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comments8.xml" ContentType="application/vnd.openxmlformats-officedocument.spreadsheetml.comment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comments6.xml" ContentType="application/vnd.openxmlformats-officedocument.spreadsheetml.comment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omments4.xml" ContentType="application/vnd.openxmlformats-officedocument.spreadsheetml.comments+xml"/>
  <Override PartName="/xl/comments5.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comments12.xml" ContentType="application/vnd.openxmlformats-officedocument.spreadsheetml.comments+xml"/>
  <Override PartName="/xl/comments13.xml" ContentType="application/vnd.openxmlformats-officedocument.spreadsheetml.comments+xml"/>
  <Override PartName="/xl/comments21.xml" ContentType="application/vnd.openxmlformats-officedocument.spreadsheetml.comment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comments10.xml" ContentType="application/vnd.openxmlformats-officedocument.spreadsheetml.comments+xml"/>
  <Override PartName="/xl/comments11.xml" ContentType="application/vnd.openxmlformats-officedocument.spreadsheetml.comments+xml"/>
  <Override PartName="/xl/comments20.xml" ContentType="application/vnd.openxmlformats-officedocument.spreadsheetml.comments+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14.xml" ContentType="application/vnd.openxmlformats-officedocument.spreadsheetml.worksheet+xml"/>
  <Override PartName="/xl/worksheets/sheet23.xml" ContentType="application/vnd.openxmlformats-officedocument.spreadsheetml.worksheet+xml"/>
  <Override PartName="/xl/comments9.xml" ContentType="application/vnd.openxmlformats-officedocument.spreadsheetml.comments+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comments7.xml" ContentType="application/vnd.openxmlformats-officedocument.spreadsheetml.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10755" yWindow="45" windowWidth="10095" windowHeight="8145" firstSheet="14" activeTab="15"/>
  </bookViews>
  <sheets>
    <sheet name="Sheet1" sheetId="44" state="hidden" r:id="rId1"/>
    <sheet name="Quotation" sheetId="75" state="hidden" r:id="rId2"/>
    <sheet name="Japan norm" sheetId="69" r:id="rId3"/>
    <sheet name="Labor" sheetId="45" r:id="rId4"/>
    <sheet name="Equiment (LUU)" sheetId="87" state="hidden" r:id="rId5"/>
    <sheet name="Equiment " sheetId="30" r:id="rId6"/>
    <sheet name="May" sheetId="86" r:id="rId7"/>
    <sheet name="NCHCM" sheetId="85" r:id="rId8"/>
    <sheet name="Material (SXep)" sheetId="94" r:id="rId9"/>
    <sheet name="Material" sheetId="27" r:id="rId10"/>
    <sheet name="Transport Fee  (VNam)" sheetId="79" r:id="rId11"/>
    <sheet name="Transport Fee " sheetId="43" r:id="rId12"/>
    <sheet name="Mortar" sheetId="26" r:id="rId13"/>
    <sheet name="Process (R)" sheetId="42" r:id="rId14"/>
    <sheet name="Process (B)" sheetId="47" r:id="rId15"/>
    <sheet name="Breakdown (B)" sheetId="61" r:id="rId16"/>
    <sheet name="Day works" sheetId="72" state="hidden" r:id="rId17"/>
    <sheet name="Summary Cost (E)" sheetId="91" r:id="rId18"/>
    <sheet name="Summary Cost (sua)" sheetId="93" r:id="rId19"/>
    <sheet name="Summary Cost" sheetId="84" state="hidden" r:id="rId20"/>
    <sheet name="Cons Cost Tempor Bridge (E)" sheetId="90" r:id="rId21"/>
    <sheet name="Cons Cost Tempor Bridge" sheetId="83" r:id="rId22"/>
    <sheet name="Cons Cost Bridge (E)" sheetId="89" r:id="rId23"/>
    <sheet name="Cons Cost Bridge (VN)" sheetId="81" r:id="rId24"/>
    <sheet name="Total Quantity1" sheetId="71" r:id="rId25"/>
    <sheet name="Sheet2" sheetId="66" state="hidden" r:id="rId26"/>
    <sheet name="Dispute Board" sheetId="73" state="hidden" r:id="rId27"/>
    <sheet name="Environmental" sheetId="74" r:id="rId28"/>
    <sheet name="drainage" sheetId="76" r:id="rId29"/>
    <sheet name="Sheet4" sheetId="88" r:id="rId30"/>
  </sheets>
  <definedNames>
    <definedName name="____a1" hidden="1">{"'Sheet1'!$L$16"}</definedName>
    <definedName name="____Goi8" hidden="1">{"'Sheet1'!$L$16"}</definedName>
    <definedName name="___btc20" localSheetId="22">#REF!</definedName>
    <definedName name="___btc20" localSheetId="20">#REF!</definedName>
    <definedName name="___btc20" localSheetId="4">#REF!</definedName>
    <definedName name="___btc20" localSheetId="8">#REF!</definedName>
    <definedName name="___btc20" localSheetId="17">#REF!</definedName>
    <definedName name="___btc20" localSheetId="18">#REF!</definedName>
    <definedName name="___btc20">#REF!</definedName>
    <definedName name="___btc30" localSheetId="22">#REF!</definedName>
    <definedName name="___btc30" localSheetId="20">#REF!</definedName>
    <definedName name="___btc30" localSheetId="4">#REF!</definedName>
    <definedName name="___btc30" localSheetId="8">#REF!</definedName>
    <definedName name="___btc30" localSheetId="17">#REF!</definedName>
    <definedName name="___btc30" localSheetId="18">#REF!</definedName>
    <definedName name="___btc30">#REF!</definedName>
    <definedName name="___btc35" localSheetId="22">#REF!</definedName>
    <definedName name="___btc35" localSheetId="20">#REF!</definedName>
    <definedName name="___btc35" localSheetId="4">#REF!</definedName>
    <definedName name="___btc35" localSheetId="8">#REF!</definedName>
    <definedName name="___btc35" localSheetId="17">#REF!</definedName>
    <definedName name="___btc35" localSheetId="18">#REF!</definedName>
    <definedName name="___btc35">#REF!</definedName>
    <definedName name="___btm200" localSheetId="22">#REF!</definedName>
    <definedName name="___btm200" localSheetId="20">#REF!</definedName>
    <definedName name="___btm200" localSheetId="4">#REF!</definedName>
    <definedName name="___btm200" localSheetId="8">#REF!</definedName>
    <definedName name="___btm200" localSheetId="17">#REF!</definedName>
    <definedName name="___btm200" localSheetId="18">#REF!</definedName>
    <definedName name="___btm200">#REF!</definedName>
    <definedName name="___btm300" localSheetId="22">#REF!</definedName>
    <definedName name="___btm300" localSheetId="20">#REF!</definedName>
    <definedName name="___btm300" localSheetId="4">#REF!</definedName>
    <definedName name="___btm300" localSheetId="8">#REF!</definedName>
    <definedName name="___btm300" localSheetId="17">#REF!</definedName>
    <definedName name="___btm300" localSheetId="18">#REF!</definedName>
    <definedName name="___btm300">#REF!</definedName>
    <definedName name="___cau10" localSheetId="22">#REF!</definedName>
    <definedName name="___cau10" localSheetId="20">#REF!</definedName>
    <definedName name="___cau10" localSheetId="4">#REF!</definedName>
    <definedName name="___cau10" localSheetId="8">#REF!</definedName>
    <definedName name="___cau10" localSheetId="17">#REF!</definedName>
    <definedName name="___cau10" localSheetId="18">#REF!</definedName>
    <definedName name="___cau10">#REF!</definedName>
    <definedName name="___cau5" localSheetId="22">#REF!</definedName>
    <definedName name="___cau5" localSheetId="20">#REF!</definedName>
    <definedName name="___cau5" localSheetId="4">#REF!</definedName>
    <definedName name="___cau5" localSheetId="8">#REF!</definedName>
    <definedName name="___cau5" localSheetId="17">#REF!</definedName>
    <definedName name="___cau5" localSheetId="18">#REF!</definedName>
    <definedName name="___cau5">#REF!</definedName>
    <definedName name="___CON1" localSheetId="22">#REF!</definedName>
    <definedName name="___CON1" localSheetId="20">#REF!</definedName>
    <definedName name="___CON1" localSheetId="4">#REF!</definedName>
    <definedName name="___CON1" localSheetId="8">#REF!</definedName>
    <definedName name="___CON1" localSheetId="17">#REF!</definedName>
    <definedName name="___CON1" localSheetId="18">#REF!</definedName>
    <definedName name="___CON1">#REF!</definedName>
    <definedName name="___CON2" localSheetId="22">#REF!</definedName>
    <definedName name="___CON2" localSheetId="20">#REF!</definedName>
    <definedName name="___CON2" localSheetId="4">#REF!</definedName>
    <definedName name="___CON2" localSheetId="8">#REF!</definedName>
    <definedName name="___CON2" localSheetId="17">#REF!</definedName>
    <definedName name="___CON2" localSheetId="18">#REF!</definedName>
    <definedName name="___CON2">#REF!</definedName>
    <definedName name="___CVC1" localSheetId="22">#REF!</definedName>
    <definedName name="___CVC1" localSheetId="20">#REF!</definedName>
    <definedName name="___CVC1" localSheetId="4">#REF!</definedName>
    <definedName name="___CVC1" localSheetId="8">#REF!</definedName>
    <definedName name="___CVC1" localSheetId="17">#REF!</definedName>
    <definedName name="___CVC1" localSheetId="18">#REF!</definedName>
    <definedName name="___CVC1">#REF!</definedName>
    <definedName name="___dam18" localSheetId="22">#REF!</definedName>
    <definedName name="___dam18" localSheetId="20">#REF!</definedName>
    <definedName name="___dam18" localSheetId="4">#REF!</definedName>
    <definedName name="___dam18" localSheetId="8">#REF!</definedName>
    <definedName name="___dam18" localSheetId="17">#REF!</definedName>
    <definedName name="___dam18" localSheetId="18">#REF!</definedName>
    <definedName name="___dam18">#REF!</definedName>
    <definedName name="___h1" hidden="1">{"'Sheet1'!$L$16"}</definedName>
    <definedName name="___han23" localSheetId="22">#REF!</definedName>
    <definedName name="___han23" localSheetId="20">#REF!</definedName>
    <definedName name="___han23" localSheetId="4">#REF!</definedName>
    <definedName name="___han23" localSheetId="8">#REF!</definedName>
    <definedName name="___han23" localSheetId="17">#REF!</definedName>
    <definedName name="___han23" localSheetId="18">#REF!</definedName>
    <definedName name="___han23">#REF!</definedName>
    <definedName name="___hu1" hidden="1">{"'Sheet1'!$L$16"}</definedName>
    <definedName name="___hu2" hidden="1">{"'Sheet1'!$L$16"}</definedName>
    <definedName name="___hu5" hidden="1">{"'Sheet1'!$L$16"}</definedName>
    <definedName name="___hu6" hidden="1">{"'Sheet1'!$L$16"}</definedName>
    <definedName name="___kl1" localSheetId="22">#REF!</definedName>
    <definedName name="___kl1" localSheetId="20">#REF!</definedName>
    <definedName name="___kl1" localSheetId="4">#REF!</definedName>
    <definedName name="___kl1" localSheetId="8">#REF!</definedName>
    <definedName name="___kl1" localSheetId="17">#REF!</definedName>
    <definedName name="___kl1" localSheetId="18">#REF!</definedName>
    <definedName name="___kl1">#REF!</definedName>
    <definedName name="___lap1" localSheetId="22">#REF!</definedName>
    <definedName name="___lap1" localSheetId="20">#REF!</definedName>
    <definedName name="___lap1" localSheetId="4">#REF!</definedName>
    <definedName name="___lap1" localSheetId="8">#REF!</definedName>
    <definedName name="___lap1" localSheetId="17">#REF!</definedName>
    <definedName name="___lap1" localSheetId="18">#REF!</definedName>
    <definedName name="___lap1">#REF!</definedName>
    <definedName name="___lap2" localSheetId="22">#REF!</definedName>
    <definedName name="___lap2" localSheetId="20">#REF!</definedName>
    <definedName name="___lap2" localSheetId="4">#REF!</definedName>
    <definedName name="___lap2" localSheetId="8">#REF!</definedName>
    <definedName name="___lap2" localSheetId="17">#REF!</definedName>
    <definedName name="___lap2" localSheetId="18">#REF!</definedName>
    <definedName name="___lap2">#REF!</definedName>
    <definedName name="___lop16" localSheetId="22">#REF!</definedName>
    <definedName name="___lop16" localSheetId="20">#REF!</definedName>
    <definedName name="___lop16" localSheetId="4">#REF!</definedName>
    <definedName name="___lop16" localSheetId="8">#REF!</definedName>
    <definedName name="___lop16" localSheetId="17">#REF!</definedName>
    <definedName name="___lop16" localSheetId="18">#REF!</definedName>
    <definedName name="___lop16">#REF!</definedName>
    <definedName name="___lop25" localSheetId="22">#REF!</definedName>
    <definedName name="___lop25" localSheetId="20">#REF!</definedName>
    <definedName name="___lop25" localSheetId="4">#REF!</definedName>
    <definedName name="___lop25" localSheetId="8">#REF!</definedName>
    <definedName name="___lop25" localSheetId="17">#REF!</definedName>
    <definedName name="___lop25" localSheetId="18">#REF!</definedName>
    <definedName name="___lop25">#REF!</definedName>
    <definedName name="___lop9" localSheetId="22">#REF!</definedName>
    <definedName name="___lop9" localSheetId="20">#REF!</definedName>
    <definedName name="___lop9" localSheetId="4">#REF!</definedName>
    <definedName name="___lop9" localSheetId="8">#REF!</definedName>
    <definedName name="___lop9" localSheetId="17">#REF!</definedName>
    <definedName name="___lop9" localSheetId="18">#REF!</definedName>
    <definedName name="___lop9">#REF!</definedName>
    <definedName name="___lu85" localSheetId="22">#REF!</definedName>
    <definedName name="___lu85" localSheetId="20">#REF!</definedName>
    <definedName name="___lu85" localSheetId="4">#REF!</definedName>
    <definedName name="___lu85" localSheetId="8">#REF!</definedName>
    <definedName name="___lu85" localSheetId="17">#REF!</definedName>
    <definedName name="___lu85" localSheetId="18">#REF!</definedName>
    <definedName name="___lu85">#REF!</definedName>
    <definedName name="___NET2" localSheetId="22">#REF!</definedName>
    <definedName name="___NET2" localSheetId="20">#REF!</definedName>
    <definedName name="___NET2" localSheetId="4">#REF!</definedName>
    <definedName name="___NET2" localSheetId="8">#REF!</definedName>
    <definedName name="___NET2" localSheetId="17">#REF!</definedName>
    <definedName name="___NET2" localSheetId="18">#REF!</definedName>
    <definedName name="___NET2">#REF!</definedName>
    <definedName name="___oto10" localSheetId="22">#REF!</definedName>
    <definedName name="___oto10" localSheetId="20">#REF!</definedName>
    <definedName name="___oto10" localSheetId="4">#REF!</definedName>
    <definedName name="___oto10" localSheetId="8">#REF!</definedName>
    <definedName name="___oto10" localSheetId="17">#REF!</definedName>
    <definedName name="___oto10" localSheetId="18">#REF!</definedName>
    <definedName name="___oto10">#REF!</definedName>
    <definedName name="___oto12" localSheetId="22">#REF!</definedName>
    <definedName name="___oto12" localSheetId="20">#REF!</definedName>
    <definedName name="___oto12" localSheetId="4">#REF!</definedName>
    <definedName name="___oto12" localSheetId="8">#REF!</definedName>
    <definedName name="___oto12" localSheetId="17">#REF!</definedName>
    <definedName name="___oto12" localSheetId="18">#REF!</definedName>
    <definedName name="___oto12">#REF!</definedName>
    <definedName name="___oto5" localSheetId="22">#REF!</definedName>
    <definedName name="___oto5" localSheetId="20">#REF!</definedName>
    <definedName name="___oto5" localSheetId="4">#REF!</definedName>
    <definedName name="___oto5" localSheetId="8">#REF!</definedName>
    <definedName name="___oto5" localSheetId="17">#REF!</definedName>
    <definedName name="___oto5" localSheetId="18">#REF!</definedName>
    <definedName name="___oto5">#REF!</definedName>
    <definedName name="___oto7" localSheetId="22">#REF!</definedName>
    <definedName name="___oto7" localSheetId="20">#REF!</definedName>
    <definedName name="___oto7" localSheetId="4">#REF!</definedName>
    <definedName name="___oto7" localSheetId="8">#REF!</definedName>
    <definedName name="___oto7" localSheetId="17">#REF!</definedName>
    <definedName name="___oto7" localSheetId="18">#REF!</definedName>
    <definedName name="___oto7">#REF!</definedName>
    <definedName name="___phi10" localSheetId="22">#REF!</definedName>
    <definedName name="___phi10" localSheetId="20">#REF!</definedName>
    <definedName name="___phi10" localSheetId="4">#REF!</definedName>
    <definedName name="___phi10" localSheetId="8">#REF!</definedName>
    <definedName name="___phi10" localSheetId="17">#REF!</definedName>
    <definedName name="___phi10" localSheetId="18">#REF!</definedName>
    <definedName name="___phi10">#REF!</definedName>
    <definedName name="___phi1000" localSheetId="22">#REF!</definedName>
    <definedName name="___phi1000" localSheetId="20">#REF!</definedName>
    <definedName name="___phi1000" localSheetId="4">#REF!</definedName>
    <definedName name="___phi1000" localSheetId="8">#REF!</definedName>
    <definedName name="___phi1000" localSheetId="17">#REF!</definedName>
    <definedName name="___phi1000" localSheetId="18">#REF!</definedName>
    <definedName name="___phi1000">#REF!</definedName>
    <definedName name="___phi1500" localSheetId="22">#REF!</definedName>
    <definedName name="___phi1500" localSheetId="20">#REF!</definedName>
    <definedName name="___phi1500" localSheetId="4">#REF!</definedName>
    <definedName name="___phi1500" localSheetId="8">#REF!</definedName>
    <definedName name="___phi1500" localSheetId="17">#REF!</definedName>
    <definedName name="___phi1500" localSheetId="18">#REF!</definedName>
    <definedName name="___phi1500">#REF!</definedName>
    <definedName name="___phi18" localSheetId="22">#REF!</definedName>
    <definedName name="___phi18" localSheetId="20">#REF!</definedName>
    <definedName name="___phi18" localSheetId="4">#REF!</definedName>
    <definedName name="___phi18" localSheetId="8">#REF!</definedName>
    <definedName name="___phi18" localSheetId="17">#REF!</definedName>
    <definedName name="___phi18" localSheetId="18">#REF!</definedName>
    <definedName name="___phi18">#REF!</definedName>
    <definedName name="___phi2000" localSheetId="22">#REF!</definedName>
    <definedName name="___phi2000" localSheetId="20">#REF!</definedName>
    <definedName name="___phi2000" localSheetId="4">#REF!</definedName>
    <definedName name="___phi2000" localSheetId="8">#REF!</definedName>
    <definedName name="___phi2000" localSheetId="17">#REF!</definedName>
    <definedName name="___phi2000" localSheetId="18">#REF!</definedName>
    <definedName name="___phi2000">#REF!</definedName>
    <definedName name="___phi50" localSheetId="22">#REF!</definedName>
    <definedName name="___phi50" localSheetId="20">#REF!</definedName>
    <definedName name="___phi50" localSheetId="4">#REF!</definedName>
    <definedName name="___phi50" localSheetId="8">#REF!</definedName>
    <definedName name="___phi50" localSheetId="17">#REF!</definedName>
    <definedName name="___phi50" localSheetId="18">#REF!</definedName>
    <definedName name="___phi50">#REF!</definedName>
    <definedName name="___phi6" localSheetId="22">#REF!</definedName>
    <definedName name="___phi6" localSheetId="20">#REF!</definedName>
    <definedName name="___phi6" localSheetId="4">#REF!</definedName>
    <definedName name="___phi6" localSheetId="8">#REF!</definedName>
    <definedName name="___phi6" localSheetId="17">#REF!</definedName>
    <definedName name="___phi6" localSheetId="18">#REF!</definedName>
    <definedName name="___phi6">#REF!</definedName>
    <definedName name="___phi750" localSheetId="22">#REF!</definedName>
    <definedName name="___phi750" localSheetId="20">#REF!</definedName>
    <definedName name="___phi750" localSheetId="4">#REF!</definedName>
    <definedName name="___phi750" localSheetId="8">#REF!</definedName>
    <definedName name="___phi750" localSheetId="17">#REF!</definedName>
    <definedName name="___phi750" localSheetId="18">#REF!</definedName>
    <definedName name="___phi750">#REF!</definedName>
    <definedName name="___pvc150" localSheetId="1">#REF!</definedName>
    <definedName name="___pvc200" localSheetId="1">#REF!</definedName>
    <definedName name="___QD12" localSheetId="22">#REF!</definedName>
    <definedName name="___QD12" localSheetId="20">#REF!</definedName>
    <definedName name="___QD12" localSheetId="4">#REF!</definedName>
    <definedName name="___QD12" localSheetId="8">#REF!</definedName>
    <definedName name="___QD12" localSheetId="17">#REF!</definedName>
    <definedName name="___QD12" localSheetId="18">#REF!</definedName>
    <definedName name="___QD12">#REF!</definedName>
    <definedName name="___QD15" localSheetId="22">#REF!</definedName>
    <definedName name="___QD15" localSheetId="20">#REF!</definedName>
    <definedName name="___QD15" localSheetId="4">#REF!</definedName>
    <definedName name="___QD15" localSheetId="8">#REF!</definedName>
    <definedName name="___QD15" localSheetId="17">#REF!</definedName>
    <definedName name="___QD15" localSheetId="18">#REF!</definedName>
    <definedName name="___QD15">#REF!</definedName>
    <definedName name="___tct5" localSheetId="22">#REF!</definedName>
    <definedName name="___tct5" localSheetId="20">#REF!</definedName>
    <definedName name="___tct5" localSheetId="4">#REF!</definedName>
    <definedName name="___tct5" localSheetId="8">#REF!</definedName>
    <definedName name="___tct5" localSheetId="17">#REF!</definedName>
    <definedName name="___tct5" localSheetId="18">#REF!</definedName>
    <definedName name="___tct5">#REF!</definedName>
    <definedName name="___tha1" hidden="1">{"'Sheet1'!$L$16"}</definedName>
    <definedName name="___TT109" localSheetId="22">#REF!</definedName>
    <definedName name="___TT109" localSheetId="20">#REF!</definedName>
    <definedName name="___TT109" localSheetId="4">#REF!</definedName>
    <definedName name="___TT109" localSheetId="8">#REF!</definedName>
    <definedName name="___TT109" localSheetId="17">#REF!</definedName>
    <definedName name="___TT109" localSheetId="18">#REF!</definedName>
    <definedName name="___TT109">#REF!</definedName>
    <definedName name="___vl1" localSheetId="22">#REF!</definedName>
    <definedName name="___vl1" localSheetId="20">#REF!</definedName>
    <definedName name="___vl1" localSheetId="4">#REF!</definedName>
    <definedName name="___vl1" localSheetId="8">#REF!</definedName>
    <definedName name="___vl1" localSheetId="17">#REF!</definedName>
    <definedName name="___vl1" localSheetId="18">#REF!</definedName>
    <definedName name="___vl1">#REF!</definedName>
    <definedName name="___VT01">5000</definedName>
    <definedName name="___VT02">2000</definedName>
    <definedName name="___VT03">85000</definedName>
    <definedName name="___VT04">47000</definedName>
    <definedName name="___VT05">4000</definedName>
    <definedName name="___VT06">6800</definedName>
    <definedName name="___VT07">38000</definedName>
    <definedName name="___VT08">5500</definedName>
    <definedName name="___VT09">250000</definedName>
    <definedName name="___VT10">750000</definedName>
    <definedName name="___VT11">8</definedName>
    <definedName name="___VT12">85000</definedName>
    <definedName name="___VT13">80000</definedName>
    <definedName name="___VT14">125000</definedName>
    <definedName name="___VT15">110000</definedName>
    <definedName name="___VT16">90000</definedName>
    <definedName name="___VT17">7500</definedName>
    <definedName name="___VT18">7300</definedName>
    <definedName name="___VT19">28434</definedName>
    <definedName name="___VT20">31566</definedName>
    <definedName name="___VT21">22223</definedName>
    <definedName name="___VT22">11500</definedName>
    <definedName name="___VT23">11500</definedName>
    <definedName name="___VT24">11500</definedName>
    <definedName name="___VT25">7500</definedName>
    <definedName name="___VT26">900</definedName>
    <definedName name="___VT28">1800000</definedName>
    <definedName name="___VT29">4400</definedName>
    <definedName name="___VT30">2000</definedName>
    <definedName name="___VT31">5600</definedName>
    <definedName name="___VT32">4700</definedName>
    <definedName name="___VT33">1800000</definedName>
    <definedName name="___VT34">2300000</definedName>
    <definedName name="___VT35">4500000</definedName>
    <definedName name="___VT36">4200</definedName>
    <definedName name="___VT37">5400</definedName>
    <definedName name="___VT38">115000</definedName>
    <definedName name="___VT39">65000</definedName>
    <definedName name="___VT40">500</definedName>
    <definedName name="___VT41">4800</definedName>
    <definedName name="___VT42">430000</definedName>
    <definedName name="___VT43">450000</definedName>
    <definedName name="___VT44">4425</definedName>
    <definedName name="___VT45">636</definedName>
    <definedName name="___VT46">300</definedName>
    <definedName name="___VT47">5400</definedName>
    <definedName name="___VT48">9600</definedName>
    <definedName name="___VT49">950</definedName>
    <definedName name="___VT50">2000</definedName>
    <definedName name="___VT51">47620</definedName>
    <definedName name="___VT52">52380</definedName>
    <definedName name="___VT53">10200</definedName>
    <definedName name="___VT54">45000</definedName>
    <definedName name="___VT55">70000</definedName>
    <definedName name="___VT56">180000</definedName>
    <definedName name="___VT57">14300</definedName>
    <definedName name="___VT58">7500</definedName>
    <definedName name="___VT59">45000</definedName>
    <definedName name="___VT60">1000</definedName>
    <definedName name="___VT61">15000</definedName>
    <definedName name="__a1" hidden="1">{"'Sheet1'!$L$16"}</definedName>
    <definedName name="__btc20" localSheetId="22">#REF!</definedName>
    <definedName name="__btc20" localSheetId="20">#REF!</definedName>
    <definedName name="__btc20" localSheetId="4">#REF!</definedName>
    <definedName name="__btc20" localSheetId="8">#REF!</definedName>
    <definedName name="__btc20" localSheetId="17">#REF!</definedName>
    <definedName name="__btc20" localSheetId="18">#REF!</definedName>
    <definedName name="__btc20">#REF!</definedName>
    <definedName name="__btc30" localSheetId="22">#REF!</definedName>
    <definedName name="__btc30" localSheetId="20">#REF!</definedName>
    <definedName name="__btc30" localSheetId="4">#REF!</definedName>
    <definedName name="__btc30" localSheetId="8">#REF!</definedName>
    <definedName name="__btc30" localSheetId="17">#REF!</definedName>
    <definedName name="__btc30" localSheetId="18">#REF!</definedName>
    <definedName name="__btc30">#REF!</definedName>
    <definedName name="__btc35" localSheetId="22">#REF!</definedName>
    <definedName name="__btc35" localSheetId="20">#REF!</definedName>
    <definedName name="__btc35" localSheetId="4">#REF!</definedName>
    <definedName name="__btc35" localSheetId="8">#REF!</definedName>
    <definedName name="__btc35" localSheetId="17">#REF!</definedName>
    <definedName name="__btc35" localSheetId="18">#REF!</definedName>
    <definedName name="__btc35">#REF!</definedName>
    <definedName name="__btm200" localSheetId="22">#REF!</definedName>
    <definedName name="__btm200" localSheetId="20">#REF!</definedName>
    <definedName name="__btm200" localSheetId="4">#REF!</definedName>
    <definedName name="__btm200" localSheetId="8">#REF!</definedName>
    <definedName name="__btm200" localSheetId="17">#REF!</definedName>
    <definedName name="__btm200" localSheetId="18">#REF!</definedName>
    <definedName name="__btm200">#REF!</definedName>
    <definedName name="__btm300" localSheetId="22">#REF!</definedName>
    <definedName name="__btm300" localSheetId="20">#REF!</definedName>
    <definedName name="__btm300" localSheetId="4">#REF!</definedName>
    <definedName name="__btm300" localSheetId="8">#REF!</definedName>
    <definedName name="__btm300" localSheetId="17">#REF!</definedName>
    <definedName name="__btm300" localSheetId="18">#REF!</definedName>
    <definedName name="__btm300">#REF!</definedName>
    <definedName name="__cau10" localSheetId="22">#REF!</definedName>
    <definedName name="__cau10" localSheetId="20">#REF!</definedName>
    <definedName name="__cau10" localSheetId="4">#REF!</definedName>
    <definedName name="__cau10" localSheetId="8">#REF!</definedName>
    <definedName name="__cau10" localSheetId="17">#REF!</definedName>
    <definedName name="__cau10" localSheetId="18">#REF!</definedName>
    <definedName name="__cau10">#REF!</definedName>
    <definedName name="__cau5" localSheetId="22">#REF!</definedName>
    <definedName name="__cau5" localSheetId="20">#REF!</definedName>
    <definedName name="__cau5" localSheetId="4">#REF!</definedName>
    <definedName name="__cau5" localSheetId="8">#REF!</definedName>
    <definedName name="__cau5" localSheetId="17">#REF!</definedName>
    <definedName name="__cau5" localSheetId="18">#REF!</definedName>
    <definedName name="__cau5">#REF!</definedName>
    <definedName name="__CON1" localSheetId="22">#REF!</definedName>
    <definedName name="__CON1" localSheetId="20">#REF!</definedName>
    <definedName name="__CON1" localSheetId="4">#REF!</definedName>
    <definedName name="__CON1" localSheetId="8">#REF!</definedName>
    <definedName name="__CON1" localSheetId="17">#REF!</definedName>
    <definedName name="__CON1" localSheetId="18">#REF!</definedName>
    <definedName name="__CON1">#REF!</definedName>
    <definedName name="__CON2" localSheetId="22">#REF!</definedName>
    <definedName name="__CON2" localSheetId="20">#REF!</definedName>
    <definedName name="__CON2" localSheetId="4">#REF!</definedName>
    <definedName name="__CON2" localSheetId="8">#REF!</definedName>
    <definedName name="__CON2" localSheetId="17">#REF!</definedName>
    <definedName name="__CON2" localSheetId="18">#REF!</definedName>
    <definedName name="__CON2">#REF!</definedName>
    <definedName name="__CVC1" localSheetId="22">#REF!</definedName>
    <definedName name="__CVC1" localSheetId="20">#REF!</definedName>
    <definedName name="__CVC1" localSheetId="4">#REF!</definedName>
    <definedName name="__CVC1" localSheetId="8">#REF!</definedName>
    <definedName name="__CVC1" localSheetId="17">#REF!</definedName>
    <definedName name="__CVC1" localSheetId="18">#REF!</definedName>
    <definedName name="__CVC1">#REF!</definedName>
    <definedName name="__dam18" localSheetId="22">#REF!</definedName>
    <definedName name="__dam18" localSheetId="20">#REF!</definedName>
    <definedName name="__dam18" localSheetId="4">#REF!</definedName>
    <definedName name="__dam18" localSheetId="8">#REF!</definedName>
    <definedName name="__dam18" localSheetId="17">#REF!</definedName>
    <definedName name="__dam18" localSheetId="18">#REF!</definedName>
    <definedName name="__dam18">#REF!</definedName>
    <definedName name="__Goi8" hidden="1">{"'Sheet1'!$L$16"}</definedName>
    <definedName name="__h1" localSheetId="6" hidden="1">{"'Sheet1'!$L$16"}</definedName>
    <definedName name="__h1" hidden="1">{"'Sheet1'!$L$16"}</definedName>
    <definedName name="__han23" localSheetId="22">#REF!</definedName>
    <definedName name="__han23" localSheetId="20">#REF!</definedName>
    <definedName name="__han23" localSheetId="4">#REF!</definedName>
    <definedName name="__han23" localSheetId="8">#REF!</definedName>
    <definedName name="__han23" localSheetId="17">#REF!</definedName>
    <definedName name="__han23" localSheetId="18">#REF!</definedName>
    <definedName name="__han23">#REF!</definedName>
    <definedName name="__hu1" localSheetId="6" hidden="1">{"'Sheet1'!$L$16"}</definedName>
    <definedName name="__hu1" hidden="1">{"'Sheet1'!$L$16"}</definedName>
    <definedName name="__hu2" localSheetId="6" hidden="1">{"'Sheet1'!$L$16"}</definedName>
    <definedName name="__hu2" hidden="1">{"'Sheet1'!$L$16"}</definedName>
    <definedName name="__hu5" localSheetId="6" hidden="1">{"'Sheet1'!$L$16"}</definedName>
    <definedName name="__hu5" hidden="1">{"'Sheet1'!$L$16"}</definedName>
    <definedName name="__hu6" localSheetId="6" hidden="1">{"'Sheet1'!$L$16"}</definedName>
    <definedName name="__hu6" hidden="1">{"'Sheet1'!$L$16"}</definedName>
    <definedName name="__kl1" localSheetId="22">#REF!</definedName>
    <definedName name="__kl1" localSheetId="20">#REF!</definedName>
    <definedName name="__kl1" localSheetId="4">#REF!</definedName>
    <definedName name="__kl1" localSheetId="8">#REF!</definedName>
    <definedName name="__kl1" localSheetId="17">#REF!</definedName>
    <definedName name="__kl1" localSheetId="18">#REF!</definedName>
    <definedName name="__kl1">#REF!</definedName>
    <definedName name="__lap1" localSheetId="22">#REF!</definedName>
    <definedName name="__lap1" localSheetId="20">#REF!</definedName>
    <definedName name="__lap1" localSheetId="4">#REF!</definedName>
    <definedName name="__lap1" localSheetId="8">#REF!</definedName>
    <definedName name="__lap1" localSheetId="17">#REF!</definedName>
    <definedName name="__lap1" localSheetId="18">#REF!</definedName>
    <definedName name="__lap1">#REF!</definedName>
    <definedName name="__lap2" localSheetId="22">#REF!</definedName>
    <definedName name="__lap2" localSheetId="20">#REF!</definedName>
    <definedName name="__lap2" localSheetId="4">#REF!</definedName>
    <definedName name="__lap2" localSheetId="8">#REF!</definedName>
    <definedName name="__lap2" localSheetId="17">#REF!</definedName>
    <definedName name="__lap2" localSheetId="18">#REF!</definedName>
    <definedName name="__lap2">#REF!</definedName>
    <definedName name="__lop16" localSheetId="22">#REF!</definedName>
    <definedName name="__lop16" localSheetId="20">#REF!</definedName>
    <definedName name="__lop16" localSheetId="4">#REF!</definedName>
    <definedName name="__lop16" localSheetId="8">#REF!</definedName>
    <definedName name="__lop16" localSheetId="17">#REF!</definedName>
    <definedName name="__lop16" localSheetId="18">#REF!</definedName>
    <definedName name="__lop16">#REF!</definedName>
    <definedName name="__lop25" localSheetId="22">#REF!</definedName>
    <definedName name="__lop25" localSheetId="20">#REF!</definedName>
    <definedName name="__lop25" localSheetId="4">#REF!</definedName>
    <definedName name="__lop25" localSheetId="8">#REF!</definedName>
    <definedName name="__lop25" localSheetId="17">#REF!</definedName>
    <definedName name="__lop25" localSheetId="18">#REF!</definedName>
    <definedName name="__lop25">#REF!</definedName>
    <definedName name="__lop9" localSheetId="22">#REF!</definedName>
    <definedName name="__lop9" localSheetId="20">#REF!</definedName>
    <definedName name="__lop9" localSheetId="4">#REF!</definedName>
    <definedName name="__lop9" localSheetId="8">#REF!</definedName>
    <definedName name="__lop9" localSheetId="17">#REF!</definedName>
    <definedName name="__lop9" localSheetId="18">#REF!</definedName>
    <definedName name="__lop9">#REF!</definedName>
    <definedName name="__lu85" localSheetId="22">#REF!</definedName>
    <definedName name="__lu85" localSheetId="20">#REF!</definedName>
    <definedName name="__lu85" localSheetId="4">#REF!</definedName>
    <definedName name="__lu85" localSheetId="8">#REF!</definedName>
    <definedName name="__lu85" localSheetId="17">#REF!</definedName>
    <definedName name="__lu85" localSheetId="18">#REF!</definedName>
    <definedName name="__lu85">#REF!</definedName>
    <definedName name="__NET2" localSheetId="22">#REF!</definedName>
    <definedName name="__NET2" localSheetId="20">#REF!</definedName>
    <definedName name="__NET2" localSheetId="4">#REF!</definedName>
    <definedName name="__NET2" localSheetId="8">#REF!</definedName>
    <definedName name="__NET2" localSheetId="17">#REF!</definedName>
    <definedName name="__NET2" localSheetId="18">#REF!</definedName>
    <definedName name="__NET2">#REF!</definedName>
    <definedName name="__oto10" localSheetId="22">#REF!</definedName>
    <definedName name="__oto10" localSheetId="20">#REF!</definedName>
    <definedName name="__oto10" localSheetId="4">#REF!</definedName>
    <definedName name="__oto10" localSheetId="8">#REF!</definedName>
    <definedName name="__oto10" localSheetId="17">#REF!</definedName>
    <definedName name="__oto10" localSheetId="18">#REF!</definedName>
    <definedName name="__oto10">#REF!</definedName>
    <definedName name="__oto12" localSheetId="22">#REF!</definedName>
    <definedName name="__oto12" localSheetId="20">#REF!</definedName>
    <definedName name="__oto12" localSheetId="4">#REF!</definedName>
    <definedName name="__oto12" localSheetId="8">#REF!</definedName>
    <definedName name="__oto12" localSheetId="17">#REF!</definedName>
    <definedName name="__oto12" localSheetId="18">#REF!</definedName>
    <definedName name="__oto12">#REF!</definedName>
    <definedName name="__oto5" localSheetId="22">#REF!</definedName>
    <definedName name="__oto5" localSheetId="20">#REF!</definedName>
    <definedName name="__oto5" localSheetId="4">#REF!</definedName>
    <definedName name="__oto5" localSheetId="8">#REF!</definedName>
    <definedName name="__oto5" localSheetId="17">#REF!</definedName>
    <definedName name="__oto5" localSheetId="18">#REF!</definedName>
    <definedName name="__oto5">#REF!</definedName>
    <definedName name="__oto7" localSheetId="22">#REF!</definedName>
    <definedName name="__oto7" localSheetId="20">#REF!</definedName>
    <definedName name="__oto7" localSheetId="4">#REF!</definedName>
    <definedName name="__oto7" localSheetId="8">#REF!</definedName>
    <definedName name="__oto7" localSheetId="17">#REF!</definedName>
    <definedName name="__oto7" localSheetId="18">#REF!</definedName>
    <definedName name="__oto7">#REF!</definedName>
    <definedName name="__phi10" localSheetId="22">#REF!</definedName>
    <definedName name="__phi10" localSheetId="20">#REF!</definedName>
    <definedName name="__phi10" localSheetId="4">#REF!</definedName>
    <definedName name="__phi10" localSheetId="8">#REF!</definedName>
    <definedName name="__phi10" localSheetId="17">#REF!</definedName>
    <definedName name="__phi10" localSheetId="18">#REF!</definedName>
    <definedName name="__phi10">#REF!</definedName>
    <definedName name="__phi1000" localSheetId="22">#REF!</definedName>
    <definedName name="__phi1000" localSheetId="20">#REF!</definedName>
    <definedName name="__phi1000" localSheetId="4">#REF!</definedName>
    <definedName name="__phi1000" localSheetId="8">#REF!</definedName>
    <definedName name="__phi1000" localSheetId="17">#REF!</definedName>
    <definedName name="__phi1000" localSheetId="18">#REF!</definedName>
    <definedName name="__phi1000">#REF!</definedName>
    <definedName name="__phi1500" localSheetId="22">#REF!</definedName>
    <definedName name="__phi1500" localSheetId="20">#REF!</definedName>
    <definedName name="__phi1500" localSheetId="4">#REF!</definedName>
    <definedName name="__phi1500" localSheetId="8">#REF!</definedName>
    <definedName name="__phi1500" localSheetId="17">#REF!</definedName>
    <definedName name="__phi1500" localSheetId="18">#REF!</definedName>
    <definedName name="__phi1500">#REF!</definedName>
    <definedName name="__phi18" localSheetId="22">#REF!</definedName>
    <definedName name="__phi18" localSheetId="20">#REF!</definedName>
    <definedName name="__phi18" localSheetId="4">#REF!</definedName>
    <definedName name="__phi18" localSheetId="8">#REF!</definedName>
    <definedName name="__phi18" localSheetId="17">#REF!</definedName>
    <definedName name="__phi18" localSheetId="18">#REF!</definedName>
    <definedName name="__phi18">#REF!</definedName>
    <definedName name="__phi2000" localSheetId="22">#REF!</definedName>
    <definedName name="__phi2000" localSheetId="20">#REF!</definedName>
    <definedName name="__phi2000" localSheetId="4">#REF!</definedName>
    <definedName name="__phi2000" localSheetId="8">#REF!</definedName>
    <definedName name="__phi2000" localSheetId="17">#REF!</definedName>
    <definedName name="__phi2000" localSheetId="18">#REF!</definedName>
    <definedName name="__phi2000">#REF!</definedName>
    <definedName name="__phi50" localSheetId="22">#REF!</definedName>
    <definedName name="__phi50" localSheetId="20">#REF!</definedName>
    <definedName name="__phi50" localSheetId="4">#REF!</definedName>
    <definedName name="__phi50" localSheetId="8">#REF!</definedName>
    <definedName name="__phi50" localSheetId="17">#REF!</definedName>
    <definedName name="__phi50" localSheetId="18">#REF!</definedName>
    <definedName name="__phi50">#REF!</definedName>
    <definedName name="__phi6" localSheetId="22">#REF!</definedName>
    <definedName name="__phi6" localSheetId="20">#REF!</definedName>
    <definedName name="__phi6" localSheetId="4">#REF!</definedName>
    <definedName name="__phi6" localSheetId="8">#REF!</definedName>
    <definedName name="__phi6" localSheetId="17">#REF!</definedName>
    <definedName name="__phi6" localSheetId="18">#REF!</definedName>
    <definedName name="__phi6">#REF!</definedName>
    <definedName name="__phi750" localSheetId="22">#REF!</definedName>
    <definedName name="__phi750" localSheetId="20">#REF!</definedName>
    <definedName name="__phi750" localSheetId="4">#REF!</definedName>
    <definedName name="__phi750" localSheetId="8">#REF!</definedName>
    <definedName name="__phi750" localSheetId="17">#REF!</definedName>
    <definedName name="__phi750" localSheetId="18">#REF!</definedName>
    <definedName name="__phi750">#REF!</definedName>
    <definedName name="__pvc150" localSheetId="1">#REF!</definedName>
    <definedName name="__pvc200" localSheetId="1">#REF!</definedName>
    <definedName name="__QD12" localSheetId="22">#REF!</definedName>
    <definedName name="__QD12" localSheetId="20">#REF!</definedName>
    <definedName name="__QD12" localSheetId="4">#REF!</definedName>
    <definedName name="__QD12" localSheetId="8">#REF!</definedName>
    <definedName name="__QD12" localSheetId="17">#REF!</definedName>
    <definedName name="__QD12" localSheetId="18">#REF!</definedName>
    <definedName name="__QD12">#REF!</definedName>
    <definedName name="__QD15" localSheetId="22">#REF!</definedName>
    <definedName name="__QD15" localSheetId="20">#REF!</definedName>
    <definedName name="__QD15" localSheetId="4">#REF!</definedName>
    <definedName name="__QD15" localSheetId="8">#REF!</definedName>
    <definedName name="__QD15" localSheetId="17">#REF!</definedName>
    <definedName name="__QD15" localSheetId="18">#REF!</definedName>
    <definedName name="__QD15">#REF!</definedName>
    <definedName name="__tct5" localSheetId="22">#REF!</definedName>
    <definedName name="__tct5" localSheetId="20">#REF!</definedName>
    <definedName name="__tct5" localSheetId="4">#REF!</definedName>
    <definedName name="__tct5" localSheetId="8">#REF!</definedName>
    <definedName name="__tct5" localSheetId="17">#REF!</definedName>
    <definedName name="__tct5" localSheetId="18">#REF!</definedName>
    <definedName name="__tct5">#REF!</definedName>
    <definedName name="__tha1" hidden="1">{"'Sheet1'!$L$16"}</definedName>
    <definedName name="__TT109" localSheetId="22">#REF!</definedName>
    <definedName name="__TT109" localSheetId="20">#REF!</definedName>
    <definedName name="__TT109" localSheetId="4">#REF!</definedName>
    <definedName name="__TT109" localSheetId="8">#REF!</definedName>
    <definedName name="__TT109" localSheetId="17">#REF!</definedName>
    <definedName name="__TT109" localSheetId="18">#REF!</definedName>
    <definedName name="__TT109">#REF!</definedName>
    <definedName name="__vl1" localSheetId="22">#REF!</definedName>
    <definedName name="__vl1" localSheetId="20">#REF!</definedName>
    <definedName name="__vl1" localSheetId="4">#REF!</definedName>
    <definedName name="__vl1" localSheetId="8">#REF!</definedName>
    <definedName name="__vl1" localSheetId="17">#REF!</definedName>
    <definedName name="__vl1" localSheetId="18">#REF!</definedName>
    <definedName name="__vl1">#REF!</definedName>
    <definedName name="__VT01">5000</definedName>
    <definedName name="__VT02">2000</definedName>
    <definedName name="__VT03">85000</definedName>
    <definedName name="__VT04">47000</definedName>
    <definedName name="__VT05">4000</definedName>
    <definedName name="__VT06">6800</definedName>
    <definedName name="__VT07">38000</definedName>
    <definedName name="__VT08">5500</definedName>
    <definedName name="__VT09">250000</definedName>
    <definedName name="__VT10">750000</definedName>
    <definedName name="__VT11">8</definedName>
    <definedName name="__VT12">85000</definedName>
    <definedName name="__VT13">80000</definedName>
    <definedName name="__VT14">125000</definedName>
    <definedName name="__VT15">110000</definedName>
    <definedName name="__VT16">90000</definedName>
    <definedName name="__VT17">7500</definedName>
    <definedName name="__VT18">7300</definedName>
    <definedName name="__VT19">28434</definedName>
    <definedName name="__VT20">31566</definedName>
    <definedName name="__VT21">22223</definedName>
    <definedName name="__VT22">11500</definedName>
    <definedName name="__VT23">11500</definedName>
    <definedName name="__VT24">11500</definedName>
    <definedName name="__VT25">7500</definedName>
    <definedName name="__VT26">900</definedName>
    <definedName name="__VT28">1800000</definedName>
    <definedName name="__VT29">4400</definedName>
    <definedName name="__VT30">2000</definedName>
    <definedName name="__VT31">5600</definedName>
    <definedName name="__VT32">4700</definedName>
    <definedName name="__VT33">1800000</definedName>
    <definedName name="__VT34">2300000</definedName>
    <definedName name="__VT35">4500000</definedName>
    <definedName name="__VT36">4200</definedName>
    <definedName name="__VT37">5400</definedName>
    <definedName name="__VT38">115000</definedName>
    <definedName name="__VT39">65000</definedName>
    <definedName name="__VT40">500</definedName>
    <definedName name="__VT41">4800</definedName>
    <definedName name="__VT42">430000</definedName>
    <definedName name="__VT43">450000</definedName>
    <definedName name="__VT44">4425</definedName>
    <definedName name="__VT45">636</definedName>
    <definedName name="__VT46">300</definedName>
    <definedName name="__VT47">5400</definedName>
    <definedName name="__VT48">9600</definedName>
    <definedName name="__VT49">950</definedName>
    <definedName name="__VT50">2000</definedName>
    <definedName name="__VT51">47620</definedName>
    <definedName name="__VT52">52380</definedName>
    <definedName name="__VT53">10200</definedName>
    <definedName name="__VT54">45000</definedName>
    <definedName name="__VT55">70000</definedName>
    <definedName name="__VT56">180000</definedName>
    <definedName name="__VT57">14300</definedName>
    <definedName name="__VT58">7500</definedName>
    <definedName name="__VT59">45000</definedName>
    <definedName name="__VT60">1000</definedName>
    <definedName name="__VT61">15000</definedName>
    <definedName name="_1" localSheetId="22">#REF!</definedName>
    <definedName name="_1" localSheetId="20">#REF!</definedName>
    <definedName name="_1" localSheetId="4">#REF!</definedName>
    <definedName name="_1" localSheetId="8">#REF!</definedName>
    <definedName name="_1" localSheetId="17">#REF!</definedName>
    <definedName name="_1" localSheetId="18">#REF!</definedName>
    <definedName name="_1">#REF!</definedName>
    <definedName name="_1000A01">#N/A</definedName>
    <definedName name="_2" localSheetId="22">#REF!</definedName>
    <definedName name="_2" localSheetId="20">#REF!</definedName>
    <definedName name="_2" localSheetId="4">#REF!</definedName>
    <definedName name="_2" localSheetId="8">#REF!</definedName>
    <definedName name="_2" localSheetId="17">#REF!</definedName>
    <definedName name="_2" localSheetId="18">#REF!</definedName>
    <definedName name="_2">#REF!</definedName>
    <definedName name="_a1" hidden="1">{"'Sheet1'!$L$16"}</definedName>
    <definedName name="_btc20" localSheetId="22">#REF!</definedName>
    <definedName name="_btc20" localSheetId="20">#REF!</definedName>
    <definedName name="_btc20" localSheetId="4">#REF!</definedName>
    <definedName name="_btc20" localSheetId="8">#REF!</definedName>
    <definedName name="_btc20" localSheetId="17">#REF!</definedName>
    <definedName name="_btc20" localSheetId="18">#REF!</definedName>
    <definedName name="_btc20">#REF!</definedName>
    <definedName name="_btc30" localSheetId="22">#REF!</definedName>
    <definedName name="_btc30" localSheetId="20">#REF!</definedName>
    <definedName name="_btc30" localSheetId="4">#REF!</definedName>
    <definedName name="_btc30" localSheetId="8">#REF!</definedName>
    <definedName name="_btc30" localSheetId="17">#REF!</definedName>
    <definedName name="_btc30" localSheetId="18">#REF!</definedName>
    <definedName name="_btc30">#REF!</definedName>
    <definedName name="_btc35" localSheetId="22">#REF!</definedName>
    <definedName name="_btc35" localSheetId="20">#REF!</definedName>
    <definedName name="_btc35" localSheetId="4">#REF!</definedName>
    <definedName name="_btc35" localSheetId="8">#REF!</definedName>
    <definedName name="_btc35" localSheetId="17">#REF!</definedName>
    <definedName name="_btc35" localSheetId="18">#REF!</definedName>
    <definedName name="_btc35">#REF!</definedName>
    <definedName name="_btm200" localSheetId="22">#REF!</definedName>
    <definedName name="_btm200" localSheetId="20">#REF!</definedName>
    <definedName name="_btm200" localSheetId="4">#REF!</definedName>
    <definedName name="_btm200" localSheetId="8">#REF!</definedName>
    <definedName name="_btm200" localSheetId="17">#REF!</definedName>
    <definedName name="_btm200" localSheetId="18">#REF!</definedName>
    <definedName name="_btm200">#REF!</definedName>
    <definedName name="_btm300" localSheetId="22">#REF!</definedName>
    <definedName name="_btm300" localSheetId="20">#REF!</definedName>
    <definedName name="_btm300" localSheetId="4">#REF!</definedName>
    <definedName name="_btm300" localSheetId="8">#REF!</definedName>
    <definedName name="_btm300" localSheetId="17">#REF!</definedName>
    <definedName name="_btm300" localSheetId="18">#REF!</definedName>
    <definedName name="_btm300">#REF!</definedName>
    <definedName name="_cau10" localSheetId="22">#REF!</definedName>
    <definedName name="_cau10" localSheetId="20">#REF!</definedName>
    <definedName name="_cau10" localSheetId="4">#REF!</definedName>
    <definedName name="_cau10" localSheetId="8">#REF!</definedName>
    <definedName name="_cau10" localSheetId="17">#REF!</definedName>
    <definedName name="_cau10" localSheetId="18">#REF!</definedName>
    <definedName name="_cau10">#REF!</definedName>
    <definedName name="_cau5" localSheetId="22">#REF!</definedName>
    <definedName name="_cau5" localSheetId="20">#REF!</definedName>
    <definedName name="_cau5" localSheetId="4">#REF!</definedName>
    <definedName name="_cau5" localSheetId="8">#REF!</definedName>
    <definedName name="_cau5" localSheetId="17">#REF!</definedName>
    <definedName name="_cau5" localSheetId="18">#REF!</definedName>
    <definedName name="_cau5">#REF!</definedName>
    <definedName name="_CON1" localSheetId="22">#REF!</definedName>
    <definedName name="_CON1" localSheetId="20">#REF!</definedName>
    <definedName name="_CON1" localSheetId="4">#REF!</definedName>
    <definedName name="_CON1" localSheetId="8">#REF!</definedName>
    <definedName name="_CON1" localSheetId="17">#REF!</definedName>
    <definedName name="_CON1" localSheetId="18">#REF!</definedName>
    <definedName name="_CON1">#REF!</definedName>
    <definedName name="_CON2" localSheetId="22">#REF!</definedName>
    <definedName name="_CON2" localSheetId="20">#REF!</definedName>
    <definedName name="_CON2" localSheetId="4">#REF!</definedName>
    <definedName name="_CON2" localSheetId="8">#REF!</definedName>
    <definedName name="_CON2" localSheetId="17">#REF!</definedName>
    <definedName name="_CON2" localSheetId="18">#REF!</definedName>
    <definedName name="_CON2">#REF!</definedName>
    <definedName name="_CVC1" localSheetId="22">#REF!</definedName>
    <definedName name="_CVC1" localSheetId="20">#REF!</definedName>
    <definedName name="_CVC1" localSheetId="4">#REF!</definedName>
    <definedName name="_CVC1" localSheetId="8">#REF!</definedName>
    <definedName name="_CVC1" localSheetId="17">#REF!</definedName>
    <definedName name="_CVC1" localSheetId="18">#REF!</definedName>
    <definedName name="_CVC1">#REF!</definedName>
    <definedName name="_dam18" localSheetId="22">#REF!</definedName>
    <definedName name="_dam18" localSheetId="20">#REF!</definedName>
    <definedName name="_dam18" localSheetId="4">#REF!</definedName>
    <definedName name="_dam18" localSheetId="8">#REF!</definedName>
    <definedName name="_dam18" localSheetId="17">#REF!</definedName>
    <definedName name="_dam18" localSheetId="18">#REF!</definedName>
    <definedName name="_dam18">#REF!</definedName>
    <definedName name="_DgL1" localSheetId="1">#REF!</definedName>
    <definedName name="_DgL2" localSheetId="1">#REF!</definedName>
    <definedName name="_DgL3" localSheetId="1">#REF!</definedName>
    <definedName name="_DgL4" localSheetId="1">#REF!</definedName>
    <definedName name="_DgL5" localSheetId="1">#REF!</definedName>
    <definedName name="_DgS1" localSheetId="1">#REF!</definedName>
    <definedName name="_DgS2" localSheetId="1">#REF!</definedName>
    <definedName name="_Fill" localSheetId="22" hidden="1">#REF!</definedName>
    <definedName name="_Fill" localSheetId="20" hidden="1">#REF!</definedName>
    <definedName name="_Fill" localSheetId="4" hidden="1">#REF!</definedName>
    <definedName name="_Fill" localSheetId="8" hidden="1">#REF!</definedName>
    <definedName name="_Fill" localSheetId="1" hidden="1">#REF!</definedName>
    <definedName name="_Fill" localSheetId="17" hidden="1">#REF!</definedName>
    <definedName name="_Fill" localSheetId="18" hidden="1">#REF!</definedName>
    <definedName name="_Fill" localSheetId="24" hidden="1">#REF!</definedName>
    <definedName name="_Fill" hidden="1">#REF!</definedName>
    <definedName name="_xlnm._FilterDatabase" localSheetId="5" hidden="1">'Equiment '!$A$11:$R$231</definedName>
    <definedName name="_xlnm._FilterDatabase" localSheetId="4" hidden="1">'Equiment (LUU)'!$A$13:$T$214</definedName>
    <definedName name="_xlnm._FilterDatabase" localSheetId="6" hidden="1">May!$M$14:$M$1038</definedName>
    <definedName name="_xlnm._FilterDatabase" localSheetId="13" hidden="1">'Process (R)'!$A$4:$Q$7</definedName>
    <definedName name="_h1" hidden="1">{"'Sheet1'!$L$16"}</definedName>
    <definedName name="_han23" localSheetId="22">#REF!</definedName>
    <definedName name="_han23" localSheetId="20">#REF!</definedName>
    <definedName name="_han23" localSheetId="4">#REF!</definedName>
    <definedName name="_han23" localSheetId="8">#REF!</definedName>
    <definedName name="_han23" localSheetId="17">#REF!</definedName>
    <definedName name="_han23" localSheetId="18">#REF!</definedName>
    <definedName name="_han23">#REF!</definedName>
    <definedName name="_hsm2">1.1289</definedName>
    <definedName name="_hu1" hidden="1">{"'Sheet1'!$L$16"}</definedName>
    <definedName name="_hu2" hidden="1">{"'Sheet1'!$L$16"}</definedName>
    <definedName name="_hu5" hidden="1">{"'Sheet1'!$L$16"}</definedName>
    <definedName name="_hu6" hidden="1">{"'Sheet1'!$L$16"}</definedName>
    <definedName name="_Key1" localSheetId="22" hidden="1">#REF!</definedName>
    <definedName name="_Key1" localSheetId="20" hidden="1">#REF!</definedName>
    <definedName name="_Key1" localSheetId="4" hidden="1">#REF!</definedName>
    <definedName name="_Key1" localSheetId="8" hidden="1">#REF!</definedName>
    <definedName name="_Key1" localSheetId="1" hidden="1">#REF!</definedName>
    <definedName name="_Key1" localSheetId="17" hidden="1">#REF!</definedName>
    <definedName name="_Key1" localSheetId="18" hidden="1">#REF!</definedName>
    <definedName name="_Key1" localSheetId="24" hidden="1">#REF!</definedName>
    <definedName name="_Key1" hidden="1">#REF!</definedName>
    <definedName name="_Key2" localSheetId="22" hidden="1">#REF!</definedName>
    <definedName name="_Key2" localSheetId="20" hidden="1">#REF!</definedName>
    <definedName name="_Key2" localSheetId="4" hidden="1">#REF!</definedName>
    <definedName name="_Key2" localSheetId="8" hidden="1">#REF!</definedName>
    <definedName name="_Key2" localSheetId="1" hidden="1">#REF!</definedName>
    <definedName name="_Key2" localSheetId="17" hidden="1">#REF!</definedName>
    <definedName name="_Key2" localSheetId="18" hidden="1">#REF!</definedName>
    <definedName name="_Key2" localSheetId="24" hidden="1">#REF!</definedName>
    <definedName name="_Key2" hidden="1">#REF!</definedName>
    <definedName name="_kl1" localSheetId="22">#REF!</definedName>
    <definedName name="_kl1" localSheetId="20">#REF!</definedName>
    <definedName name="_kl1" localSheetId="4">#REF!</definedName>
    <definedName name="_kl1" localSheetId="8">#REF!</definedName>
    <definedName name="_kl1" localSheetId="17">#REF!</definedName>
    <definedName name="_kl1" localSheetId="18">#REF!</definedName>
    <definedName name="_kl1">#REF!</definedName>
    <definedName name="_lap1" localSheetId="22">#REF!</definedName>
    <definedName name="_lap1" localSheetId="20">#REF!</definedName>
    <definedName name="_lap1" localSheetId="4">#REF!</definedName>
    <definedName name="_lap1" localSheetId="8">#REF!</definedName>
    <definedName name="_lap1" localSheetId="17">#REF!</definedName>
    <definedName name="_lap1" localSheetId="18">#REF!</definedName>
    <definedName name="_lap1">#REF!</definedName>
    <definedName name="_lap2" localSheetId="22">#REF!</definedName>
    <definedName name="_lap2" localSheetId="20">#REF!</definedName>
    <definedName name="_lap2" localSheetId="4">#REF!</definedName>
    <definedName name="_lap2" localSheetId="8">#REF!</definedName>
    <definedName name="_lap2" localSheetId="17">#REF!</definedName>
    <definedName name="_lap2" localSheetId="18">#REF!</definedName>
    <definedName name="_lap2">#REF!</definedName>
    <definedName name="_lop16" localSheetId="22">#REF!</definedName>
    <definedName name="_lop16" localSheetId="20">#REF!</definedName>
    <definedName name="_lop16" localSheetId="4">#REF!</definedName>
    <definedName name="_lop16" localSheetId="8">#REF!</definedName>
    <definedName name="_lop16" localSheetId="17">#REF!</definedName>
    <definedName name="_lop16" localSheetId="18">#REF!</definedName>
    <definedName name="_lop16">#REF!</definedName>
    <definedName name="_lop25" localSheetId="22">#REF!</definedName>
    <definedName name="_lop25" localSheetId="20">#REF!</definedName>
    <definedName name="_lop25" localSheetId="4">#REF!</definedName>
    <definedName name="_lop25" localSheetId="8">#REF!</definedName>
    <definedName name="_lop25" localSheetId="17">#REF!</definedName>
    <definedName name="_lop25" localSheetId="18">#REF!</definedName>
    <definedName name="_lop25">#REF!</definedName>
    <definedName name="_lop9" localSheetId="22">#REF!</definedName>
    <definedName name="_lop9" localSheetId="20">#REF!</definedName>
    <definedName name="_lop9" localSheetId="4">#REF!</definedName>
    <definedName name="_lop9" localSheetId="8">#REF!</definedName>
    <definedName name="_lop9" localSheetId="17">#REF!</definedName>
    <definedName name="_lop9" localSheetId="18">#REF!</definedName>
    <definedName name="_lop9">#REF!</definedName>
    <definedName name="_lu85" localSheetId="22">#REF!</definedName>
    <definedName name="_lu85" localSheetId="20">#REF!</definedName>
    <definedName name="_lu85" localSheetId="4">#REF!</definedName>
    <definedName name="_lu85" localSheetId="8">#REF!</definedName>
    <definedName name="_lu85" localSheetId="17">#REF!</definedName>
    <definedName name="_lu85" localSheetId="18">#REF!</definedName>
    <definedName name="_lu85">#REF!</definedName>
    <definedName name="_NET2" localSheetId="22">#REF!</definedName>
    <definedName name="_NET2" localSheetId="20">#REF!</definedName>
    <definedName name="_NET2" localSheetId="4">#REF!</definedName>
    <definedName name="_NET2" localSheetId="8">#REF!</definedName>
    <definedName name="_NET2" localSheetId="17">#REF!</definedName>
    <definedName name="_NET2" localSheetId="18">#REF!</definedName>
    <definedName name="_NET2">#REF!</definedName>
    <definedName name="_Order1" hidden="1">255</definedName>
    <definedName name="_Order2" hidden="1">255</definedName>
    <definedName name="_OT1" localSheetId="1">#REF!</definedName>
    <definedName name="_OT2" localSheetId="1">#REF!</definedName>
    <definedName name="_OT3" localSheetId="1">#REF!</definedName>
    <definedName name="_OT4" localSheetId="1">#REF!</definedName>
    <definedName name="_OT5" localSheetId="1">#REF!</definedName>
    <definedName name="_oto10" localSheetId="22">#REF!</definedName>
    <definedName name="_oto10" localSheetId="20">#REF!</definedName>
    <definedName name="_oto10" localSheetId="4">#REF!</definedName>
    <definedName name="_oto10" localSheetId="8">#REF!</definedName>
    <definedName name="_oto10" localSheetId="17">#REF!</definedName>
    <definedName name="_oto10" localSheetId="18">#REF!</definedName>
    <definedName name="_oto10">#REF!</definedName>
    <definedName name="_oto12" localSheetId="22">#REF!</definedName>
    <definedName name="_oto12" localSheetId="20">#REF!</definedName>
    <definedName name="_oto12" localSheetId="4">#REF!</definedName>
    <definedName name="_oto12" localSheetId="8">#REF!</definedName>
    <definedName name="_oto12" localSheetId="17">#REF!</definedName>
    <definedName name="_oto12" localSheetId="18">#REF!</definedName>
    <definedName name="_oto12">#REF!</definedName>
    <definedName name="_oto5" localSheetId="22">#REF!</definedName>
    <definedName name="_oto5" localSheetId="20">#REF!</definedName>
    <definedName name="_oto5" localSheetId="4">#REF!</definedName>
    <definedName name="_oto5" localSheetId="8">#REF!</definedName>
    <definedName name="_oto5" localSheetId="17">#REF!</definedName>
    <definedName name="_oto5" localSheetId="18">#REF!</definedName>
    <definedName name="_oto5">#REF!</definedName>
    <definedName name="_oto7" localSheetId="22">#REF!</definedName>
    <definedName name="_oto7" localSheetId="20">#REF!</definedName>
    <definedName name="_oto7" localSheetId="4">#REF!</definedName>
    <definedName name="_oto7" localSheetId="8">#REF!</definedName>
    <definedName name="_oto7" localSheetId="17">#REF!</definedName>
    <definedName name="_oto7" localSheetId="18">#REF!</definedName>
    <definedName name="_oto7">#REF!</definedName>
    <definedName name="_phi10" localSheetId="22">#REF!</definedName>
    <definedName name="_phi10" localSheetId="20">#REF!</definedName>
    <definedName name="_phi10" localSheetId="4">#REF!</definedName>
    <definedName name="_phi10" localSheetId="8">#REF!</definedName>
    <definedName name="_phi10" localSheetId="17">#REF!</definedName>
    <definedName name="_phi10" localSheetId="18">#REF!</definedName>
    <definedName name="_phi10">#REF!</definedName>
    <definedName name="_phi1000" localSheetId="22">#REF!</definedName>
    <definedName name="_phi1000" localSheetId="20">#REF!</definedName>
    <definedName name="_phi1000" localSheetId="4">#REF!</definedName>
    <definedName name="_phi1000" localSheetId="8">#REF!</definedName>
    <definedName name="_phi1000" localSheetId="17">#REF!</definedName>
    <definedName name="_phi1000" localSheetId="18">#REF!</definedName>
    <definedName name="_phi1000">#REF!</definedName>
    <definedName name="_phi1500" localSheetId="22">#REF!</definedName>
    <definedName name="_phi1500" localSheetId="20">#REF!</definedName>
    <definedName name="_phi1500" localSheetId="4">#REF!</definedName>
    <definedName name="_phi1500" localSheetId="8">#REF!</definedName>
    <definedName name="_phi1500" localSheetId="17">#REF!</definedName>
    <definedName name="_phi1500" localSheetId="18">#REF!</definedName>
    <definedName name="_phi1500">#REF!</definedName>
    <definedName name="_phi18" localSheetId="22">#REF!</definedName>
    <definedName name="_phi18" localSheetId="20">#REF!</definedName>
    <definedName name="_phi18" localSheetId="4">#REF!</definedName>
    <definedName name="_phi18" localSheetId="8">#REF!</definedName>
    <definedName name="_phi18" localSheetId="17">#REF!</definedName>
    <definedName name="_phi18" localSheetId="18">#REF!</definedName>
    <definedName name="_phi18">#REF!</definedName>
    <definedName name="_phi2000" localSheetId="22">#REF!</definedName>
    <definedName name="_phi2000" localSheetId="20">#REF!</definedName>
    <definedName name="_phi2000" localSheetId="4">#REF!</definedName>
    <definedName name="_phi2000" localSheetId="8">#REF!</definedName>
    <definedName name="_phi2000" localSheetId="17">#REF!</definedName>
    <definedName name="_phi2000" localSheetId="18">#REF!</definedName>
    <definedName name="_phi2000">#REF!</definedName>
    <definedName name="_phi50" localSheetId="22">#REF!</definedName>
    <definedName name="_phi50" localSheetId="20">#REF!</definedName>
    <definedName name="_phi50" localSheetId="4">#REF!</definedName>
    <definedName name="_phi50" localSheetId="8">#REF!</definedName>
    <definedName name="_phi50" localSheetId="17">#REF!</definedName>
    <definedName name="_phi50" localSheetId="18">#REF!</definedName>
    <definedName name="_phi50">#REF!</definedName>
    <definedName name="_phi6" localSheetId="22">#REF!</definedName>
    <definedName name="_phi6" localSheetId="20">#REF!</definedName>
    <definedName name="_phi6" localSheetId="4">#REF!</definedName>
    <definedName name="_phi6" localSheetId="8">#REF!</definedName>
    <definedName name="_phi6" localSheetId="17">#REF!</definedName>
    <definedName name="_phi6" localSheetId="18">#REF!</definedName>
    <definedName name="_phi6">#REF!</definedName>
    <definedName name="_phi750" localSheetId="22">#REF!</definedName>
    <definedName name="_phi750" localSheetId="20">#REF!</definedName>
    <definedName name="_phi750" localSheetId="4">#REF!</definedName>
    <definedName name="_phi750" localSheetId="8">#REF!</definedName>
    <definedName name="_phi750" localSheetId="17">#REF!</definedName>
    <definedName name="_phi750" localSheetId="18">#REF!</definedName>
    <definedName name="_phi750">#REF!</definedName>
    <definedName name="_pvc150" localSheetId="1">#REF!</definedName>
    <definedName name="_pvc200" localSheetId="1">#REF!</definedName>
    <definedName name="_QD12" localSheetId="22">#REF!</definedName>
    <definedName name="_QD12" localSheetId="20">#REF!</definedName>
    <definedName name="_QD12" localSheetId="4">#REF!</definedName>
    <definedName name="_QD12" localSheetId="8">#REF!</definedName>
    <definedName name="_QD12" localSheetId="17">#REF!</definedName>
    <definedName name="_QD12" localSheetId="18">#REF!</definedName>
    <definedName name="_QD12">#REF!</definedName>
    <definedName name="_QD15" localSheetId="22">#REF!</definedName>
    <definedName name="_QD15" localSheetId="20">#REF!</definedName>
    <definedName name="_QD15" localSheetId="4">#REF!</definedName>
    <definedName name="_QD15" localSheetId="8">#REF!</definedName>
    <definedName name="_QD15" localSheetId="17">#REF!</definedName>
    <definedName name="_QD15" localSheetId="18">#REF!</definedName>
    <definedName name="_QD15">#REF!</definedName>
    <definedName name="_Sort" localSheetId="22" hidden="1">#REF!</definedName>
    <definedName name="_Sort" localSheetId="20" hidden="1">#REF!</definedName>
    <definedName name="_Sort" localSheetId="4" hidden="1">#REF!</definedName>
    <definedName name="_Sort" localSheetId="8" hidden="1">#REF!</definedName>
    <definedName name="_Sort" localSheetId="1" hidden="1">#REF!</definedName>
    <definedName name="_Sort" localSheetId="17" hidden="1">#REF!</definedName>
    <definedName name="_Sort" localSheetId="18" hidden="1">#REF!</definedName>
    <definedName name="_Sort" localSheetId="24" hidden="1">#REF!</definedName>
    <definedName name="_Sort" hidden="1">#REF!</definedName>
    <definedName name="_tct5" localSheetId="22">#REF!</definedName>
    <definedName name="_tct5" localSheetId="20">#REF!</definedName>
    <definedName name="_tct5" localSheetId="4">#REF!</definedName>
    <definedName name="_tct5" localSheetId="8">#REF!</definedName>
    <definedName name="_tct5" localSheetId="17">#REF!</definedName>
    <definedName name="_tct5" localSheetId="18">#REF!</definedName>
    <definedName name="_tct5">#REF!</definedName>
    <definedName name="_tha1" hidden="1">{"'Sheet1'!$L$16"}</definedName>
    <definedName name="_TL30" localSheetId="1">#REF!</definedName>
    <definedName name="_TL31" localSheetId="1">#REF!</definedName>
    <definedName name="_TT04" localSheetId="1">#REF!</definedName>
    <definedName name="_TT109" localSheetId="22">#REF!</definedName>
    <definedName name="_TT109" localSheetId="20">#REF!</definedName>
    <definedName name="_TT109" localSheetId="4">#REF!</definedName>
    <definedName name="_TT109" localSheetId="8">#REF!</definedName>
    <definedName name="_TT109" localSheetId="17">#REF!</definedName>
    <definedName name="_TT109" localSheetId="18">#REF!</definedName>
    <definedName name="_TT109">#REF!</definedName>
    <definedName name="_vl1" localSheetId="22">#REF!</definedName>
    <definedName name="_vl1" localSheetId="20">#REF!</definedName>
    <definedName name="_vl1" localSheetId="4">#REF!</definedName>
    <definedName name="_vl1" localSheetId="8">#REF!</definedName>
    <definedName name="_vl1" localSheetId="17">#REF!</definedName>
    <definedName name="_vl1" localSheetId="18">#REF!</definedName>
    <definedName name="_vl1">#REF!</definedName>
    <definedName name="_VT01">5000</definedName>
    <definedName name="_VT02">2000</definedName>
    <definedName name="_VT03">85000</definedName>
    <definedName name="_VT04">47000</definedName>
    <definedName name="_VT05">4000</definedName>
    <definedName name="_VT06">6800</definedName>
    <definedName name="_VT07">38000</definedName>
    <definedName name="_VT08">5500</definedName>
    <definedName name="_VT09">250000</definedName>
    <definedName name="_VT10">750000</definedName>
    <definedName name="_VT11">8</definedName>
    <definedName name="_VT12">85000</definedName>
    <definedName name="_VT13">80000</definedName>
    <definedName name="_VT14">125000</definedName>
    <definedName name="_VT15">110000</definedName>
    <definedName name="_VT16">90000</definedName>
    <definedName name="_VT17">7500</definedName>
    <definedName name="_VT18">7300</definedName>
    <definedName name="_VT19">28434</definedName>
    <definedName name="_VT20">31566</definedName>
    <definedName name="_VT21">22223</definedName>
    <definedName name="_VT22">11500</definedName>
    <definedName name="_VT23">11500</definedName>
    <definedName name="_VT24">11500</definedName>
    <definedName name="_VT25">7500</definedName>
    <definedName name="_VT26">900</definedName>
    <definedName name="_VT28">1800000</definedName>
    <definedName name="_VT29">4400</definedName>
    <definedName name="_VT30">2000</definedName>
    <definedName name="_VT31">5600</definedName>
    <definedName name="_VT32">4700</definedName>
    <definedName name="_VT33">1800000</definedName>
    <definedName name="_VT34">2300000</definedName>
    <definedName name="_VT35">4500000</definedName>
    <definedName name="_VT36">4200</definedName>
    <definedName name="_VT37">5400</definedName>
    <definedName name="_VT38">115000</definedName>
    <definedName name="_VT39">65000</definedName>
    <definedName name="_VT40">500</definedName>
    <definedName name="_VT41">4800</definedName>
    <definedName name="_VT42">430000</definedName>
    <definedName name="_VT43">450000</definedName>
    <definedName name="_VT44">4425</definedName>
    <definedName name="_VT45">636</definedName>
    <definedName name="_VT46">300</definedName>
    <definedName name="_VT47">5400</definedName>
    <definedName name="_VT48">9600</definedName>
    <definedName name="_VT49">950</definedName>
    <definedName name="_VT50">2000</definedName>
    <definedName name="_VT51">47620</definedName>
    <definedName name="_VT52">52380</definedName>
    <definedName name="_VT53">10200</definedName>
    <definedName name="_VT54">45000</definedName>
    <definedName name="_VT55">70000</definedName>
    <definedName name="_VT56">180000</definedName>
    <definedName name="_VT57">14300</definedName>
    <definedName name="_VT58">7500</definedName>
    <definedName name="_VT59">45000</definedName>
    <definedName name="_VT60">1000</definedName>
    <definedName name="_VT61">15000</definedName>
    <definedName name="A01_">#N/A</definedName>
    <definedName name="A01AC">#N/A</definedName>
    <definedName name="A01CAT">#N/A</definedName>
    <definedName name="A01CODE">#N/A</definedName>
    <definedName name="A01DATA">#N/A</definedName>
    <definedName name="A01MI">#N/A</definedName>
    <definedName name="A01TO">#N/A</definedName>
    <definedName name="A18N2" localSheetId="24">#REF!</definedName>
    <definedName name="A18N2">Labor!$A$7:$J$23</definedName>
    <definedName name="A18N3" localSheetId="24">#REF!</definedName>
    <definedName name="A18N3">Labor!$A$46:$J$60</definedName>
    <definedName name="a277Print_Titles" localSheetId="22">#REF!</definedName>
    <definedName name="a277Print_Titles" localSheetId="20">#REF!</definedName>
    <definedName name="a277Print_Titles" localSheetId="4">#REF!</definedName>
    <definedName name="a277Print_Titles" localSheetId="8">#REF!</definedName>
    <definedName name="a277Print_Titles" localSheetId="17">#REF!</definedName>
    <definedName name="a277Print_Titles" localSheetId="18">#REF!</definedName>
    <definedName name="a277Print_Titles">#REF!</definedName>
    <definedName name="AA" localSheetId="22">#REF!</definedName>
    <definedName name="AA" localSheetId="20">#REF!</definedName>
    <definedName name="AA" localSheetId="4">#REF!</definedName>
    <definedName name="AA" localSheetId="8">#REF!</definedName>
    <definedName name="AA" localSheetId="17">#REF!</definedName>
    <definedName name="AA" localSheetId="18">#REF!</definedName>
    <definedName name="AA">#REF!</definedName>
    <definedName name="aâ" localSheetId="22">#REF!</definedName>
    <definedName name="aâ" localSheetId="20">#REF!</definedName>
    <definedName name="aâ" localSheetId="4">#REF!</definedName>
    <definedName name="aâ" localSheetId="8">#REF!</definedName>
    <definedName name="aâ" localSheetId="17">#REF!</definedName>
    <definedName name="aâ" localSheetId="18">#REF!</definedName>
    <definedName name="aâ">#REF!</definedName>
    <definedName name="admixR4" localSheetId="1">#REF!</definedName>
    <definedName name="admixR4" localSheetId="24">#REF!</definedName>
    <definedName name="Adn" localSheetId="1">#REF!</definedName>
    <definedName name="Aggre.ForBase" localSheetId="1">#REF!</definedName>
    <definedName name="Aggre.ForBase" localSheetId="24">#REF!</definedName>
    <definedName name="Aggre.ForSubbase" localSheetId="1">#REF!</definedName>
    <definedName name="Aggre.ForSubbase" localSheetId="24">#REF!</definedName>
    <definedName name="AgitatingTruck" localSheetId="1">#REF!</definedName>
    <definedName name="AgitatingTruck" localSheetId="24">#REF!</definedName>
    <definedName name="AirCompressor240" localSheetId="1">#REF!</definedName>
    <definedName name="AirCompressor240" localSheetId="24">#REF!</definedName>
    <definedName name="AirCompressor360" localSheetId="1">#REF!</definedName>
    <definedName name="AirCompressor360" localSheetId="24">#REF!</definedName>
    <definedName name="AirCompressor600m3h" localSheetId="1">#REF!</definedName>
    <definedName name="AirCompressor600m3h" localSheetId="24">#REF!</definedName>
    <definedName name="AirCompressor660m3h" localSheetId="1">#REF!</definedName>
    <definedName name="AirCompressor660m3h" localSheetId="24">#REF!</definedName>
    <definedName name="AirHammer1.5" localSheetId="1">#REF!</definedName>
    <definedName name="AirHammer1.5" localSheetId="24">#REF!</definedName>
    <definedName name="All_Item" localSheetId="22">#REF!</definedName>
    <definedName name="All_Item" localSheetId="20">#REF!</definedName>
    <definedName name="All_Item" localSheetId="4">#REF!</definedName>
    <definedName name="All_Item" localSheetId="8">#REF!</definedName>
    <definedName name="All_Item" localSheetId="17">#REF!</definedName>
    <definedName name="All_Item" localSheetId="18">#REF!</definedName>
    <definedName name="All_Item">#REF!</definedName>
    <definedName name="AlloyBorBit" localSheetId="1">#REF!</definedName>
    <definedName name="AlloyBorBit" localSheetId="24">#REF!</definedName>
    <definedName name="ALPIN">#N/A</definedName>
    <definedName name="ALPJYOU">#N/A</definedName>
    <definedName name="ALPTOI">#N/A</definedName>
    <definedName name="Anchor3F" localSheetId="1">#REF!</definedName>
    <definedName name="Anchor3F" localSheetId="24">#REF!</definedName>
    <definedName name="Anchor9C" localSheetId="1">#REF!</definedName>
    <definedName name="Anchor9C" localSheetId="24">#REF!</definedName>
    <definedName name="anchorbolt" localSheetId="1">#REF!</definedName>
    <definedName name="anchorbolt" localSheetId="24">#REF!</definedName>
    <definedName name="AnchorPile" localSheetId="1">#REF!</definedName>
    <definedName name="AnchorPile" localSheetId="24">#REF!</definedName>
    <definedName name="anglesteel130max" localSheetId="1">#REF!</definedName>
    <definedName name="anglesteel130max" localSheetId="24">#REF!</definedName>
    <definedName name="anglesteel75max" localSheetId="1">#REF!</definedName>
    <definedName name="anglesteel75max" localSheetId="24">#REF!</definedName>
    <definedName name="anscount" hidden="1">8</definedName>
    <definedName name="AsphaltKettle" localSheetId="1">#REF!</definedName>
    <definedName name="AsphaltKettle" localSheetId="24">#REF!</definedName>
    <definedName name="asphplan80t.h" localSheetId="1">#REF!</definedName>
    <definedName name="asphplan80t.h" localSheetId="24">#REF!</definedName>
    <definedName name="AsSpreader140CV" localSheetId="1">#REF!</definedName>
    <definedName name="AsSpreader140CV" localSheetId="24">#REF!</definedName>
    <definedName name="Avl" localSheetId="1">#REF!</definedName>
    <definedName name="b" localSheetId="24" hidden="1">{"'Sheet1'!$L$16"}</definedName>
    <definedName name="B_3" localSheetId="22">#REF!</definedName>
    <definedName name="B_3" localSheetId="20">#REF!</definedName>
    <definedName name="B_3" localSheetId="4">#REF!</definedName>
    <definedName name="B_3" localSheetId="8">#REF!</definedName>
    <definedName name="B_3" localSheetId="17">#REF!</definedName>
    <definedName name="B_3" localSheetId="18">#REF!</definedName>
    <definedName name="B_3">#REF!</definedName>
    <definedName name="B_Isc" localSheetId="22">#REF!</definedName>
    <definedName name="B_Isc" localSheetId="20">#REF!</definedName>
    <definedName name="B_Isc" localSheetId="4">#REF!</definedName>
    <definedName name="B_Isc" localSheetId="8">#REF!</definedName>
    <definedName name="B_Isc" localSheetId="17">#REF!</definedName>
    <definedName name="B_Isc" localSheetId="18">#REF!</definedName>
    <definedName name="B_Isc">#REF!</definedName>
    <definedName name="bactham" localSheetId="22">#REF!</definedName>
    <definedName name="bactham" localSheetId="20">#REF!</definedName>
    <definedName name="bactham" localSheetId="4">#REF!</definedName>
    <definedName name="bactham" localSheetId="8">#REF!</definedName>
    <definedName name="bactham" localSheetId="17">#REF!</definedName>
    <definedName name="bactham" localSheetId="18">#REF!</definedName>
    <definedName name="bactham">#REF!</definedName>
    <definedName name="Bai_ducdam_coc" localSheetId="22">#REF!</definedName>
    <definedName name="Bai_ducdam_coc" localSheetId="20">#REF!</definedName>
    <definedName name="Bai_ducdam_coc" localSheetId="4">#REF!</definedName>
    <definedName name="Bai_ducdam_coc" localSheetId="8">#REF!</definedName>
    <definedName name="Bai_ducdam_coc" localSheetId="17">#REF!</definedName>
    <definedName name="Bai_ducdam_coc" localSheetId="18">#REF!</definedName>
    <definedName name="Bai_ducdam_coc">#REF!</definedName>
    <definedName name="BambooPile" localSheetId="1">#REF!</definedName>
    <definedName name="BambooPile" localSheetId="24">#REF!</definedName>
    <definedName name="ban_dan" localSheetId="22">#REF!</definedName>
    <definedName name="ban_dan" localSheetId="20">#REF!</definedName>
    <definedName name="ban_dan" localSheetId="4">#REF!</definedName>
    <definedName name="ban_dan" localSheetId="8">#REF!</definedName>
    <definedName name="ban_dan" localSheetId="17">#REF!</definedName>
    <definedName name="ban_dan" localSheetId="18">#REF!</definedName>
    <definedName name="ban_dan">#REF!</definedName>
    <definedName name="Bang_cly" localSheetId="22">#REF!</definedName>
    <definedName name="Bang_cly" localSheetId="20">#REF!</definedName>
    <definedName name="Bang_cly" localSheetId="4">#REF!</definedName>
    <definedName name="Bang_cly" localSheetId="8">#REF!</definedName>
    <definedName name="Bang_cly" localSheetId="17">#REF!</definedName>
    <definedName name="Bang_cly" localSheetId="18">#REF!</definedName>
    <definedName name="Bang_cly">#REF!</definedName>
    <definedName name="Bang_CVC" localSheetId="22">#REF!</definedName>
    <definedName name="Bang_CVC" localSheetId="20">#REF!</definedName>
    <definedName name="Bang_CVC" localSheetId="4">#REF!</definedName>
    <definedName name="Bang_CVC" localSheetId="8">#REF!</definedName>
    <definedName name="Bang_CVC" localSheetId="17">#REF!</definedName>
    <definedName name="Bang_CVC" localSheetId="18">#REF!</definedName>
    <definedName name="Bang_CVC">#REF!</definedName>
    <definedName name="bang_gia" localSheetId="22">#REF!</definedName>
    <definedName name="bang_gia" localSheetId="20">#REF!</definedName>
    <definedName name="bang_gia" localSheetId="4">#REF!</definedName>
    <definedName name="bang_gia" localSheetId="8">#REF!</definedName>
    <definedName name="bang_gia" localSheetId="17">#REF!</definedName>
    <definedName name="bang_gia" localSheetId="18">#REF!</definedName>
    <definedName name="bang_gia">#REF!</definedName>
    <definedName name="Bang_travl" localSheetId="22">#REF!</definedName>
    <definedName name="Bang_travl" localSheetId="20">#REF!</definedName>
    <definedName name="Bang_travl" localSheetId="4">#REF!</definedName>
    <definedName name="Bang_travl" localSheetId="8">#REF!</definedName>
    <definedName name="Bang_travl" localSheetId="17">#REF!</definedName>
    <definedName name="Bang_travl" localSheetId="18">#REF!</definedName>
    <definedName name="Bang_travl">#REF!</definedName>
    <definedName name="BangChu" localSheetId="1">#REF!</definedName>
    <definedName name="Bangtienluong" localSheetId="22">#REF!</definedName>
    <definedName name="Bangtienluong" localSheetId="20">#REF!</definedName>
    <definedName name="Bangtienluong" localSheetId="4">#REF!</definedName>
    <definedName name="Bangtienluong" localSheetId="8">#REF!</definedName>
    <definedName name="Bangtienluong" localSheetId="17">#REF!</definedName>
    <definedName name="Bangtienluong" localSheetId="18">#REF!</definedName>
    <definedName name="Bangtienluong">#REF!</definedName>
    <definedName name="baotai" localSheetId="22">#REF!</definedName>
    <definedName name="baotai" localSheetId="20">#REF!</definedName>
    <definedName name="baotai" localSheetId="4">#REF!</definedName>
    <definedName name="baotai" localSheetId="8">#REF!</definedName>
    <definedName name="baotai" localSheetId="17">#REF!</definedName>
    <definedName name="baotai" localSheetId="18">#REF!</definedName>
    <definedName name="baotai">#REF!</definedName>
    <definedName name="baothep7.5kw" localSheetId="22">#REF!</definedName>
    <definedName name="baothep7.5kw" localSheetId="20">#REF!</definedName>
    <definedName name="baothep7.5kw" localSheetId="4">#REF!</definedName>
    <definedName name="baothep7.5kw" localSheetId="8">#REF!</definedName>
    <definedName name="baothep7.5kw" localSheetId="17">#REF!</definedName>
    <definedName name="baothep7.5kw" localSheetId="18">#REF!</definedName>
    <definedName name="baothep7.5kw">#REF!</definedName>
    <definedName name="BarCutter" localSheetId="1">#REF!</definedName>
    <definedName name="BarCutter" localSheetId="24">#REF!</definedName>
    <definedName name="BB" localSheetId="22">#REF!</definedName>
    <definedName name="BB" localSheetId="20">#REF!</definedName>
    <definedName name="BB" localSheetId="4">#REF!</definedName>
    <definedName name="BB" localSheetId="8">#REF!</definedName>
    <definedName name="BB" localSheetId="17">#REF!</definedName>
    <definedName name="BB" localSheetId="18">#REF!</definedName>
    <definedName name="BB">#REF!</definedName>
    <definedName name="bbcn" localSheetId="22">#REF!</definedName>
    <definedName name="bbcn" localSheetId="20">#REF!</definedName>
    <definedName name="bbcn" localSheetId="4">#REF!</definedName>
    <definedName name="bbcn" localSheetId="8">#REF!</definedName>
    <definedName name="bbcn" localSheetId="17">#REF!</definedName>
    <definedName name="bbcn" localSheetId="18">#REF!</definedName>
    <definedName name="bbcn">#REF!</definedName>
    <definedName name="bbvuong" localSheetId="22">#REF!</definedName>
    <definedName name="bbvuong" localSheetId="20">#REF!</definedName>
    <definedName name="bbvuong" localSheetId="4">#REF!</definedName>
    <definedName name="bbvuong" localSheetId="8">#REF!</definedName>
    <definedName name="bbvuong" localSheetId="17">#REF!</definedName>
    <definedName name="bbvuong" localSheetId="18">#REF!</definedName>
    <definedName name="bbvuong">#REF!</definedName>
    <definedName name="BC" localSheetId="22">#REF!</definedName>
    <definedName name="BC" localSheetId="20">#REF!</definedName>
    <definedName name="BC" localSheetId="4">#REF!</definedName>
    <definedName name="BC" localSheetId="8">#REF!</definedName>
    <definedName name="BC" localSheetId="17">#REF!</definedName>
    <definedName name="BC" localSheetId="18">#REF!</definedName>
    <definedName name="BC">#REF!</definedName>
    <definedName name="Be_duc_dam" localSheetId="22">#REF!</definedName>
    <definedName name="Be_duc_dam" localSheetId="20">#REF!</definedName>
    <definedName name="Be_duc_dam" localSheetId="4">#REF!</definedName>
    <definedName name="Be_duc_dam" localSheetId="8">#REF!</definedName>
    <definedName name="Be_duc_dam" localSheetId="17">#REF!</definedName>
    <definedName name="Be_duc_dam" localSheetId="18">#REF!</definedName>
    <definedName name="Be_duc_dam">#REF!</definedName>
    <definedName name="bearing300x450x79" localSheetId="1">#REF!</definedName>
    <definedName name="bearing300x450x79" localSheetId="24">#REF!</definedName>
    <definedName name="BendingMachine5kw" localSheetId="1">#REF!</definedName>
    <definedName name="BendingMachine5kw" localSheetId="24">#REF!</definedName>
    <definedName name="benton" localSheetId="1">#REF!</definedName>
    <definedName name="benton" localSheetId="24">#REF!</definedName>
    <definedName name="BGNL" localSheetId="1">#REF!</definedName>
    <definedName name="bienbao" localSheetId="22">#REF!</definedName>
    <definedName name="bienbao" localSheetId="20">#REF!</definedName>
    <definedName name="bienbao" localSheetId="4">#REF!</definedName>
    <definedName name="bienbao" localSheetId="8">#REF!</definedName>
    <definedName name="bienbao" localSheetId="17">#REF!</definedName>
    <definedName name="bienbao" localSheetId="18">#REF!</definedName>
    <definedName name="bienbao">#REF!</definedName>
    <definedName name="bienthehan7.5kw" localSheetId="22">#REF!</definedName>
    <definedName name="bienthehan7.5kw" localSheetId="20">#REF!</definedName>
    <definedName name="bienthehan7.5kw" localSheetId="4">#REF!</definedName>
    <definedName name="bienthehan7.5kw" localSheetId="8">#REF!</definedName>
    <definedName name="bienthehan7.5kw" localSheetId="17">#REF!</definedName>
    <definedName name="bienthehan7.5kw" localSheetId="18">#REF!</definedName>
    <definedName name="bienthehan7.5kw">#REF!</definedName>
    <definedName name="BituDistributor" localSheetId="1">#REF!</definedName>
    <definedName name="BituDistributor" localSheetId="24">#REF!</definedName>
    <definedName name="bitumenhn" localSheetId="1">#REF!</definedName>
    <definedName name="bitumenhn" localSheetId="24">#REF!</definedName>
    <definedName name="bitumpolyme" localSheetId="1">#REF!</definedName>
    <definedName name="bitumpolyme" localSheetId="24">#REF!</definedName>
    <definedName name="bokichlapdungthaodovk" localSheetId="22">#REF!</definedName>
    <definedName name="bokichlapdungthaodovk" localSheetId="20">#REF!</definedName>
    <definedName name="bokichlapdungthaodovk" localSheetId="4">#REF!</definedName>
    <definedName name="bokichlapdungthaodovk" localSheetId="8">#REF!</definedName>
    <definedName name="bokichlapdungthaodovk" localSheetId="17">#REF!</definedName>
    <definedName name="bokichlapdungthaodovk" localSheetId="18">#REF!</definedName>
    <definedName name="bokichlapdungthaodovk">#REF!</definedName>
    <definedName name="Bolt" localSheetId="1">#REF!</definedName>
    <definedName name="Bolt" localSheetId="24">#REF!</definedName>
    <definedName name="boltM20" localSheetId="1">#REF!</definedName>
    <definedName name="boltM20" localSheetId="24">#REF!</definedName>
    <definedName name="boltM28_105" localSheetId="1">#REF!</definedName>
    <definedName name="boltM28_105" localSheetId="24">#REF!</definedName>
    <definedName name="bom" localSheetId="22">#REF!</definedName>
    <definedName name="bom" localSheetId="20">#REF!</definedName>
    <definedName name="bom" localSheetId="4">#REF!</definedName>
    <definedName name="bom" localSheetId="8">#REF!</definedName>
    <definedName name="bom" localSheetId="17">#REF!</definedName>
    <definedName name="bom" localSheetId="18">#REF!</definedName>
    <definedName name="bom">#REF!</definedName>
    <definedName name="bophaothake" localSheetId="22">#REF!</definedName>
    <definedName name="bophaothake" localSheetId="20">#REF!</definedName>
    <definedName name="bophaothake" localSheetId="4">#REF!</definedName>
    <definedName name="bophaothake" localSheetId="8">#REF!</definedName>
    <definedName name="bophaothake" localSheetId="17">#REF!</definedName>
    <definedName name="bophaothake" localSheetId="18">#REF!</definedName>
    <definedName name="bophaothake">#REF!</definedName>
    <definedName name="BOQ" localSheetId="22">#REF!</definedName>
    <definedName name="BOQ" localSheetId="20">#REF!</definedName>
    <definedName name="BOQ" localSheetId="4">#REF!</definedName>
    <definedName name="BOQ" localSheetId="8">#REF!</definedName>
    <definedName name="BOQ" localSheetId="17">#REF!</definedName>
    <definedName name="BOQ" localSheetId="18">#REF!</definedName>
    <definedName name="BOQ">#REF!</definedName>
    <definedName name="BOQB">'Breakdown (B)'!$C$147:$U$1170</definedName>
    <definedName name="BOQB1">'Breakdown (B)'!$C$147:$W$1323</definedName>
    <definedName name="BOQR" localSheetId="22">#REF!</definedName>
    <definedName name="BOQR" localSheetId="23">#REF!</definedName>
    <definedName name="BOQR" localSheetId="21">#REF!</definedName>
    <definedName name="BOQR" localSheetId="20">#REF!</definedName>
    <definedName name="BOQR" localSheetId="4">#REF!</definedName>
    <definedName name="BOQR" localSheetId="8">#REF!</definedName>
    <definedName name="BOQR" localSheetId="1">#REF!</definedName>
    <definedName name="BOQR" localSheetId="19">#REF!</definedName>
    <definedName name="BOQR" localSheetId="17">#REF!</definedName>
    <definedName name="BOQR" localSheetId="18">#REF!</definedName>
    <definedName name="BOQR" localSheetId="10">#REF!</definedName>
    <definedName name="BOQR">#REF!</definedName>
    <definedName name="Border" localSheetId="1">#REF!</definedName>
    <definedName name="Border" localSheetId="24">#REF!</definedName>
    <definedName name="botbtruot" localSheetId="22">#REF!</definedName>
    <definedName name="botbtruot" localSheetId="20">#REF!</definedName>
    <definedName name="botbtruot" localSheetId="4">#REF!</definedName>
    <definedName name="botbtruot" localSheetId="8">#REF!</definedName>
    <definedName name="botbtruot" localSheetId="17">#REF!</definedName>
    <definedName name="botbtruot" localSheetId="18">#REF!</definedName>
    <definedName name="botbtruot">#REF!</definedName>
    <definedName name="botda" localSheetId="22">#REF!</definedName>
    <definedName name="botda" localSheetId="20">#REF!</definedName>
    <definedName name="botda" localSheetId="4">#REF!</definedName>
    <definedName name="botda" localSheetId="8">#REF!</definedName>
    <definedName name="botda" localSheetId="17">#REF!</definedName>
    <definedName name="botda" localSheetId="18">#REF!</definedName>
    <definedName name="botda">#REF!</definedName>
    <definedName name="brick" localSheetId="1">#REF!</definedName>
    <definedName name="brick" localSheetId="24">#REF!</definedName>
    <definedName name="BT_CT_Mong_Mo_Tru_Cau" localSheetId="22">#REF!</definedName>
    <definedName name="BT_CT_Mong_Mo_Tru_Cau" localSheetId="20">#REF!</definedName>
    <definedName name="BT_CT_Mong_Mo_Tru_Cau" localSheetId="4">#REF!</definedName>
    <definedName name="BT_CT_Mong_Mo_Tru_Cau" localSheetId="8">#REF!</definedName>
    <definedName name="BT_CT_Mong_Mo_Tru_Cau" localSheetId="17">#REF!</definedName>
    <definedName name="BT_CT_Mong_Mo_Tru_Cau" localSheetId="18">#REF!</definedName>
    <definedName name="BT_CT_Mong_Mo_Tru_Cau">#REF!</definedName>
    <definedName name="btai_24" localSheetId="1">#REF!</definedName>
    <definedName name="BTDONGNAI" localSheetId="22">#REF!</definedName>
    <definedName name="BTDONGNAI" localSheetId="20">#REF!</definedName>
    <definedName name="BTDONGNAI" localSheetId="4">#REF!</definedName>
    <definedName name="BTDONGNAI" localSheetId="8">#REF!</definedName>
    <definedName name="BTDONGNAI" localSheetId="17">#REF!</definedName>
    <definedName name="BTDONGNAI" localSheetId="18">#REF!</definedName>
    <definedName name="BTDONGNAI">#REF!</definedName>
    <definedName name="BTHCM" localSheetId="22">#REF!</definedName>
    <definedName name="BTHCM" localSheetId="20">#REF!</definedName>
    <definedName name="BTHCM" localSheetId="4">#REF!</definedName>
    <definedName name="BTHCM" localSheetId="8">#REF!</definedName>
    <definedName name="BTHCM" localSheetId="17">#REF!</definedName>
    <definedName name="BTHCM" localSheetId="18">#REF!</definedName>
    <definedName name="BTHCM">#REF!</definedName>
    <definedName name="BTLY" localSheetId="22">#REF!</definedName>
    <definedName name="BTLY" localSheetId="20">#REF!</definedName>
    <definedName name="BTLY" localSheetId="4">#REF!</definedName>
    <definedName name="BTLY" localSheetId="8">#REF!</definedName>
    <definedName name="BTLY" localSheetId="17">#REF!</definedName>
    <definedName name="BTLY" localSheetId="18">#REF!</definedName>
    <definedName name="BTLY">#REF!</definedName>
    <definedName name="BTN_CPDD_tuoi_nhua_lot" localSheetId="22">#REF!</definedName>
    <definedName name="BTN_CPDD_tuoi_nhua_lot" localSheetId="20">#REF!</definedName>
    <definedName name="BTN_CPDD_tuoi_nhua_lot" localSheetId="4">#REF!</definedName>
    <definedName name="BTN_CPDD_tuoi_nhua_lot" localSheetId="8">#REF!</definedName>
    <definedName name="BTN_CPDD_tuoi_nhua_lot" localSheetId="17">#REF!</definedName>
    <definedName name="BTN_CPDD_tuoi_nhua_lot" localSheetId="18">#REF!</definedName>
    <definedName name="BTN_CPDD_tuoi_nhua_lot">#REF!</definedName>
    <definedName name="buacan" localSheetId="22">#REF!</definedName>
    <definedName name="buacan" localSheetId="20">#REF!</definedName>
    <definedName name="buacan" localSheetId="4">#REF!</definedName>
    <definedName name="buacan" localSheetId="8">#REF!</definedName>
    <definedName name="buacan" localSheetId="17">#REF!</definedName>
    <definedName name="buacan" localSheetId="18">#REF!</definedName>
    <definedName name="buacan">#REF!</definedName>
    <definedName name="buachen" localSheetId="22">#REF!</definedName>
    <definedName name="buachen" localSheetId="20">#REF!</definedName>
    <definedName name="buachen" localSheetId="4">#REF!</definedName>
    <definedName name="buachen" localSheetId="8">#REF!</definedName>
    <definedName name="buachen" localSheetId="17">#REF!</definedName>
    <definedName name="buachen" localSheetId="18">#REF!</definedName>
    <definedName name="buachen">#REF!</definedName>
    <definedName name="buadiezelchaytrenray" localSheetId="22">#REF!</definedName>
    <definedName name="buadiezelchaytrenray" localSheetId="20">#REF!</definedName>
    <definedName name="buadiezelchaytrenray" localSheetId="4">#REF!</definedName>
    <definedName name="buadiezelchaytrenray" localSheetId="8">#REF!</definedName>
    <definedName name="buadiezelchaytrenray" localSheetId="17">#REF!</definedName>
    <definedName name="buadiezelchaytrenray" localSheetId="18">#REF!</definedName>
    <definedName name="buadiezelchaytrenray">#REF!</definedName>
    <definedName name="buadiezeltuhanh" localSheetId="22">#REF!</definedName>
    <definedName name="buadiezeltuhanh" localSheetId="20">#REF!</definedName>
    <definedName name="buadiezeltuhanh" localSheetId="4">#REF!</definedName>
    <definedName name="buadiezeltuhanh" localSheetId="8">#REF!</definedName>
    <definedName name="buadiezeltuhanh" localSheetId="17">#REF!</definedName>
    <definedName name="buadiezeltuhanh" localSheetId="18">#REF!</definedName>
    <definedName name="buadiezeltuhanh">#REF!</definedName>
    <definedName name="buadongcocnoi" localSheetId="22">#REF!</definedName>
    <definedName name="buadongcocnoi" localSheetId="20">#REF!</definedName>
    <definedName name="buadongcocnoi" localSheetId="4">#REF!</definedName>
    <definedName name="buadongcocnoi" localSheetId="8">#REF!</definedName>
    <definedName name="buadongcocnoi" localSheetId="17">#REF!</definedName>
    <definedName name="buadongcocnoi" localSheetId="18">#REF!</definedName>
    <definedName name="buadongcocnoi">#REF!</definedName>
    <definedName name="buadongcocnoi1.8t" localSheetId="22">#REF!</definedName>
    <definedName name="buadongcocnoi1.8t" localSheetId="20">#REF!</definedName>
    <definedName name="buadongcocnoi1.8t" localSheetId="4">#REF!</definedName>
    <definedName name="buadongcocnoi1.8t" localSheetId="8">#REF!</definedName>
    <definedName name="buadongcocnoi1.8t" localSheetId="17">#REF!</definedName>
    <definedName name="buadongcocnoi1.8t" localSheetId="18">#REF!</definedName>
    <definedName name="buadongcocnoi1.8t">#REF!</definedName>
    <definedName name="buadongcocnoi2.5t" localSheetId="22">#REF!</definedName>
    <definedName name="buadongcocnoi2.5t" localSheetId="20">#REF!</definedName>
    <definedName name="buadongcocnoi2.5t" localSheetId="4">#REF!</definedName>
    <definedName name="buadongcocnoi2.5t" localSheetId="8">#REF!</definedName>
    <definedName name="buadongcocnoi2.5t" localSheetId="17">#REF!</definedName>
    <definedName name="buadongcocnoi2.5t" localSheetId="18">#REF!</definedName>
    <definedName name="buadongcocnoi2.5t">#REF!</definedName>
    <definedName name="buarung" localSheetId="22">#REF!</definedName>
    <definedName name="buarung" localSheetId="20">#REF!</definedName>
    <definedName name="buarung" localSheetId="4">#REF!</definedName>
    <definedName name="buarung" localSheetId="8">#REF!</definedName>
    <definedName name="buarung" localSheetId="17">#REF!</definedName>
    <definedName name="buarung" localSheetId="18">#REF!</definedName>
    <definedName name="buarung">#REF!</definedName>
    <definedName name="buarungcoccat" localSheetId="22">#REF!</definedName>
    <definedName name="buarungcoccat" localSheetId="20">#REF!</definedName>
    <definedName name="buarungcoccat" localSheetId="4">#REF!</definedName>
    <definedName name="buarungcoccat" localSheetId="8">#REF!</definedName>
    <definedName name="buarungcoccat" localSheetId="17">#REF!</definedName>
    <definedName name="buarungcoccat" localSheetId="18">#REF!</definedName>
    <definedName name="buarungcoccat">#REF!</definedName>
    <definedName name="Bulldozer108HP" localSheetId="1">#REF!</definedName>
    <definedName name="Bulldozer108HP" localSheetId="24">#REF!</definedName>
    <definedName name="Bulldozer140VC" localSheetId="1">#REF!</definedName>
    <definedName name="Bulldozer140VC" localSheetId="24">#REF!</definedName>
    <definedName name="Bulldozer178HP" localSheetId="1">#REF!</definedName>
    <definedName name="Bulldozer178HP" localSheetId="24">#REF!</definedName>
    <definedName name="BVCISUMMARY" localSheetId="22">#REF!</definedName>
    <definedName name="BVCISUMMARY" localSheetId="20">#REF!</definedName>
    <definedName name="BVCISUMMARY" localSheetId="4">#REF!</definedName>
    <definedName name="BVCISUMMARY" localSheetId="8">#REF!</definedName>
    <definedName name="BVCISUMMARY" localSheetId="17">#REF!</definedName>
    <definedName name="BVCISUMMARY" localSheetId="18">#REF!</definedName>
    <definedName name="BVCISUMMARY">#REF!</definedName>
    <definedName name="CA" localSheetId="22">#REF!</definedName>
    <definedName name="CA" localSheetId="20">#REF!</definedName>
    <definedName name="CA" localSheetId="4">#REF!</definedName>
    <definedName name="CA" localSheetId="8">#REF!</definedName>
    <definedName name="CA" localSheetId="17">#REF!</definedName>
    <definedName name="CA" localSheetId="18">#REF!</definedName>
    <definedName name="CA">#REF!</definedName>
    <definedName name="cablestrand" localSheetId="1">#REF!</definedName>
    <definedName name="cablestrand" localSheetId="24">#REF!</definedName>
    <definedName name="cácte" localSheetId="22">#REF!</definedName>
    <definedName name="cácte" localSheetId="20">#REF!</definedName>
    <definedName name="cácte" localSheetId="4">#REF!</definedName>
    <definedName name="cácte" localSheetId="8">#REF!</definedName>
    <definedName name="cácte" localSheetId="17">#REF!</definedName>
    <definedName name="cácte" localSheetId="18">#REF!</definedName>
    <definedName name="cácte">#REF!</definedName>
    <definedName name="CalciumCarbide" localSheetId="1">#REF!</definedName>
    <definedName name="CalciumCarbide" localSheetId="24">#REF!</definedName>
    <definedName name="cancaunoi100t" localSheetId="22">#REF!</definedName>
    <definedName name="cancaunoi100t" localSheetId="20">#REF!</definedName>
    <definedName name="cancaunoi100t" localSheetId="4">#REF!</definedName>
    <definedName name="cancaunoi100t" localSheetId="8">#REF!</definedName>
    <definedName name="cancaunoi100t" localSheetId="17">#REF!</definedName>
    <definedName name="cancaunoi100t" localSheetId="18">#REF!</definedName>
    <definedName name="cancaunoi100t">#REF!</definedName>
    <definedName name="cancaunoi30t" localSheetId="22">#REF!</definedName>
    <definedName name="cancaunoi30t" localSheetId="20">#REF!</definedName>
    <definedName name="cancaunoi30t" localSheetId="4">#REF!</definedName>
    <definedName name="cancaunoi30t" localSheetId="8">#REF!</definedName>
    <definedName name="cancaunoi30t" localSheetId="17">#REF!</definedName>
    <definedName name="cancaunoi30t" localSheetId="18">#REF!</definedName>
    <definedName name="cancaunoi30t">#REF!</definedName>
    <definedName name="cano" localSheetId="22">#REF!</definedName>
    <definedName name="cano" localSheetId="20">#REF!</definedName>
    <definedName name="cano" localSheetId="4">#REF!</definedName>
    <definedName name="cano" localSheetId="8">#REF!</definedName>
    <definedName name="cano" localSheetId="17">#REF!</definedName>
    <definedName name="cano" localSheetId="18">#REF!</definedName>
    <definedName name="cano">#REF!</definedName>
    <definedName name="cano150cv" localSheetId="22">#REF!</definedName>
    <definedName name="cano150cv" localSheetId="20">#REF!</definedName>
    <definedName name="cano150cv" localSheetId="4">#REF!</definedName>
    <definedName name="cano150cv" localSheetId="8">#REF!</definedName>
    <definedName name="cano150cv" localSheetId="17">#REF!</definedName>
    <definedName name="cano150cv" localSheetId="18">#REF!</definedName>
    <definedName name="cano150cv">#REF!</definedName>
    <definedName name="cantruc" localSheetId="22">#REF!</definedName>
    <definedName name="cantruc" localSheetId="20">#REF!</definedName>
    <definedName name="cantruc" localSheetId="4">#REF!</definedName>
    <definedName name="cantruc" localSheetId="8">#REF!</definedName>
    <definedName name="cantruc" localSheetId="17">#REF!</definedName>
    <definedName name="cantruc" localSheetId="18">#REF!</definedName>
    <definedName name="cantruc">#REF!</definedName>
    <definedName name="cantrucbanhhoi" localSheetId="22">#REF!</definedName>
    <definedName name="cantrucbanhhoi" localSheetId="20">#REF!</definedName>
    <definedName name="cantrucbanhhoi" localSheetId="4">#REF!</definedName>
    <definedName name="cantrucbanhhoi" localSheetId="8">#REF!</definedName>
    <definedName name="cantrucbanhhoi" localSheetId="17">#REF!</definedName>
    <definedName name="cantrucbanhhoi" localSheetId="18">#REF!</definedName>
    <definedName name="cantrucbanhhoi">#REF!</definedName>
    <definedName name="cantrucbanhxich" localSheetId="22">#REF!</definedName>
    <definedName name="cantrucbanhxich" localSheetId="20">#REF!</definedName>
    <definedName name="cantrucbanhxich" localSheetId="4">#REF!</definedName>
    <definedName name="cantrucbanhxich" localSheetId="8">#REF!</definedName>
    <definedName name="cantrucbanhxich" localSheetId="17">#REF!</definedName>
    <definedName name="cantrucbanhxich" localSheetId="18">#REF!</definedName>
    <definedName name="cantrucbanhxich">#REF!</definedName>
    <definedName name="cantrucmkeo" localSheetId="22">#REF!</definedName>
    <definedName name="cantrucmkeo" localSheetId="20">#REF!</definedName>
    <definedName name="cantrucmkeo" localSheetId="4">#REF!</definedName>
    <definedName name="cantrucmkeo" localSheetId="8">#REF!</definedName>
    <definedName name="cantrucmkeo" localSheetId="17">#REF!</definedName>
    <definedName name="cantrucmkeo" localSheetId="18">#REF!</definedName>
    <definedName name="cantrucmkeo">#REF!</definedName>
    <definedName name="cantrucoto" localSheetId="22">#REF!</definedName>
    <definedName name="cantrucoto" localSheetId="20">#REF!</definedName>
    <definedName name="cantrucoto" localSheetId="4">#REF!</definedName>
    <definedName name="cantrucoto" localSheetId="8">#REF!</definedName>
    <definedName name="cantrucoto" localSheetId="17">#REF!</definedName>
    <definedName name="cantrucoto" localSheetId="18">#REF!</definedName>
    <definedName name="cantrucoto">#REF!</definedName>
    <definedName name="cantructhap" localSheetId="22">#REF!</definedName>
    <definedName name="cantructhap" localSheetId="20">#REF!</definedName>
    <definedName name="cantructhap" localSheetId="4">#REF!</definedName>
    <definedName name="cantructhap" localSheetId="8">#REF!</definedName>
    <definedName name="cantructhap" localSheetId="17">#REF!</definedName>
    <definedName name="cantructhap" localSheetId="18">#REF!</definedName>
    <definedName name="cantructhap">#REF!</definedName>
    <definedName name="cantructhieunhi" localSheetId="22">#REF!</definedName>
    <definedName name="cantructhieunhi" localSheetId="20">#REF!</definedName>
    <definedName name="cantructhieunhi" localSheetId="4">#REF!</definedName>
    <definedName name="cantructhieunhi" localSheetId="8">#REF!</definedName>
    <definedName name="cantructhieunhi" localSheetId="17">#REF!</definedName>
    <definedName name="cantructhieunhi" localSheetId="18">#REF!</definedName>
    <definedName name="cantructhieunhi">#REF!</definedName>
    <definedName name="cap" localSheetId="22">#REF!</definedName>
    <definedName name="cap" localSheetId="20">#REF!</definedName>
    <definedName name="cap" localSheetId="4">#REF!</definedName>
    <definedName name="cap" localSheetId="8">#REF!</definedName>
    <definedName name="cap" localSheetId="17">#REF!</definedName>
    <definedName name="cap" localSheetId="18">#REF!</definedName>
    <definedName name="cap">#REF!</definedName>
    <definedName name="cap_DUL_va_TC" localSheetId="22">#REF!</definedName>
    <definedName name="cap_DUL_va_TC" localSheetId="20">#REF!</definedName>
    <definedName name="cap_DUL_va_TC" localSheetId="4">#REF!</definedName>
    <definedName name="cap_DUL_va_TC" localSheetId="8">#REF!</definedName>
    <definedName name="cap_DUL_va_TC" localSheetId="17">#REF!</definedName>
    <definedName name="cap_DUL_va_TC" localSheetId="18">#REF!</definedName>
    <definedName name="cap_DUL_va_TC">#REF!</definedName>
    <definedName name="cap0.7" localSheetId="22">#REF!</definedName>
    <definedName name="cap0.7" localSheetId="20">#REF!</definedName>
    <definedName name="cap0.7" localSheetId="4">#REF!</definedName>
    <definedName name="cap0.7" localSheetId="8">#REF!</definedName>
    <definedName name="cap0.7" localSheetId="17">#REF!</definedName>
    <definedName name="cap0.7" localSheetId="18">#REF!</definedName>
    <definedName name="cap0.7">#REF!</definedName>
    <definedName name="Casing" localSheetId="1">#REF!</definedName>
    <definedName name="Casing" localSheetId="24">#REF!</definedName>
    <definedName name="catbt" localSheetId="22">#REF!</definedName>
    <definedName name="catbt" localSheetId="20">#REF!</definedName>
    <definedName name="catbt" localSheetId="4">#REF!</definedName>
    <definedName name="catbt" localSheetId="8">#REF!</definedName>
    <definedName name="catbt" localSheetId="17">#REF!</definedName>
    <definedName name="catbt" localSheetId="18">#REF!</definedName>
    <definedName name="catbt">#REF!</definedName>
    <definedName name="catbt7.5kw" localSheetId="22">#REF!</definedName>
    <definedName name="catbt7.5kw" localSheetId="20">#REF!</definedName>
    <definedName name="catbt7.5kw" localSheetId="4">#REF!</definedName>
    <definedName name="catbt7.5kw" localSheetId="8">#REF!</definedName>
    <definedName name="catbt7.5kw" localSheetId="17">#REF!</definedName>
    <definedName name="catbt7.5kw" localSheetId="18">#REF!</definedName>
    <definedName name="catbt7.5kw">#REF!</definedName>
    <definedName name="catcocamtay" localSheetId="22">#REF!</definedName>
    <definedName name="catcocamtay" localSheetId="20">#REF!</definedName>
    <definedName name="catcocamtay" localSheetId="4">#REF!</definedName>
    <definedName name="catcocamtay" localSheetId="8">#REF!</definedName>
    <definedName name="catcocamtay" localSheetId="17">#REF!</definedName>
    <definedName name="catcocamtay" localSheetId="18">#REF!</definedName>
    <definedName name="catcocamtay">#REF!</definedName>
    <definedName name="catdot" localSheetId="22">#REF!</definedName>
    <definedName name="catdot" localSheetId="20">#REF!</definedName>
    <definedName name="catdot" localSheetId="4">#REF!</definedName>
    <definedName name="catdot" localSheetId="8">#REF!</definedName>
    <definedName name="catdot" localSheetId="17">#REF!</definedName>
    <definedName name="catdot" localSheetId="18">#REF!</definedName>
    <definedName name="catdot">#REF!</definedName>
    <definedName name="Category_All" localSheetId="22">#REF!</definedName>
    <definedName name="Category_All" localSheetId="20">#REF!</definedName>
    <definedName name="Category_All" localSheetId="4">#REF!</definedName>
    <definedName name="Category_All" localSheetId="8">#REF!</definedName>
    <definedName name="Category_All" localSheetId="17">#REF!</definedName>
    <definedName name="Category_All" localSheetId="18">#REF!</definedName>
    <definedName name="Category_All">#REF!</definedName>
    <definedName name="catgachda" localSheetId="22">#REF!</definedName>
    <definedName name="catgachda" localSheetId="20">#REF!</definedName>
    <definedName name="catgachda" localSheetId="4">#REF!</definedName>
    <definedName name="catgachda" localSheetId="8">#REF!</definedName>
    <definedName name="catgachda" localSheetId="17">#REF!</definedName>
    <definedName name="catgachda" localSheetId="18">#REF!</definedName>
    <definedName name="catgachda">#REF!</definedName>
    <definedName name="CATIN">#N/A</definedName>
    <definedName name="CATJYOU">#N/A</definedName>
    <definedName name="catong" localSheetId="22">#REF!</definedName>
    <definedName name="catong" localSheetId="20">#REF!</definedName>
    <definedName name="catong" localSheetId="4">#REF!</definedName>
    <definedName name="catong" localSheetId="8">#REF!</definedName>
    <definedName name="catong" localSheetId="17">#REF!</definedName>
    <definedName name="catong" localSheetId="18">#REF!</definedName>
    <definedName name="catong">#REF!</definedName>
    <definedName name="CATREC">#N/A</definedName>
    <definedName name="catsat1.7kw" localSheetId="22">#REF!</definedName>
    <definedName name="catsat1.7kw" localSheetId="20">#REF!</definedName>
    <definedName name="catsat1.7kw" localSheetId="4">#REF!</definedName>
    <definedName name="catsat1.7kw" localSheetId="8">#REF!</definedName>
    <definedName name="catsat1.7kw" localSheetId="17">#REF!</definedName>
    <definedName name="catsat1.7kw" localSheetId="18">#REF!</definedName>
    <definedName name="catsat1.7kw">#REF!</definedName>
    <definedName name="catsatcamtay1kw" localSheetId="22">#REF!</definedName>
    <definedName name="catsatcamtay1kw" localSheetId="20">#REF!</definedName>
    <definedName name="catsatcamtay1kw" localSheetId="4">#REF!</definedName>
    <definedName name="catsatcamtay1kw" localSheetId="8">#REF!</definedName>
    <definedName name="catsatcamtay1kw" localSheetId="17">#REF!</definedName>
    <definedName name="catsatcamtay1kw" localSheetId="18">#REF!</definedName>
    <definedName name="catsatcamtay1kw">#REF!</definedName>
    <definedName name="CATSYU">#N/A</definedName>
    <definedName name="catthepplaxma" localSheetId="22">#REF!</definedName>
    <definedName name="catthepplaxma" localSheetId="20">#REF!</definedName>
    <definedName name="catthepplaxma" localSheetId="4">#REF!</definedName>
    <definedName name="catthepplaxma" localSheetId="8">#REF!</definedName>
    <definedName name="catthepplaxma" localSheetId="17">#REF!</definedName>
    <definedName name="catthepplaxma" localSheetId="18">#REF!</definedName>
    <definedName name="catthepplaxma">#REF!</definedName>
    <definedName name="catton" localSheetId="22">#REF!</definedName>
    <definedName name="catton" localSheetId="20">#REF!</definedName>
    <definedName name="catton" localSheetId="4">#REF!</definedName>
    <definedName name="catton" localSheetId="8">#REF!</definedName>
    <definedName name="catton" localSheetId="17">#REF!</definedName>
    <definedName name="catton" localSheetId="18">#REF!</definedName>
    <definedName name="catton">#REF!</definedName>
    <definedName name="catton5kw" localSheetId="22">#REF!</definedName>
    <definedName name="catton5kw" localSheetId="20">#REF!</definedName>
    <definedName name="catton5kw" localSheetId="4">#REF!</definedName>
    <definedName name="catton5kw" localSheetId="8">#REF!</definedName>
    <definedName name="catton5kw" localSheetId="17">#REF!</definedName>
    <definedName name="catton5kw" localSheetId="18">#REF!</definedName>
    <definedName name="catton5kw">#REF!</definedName>
    <definedName name="catuon" localSheetId="22">#REF!</definedName>
    <definedName name="catuon" localSheetId="20">#REF!</definedName>
    <definedName name="catuon" localSheetId="4">#REF!</definedName>
    <definedName name="catuon" localSheetId="8">#REF!</definedName>
    <definedName name="catuon" localSheetId="17">#REF!</definedName>
    <definedName name="catuon" localSheetId="18">#REF!</definedName>
    <definedName name="catuon">#REF!</definedName>
    <definedName name="catuonct" localSheetId="22">#REF!</definedName>
    <definedName name="catuonct" localSheetId="20">#REF!</definedName>
    <definedName name="catuonct" localSheetId="4">#REF!</definedName>
    <definedName name="catuonct" localSheetId="8">#REF!</definedName>
    <definedName name="catuonct" localSheetId="17">#REF!</definedName>
    <definedName name="catuonct" localSheetId="18">#REF!</definedName>
    <definedName name="catuonct">#REF!</definedName>
    <definedName name="caulaodam" localSheetId="22">#REF!</definedName>
    <definedName name="caulaodam" localSheetId="20">#REF!</definedName>
    <definedName name="caulaodam" localSheetId="4">#REF!</definedName>
    <definedName name="caulaodam" localSheetId="8">#REF!</definedName>
    <definedName name="caulaodam" localSheetId="17">#REF!</definedName>
    <definedName name="caulaodam" localSheetId="18">#REF!</definedName>
    <definedName name="caulaodam">#REF!</definedName>
    <definedName name="cay" localSheetId="22">#REF!</definedName>
    <definedName name="cay" localSheetId="20">#REF!</definedName>
    <definedName name="cay" localSheetId="4">#REF!</definedName>
    <definedName name="cay" localSheetId="8">#REF!</definedName>
    <definedName name="cay" localSheetId="17">#REF!</definedName>
    <definedName name="cay" localSheetId="18">#REF!</definedName>
    <definedName name="cay">#REF!</definedName>
    <definedName name="cc_24" localSheetId="1">#REF!</definedName>
    <definedName name="cchong" localSheetId="22">#REF!</definedName>
    <definedName name="cchong" localSheetId="20">#REF!</definedName>
    <definedName name="cchong" localSheetId="4">#REF!</definedName>
    <definedName name="cchong" localSheetId="8">#REF!</definedName>
    <definedName name="cchong" localSheetId="17">#REF!</definedName>
    <definedName name="cchong" localSheetId="18">#REF!</definedName>
    <definedName name="cchong">#REF!</definedName>
    <definedName name="cd" localSheetId="22">#REF!</definedName>
    <definedName name="cd" localSheetId="20">#REF!</definedName>
    <definedName name="cd" localSheetId="4">#REF!</definedName>
    <definedName name="cd" localSheetId="8">#REF!</definedName>
    <definedName name="cd" localSheetId="17">#REF!</definedName>
    <definedName name="cd" localSheetId="18">#REF!</definedName>
    <definedName name="cd">#REF!</definedName>
    <definedName name="cd_24" localSheetId="1">#REF!</definedName>
    <definedName name="cdn_24" localSheetId="1">#REF!</definedName>
    <definedName name="Cement30hn" localSheetId="1">#REF!</definedName>
    <definedName name="Cement30hn" localSheetId="24">#REF!</definedName>
    <definedName name="Cement40hn" localSheetId="1">#REF!</definedName>
    <definedName name="Cement40hn" localSheetId="24">#REF!</definedName>
    <definedName name="cfk" localSheetId="22">#REF!</definedName>
    <definedName name="cfk" localSheetId="20">#REF!</definedName>
    <definedName name="cfk" localSheetId="4">#REF!</definedName>
    <definedName name="cfk" localSheetId="8">#REF!</definedName>
    <definedName name="cfk" localSheetId="17">#REF!</definedName>
    <definedName name="cfk" localSheetId="18">#REF!</definedName>
    <definedName name="cfk">#REF!</definedName>
    <definedName name="ChainPulleyBlock3t" localSheetId="1">#REF!</definedName>
    <definedName name="ChainPulleyBlock3t" localSheetId="24">#REF!</definedName>
    <definedName name="ChiPhiKiemToan" localSheetId="1">#REF!</definedName>
    <definedName name="ChiPhiQToan" localSheetId="1">#REF!</definedName>
    <definedName name="chiso" localSheetId="8">'Material (SXep)'!$I$389</definedName>
    <definedName name="chiso">Material!$I$391</definedName>
    <definedName name="chung">66</definedName>
    <definedName name="CL" localSheetId="22">#REF!</definedName>
    <definedName name="CL" localSheetId="20">#REF!</definedName>
    <definedName name="CL" localSheetId="4">#REF!</definedName>
    <definedName name="CL" localSheetId="8">#REF!</definedName>
    <definedName name="CL" localSheetId="17">#REF!</definedName>
    <definedName name="CL" localSheetId="18">#REF!</definedName>
    <definedName name="CL">#REF!</definedName>
    <definedName name="CLGia" localSheetId="1">#REF!</definedName>
    <definedName name="Clinch_nail" localSheetId="1">#REF!</definedName>
    <definedName name="Clinch_nail" localSheetId="24">#REF!</definedName>
    <definedName name="CLVC3">0.1</definedName>
    <definedName name="CLVL" localSheetId="1">#REF!</definedName>
    <definedName name="CMC" localSheetId="1">#REF!</definedName>
    <definedName name="CMC" localSheetId="24">#REF!</definedName>
    <definedName name="coblestonehn" localSheetId="1">#REF!</definedName>
    <definedName name="coblestonehn" localSheetId="24">#REF!</definedName>
    <definedName name="coc" localSheetId="22">#REF!</definedName>
    <definedName name="coc" localSheetId="20">#REF!</definedName>
    <definedName name="coc" localSheetId="4">#REF!</definedName>
    <definedName name="coc" localSheetId="8">#REF!</definedName>
    <definedName name="coc" localSheetId="17">#REF!</definedName>
    <definedName name="coc" localSheetId="18">#REF!</definedName>
    <definedName name="coc">#REF!</definedName>
    <definedName name="Coc_BTCT" localSheetId="22">#REF!</definedName>
    <definedName name="Coc_BTCT" localSheetId="20">#REF!</definedName>
    <definedName name="Coc_BTCT" localSheetId="4">#REF!</definedName>
    <definedName name="Coc_BTCT" localSheetId="8">#REF!</definedName>
    <definedName name="Coc_BTCT" localSheetId="17">#REF!</definedName>
    <definedName name="Coc_BTCT" localSheetId="18">#REF!</definedName>
    <definedName name="Coc_BTCT">#REF!</definedName>
    <definedName name="colourpaint" localSheetId="1">#REF!</definedName>
    <definedName name="colourpaint" localSheetId="24">#REF!</definedName>
    <definedName name="COMMON" localSheetId="22">#REF!</definedName>
    <definedName name="COMMON" localSheetId="20">#REF!</definedName>
    <definedName name="COMMON" localSheetId="4">#REF!</definedName>
    <definedName name="COMMON" localSheetId="8">#REF!</definedName>
    <definedName name="COMMON" localSheetId="17">#REF!</definedName>
    <definedName name="COMMON" localSheetId="18">#REF!</definedName>
    <definedName name="COMMON">#REF!</definedName>
    <definedName name="con.mixer250" localSheetId="1">#REF!</definedName>
    <definedName name="con.mixer250" localSheetId="24">#REF!</definedName>
    <definedName name="con.mixer500" localSheetId="1">#REF!</definedName>
    <definedName name="con.mixer500" localSheetId="24">#REF!</definedName>
    <definedName name="CON_EQP_COS" localSheetId="22">#REF!</definedName>
    <definedName name="CON_EQP_COS" localSheetId="20">#REF!</definedName>
    <definedName name="CON_EQP_COS" localSheetId="4">#REF!</definedName>
    <definedName name="CON_EQP_COS" localSheetId="8">#REF!</definedName>
    <definedName name="CON_EQP_COS" localSheetId="17">#REF!</definedName>
    <definedName name="CON_EQP_COS" localSheetId="18">#REF!</definedName>
    <definedName name="CON_EQP_COS">#REF!</definedName>
    <definedName name="CON_EQP_COST" localSheetId="22">#REF!</definedName>
    <definedName name="CON_EQP_COST" localSheetId="20">#REF!</definedName>
    <definedName name="CON_EQP_COST" localSheetId="4">#REF!</definedName>
    <definedName name="CON_EQP_COST" localSheetId="8">#REF!</definedName>
    <definedName name="CON_EQP_COST" localSheetId="17">#REF!</definedName>
    <definedName name="CON_EQP_COST" localSheetId="18">#REF!</definedName>
    <definedName name="CON_EQP_COST">#REF!</definedName>
    <definedName name="Conc.Pump50m3h" localSheetId="1">#REF!</definedName>
    <definedName name="Conc.Pump50m3h" localSheetId="24">#REF!</definedName>
    <definedName name="conc.saw_mcd" localSheetId="1">#REF!</definedName>
    <definedName name="conc.saw_mcd" localSheetId="24">#REF!</definedName>
    <definedName name="conc_bridge" localSheetId="1">#REF!</definedName>
    <definedName name="conc_bridge" localSheetId="24">#REF!</definedName>
    <definedName name="ConcPlant" localSheetId="1">#REF!</definedName>
    <definedName name="ConcPlant" localSheetId="24">#REF!</definedName>
    <definedName name="ConePene.Bit" localSheetId="1">#REF!</definedName>
    <definedName name="ConePene.Bit" localSheetId="24">#REF!</definedName>
    <definedName name="Cong_HM_DTCT" localSheetId="22">#REF!</definedName>
    <definedName name="Cong_HM_DTCT" localSheetId="20">#REF!</definedName>
    <definedName name="Cong_HM_DTCT" localSheetId="4">#REF!</definedName>
    <definedName name="Cong_HM_DTCT" localSheetId="8">#REF!</definedName>
    <definedName name="Cong_HM_DTCT" localSheetId="17">#REF!</definedName>
    <definedName name="Cong_HM_DTCT" localSheetId="18">#REF!</definedName>
    <definedName name="Cong_HM_DTCT">#REF!</definedName>
    <definedName name="Cong_M_DTCT" localSheetId="22">#REF!</definedName>
    <definedName name="Cong_M_DTCT" localSheetId="20">#REF!</definedName>
    <definedName name="Cong_M_DTCT" localSheetId="4">#REF!</definedName>
    <definedName name="Cong_M_DTCT" localSheetId="8">#REF!</definedName>
    <definedName name="Cong_M_DTCT" localSheetId="17">#REF!</definedName>
    <definedName name="Cong_M_DTCT" localSheetId="18">#REF!</definedName>
    <definedName name="Cong_M_DTCT">#REF!</definedName>
    <definedName name="Cong_NC_DTCT" localSheetId="22">#REF!</definedName>
    <definedName name="Cong_NC_DTCT" localSheetId="20">#REF!</definedName>
    <definedName name="Cong_NC_DTCT" localSheetId="4">#REF!</definedName>
    <definedName name="Cong_NC_DTCT" localSheetId="8">#REF!</definedName>
    <definedName name="Cong_NC_DTCT" localSheetId="17">#REF!</definedName>
    <definedName name="Cong_NC_DTCT" localSheetId="18">#REF!</definedName>
    <definedName name="Cong_NC_DTCT">#REF!</definedName>
    <definedName name="Cong_VL_DTCT" localSheetId="22">#REF!</definedName>
    <definedName name="Cong_VL_DTCT" localSheetId="20">#REF!</definedName>
    <definedName name="Cong_VL_DTCT" localSheetId="4">#REF!</definedName>
    <definedName name="Cong_VL_DTCT" localSheetId="8">#REF!</definedName>
    <definedName name="Cong_VL_DTCT" localSheetId="17">#REF!</definedName>
    <definedName name="Cong_VL_DTCT" localSheetId="18">#REF!</definedName>
    <definedName name="Cong_VL_DTCT">#REF!</definedName>
    <definedName name="congtruc" localSheetId="22">#REF!</definedName>
    <definedName name="congtruc" localSheetId="20">#REF!</definedName>
    <definedName name="congtruc" localSheetId="4">#REF!</definedName>
    <definedName name="congtruc" localSheetId="8">#REF!</definedName>
    <definedName name="congtruc" localSheetId="17">#REF!</definedName>
    <definedName name="congtruc" localSheetId="18">#REF!</definedName>
    <definedName name="congtruc">#REF!</definedName>
    <definedName name="ConnecHead" localSheetId="1">#REF!</definedName>
    <definedName name="ConnecHead" localSheetId="24">#REF!</definedName>
    <definedName name="ConnecHeadCas" localSheetId="1">#REF!</definedName>
    <definedName name="ConnecHeadCas" localSheetId="24">#REF!</definedName>
    <definedName name="CONST_EQ" localSheetId="22">#REF!</definedName>
    <definedName name="CONST_EQ" localSheetId="20">#REF!</definedName>
    <definedName name="CONST_EQ" localSheetId="4">#REF!</definedName>
    <definedName name="CONST_EQ" localSheetId="8">#REF!</definedName>
    <definedName name="CONST_EQ" localSheetId="17">#REF!</definedName>
    <definedName name="CONST_EQ" localSheetId="18">#REF!</definedName>
    <definedName name="CONST_EQ">#REF!</definedName>
    <definedName name="coredrill" localSheetId="1">#REF!</definedName>
    <definedName name="coredrill" localSheetId="24">#REF!</definedName>
    <definedName name="CotAPTMTC" localSheetId="1">#REF!</definedName>
    <definedName name="CotATHCT" localSheetId="1">#REF!</definedName>
    <definedName name="cotdo" localSheetId="22">#REF!</definedName>
    <definedName name="cotdo" localSheetId="20">#REF!</definedName>
    <definedName name="cotdo" localSheetId="4">#REF!</definedName>
    <definedName name="cotdo" localSheetId="8">#REF!</definedName>
    <definedName name="cotdo" localSheetId="17">#REF!</definedName>
    <definedName name="cotdo" localSheetId="18">#REF!</definedName>
    <definedName name="cotdo">#REF!</definedName>
    <definedName name="CotEPTVT" localSheetId="1">#REF!</definedName>
    <definedName name="CotLPTVT" localSheetId="1">#REF!</definedName>
    <definedName name="COVER" localSheetId="22">#REF!</definedName>
    <definedName name="COVER" localSheetId="20">#REF!</definedName>
    <definedName name="COVER" localSheetId="4">#REF!</definedName>
    <definedName name="COVER" localSheetId="8">#REF!</definedName>
    <definedName name="COVER" localSheetId="17">#REF!</definedName>
    <definedName name="COVER" localSheetId="18">#REF!</definedName>
    <definedName name="COVER">#REF!</definedName>
    <definedName name="cp" localSheetId="22">#REF!</definedName>
    <definedName name="cp" localSheetId="20">#REF!</definedName>
    <definedName name="cp" localSheetId="4">#REF!</definedName>
    <definedName name="cp" localSheetId="8">#REF!</definedName>
    <definedName name="CP" localSheetId="1" hidden="1">#REF!</definedName>
    <definedName name="cp" localSheetId="17">#REF!</definedName>
    <definedName name="cp" localSheetId="18">#REF!</definedName>
    <definedName name="CP" localSheetId="24" hidden="1">#REF!</definedName>
    <definedName name="cp">#REF!</definedName>
    <definedName name="cp.1" localSheetId="22">#REF!</definedName>
    <definedName name="cp.1" localSheetId="20">#REF!</definedName>
    <definedName name="cp.1" localSheetId="4">#REF!</definedName>
    <definedName name="cp.1" localSheetId="8">#REF!</definedName>
    <definedName name="cp.1" localSheetId="17">#REF!</definedName>
    <definedName name="cp.1" localSheetId="18">#REF!</definedName>
    <definedName name="cp.1">#REF!</definedName>
    <definedName name="cp.2" localSheetId="22">#REF!</definedName>
    <definedName name="cp.2" localSheetId="20">#REF!</definedName>
    <definedName name="cp.2" localSheetId="4">#REF!</definedName>
    <definedName name="cp.2" localSheetId="8">#REF!</definedName>
    <definedName name="cp.2" localSheetId="17">#REF!</definedName>
    <definedName name="cp.2" localSheetId="18">#REF!</definedName>
    <definedName name="cp.2">#REF!</definedName>
    <definedName name="cpdd_24" localSheetId="1">#REF!</definedName>
    <definedName name="cpdd2" localSheetId="22">#REF!</definedName>
    <definedName name="cpdd2" localSheetId="20">#REF!</definedName>
    <definedName name="cpdd2" localSheetId="4">#REF!</definedName>
    <definedName name="cpdd2" localSheetId="8">#REF!</definedName>
    <definedName name="cpdd2" localSheetId="17">#REF!</definedName>
    <definedName name="cpdd2" localSheetId="18">#REF!</definedName>
    <definedName name="cpdd2">#REF!</definedName>
    <definedName name="cpdd2_24" localSheetId="1">#REF!</definedName>
    <definedName name="cpk" localSheetId="22">#REF!</definedName>
    <definedName name="cpk" localSheetId="20">#REF!</definedName>
    <definedName name="cpk" localSheetId="4">#REF!</definedName>
    <definedName name="cpk" localSheetId="8">#REF!</definedName>
    <definedName name="cpk" localSheetId="17">#REF!</definedName>
    <definedName name="cpk" localSheetId="18">#REF!</definedName>
    <definedName name="cpk">#REF!</definedName>
    <definedName name="cps" localSheetId="22">#REF!</definedName>
    <definedName name="cps" localSheetId="20">#REF!</definedName>
    <definedName name="cps" localSheetId="4">#REF!</definedName>
    <definedName name="cps" localSheetId="8">#REF!</definedName>
    <definedName name="cps" localSheetId="17">#REF!</definedName>
    <definedName name="cps" localSheetId="18">#REF!</definedName>
    <definedName name="cps">#REF!</definedName>
    <definedName name="CPVC" localSheetId="1">#REF!</definedName>
    <definedName name="CPVL" localSheetId="1">#REF!</definedName>
    <definedName name="crane125t" localSheetId="1">#REF!</definedName>
    <definedName name="crane125t" localSheetId="24">#REF!</definedName>
    <definedName name="Craw_Excav0.6" localSheetId="1">#REF!</definedName>
    <definedName name="Craw_Excav0.6" localSheetId="24">#REF!</definedName>
    <definedName name="Craw_Excav0.8" localSheetId="1">#REF!</definedName>
    <definedName name="Craw_Excav0.8" localSheetId="24">#REF!</definedName>
    <definedName name="Craw_Excav1.25" localSheetId="1">#REF!</definedName>
    <definedName name="Craw_Excav1.25" localSheetId="24">#REF!</definedName>
    <definedName name="Craw_Excav1.6" localSheetId="1">#REF!</definedName>
    <definedName name="Craw_Excav1.6" localSheetId="24">#REF!</definedName>
    <definedName name="CrawlerCrane10t" localSheetId="1">#REF!</definedName>
    <definedName name="CrawlerCrane10t" localSheetId="24">#REF!</definedName>
    <definedName name="CrawlerCrane16t" localSheetId="1">#REF!</definedName>
    <definedName name="CrawlerCrane16t" localSheetId="24">#REF!</definedName>
    <definedName name="CrawlerCrane25t" localSheetId="1">#REF!</definedName>
    <definedName name="CrawlerCrane25t" localSheetId="24">#REF!</definedName>
    <definedName name="CRITINST" localSheetId="22">#REF!</definedName>
    <definedName name="CRITINST" localSheetId="20">#REF!</definedName>
    <definedName name="CRITINST" localSheetId="4">#REF!</definedName>
    <definedName name="CRITINST" localSheetId="8">#REF!</definedName>
    <definedName name="CRITINST" localSheetId="17">#REF!</definedName>
    <definedName name="CRITINST" localSheetId="18">#REF!</definedName>
    <definedName name="CRITINST">#REF!</definedName>
    <definedName name="CRITPURC" localSheetId="22">#REF!</definedName>
    <definedName name="CRITPURC" localSheetId="20">#REF!</definedName>
    <definedName name="CRITPURC" localSheetId="4">#REF!</definedName>
    <definedName name="CRITPURC" localSheetId="8">#REF!</definedName>
    <definedName name="CRITPURC" localSheetId="17">#REF!</definedName>
    <definedName name="CRITPURC" localSheetId="18">#REF!</definedName>
    <definedName name="CRITPURC">#REF!</definedName>
    <definedName name="CS_10" localSheetId="22">#REF!</definedName>
    <definedName name="CS_10" localSheetId="20">#REF!</definedName>
    <definedName name="CS_10" localSheetId="4">#REF!</definedName>
    <definedName name="CS_10" localSheetId="8">#REF!</definedName>
    <definedName name="CS_10" localSheetId="17">#REF!</definedName>
    <definedName name="CS_10" localSheetId="18">#REF!</definedName>
    <definedName name="CS_10">#REF!</definedName>
    <definedName name="CS_100" localSheetId="22">#REF!</definedName>
    <definedName name="CS_100" localSheetId="20">#REF!</definedName>
    <definedName name="CS_100" localSheetId="4">#REF!</definedName>
    <definedName name="CS_100" localSheetId="8">#REF!</definedName>
    <definedName name="CS_100" localSheetId="17">#REF!</definedName>
    <definedName name="CS_100" localSheetId="18">#REF!</definedName>
    <definedName name="CS_100">#REF!</definedName>
    <definedName name="CS_10S" localSheetId="22">#REF!</definedName>
    <definedName name="CS_10S" localSheetId="20">#REF!</definedName>
    <definedName name="CS_10S" localSheetId="4">#REF!</definedName>
    <definedName name="CS_10S" localSheetId="8">#REF!</definedName>
    <definedName name="CS_10S" localSheetId="17">#REF!</definedName>
    <definedName name="CS_10S" localSheetId="18">#REF!</definedName>
    <definedName name="CS_10S">#REF!</definedName>
    <definedName name="CS_120" localSheetId="22">#REF!</definedName>
    <definedName name="CS_120" localSheetId="20">#REF!</definedName>
    <definedName name="CS_120" localSheetId="4">#REF!</definedName>
    <definedName name="CS_120" localSheetId="8">#REF!</definedName>
    <definedName name="CS_120" localSheetId="17">#REF!</definedName>
    <definedName name="CS_120" localSheetId="18">#REF!</definedName>
    <definedName name="CS_120">#REF!</definedName>
    <definedName name="CS_140" localSheetId="22">#REF!</definedName>
    <definedName name="CS_140" localSheetId="20">#REF!</definedName>
    <definedName name="CS_140" localSheetId="4">#REF!</definedName>
    <definedName name="CS_140" localSheetId="8">#REF!</definedName>
    <definedName name="CS_140" localSheetId="17">#REF!</definedName>
    <definedName name="CS_140" localSheetId="18">#REF!</definedName>
    <definedName name="CS_140">#REF!</definedName>
    <definedName name="CS_160" localSheetId="22">#REF!</definedName>
    <definedName name="CS_160" localSheetId="20">#REF!</definedName>
    <definedName name="CS_160" localSheetId="4">#REF!</definedName>
    <definedName name="CS_160" localSheetId="8">#REF!</definedName>
    <definedName name="CS_160" localSheetId="17">#REF!</definedName>
    <definedName name="CS_160" localSheetId="18">#REF!</definedName>
    <definedName name="CS_160">#REF!</definedName>
    <definedName name="CS_20" localSheetId="22">#REF!</definedName>
    <definedName name="CS_20" localSheetId="20">#REF!</definedName>
    <definedName name="CS_20" localSheetId="4">#REF!</definedName>
    <definedName name="CS_20" localSheetId="8">#REF!</definedName>
    <definedName name="CS_20" localSheetId="17">#REF!</definedName>
    <definedName name="CS_20" localSheetId="18">#REF!</definedName>
    <definedName name="CS_20">#REF!</definedName>
    <definedName name="CS_30" localSheetId="22">#REF!</definedName>
    <definedName name="CS_30" localSheetId="20">#REF!</definedName>
    <definedName name="CS_30" localSheetId="4">#REF!</definedName>
    <definedName name="CS_30" localSheetId="8">#REF!</definedName>
    <definedName name="CS_30" localSheetId="17">#REF!</definedName>
    <definedName name="CS_30" localSheetId="18">#REF!</definedName>
    <definedName name="CS_30">#REF!</definedName>
    <definedName name="CS_40" localSheetId="22">#REF!</definedName>
    <definedName name="CS_40" localSheetId="20">#REF!</definedName>
    <definedName name="CS_40" localSheetId="4">#REF!</definedName>
    <definedName name="CS_40" localSheetId="8">#REF!</definedName>
    <definedName name="CS_40" localSheetId="17">#REF!</definedName>
    <definedName name="CS_40" localSheetId="18">#REF!</definedName>
    <definedName name="CS_40">#REF!</definedName>
    <definedName name="CS_40S" localSheetId="22">#REF!</definedName>
    <definedName name="CS_40S" localSheetId="20">#REF!</definedName>
    <definedName name="CS_40S" localSheetId="4">#REF!</definedName>
    <definedName name="CS_40S" localSheetId="8">#REF!</definedName>
    <definedName name="CS_40S" localSheetId="17">#REF!</definedName>
    <definedName name="CS_40S" localSheetId="18">#REF!</definedName>
    <definedName name="CS_40S">#REF!</definedName>
    <definedName name="CS_5S" localSheetId="22">#REF!</definedName>
    <definedName name="CS_5S" localSheetId="20">#REF!</definedName>
    <definedName name="CS_5S" localSheetId="4">#REF!</definedName>
    <definedName name="CS_5S" localSheetId="8">#REF!</definedName>
    <definedName name="CS_5S" localSheetId="17">#REF!</definedName>
    <definedName name="CS_5S" localSheetId="18">#REF!</definedName>
    <definedName name="CS_5S">#REF!</definedName>
    <definedName name="CS_60" localSheetId="22">#REF!</definedName>
    <definedName name="CS_60" localSheetId="20">#REF!</definedName>
    <definedName name="CS_60" localSheetId="4">#REF!</definedName>
    <definedName name="CS_60" localSheetId="8">#REF!</definedName>
    <definedName name="CS_60" localSheetId="17">#REF!</definedName>
    <definedName name="CS_60" localSheetId="18">#REF!</definedName>
    <definedName name="CS_60">#REF!</definedName>
    <definedName name="CS_80" localSheetId="22">#REF!</definedName>
    <definedName name="CS_80" localSheetId="20">#REF!</definedName>
    <definedName name="CS_80" localSheetId="4">#REF!</definedName>
    <definedName name="CS_80" localSheetId="8">#REF!</definedName>
    <definedName name="CS_80" localSheetId="17">#REF!</definedName>
    <definedName name="CS_80" localSheetId="18">#REF!</definedName>
    <definedName name="CS_80">#REF!</definedName>
    <definedName name="CS_80S" localSheetId="22">#REF!</definedName>
    <definedName name="CS_80S" localSheetId="20">#REF!</definedName>
    <definedName name="CS_80S" localSheetId="4">#REF!</definedName>
    <definedName name="CS_80S" localSheetId="8">#REF!</definedName>
    <definedName name="CS_80S" localSheetId="17">#REF!</definedName>
    <definedName name="CS_80S" localSheetId="18">#REF!</definedName>
    <definedName name="CS_80S">#REF!</definedName>
    <definedName name="CS_STD" localSheetId="22">#REF!</definedName>
    <definedName name="CS_STD" localSheetId="20">#REF!</definedName>
    <definedName name="CS_STD" localSheetId="4">#REF!</definedName>
    <definedName name="CS_STD" localSheetId="8">#REF!</definedName>
    <definedName name="CS_STD" localSheetId="17">#REF!</definedName>
    <definedName name="CS_STD" localSheetId="18">#REF!</definedName>
    <definedName name="CS_STD">#REF!</definedName>
    <definedName name="CS_XS" localSheetId="22">#REF!</definedName>
    <definedName name="CS_XS" localSheetId="20">#REF!</definedName>
    <definedName name="CS_XS" localSheetId="4">#REF!</definedName>
    <definedName name="CS_XS" localSheetId="8">#REF!</definedName>
    <definedName name="CS_XS" localSheetId="17">#REF!</definedName>
    <definedName name="CS_XS" localSheetId="18">#REF!</definedName>
    <definedName name="CS_XS">#REF!</definedName>
    <definedName name="CS_XXS" localSheetId="22">#REF!</definedName>
    <definedName name="CS_XXS" localSheetId="20">#REF!</definedName>
    <definedName name="CS_XXS" localSheetId="4">#REF!</definedName>
    <definedName name="CS_XXS" localSheetId="8">#REF!</definedName>
    <definedName name="CS_XXS" localSheetId="17">#REF!</definedName>
    <definedName name="CS_XXS" localSheetId="18">#REF!</definedName>
    <definedName name="CS_XXS">#REF!</definedName>
    <definedName name="ctbb" localSheetId="22">#REF!</definedName>
    <definedName name="ctbb" localSheetId="20">#REF!</definedName>
    <definedName name="ctbb" localSheetId="4">#REF!</definedName>
    <definedName name="ctbb" localSheetId="8">#REF!</definedName>
    <definedName name="ctbb" localSheetId="17">#REF!</definedName>
    <definedName name="ctbb" localSheetId="18">#REF!</definedName>
    <definedName name="ctbb">#REF!</definedName>
    <definedName name="ctdn9697" localSheetId="22">#REF!</definedName>
    <definedName name="ctdn9697" localSheetId="20">#REF!</definedName>
    <definedName name="ctdn9697" localSheetId="4">#REF!</definedName>
    <definedName name="ctdn9697" localSheetId="8">#REF!</definedName>
    <definedName name="ctdn9697" localSheetId="17">#REF!</definedName>
    <definedName name="ctdn9697" localSheetId="18">#REF!</definedName>
    <definedName name="ctdn9697">#REF!</definedName>
    <definedName name="ctiep" localSheetId="22">#REF!</definedName>
    <definedName name="ctiep" localSheetId="20">#REF!</definedName>
    <definedName name="ctiep" localSheetId="4">#REF!</definedName>
    <definedName name="ctiep" localSheetId="8">#REF!</definedName>
    <definedName name="ctiep" localSheetId="17">#REF!</definedName>
    <definedName name="ctiep" localSheetId="18">#REF!</definedName>
    <definedName name="ctiep">#REF!</definedName>
    <definedName name="ctre" localSheetId="22">#REF!</definedName>
    <definedName name="ctre" localSheetId="20">#REF!</definedName>
    <definedName name="ctre" localSheetId="4">#REF!</definedName>
    <definedName name="ctre" localSheetId="8">#REF!</definedName>
    <definedName name="ctre" localSheetId="17">#REF!</definedName>
    <definedName name="ctre" localSheetId="18">#REF!</definedName>
    <definedName name="ctre">#REF!</definedName>
    <definedName name="CU_LY" localSheetId="22">#REF!</definedName>
    <definedName name="CU_LY" localSheetId="20">#REF!</definedName>
    <definedName name="CU_LY" localSheetId="4">#REF!</definedName>
    <definedName name="CU_LY" localSheetId="8">#REF!</definedName>
    <definedName name="CU_LY" localSheetId="17">#REF!</definedName>
    <definedName name="CU_LY" localSheetId="18">#REF!</definedName>
    <definedName name="CU_LY">#REF!</definedName>
    <definedName name="cuagocamtay" localSheetId="22">#REF!</definedName>
    <definedName name="cuagocamtay" localSheetId="20">#REF!</definedName>
    <definedName name="cuagocamtay" localSheetId="4">#REF!</definedName>
    <definedName name="cuagocamtay" localSheetId="8">#REF!</definedName>
    <definedName name="cuagocamtay" localSheetId="17">#REF!</definedName>
    <definedName name="cuagocamtay" localSheetId="18">#REF!</definedName>
    <definedName name="cuagocamtay">#REF!</definedName>
    <definedName name="cuakl" localSheetId="22">#REF!</definedName>
    <definedName name="cuakl" localSheetId="20">#REF!</definedName>
    <definedName name="cuakl" localSheetId="4">#REF!</definedName>
    <definedName name="cuakl" localSheetId="8">#REF!</definedName>
    <definedName name="cuakl" localSheetId="17">#REF!</definedName>
    <definedName name="cuakl" localSheetId="18">#REF!</definedName>
    <definedName name="cuakl">#REF!</definedName>
    <definedName name="cuakl2.7kw" localSheetId="22">#REF!</definedName>
    <definedName name="cuakl2.7kw" localSheetId="20">#REF!</definedName>
    <definedName name="cuakl2.7kw" localSheetId="4">#REF!</definedName>
    <definedName name="cuakl2.7kw" localSheetId="8">#REF!</definedName>
    <definedName name="cuakl2.7kw" localSheetId="17">#REF!</definedName>
    <definedName name="cuakl2.7kw" localSheetId="18">#REF!</definedName>
    <definedName name="cuakl2.7kw">#REF!</definedName>
    <definedName name="cui" localSheetId="22">#REF!</definedName>
    <definedName name="cui" localSheetId="20">#REF!</definedName>
    <definedName name="cui" localSheetId="4">#REF!</definedName>
    <definedName name="cui" localSheetId="8">#REF!</definedName>
    <definedName name="cui" localSheetId="17">#REF!</definedName>
    <definedName name="cui" localSheetId="18">#REF!</definedName>
    <definedName name="cui">#REF!</definedName>
    <definedName name="cui_24" localSheetId="1">#REF!</definedName>
    <definedName name="cuoc_vc" localSheetId="22">#REF!</definedName>
    <definedName name="cuoc_vc" localSheetId="20">#REF!</definedName>
    <definedName name="cuoc_vc" localSheetId="4">#REF!</definedName>
    <definedName name="cuoc_vc" localSheetId="8">#REF!</definedName>
    <definedName name="cuoc_vc" localSheetId="17">#REF!</definedName>
    <definedName name="cuoc_vc" localSheetId="18">#REF!</definedName>
    <definedName name="cuoc_vc">#REF!</definedName>
    <definedName name="CURRENCY" localSheetId="22">#REF!</definedName>
    <definedName name="CURRENCY" localSheetId="20">#REF!</definedName>
    <definedName name="CURRENCY" localSheetId="4">#REF!</definedName>
    <definedName name="CURRENCY" localSheetId="8">#REF!</definedName>
    <definedName name="CURRENCY" localSheetId="17">#REF!</definedName>
    <definedName name="CURRENCY" localSheetId="18">#REF!</definedName>
    <definedName name="CURRENCY">#REF!</definedName>
    <definedName name="cutpene.bit" localSheetId="1">#REF!</definedName>
    <definedName name="cutpene.bit" localSheetId="24">#REF!</definedName>
    <definedName name="cv_24" localSheetId="1">#REF!</definedName>
    <definedName name="cvc" localSheetId="22">#REF!</definedName>
    <definedName name="cvc" localSheetId="20">#REF!</definedName>
    <definedName name="cvc" localSheetId="4">#REF!</definedName>
    <definedName name="cvc" localSheetId="8">#REF!</definedName>
    <definedName name="cvc" localSheetId="17">#REF!</definedName>
    <definedName name="cvc" localSheetId="18">#REF!</definedName>
    <definedName name="cvc">#REF!</definedName>
    <definedName name="CVT" localSheetId="22">#REF!</definedName>
    <definedName name="CVT" localSheetId="20">#REF!</definedName>
    <definedName name="CVT" localSheetId="4">#REF!</definedName>
    <definedName name="CVT" localSheetId="8">#REF!</definedName>
    <definedName name="CVT" localSheetId="17">#REF!</definedName>
    <definedName name="CVT" localSheetId="18">#REF!</definedName>
    <definedName name="CVT">#REF!</definedName>
    <definedName name="d" localSheetId="24" hidden="1">{"'Sheet1'!$L$16"}</definedName>
    <definedName name="D_7101A_B" localSheetId="22">#REF!</definedName>
    <definedName name="D_7101A_B" localSheetId="20">#REF!</definedName>
    <definedName name="D_7101A_B" localSheetId="4">#REF!</definedName>
    <definedName name="D_7101A_B" localSheetId="8">#REF!</definedName>
    <definedName name="D_7101A_B" localSheetId="17">#REF!</definedName>
    <definedName name="D_7101A_B" localSheetId="18">#REF!</definedName>
    <definedName name="D_7101A_B">#REF!</definedName>
    <definedName name="da_hoc_xay" localSheetId="22">#REF!</definedName>
    <definedName name="da_hoc_xay" localSheetId="20">#REF!</definedName>
    <definedName name="da_hoc_xay" localSheetId="4">#REF!</definedName>
    <definedName name="da_hoc_xay" localSheetId="8">#REF!</definedName>
    <definedName name="da_hoc_xay" localSheetId="17">#REF!</definedName>
    <definedName name="da_hoc_xay" localSheetId="18">#REF!</definedName>
    <definedName name="da_hoc_xay">#REF!</definedName>
    <definedName name="da05.1" localSheetId="22">#REF!</definedName>
    <definedName name="da05.1" localSheetId="20">#REF!</definedName>
    <definedName name="da05.1" localSheetId="4">#REF!</definedName>
    <definedName name="da05.1" localSheetId="8">#REF!</definedName>
    <definedName name="da05.1" localSheetId="17">#REF!</definedName>
    <definedName name="da05.1" localSheetId="18">#REF!</definedName>
    <definedName name="da05.1">#REF!</definedName>
    <definedName name="da1.2" localSheetId="22">#REF!</definedName>
    <definedName name="da1.2" localSheetId="20">#REF!</definedName>
    <definedName name="da1.2" localSheetId="4">#REF!</definedName>
    <definedName name="da1.2" localSheetId="8">#REF!</definedName>
    <definedName name="da1.2" localSheetId="17">#REF!</definedName>
    <definedName name="da1.2" localSheetId="18">#REF!</definedName>
    <definedName name="da1.2">#REF!</definedName>
    <definedName name="da2.4" localSheetId="22">#REF!</definedName>
    <definedName name="da2.4" localSheetId="20">#REF!</definedName>
    <definedName name="da2.4" localSheetId="4">#REF!</definedName>
    <definedName name="da2.4" localSheetId="8">#REF!</definedName>
    <definedName name="da2.4" localSheetId="17">#REF!</definedName>
    <definedName name="da2.4" localSheetId="18">#REF!</definedName>
    <definedName name="da2.4">#REF!</definedName>
    <definedName name="da4.6" localSheetId="22">#REF!</definedName>
    <definedName name="da4.6" localSheetId="20">#REF!</definedName>
    <definedName name="da4.6" localSheetId="4">#REF!</definedName>
    <definedName name="da4.6" localSheetId="8">#REF!</definedName>
    <definedName name="da4.6" localSheetId="17">#REF!</definedName>
    <definedName name="da4.6" localSheetId="18">#REF!</definedName>
    <definedName name="da4.6">#REF!</definedName>
    <definedName name="dahoc" localSheetId="22">#REF!</definedName>
    <definedName name="dahoc" localSheetId="20">#REF!</definedName>
    <definedName name="dahoc" localSheetId="4">#REF!</definedName>
    <definedName name="dahoc" localSheetId="8">#REF!</definedName>
    <definedName name="dahoc" localSheetId="17">#REF!</definedName>
    <definedName name="dahoc" localSheetId="18">#REF!</definedName>
    <definedName name="dahoc">#REF!</definedName>
    <definedName name="dam">78000</definedName>
    <definedName name="dam_cau_BTCT" localSheetId="22">#REF!</definedName>
    <definedName name="dam_cau_BTCT" localSheetId="20">#REF!</definedName>
    <definedName name="dam_cau_BTCT" localSheetId="4">#REF!</definedName>
    <definedName name="dam_cau_BTCT" localSheetId="8">#REF!</definedName>
    <definedName name="dam_cau_BTCT" localSheetId="17">#REF!</definedName>
    <definedName name="dam_cau_BTCT" localSheetId="18">#REF!</definedName>
    <definedName name="dam_cau_BTCT">#REF!</definedName>
    <definedName name="damban" localSheetId="22">#REF!</definedName>
    <definedName name="damban" localSheetId="20">#REF!</definedName>
    <definedName name="damban" localSheetId="4">#REF!</definedName>
    <definedName name="damban" localSheetId="8">#REF!</definedName>
    <definedName name="damban" localSheetId="17">#REF!</definedName>
    <definedName name="damban" localSheetId="18">#REF!</definedName>
    <definedName name="damban">#REF!</definedName>
    <definedName name="dambanhhoi" localSheetId="22">#REF!</definedName>
    <definedName name="dambanhhoi" localSheetId="20">#REF!</definedName>
    <definedName name="dambanhhoi" localSheetId="4">#REF!</definedName>
    <definedName name="dambanhhoi" localSheetId="8">#REF!</definedName>
    <definedName name="dambanhhoi" localSheetId="17">#REF!</definedName>
    <definedName name="dambanhhoi" localSheetId="18">#REF!</definedName>
    <definedName name="dambanhhoi">#REF!</definedName>
    <definedName name="dambanhhoituhanh" localSheetId="22">#REF!</definedName>
    <definedName name="dambanhhoituhanh" localSheetId="20">#REF!</definedName>
    <definedName name="dambanhhoituhanh" localSheetId="4">#REF!</definedName>
    <definedName name="dambanhhoituhanh" localSheetId="8">#REF!</definedName>
    <definedName name="dambanhhoituhanh" localSheetId="17">#REF!</definedName>
    <definedName name="dambanhhoituhanh" localSheetId="18">#REF!</definedName>
    <definedName name="dambanhhoituhanh">#REF!</definedName>
    <definedName name="dambanhthep" localSheetId="22">#REF!</definedName>
    <definedName name="dambanhthep" localSheetId="20">#REF!</definedName>
    <definedName name="dambanhthep" localSheetId="4">#REF!</definedName>
    <definedName name="dambanhthep" localSheetId="8">#REF!</definedName>
    <definedName name="dambanhthep" localSheetId="17">#REF!</definedName>
    <definedName name="dambanhthep" localSheetId="18">#REF!</definedName>
    <definedName name="dambanhthep">#REF!</definedName>
    <definedName name="dambh9t" localSheetId="22">#REF!</definedName>
    <definedName name="dambh9t" localSheetId="20">#REF!</definedName>
    <definedName name="dambh9t" localSheetId="4">#REF!</definedName>
    <definedName name="dambh9t" localSheetId="8">#REF!</definedName>
    <definedName name="dambh9t" localSheetId="17">#REF!</definedName>
    <definedName name="dambh9t" localSheetId="18">#REF!</definedName>
    <definedName name="dambh9t">#REF!</definedName>
    <definedName name="damcanh" localSheetId="22">#REF!</definedName>
    <definedName name="damcanh" localSheetId="20">#REF!</definedName>
    <definedName name="damcanh" localSheetId="4">#REF!</definedName>
    <definedName name="damcanh" localSheetId="8">#REF!</definedName>
    <definedName name="damcanh" localSheetId="17">#REF!</definedName>
    <definedName name="damcanh" localSheetId="18">#REF!</definedName>
    <definedName name="damcanh">#REF!</definedName>
    <definedName name="damchancuu" localSheetId="22">#REF!</definedName>
    <definedName name="damchancuu" localSheetId="20">#REF!</definedName>
    <definedName name="damchancuu" localSheetId="4">#REF!</definedName>
    <definedName name="damchancuu" localSheetId="8">#REF!</definedName>
    <definedName name="damchancuu" localSheetId="17">#REF!</definedName>
    <definedName name="damchancuu" localSheetId="18">#REF!</definedName>
    <definedName name="damchancuu">#REF!</definedName>
    <definedName name="damdui" localSheetId="22">#REF!</definedName>
    <definedName name="damdui" localSheetId="20">#REF!</definedName>
    <definedName name="damdui" localSheetId="4">#REF!</definedName>
    <definedName name="damdui" localSheetId="8">#REF!</definedName>
    <definedName name="damdui" localSheetId="17">#REF!</definedName>
    <definedName name="damdui" localSheetId="18">#REF!</definedName>
    <definedName name="damdui">#REF!</definedName>
    <definedName name="damrung" localSheetId="22">#REF!</definedName>
    <definedName name="damrung" localSheetId="20">#REF!</definedName>
    <definedName name="damrung" localSheetId="4">#REF!</definedName>
    <definedName name="damrung" localSheetId="8">#REF!</definedName>
    <definedName name="damrung" localSheetId="17">#REF!</definedName>
    <definedName name="damrung" localSheetId="18">#REF!</definedName>
    <definedName name="damrung">#REF!</definedName>
    <definedName name="Dan_dung" localSheetId="22">#REF!</definedName>
    <definedName name="Dan_dung" localSheetId="20">#REF!</definedName>
    <definedName name="Dan_dung" localSheetId="4">#REF!</definedName>
    <definedName name="Dan_dung" localSheetId="8">#REF!</definedName>
    <definedName name="Dan_dung" localSheetId="17">#REF!</definedName>
    <definedName name="Dan_dung" localSheetId="18">#REF!</definedName>
    <definedName name="Dan_dung">#REF!</definedName>
    <definedName name="dao_dap_dat" localSheetId="22">#REF!</definedName>
    <definedName name="dao_dap_dat" localSheetId="20">#REF!</definedName>
    <definedName name="dao_dap_dat" localSheetId="4">#REF!</definedName>
    <definedName name="dao_dap_dat" localSheetId="8">#REF!</definedName>
    <definedName name="dao_dap_dat" localSheetId="17">#REF!</definedName>
    <definedName name="dao_dap_dat" localSheetId="18">#REF!</definedName>
    <definedName name="dao_dap_dat">#REF!</definedName>
    <definedName name="data" localSheetId="22">#REF!</definedName>
    <definedName name="data" localSheetId="20">#REF!</definedName>
    <definedName name="data" localSheetId="4">#REF!</definedName>
    <definedName name="data" localSheetId="8">#REF!</definedName>
    <definedName name="data" localSheetId="17">#REF!</definedName>
    <definedName name="data" localSheetId="18">#REF!</definedName>
    <definedName name="data">#REF!</definedName>
    <definedName name="_xlnm.Database" localSheetId="22">#REF!</definedName>
    <definedName name="_xlnm.Database" localSheetId="20">#REF!</definedName>
    <definedName name="_xlnm.Database" localSheetId="4">#REF!</definedName>
    <definedName name="_xlnm.Database" localSheetId="8">#REF!</definedName>
    <definedName name="_xlnm.Database" localSheetId="17">#REF!</definedName>
    <definedName name="_xlnm.Database" localSheetId="18">#REF!</definedName>
    <definedName name="_xlnm.Database">#REF!</definedName>
    <definedName name="DataFilter" localSheetId="15">'Breakdown (B)'!DataFilter</definedName>
    <definedName name="DataFilter" localSheetId="14">'Process (B)'!DataFilter</definedName>
    <definedName name="DataFilter" localSheetId="24">'Total Quantity1'!DataFilter</definedName>
    <definedName name="DataFilter">'Breakdown (B)'!DataFilter</definedName>
    <definedName name="DataSort" localSheetId="24">'Total Quantity1'!DataSort</definedName>
    <definedName name="dathai" localSheetId="22">#REF!</definedName>
    <definedName name="dathai" localSheetId="20">#REF!</definedName>
    <definedName name="dathai" localSheetId="4">#REF!</definedName>
    <definedName name="dathai" localSheetId="8">#REF!</definedName>
    <definedName name="dathai" localSheetId="17">#REF!</definedName>
    <definedName name="dathai" localSheetId="18">#REF!</definedName>
    <definedName name="dathai">#REF!</definedName>
    <definedName name="day" localSheetId="22">#REF!</definedName>
    <definedName name="day" localSheetId="20">#REF!</definedName>
    <definedName name="day" localSheetId="4">#REF!</definedName>
    <definedName name="day" localSheetId="8">#REF!</definedName>
    <definedName name="day" localSheetId="17">#REF!</definedName>
    <definedName name="day" localSheetId="18">#REF!</definedName>
    <definedName name="day">#REF!</definedName>
    <definedName name="dayccham" localSheetId="22">#REF!</definedName>
    <definedName name="dayccham" localSheetId="20">#REF!</definedName>
    <definedName name="dayccham" localSheetId="4">#REF!</definedName>
    <definedName name="dayccham" localSheetId="8">#REF!</definedName>
    <definedName name="dayccham" localSheetId="17">#REF!</definedName>
    <definedName name="dayccham" localSheetId="18">#REF!</definedName>
    <definedName name="dayccham">#REF!</definedName>
    <definedName name="daydien" localSheetId="22">#REF!</definedName>
    <definedName name="daydien" localSheetId="20">#REF!</definedName>
    <definedName name="daydien" localSheetId="4">#REF!</definedName>
    <definedName name="daydien" localSheetId="8">#REF!</definedName>
    <definedName name="daydien" localSheetId="17">#REF!</definedName>
    <definedName name="daydien" localSheetId="18">#REF!</definedName>
    <definedName name="daydien">#REF!</definedName>
    <definedName name="dayno" localSheetId="22">#REF!</definedName>
    <definedName name="dayno" localSheetId="20">#REF!</definedName>
    <definedName name="dayno" localSheetId="4">#REF!</definedName>
    <definedName name="dayno" localSheetId="8">#REF!</definedName>
    <definedName name="dayno" localSheetId="17">#REF!</definedName>
    <definedName name="dayno" localSheetId="18">#REF!</definedName>
    <definedName name="dayno">#REF!</definedName>
    <definedName name="db" localSheetId="22">#REF!</definedName>
    <definedName name="db" localSheetId="20">#REF!</definedName>
    <definedName name="db" localSheetId="4">#REF!</definedName>
    <definedName name="db" localSheetId="8">#REF!</definedName>
    <definedName name="db" localSheetId="17">#REF!</definedName>
    <definedName name="db" localSheetId="18">#REF!</definedName>
    <definedName name="db">#REF!</definedName>
    <definedName name="dban" localSheetId="22">#REF!</definedName>
    <definedName name="dban" localSheetId="20">#REF!</definedName>
    <definedName name="dban" localSheetId="4">#REF!</definedName>
    <definedName name="dban" localSheetId="8">#REF!</definedName>
    <definedName name="dban" localSheetId="17">#REF!</definedName>
    <definedName name="dban" localSheetId="18">#REF!</definedName>
    <definedName name="dban">#REF!</definedName>
    <definedName name="dbs" localSheetId="22">#REF!</definedName>
    <definedName name="dbs" localSheetId="20">#REF!</definedName>
    <definedName name="dbs" localSheetId="4">#REF!</definedName>
    <definedName name="dbs" localSheetId="8">#REF!</definedName>
    <definedName name="dbs" localSheetId="17">#REF!</definedName>
    <definedName name="dbs" localSheetId="18">#REF!</definedName>
    <definedName name="dbs">#REF!</definedName>
    <definedName name="dcl_24" localSheetId="1">#REF!</definedName>
    <definedName name="dcp" localSheetId="22">#REF!</definedName>
    <definedName name="dcp" localSheetId="20">#REF!</definedName>
    <definedName name="dcp" localSheetId="4">#REF!</definedName>
    <definedName name="dcp" localSheetId="8">#REF!</definedName>
    <definedName name="dcp" localSheetId="17">#REF!</definedName>
    <definedName name="dcp" localSheetId="18">#REF!</definedName>
    <definedName name="dcp">#REF!</definedName>
    <definedName name="dd0.5x1_24" localSheetId="1">#REF!</definedName>
    <definedName name="dd1x2_24" localSheetId="1">#REF!</definedName>
    <definedName name="dd2x4_24" localSheetId="1">#REF!</definedName>
    <definedName name="dd4x6_24" localSheetId="1">#REF!</definedName>
    <definedName name="dday_24" localSheetId="1">#REF!</definedName>
    <definedName name="dden_24" localSheetId="1">#REF!</definedName>
    <definedName name="ddia_24" localSheetId="1">#REF!</definedName>
    <definedName name="ddien_24" localSheetId="1">#REF!</definedName>
    <definedName name="ddinh_24" localSheetId="1">#REF!</definedName>
    <definedName name="demunc" localSheetId="22">#REF!</definedName>
    <definedName name="demunc" localSheetId="20">#REF!</definedName>
    <definedName name="demunc" localSheetId="4">#REF!</definedName>
    <definedName name="demunc" localSheetId="8">#REF!</definedName>
    <definedName name="demunc" localSheetId="17">#REF!</definedName>
    <definedName name="demunc" localSheetId="18">#REF!</definedName>
    <definedName name="demunc">#REF!</definedName>
    <definedName name="den_bu" localSheetId="22">#REF!</definedName>
    <definedName name="den_bu" localSheetId="20">#REF!</definedName>
    <definedName name="den_bu" localSheetId="4">#REF!</definedName>
    <definedName name="den_bu" localSheetId="8">#REF!</definedName>
    <definedName name="den_bu" localSheetId="17">#REF!</definedName>
    <definedName name="den_bu" localSheetId="18">#REF!</definedName>
    <definedName name="den_bu">#REF!</definedName>
    <definedName name="df" localSheetId="22">#REF!</definedName>
    <definedName name="df" localSheetId="20">#REF!</definedName>
    <definedName name="df" localSheetId="4">#REF!</definedName>
    <definedName name="df" localSheetId="8">#REF!</definedName>
    <definedName name="df" localSheetId="17">#REF!</definedName>
    <definedName name="df" localSheetId="18">#REF!</definedName>
    <definedName name="df">#REF!</definedName>
    <definedName name="dg" localSheetId="1">#REF!</definedName>
    <definedName name="DGCTI592" localSheetId="22">#REF!</definedName>
    <definedName name="DGCTI592" localSheetId="20">#REF!</definedName>
    <definedName name="DGCTI592" localSheetId="4">#REF!</definedName>
    <definedName name="DGCTI592" localSheetId="8">#REF!</definedName>
    <definedName name="DGCTI592" localSheetId="1">#REF!</definedName>
    <definedName name="DGCTI592" localSheetId="17">#REF!</definedName>
    <definedName name="DGCTI592" localSheetId="18">#REF!</definedName>
    <definedName name="DGCTI592" localSheetId="24">#REF!</definedName>
    <definedName name="DGCTI592">#REF!</definedName>
    <definedName name="dgia" localSheetId="22">#REF!</definedName>
    <definedName name="dgia" localSheetId="20">#REF!</definedName>
    <definedName name="dgia" localSheetId="4">#REF!</definedName>
    <definedName name="dgia" localSheetId="8">#REF!</definedName>
    <definedName name="dgia" localSheetId="17">#REF!</definedName>
    <definedName name="dgia" localSheetId="18">#REF!</definedName>
    <definedName name="dgia">#REF!</definedName>
    <definedName name="dh" localSheetId="22">#REF!</definedName>
    <definedName name="dh" localSheetId="20">#REF!</definedName>
    <definedName name="dh" localSheetId="4">#REF!</definedName>
    <definedName name="dh" localSheetId="8">#REF!</definedName>
    <definedName name="dh" localSheetId="17">#REF!</definedName>
    <definedName name="dh" localSheetId="18">#REF!</definedName>
    <definedName name="dh">#REF!</definedName>
    <definedName name="dhb" localSheetId="22">#REF!</definedName>
    <definedName name="dhb" localSheetId="20">#REF!</definedName>
    <definedName name="dhb" localSheetId="4">#REF!</definedName>
    <definedName name="dhb" localSheetId="8">#REF!</definedName>
    <definedName name="dhb" localSheetId="17">#REF!</definedName>
    <definedName name="dhb" localSheetId="18">#REF!</definedName>
    <definedName name="dhb">#REF!</definedName>
    <definedName name="DiamBorBit" localSheetId="1">#REF!</definedName>
    <definedName name="DiamBorBit" localSheetId="24">#REF!</definedName>
    <definedName name="DienNuoc" localSheetId="1">#REF!</definedName>
    <definedName name="diePileDri3.5" localSheetId="1">#REF!</definedName>
    <definedName name="diePileDri3.5" localSheetId="24">#REF!</definedName>
    <definedName name="DiePileHam1.8t" localSheetId="1">#REF!</definedName>
    <definedName name="DiePileHam1.8t" localSheetId="24">#REF!</definedName>
    <definedName name="Dimolition" localSheetId="1">#REF!</definedName>
    <definedName name="Dimolition" localSheetId="24">#REF!</definedName>
    <definedName name="dinh" localSheetId="22">#REF!</definedName>
    <definedName name="dinh" localSheetId="20">#REF!</definedName>
    <definedName name="dinh" localSheetId="4">#REF!</definedName>
    <definedName name="dinh" localSheetId="8">#REF!</definedName>
    <definedName name="dinh" localSheetId="17">#REF!</definedName>
    <definedName name="dinh" localSheetId="18">#REF!</definedName>
    <definedName name="dinh">#REF!</definedName>
    <definedName name="dmat_24" localSheetId="1">#REF!</definedName>
    <definedName name="dmh" localSheetId="22">#REF!</definedName>
    <definedName name="dmh" localSheetId="20">#REF!</definedName>
    <definedName name="dmh" localSheetId="4">#REF!</definedName>
    <definedName name="dmh" localSheetId="8">#REF!</definedName>
    <definedName name="dmh" localSheetId="17">#REF!</definedName>
    <definedName name="dmh" localSheetId="18">#REF!</definedName>
    <definedName name="dmh">#REF!</definedName>
    <definedName name="DMNC4232NGT" localSheetId="22">#REF!</definedName>
    <definedName name="DMNC4232NGT" localSheetId="20">#REF!</definedName>
    <definedName name="DMNC4232NGT" localSheetId="4">#REF!</definedName>
    <definedName name="DMNC4232NGT" localSheetId="8">#REF!</definedName>
    <definedName name="DMNC4232NGT" localSheetId="17">#REF!</definedName>
    <definedName name="DMNC4232NGT" localSheetId="18">#REF!</definedName>
    <definedName name="DMNC4232NGT">#REF!</definedName>
    <definedName name="DMNC4232NT" localSheetId="22">#REF!</definedName>
    <definedName name="DMNC4232NT" localSheetId="20">#REF!</definedName>
    <definedName name="DMNC4232NT" localSheetId="4">#REF!</definedName>
    <definedName name="DMNC4232NT" localSheetId="8">#REF!</definedName>
    <definedName name="DMNC4232NT" localSheetId="17">#REF!</definedName>
    <definedName name="DMNC4232NT" localSheetId="18">#REF!</definedName>
    <definedName name="DMNC4232NT">#REF!</definedName>
    <definedName name="DMNC75NGT" localSheetId="22">#REF!</definedName>
    <definedName name="DMNC75NGT" localSheetId="20">#REF!</definedName>
    <definedName name="DMNC75NGT" localSheetId="4">#REF!</definedName>
    <definedName name="DMNC75NGT" localSheetId="8">#REF!</definedName>
    <definedName name="DMNC75NGT" localSheetId="17">#REF!</definedName>
    <definedName name="DMNC75NGT" localSheetId="18">#REF!</definedName>
    <definedName name="DMNC75NGT">#REF!</definedName>
    <definedName name="DMNC75NT" localSheetId="22">#REF!</definedName>
    <definedName name="DMNC75NT" localSheetId="20">#REF!</definedName>
    <definedName name="DMNC75NT" localSheetId="4">#REF!</definedName>
    <definedName name="DMNC75NT" localSheetId="8">#REF!</definedName>
    <definedName name="DMNC75NT" localSheetId="17">#REF!</definedName>
    <definedName name="DMNC75NT" localSheetId="18">#REF!</definedName>
    <definedName name="DMNC75NT">#REF!</definedName>
    <definedName name="DMXM4232NGT" localSheetId="22">#REF!</definedName>
    <definedName name="DMXM4232NGT" localSheetId="20">#REF!</definedName>
    <definedName name="DMXM4232NGT" localSheetId="4">#REF!</definedName>
    <definedName name="DMXM4232NGT" localSheetId="8">#REF!</definedName>
    <definedName name="DMXM4232NGT" localSheetId="17">#REF!</definedName>
    <definedName name="DMXM4232NGT" localSheetId="18">#REF!</definedName>
    <definedName name="DMXM4232NGT">#REF!</definedName>
    <definedName name="DMXM4232NT" localSheetId="22">#REF!</definedName>
    <definedName name="DMXM4232NT" localSheetId="20">#REF!</definedName>
    <definedName name="DMXM4232NT" localSheetId="4">#REF!</definedName>
    <definedName name="DMXM4232NT" localSheetId="8">#REF!</definedName>
    <definedName name="DMXM4232NT" localSheetId="17">#REF!</definedName>
    <definedName name="DMXM4232NT" localSheetId="18">#REF!</definedName>
    <definedName name="DMXM4232NT">#REF!</definedName>
    <definedName name="DMXM75NGT" localSheetId="22">#REF!</definedName>
    <definedName name="DMXM75NGT" localSheetId="20">#REF!</definedName>
    <definedName name="DMXM75NGT" localSheetId="4">#REF!</definedName>
    <definedName name="DMXM75NGT" localSheetId="8">#REF!</definedName>
    <definedName name="DMXM75NGT" localSheetId="17">#REF!</definedName>
    <definedName name="DMXM75NGT" localSheetId="18">#REF!</definedName>
    <definedName name="DMXM75NGT">#REF!</definedName>
    <definedName name="DMXM75NT" localSheetId="22">#REF!</definedName>
    <definedName name="DMXM75NT" localSheetId="20">#REF!</definedName>
    <definedName name="DMXM75NT" localSheetId="4">#REF!</definedName>
    <definedName name="DMXM75NT" localSheetId="8">#REF!</definedName>
    <definedName name="DMXM75NT" localSheetId="17">#REF!</definedName>
    <definedName name="DMXM75NT" localSheetId="18">#REF!</definedName>
    <definedName name="DMXM75NT">#REF!</definedName>
    <definedName name="dmz_24" localSheetId="1">#REF!</definedName>
    <definedName name="dno_24" localSheetId="1">#REF!</definedName>
    <definedName name="dobt" localSheetId="22">#REF!</definedName>
    <definedName name="dobt" localSheetId="20">#REF!</definedName>
    <definedName name="dobt" localSheetId="4">#REF!</definedName>
    <definedName name="dobt" localSheetId="8">#REF!</definedName>
    <definedName name="dobt" localSheetId="17">#REF!</definedName>
    <definedName name="dobt" localSheetId="18">#REF!</definedName>
    <definedName name="dobt">#REF!</definedName>
    <definedName name="Document_array" localSheetId="6">{"Thuxm2.xls","Sheet1"}</definedName>
    <definedName name="Document_array">{"Thuxm2.xls","Sheet1"}</definedName>
    <definedName name="Dong_coc" localSheetId="22">#REF!</definedName>
    <definedName name="Dong_coc" localSheetId="20">#REF!</definedName>
    <definedName name="Dong_coc" localSheetId="4">#REF!</definedName>
    <definedName name="Dong_coc" localSheetId="8">#REF!</definedName>
    <definedName name="Dong_coc" localSheetId="17">#REF!</definedName>
    <definedName name="Dong_coc" localSheetId="18">#REF!</definedName>
    <definedName name="Dong_coc">#REF!</definedName>
    <definedName name="dongia">24400</definedName>
    <definedName name="Dongia_33" localSheetId="1">#REF!</definedName>
    <definedName name="DoubleTube" localSheetId="1">#REF!</definedName>
    <definedName name="DoubleTube" localSheetId="24">#REF!</definedName>
    <definedName name="Drainage" localSheetId="1">#REF!</definedName>
    <definedName name="Drainage" localSheetId="24">#REF!</definedName>
    <definedName name="Drillcby_150_zub" localSheetId="1">#REF!</definedName>
    <definedName name="Drillcby_150_zub" localSheetId="24">#REF!</definedName>
    <definedName name="DrillRod" localSheetId="1">#REF!</definedName>
    <definedName name="DrillRod" localSheetId="24">#REF!</definedName>
    <definedName name="DSUMDATA" localSheetId="22">#REF!</definedName>
    <definedName name="DSUMDATA" localSheetId="20">#REF!</definedName>
    <definedName name="DSUMDATA" localSheetId="4">#REF!</definedName>
    <definedName name="DSUMDATA" localSheetId="8">#REF!</definedName>
    <definedName name="DSUMDATA" localSheetId="17">#REF!</definedName>
    <definedName name="DSUMDATA" localSheetId="18">#REF!</definedName>
    <definedName name="DSUMDATA">#REF!</definedName>
    <definedName name="dui" localSheetId="22">#REF!</definedName>
    <definedName name="dui" localSheetId="20">#REF!</definedName>
    <definedName name="dui" localSheetId="4">#REF!</definedName>
    <definedName name="dui" localSheetId="8">#REF!</definedName>
    <definedName name="dui" localSheetId="17">#REF!</definedName>
    <definedName name="dui" localSheetId="18">#REF!</definedName>
    <definedName name="dui">#REF!</definedName>
    <definedName name="DumpTruck10t" localSheetId="1">#REF!</definedName>
    <definedName name="DumpTruck10t" localSheetId="24">#REF!</definedName>
    <definedName name="DumpTruck12t" localSheetId="1">#REF!</definedName>
    <definedName name="DumpTruck12t" localSheetId="24">#REF!</definedName>
    <definedName name="Duong_dau_cau" localSheetId="22">#REF!</definedName>
    <definedName name="Duong_dau_cau" localSheetId="20">#REF!</definedName>
    <definedName name="Duong_dau_cau" localSheetId="4">#REF!</definedName>
    <definedName name="Duong_dau_cau" localSheetId="8">#REF!</definedName>
    <definedName name="Duong_dau_cau" localSheetId="17">#REF!</definedName>
    <definedName name="Duong_dau_cau" localSheetId="18">#REF!</definedName>
    <definedName name="Duong_dau_cau">#REF!</definedName>
    <definedName name="e">13</definedName>
    <definedName name="Earthwork" localSheetId="1">#REF!</definedName>
    <definedName name="Earthwork" localSheetId="24">#REF!</definedName>
    <definedName name="elastmericPad" localSheetId="1">#REF!</definedName>
    <definedName name="elastmericPad" localSheetId="24">#REF!</definedName>
    <definedName name="elastoPost" localSheetId="1">#REF!</definedName>
    <definedName name="elastoPost" localSheetId="24">#REF!</definedName>
    <definedName name="ElectWinch5t" localSheetId="1">#REF!</definedName>
    <definedName name="ElectWinch5t" localSheetId="24">#REF!</definedName>
    <definedName name="End_1" localSheetId="22">#REF!</definedName>
    <definedName name="End_1" localSheetId="20">#REF!</definedName>
    <definedName name="End_1" localSheetId="4">#REF!</definedName>
    <definedName name="End_1" localSheetId="8">#REF!</definedName>
    <definedName name="End_1" localSheetId="17">#REF!</definedName>
    <definedName name="End_1" localSheetId="18">#REF!</definedName>
    <definedName name="End_1">#REF!</definedName>
    <definedName name="End_10" localSheetId="22">#REF!</definedName>
    <definedName name="End_10" localSheetId="20">#REF!</definedName>
    <definedName name="End_10" localSheetId="4">#REF!</definedName>
    <definedName name="End_10" localSheetId="8">#REF!</definedName>
    <definedName name="End_10" localSheetId="17">#REF!</definedName>
    <definedName name="End_10" localSheetId="18">#REF!</definedName>
    <definedName name="End_10">#REF!</definedName>
    <definedName name="End_11" localSheetId="22">#REF!</definedName>
    <definedName name="End_11" localSheetId="20">#REF!</definedName>
    <definedName name="End_11" localSheetId="4">#REF!</definedName>
    <definedName name="End_11" localSheetId="8">#REF!</definedName>
    <definedName name="End_11" localSheetId="17">#REF!</definedName>
    <definedName name="End_11" localSheetId="18">#REF!</definedName>
    <definedName name="End_11">#REF!</definedName>
    <definedName name="End_12" localSheetId="22">#REF!</definedName>
    <definedName name="End_12" localSheetId="20">#REF!</definedName>
    <definedName name="End_12" localSheetId="4">#REF!</definedName>
    <definedName name="End_12" localSheetId="8">#REF!</definedName>
    <definedName name="End_12" localSheetId="17">#REF!</definedName>
    <definedName name="End_12" localSheetId="18">#REF!</definedName>
    <definedName name="End_12">#REF!</definedName>
    <definedName name="End_13" localSheetId="22">#REF!</definedName>
    <definedName name="End_13" localSheetId="20">#REF!</definedName>
    <definedName name="End_13" localSheetId="4">#REF!</definedName>
    <definedName name="End_13" localSheetId="8">#REF!</definedName>
    <definedName name="End_13" localSheetId="17">#REF!</definedName>
    <definedName name="End_13" localSheetId="18">#REF!</definedName>
    <definedName name="End_13">#REF!</definedName>
    <definedName name="End_2" localSheetId="22">#REF!</definedName>
    <definedName name="End_2" localSheetId="20">#REF!</definedName>
    <definedName name="End_2" localSheetId="4">#REF!</definedName>
    <definedName name="End_2" localSheetId="8">#REF!</definedName>
    <definedName name="End_2" localSheetId="17">#REF!</definedName>
    <definedName name="End_2" localSheetId="18">#REF!</definedName>
    <definedName name="End_2">#REF!</definedName>
    <definedName name="End_3" localSheetId="22">#REF!</definedName>
    <definedName name="End_3" localSheetId="20">#REF!</definedName>
    <definedName name="End_3" localSheetId="4">#REF!</definedName>
    <definedName name="End_3" localSheetId="8">#REF!</definedName>
    <definedName name="End_3" localSheetId="17">#REF!</definedName>
    <definedName name="End_3" localSheetId="18">#REF!</definedName>
    <definedName name="End_3">#REF!</definedName>
    <definedName name="End_4" localSheetId="22">#REF!</definedName>
    <definedName name="End_4" localSheetId="20">#REF!</definedName>
    <definedName name="End_4" localSheetId="4">#REF!</definedName>
    <definedName name="End_4" localSheetId="8">#REF!</definedName>
    <definedName name="End_4" localSheetId="17">#REF!</definedName>
    <definedName name="End_4" localSheetId="18">#REF!</definedName>
    <definedName name="End_4">#REF!</definedName>
    <definedName name="End_5" localSheetId="22">#REF!</definedName>
    <definedName name="End_5" localSheetId="20">#REF!</definedName>
    <definedName name="End_5" localSheetId="4">#REF!</definedName>
    <definedName name="End_5" localSheetId="8">#REF!</definedName>
    <definedName name="End_5" localSheetId="17">#REF!</definedName>
    <definedName name="End_5" localSheetId="18">#REF!</definedName>
    <definedName name="End_5">#REF!</definedName>
    <definedName name="End_6" localSheetId="22">#REF!</definedName>
    <definedName name="End_6" localSheetId="20">#REF!</definedName>
    <definedName name="End_6" localSheetId="4">#REF!</definedName>
    <definedName name="End_6" localSheetId="8">#REF!</definedName>
    <definedName name="End_6" localSheetId="17">#REF!</definedName>
    <definedName name="End_6" localSheetId="18">#REF!</definedName>
    <definedName name="End_6">#REF!</definedName>
    <definedName name="End_7" localSheetId="22">#REF!</definedName>
    <definedName name="End_7" localSheetId="20">#REF!</definedName>
    <definedName name="End_7" localSheetId="4">#REF!</definedName>
    <definedName name="End_7" localSheetId="8">#REF!</definedName>
    <definedName name="End_7" localSheetId="17">#REF!</definedName>
    <definedName name="End_7" localSheetId="18">#REF!</definedName>
    <definedName name="End_7">#REF!</definedName>
    <definedName name="End_8" localSheetId="22">#REF!</definedName>
    <definedName name="End_8" localSheetId="20">#REF!</definedName>
    <definedName name="End_8" localSheetId="4">#REF!</definedName>
    <definedName name="End_8" localSheetId="8">#REF!</definedName>
    <definedName name="End_8" localSheetId="17">#REF!</definedName>
    <definedName name="End_8" localSheetId="18">#REF!</definedName>
    <definedName name="End_8">#REF!</definedName>
    <definedName name="End_9" localSheetId="22">#REF!</definedName>
    <definedName name="End_9" localSheetId="20">#REF!</definedName>
    <definedName name="End_9" localSheetId="4">#REF!</definedName>
    <definedName name="End_9" localSheetId="8">#REF!</definedName>
    <definedName name="End_9" localSheetId="17">#REF!</definedName>
    <definedName name="End_9" localSheetId="18">#REF!</definedName>
    <definedName name="End_9">#REF!</definedName>
    <definedName name="Eng" localSheetId="1">#REF!</definedName>
    <definedName name="Eng" localSheetId="24">#REF!</definedName>
    <definedName name="equi" localSheetId="4">'Equiment (LUU)'!$A$14:$R$214</definedName>
    <definedName name="equi">'Equiment '!$A$12:$R$231</definedName>
    <definedName name="equiment" localSheetId="4">'Equiment (LUU)'!$B$14:$R$214</definedName>
    <definedName name="equiment">'Equiment '!$B$12:$R$231</definedName>
    <definedName name="equip.484" localSheetId="1">#REF!</definedName>
    <definedName name="equip.484" localSheetId="24">#REF!</definedName>
    <definedName name="Excel_BuiltIn__FilterDatabase_17" localSheetId="1">#REF!</definedName>
    <definedName name="Excel_BuiltIn__FilterDatabase_19" localSheetId="1">#REF!</definedName>
    <definedName name="Excel_BuiltIn__FilterDatabase_20" localSheetId="1">#REF!</definedName>
    <definedName name="Excel_BuiltIn__FilterDatabase_21" localSheetId="1">#REF!</definedName>
    <definedName name="Excel_BuiltIn__FilterDatabase_24" localSheetId="1">#REF!</definedName>
    <definedName name="Excel_BuiltIn__FilterDatabase_26">Mortar!$A$1:$K$185</definedName>
    <definedName name="_xlnm.Extract" localSheetId="22">#REF!</definedName>
    <definedName name="_xlnm.Extract" localSheetId="20">#REF!</definedName>
    <definedName name="_xlnm.Extract" localSheetId="4">#REF!</definedName>
    <definedName name="_xlnm.Extract" localSheetId="8">#REF!</definedName>
    <definedName name="_xlnm.Extract" localSheetId="17">#REF!</definedName>
    <definedName name="_xlnm.Extract" localSheetId="18">#REF!</definedName>
    <definedName name="_xlnm.Extract">#REF!</definedName>
    <definedName name="f" localSheetId="22">#REF!</definedName>
    <definedName name="f" localSheetId="20">#REF!</definedName>
    <definedName name="f" localSheetId="4">#REF!</definedName>
    <definedName name="f" localSheetId="8">#REF!</definedName>
    <definedName name="f" localSheetId="17">#REF!</definedName>
    <definedName name="f" localSheetId="18">#REF!</definedName>
    <definedName name="f">#REF!</definedName>
    <definedName name="fac.forsalary" localSheetId="1">#REF!</definedName>
    <definedName name="fac.forsalary" localSheetId="24">#REF!</definedName>
    <definedName name="FACTOR" localSheetId="22">#REF!</definedName>
    <definedName name="FACTOR" localSheetId="20">#REF!</definedName>
    <definedName name="FACTOR" localSheetId="4">#REF!</definedName>
    <definedName name="FACTOR" localSheetId="8">#REF!</definedName>
    <definedName name="FACTOR" localSheetId="17">#REF!</definedName>
    <definedName name="FACTOR" localSheetId="18">#REF!</definedName>
    <definedName name="FACTOR">#REF!</definedName>
    <definedName name="FC" localSheetId="1">#REF!</definedName>
    <definedName name="FC" localSheetId="24">#REF!</definedName>
    <definedName name="FireWood" localSheetId="1">#REF!</definedName>
    <definedName name="FireWood" localSheetId="24">#REF!</definedName>
    <definedName name="ga_24" localSheetId="1">#REF!</definedName>
    <definedName name="gach" localSheetId="22">#REF!</definedName>
    <definedName name="gach" localSheetId="20">#REF!</definedName>
    <definedName name="gach" localSheetId="4">#REF!</definedName>
    <definedName name="gach" localSheetId="8">#REF!</definedName>
    <definedName name="gach" localSheetId="17">#REF!</definedName>
    <definedName name="gach" localSheetId="18">#REF!</definedName>
    <definedName name="gach">#REF!</definedName>
    <definedName name="GantryCrane30t" localSheetId="1">#REF!</definedName>
    <definedName name="GantryCrane30t" localSheetId="24">#REF!</definedName>
    <definedName name="GantryCrane60t" localSheetId="1">#REF!</definedName>
    <definedName name="GantryCrane60t" localSheetId="24">#REF!</definedName>
    <definedName name="Gas" localSheetId="1">#REF!</definedName>
    <definedName name="Gas" localSheetId="24">#REF!</definedName>
    <definedName name="gaudaotcmongcoc" localSheetId="22">#REF!</definedName>
    <definedName name="gaudaotcmongcoc" localSheetId="20">#REF!</definedName>
    <definedName name="gaudaotcmongcoc" localSheetId="4">#REF!</definedName>
    <definedName name="gaudaotcmongcoc" localSheetId="8">#REF!</definedName>
    <definedName name="gaudaotcmongcoc" localSheetId="17">#REF!</definedName>
    <definedName name="gaudaotcmongcoc" localSheetId="18">#REF!</definedName>
    <definedName name="gaudaotcmongcoc">#REF!</definedName>
    <definedName name="gchi_24" localSheetId="1">#REF!</definedName>
    <definedName name="gcs" localSheetId="22">#REF!</definedName>
    <definedName name="gcs" localSheetId="20">#REF!</definedName>
    <definedName name="gcs" localSheetId="4">#REF!</definedName>
    <definedName name="gcs" localSheetId="8">#REF!</definedName>
    <definedName name="gcs" localSheetId="17">#REF!</definedName>
    <definedName name="gcs" localSheetId="18">#REF!</definedName>
    <definedName name="gcs">#REF!</definedName>
    <definedName name="gd_24" localSheetId="1">#REF!</definedName>
    <definedName name="General" localSheetId="1">#REF!</definedName>
    <definedName name="General" localSheetId="24">#REF!</definedName>
    <definedName name="General1" localSheetId="1">#REF!</definedName>
    <definedName name="General1" localSheetId="24">#REF!</definedName>
    <definedName name="Geogrid" localSheetId="1">#REF!</definedName>
    <definedName name="Geogrid" localSheetId="24">#REF!</definedName>
    <definedName name="Geonon_woven" localSheetId="1">#REF!</definedName>
    <definedName name="Geonon_woven" localSheetId="24">#REF!</definedName>
    <definedName name="Geowoven" localSheetId="1">#REF!</definedName>
    <definedName name="Geowoven" localSheetId="24">#REF!</definedName>
    <definedName name="ghepmi1.1kw" localSheetId="22">#REF!</definedName>
    <definedName name="ghepmi1.1kw" localSheetId="20">#REF!</definedName>
    <definedName name="ghepmi1.1kw" localSheetId="4">#REF!</definedName>
    <definedName name="ghepmi1.1kw" localSheetId="8">#REF!</definedName>
    <definedName name="ghepmi1.1kw" localSheetId="17">#REF!</definedName>
    <definedName name="ghepmi1.1kw" localSheetId="18">#REF!</definedName>
    <definedName name="ghepmi1.1kw">#REF!</definedName>
    <definedName name="gi">0.4</definedName>
    <definedName name="gia_tien" localSheetId="22">#REF!</definedName>
    <definedName name="gia_tien" localSheetId="20">#REF!</definedName>
    <definedName name="gia_tien" localSheetId="4">#REF!</definedName>
    <definedName name="gia_tien" localSheetId="8">#REF!</definedName>
    <definedName name="gia_tien" localSheetId="17">#REF!</definedName>
    <definedName name="gia_tien" localSheetId="18">#REF!</definedName>
    <definedName name="gia_tien">#REF!</definedName>
    <definedName name="gia_tien_BTN" localSheetId="22">#REF!</definedName>
    <definedName name="gia_tien_BTN" localSheetId="20">#REF!</definedName>
    <definedName name="gia_tien_BTN" localSheetId="4">#REF!</definedName>
    <definedName name="gia_tien_BTN" localSheetId="8">#REF!</definedName>
    <definedName name="gia_tien_BTN" localSheetId="17">#REF!</definedName>
    <definedName name="gia_tien_BTN" localSheetId="18">#REF!</definedName>
    <definedName name="gia_tien_BTN">#REF!</definedName>
    <definedName name="GiaVT" localSheetId="1">#REF!</definedName>
    <definedName name="giaydau" localSheetId="22">#REF!</definedName>
    <definedName name="giaydau" localSheetId="20">#REF!</definedName>
    <definedName name="giaydau" localSheetId="4">#REF!</definedName>
    <definedName name="giaydau" localSheetId="8">#REF!</definedName>
    <definedName name="giaydau" localSheetId="17">#REF!</definedName>
    <definedName name="giaydau" localSheetId="18">#REF!</definedName>
    <definedName name="giaydau">#REF!</definedName>
    <definedName name="gl" localSheetId="22">#REF!</definedName>
    <definedName name="gl" localSheetId="20">#REF!</definedName>
    <definedName name="gl" localSheetId="4">#REF!</definedName>
    <definedName name="gl" localSheetId="8">#REF!</definedName>
    <definedName name="gl" localSheetId="17">#REF!</definedName>
    <definedName name="gl" localSheetId="18">#REF!</definedName>
    <definedName name="gl">#REF!</definedName>
    <definedName name="GoBack" localSheetId="24">'Total Quantity1'!GoBack</definedName>
    <definedName name="grabexca1.2m3" localSheetId="1">#REF!</definedName>
    <definedName name="grabexca1.2m3" localSheetId="24">#REF!</definedName>
    <definedName name="grindingMachin" localSheetId="1">#REF!</definedName>
    <definedName name="grindingMachin" localSheetId="24">#REF!</definedName>
    <definedName name="grindstone" localSheetId="1">#REF!</definedName>
    <definedName name="grindstone" localSheetId="24">#REF!</definedName>
    <definedName name="GTVLPhu" localSheetId="1">#REF!</definedName>
    <definedName name="GTXL" localSheetId="22">#REF!</definedName>
    <definedName name="GTXL" localSheetId="20">#REF!</definedName>
    <definedName name="GTXL" localSheetId="4">#REF!</definedName>
    <definedName name="GTXL" localSheetId="8">#REF!</definedName>
    <definedName name="GTXL" localSheetId="17">#REF!</definedName>
    <definedName name="GTXL" localSheetId="18">#REF!</definedName>
    <definedName name="GTXL">#REF!</definedName>
    <definedName name="GTXL_1" localSheetId="22">#REF!</definedName>
    <definedName name="GTXL_1" localSheetId="20">#REF!</definedName>
    <definedName name="GTXL_1" localSheetId="4">#REF!</definedName>
    <definedName name="GTXL_1" localSheetId="8">#REF!</definedName>
    <definedName name="GTXL_1" localSheetId="17">#REF!</definedName>
    <definedName name="GTXL_1" localSheetId="18">#REF!</definedName>
    <definedName name="GTXL_1">#REF!</definedName>
    <definedName name="guidepost" localSheetId="1">#REF!</definedName>
    <definedName name="guidepost" localSheetId="24">#REF!</definedName>
    <definedName name="guidesigns" localSheetId="1">#REF!</definedName>
    <definedName name="guidesigns" localSheetId="24">#REF!</definedName>
    <definedName name="gv_24" localSheetId="1">#REF!</definedName>
    <definedName name="gx" localSheetId="22">#REF!</definedName>
    <definedName name="gx" localSheetId="20">#REF!</definedName>
    <definedName name="gx" localSheetId="4">#REF!</definedName>
    <definedName name="gx" localSheetId="8">#REF!</definedName>
    <definedName name="gx" localSheetId="17">#REF!</definedName>
    <definedName name="gx" localSheetId="18">#REF!</definedName>
    <definedName name="gx">#REF!</definedName>
    <definedName name="Gxl" localSheetId="1">#REF!</definedName>
    <definedName name="h" localSheetId="6" hidden="1">{"'Sheet1'!$L$16"}</definedName>
    <definedName name="h" localSheetId="24" hidden="1">{"'Sheet1'!$L$16"}</definedName>
    <definedName name="h" hidden="1">{"'Sheet1'!$L$16"}</definedName>
    <definedName name="H_30" localSheetId="22">#REF!</definedName>
    <definedName name="H_30" localSheetId="20">#REF!</definedName>
    <definedName name="H_30" localSheetId="4">#REF!</definedName>
    <definedName name="H_30" localSheetId="8">#REF!</definedName>
    <definedName name="H_30" localSheetId="17">#REF!</definedName>
    <definedName name="H_30" localSheetId="18">#REF!</definedName>
    <definedName name="H_30">#REF!</definedName>
    <definedName name="ha" localSheetId="22">#REF!</definedName>
    <definedName name="ha" localSheetId="20">#REF!</definedName>
    <definedName name="ha" localSheetId="4">#REF!</definedName>
    <definedName name="ha" localSheetId="8">#REF!</definedName>
    <definedName name="ha" localSheetId="17">#REF!</definedName>
    <definedName name="ha" localSheetId="18">#REF!</definedName>
    <definedName name="ha">#REF!</definedName>
    <definedName name="HandDrill2.5kw" localSheetId="1">#REF!</definedName>
    <definedName name="HandDrill2.5kw" localSheetId="24">#REF!</definedName>
    <definedName name="HandDrill4.5kw" localSheetId="1">#REF!</definedName>
    <definedName name="HandDrill4.5kw" localSheetId="24">#REF!</definedName>
    <definedName name="Hang_muc_khac" localSheetId="22">#REF!</definedName>
    <definedName name="Hang_muc_khac" localSheetId="20">#REF!</definedName>
    <definedName name="Hang_muc_khac" localSheetId="4">#REF!</definedName>
    <definedName name="Hang_muc_khac" localSheetId="8">#REF!</definedName>
    <definedName name="Hang_muc_khac" localSheetId="17">#REF!</definedName>
    <definedName name="Hang_muc_khac" localSheetId="18">#REF!</definedName>
    <definedName name="Hang_muc_khac">#REF!</definedName>
    <definedName name="hb" localSheetId="22">#REF!</definedName>
    <definedName name="hb" localSheetId="20">#REF!</definedName>
    <definedName name="hb" localSheetId="4">#REF!</definedName>
    <definedName name="hb" localSheetId="8">#REF!</definedName>
    <definedName name="hb" localSheetId="17">#REF!</definedName>
    <definedName name="hb" localSheetId="18">#REF!</definedName>
    <definedName name="hb">#REF!</definedName>
    <definedName name="Heä_soá_laép_xaø_H">1.7</definedName>
    <definedName name="HH" localSheetId="22">#REF!</definedName>
    <definedName name="HH" localSheetId="20">#REF!</definedName>
    <definedName name="HH" localSheetId="4">#REF!</definedName>
    <definedName name="HH" localSheetId="8">#REF!</definedName>
    <definedName name="HH" localSheetId="17">#REF!</definedName>
    <definedName name="HH" localSheetId="18">#REF!</definedName>
    <definedName name="HH">#REF!</definedName>
    <definedName name="hien" localSheetId="22">#REF!</definedName>
    <definedName name="hien" localSheetId="20">#REF!</definedName>
    <definedName name="hien" localSheetId="4">#REF!</definedName>
    <definedName name="hien" localSheetId="8">#REF!</definedName>
    <definedName name="hien" localSheetId="17">#REF!</definedName>
    <definedName name="hien" localSheetId="18">#REF!</definedName>
    <definedName name="hien">#REF!</definedName>
    <definedName name="HMLK" localSheetId="22">#REF!</definedName>
    <definedName name="HMLK" localSheetId="20">#REF!</definedName>
    <definedName name="HMLK" localSheetId="4">#REF!</definedName>
    <definedName name="HMLK" localSheetId="8">#REF!</definedName>
    <definedName name="HMLK" localSheetId="17">#REF!</definedName>
    <definedName name="HMLK" localSheetId="18">#REF!</definedName>
    <definedName name="HMLK">#REF!</definedName>
    <definedName name="HMNAM" localSheetId="22">#REF!</definedName>
    <definedName name="HMNAM" localSheetId="20">#REF!</definedName>
    <definedName name="HMNAM" localSheetId="4">#REF!</definedName>
    <definedName name="HMNAM" localSheetId="8">#REF!</definedName>
    <definedName name="HMNAM" localSheetId="17">#REF!</definedName>
    <definedName name="HMNAM" localSheetId="18">#REF!</definedName>
    <definedName name="HMNAM">#REF!</definedName>
    <definedName name="HMÑK" localSheetId="22">#REF!</definedName>
    <definedName name="HMÑK" localSheetId="20">#REF!</definedName>
    <definedName name="HMÑK" localSheetId="4">#REF!</definedName>
    <definedName name="HMÑK" localSheetId="8">#REF!</definedName>
    <definedName name="HMÑK" localSheetId="17">#REF!</definedName>
    <definedName name="HMÑK" localSheetId="18">#REF!</definedName>
    <definedName name="HMÑK">#REF!</definedName>
    <definedName name="HMPS" localSheetId="22">#REF!</definedName>
    <definedName name="HMPS" localSheetId="20">#REF!</definedName>
    <definedName name="HMPS" localSheetId="4">#REF!</definedName>
    <definedName name="HMPS" localSheetId="8">#REF!</definedName>
    <definedName name="HMPS" localSheetId="17">#REF!</definedName>
    <definedName name="HMPS" localSheetId="18">#REF!</definedName>
    <definedName name="HMPS">#REF!</definedName>
    <definedName name="holan" localSheetId="22">#REF!</definedName>
    <definedName name="holan" localSheetId="20">#REF!</definedName>
    <definedName name="holan" localSheetId="4">#REF!</definedName>
    <definedName name="holan" localSheetId="8">#REF!</definedName>
    <definedName name="holan" localSheetId="17">#REF!</definedName>
    <definedName name="holan" localSheetId="18">#REF!</definedName>
    <definedName name="holan">#REF!</definedName>
    <definedName name="HOME_MANP" localSheetId="22">#REF!</definedName>
    <definedName name="HOME_MANP" localSheetId="20">#REF!</definedName>
    <definedName name="HOME_MANP" localSheetId="4">#REF!</definedName>
    <definedName name="HOME_MANP" localSheetId="8">#REF!</definedName>
    <definedName name="HOME_MANP" localSheetId="17">#REF!</definedName>
    <definedName name="HOME_MANP" localSheetId="18">#REF!</definedName>
    <definedName name="HOME_MANP">#REF!</definedName>
    <definedName name="HOMEOFFICE_COST" localSheetId="22">#REF!</definedName>
    <definedName name="HOMEOFFICE_COST" localSheetId="20">#REF!</definedName>
    <definedName name="HOMEOFFICE_COST" localSheetId="4">#REF!</definedName>
    <definedName name="HOMEOFFICE_COST" localSheetId="8">#REF!</definedName>
    <definedName name="HOMEOFFICE_COST" localSheetId="17">#REF!</definedName>
    <definedName name="HOMEOFFICE_COST" localSheetId="18">#REF!</definedName>
    <definedName name="HOMEOFFICE_COST">#REF!</definedName>
    <definedName name="hotrongcay" localSheetId="22">#REF!</definedName>
    <definedName name="hotrongcay" localSheetId="20">#REF!</definedName>
    <definedName name="hotrongcay" localSheetId="4">#REF!</definedName>
    <definedName name="hotrongcay" localSheetId="8">#REF!</definedName>
    <definedName name="hotrongcay" localSheetId="17">#REF!</definedName>
    <definedName name="hotrongcay" localSheetId="18">#REF!</definedName>
    <definedName name="hotrongcay">#REF!</definedName>
    <definedName name="HS4232NGT">2.01</definedName>
    <definedName name="HS4232NT">2.04</definedName>
    <definedName name="HS75NGT">1.38</definedName>
    <definedName name="HS75NT">1.4</definedName>
    <definedName name="HSCA3">0</definedName>
    <definedName name="HSCPC">0.64</definedName>
    <definedName name="HSCT3">0.1</definedName>
    <definedName name="HSCTTT">0.06</definedName>
    <definedName name="HSDN">2.5</definedName>
    <definedName name="HSDT1">0.005</definedName>
    <definedName name="HSDT2">1.1</definedName>
    <definedName name="hsn">0.5</definedName>
    <definedName name="HSNC">1</definedName>
    <definedName name="hsnc_cau2">1.626</definedName>
    <definedName name="hsnc_d">1.6356</definedName>
    <definedName name="HSQLDA1">0.022</definedName>
    <definedName name="HSQLDA2">0.6</definedName>
    <definedName name="HSQLDA3">1.1</definedName>
    <definedName name="HSVAT">0.1</definedName>
    <definedName name="hsvl">1</definedName>
    <definedName name="hsvl2">1</definedName>
    <definedName name="HSXM4232">1.13</definedName>
    <definedName name="HSXM75">1.06</definedName>
    <definedName name="HTML_CodePage" hidden="1">950</definedName>
    <definedName name="HTML_Control" localSheetId="6" hidden="1">{"'Sheet1'!$L$16"}</definedName>
    <definedName name="HTML_Control" localSheetId="24"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 localSheetId="6" hidden="1">{"'Sheet1'!$L$16"}</definedName>
    <definedName name="hu" hidden="1">{"'Sheet1'!$L$16"}</definedName>
    <definedName name="huy" localSheetId="6" hidden="1">{"'Sheet1'!$L$16"}</definedName>
    <definedName name="huy" localSheetId="24" hidden="1">{"'Sheet1'!$L$16"}</definedName>
    <definedName name="huy" hidden="1">{"'Sheet1'!$L$16"}</definedName>
    <definedName name="I" localSheetId="22">#REF!</definedName>
    <definedName name="I" localSheetId="20">#REF!</definedName>
    <definedName name="I" localSheetId="4">#REF!</definedName>
    <definedName name="I" localSheetId="8">#REF!</definedName>
    <definedName name="I" localSheetId="17">#REF!</definedName>
    <definedName name="I" localSheetId="18">#REF!</definedName>
    <definedName name="I">#REF!</definedName>
    <definedName name="I_sectionSteel" localSheetId="1">#REF!</definedName>
    <definedName name="I_sectionSteel" localSheetId="24">#REF!</definedName>
    <definedName name="IDLAB_COST" localSheetId="22">#REF!</definedName>
    <definedName name="IDLAB_COST" localSheetId="20">#REF!</definedName>
    <definedName name="IDLAB_COST" localSheetId="4">#REF!</definedName>
    <definedName name="IDLAB_COST" localSheetId="8">#REF!</definedName>
    <definedName name="IDLAB_COST" localSheetId="17">#REF!</definedName>
    <definedName name="IDLAB_COST" localSheetId="18">#REF!</definedName>
    <definedName name="IDLAB_COST">#REF!</definedName>
    <definedName name="IND_LAB" localSheetId="22">#REF!</definedName>
    <definedName name="IND_LAB" localSheetId="20">#REF!</definedName>
    <definedName name="IND_LAB" localSheetId="4">#REF!</definedName>
    <definedName name="IND_LAB" localSheetId="8">#REF!</definedName>
    <definedName name="IND_LAB" localSheetId="17">#REF!</definedName>
    <definedName name="IND_LAB" localSheetId="18">#REF!</definedName>
    <definedName name="IND_LAB">#REF!</definedName>
    <definedName name="INDMANP" localSheetId="22">#REF!</definedName>
    <definedName name="INDMANP" localSheetId="20">#REF!</definedName>
    <definedName name="INDMANP" localSheetId="4">#REF!</definedName>
    <definedName name="INDMANP" localSheetId="8">#REF!</definedName>
    <definedName name="INDMANP" localSheetId="17">#REF!</definedName>
    <definedName name="INDMANP" localSheetId="18">#REF!</definedName>
    <definedName name="INDMANP">#REF!</definedName>
    <definedName name="IntenGradSheting" localSheetId="1">#REF!</definedName>
    <definedName name="IntenGradSheting" localSheetId="24">#REF!</definedName>
    <definedName name="j" localSheetId="22">#REF!</definedName>
    <definedName name="j" localSheetId="20">#REF!</definedName>
    <definedName name="j" localSheetId="4">#REF!</definedName>
    <definedName name="j" localSheetId="8">#REF!</definedName>
    <definedName name="j" localSheetId="17">#REF!</definedName>
    <definedName name="j" localSheetId="18">#REF!</definedName>
    <definedName name="j">#REF!</definedName>
    <definedName name="j356C8" localSheetId="22">#REF!</definedName>
    <definedName name="j356C8" localSheetId="20">#REF!</definedName>
    <definedName name="j356C8" localSheetId="4">#REF!</definedName>
    <definedName name="j356C8" localSheetId="8">#REF!</definedName>
    <definedName name="j356C8" localSheetId="17">#REF!</definedName>
    <definedName name="j356C8" localSheetId="18">#REF!</definedName>
    <definedName name="j356C8">#REF!</definedName>
    <definedName name="JackingDevice250T" localSheetId="1">#REF!</definedName>
    <definedName name="JackingDevice250T" localSheetId="24">#REF!</definedName>
    <definedName name="JackingDevice500T" localSheetId="1">#REF!</definedName>
    <definedName name="JackingDevice500T" localSheetId="24">#REF!</definedName>
    <definedName name="jhnjnn" localSheetId="22">#REF!</definedName>
    <definedName name="jhnjnn" localSheetId="20">#REF!</definedName>
    <definedName name="jhnjnn" localSheetId="4">#REF!</definedName>
    <definedName name="jhnjnn" localSheetId="8">#REF!</definedName>
    <definedName name="jhnjnn" localSheetId="17">#REF!</definedName>
    <definedName name="jhnjnn" localSheetId="18">#REF!</definedName>
    <definedName name="jhnjnn">#REF!</definedName>
    <definedName name="JointFiller" localSheetId="1">#REF!</definedName>
    <definedName name="JointFiller" localSheetId="24">#REF!</definedName>
    <definedName name="justhn" localSheetId="1">#REF!</definedName>
    <definedName name="justhn" localSheetId="24">#REF!</definedName>
    <definedName name="K" localSheetId="22">#REF!</definedName>
    <definedName name="K" localSheetId="20">#REF!</definedName>
    <definedName name="K" localSheetId="4">#REF!</definedName>
    <definedName name="K" localSheetId="8">#REF!</definedName>
    <definedName name="K" localSheetId="17">#REF!</definedName>
    <definedName name="K" localSheetId="18">#REF!</definedName>
    <definedName name="K">#REF!</definedName>
    <definedName name="kcg" localSheetId="22">#REF!</definedName>
    <definedName name="kcg" localSheetId="20">#REF!</definedName>
    <definedName name="kcg" localSheetId="4">#REF!</definedName>
    <definedName name="kcg" localSheetId="8">#REF!</definedName>
    <definedName name="kcg" localSheetId="17">#REF!</definedName>
    <definedName name="kcg" localSheetId="18">#REF!</definedName>
    <definedName name="kcg">#REF!</definedName>
    <definedName name="kcong" localSheetId="22">#REF!</definedName>
    <definedName name="kcong" localSheetId="20">#REF!</definedName>
    <definedName name="kcong" localSheetId="4">#REF!</definedName>
    <definedName name="kcong" localSheetId="8">#REF!</definedName>
    <definedName name="kcong" localSheetId="17">#REF!</definedName>
    <definedName name="kcong" localSheetId="18">#REF!</definedName>
    <definedName name="kcong">#REF!</definedName>
    <definedName name="khac">2</definedName>
    <definedName name="khoanbtcamtay" localSheetId="22">#REF!</definedName>
    <definedName name="khoanbtcamtay" localSheetId="20">#REF!</definedName>
    <definedName name="khoanbtcamtay" localSheetId="4">#REF!</definedName>
    <definedName name="khoanbtcamtay" localSheetId="8">#REF!</definedName>
    <definedName name="khoanbtcamtay" localSheetId="17">#REF!</definedName>
    <definedName name="khoanbtcamtay" localSheetId="18">#REF!</definedName>
    <definedName name="khoanbtcamtay">#REF!</definedName>
    <definedName name="khoanda" localSheetId="22">#REF!</definedName>
    <definedName name="khoanda" localSheetId="20">#REF!</definedName>
    <definedName name="khoanda" localSheetId="4">#REF!</definedName>
    <definedName name="khoanda" localSheetId="8">#REF!</definedName>
    <definedName name="khoanda" localSheetId="17">#REF!</definedName>
    <definedName name="khoanda" localSheetId="18">#REF!</definedName>
    <definedName name="khoanda">#REF!</definedName>
    <definedName name="khoandung2.5kw" localSheetId="22">#REF!</definedName>
    <definedName name="khoandung2.5kw" localSheetId="20">#REF!</definedName>
    <definedName name="khoandung2.5kw" localSheetId="4">#REF!</definedName>
    <definedName name="khoandung2.5kw" localSheetId="8">#REF!</definedName>
    <definedName name="khoandung2.5kw" localSheetId="17">#REF!</definedName>
    <definedName name="khoandung2.5kw" localSheetId="18">#REF!</definedName>
    <definedName name="khoandung2.5kw">#REF!</definedName>
    <definedName name="khoansatcamtay13mm" localSheetId="22">#REF!</definedName>
    <definedName name="khoansatcamtay13mm" localSheetId="20">#REF!</definedName>
    <definedName name="khoansatcamtay13mm" localSheetId="4">#REF!</definedName>
    <definedName name="khoansatcamtay13mm" localSheetId="8">#REF!</definedName>
    <definedName name="khoansatcamtay13mm" localSheetId="17">#REF!</definedName>
    <definedName name="khoansatcamtay13mm" localSheetId="18">#REF!</definedName>
    <definedName name="khoansatcamtay13mm">#REF!</definedName>
    <definedName name="kichnang" localSheetId="22">#REF!</definedName>
    <definedName name="kichnang" localSheetId="20">#REF!</definedName>
    <definedName name="kichnang" localSheetId="4">#REF!</definedName>
    <definedName name="kichnang" localSheetId="8">#REF!</definedName>
    <definedName name="kichnang" localSheetId="17">#REF!</definedName>
    <definedName name="kichnang" localSheetId="18">#REF!</definedName>
    <definedName name="kichnang">#REF!</definedName>
    <definedName name="Kiem_tra_trung_ten" localSheetId="22">#REF!</definedName>
    <definedName name="Kiem_tra_trung_ten" localSheetId="20">#REF!</definedName>
    <definedName name="Kiem_tra_trung_ten" localSheetId="4">#REF!</definedName>
    <definedName name="Kiem_tra_trung_ten" localSheetId="8">#REF!</definedName>
    <definedName name="Kiem_tra_trung_ten" localSheetId="17">#REF!</definedName>
    <definedName name="Kiem_tra_trung_ten" localSheetId="18">#REF!</definedName>
    <definedName name="Kiem_tra_trung_ten">#REF!</definedName>
    <definedName name="kipdien" localSheetId="22">#REF!</definedName>
    <definedName name="kipdien" localSheetId="20">#REF!</definedName>
    <definedName name="kipdien" localSheetId="4">#REF!</definedName>
    <definedName name="kipdien" localSheetId="8">#REF!</definedName>
    <definedName name="kipdien" localSheetId="17">#REF!</definedName>
    <definedName name="kipdien" localSheetId="18">#REF!</definedName>
    <definedName name="kipdien">#REF!</definedName>
    <definedName name="kk">0.8</definedName>
    <definedName name="KKE_Sheet10_List" localSheetId="22">#REF!</definedName>
    <definedName name="KKE_Sheet10_List" localSheetId="20">#REF!</definedName>
    <definedName name="KKE_Sheet10_List" localSheetId="4">#REF!</definedName>
    <definedName name="KKE_Sheet10_List" localSheetId="8">#REF!</definedName>
    <definedName name="KKE_Sheet10_List" localSheetId="17">#REF!</definedName>
    <definedName name="KKE_Sheet10_List" localSheetId="18">#REF!</definedName>
    <definedName name="KKE_Sheet10_List">#REF!</definedName>
    <definedName name="kl" localSheetId="22">#REF!</definedName>
    <definedName name="kl" localSheetId="20">#REF!</definedName>
    <definedName name="kl" localSheetId="4">#REF!</definedName>
    <definedName name="kl" localSheetId="8">#REF!</definedName>
    <definedName name="kl" localSheetId="17">#REF!</definedName>
    <definedName name="kl" localSheetId="18">#REF!</definedName>
    <definedName name="kl">#REF!</definedName>
    <definedName name="KL4232NGT" localSheetId="22">#REF!</definedName>
    <definedName name="KL4232NGT" localSheetId="20">#REF!</definedName>
    <definedName name="KL4232NGT" localSheetId="4">#REF!</definedName>
    <definedName name="KL4232NGT" localSheetId="8">#REF!</definedName>
    <definedName name="KL4232NGT" localSheetId="17">#REF!</definedName>
    <definedName name="KL4232NGT" localSheetId="18">#REF!</definedName>
    <definedName name="KL4232NGT">#REF!</definedName>
    <definedName name="KL4232NT" localSheetId="22">#REF!</definedName>
    <definedName name="KL4232NT" localSheetId="20">#REF!</definedName>
    <definedName name="KL4232NT" localSheetId="4">#REF!</definedName>
    <definedName name="KL4232NT" localSheetId="8">#REF!</definedName>
    <definedName name="KL4232NT" localSheetId="17">#REF!</definedName>
    <definedName name="KL4232NT" localSheetId="18">#REF!</definedName>
    <definedName name="KL4232NT">#REF!</definedName>
    <definedName name="KL75NGT" localSheetId="22">#REF!</definedName>
    <definedName name="KL75NGT" localSheetId="20">#REF!</definedName>
    <definedName name="KL75NGT" localSheetId="4">#REF!</definedName>
    <definedName name="KL75NGT" localSheetId="8">#REF!</definedName>
    <definedName name="KL75NGT" localSheetId="17">#REF!</definedName>
    <definedName name="KL75NGT" localSheetId="18">#REF!</definedName>
    <definedName name="KL75NGT">#REF!</definedName>
    <definedName name="KL75NT" localSheetId="22">#REF!</definedName>
    <definedName name="KL75NT" localSheetId="20">#REF!</definedName>
    <definedName name="KL75NT" localSheetId="4">#REF!</definedName>
    <definedName name="KL75NT" localSheetId="8">#REF!</definedName>
    <definedName name="KL75NT" localSheetId="17">#REF!</definedName>
    <definedName name="KL75NT" localSheetId="18">#REF!</definedName>
    <definedName name="KL75NT">#REF!</definedName>
    <definedName name="klc" localSheetId="22">#REF!</definedName>
    <definedName name="klc" localSheetId="20">#REF!</definedName>
    <definedName name="klc" localSheetId="4">#REF!</definedName>
    <definedName name="klc" localSheetId="8">#REF!</definedName>
    <definedName name="klc" localSheetId="17">#REF!</definedName>
    <definedName name="klc" localSheetId="18">#REF!</definedName>
    <definedName name="klc">#REF!</definedName>
    <definedName name="klctbb" localSheetId="22">#REF!</definedName>
    <definedName name="klctbb" localSheetId="20">#REF!</definedName>
    <definedName name="klctbb" localSheetId="4">#REF!</definedName>
    <definedName name="klctbb" localSheetId="8">#REF!</definedName>
    <definedName name="klctbb" localSheetId="17">#REF!</definedName>
    <definedName name="klctbb" localSheetId="18">#REF!</definedName>
    <definedName name="klctbb">#REF!</definedName>
    <definedName name="KLYCAU" localSheetId="1">#REF!</definedName>
    <definedName name="KSU">Labor!$A$89:$J$96</definedName>
    <definedName name="KVC" localSheetId="22">#REF!</definedName>
    <definedName name="KVC" localSheetId="20">#REF!</definedName>
    <definedName name="KVC" localSheetId="4">#REF!</definedName>
    <definedName name="KVC" localSheetId="8">#REF!</definedName>
    <definedName name="KVC" localSheetId="17">#REF!</definedName>
    <definedName name="KVC" localSheetId="18">#REF!</definedName>
    <definedName name="KVC">#REF!</definedName>
    <definedName name="l" localSheetId="22">#REF!</definedName>
    <definedName name="l" localSheetId="20">#REF!</definedName>
    <definedName name="l" localSheetId="4">#REF!</definedName>
    <definedName name="l" localSheetId="8">#REF!</definedName>
    <definedName name="l" localSheetId="17">#REF!</definedName>
    <definedName name="l" localSheetId="18">#REF!</definedName>
    <definedName name="l">#REF!</definedName>
    <definedName name="lancan" localSheetId="22">#REF!</definedName>
    <definedName name="lancan" localSheetId="20">#REF!</definedName>
    <definedName name="lancan" localSheetId="4">#REF!</definedName>
    <definedName name="lancan" localSheetId="8">#REF!</definedName>
    <definedName name="lancan" localSheetId="17">#REF!</definedName>
    <definedName name="lancan" localSheetId="18">#REF!</definedName>
    <definedName name="lancan">#REF!</definedName>
    <definedName name="LanTrai" localSheetId="1">#REF!</definedName>
    <definedName name="lao_keo_dam_cau" localSheetId="22">#REF!</definedName>
    <definedName name="lao_keo_dam_cau" localSheetId="20">#REF!</definedName>
    <definedName name="lao_keo_dam_cau" localSheetId="4">#REF!</definedName>
    <definedName name="lao_keo_dam_cau" localSheetId="8">#REF!</definedName>
    <definedName name="lao_keo_dam_cau" localSheetId="17">#REF!</definedName>
    <definedName name="lao_keo_dam_cau" localSheetId="18">#REF!</definedName>
    <definedName name="lao_keo_dam_cau">#REF!</definedName>
    <definedName name="lap" localSheetId="1">#REF!</definedName>
    <definedName name="lap" localSheetId="24">#REF!</definedName>
    <definedName name="Last_Row_1" localSheetId="15">IF('Breakdown (B)'!Values_Entered_1,Header_Row+'Breakdown (B)'!Number_of_Payments_1,Header_Row)</definedName>
    <definedName name="Last_Row_1" localSheetId="14">IF('Process (B)'!Values_Entered_1,Header_Row+'Process (B)'!Number_of_Payments_1,Header_Row)</definedName>
    <definedName name="Last_Row_1" localSheetId="1">#N/A</definedName>
    <definedName name="Last_Row_11" localSheetId="15">IF('Breakdown (B)'!Values_Entered_11,Header_Row+'Breakdown (B)'!Number_of_Payments_11,Header_Row)</definedName>
    <definedName name="Last_Row_11" localSheetId="14">IF('Process (B)'!Values_Entered_11,Header_Row+'Process (B)'!Number_of_Payments_11,Header_Row)</definedName>
    <definedName name="Last_Row_11" localSheetId="1">#N/A</definedName>
    <definedName name="Last_Row_12" localSheetId="15">IF('Breakdown (B)'!Values_Entered_12,Header_Row+'Breakdown (B)'!Number_of_Payments_12,Header_Row)</definedName>
    <definedName name="Last_Row_12" localSheetId="14">IF('Process (B)'!Values_Entered_12,Header_Row+'Process (B)'!Number_of_Payments_12,Header_Row)</definedName>
    <definedName name="Last_Row_12" localSheetId="1">#N/A</definedName>
    <definedName name="Last_Row_13" localSheetId="15">IF('Breakdown (B)'!Values_Entered_13,Header_Row+'Breakdown (B)'!Number_of_Payments_13,Header_Row)</definedName>
    <definedName name="Last_Row_13" localSheetId="14">IF('Process (B)'!Values_Entered_13,Header_Row+'Process (B)'!Number_of_Payments_13,Header_Row)</definedName>
    <definedName name="Last_Row_13" localSheetId="1">#N/A</definedName>
    <definedName name="Last_Row_14" localSheetId="15">IF('Breakdown (B)'!Values_Entered_14,Header_Row+'Breakdown (B)'!Number_of_Payments_14,Header_Row)</definedName>
    <definedName name="Last_Row_14" localSheetId="14">IF('Process (B)'!Values_Entered_14,Header_Row+'Process (B)'!Number_of_Payments_14,Header_Row)</definedName>
    <definedName name="Last_Row_14" localSheetId="1">#N/A</definedName>
    <definedName name="Last_Row_15" localSheetId="15">IF('Breakdown (B)'!Values_Entered_15,Header_Row+'Breakdown (B)'!Number_of_Payments_15,Header_Row)</definedName>
    <definedName name="Last_Row_15" localSheetId="14">IF('Process (B)'!Values_Entered_15,Header_Row+'Process (B)'!Number_of_Payments_15,Header_Row)</definedName>
    <definedName name="Last_Row_15" localSheetId="1">#N/A</definedName>
    <definedName name="Last_Row_17" localSheetId="15">IF('Breakdown (B)'!Values_Entered_17,Header_Row+'Breakdown (B)'!Number_of_Payments_17,Header_Row)</definedName>
    <definedName name="Last_Row_17" localSheetId="14">IF('Process (B)'!Values_Entered_17,Header_Row+'Process (B)'!Number_of_Payments_17,Header_Row)</definedName>
    <definedName name="Last_Row_17" localSheetId="1">#N/A</definedName>
    <definedName name="Last_Row_19" localSheetId="15">IF('Breakdown (B)'!Values_Entered_19,Header_Row+'Breakdown (B)'!Number_of_Payments_19,Header_Row)</definedName>
    <definedName name="Last_Row_19" localSheetId="14">IF('Process (B)'!Values_Entered_19,Header_Row+'Process (B)'!Number_of_Payments_19,Header_Row)</definedName>
    <definedName name="Last_Row_19" localSheetId="1">#N/A</definedName>
    <definedName name="Last_Row_2" localSheetId="15">IF('Breakdown (B)'!Values_Entered_2,Header_Row+'Breakdown (B)'!Number_of_Payments_2,Header_Row)</definedName>
    <definedName name="Last_Row_2" localSheetId="14">IF('Process (B)'!Values_Entered_2,Header_Row+'Process (B)'!Number_of_Payments_2,Header_Row)</definedName>
    <definedName name="Last_Row_2" localSheetId="1">#N/A</definedName>
    <definedName name="Last_Row_21" localSheetId="15">IF('Breakdown (B)'!Values_Entered_21,Header_Row+'Breakdown (B)'!Number_of_Payments_21,Header_Row)</definedName>
    <definedName name="Last_Row_21" localSheetId="14">IF('Process (B)'!Values_Entered_21,Header_Row+'Process (B)'!Number_of_Payments_21,Header_Row)</definedName>
    <definedName name="Last_Row_21" localSheetId="1">#N/A</definedName>
    <definedName name="Last_Row_3" localSheetId="15">IF('Breakdown (B)'!Values_Entered_3,Header_Row+'Breakdown (B)'!Number_of_Payments_3,Header_Row)</definedName>
    <definedName name="Last_Row_3" localSheetId="14">IF('Process (B)'!Values_Entered_3,Header_Row+'Process (B)'!Number_of_Payments_3,Header_Row)</definedName>
    <definedName name="Last_Row_3" localSheetId="1">#N/A</definedName>
    <definedName name="Last_Row_31" localSheetId="15">IF('Breakdown (B)'!Values_Entered_31,Header_Row+'Breakdown (B)'!Number_of_Payments_31,Header_Row)</definedName>
    <definedName name="Last_Row_31" localSheetId="14">IF('Process (B)'!Values_Entered_31,Header_Row+'Process (B)'!Number_of_Payments_31,Header_Row)</definedName>
    <definedName name="Last_Row_31" localSheetId="1">#N/A</definedName>
    <definedName name="Last_Row_4" localSheetId="15">IF('Breakdown (B)'!Values_Entered_4,Header_Row+'Breakdown (B)'!Number_of_Payments_4,Header_Row)</definedName>
    <definedName name="Last_Row_4" localSheetId="14">IF('Process (B)'!Values_Entered_4,Header_Row+'Process (B)'!Number_of_Payments_4,Header_Row)</definedName>
    <definedName name="Last_Row_4" localSheetId="1">#N/A</definedName>
    <definedName name="Last_Row_5" localSheetId="15">IF('Breakdown (B)'!Values_Entered_5,Header_Row+'Breakdown (B)'!Number_of_Payments_5,Header_Row)</definedName>
    <definedName name="Last_Row_5" localSheetId="14">IF('Process (B)'!Values_Entered_5,Header_Row+'Process (B)'!Number_of_Payments_5,Header_Row)</definedName>
    <definedName name="Last_Row_5" localSheetId="1">#N/A</definedName>
    <definedName name="Last_Row_6" localSheetId="15">IF('Breakdown (B)'!Values_Entered_6,Header_Row+'Breakdown (B)'!Number_of_Payments_6,Header_Row)</definedName>
    <definedName name="Last_Row_6" localSheetId="14">IF('Process (B)'!Values_Entered_6,Header_Row+'Process (B)'!Number_of_Payments_6,Header_Row)</definedName>
    <definedName name="Last_Row_6" localSheetId="1">#N/A</definedName>
    <definedName name="Last_Row_7" localSheetId="15">IF('Breakdown (B)'!Values_Entered_7,Header_Row+'Breakdown (B)'!Number_of_Payments_7,Header_Row)</definedName>
    <definedName name="Last_Row_7" localSheetId="14">IF('Process (B)'!Values_Entered_7,Header_Row+'Process (B)'!Number_of_Payments_7,Header_Row)</definedName>
    <definedName name="Last_Row_7" localSheetId="1">#N/A</definedName>
    <definedName name="Last_Row_8" localSheetId="15">IF('Breakdown (B)'!Values_Entered_8,Header_Row+'Breakdown (B)'!Number_of_Payments_8,Header_Row)</definedName>
    <definedName name="Last_Row_8" localSheetId="14">IF('Process (B)'!Values_Entered_8,Header_Row+'Process (B)'!Number_of_Payments_8,Header_Row)</definedName>
    <definedName name="Last_Row_8" localSheetId="1">#N/A</definedName>
    <definedName name="Last_Row_9" localSheetId="15">IF('Breakdown (B)'!Values_Entered_9,Header_Row+'Breakdown (B)'!Number_of_Payments_9,Header_Row)</definedName>
    <definedName name="Last_Row_9" localSheetId="14">IF('Process (B)'!Values_Entered_9,Header_Row+'Process (B)'!Number_of_Payments_9,Header_Row)</definedName>
    <definedName name="Last_Row_9" localSheetId="1">#N/A</definedName>
    <definedName name="LC" localSheetId="1">#REF!</definedName>
    <definedName name="LC" localSheetId="24">#REF!</definedName>
    <definedName name="lighting" localSheetId="1">#REF!</definedName>
    <definedName name="lighting" localSheetId="24">#REF!</definedName>
    <definedName name="LinearEquip." localSheetId="1">#REF!</definedName>
    <definedName name="LinearEquip." localSheetId="24">#REF!</definedName>
    <definedName name="ln" localSheetId="22">#REF!</definedName>
    <definedName name="ln" localSheetId="20">#REF!</definedName>
    <definedName name="ln" localSheetId="4">#REF!</definedName>
    <definedName name="ln" localSheetId="8">#REF!</definedName>
    <definedName name="ln" localSheetId="17">#REF!</definedName>
    <definedName name="ln" localSheetId="18">#REF!</definedName>
    <definedName name="ln">#REF!</definedName>
    <definedName name="Lnsc" localSheetId="22">#REF!</definedName>
    <definedName name="Lnsc" localSheetId="20">#REF!</definedName>
    <definedName name="Lnsc" localSheetId="4">#REF!</definedName>
    <definedName name="Lnsc" localSheetId="8">#REF!</definedName>
    <definedName name="Lnsc" localSheetId="17">#REF!</definedName>
    <definedName name="Lnsc" localSheetId="18">#REF!</definedName>
    <definedName name="Lnsc">#REF!</definedName>
    <definedName name="loai" localSheetId="22">#REF!</definedName>
    <definedName name="loai" localSheetId="20">#REF!</definedName>
    <definedName name="loai" localSheetId="4">#REF!</definedName>
    <definedName name="loai" localSheetId="8">#REF!</definedName>
    <definedName name="loai" localSheetId="17">#REF!</definedName>
    <definedName name="loai" localSheetId="18">#REF!</definedName>
    <definedName name="loai">#REF!</definedName>
    <definedName name="LOAI_DUONG" localSheetId="22">#REF!</definedName>
    <definedName name="LOAI_DUONG" localSheetId="20">#REF!</definedName>
    <definedName name="LOAI_DUONG" localSheetId="4">#REF!</definedName>
    <definedName name="LOAI_DUONG" localSheetId="8">#REF!</definedName>
    <definedName name="LOAI_DUONG" localSheetId="17">#REF!</definedName>
    <definedName name="LOAI_DUONG" localSheetId="18">#REF!</definedName>
    <definedName name="LOAI_DUONG">#REF!</definedName>
    <definedName name="LoaiBQL" localSheetId="1">#REF!</definedName>
    <definedName name="LoaiCT" localSheetId="1">#REF!</definedName>
    <definedName name="locton5kw" localSheetId="22">#REF!</definedName>
    <definedName name="locton5kw" localSheetId="20">#REF!</definedName>
    <definedName name="locton5kw" localSheetId="4">#REF!</definedName>
    <definedName name="locton5kw" localSheetId="8">#REF!</definedName>
    <definedName name="locton5kw" localSheetId="17">#REF!</definedName>
    <definedName name="locton5kw" localSheetId="18">#REF!</definedName>
    <definedName name="locton5kw">#REF!</definedName>
    <definedName name="lodotracyte" localSheetId="22">#REF!</definedName>
    <definedName name="lodotracyte" localSheetId="20">#REF!</definedName>
    <definedName name="lodotracyte" localSheetId="4">#REF!</definedName>
    <definedName name="lodotracyte" localSheetId="8">#REF!</definedName>
    <definedName name="lodotracyte" localSheetId="17">#REF!</definedName>
    <definedName name="lodotracyte" localSheetId="18">#REF!</definedName>
    <definedName name="lodotracyte">#REF!</definedName>
    <definedName name="lrung" localSheetId="22">#REF!</definedName>
    <definedName name="lrung" localSheetId="20">#REF!</definedName>
    <definedName name="lrung" localSheetId="4">#REF!</definedName>
    <definedName name="lrung" localSheetId="8">#REF!</definedName>
    <definedName name="lrung" localSheetId="17">#REF!</definedName>
    <definedName name="lrung" localSheetId="18">#REF!</definedName>
    <definedName name="lrung">#REF!</definedName>
    <definedName name="lt" localSheetId="22">#REF!</definedName>
    <definedName name="lt" localSheetId="20">#REF!</definedName>
    <definedName name="lt" localSheetId="4">#REF!</definedName>
    <definedName name="lt" localSheetId="8">#REF!</definedName>
    <definedName name="lt" localSheetId="17">#REF!</definedName>
    <definedName name="lt" localSheetId="18">#REF!</definedName>
    <definedName name="lt">#REF!</definedName>
    <definedName name="lthep_24" localSheetId="1">#REF!</definedName>
    <definedName name="LubricantVK" localSheetId="1">#REF!</definedName>
    <definedName name="LubricantVK" localSheetId="24">#REF!</definedName>
    <definedName name="luoichanrac" localSheetId="22">#REF!</definedName>
    <definedName name="luoichanrac" localSheetId="20">#REF!</definedName>
    <definedName name="luoichanrac" localSheetId="4">#REF!</definedName>
    <definedName name="luoichanrac" localSheetId="8">#REF!</definedName>
    <definedName name="luoichanrac" localSheetId="17">#REF!</definedName>
    <definedName name="luoichanrac" localSheetId="18">#REF!</definedName>
    <definedName name="luoichanrac">#REF!</definedName>
    <definedName name="lurung" localSheetId="22">#REF!</definedName>
    <definedName name="lurung" localSheetId="20">#REF!</definedName>
    <definedName name="lurung" localSheetId="4">#REF!</definedName>
    <definedName name="lurung" localSheetId="8">#REF!</definedName>
    <definedName name="lurung" localSheetId="17">#REF!</definedName>
    <definedName name="lurung" localSheetId="18">#REF!</definedName>
    <definedName name="lurung">#REF!</definedName>
    <definedName name="LuuTru" localSheetId="1">#REF!</definedName>
    <definedName name="lVC" localSheetId="22">#REF!</definedName>
    <definedName name="lVC" localSheetId="20">#REF!</definedName>
    <definedName name="lVC" localSheetId="4">#REF!</definedName>
    <definedName name="lVC" localSheetId="8">#REF!</definedName>
    <definedName name="lVC" localSheetId="17">#REF!</definedName>
    <definedName name="lVC" localSheetId="18">#REF!</definedName>
    <definedName name="lVC">#REF!</definedName>
    <definedName name="m" localSheetId="22">#REF!</definedName>
    <definedName name="m" localSheetId="20">#REF!</definedName>
    <definedName name="m" localSheetId="4">#REF!</definedName>
    <definedName name="m" localSheetId="8">#REF!</definedName>
    <definedName name="m" localSheetId="17">#REF!</definedName>
    <definedName name="m" localSheetId="18">#REF!</definedName>
    <definedName name="m" localSheetId="24" hidden="1">{"'Sheet1'!$L$16"}</definedName>
    <definedName name="m">#REF!</definedName>
    <definedName name="MacaSpreader60m3h" localSheetId="1">#REF!</definedName>
    <definedName name="MacaSpreader60m3h" localSheetId="24">#REF!</definedName>
    <definedName name="MAJ_CON_EQP" localSheetId="22">#REF!</definedName>
    <definedName name="MAJ_CON_EQP" localSheetId="20">#REF!</definedName>
    <definedName name="MAJ_CON_EQP" localSheetId="4">#REF!</definedName>
    <definedName name="MAJ_CON_EQP" localSheetId="8">#REF!</definedName>
    <definedName name="MAJ_CON_EQP" localSheetId="17">#REF!</definedName>
    <definedName name="MAJ_CON_EQP" localSheetId="18">#REF!</definedName>
    <definedName name="MAJ_CON_EQP">#REF!</definedName>
    <definedName name="mastic" localSheetId="1">#REF!</definedName>
    <definedName name="mastic" localSheetId="24">#REF!</definedName>
    <definedName name="Mat_cau" localSheetId="22">#REF!</definedName>
    <definedName name="Mat_cau" localSheetId="20">#REF!</definedName>
    <definedName name="Mat_cau" localSheetId="4">#REF!</definedName>
    <definedName name="Mat_cau" localSheetId="8">#REF!</definedName>
    <definedName name="Mat_cau" localSheetId="17">#REF!</definedName>
    <definedName name="Mat_cau" localSheetId="18">#REF!</definedName>
    <definedName name="Mat_cau">#REF!</definedName>
    <definedName name="material" localSheetId="1">Quotation!$B$19:$L$192</definedName>
    <definedName name="material1" localSheetId="8">'Material (SXep)'!$B$11:$I$381</definedName>
    <definedName name="material1" localSheetId="1">Quotation!$B$19:$L$192</definedName>
    <definedName name="material1">Material!$B$11:$I$383</definedName>
    <definedName name="matit_24" localSheetId="1">#REF!</definedName>
    <definedName name="MaViet" localSheetId="1">#REF!</definedName>
    <definedName name="maybua" localSheetId="22">#REF!</definedName>
    <definedName name="maybua" localSheetId="20">#REF!</definedName>
    <definedName name="maybua" localSheetId="4">#REF!</definedName>
    <definedName name="maybua" localSheetId="8">#REF!</definedName>
    <definedName name="maybua" localSheetId="17">#REF!</definedName>
    <definedName name="maybua" localSheetId="18">#REF!</definedName>
    <definedName name="maybua">#REF!</definedName>
    <definedName name="maycay" localSheetId="22">#REF!</definedName>
    <definedName name="maycay" localSheetId="20">#REF!</definedName>
    <definedName name="maycay" localSheetId="4">#REF!</definedName>
    <definedName name="maycay" localSheetId="8">#REF!</definedName>
    <definedName name="maycay" localSheetId="17">#REF!</definedName>
    <definedName name="maycay" localSheetId="18">#REF!</definedName>
    <definedName name="maycay">#REF!</definedName>
    <definedName name="maytbikhoanvathamdokhaosat" localSheetId="22">#REF!</definedName>
    <definedName name="maytbikhoanvathamdokhaosat" localSheetId="20">#REF!</definedName>
    <definedName name="maytbikhoanvathamdokhaosat" localSheetId="4">#REF!</definedName>
    <definedName name="maytbikhoanvathamdokhaosat" localSheetId="8">#REF!</definedName>
    <definedName name="maytbikhoanvathamdokhaosat" localSheetId="17">#REF!</definedName>
    <definedName name="maytbikhoanvathamdokhaosat" localSheetId="18">#REF!</definedName>
    <definedName name="maytbikhoanvathamdokhaosat">#REF!</definedName>
    <definedName name="mayvatbikhoandatduongcapngam" localSheetId="22">#REF!</definedName>
    <definedName name="mayvatbikhoandatduongcapngam" localSheetId="20">#REF!</definedName>
    <definedName name="mayvatbikhoandatduongcapngam" localSheetId="4">#REF!</definedName>
    <definedName name="mayvatbikhoandatduongcapngam" localSheetId="8">#REF!</definedName>
    <definedName name="mayvatbikhoandatduongcapngam" localSheetId="17">#REF!</definedName>
    <definedName name="mayvatbikhoandatduongcapngam" localSheetId="18">#REF!</definedName>
    <definedName name="mayvatbikhoandatduongcapngam">#REF!</definedName>
    <definedName name="mbienthe1chieu" localSheetId="22">#REF!</definedName>
    <definedName name="mbienthe1chieu" localSheetId="20">#REF!</definedName>
    <definedName name="mbienthe1chieu" localSheetId="4">#REF!</definedName>
    <definedName name="mbienthe1chieu" localSheetId="8">#REF!</definedName>
    <definedName name="mbienthe1chieu" localSheetId="17">#REF!</definedName>
    <definedName name="mbienthe1chieu" localSheetId="18">#REF!</definedName>
    <definedName name="mbienthe1chieu">#REF!</definedName>
    <definedName name="mbienthexoaychieu" localSheetId="22">#REF!</definedName>
    <definedName name="mbienthexoaychieu" localSheetId="20">#REF!</definedName>
    <definedName name="mbienthexoaychieu" localSheetId="4">#REF!</definedName>
    <definedName name="mbienthexoaychieu" localSheetId="8">#REF!</definedName>
    <definedName name="mbienthexoaychieu" localSheetId="17">#REF!</definedName>
    <definedName name="mbienthexoaychieu" localSheetId="18">#REF!</definedName>
    <definedName name="mbienthexoaychieu">#REF!</definedName>
    <definedName name="mbombt" localSheetId="22">#REF!</definedName>
    <definedName name="mbombt" localSheetId="20">#REF!</definedName>
    <definedName name="mbombt" localSheetId="4">#REF!</definedName>
    <definedName name="mbombt" localSheetId="8">#REF!</definedName>
    <definedName name="mbombt" localSheetId="17">#REF!</definedName>
    <definedName name="mbombt" localSheetId="18">#REF!</definedName>
    <definedName name="mbombt">#REF!</definedName>
    <definedName name="mbomnuoc.dien" localSheetId="22">#REF!</definedName>
    <definedName name="mbomnuoc.dien" localSheetId="20">#REF!</definedName>
    <definedName name="mbomnuoc.dien" localSheetId="4">#REF!</definedName>
    <definedName name="mbomnuoc.dien" localSheetId="8">#REF!</definedName>
    <definedName name="mbomnuoc.dien" localSheetId="17">#REF!</definedName>
    <definedName name="mbomnuoc.dien" localSheetId="18">#REF!</definedName>
    <definedName name="mbomnuoc.dien">#REF!</definedName>
    <definedName name="mbomnuoc.diezel" localSheetId="22">#REF!</definedName>
    <definedName name="mbomnuoc.diezel" localSheetId="20">#REF!</definedName>
    <definedName name="mbomnuoc.diezel" localSheetId="4">#REF!</definedName>
    <definedName name="mbomnuoc.diezel" localSheetId="8">#REF!</definedName>
    <definedName name="mbomnuoc.diezel" localSheetId="17">#REF!</definedName>
    <definedName name="mbomnuoc.diezel" localSheetId="18">#REF!</definedName>
    <definedName name="mbomnuoc.diezel">#REF!</definedName>
    <definedName name="mbomnuoc.xang" localSheetId="22">#REF!</definedName>
    <definedName name="mbomnuoc.xang" localSheetId="20">#REF!</definedName>
    <definedName name="mbomnuoc.xang" localSheetId="4">#REF!</definedName>
    <definedName name="mbomnuoc.xang" localSheetId="8">#REF!</definedName>
    <definedName name="mbomnuoc.xang" localSheetId="17">#REF!</definedName>
    <definedName name="mbomnuoc.xang" localSheetId="18">#REF!</definedName>
    <definedName name="mbomnuoc.xang">#REF!</definedName>
    <definedName name="mbomruaduongong" localSheetId="22">#REF!</definedName>
    <definedName name="mbomruaduongong" localSheetId="20">#REF!</definedName>
    <definedName name="mbomruaduongong" localSheetId="4">#REF!</definedName>
    <definedName name="mbomruaduongong" localSheetId="8">#REF!</definedName>
    <definedName name="mbomruaduongong" localSheetId="17">#REF!</definedName>
    <definedName name="mbomruaduongong" localSheetId="18">#REF!</definedName>
    <definedName name="mbomruaduongong">#REF!</definedName>
    <definedName name="mbomvua" localSheetId="22">#REF!</definedName>
    <definedName name="mbomvua" localSheetId="20">#REF!</definedName>
    <definedName name="mbomvua" localSheetId="4">#REF!</definedName>
    <definedName name="mbomvua" localSheetId="8">#REF!</definedName>
    <definedName name="mbomvua" localSheetId="17">#REF!</definedName>
    <definedName name="mbomvua" localSheetId="18">#REF!</definedName>
    <definedName name="mbomvua">#REF!</definedName>
    <definedName name="mcambactham" localSheetId="22">#REF!</definedName>
    <definedName name="mcambactham" localSheetId="20">#REF!</definedName>
    <definedName name="mcambactham" localSheetId="4">#REF!</definedName>
    <definedName name="mcambactham" localSheetId="8">#REF!</definedName>
    <definedName name="mcambactham" localSheetId="17">#REF!</definedName>
    <definedName name="mcambactham" localSheetId="18">#REF!</definedName>
    <definedName name="mcambactham">#REF!</definedName>
    <definedName name="mcaobocduong" localSheetId="22">#REF!</definedName>
    <definedName name="mcaobocduong" localSheetId="20">#REF!</definedName>
    <definedName name="mcaobocduong" localSheetId="4">#REF!</definedName>
    <definedName name="mcaobocduong" localSheetId="8">#REF!</definedName>
    <definedName name="mcaobocduong" localSheetId="17">#REF!</definedName>
    <definedName name="mcaobocduong" localSheetId="18">#REF!</definedName>
    <definedName name="mcaobocduong">#REF!</definedName>
    <definedName name="mcaoda" localSheetId="22">#REF!</definedName>
    <definedName name="mcaoda" localSheetId="20">#REF!</definedName>
    <definedName name="mcaoda" localSheetId="4">#REF!</definedName>
    <definedName name="mcaoda" localSheetId="8">#REF!</definedName>
    <definedName name="mcaoda" localSheetId="17">#REF!</definedName>
    <definedName name="mcaoda" localSheetId="18">#REF!</definedName>
    <definedName name="mcaoda">#REF!</definedName>
    <definedName name="mcap" localSheetId="22">#REF!</definedName>
    <definedName name="mcap" localSheetId="20">#REF!</definedName>
    <definedName name="mcap" localSheetId="4">#REF!</definedName>
    <definedName name="mcap" localSheetId="8">#REF!</definedName>
    <definedName name="mcap" localSheetId="17">#REF!</definedName>
    <definedName name="mcap" localSheetId="18">#REF!</definedName>
    <definedName name="mcap">#REF!</definedName>
    <definedName name="mcatbt7.5kw" localSheetId="22">#REF!</definedName>
    <definedName name="mcatbt7.5kw" localSheetId="20">#REF!</definedName>
    <definedName name="mcatbt7.5kw" localSheetId="4">#REF!</definedName>
    <definedName name="mcatbt7.5kw" localSheetId="8">#REF!</definedName>
    <definedName name="mcatbt7.5kw" localSheetId="17">#REF!</definedName>
    <definedName name="mcatbt7.5kw" localSheetId="18">#REF!</definedName>
    <definedName name="mcatbt7.5kw">#REF!</definedName>
    <definedName name="mcatcap" localSheetId="22">#REF!</definedName>
    <definedName name="mcatcap" localSheetId="20">#REF!</definedName>
    <definedName name="mcatcap" localSheetId="4">#REF!</definedName>
    <definedName name="mcatcap" localSheetId="8">#REF!</definedName>
    <definedName name="mcatcap" localSheetId="17">#REF!</definedName>
    <definedName name="mcatcap" localSheetId="18">#REF!</definedName>
    <definedName name="mcatcap">#REF!</definedName>
    <definedName name="mcatton5kw" localSheetId="22">#REF!</definedName>
    <definedName name="mcatton5kw" localSheetId="20">#REF!</definedName>
    <definedName name="mcatton5kw" localSheetId="4">#REF!</definedName>
    <definedName name="mcatton5kw" localSheetId="8">#REF!</definedName>
    <definedName name="mcatton5kw" localSheetId="17">#REF!</definedName>
    <definedName name="mcatton5kw" localSheetId="18">#REF!</definedName>
    <definedName name="mcatton5kw">#REF!</definedName>
    <definedName name="mcbt" localSheetId="22">#REF!</definedName>
    <definedName name="mcbt" localSheetId="20">#REF!</definedName>
    <definedName name="mcbt" localSheetId="4">#REF!</definedName>
    <definedName name="mcbt" localSheetId="8">#REF!</definedName>
    <definedName name="mcbt" localSheetId="17">#REF!</definedName>
    <definedName name="mcbt" localSheetId="18">#REF!</definedName>
    <definedName name="mcbt">#REF!</definedName>
    <definedName name="mcuakl2.7kw" localSheetId="22">#REF!</definedName>
    <definedName name="mcuakl2.7kw" localSheetId="20">#REF!</definedName>
    <definedName name="mcuakl2.7kw" localSheetId="4">#REF!</definedName>
    <definedName name="mcuakl2.7kw" localSheetId="8">#REF!</definedName>
    <definedName name="mcuakl2.7kw" localSheetId="17">#REF!</definedName>
    <definedName name="mcuakl2.7kw" localSheetId="18">#REF!</definedName>
    <definedName name="mcuakl2.7kw">#REF!</definedName>
    <definedName name="mdamcamtay" localSheetId="22">#REF!</definedName>
    <definedName name="mdamcamtay" localSheetId="20">#REF!</definedName>
    <definedName name="mdamcamtay" localSheetId="4">#REF!</definedName>
    <definedName name="mdamcamtay" localSheetId="8">#REF!</definedName>
    <definedName name="mdamcamtay" localSheetId="17">#REF!</definedName>
    <definedName name="mdamcamtay" localSheetId="18">#REF!</definedName>
    <definedName name="mdamcamtay">#REF!</definedName>
    <definedName name="mdaogauday" localSheetId="22">#REF!</definedName>
    <definedName name="mdaogauday" localSheetId="20">#REF!</definedName>
    <definedName name="mdaogauday" localSheetId="4">#REF!</definedName>
    <definedName name="mdaogauday" localSheetId="8">#REF!</definedName>
    <definedName name="mdaogauday" localSheetId="17">#REF!</definedName>
    <definedName name="mdaogauday" localSheetId="18">#REF!</definedName>
    <definedName name="mdaogauday">#REF!</definedName>
    <definedName name="mdatduongong" localSheetId="22">#REF!</definedName>
    <definedName name="mdatduongong" localSheetId="20">#REF!</definedName>
    <definedName name="mdatduongong" localSheetId="4">#REF!</definedName>
    <definedName name="mdatduongong" localSheetId="8">#REF!</definedName>
    <definedName name="mdatduongong" localSheetId="17">#REF!</definedName>
    <definedName name="mdatduongong" localSheetId="18">#REF!</definedName>
    <definedName name="mdatduongong">#REF!</definedName>
    <definedName name="mdbh" localSheetId="22">#REF!</definedName>
    <definedName name="mdbh" localSheetId="20">#REF!</definedName>
    <definedName name="mdbh" localSheetId="4">#REF!</definedName>
    <definedName name="mdbh" localSheetId="8">#REF!</definedName>
    <definedName name="mdbh" localSheetId="17">#REF!</definedName>
    <definedName name="mdbh" localSheetId="18">#REF!</definedName>
    <definedName name="mdbh">#REF!</definedName>
    <definedName name="mdbx.dien" localSheetId="22">#REF!</definedName>
    <definedName name="mdbx.dien" localSheetId="20">#REF!</definedName>
    <definedName name="mdbx.dien" localSheetId="4">#REF!</definedName>
    <definedName name="mdbx.dien" localSheetId="8">#REF!</definedName>
    <definedName name="mdbx.dien" localSheetId="17">#REF!</definedName>
    <definedName name="mdbx.dien" localSheetId="18">#REF!</definedName>
    <definedName name="mdbx.dien">#REF!</definedName>
    <definedName name="mdbx.diezel" localSheetId="22">#REF!</definedName>
    <definedName name="mdbx.diezel" localSheetId="20">#REF!</definedName>
    <definedName name="mdbx.diezel" localSheetId="4">#REF!</definedName>
    <definedName name="mdbx.diezel" localSheetId="8">#REF!</definedName>
    <definedName name="mdbx.diezel" localSheetId="17">#REF!</definedName>
    <definedName name="mdbx.diezel" localSheetId="18">#REF!</definedName>
    <definedName name="mdbx.diezel">#REF!</definedName>
    <definedName name="me" localSheetId="22">#REF!</definedName>
    <definedName name="me" localSheetId="20">#REF!</definedName>
    <definedName name="me" localSheetId="4">#REF!</definedName>
    <definedName name="me" localSheetId="8">#REF!</definedName>
    <definedName name="me" localSheetId="17">#REF!</definedName>
    <definedName name="me" localSheetId="18">#REF!</definedName>
    <definedName name="me">#REF!</definedName>
    <definedName name="mepcocsau" localSheetId="22">#REF!</definedName>
    <definedName name="mepcocsau" localSheetId="20">#REF!</definedName>
    <definedName name="mepcocsau" localSheetId="4">#REF!</definedName>
    <definedName name="mepcocsau" localSheetId="8">#REF!</definedName>
    <definedName name="mepcocsau" localSheetId="17">#REF!</definedName>
    <definedName name="mepcocsau" localSheetId="18">#REF!</definedName>
    <definedName name="mepcocsau">#REF!</definedName>
    <definedName name="mepcoctruoc" localSheetId="22">#REF!</definedName>
    <definedName name="mepcoctruoc" localSheetId="20">#REF!</definedName>
    <definedName name="mepcoctruoc" localSheetId="4">#REF!</definedName>
    <definedName name="mepcoctruoc" localSheetId="8">#REF!</definedName>
    <definedName name="mepcoctruoc" localSheetId="17">#REF!</definedName>
    <definedName name="mepcoctruoc" localSheetId="18">#REF!</definedName>
    <definedName name="mepcoctruoc">#REF!</definedName>
    <definedName name="mepthuyluc130t" localSheetId="22">#REF!</definedName>
    <definedName name="mepthuyluc130t" localSheetId="20">#REF!</definedName>
    <definedName name="mepthuyluc130t" localSheetId="4">#REF!</definedName>
    <definedName name="mepthuyluc130t" localSheetId="8">#REF!</definedName>
    <definedName name="mepthuyluc130t" localSheetId="17">#REF!</definedName>
    <definedName name="mepthuyluc130t" localSheetId="18">#REF!</definedName>
    <definedName name="mepthuyluc130t">#REF!</definedName>
    <definedName name="metalguardrail" localSheetId="1">#REF!</definedName>
    <definedName name="metalguardrail" localSheetId="24">#REF!</definedName>
    <definedName name="MG_A" localSheetId="22">#REF!</definedName>
    <definedName name="MG_A" localSheetId="20">#REF!</definedName>
    <definedName name="MG_A" localSheetId="4">#REF!</definedName>
    <definedName name="MG_A" localSheetId="8">#REF!</definedName>
    <definedName name="MG_A" localSheetId="17">#REF!</definedName>
    <definedName name="MG_A" localSheetId="18">#REF!</definedName>
    <definedName name="MG_A">#REF!</definedName>
    <definedName name="mh" localSheetId="22">#REF!</definedName>
    <definedName name="mh" localSheetId="20">#REF!</definedName>
    <definedName name="mh" localSheetId="4">#REF!</definedName>
    <definedName name="mh" localSheetId="8">#REF!</definedName>
    <definedName name="mh" localSheetId="17">#REF!</definedName>
    <definedName name="mh" localSheetId="18">#REF!</definedName>
    <definedName name="mh">#REF!</definedName>
    <definedName name="mhancatduoinuoc" localSheetId="22">#REF!</definedName>
    <definedName name="mhancatduoinuoc" localSheetId="20">#REF!</definedName>
    <definedName name="mhancatduoinuoc" localSheetId="4">#REF!</definedName>
    <definedName name="mhancatduoinuoc" localSheetId="8">#REF!</definedName>
    <definedName name="mhancatduoinuoc" localSheetId="17">#REF!</definedName>
    <definedName name="mhancatduoinuoc" localSheetId="18">#REF!</definedName>
    <definedName name="mhancatduoinuoc">#REF!</definedName>
    <definedName name="mhandien.diezel" localSheetId="22">#REF!</definedName>
    <definedName name="mhandien.diezel" localSheetId="20">#REF!</definedName>
    <definedName name="mhandien.diezel" localSheetId="4">#REF!</definedName>
    <definedName name="mhandien.diezel" localSheetId="8">#REF!</definedName>
    <definedName name="mhandien.diezel" localSheetId="17">#REF!</definedName>
    <definedName name="mhandien.diezel" localSheetId="18">#REF!</definedName>
    <definedName name="mhandien.diezel">#REF!</definedName>
    <definedName name="mhandien.xang" localSheetId="22">#REF!</definedName>
    <definedName name="mhandien.xang" localSheetId="20">#REF!</definedName>
    <definedName name="mhandien.xang" localSheetId="4">#REF!</definedName>
    <definedName name="mhandien.xang" localSheetId="8">#REF!</definedName>
    <definedName name="mhandien.xang" localSheetId="17">#REF!</definedName>
    <definedName name="mhandien.xang" localSheetId="18">#REF!</definedName>
    <definedName name="mhandien.xang">#REF!</definedName>
    <definedName name="mhanhoi" localSheetId="22">#REF!</definedName>
    <definedName name="mhanhoi" localSheetId="20">#REF!</definedName>
    <definedName name="mhanhoi" localSheetId="4">#REF!</definedName>
    <definedName name="mhanhoi" localSheetId="8">#REF!</definedName>
    <definedName name="mhanhoi" localSheetId="17">#REF!</definedName>
    <definedName name="mhanhoi" localSheetId="18">#REF!</definedName>
    <definedName name="mhanhoi">#REF!</definedName>
    <definedName name="mhannhiet" localSheetId="22">#REF!</definedName>
    <definedName name="mhannhiet" localSheetId="20">#REF!</definedName>
    <definedName name="mhannhiet" localSheetId="4">#REF!</definedName>
    <definedName name="mhannhiet" localSheetId="8">#REF!</definedName>
    <definedName name="mhannhiet" localSheetId="17">#REF!</definedName>
    <definedName name="mhannhiet" localSheetId="18">#REF!</definedName>
    <definedName name="mhannhiet">#REF!</definedName>
    <definedName name="mkeobanhhoi" localSheetId="22">#REF!</definedName>
    <definedName name="mkeobanhhoi" localSheetId="20">#REF!</definedName>
    <definedName name="mkeobanhhoi" localSheetId="4">#REF!</definedName>
    <definedName name="mkeobanhhoi" localSheetId="8">#REF!</definedName>
    <definedName name="mkeobanhhoi" localSheetId="17">#REF!</definedName>
    <definedName name="mkeobanhhoi" localSheetId="18">#REF!</definedName>
    <definedName name="mkeobanhhoi">#REF!</definedName>
    <definedName name="mkeobanhxich" localSheetId="22">#REF!</definedName>
    <definedName name="mkeobanhxich" localSheetId="20">#REF!</definedName>
    <definedName name="mkeobanhxich" localSheetId="4">#REF!</definedName>
    <definedName name="mkeobanhxich" localSheetId="8">#REF!</definedName>
    <definedName name="mkeobanhxich" localSheetId="17">#REF!</definedName>
    <definedName name="mkeobanhxich" localSheetId="18">#REF!</definedName>
    <definedName name="mkeobanhxich">#REF!</definedName>
    <definedName name="mkhoancocnhoi" localSheetId="22">#REF!</definedName>
    <definedName name="mkhoancocnhoi" localSheetId="20">#REF!</definedName>
    <definedName name="mkhoancocnhoi" localSheetId="4">#REF!</definedName>
    <definedName name="mkhoancocnhoi" localSheetId="8">#REF!</definedName>
    <definedName name="mkhoancocnhoi" localSheetId="17">#REF!</definedName>
    <definedName name="mkhoancocnhoi" localSheetId="18">#REF!</definedName>
    <definedName name="mkhoancocnhoi">#REF!</definedName>
    <definedName name="mkhoancocnhoied" localSheetId="22">#REF!</definedName>
    <definedName name="mkhoancocnhoied" localSheetId="20">#REF!</definedName>
    <definedName name="mkhoancocnhoied" localSheetId="4">#REF!</definedName>
    <definedName name="mkhoancocnhoied" localSheetId="8">#REF!</definedName>
    <definedName name="mkhoancocnhoied" localSheetId="17">#REF!</definedName>
    <definedName name="mkhoancocnhoied" localSheetId="18">#REF!</definedName>
    <definedName name="mkhoancocnhoied">#REF!</definedName>
    <definedName name="mkhoancomomentxoay200knm" localSheetId="22">#REF!</definedName>
    <definedName name="mkhoancomomentxoay200knm" localSheetId="20">#REF!</definedName>
    <definedName name="mkhoancomomentxoay200knm" localSheetId="4">#REF!</definedName>
    <definedName name="mkhoancomomentxoay200knm" localSheetId="8">#REF!</definedName>
    <definedName name="mkhoancomomentxoay200knm" localSheetId="17">#REF!</definedName>
    <definedName name="mkhoancomomentxoay200knm" localSheetId="18">#REF!</definedName>
    <definedName name="mkhoancomomentxoay200knm">#REF!</definedName>
    <definedName name="mkhoandapcap" localSheetId="22">#REF!</definedName>
    <definedName name="mkhoandapcap" localSheetId="20">#REF!</definedName>
    <definedName name="mkhoandapcap" localSheetId="4">#REF!</definedName>
    <definedName name="mkhoandapcap" localSheetId="8">#REF!</definedName>
    <definedName name="mkhoandapcap" localSheetId="17">#REF!</definedName>
    <definedName name="mkhoandapcap" localSheetId="18">#REF!</definedName>
    <definedName name="mkhoandapcap">#REF!</definedName>
    <definedName name="mkhoandapxoay.dien" localSheetId="22">#REF!</definedName>
    <definedName name="mkhoandapxoay.dien" localSheetId="20">#REF!</definedName>
    <definedName name="mkhoandapxoay.dien" localSheetId="4">#REF!</definedName>
    <definedName name="mkhoandapxoay.dien" localSheetId="8">#REF!</definedName>
    <definedName name="mkhoandapxoay.dien" localSheetId="17">#REF!</definedName>
    <definedName name="mkhoandapxoay.dien" localSheetId="18">#REF!</definedName>
    <definedName name="mkhoandapxoay.dien">#REF!</definedName>
    <definedName name="mkhoandapxoay.diezel" localSheetId="22">#REF!</definedName>
    <definedName name="mkhoandapxoay.diezel" localSheetId="20">#REF!</definedName>
    <definedName name="mkhoandapxoay.diezel" localSheetId="4">#REF!</definedName>
    <definedName name="mkhoandapxoay.diezel" localSheetId="8">#REF!</definedName>
    <definedName name="mkhoandapxoay.diezel" localSheetId="17">#REF!</definedName>
    <definedName name="mkhoandapxoay.diezel" localSheetId="18">#REF!</definedName>
    <definedName name="mkhoandapxoay.diezel">#REF!</definedName>
    <definedName name="mkhoandatdacamtay" localSheetId="22">#REF!</definedName>
    <definedName name="mkhoandatdacamtay" localSheetId="20">#REF!</definedName>
    <definedName name="mkhoandatdacamtay" localSheetId="4">#REF!</definedName>
    <definedName name="mkhoandatdacamtay" localSheetId="8">#REF!</definedName>
    <definedName name="mkhoandatdacamtay" localSheetId="17">#REF!</definedName>
    <definedName name="mkhoandatdacamtay" localSheetId="18">#REF!</definedName>
    <definedName name="mkhoandatdacamtay">#REF!</definedName>
    <definedName name="mkhoandatduongongngam" localSheetId="22">#REF!</definedName>
    <definedName name="mkhoandatduongongngam" localSheetId="20">#REF!</definedName>
    <definedName name="mkhoandatduongongngam" localSheetId="4">#REF!</definedName>
    <definedName name="mkhoandatduongongngam" localSheetId="8">#REF!</definedName>
    <definedName name="mkhoandatduongongngam" localSheetId="17">#REF!</definedName>
    <definedName name="mkhoandatduongongngam" localSheetId="18">#REF!</definedName>
    <definedName name="mkhoandatduongongngam">#REF!</definedName>
    <definedName name="mkhoandung" localSheetId="22">#REF!</definedName>
    <definedName name="mkhoandung" localSheetId="20">#REF!</definedName>
    <definedName name="mkhoandung" localSheetId="4">#REF!</definedName>
    <definedName name="mkhoandung" localSheetId="8">#REF!</definedName>
    <definedName name="mkhoandung" localSheetId="17">#REF!</definedName>
    <definedName name="mkhoandung" localSheetId="18">#REF!</definedName>
    <definedName name="mkhoandung">#REF!</definedName>
    <definedName name="mkhoangieng.dapcap" localSheetId="22">#REF!</definedName>
    <definedName name="mkhoangieng.dapcap" localSheetId="20">#REF!</definedName>
    <definedName name="mkhoangieng.dapcap" localSheetId="4">#REF!</definedName>
    <definedName name="mkhoangieng.dapcap" localSheetId="8">#REF!</definedName>
    <definedName name="mkhoangieng.dapcap" localSheetId="17">#REF!</definedName>
    <definedName name="mkhoangieng.dapcap" localSheetId="18">#REF!</definedName>
    <definedName name="mkhoangieng.dapcap">#REF!</definedName>
    <definedName name="mkhoangieng.xoay" localSheetId="22">#REF!</definedName>
    <definedName name="mkhoangieng.xoay" localSheetId="20">#REF!</definedName>
    <definedName name="mkhoangieng.xoay" localSheetId="4">#REF!</definedName>
    <definedName name="mkhoangieng.xoay" localSheetId="8">#REF!</definedName>
    <definedName name="mkhoangieng.xoay" localSheetId="17">#REF!</definedName>
    <definedName name="mkhoangieng.xoay" localSheetId="18">#REF!</definedName>
    <definedName name="mkhoangieng.xoay">#REF!</definedName>
    <definedName name="mkhoanham" localSheetId="22">#REF!</definedName>
    <definedName name="mkhoanham" localSheetId="20">#REF!</definedName>
    <definedName name="mkhoanham" localSheetId="4">#REF!</definedName>
    <definedName name="mkhoanham" localSheetId="8">#REF!</definedName>
    <definedName name="mkhoanham" localSheetId="17">#REF!</definedName>
    <definedName name="mkhoanham" localSheetId="18">#REF!</definedName>
    <definedName name="mkhoanham">#REF!</definedName>
    <definedName name="mkhoanneo" localSheetId="22">#REF!</definedName>
    <definedName name="mkhoanneo" localSheetId="20">#REF!</definedName>
    <definedName name="mkhoanneo" localSheetId="4">#REF!</definedName>
    <definedName name="mkhoanneo" localSheetId="8">#REF!</definedName>
    <definedName name="mkhoanneo" localSheetId="17">#REF!</definedName>
    <definedName name="mkhoanneo" localSheetId="18">#REF!</definedName>
    <definedName name="mkhoanneo">#REF!</definedName>
    <definedName name="mkhoannguoc" localSheetId="22">#REF!</definedName>
    <definedName name="mkhoannguoc" localSheetId="20">#REF!</definedName>
    <definedName name="mkhoannguoc" localSheetId="4">#REF!</definedName>
    <definedName name="mkhoannguoc" localSheetId="8">#REF!</definedName>
    <definedName name="mkhoannguoc" localSheetId="17">#REF!</definedName>
    <definedName name="mkhoannguoc" localSheetId="18">#REF!</definedName>
    <definedName name="mkhoannguoc">#REF!</definedName>
    <definedName name="mkhoanxoaycau.dien" localSheetId="22">#REF!</definedName>
    <definedName name="mkhoanxoaycau.dien" localSheetId="20">#REF!</definedName>
    <definedName name="mkhoanxoaycau.dien" localSheetId="4">#REF!</definedName>
    <definedName name="mkhoanxoaycau.dien" localSheetId="8">#REF!</definedName>
    <definedName name="mkhoanxoaycau.dien" localSheetId="17">#REF!</definedName>
    <definedName name="mkhoanxoaycau.dien" localSheetId="18">#REF!</definedName>
    <definedName name="mkhoanxoaycau.dien">#REF!</definedName>
    <definedName name="mkhoanxoaycau.diezel" localSheetId="22">#REF!</definedName>
    <definedName name="mkhoanxoaycau.diezel" localSheetId="20">#REF!</definedName>
    <definedName name="mkhoanxoaycau.diezel" localSheetId="4">#REF!</definedName>
    <definedName name="mkhoanxoaycau.diezel" localSheetId="8">#REF!</definedName>
    <definedName name="mkhoanxoaycau.diezel" localSheetId="17">#REF!</definedName>
    <definedName name="mkhoanxoaycau.diezel" localSheetId="18">#REF!</definedName>
    <definedName name="mkhoanxoaycau.diezel">#REF!</definedName>
    <definedName name="mkhoanxoaydaptuhanh.diezel" localSheetId="22">#REF!</definedName>
    <definedName name="mkhoanxoaydaptuhanh.diezel" localSheetId="20">#REF!</definedName>
    <definedName name="mkhoanxoaydaptuhanh.diezel" localSheetId="4">#REF!</definedName>
    <definedName name="mkhoanxoaydaptuhanh.diezel" localSheetId="8">#REF!</definedName>
    <definedName name="mkhoanxoaydaptuhanh.diezel" localSheetId="17">#REF!</definedName>
    <definedName name="mkhoanxoaydaptuhanh.diezel" localSheetId="18">#REF!</definedName>
    <definedName name="mkhoanxoaydaptuhanh.diezel">#REF!</definedName>
    <definedName name="mkhoanxoaydaptuhanh.khinen" localSheetId="22">#REF!</definedName>
    <definedName name="mkhoanxoaydaptuhanh.khinen" localSheetId="20">#REF!</definedName>
    <definedName name="mkhoanxoaydaptuhanh.khinen" localSheetId="4">#REF!</definedName>
    <definedName name="mkhoanxoaydaptuhanh.khinen" localSheetId="8">#REF!</definedName>
    <definedName name="mkhoanxoaydaptuhanh.khinen" localSheetId="17">#REF!</definedName>
    <definedName name="mkhoanxoaydaptuhanh.khinen" localSheetId="18">#REF!</definedName>
    <definedName name="mkhoanxoaydaptuhanh.khinen">#REF!</definedName>
    <definedName name="mkhoanyg60" localSheetId="22">#REF!</definedName>
    <definedName name="mkhoanyg60" localSheetId="20">#REF!</definedName>
    <definedName name="mkhoanyg60" localSheetId="4">#REF!</definedName>
    <definedName name="mkhoanyg60" localSheetId="8">#REF!</definedName>
    <definedName name="mkhoanyg60" localSheetId="17">#REF!</definedName>
    <definedName name="mkhoanyg60" localSheetId="18">#REF!</definedName>
    <definedName name="mkhoanyg60">#REF!</definedName>
    <definedName name="mktramoihan" localSheetId="22">#REF!</definedName>
    <definedName name="mktramoihan" localSheetId="20">#REF!</definedName>
    <definedName name="mktramoihan" localSheetId="4">#REF!</definedName>
    <definedName name="mktramoihan" localSheetId="8">#REF!</definedName>
    <definedName name="mktramoihan" localSheetId="17">#REF!</definedName>
    <definedName name="mktramoihan" localSheetId="18">#REF!</definedName>
    <definedName name="mktramoihan">#REF!</definedName>
    <definedName name="mlocbentonit" localSheetId="22">#REF!</definedName>
    <definedName name="mlocbentonit" localSheetId="20">#REF!</definedName>
    <definedName name="mlocbentonit" localSheetId="4">#REF!</definedName>
    <definedName name="mlocbentonit" localSheetId="8">#REF!</definedName>
    <definedName name="mlocbentonit" localSheetId="17">#REF!</definedName>
    <definedName name="mlocbentonit" localSheetId="18">#REF!</definedName>
    <definedName name="mlocbentonit">#REF!</definedName>
    <definedName name="mlocton5kw" localSheetId="22">#REF!</definedName>
    <definedName name="mlocton5kw" localSheetId="20">#REF!</definedName>
    <definedName name="mlocton5kw" localSheetId="4">#REF!</definedName>
    <definedName name="mlocton5kw" localSheetId="8">#REF!</definedName>
    <definedName name="mlocton5kw" localSheetId="17">#REF!</definedName>
    <definedName name="mlocton5kw" localSheetId="18">#REF!</definedName>
    <definedName name="mlocton5kw">#REF!</definedName>
    <definedName name="mluoncap" localSheetId="22">#REF!</definedName>
    <definedName name="mluoncap" localSheetId="20">#REF!</definedName>
    <definedName name="mluoncap" localSheetId="4">#REF!</definedName>
    <definedName name="mluoncap" localSheetId="8">#REF!</definedName>
    <definedName name="mluoncap" localSheetId="17">#REF!</definedName>
    <definedName name="mluoncap" localSheetId="18">#REF!</definedName>
    <definedName name="mluoncap">#REF!</definedName>
    <definedName name="mmai" localSheetId="22">#REF!</definedName>
    <definedName name="mmai" localSheetId="20">#REF!</definedName>
    <definedName name="mmai" localSheetId="4">#REF!</definedName>
    <definedName name="mmai" localSheetId="8">#REF!</definedName>
    <definedName name="mmai" localSheetId="17">#REF!</definedName>
    <definedName name="mmai" localSheetId="18">#REF!</definedName>
    <definedName name="mmai">#REF!</definedName>
    <definedName name="mnangpvutcham" localSheetId="22">#REF!</definedName>
    <definedName name="mnangpvutcham" localSheetId="20">#REF!</definedName>
    <definedName name="mnangpvutcham" localSheetId="4">#REF!</definedName>
    <definedName name="mnangpvutcham" localSheetId="8">#REF!</definedName>
    <definedName name="mnangpvutcham" localSheetId="17">#REF!</definedName>
    <definedName name="mnangpvutcham" localSheetId="18">#REF!</definedName>
    <definedName name="mnangpvutcham">#REF!</definedName>
    <definedName name="mnenkhi.dien" localSheetId="22">#REF!</definedName>
    <definedName name="mnenkhi.dien" localSheetId="20">#REF!</definedName>
    <definedName name="mnenkhi.dien" localSheetId="4">#REF!</definedName>
    <definedName name="mnenkhi.dien" localSheetId="8">#REF!</definedName>
    <definedName name="mnenkhi.dien" localSheetId="17">#REF!</definedName>
    <definedName name="mnenkhi.dien" localSheetId="18">#REF!</definedName>
    <definedName name="mnenkhi.dien">#REF!</definedName>
    <definedName name="mnenkhi.diezel" localSheetId="22">#REF!</definedName>
    <definedName name="mnenkhi.diezel" localSheetId="20">#REF!</definedName>
    <definedName name="mnenkhi.diezel" localSheetId="4">#REF!</definedName>
    <definedName name="mnenkhi.diezel" localSheetId="8">#REF!</definedName>
    <definedName name="mnenkhi.diezel" localSheetId="17">#REF!</definedName>
    <definedName name="mnenkhi.diezel" localSheetId="18">#REF!</definedName>
    <definedName name="mnenkhi.diezel">#REF!</definedName>
    <definedName name="mnenkhi.xang" localSheetId="22">#REF!</definedName>
    <definedName name="mnenkhi.xang" localSheetId="20">#REF!</definedName>
    <definedName name="mnenkhi.xang" localSheetId="4">#REF!</definedName>
    <definedName name="mnenkhi.xang" localSheetId="8">#REF!</definedName>
    <definedName name="mnenkhi.xang" localSheetId="17">#REF!</definedName>
    <definedName name="mnenkhi.xang" localSheetId="18">#REF!</definedName>
    <definedName name="mnenkhi.xang">#REF!</definedName>
    <definedName name="mnenthuduongong" localSheetId="22">#REF!</definedName>
    <definedName name="mnenthuduongong" localSheetId="20">#REF!</definedName>
    <definedName name="mnenthuduongong" localSheetId="4">#REF!</definedName>
    <definedName name="mnenthuduongong" localSheetId="8">#REF!</definedName>
    <definedName name="mnenthuduongong" localSheetId="17">#REF!</definedName>
    <definedName name="mnenthuduongong" localSheetId="18">#REF!</definedName>
    <definedName name="mnenthuduongong">#REF!</definedName>
    <definedName name="mnghiendadidong" localSheetId="22">#REF!</definedName>
    <definedName name="mnghiendadidong" localSheetId="20">#REF!</definedName>
    <definedName name="mnghiendadidong" localSheetId="4">#REF!</definedName>
    <definedName name="mnghiendadidong" localSheetId="8">#REF!</definedName>
    <definedName name="mnghiendadidong" localSheetId="17">#REF!</definedName>
    <definedName name="mnghiendadidong" localSheetId="18">#REF!</definedName>
    <definedName name="mnghiendadidong">#REF!</definedName>
    <definedName name="mnghiendatho" localSheetId="22">#REF!</definedName>
    <definedName name="mnghiendatho" localSheetId="20">#REF!</definedName>
    <definedName name="mnghiendatho" localSheetId="4">#REF!</definedName>
    <definedName name="mnghiendatho" localSheetId="8">#REF!</definedName>
    <definedName name="mnghiendatho" localSheetId="17">#REF!</definedName>
    <definedName name="mnghiendatho" localSheetId="18">#REF!</definedName>
    <definedName name="mnghiendatho">#REF!</definedName>
    <definedName name="mnkhi" localSheetId="22">#REF!</definedName>
    <definedName name="mnkhi" localSheetId="20">#REF!</definedName>
    <definedName name="mnkhi" localSheetId="4">#REF!</definedName>
    <definedName name="mnkhi" localSheetId="8">#REF!</definedName>
    <definedName name="mnkhi" localSheetId="17">#REF!</definedName>
    <definedName name="mnkhi" localSheetId="18">#REF!</definedName>
    <definedName name="mnkhi">#REF!</definedName>
    <definedName name="moi" localSheetId="24" hidden="1">{"'Sheet1'!$L$16"}</definedName>
    <definedName name="monument" localSheetId="1">#REF!</definedName>
    <definedName name="monument" localSheetId="24">#REF!</definedName>
    <definedName name="Morong" localSheetId="22">#REF!</definedName>
    <definedName name="Morong" localSheetId="20">#REF!</definedName>
    <definedName name="Morong" localSheetId="4">#REF!</definedName>
    <definedName name="Morong" localSheetId="8">#REF!</definedName>
    <definedName name="Morong" localSheetId="17">#REF!</definedName>
    <definedName name="Morong" localSheetId="18">#REF!</definedName>
    <definedName name="Morong">#REF!</definedName>
    <definedName name="Morong4054_85" localSheetId="22">#REF!</definedName>
    <definedName name="Morong4054_85" localSheetId="20">#REF!</definedName>
    <definedName name="Morong4054_85" localSheetId="4">#REF!</definedName>
    <definedName name="Morong4054_85" localSheetId="8">#REF!</definedName>
    <definedName name="Morong4054_85" localSheetId="17">#REF!</definedName>
    <definedName name="Morong4054_85" localSheetId="18">#REF!</definedName>
    <definedName name="Morong4054_85">#REF!</definedName>
    <definedName name="morong4054_98" localSheetId="22">#REF!</definedName>
    <definedName name="morong4054_98" localSheetId="20">#REF!</definedName>
    <definedName name="morong4054_98" localSheetId="4">#REF!</definedName>
    <definedName name="morong4054_98" localSheetId="8">#REF!</definedName>
    <definedName name="morong4054_98" localSheetId="17">#REF!</definedName>
    <definedName name="morong4054_98" localSheetId="18">#REF!</definedName>
    <definedName name="morong4054_98">#REF!</definedName>
    <definedName name="mortar">Mortar!$C$6:$K$146</definedName>
    <definedName name="MortarMixer80l" localSheetId="1">#REF!</definedName>
    <definedName name="MortarMixer80l" localSheetId="24">#REF!</definedName>
    <definedName name="MortarPump2m3h" localSheetId="1">#REF!</definedName>
    <definedName name="MortarPump2m3h" localSheetId="24">#REF!</definedName>
    <definedName name="Motorgrader108" localSheetId="1">#REF!</definedName>
    <definedName name="Motorgrader108" localSheetId="24">#REF!</definedName>
    <definedName name="mphatdien" localSheetId="22">#REF!</definedName>
    <definedName name="mphatdien" localSheetId="20">#REF!</definedName>
    <definedName name="mphatdien" localSheetId="4">#REF!</definedName>
    <definedName name="mphatdien" localSheetId="8">#REF!</definedName>
    <definedName name="mphatdien" localSheetId="17">#REF!</definedName>
    <definedName name="mphatdien" localSheetId="18">#REF!</definedName>
    <definedName name="mphatdien">#REF!</definedName>
    <definedName name="mphatdien2.5.3kw" localSheetId="22">#REF!</definedName>
    <definedName name="mphatdien2.5.3kw" localSheetId="20">#REF!</definedName>
    <definedName name="mphatdien2.5.3kw" localSheetId="4">#REF!</definedName>
    <definedName name="mphatdien2.5.3kw" localSheetId="8">#REF!</definedName>
    <definedName name="mphatdien2.5.3kw" localSheetId="17">#REF!</definedName>
    <definedName name="mphatdien2.5.3kw" localSheetId="18">#REF!</definedName>
    <definedName name="mphatdien2.5.3kw">#REF!</definedName>
    <definedName name="mphay7kw" localSheetId="22">#REF!</definedName>
    <definedName name="mphay7kw" localSheetId="20">#REF!</definedName>
    <definedName name="mphay7kw" localSheetId="4">#REF!</definedName>
    <definedName name="mphay7kw" localSheetId="8">#REF!</definedName>
    <definedName name="mphay7kw" localSheetId="17">#REF!</definedName>
    <definedName name="mphay7kw" localSheetId="18">#REF!</definedName>
    <definedName name="mphay7kw">#REF!</definedName>
    <definedName name="mphuncat" localSheetId="22">#REF!</definedName>
    <definedName name="mphuncat" localSheetId="20">#REF!</definedName>
    <definedName name="mphuncat" localSheetId="4">#REF!</definedName>
    <definedName name="mphuncat" localSheetId="8">#REF!</definedName>
    <definedName name="mphuncat" localSheetId="17">#REF!</definedName>
    <definedName name="mphuncat" localSheetId="18">#REF!</definedName>
    <definedName name="mphuncat">#REF!</definedName>
    <definedName name="mphunnhuaduong" localSheetId="22">#REF!</definedName>
    <definedName name="mphunnhuaduong" localSheetId="20">#REF!</definedName>
    <definedName name="mphunnhuaduong" localSheetId="4">#REF!</definedName>
    <definedName name="mphunnhuaduong" localSheetId="8">#REF!</definedName>
    <definedName name="mphunnhuaduong" localSheetId="17">#REF!</definedName>
    <definedName name="mphunnhuaduong" localSheetId="18">#REF!</definedName>
    <definedName name="mphunnhuaduong">#REF!</definedName>
    <definedName name="mphunson" localSheetId="22">#REF!</definedName>
    <definedName name="mphunson" localSheetId="20">#REF!</definedName>
    <definedName name="mphunson" localSheetId="4">#REF!</definedName>
    <definedName name="mphunson" localSheetId="8">#REF!</definedName>
    <definedName name="mphunson" localSheetId="17">#REF!</definedName>
    <definedName name="mphunson" localSheetId="18">#REF!</definedName>
    <definedName name="mphunson">#REF!</definedName>
    <definedName name="mphunvay" localSheetId="22">#REF!</definedName>
    <definedName name="mphunvay" localSheetId="20">#REF!</definedName>
    <definedName name="mphunvay" localSheetId="4">#REF!</definedName>
    <definedName name="mphunvay" localSheetId="8">#REF!</definedName>
    <definedName name="mphunvay" localSheetId="17">#REF!</definedName>
    <definedName name="mphunvay" localSheetId="18">#REF!</definedName>
    <definedName name="mphunvay">#REF!</definedName>
    <definedName name="mquatgio" localSheetId="22">#REF!</definedName>
    <definedName name="mquatgio" localSheetId="20">#REF!</definedName>
    <definedName name="mquatgio" localSheetId="4">#REF!</definedName>
    <definedName name="mquatgio" localSheetId="8">#REF!</definedName>
    <definedName name="mquatgio" localSheetId="17">#REF!</definedName>
    <definedName name="mquatgio" localSheetId="18">#REF!</definedName>
    <definedName name="mquatgio">#REF!</definedName>
    <definedName name="mrai" localSheetId="22">#REF!</definedName>
    <definedName name="mrai" localSheetId="20">#REF!</definedName>
    <definedName name="mrai" localSheetId="4">#REF!</definedName>
    <definedName name="mrai" localSheetId="8">#REF!</definedName>
    <definedName name="mrai" localSheetId="17">#REF!</definedName>
    <definedName name="mrai" localSheetId="18">#REF!</definedName>
    <definedName name="mrai">#REF!</definedName>
    <definedName name="mraibtn" localSheetId="22">#REF!</definedName>
    <definedName name="mraibtn" localSheetId="20">#REF!</definedName>
    <definedName name="mraibtn" localSheetId="4">#REF!</definedName>
    <definedName name="mraibtn" localSheetId="8">#REF!</definedName>
    <definedName name="mraibtn" localSheetId="17">#REF!</definedName>
    <definedName name="mraibtn" localSheetId="18">#REF!</definedName>
    <definedName name="mraibtn">#REF!</definedName>
    <definedName name="mraibtn130.140cv" localSheetId="22">#REF!</definedName>
    <definedName name="mraibtn130.140cv" localSheetId="20">#REF!</definedName>
    <definedName name="mraibtn130.140cv" localSheetId="4">#REF!</definedName>
    <definedName name="mraibtn130.140cv" localSheetId="8">#REF!</definedName>
    <definedName name="mraibtn130.140cv" localSheetId="17">#REF!</definedName>
    <definedName name="mraibtn130.140cv" localSheetId="18">#REF!</definedName>
    <definedName name="mraibtn130.140cv">#REF!</definedName>
    <definedName name="mraicpdd" localSheetId="22">#REF!</definedName>
    <definedName name="mraicpdd" localSheetId="20">#REF!</definedName>
    <definedName name="mraicpdd" localSheetId="4">#REF!</definedName>
    <definedName name="mraicpdd" localSheetId="8">#REF!</definedName>
    <definedName name="mraicpdd" localSheetId="17">#REF!</definedName>
    <definedName name="mraicpdd" localSheetId="18">#REF!</definedName>
    <definedName name="mraicpdd">#REF!</definedName>
    <definedName name="msan" localSheetId="22">#REF!</definedName>
    <definedName name="msan" localSheetId="20">#REF!</definedName>
    <definedName name="msan" localSheetId="4">#REF!</definedName>
    <definedName name="msan" localSheetId="8">#REF!</definedName>
    <definedName name="msan" localSheetId="17">#REF!</definedName>
    <definedName name="msan" localSheetId="18">#REF!</definedName>
    <definedName name="msan">#REF!</definedName>
    <definedName name="msangruada" localSheetId="22">#REF!</definedName>
    <definedName name="msangruada" localSheetId="20">#REF!</definedName>
    <definedName name="msangruada" localSheetId="4">#REF!</definedName>
    <definedName name="msangruada" localSheetId="8">#REF!</definedName>
    <definedName name="msangruada" localSheetId="17">#REF!</definedName>
    <definedName name="msangruada" localSheetId="18">#REF!</definedName>
    <definedName name="msangruada">#REF!</definedName>
    <definedName name="mtien" localSheetId="22">#REF!</definedName>
    <definedName name="mtien" localSheetId="20">#REF!</definedName>
    <definedName name="mtien" localSheetId="4">#REF!</definedName>
    <definedName name="mtien" localSheetId="8">#REF!</definedName>
    <definedName name="mtien" localSheetId="17">#REF!</definedName>
    <definedName name="mtien" localSheetId="18">#REF!</definedName>
    <definedName name="mtien">#REF!</definedName>
    <definedName name="mtien10kw" localSheetId="22">#REF!</definedName>
    <definedName name="mtien10kw" localSheetId="20">#REF!</definedName>
    <definedName name="mtien10kw" localSheetId="4">#REF!</definedName>
    <definedName name="mtien10kw" localSheetId="8">#REF!</definedName>
    <definedName name="mtien10kw" localSheetId="17">#REF!</definedName>
    <definedName name="mtien10kw" localSheetId="18">#REF!</definedName>
    <definedName name="mtien10kw">#REF!</definedName>
    <definedName name="mtronbt" localSheetId="22">#REF!</definedName>
    <definedName name="mtronbt" localSheetId="20">#REF!</definedName>
    <definedName name="mtronbt" localSheetId="4">#REF!</definedName>
    <definedName name="mtronbt" localSheetId="8">#REF!</definedName>
    <definedName name="mtronbt" localSheetId="17">#REF!</definedName>
    <definedName name="mtronbt" localSheetId="18">#REF!</definedName>
    <definedName name="mtronbt">#REF!</definedName>
    <definedName name="mtronddkhoan" localSheetId="22">#REF!</definedName>
    <definedName name="mtronddkhoan" localSheetId="20">#REF!</definedName>
    <definedName name="mtronddkhoan" localSheetId="4">#REF!</definedName>
    <definedName name="mtronddkhoan" localSheetId="8">#REF!</definedName>
    <definedName name="mtronddkhoan" localSheetId="17">#REF!</definedName>
    <definedName name="mtronddkhoan" localSheetId="18">#REF!</definedName>
    <definedName name="mtronddkhoan">#REF!</definedName>
    <definedName name="mtronvua" localSheetId="22">#REF!</definedName>
    <definedName name="mtronvua" localSheetId="20">#REF!</definedName>
    <definedName name="mtronvua" localSheetId="4">#REF!</definedName>
    <definedName name="mtronvua" localSheetId="8">#REF!</definedName>
    <definedName name="mtronvua" localSheetId="17">#REF!</definedName>
    <definedName name="mtronvua" localSheetId="18">#REF!</definedName>
    <definedName name="mtronvua">#REF!</definedName>
    <definedName name="MucDauTu" localSheetId="1">#REF!</definedName>
    <definedName name="mui" localSheetId="22">#REF!</definedName>
    <definedName name="mui" localSheetId="20">#REF!</definedName>
    <definedName name="mui" localSheetId="4">#REF!</definedName>
    <definedName name="mui" localSheetId="8">#REF!</definedName>
    <definedName name="mui" localSheetId="17">#REF!</definedName>
    <definedName name="mui" localSheetId="18">#REF!</definedName>
    <definedName name="mui">#REF!</definedName>
    <definedName name="mxlat" localSheetId="22">#REF!</definedName>
    <definedName name="mxlat" localSheetId="20">#REF!</definedName>
    <definedName name="mxlat" localSheetId="4">#REF!</definedName>
    <definedName name="mxlat" localSheetId="8">#REF!</definedName>
    <definedName name="mxlat" localSheetId="17">#REF!</definedName>
    <definedName name="mxlat" localSheetId="18">#REF!</definedName>
    <definedName name="mxlat">#REF!</definedName>
    <definedName name="mxuc" localSheetId="22">#REF!</definedName>
    <definedName name="mxuc" localSheetId="20">#REF!</definedName>
    <definedName name="mxuc" localSheetId="4">#REF!</definedName>
    <definedName name="mxuc" localSheetId="8">#REF!</definedName>
    <definedName name="mxuc" localSheetId="17">#REF!</definedName>
    <definedName name="mxuc" localSheetId="18">#REF!</definedName>
    <definedName name="mxuc">#REF!</definedName>
    <definedName name="mxucchuyendungtrongham" localSheetId="22">#REF!</definedName>
    <definedName name="mxucchuyendungtrongham" localSheetId="20">#REF!</definedName>
    <definedName name="mxucchuyendungtrongham" localSheetId="4">#REF!</definedName>
    <definedName name="mxucchuyendungtrongham" localSheetId="8">#REF!</definedName>
    <definedName name="mxucchuyendungtrongham" localSheetId="17">#REF!</definedName>
    <definedName name="mxucchuyendungtrongham" localSheetId="18">#REF!</definedName>
    <definedName name="mxucchuyendungtrongham">#REF!</definedName>
    <definedName name="mxuclat" localSheetId="22">#REF!</definedName>
    <definedName name="mxuclat" localSheetId="20">#REF!</definedName>
    <definedName name="mxuclat" localSheetId="4">#REF!</definedName>
    <definedName name="mxuclat" localSheetId="8">#REF!</definedName>
    <definedName name="mxuclat" localSheetId="17">#REF!</definedName>
    <definedName name="mxuclat" localSheetId="18">#REF!</definedName>
    <definedName name="mxuclat">#REF!</definedName>
    <definedName name="Nailhn" localSheetId="1">#REF!</definedName>
    <definedName name="Nailhn" localSheetId="24">#REF!</definedName>
    <definedName name="nc.3" localSheetId="22">#REF!</definedName>
    <definedName name="nc.3" localSheetId="20">#REF!</definedName>
    <definedName name="nc.3" localSheetId="4">#REF!</definedName>
    <definedName name="nc.3" localSheetId="8">#REF!</definedName>
    <definedName name="nc.3" localSheetId="17">#REF!</definedName>
    <definedName name="nc.3" localSheetId="18">#REF!</definedName>
    <definedName name="nc.3">#REF!</definedName>
    <definedName name="nc.4" localSheetId="22">#REF!</definedName>
    <definedName name="nc.4" localSheetId="20">#REF!</definedName>
    <definedName name="nc.4" localSheetId="4">#REF!</definedName>
    <definedName name="nc.4" localSheetId="8">#REF!</definedName>
    <definedName name="nc.4" localSheetId="17">#REF!</definedName>
    <definedName name="nc.4" localSheetId="18">#REF!</definedName>
    <definedName name="nc.4">#REF!</definedName>
    <definedName name="nc2.5" localSheetId="22">#REF!</definedName>
    <definedName name="nc2.5" localSheetId="20">#REF!</definedName>
    <definedName name="nc2.5" localSheetId="4">#REF!</definedName>
    <definedName name="nc2.5" localSheetId="8">#REF!</definedName>
    <definedName name="nc2.5" localSheetId="17">#REF!</definedName>
    <definedName name="nc2.5" localSheetId="18">#REF!</definedName>
    <definedName name="nc2.5">#REF!</definedName>
    <definedName name="nc2.7" localSheetId="22">#REF!</definedName>
    <definedName name="nc2.7" localSheetId="20">#REF!</definedName>
    <definedName name="nc2.7" localSheetId="4">#REF!</definedName>
    <definedName name="nc2.7" localSheetId="8">#REF!</definedName>
    <definedName name="nc2.7" localSheetId="17">#REF!</definedName>
    <definedName name="nc2.7" localSheetId="18">#REF!</definedName>
    <definedName name="nc2.7">#REF!</definedName>
    <definedName name="nc3.2" localSheetId="22">#REF!</definedName>
    <definedName name="nc3.2" localSheetId="20">#REF!</definedName>
    <definedName name="nc3.2" localSheetId="4">#REF!</definedName>
    <definedName name="nc3.2" localSheetId="8">#REF!</definedName>
    <definedName name="nc3.2" localSheetId="17">#REF!</definedName>
    <definedName name="nc3.2" localSheetId="18">#REF!</definedName>
    <definedName name="nc3.2">#REF!</definedName>
    <definedName name="nc3.5" localSheetId="22">#REF!</definedName>
    <definedName name="nc3.5" localSheetId="20">#REF!</definedName>
    <definedName name="nc3.5" localSheetId="4">#REF!</definedName>
    <definedName name="nc3.5" localSheetId="8">#REF!</definedName>
    <definedName name="nc3.5" localSheetId="17">#REF!</definedName>
    <definedName name="nc3.5" localSheetId="18">#REF!</definedName>
    <definedName name="nc3.5">#REF!</definedName>
    <definedName name="nc3.7" localSheetId="22">#REF!</definedName>
    <definedName name="nc3.7" localSheetId="20">#REF!</definedName>
    <definedName name="nc3.7" localSheetId="4">#REF!</definedName>
    <definedName name="nc3.7" localSheetId="8">#REF!</definedName>
    <definedName name="nc3.7" localSheetId="17">#REF!</definedName>
    <definedName name="nc3.7" localSheetId="18">#REF!</definedName>
    <definedName name="nc3.7">#REF!</definedName>
    <definedName name="nc4.5" localSheetId="22">#REF!</definedName>
    <definedName name="nc4.5" localSheetId="20">#REF!</definedName>
    <definedName name="nc4.5" localSheetId="4">#REF!</definedName>
    <definedName name="nc4.5" localSheetId="8">#REF!</definedName>
    <definedName name="nc4.5" localSheetId="17">#REF!</definedName>
    <definedName name="nc4.5" localSheetId="18">#REF!</definedName>
    <definedName name="nc4.5">#REF!</definedName>
    <definedName name="NC4232NGT" localSheetId="22">#REF!</definedName>
    <definedName name="NC4232NGT" localSheetId="20">#REF!</definedName>
    <definedName name="NC4232NGT" localSheetId="4">#REF!</definedName>
    <definedName name="NC4232NGT" localSheetId="8">#REF!</definedName>
    <definedName name="NC4232NGT" localSheetId="17">#REF!</definedName>
    <definedName name="NC4232NGT" localSheetId="18">#REF!</definedName>
    <definedName name="NC4232NGT">#REF!</definedName>
    <definedName name="NC4232NT" localSheetId="22">#REF!</definedName>
    <definedName name="NC4232NT" localSheetId="20">#REF!</definedName>
    <definedName name="NC4232NT" localSheetId="4">#REF!</definedName>
    <definedName name="NC4232NT" localSheetId="8">#REF!</definedName>
    <definedName name="NC4232NT" localSheetId="17">#REF!</definedName>
    <definedName name="NC4232NT" localSheetId="18">#REF!</definedName>
    <definedName name="NC4232NT">#REF!</definedName>
    <definedName name="NC75NGT" localSheetId="22">#REF!</definedName>
    <definedName name="NC75NGT" localSheetId="20">#REF!</definedName>
    <definedName name="NC75NGT" localSheetId="4">#REF!</definedName>
    <definedName name="NC75NGT" localSheetId="8">#REF!</definedName>
    <definedName name="NC75NGT" localSheetId="17">#REF!</definedName>
    <definedName name="NC75NGT" localSheetId="18">#REF!</definedName>
    <definedName name="NC75NGT">#REF!</definedName>
    <definedName name="NC75NT" localSheetId="22">#REF!</definedName>
    <definedName name="NC75NT" localSheetId="20">#REF!</definedName>
    <definedName name="NC75NT" localSheetId="4">#REF!</definedName>
    <definedName name="NC75NT" localSheetId="8">#REF!</definedName>
    <definedName name="NC75NT" localSheetId="17">#REF!</definedName>
    <definedName name="NC75NT" localSheetId="18">#REF!</definedName>
    <definedName name="NC75NT">#REF!</definedName>
    <definedName name="NCcap0.7" localSheetId="22">#REF!</definedName>
    <definedName name="NCcap0.7" localSheetId="20">#REF!</definedName>
    <definedName name="NCcap0.7" localSheetId="4">#REF!</definedName>
    <definedName name="NCcap0.7" localSheetId="8">#REF!</definedName>
    <definedName name="NCcap0.7" localSheetId="17">#REF!</definedName>
    <definedName name="NCcap0.7" localSheetId="18">#REF!</definedName>
    <definedName name="NCcap0.7">#REF!</definedName>
    <definedName name="NCcap1" localSheetId="22">#REF!</definedName>
    <definedName name="NCcap1" localSheetId="20">#REF!</definedName>
    <definedName name="NCcap1" localSheetId="4">#REF!</definedName>
    <definedName name="NCcap1" localSheetId="8">#REF!</definedName>
    <definedName name="NCcap1" localSheetId="17">#REF!</definedName>
    <definedName name="NCcap1" localSheetId="18">#REF!</definedName>
    <definedName name="NCcap1">#REF!</definedName>
    <definedName name="NCDONGNAI" localSheetId="22">#REF!</definedName>
    <definedName name="NCDONGNAI" localSheetId="20">#REF!</definedName>
    <definedName name="NCDONGNAI" localSheetId="4">#REF!</definedName>
    <definedName name="NCDONGNAI" localSheetId="8">#REF!</definedName>
    <definedName name="NCDONGNAI" localSheetId="17">#REF!</definedName>
    <definedName name="NCDONGNAI" localSheetId="18">#REF!</definedName>
    <definedName name="NCDONGNAI">#REF!</definedName>
    <definedName name="NCHCM" localSheetId="22">#REF!</definedName>
    <definedName name="NCHCM" localSheetId="20">#REF!</definedName>
    <definedName name="NCHCM" localSheetId="4">#REF!</definedName>
    <definedName name="NCHCM" localSheetId="8">#REF!</definedName>
    <definedName name="NCHCM" localSheetId="17">#REF!</definedName>
    <definedName name="NCHCM" localSheetId="18">#REF!</definedName>
    <definedName name="NCHCM">#REF!</definedName>
    <definedName name="nd_24" localSheetId="1">#REF!</definedName>
    <definedName name="NeedleVibra1.5kw" localSheetId="1">#REF!</definedName>
    <definedName name="NeedleVibra1.5kw" localSheetId="24">#REF!</definedName>
    <definedName name="NET" localSheetId="22">#REF!</definedName>
    <definedName name="NET" localSheetId="20">#REF!</definedName>
    <definedName name="NET" localSheetId="4">#REF!</definedName>
    <definedName name="NET" localSheetId="8">#REF!</definedName>
    <definedName name="NET" localSheetId="17">#REF!</definedName>
    <definedName name="NET" localSheetId="18">#REF!</definedName>
    <definedName name="NET">#REF!</definedName>
    <definedName name="NET_1" localSheetId="22">#REF!</definedName>
    <definedName name="NET_1" localSheetId="20">#REF!</definedName>
    <definedName name="NET_1" localSheetId="4">#REF!</definedName>
    <definedName name="NET_1" localSheetId="8">#REF!</definedName>
    <definedName name="NET_1" localSheetId="17">#REF!</definedName>
    <definedName name="NET_1" localSheetId="18">#REF!</definedName>
    <definedName name="NET_1">#REF!</definedName>
    <definedName name="NET_ANA" localSheetId="22">#REF!</definedName>
    <definedName name="NET_ANA" localSheetId="20">#REF!</definedName>
    <definedName name="NET_ANA" localSheetId="4">#REF!</definedName>
    <definedName name="NET_ANA" localSheetId="8">#REF!</definedName>
    <definedName name="NET_ANA" localSheetId="17">#REF!</definedName>
    <definedName name="NET_ANA" localSheetId="18">#REF!</definedName>
    <definedName name="NET_ANA">#REF!</definedName>
    <definedName name="NET_ANA_1" localSheetId="22">#REF!</definedName>
    <definedName name="NET_ANA_1" localSheetId="20">#REF!</definedName>
    <definedName name="NET_ANA_1" localSheetId="4">#REF!</definedName>
    <definedName name="NET_ANA_1" localSheetId="8">#REF!</definedName>
    <definedName name="NET_ANA_1" localSheetId="17">#REF!</definedName>
    <definedName name="NET_ANA_1" localSheetId="18">#REF!</definedName>
    <definedName name="NET_ANA_1">#REF!</definedName>
    <definedName name="NET_ANA_2" localSheetId="22">#REF!</definedName>
    <definedName name="NET_ANA_2" localSheetId="20">#REF!</definedName>
    <definedName name="NET_ANA_2" localSheetId="4">#REF!</definedName>
    <definedName name="NET_ANA_2" localSheetId="8">#REF!</definedName>
    <definedName name="NET_ANA_2" localSheetId="17">#REF!</definedName>
    <definedName name="NET_ANA_2" localSheetId="18">#REF!</definedName>
    <definedName name="NET_ANA_2">#REF!</definedName>
    <definedName name="NH" localSheetId="22">#REF!</definedName>
    <definedName name="NH" localSheetId="20">#REF!</definedName>
    <definedName name="NH" localSheetId="4">#REF!</definedName>
    <definedName name="NH" localSheetId="8">#REF!</definedName>
    <definedName name="NH" localSheetId="17">#REF!</definedName>
    <definedName name="NH" localSheetId="18">#REF!</definedName>
    <definedName name="NH">#REF!</definedName>
    <definedName name="Nhâm_CT" localSheetId="1">#REF!</definedName>
    <definedName name="NhomCT" localSheetId="1">#REF!</definedName>
    <definedName name="NHot" localSheetId="22">#REF!</definedName>
    <definedName name="NHot" localSheetId="20">#REF!</definedName>
    <definedName name="NHot" localSheetId="4">#REF!</definedName>
    <definedName name="NHot" localSheetId="8">#REF!</definedName>
    <definedName name="NHot" localSheetId="17">#REF!</definedName>
    <definedName name="NHot" localSheetId="18">#REF!</definedName>
    <definedName name="NHot">#REF!</definedName>
    <definedName name="nhua" localSheetId="22">#REF!</definedName>
    <definedName name="nhua" localSheetId="20">#REF!</definedName>
    <definedName name="nhua" localSheetId="4">#REF!</definedName>
    <definedName name="nhua" localSheetId="8">#REF!</definedName>
    <definedName name="nhua" localSheetId="17">#REF!</definedName>
    <definedName name="nhua" localSheetId="18">#REF!</definedName>
    <definedName name="nhua">#REF!</definedName>
    <definedName name="nn">1.15</definedName>
    <definedName name="No" localSheetId="22">#REF!</definedName>
    <definedName name="No" localSheetId="20">#REF!</definedName>
    <definedName name="No" localSheetId="4">#REF!</definedName>
    <definedName name="No" localSheetId="8">#REF!</definedName>
    <definedName name="No" localSheetId="17">#REF!</definedName>
    <definedName name="No" localSheetId="18">#REF!</definedName>
    <definedName name="No">#REF!</definedName>
    <definedName name="noinaunhua" localSheetId="22">#REF!</definedName>
    <definedName name="noinaunhua" localSheetId="20">#REF!</definedName>
    <definedName name="noinaunhua" localSheetId="4">#REF!</definedName>
    <definedName name="noinaunhua" localSheetId="8">#REF!</definedName>
    <definedName name="noinaunhua" localSheetId="17">#REF!</definedName>
    <definedName name="noinaunhua" localSheetId="18">#REF!</definedName>
    <definedName name="noinaunhua">#REF!</definedName>
    <definedName name="NoiSuyBQL" localSheetId="1">#REF!</definedName>
    <definedName name="NoiSuyGS" localSheetId="1">#REF!</definedName>
    <definedName name="NoiSuyGSTBi" localSheetId="1">#REF!</definedName>
    <definedName name="NoiSuyMoiThau" localSheetId="1">#REF!</definedName>
    <definedName name="NoiSuyTB" localSheetId="1">#REF!</definedName>
    <definedName name="NoiSuyTDDT" localSheetId="1">#REF!</definedName>
    <definedName name="NoiSuyTDTK" localSheetId="1">#REF!</definedName>
    <definedName name="NoiSuyTK" localSheetId="1">#REF!</definedName>
    <definedName name="NsBQL04" localSheetId="1">#REF!</definedName>
    <definedName name="NsGsTB" localSheetId="1">#REF!</definedName>
    <definedName name="NsGsXL" localSheetId="1">#REF!</definedName>
    <definedName name="NsThauTB" localSheetId="1">#REF!</definedName>
    <definedName name="NsThauXL" localSheetId="1">#REF!</definedName>
    <definedName name="NsThTraDT" localSheetId="1">#REF!</definedName>
    <definedName name="NsThTraTK" localSheetId="1">#REF!</definedName>
    <definedName name="Number_of_Payments" localSheetId="15">MATCH(0.01,End_Bal,-1)+1</definedName>
    <definedName name="Number_of_Payments" localSheetId="14">MATCH(0.01,End_Bal,-1)+1</definedName>
    <definedName name="Number_of_Payments" localSheetId="1">MATCH(0.01,End_Bal,-1)+1</definedName>
    <definedName name="Number_of_Payments_1" localSheetId="15">MATCH(0.01,End_Bal,-1)+1</definedName>
    <definedName name="Number_of_Payments_1" localSheetId="14">MATCH(0.01,End_Bal,-1)+1</definedName>
    <definedName name="Number_of_Payments_1" localSheetId="1">MATCH(0.01,End_Bal,-1)+1</definedName>
    <definedName name="Number_of_Payments_11" localSheetId="15">MATCH(0.01,End_Bal,-1)+1</definedName>
    <definedName name="Number_of_Payments_11" localSheetId="14">MATCH(0.01,End_Bal,-1)+1</definedName>
    <definedName name="Number_of_Payments_11" localSheetId="1">MATCH(0.01,End_Bal,-1)+1</definedName>
    <definedName name="Number_of_Payments_12" localSheetId="15">MATCH(0.01,End_Bal,-1)+1</definedName>
    <definedName name="Number_of_Payments_12" localSheetId="14">MATCH(0.01,End_Bal,-1)+1</definedName>
    <definedName name="Number_of_Payments_12" localSheetId="1">MATCH(0.01,End_Bal,-1)+1</definedName>
    <definedName name="Number_of_Payments_13" localSheetId="15">MATCH(0.01,End_Bal,-1)+1</definedName>
    <definedName name="Number_of_Payments_13" localSheetId="14">MATCH(0.01,End_Bal,-1)+1</definedName>
    <definedName name="Number_of_Payments_13" localSheetId="1">MATCH(0.01,End_Bal,-1)+1</definedName>
    <definedName name="Number_of_Payments_14" localSheetId="15">MATCH(0.01,End_Bal,-1)+1</definedName>
    <definedName name="Number_of_Payments_14" localSheetId="14">MATCH(0.01,End_Bal,-1)+1</definedName>
    <definedName name="Number_of_Payments_14" localSheetId="1">MATCH(0.01,End_Bal,-1)+1</definedName>
    <definedName name="Number_of_Payments_15" localSheetId="15">MATCH(0.01,End_Bal,-1)+1</definedName>
    <definedName name="Number_of_Payments_15" localSheetId="14">MATCH(0.01,End_Bal,-1)+1</definedName>
    <definedName name="Number_of_Payments_15" localSheetId="1">MATCH(0.01,End_Bal,-1)+1</definedName>
    <definedName name="Number_of_Payments_17" localSheetId="15">MATCH(0.01,End_Bal,-1)+1</definedName>
    <definedName name="Number_of_Payments_17" localSheetId="14">MATCH(0.01,End_Bal,-1)+1</definedName>
    <definedName name="Number_of_Payments_17" localSheetId="1">MATCH(0.01,End_Bal,-1)+1</definedName>
    <definedName name="Number_of_Payments_19" localSheetId="15">MATCH(0.01,End_Bal,-1)+1</definedName>
    <definedName name="Number_of_Payments_19" localSheetId="14">MATCH(0.01,End_Bal,-1)+1</definedName>
    <definedName name="Number_of_Payments_19" localSheetId="1">MATCH(0.01,End_Bal,-1)+1</definedName>
    <definedName name="Number_of_Payments_2" localSheetId="15">MATCH(0.01,End_Bal,-1)+1</definedName>
    <definedName name="Number_of_Payments_2" localSheetId="14">MATCH(0.01,End_Bal,-1)+1</definedName>
    <definedName name="Number_of_Payments_2" localSheetId="1">MATCH(0.01,End_Bal,-1)+1</definedName>
    <definedName name="Number_of_Payments_21" localSheetId="15">MATCH(0.01,End_Bal,-1)+1</definedName>
    <definedName name="Number_of_Payments_21" localSheetId="14">MATCH(0.01,End_Bal,-1)+1</definedName>
    <definedName name="Number_of_Payments_21" localSheetId="1">MATCH(0.01,End_Bal,-1)+1</definedName>
    <definedName name="Number_of_Payments_3" localSheetId="15">MATCH(0.01,End_Bal,-1)+1</definedName>
    <definedName name="Number_of_Payments_3" localSheetId="14">MATCH(0.01,End_Bal,-1)+1</definedName>
    <definedName name="Number_of_Payments_3" localSheetId="1">MATCH(0.01,End_Bal,-1)+1</definedName>
    <definedName name="Number_of_Payments_31" localSheetId="15">MATCH(0.01,End_Bal,-1)+1</definedName>
    <definedName name="Number_of_Payments_31" localSheetId="14">MATCH(0.01,End_Bal,-1)+1</definedName>
    <definedName name="Number_of_Payments_31" localSheetId="1">MATCH(0.01,End_Bal,-1)+1</definedName>
    <definedName name="Number_of_Payments_4" localSheetId="15">MATCH(0.01,End_Bal,-1)+1</definedName>
    <definedName name="Number_of_Payments_4" localSheetId="14">MATCH(0.01,End_Bal,-1)+1</definedName>
    <definedName name="Number_of_Payments_4" localSheetId="1">MATCH(0.01,End_Bal,-1)+1</definedName>
    <definedName name="Number_of_Payments_5" localSheetId="15">MATCH(0.01,End_Bal,-1)+1</definedName>
    <definedName name="Number_of_Payments_5" localSheetId="14">MATCH(0.01,End_Bal,-1)+1</definedName>
    <definedName name="Number_of_Payments_5" localSheetId="1">MATCH(0.01,End_Bal,-1)+1</definedName>
    <definedName name="Number_of_Payments_6" localSheetId="15">MATCH(0.01,End_Bal,-1)+1</definedName>
    <definedName name="Number_of_Payments_6" localSheetId="14">MATCH(0.01,End_Bal,-1)+1</definedName>
    <definedName name="Number_of_Payments_6" localSheetId="1">MATCH(0.01,End_Bal,-1)+1</definedName>
    <definedName name="Number_of_Payments_7" localSheetId="15">MATCH(0.01,End_Bal,-1)+1</definedName>
    <definedName name="Number_of_Payments_7" localSheetId="14">MATCH(0.01,End_Bal,-1)+1</definedName>
    <definedName name="Number_of_Payments_7" localSheetId="1">MATCH(0.01,End_Bal,-1)+1</definedName>
    <definedName name="Number_of_Payments_8" localSheetId="15">MATCH(0.01,End_Bal,-1)+1</definedName>
    <definedName name="Number_of_Payments_8" localSheetId="14">MATCH(0.01,End_Bal,-1)+1</definedName>
    <definedName name="Number_of_Payments_8" localSheetId="1">MATCH(0.01,End_Bal,-1)+1</definedName>
    <definedName name="Number_of_Payments_9" localSheetId="15">MATCH(0.01,End_Bal,-1)+1</definedName>
    <definedName name="Number_of_Payments_9" localSheetId="14">MATCH(0.01,End_Bal,-1)+1</definedName>
    <definedName name="Number_of_Payments_9" localSheetId="1">MATCH(0.01,End_Bal,-1)+1</definedName>
    <definedName name="nuoc_24" localSheetId="1">#REF!</definedName>
    <definedName name="o" localSheetId="22">#REF!</definedName>
    <definedName name="o" localSheetId="20">#REF!</definedName>
    <definedName name="o" localSheetId="4">#REF!</definedName>
    <definedName name="o" localSheetId="8">#REF!</definedName>
    <definedName name="o" localSheetId="17">#REF!</definedName>
    <definedName name="o" localSheetId="18">#REF!</definedName>
    <definedName name="o">#REF!</definedName>
    <definedName name="oil_paint" localSheetId="1">#REF!</definedName>
    <definedName name="oil_paint" localSheetId="24">#REF!</definedName>
    <definedName name="ong_cong_duc_san" localSheetId="22">#REF!</definedName>
    <definedName name="ong_cong_duc_san" localSheetId="20">#REF!</definedName>
    <definedName name="ong_cong_duc_san" localSheetId="4">#REF!</definedName>
    <definedName name="ong_cong_duc_san" localSheetId="8">#REF!</definedName>
    <definedName name="ong_cong_duc_san" localSheetId="17">#REF!</definedName>
    <definedName name="ong_cong_duc_san" localSheetId="18">#REF!</definedName>
    <definedName name="ong_cong_duc_san">#REF!</definedName>
    <definedName name="Ong_cong_hinh_hop_do_tai_cho" localSheetId="22">#REF!</definedName>
    <definedName name="Ong_cong_hinh_hop_do_tai_cho" localSheetId="20">#REF!</definedName>
    <definedName name="Ong_cong_hinh_hop_do_tai_cho" localSheetId="4">#REF!</definedName>
    <definedName name="Ong_cong_hinh_hop_do_tai_cho" localSheetId="8">#REF!</definedName>
    <definedName name="Ong_cong_hinh_hop_do_tai_cho" localSheetId="17">#REF!</definedName>
    <definedName name="Ong_cong_hinh_hop_do_tai_cho" localSheetId="18">#REF!</definedName>
    <definedName name="Ong_cong_hinh_hop_do_tai_cho">#REF!</definedName>
    <definedName name="ongnuoc" localSheetId="22">#REF!</definedName>
    <definedName name="ongnuoc" localSheetId="20">#REF!</definedName>
    <definedName name="ongnuoc" localSheetId="4">#REF!</definedName>
    <definedName name="ongnuoc" localSheetId="8">#REF!</definedName>
    <definedName name="ongnuoc" localSheetId="17">#REF!</definedName>
    <definedName name="ongnuoc" localSheetId="18">#REF!</definedName>
    <definedName name="ongnuoc">#REF!</definedName>
    <definedName name="onhua150_24" localSheetId="1">#REF!</definedName>
    <definedName name="othep50_24" localSheetId="1">#REF!</definedName>
    <definedName name="oto5m3" localSheetId="22">#REF!</definedName>
    <definedName name="oto5m3" localSheetId="20">#REF!</definedName>
    <definedName name="oto5m3" localSheetId="4">#REF!</definedName>
    <definedName name="oto5m3" localSheetId="8">#REF!</definedName>
    <definedName name="oto5m3" localSheetId="17">#REF!</definedName>
    <definedName name="oto5m3" localSheetId="18">#REF!</definedName>
    <definedName name="oto5m3">#REF!</definedName>
    <definedName name="otobantai1.5t" localSheetId="22">#REF!</definedName>
    <definedName name="otobantai1.5t" localSheetId="20">#REF!</definedName>
    <definedName name="otobantai1.5t" localSheetId="4">#REF!</definedName>
    <definedName name="otobantai1.5t" localSheetId="8">#REF!</definedName>
    <definedName name="otobantai1.5t" localSheetId="17">#REF!</definedName>
    <definedName name="otobantai1.5t" localSheetId="18">#REF!</definedName>
    <definedName name="otobantai1.5t">#REF!</definedName>
    <definedName name="otocantruc" localSheetId="22">#REF!</definedName>
    <definedName name="otocantruc" localSheetId="20">#REF!</definedName>
    <definedName name="otocantruc" localSheetId="4">#REF!</definedName>
    <definedName name="otocantruc" localSheetId="8">#REF!</definedName>
    <definedName name="otocantruc" localSheetId="17">#REF!</definedName>
    <definedName name="otocantruc" localSheetId="18">#REF!</definedName>
    <definedName name="otocantruc">#REF!</definedName>
    <definedName name="otochuyentronbt" localSheetId="22">#REF!</definedName>
    <definedName name="otochuyentronbt" localSheetId="20">#REF!</definedName>
    <definedName name="otochuyentronbt" localSheetId="4">#REF!</definedName>
    <definedName name="otochuyentronbt" localSheetId="8">#REF!</definedName>
    <definedName name="otochuyentronbt" localSheetId="17">#REF!</definedName>
    <definedName name="otochuyentronbt" localSheetId="18">#REF!</definedName>
    <definedName name="otochuyentronbt">#REF!</definedName>
    <definedName name="otodaukeo" localSheetId="22">#REF!</definedName>
    <definedName name="otodaukeo" localSheetId="20">#REF!</definedName>
    <definedName name="otodaukeo" localSheetId="4">#REF!</definedName>
    <definedName name="otodaukeo" localSheetId="8">#REF!</definedName>
    <definedName name="otodaukeo" localSheetId="17">#REF!</definedName>
    <definedName name="otodaukeo" localSheetId="18">#REF!</definedName>
    <definedName name="otodaukeo">#REF!</definedName>
    <definedName name="otonhua" localSheetId="22">#REF!</definedName>
    <definedName name="otonhua" localSheetId="20">#REF!</definedName>
    <definedName name="otonhua" localSheetId="4">#REF!</definedName>
    <definedName name="otonhua" localSheetId="8">#REF!</definedName>
    <definedName name="otonhua" localSheetId="17">#REF!</definedName>
    <definedName name="otonhua" localSheetId="18">#REF!</definedName>
    <definedName name="otonhua">#REF!</definedName>
    <definedName name="otothung" localSheetId="22">#REF!</definedName>
    <definedName name="otothung" localSheetId="20">#REF!</definedName>
    <definedName name="otothung" localSheetId="4">#REF!</definedName>
    <definedName name="otothung" localSheetId="8">#REF!</definedName>
    <definedName name="otothung" localSheetId="17">#REF!</definedName>
    <definedName name="otothung" localSheetId="18">#REF!</definedName>
    <definedName name="otothung">#REF!</definedName>
    <definedName name="otothung15t" localSheetId="22">#REF!</definedName>
    <definedName name="otothung15t" localSheetId="20">#REF!</definedName>
    <definedName name="otothung15t" localSheetId="4">#REF!</definedName>
    <definedName name="otothung15t" localSheetId="8">#REF!</definedName>
    <definedName name="otothung15t" localSheetId="17">#REF!</definedName>
    <definedName name="otothung15t" localSheetId="18">#REF!</definedName>
    <definedName name="otothung15t">#REF!</definedName>
    <definedName name="ototudo" localSheetId="22">#REF!</definedName>
    <definedName name="ototudo" localSheetId="20">#REF!</definedName>
    <definedName name="ototudo" localSheetId="4">#REF!</definedName>
    <definedName name="ototudo" localSheetId="8">#REF!</definedName>
    <definedName name="ototudo" localSheetId="17">#REF!</definedName>
    <definedName name="ototudo" localSheetId="18">#REF!</definedName>
    <definedName name="ototudo">#REF!</definedName>
    <definedName name="ototuoinuoc" localSheetId="22">#REF!</definedName>
    <definedName name="ototuoinuoc" localSheetId="20">#REF!</definedName>
    <definedName name="ototuoinuoc" localSheetId="4">#REF!</definedName>
    <definedName name="ototuoinuoc" localSheetId="8">#REF!</definedName>
    <definedName name="ototuoinuoc" localSheetId="17">#REF!</definedName>
    <definedName name="ototuoinuoc" localSheetId="18">#REF!</definedName>
    <definedName name="ototuoinuoc">#REF!</definedName>
    <definedName name="ototuoinuoc16m3" localSheetId="22">#REF!</definedName>
    <definedName name="ototuoinuoc16m3" localSheetId="20">#REF!</definedName>
    <definedName name="ototuoinuoc16m3" localSheetId="4">#REF!</definedName>
    <definedName name="ototuoinuoc16m3" localSheetId="8">#REF!</definedName>
    <definedName name="ototuoinuoc16m3" localSheetId="17">#REF!</definedName>
    <definedName name="ototuoinuoc16m3" localSheetId="18">#REF!</definedName>
    <definedName name="ototuoinuoc16m3">#REF!</definedName>
    <definedName name="overhead" localSheetId="8">'Material (SXep)'!$F$388</definedName>
    <definedName name="overhead" localSheetId="1">Quotation!$G$203</definedName>
    <definedName name="overhead">Material!$F$390</definedName>
    <definedName name="oxy_24" localSheetId="1">#REF!</definedName>
    <definedName name="oxyzel" localSheetId="1">#REF!</definedName>
    <definedName name="oxyzel" localSheetId="24">#REF!</definedName>
    <definedName name="P.V.DMachine" localSheetId="1">#REF!</definedName>
    <definedName name="P.V.DMachine" localSheetId="24">#REF!</definedName>
    <definedName name="PA" localSheetId="22">#REF!</definedName>
    <definedName name="PA" localSheetId="20">#REF!</definedName>
    <definedName name="PA" localSheetId="4">#REF!</definedName>
    <definedName name="PA" localSheetId="8">#REF!</definedName>
    <definedName name="PA" localSheetId="17">#REF!</definedName>
    <definedName name="PA" localSheetId="18">#REF!</definedName>
    <definedName name="PA">#REF!</definedName>
    <definedName name="Paint" localSheetId="1">#REF!</definedName>
    <definedName name="Paint" localSheetId="24">#REF!</definedName>
    <definedName name="PaintHeat.Furnace" localSheetId="1">#REF!</definedName>
    <definedName name="PaintHeat.Furnace" localSheetId="24">#REF!</definedName>
    <definedName name="PaintSprayer400" localSheetId="1">#REF!</definedName>
    <definedName name="PaintSprayer400" localSheetId="24">#REF!</definedName>
    <definedName name="pak2_icis" localSheetId="1">#REF!</definedName>
    <definedName name="pak2_icis" localSheetId="24">#REF!</definedName>
    <definedName name="palangxich" localSheetId="22">#REF!</definedName>
    <definedName name="palangxich" localSheetId="20">#REF!</definedName>
    <definedName name="palangxich" localSheetId="4">#REF!</definedName>
    <definedName name="palangxich" localSheetId="8">#REF!</definedName>
    <definedName name="palangxich" localSheetId="17">#REF!</definedName>
    <definedName name="palangxich" localSheetId="18">#REF!</definedName>
    <definedName name="palangxich">#REF!</definedName>
    <definedName name="ParaffinOil" localSheetId="1">#REF!</definedName>
    <definedName name="ParaffinOil" localSheetId="24">#REF!</definedName>
    <definedName name="pavement" localSheetId="1">#REF!</definedName>
    <definedName name="pavement" localSheetId="24">#REF!</definedName>
    <definedName name="PeneApparatus" localSheetId="1">#REF!</definedName>
    <definedName name="PeneApparatus" localSheetId="24">#REF!</definedName>
    <definedName name="Penetra.Bit" localSheetId="1">#REF!</definedName>
    <definedName name="Penetra.Bit" localSheetId="24">#REF!</definedName>
    <definedName name="Penetra.Rod" localSheetId="1">#REF!</definedName>
    <definedName name="Penetra.Rod" localSheetId="24">#REF!</definedName>
    <definedName name="pgia_24" localSheetId="1">#REF!</definedName>
    <definedName name="pha" localSheetId="22">#REF!</definedName>
    <definedName name="pha" localSheetId="20">#REF!</definedName>
    <definedName name="pha" localSheetId="4">#REF!</definedName>
    <definedName name="pha" localSheetId="8">#REF!</definedName>
    <definedName name="pha" localSheetId="17">#REF!</definedName>
    <definedName name="pha" localSheetId="18">#REF!</definedName>
    <definedName name="pha">#REF!</definedName>
    <definedName name="phaothep" localSheetId="22">#REF!</definedName>
    <definedName name="phaothep" localSheetId="20">#REF!</definedName>
    <definedName name="phaothep" localSheetId="4">#REF!</definedName>
    <definedName name="phaothep" localSheetId="8">#REF!</definedName>
    <definedName name="phaothep" localSheetId="17">#REF!</definedName>
    <definedName name="phaothep" localSheetId="18">#REF!</definedName>
    <definedName name="phaothep">#REF!</definedName>
    <definedName name="phaothep250t" localSheetId="22">#REF!</definedName>
    <definedName name="phaothep250t" localSheetId="20">#REF!</definedName>
    <definedName name="phaothep250t" localSheetId="4">#REF!</definedName>
    <definedName name="phaothep250t" localSheetId="8">#REF!</definedName>
    <definedName name="phaothep250t" localSheetId="17">#REF!</definedName>
    <definedName name="phaothep250t" localSheetId="18">#REF!</definedName>
    <definedName name="phaothep250t">#REF!</definedName>
    <definedName name="phen" localSheetId="22">#REF!</definedName>
    <definedName name="phen" localSheetId="20">#REF!</definedName>
    <definedName name="phen" localSheetId="4">#REF!</definedName>
    <definedName name="phen" localSheetId="8">#REF!</definedName>
    <definedName name="phen" localSheetId="17">#REF!</definedName>
    <definedName name="phen" localSheetId="18">#REF!</definedName>
    <definedName name="phen">#REF!</definedName>
    <definedName name="phongnuoc" localSheetId="22">#REF!</definedName>
    <definedName name="phongnuoc" localSheetId="20">#REF!</definedName>
    <definedName name="phongnuoc" localSheetId="4">#REF!</definedName>
    <definedName name="phongnuoc" localSheetId="8">#REF!</definedName>
    <definedName name="phongnuoc" localSheetId="17">#REF!</definedName>
    <definedName name="phongnuoc" localSheetId="18">#REF!</definedName>
    <definedName name="phongnuoc">#REF!</definedName>
    <definedName name="phson" localSheetId="22">#REF!</definedName>
    <definedName name="phson" localSheetId="20">#REF!</definedName>
    <definedName name="phson" localSheetId="4">#REF!</definedName>
    <definedName name="phson" localSheetId="8">#REF!</definedName>
    <definedName name="phson" localSheetId="17">#REF!</definedName>
    <definedName name="phson" localSheetId="18">#REF!</definedName>
    <definedName name="phson">#REF!</definedName>
    <definedName name="phu_luc_vua" localSheetId="22">#REF!</definedName>
    <definedName name="phu_luc_vua" localSheetId="20">#REF!</definedName>
    <definedName name="phu_luc_vua" localSheetId="4">#REF!</definedName>
    <definedName name="phu_luc_vua" localSheetId="8">#REF!</definedName>
    <definedName name="phu_luc_vua" localSheetId="17">#REF!</definedName>
    <definedName name="phu_luc_vua" localSheetId="18">#REF!</definedName>
    <definedName name="phu_luc_vua">#REF!</definedName>
    <definedName name="phugia" localSheetId="22">#REF!</definedName>
    <definedName name="phugia" localSheetId="20">#REF!</definedName>
    <definedName name="phugia" localSheetId="4">#REF!</definedName>
    <definedName name="phugia" localSheetId="8">#REF!</definedName>
    <definedName name="phugia" localSheetId="17">#REF!</definedName>
    <definedName name="phugia" localSheetId="18">#REF!</definedName>
    <definedName name="phugia">#REF!</definedName>
    <definedName name="phycontige" localSheetId="1">#REF!</definedName>
    <definedName name="phycontige" localSheetId="24">#REF!</definedName>
    <definedName name="PipecuttingMa" localSheetId="1">#REF!</definedName>
    <definedName name="PipecuttingMa" localSheetId="24">#REF!</definedName>
    <definedName name="pipeSteel" localSheetId="1">#REF!</definedName>
    <definedName name="pipeSteel" localSheetId="24">#REF!</definedName>
    <definedName name="pipestell60" localSheetId="1">#REF!</definedName>
    <definedName name="pipestell60" localSheetId="24">#REF!</definedName>
    <definedName name="PK" localSheetId="1">#REF!</definedName>
    <definedName name="PK" localSheetId="24">#REF!</definedName>
    <definedName name="platesteel" localSheetId="1">#REF!</definedName>
    <definedName name="platesteel" localSheetId="24">#REF!</definedName>
    <definedName name="PlateVibra1kW" localSheetId="1">#REF!</definedName>
    <definedName name="PlateVibra1kW" localSheetId="24">#REF!</definedName>
    <definedName name="Pre_GravityPile200t" localSheetId="1">#REF!</definedName>
    <definedName name="Pre_GravityPile200t" localSheetId="24">#REF!</definedName>
    <definedName name="PretressedCutter10kw" localSheetId="1">#REF!</definedName>
    <definedName name="PretressedCutter10kw" localSheetId="24">#REF!</definedName>
    <definedName name="PRICE" localSheetId="22">#REF!</definedName>
    <definedName name="PRICE" localSheetId="20">#REF!</definedName>
    <definedName name="PRICE" localSheetId="4">#REF!</definedName>
    <definedName name="PRICE" localSheetId="8">#REF!</definedName>
    <definedName name="PRICE" localSheetId="17">#REF!</definedName>
    <definedName name="PRICE" localSheetId="18">#REF!</definedName>
    <definedName name="PRICE">#REF!</definedName>
    <definedName name="PRICE1" localSheetId="22">#REF!</definedName>
    <definedName name="PRICE1" localSheetId="20">#REF!</definedName>
    <definedName name="PRICE1" localSheetId="4">#REF!</definedName>
    <definedName name="PRICE1" localSheetId="8">#REF!</definedName>
    <definedName name="PRICE1" localSheetId="17">#REF!</definedName>
    <definedName name="PRICE1" localSheetId="18">#REF!</definedName>
    <definedName name="PRICE1">#REF!</definedName>
    <definedName name="primingpaint" localSheetId="1">#REF!</definedName>
    <definedName name="primingpaint" localSheetId="24">#REF!</definedName>
    <definedName name="_xlnm.Print_Area" localSheetId="5">'Equiment '!$A$1:$AF$231</definedName>
    <definedName name="_xlnm.Print_Area" localSheetId="4">'Equiment (LUU)'!$A$1:$AA$214</definedName>
    <definedName name="_xlnm.Print_Area" localSheetId="9">Material!$A$1:$I$392</definedName>
    <definedName name="_xlnm.Print_Area" localSheetId="8">'Material (SXep)'!$A$1:$I$390</definedName>
    <definedName name="_xlnm.Print_Area" localSheetId="12">Mortar!$A$1:$K$154</definedName>
    <definedName name="_xlnm.Print_Area" localSheetId="7">NCHCM!$A$125:$R$265</definedName>
    <definedName name="_xlnm.Print_Area" localSheetId="1">Quotation!$A$1:$M$204</definedName>
    <definedName name="_xlnm.Print_Area" localSheetId="24">'Total Quantity1'!$A$1:$N$190</definedName>
    <definedName name="_xlnm.Print_Area" localSheetId="11">'Transport Fee '!$A$1:$R$85</definedName>
    <definedName name="_xlnm.Print_Area" localSheetId="10">'Transport Fee  (VNam)'!$A$1:$R$82</definedName>
    <definedName name="_xlnm.Print_Titles" localSheetId="15">'Breakdown (B)'!$7:$9</definedName>
    <definedName name="_xlnm.Print_Titles" localSheetId="22">#REF!</definedName>
    <definedName name="_xlnm.Print_Titles" localSheetId="23">#REF!</definedName>
    <definedName name="_xlnm.Print_Titles" localSheetId="21">#REF!</definedName>
    <definedName name="_xlnm.Print_Titles" localSheetId="20">#REF!</definedName>
    <definedName name="_xlnm.Print_Titles" localSheetId="16">'Day works'!$7:$8</definedName>
    <definedName name="_xlnm.Print_Titles" localSheetId="5">'Equiment '!$10:$11</definedName>
    <definedName name="_xlnm.Print_Titles" localSheetId="4">'Equiment (LUU)'!$10:$13</definedName>
    <definedName name="_xlnm.Print_Titles" localSheetId="9">Material!$4:$9</definedName>
    <definedName name="_xlnm.Print_Titles" localSheetId="8">'Material (SXep)'!$4:$9</definedName>
    <definedName name="_xlnm.Print_Titles" localSheetId="6">May!$10:$11</definedName>
    <definedName name="_xlnm.Print_Titles" localSheetId="12">Mortar!$4:$5</definedName>
    <definedName name="_xlnm.Print_Titles" localSheetId="14">'Process (B)'!$4:$5</definedName>
    <definedName name="_xlnm.Print_Titles" localSheetId="13">'Process (R)'!$4:$5</definedName>
    <definedName name="_xlnm.Print_Titles" localSheetId="1">Quotation!$4:$5</definedName>
    <definedName name="_xlnm.Print_Titles" localSheetId="19">#REF!</definedName>
    <definedName name="_xlnm.Print_Titles" localSheetId="17">#REF!</definedName>
    <definedName name="_xlnm.Print_Titles" localSheetId="18">#REF!</definedName>
    <definedName name="_xlnm.Print_Titles" localSheetId="24">'Total Quantity1'!$7:$8</definedName>
    <definedName name="_xlnm.Print_Titles" localSheetId="11">'Transport Fee '!$5:$7</definedName>
    <definedName name="_xlnm.Print_Titles" localSheetId="10">'Transport Fee  (VNam)'!$5:$7</definedName>
    <definedName name="_xlnm.Print_Titles">#REF!</definedName>
    <definedName name="PRINT_TITLES_MI" localSheetId="22">#REF!</definedName>
    <definedName name="PRINT_TITLES_MI" localSheetId="20">#REF!</definedName>
    <definedName name="PRINT_TITLES_MI" localSheetId="4">#REF!</definedName>
    <definedName name="PRINT_TITLES_MI" localSheetId="8">#REF!</definedName>
    <definedName name="PRINT_TITLES_MI" localSheetId="17">#REF!</definedName>
    <definedName name="PRINT_TITLES_MI" localSheetId="18">#REF!</definedName>
    <definedName name="PRINT_TITLES_MI">#REF!</definedName>
    <definedName name="PRINTA" localSheetId="22">#REF!</definedName>
    <definedName name="PRINTA" localSheetId="20">#REF!</definedName>
    <definedName name="PRINTA" localSheetId="4">#REF!</definedName>
    <definedName name="PRINTA" localSheetId="8">#REF!</definedName>
    <definedName name="PRINTA" localSheetId="17">#REF!</definedName>
    <definedName name="PRINTA" localSheetId="18">#REF!</definedName>
    <definedName name="PRINTA">#REF!</definedName>
    <definedName name="PRINTB" localSheetId="22">#REF!</definedName>
    <definedName name="PRINTB" localSheetId="20">#REF!</definedName>
    <definedName name="PRINTB" localSheetId="4">#REF!</definedName>
    <definedName name="PRINTB" localSheetId="8">#REF!</definedName>
    <definedName name="PRINTB" localSheetId="17">#REF!</definedName>
    <definedName name="PRINTB" localSheetId="18">#REF!</definedName>
    <definedName name="PRINTB">#REF!</definedName>
    <definedName name="PRINTC" localSheetId="22">#REF!</definedName>
    <definedName name="PRINTC" localSheetId="20">#REF!</definedName>
    <definedName name="PRINTC" localSheetId="4">#REF!</definedName>
    <definedName name="PRINTC" localSheetId="8">#REF!</definedName>
    <definedName name="PRINTC" localSheetId="17">#REF!</definedName>
    <definedName name="PRINTC" localSheetId="18">#REF!</definedName>
    <definedName name="PRINTC">#REF!</definedName>
    <definedName name="proB1">'Process (B)'!$B:$K</definedName>
    <definedName name="proB4">'Process (B)'!$C$6:$J$6673</definedName>
    <definedName name="PROPOSAL" localSheetId="22">#REF!</definedName>
    <definedName name="PROPOSAL" localSheetId="20">#REF!</definedName>
    <definedName name="PROPOSAL" localSheetId="4">#REF!</definedName>
    <definedName name="PROPOSAL" localSheetId="8">#REF!</definedName>
    <definedName name="PROPOSAL" localSheetId="17">#REF!</definedName>
    <definedName name="PROPOSAL" localSheetId="18">#REF!</definedName>
    <definedName name="PROPOSAL">#REF!</definedName>
    <definedName name="pt" localSheetId="22">#REF!</definedName>
    <definedName name="pt" localSheetId="20">#REF!</definedName>
    <definedName name="pt" localSheetId="4">#REF!</definedName>
    <definedName name="pt" localSheetId="8">#REF!</definedName>
    <definedName name="pt" localSheetId="17">#REF!</definedName>
    <definedName name="pt" localSheetId="18">#REF!</definedName>
    <definedName name="pt">#REF!</definedName>
    <definedName name="PT_Duong" localSheetId="22">#REF!</definedName>
    <definedName name="PT_Duong" localSheetId="20">#REF!</definedName>
    <definedName name="PT_Duong" localSheetId="4">#REF!</definedName>
    <definedName name="PT_Duong" localSheetId="8">#REF!</definedName>
    <definedName name="PT_Duong" localSheetId="17">#REF!</definedName>
    <definedName name="PT_Duong" localSheetId="18">#REF!</definedName>
    <definedName name="PT_Duong">#REF!</definedName>
    <definedName name="ptbc" localSheetId="22">#REF!</definedName>
    <definedName name="ptbc" localSheetId="20">#REF!</definedName>
    <definedName name="ptbc" localSheetId="4">#REF!</definedName>
    <definedName name="ptbc" localSheetId="8">#REF!</definedName>
    <definedName name="ptbc" localSheetId="17">#REF!</definedName>
    <definedName name="ptbc" localSheetId="18">#REF!</definedName>
    <definedName name="ptbc">#REF!</definedName>
    <definedName name="ptdg" localSheetId="22">#REF!</definedName>
    <definedName name="ptdg" localSheetId="20">#REF!</definedName>
    <definedName name="ptdg" localSheetId="4">#REF!</definedName>
    <definedName name="ptdg" localSheetId="8">#REF!</definedName>
    <definedName name="ptdg" localSheetId="17">#REF!</definedName>
    <definedName name="ptdg" localSheetId="18">#REF!</definedName>
    <definedName name="ptdg">#REF!</definedName>
    <definedName name="PTDG_cau" localSheetId="22">#REF!</definedName>
    <definedName name="PTDG_cau" localSheetId="20">#REF!</definedName>
    <definedName name="PTDG_cau" localSheetId="4">#REF!</definedName>
    <definedName name="PTDG_cau" localSheetId="8">#REF!</definedName>
    <definedName name="PTDG_cau" localSheetId="17">#REF!</definedName>
    <definedName name="PTDG_cau" localSheetId="18">#REF!</definedName>
    <definedName name="PTDG_cau">#REF!</definedName>
    <definedName name="ptdg_cong" localSheetId="22">#REF!</definedName>
    <definedName name="ptdg_cong" localSheetId="20">#REF!</definedName>
    <definedName name="ptdg_cong" localSheetId="4">#REF!</definedName>
    <definedName name="ptdg_cong" localSheetId="8">#REF!</definedName>
    <definedName name="ptdg_cong" localSheetId="17">#REF!</definedName>
    <definedName name="ptdg_cong" localSheetId="18">#REF!</definedName>
    <definedName name="ptdg_cong">#REF!</definedName>
    <definedName name="ptdg_duong" localSheetId="22">#REF!</definedName>
    <definedName name="ptdg_duong" localSheetId="20">#REF!</definedName>
    <definedName name="ptdg_duong" localSheetId="4">#REF!</definedName>
    <definedName name="ptdg_duong" localSheetId="8">#REF!</definedName>
    <definedName name="ptdg_duong" localSheetId="17">#REF!</definedName>
    <definedName name="ptdg_duong" localSheetId="18">#REF!</definedName>
    <definedName name="ptdg_duong">#REF!</definedName>
    <definedName name="ptdg_ke" localSheetId="22">#REF!</definedName>
    <definedName name="ptdg_ke" localSheetId="20">#REF!</definedName>
    <definedName name="ptdg_ke" localSheetId="4">#REF!</definedName>
    <definedName name="ptdg_ke" localSheetId="8">#REF!</definedName>
    <definedName name="ptdg_ke" localSheetId="17">#REF!</definedName>
    <definedName name="ptdg_ke" localSheetId="18">#REF!</definedName>
    <definedName name="ptdg_ke">#REF!</definedName>
    <definedName name="PushingMachine15kw" localSheetId="1">#REF!</definedName>
    <definedName name="PushingMachine15kw" localSheetId="24">#REF!</definedName>
    <definedName name="pvcd20" localSheetId="1">#REF!</definedName>
    <definedName name="pvcd20" localSheetId="24">#REF!</definedName>
    <definedName name="pvcjoint150" localSheetId="1">#REF!</definedName>
    <definedName name="pvcjoint150" localSheetId="24">#REF!</definedName>
    <definedName name="pvcjoint200" localSheetId="1">#REF!</definedName>
    <definedName name="pvcjoint200" localSheetId="24">#REF!</definedName>
    <definedName name="PVCPipe20cm" localSheetId="1">#REF!</definedName>
    <definedName name="PVCPipe20cm" localSheetId="24">#REF!</definedName>
    <definedName name="pvcpipe42" localSheetId="1">#REF!</definedName>
    <definedName name="pvcpipe42" localSheetId="24">#REF!</definedName>
    <definedName name="PVDmaterial" localSheetId="1">#REF!</definedName>
    <definedName name="PVDmaterial" localSheetId="24">#REF!</definedName>
    <definedName name="q" localSheetId="22">#REF!</definedName>
    <definedName name="q" localSheetId="20">#REF!</definedName>
    <definedName name="q" localSheetId="4">#REF!</definedName>
    <definedName name="q" localSheetId="8">#REF!</definedName>
    <definedName name="q" localSheetId="17">#REF!</definedName>
    <definedName name="q" localSheetId="18">#REF!</definedName>
    <definedName name="q">#REF!</definedName>
    <definedName name="qh_24" localSheetId="1">#REF!</definedName>
    <definedName name="Quan.pk1" localSheetId="1">#REF!</definedName>
    <definedName name="Quan.pk1" localSheetId="24">#REF!</definedName>
    <definedName name="quehan" localSheetId="22">#REF!</definedName>
    <definedName name="quehan" localSheetId="20">#REF!</definedName>
    <definedName name="quehan" localSheetId="4">#REF!</definedName>
    <definedName name="quehan" localSheetId="8">#REF!</definedName>
    <definedName name="quehan" localSheetId="17">#REF!</definedName>
    <definedName name="quehan" localSheetId="18">#REF!</definedName>
    <definedName name="quehan">#REF!</definedName>
    <definedName name="rail" localSheetId="1">#REF!</definedName>
    <definedName name="rail" localSheetId="24">#REF!</definedName>
    <definedName name="rate" localSheetId="1">Quotation!#REF!</definedName>
    <definedName name="rate_engineer" localSheetId="1">#REF!</definedName>
    <definedName name="rate_engineer" localSheetId="24">#REF!</definedName>
    <definedName name="rate1" localSheetId="1">Quotation!$G$199</definedName>
    <definedName name="rate2" localSheetId="8">'Material (SXep)'!$F$385</definedName>
    <definedName name="rate2" localSheetId="1">Quotation!$G$200</definedName>
    <definedName name="rate2">Material!$F$387</definedName>
    <definedName name="rate3" localSheetId="8">'Material (SXep)'!$F$386</definedName>
    <definedName name="rate3" localSheetId="1">Quotation!$G$201</definedName>
    <definedName name="rate3">Material!$F$388</definedName>
    <definedName name="rateEU" localSheetId="8">'Material (SXep)'!$F$387</definedName>
    <definedName name="rateEU" localSheetId="1">Quotation!$G$202</definedName>
    <definedName name="rateEU">Material!$F$389</definedName>
    <definedName name="rateUSD" localSheetId="8">'Material (SXep)'!$F$383</definedName>
    <definedName name="rateUSD" localSheetId="1">Quotation!$G$198</definedName>
    <definedName name="rateUSD">Material!$F$385</definedName>
    <definedName name="RECOUT">#N/A</definedName>
    <definedName name="regula1050micro" localSheetId="1">#REF!</definedName>
    <definedName name="regula1050micro" localSheetId="24">#REF!</definedName>
    <definedName name="regulatorysign1050cm" localSheetId="1">#REF!</definedName>
    <definedName name="regulatorysign1050cm" localSheetId="24">#REF!</definedName>
    <definedName name="regulatorysign70cm" localSheetId="1">#REF!</definedName>
    <definedName name="regulatorysign70cm" localSheetId="24">#REF!</definedName>
    <definedName name="regulatorysign90cm" localSheetId="1">#REF!</definedName>
    <definedName name="regulatorysign90cm" localSheetId="24">#REF!</definedName>
    <definedName name="ReinBarD10" localSheetId="1">#REF!</definedName>
    <definedName name="ReinBarD10" localSheetId="24">#REF!</definedName>
    <definedName name="ReinBarD13_40" localSheetId="1">#REF!</definedName>
    <definedName name="ReinBarD13_40" localSheetId="24">#REF!</definedName>
    <definedName name="ReinBarD6_8" localSheetId="1">#REF!</definedName>
    <definedName name="ReinBarD6_8" localSheetId="24">#REF!</definedName>
    <definedName name="RFP003A" localSheetId="22">#REF!</definedName>
    <definedName name="RFP003A" localSheetId="20">#REF!</definedName>
    <definedName name="RFP003A" localSheetId="4">#REF!</definedName>
    <definedName name="RFP003A" localSheetId="8">#REF!</definedName>
    <definedName name="RFP003A" localSheetId="17">#REF!</definedName>
    <definedName name="RFP003A" localSheetId="18">#REF!</definedName>
    <definedName name="RFP003A">#REF!</definedName>
    <definedName name="RFP003B" localSheetId="22">#REF!</definedName>
    <definedName name="RFP003B" localSheetId="20">#REF!</definedName>
    <definedName name="RFP003B" localSheetId="4">#REF!</definedName>
    <definedName name="RFP003B" localSheetId="8">#REF!</definedName>
    <definedName name="RFP003B" localSheetId="17">#REF!</definedName>
    <definedName name="RFP003B" localSheetId="18">#REF!</definedName>
    <definedName name="RFP003B">#REF!</definedName>
    <definedName name="RFP003C" localSheetId="22">#REF!</definedName>
    <definedName name="RFP003C" localSheetId="20">#REF!</definedName>
    <definedName name="RFP003C" localSheetId="4">#REF!</definedName>
    <definedName name="RFP003C" localSheetId="8">#REF!</definedName>
    <definedName name="RFP003C" localSheetId="17">#REF!</definedName>
    <definedName name="RFP003C" localSheetId="18">#REF!</definedName>
    <definedName name="RFP003C">#REF!</definedName>
    <definedName name="RFP003D" localSheetId="22">#REF!</definedName>
    <definedName name="RFP003D" localSheetId="20">#REF!</definedName>
    <definedName name="RFP003D" localSheetId="4">#REF!</definedName>
    <definedName name="RFP003D" localSheetId="8">#REF!</definedName>
    <definedName name="RFP003D" localSheetId="17">#REF!</definedName>
    <definedName name="RFP003D" localSheetId="18">#REF!</definedName>
    <definedName name="RFP003D">#REF!</definedName>
    <definedName name="RFP003E" localSheetId="22">#REF!</definedName>
    <definedName name="RFP003E" localSheetId="20">#REF!</definedName>
    <definedName name="RFP003E" localSheetId="4">#REF!</definedName>
    <definedName name="RFP003E" localSheetId="8">#REF!</definedName>
    <definedName name="RFP003E" localSheetId="17">#REF!</definedName>
    <definedName name="RFP003E" localSheetId="18">#REF!</definedName>
    <definedName name="RFP003E">#REF!</definedName>
    <definedName name="RFP003F" localSheetId="22">#REF!</definedName>
    <definedName name="RFP003F" localSheetId="20">#REF!</definedName>
    <definedName name="RFP003F" localSheetId="4">#REF!</definedName>
    <definedName name="RFP003F" localSheetId="8">#REF!</definedName>
    <definedName name="RFP003F" localSheetId="17">#REF!</definedName>
    <definedName name="RFP003F" localSheetId="18">#REF!</definedName>
    <definedName name="RFP003F">#REF!</definedName>
    <definedName name="rnp">32</definedName>
    <definedName name="roadfurniture" localSheetId="1">#REF!</definedName>
    <definedName name="roadfurniture" localSheetId="24">#REF!</definedName>
    <definedName name="roadpaint" localSheetId="1">#REF!</definedName>
    <definedName name="roadpaint" localSheetId="24">#REF!</definedName>
    <definedName name="RoadRoler10t" localSheetId="1">#REF!</definedName>
    <definedName name="RoadRoler10t" localSheetId="24">#REF!</definedName>
    <definedName name="roadroller8.5t" localSheetId="1">#REF!</definedName>
    <definedName name="roadroller8.5t" localSheetId="24">#REF!</definedName>
    <definedName name="romooc" localSheetId="22">#REF!</definedName>
    <definedName name="romooc" localSheetId="20">#REF!</definedName>
    <definedName name="romooc" localSheetId="4">#REF!</definedName>
    <definedName name="romooc" localSheetId="8">#REF!</definedName>
    <definedName name="romooc" localSheetId="17">#REF!</definedName>
    <definedName name="romooc" localSheetId="18">#REF!</definedName>
    <definedName name="romooc">#REF!</definedName>
    <definedName name="rw_FeederRoad" localSheetId="1">#REF!</definedName>
    <definedName name="rw_FeederRoad" localSheetId="24">#REF!</definedName>
    <definedName name="s_24" localSheetId="1">#REF!</definedName>
    <definedName name="salan" localSheetId="22">#REF!</definedName>
    <definedName name="salan" localSheetId="20">#REF!</definedName>
    <definedName name="salan" localSheetId="4">#REF!</definedName>
    <definedName name="salan" localSheetId="8">#REF!</definedName>
    <definedName name="salan" localSheetId="17">#REF!</definedName>
    <definedName name="salan" localSheetId="18">#REF!</definedName>
    <definedName name="salan">#REF!</definedName>
    <definedName name="SandforEmbank." localSheetId="1">#REF!</definedName>
    <definedName name="SandforEmbank." localSheetId="24">#REF!</definedName>
    <definedName name="scao98" localSheetId="22">#REF!</definedName>
    <definedName name="scao98" localSheetId="20">#REF!</definedName>
    <definedName name="scao98" localSheetId="4">#REF!</definedName>
    <definedName name="scao98" localSheetId="8">#REF!</definedName>
    <definedName name="scao98" localSheetId="17">#REF!</definedName>
    <definedName name="scao98" localSheetId="18">#REF!</definedName>
    <definedName name="scao98">#REF!</definedName>
    <definedName name="SCCR" localSheetId="22">#REF!</definedName>
    <definedName name="SCCR" localSheetId="20">#REF!</definedName>
    <definedName name="SCCR" localSheetId="4">#REF!</definedName>
    <definedName name="SCCR" localSheetId="8">#REF!</definedName>
    <definedName name="SCCR" localSheetId="17">#REF!</definedName>
    <definedName name="SCCR" localSheetId="18">#REF!</definedName>
    <definedName name="SCCR">#REF!</definedName>
    <definedName name="SCDT" localSheetId="22">#REF!</definedName>
    <definedName name="SCDT" localSheetId="20">#REF!</definedName>
    <definedName name="SCDT" localSheetId="4">#REF!</definedName>
    <definedName name="SCDT" localSheetId="8">#REF!</definedName>
    <definedName name="SCDT" localSheetId="17">#REF!</definedName>
    <definedName name="SCDT" localSheetId="18">#REF!</definedName>
    <definedName name="SCDT">#REF!</definedName>
    <definedName name="SCH" localSheetId="22">#REF!</definedName>
    <definedName name="SCH" localSheetId="20">#REF!</definedName>
    <definedName name="SCH" localSheetId="4">#REF!</definedName>
    <definedName name="SCH" localSheetId="8">#REF!</definedName>
    <definedName name="SCH" localSheetId="17">#REF!</definedName>
    <definedName name="SCH" localSheetId="18">#REF!</definedName>
    <definedName name="SCH">#REF!</definedName>
    <definedName name="sduong" localSheetId="22">#REF!</definedName>
    <definedName name="sduong" localSheetId="20">#REF!</definedName>
    <definedName name="sduong" localSheetId="4">#REF!</definedName>
    <definedName name="sduong" localSheetId="8">#REF!</definedName>
    <definedName name="sduong" localSheetId="17">#REF!</definedName>
    <definedName name="sduong" localSheetId="18">#REF!</definedName>
    <definedName name="sduong">#REF!</definedName>
    <definedName name="sencount" hidden="1">1</definedName>
    <definedName name="shapesteel" localSheetId="1">#REF!</definedName>
    <definedName name="shapesteel" localSheetId="24">#REF!</definedName>
    <definedName name="sheath60x20" localSheetId="1">#REF!</definedName>
    <definedName name="sheath60x20" localSheetId="24">#REF!</definedName>
    <definedName name="sheath80mm" localSheetId="1">#REF!</definedName>
    <definedName name="sheath80mm" localSheetId="24">#REF!</definedName>
    <definedName name="SheepsRoll" localSheetId="1">#REF!</definedName>
    <definedName name="SheepsRoll" localSheetId="24">#REF!</definedName>
    <definedName name="Sheet1" localSheetId="22">#REF!</definedName>
    <definedName name="Sheet1" localSheetId="20">#REF!</definedName>
    <definedName name="Sheet1" localSheetId="4">#REF!</definedName>
    <definedName name="Sheet1" localSheetId="8">#REF!</definedName>
    <definedName name="Sheet1" localSheetId="17">#REF!</definedName>
    <definedName name="Sheet1" localSheetId="18">#REF!</definedName>
    <definedName name="Sheet1">#REF!</definedName>
    <definedName name="shovel1.25" localSheetId="1">#REF!</definedName>
    <definedName name="shovel1.25" localSheetId="24">#REF!</definedName>
    <definedName name="shovel1.65" localSheetId="1">#REF!</definedName>
    <definedName name="shovel1.65" localSheetId="24">#REF!</definedName>
    <definedName name="Shovel2.3m3" localSheetId="1">#REF!</definedName>
    <definedName name="Shovel2.3m3" localSheetId="24">#REF!</definedName>
    <definedName name="sieucao" localSheetId="22">#REF!</definedName>
    <definedName name="sieucao" localSheetId="20">#REF!</definedName>
    <definedName name="sieucao" localSheetId="4">#REF!</definedName>
    <definedName name="sieucao" localSheetId="8">#REF!</definedName>
    <definedName name="sieucao" localSheetId="17">#REF!</definedName>
    <definedName name="sieucao" localSheetId="18">#REF!</definedName>
    <definedName name="sieucao">#REF!</definedName>
    <definedName name="signpost3.5m" localSheetId="1">#REF!</definedName>
    <definedName name="signpost3.5m" localSheetId="24">#REF!</definedName>
    <definedName name="Sikagrout" localSheetId="1">#REF!</definedName>
    <definedName name="Sikagrout" localSheetId="24">#REF!</definedName>
    <definedName name="SingleTube" localSheetId="1">#REF!</definedName>
    <definedName name="SingleTube" localSheetId="24">#REF!</definedName>
    <definedName name="SiteClearing" localSheetId="1">#REF!</definedName>
    <definedName name="SiteClearing" localSheetId="24">#REF!</definedName>
    <definedName name="SIZE" localSheetId="22">#REF!</definedName>
    <definedName name="SIZE" localSheetId="20">#REF!</definedName>
    <definedName name="SIZE" localSheetId="4">#REF!</definedName>
    <definedName name="SIZE" localSheetId="8">#REF!</definedName>
    <definedName name="SIZE" localSheetId="17">#REF!</definedName>
    <definedName name="SIZE" localSheetId="18">#REF!</definedName>
    <definedName name="SIZE">#REF!</definedName>
    <definedName name="Sleeper" localSheetId="1">#REF!</definedName>
    <definedName name="Sleeper" localSheetId="24">#REF!</definedName>
    <definedName name="slot_24" localSheetId="1">#REF!</definedName>
    <definedName name="SolderStick" localSheetId="1">#REF!</definedName>
    <definedName name="SolderStick" localSheetId="24">#REF!</definedName>
    <definedName name="son" localSheetId="22">#REF!</definedName>
    <definedName name="son" localSheetId="20">#REF!</definedName>
    <definedName name="son" localSheetId="4">#REF!</definedName>
    <definedName name="son" localSheetId="8">#REF!</definedName>
    <definedName name="son" localSheetId="17">#REF!</definedName>
    <definedName name="son" localSheetId="18">#REF!</definedName>
    <definedName name="son">#REF!</definedName>
    <definedName name="sonduong" localSheetId="22">#REF!</definedName>
    <definedName name="sonduong" localSheetId="20">#REF!</definedName>
    <definedName name="sonduong" localSheetId="4">#REF!</definedName>
    <definedName name="sonduong" localSheetId="8">#REF!</definedName>
    <definedName name="sonduong" localSheetId="17">#REF!</definedName>
    <definedName name="sonduong" localSheetId="18">#REF!</definedName>
    <definedName name="sonduong">#REF!</definedName>
    <definedName name="SORT" localSheetId="22">#REF!</definedName>
    <definedName name="SORT" localSheetId="20">#REF!</definedName>
    <definedName name="SORT" localSheetId="4">#REF!</definedName>
    <definedName name="SORT" localSheetId="8">#REF!</definedName>
    <definedName name="SORT" localSheetId="17">#REF!</definedName>
    <definedName name="SORT" localSheetId="18">#REF!</definedName>
    <definedName name="SORT">#REF!</definedName>
    <definedName name="Spanner_Auto_File">"C:\My Documents\tinh cdo.x2a"</definedName>
    <definedName name="SPEC" localSheetId="22">#REF!</definedName>
    <definedName name="SPEC" localSheetId="20">#REF!</definedName>
    <definedName name="SPEC" localSheetId="4">#REF!</definedName>
    <definedName name="SPEC" localSheetId="8">#REF!</definedName>
    <definedName name="SPEC" localSheetId="17">#REF!</definedName>
    <definedName name="SPEC" localSheetId="18">#REF!</definedName>
    <definedName name="SPEC">#REF!</definedName>
    <definedName name="SPECSUMMARY" localSheetId="22">#REF!</definedName>
    <definedName name="SPECSUMMARY" localSheetId="20">#REF!</definedName>
    <definedName name="SPECSUMMARY" localSheetId="4">#REF!</definedName>
    <definedName name="SPECSUMMARY" localSheetId="8">#REF!</definedName>
    <definedName name="SPECSUMMARY" localSheetId="17">#REF!</definedName>
    <definedName name="SPECSUMMARY" localSheetId="18">#REF!</definedName>
    <definedName name="SPECSUMMARY">#REF!</definedName>
    <definedName name="spikenail" localSheetId="1">#REF!</definedName>
    <definedName name="spikenail" localSheetId="24">#REF!</definedName>
    <definedName name="Sprinkler5m3" localSheetId="1">#REF!</definedName>
    <definedName name="Sprinkler5m3" localSheetId="24">#REF!</definedName>
    <definedName name="SPT.Tester" localSheetId="1">#REF!</definedName>
    <definedName name="SPT.Tester" localSheetId="24">#REF!</definedName>
    <definedName name="Start_1" localSheetId="22">#REF!</definedName>
    <definedName name="Start_1" localSheetId="20">#REF!</definedName>
    <definedName name="Start_1" localSheetId="4">#REF!</definedName>
    <definedName name="Start_1" localSheetId="8">#REF!</definedName>
    <definedName name="Start_1" localSheetId="17">#REF!</definedName>
    <definedName name="Start_1" localSheetId="18">#REF!</definedName>
    <definedName name="Start_1">#REF!</definedName>
    <definedName name="Start_10" localSheetId="22">#REF!</definedName>
    <definedName name="Start_10" localSheetId="20">#REF!</definedName>
    <definedName name="Start_10" localSheetId="4">#REF!</definedName>
    <definedName name="Start_10" localSheetId="8">#REF!</definedName>
    <definedName name="Start_10" localSheetId="17">#REF!</definedName>
    <definedName name="Start_10" localSheetId="18">#REF!</definedName>
    <definedName name="Start_10">#REF!</definedName>
    <definedName name="Start_11" localSheetId="22">#REF!</definedName>
    <definedName name="Start_11" localSheetId="20">#REF!</definedName>
    <definedName name="Start_11" localSheetId="4">#REF!</definedName>
    <definedName name="Start_11" localSheetId="8">#REF!</definedName>
    <definedName name="Start_11" localSheetId="17">#REF!</definedName>
    <definedName name="Start_11" localSheetId="18">#REF!</definedName>
    <definedName name="Start_11">#REF!</definedName>
    <definedName name="Start_12" localSheetId="22">#REF!</definedName>
    <definedName name="Start_12" localSheetId="20">#REF!</definedName>
    <definedName name="Start_12" localSheetId="4">#REF!</definedName>
    <definedName name="Start_12" localSheetId="8">#REF!</definedName>
    <definedName name="Start_12" localSheetId="17">#REF!</definedName>
    <definedName name="Start_12" localSheetId="18">#REF!</definedName>
    <definedName name="Start_12">#REF!</definedName>
    <definedName name="Start_13" localSheetId="22">#REF!</definedName>
    <definedName name="Start_13" localSheetId="20">#REF!</definedName>
    <definedName name="Start_13" localSheetId="4">#REF!</definedName>
    <definedName name="Start_13" localSheetId="8">#REF!</definedName>
    <definedName name="Start_13" localSheetId="17">#REF!</definedName>
    <definedName name="Start_13" localSheetId="18">#REF!</definedName>
    <definedName name="Start_13">#REF!</definedName>
    <definedName name="Start_2" localSheetId="22">#REF!</definedName>
    <definedName name="Start_2" localSheetId="20">#REF!</definedName>
    <definedName name="Start_2" localSheetId="4">#REF!</definedName>
    <definedName name="Start_2" localSheetId="8">#REF!</definedName>
    <definedName name="Start_2" localSheetId="17">#REF!</definedName>
    <definedName name="Start_2" localSheetId="18">#REF!</definedName>
    <definedName name="Start_2">#REF!</definedName>
    <definedName name="Start_3" localSheetId="22">#REF!</definedName>
    <definedName name="Start_3" localSheetId="20">#REF!</definedName>
    <definedName name="Start_3" localSheetId="4">#REF!</definedName>
    <definedName name="Start_3" localSheetId="8">#REF!</definedName>
    <definedName name="Start_3" localSheetId="17">#REF!</definedName>
    <definedName name="Start_3" localSheetId="18">#REF!</definedName>
    <definedName name="Start_3">#REF!</definedName>
    <definedName name="Start_4" localSheetId="22">#REF!</definedName>
    <definedName name="Start_4" localSheetId="20">#REF!</definedName>
    <definedName name="Start_4" localSheetId="4">#REF!</definedName>
    <definedName name="Start_4" localSheetId="8">#REF!</definedName>
    <definedName name="Start_4" localSheetId="17">#REF!</definedName>
    <definedName name="Start_4" localSheetId="18">#REF!</definedName>
    <definedName name="Start_4">#REF!</definedName>
    <definedName name="Start_5" localSheetId="22">#REF!</definedName>
    <definedName name="Start_5" localSheetId="20">#REF!</definedName>
    <definedName name="Start_5" localSheetId="4">#REF!</definedName>
    <definedName name="Start_5" localSheetId="8">#REF!</definedName>
    <definedName name="Start_5" localSheetId="17">#REF!</definedName>
    <definedName name="Start_5" localSheetId="18">#REF!</definedName>
    <definedName name="Start_5">#REF!</definedName>
    <definedName name="Start_6" localSheetId="22">#REF!</definedName>
    <definedName name="Start_6" localSheetId="20">#REF!</definedName>
    <definedName name="Start_6" localSheetId="4">#REF!</definedName>
    <definedName name="Start_6" localSheetId="8">#REF!</definedName>
    <definedName name="Start_6" localSheetId="17">#REF!</definedName>
    <definedName name="Start_6" localSheetId="18">#REF!</definedName>
    <definedName name="Start_6">#REF!</definedName>
    <definedName name="Start_7" localSheetId="22">#REF!</definedName>
    <definedName name="Start_7" localSheetId="20">#REF!</definedName>
    <definedName name="Start_7" localSheetId="4">#REF!</definedName>
    <definedName name="Start_7" localSheetId="8">#REF!</definedName>
    <definedName name="Start_7" localSheetId="17">#REF!</definedName>
    <definedName name="Start_7" localSheetId="18">#REF!</definedName>
    <definedName name="Start_7">#REF!</definedName>
    <definedName name="Start_8" localSheetId="22">#REF!</definedName>
    <definedName name="Start_8" localSheetId="20">#REF!</definedName>
    <definedName name="Start_8" localSheetId="4">#REF!</definedName>
    <definedName name="Start_8" localSheetId="8">#REF!</definedName>
    <definedName name="Start_8" localSheetId="17">#REF!</definedName>
    <definedName name="Start_8" localSheetId="18">#REF!</definedName>
    <definedName name="Start_8">#REF!</definedName>
    <definedName name="Start_9" localSheetId="22">#REF!</definedName>
    <definedName name="Start_9" localSheetId="20">#REF!</definedName>
    <definedName name="Start_9" localSheetId="4">#REF!</definedName>
    <definedName name="Start_9" localSheetId="8">#REF!</definedName>
    <definedName name="Start_9" localSheetId="17">#REF!</definedName>
    <definedName name="Start_9" localSheetId="18">#REF!</definedName>
    <definedName name="Start_9">#REF!</definedName>
    <definedName name="steelpipe100" localSheetId="1">#REF!</definedName>
    <definedName name="steelpipe100" localSheetId="24">#REF!</definedName>
    <definedName name="steelpipe300" localSheetId="1">#REF!</definedName>
    <definedName name="steelpipe300" localSheetId="24">#REF!</definedName>
    <definedName name="steelpipe50" localSheetId="1">#REF!</definedName>
    <definedName name="steelpipe50" localSheetId="24">#REF!</definedName>
    <definedName name="stone0_0.5" localSheetId="1">#REF!</definedName>
    <definedName name="stone0_0.5" localSheetId="24">#REF!</definedName>
    <definedName name="stone05_10hn" localSheetId="1">#REF!</definedName>
    <definedName name="stone05_10hn" localSheetId="24">#REF!</definedName>
    <definedName name="stone10_20hn" localSheetId="1">#REF!</definedName>
    <definedName name="stone10_20hn" localSheetId="24">#REF!</definedName>
    <definedName name="stone20_40hn" localSheetId="1">#REF!</definedName>
    <definedName name="stone20_40hn" localSheetId="24">#REF!</definedName>
    <definedName name="stone40_60hn" localSheetId="1">#REF!</definedName>
    <definedName name="stone40_60hn" localSheetId="24">#REF!</definedName>
    <definedName name="Stoneblade" localSheetId="1">#REF!</definedName>
    <definedName name="Stoneblade" localSheetId="24">#REF!</definedName>
    <definedName name="StoneDusthn" localSheetId="1">#REF!</definedName>
    <definedName name="StoneDusthn" localSheetId="24">#REF!</definedName>
    <definedName name="studbidirec" localSheetId="1">#REF!</definedName>
    <definedName name="studbidirec" localSheetId="24">#REF!</definedName>
    <definedName name="studunidirec" localSheetId="1">#REF!</definedName>
    <definedName name="studunidirec" localSheetId="24">#REF!</definedName>
    <definedName name="SumKL" localSheetId="1">#REF!</definedName>
    <definedName name="SUMMARY" localSheetId="22">#REF!</definedName>
    <definedName name="SUMMARY" localSheetId="20">#REF!</definedName>
    <definedName name="SUMMARY" localSheetId="4">#REF!</definedName>
    <definedName name="SUMMARY" localSheetId="8">#REF!</definedName>
    <definedName name="SUMMARY" localSheetId="17">#REF!</definedName>
    <definedName name="SUMMARY" localSheetId="18">#REF!</definedName>
    <definedName name="SUMMARY">#REF!</definedName>
    <definedName name="SUMVL" localSheetId="1">#REF!</definedName>
    <definedName name="SupportPost" localSheetId="1">#REF!</definedName>
    <definedName name="SupportPost" localSheetId="24">#REF!</definedName>
    <definedName name="SX_Lapthao_khungV_Sdao" localSheetId="22">#REF!</definedName>
    <definedName name="SX_Lapthao_khungV_Sdao" localSheetId="20">#REF!</definedName>
    <definedName name="SX_Lapthao_khungV_Sdao" localSheetId="4">#REF!</definedName>
    <definedName name="SX_Lapthao_khungV_Sdao" localSheetId="8">#REF!</definedName>
    <definedName name="SX_Lapthao_khungV_Sdao" localSheetId="17">#REF!</definedName>
    <definedName name="SX_Lapthao_khungV_Sdao" localSheetId="18">#REF!</definedName>
    <definedName name="SX_Lapthao_khungV_Sdao">#REF!</definedName>
    <definedName name="t" localSheetId="22">#REF!</definedName>
    <definedName name="t" localSheetId="20">#REF!</definedName>
    <definedName name="t" localSheetId="4">#REF!</definedName>
    <definedName name="t" localSheetId="8">#REF!</definedName>
    <definedName name="t" localSheetId="17">#REF!</definedName>
    <definedName name="t" localSheetId="18">#REF!</definedName>
    <definedName name="t">#REF!</definedName>
    <definedName name="ta" localSheetId="22">#REF!</definedName>
    <definedName name="ta" localSheetId="20">#REF!</definedName>
    <definedName name="ta" localSheetId="4">#REF!</definedName>
    <definedName name="ta" localSheetId="8">#REF!</definedName>
    <definedName name="ta" localSheetId="17">#REF!</definedName>
    <definedName name="ta" localSheetId="18">#REF!</definedName>
    <definedName name="ta">#REF!</definedName>
    <definedName name="tamdan" localSheetId="22">#REF!</definedName>
    <definedName name="tamdan" localSheetId="20">#REF!</definedName>
    <definedName name="tamdan" localSheetId="4">#REF!</definedName>
    <definedName name="tamdan" localSheetId="8">#REF!</definedName>
    <definedName name="tamdan" localSheetId="17">#REF!</definedName>
    <definedName name="tamdan" localSheetId="18">#REF!</definedName>
    <definedName name="tamdan">#REF!</definedName>
    <definedName name="Tamper80kg" localSheetId="1">#REF!</definedName>
    <definedName name="Tamper80kg" localSheetId="24">#REF!</definedName>
    <definedName name="tamvia" localSheetId="22">#REF!</definedName>
    <definedName name="tamvia" localSheetId="20">#REF!</definedName>
    <definedName name="tamvia" localSheetId="4">#REF!</definedName>
    <definedName name="tamvia" localSheetId="8">#REF!</definedName>
    <definedName name="tamvia" localSheetId="17">#REF!</definedName>
    <definedName name="tamvia" localSheetId="18">#REF!</definedName>
    <definedName name="tamvia">#REF!</definedName>
    <definedName name="tamviab" localSheetId="22">#REF!</definedName>
    <definedName name="tamviab" localSheetId="20">#REF!</definedName>
    <definedName name="tamviab" localSheetId="4">#REF!</definedName>
    <definedName name="tamviab" localSheetId="8">#REF!</definedName>
    <definedName name="tamviab" localSheetId="17">#REF!</definedName>
    <definedName name="tamviab" localSheetId="18">#REF!</definedName>
    <definedName name="tamviab">#REF!</definedName>
    <definedName name="tarpaperhn" localSheetId="1">#REF!</definedName>
    <definedName name="tarpaperhn" localSheetId="24">#REF!</definedName>
    <definedName name="taucongtacsong" localSheetId="22">#REF!</definedName>
    <definedName name="taucongtacsong" localSheetId="20">#REF!</definedName>
    <definedName name="taucongtacsong" localSheetId="4">#REF!</definedName>
    <definedName name="taucongtacsong" localSheetId="8">#REF!</definedName>
    <definedName name="taucongtacsong" localSheetId="17">#REF!</definedName>
    <definedName name="taucongtacsong" localSheetId="18">#REF!</definedName>
    <definedName name="taucongtacsong">#REF!</definedName>
    <definedName name="taucuocbien" localSheetId="22">#REF!</definedName>
    <definedName name="taucuocbien" localSheetId="20">#REF!</definedName>
    <definedName name="taucuocbien" localSheetId="4">#REF!</definedName>
    <definedName name="taucuocbien" localSheetId="8">#REF!</definedName>
    <definedName name="taucuocbien" localSheetId="17">#REF!</definedName>
    <definedName name="taucuocbien" localSheetId="18">#REF!</definedName>
    <definedName name="taucuocbien">#REF!</definedName>
    <definedName name="taucuocsong" localSheetId="22">#REF!</definedName>
    <definedName name="taucuocsong" localSheetId="20">#REF!</definedName>
    <definedName name="taucuocsong" localSheetId="4">#REF!</definedName>
    <definedName name="taucuocsong" localSheetId="8">#REF!</definedName>
    <definedName name="taucuocsong" localSheetId="17">#REF!</definedName>
    <definedName name="taucuocsong" localSheetId="18">#REF!</definedName>
    <definedName name="taucuocsong">#REF!</definedName>
    <definedName name="taudongcocc96" localSheetId="22">#REF!</definedName>
    <definedName name="taudongcocc96" localSheetId="20">#REF!</definedName>
    <definedName name="taudongcocc96" localSheetId="4">#REF!</definedName>
    <definedName name="taudongcocc96" localSheetId="8">#REF!</definedName>
    <definedName name="taudongcocc96" localSheetId="17">#REF!</definedName>
    <definedName name="taudongcocc96" localSheetId="18">#REF!</definedName>
    <definedName name="taudongcocc96">#REF!</definedName>
    <definedName name="tauhutbun" localSheetId="22">#REF!</definedName>
    <definedName name="tauhutbun" localSheetId="20">#REF!</definedName>
    <definedName name="tauhutbun" localSheetId="4">#REF!</definedName>
    <definedName name="tauhutbun" localSheetId="8">#REF!</definedName>
    <definedName name="tauhutbun" localSheetId="17">#REF!</definedName>
    <definedName name="tauhutbun" localSheetId="18">#REF!</definedName>
    <definedName name="tauhutbun">#REF!</definedName>
    <definedName name="tauhutbung" localSheetId="22">#REF!</definedName>
    <definedName name="tauhutbung" localSheetId="20">#REF!</definedName>
    <definedName name="tauhutbung" localSheetId="4">#REF!</definedName>
    <definedName name="tauhutbung" localSheetId="8">#REF!</definedName>
    <definedName name="tauhutbung" localSheetId="17">#REF!</definedName>
    <definedName name="tauhutbung" localSheetId="18">#REF!</definedName>
    <definedName name="tauhutbung">#REF!</definedName>
    <definedName name="taukeo" localSheetId="22">#REF!</definedName>
    <definedName name="taukeo" localSheetId="20">#REF!</definedName>
    <definedName name="taukeo" localSheetId="4">#REF!</definedName>
    <definedName name="taukeo" localSheetId="8">#REF!</definedName>
    <definedName name="taukeo" localSheetId="17">#REF!</definedName>
    <definedName name="taukeo" localSheetId="18">#REF!</definedName>
    <definedName name="taukeo">#REF!</definedName>
    <definedName name="taungoam" localSheetId="22">#REF!</definedName>
    <definedName name="taungoam" localSheetId="20">#REF!</definedName>
    <definedName name="taungoam" localSheetId="4">#REF!</definedName>
    <definedName name="taungoam" localSheetId="8">#REF!</definedName>
    <definedName name="taungoam" localSheetId="17">#REF!</definedName>
    <definedName name="taungoam" localSheetId="18">#REF!</definedName>
    <definedName name="taungoam">#REF!</definedName>
    <definedName name="TaxTV">10%</definedName>
    <definedName name="TaxXL">5%</definedName>
    <definedName name="TB" localSheetId="1">#REF!</definedName>
    <definedName name="tb_24" localSheetId="1">#REF!</definedName>
    <definedName name="tbilan" localSheetId="22">#REF!</definedName>
    <definedName name="tbilan" localSheetId="20">#REF!</definedName>
    <definedName name="tbilan" localSheetId="4">#REF!</definedName>
    <definedName name="tbilan" localSheetId="8">#REF!</definedName>
    <definedName name="tbilan" localSheetId="17">#REF!</definedName>
    <definedName name="tbilan" localSheetId="18">#REF!</definedName>
    <definedName name="tbilan">#REF!</definedName>
    <definedName name="tbirotmastic" localSheetId="22">#REF!</definedName>
    <definedName name="tbirotmastic" localSheetId="20">#REF!</definedName>
    <definedName name="tbirotmastic" localSheetId="4">#REF!</definedName>
    <definedName name="tbirotmastic" localSheetId="8">#REF!</definedName>
    <definedName name="tbirotmastic" localSheetId="17">#REF!</definedName>
    <definedName name="tbirotmastic" localSheetId="18">#REF!</definedName>
    <definedName name="tbirotmastic">#REF!</definedName>
    <definedName name="tbivcmin" localSheetId="22">#REF!</definedName>
    <definedName name="tbivcmin" localSheetId="20">#REF!</definedName>
    <definedName name="tbivcmin" localSheetId="4">#REF!</definedName>
    <definedName name="tbivcmin" localSheetId="8">#REF!</definedName>
    <definedName name="tbivcmin" localSheetId="17">#REF!</definedName>
    <definedName name="tbivcmin" localSheetId="18">#REF!</definedName>
    <definedName name="tbivcmin">#REF!</definedName>
    <definedName name="Tchuan" localSheetId="22">#REF!</definedName>
    <definedName name="Tchuan" localSheetId="20">#REF!</definedName>
    <definedName name="Tchuan" localSheetId="4">#REF!</definedName>
    <definedName name="Tchuan" localSheetId="8">#REF!</definedName>
    <definedName name="Tchuan" localSheetId="17">#REF!</definedName>
    <definedName name="Tchuan" localSheetId="18">#REF!</definedName>
    <definedName name="Tchuan">#REF!</definedName>
    <definedName name="tct3_24" localSheetId="1">#REF!</definedName>
    <definedName name="tct5_24" localSheetId="1">#REF!</definedName>
    <definedName name="TDBangPT" localSheetId="1">#REF!</definedName>
    <definedName name="TENCT" localSheetId="22">#REF!</definedName>
    <definedName name="TENCT" localSheetId="20">#REF!</definedName>
    <definedName name="TENCT" localSheetId="4">#REF!</definedName>
    <definedName name="TENCT" localSheetId="8">#REF!</definedName>
    <definedName name="TENCT" localSheetId="17">#REF!</definedName>
    <definedName name="TENCT" localSheetId="18">#REF!</definedName>
    <definedName name="TENCT">#REF!</definedName>
    <definedName name="TenCtr" localSheetId="1">#REF!</definedName>
    <definedName name="TenHM" localSheetId="1">#REF!</definedName>
    <definedName name="th" localSheetId="22">#REF!</definedName>
    <definedName name="th" localSheetId="20">#REF!</definedName>
    <definedName name="th" localSheetId="4">#REF!</definedName>
    <definedName name="th" localSheetId="8">#REF!</definedName>
    <definedName name="th" localSheetId="17">#REF!</definedName>
    <definedName name="th" localSheetId="18">#REF!</definedName>
    <definedName name="th">#REF!</definedName>
    <definedName name="tha" localSheetId="24" hidden="1">{"'Sheet1'!$L$16"}</definedName>
    <definedName name="ThamTraDT" localSheetId="1">#REF!</definedName>
    <definedName name="ThamTraTK" localSheetId="1">#REF!</definedName>
    <definedName name="Thanh_LC_tayvin" localSheetId="22">#REF!</definedName>
    <definedName name="Thanh_LC_tayvin" localSheetId="20">#REF!</definedName>
    <definedName name="Thanh_LC_tayvin" localSheetId="4">#REF!</definedName>
    <definedName name="Thanh_LC_tayvin" localSheetId="8">#REF!</definedName>
    <definedName name="Thanh_LC_tayvin" localSheetId="17">#REF!</definedName>
    <definedName name="Thanh_LC_tayvin" localSheetId="18">#REF!</definedName>
    <definedName name="Thanh_LC_tayvin">#REF!</definedName>
    <definedName name="THDONGIAVATTU" localSheetId="22">#REF!</definedName>
    <definedName name="THDONGIAVATTU" localSheetId="20">#REF!</definedName>
    <definedName name="THDONGIAVATTU" localSheetId="4">#REF!</definedName>
    <definedName name="THDONGIAVATTU" localSheetId="8">#REF!</definedName>
    <definedName name="THDONGIAVATTU" localSheetId="17">#REF!</definedName>
    <definedName name="THDONGIAVATTU" localSheetId="18">#REF!</definedName>
    <definedName name="THDONGIAVATTU">#REF!</definedName>
    <definedName name="THDT_CT_XOM_NOI" localSheetId="22">#REF!</definedName>
    <definedName name="THDT_CT_XOM_NOI" localSheetId="20">#REF!</definedName>
    <definedName name="THDT_CT_XOM_NOI" localSheetId="4">#REF!</definedName>
    <definedName name="THDT_CT_XOM_NOI" localSheetId="8">#REF!</definedName>
    <definedName name="THDT_CT_XOM_NOI" localSheetId="17">#REF!</definedName>
    <definedName name="THDT_CT_XOM_NOI" localSheetId="18">#REF!</definedName>
    <definedName name="THDT_CT_XOM_NOI">#REF!</definedName>
    <definedName name="THDT_HT_DAO_THUONG" localSheetId="22">#REF!</definedName>
    <definedName name="THDT_HT_DAO_THUONG" localSheetId="20">#REF!</definedName>
    <definedName name="THDT_HT_DAO_THUONG" localSheetId="4">#REF!</definedName>
    <definedName name="THDT_HT_DAO_THUONG" localSheetId="8">#REF!</definedName>
    <definedName name="THDT_HT_DAO_THUONG" localSheetId="17">#REF!</definedName>
    <definedName name="THDT_HT_DAO_THUONG" localSheetId="18">#REF!</definedName>
    <definedName name="THDT_HT_DAO_THUONG">#REF!</definedName>
    <definedName name="THDT_HT_XOM_NOI" localSheetId="22">#REF!</definedName>
    <definedName name="THDT_HT_XOM_NOI" localSheetId="20">#REF!</definedName>
    <definedName name="THDT_HT_XOM_NOI" localSheetId="4">#REF!</definedName>
    <definedName name="THDT_HT_XOM_NOI" localSheetId="8">#REF!</definedName>
    <definedName name="THDT_HT_XOM_NOI" localSheetId="17">#REF!</definedName>
    <definedName name="THDT_HT_XOM_NOI" localSheetId="18">#REF!</definedName>
    <definedName name="THDT_HT_XOM_NOI">#REF!</definedName>
    <definedName name="THDT_NPP_XOM_NOI" localSheetId="22">#REF!</definedName>
    <definedName name="THDT_NPP_XOM_NOI" localSheetId="20">#REF!</definedName>
    <definedName name="THDT_NPP_XOM_NOI" localSheetId="4">#REF!</definedName>
    <definedName name="THDT_NPP_XOM_NOI" localSheetId="8">#REF!</definedName>
    <definedName name="THDT_NPP_XOM_NOI" localSheetId="17">#REF!</definedName>
    <definedName name="THDT_NPP_XOM_NOI" localSheetId="18">#REF!</definedName>
    <definedName name="THDT_NPP_XOM_NOI">#REF!</definedName>
    <definedName name="THDT_TBA_XOM_NOI" localSheetId="22">#REF!</definedName>
    <definedName name="THDT_TBA_XOM_NOI" localSheetId="20">#REF!</definedName>
    <definedName name="THDT_TBA_XOM_NOI" localSheetId="4">#REF!</definedName>
    <definedName name="THDT_TBA_XOM_NOI" localSheetId="8">#REF!</definedName>
    <definedName name="THDT_TBA_XOM_NOI" localSheetId="17">#REF!</definedName>
    <definedName name="THDT_TBA_XOM_NOI" localSheetId="18">#REF!</definedName>
    <definedName name="THDT_TBA_XOM_NOI">#REF!</definedName>
    <definedName name="thepbuoc" localSheetId="22">#REF!</definedName>
    <definedName name="thepbuoc" localSheetId="20">#REF!</definedName>
    <definedName name="thepbuoc" localSheetId="4">#REF!</definedName>
    <definedName name="thepbuoc" localSheetId="8">#REF!</definedName>
    <definedName name="thepbuoc" localSheetId="17">#REF!</definedName>
    <definedName name="thepbuoc" localSheetId="18">#REF!</definedName>
    <definedName name="thepbuoc">#REF!</definedName>
    <definedName name="thephinh" localSheetId="22">#REF!</definedName>
    <definedName name="thephinh" localSheetId="20">#REF!</definedName>
    <definedName name="thephinh" localSheetId="4">#REF!</definedName>
    <definedName name="thephinh" localSheetId="8">#REF!</definedName>
    <definedName name="thephinh" localSheetId="17">#REF!</definedName>
    <definedName name="thephinh" localSheetId="18">#REF!</definedName>
    <definedName name="thephinh">#REF!</definedName>
    <definedName name="Thermop.Pant" localSheetId="1">#REF!</definedName>
    <definedName name="Thermop.Pant" localSheetId="24">#REF!</definedName>
    <definedName name="ThietBiTK" localSheetId="1">#REF!</definedName>
    <definedName name="ThietBiTK_2" localSheetId="1">#REF!</definedName>
    <definedName name="thinh_24" localSheetId="1">#REF!</definedName>
    <definedName name="THKLVT" localSheetId="22">#REF!</definedName>
    <definedName name="THKLVT" localSheetId="20">#REF!</definedName>
    <definedName name="THKLVT" localSheetId="4">#REF!</definedName>
    <definedName name="THKLVT" localSheetId="8">#REF!</definedName>
    <definedName name="THKLVT" localSheetId="17">#REF!</definedName>
    <definedName name="THKLVT" localSheetId="18">#REF!</definedName>
    <definedName name="THKLVT">#REF!</definedName>
    <definedName name="ThrustMeter" localSheetId="1">#REF!</definedName>
    <definedName name="ThrustMeter" localSheetId="24">#REF!</definedName>
    <definedName name="thue">6</definedName>
    <definedName name="thungcap" localSheetId="22">#REF!</definedName>
    <definedName name="thungcap" localSheetId="20">#REF!</definedName>
    <definedName name="thungcap" localSheetId="4">#REF!</definedName>
    <definedName name="thungcap" localSheetId="8">#REF!</definedName>
    <definedName name="thungcap" localSheetId="17">#REF!</definedName>
    <definedName name="thungcap" localSheetId="18">#REF!</definedName>
    <definedName name="thungcap">#REF!</definedName>
    <definedName name="thuocno" localSheetId="22">#REF!</definedName>
    <definedName name="thuocno" localSheetId="20">#REF!</definedName>
    <definedName name="thuocno" localSheetId="4">#REF!</definedName>
    <definedName name="thuocno" localSheetId="8">#REF!</definedName>
    <definedName name="thuocno" localSheetId="17">#REF!</definedName>
    <definedName name="thuocno" localSheetId="18">#REF!</definedName>
    <definedName name="thuocno">#REF!</definedName>
    <definedName name="THVLP" localSheetId="22">#REF!</definedName>
    <definedName name="THVLP" localSheetId="20">#REF!</definedName>
    <definedName name="THVLP" localSheetId="4">#REF!</definedName>
    <definedName name="THVLP" localSheetId="8">#REF!</definedName>
    <definedName name="THVLP" localSheetId="17">#REF!</definedName>
    <definedName name="THVLP" localSheetId="18">#REF!</definedName>
    <definedName name="THVLP">#REF!</definedName>
    <definedName name="Tien" localSheetId="22">#REF!</definedName>
    <definedName name="Tien" localSheetId="20">#REF!</definedName>
    <definedName name="Tien" localSheetId="4">#REF!</definedName>
    <definedName name="Tien" localSheetId="8">#REF!</definedName>
    <definedName name="Tien" localSheetId="17">#REF!</definedName>
    <definedName name="Tien" localSheetId="18">#REF!</definedName>
    <definedName name="Tien">#REF!</definedName>
    <definedName name="TieWire" localSheetId="1">#REF!</definedName>
    <definedName name="TieWire" localSheetId="24">#REF!</definedName>
    <definedName name="Tim_lan_xuat_hien" localSheetId="22">#REF!</definedName>
    <definedName name="Tim_lan_xuat_hien" localSheetId="20">#REF!</definedName>
    <definedName name="Tim_lan_xuat_hien" localSheetId="4">#REF!</definedName>
    <definedName name="Tim_lan_xuat_hien" localSheetId="8">#REF!</definedName>
    <definedName name="Tim_lan_xuat_hien" localSheetId="17">#REF!</definedName>
    <definedName name="Tim_lan_xuat_hien" localSheetId="18">#REF!</definedName>
    <definedName name="Tim_lan_xuat_hien">#REF!</definedName>
    <definedName name="Tim_lan_xuat_hien_cong" localSheetId="22">#REF!</definedName>
    <definedName name="Tim_lan_xuat_hien_cong" localSheetId="20">#REF!</definedName>
    <definedName name="Tim_lan_xuat_hien_cong" localSheetId="4">#REF!</definedName>
    <definedName name="Tim_lan_xuat_hien_cong" localSheetId="8">#REF!</definedName>
    <definedName name="Tim_lan_xuat_hien_cong" localSheetId="17">#REF!</definedName>
    <definedName name="Tim_lan_xuat_hien_cong" localSheetId="18">#REF!</definedName>
    <definedName name="Tim_lan_xuat_hien_cong">#REF!</definedName>
    <definedName name="tim_xuat_hien" localSheetId="22">#REF!</definedName>
    <definedName name="tim_xuat_hien" localSheetId="20">#REF!</definedName>
    <definedName name="tim_xuat_hien" localSheetId="4">#REF!</definedName>
    <definedName name="tim_xuat_hien" localSheetId="8">#REF!</definedName>
    <definedName name="tim_xuat_hien" localSheetId="17">#REF!</definedName>
    <definedName name="tim_xuat_hien" localSheetId="18">#REF!</definedName>
    <definedName name="tim_xuat_hien">#REF!</definedName>
    <definedName name="Timberhn" localSheetId="1">#REF!</definedName>
    <definedName name="Timberhn" localSheetId="24">#REF!</definedName>
    <definedName name="TireRoler16t" localSheetId="1">#REF!</definedName>
    <definedName name="TireRoler16t" localSheetId="24">#REF!</definedName>
    <definedName name="TireRoler18t" localSheetId="1">#REF!</definedName>
    <definedName name="TireRoler18t" localSheetId="24">#REF!</definedName>
    <definedName name="tireroller25t" localSheetId="1">#REF!</definedName>
    <definedName name="tireroller25t" localSheetId="24">#REF!</definedName>
    <definedName name="tireroller9t" localSheetId="1">#REF!</definedName>
    <definedName name="tireroller9t" localSheetId="24">#REF!</definedName>
    <definedName name="TITAN" localSheetId="22">#REF!</definedName>
    <definedName name="TITAN" localSheetId="20">#REF!</definedName>
    <definedName name="TITAN" localSheetId="4">#REF!</definedName>
    <definedName name="TITAN" localSheetId="8">#REF!</definedName>
    <definedName name="TITAN" localSheetId="17">#REF!</definedName>
    <definedName name="TITAN" localSheetId="18">#REF!</definedName>
    <definedName name="TITAN">#REF!</definedName>
    <definedName name="TL" localSheetId="1">#REF!</definedName>
    <definedName name="Tle" localSheetId="22">#REF!</definedName>
    <definedName name="Tle" localSheetId="20">#REF!</definedName>
    <definedName name="Tle" localSheetId="4">#REF!</definedName>
    <definedName name="Tle" localSheetId="8">#REF!</definedName>
    <definedName name="Tle" localSheetId="17">#REF!</definedName>
    <definedName name="Tle" localSheetId="18">#REF!</definedName>
    <definedName name="Tle">#REF!</definedName>
    <definedName name="Tle_1" localSheetId="22">#REF!</definedName>
    <definedName name="Tle_1" localSheetId="20">#REF!</definedName>
    <definedName name="Tle_1" localSheetId="4">#REF!</definedName>
    <definedName name="Tle_1" localSheetId="8">#REF!</definedName>
    <definedName name="Tle_1" localSheetId="17">#REF!</definedName>
    <definedName name="Tle_1" localSheetId="18">#REF!</definedName>
    <definedName name="Tle_1">#REF!</definedName>
    <definedName name="tno_24" localSheetId="1">#REF!</definedName>
    <definedName name="tohopdankhoanleo" localSheetId="22">#REF!</definedName>
    <definedName name="tohopdankhoanleo" localSheetId="20">#REF!</definedName>
    <definedName name="tohopdankhoanleo" localSheetId="4">#REF!</definedName>
    <definedName name="tohopdankhoanleo" localSheetId="8">#REF!</definedName>
    <definedName name="tohopdankhoanleo" localSheetId="17">#REF!</definedName>
    <definedName name="tohopdankhoanleo" localSheetId="18">#REF!</definedName>
    <definedName name="tohopdankhoanleo">#REF!</definedName>
    <definedName name="toidien" localSheetId="22">#REF!</definedName>
    <definedName name="toidien" localSheetId="20">#REF!</definedName>
    <definedName name="toidien" localSheetId="4">#REF!</definedName>
    <definedName name="toidien" localSheetId="8">#REF!</definedName>
    <definedName name="toidien" localSheetId="17">#REF!</definedName>
    <definedName name="toidien" localSheetId="18">#REF!</definedName>
    <definedName name="toidien">#REF!</definedName>
    <definedName name="toidien3t" localSheetId="22">#REF!</definedName>
    <definedName name="toidien3t" localSheetId="20">#REF!</definedName>
    <definedName name="toidien3t" localSheetId="4">#REF!</definedName>
    <definedName name="toidien3t" localSheetId="8">#REF!</definedName>
    <definedName name="toidien3t" localSheetId="17">#REF!</definedName>
    <definedName name="toidien3t" localSheetId="18">#REF!</definedName>
    <definedName name="toidien3t">#REF!</definedName>
    <definedName name="tong" localSheetId="22">#REF!</definedName>
    <definedName name="tong" localSheetId="20">#REF!</definedName>
    <definedName name="tong" localSheetId="4">#REF!</definedName>
    <definedName name="tong" localSheetId="8">#REF!</definedName>
    <definedName name="tong" localSheetId="17">#REF!</definedName>
    <definedName name="tong" localSheetId="18">#REF!</definedName>
    <definedName name="tong">#REF!</definedName>
    <definedName name="TongMuc" localSheetId="1">#REF!</definedName>
    <definedName name="TPLRP" localSheetId="22">#REF!</definedName>
    <definedName name="TPLRP" localSheetId="20">#REF!</definedName>
    <definedName name="TPLRP" localSheetId="4">#REF!</definedName>
    <definedName name="TPLRP" localSheetId="8">#REF!</definedName>
    <definedName name="TPLRP" localSheetId="17">#REF!</definedName>
    <definedName name="TPLRP" localSheetId="18">#REF!</definedName>
    <definedName name="TPLRP">#REF!</definedName>
    <definedName name="Tra_Cot" localSheetId="22">#REF!</definedName>
    <definedName name="Tra_Cot" localSheetId="20">#REF!</definedName>
    <definedName name="Tra_Cot" localSheetId="4">#REF!</definedName>
    <definedName name="Tra_Cot" localSheetId="8">#REF!</definedName>
    <definedName name="Tra_Cot" localSheetId="17">#REF!</definedName>
    <definedName name="Tra_Cot" localSheetId="18">#REF!</definedName>
    <definedName name="Tra_Cot">#REF!</definedName>
    <definedName name="Tra_DM_su_dung" localSheetId="22">#REF!</definedName>
    <definedName name="Tra_DM_su_dung" localSheetId="20">#REF!</definedName>
    <definedName name="Tra_DM_su_dung" localSheetId="4">#REF!</definedName>
    <definedName name="Tra_DM_su_dung" localSheetId="8">#REF!</definedName>
    <definedName name="Tra_DM_su_dung" localSheetId="17">#REF!</definedName>
    <definedName name="Tra_DM_su_dung" localSheetId="18">#REF!</definedName>
    <definedName name="Tra_DM_su_dung">#REF!</definedName>
    <definedName name="Tra_don_gia_KS" localSheetId="22">#REF!</definedName>
    <definedName name="Tra_don_gia_KS" localSheetId="20">#REF!</definedName>
    <definedName name="Tra_don_gia_KS" localSheetId="4">#REF!</definedName>
    <definedName name="Tra_don_gia_KS" localSheetId="8">#REF!</definedName>
    <definedName name="Tra_don_gia_KS" localSheetId="17">#REF!</definedName>
    <definedName name="Tra_don_gia_KS" localSheetId="18">#REF!</definedName>
    <definedName name="Tra_don_gia_KS">#REF!</definedName>
    <definedName name="Tra_DTCT" localSheetId="22">#REF!</definedName>
    <definedName name="Tra_DTCT" localSheetId="20">#REF!</definedName>
    <definedName name="Tra_DTCT" localSheetId="4">#REF!</definedName>
    <definedName name="Tra_DTCT" localSheetId="8">#REF!</definedName>
    <definedName name="Tra_DTCT" localSheetId="17">#REF!</definedName>
    <definedName name="Tra_DTCT" localSheetId="18">#REF!</definedName>
    <definedName name="Tra_DTCT">#REF!</definedName>
    <definedName name="Tra_T_le_1" localSheetId="22">#REF!</definedName>
    <definedName name="Tra_T_le_1" localSheetId="20">#REF!</definedName>
    <definedName name="Tra_T_le_1" localSheetId="4">#REF!</definedName>
    <definedName name="Tra_T_le_1" localSheetId="8">#REF!</definedName>
    <definedName name="Tra_T_le_1" localSheetId="17">#REF!</definedName>
    <definedName name="Tra_T_le_1" localSheetId="18">#REF!</definedName>
    <definedName name="Tra_T_le_1">#REF!</definedName>
    <definedName name="Tra_ten_cong" localSheetId="22">#REF!</definedName>
    <definedName name="Tra_ten_cong" localSheetId="20">#REF!</definedName>
    <definedName name="Tra_ten_cong" localSheetId="4">#REF!</definedName>
    <definedName name="Tra_ten_cong" localSheetId="8">#REF!</definedName>
    <definedName name="Tra_ten_cong" localSheetId="17">#REF!</definedName>
    <definedName name="Tra_ten_cong" localSheetId="18">#REF!</definedName>
    <definedName name="Tra_ten_cong">#REF!</definedName>
    <definedName name="Tra_tim_hang_mucPT_trung" localSheetId="22">#REF!</definedName>
    <definedName name="Tra_tim_hang_mucPT_trung" localSheetId="20">#REF!</definedName>
    <definedName name="Tra_tim_hang_mucPT_trung" localSheetId="4">#REF!</definedName>
    <definedName name="Tra_tim_hang_mucPT_trung" localSheetId="8">#REF!</definedName>
    <definedName name="Tra_tim_hang_mucPT_trung" localSheetId="17">#REF!</definedName>
    <definedName name="Tra_tim_hang_mucPT_trung" localSheetId="18">#REF!</definedName>
    <definedName name="Tra_tim_hang_mucPT_trung">#REF!</definedName>
    <definedName name="Tra_TL" localSheetId="22">#REF!</definedName>
    <definedName name="Tra_TL" localSheetId="20">#REF!</definedName>
    <definedName name="Tra_TL" localSheetId="4">#REF!</definedName>
    <definedName name="Tra_TL" localSheetId="8">#REF!</definedName>
    <definedName name="Tra_TL" localSheetId="17">#REF!</definedName>
    <definedName name="Tra_TL" localSheetId="18">#REF!</definedName>
    <definedName name="Tra_TL">#REF!</definedName>
    <definedName name="Tra_ty_le" localSheetId="22">#REF!</definedName>
    <definedName name="Tra_ty_le" localSheetId="20">#REF!</definedName>
    <definedName name="Tra_ty_le" localSheetId="4">#REF!</definedName>
    <definedName name="Tra_ty_le" localSheetId="8">#REF!</definedName>
    <definedName name="Tra_ty_le" localSheetId="17">#REF!</definedName>
    <definedName name="Tra_ty_le" localSheetId="18">#REF!</definedName>
    <definedName name="Tra_ty_le">#REF!</definedName>
    <definedName name="Tra_ty_le2" localSheetId="22">#REF!</definedName>
    <definedName name="Tra_ty_le2" localSheetId="20">#REF!</definedName>
    <definedName name="Tra_ty_le2" localSheetId="4">#REF!</definedName>
    <definedName name="Tra_ty_le2" localSheetId="8">#REF!</definedName>
    <definedName name="Tra_ty_le2" localSheetId="17">#REF!</definedName>
    <definedName name="Tra_ty_le2" localSheetId="18">#REF!</definedName>
    <definedName name="Tra_ty_le2">#REF!</definedName>
    <definedName name="Tra_ty_le3" localSheetId="22">#REF!</definedName>
    <definedName name="Tra_ty_le3" localSheetId="20">#REF!</definedName>
    <definedName name="Tra_ty_le3" localSheetId="4">#REF!</definedName>
    <definedName name="Tra_ty_le3" localSheetId="8">#REF!</definedName>
    <definedName name="Tra_ty_le3" localSheetId="17">#REF!</definedName>
    <definedName name="Tra_ty_le3" localSheetId="18">#REF!</definedName>
    <definedName name="Tra_ty_le3">#REF!</definedName>
    <definedName name="Tra_ty_le4" localSheetId="22">#REF!</definedName>
    <definedName name="Tra_ty_le4" localSheetId="20">#REF!</definedName>
    <definedName name="Tra_ty_le4" localSheetId="4">#REF!</definedName>
    <definedName name="Tra_ty_le4" localSheetId="8">#REF!</definedName>
    <definedName name="Tra_ty_le4" localSheetId="17">#REF!</definedName>
    <definedName name="Tra_ty_le4" localSheetId="18">#REF!</definedName>
    <definedName name="Tra_ty_le4">#REF!</definedName>
    <definedName name="Tra_ty_le5" localSheetId="22">#REF!</definedName>
    <definedName name="Tra_ty_le5" localSheetId="20">#REF!</definedName>
    <definedName name="Tra_ty_le5" localSheetId="4">#REF!</definedName>
    <definedName name="Tra_ty_le5" localSheetId="8">#REF!</definedName>
    <definedName name="Tra_ty_le5" localSheetId="17">#REF!</definedName>
    <definedName name="Tra_ty_le5" localSheetId="18">#REF!</definedName>
    <definedName name="Tra_ty_le5">#REF!</definedName>
    <definedName name="TRA_VAT_LIEU" localSheetId="22">#REF!</definedName>
    <definedName name="TRA_VAT_LIEU" localSheetId="20">#REF!</definedName>
    <definedName name="TRA_VAT_LIEU" localSheetId="4">#REF!</definedName>
    <definedName name="TRA_VAT_LIEU" localSheetId="8">#REF!</definedName>
    <definedName name="TRA_VAT_LIEU" localSheetId="17">#REF!</definedName>
    <definedName name="TRA_VAT_LIEU" localSheetId="18">#REF!</definedName>
    <definedName name="TRA_VAT_LIEU">#REF!</definedName>
    <definedName name="TRA_VL" localSheetId="22">#REF!</definedName>
    <definedName name="TRA_VL" localSheetId="20">#REF!</definedName>
    <definedName name="TRA_VL" localSheetId="4">#REF!</definedName>
    <definedName name="TRA_VL" localSheetId="8">#REF!</definedName>
    <definedName name="TRA_VL" localSheetId="17">#REF!</definedName>
    <definedName name="TRA_VL" localSheetId="18">#REF!</definedName>
    <definedName name="TRA_VL">#REF!</definedName>
    <definedName name="trab" localSheetId="22">#REF!</definedName>
    <definedName name="trab" localSheetId="20">#REF!</definedName>
    <definedName name="trab" localSheetId="4">#REF!</definedName>
    <definedName name="trab" localSheetId="8">#REF!</definedName>
    <definedName name="trab" localSheetId="17">#REF!</definedName>
    <definedName name="trab" localSheetId="18">#REF!</definedName>
    <definedName name="trab">#REF!</definedName>
    <definedName name="TRADE2" localSheetId="22">#REF!</definedName>
    <definedName name="TRADE2" localSheetId="20">#REF!</definedName>
    <definedName name="TRADE2" localSheetId="4">#REF!</definedName>
    <definedName name="TRADE2" localSheetId="8">#REF!</definedName>
    <definedName name="TRADE2" localSheetId="17">#REF!</definedName>
    <definedName name="TRADE2" localSheetId="18">#REF!</definedName>
    <definedName name="TRADE2">#REF!</definedName>
    <definedName name="Tram" localSheetId="6" hidden="1">{"'Sheet1'!$L$16"}</definedName>
    <definedName name="Tram" hidden="1">{"'Sheet1'!$L$16"}</definedName>
    <definedName name="trambomdau" localSheetId="22">#REF!</definedName>
    <definedName name="trambomdau" localSheetId="20">#REF!</definedName>
    <definedName name="trambomdau" localSheetId="4">#REF!</definedName>
    <definedName name="trambomdau" localSheetId="8">#REF!</definedName>
    <definedName name="trambomdau" localSheetId="17">#REF!</definedName>
    <definedName name="trambomdau" localSheetId="18">#REF!</definedName>
    <definedName name="trambomdau">#REF!</definedName>
    <definedName name="trambtasphan" localSheetId="22">#REF!</definedName>
    <definedName name="trambtasphan" localSheetId="20">#REF!</definedName>
    <definedName name="trambtasphan" localSheetId="4">#REF!</definedName>
    <definedName name="trambtasphan" localSheetId="8">#REF!</definedName>
    <definedName name="trambtasphan" localSheetId="17">#REF!</definedName>
    <definedName name="trambtasphan" localSheetId="18">#REF!</definedName>
    <definedName name="trambtasphan">#REF!</definedName>
    <definedName name="tramtronbt" localSheetId="22">#REF!</definedName>
    <definedName name="tramtronbt" localSheetId="20">#REF!</definedName>
    <definedName name="tramtronbt" localSheetId="4">#REF!</definedName>
    <definedName name="tramtronbt" localSheetId="8">#REF!</definedName>
    <definedName name="tramtronbt" localSheetId="17">#REF!</definedName>
    <definedName name="tramtronbt" localSheetId="18">#REF!</definedName>
    <definedName name="tramtronbt">#REF!</definedName>
    <definedName name="tramtronbt160m3h" localSheetId="22">#REF!</definedName>
    <definedName name="tramtronbt160m3h" localSheetId="20">#REF!</definedName>
    <definedName name="tramtronbt160m3h" localSheetId="4">#REF!</definedName>
    <definedName name="tramtronbt160m3h" localSheetId="8">#REF!</definedName>
    <definedName name="tramtronbt160m3h" localSheetId="17">#REF!</definedName>
    <definedName name="tramtronbt160m3h" localSheetId="18">#REF!</definedName>
    <definedName name="tramtronbt160m3h">#REF!</definedName>
    <definedName name="tramtronbt16m3h" localSheetId="22">#REF!</definedName>
    <definedName name="tramtronbt16m3h" localSheetId="20">#REF!</definedName>
    <definedName name="tramtronbt16m3h" localSheetId="4">#REF!</definedName>
    <definedName name="tramtronbt16m3h" localSheetId="8">#REF!</definedName>
    <definedName name="tramtronbt16m3h" localSheetId="17">#REF!</definedName>
    <definedName name="tramtronbt16m3h" localSheetId="18">#REF!</definedName>
    <definedName name="tramtronbt16m3h">#REF!</definedName>
    <definedName name="TRAVL" localSheetId="22">#REF!</definedName>
    <definedName name="TRAVL" localSheetId="20">#REF!</definedName>
    <definedName name="TRAVL" localSheetId="4">#REF!</definedName>
    <definedName name="TRAVL" localSheetId="8">#REF!</definedName>
    <definedName name="TRAVL" localSheetId="17">#REF!</definedName>
    <definedName name="TRAVL" localSheetId="18">#REF!</definedName>
    <definedName name="TRAVL">#REF!</definedName>
    <definedName name="tron250" localSheetId="22">#REF!</definedName>
    <definedName name="tron250" localSheetId="20">#REF!</definedName>
    <definedName name="tron250" localSheetId="4">#REF!</definedName>
    <definedName name="tron250" localSheetId="8">#REF!</definedName>
    <definedName name="tron250" localSheetId="17">#REF!</definedName>
    <definedName name="tron250" localSheetId="18">#REF!</definedName>
    <definedName name="tron250">#REF!</definedName>
    <definedName name="tron25th" localSheetId="22">#REF!</definedName>
    <definedName name="tron25th" localSheetId="20">#REF!</definedName>
    <definedName name="tron25th" localSheetId="4">#REF!</definedName>
    <definedName name="tron25th" localSheetId="8">#REF!</definedName>
    <definedName name="tron25th" localSheetId="17">#REF!</definedName>
    <definedName name="tron25th" localSheetId="18">#REF!</definedName>
    <definedName name="tron25th">#REF!</definedName>
    <definedName name="tron60th" localSheetId="22">#REF!</definedName>
    <definedName name="tron60th" localSheetId="20">#REF!</definedName>
    <definedName name="tron60th" localSheetId="4">#REF!</definedName>
    <definedName name="tron60th" localSheetId="8">#REF!</definedName>
    <definedName name="tron60th" localSheetId="17">#REF!</definedName>
    <definedName name="tron60th" localSheetId="18">#REF!</definedName>
    <definedName name="tron60th">#REF!</definedName>
    <definedName name="tron80" localSheetId="22">#REF!</definedName>
    <definedName name="tron80" localSheetId="20">#REF!</definedName>
    <definedName name="tron80" localSheetId="4">#REF!</definedName>
    <definedName name="tron80" localSheetId="8">#REF!</definedName>
    <definedName name="tron80" localSheetId="17">#REF!</definedName>
    <definedName name="tron80" localSheetId="18">#REF!</definedName>
    <definedName name="tron80">#REF!</definedName>
    <definedName name="tru_can" localSheetId="22">#REF!</definedName>
    <definedName name="tru_can" localSheetId="20">#REF!</definedName>
    <definedName name="tru_can" localSheetId="4">#REF!</definedName>
    <definedName name="tru_can" localSheetId="8">#REF!</definedName>
    <definedName name="tru_can" localSheetId="17">#REF!</definedName>
    <definedName name="tru_can" localSheetId="18">#REF!</definedName>
    <definedName name="tru_can">#REF!</definedName>
    <definedName name="truck10t" localSheetId="1">#REF!</definedName>
    <definedName name="truck10t" localSheetId="24">#REF!</definedName>
    <definedName name="truck2.5t" localSheetId="1">#REF!</definedName>
    <definedName name="truck2.5t" localSheetId="24">#REF!</definedName>
    <definedName name="truck7t" localSheetId="1">#REF!</definedName>
    <definedName name="truck7t" localSheetId="24">#REF!</definedName>
    <definedName name="TruckCrane10t" localSheetId="1">#REF!</definedName>
    <definedName name="TruckCrane10t" localSheetId="24">#REF!</definedName>
    <definedName name="ttam_24" localSheetId="1">#REF!</definedName>
    <definedName name="ttbt" localSheetId="22">#REF!</definedName>
    <definedName name="ttbt" localSheetId="20">#REF!</definedName>
    <definedName name="ttbt" localSheetId="4">#REF!</definedName>
    <definedName name="ttbt" localSheetId="8">#REF!</definedName>
    <definedName name="ttbt" localSheetId="17">#REF!</definedName>
    <definedName name="ttbt" localSheetId="18">#REF!</definedName>
    <definedName name="ttbt">#REF!</definedName>
    <definedName name="tthi" localSheetId="22">#REF!</definedName>
    <definedName name="tthi" localSheetId="20">#REF!</definedName>
    <definedName name="tthi" localSheetId="4">#REF!</definedName>
    <definedName name="tthi" localSheetId="8">#REF!</definedName>
    <definedName name="tthi" localSheetId="17">#REF!</definedName>
    <definedName name="tthi" localSheetId="18">#REF!</definedName>
    <definedName name="tthi">#REF!</definedName>
    <definedName name="Tuong_chan" localSheetId="22">#REF!</definedName>
    <definedName name="Tuong_chan" localSheetId="20">#REF!</definedName>
    <definedName name="Tuong_chan" localSheetId="4">#REF!</definedName>
    <definedName name="Tuong_chan" localSheetId="8">#REF!</definedName>
    <definedName name="Tuong_chan" localSheetId="17">#REF!</definedName>
    <definedName name="Tuong_chan" localSheetId="18">#REF!</definedName>
    <definedName name="Tuong_chan">#REF!</definedName>
    <definedName name="TurnBuckle" localSheetId="1">#REF!</definedName>
    <definedName name="TurnBuckle" localSheetId="24">#REF!</definedName>
    <definedName name="ty_le" localSheetId="22">#REF!</definedName>
    <definedName name="ty_le" localSheetId="20">#REF!</definedName>
    <definedName name="ty_le" localSheetId="4">#REF!</definedName>
    <definedName name="ty_le" localSheetId="8">#REF!</definedName>
    <definedName name="ty_le" localSheetId="17">#REF!</definedName>
    <definedName name="ty_le" localSheetId="18">#REF!</definedName>
    <definedName name="ty_le">#REF!</definedName>
    <definedName name="ty_le_BTN" localSheetId="22">#REF!</definedName>
    <definedName name="ty_le_BTN" localSheetId="20">#REF!</definedName>
    <definedName name="ty_le_BTN" localSheetId="4">#REF!</definedName>
    <definedName name="ty_le_BTN" localSheetId="8">#REF!</definedName>
    <definedName name="ty_le_BTN" localSheetId="17">#REF!</definedName>
    <definedName name="ty_le_BTN" localSheetId="18">#REF!</definedName>
    <definedName name="ty_le_BTN">#REF!</definedName>
    <definedName name="Ty_le1" localSheetId="22">#REF!</definedName>
    <definedName name="Ty_le1" localSheetId="20">#REF!</definedName>
    <definedName name="Ty_le1" localSheetId="4">#REF!</definedName>
    <definedName name="Ty_le1" localSheetId="8">#REF!</definedName>
    <definedName name="Ty_le1" localSheetId="17">#REF!</definedName>
    <definedName name="Ty_le1" localSheetId="18">#REF!</definedName>
    <definedName name="Ty_le1">#REF!</definedName>
    <definedName name="u" localSheetId="22">#REF!</definedName>
    <definedName name="u" localSheetId="20">#REF!</definedName>
    <definedName name="u" localSheetId="4">#REF!</definedName>
    <definedName name="u" localSheetId="8">#REF!</definedName>
    <definedName name="u" localSheetId="17">#REF!</definedName>
    <definedName name="u" localSheetId="18">#REF!</definedName>
    <definedName name="u">#REF!</definedName>
    <definedName name="uonong" localSheetId="22">#REF!</definedName>
    <definedName name="uonong" localSheetId="20">#REF!</definedName>
    <definedName name="uonong" localSheetId="4">#REF!</definedName>
    <definedName name="uonong" localSheetId="8">#REF!</definedName>
    <definedName name="uonong" localSheetId="17">#REF!</definedName>
    <definedName name="uonong" localSheetId="18">#REF!</definedName>
    <definedName name="uonong">#REF!</definedName>
    <definedName name="v" localSheetId="22">#REF!</definedName>
    <definedName name="v" localSheetId="20">#REF!</definedName>
    <definedName name="v" localSheetId="4">#REF!</definedName>
    <definedName name="v" localSheetId="8">#REF!</definedName>
    <definedName name="v" localSheetId="17">#REF!</definedName>
    <definedName name="v" localSheetId="18">#REF!</definedName>
    <definedName name="v">#REF!</definedName>
    <definedName name="V_a_b__t_ng_M200____1x2" localSheetId="22">'Cons Cost Bridge (E)'!ptdg</definedName>
    <definedName name="V_a_b__t_ng_M200____1x2" localSheetId="20">'Cons Cost Tempor Bridge (E)'!ptdg</definedName>
    <definedName name="V_a_b__t_ng_M200____1x2" localSheetId="4">'Equiment (LUU)'!ptdg</definedName>
    <definedName name="V_a_b__t_ng_M200____1x2" localSheetId="8">'Material (SXep)'!ptdg</definedName>
    <definedName name="V_a_b__t_ng_M200____1x2" localSheetId="6">[0]!ptdg</definedName>
    <definedName name="V_a_b__t_ng_M200____1x2" localSheetId="17">'Summary Cost (E)'!ptdg</definedName>
    <definedName name="V_a_b__t_ng_M200____1x2" localSheetId="18">'Summary Cost (sua)'!ptdg</definedName>
    <definedName name="V_a_b__t_ng_M200____1x2">[0]!ptdg</definedName>
    <definedName name="vaidia" localSheetId="22">#REF!</definedName>
    <definedName name="vaidia" localSheetId="20">#REF!</definedName>
    <definedName name="vaidia" localSheetId="4">#REF!</definedName>
    <definedName name="vaidia" localSheetId="8">#REF!</definedName>
    <definedName name="vaidia" localSheetId="17">#REF!</definedName>
    <definedName name="vaidia" localSheetId="18">#REF!</definedName>
    <definedName name="vaidia">#REF!</definedName>
    <definedName name="Values_Entered" localSheetId="15">IF(Loan_Amount*Interest_Rate*Loan_Years*Loan_Start&gt;0,1,0)</definedName>
    <definedName name="Values_Entered" localSheetId="14">IF(Loan_Amount*Interest_Rate*Loan_Years*Loan_Start&gt;0,1,0)</definedName>
    <definedName name="Values_Entered" localSheetId="1">IF(Loan_Amount*Interest_Rate*Loan_Years*Loan_Start&gt;0,1,0)</definedName>
    <definedName name="Values_Entered_1" localSheetId="15">IF(Loan_Amount*Interest_Rate*Loan_Years*Loan_Start&gt;0,1,0)</definedName>
    <definedName name="Values_Entered_1" localSheetId="14">IF(Loan_Amount*Interest_Rate*Loan_Years*Loan_Start&gt;0,1,0)</definedName>
    <definedName name="Values_Entered_1" localSheetId="1">IF(Loan_Amount*Interest_Rate*Loan_Years*Loan_Start&gt;0,1,0)</definedName>
    <definedName name="Values_Entered_11" localSheetId="15">IF(Loan_Amount*Interest_Rate*Loan_Years*Loan_Start&gt;0,1,0)</definedName>
    <definedName name="Values_Entered_11" localSheetId="14">IF(Loan_Amount*Interest_Rate*Loan_Years*Loan_Start&gt;0,1,0)</definedName>
    <definedName name="Values_Entered_11" localSheetId="1">IF(Loan_Amount*Interest_Rate*Loan_Years*Loan_Start&gt;0,1,0)</definedName>
    <definedName name="Values_Entered_12" localSheetId="15">IF(Loan_Amount*Interest_Rate*Loan_Years*Loan_Start&gt;0,1,0)</definedName>
    <definedName name="Values_Entered_12" localSheetId="14">IF(Loan_Amount*Interest_Rate*Loan_Years*Loan_Start&gt;0,1,0)</definedName>
    <definedName name="Values_Entered_12" localSheetId="1">IF(Loan_Amount*Interest_Rate*Loan_Years*Loan_Start&gt;0,1,0)</definedName>
    <definedName name="Values_Entered_13" localSheetId="15">IF(Loan_Amount*Interest_Rate*Loan_Years*Loan_Start&gt;0,1,0)</definedName>
    <definedName name="Values_Entered_13" localSheetId="14">IF(Loan_Amount*Interest_Rate*Loan_Years*Loan_Start&gt;0,1,0)</definedName>
    <definedName name="Values_Entered_13" localSheetId="1">IF(Loan_Amount*Interest_Rate*Loan_Years*Loan_Start&gt;0,1,0)</definedName>
    <definedName name="Values_Entered_14" localSheetId="15">IF(Loan_Amount*Interest_Rate*Loan_Years*Loan_Start&gt;0,1,0)</definedName>
    <definedName name="Values_Entered_14" localSheetId="14">IF(Loan_Amount*Interest_Rate*Loan_Years*Loan_Start&gt;0,1,0)</definedName>
    <definedName name="Values_Entered_14" localSheetId="1">IF(Loan_Amount*Interest_Rate*Loan_Years*Loan_Start&gt;0,1,0)</definedName>
    <definedName name="Values_Entered_15" localSheetId="15">IF(Loan_Amount*Interest_Rate*Loan_Years*Loan_Start&gt;0,1,0)</definedName>
    <definedName name="Values_Entered_15" localSheetId="14">IF(Loan_Amount*Interest_Rate*Loan_Years*Loan_Start&gt;0,1,0)</definedName>
    <definedName name="Values_Entered_15" localSheetId="1">IF(Loan_Amount*Interest_Rate*Loan_Years*Loan_Start&gt;0,1,0)</definedName>
    <definedName name="Values_Entered_17" localSheetId="15">IF(Loan_Amount*Interest_Rate*Loan_Years*Loan_Start&gt;0,1,0)</definedName>
    <definedName name="Values_Entered_17" localSheetId="14">IF(Loan_Amount*Interest_Rate*Loan_Years*Loan_Start&gt;0,1,0)</definedName>
    <definedName name="Values_Entered_17" localSheetId="1">IF(Loan_Amount*Interest_Rate*Loan_Years*Loan_Start&gt;0,1,0)</definedName>
    <definedName name="Values_Entered_19" localSheetId="15">IF(Loan_Amount*Interest_Rate*Loan_Years*Loan_Start&gt;0,1,0)</definedName>
    <definedName name="Values_Entered_19" localSheetId="14">IF(Loan_Amount*Interest_Rate*Loan_Years*Loan_Start&gt;0,1,0)</definedName>
    <definedName name="Values_Entered_19" localSheetId="1">IF(Loan_Amount*Interest_Rate*Loan_Years*Loan_Start&gt;0,1,0)</definedName>
    <definedName name="Values_Entered_2" localSheetId="15">IF(Loan_Amount*Interest_Rate*Loan_Years*Loan_Start&gt;0,1,0)</definedName>
    <definedName name="Values_Entered_2" localSheetId="14">IF(Loan_Amount*Interest_Rate*Loan_Years*Loan_Start&gt;0,1,0)</definedName>
    <definedName name="Values_Entered_2" localSheetId="1">IF(Loan_Amount*Interest_Rate*Loan_Years*Loan_Start&gt;0,1,0)</definedName>
    <definedName name="Values_Entered_21" localSheetId="15">IF(Loan_Amount*Interest_Rate*Loan_Years*Loan_Start&gt;0,1,0)</definedName>
    <definedName name="Values_Entered_21" localSheetId="14">IF(Loan_Amount*Interest_Rate*Loan_Years*Loan_Start&gt;0,1,0)</definedName>
    <definedName name="Values_Entered_21" localSheetId="1">IF(Loan_Amount*Interest_Rate*Loan_Years*Loan_Start&gt;0,1,0)</definedName>
    <definedName name="Values_Entered_3" localSheetId="15">IF(Loan_Amount*Interest_Rate*Loan_Years*Loan_Start&gt;0,1,0)</definedName>
    <definedName name="Values_Entered_3" localSheetId="14">IF(Loan_Amount*Interest_Rate*Loan_Years*Loan_Start&gt;0,1,0)</definedName>
    <definedName name="Values_Entered_3" localSheetId="1">IF(Loan_Amount*Interest_Rate*Loan_Years*Loan_Start&gt;0,1,0)</definedName>
    <definedName name="Values_Entered_31" localSheetId="15">IF(Loan_Amount*Interest_Rate*Loan_Years*Loan_Start&gt;0,1,0)</definedName>
    <definedName name="Values_Entered_31" localSheetId="14">IF(Loan_Amount*Interest_Rate*Loan_Years*Loan_Start&gt;0,1,0)</definedName>
    <definedName name="Values_Entered_31" localSheetId="1">IF(Loan_Amount*Interest_Rate*Loan_Years*Loan_Start&gt;0,1,0)</definedName>
    <definedName name="Values_Entered_4" localSheetId="15">IF(Loan_Amount*Interest_Rate*Loan_Years*Loan_Start&gt;0,1,0)</definedName>
    <definedName name="Values_Entered_4" localSheetId="14">IF(Loan_Amount*Interest_Rate*Loan_Years*Loan_Start&gt;0,1,0)</definedName>
    <definedName name="Values_Entered_4" localSheetId="1">IF(Loan_Amount*Interest_Rate*Loan_Years*Loan_Start&gt;0,1,0)</definedName>
    <definedName name="Values_Entered_5" localSheetId="15">IF(Loan_Amount*Interest_Rate*Loan_Years*Loan_Start&gt;0,1,0)</definedName>
    <definedName name="Values_Entered_5" localSheetId="14">IF(Loan_Amount*Interest_Rate*Loan_Years*Loan_Start&gt;0,1,0)</definedName>
    <definedName name="Values_Entered_5" localSheetId="1">IF(Loan_Amount*Interest_Rate*Loan_Years*Loan_Start&gt;0,1,0)</definedName>
    <definedName name="Values_Entered_6" localSheetId="15">IF(Loan_Amount*Interest_Rate*Loan_Years*Loan_Start&gt;0,1,0)</definedName>
    <definedName name="Values_Entered_6" localSheetId="14">IF(Loan_Amount*Interest_Rate*Loan_Years*Loan_Start&gt;0,1,0)</definedName>
    <definedName name="Values_Entered_6" localSheetId="1">IF(Loan_Amount*Interest_Rate*Loan_Years*Loan_Start&gt;0,1,0)</definedName>
    <definedName name="Values_Entered_7" localSheetId="15">IF(Loan_Amount*Interest_Rate*Loan_Years*Loan_Start&gt;0,1,0)</definedName>
    <definedName name="Values_Entered_7" localSheetId="14">IF(Loan_Amount*Interest_Rate*Loan_Years*Loan_Start&gt;0,1,0)</definedName>
    <definedName name="Values_Entered_7" localSheetId="1">IF(Loan_Amount*Interest_Rate*Loan_Years*Loan_Start&gt;0,1,0)</definedName>
    <definedName name="Values_Entered_8" localSheetId="15">IF(Loan_Amount*Interest_Rate*Loan_Years*Loan_Start&gt;0,1,0)</definedName>
    <definedName name="Values_Entered_8" localSheetId="14">IF(Loan_Amount*Interest_Rate*Loan_Years*Loan_Start&gt;0,1,0)</definedName>
    <definedName name="Values_Entered_8" localSheetId="1">IF(Loan_Amount*Interest_Rate*Loan_Years*Loan_Start&gt;0,1,0)</definedName>
    <definedName name="Values_Entered_9" localSheetId="15">IF(Loan_Amount*Interest_Rate*Loan_Years*Loan_Start&gt;0,1,0)</definedName>
    <definedName name="Values_Entered_9" localSheetId="14">IF(Loan_Amount*Interest_Rate*Loan_Years*Loan_Start&gt;0,1,0)</definedName>
    <definedName name="Values_Entered_9" localSheetId="1">IF(Loan_Amount*Interest_Rate*Loan_Years*Loan_Start&gt;0,1,0)</definedName>
    <definedName name="vanthang" localSheetId="22">#REF!</definedName>
    <definedName name="vanthang" localSheetId="20">#REF!</definedName>
    <definedName name="vanthang" localSheetId="4">#REF!</definedName>
    <definedName name="vanthang" localSheetId="8">#REF!</definedName>
    <definedName name="vanthang" localSheetId="17">#REF!</definedName>
    <definedName name="vanthang" localSheetId="18">#REF!</definedName>
    <definedName name="vanthang">#REF!</definedName>
    <definedName name="vanthang3t" localSheetId="22">#REF!</definedName>
    <definedName name="vanthang3t" localSheetId="20">#REF!</definedName>
    <definedName name="vanthang3t" localSheetId="4">#REF!</definedName>
    <definedName name="vanthang3t" localSheetId="8">#REF!</definedName>
    <definedName name="vanthang3t" localSheetId="17">#REF!</definedName>
    <definedName name="vanthang3t" localSheetId="18">#REF!</definedName>
    <definedName name="vanthang3t">#REF!</definedName>
    <definedName name="vanthanglong3t" localSheetId="22">#REF!</definedName>
    <definedName name="vanthanglong3t" localSheetId="20">#REF!</definedName>
    <definedName name="vanthanglong3t" localSheetId="4">#REF!</definedName>
    <definedName name="vanthanglong3t" localSheetId="8">#REF!</definedName>
    <definedName name="vanthanglong3t" localSheetId="17">#REF!</definedName>
    <definedName name="vanthanglong3t" localSheetId="18">#REF!</definedName>
    <definedName name="vanthanglong3t">#REF!</definedName>
    <definedName name="VapourWeldMa1000l" localSheetId="1">#REF!</definedName>
    <definedName name="VapourWeldMa1000l" localSheetId="24">#REF!</definedName>
    <definedName name="VARIINST" localSheetId="22">#REF!</definedName>
    <definedName name="VARIINST" localSheetId="20">#REF!</definedName>
    <definedName name="VARIINST" localSheetId="4">#REF!</definedName>
    <definedName name="VARIINST" localSheetId="8">#REF!</definedName>
    <definedName name="VARIINST" localSheetId="17">#REF!</definedName>
    <definedName name="VARIINST" localSheetId="18">#REF!</definedName>
    <definedName name="VARIINST">#REF!</definedName>
    <definedName name="VARIPURC" localSheetId="22">#REF!</definedName>
    <definedName name="VARIPURC" localSheetId="20">#REF!</definedName>
    <definedName name="VARIPURC" localSheetId="4">#REF!</definedName>
    <definedName name="VARIPURC" localSheetId="8">#REF!</definedName>
    <definedName name="VARIPURC" localSheetId="17">#REF!</definedName>
    <definedName name="VARIPURC" localSheetId="18">#REF!</definedName>
    <definedName name="VARIPURC">#REF!</definedName>
    <definedName name="vat" localSheetId="6">#REF!</definedName>
    <definedName name="vat" localSheetId="7">#REF!</definedName>
    <definedName name="vat">5</definedName>
    <definedName name="vccot" localSheetId="22">#REF!</definedName>
    <definedName name="vccot" localSheetId="20">#REF!</definedName>
    <definedName name="vccot" localSheetId="4">#REF!</definedName>
    <definedName name="vccot" localSheetId="8">#REF!</definedName>
    <definedName name="vccot" localSheetId="17">#REF!</definedName>
    <definedName name="vccot" localSheetId="18">#REF!</definedName>
    <definedName name="vccot">#REF!</definedName>
    <definedName name="vctb" localSheetId="22">#REF!</definedName>
    <definedName name="vctb" localSheetId="20">#REF!</definedName>
    <definedName name="vctb" localSheetId="4">#REF!</definedName>
    <definedName name="vctb" localSheetId="8">#REF!</definedName>
    <definedName name="vctb" localSheetId="17">#REF!</definedName>
    <definedName name="vctb" localSheetId="18">#REF!</definedName>
    <definedName name="vctb">#REF!</definedName>
    <definedName name="vd" localSheetId="22">#REF!</definedName>
    <definedName name="vd" localSheetId="20">#REF!</definedName>
    <definedName name="vd" localSheetId="4">#REF!</definedName>
    <definedName name="vd" localSheetId="8">#REF!</definedName>
    <definedName name="vd" localSheetId="17">#REF!</definedName>
    <definedName name="vd" localSheetId="18">#REF!</definedName>
    <definedName name="vd">#REF!</definedName>
    <definedName name="vdkt_24" localSheetId="1">#REF!</definedName>
    <definedName name="VibratingRoler25t" localSheetId="1">#REF!</definedName>
    <definedName name="VibratingRoler25t" localSheetId="24">#REF!</definedName>
    <definedName name="VibrationHammer170KW" localSheetId="1">#REF!</definedName>
    <definedName name="VibrationHammer170KW" localSheetId="24">#REF!</definedName>
    <definedName name="VibSandPileDri60kw" localSheetId="1">#REF!</definedName>
    <definedName name="VibSandPileDri60kw" localSheetId="24">#REF!</definedName>
    <definedName name="vkds" localSheetId="22">#REF!</definedName>
    <definedName name="vkds" localSheetId="20">#REF!</definedName>
    <definedName name="vkds" localSheetId="4">#REF!</definedName>
    <definedName name="vkds" localSheetId="8">#REF!</definedName>
    <definedName name="vkds" localSheetId="17">#REF!</definedName>
    <definedName name="vkds" localSheetId="18">#REF!</definedName>
    <definedName name="vkds">#REF!</definedName>
    <definedName name="vktc" localSheetId="22">#REF!</definedName>
    <definedName name="vktc" localSheetId="20">#REF!</definedName>
    <definedName name="vktc" localSheetId="4">#REF!</definedName>
    <definedName name="vktc" localSheetId="8">#REF!</definedName>
    <definedName name="vktc" localSheetId="17">#REF!</definedName>
    <definedName name="vktc" localSheetId="18">#REF!</definedName>
    <definedName name="vktc">#REF!</definedName>
    <definedName name="VL" localSheetId="22">#REF!</definedName>
    <definedName name="VL" localSheetId="20">#REF!</definedName>
    <definedName name="VL" localSheetId="4">#REF!</definedName>
    <definedName name="VL" localSheetId="8">#REF!</definedName>
    <definedName name="vl" localSheetId="1">#REF!</definedName>
    <definedName name="VL" localSheetId="17">#REF!</definedName>
    <definedName name="VL" localSheetId="18">#REF!</definedName>
    <definedName name="VL">#REF!</definedName>
    <definedName name="vlc" localSheetId="22">#REF!</definedName>
    <definedName name="vlc" localSheetId="20">#REF!</definedName>
    <definedName name="vlc" localSheetId="4">#REF!</definedName>
    <definedName name="vlc" localSheetId="8">#REF!</definedName>
    <definedName name="vlc" localSheetId="17">#REF!</definedName>
    <definedName name="vlc" localSheetId="18">#REF!</definedName>
    <definedName name="vlc">#REF!</definedName>
    <definedName name="Vlcap0.7" localSheetId="22">#REF!</definedName>
    <definedName name="Vlcap0.7" localSheetId="20">#REF!</definedName>
    <definedName name="Vlcap0.7" localSheetId="4">#REF!</definedName>
    <definedName name="Vlcap0.7" localSheetId="8">#REF!</definedName>
    <definedName name="Vlcap0.7" localSheetId="17">#REF!</definedName>
    <definedName name="Vlcap0.7" localSheetId="18">#REF!</definedName>
    <definedName name="Vlcap0.7">#REF!</definedName>
    <definedName name="VLcap1" localSheetId="22">#REF!</definedName>
    <definedName name="VLcap1" localSheetId="20">#REF!</definedName>
    <definedName name="VLcap1" localSheetId="4">#REF!</definedName>
    <definedName name="VLcap1" localSheetId="8">#REF!</definedName>
    <definedName name="VLcap1" localSheetId="17">#REF!</definedName>
    <definedName name="VLcap1" localSheetId="18">#REF!</definedName>
    <definedName name="VLcap1">#REF!</definedName>
    <definedName name="vlctbb" localSheetId="22">#REF!</definedName>
    <definedName name="vlctbb" localSheetId="20">#REF!</definedName>
    <definedName name="vlctbb" localSheetId="4">#REF!</definedName>
    <definedName name="vlctbb" localSheetId="8">#REF!</definedName>
    <definedName name="vlctbb" localSheetId="17">#REF!</definedName>
    <definedName name="vlctbb" localSheetId="18">#REF!</definedName>
    <definedName name="vlctbb">#REF!</definedName>
    <definedName name="VLPhu" localSheetId="1">#REF!</definedName>
    <definedName name="VLXD" localSheetId="1">#REF!</definedName>
    <definedName name="vthang" localSheetId="22">#REF!</definedName>
    <definedName name="vthang" localSheetId="20">#REF!</definedName>
    <definedName name="vthang" localSheetId="4">#REF!</definedName>
    <definedName name="vthang" localSheetId="8">#REF!</definedName>
    <definedName name="vthang" localSheetId="17">#REF!</definedName>
    <definedName name="vthang" localSheetId="18">#REF!</definedName>
    <definedName name="vthang">#REF!</definedName>
    <definedName name="VUNG_NH1" localSheetId="22">#REF!</definedName>
    <definedName name="VUNG_NH1" localSheetId="20">#REF!</definedName>
    <definedName name="VUNG_NH1" localSheetId="4">#REF!</definedName>
    <definedName name="VUNG_NH1" localSheetId="8">#REF!</definedName>
    <definedName name="VUNG_NH1" localSheetId="17">#REF!</definedName>
    <definedName name="VUNG_NH1" localSheetId="18">#REF!</definedName>
    <definedName name="VUNG_NH1">#REF!</definedName>
    <definedName name="vung_nh2" localSheetId="22">#REF!</definedName>
    <definedName name="vung_nh2" localSheetId="20">#REF!</definedName>
    <definedName name="vung_nh2" localSheetId="4">#REF!</definedName>
    <definedName name="vung_nh2" localSheetId="8">#REF!</definedName>
    <definedName name="vung_nh2" localSheetId="17">#REF!</definedName>
    <definedName name="vung_nh2" localSheetId="18">#REF!</definedName>
    <definedName name="vung_nh2">#REF!</definedName>
    <definedName name="vungbc" localSheetId="22">#REF!</definedName>
    <definedName name="vungbc" localSheetId="20">#REF!</definedName>
    <definedName name="vungbc" localSheetId="4">#REF!</definedName>
    <definedName name="vungbc" localSheetId="8">#REF!</definedName>
    <definedName name="vungbc" localSheetId="17">#REF!</definedName>
    <definedName name="vungbc" localSheetId="18">#REF!</definedName>
    <definedName name="vungbc">#REF!</definedName>
    <definedName name="vungz" localSheetId="22">#REF!</definedName>
    <definedName name="vungz" localSheetId="20">#REF!</definedName>
    <definedName name="vungz" localSheetId="4">#REF!</definedName>
    <definedName name="vungz" localSheetId="8">#REF!</definedName>
    <definedName name="vungz" localSheetId="17">#REF!</definedName>
    <definedName name="vungz" localSheetId="18">#REF!</definedName>
    <definedName name="vungz">#REF!</definedName>
    <definedName name="W" localSheetId="22">#REF!</definedName>
    <definedName name="W" localSheetId="20">#REF!</definedName>
    <definedName name="W" localSheetId="4">#REF!</definedName>
    <definedName name="W" localSheetId="8">#REF!</definedName>
    <definedName name="W" localSheetId="17">#REF!</definedName>
    <definedName name="W" localSheetId="18">#REF!</definedName>
    <definedName name="W">#REF!</definedName>
    <definedName name="warning1050micro" localSheetId="1">#REF!</definedName>
    <definedName name="warning1050micro" localSheetId="24">#REF!</definedName>
    <definedName name="warningsign1050cm" localSheetId="1">#REF!</definedName>
    <definedName name="warningsign1050cm" localSheetId="24">#REF!</definedName>
    <definedName name="warningsign70cm" localSheetId="1">#REF!</definedName>
    <definedName name="warningsign70cm" localSheetId="24">#REF!</definedName>
    <definedName name="warningsign90cm" localSheetId="1">#REF!</definedName>
    <definedName name="warningsign90cm" localSheetId="24">#REF!</definedName>
    <definedName name="water" localSheetId="1">#REF!</definedName>
    <definedName name="water" localSheetId="24">#REF!</definedName>
    <definedName name="waterpump1.1kw" localSheetId="1">#REF!</definedName>
    <definedName name="waterpump1.1kw" localSheetId="24">#REF!</definedName>
    <definedName name="waterpump20kw" localSheetId="1">#REF!</definedName>
    <definedName name="waterpump20kw" localSheetId="24">#REF!</definedName>
    <definedName name="waterpump7.5kw" localSheetId="1">#REF!</definedName>
    <definedName name="waterpump7.5kw" localSheetId="24">#REF!</definedName>
    <definedName name="watertank6m3" localSheetId="1">#REF!</definedName>
    <definedName name="watertank6m3" localSheetId="24">#REF!</definedName>
    <definedName name="WeldMachine23kw" localSheetId="1">#REF!</definedName>
    <definedName name="WeldMachine23kw" localSheetId="24">#REF!</definedName>
    <definedName name="WheeledCrane16t" localSheetId="1">#REF!</definedName>
    <definedName name="WheeledCrane16t" localSheetId="24">#REF!</definedName>
    <definedName name="woodbox" localSheetId="1">#REF!</definedName>
    <definedName name="woodbox" localSheetId="24">#REF!</definedName>
    <definedName name="woodpile" localSheetId="1">#REF!</definedName>
    <definedName name="woodpile" localSheetId="24">#REF!</definedName>
    <definedName name="wrn.aaa." localSheetId="24" hidden="1">{#N/A,#N/A,FALSE,"Sheet1";#N/A,#N/A,FALSE,"Sheet1";#N/A,#N/A,FALSE,"Sheet1"}</definedName>
    <definedName name="wrn.aaa.1" localSheetId="24" hidden="1">{#N/A,#N/A,FALSE,"Sheet1";#N/A,#N/A,FALSE,"Sheet1";#N/A,#N/A,FALSE,"Sheet1"}</definedName>
    <definedName name="wrn.chi._.tiÆt." localSheetId="24" hidden="1">{#N/A,#N/A,FALSE,"Chi tiÆt"}</definedName>
    <definedName name="wrn.cong." localSheetId="24" hidden="1">{#N/A,#N/A,FALSE,"Sheet1"}</definedName>
    <definedName name="X" localSheetId="22">#REF!</definedName>
    <definedName name="X" localSheetId="20">#REF!</definedName>
    <definedName name="X" localSheetId="4">#REF!</definedName>
    <definedName name="X" localSheetId="8">#REF!</definedName>
    <definedName name="X" localSheetId="17">#REF!</definedName>
    <definedName name="X" localSheetId="18">#REF!</definedName>
    <definedName name="X">#REF!</definedName>
    <definedName name="xangcap" localSheetId="22">#REF!</definedName>
    <definedName name="xangcap" localSheetId="20">#REF!</definedName>
    <definedName name="xangcap" localSheetId="4">#REF!</definedName>
    <definedName name="xangcap" localSheetId="8">#REF!</definedName>
    <definedName name="xangcap" localSheetId="17">#REF!</definedName>
    <definedName name="xangcap" localSheetId="18">#REF!</definedName>
    <definedName name="xangcap">#REF!</definedName>
    <definedName name="XB_80" localSheetId="22">#REF!</definedName>
    <definedName name="XB_80" localSheetId="20">#REF!</definedName>
    <definedName name="XB_80" localSheetId="4">#REF!</definedName>
    <definedName name="XB_80" localSheetId="8">#REF!</definedName>
    <definedName name="XB_80" localSheetId="17">#REF!</definedName>
    <definedName name="XB_80" localSheetId="18">#REF!</definedName>
    <definedName name="XB_80">#REF!</definedName>
    <definedName name="XCCT">0.5</definedName>
    <definedName name="xebombt" localSheetId="22">#REF!</definedName>
    <definedName name="xebombt" localSheetId="20">#REF!</definedName>
    <definedName name="xebombt" localSheetId="4">#REF!</definedName>
    <definedName name="xebombt" localSheetId="8">#REF!</definedName>
    <definedName name="xebombt" localSheetId="17">#REF!</definedName>
    <definedName name="xebombt" localSheetId="18">#REF!</definedName>
    <definedName name="xebombt">#REF!</definedName>
    <definedName name="xebonhutbun" localSheetId="22">#REF!</definedName>
    <definedName name="xebonhutbun" localSheetId="20">#REF!</definedName>
    <definedName name="xebonhutbun" localSheetId="4">#REF!</definedName>
    <definedName name="xebonhutbun" localSheetId="8">#REF!</definedName>
    <definedName name="xebonhutbun" localSheetId="17">#REF!</definedName>
    <definedName name="xebonhutbun" localSheetId="18">#REF!</definedName>
    <definedName name="xebonhutbun">#REF!</definedName>
    <definedName name="xeeprac" localSheetId="22">#REF!</definedName>
    <definedName name="xeeprac" localSheetId="20">#REF!</definedName>
    <definedName name="xeeprac" localSheetId="4">#REF!</definedName>
    <definedName name="xeeprac" localSheetId="8">#REF!</definedName>
    <definedName name="xeeprac" localSheetId="17">#REF!</definedName>
    <definedName name="xeeprac" localSheetId="18">#REF!</definedName>
    <definedName name="xeeprac">#REF!</definedName>
    <definedName name="xenang" localSheetId="22">#REF!</definedName>
    <definedName name="xenang" localSheetId="20">#REF!</definedName>
    <definedName name="xenang" localSheetId="4">#REF!</definedName>
    <definedName name="xenang" localSheetId="8">#REF!</definedName>
    <definedName name="xenang" localSheetId="17">#REF!</definedName>
    <definedName name="xenang" localSheetId="18">#REF!</definedName>
    <definedName name="xenang">#REF!</definedName>
    <definedName name="xenanghang" localSheetId="22">#REF!</definedName>
    <definedName name="xenanghang" localSheetId="20">#REF!</definedName>
    <definedName name="xenanghang" localSheetId="4">#REF!</definedName>
    <definedName name="xenanghang" localSheetId="8">#REF!</definedName>
    <definedName name="xenanghang" localSheetId="17">#REF!</definedName>
    <definedName name="xenanghang" localSheetId="18">#REF!</definedName>
    <definedName name="xenanghang">#REF!</definedName>
    <definedName name="xethang" localSheetId="22">#REF!</definedName>
    <definedName name="xethang" localSheetId="20">#REF!</definedName>
    <definedName name="xethang" localSheetId="4">#REF!</definedName>
    <definedName name="xethang" localSheetId="8">#REF!</definedName>
    <definedName name="xethang" localSheetId="17">#REF!</definedName>
    <definedName name="xethang" localSheetId="18">#REF!</definedName>
    <definedName name="xethang">#REF!</definedName>
    <definedName name="xh" localSheetId="22">#REF!</definedName>
    <definedName name="xh" localSheetId="20">#REF!</definedName>
    <definedName name="xh" localSheetId="4">#REF!</definedName>
    <definedName name="xh" localSheetId="8">#REF!</definedName>
    <definedName name="xh" localSheetId="17">#REF!</definedName>
    <definedName name="xh" localSheetId="18">#REF!</definedName>
    <definedName name="xh">#REF!</definedName>
    <definedName name="xl" localSheetId="22">#REF!</definedName>
    <definedName name="xl" localSheetId="20">#REF!</definedName>
    <definedName name="xl" localSheetId="4">#REF!</definedName>
    <definedName name="xl" localSheetId="8">#REF!</definedName>
    <definedName name="xl" localSheetId="17">#REF!</definedName>
    <definedName name="xl" localSheetId="18">#REF!</definedName>
    <definedName name="xl">#REF!</definedName>
    <definedName name="xlc" localSheetId="22">#REF!</definedName>
    <definedName name="xlc" localSheetId="20">#REF!</definedName>
    <definedName name="xlc" localSheetId="4">#REF!</definedName>
    <definedName name="xlc" localSheetId="8">#REF!</definedName>
    <definedName name="xlc" localSheetId="17">#REF!</definedName>
    <definedName name="xlc" localSheetId="18">#REF!</definedName>
    <definedName name="xlc">#REF!</definedName>
    <definedName name="xlk" localSheetId="22">#REF!</definedName>
    <definedName name="xlk" localSheetId="20">#REF!</definedName>
    <definedName name="xlk" localSheetId="4">#REF!</definedName>
    <definedName name="xlk" localSheetId="8">#REF!</definedName>
    <definedName name="xlk" localSheetId="17">#REF!</definedName>
    <definedName name="xlk" localSheetId="18">#REF!</definedName>
    <definedName name="xlk">#REF!</definedName>
    <definedName name="xm_24" localSheetId="1">#REF!</definedName>
    <definedName name="XM4232NGT" localSheetId="22">#REF!</definedName>
    <definedName name="XM4232NGT" localSheetId="20">#REF!</definedName>
    <definedName name="XM4232NGT" localSheetId="4">#REF!</definedName>
    <definedName name="XM4232NGT" localSheetId="8">#REF!</definedName>
    <definedName name="XM4232NGT" localSheetId="17">#REF!</definedName>
    <definedName name="XM4232NGT" localSheetId="18">#REF!</definedName>
    <definedName name="XM4232NGT">#REF!</definedName>
    <definedName name="XM4232NT" localSheetId="22">#REF!</definedName>
    <definedName name="XM4232NT" localSheetId="20">#REF!</definedName>
    <definedName name="XM4232NT" localSheetId="4">#REF!</definedName>
    <definedName name="XM4232NT" localSheetId="8">#REF!</definedName>
    <definedName name="XM4232NT" localSheetId="17">#REF!</definedName>
    <definedName name="XM4232NT" localSheetId="18">#REF!</definedName>
    <definedName name="XM4232NT">#REF!</definedName>
    <definedName name="XM75NGT" localSheetId="22">#REF!</definedName>
    <definedName name="XM75NGT" localSheetId="20">#REF!</definedName>
    <definedName name="XM75NGT" localSheetId="4">#REF!</definedName>
    <definedName name="XM75NGT" localSheetId="8">#REF!</definedName>
    <definedName name="XM75NGT" localSheetId="17">#REF!</definedName>
    <definedName name="XM75NGT" localSheetId="18">#REF!</definedName>
    <definedName name="XM75NGT">#REF!</definedName>
    <definedName name="XM75NT" localSheetId="22">#REF!</definedName>
    <definedName name="XM75NT" localSheetId="20">#REF!</definedName>
    <definedName name="XM75NT" localSheetId="4">#REF!</definedName>
    <definedName name="XM75NT" localSheetId="8">#REF!</definedName>
    <definedName name="XM75NT" localSheetId="17">#REF!</definedName>
    <definedName name="XM75NT" localSheetId="18">#REF!</definedName>
    <definedName name="XM75NT">#REF!</definedName>
    <definedName name="xmpc40_24" localSheetId="1">#REF!</definedName>
    <definedName name="xn" localSheetId="22">#REF!</definedName>
    <definedName name="xn" localSheetId="20">#REF!</definedName>
    <definedName name="xn" localSheetId="4">#REF!</definedName>
    <definedName name="xn" localSheetId="8">#REF!</definedName>
    <definedName name="xn" localSheetId="17">#REF!</definedName>
    <definedName name="xn" localSheetId="18">#REF!</definedName>
    <definedName name="xn">#REF!</definedName>
    <definedName name="xuongcaotoc" localSheetId="22">#REF!</definedName>
    <definedName name="xuongcaotoc" localSheetId="20">#REF!</definedName>
    <definedName name="xuongcaotoc" localSheetId="4">#REF!</definedName>
    <definedName name="xuongcaotoc" localSheetId="8">#REF!</definedName>
    <definedName name="xuongcaotoc" localSheetId="17">#REF!</definedName>
    <definedName name="xuongcaotoc" localSheetId="18">#REF!</definedName>
    <definedName name="xuongcaotoc">#REF!</definedName>
    <definedName name="xuongvotrac" localSheetId="22">#REF!</definedName>
    <definedName name="xuongvotrac" localSheetId="20">#REF!</definedName>
    <definedName name="xuongvotrac" localSheetId="4">#REF!</definedName>
    <definedName name="xuongvotrac" localSheetId="8">#REF!</definedName>
    <definedName name="xuongvotrac" localSheetId="17">#REF!</definedName>
    <definedName name="xuongvotrac" localSheetId="18">#REF!</definedName>
    <definedName name="xuongvotrac">#REF!</definedName>
    <definedName name="y" localSheetId="22">#REF!</definedName>
    <definedName name="y" localSheetId="20">#REF!</definedName>
    <definedName name="y" localSheetId="4">#REF!</definedName>
    <definedName name="y" localSheetId="8">#REF!</definedName>
    <definedName name="y" localSheetId="17">#REF!</definedName>
    <definedName name="y" localSheetId="18">#REF!</definedName>
    <definedName name="y">#REF!</definedName>
    <definedName name="yellosandhn" localSheetId="1">#REF!</definedName>
    <definedName name="yellosandhn" localSheetId="24">#REF!</definedName>
    <definedName name="yhk10a" localSheetId="22">#REF!</definedName>
    <definedName name="yhk10a" localSheetId="20">#REF!</definedName>
    <definedName name="yhk10a" localSheetId="4">#REF!</definedName>
    <definedName name="yhk10a" localSheetId="8">#REF!</definedName>
    <definedName name="yhk10a" localSheetId="17">#REF!</definedName>
    <definedName name="yhk10a" localSheetId="18">#REF!</definedName>
    <definedName name="yhk10a">#REF!</definedName>
    <definedName name="yhk3a" localSheetId="22">#REF!</definedName>
    <definedName name="yhk3a" localSheetId="20">#REF!</definedName>
    <definedName name="yhk3a" localSheetId="4">#REF!</definedName>
    <definedName name="yhk3a" localSheetId="8">#REF!</definedName>
    <definedName name="yhk3a" localSheetId="17">#REF!</definedName>
    <definedName name="yhk3a" localSheetId="18">#REF!</definedName>
    <definedName name="yhk3a">#REF!</definedName>
    <definedName name="z" localSheetId="22">#REF!</definedName>
    <definedName name="z" localSheetId="20">#REF!</definedName>
    <definedName name="z" localSheetId="4">#REF!</definedName>
    <definedName name="z" localSheetId="8">#REF!</definedName>
    <definedName name="z" localSheetId="17">#REF!</definedName>
    <definedName name="z" localSheetId="18">#REF!</definedName>
    <definedName name="z">#REF!</definedName>
    <definedName name="Zxl" localSheetId="1">#REF!</definedName>
    <definedName name="ZYX" localSheetId="22">#REF!</definedName>
    <definedName name="ZYX" localSheetId="20">#REF!</definedName>
    <definedName name="ZYX" localSheetId="4">#REF!</definedName>
    <definedName name="ZYX" localSheetId="8">#REF!</definedName>
    <definedName name="ZYX" localSheetId="17">#REF!</definedName>
    <definedName name="ZYX" localSheetId="18">#REF!</definedName>
    <definedName name="ZYX">#REF!</definedName>
    <definedName name="ZZZ" localSheetId="22">#REF!</definedName>
    <definedName name="ZZZ" localSheetId="20">#REF!</definedName>
    <definedName name="ZZZ" localSheetId="4">#REF!</definedName>
    <definedName name="ZZZ" localSheetId="8">#REF!</definedName>
    <definedName name="ZZZ" localSheetId="17">#REF!</definedName>
    <definedName name="ZZZ" localSheetId="18">#REF!</definedName>
    <definedName name="ZZZ">#REF!</definedName>
    <definedName name="鋼材" localSheetId="1">#REF!</definedName>
    <definedName name="鋼材" localSheetId="24">#REF!</definedName>
  </definedNames>
  <calcPr calcId="124519"/>
</workbook>
</file>

<file path=xl/calcChain.xml><?xml version="1.0" encoding="utf-8"?>
<calcChain xmlns="http://schemas.openxmlformats.org/spreadsheetml/2006/main">
  <c r="F28" i="91"/>
  <c r="F27"/>
  <c r="F20"/>
  <c r="F21"/>
  <c r="F22"/>
  <c r="F23"/>
  <c r="F24"/>
  <c r="F19"/>
  <c r="F17"/>
  <c r="K453" i="94"/>
  <c r="J453"/>
  <c r="K452"/>
  <c r="J452"/>
  <c r="K451"/>
  <c r="J451"/>
  <c r="K450"/>
  <c r="J450"/>
  <c r="K449"/>
  <c r="J449"/>
  <c r="K448"/>
  <c r="J448"/>
  <c r="K447"/>
  <c r="J447"/>
  <c r="K446"/>
  <c r="J446"/>
  <c r="K445"/>
  <c r="J445"/>
  <c r="K444"/>
  <c r="J444"/>
  <c r="K443"/>
  <c r="J443"/>
  <c r="K442"/>
  <c r="J442"/>
  <c r="K441"/>
  <c r="J441"/>
  <c r="K440"/>
  <c r="J440"/>
  <c r="K439"/>
  <c r="J439"/>
  <c r="K438"/>
  <c r="J438"/>
  <c r="K437"/>
  <c r="J437"/>
  <c r="K436"/>
  <c r="J436"/>
  <c r="K435"/>
  <c r="J435"/>
  <c r="K434"/>
  <c r="J434"/>
  <c r="K433"/>
  <c r="J433"/>
  <c r="K432"/>
  <c r="J432"/>
  <c r="K431"/>
  <c r="J431"/>
  <c r="K430"/>
  <c r="J430"/>
  <c r="K429"/>
  <c r="J429"/>
  <c r="K428"/>
  <c r="J428"/>
  <c r="K427"/>
  <c r="J427"/>
  <c r="K426"/>
  <c r="J426"/>
  <c r="K425"/>
  <c r="J425"/>
  <c r="K424"/>
  <c r="J424"/>
  <c r="K423"/>
  <c r="J423"/>
  <c r="K422"/>
  <c r="J422"/>
  <c r="K421"/>
  <c r="J421"/>
  <c r="K420"/>
  <c r="J420"/>
  <c r="K419"/>
  <c r="J419"/>
  <c r="K418"/>
  <c r="J418"/>
  <c r="K417"/>
  <c r="J417"/>
  <c r="K416"/>
  <c r="J416"/>
  <c r="K415"/>
  <c r="J415"/>
  <c r="K414"/>
  <c r="J414"/>
  <c r="K413"/>
  <c r="J413"/>
  <c r="K412"/>
  <c r="J412"/>
  <c r="K411"/>
  <c r="J411"/>
  <c r="K410"/>
  <c r="J410"/>
  <c r="K409"/>
  <c r="J409"/>
  <c r="K408"/>
  <c r="J408"/>
  <c r="K407"/>
  <c r="J407"/>
  <c r="K406"/>
  <c r="J406"/>
  <c r="K405"/>
  <c r="J405"/>
  <c r="K404"/>
  <c r="J404"/>
  <c r="K403"/>
  <c r="J403"/>
  <c r="K402"/>
  <c r="J402"/>
  <c r="K401"/>
  <c r="J401"/>
  <c r="K400"/>
  <c r="J400"/>
  <c r="K399"/>
  <c r="J399"/>
  <c r="K398"/>
  <c r="J398"/>
  <c r="K397"/>
  <c r="J397"/>
  <c r="K396"/>
  <c r="J396"/>
  <c r="K395"/>
  <c r="J395"/>
  <c r="K394"/>
  <c r="J394"/>
  <c r="K393"/>
  <c r="J393"/>
  <c r="K392"/>
  <c r="J392"/>
  <c r="K391"/>
  <c r="J391"/>
  <c r="K390"/>
  <c r="J390"/>
  <c r="I389"/>
  <c r="K388"/>
  <c r="J388"/>
  <c r="F388"/>
  <c r="L387"/>
  <c r="K387"/>
  <c r="J387"/>
  <c r="G387"/>
  <c r="F387"/>
  <c r="K386"/>
  <c r="J386"/>
  <c r="F386"/>
  <c r="K385"/>
  <c r="J385"/>
  <c r="K384"/>
  <c r="J384"/>
  <c r="L383"/>
  <c r="K383"/>
  <c r="J383"/>
  <c r="G383"/>
  <c r="F383"/>
  <c r="F384" s="1"/>
  <c r="K382"/>
  <c r="J382"/>
  <c r="K381"/>
  <c r="J381"/>
  <c r="K380"/>
  <c r="J380"/>
  <c r="K379"/>
  <c r="J379"/>
  <c r="K378"/>
  <c r="J378"/>
  <c r="K377"/>
  <c r="J377"/>
  <c r="K376"/>
  <c r="J376"/>
  <c r="K375"/>
  <c r="J375"/>
  <c r="K374"/>
  <c r="J374"/>
  <c r="K373"/>
  <c r="J373"/>
  <c r="K372"/>
  <c r="J372"/>
  <c r="K371"/>
  <c r="J371"/>
  <c r="K370"/>
  <c r="J370"/>
  <c r="K369"/>
  <c r="J369"/>
  <c r="K368"/>
  <c r="J368"/>
  <c r="K367"/>
  <c r="J367"/>
  <c r="I367"/>
  <c r="K366"/>
  <c r="J366"/>
  <c r="I366"/>
  <c r="K365"/>
  <c r="J365"/>
  <c r="K364"/>
  <c r="J364"/>
  <c r="K363"/>
  <c r="J363"/>
  <c r="K362"/>
  <c r="J362"/>
  <c r="K361"/>
  <c r="J361"/>
  <c r="I361"/>
  <c r="I362" s="1"/>
  <c r="I363" s="1"/>
  <c r="K360"/>
  <c r="J360"/>
  <c r="K359"/>
  <c r="J359"/>
  <c r="I359"/>
  <c r="K358"/>
  <c r="J358"/>
  <c r="K357"/>
  <c r="J357"/>
  <c r="K356"/>
  <c r="J356"/>
  <c r="K355"/>
  <c r="J355"/>
  <c r="K354"/>
  <c r="J354"/>
  <c r="K353"/>
  <c r="J353"/>
  <c r="K352"/>
  <c r="J352"/>
  <c r="K351"/>
  <c r="J351"/>
  <c r="K350"/>
  <c r="J350"/>
  <c r="K349"/>
  <c r="J349"/>
  <c r="K348"/>
  <c r="J348"/>
  <c r="K347"/>
  <c r="J347"/>
  <c r="K346"/>
  <c r="J346"/>
  <c r="I346"/>
  <c r="K345"/>
  <c r="J345"/>
  <c r="I345"/>
  <c r="K344"/>
  <c r="J344"/>
  <c r="I344"/>
  <c r="K343"/>
  <c r="J343"/>
  <c r="I343"/>
  <c r="K342"/>
  <c r="J342"/>
  <c r="I342"/>
  <c r="K341"/>
  <c r="J341"/>
  <c r="I341"/>
  <c r="K340"/>
  <c r="J340"/>
  <c r="I340"/>
  <c r="K339"/>
  <c r="J339"/>
  <c r="I339"/>
  <c r="K338"/>
  <c r="J338"/>
  <c r="I338"/>
  <c r="K337"/>
  <c r="J337"/>
  <c r="I337"/>
  <c r="K336"/>
  <c r="J336"/>
  <c r="I336"/>
  <c r="K335"/>
  <c r="J335"/>
  <c r="I335"/>
  <c r="K334"/>
  <c r="J334"/>
  <c r="I334"/>
  <c r="K333"/>
  <c r="J333"/>
  <c r="I333"/>
  <c r="K332"/>
  <c r="J332"/>
  <c r="I332"/>
  <c r="K331"/>
  <c r="J331"/>
  <c r="I331"/>
  <c r="K330"/>
  <c r="J330"/>
  <c r="I330"/>
  <c r="K329"/>
  <c r="J329"/>
  <c r="K328"/>
  <c r="J328"/>
  <c r="K327"/>
  <c r="J327"/>
  <c r="K326"/>
  <c r="J326"/>
  <c r="K325"/>
  <c r="J325"/>
  <c r="K324"/>
  <c r="J324"/>
  <c r="K323"/>
  <c r="J323"/>
  <c r="I323"/>
  <c r="K322"/>
  <c r="J322"/>
  <c r="K321"/>
  <c r="J321"/>
  <c r="K320"/>
  <c r="J320"/>
  <c r="K319"/>
  <c r="J319"/>
  <c r="K318"/>
  <c r="J318"/>
  <c r="K317"/>
  <c r="J317"/>
  <c r="K316"/>
  <c r="J316"/>
  <c r="L315"/>
  <c r="K315"/>
  <c r="J315"/>
  <c r="L314"/>
  <c r="K314"/>
  <c r="J314"/>
  <c r="L313"/>
  <c r="K313"/>
  <c r="J313"/>
  <c r="K312"/>
  <c r="J312"/>
  <c r="K311"/>
  <c r="J311"/>
  <c r="K310"/>
  <c r="J310"/>
  <c r="K309"/>
  <c r="J309"/>
  <c r="X309"/>
  <c r="K308"/>
  <c r="J308"/>
  <c r="K307"/>
  <c r="J307"/>
  <c r="K306"/>
  <c r="J306"/>
  <c r="K305"/>
  <c r="J305"/>
  <c r="K304"/>
  <c r="J304"/>
  <c r="K303"/>
  <c r="J303"/>
  <c r="K302"/>
  <c r="J302"/>
  <c r="L301"/>
  <c r="K301"/>
  <c r="J301"/>
  <c r="L300"/>
  <c r="K300"/>
  <c r="J300"/>
  <c r="L299"/>
  <c r="K299"/>
  <c r="J299"/>
  <c r="L298"/>
  <c r="K298"/>
  <c r="J298"/>
  <c r="L297"/>
  <c r="K297"/>
  <c r="J297"/>
  <c r="L296"/>
  <c r="K296"/>
  <c r="J296"/>
  <c r="L295"/>
  <c r="K295"/>
  <c r="J295"/>
  <c r="K294"/>
  <c r="J294"/>
  <c r="L293"/>
  <c r="K293"/>
  <c r="J293"/>
  <c r="K292"/>
  <c r="J292"/>
  <c r="F292"/>
  <c r="K291"/>
  <c r="J291"/>
  <c r="K290"/>
  <c r="J290"/>
  <c r="K289"/>
  <c r="J289"/>
  <c r="K288"/>
  <c r="J288"/>
  <c r="K287"/>
  <c r="J287"/>
  <c r="K286"/>
  <c r="J286"/>
  <c r="K285"/>
  <c r="J285"/>
  <c r="K284"/>
  <c r="J284"/>
  <c r="K283"/>
  <c r="J283"/>
  <c r="K282"/>
  <c r="J282"/>
  <c r="K281"/>
  <c r="J281"/>
  <c r="K280"/>
  <c r="J280"/>
  <c r="K279"/>
  <c r="J279"/>
  <c r="K278"/>
  <c r="J278"/>
  <c r="K277"/>
  <c r="J277"/>
  <c r="K276"/>
  <c r="J276"/>
  <c r="K275"/>
  <c r="J275"/>
  <c r="K274"/>
  <c r="J274"/>
  <c r="K273"/>
  <c r="J273"/>
  <c r="K272"/>
  <c r="J272"/>
  <c r="K271"/>
  <c r="J271"/>
  <c r="K270"/>
  <c r="J270"/>
  <c r="F270"/>
  <c r="K269"/>
  <c r="J269"/>
  <c r="K268"/>
  <c r="J268"/>
  <c r="K267"/>
  <c r="J267"/>
  <c r="K266"/>
  <c r="J266"/>
  <c r="K265"/>
  <c r="J265"/>
  <c r="K264"/>
  <c r="J264"/>
  <c r="K263"/>
  <c r="J263"/>
  <c r="K262"/>
  <c r="J262"/>
  <c r="K261"/>
  <c r="J261"/>
  <c r="K260"/>
  <c r="J260"/>
  <c r="K259"/>
  <c r="J259"/>
  <c r="K258"/>
  <c r="J258"/>
  <c r="K257"/>
  <c r="J257"/>
  <c r="K256"/>
  <c r="J256"/>
  <c r="K255"/>
  <c r="J255"/>
  <c r="K254"/>
  <c r="J254"/>
  <c r="K253"/>
  <c r="J253"/>
  <c r="K252"/>
  <c r="J252"/>
  <c r="K251"/>
  <c r="J251"/>
  <c r="K250"/>
  <c r="J250"/>
  <c r="K249"/>
  <c r="J249"/>
  <c r="K248"/>
  <c r="J248"/>
  <c r="K247"/>
  <c r="J247"/>
  <c r="K246"/>
  <c r="J246"/>
  <c r="K245"/>
  <c r="J245"/>
  <c r="K244"/>
  <c r="J244"/>
  <c r="K243"/>
  <c r="J243"/>
  <c r="K242"/>
  <c r="J242"/>
  <c r="K241"/>
  <c r="J241"/>
  <c r="K240"/>
  <c r="J240"/>
  <c r="K239"/>
  <c r="J239"/>
  <c r="K238"/>
  <c r="J238"/>
  <c r="K237"/>
  <c r="J237"/>
  <c r="K236"/>
  <c r="J236"/>
  <c r="K235"/>
  <c r="J235"/>
  <c r="K234"/>
  <c r="J234"/>
  <c r="K233"/>
  <c r="J233"/>
  <c r="K232"/>
  <c r="J232"/>
  <c r="K231"/>
  <c r="J231"/>
  <c r="K230"/>
  <c r="J230"/>
  <c r="K229"/>
  <c r="J229"/>
  <c r="Y228"/>
  <c r="K228"/>
  <c r="J228"/>
  <c r="Y227"/>
  <c r="K227"/>
  <c r="J227"/>
  <c r="Y226"/>
  <c r="X226"/>
  <c r="W226"/>
  <c r="K226"/>
  <c r="J226"/>
  <c r="K225"/>
  <c r="J225"/>
  <c r="AF224"/>
  <c r="AF226" s="1"/>
  <c r="Y224"/>
  <c r="K224"/>
  <c r="J224"/>
  <c r="AF223"/>
  <c r="AF227" s="1"/>
  <c r="Y223"/>
  <c r="Y225" s="1"/>
  <c r="W223"/>
  <c r="K223"/>
  <c r="J223"/>
  <c r="K222"/>
  <c r="J222"/>
  <c r="K221"/>
  <c r="J221"/>
  <c r="K220"/>
  <c r="J220"/>
  <c r="K219"/>
  <c r="J219"/>
  <c r="K218"/>
  <c r="J218"/>
  <c r="K217"/>
  <c r="J217"/>
  <c r="K216"/>
  <c r="J216"/>
  <c r="K215"/>
  <c r="J215"/>
  <c r="K214"/>
  <c r="J214"/>
  <c r="K213"/>
  <c r="L215" s="1"/>
  <c r="J213"/>
  <c r="K212"/>
  <c r="L214" s="1"/>
  <c r="J212"/>
  <c r="L211"/>
  <c r="K211"/>
  <c r="J211"/>
  <c r="M210"/>
  <c r="K210"/>
  <c r="L210" s="1"/>
  <c r="J210"/>
  <c r="K209"/>
  <c r="L209" s="1"/>
  <c r="J209"/>
  <c r="K208"/>
  <c r="L208" s="1"/>
  <c r="J208"/>
  <c r="K207"/>
  <c r="L207" s="1"/>
  <c r="J207"/>
  <c r="K206"/>
  <c r="L206" s="1"/>
  <c r="J206"/>
  <c r="F186"/>
  <c r="K205"/>
  <c r="L205" s="1"/>
  <c r="J205"/>
  <c r="K204"/>
  <c r="J204"/>
  <c r="K203"/>
  <c r="J203"/>
  <c r="K202"/>
  <c r="J202"/>
  <c r="K201"/>
  <c r="J201"/>
  <c r="K200"/>
  <c r="J200"/>
  <c r="K199"/>
  <c r="J199"/>
  <c r="K198"/>
  <c r="J198"/>
  <c r="K197"/>
  <c r="J197"/>
  <c r="K196"/>
  <c r="J196"/>
  <c r="K195"/>
  <c r="J195"/>
  <c r="K194"/>
  <c r="J194"/>
  <c r="K193"/>
  <c r="J193"/>
  <c r="K192"/>
  <c r="J192"/>
  <c r="K191"/>
  <c r="J191"/>
  <c r="K190"/>
  <c r="J190"/>
  <c r="K189"/>
  <c r="J189"/>
  <c r="K188"/>
  <c r="J188"/>
  <c r="K187"/>
  <c r="J187"/>
  <c r="K186"/>
  <c r="J186"/>
  <c r="K185"/>
  <c r="J185"/>
  <c r="K184"/>
  <c r="J184"/>
  <c r="K183"/>
  <c r="J183"/>
  <c r="K182"/>
  <c r="J182"/>
  <c r="K181"/>
  <c r="J181"/>
  <c r="K180"/>
  <c r="J180"/>
  <c r="K179"/>
  <c r="J179"/>
  <c r="K178"/>
  <c r="J178"/>
  <c r="K177"/>
  <c r="J177"/>
  <c r="L176"/>
  <c r="K176"/>
  <c r="J176"/>
  <c r="L175"/>
  <c r="K175"/>
  <c r="J175"/>
  <c r="L174"/>
  <c r="K174"/>
  <c r="J174"/>
  <c r="F172"/>
  <c r="F182" s="1"/>
  <c r="L173"/>
  <c r="K173"/>
  <c r="J173"/>
  <c r="K172"/>
  <c r="J172"/>
  <c r="K171"/>
  <c r="J171"/>
  <c r="K170"/>
  <c r="J170"/>
  <c r="K169"/>
  <c r="J169"/>
  <c r="K168"/>
  <c r="J168"/>
  <c r="K167"/>
  <c r="J167"/>
  <c r="K166"/>
  <c r="J166"/>
  <c r="K165"/>
  <c r="J165"/>
  <c r="I321"/>
  <c r="K164"/>
  <c r="J164"/>
  <c r="F114"/>
  <c r="K163"/>
  <c r="J163"/>
  <c r="K162"/>
  <c r="J162"/>
  <c r="K161"/>
  <c r="J161"/>
  <c r="K160"/>
  <c r="J160"/>
  <c r="K159"/>
  <c r="J159"/>
  <c r="K158"/>
  <c r="J158"/>
  <c r="F107"/>
  <c r="K157"/>
  <c r="J157"/>
  <c r="K156"/>
  <c r="J156"/>
  <c r="K155"/>
  <c r="J155"/>
  <c r="K154"/>
  <c r="J154"/>
  <c r="K153"/>
  <c r="J153"/>
  <c r="K152"/>
  <c r="J152"/>
  <c r="K151"/>
  <c r="J151"/>
  <c r="K150"/>
  <c r="J150"/>
  <c r="K149"/>
  <c r="J149"/>
  <c r="K148"/>
  <c r="J148"/>
  <c r="N146"/>
  <c r="K146"/>
  <c r="J146"/>
  <c r="N145"/>
  <c r="K145"/>
  <c r="J145"/>
  <c r="K144"/>
  <c r="J144"/>
  <c r="K143"/>
  <c r="J143"/>
  <c r="Q142"/>
  <c r="K142"/>
  <c r="J142"/>
  <c r="S142"/>
  <c r="K141"/>
  <c r="J141"/>
  <c r="O141"/>
  <c r="S140"/>
  <c r="Q140"/>
  <c r="M140"/>
  <c r="K140"/>
  <c r="J140"/>
  <c r="O140"/>
  <c r="S139"/>
  <c r="Q139"/>
  <c r="K139"/>
  <c r="J139"/>
  <c r="M139"/>
  <c r="M138"/>
  <c r="N138" s="1"/>
  <c r="L138"/>
  <c r="K138"/>
  <c r="J138"/>
  <c r="M137"/>
  <c r="L137"/>
  <c r="K137"/>
  <c r="J137"/>
  <c r="M136"/>
  <c r="L136"/>
  <c r="N136" s="1"/>
  <c r="K136"/>
  <c r="J136"/>
  <c r="Q135"/>
  <c r="K135"/>
  <c r="J135"/>
  <c r="S135"/>
  <c r="K134"/>
  <c r="J134"/>
  <c r="E134"/>
  <c r="C134"/>
  <c r="K133"/>
  <c r="J133"/>
  <c r="K132"/>
  <c r="J132"/>
  <c r="S131"/>
  <c r="Q131"/>
  <c r="O131"/>
  <c r="M131"/>
  <c r="K131"/>
  <c r="J131"/>
  <c r="K130"/>
  <c r="J130"/>
  <c r="K129"/>
  <c r="J129"/>
  <c r="K128"/>
  <c r="J128"/>
  <c r="K127"/>
  <c r="J127"/>
  <c r="K126"/>
  <c r="J126"/>
  <c r="K125"/>
  <c r="J125"/>
  <c r="K124"/>
  <c r="J124"/>
  <c r="K123"/>
  <c r="J123"/>
  <c r="K122"/>
  <c r="J122"/>
  <c r="L121"/>
  <c r="K121"/>
  <c r="J121"/>
  <c r="L120"/>
  <c r="K120"/>
  <c r="J120"/>
  <c r="C120"/>
  <c r="C121" s="1"/>
  <c r="L119"/>
  <c r="K119"/>
  <c r="J119"/>
  <c r="L118"/>
  <c r="K118"/>
  <c r="J118"/>
  <c r="L117"/>
  <c r="K117"/>
  <c r="J117"/>
  <c r="L116"/>
  <c r="K116"/>
  <c r="J116"/>
  <c r="K115"/>
  <c r="J115"/>
  <c r="K114"/>
  <c r="J114"/>
  <c r="K113"/>
  <c r="J113"/>
  <c r="K112"/>
  <c r="J112"/>
  <c r="K111"/>
  <c r="J111"/>
  <c r="K110"/>
  <c r="J110"/>
  <c r="K109"/>
  <c r="J109"/>
  <c r="K108"/>
  <c r="J108"/>
  <c r="K107"/>
  <c r="J107"/>
  <c r="K104"/>
  <c r="J104"/>
  <c r="K103"/>
  <c r="J103"/>
  <c r="F281"/>
  <c r="K102"/>
  <c r="J102"/>
  <c r="K101"/>
  <c r="J101"/>
  <c r="K100"/>
  <c r="J100"/>
  <c r="K99"/>
  <c r="J99"/>
  <c r="K98"/>
  <c r="J98"/>
  <c r="K97"/>
  <c r="J97"/>
  <c r="K96"/>
  <c r="J96"/>
  <c r="K95"/>
  <c r="J95"/>
  <c r="K94"/>
  <c r="J94"/>
  <c r="K93"/>
  <c r="J93"/>
  <c r="K92"/>
  <c r="J92"/>
  <c r="K91"/>
  <c r="J91"/>
  <c r="K90"/>
  <c r="J90"/>
  <c r="L89"/>
  <c r="K89"/>
  <c r="J89"/>
  <c r="K88"/>
  <c r="J88"/>
  <c r="K87"/>
  <c r="J87"/>
  <c r="K86"/>
  <c r="J86"/>
  <c r="K85"/>
  <c r="J85"/>
  <c r="K84"/>
  <c r="J84"/>
  <c r="K83"/>
  <c r="J83"/>
  <c r="N82"/>
  <c r="M82"/>
  <c r="K82"/>
  <c r="J82"/>
  <c r="H44"/>
  <c r="K81"/>
  <c r="J81"/>
  <c r="K80"/>
  <c r="J80"/>
  <c r="K79"/>
  <c r="J79"/>
  <c r="K78"/>
  <c r="J78"/>
  <c r="K77"/>
  <c r="J77"/>
  <c r="K76"/>
  <c r="J76"/>
  <c r="K75"/>
  <c r="J75"/>
  <c r="K74"/>
  <c r="J74"/>
  <c r="K73"/>
  <c r="J73"/>
  <c r="K72"/>
  <c r="J72"/>
  <c r="L71"/>
  <c r="K71"/>
  <c r="J71"/>
  <c r="L70"/>
  <c r="K70"/>
  <c r="J70"/>
  <c r="K69"/>
  <c r="J69"/>
  <c r="K68"/>
  <c r="J68"/>
  <c r="K67"/>
  <c r="J67"/>
  <c r="K66"/>
  <c r="J66"/>
  <c r="K65"/>
  <c r="J65"/>
  <c r="K64"/>
  <c r="J64"/>
  <c r="H285"/>
  <c r="K63"/>
  <c r="J63"/>
  <c r="H284"/>
  <c r="K62"/>
  <c r="J62"/>
  <c r="H283"/>
  <c r="K61"/>
  <c r="J61"/>
  <c r="H282"/>
  <c r="L60"/>
  <c r="K60"/>
  <c r="J60"/>
  <c r="B59"/>
  <c r="B58"/>
  <c r="C57"/>
  <c r="C59" s="1"/>
  <c r="B57"/>
  <c r="L56"/>
  <c r="B56"/>
  <c r="L55"/>
  <c r="B55"/>
  <c r="K54"/>
  <c r="J54"/>
  <c r="H259"/>
  <c r="L53"/>
  <c r="K53"/>
  <c r="J53"/>
  <c r="H257"/>
  <c r="K52"/>
  <c r="J52"/>
  <c r="H52"/>
  <c r="K51"/>
  <c r="J51"/>
  <c r="H51"/>
  <c r="F51"/>
  <c r="F52" s="1"/>
  <c r="K50"/>
  <c r="J50"/>
  <c r="H258"/>
  <c r="K49"/>
  <c r="J49"/>
  <c r="H256"/>
  <c r="K48"/>
  <c r="J48"/>
  <c r="K47"/>
  <c r="J47"/>
  <c r="K46"/>
  <c r="J46"/>
  <c r="K45"/>
  <c r="J45"/>
  <c r="K44"/>
  <c r="J44"/>
  <c r="H264"/>
  <c r="H287" s="1"/>
  <c r="H288" s="1"/>
  <c r="K43"/>
  <c r="J43"/>
  <c r="K42"/>
  <c r="J42"/>
  <c r="H42"/>
  <c r="M41"/>
  <c r="K41"/>
  <c r="J41"/>
  <c r="H289"/>
  <c r="K40"/>
  <c r="J40"/>
  <c r="H294"/>
  <c r="K39"/>
  <c r="J39"/>
  <c r="H39"/>
  <c r="K38"/>
  <c r="J38"/>
  <c r="H290"/>
  <c r="K37"/>
  <c r="J37"/>
  <c r="H304"/>
  <c r="F304"/>
  <c r="F171" s="1"/>
  <c r="K36"/>
  <c r="J36"/>
  <c r="K35"/>
  <c r="J35"/>
  <c r="K34"/>
  <c r="J34"/>
  <c r="K33"/>
  <c r="J33"/>
  <c r="K32"/>
  <c r="J32"/>
  <c r="K31"/>
  <c r="J31"/>
  <c r="K30"/>
  <c r="J30"/>
  <c r="K29"/>
  <c r="J29"/>
  <c r="K28"/>
  <c r="J28"/>
  <c r="L27"/>
  <c r="K27"/>
  <c r="J27"/>
  <c r="L26"/>
  <c r="K26"/>
  <c r="J26"/>
  <c r="G88"/>
  <c r="L25"/>
  <c r="K25"/>
  <c r="J25"/>
  <c r="K24"/>
  <c r="J24"/>
  <c r="K23"/>
  <c r="J23"/>
  <c r="K22"/>
  <c r="J22"/>
  <c r="K21"/>
  <c r="J21"/>
  <c r="K20"/>
  <c r="J20"/>
  <c r="K19"/>
  <c r="J19"/>
  <c r="K18"/>
  <c r="J18"/>
  <c r="K17"/>
  <c r="J17"/>
  <c r="K16"/>
  <c r="J16"/>
  <c r="K15"/>
  <c r="J15"/>
  <c r="K14"/>
  <c r="J14"/>
  <c r="K13"/>
  <c r="J13"/>
  <c r="H315"/>
  <c r="K12"/>
  <c r="J12"/>
  <c r="H316"/>
  <c r="D64" i="79"/>
  <c r="P62"/>
  <c r="G26" i="27"/>
  <c r="I26"/>
  <c r="I25"/>
  <c r="L26"/>
  <c r="K26"/>
  <c r="J26"/>
  <c r="L25"/>
  <c r="K25"/>
  <c r="J25"/>
  <c r="F32" i="93"/>
  <c r="Q29"/>
  <c r="F21"/>
  <c r="H19"/>
  <c r="A4"/>
  <c r="A3"/>
  <c r="A2"/>
  <c r="K79" i="43"/>
  <c r="H79"/>
  <c r="T76"/>
  <c r="T74"/>
  <c r="T75"/>
  <c r="T73"/>
  <c r="T72"/>
  <c r="O75"/>
  <c r="K76"/>
  <c r="H76"/>
  <c r="K68"/>
  <c r="H68"/>
  <c r="L218" i="94" l="1"/>
  <c r="AF225"/>
  <c r="L216"/>
  <c r="N137"/>
  <c r="L212"/>
  <c r="L217"/>
  <c r="L219"/>
  <c r="C58"/>
  <c r="O135"/>
  <c r="M141"/>
  <c r="O142"/>
  <c r="M135"/>
  <c r="O139"/>
  <c r="S141"/>
  <c r="M142"/>
  <c r="Q141"/>
  <c r="F179"/>
  <c r="N1047" i="61"/>
  <c r="O1047"/>
  <c r="Y1075"/>
  <c r="X1075"/>
  <c r="X1048"/>
  <c r="Y1048" s="1"/>
  <c r="X1000"/>
  <c r="Y1000" s="1"/>
  <c r="Y980"/>
  <c r="X980"/>
  <c r="H747"/>
  <c r="H746"/>
  <c r="H745"/>
  <c r="H694"/>
  <c r="H693"/>
  <c r="H692"/>
  <c r="H681"/>
  <c r="H663"/>
  <c r="H662"/>
  <c r="H661"/>
  <c r="H649"/>
  <c r="H836"/>
  <c r="H825"/>
  <c r="H824"/>
  <c r="N1012"/>
  <c r="Q76" i="43"/>
  <c r="Q75"/>
  <c r="Q74"/>
  <c r="Q73"/>
  <c r="Q68"/>
  <c r="N1065" i="61"/>
  <c r="N1054"/>
  <c r="N1043"/>
  <c r="N1026"/>
  <c r="N942"/>
  <c r="N905"/>
  <c r="N810"/>
  <c r="N545"/>
  <c r="N44"/>
  <c r="N36"/>
  <c r="F31" i="84"/>
  <c r="I295" i="27"/>
  <c r="I296"/>
  <c r="H732" i="61"/>
  <c r="F13" i="85"/>
  <c r="L79" i="43"/>
  <c r="L76"/>
  <c r="L52"/>
  <c r="L38"/>
  <c r="L32"/>
  <c r="L27"/>
  <c r="L9"/>
  <c r="T14"/>
  <c r="U59"/>
  <c r="U60"/>
  <c r="D77" i="79"/>
  <c r="D76"/>
  <c r="D70"/>
  <c r="D88" s="1"/>
  <c r="D71"/>
  <c r="D69"/>
  <c r="D68"/>
  <c r="U69" i="43"/>
  <c r="U70"/>
  <c r="U71"/>
  <c r="U72"/>
  <c r="U77"/>
  <c r="U78"/>
  <c r="U80"/>
  <c r="U81"/>
  <c r="U82"/>
  <c r="U83"/>
  <c r="P79" i="79"/>
  <c r="P76"/>
  <c r="P75"/>
  <c r="P74"/>
  <c r="P73"/>
  <c r="P68"/>
  <c r="U81"/>
  <c r="U80"/>
  <c r="H80"/>
  <c r="N79"/>
  <c r="U78"/>
  <c r="D78"/>
  <c r="D81" s="1"/>
  <c r="U77"/>
  <c r="K77"/>
  <c r="M75"/>
  <c r="M74"/>
  <c r="D74"/>
  <c r="D75" s="1"/>
  <c r="A73"/>
  <c r="A74" s="1"/>
  <c r="A75" s="1"/>
  <c r="V72"/>
  <c r="U72"/>
  <c r="U71"/>
  <c r="J71"/>
  <c r="K71" s="1"/>
  <c r="U70"/>
  <c r="K70"/>
  <c r="U69"/>
  <c r="K69"/>
  <c r="H69"/>
  <c r="M68"/>
  <c r="M73" s="1"/>
  <c r="P88"/>
  <c r="Q88" s="1"/>
  <c r="P87"/>
  <c r="M87"/>
  <c r="O87" s="1"/>
  <c r="P86"/>
  <c r="M86"/>
  <c r="O86" s="1"/>
  <c r="P85"/>
  <c r="M85"/>
  <c r="O85" s="1"/>
  <c r="P84"/>
  <c r="D84"/>
  <c r="D85" s="1"/>
  <c r="D86" s="1"/>
  <c r="A84"/>
  <c r="A85" s="1"/>
  <c r="A86" s="1"/>
  <c r="R83"/>
  <c r="P83"/>
  <c r="M83"/>
  <c r="M84" s="1"/>
  <c r="O84" s="1"/>
  <c r="O62"/>
  <c r="Q62" s="1"/>
  <c r="H62"/>
  <c r="H58"/>
  <c r="J11"/>
  <c r="J12"/>
  <c r="J13"/>
  <c r="J14"/>
  <c r="J10"/>
  <c r="M779" i="61"/>
  <c r="M776"/>
  <c r="N769"/>
  <c r="M769"/>
  <c r="M766"/>
  <c r="M759"/>
  <c r="H5696" i="47"/>
  <c r="H794" i="61"/>
  <c r="H787"/>
  <c r="H774"/>
  <c r="S773"/>
  <c r="R773"/>
  <c r="Q773"/>
  <c r="H763"/>
  <c r="H762"/>
  <c r="D1059"/>
  <c r="G1059" s="1"/>
  <c r="H914" i="42"/>
  <c r="H913"/>
  <c r="H910"/>
  <c r="H907"/>
  <c r="X916"/>
  <c r="X915"/>
  <c r="X914"/>
  <c r="X913"/>
  <c r="X912"/>
  <c r="C912"/>
  <c r="X911"/>
  <c r="X910"/>
  <c r="J910"/>
  <c r="X909"/>
  <c r="C909"/>
  <c r="X908"/>
  <c r="X907"/>
  <c r="X906"/>
  <c r="C906"/>
  <c r="Y784" i="61"/>
  <c r="M1055"/>
  <c r="M1153"/>
  <c r="M1152"/>
  <c r="M1151"/>
  <c r="M1150"/>
  <c r="M1141"/>
  <c r="M812"/>
  <c r="D812"/>
  <c r="L812" s="1"/>
  <c r="M803"/>
  <c r="M804" s="1"/>
  <c r="D804"/>
  <c r="D803"/>
  <c r="D810"/>
  <c r="I810" s="1"/>
  <c r="K809"/>
  <c r="D809"/>
  <c r="I809" s="1"/>
  <c r="D808"/>
  <c r="N808" s="1"/>
  <c r="Q808" s="1"/>
  <c r="M807"/>
  <c r="M801"/>
  <c r="M802" s="1"/>
  <c r="M800"/>
  <c r="AG799"/>
  <c r="S799"/>
  <c r="R799"/>
  <c r="Q799"/>
  <c r="AG797"/>
  <c r="S797"/>
  <c r="R797"/>
  <c r="Q797"/>
  <c r="D798"/>
  <c r="N798" s="1"/>
  <c r="Q798" s="1"/>
  <c r="AD795"/>
  <c r="AC795"/>
  <c r="D795"/>
  <c r="K102" i="27"/>
  <c r="J102"/>
  <c r="M794" i="61"/>
  <c r="M795" s="1"/>
  <c r="M792"/>
  <c r="D790"/>
  <c r="D788"/>
  <c r="M787"/>
  <c r="M855"/>
  <c r="D64" i="43"/>
  <c r="C62"/>
  <c r="F25" i="91"/>
  <c r="H7" i="86"/>
  <c r="E7"/>
  <c r="J2983" i="47"/>
  <c r="Q85" i="79" l="1"/>
  <c r="Q87"/>
  <c r="O83"/>
  <c r="Q83" s="1"/>
  <c r="Q84"/>
  <c r="Q86"/>
  <c r="F80"/>
  <c r="J1059" i="61"/>
  <c r="U773"/>
  <c r="L910" i="42"/>
  <c r="L909" s="1"/>
  <c r="N905" s="1"/>
  <c r="L1059" i="61"/>
  <c r="E1059"/>
  <c r="F1059" s="1"/>
  <c r="I1059"/>
  <c r="E812"/>
  <c r="F812" s="1"/>
  <c r="E803"/>
  <c r="F803" s="1"/>
  <c r="L803"/>
  <c r="L808"/>
  <c r="U799"/>
  <c r="J803"/>
  <c r="U797"/>
  <c r="G803"/>
  <c r="L804"/>
  <c r="I803"/>
  <c r="E804"/>
  <c r="F804" s="1"/>
  <c r="E808"/>
  <c r="F808" s="1"/>
  <c r="J808"/>
  <c r="G809"/>
  <c r="L809"/>
  <c r="G810"/>
  <c r="L810"/>
  <c r="I808"/>
  <c r="O810"/>
  <c r="R810" s="1"/>
  <c r="G808"/>
  <c r="E809"/>
  <c r="F809" s="1"/>
  <c r="J809"/>
  <c r="E810"/>
  <c r="F810" s="1"/>
  <c r="J810"/>
  <c r="Q810"/>
  <c r="L798"/>
  <c r="E798"/>
  <c r="F798" s="1"/>
  <c r="J798"/>
  <c r="I798"/>
  <c r="G798"/>
  <c r="L795"/>
  <c r="E795"/>
  <c r="F795" s="1"/>
  <c r="P853"/>
  <c r="AD859"/>
  <c r="AD860" s="1"/>
  <c r="AD861" s="1"/>
  <c r="M237"/>
  <c r="H2989" i="47"/>
  <c r="W2994"/>
  <c r="H2994"/>
  <c r="W2993"/>
  <c r="W2992"/>
  <c r="H2992"/>
  <c r="H2993" s="1"/>
  <c r="W2986"/>
  <c r="H2986"/>
  <c r="W2985"/>
  <c r="H2985"/>
  <c r="W2984"/>
  <c r="H2984"/>
  <c r="W2983"/>
  <c r="W2982"/>
  <c r="H2982"/>
  <c r="X2981"/>
  <c r="W2981"/>
  <c r="H2981"/>
  <c r="W2980"/>
  <c r="H2980"/>
  <c r="W2979"/>
  <c r="H2979"/>
  <c r="W2978"/>
  <c r="H2978"/>
  <c r="H3033"/>
  <c r="W3030"/>
  <c r="H3030"/>
  <c r="W3039"/>
  <c r="H3039"/>
  <c r="W3038"/>
  <c r="H3038"/>
  <c r="W3037"/>
  <c r="W3036"/>
  <c r="H3036"/>
  <c r="H3037" s="1"/>
  <c r="X1997" i="42"/>
  <c r="H1997"/>
  <c r="L176" i="27"/>
  <c r="K176"/>
  <c r="R62" i="43"/>
  <c r="Q62"/>
  <c r="I176" i="27" s="1"/>
  <c r="O62" i="43"/>
  <c r="H62"/>
  <c r="H1961" i="42"/>
  <c r="H1960"/>
  <c r="H1954"/>
  <c r="H1955"/>
  <c r="H1956"/>
  <c r="X1956"/>
  <c r="X1958"/>
  <c r="H1958"/>
  <c r="H1957"/>
  <c r="M55" i="61"/>
  <c r="AA21" i="30"/>
  <c r="U21"/>
  <c r="G21"/>
  <c r="H1965" i="42"/>
  <c r="H2006"/>
  <c r="H2005"/>
  <c r="AA18" i="30"/>
  <c r="U18"/>
  <c r="X2004" i="42"/>
  <c r="H2003"/>
  <c r="H2004" s="1"/>
  <c r="J477" i="86"/>
  <c r="L477" s="1"/>
  <c r="P477"/>
  <c r="I477"/>
  <c r="G477"/>
  <c r="E477"/>
  <c r="U119" i="30"/>
  <c r="G119"/>
  <c r="H2000" i="42"/>
  <c r="S2000"/>
  <c r="X2008"/>
  <c r="X2007"/>
  <c r="X2006"/>
  <c r="X2005"/>
  <c r="X2003"/>
  <c r="X2002"/>
  <c r="C2002"/>
  <c r="X2001"/>
  <c r="X2000"/>
  <c r="J2000"/>
  <c r="X1999"/>
  <c r="C1999"/>
  <c r="X1998"/>
  <c r="X1996"/>
  <c r="C1996"/>
  <c r="H1077"/>
  <c r="H1057"/>
  <c r="H6597" i="47"/>
  <c r="K794" i="61"/>
  <c r="S793"/>
  <c r="R793"/>
  <c r="K802"/>
  <c r="R1148" i="47"/>
  <c r="R1147"/>
  <c r="R1146"/>
  <c r="F1146"/>
  <c r="R1145"/>
  <c r="R1144"/>
  <c r="C1144"/>
  <c r="R1143"/>
  <c r="R1142"/>
  <c r="I1142"/>
  <c r="J1142" s="1"/>
  <c r="J1141" s="1"/>
  <c r="L1136" s="1"/>
  <c r="R1141"/>
  <c r="C1141"/>
  <c r="R1140"/>
  <c r="R1139"/>
  <c r="R1138"/>
  <c r="R1137"/>
  <c r="K814" i="61"/>
  <c r="K813"/>
  <c r="H5501" i="47"/>
  <c r="R5502"/>
  <c r="R5501"/>
  <c r="R5500"/>
  <c r="H5499"/>
  <c r="H5500" s="1"/>
  <c r="H5496"/>
  <c r="R5504"/>
  <c r="R5503"/>
  <c r="R5499"/>
  <c r="R5498"/>
  <c r="C5498"/>
  <c r="R5497"/>
  <c r="R5496"/>
  <c r="I5496"/>
  <c r="R5495"/>
  <c r="C5495"/>
  <c r="R5494"/>
  <c r="R5493"/>
  <c r="C5493"/>
  <c r="AG791" i="61"/>
  <c r="S791"/>
  <c r="R791"/>
  <c r="Q791"/>
  <c r="AG790"/>
  <c r="K790"/>
  <c r="AG789"/>
  <c r="S789"/>
  <c r="R789"/>
  <c r="Q789"/>
  <c r="K787"/>
  <c r="S786"/>
  <c r="R786"/>
  <c r="Q786"/>
  <c r="S785"/>
  <c r="R785"/>
  <c r="J149" i="85"/>
  <c r="N149" s="1"/>
  <c r="J148"/>
  <c r="N148" s="1"/>
  <c r="J147"/>
  <c r="N147" s="1"/>
  <c r="J146"/>
  <c r="N146" s="1"/>
  <c r="J145"/>
  <c r="N145" s="1"/>
  <c r="J144"/>
  <c r="N144" s="1"/>
  <c r="J143"/>
  <c r="N143" s="1"/>
  <c r="J142"/>
  <c r="N142" s="1"/>
  <c r="F90"/>
  <c r="G35"/>
  <c r="P68" i="43"/>
  <c r="P73"/>
  <c r="P74"/>
  <c r="P75"/>
  <c r="P76"/>
  <c r="J71"/>
  <c r="R79"/>
  <c r="R68"/>
  <c r="H58"/>
  <c r="N79"/>
  <c r="D78"/>
  <c r="D83" s="1"/>
  <c r="D60" s="1"/>
  <c r="K77"/>
  <c r="J1997" i="42" l="1"/>
  <c r="L1997" s="1"/>
  <c r="L1996" s="1"/>
  <c r="M1995" s="1"/>
  <c r="I3030" i="47"/>
  <c r="J3030" s="1"/>
  <c r="J3029" s="1"/>
  <c r="K3028" s="1"/>
  <c r="U62" i="43"/>
  <c r="M814" i="61"/>
  <c r="T905" i="42"/>
  <c r="L2000"/>
  <c r="L1999" s="1"/>
  <c r="N1995" s="1"/>
  <c r="R794" i="61"/>
  <c r="S794"/>
  <c r="U786"/>
  <c r="R787"/>
  <c r="H5502" i="47"/>
  <c r="J5496"/>
  <c r="J5495" s="1"/>
  <c r="L5492" s="1"/>
  <c r="U791" i="61"/>
  <c r="U789"/>
  <c r="S787"/>
  <c r="O76" i="43"/>
  <c r="T1995" i="42" l="1"/>
  <c r="M68" i="43"/>
  <c r="V72"/>
  <c r="K71"/>
  <c r="K70"/>
  <c r="H69"/>
  <c r="M601" i="61"/>
  <c r="M602" s="1"/>
  <c r="M596"/>
  <c r="M595"/>
  <c r="G17" i="84"/>
  <c r="H206" i="47"/>
  <c r="H151"/>
  <c r="M520" i="61"/>
  <c r="D1416" i="47"/>
  <c r="L56" i="27"/>
  <c r="B56"/>
  <c r="M519" i="61"/>
  <c r="M518"/>
  <c r="M483"/>
  <c r="M465"/>
  <c r="M464"/>
  <c r="M441"/>
  <c r="M434"/>
  <c r="M432"/>
  <c r="I53" i="27"/>
  <c r="I58"/>
  <c r="B58"/>
  <c r="H1419" i="47"/>
  <c r="I1387"/>
  <c r="I57" i="27"/>
  <c r="I59"/>
  <c r="L55"/>
  <c r="I54"/>
  <c r="L53"/>
  <c r="D1388" i="47"/>
  <c r="I189" i="27"/>
  <c r="K189"/>
  <c r="M163" i="61"/>
  <c r="M158"/>
  <c r="M156"/>
  <c r="M157"/>
  <c r="M155"/>
  <c r="R1383" i="47"/>
  <c r="R1382"/>
  <c r="R1381"/>
  <c r="R1380"/>
  <c r="H1380"/>
  <c r="R1379"/>
  <c r="R1378"/>
  <c r="R1377"/>
  <c r="R1376"/>
  <c r="R1375"/>
  <c r="R1374"/>
  <c r="R1373"/>
  <c r="R1372"/>
  <c r="R1371"/>
  <c r="R1370"/>
  <c r="C1370"/>
  <c r="R1369"/>
  <c r="R1368"/>
  <c r="I1368"/>
  <c r="J1368" s="1"/>
  <c r="J1367" s="1"/>
  <c r="L1360" s="1"/>
  <c r="R1367"/>
  <c r="C1367"/>
  <c r="R1366"/>
  <c r="R1365"/>
  <c r="R1364"/>
  <c r="R1363"/>
  <c r="R1362"/>
  <c r="R1361"/>
  <c r="C1361"/>
  <c r="H2240"/>
  <c r="H2241" s="1"/>
  <c r="R2243"/>
  <c r="R2242"/>
  <c r="R2241"/>
  <c r="R2240"/>
  <c r="R2239"/>
  <c r="R2238"/>
  <c r="R2237"/>
  <c r="R2236"/>
  <c r="C2236"/>
  <c r="R2235"/>
  <c r="R2234"/>
  <c r="I2234"/>
  <c r="J2234" s="1"/>
  <c r="J2233" s="1"/>
  <c r="L2227" s="1"/>
  <c r="R2233"/>
  <c r="C2233"/>
  <c r="R2232"/>
  <c r="R2231"/>
  <c r="R2230"/>
  <c r="I2230"/>
  <c r="J2230" s="1"/>
  <c r="R2229"/>
  <c r="R2228"/>
  <c r="C2228"/>
  <c r="H2000"/>
  <c r="H2001" s="1"/>
  <c r="R2003"/>
  <c r="R2002"/>
  <c r="R2001"/>
  <c r="R2000"/>
  <c r="R1999"/>
  <c r="R1998"/>
  <c r="R1997"/>
  <c r="R1996"/>
  <c r="C1996"/>
  <c r="R1995"/>
  <c r="R1994"/>
  <c r="I1994"/>
  <c r="J1994" s="1"/>
  <c r="J1993" s="1"/>
  <c r="L1987" s="1"/>
  <c r="R1993"/>
  <c r="C1993"/>
  <c r="R1992"/>
  <c r="R1991"/>
  <c r="R1990"/>
  <c r="I1990"/>
  <c r="J1990" s="1"/>
  <c r="R1989"/>
  <c r="R1988"/>
  <c r="C1988"/>
  <c r="H2777"/>
  <c r="R2780"/>
  <c r="R2779"/>
  <c r="R2778"/>
  <c r="R2777"/>
  <c r="R2776"/>
  <c r="R2775"/>
  <c r="R2774"/>
  <c r="R2773"/>
  <c r="C2773"/>
  <c r="R2772"/>
  <c r="R2771"/>
  <c r="I2771"/>
  <c r="J2771" s="1"/>
  <c r="J2770" s="1"/>
  <c r="L2760" s="1"/>
  <c r="R2770"/>
  <c r="C2770"/>
  <c r="R2769"/>
  <c r="R2768"/>
  <c r="R2767"/>
  <c r="R2766"/>
  <c r="H2766"/>
  <c r="R2765"/>
  <c r="H2765"/>
  <c r="R2764"/>
  <c r="R2763"/>
  <c r="R2762"/>
  <c r="R2761"/>
  <c r="C2761"/>
  <c r="AC158" i="61"/>
  <c r="R2725" i="47"/>
  <c r="H2724"/>
  <c r="H2725" s="1"/>
  <c r="R2728"/>
  <c r="R2727"/>
  <c r="R2726"/>
  <c r="R2724"/>
  <c r="R2723"/>
  <c r="R2722"/>
  <c r="R2721"/>
  <c r="C2721"/>
  <c r="R2720"/>
  <c r="R2719"/>
  <c r="I2719"/>
  <c r="J2719" s="1"/>
  <c r="J2718" s="1"/>
  <c r="L2710" s="1"/>
  <c r="R2718"/>
  <c r="C2718"/>
  <c r="R2717"/>
  <c r="R2716"/>
  <c r="R2715"/>
  <c r="R2714"/>
  <c r="R2713"/>
  <c r="R2712"/>
  <c r="R2711"/>
  <c r="C2711"/>
  <c r="H2650"/>
  <c r="H2651" s="1"/>
  <c r="R2653"/>
  <c r="R2652"/>
  <c r="R2651"/>
  <c r="R2650"/>
  <c r="R2649"/>
  <c r="R2648"/>
  <c r="R2647"/>
  <c r="R2646"/>
  <c r="R2645"/>
  <c r="C2645"/>
  <c r="R2644"/>
  <c r="R2643"/>
  <c r="I2643"/>
  <c r="J2643" s="1"/>
  <c r="J2642" s="1"/>
  <c r="L2636" s="1"/>
  <c r="R2642"/>
  <c r="C2642"/>
  <c r="R2641"/>
  <c r="R2640"/>
  <c r="R2639"/>
  <c r="R2638"/>
  <c r="R2637"/>
  <c r="H1535" i="42"/>
  <c r="M926" i="61"/>
  <c r="M925"/>
  <c r="K69" i="43" l="1"/>
  <c r="L68" l="1"/>
  <c r="O68" s="1"/>
  <c r="O73" s="1"/>
  <c r="O74" s="1"/>
  <c r="M171" i="61" l="1"/>
  <c r="R1420" i="47"/>
  <c r="R1419"/>
  <c r="E1419"/>
  <c r="D1419"/>
  <c r="R1418"/>
  <c r="R1417"/>
  <c r="R1416"/>
  <c r="R1415"/>
  <c r="I1415"/>
  <c r="J1415" s="1"/>
  <c r="H1391"/>
  <c r="E1391"/>
  <c r="D1391"/>
  <c r="R1392"/>
  <c r="R1391"/>
  <c r="C57" i="27"/>
  <c r="C58" s="1"/>
  <c r="B59"/>
  <c r="B57"/>
  <c r="B55"/>
  <c r="I1417" i="47" s="1"/>
  <c r="J1417" s="1"/>
  <c r="L71" i="27"/>
  <c r="K71"/>
  <c r="R1390" i="47"/>
  <c r="R1389"/>
  <c r="I1389"/>
  <c r="J1389" s="1"/>
  <c r="R1388"/>
  <c r="K54" i="27"/>
  <c r="H54"/>
  <c r="K53"/>
  <c r="H53"/>
  <c r="H597" i="61"/>
  <c r="M573"/>
  <c r="R1089" i="47"/>
  <c r="R1088"/>
  <c r="R1087"/>
  <c r="R1086"/>
  <c r="H1086"/>
  <c r="H1087" s="1"/>
  <c r="R1085"/>
  <c r="R1084"/>
  <c r="C1084"/>
  <c r="R1083"/>
  <c r="R1082"/>
  <c r="I1082"/>
  <c r="J1082" s="1"/>
  <c r="J1081" s="1"/>
  <c r="L1076" s="1"/>
  <c r="R1081"/>
  <c r="C1081"/>
  <c r="R1080"/>
  <c r="R1079"/>
  <c r="R1078"/>
  <c r="R1077"/>
  <c r="T606" i="61"/>
  <c r="V606"/>
  <c r="W606"/>
  <c r="M627"/>
  <c r="M613" s="1"/>
  <c r="M609"/>
  <c r="M632"/>
  <c r="M618" s="1"/>
  <c r="M631"/>
  <c r="M617" s="1"/>
  <c r="M630"/>
  <c r="M616" s="1"/>
  <c r="K629"/>
  <c r="K628"/>
  <c r="K626"/>
  <c r="K625"/>
  <c r="M624"/>
  <c r="M610" s="1"/>
  <c r="U622"/>
  <c r="U607"/>
  <c r="AA604"/>
  <c r="Z603"/>
  <c r="M603"/>
  <c r="M604" s="1"/>
  <c r="AA602"/>
  <c r="U597"/>
  <c r="U596"/>
  <c r="H596"/>
  <c r="Z595"/>
  <c r="U595"/>
  <c r="H595"/>
  <c r="U600"/>
  <c r="AC593"/>
  <c r="M593"/>
  <c r="M564" s="1"/>
  <c r="M565" s="1"/>
  <c r="M592"/>
  <c r="M563" s="1"/>
  <c r="M591"/>
  <c r="AD590"/>
  <c r="M590"/>
  <c r="M561" s="1"/>
  <c r="M560" s="1"/>
  <c r="K589"/>
  <c r="K588"/>
  <c r="Z584"/>
  <c r="M584"/>
  <c r="T528" i="47"/>
  <c r="H526" s="1"/>
  <c r="H1498" i="42" s="1"/>
  <c r="T525" i="47"/>
  <c r="H524" s="1"/>
  <c r="T522"/>
  <c r="H521" s="1"/>
  <c r="H1493" i="42" s="1"/>
  <c r="R4145" i="47"/>
  <c r="R4144"/>
  <c r="R4143"/>
  <c r="C4143"/>
  <c r="R4142"/>
  <c r="R4141"/>
  <c r="I4141"/>
  <c r="R4140"/>
  <c r="C4140"/>
  <c r="R4139"/>
  <c r="R4138"/>
  <c r="R4137"/>
  <c r="R4136"/>
  <c r="C4136"/>
  <c r="H4277"/>
  <c r="E4010"/>
  <c r="E4011" s="1"/>
  <c r="C121" i="27"/>
  <c r="C120"/>
  <c r="L121"/>
  <c r="K121"/>
  <c r="L120"/>
  <c r="K120"/>
  <c r="L119"/>
  <c r="K119"/>
  <c r="R4011" i="47"/>
  <c r="U135" i="30"/>
  <c r="R4024" i="47"/>
  <c r="U146" i="30"/>
  <c r="G146"/>
  <c r="AA112"/>
  <c r="U112"/>
  <c r="G112"/>
  <c r="U115"/>
  <c r="G115"/>
  <c r="U114"/>
  <c r="G114"/>
  <c r="R4021" i="47"/>
  <c r="R4022"/>
  <c r="R4020"/>
  <c r="R4019"/>
  <c r="R4010"/>
  <c r="R4009"/>
  <c r="R2226"/>
  <c r="R2225"/>
  <c r="R2224"/>
  <c r="R2223"/>
  <c r="R2222"/>
  <c r="R2221"/>
  <c r="R2220"/>
  <c r="R2219"/>
  <c r="C2219"/>
  <c r="R2218"/>
  <c r="R2217"/>
  <c r="I2217"/>
  <c r="J2217" s="1"/>
  <c r="J2216" s="1"/>
  <c r="L2210" s="1"/>
  <c r="R2216"/>
  <c r="C2216"/>
  <c r="R2215"/>
  <c r="R2214"/>
  <c r="R2213"/>
  <c r="I2213"/>
  <c r="J2213" s="1"/>
  <c r="R2212"/>
  <c r="R2211"/>
  <c r="C2211"/>
  <c r="R1986"/>
  <c r="R1985"/>
  <c r="R1984"/>
  <c r="H1984"/>
  <c r="R1983"/>
  <c r="R1982"/>
  <c r="R1981"/>
  <c r="R1980"/>
  <c r="R1979"/>
  <c r="C1979"/>
  <c r="R1978"/>
  <c r="R1977"/>
  <c r="I1977"/>
  <c r="J1977" s="1"/>
  <c r="J1976" s="1"/>
  <c r="L1970" s="1"/>
  <c r="R1976"/>
  <c r="C1976"/>
  <c r="R1975"/>
  <c r="R1974"/>
  <c r="R1973"/>
  <c r="I1973"/>
  <c r="J1973" s="1"/>
  <c r="R1972"/>
  <c r="R1971"/>
  <c r="C1971"/>
  <c r="M33" i="61"/>
  <c r="H711"/>
  <c r="S434"/>
  <c r="R434"/>
  <c r="S433"/>
  <c r="R433"/>
  <c r="R191"/>
  <c r="S191"/>
  <c r="S208"/>
  <c r="R208"/>
  <c r="H1821" i="42"/>
  <c r="H2865" i="47"/>
  <c r="H255"/>
  <c r="H254"/>
  <c r="H545"/>
  <c r="AA23" i="61"/>
  <c r="AB18"/>
  <c r="H727" i="42"/>
  <c r="H728"/>
  <c r="H709"/>
  <c r="H708"/>
  <c r="X729"/>
  <c r="X728"/>
  <c r="X727"/>
  <c r="X726"/>
  <c r="C726"/>
  <c r="X725"/>
  <c r="X724"/>
  <c r="C724"/>
  <c r="X723"/>
  <c r="X722"/>
  <c r="C722"/>
  <c r="T721"/>
  <c r="M15" i="61"/>
  <c r="M14"/>
  <c r="C59" i="27" l="1"/>
  <c r="I4009" i="47"/>
  <c r="J4009" s="1"/>
  <c r="I2763"/>
  <c r="J2763" s="1"/>
  <c r="I2639"/>
  <c r="J2639" s="1"/>
  <c r="I2712"/>
  <c r="J2712" s="1"/>
  <c r="I2762"/>
  <c r="J2762" s="1"/>
  <c r="I2715"/>
  <c r="J2715" s="1"/>
  <c r="I2767"/>
  <c r="J2767" s="1"/>
  <c r="I2713"/>
  <c r="J2713" s="1"/>
  <c r="I1419"/>
  <c r="J1419" s="1"/>
  <c r="I1391"/>
  <c r="J1391" s="1"/>
  <c r="I4010"/>
  <c r="J4010" s="1"/>
  <c r="I4011"/>
  <c r="J4011" s="1"/>
  <c r="J4141"/>
  <c r="J4140" s="1"/>
  <c r="L4135" s="1"/>
  <c r="M628" i="61"/>
  <c r="M629" s="1"/>
  <c r="M625"/>
  <c r="M594"/>
  <c r="M589"/>
  <c r="M588" s="1"/>
  <c r="M585"/>
  <c r="M562"/>
  <c r="M577"/>
  <c r="M578" s="1"/>
  <c r="M597"/>
  <c r="M599" s="1"/>
  <c r="M575"/>
  <c r="M555"/>
  <c r="Z591"/>
  <c r="H1496" i="42"/>
  <c r="H525" i="47"/>
  <c r="H1497" i="42" s="1"/>
  <c r="G389" i="27"/>
  <c r="G385"/>
  <c r="M598" i="61" l="1"/>
  <c r="M626"/>
  <c r="M586"/>
  <c r="M556"/>
  <c r="M557" s="1"/>
  <c r="R2996" i="47"/>
  <c r="R2995"/>
  <c r="R2991"/>
  <c r="C2991"/>
  <c r="R2990"/>
  <c r="R2989"/>
  <c r="I2989"/>
  <c r="R2988"/>
  <c r="C2988"/>
  <c r="R2987"/>
  <c r="R2977"/>
  <c r="C2977"/>
  <c r="M238" i="61"/>
  <c r="L175" i="27"/>
  <c r="K175"/>
  <c r="X1972" i="42"/>
  <c r="X1971"/>
  <c r="X1970"/>
  <c r="H1970"/>
  <c r="X1969"/>
  <c r="X1968"/>
  <c r="H1968"/>
  <c r="H1969" s="1"/>
  <c r="X1967"/>
  <c r="C1967"/>
  <c r="X1966"/>
  <c r="X1965"/>
  <c r="J1965"/>
  <c r="X1964"/>
  <c r="C1964"/>
  <c r="X1963"/>
  <c r="X1962"/>
  <c r="H1962"/>
  <c r="X1961"/>
  <c r="X1960"/>
  <c r="X1959"/>
  <c r="Y1957"/>
  <c r="X1957"/>
  <c r="X1955"/>
  <c r="X1954"/>
  <c r="X1953"/>
  <c r="C1953"/>
  <c r="M58" i="61"/>
  <c r="M56"/>
  <c r="I193" i="27"/>
  <c r="I142"/>
  <c r="I141"/>
  <c r="I140"/>
  <c r="I139"/>
  <c r="P58" i="79"/>
  <c r="O58"/>
  <c r="O58" i="43"/>
  <c r="P50"/>
  <c r="P51" s="1"/>
  <c r="P49"/>
  <c r="P45"/>
  <c r="P46" s="1"/>
  <c r="P47" s="1"/>
  <c r="P48" s="1"/>
  <c r="P44"/>
  <c r="P43"/>
  <c r="P38"/>
  <c r="H274" i="47"/>
  <c r="R275"/>
  <c r="R274"/>
  <c r="R273"/>
  <c r="C273"/>
  <c r="R272"/>
  <c r="R271"/>
  <c r="C271"/>
  <c r="R270"/>
  <c r="R269"/>
  <c r="C269"/>
  <c r="H3269"/>
  <c r="H3268"/>
  <c r="H3265"/>
  <c r="T3271"/>
  <c r="R3271"/>
  <c r="T3270"/>
  <c r="R3270"/>
  <c r="T3269"/>
  <c r="R3269"/>
  <c r="T3268"/>
  <c r="R3268"/>
  <c r="T3267"/>
  <c r="R3267"/>
  <c r="C3267"/>
  <c r="T3266"/>
  <c r="R3266"/>
  <c r="T3265"/>
  <c r="R3265"/>
  <c r="I3265"/>
  <c r="T3264"/>
  <c r="R3264"/>
  <c r="C3264"/>
  <c r="T3263"/>
  <c r="R3263"/>
  <c r="T3262"/>
  <c r="R3262"/>
  <c r="C3262"/>
  <c r="Q3261"/>
  <c r="H90"/>
  <c r="R90"/>
  <c r="R89"/>
  <c r="I89"/>
  <c r="J89" s="1"/>
  <c r="H93"/>
  <c r="R96"/>
  <c r="R95"/>
  <c r="C95"/>
  <c r="R94"/>
  <c r="R93"/>
  <c r="I93"/>
  <c r="R92"/>
  <c r="C92"/>
  <c r="R91"/>
  <c r="R88"/>
  <c r="C88"/>
  <c r="H3177"/>
  <c r="H3176"/>
  <c r="T3178"/>
  <c r="R3178"/>
  <c r="H3173"/>
  <c r="T3179"/>
  <c r="R3179"/>
  <c r="T3177"/>
  <c r="R3177"/>
  <c r="T3176"/>
  <c r="R3176"/>
  <c r="T3175"/>
  <c r="R3175"/>
  <c r="C3175"/>
  <c r="T3174"/>
  <c r="R3174"/>
  <c r="T3173"/>
  <c r="R3173"/>
  <c r="I3173"/>
  <c r="T3172"/>
  <c r="R3172"/>
  <c r="C3172"/>
  <c r="T3171"/>
  <c r="R3171"/>
  <c r="J3169"/>
  <c r="K3168" s="1"/>
  <c r="T3169"/>
  <c r="R3169"/>
  <c r="C3169"/>
  <c r="Q3168"/>
  <c r="M459" i="61"/>
  <c r="M460" s="1"/>
  <c r="Z461"/>
  <c r="K461"/>
  <c r="M458"/>
  <c r="Z458"/>
  <c r="K458"/>
  <c r="M448"/>
  <c r="M447" s="1"/>
  <c r="M443"/>
  <c r="M428"/>
  <c r="R737" i="47"/>
  <c r="R736"/>
  <c r="R735"/>
  <c r="R739"/>
  <c r="R738"/>
  <c r="R734"/>
  <c r="R733"/>
  <c r="H733"/>
  <c r="R732"/>
  <c r="R731"/>
  <c r="C731"/>
  <c r="R730"/>
  <c r="R729"/>
  <c r="I729"/>
  <c r="J729" s="1"/>
  <c r="J728" s="1"/>
  <c r="L723" s="1"/>
  <c r="R728"/>
  <c r="C728"/>
  <c r="R727"/>
  <c r="R726"/>
  <c r="R725"/>
  <c r="R724"/>
  <c r="R5097"/>
  <c r="R5096"/>
  <c r="R5095"/>
  <c r="R5094"/>
  <c r="R5093"/>
  <c r="R5092"/>
  <c r="R5091"/>
  <c r="R5090"/>
  <c r="C5090"/>
  <c r="R5089"/>
  <c r="R5088"/>
  <c r="I5088"/>
  <c r="J5088" s="1"/>
  <c r="J5087" s="1"/>
  <c r="L5083" s="1"/>
  <c r="R5087"/>
  <c r="C5087"/>
  <c r="R5086"/>
  <c r="R5085"/>
  <c r="R5084"/>
  <c r="C5084"/>
  <c r="H5028"/>
  <c r="H5030" s="1"/>
  <c r="H5031" s="1"/>
  <c r="R5027"/>
  <c r="R5031"/>
  <c r="R5029"/>
  <c r="R5033"/>
  <c r="R5032"/>
  <c r="R5030"/>
  <c r="R5028"/>
  <c r="R5026"/>
  <c r="C5026"/>
  <c r="R5025"/>
  <c r="R5024"/>
  <c r="I5024"/>
  <c r="J5024" s="1"/>
  <c r="J5023" s="1"/>
  <c r="L5017" s="1"/>
  <c r="R5023"/>
  <c r="C5023"/>
  <c r="R5022"/>
  <c r="R5021"/>
  <c r="R5020"/>
  <c r="R5019"/>
  <c r="R5018"/>
  <c r="C5018"/>
  <c r="R4005"/>
  <c r="R4004"/>
  <c r="R4003"/>
  <c r="R4002"/>
  <c r="R4001"/>
  <c r="R4000"/>
  <c r="H4000"/>
  <c r="R3999"/>
  <c r="R3998"/>
  <c r="C3998"/>
  <c r="R3997"/>
  <c r="R3996"/>
  <c r="I3996"/>
  <c r="J3996" s="1"/>
  <c r="J3995" s="1"/>
  <c r="L3988" s="1"/>
  <c r="R3995"/>
  <c r="C3995"/>
  <c r="R3994"/>
  <c r="R3993"/>
  <c r="R3992"/>
  <c r="H3992"/>
  <c r="R3991"/>
  <c r="I3991"/>
  <c r="J3991" s="1"/>
  <c r="R3990"/>
  <c r="I3990"/>
  <c r="J3990" s="1"/>
  <c r="R3989"/>
  <c r="C3989"/>
  <c r="R4963"/>
  <c r="R4962"/>
  <c r="R4961"/>
  <c r="H4961"/>
  <c r="H4962" s="1"/>
  <c r="R4960"/>
  <c r="R4959"/>
  <c r="R4964"/>
  <c r="R4958"/>
  <c r="R4957"/>
  <c r="R4956"/>
  <c r="C4956"/>
  <c r="R4955"/>
  <c r="R4954"/>
  <c r="I4954"/>
  <c r="J4954" s="1"/>
  <c r="J4953" s="1"/>
  <c r="L4946" s="1"/>
  <c r="R4953"/>
  <c r="C4953"/>
  <c r="R4952"/>
  <c r="R4951"/>
  <c r="R4950"/>
  <c r="R4949"/>
  <c r="I4949"/>
  <c r="J4949" s="1"/>
  <c r="R4948"/>
  <c r="R4947"/>
  <c r="C4947"/>
  <c r="H4917"/>
  <c r="H4918" s="1"/>
  <c r="R4919"/>
  <c r="R4918"/>
  <c r="R4917"/>
  <c r="R4915"/>
  <c r="R4920"/>
  <c r="R4916"/>
  <c r="R4914"/>
  <c r="R4913"/>
  <c r="R4912"/>
  <c r="C4912"/>
  <c r="R4911"/>
  <c r="R4910"/>
  <c r="I4910"/>
  <c r="J4910" s="1"/>
  <c r="J4909" s="1"/>
  <c r="L4902" s="1"/>
  <c r="R4909"/>
  <c r="C4909"/>
  <c r="R4908"/>
  <c r="R4907"/>
  <c r="R4906"/>
  <c r="R4905"/>
  <c r="I4905"/>
  <c r="J4905" s="1"/>
  <c r="R4904"/>
  <c r="R4903"/>
  <c r="C4903"/>
  <c r="R4874"/>
  <c r="R4872"/>
  <c r="R4873"/>
  <c r="R4876"/>
  <c r="R4875"/>
  <c r="R4871"/>
  <c r="H4871"/>
  <c r="H4873" s="1"/>
  <c r="R4870"/>
  <c r="R4869"/>
  <c r="C4869"/>
  <c r="R4868"/>
  <c r="R4867"/>
  <c r="I4867"/>
  <c r="J4867" s="1"/>
  <c r="J4866" s="1"/>
  <c r="L4860" s="1"/>
  <c r="R4866"/>
  <c r="C4866"/>
  <c r="R4865"/>
  <c r="R4864"/>
  <c r="R4863"/>
  <c r="R4862"/>
  <c r="R4861"/>
  <c r="C4861"/>
  <c r="R4833"/>
  <c r="R4832"/>
  <c r="R4831"/>
  <c r="H4831"/>
  <c r="H4832" s="1"/>
  <c r="R4830"/>
  <c r="R4835"/>
  <c r="R4834"/>
  <c r="R4829"/>
  <c r="R4828"/>
  <c r="C4828"/>
  <c r="R4827"/>
  <c r="R4826"/>
  <c r="I4826"/>
  <c r="J4826" s="1"/>
  <c r="J4825" s="1"/>
  <c r="L4818" s="1"/>
  <c r="R4825"/>
  <c r="C4825"/>
  <c r="R4824"/>
  <c r="R4823"/>
  <c r="R4822"/>
  <c r="R4821"/>
  <c r="I4821"/>
  <c r="J4821" s="1"/>
  <c r="R4820"/>
  <c r="I4820"/>
  <c r="J4820" s="1"/>
  <c r="R4819"/>
  <c r="C4819"/>
  <c r="H4789"/>
  <c r="H4790" s="1"/>
  <c r="R4791"/>
  <c r="R4789"/>
  <c r="R4790"/>
  <c r="R4788"/>
  <c r="R4793"/>
  <c r="R4792"/>
  <c r="R4787"/>
  <c r="R4786"/>
  <c r="C4786"/>
  <c r="R4785"/>
  <c r="R4784"/>
  <c r="I4784"/>
  <c r="J4784" s="1"/>
  <c r="J4783" s="1"/>
  <c r="L4776" s="1"/>
  <c r="R4783"/>
  <c r="C4783"/>
  <c r="R4782"/>
  <c r="R4781"/>
  <c r="R4780"/>
  <c r="R4779"/>
  <c r="I4779"/>
  <c r="J4779" s="1"/>
  <c r="R4778"/>
  <c r="I4778"/>
  <c r="J4778" s="1"/>
  <c r="R4777"/>
  <c r="C4777"/>
  <c r="H2257"/>
  <c r="H2258" s="1"/>
  <c r="R2260"/>
  <c r="R2259"/>
  <c r="R2258"/>
  <c r="R2257"/>
  <c r="R2256"/>
  <c r="R2255"/>
  <c r="R2254"/>
  <c r="R2253"/>
  <c r="C2253"/>
  <c r="R2252"/>
  <c r="R2251"/>
  <c r="I2251"/>
  <c r="J2251" s="1"/>
  <c r="J2250" s="1"/>
  <c r="L2244" s="1"/>
  <c r="R2250"/>
  <c r="C2250"/>
  <c r="R2249"/>
  <c r="R2248"/>
  <c r="R2247"/>
  <c r="I2247"/>
  <c r="J2247" s="1"/>
  <c r="R2246"/>
  <c r="R2245"/>
  <c r="C2245"/>
  <c r="H2017"/>
  <c r="H2018" s="1"/>
  <c r="R2020"/>
  <c r="R2019"/>
  <c r="R2018"/>
  <c r="R2017"/>
  <c r="R2016"/>
  <c r="R2015"/>
  <c r="R2014"/>
  <c r="R2013"/>
  <c r="C2013"/>
  <c r="R2012"/>
  <c r="R2011"/>
  <c r="I2011"/>
  <c r="J2011" s="1"/>
  <c r="J2010" s="1"/>
  <c r="L2004" s="1"/>
  <c r="R2010"/>
  <c r="C2010"/>
  <c r="R2009"/>
  <c r="R2008"/>
  <c r="R2007"/>
  <c r="I2007"/>
  <c r="J2007" s="1"/>
  <c r="R2006"/>
  <c r="R2005"/>
  <c r="C2005"/>
  <c r="H2605"/>
  <c r="H2603"/>
  <c r="H2604" s="1"/>
  <c r="H2602"/>
  <c r="R2605"/>
  <c r="R2603"/>
  <c r="R2604"/>
  <c r="R2602"/>
  <c r="H2601"/>
  <c r="H2600"/>
  <c r="H2597"/>
  <c r="R2607"/>
  <c r="R2606"/>
  <c r="R2601"/>
  <c r="R2600"/>
  <c r="R2599"/>
  <c r="C2599"/>
  <c r="R2598"/>
  <c r="R2597"/>
  <c r="I2597"/>
  <c r="R2596"/>
  <c r="C2596"/>
  <c r="R2595"/>
  <c r="R2594"/>
  <c r="R2593"/>
  <c r="I2593"/>
  <c r="H2593"/>
  <c r="R2592"/>
  <c r="H2592"/>
  <c r="R2591"/>
  <c r="H2591"/>
  <c r="R2590"/>
  <c r="H2590"/>
  <c r="R2589"/>
  <c r="H2589"/>
  <c r="R2588"/>
  <c r="C2588"/>
  <c r="R696"/>
  <c r="R695"/>
  <c r="R694"/>
  <c r="R698"/>
  <c r="R697"/>
  <c r="R693"/>
  <c r="R692"/>
  <c r="H692"/>
  <c r="R691"/>
  <c r="R690"/>
  <c r="C690"/>
  <c r="R689"/>
  <c r="R688"/>
  <c r="I688"/>
  <c r="J688" s="1"/>
  <c r="J687" s="1"/>
  <c r="L682" s="1"/>
  <c r="R687"/>
  <c r="C687"/>
  <c r="R686"/>
  <c r="R685"/>
  <c r="R684"/>
  <c r="R683"/>
  <c r="R631"/>
  <c r="R630"/>
  <c r="R629"/>
  <c r="H627"/>
  <c r="H628" s="1"/>
  <c r="R633"/>
  <c r="R632"/>
  <c r="R628"/>
  <c r="R627"/>
  <c r="R626"/>
  <c r="R625"/>
  <c r="C625"/>
  <c r="R624"/>
  <c r="R623"/>
  <c r="I623"/>
  <c r="J623" s="1"/>
  <c r="J622" s="1"/>
  <c r="L617" s="1"/>
  <c r="R622"/>
  <c r="C622"/>
  <c r="R621"/>
  <c r="R620"/>
  <c r="R619"/>
  <c r="R618"/>
  <c r="M587" i="61" l="1"/>
  <c r="J2989" i="47"/>
  <c r="J2988" s="1"/>
  <c r="L2976" s="1"/>
  <c r="L1965" i="42"/>
  <c r="L1964" s="1"/>
  <c r="N1952" s="1"/>
  <c r="Q58" i="79"/>
  <c r="Q58" i="43"/>
  <c r="J93" i="47"/>
  <c r="J92" s="1"/>
  <c r="L87" s="1"/>
  <c r="J3265"/>
  <c r="J3264" s="1"/>
  <c r="L3261" s="1"/>
  <c r="J3173"/>
  <c r="J3172" s="1"/>
  <c r="L3168" s="1"/>
  <c r="O808" i="61" s="1"/>
  <c r="R808" s="1"/>
  <c r="M439"/>
  <c r="H4001" i="47"/>
  <c r="Z562" i="61"/>
  <c r="J2593" i="47"/>
  <c r="J2597"/>
  <c r="J2596" s="1"/>
  <c r="L2587" s="1"/>
  <c r="U58" i="79" l="1"/>
  <c r="U58" i="43"/>
  <c r="T1952" i="42"/>
  <c r="I175" i="27"/>
  <c r="I2982" i="47" s="1"/>
  <c r="J2982" s="1"/>
  <c r="M847" i="61"/>
  <c r="K847"/>
  <c r="H1072" i="47"/>
  <c r="H1073" s="1"/>
  <c r="R1073"/>
  <c r="R1072"/>
  <c r="R1075"/>
  <c r="R1074"/>
  <c r="R1071"/>
  <c r="R1070"/>
  <c r="C1070"/>
  <c r="R1069"/>
  <c r="R1068"/>
  <c r="I1068"/>
  <c r="J1068" s="1"/>
  <c r="J1067" s="1"/>
  <c r="L1062" s="1"/>
  <c r="R1067"/>
  <c r="C1067"/>
  <c r="R1066"/>
  <c r="R1065"/>
  <c r="R1064"/>
  <c r="R1063"/>
  <c r="D5233"/>
  <c r="D5352"/>
  <c r="D5342"/>
  <c r="D5343"/>
  <c r="D5344"/>
  <c r="D5341"/>
  <c r="D5320"/>
  <c r="D5321"/>
  <c r="D5322"/>
  <c r="D5323"/>
  <c r="D5324"/>
  <c r="D5325"/>
  <c r="D5326"/>
  <c r="D5327"/>
  <c r="D5319"/>
  <c r="D5294"/>
  <c r="D5295"/>
  <c r="D5296"/>
  <c r="D5297"/>
  <c r="D5298"/>
  <c r="D5299"/>
  <c r="D5300"/>
  <c r="D5301"/>
  <c r="D5302"/>
  <c r="D5303"/>
  <c r="D5304"/>
  <c r="D5305"/>
  <c r="D5306"/>
  <c r="D5307"/>
  <c r="D5308"/>
  <c r="D5309"/>
  <c r="D5310"/>
  <c r="D5311"/>
  <c r="D5312"/>
  <c r="D5293"/>
  <c r="D5248"/>
  <c r="D5249"/>
  <c r="D5250"/>
  <c r="D5251"/>
  <c r="D5252"/>
  <c r="D5253"/>
  <c r="D5247"/>
  <c r="D5219"/>
  <c r="D5220"/>
  <c r="D5221"/>
  <c r="D5222"/>
  <c r="D5223"/>
  <c r="D5224"/>
  <c r="D5218"/>
  <c r="Q29" i="91"/>
  <c r="H19"/>
  <c r="A4"/>
  <c r="B23" i="90"/>
  <c r="B22"/>
  <c r="B21"/>
  <c r="B20"/>
  <c r="B19"/>
  <c r="B18"/>
  <c r="B17"/>
  <c r="B16"/>
  <c r="B15"/>
  <c r="B14"/>
  <c r="B13"/>
  <c r="B12"/>
  <c r="B11"/>
  <c r="B10"/>
  <c r="H6"/>
  <c r="E6"/>
  <c r="D6"/>
  <c r="E6" i="91" s="1"/>
  <c r="C6" i="90"/>
  <c r="D6" i="91" s="1"/>
  <c r="B6" i="90"/>
  <c r="B6" i="91" s="1"/>
  <c r="A6" i="90"/>
  <c r="A3"/>
  <c r="A3" i="91" s="1"/>
  <c r="A2" i="90"/>
  <c r="A2" i="91" s="1"/>
  <c r="A1" i="90"/>
  <c r="S24"/>
  <c r="S24" i="89"/>
  <c r="A4" i="84"/>
  <c r="A3"/>
  <c r="A2"/>
  <c r="D30" i="79"/>
  <c r="D29"/>
  <c r="J189" i="27" l="1"/>
  <c r="T119" i="30"/>
  <c r="T18"/>
  <c r="T21"/>
  <c r="J176" i="27"/>
  <c r="J1958" i="42"/>
  <c r="L1958" s="1"/>
  <c r="J53" i="27"/>
  <c r="J54"/>
  <c r="J71"/>
  <c r="J175"/>
  <c r="J119"/>
  <c r="T146" i="30"/>
  <c r="T112"/>
  <c r="T115"/>
  <c r="T114"/>
  <c r="J121" i="27"/>
  <c r="J120"/>
  <c r="T135" i="30"/>
  <c r="A3" i="61"/>
  <c r="M192"/>
  <c r="M209"/>
  <c r="M199"/>
  <c r="M200" s="1"/>
  <c r="M197"/>
  <c r="M182"/>
  <c r="M180"/>
  <c r="F193"/>
  <c r="F176"/>
  <c r="N208"/>
  <c r="Q208" s="1"/>
  <c r="K196"/>
  <c r="K195"/>
  <c r="M195" s="1"/>
  <c r="M196" s="1"/>
  <c r="Z194"/>
  <c r="U208" l="1"/>
  <c r="M198"/>
  <c r="H1128" l="1"/>
  <c r="H1116"/>
  <c r="H1117" s="1"/>
  <c r="Z1054"/>
  <c r="K1012"/>
  <c r="K897"/>
  <c r="M639"/>
  <c r="H473"/>
  <c r="H474" s="1"/>
  <c r="H475" s="1"/>
  <c r="H476" s="1"/>
  <c r="M318"/>
  <c r="M317"/>
  <c r="M316"/>
  <c r="M315"/>
  <c r="M313"/>
  <c r="M314" s="1"/>
  <c r="M269"/>
  <c r="M216"/>
  <c r="U222" i="30"/>
  <c r="T222"/>
  <c r="U221"/>
  <c r="T221"/>
  <c r="U220"/>
  <c r="T220"/>
  <c r="U219"/>
  <c r="T219"/>
  <c r="U218"/>
  <c r="T218"/>
  <c r="U217"/>
  <c r="T217"/>
  <c r="U216"/>
  <c r="T216"/>
  <c r="U215"/>
  <c r="T215"/>
  <c r="U214"/>
  <c r="T214"/>
  <c r="U213"/>
  <c r="T213"/>
  <c r="U212"/>
  <c r="T212"/>
  <c r="I5310" i="47"/>
  <c r="I5308"/>
  <c r="H5322" l="1"/>
  <c r="J5294"/>
  <c r="J5295"/>
  <c r="J5303"/>
  <c r="J5304"/>
  <c r="J5305"/>
  <c r="J5306"/>
  <c r="J5307"/>
  <c r="J5308"/>
  <c r="J5309"/>
  <c r="J5311"/>
  <c r="J5312"/>
  <c r="J5298"/>
  <c r="G5309"/>
  <c r="G5310" s="1"/>
  <c r="G5312" s="1"/>
  <c r="H5310"/>
  <c r="J5310" s="1"/>
  <c r="H5299"/>
  <c r="H5296"/>
  <c r="H5297" s="1"/>
  <c r="H5300" s="1"/>
  <c r="H5301" s="1"/>
  <c r="H5302" s="1"/>
  <c r="J5302" s="1"/>
  <c r="R5301"/>
  <c r="R5297"/>
  <c r="R5234"/>
  <c r="R5230"/>
  <c r="R5227"/>
  <c r="J5226"/>
  <c r="J5225"/>
  <c r="J5224"/>
  <c r="J5223"/>
  <c r="I5251"/>
  <c r="J5221"/>
  <c r="J5220"/>
  <c r="J5219"/>
  <c r="R5218"/>
  <c r="J5218"/>
  <c r="H5251"/>
  <c r="R5263"/>
  <c r="R5259"/>
  <c r="R5256"/>
  <c r="R5247"/>
  <c r="R5347"/>
  <c r="R5345"/>
  <c r="H5342"/>
  <c r="H5344" s="1"/>
  <c r="R5348"/>
  <c r="J5343"/>
  <c r="R5341"/>
  <c r="J5341"/>
  <c r="R5316"/>
  <c r="R5313"/>
  <c r="R5293"/>
  <c r="J5293"/>
  <c r="I5452"/>
  <c r="I5451"/>
  <c r="K261" i="27"/>
  <c r="J261"/>
  <c r="K260"/>
  <c r="J260"/>
  <c r="H5452" i="47"/>
  <c r="R5457"/>
  <c r="R5456"/>
  <c r="R5461"/>
  <c r="R5460"/>
  <c r="R5453"/>
  <c r="R5451"/>
  <c r="R5372"/>
  <c r="I5367"/>
  <c r="J5367" s="1"/>
  <c r="K259" i="27"/>
  <c r="J259"/>
  <c r="H5376" i="47"/>
  <c r="R5378"/>
  <c r="R5368"/>
  <c r="H142" i="85"/>
  <c r="L142" s="1"/>
  <c r="P142" s="1"/>
  <c r="G142"/>
  <c r="K142" s="1"/>
  <c r="O142" s="1"/>
  <c r="G163"/>
  <c r="K163" s="1"/>
  <c r="O163" s="1"/>
  <c r="K162"/>
  <c r="O162" s="1"/>
  <c r="G162"/>
  <c r="G161"/>
  <c r="K161" s="1"/>
  <c r="O161" s="1"/>
  <c r="G160"/>
  <c r="K160" s="1"/>
  <c r="O160" s="1"/>
  <c r="G159"/>
  <c r="K159" s="1"/>
  <c r="O159" s="1"/>
  <c r="G158"/>
  <c r="K158" s="1"/>
  <c r="O158" s="1"/>
  <c r="G157"/>
  <c r="K157" s="1"/>
  <c r="O157" s="1"/>
  <c r="G156"/>
  <c r="K156" s="1"/>
  <c r="O156" s="1"/>
  <c r="G155"/>
  <c r="K155" s="1"/>
  <c r="O155" s="1"/>
  <c r="G154"/>
  <c r="K154" s="1"/>
  <c r="O154" s="1"/>
  <c r="G153"/>
  <c r="K153" s="1"/>
  <c r="O153" s="1"/>
  <c r="G152"/>
  <c r="K152" s="1"/>
  <c r="O152" s="1"/>
  <c r="I151"/>
  <c r="M151" s="1"/>
  <c r="H151"/>
  <c r="L151" s="1"/>
  <c r="G151"/>
  <c r="K151" s="1"/>
  <c r="O151" s="1"/>
  <c r="I150"/>
  <c r="M150" s="1"/>
  <c r="H150"/>
  <c r="L150" s="1"/>
  <c r="G150"/>
  <c r="K150" s="1"/>
  <c r="O150" s="1"/>
  <c r="I149"/>
  <c r="M149" s="1"/>
  <c r="Q149" s="1"/>
  <c r="H149"/>
  <c r="L149" s="1"/>
  <c r="P149" s="1"/>
  <c r="G149"/>
  <c r="O149" s="1"/>
  <c r="I148"/>
  <c r="M148" s="1"/>
  <c r="Q148" s="1"/>
  <c r="H148"/>
  <c r="L148" s="1"/>
  <c r="P148" s="1"/>
  <c r="N298" i="86" s="1"/>
  <c r="G148" i="85"/>
  <c r="O148" s="1"/>
  <c r="I147"/>
  <c r="M147" s="1"/>
  <c r="Q147" s="1"/>
  <c r="H147"/>
  <c r="L147" s="1"/>
  <c r="P147" s="1"/>
  <c r="G147"/>
  <c r="K147" s="1"/>
  <c r="O147" s="1"/>
  <c r="I146"/>
  <c r="M146" s="1"/>
  <c r="Q146" s="1"/>
  <c r="H146"/>
  <c r="L146" s="1"/>
  <c r="P146" s="1"/>
  <c r="G146"/>
  <c r="K146" s="1"/>
  <c r="O146" s="1"/>
  <c r="I145"/>
  <c r="M145" s="1"/>
  <c r="Q145" s="1"/>
  <c r="H145"/>
  <c r="L145" s="1"/>
  <c r="P145" s="1"/>
  <c r="G145"/>
  <c r="K145" s="1"/>
  <c r="O145" s="1"/>
  <c r="I144"/>
  <c r="M144" s="1"/>
  <c r="Q144" s="1"/>
  <c r="H144"/>
  <c r="L144" s="1"/>
  <c r="P144" s="1"/>
  <c r="G144"/>
  <c r="K144" s="1"/>
  <c r="O144" s="1"/>
  <c r="I143"/>
  <c r="M143" s="1"/>
  <c r="Q143" s="1"/>
  <c r="N833" i="86" s="1"/>
  <c r="H143" i="85"/>
  <c r="L143" s="1"/>
  <c r="P143" s="1"/>
  <c r="G143"/>
  <c r="K143" s="1"/>
  <c r="O143" s="1"/>
  <c r="I142"/>
  <c r="M142" s="1"/>
  <c r="Q142" s="1"/>
  <c r="I131"/>
  <c r="R743" i="86"/>
  <c r="M49" i="61"/>
  <c r="H19" i="84"/>
  <c r="N810" i="86" l="1"/>
  <c r="N804"/>
  <c r="N832"/>
  <c r="N763"/>
  <c r="J5300" i="47"/>
  <c r="J5299"/>
  <c r="J5296"/>
  <c r="J5301"/>
  <c r="J5297"/>
  <c r="J5251"/>
  <c r="I5254"/>
  <c r="J5254" s="1"/>
  <c r="I5250"/>
  <c r="J5250" s="1"/>
  <c r="I5255"/>
  <c r="J5255" s="1"/>
  <c r="I5247"/>
  <c r="J5247" s="1"/>
  <c r="I5252"/>
  <c r="J5252" s="1"/>
  <c r="I5248"/>
  <c r="J5248" s="1"/>
  <c r="I5253"/>
  <c r="J5253" s="1"/>
  <c r="I5249"/>
  <c r="J5249" s="1"/>
  <c r="J5222"/>
  <c r="J5227" s="1"/>
  <c r="J5217" s="1"/>
  <c r="J5344"/>
  <c r="N787" i="86"/>
  <c r="N786" s="1"/>
  <c r="J5313" i="47" l="1"/>
  <c r="J5292" s="1"/>
  <c r="J5256"/>
  <c r="J5246" s="1"/>
  <c r="T13" i="30"/>
  <c r="U13"/>
  <c r="T14"/>
  <c r="U14"/>
  <c r="T15"/>
  <c r="U15"/>
  <c r="T16"/>
  <c r="U16"/>
  <c r="T17"/>
  <c r="U17"/>
  <c r="T19"/>
  <c r="U19"/>
  <c r="T20"/>
  <c r="U20"/>
  <c r="T22"/>
  <c r="U22"/>
  <c r="T23"/>
  <c r="U23"/>
  <c r="T24"/>
  <c r="U24"/>
  <c r="T25"/>
  <c r="U25"/>
  <c r="T26"/>
  <c r="U26"/>
  <c r="T27"/>
  <c r="U27"/>
  <c r="T28"/>
  <c r="U28"/>
  <c r="T29"/>
  <c r="U29"/>
  <c r="T30"/>
  <c r="U30"/>
  <c r="T31"/>
  <c r="U31"/>
  <c r="T32"/>
  <c r="U32"/>
  <c r="T33"/>
  <c r="U33"/>
  <c r="T34"/>
  <c r="U34"/>
  <c r="T35"/>
  <c r="U35"/>
  <c r="T36"/>
  <c r="U36"/>
  <c r="T37"/>
  <c r="U37"/>
  <c r="T38"/>
  <c r="U38"/>
  <c r="T39"/>
  <c r="U39"/>
  <c r="T40"/>
  <c r="U40"/>
  <c r="T41"/>
  <c r="U41"/>
  <c r="T42"/>
  <c r="U42"/>
  <c r="T43"/>
  <c r="U43"/>
  <c r="T44"/>
  <c r="U44"/>
  <c r="T45"/>
  <c r="U45"/>
  <c r="T46"/>
  <c r="U46"/>
  <c r="T47"/>
  <c r="U47"/>
  <c r="T48"/>
  <c r="U48"/>
  <c r="T49"/>
  <c r="U49"/>
  <c r="T50"/>
  <c r="U50"/>
  <c r="T51"/>
  <c r="U51"/>
  <c r="T52"/>
  <c r="U52"/>
  <c r="T53"/>
  <c r="U53"/>
  <c r="T54"/>
  <c r="U54"/>
  <c r="T55"/>
  <c r="U55"/>
  <c r="T56"/>
  <c r="U56"/>
  <c r="T57"/>
  <c r="U57"/>
  <c r="T58"/>
  <c r="U58"/>
  <c r="T59"/>
  <c r="U59"/>
  <c r="T60"/>
  <c r="U60"/>
  <c r="T61"/>
  <c r="U61"/>
  <c r="T62"/>
  <c r="U62"/>
  <c r="T63"/>
  <c r="U63"/>
  <c r="T64"/>
  <c r="U64"/>
  <c r="T65"/>
  <c r="U65"/>
  <c r="T66"/>
  <c r="U66"/>
  <c r="T67"/>
  <c r="U67"/>
  <c r="T68"/>
  <c r="U68"/>
  <c r="T69"/>
  <c r="U69"/>
  <c r="T70"/>
  <c r="U70"/>
  <c r="T71"/>
  <c r="U71"/>
  <c r="T72"/>
  <c r="U72"/>
  <c r="T73"/>
  <c r="U73"/>
  <c r="T74"/>
  <c r="U74"/>
  <c r="T75"/>
  <c r="U75"/>
  <c r="T76"/>
  <c r="U76"/>
  <c r="T77"/>
  <c r="U77"/>
  <c r="T78"/>
  <c r="U78"/>
  <c r="T79"/>
  <c r="U79"/>
  <c r="T80"/>
  <c r="U80"/>
  <c r="T81"/>
  <c r="U81"/>
  <c r="T82"/>
  <c r="U82"/>
  <c r="T83"/>
  <c r="U83"/>
  <c r="T84"/>
  <c r="U84"/>
  <c r="T85"/>
  <c r="U85"/>
  <c r="T86"/>
  <c r="U86"/>
  <c r="T87"/>
  <c r="U87"/>
  <c r="T88"/>
  <c r="U88"/>
  <c r="T89"/>
  <c r="U89"/>
  <c r="T90"/>
  <c r="U90"/>
  <c r="T91"/>
  <c r="U91"/>
  <c r="T92"/>
  <c r="U92"/>
  <c r="T93"/>
  <c r="U93"/>
  <c r="T94"/>
  <c r="U94"/>
  <c r="T95"/>
  <c r="U95"/>
  <c r="T96"/>
  <c r="U96"/>
  <c r="T97"/>
  <c r="U97"/>
  <c r="T98"/>
  <c r="U98"/>
  <c r="T99"/>
  <c r="U99"/>
  <c r="T100"/>
  <c r="U100"/>
  <c r="T101"/>
  <c r="U101"/>
  <c r="T102"/>
  <c r="U102"/>
  <c r="T103"/>
  <c r="U103"/>
  <c r="T104"/>
  <c r="U104"/>
  <c r="T105"/>
  <c r="U105"/>
  <c r="T106"/>
  <c r="U106"/>
  <c r="T107"/>
  <c r="U107"/>
  <c r="T108"/>
  <c r="U108"/>
  <c r="T109"/>
  <c r="U109"/>
  <c r="T110"/>
  <c r="U110"/>
  <c r="T111"/>
  <c r="U111"/>
  <c r="T113"/>
  <c r="U113"/>
  <c r="T116"/>
  <c r="U116"/>
  <c r="T117"/>
  <c r="U117"/>
  <c r="T118"/>
  <c r="U118"/>
  <c r="T120"/>
  <c r="U120"/>
  <c r="T121"/>
  <c r="U121"/>
  <c r="T122"/>
  <c r="U122"/>
  <c r="T123"/>
  <c r="U123"/>
  <c r="T124"/>
  <c r="U124"/>
  <c r="T125"/>
  <c r="U125"/>
  <c r="T126"/>
  <c r="U126"/>
  <c r="T127"/>
  <c r="U127"/>
  <c r="T128"/>
  <c r="U128"/>
  <c r="T129"/>
  <c r="U129"/>
  <c r="T130"/>
  <c r="U130"/>
  <c r="T131"/>
  <c r="U131"/>
  <c r="T132"/>
  <c r="U132"/>
  <c r="T133"/>
  <c r="U133"/>
  <c r="T134"/>
  <c r="U134"/>
  <c r="T136"/>
  <c r="U136"/>
  <c r="T137"/>
  <c r="U137"/>
  <c r="T138"/>
  <c r="U138"/>
  <c r="T139"/>
  <c r="U139"/>
  <c r="T140"/>
  <c r="U140"/>
  <c r="T141"/>
  <c r="U141"/>
  <c r="T142"/>
  <c r="U142"/>
  <c r="T143"/>
  <c r="U143"/>
  <c r="T144"/>
  <c r="U144"/>
  <c r="T145"/>
  <c r="U145"/>
  <c r="T147"/>
  <c r="U147"/>
  <c r="T148"/>
  <c r="U148"/>
  <c r="T149"/>
  <c r="U149"/>
  <c r="T150"/>
  <c r="U150"/>
  <c r="T151"/>
  <c r="U151"/>
  <c r="T152"/>
  <c r="U152"/>
  <c r="T153"/>
  <c r="U153"/>
  <c r="T154"/>
  <c r="U154"/>
  <c r="T155"/>
  <c r="U155"/>
  <c r="T156"/>
  <c r="U156"/>
  <c r="T157"/>
  <c r="U157"/>
  <c r="T158"/>
  <c r="U158"/>
  <c r="T159"/>
  <c r="U159"/>
  <c r="T160"/>
  <c r="U160"/>
  <c r="T161"/>
  <c r="U161"/>
  <c r="T162"/>
  <c r="U162"/>
  <c r="T163"/>
  <c r="U163"/>
  <c r="T164"/>
  <c r="U164"/>
  <c r="T165"/>
  <c r="U165"/>
  <c r="T166"/>
  <c r="U166"/>
  <c r="T167"/>
  <c r="U167"/>
  <c r="T168"/>
  <c r="U168"/>
  <c r="T169"/>
  <c r="U169"/>
  <c r="T170"/>
  <c r="U170"/>
  <c r="T171"/>
  <c r="U171"/>
  <c r="T172"/>
  <c r="U172"/>
  <c r="T173"/>
  <c r="U173"/>
  <c r="T174"/>
  <c r="U174"/>
  <c r="T175"/>
  <c r="U175"/>
  <c r="T176"/>
  <c r="U176"/>
  <c r="T177"/>
  <c r="U177"/>
  <c r="T178"/>
  <c r="U178"/>
  <c r="T179"/>
  <c r="U179"/>
  <c r="T180"/>
  <c r="U180"/>
  <c r="T181"/>
  <c r="U181"/>
  <c r="T182"/>
  <c r="U182"/>
  <c r="T183"/>
  <c r="U183"/>
  <c r="T184"/>
  <c r="U184"/>
  <c r="T185"/>
  <c r="U185"/>
  <c r="T186"/>
  <c r="U186"/>
  <c r="T187"/>
  <c r="U187"/>
  <c r="T188"/>
  <c r="U188"/>
  <c r="T189"/>
  <c r="U189"/>
  <c r="T190"/>
  <c r="U190"/>
  <c r="T191"/>
  <c r="U191"/>
  <c r="T192"/>
  <c r="U192"/>
  <c r="T193"/>
  <c r="U193"/>
  <c r="T194"/>
  <c r="U194"/>
  <c r="T195"/>
  <c r="U195"/>
  <c r="T196"/>
  <c r="U196"/>
  <c r="T197"/>
  <c r="U197"/>
  <c r="T198"/>
  <c r="U198"/>
  <c r="T199"/>
  <c r="U199"/>
  <c r="T200"/>
  <c r="U200"/>
  <c r="T201"/>
  <c r="U201"/>
  <c r="T202"/>
  <c r="U202"/>
  <c r="T203"/>
  <c r="U203"/>
  <c r="T204"/>
  <c r="U204"/>
  <c r="T205"/>
  <c r="U205"/>
  <c r="T206"/>
  <c r="U206"/>
  <c r="T207"/>
  <c r="U207"/>
  <c r="T208"/>
  <c r="U208"/>
  <c r="T209"/>
  <c r="U209"/>
  <c r="T210"/>
  <c r="U210"/>
  <c r="T211"/>
  <c r="U211"/>
  <c r="T223"/>
  <c r="U223"/>
  <c r="T224"/>
  <c r="U224"/>
  <c r="T225"/>
  <c r="U225"/>
  <c r="T226"/>
  <c r="U226"/>
  <c r="T227"/>
  <c r="U227"/>
  <c r="T228"/>
  <c r="U228"/>
  <c r="T229"/>
  <c r="U229"/>
  <c r="T230"/>
  <c r="U230"/>
  <c r="T231"/>
  <c r="U231"/>
  <c r="U12"/>
  <c r="T12"/>
  <c r="AA214" i="87"/>
  <c r="Y214"/>
  <c r="W214"/>
  <c r="U214"/>
  <c r="AA213"/>
  <c r="Y213"/>
  <c r="W213"/>
  <c r="U213"/>
  <c r="AA212"/>
  <c r="Y212"/>
  <c r="W212"/>
  <c r="U212"/>
  <c r="L212"/>
  <c r="AA211"/>
  <c r="Y211"/>
  <c r="W211"/>
  <c r="U211"/>
  <c r="AA210"/>
  <c r="Y210"/>
  <c r="W210"/>
  <c r="U210"/>
  <c r="AA209"/>
  <c r="Y209"/>
  <c r="W209"/>
  <c r="U209"/>
  <c r="G209"/>
  <c r="AA208"/>
  <c r="Y208"/>
  <c r="W208"/>
  <c r="U208"/>
  <c r="L208"/>
  <c r="AA207"/>
  <c r="Y207"/>
  <c r="W207"/>
  <c r="U207"/>
  <c r="L207"/>
  <c r="AA206"/>
  <c r="Y206"/>
  <c r="W206"/>
  <c r="U206"/>
  <c r="L206"/>
  <c r="AA205"/>
  <c r="Y205"/>
  <c r="W205"/>
  <c r="U205"/>
  <c r="AA204"/>
  <c r="Y204"/>
  <c r="W204"/>
  <c r="U204"/>
  <c r="AA203"/>
  <c r="Y203"/>
  <c r="W203"/>
  <c r="U203"/>
  <c r="N203"/>
  <c r="N204" s="1"/>
  <c r="G203"/>
  <c r="AA202"/>
  <c r="Y202"/>
  <c r="W202"/>
  <c r="U202"/>
  <c r="G202"/>
  <c r="AA201"/>
  <c r="Y201"/>
  <c r="W201"/>
  <c r="U201"/>
  <c r="G201"/>
  <c r="AA200"/>
  <c r="Y200"/>
  <c r="W200"/>
  <c r="U200"/>
  <c r="G200"/>
  <c r="AA199"/>
  <c r="Y199"/>
  <c r="W199"/>
  <c r="U199"/>
  <c r="G199"/>
  <c r="AA198"/>
  <c r="Y198"/>
  <c r="W198"/>
  <c r="U198"/>
  <c r="G198"/>
  <c r="AA197"/>
  <c r="Y197"/>
  <c r="W197"/>
  <c r="U197"/>
  <c r="L197"/>
  <c r="AA196"/>
  <c r="Y196"/>
  <c r="W196"/>
  <c r="U196"/>
  <c r="L196"/>
  <c r="AA192"/>
  <c r="Y192"/>
  <c r="W192"/>
  <c r="U192"/>
  <c r="AA191"/>
  <c r="Y191"/>
  <c r="W191"/>
  <c r="U191"/>
  <c r="G191"/>
  <c r="AA190"/>
  <c r="Y190"/>
  <c r="W190"/>
  <c r="U190"/>
  <c r="G190"/>
  <c r="AF189"/>
  <c r="AA189"/>
  <c r="Y189"/>
  <c r="W189"/>
  <c r="U189"/>
  <c r="L189"/>
  <c r="AA188"/>
  <c r="Y188"/>
  <c r="W188"/>
  <c r="U188"/>
  <c r="L188"/>
  <c r="AA187"/>
  <c r="Y187"/>
  <c r="W187"/>
  <c r="U187"/>
  <c r="L187"/>
  <c r="AA186"/>
  <c r="Y186"/>
  <c r="W186"/>
  <c r="U186"/>
  <c r="L186"/>
  <c r="AA185"/>
  <c r="Y185"/>
  <c r="W185"/>
  <c r="U185"/>
  <c r="N185"/>
  <c r="N186" s="1"/>
  <c r="N187" s="1"/>
  <c r="N188" s="1"/>
  <c r="N189" s="1"/>
  <c r="L185"/>
  <c r="AA184"/>
  <c r="Y184"/>
  <c r="W184"/>
  <c r="U184"/>
  <c r="L184"/>
  <c r="AA183"/>
  <c r="Y183"/>
  <c r="W183"/>
  <c r="U183"/>
  <c r="AA182"/>
  <c r="Y182"/>
  <c r="W182"/>
  <c r="U182"/>
  <c r="G182"/>
  <c r="AA181"/>
  <c r="Y181"/>
  <c r="W181"/>
  <c r="U181"/>
  <c r="G181"/>
  <c r="AA180"/>
  <c r="Y180"/>
  <c r="W180"/>
  <c r="U180"/>
  <c r="L180"/>
  <c r="AA179"/>
  <c r="Y179"/>
  <c r="W179"/>
  <c r="U179"/>
  <c r="AA178"/>
  <c r="Y178"/>
  <c r="W178"/>
  <c r="U178"/>
  <c r="L178"/>
  <c r="AA177"/>
  <c r="Y177"/>
  <c r="W177"/>
  <c r="U177"/>
  <c r="AA176"/>
  <c r="Y176"/>
  <c r="W176"/>
  <c r="U176"/>
  <c r="G176"/>
  <c r="AA175"/>
  <c r="Y175"/>
  <c r="W175"/>
  <c r="U175"/>
  <c r="G175"/>
  <c r="AA174"/>
  <c r="Y174"/>
  <c r="W174"/>
  <c r="U174"/>
  <c r="G174"/>
  <c r="AA173"/>
  <c r="Y173"/>
  <c r="W173"/>
  <c r="U173"/>
  <c r="AA172"/>
  <c r="Y172"/>
  <c r="W172"/>
  <c r="U172"/>
  <c r="AA171"/>
  <c r="Y171"/>
  <c r="W171"/>
  <c r="U171"/>
  <c r="AA170"/>
  <c r="Y170"/>
  <c r="W170"/>
  <c r="U170"/>
  <c r="AA169"/>
  <c r="Y169"/>
  <c r="W169"/>
  <c r="U169"/>
  <c r="AA168"/>
  <c r="Y168"/>
  <c r="W168"/>
  <c r="U168"/>
  <c r="AA167"/>
  <c r="Y167"/>
  <c r="W167"/>
  <c r="U167"/>
  <c r="G167"/>
  <c r="AA166"/>
  <c r="Y166"/>
  <c r="W166"/>
  <c r="U166"/>
  <c r="AA165"/>
  <c r="Y165"/>
  <c r="W165"/>
  <c r="U165"/>
  <c r="G165"/>
  <c r="AA164"/>
  <c r="Y164"/>
  <c r="W164"/>
  <c r="U164"/>
  <c r="AA163"/>
  <c r="Y163"/>
  <c r="W163"/>
  <c r="U163"/>
  <c r="AA162"/>
  <c r="Y162"/>
  <c r="W162"/>
  <c r="U162"/>
  <c r="AA161"/>
  <c r="Y161"/>
  <c r="W161"/>
  <c r="U161"/>
  <c r="G161"/>
  <c r="AA160"/>
  <c r="Y160"/>
  <c r="W160"/>
  <c r="U160"/>
  <c r="G160"/>
  <c r="AA159"/>
  <c r="Y159"/>
  <c r="W159"/>
  <c r="U159"/>
  <c r="G159"/>
  <c r="AA158"/>
  <c r="Y158"/>
  <c r="W158"/>
  <c r="U158"/>
  <c r="AA157"/>
  <c r="Y157"/>
  <c r="W157"/>
  <c r="U157"/>
  <c r="AA156"/>
  <c r="Y156"/>
  <c r="W156"/>
  <c r="U156"/>
  <c r="G156"/>
  <c r="AA155"/>
  <c r="Y155"/>
  <c r="W155"/>
  <c r="U155"/>
  <c r="G155"/>
  <c r="AA154"/>
  <c r="Y154"/>
  <c r="W154"/>
  <c r="U154"/>
  <c r="AA153"/>
  <c r="Y153"/>
  <c r="W153"/>
  <c r="U153"/>
  <c r="G153"/>
  <c r="AA152"/>
  <c r="Y152"/>
  <c r="W152"/>
  <c r="U152"/>
  <c r="N152"/>
  <c r="G152"/>
  <c r="AA151"/>
  <c r="Y151"/>
  <c r="W151"/>
  <c r="U151"/>
  <c r="G151"/>
  <c r="AA150"/>
  <c r="Y150"/>
  <c r="W150"/>
  <c r="U150"/>
  <c r="AA149"/>
  <c r="Y149"/>
  <c r="W149"/>
  <c r="U149"/>
  <c r="L149"/>
  <c r="N148"/>
  <c r="AA147"/>
  <c r="Y147"/>
  <c r="W147"/>
  <c r="U147"/>
  <c r="G147"/>
  <c r="AA146"/>
  <c r="Y146"/>
  <c r="W146"/>
  <c r="U146"/>
  <c r="N146"/>
  <c r="L146"/>
  <c r="AA145"/>
  <c r="Y145"/>
  <c r="W145"/>
  <c r="U145"/>
  <c r="L145"/>
  <c r="AA144"/>
  <c r="Y144"/>
  <c r="W144"/>
  <c r="U144"/>
  <c r="G144"/>
  <c r="AA143"/>
  <c r="Y143"/>
  <c r="W143"/>
  <c r="U143"/>
  <c r="C143"/>
  <c r="AA142"/>
  <c r="Y142"/>
  <c r="W142"/>
  <c r="U142"/>
  <c r="N142"/>
  <c r="N143" s="1"/>
  <c r="G142"/>
  <c r="AA141"/>
  <c r="Y141"/>
  <c r="W141"/>
  <c r="U141"/>
  <c r="G141"/>
  <c r="AA140"/>
  <c r="Y140"/>
  <c r="W140"/>
  <c r="U140"/>
  <c r="G140"/>
  <c r="AA139"/>
  <c r="Y139"/>
  <c r="W139"/>
  <c r="U139"/>
  <c r="N139"/>
  <c r="G139"/>
  <c r="AA138"/>
  <c r="Y138"/>
  <c r="W138"/>
  <c r="U138"/>
  <c r="AF137"/>
  <c r="N137"/>
  <c r="J136"/>
  <c r="J137" s="1"/>
  <c r="AA134"/>
  <c r="Y134"/>
  <c r="W134"/>
  <c r="U134"/>
  <c r="G134"/>
  <c r="AA133"/>
  <c r="Y133"/>
  <c r="W133"/>
  <c r="U133"/>
  <c r="N133"/>
  <c r="G133"/>
  <c r="AA132"/>
  <c r="Y132"/>
  <c r="W132"/>
  <c r="U132"/>
  <c r="AA131"/>
  <c r="Y131"/>
  <c r="W131"/>
  <c r="U131"/>
  <c r="AA130"/>
  <c r="Y130"/>
  <c r="W130"/>
  <c r="U130"/>
  <c r="AA129"/>
  <c r="Y129"/>
  <c r="W129"/>
  <c r="U129"/>
  <c r="AA128"/>
  <c r="Y128"/>
  <c r="W128"/>
  <c r="U128"/>
  <c r="L128"/>
  <c r="AA127"/>
  <c r="Y127"/>
  <c r="W127"/>
  <c r="U127"/>
  <c r="G127"/>
  <c r="AE126"/>
  <c r="AA126"/>
  <c r="Y126"/>
  <c r="W126"/>
  <c r="U126"/>
  <c r="Q126"/>
  <c r="AA125"/>
  <c r="Y125"/>
  <c r="W125"/>
  <c r="U125"/>
  <c r="L125"/>
  <c r="AA124"/>
  <c r="Y124"/>
  <c r="W124"/>
  <c r="U124"/>
  <c r="N124"/>
  <c r="N125" s="1"/>
  <c r="G124"/>
  <c r="AA123"/>
  <c r="Y123"/>
  <c r="W123"/>
  <c r="U123"/>
  <c r="L123"/>
  <c r="AA122"/>
  <c r="Y122"/>
  <c r="W122"/>
  <c r="U122"/>
  <c r="AF121"/>
  <c r="AA121"/>
  <c r="Y121"/>
  <c r="W121"/>
  <c r="U121"/>
  <c r="AJ120"/>
  <c r="AA120"/>
  <c r="Y120"/>
  <c r="W120"/>
  <c r="U120"/>
  <c r="AA119"/>
  <c r="Y119"/>
  <c r="W119"/>
  <c r="U119"/>
  <c r="N119"/>
  <c r="AA118"/>
  <c r="Y118"/>
  <c r="W118"/>
  <c r="U118"/>
  <c r="G118"/>
  <c r="AJ117"/>
  <c r="AA117"/>
  <c r="Y117"/>
  <c r="W117"/>
  <c r="U117"/>
  <c r="G117"/>
  <c r="AA116"/>
  <c r="Y116"/>
  <c r="W116"/>
  <c r="U116"/>
  <c r="AA115"/>
  <c r="Y115"/>
  <c r="W115"/>
  <c r="U115"/>
  <c r="G115"/>
  <c r="AA114"/>
  <c r="Y114"/>
  <c r="W114"/>
  <c r="U114"/>
  <c r="G114"/>
  <c r="AA113"/>
  <c r="Y113"/>
  <c r="W113"/>
  <c r="U113"/>
  <c r="G113"/>
  <c r="AA112"/>
  <c r="Y112"/>
  <c r="W112"/>
  <c r="U112"/>
  <c r="G112"/>
  <c r="AH111"/>
  <c r="AA111"/>
  <c r="Y111"/>
  <c r="W111"/>
  <c r="U111"/>
  <c r="G111"/>
  <c r="AA110"/>
  <c r="Y110"/>
  <c r="W110"/>
  <c r="U110"/>
  <c r="G110"/>
  <c r="AA109"/>
  <c r="Y109"/>
  <c r="W109"/>
  <c r="U109"/>
  <c r="N109"/>
  <c r="AA108"/>
  <c r="Y108"/>
  <c r="W108"/>
  <c r="U108"/>
  <c r="AA107"/>
  <c r="Y107"/>
  <c r="W107"/>
  <c r="U107"/>
  <c r="G107"/>
  <c r="AA106"/>
  <c r="Y106"/>
  <c r="W106"/>
  <c r="U106"/>
  <c r="AA105"/>
  <c r="Y105"/>
  <c r="W105"/>
  <c r="U105"/>
  <c r="AF104"/>
  <c r="N104"/>
  <c r="AA102"/>
  <c r="Y102"/>
  <c r="W102"/>
  <c r="U102"/>
  <c r="N102"/>
  <c r="AA101"/>
  <c r="Y101"/>
  <c r="W101"/>
  <c r="U101"/>
  <c r="G101"/>
  <c r="AA100"/>
  <c r="Y100"/>
  <c r="W100"/>
  <c r="U100"/>
  <c r="G100"/>
  <c r="AA99"/>
  <c r="Y99"/>
  <c r="W99"/>
  <c r="U99"/>
  <c r="AA98"/>
  <c r="Y98"/>
  <c r="W98"/>
  <c r="U98"/>
  <c r="G98"/>
  <c r="AA97"/>
  <c r="Y97"/>
  <c r="W97"/>
  <c r="U97"/>
  <c r="G97"/>
  <c r="AA96"/>
  <c r="Y96"/>
  <c r="W96"/>
  <c r="U96"/>
  <c r="G96"/>
  <c r="AA95"/>
  <c r="Y95"/>
  <c r="W95"/>
  <c r="U95"/>
  <c r="N95"/>
  <c r="L95"/>
  <c r="AA94"/>
  <c r="Y94"/>
  <c r="W94"/>
  <c r="U94"/>
  <c r="L94"/>
  <c r="AA93"/>
  <c r="Y93"/>
  <c r="W93"/>
  <c r="U93"/>
  <c r="N93"/>
  <c r="L93"/>
  <c r="AA92"/>
  <c r="Y92"/>
  <c r="W92"/>
  <c r="U92"/>
  <c r="L92"/>
  <c r="AA91"/>
  <c r="Y91"/>
  <c r="W91"/>
  <c r="U91"/>
  <c r="G91"/>
  <c r="AA90"/>
  <c r="Y90"/>
  <c r="W90"/>
  <c r="U90"/>
  <c r="G90"/>
  <c r="AA89"/>
  <c r="Y89"/>
  <c r="W89"/>
  <c r="U89"/>
  <c r="N89"/>
  <c r="L89"/>
  <c r="AA88"/>
  <c r="Y88"/>
  <c r="W88"/>
  <c r="U88"/>
  <c r="L88"/>
  <c r="AA87"/>
  <c r="Y87"/>
  <c r="W87"/>
  <c r="U87"/>
  <c r="N87"/>
  <c r="L87"/>
  <c r="AA86"/>
  <c r="Y86"/>
  <c r="W86"/>
  <c r="U86"/>
  <c r="L86"/>
  <c r="AF85"/>
  <c r="AA85"/>
  <c r="Y85"/>
  <c r="W85"/>
  <c r="U85"/>
  <c r="N85"/>
  <c r="AA84"/>
  <c r="Y84"/>
  <c r="W84"/>
  <c r="U84"/>
  <c r="N84"/>
  <c r="G84"/>
  <c r="AA83"/>
  <c r="Y83"/>
  <c r="W83"/>
  <c r="U83"/>
  <c r="G83"/>
  <c r="AA82"/>
  <c r="Y82"/>
  <c r="W82"/>
  <c r="U82"/>
  <c r="G82"/>
  <c r="AA81"/>
  <c r="Y81"/>
  <c r="W81"/>
  <c r="U81"/>
  <c r="J81"/>
  <c r="J83" s="1"/>
  <c r="J84" s="1"/>
  <c r="H81"/>
  <c r="H83" s="1"/>
  <c r="H84" s="1"/>
  <c r="G81"/>
  <c r="AA80"/>
  <c r="Y80"/>
  <c r="W80"/>
  <c r="U80"/>
  <c r="AA79"/>
  <c r="Y79"/>
  <c r="W79"/>
  <c r="U79"/>
  <c r="AI78"/>
  <c r="AH78"/>
  <c r="AA78"/>
  <c r="Y78"/>
  <c r="W78"/>
  <c r="U78"/>
  <c r="AA77"/>
  <c r="Y77"/>
  <c r="W77"/>
  <c r="U77"/>
  <c r="G77"/>
  <c r="AF76"/>
  <c r="AF79" s="1"/>
  <c r="AA76"/>
  <c r="Y76"/>
  <c r="W76"/>
  <c r="U76"/>
  <c r="AA75"/>
  <c r="Y75"/>
  <c r="W75"/>
  <c r="U75"/>
  <c r="AA74"/>
  <c r="Y74"/>
  <c r="W74"/>
  <c r="U74"/>
  <c r="AA73"/>
  <c r="Y73"/>
  <c r="W73"/>
  <c r="U73"/>
  <c r="AA72"/>
  <c r="Y72"/>
  <c r="W72"/>
  <c r="U72"/>
  <c r="N72"/>
  <c r="AA71"/>
  <c r="Y71"/>
  <c r="W71"/>
  <c r="U71"/>
  <c r="AF70"/>
  <c r="AA70"/>
  <c r="Y70"/>
  <c r="W70"/>
  <c r="U70"/>
  <c r="N70"/>
  <c r="AA69"/>
  <c r="Y69"/>
  <c r="W69"/>
  <c r="U69"/>
  <c r="AA68"/>
  <c r="Y68"/>
  <c r="W68"/>
  <c r="U68"/>
  <c r="AA67"/>
  <c r="Y67"/>
  <c r="W67"/>
  <c r="U67"/>
  <c r="AA66"/>
  <c r="Y66"/>
  <c r="W66"/>
  <c r="U66"/>
  <c r="G66"/>
  <c r="AA65"/>
  <c r="Y65"/>
  <c r="W65"/>
  <c r="U65"/>
  <c r="G65"/>
  <c r="AA64"/>
  <c r="Y64"/>
  <c r="W64"/>
  <c r="U64"/>
  <c r="G64"/>
  <c r="AA63"/>
  <c r="Y63"/>
  <c r="W63"/>
  <c r="U63"/>
  <c r="G63"/>
  <c r="AA62"/>
  <c r="Y62"/>
  <c r="W62"/>
  <c r="U62"/>
  <c r="N62"/>
  <c r="N63" s="1"/>
  <c r="G62"/>
  <c r="AA61"/>
  <c r="Y61"/>
  <c r="W61"/>
  <c r="U61"/>
  <c r="AF60"/>
  <c r="AG60" s="1"/>
  <c r="N60" s="1"/>
  <c r="AA60"/>
  <c r="Y60"/>
  <c r="W60"/>
  <c r="U60"/>
  <c r="AF59"/>
  <c r="AA59"/>
  <c r="Y59"/>
  <c r="W59"/>
  <c r="U59"/>
  <c r="AF58"/>
  <c r="AA58"/>
  <c r="Y58"/>
  <c r="W58"/>
  <c r="U58"/>
  <c r="G58"/>
  <c r="AH57"/>
  <c r="AI57" s="1"/>
  <c r="O60" s="1"/>
  <c r="AG57"/>
  <c r="G60" s="1"/>
  <c r="AA57"/>
  <c r="Y57"/>
  <c r="W57"/>
  <c r="U57"/>
  <c r="AH56"/>
  <c r="AA56"/>
  <c r="Y56"/>
  <c r="W56"/>
  <c r="U56"/>
  <c r="AH55"/>
  <c r="AA55"/>
  <c r="Y55"/>
  <c r="W55"/>
  <c r="U55"/>
  <c r="G55"/>
  <c r="AA54"/>
  <c r="Y54"/>
  <c r="W54"/>
  <c r="U54"/>
  <c r="N54"/>
  <c r="AA53"/>
  <c r="Y53"/>
  <c r="W53"/>
  <c r="U53"/>
  <c r="G53"/>
  <c r="AA52"/>
  <c r="Y52"/>
  <c r="W52"/>
  <c r="U52"/>
  <c r="G52"/>
  <c r="AA51"/>
  <c r="Y51"/>
  <c r="W51"/>
  <c r="U51"/>
  <c r="G51"/>
  <c r="AA49"/>
  <c r="Y49"/>
  <c r="W49"/>
  <c r="U49"/>
  <c r="N49"/>
  <c r="AA48"/>
  <c r="Y48"/>
  <c r="W48"/>
  <c r="U48"/>
  <c r="G48"/>
  <c r="AA47"/>
  <c r="Y47"/>
  <c r="W47"/>
  <c r="U47"/>
  <c r="AA46"/>
  <c r="Y46"/>
  <c r="W46"/>
  <c r="U46"/>
  <c r="AA45"/>
  <c r="Y45"/>
  <c r="W45"/>
  <c r="U45"/>
  <c r="G45"/>
  <c r="AA44"/>
  <c r="Y44"/>
  <c r="W44"/>
  <c r="U44"/>
  <c r="G44"/>
  <c r="AA43"/>
  <c r="Y43"/>
  <c r="W43"/>
  <c r="U43"/>
  <c r="AA42"/>
  <c r="Y42"/>
  <c r="W42"/>
  <c r="U42"/>
  <c r="AA41"/>
  <c r="Y41"/>
  <c r="W41"/>
  <c r="U41"/>
  <c r="AA39"/>
  <c r="Y39"/>
  <c r="W39"/>
  <c r="U39"/>
  <c r="G39"/>
  <c r="AA38"/>
  <c r="Y38"/>
  <c r="W38"/>
  <c r="U38"/>
  <c r="G38"/>
  <c r="AA37"/>
  <c r="Y37"/>
  <c r="W37"/>
  <c r="U37"/>
  <c r="G37"/>
  <c r="AA36"/>
  <c r="Y36"/>
  <c r="W36"/>
  <c r="U36"/>
  <c r="N36"/>
  <c r="G36"/>
  <c r="AA35"/>
  <c r="Y35"/>
  <c r="W35"/>
  <c r="U35"/>
  <c r="G35"/>
  <c r="AA34"/>
  <c r="Y34"/>
  <c r="W34"/>
  <c r="U34"/>
  <c r="K34"/>
  <c r="AA33"/>
  <c r="Y33"/>
  <c r="W33"/>
  <c r="U33"/>
  <c r="AA32"/>
  <c r="Y32"/>
  <c r="W32"/>
  <c r="U32"/>
  <c r="G32"/>
  <c r="AA31"/>
  <c r="Y31"/>
  <c r="W31"/>
  <c r="U31"/>
  <c r="N31"/>
  <c r="G31"/>
  <c r="AA30"/>
  <c r="Y30"/>
  <c r="W30"/>
  <c r="U30"/>
  <c r="G30"/>
  <c r="AA29"/>
  <c r="Y29"/>
  <c r="W29"/>
  <c r="U29"/>
  <c r="AA28"/>
  <c r="Y28"/>
  <c r="W28"/>
  <c r="U28"/>
  <c r="G28"/>
  <c r="AA27"/>
  <c r="Y27"/>
  <c r="W27"/>
  <c r="U27"/>
  <c r="N27"/>
  <c r="N28" s="1"/>
  <c r="AA26"/>
  <c r="Y26"/>
  <c r="W26"/>
  <c r="U26"/>
  <c r="G26"/>
  <c r="AF25"/>
  <c r="AA25"/>
  <c r="Y25"/>
  <c r="W25"/>
  <c r="U25"/>
  <c r="N25"/>
  <c r="G25"/>
  <c r="AF24"/>
  <c r="AA24"/>
  <c r="Y24"/>
  <c r="W24"/>
  <c r="U24"/>
  <c r="N24"/>
  <c r="G24"/>
  <c r="AF23"/>
  <c r="AG25" s="1"/>
  <c r="AA23"/>
  <c r="Y23"/>
  <c r="W23"/>
  <c r="U23"/>
  <c r="AH22"/>
  <c r="AI22" s="1"/>
  <c r="AG22"/>
  <c r="AA22"/>
  <c r="Y22"/>
  <c r="W22"/>
  <c r="U22"/>
  <c r="G22"/>
  <c r="AH21"/>
  <c r="AA21"/>
  <c r="Y21"/>
  <c r="W21"/>
  <c r="U21"/>
  <c r="G21"/>
  <c r="AH20"/>
  <c r="AA20"/>
  <c r="Y20"/>
  <c r="W20"/>
  <c r="U20"/>
  <c r="AA19"/>
  <c r="Y19"/>
  <c r="W19"/>
  <c r="U19"/>
  <c r="AA18"/>
  <c r="Y18"/>
  <c r="W18"/>
  <c r="U18"/>
  <c r="N18"/>
  <c r="G18"/>
  <c r="AA17"/>
  <c r="Y17"/>
  <c r="W17"/>
  <c r="U17"/>
  <c r="G17"/>
  <c r="AA16"/>
  <c r="Y16"/>
  <c r="W16"/>
  <c r="U16"/>
  <c r="AA15"/>
  <c r="Y15"/>
  <c r="W15"/>
  <c r="U15"/>
  <c r="N15"/>
  <c r="A15"/>
  <c r="A16" s="1"/>
  <c r="A17" s="1"/>
  <c r="A18" s="1"/>
  <c r="A19" s="1"/>
  <c r="A20" s="1"/>
  <c r="A21" s="1"/>
  <c r="A22" s="1"/>
  <c r="AA14"/>
  <c r="Y14"/>
  <c r="W14"/>
  <c r="U14"/>
  <c r="G14"/>
  <c r="K8"/>
  <c r="M37" s="1"/>
  <c r="R37" s="1"/>
  <c r="P37" s="1"/>
  <c r="J8"/>
  <c r="H8"/>
  <c r="K36" s="1"/>
  <c r="J7"/>
  <c r="F7"/>
  <c r="F8" s="1"/>
  <c r="E7"/>
  <c r="E8" s="1"/>
  <c r="D7"/>
  <c r="D8" s="1"/>
  <c r="D7" i="86"/>
  <c r="O1039"/>
  <c r="P1038"/>
  <c r="P1037"/>
  <c r="P1036"/>
  <c r="P1035"/>
  <c r="P1034"/>
  <c r="P1033"/>
  <c r="P1032"/>
  <c r="P1031"/>
  <c r="P1030"/>
  <c r="P1029"/>
  <c r="P1028"/>
  <c r="P1027"/>
  <c r="P1026"/>
  <c r="P1025"/>
  <c r="P1024"/>
  <c r="P1023"/>
  <c r="P1022"/>
  <c r="P1021"/>
  <c r="P1020"/>
  <c r="P1019"/>
  <c r="P1018"/>
  <c r="P1017"/>
  <c r="P1016"/>
  <c r="P1015"/>
  <c r="P1014"/>
  <c r="P1013"/>
  <c r="P1012"/>
  <c r="P1011"/>
  <c r="P1009"/>
  <c r="P1008"/>
  <c r="P1007"/>
  <c r="P1006"/>
  <c r="P1004"/>
  <c r="P1003"/>
  <c r="P1002"/>
  <c r="P1001"/>
  <c r="P1000"/>
  <c r="P999"/>
  <c r="P998"/>
  <c r="P997"/>
  <c r="P996"/>
  <c r="P995"/>
  <c r="P994"/>
  <c r="P993"/>
  <c r="P992"/>
  <c r="P991"/>
  <c r="P990"/>
  <c r="P989"/>
  <c r="P988"/>
  <c r="P987"/>
  <c r="P986"/>
  <c r="P985"/>
  <c r="P984"/>
  <c r="P983"/>
  <c r="P982"/>
  <c r="P981"/>
  <c r="P980"/>
  <c r="P979"/>
  <c r="P978"/>
  <c r="P977"/>
  <c r="P976"/>
  <c r="P975"/>
  <c r="P974"/>
  <c r="P973"/>
  <c r="P972"/>
  <c r="P971"/>
  <c r="P970"/>
  <c r="P969"/>
  <c r="P968"/>
  <c r="P967"/>
  <c r="P966"/>
  <c r="P965"/>
  <c r="P964"/>
  <c r="P963"/>
  <c r="P962"/>
  <c r="P961"/>
  <c r="P960"/>
  <c r="P959"/>
  <c r="P958"/>
  <c r="P957"/>
  <c r="P956"/>
  <c r="P955"/>
  <c r="P954"/>
  <c r="P953"/>
  <c r="P952"/>
  <c r="P951"/>
  <c r="P950"/>
  <c r="P949"/>
  <c r="P948"/>
  <c r="P947"/>
  <c r="P946"/>
  <c r="P945"/>
  <c r="P944"/>
  <c r="P943"/>
  <c r="P942"/>
  <c r="P941"/>
  <c r="P940"/>
  <c r="P939"/>
  <c r="P938"/>
  <c r="P937"/>
  <c r="P936"/>
  <c r="P935"/>
  <c r="P934"/>
  <c r="P933"/>
  <c r="P932"/>
  <c r="P931"/>
  <c r="P930"/>
  <c r="P929"/>
  <c r="P928"/>
  <c r="P927"/>
  <c r="P926"/>
  <c r="P925"/>
  <c r="P924"/>
  <c r="P922"/>
  <c r="P921"/>
  <c r="P920"/>
  <c r="P918"/>
  <c r="P917"/>
  <c r="P916"/>
  <c r="P914"/>
  <c r="P913"/>
  <c r="P912"/>
  <c r="P911"/>
  <c r="P910"/>
  <c r="P908"/>
  <c r="P907"/>
  <c r="P906"/>
  <c r="P905"/>
  <c r="P903"/>
  <c r="P902"/>
  <c r="P901"/>
  <c r="P900"/>
  <c r="P899"/>
  <c r="P898"/>
  <c r="P897"/>
  <c r="P896"/>
  <c r="P895"/>
  <c r="P894"/>
  <c r="P893"/>
  <c r="P891"/>
  <c r="P890"/>
  <c r="P888"/>
  <c r="P887"/>
  <c r="P886"/>
  <c r="P884"/>
  <c r="P883"/>
  <c r="P882"/>
  <c r="P881"/>
  <c r="P880"/>
  <c r="P879"/>
  <c r="P878"/>
  <c r="P877"/>
  <c r="P876"/>
  <c r="P875"/>
  <c r="P874"/>
  <c r="P873"/>
  <c r="P872"/>
  <c r="P870"/>
  <c r="P869"/>
  <c r="P867"/>
  <c r="P866"/>
  <c r="P865"/>
  <c r="P863"/>
  <c r="P861"/>
  <c r="P860"/>
  <c r="P858"/>
  <c r="P857"/>
  <c r="P856"/>
  <c r="P855"/>
  <c r="P854"/>
  <c r="P853"/>
  <c r="P851"/>
  <c r="P849"/>
  <c r="P847"/>
  <c r="P846"/>
  <c r="P845"/>
  <c r="P843"/>
  <c r="P842"/>
  <c r="P841"/>
  <c r="P839"/>
  <c r="P838"/>
  <c r="P837"/>
  <c r="P835"/>
  <c r="N835"/>
  <c r="E835"/>
  <c r="P834"/>
  <c r="I834" s="1"/>
  <c r="E834"/>
  <c r="P833"/>
  <c r="I833" s="1"/>
  <c r="G833"/>
  <c r="E833"/>
  <c r="P832"/>
  <c r="I832" s="1"/>
  <c r="G832"/>
  <c r="E832"/>
  <c r="P831"/>
  <c r="I831" s="1"/>
  <c r="G831"/>
  <c r="E831"/>
  <c r="P829"/>
  <c r="I829" s="1"/>
  <c r="G829"/>
  <c r="E829"/>
  <c r="P827"/>
  <c r="I827" s="1"/>
  <c r="G827"/>
  <c r="E827"/>
  <c r="P826"/>
  <c r="I826" s="1"/>
  <c r="G826"/>
  <c r="E826"/>
  <c r="P824"/>
  <c r="I824" s="1"/>
  <c r="G824"/>
  <c r="E824"/>
  <c r="P823"/>
  <c r="I823" s="1"/>
  <c r="G823"/>
  <c r="E823"/>
  <c r="P822"/>
  <c r="I822" s="1"/>
  <c r="G822"/>
  <c r="E822"/>
  <c r="P821"/>
  <c r="N821"/>
  <c r="N822" s="1"/>
  <c r="N823" s="1"/>
  <c r="I821"/>
  <c r="G821"/>
  <c r="E821"/>
  <c r="P820"/>
  <c r="I820"/>
  <c r="G820"/>
  <c r="E820"/>
  <c r="P818"/>
  <c r="I818"/>
  <c r="G818"/>
  <c r="E818"/>
  <c r="P817"/>
  <c r="I817"/>
  <c r="G817"/>
  <c r="E817"/>
  <c r="P816"/>
  <c r="I816"/>
  <c r="G816"/>
  <c r="E816"/>
  <c r="P815"/>
  <c r="I815"/>
  <c r="G815"/>
  <c r="E815"/>
  <c r="P814"/>
  <c r="I814"/>
  <c r="G814"/>
  <c r="E814"/>
  <c r="P813"/>
  <c r="N814" s="1"/>
  <c r="N815" s="1"/>
  <c r="I813"/>
  <c r="G813"/>
  <c r="E813"/>
  <c r="P812"/>
  <c r="I812"/>
  <c r="G812"/>
  <c r="E812"/>
  <c r="P810"/>
  <c r="I810"/>
  <c r="G810"/>
  <c r="E810"/>
  <c r="P809"/>
  <c r="I809"/>
  <c r="G809"/>
  <c r="E809"/>
  <c r="P808"/>
  <c r="I808"/>
  <c r="G808"/>
  <c r="E808"/>
  <c r="P807"/>
  <c r="I807"/>
  <c r="G807"/>
  <c r="E807"/>
  <c r="P806"/>
  <c r="N807" s="1"/>
  <c r="N808" s="1"/>
  <c r="N809" s="1"/>
  <c r="I806"/>
  <c r="G806"/>
  <c r="E806"/>
  <c r="P805"/>
  <c r="I805"/>
  <c r="G805"/>
  <c r="E805"/>
  <c r="P804"/>
  <c r="I804"/>
  <c r="G804"/>
  <c r="E804"/>
  <c r="P803"/>
  <c r="N805" s="1"/>
  <c r="I803"/>
  <c r="G803"/>
  <c r="E803"/>
  <c r="P801"/>
  <c r="I801"/>
  <c r="G801"/>
  <c r="E801"/>
  <c r="P800"/>
  <c r="P799"/>
  <c r="P798"/>
  <c r="G798" s="1"/>
  <c r="P797"/>
  <c r="I797" s="1"/>
  <c r="G797"/>
  <c r="E797"/>
  <c r="P795"/>
  <c r="G795" s="1"/>
  <c r="E795"/>
  <c r="P793"/>
  <c r="G793" s="1"/>
  <c r="P792"/>
  <c r="P791"/>
  <c r="G791" s="1"/>
  <c r="I791"/>
  <c r="E791"/>
  <c r="P790"/>
  <c r="G790" s="1"/>
  <c r="P789"/>
  <c r="P788"/>
  <c r="G788" s="1"/>
  <c r="E788"/>
  <c r="P787"/>
  <c r="G787" s="1"/>
  <c r="P786"/>
  <c r="P784"/>
  <c r="G784" s="1"/>
  <c r="E784"/>
  <c r="P782"/>
  <c r="G782" s="1"/>
  <c r="P781"/>
  <c r="G781" s="1"/>
  <c r="I781"/>
  <c r="E781"/>
  <c r="P779"/>
  <c r="G779" s="1"/>
  <c r="P778"/>
  <c r="P777"/>
  <c r="G777" s="1"/>
  <c r="E777"/>
  <c r="P776"/>
  <c r="G776" s="1"/>
  <c r="P775"/>
  <c r="P774"/>
  <c r="G774" s="1"/>
  <c r="E774"/>
  <c r="P773"/>
  <c r="G773" s="1"/>
  <c r="P771"/>
  <c r="G771" s="1"/>
  <c r="I771"/>
  <c r="E771"/>
  <c r="P770"/>
  <c r="G770" s="1"/>
  <c r="P769"/>
  <c r="P768"/>
  <c r="G768" s="1"/>
  <c r="E768"/>
  <c r="P767"/>
  <c r="G767" s="1"/>
  <c r="P766"/>
  <c r="P765"/>
  <c r="G765" s="1"/>
  <c r="E765"/>
  <c r="P763"/>
  <c r="G763" s="1"/>
  <c r="P761"/>
  <c r="G761" s="1"/>
  <c r="I761"/>
  <c r="E761"/>
  <c r="P760"/>
  <c r="G760" s="1"/>
  <c r="N760"/>
  <c r="N761" s="1"/>
  <c r="E760"/>
  <c r="P759"/>
  <c r="G759" s="1"/>
  <c r="P757"/>
  <c r="P756"/>
  <c r="G756" s="1"/>
  <c r="I756"/>
  <c r="E756"/>
  <c r="P755"/>
  <c r="G755" s="1"/>
  <c r="P753"/>
  <c r="G753" s="1"/>
  <c r="I753"/>
  <c r="E753"/>
  <c r="P749"/>
  <c r="G749" s="1"/>
  <c r="I749"/>
  <c r="E749"/>
  <c r="P746"/>
  <c r="G746" s="1"/>
  <c r="P743"/>
  <c r="E743" s="1"/>
  <c r="P740"/>
  <c r="G740" s="1"/>
  <c r="E740"/>
  <c r="P737"/>
  <c r="G737" s="1"/>
  <c r="P734"/>
  <c r="P731"/>
  <c r="E731" s="1"/>
  <c r="P729"/>
  <c r="N729"/>
  <c r="P728"/>
  <c r="E728" s="1"/>
  <c r="P727"/>
  <c r="G727" s="1"/>
  <c r="E727"/>
  <c r="P726"/>
  <c r="E726" s="1"/>
  <c r="P725"/>
  <c r="G725" s="1"/>
  <c r="N726" s="1"/>
  <c r="I725"/>
  <c r="E725"/>
  <c r="P723"/>
  <c r="P721"/>
  <c r="G721" s="1"/>
  <c r="I721"/>
  <c r="E721"/>
  <c r="P718"/>
  <c r="G718" s="1"/>
  <c r="E718"/>
  <c r="P716"/>
  <c r="P715"/>
  <c r="G715" s="1"/>
  <c r="E715"/>
  <c r="P713"/>
  <c r="G713" s="1"/>
  <c r="P712"/>
  <c r="P710"/>
  <c r="G710" s="1"/>
  <c r="I710"/>
  <c r="E710"/>
  <c r="P708"/>
  <c r="G708" s="1"/>
  <c r="E708"/>
  <c r="P706"/>
  <c r="P704"/>
  <c r="G704" s="1"/>
  <c r="I704"/>
  <c r="E704"/>
  <c r="P702"/>
  <c r="G702" s="1"/>
  <c r="I702"/>
  <c r="E702"/>
  <c r="P701"/>
  <c r="G701" s="1"/>
  <c r="N702" s="1"/>
  <c r="N704" s="1"/>
  <c r="N706" s="1"/>
  <c r="P699"/>
  <c r="P697"/>
  <c r="G697" s="1"/>
  <c r="I697"/>
  <c r="E697"/>
  <c r="P695"/>
  <c r="G695" s="1"/>
  <c r="I695"/>
  <c r="E695"/>
  <c r="P694"/>
  <c r="G694" s="1"/>
  <c r="P693"/>
  <c r="P692"/>
  <c r="G692" s="1"/>
  <c r="I692"/>
  <c r="E692"/>
  <c r="P691"/>
  <c r="G691" s="1"/>
  <c r="I691"/>
  <c r="E691"/>
  <c r="P690"/>
  <c r="G690" s="1"/>
  <c r="P688"/>
  <c r="P686"/>
  <c r="G686" s="1"/>
  <c r="N710" s="1"/>
  <c r="N712" s="1"/>
  <c r="N723" s="1"/>
  <c r="I686"/>
  <c r="E686"/>
  <c r="P684"/>
  <c r="G684" s="1"/>
  <c r="I684"/>
  <c r="E684"/>
  <c r="P682"/>
  <c r="G682" s="1"/>
  <c r="P681"/>
  <c r="P679"/>
  <c r="G679" s="1"/>
  <c r="I679"/>
  <c r="E679"/>
  <c r="P678"/>
  <c r="G678" s="1"/>
  <c r="I678"/>
  <c r="E678"/>
  <c r="P677"/>
  <c r="G677" s="1"/>
  <c r="P676"/>
  <c r="P674"/>
  <c r="G674" s="1"/>
  <c r="I674"/>
  <c r="E674"/>
  <c r="P672"/>
  <c r="G672" s="1"/>
  <c r="I672"/>
  <c r="E672"/>
  <c r="P670"/>
  <c r="G670" s="1"/>
  <c r="P668"/>
  <c r="P667"/>
  <c r="G667" s="1"/>
  <c r="I667"/>
  <c r="E667"/>
  <c r="P665"/>
  <c r="G665" s="1"/>
  <c r="I665"/>
  <c r="E665"/>
  <c r="P663"/>
  <c r="G663" s="1"/>
  <c r="P661"/>
  <c r="P659"/>
  <c r="G659" s="1"/>
  <c r="I659"/>
  <c r="E659"/>
  <c r="P658"/>
  <c r="G658" s="1"/>
  <c r="I658"/>
  <c r="E658"/>
  <c r="P656"/>
  <c r="G656" s="1"/>
  <c r="P655"/>
  <c r="P653"/>
  <c r="G653" s="1"/>
  <c r="I653"/>
  <c r="E653"/>
  <c r="P651"/>
  <c r="G651" s="1"/>
  <c r="I651"/>
  <c r="E651"/>
  <c r="P649"/>
  <c r="G649" s="1"/>
  <c r="P647"/>
  <c r="P646"/>
  <c r="G646" s="1"/>
  <c r="I646"/>
  <c r="E646"/>
  <c r="P645"/>
  <c r="G645" s="1"/>
  <c r="I645"/>
  <c r="E645"/>
  <c r="P643"/>
  <c r="G643" s="1"/>
  <c r="P641"/>
  <c r="P639"/>
  <c r="G639" s="1"/>
  <c r="I639"/>
  <c r="E639"/>
  <c r="P638"/>
  <c r="G638" s="1"/>
  <c r="I638"/>
  <c r="E638"/>
  <c r="P636"/>
  <c r="G636" s="1"/>
  <c r="P635"/>
  <c r="P634"/>
  <c r="G634" s="1"/>
  <c r="I634"/>
  <c r="E634"/>
  <c r="P632"/>
  <c r="G632" s="1"/>
  <c r="I632"/>
  <c r="E632"/>
  <c r="P630"/>
  <c r="G630" s="1"/>
  <c r="P629"/>
  <c r="P628"/>
  <c r="G628" s="1"/>
  <c r="I628"/>
  <c r="E628"/>
  <c r="P627"/>
  <c r="G627" s="1"/>
  <c r="I627"/>
  <c r="E627"/>
  <c r="P626"/>
  <c r="G626" s="1"/>
  <c r="P624"/>
  <c r="P623"/>
  <c r="G623" s="1"/>
  <c r="I623"/>
  <c r="E623"/>
  <c r="P621"/>
  <c r="G621" s="1"/>
  <c r="I621"/>
  <c r="E621"/>
  <c r="P619"/>
  <c r="G619" s="1"/>
  <c r="P618"/>
  <c r="P616"/>
  <c r="G616" s="1"/>
  <c r="I616"/>
  <c r="E616"/>
  <c r="P615"/>
  <c r="G615" s="1"/>
  <c r="I615"/>
  <c r="E615"/>
  <c r="P613"/>
  <c r="P612"/>
  <c r="I612" s="1"/>
  <c r="P611"/>
  <c r="G611" s="1"/>
  <c r="I611"/>
  <c r="E611"/>
  <c r="P609"/>
  <c r="G609" s="1"/>
  <c r="I609"/>
  <c r="E609"/>
  <c r="P608"/>
  <c r="P607"/>
  <c r="I607"/>
  <c r="P605"/>
  <c r="G605" s="1"/>
  <c r="I605"/>
  <c r="E605"/>
  <c r="P604"/>
  <c r="G604" s="1"/>
  <c r="I604"/>
  <c r="E604"/>
  <c r="P602"/>
  <c r="P601"/>
  <c r="P600"/>
  <c r="G600" s="1"/>
  <c r="I600"/>
  <c r="E600"/>
  <c r="P599"/>
  <c r="G599" s="1"/>
  <c r="I599"/>
  <c r="E599"/>
  <c r="P598"/>
  <c r="P597"/>
  <c r="P596"/>
  <c r="G596" s="1"/>
  <c r="I596"/>
  <c r="E596"/>
  <c r="P595"/>
  <c r="G595" s="1"/>
  <c r="I595"/>
  <c r="E595"/>
  <c r="P594"/>
  <c r="P592"/>
  <c r="I592"/>
  <c r="P591"/>
  <c r="G591" s="1"/>
  <c r="I591"/>
  <c r="E591"/>
  <c r="P589"/>
  <c r="G589" s="1"/>
  <c r="I589"/>
  <c r="E589"/>
  <c r="P588"/>
  <c r="P587"/>
  <c r="I587"/>
  <c r="P586"/>
  <c r="G586" s="1"/>
  <c r="I586"/>
  <c r="E586"/>
  <c r="P585"/>
  <c r="G585" s="1"/>
  <c r="I585"/>
  <c r="E585"/>
  <c r="P584"/>
  <c r="P583"/>
  <c r="P582"/>
  <c r="G582" s="1"/>
  <c r="I582"/>
  <c r="E582"/>
  <c r="P581"/>
  <c r="G581" s="1"/>
  <c r="I581"/>
  <c r="E581"/>
  <c r="P580"/>
  <c r="P578"/>
  <c r="P577"/>
  <c r="G577" s="1"/>
  <c r="I577"/>
  <c r="E577"/>
  <c r="P576"/>
  <c r="G576" s="1"/>
  <c r="I576"/>
  <c r="E576"/>
  <c r="P575"/>
  <c r="P574"/>
  <c r="I574"/>
  <c r="P573"/>
  <c r="G573" s="1"/>
  <c r="I573"/>
  <c r="E573"/>
  <c r="P572"/>
  <c r="G572" s="1"/>
  <c r="I572"/>
  <c r="E572"/>
  <c r="P571"/>
  <c r="P570"/>
  <c r="I570"/>
  <c r="P569"/>
  <c r="G569" s="1"/>
  <c r="I569"/>
  <c r="E569"/>
  <c r="P568"/>
  <c r="G568" s="1"/>
  <c r="I568"/>
  <c r="E568"/>
  <c r="P567"/>
  <c r="P566"/>
  <c r="P564"/>
  <c r="G564" s="1"/>
  <c r="I564"/>
  <c r="E564"/>
  <c r="P563"/>
  <c r="G563" s="1"/>
  <c r="P562"/>
  <c r="G562" s="1"/>
  <c r="P561"/>
  <c r="G561" s="1"/>
  <c r="I561"/>
  <c r="E561"/>
  <c r="P560"/>
  <c r="G560" s="1"/>
  <c r="I560"/>
  <c r="E560"/>
  <c r="P559"/>
  <c r="G559" s="1"/>
  <c r="P558"/>
  <c r="G558" s="1"/>
  <c r="P557"/>
  <c r="G557" s="1"/>
  <c r="I557"/>
  <c r="E557"/>
  <c r="P555"/>
  <c r="G555" s="1"/>
  <c r="I555"/>
  <c r="E555"/>
  <c r="P554"/>
  <c r="G554" s="1"/>
  <c r="P553"/>
  <c r="G553" s="1"/>
  <c r="P552"/>
  <c r="G552" s="1"/>
  <c r="I552"/>
  <c r="E552"/>
  <c r="P551"/>
  <c r="G551" s="1"/>
  <c r="I551"/>
  <c r="E551"/>
  <c r="P550"/>
  <c r="G550" s="1"/>
  <c r="P549"/>
  <c r="G549" s="1"/>
  <c r="P548"/>
  <c r="G548" s="1"/>
  <c r="I548"/>
  <c r="E548"/>
  <c r="P547"/>
  <c r="G547" s="1"/>
  <c r="I547"/>
  <c r="E547"/>
  <c r="P546"/>
  <c r="G546" s="1"/>
  <c r="P545"/>
  <c r="G545" s="1"/>
  <c r="P544"/>
  <c r="G544" s="1"/>
  <c r="I544"/>
  <c r="E544"/>
  <c r="P543"/>
  <c r="G543" s="1"/>
  <c r="I543"/>
  <c r="E543"/>
  <c r="P542"/>
  <c r="G542" s="1"/>
  <c r="P541"/>
  <c r="G541" s="1"/>
  <c r="P539"/>
  <c r="E539" s="1"/>
  <c r="I539"/>
  <c r="G539"/>
  <c r="P538"/>
  <c r="P537"/>
  <c r="P535"/>
  <c r="P534"/>
  <c r="P532"/>
  <c r="P531"/>
  <c r="P530"/>
  <c r="N531" s="1"/>
  <c r="N537" s="1"/>
  <c r="P528"/>
  <c r="I528"/>
  <c r="P527"/>
  <c r="I527" s="1"/>
  <c r="P526"/>
  <c r="I526"/>
  <c r="P525"/>
  <c r="I525" s="1"/>
  <c r="P524"/>
  <c r="I524"/>
  <c r="P522"/>
  <c r="I522" s="1"/>
  <c r="P521"/>
  <c r="I521"/>
  <c r="P520"/>
  <c r="I520" s="1"/>
  <c r="P519"/>
  <c r="I519"/>
  <c r="P518"/>
  <c r="I518" s="1"/>
  <c r="P517"/>
  <c r="I517"/>
  <c r="P516"/>
  <c r="I516" s="1"/>
  <c r="P515"/>
  <c r="I515"/>
  <c r="P514"/>
  <c r="I514" s="1"/>
  <c r="P513"/>
  <c r="I513"/>
  <c r="P512"/>
  <c r="I512" s="1"/>
  <c r="P511"/>
  <c r="I511"/>
  <c r="P510"/>
  <c r="I510" s="1"/>
  <c r="P509"/>
  <c r="I509"/>
  <c r="P507"/>
  <c r="I507" s="1"/>
  <c r="P506"/>
  <c r="I506"/>
  <c r="P505"/>
  <c r="I505" s="1"/>
  <c r="P504"/>
  <c r="I504"/>
  <c r="P503"/>
  <c r="I503" s="1"/>
  <c r="P502"/>
  <c r="I502"/>
  <c r="P501"/>
  <c r="I501" s="1"/>
  <c r="P500"/>
  <c r="I500"/>
  <c r="P499"/>
  <c r="I499" s="1"/>
  <c r="P498"/>
  <c r="I498"/>
  <c r="P497"/>
  <c r="I497" s="1"/>
  <c r="P496"/>
  <c r="I496"/>
  <c r="P495"/>
  <c r="I495" s="1"/>
  <c r="P494"/>
  <c r="I494"/>
  <c r="P493"/>
  <c r="I493" s="1"/>
  <c r="P492"/>
  <c r="I492"/>
  <c r="P491"/>
  <c r="I491" s="1"/>
  <c r="P490"/>
  <c r="I490"/>
  <c r="P489"/>
  <c r="I489" s="1"/>
  <c r="P488"/>
  <c r="I488"/>
  <c r="P487"/>
  <c r="I487" s="1"/>
  <c r="P486"/>
  <c r="I486"/>
  <c r="P484"/>
  <c r="I484" s="1"/>
  <c r="P483"/>
  <c r="I483"/>
  <c r="P482"/>
  <c r="I482" s="1"/>
  <c r="P481"/>
  <c r="I481"/>
  <c r="P480"/>
  <c r="I480" s="1"/>
  <c r="P479"/>
  <c r="I479"/>
  <c r="P476"/>
  <c r="I476" s="1"/>
  <c r="P475"/>
  <c r="E475" s="1"/>
  <c r="I475"/>
  <c r="G475"/>
  <c r="P474"/>
  <c r="P472"/>
  <c r="E472" s="1"/>
  <c r="I472"/>
  <c r="G472"/>
  <c r="J470"/>
  <c r="J468"/>
  <c r="P467"/>
  <c r="E467" s="1"/>
  <c r="I467"/>
  <c r="J466"/>
  <c r="J464"/>
  <c r="P463"/>
  <c r="J462"/>
  <c r="J460"/>
  <c r="P459"/>
  <c r="E459" s="1"/>
  <c r="I459"/>
  <c r="J458"/>
  <c r="J456"/>
  <c r="P455"/>
  <c r="E455" s="1"/>
  <c r="N459" s="1"/>
  <c r="J454"/>
  <c r="J452"/>
  <c r="P451"/>
  <c r="J450"/>
  <c r="J448"/>
  <c r="P447"/>
  <c r="E447" s="1"/>
  <c r="N451" s="1"/>
  <c r="I447"/>
  <c r="P445"/>
  <c r="P444"/>
  <c r="E444" s="1"/>
  <c r="I444"/>
  <c r="G444"/>
  <c r="P442"/>
  <c r="E442" s="1"/>
  <c r="P441"/>
  <c r="N442" s="1"/>
  <c r="P440"/>
  <c r="I440" s="1"/>
  <c r="P439"/>
  <c r="I439"/>
  <c r="P437"/>
  <c r="I437" s="1"/>
  <c r="P436"/>
  <c r="I436"/>
  <c r="P435"/>
  <c r="I435" s="1"/>
  <c r="P433"/>
  <c r="I433"/>
  <c r="P432"/>
  <c r="I432" s="1"/>
  <c r="P431"/>
  <c r="I431"/>
  <c r="P430"/>
  <c r="I430" s="1"/>
  <c r="P429"/>
  <c r="I429"/>
  <c r="P428"/>
  <c r="I428" s="1"/>
  <c r="P426"/>
  <c r="I426"/>
  <c r="P424"/>
  <c r="I424" s="1"/>
  <c r="P423"/>
  <c r="I423"/>
  <c r="P422"/>
  <c r="I422" s="1"/>
  <c r="P421"/>
  <c r="I421"/>
  <c r="P419"/>
  <c r="I419" s="1"/>
  <c r="P418"/>
  <c r="I418" s="1"/>
  <c r="P417"/>
  <c r="I417" s="1"/>
  <c r="P415"/>
  <c r="I415" s="1"/>
  <c r="P414"/>
  <c r="P412"/>
  <c r="I412"/>
  <c r="P411"/>
  <c r="I411" s="1"/>
  <c r="P409"/>
  <c r="E409" s="1"/>
  <c r="I409"/>
  <c r="P408"/>
  <c r="E408" s="1"/>
  <c r="I408"/>
  <c r="G408"/>
  <c r="P407"/>
  <c r="E407" s="1"/>
  <c r="G407"/>
  <c r="P406"/>
  <c r="E406" s="1"/>
  <c r="P405"/>
  <c r="E405" s="1"/>
  <c r="G405"/>
  <c r="P403"/>
  <c r="E403" s="1"/>
  <c r="P402"/>
  <c r="E402" s="1"/>
  <c r="I402"/>
  <c r="G402"/>
  <c r="P401"/>
  <c r="E401" s="1"/>
  <c r="N402" s="1"/>
  <c r="N417" s="1"/>
  <c r="G401"/>
  <c r="P400"/>
  <c r="E400" s="1"/>
  <c r="P399"/>
  <c r="E399" s="1"/>
  <c r="G399"/>
  <c r="P398"/>
  <c r="E398" s="1"/>
  <c r="N399" s="1"/>
  <c r="P397"/>
  <c r="E397" s="1"/>
  <c r="I397"/>
  <c r="G397"/>
  <c r="P396"/>
  <c r="E396" s="1"/>
  <c r="G396"/>
  <c r="P395"/>
  <c r="E395" s="1"/>
  <c r="P394"/>
  <c r="E394" s="1"/>
  <c r="I394"/>
  <c r="P392"/>
  <c r="E392" s="1"/>
  <c r="I392"/>
  <c r="G392"/>
  <c r="P391"/>
  <c r="E391" s="1"/>
  <c r="G391"/>
  <c r="P390"/>
  <c r="E390" s="1"/>
  <c r="P389"/>
  <c r="E389" s="1"/>
  <c r="I389"/>
  <c r="P388"/>
  <c r="E388" s="1"/>
  <c r="I388"/>
  <c r="G388"/>
  <c r="P387"/>
  <c r="E387" s="1"/>
  <c r="G387"/>
  <c r="P385"/>
  <c r="E385" s="1"/>
  <c r="P384"/>
  <c r="E384" s="1"/>
  <c r="I384"/>
  <c r="P383"/>
  <c r="E383" s="1"/>
  <c r="I383"/>
  <c r="G383"/>
  <c r="P382"/>
  <c r="E382" s="1"/>
  <c r="G382"/>
  <c r="P381"/>
  <c r="E381" s="1"/>
  <c r="P380"/>
  <c r="E380" s="1"/>
  <c r="I380"/>
  <c r="G380"/>
  <c r="P379"/>
  <c r="E379" s="1"/>
  <c r="P378"/>
  <c r="E378" s="1"/>
  <c r="I378"/>
  <c r="P377"/>
  <c r="E377" s="1"/>
  <c r="G377"/>
  <c r="P375"/>
  <c r="E375" s="1"/>
  <c r="P373"/>
  <c r="E373" s="1"/>
  <c r="G373"/>
  <c r="P372"/>
  <c r="E372" s="1"/>
  <c r="G372"/>
  <c r="P371"/>
  <c r="E371" s="1"/>
  <c r="P370"/>
  <c r="E370" s="1"/>
  <c r="I370"/>
  <c r="G370"/>
  <c r="P369"/>
  <c r="E369" s="1"/>
  <c r="P368"/>
  <c r="E368" s="1"/>
  <c r="I368"/>
  <c r="P366"/>
  <c r="E366" s="1"/>
  <c r="G366"/>
  <c r="P365"/>
  <c r="E365" s="1"/>
  <c r="P363"/>
  <c r="E363" s="1"/>
  <c r="G363"/>
  <c r="P362"/>
  <c r="E362" s="1"/>
  <c r="G362"/>
  <c r="P360"/>
  <c r="E360" s="1"/>
  <c r="P358"/>
  <c r="E358" s="1"/>
  <c r="I358"/>
  <c r="G358"/>
  <c r="P357"/>
  <c r="E357" s="1"/>
  <c r="P356"/>
  <c r="E356" s="1"/>
  <c r="I356"/>
  <c r="P355"/>
  <c r="E355" s="1"/>
  <c r="G355"/>
  <c r="P354"/>
  <c r="E354" s="1"/>
  <c r="P353"/>
  <c r="E353" s="1"/>
  <c r="G353"/>
  <c r="P352"/>
  <c r="E352" s="1"/>
  <c r="G352"/>
  <c r="P351"/>
  <c r="E351" s="1"/>
  <c r="P350"/>
  <c r="E350" s="1"/>
  <c r="I350"/>
  <c r="G350"/>
  <c r="P349"/>
  <c r="E349" s="1"/>
  <c r="P348"/>
  <c r="E348" s="1"/>
  <c r="I348"/>
  <c r="P347"/>
  <c r="E347" s="1"/>
  <c r="G347"/>
  <c r="P346"/>
  <c r="E346" s="1"/>
  <c r="P345"/>
  <c r="E345" s="1"/>
  <c r="G345"/>
  <c r="P343"/>
  <c r="E343" s="1"/>
  <c r="P342"/>
  <c r="E342" s="1"/>
  <c r="I342"/>
  <c r="P340"/>
  <c r="G340" s="1"/>
  <c r="P339"/>
  <c r="I339" s="1"/>
  <c r="E339"/>
  <c r="P337"/>
  <c r="I337" s="1"/>
  <c r="G337"/>
  <c r="E337"/>
  <c r="P336"/>
  <c r="I336" s="1"/>
  <c r="G336"/>
  <c r="E336"/>
  <c r="P335"/>
  <c r="I335" s="1"/>
  <c r="G335"/>
  <c r="E335"/>
  <c r="P334"/>
  <c r="I334" s="1"/>
  <c r="G334"/>
  <c r="E334"/>
  <c r="P333"/>
  <c r="I333" s="1"/>
  <c r="G333"/>
  <c r="E333"/>
  <c r="P332"/>
  <c r="I332" s="1"/>
  <c r="G332"/>
  <c r="E332"/>
  <c r="P331"/>
  <c r="I331" s="1"/>
  <c r="G331"/>
  <c r="E331"/>
  <c r="P330"/>
  <c r="I330" s="1"/>
  <c r="G330"/>
  <c r="E330"/>
  <c r="P329"/>
  <c r="I329" s="1"/>
  <c r="G329"/>
  <c r="E329"/>
  <c r="P327"/>
  <c r="I327" s="1"/>
  <c r="G327"/>
  <c r="E327"/>
  <c r="P325"/>
  <c r="I325" s="1"/>
  <c r="G325"/>
  <c r="E325"/>
  <c r="P323"/>
  <c r="I323" s="1"/>
  <c r="G323"/>
  <c r="E323"/>
  <c r="P322"/>
  <c r="I322" s="1"/>
  <c r="G322"/>
  <c r="E322"/>
  <c r="P321"/>
  <c r="I321" s="1"/>
  <c r="G321"/>
  <c r="E321"/>
  <c r="P320"/>
  <c r="I320" s="1"/>
  <c r="G320"/>
  <c r="E320"/>
  <c r="P319"/>
  <c r="I319" s="1"/>
  <c r="G319"/>
  <c r="E319"/>
  <c r="P317"/>
  <c r="I317" s="1"/>
  <c r="G317"/>
  <c r="E317"/>
  <c r="P316"/>
  <c r="I316" s="1"/>
  <c r="G316"/>
  <c r="E316"/>
  <c r="P315"/>
  <c r="I315" s="1"/>
  <c r="G315"/>
  <c r="E315"/>
  <c r="P314"/>
  <c r="I314" s="1"/>
  <c r="G314"/>
  <c r="E314"/>
  <c r="P313"/>
  <c r="I313" s="1"/>
  <c r="G313"/>
  <c r="E313"/>
  <c r="P312"/>
  <c r="I312" s="1"/>
  <c r="G312"/>
  <c r="E312"/>
  <c r="P311"/>
  <c r="I311" s="1"/>
  <c r="G311"/>
  <c r="E311"/>
  <c r="P310"/>
  <c r="I310" s="1"/>
  <c r="G310"/>
  <c r="E310"/>
  <c r="P309"/>
  <c r="I309" s="1"/>
  <c r="G309"/>
  <c r="E309"/>
  <c r="P307"/>
  <c r="I307" s="1"/>
  <c r="G307"/>
  <c r="E307"/>
  <c r="P306"/>
  <c r="I306" s="1"/>
  <c r="G306"/>
  <c r="E306"/>
  <c r="P305"/>
  <c r="I305" s="1"/>
  <c r="G305"/>
  <c r="E305"/>
  <c r="P304"/>
  <c r="I304" s="1"/>
  <c r="G304"/>
  <c r="E304"/>
  <c r="P302"/>
  <c r="I302" s="1"/>
  <c r="G302"/>
  <c r="E302"/>
  <c r="P300"/>
  <c r="I300" s="1"/>
  <c r="G300"/>
  <c r="E300"/>
  <c r="P298"/>
  <c r="I298" s="1"/>
  <c r="G298"/>
  <c r="E298"/>
  <c r="P296"/>
  <c r="I296" s="1"/>
  <c r="G296"/>
  <c r="E296"/>
  <c r="P295"/>
  <c r="I295" s="1"/>
  <c r="G295"/>
  <c r="E295"/>
  <c r="P294"/>
  <c r="N295" s="1"/>
  <c r="G294"/>
  <c r="E294"/>
  <c r="P293"/>
  <c r="I293" s="1"/>
  <c r="G293"/>
  <c r="E293"/>
  <c r="P292"/>
  <c r="I292" s="1"/>
  <c r="G292"/>
  <c r="E292"/>
  <c r="P291"/>
  <c r="I291" s="1"/>
  <c r="G291"/>
  <c r="E291"/>
  <c r="P290"/>
  <c r="I290" s="1"/>
  <c r="G290"/>
  <c r="E290"/>
  <c r="P289"/>
  <c r="I289" s="1"/>
  <c r="G289"/>
  <c r="E289"/>
  <c r="P288"/>
  <c r="I288" s="1"/>
  <c r="G288"/>
  <c r="E288"/>
  <c r="P287"/>
  <c r="I287" s="1"/>
  <c r="G287"/>
  <c r="E287"/>
  <c r="P286"/>
  <c r="I286" s="1"/>
  <c r="G286"/>
  <c r="E286"/>
  <c r="P285"/>
  <c r="I285" s="1"/>
  <c r="G285"/>
  <c r="E285"/>
  <c r="P284"/>
  <c r="I284" s="1"/>
  <c r="G284"/>
  <c r="E284"/>
  <c r="P282"/>
  <c r="I282" s="1"/>
  <c r="G282"/>
  <c r="E282"/>
  <c r="P281"/>
  <c r="I281" s="1"/>
  <c r="G281"/>
  <c r="E281"/>
  <c r="P280"/>
  <c r="I280" s="1"/>
  <c r="G280"/>
  <c r="E280"/>
  <c r="P279"/>
  <c r="I279" s="1"/>
  <c r="G279"/>
  <c r="E279"/>
  <c r="P278"/>
  <c r="I278" s="1"/>
  <c r="G278"/>
  <c r="E278"/>
  <c r="P277"/>
  <c r="I277" s="1"/>
  <c r="G277"/>
  <c r="E277"/>
  <c r="P276"/>
  <c r="I276" s="1"/>
  <c r="G276"/>
  <c r="E276"/>
  <c r="P275"/>
  <c r="I275" s="1"/>
  <c r="G275"/>
  <c r="E275"/>
  <c r="P274"/>
  <c r="I274" s="1"/>
  <c r="G274"/>
  <c r="E274"/>
  <c r="P273"/>
  <c r="I273" s="1"/>
  <c r="G273"/>
  <c r="E273"/>
  <c r="P272"/>
  <c r="I272" s="1"/>
  <c r="G272"/>
  <c r="E272"/>
  <c r="P271"/>
  <c r="I271" s="1"/>
  <c r="G271"/>
  <c r="E271"/>
  <c r="P270"/>
  <c r="I270" s="1"/>
  <c r="G270"/>
  <c r="E270"/>
  <c r="P268"/>
  <c r="I268" s="1"/>
  <c r="G268"/>
  <c r="E268"/>
  <c r="P267"/>
  <c r="I267" s="1"/>
  <c r="G267"/>
  <c r="E267"/>
  <c r="P266"/>
  <c r="N267" s="1"/>
  <c r="N268" s="1"/>
  <c r="N279" s="1"/>
  <c r="N280" s="1"/>
  <c r="N281" s="1"/>
  <c r="N282" s="1"/>
  <c r="G266"/>
  <c r="E266"/>
  <c r="P265"/>
  <c r="I265" s="1"/>
  <c r="G265"/>
  <c r="E265"/>
  <c r="P264"/>
  <c r="I264" s="1"/>
  <c r="G264"/>
  <c r="E264"/>
  <c r="P263"/>
  <c r="I263" s="1"/>
  <c r="G263"/>
  <c r="E263"/>
  <c r="P262"/>
  <c r="I262" s="1"/>
  <c r="G262"/>
  <c r="E262"/>
  <c r="P261"/>
  <c r="I261" s="1"/>
  <c r="G261"/>
  <c r="E261"/>
  <c r="P259"/>
  <c r="I259" s="1"/>
  <c r="G259"/>
  <c r="E259"/>
  <c r="P258"/>
  <c r="I258" s="1"/>
  <c r="G258"/>
  <c r="E258"/>
  <c r="P257"/>
  <c r="N258" s="1"/>
  <c r="N259" s="1"/>
  <c r="G257"/>
  <c r="E257"/>
  <c r="P256"/>
  <c r="I256" s="1"/>
  <c r="G256"/>
  <c r="E256"/>
  <c r="P255"/>
  <c r="N256" s="1"/>
  <c r="G255"/>
  <c r="E255"/>
  <c r="P254"/>
  <c r="I254" s="1"/>
  <c r="G254"/>
  <c r="E254"/>
  <c r="P253"/>
  <c r="I253" s="1"/>
  <c r="G253"/>
  <c r="E253"/>
  <c r="P252"/>
  <c r="I252" s="1"/>
  <c r="G252"/>
  <c r="E252"/>
  <c r="P251"/>
  <c r="I251" s="1"/>
  <c r="G251"/>
  <c r="E251"/>
  <c r="P250"/>
  <c r="I250" s="1"/>
  <c r="G250"/>
  <c r="E250"/>
  <c r="P249"/>
  <c r="I249" s="1"/>
  <c r="G249"/>
  <c r="E249"/>
  <c r="P248"/>
  <c r="I248" s="1"/>
  <c r="G248"/>
  <c r="E248"/>
  <c r="P247"/>
  <c r="I247" s="1"/>
  <c r="G247"/>
  <c r="E247"/>
  <c r="P246"/>
  <c r="N247" s="1"/>
  <c r="G246"/>
  <c r="E246"/>
  <c r="P244"/>
  <c r="I244" s="1"/>
  <c r="G244"/>
  <c r="E244"/>
  <c r="P243"/>
  <c r="I243" s="1"/>
  <c r="G243"/>
  <c r="E243"/>
  <c r="P241"/>
  <c r="I241" s="1"/>
  <c r="G241"/>
  <c r="E241"/>
  <c r="P240"/>
  <c r="I240" s="1"/>
  <c r="G240"/>
  <c r="E240"/>
  <c r="P239"/>
  <c r="I239" s="1"/>
  <c r="G239"/>
  <c r="E239"/>
  <c r="P238"/>
  <c r="I238" s="1"/>
  <c r="G238"/>
  <c r="E238"/>
  <c r="P236"/>
  <c r="I236" s="1"/>
  <c r="G236"/>
  <c r="E236"/>
  <c r="P235"/>
  <c r="I235" s="1"/>
  <c r="G235"/>
  <c r="E235"/>
  <c r="P234"/>
  <c r="I234" s="1"/>
  <c r="G234"/>
  <c r="E234"/>
  <c r="P233"/>
  <c r="I233" s="1"/>
  <c r="G233"/>
  <c r="E233"/>
  <c r="P232"/>
  <c r="I232" s="1"/>
  <c r="G232"/>
  <c r="E232"/>
  <c r="P230"/>
  <c r="I230" s="1"/>
  <c r="G230"/>
  <c r="E230"/>
  <c r="P229"/>
  <c r="I229" s="1"/>
  <c r="G229"/>
  <c r="E229"/>
  <c r="P228"/>
  <c r="I228" s="1"/>
  <c r="G228"/>
  <c r="E228"/>
  <c r="P227"/>
  <c r="I227" s="1"/>
  <c r="G227"/>
  <c r="E227"/>
  <c r="P226"/>
  <c r="I226" s="1"/>
  <c r="G226"/>
  <c r="E226"/>
  <c r="P225"/>
  <c r="I225" s="1"/>
  <c r="G225"/>
  <c r="E225"/>
  <c r="P224"/>
  <c r="I224" s="1"/>
  <c r="G224"/>
  <c r="E224"/>
  <c r="P222"/>
  <c r="I222" s="1"/>
  <c r="G222"/>
  <c r="E222"/>
  <c r="P221"/>
  <c r="I221" s="1"/>
  <c r="G221"/>
  <c r="E221"/>
  <c r="P220"/>
  <c r="I220" s="1"/>
  <c r="G220"/>
  <c r="E220"/>
  <c r="P219"/>
  <c r="I219" s="1"/>
  <c r="G219"/>
  <c r="E219"/>
  <c r="P218"/>
  <c r="I218" s="1"/>
  <c r="G218"/>
  <c r="E218"/>
  <c r="P216"/>
  <c r="I216" s="1"/>
  <c r="G216"/>
  <c r="E216"/>
  <c r="P215"/>
  <c r="I215" s="1"/>
  <c r="G215"/>
  <c r="E215"/>
  <c r="P214"/>
  <c r="N215" s="1"/>
  <c r="N216" s="1"/>
  <c r="G214"/>
  <c r="E214"/>
  <c r="P213"/>
  <c r="I213" s="1"/>
  <c r="G213"/>
  <c r="E213"/>
  <c r="P212"/>
  <c r="I212" s="1"/>
  <c r="G212"/>
  <c r="E212"/>
  <c r="P211"/>
  <c r="I211" s="1"/>
  <c r="G211"/>
  <c r="E211"/>
  <c r="P210"/>
  <c r="N211" s="1"/>
  <c r="N212" s="1"/>
  <c r="G210"/>
  <c r="E210"/>
  <c r="P209"/>
  <c r="I209" s="1"/>
  <c r="G209"/>
  <c r="E209"/>
  <c r="P208"/>
  <c r="I208" s="1"/>
  <c r="G208"/>
  <c r="E208"/>
  <c r="P206"/>
  <c r="I206" s="1"/>
  <c r="G206"/>
  <c r="E206"/>
  <c r="P204"/>
  <c r="I204" s="1"/>
  <c r="G204"/>
  <c r="E204"/>
  <c r="P203"/>
  <c r="I203" s="1"/>
  <c r="G203"/>
  <c r="E203"/>
  <c r="P202"/>
  <c r="I202" s="1"/>
  <c r="G202"/>
  <c r="E202"/>
  <c r="P201"/>
  <c r="N202" s="1"/>
  <c r="N203" s="1"/>
  <c r="N248" s="1"/>
  <c r="N249" s="1"/>
  <c r="G201"/>
  <c r="E201"/>
  <c r="P199"/>
  <c r="I199" s="1"/>
  <c r="G199"/>
  <c r="E199"/>
  <c r="P198"/>
  <c r="I198" s="1"/>
  <c r="G198"/>
  <c r="E198"/>
  <c r="P197"/>
  <c r="I197" s="1"/>
  <c r="G197"/>
  <c r="E197"/>
  <c r="P196"/>
  <c r="I196" s="1"/>
  <c r="G196"/>
  <c r="E196"/>
  <c r="P195"/>
  <c r="I195" s="1"/>
  <c r="G195"/>
  <c r="E195"/>
  <c r="P194"/>
  <c r="I194" s="1"/>
  <c r="G194"/>
  <c r="E194"/>
  <c r="P193"/>
  <c r="I193" s="1"/>
  <c r="G193"/>
  <c r="E193"/>
  <c r="P192"/>
  <c r="I192" s="1"/>
  <c r="G192"/>
  <c r="E192"/>
  <c r="P191"/>
  <c r="I191" s="1"/>
  <c r="G191"/>
  <c r="E191"/>
  <c r="P189"/>
  <c r="I189" s="1"/>
  <c r="G189"/>
  <c r="E189"/>
  <c r="P188"/>
  <c r="I188" s="1"/>
  <c r="G188"/>
  <c r="E188"/>
  <c r="P186"/>
  <c r="I186" s="1"/>
  <c r="G186"/>
  <c r="E186"/>
  <c r="P185"/>
  <c r="I185" s="1"/>
  <c r="G185"/>
  <c r="E185"/>
  <c r="P184"/>
  <c r="I184" s="1"/>
  <c r="G184"/>
  <c r="E184"/>
  <c r="P183"/>
  <c r="I183" s="1"/>
  <c r="G183"/>
  <c r="E183"/>
  <c r="P182"/>
  <c r="I182" s="1"/>
  <c r="G182"/>
  <c r="E182"/>
  <c r="P181"/>
  <c r="I181" s="1"/>
  <c r="G181"/>
  <c r="E181"/>
  <c r="P179"/>
  <c r="I179" s="1"/>
  <c r="G179"/>
  <c r="E179"/>
  <c r="P178"/>
  <c r="I178" s="1"/>
  <c r="G178"/>
  <c r="E178"/>
  <c r="P177"/>
  <c r="I177" s="1"/>
  <c r="G177"/>
  <c r="E177"/>
  <c r="P176"/>
  <c r="N177" s="1"/>
  <c r="N178" s="1"/>
  <c r="N253" s="1"/>
  <c r="N254" s="1"/>
  <c r="N411" s="1"/>
  <c r="N412" s="1"/>
  <c r="G176"/>
  <c r="E176"/>
  <c r="P175"/>
  <c r="I175" s="1"/>
  <c r="G175"/>
  <c r="E175"/>
  <c r="P174"/>
  <c r="G174"/>
  <c r="E174"/>
  <c r="P172"/>
  <c r="I172" s="1"/>
  <c r="G172"/>
  <c r="E172"/>
  <c r="P171"/>
  <c r="I171" s="1"/>
  <c r="G171"/>
  <c r="E171"/>
  <c r="P170"/>
  <c r="I170" s="1"/>
  <c r="G170"/>
  <c r="E170"/>
  <c r="P169"/>
  <c r="I169" s="1"/>
  <c r="G169"/>
  <c r="E169"/>
  <c r="P168"/>
  <c r="I168" s="1"/>
  <c r="G168"/>
  <c r="E168"/>
  <c r="P167"/>
  <c r="I167" s="1"/>
  <c r="G167"/>
  <c r="E167"/>
  <c r="P165"/>
  <c r="I165" s="1"/>
  <c r="G165"/>
  <c r="E165"/>
  <c r="P164"/>
  <c r="I164" s="1"/>
  <c r="G164"/>
  <c r="E164"/>
  <c r="P163"/>
  <c r="I163" s="1"/>
  <c r="G163"/>
  <c r="E163"/>
  <c r="P162"/>
  <c r="I162" s="1"/>
  <c r="G162"/>
  <c r="E162"/>
  <c r="P161"/>
  <c r="I161" s="1"/>
  <c r="G161"/>
  <c r="E161"/>
  <c r="P160"/>
  <c r="G160"/>
  <c r="E160"/>
  <c r="P159"/>
  <c r="I159" s="1"/>
  <c r="G159"/>
  <c r="E159"/>
  <c r="P158"/>
  <c r="I158" s="1"/>
  <c r="G158"/>
  <c r="E158"/>
  <c r="P157"/>
  <c r="I157" s="1"/>
  <c r="G157"/>
  <c r="E157"/>
  <c r="P156"/>
  <c r="I156" s="1"/>
  <c r="G156"/>
  <c r="E156"/>
  <c r="P155"/>
  <c r="I155" s="1"/>
  <c r="G155"/>
  <c r="E155"/>
  <c r="P154"/>
  <c r="I154" s="1"/>
  <c r="G154"/>
  <c r="E154"/>
  <c r="P153"/>
  <c r="I153" s="1"/>
  <c r="G153"/>
  <c r="E153"/>
  <c r="P152"/>
  <c r="I152" s="1"/>
  <c r="G152"/>
  <c r="E152"/>
  <c r="P151"/>
  <c r="I151" s="1"/>
  <c r="G151"/>
  <c r="E151"/>
  <c r="P150"/>
  <c r="I150"/>
  <c r="G150"/>
  <c r="E150"/>
  <c r="P149"/>
  <c r="G149" s="1"/>
  <c r="I149"/>
  <c r="E149"/>
  <c r="P148"/>
  <c r="G148" s="1"/>
  <c r="L148"/>
  <c r="E148"/>
  <c r="P146"/>
  <c r="N158" s="1"/>
  <c r="N159" s="1"/>
  <c r="N169" s="1"/>
  <c r="N170" s="1"/>
  <c r="P145"/>
  <c r="G145" s="1"/>
  <c r="P144"/>
  <c r="G144" s="1"/>
  <c r="P143"/>
  <c r="P142"/>
  <c r="N154" s="1"/>
  <c r="P141"/>
  <c r="G141" s="1"/>
  <c r="P140"/>
  <c r="P139"/>
  <c r="I139" s="1"/>
  <c r="N139"/>
  <c r="N150" s="1"/>
  <c r="N151" s="1"/>
  <c r="N181" s="1"/>
  <c r="N194" s="1"/>
  <c r="N195" s="1"/>
  <c r="E139"/>
  <c r="P138"/>
  <c r="I138"/>
  <c r="G138"/>
  <c r="E138"/>
  <c r="P137"/>
  <c r="I137"/>
  <c r="E137"/>
  <c r="P136"/>
  <c r="N148" s="1"/>
  <c r="N188" s="1"/>
  <c r="N191" s="1"/>
  <c r="N192" s="1"/>
  <c r="N193" s="1"/>
  <c r="N198" s="1"/>
  <c r="N199" s="1"/>
  <c r="N206" s="1"/>
  <c r="L136"/>
  <c r="E136"/>
  <c r="P134"/>
  <c r="G134" s="1"/>
  <c r="P132"/>
  <c r="G132" s="1"/>
  <c r="P131"/>
  <c r="G131" s="1"/>
  <c r="P130"/>
  <c r="G130" s="1"/>
  <c r="P129"/>
  <c r="G129" s="1"/>
  <c r="P128"/>
  <c r="G128" s="1"/>
  <c r="P127"/>
  <c r="G127" s="1"/>
  <c r="P125"/>
  <c r="G125" s="1"/>
  <c r="P124"/>
  <c r="G124" s="1"/>
  <c r="P122"/>
  <c r="G122" s="1"/>
  <c r="P121"/>
  <c r="G121" s="1"/>
  <c r="P120"/>
  <c r="G120" s="1"/>
  <c r="P119"/>
  <c r="G119" s="1"/>
  <c r="P117"/>
  <c r="G117" s="1"/>
  <c r="P116"/>
  <c r="G116" s="1"/>
  <c r="P115"/>
  <c r="G115" s="1"/>
  <c r="P114"/>
  <c r="I114" s="1"/>
  <c r="E114"/>
  <c r="P112"/>
  <c r="I112"/>
  <c r="G112"/>
  <c r="E112"/>
  <c r="P111"/>
  <c r="E111" s="1"/>
  <c r="I111"/>
  <c r="G111"/>
  <c r="P110"/>
  <c r="E110" s="1"/>
  <c r="I110"/>
  <c r="G110"/>
  <c r="P109"/>
  <c r="E109" s="1"/>
  <c r="I109"/>
  <c r="G109"/>
  <c r="P108"/>
  <c r="E108" s="1"/>
  <c r="I108"/>
  <c r="G108"/>
  <c r="P106"/>
  <c r="G106" s="1"/>
  <c r="I106"/>
  <c r="E106"/>
  <c r="P105"/>
  <c r="G105" s="1"/>
  <c r="L105"/>
  <c r="E105"/>
  <c r="P104"/>
  <c r="I104" s="1"/>
  <c r="E104"/>
  <c r="P103"/>
  <c r="I103"/>
  <c r="G103"/>
  <c r="E103"/>
  <c r="P101"/>
  <c r="I101"/>
  <c r="G101"/>
  <c r="E101"/>
  <c r="P100"/>
  <c r="I100"/>
  <c r="G100"/>
  <c r="E100"/>
  <c r="P99"/>
  <c r="I99"/>
  <c r="G99"/>
  <c r="E99"/>
  <c r="P98"/>
  <c r="I98"/>
  <c r="G98"/>
  <c r="E98"/>
  <c r="P97"/>
  <c r="I97"/>
  <c r="G97"/>
  <c r="E97"/>
  <c r="P95"/>
  <c r="I95"/>
  <c r="G95"/>
  <c r="E95"/>
  <c r="P94"/>
  <c r="N94"/>
  <c r="N95" s="1"/>
  <c r="N307" s="1"/>
  <c r="N312" s="1"/>
  <c r="I94"/>
  <c r="G94"/>
  <c r="E94"/>
  <c r="P93"/>
  <c r="E93" s="1"/>
  <c r="I93"/>
  <c r="P92"/>
  <c r="E92" s="1"/>
  <c r="I92"/>
  <c r="P90"/>
  <c r="E90" s="1"/>
  <c r="I90"/>
  <c r="P89"/>
  <c r="E89" s="1"/>
  <c r="I89"/>
  <c r="P88"/>
  <c r="E88" s="1"/>
  <c r="I88"/>
  <c r="P87"/>
  <c r="E87" s="1"/>
  <c r="I87"/>
  <c r="P86"/>
  <c r="E86" s="1"/>
  <c r="I86"/>
  <c r="P85"/>
  <c r="E85" s="1"/>
  <c r="I85"/>
  <c r="P84"/>
  <c r="E84" s="1"/>
  <c r="I84"/>
  <c r="P82"/>
  <c r="E82" s="1"/>
  <c r="I82"/>
  <c r="P81"/>
  <c r="E81" s="1"/>
  <c r="I81"/>
  <c r="P80"/>
  <c r="N81" s="1"/>
  <c r="N90" s="1"/>
  <c r="N92" s="1"/>
  <c r="N93" s="1"/>
  <c r="N101" s="1"/>
  <c r="N291" s="1"/>
  <c r="N292" s="1"/>
  <c r="N293" s="1"/>
  <c r="N306" s="1"/>
  <c r="N309" s="1"/>
  <c r="N310" s="1"/>
  <c r="N311" s="1"/>
  <c r="I80"/>
  <c r="P79"/>
  <c r="E79" s="1"/>
  <c r="I79"/>
  <c r="P78"/>
  <c r="E78" s="1"/>
  <c r="I78"/>
  <c r="P77"/>
  <c r="E77" s="1"/>
  <c r="I77"/>
  <c r="P76"/>
  <c r="E76" s="1"/>
  <c r="I76"/>
  <c r="P75"/>
  <c r="E75" s="1"/>
  <c r="I75"/>
  <c r="P74"/>
  <c r="E74" s="1"/>
  <c r="I74"/>
  <c r="P73"/>
  <c r="E73" s="1"/>
  <c r="I73"/>
  <c r="P72"/>
  <c r="E72" s="1"/>
  <c r="I72"/>
  <c r="P71"/>
  <c r="E71" s="1"/>
  <c r="I71"/>
  <c r="P69"/>
  <c r="E69" s="1"/>
  <c r="I69"/>
  <c r="P68"/>
  <c r="E68" s="1"/>
  <c r="I68"/>
  <c r="P67"/>
  <c r="N68" s="1"/>
  <c r="N232" s="1"/>
  <c r="N233" s="1"/>
  <c r="N234" s="1"/>
  <c r="N235" s="1"/>
  <c r="N236" s="1"/>
  <c r="N354" s="1"/>
  <c r="I67"/>
  <c r="P65"/>
  <c r="E65" s="1"/>
  <c r="I65"/>
  <c r="P64"/>
  <c r="E64" s="1"/>
  <c r="I64"/>
  <c r="P63"/>
  <c r="E63" s="1"/>
  <c r="I63"/>
  <c r="P61"/>
  <c r="E61" s="1"/>
  <c r="I61"/>
  <c r="P60"/>
  <c r="I60"/>
  <c r="P59"/>
  <c r="I59" s="1"/>
  <c r="P58"/>
  <c r="I58"/>
  <c r="P57"/>
  <c r="I57" s="1"/>
  <c r="P56"/>
  <c r="I56"/>
  <c r="P55"/>
  <c r="I55" s="1"/>
  <c r="P54"/>
  <c r="I54"/>
  <c r="P53"/>
  <c r="I53" s="1"/>
  <c r="P52"/>
  <c r="I52"/>
  <c r="P50"/>
  <c r="I50" s="1"/>
  <c r="P49"/>
  <c r="I49"/>
  <c r="P48"/>
  <c r="I48" s="1"/>
  <c r="P47"/>
  <c r="I47"/>
  <c r="P46"/>
  <c r="I46"/>
  <c r="P45"/>
  <c r="I45" s="1"/>
  <c r="P43"/>
  <c r="I43" s="1"/>
  <c r="L43"/>
  <c r="P42"/>
  <c r="I42"/>
  <c r="P41"/>
  <c r="I41"/>
  <c r="P40"/>
  <c r="I40" s="1"/>
  <c r="P38"/>
  <c r="I38" s="1"/>
  <c r="L38"/>
  <c r="P37"/>
  <c r="I37"/>
  <c r="P36"/>
  <c r="I36"/>
  <c r="P35"/>
  <c r="I35" s="1"/>
  <c r="P34"/>
  <c r="I34" s="1"/>
  <c r="L34"/>
  <c r="P32"/>
  <c r="I32"/>
  <c r="P31"/>
  <c r="I31"/>
  <c r="P30"/>
  <c r="I30" s="1"/>
  <c r="P29"/>
  <c r="I29" s="1"/>
  <c r="L29"/>
  <c r="P28"/>
  <c r="I28"/>
  <c r="P27"/>
  <c r="I27"/>
  <c r="P26"/>
  <c r="I26" s="1"/>
  <c r="P25"/>
  <c r="I25" s="1"/>
  <c r="L25"/>
  <c r="P24"/>
  <c r="N25" s="1"/>
  <c r="N26" s="1"/>
  <c r="N27" s="1"/>
  <c r="N28" s="1"/>
  <c r="N29" s="1"/>
  <c r="N30" s="1"/>
  <c r="N31" s="1"/>
  <c r="N32" s="1"/>
  <c r="N34" s="1"/>
  <c r="N35" s="1"/>
  <c r="N36" s="1"/>
  <c r="N37" s="1"/>
  <c r="N38" s="1"/>
  <c r="N49" s="1"/>
  <c r="N50" s="1"/>
  <c r="I24"/>
  <c r="P23"/>
  <c r="I23" s="1"/>
  <c r="P22"/>
  <c r="I22" s="1"/>
  <c r="L22"/>
  <c r="P21"/>
  <c r="I21" s="1"/>
  <c r="P20"/>
  <c r="I20" s="1"/>
  <c r="N21" s="1"/>
  <c r="N22" s="1"/>
  <c r="P19"/>
  <c r="P18"/>
  <c r="P17"/>
  <c r="I17"/>
  <c r="P16"/>
  <c r="I16" s="1"/>
  <c r="P15"/>
  <c r="I15"/>
  <c r="A15"/>
  <c r="A16" s="1"/>
  <c r="A17" s="1"/>
  <c r="A18" s="1"/>
  <c r="A19" s="1"/>
  <c r="A20" s="1"/>
  <c r="A21" s="1"/>
  <c r="A22" s="1"/>
  <c r="A23" s="1"/>
  <c r="A24" s="1"/>
  <c r="A25" s="1"/>
  <c r="A26" s="1"/>
  <c r="A27" s="1"/>
  <c r="A28" s="1"/>
  <c r="A29" s="1"/>
  <c r="A30" s="1"/>
  <c r="A31" s="1"/>
  <c r="A32" s="1"/>
  <c r="A34" s="1"/>
  <c r="A35" s="1"/>
  <c r="A36" s="1"/>
  <c r="A37" s="1"/>
  <c r="A38" s="1"/>
  <c r="A40" s="1"/>
  <c r="A41" s="1"/>
  <c r="A42" s="1"/>
  <c r="A43" s="1"/>
  <c r="A45" s="1"/>
  <c r="A46" s="1"/>
  <c r="A47" s="1"/>
  <c r="A48" s="1"/>
  <c r="A49" s="1"/>
  <c r="A50" s="1"/>
  <c r="A52" s="1"/>
  <c r="A53" s="1"/>
  <c r="A54" s="1"/>
  <c r="A55" s="1"/>
  <c r="A56" s="1"/>
  <c r="A57" s="1"/>
  <c r="A58" s="1"/>
  <c r="A59" s="1"/>
  <c r="A60" s="1"/>
  <c r="A61" s="1"/>
  <c r="A63" s="1"/>
  <c r="A64" s="1"/>
  <c r="A65" s="1"/>
  <c r="A67" s="1"/>
  <c r="A68" s="1"/>
  <c r="A69" s="1"/>
  <c r="A71" s="1"/>
  <c r="A72" s="1"/>
  <c r="A73" s="1"/>
  <c r="A74" s="1"/>
  <c r="A75" s="1"/>
  <c r="A76" s="1"/>
  <c r="A77" s="1"/>
  <c r="A78" s="1"/>
  <c r="A79" s="1"/>
  <c r="A80" s="1"/>
  <c r="A81" s="1"/>
  <c r="A82" s="1"/>
  <c r="A84" s="1"/>
  <c r="A85" s="1"/>
  <c r="A86" s="1"/>
  <c r="A87" s="1"/>
  <c r="A88" s="1"/>
  <c r="A89" s="1"/>
  <c r="A90" s="1"/>
  <c r="A92" s="1"/>
  <c r="A93" s="1"/>
  <c r="A94" s="1"/>
  <c r="A95" s="1"/>
  <c r="A97" s="1"/>
  <c r="A98" s="1"/>
  <c r="A99" s="1"/>
  <c r="A100" s="1"/>
  <c r="A101" s="1"/>
  <c r="A103" s="1"/>
  <c r="A104" s="1"/>
  <c r="A105" s="1"/>
  <c r="A106" s="1"/>
  <c r="A108" s="1"/>
  <c r="A109" s="1"/>
  <c r="A110" s="1"/>
  <c r="A111" s="1"/>
  <c r="A112" s="1"/>
  <c r="A114" s="1"/>
  <c r="A115" s="1"/>
  <c r="A116" s="1"/>
  <c r="A117" s="1"/>
  <c r="A119" s="1"/>
  <c r="A120" s="1"/>
  <c r="A121" s="1"/>
  <c r="A122" s="1"/>
  <c r="A124" s="1"/>
  <c r="A125" s="1"/>
  <c r="A127" s="1"/>
  <c r="A128" s="1"/>
  <c r="A129" s="1"/>
  <c r="A130" s="1"/>
  <c r="A131" s="1"/>
  <c r="A132" s="1"/>
  <c r="A134" s="1"/>
  <c r="A136" s="1"/>
  <c r="A137" s="1"/>
  <c r="A138" s="1"/>
  <c r="A139" s="1"/>
  <c r="A140" s="1"/>
  <c r="A141" s="1"/>
  <c r="A142" s="1"/>
  <c r="A143" s="1"/>
  <c r="A144" s="1"/>
  <c r="A145" s="1"/>
  <c r="A146" s="1"/>
  <c r="A148" s="1"/>
  <c r="A149" s="1"/>
  <c r="A150" s="1"/>
  <c r="A151" s="1"/>
  <c r="A152" s="1"/>
  <c r="A153" s="1"/>
  <c r="A154" s="1"/>
  <c r="A155" s="1"/>
  <c r="A156" s="1"/>
  <c r="A157" s="1"/>
  <c r="A158" s="1"/>
  <c r="A159" s="1"/>
  <c r="A160" s="1"/>
  <c r="A161" s="1"/>
  <c r="A162" s="1"/>
  <c r="A163" s="1"/>
  <c r="A164" s="1"/>
  <c r="A165" s="1"/>
  <c r="A167" s="1"/>
  <c r="A168" s="1"/>
  <c r="A169" s="1"/>
  <c r="A170" s="1"/>
  <c r="A171" s="1"/>
  <c r="A172" s="1"/>
  <c r="A174" s="1"/>
  <c r="A175" s="1"/>
  <c r="A176" s="1"/>
  <c r="A177" s="1"/>
  <c r="A178" s="1"/>
  <c r="A179" s="1"/>
  <c r="A181" s="1"/>
  <c r="A182" s="1"/>
  <c r="A183" s="1"/>
  <c r="A184" s="1"/>
  <c r="A185" s="1"/>
  <c r="A186" s="1"/>
  <c r="A188" s="1"/>
  <c r="A189" s="1"/>
  <c r="A191" s="1"/>
  <c r="A192" s="1"/>
  <c r="A193" s="1"/>
  <c r="A194" s="1"/>
  <c r="A195" s="1"/>
  <c r="A196" s="1"/>
  <c r="A197" s="1"/>
  <c r="A198" s="1"/>
  <c r="A199" s="1"/>
  <c r="A201" s="1"/>
  <c r="A202" s="1"/>
  <c r="A203" s="1"/>
  <c r="A204" s="1"/>
  <c r="A206" s="1"/>
  <c r="A208" s="1"/>
  <c r="A209" s="1"/>
  <c r="A210" s="1"/>
  <c r="A211" s="1"/>
  <c r="A212" s="1"/>
  <c r="A213" s="1"/>
  <c r="A214" s="1"/>
  <c r="A215" s="1"/>
  <c r="A216" s="1"/>
  <c r="A218" s="1"/>
  <c r="A219" s="1"/>
  <c r="A220" s="1"/>
  <c r="A221" s="1"/>
  <c r="A222" s="1"/>
  <c r="A224" s="1"/>
  <c r="A225" s="1"/>
  <c r="A226" s="1"/>
  <c r="A227" s="1"/>
  <c r="A228" s="1"/>
  <c r="A229" s="1"/>
  <c r="A230" s="1"/>
  <c r="A232" s="1"/>
  <c r="A233" s="1"/>
  <c r="A234" s="1"/>
  <c r="A235" s="1"/>
  <c r="A236" s="1"/>
  <c r="A238" s="1"/>
  <c r="A239" s="1"/>
  <c r="A240" s="1"/>
  <c r="A241" s="1"/>
  <c r="A243" s="1"/>
  <c r="A244" s="1"/>
  <c r="A246" s="1"/>
  <c r="A247" s="1"/>
  <c r="A248" s="1"/>
  <c r="A249" s="1"/>
  <c r="A250" s="1"/>
  <c r="A251" s="1"/>
  <c r="A252" s="1"/>
  <c r="A253" s="1"/>
  <c r="A254" s="1"/>
  <c r="A255" s="1"/>
  <c r="A256" s="1"/>
  <c r="A257" s="1"/>
  <c r="A258" s="1"/>
  <c r="A259" s="1"/>
  <c r="A261" s="1"/>
  <c r="A262" s="1"/>
  <c r="A263" s="1"/>
  <c r="A264" s="1"/>
  <c r="A265" s="1"/>
  <c r="A266" s="1"/>
  <c r="A267" s="1"/>
  <c r="A268" s="1"/>
  <c r="A270" s="1"/>
  <c r="A271" s="1"/>
  <c r="A272" s="1"/>
  <c r="A273" s="1"/>
  <c r="A274" s="1"/>
  <c r="A275" s="1"/>
  <c r="A276" s="1"/>
  <c r="A277" s="1"/>
  <c r="A278" s="1"/>
  <c r="A279" s="1"/>
  <c r="A280" s="1"/>
  <c r="A281" s="1"/>
  <c r="A282" s="1"/>
  <c r="A284" s="1"/>
  <c r="A285" s="1"/>
  <c r="A286" s="1"/>
  <c r="A287" s="1"/>
  <c r="A288" s="1"/>
  <c r="A289" s="1"/>
  <c r="A290" s="1"/>
  <c r="A291" s="1"/>
  <c r="A292" s="1"/>
  <c r="A293" s="1"/>
  <c r="A294" s="1"/>
  <c r="A295" s="1"/>
  <c r="A296" s="1"/>
  <c r="A298" s="1"/>
  <c r="A300" s="1"/>
  <c r="A302" s="1"/>
  <c r="A304" s="1"/>
  <c r="A305" s="1"/>
  <c r="A306" s="1"/>
  <c r="A307" s="1"/>
  <c r="A309" s="1"/>
  <c r="A310" s="1"/>
  <c r="A311" s="1"/>
  <c r="A312" s="1"/>
  <c r="A313" s="1"/>
  <c r="A314" s="1"/>
  <c r="A315" s="1"/>
  <c r="A316" s="1"/>
  <c r="A317" s="1"/>
  <c r="A319" s="1"/>
  <c r="A320" s="1"/>
  <c r="A321" s="1"/>
  <c r="A322" s="1"/>
  <c r="A323" s="1"/>
  <c r="A325" s="1"/>
  <c r="A327" s="1"/>
  <c r="A329" s="1"/>
  <c r="A330" s="1"/>
  <c r="A331" s="1"/>
  <c r="A332" s="1"/>
  <c r="A333" s="1"/>
  <c r="A334" s="1"/>
  <c r="A335" s="1"/>
  <c r="A336" s="1"/>
  <c r="A337" s="1"/>
  <c r="A339" s="1"/>
  <c r="A340" s="1"/>
  <c r="A342" s="1"/>
  <c r="A343" s="1"/>
  <c r="A345" s="1"/>
  <c r="A346" s="1"/>
  <c r="A347" s="1"/>
  <c r="A348" s="1"/>
  <c r="A349" s="1"/>
  <c r="A350" s="1"/>
  <c r="A351" s="1"/>
  <c r="A352" s="1"/>
  <c r="A353" s="1"/>
  <c r="A354" s="1"/>
  <c r="A355" s="1"/>
  <c r="A356" s="1"/>
  <c r="A357" s="1"/>
  <c r="A358" s="1"/>
  <c r="A360" s="1"/>
  <c r="A362" s="1"/>
  <c r="A363" s="1"/>
  <c r="A365" s="1"/>
  <c r="A366" s="1"/>
  <c r="A368" s="1"/>
  <c r="A369" s="1"/>
  <c r="A370" s="1"/>
  <c r="A371" s="1"/>
  <c r="A372" s="1"/>
  <c r="A373" s="1"/>
  <c r="A375" s="1"/>
  <c r="A377" s="1"/>
  <c r="A378" s="1"/>
  <c r="A379" s="1"/>
  <c r="A380" s="1"/>
  <c r="A381" s="1"/>
  <c r="A382" s="1"/>
  <c r="A383" s="1"/>
  <c r="A384" s="1"/>
  <c r="A385" s="1"/>
  <c r="A387" s="1"/>
  <c r="A388" s="1"/>
  <c r="A389" s="1"/>
  <c r="A390" s="1"/>
  <c r="A391" s="1"/>
  <c r="A392" s="1"/>
  <c r="A394" s="1"/>
  <c r="A395" s="1"/>
  <c r="A396" s="1"/>
  <c r="A397" s="1"/>
  <c r="A398" s="1"/>
  <c r="A399" s="1"/>
  <c r="A400" s="1"/>
  <c r="A401" s="1"/>
  <c r="A402" s="1"/>
  <c r="A403" s="1"/>
  <c r="A405" s="1"/>
  <c r="A406" s="1"/>
  <c r="A407" s="1"/>
  <c r="A408" s="1"/>
  <c r="A409" s="1"/>
  <c r="A411" s="1"/>
  <c r="A412" s="1"/>
  <c r="A414" s="1"/>
  <c r="A415" s="1"/>
  <c r="A417" s="1"/>
  <c r="A418" s="1"/>
  <c r="A419" s="1"/>
  <c r="A421" s="1"/>
  <c r="A422" s="1"/>
  <c r="A423" s="1"/>
  <c r="A424" s="1"/>
  <c r="A426" s="1"/>
  <c r="A428" s="1"/>
  <c r="A429" s="1"/>
  <c r="A430" s="1"/>
  <c r="A431" s="1"/>
  <c r="A432" s="1"/>
  <c r="A433" s="1"/>
  <c r="A435" s="1"/>
  <c r="A436" s="1"/>
  <c r="A437" s="1"/>
  <c r="A439" s="1"/>
  <c r="A440" s="1"/>
  <c r="A441" s="1"/>
  <c r="A442" s="1"/>
  <c r="A444" s="1"/>
  <c r="A445" s="1"/>
  <c r="A447" s="1"/>
  <c r="A451" s="1"/>
  <c r="A455" s="1"/>
  <c r="A459" s="1"/>
  <c r="A463" s="1"/>
  <c r="A467" s="1"/>
  <c r="A472" s="1"/>
  <c r="A474" s="1"/>
  <c r="A475" s="1"/>
  <c r="A476" s="1"/>
  <c r="P14"/>
  <c r="I14"/>
  <c r="H8"/>
  <c r="F8"/>
  <c r="L61" s="1"/>
  <c r="E8"/>
  <c r="D8"/>
  <c r="L20"/>
  <c r="L104"/>
  <c r="N119" i="85"/>
  <c r="M119"/>
  <c r="N118"/>
  <c r="M118"/>
  <c r="C111"/>
  <c r="C112" s="1"/>
  <c r="C101"/>
  <c r="C102" s="1"/>
  <c r="C103" s="1"/>
  <c r="B92"/>
  <c r="B93" s="1"/>
  <c r="B94" s="1"/>
  <c r="B95" s="1"/>
  <c r="B96" s="1"/>
  <c r="B97" s="1"/>
  <c r="B98" s="1"/>
  <c r="B99" s="1"/>
  <c r="B100" s="1"/>
  <c r="B101" s="1"/>
  <c r="B102" s="1"/>
  <c r="B103" s="1"/>
  <c r="B104" s="1"/>
  <c r="B105" s="1"/>
  <c r="B106" s="1"/>
  <c r="B107" s="1"/>
  <c r="B108" s="1"/>
  <c r="B109" s="1"/>
  <c r="B110" s="1"/>
  <c r="B111" s="1"/>
  <c r="B112" s="1"/>
  <c r="B113" s="1"/>
  <c r="B114" s="1"/>
  <c r="B115" s="1"/>
  <c r="B116" s="1"/>
  <c r="B117" s="1"/>
  <c r="B118" s="1"/>
  <c r="B119" s="1"/>
  <c r="B120" s="1"/>
  <c r="C91"/>
  <c r="C92" s="1"/>
  <c r="C93" s="1"/>
  <c r="A90"/>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7" s="1"/>
  <c r="A118" s="1"/>
  <c r="A119" s="1"/>
  <c r="A120" s="1"/>
  <c r="C75"/>
  <c r="C76" s="1"/>
  <c r="E74"/>
  <c r="E75" s="1"/>
  <c r="E76" s="1"/>
  <c r="E77" s="1"/>
  <c r="D74"/>
  <c r="D75" s="1"/>
  <c r="C74"/>
  <c r="C65"/>
  <c r="C66" s="1"/>
  <c r="E64"/>
  <c r="E65" s="1"/>
  <c r="D64"/>
  <c r="D65" s="1"/>
  <c r="D66" s="1"/>
  <c r="D67" s="1"/>
  <c r="D68" s="1"/>
  <c r="C64"/>
  <c r="C55"/>
  <c r="C56" s="1"/>
  <c r="C57" s="1"/>
  <c r="C58" s="1"/>
  <c r="E54"/>
  <c r="E55" s="1"/>
  <c r="E56" s="1"/>
  <c r="D54"/>
  <c r="D55" s="1"/>
  <c r="C54"/>
  <c r="E44"/>
  <c r="D44"/>
  <c r="D45" s="1"/>
  <c r="C44"/>
  <c r="E34"/>
  <c r="D34"/>
  <c r="D35" s="1"/>
  <c r="C34"/>
  <c r="A33"/>
  <c r="A34" s="1"/>
  <c r="A35" s="1"/>
  <c r="A36" s="1"/>
  <c r="A37" s="1"/>
  <c r="A38" s="1"/>
  <c r="A39" s="1"/>
  <c r="A40" s="1"/>
  <c r="A41" s="1"/>
  <c r="A42" s="1"/>
  <c r="A43" s="1"/>
  <c r="A44" s="1"/>
  <c r="A45" s="1"/>
  <c r="A46" s="1"/>
  <c r="A47" s="1"/>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78" s="1"/>
  <c r="A79" s="1"/>
  <c r="A80" s="1"/>
  <c r="A81" s="1"/>
  <c r="A82" s="1"/>
  <c r="A83" s="1"/>
  <c r="F18"/>
  <c r="F15"/>
  <c r="A3"/>
  <c r="A2"/>
  <c r="A1"/>
  <c r="F21" i="84"/>
  <c r="Q28"/>
  <c r="AA1138" i="61"/>
  <c r="K1064"/>
  <c r="K1053"/>
  <c r="M1038"/>
  <c r="S1044"/>
  <c r="R1044"/>
  <c r="Q1044"/>
  <c r="K1042"/>
  <c r="I1044"/>
  <c r="K1025"/>
  <c r="S1027"/>
  <c r="R1027"/>
  <c r="Q1027"/>
  <c r="I1027"/>
  <c r="S1013"/>
  <c r="R1013"/>
  <c r="Q1013"/>
  <c r="I1013"/>
  <c r="M955"/>
  <c r="S1134"/>
  <c r="R1134"/>
  <c r="Q1134"/>
  <c r="S1132"/>
  <c r="R1132"/>
  <c r="Q1132"/>
  <c r="S1126"/>
  <c r="R1126"/>
  <c r="S1125"/>
  <c r="R1125"/>
  <c r="Q1125"/>
  <c r="S1115"/>
  <c r="R1115"/>
  <c r="Q1115"/>
  <c r="S1114"/>
  <c r="R1114"/>
  <c r="S1112"/>
  <c r="R1112"/>
  <c r="Q1112"/>
  <c r="S1108"/>
  <c r="R1108"/>
  <c r="Q1108"/>
  <c r="S1106"/>
  <c r="R1106"/>
  <c r="Q1106"/>
  <c r="S1102"/>
  <c r="R1102"/>
  <c r="S1101"/>
  <c r="R1101"/>
  <c r="Q1101"/>
  <c r="S1097"/>
  <c r="R1097"/>
  <c r="Q1097"/>
  <c r="S1095"/>
  <c r="R1095"/>
  <c r="Q1095"/>
  <c r="S1089"/>
  <c r="R1089"/>
  <c r="S1088"/>
  <c r="R1088"/>
  <c r="Q1088"/>
  <c r="S1078"/>
  <c r="R1078"/>
  <c r="Q1078"/>
  <c r="S1075"/>
  <c r="R1075"/>
  <c r="Q1075"/>
  <c r="S1071"/>
  <c r="R1071"/>
  <c r="S1068"/>
  <c r="R1068"/>
  <c r="Q1068"/>
  <c r="S1061"/>
  <c r="R1061"/>
  <c r="Q1061"/>
  <c r="S1048"/>
  <c r="R1048"/>
  <c r="Q1048"/>
  <c r="S1030"/>
  <c r="R1030"/>
  <c r="Q1030"/>
  <c r="S1020"/>
  <c r="R1020"/>
  <c r="Q1020"/>
  <c r="S987"/>
  <c r="R987"/>
  <c r="Q987"/>
  <c r="S972"/>
  <c r="R972"/>
  <c r="Q972"/>
  <c r="S962"/>
  <c r="R962"/>
  <c r="Q962"/>
  <c r="S918"/>
  <c r="R918"/>
  <c r="Q918"/>
  <c r="S910"/>
  <c r="R910"/>
  <c r="Q910"/>
  <c r="S909"/>
  <c r="R909"/>
  <c r="Q909"/>
  <c r="S908"/>
  <c r="R908"/>
  <c r="Q908"/>
  <c r="S907"/>
  <c r="R907"/>
  <c r="Q907"/>
  <c r="S906"/>
  <c r="R906"/>
  <c r="Q906"/>
  <c r="S901"/>
  <c r="R901"/>
  <c r="Q901"/>
  <c r="S897"/>
  <c r="R897"/>
  <c r="Q897"/>
  <c r="R853"/>
  <c r="Q853"/>
  <c r="S842"/>
  <c r="R842"/>
  <c r="Q842"/>
  <c r="S840"/>
  <c r="R840"/>
  <c r="Q840"/>
  <c r="S837"/>
  <c r="R837"/>
  <c r="S834"/>
  <c r="R834"/>
  <c r="S833"/>
  <c r="R833"/>
  <c r="Q833"/>
  <c r="S823"/>
  <c r="R823"/>
  <c r="Q823"/>
  <c r="S820"/>
  <c r="R820"/>
  <c r="S780"/>
  <c r="R780"/>
  <c r="Q780"/>
  <c r="S778"/>
  <c r="R778"/>
  <c r="Q778"/>
  <c r="S772"/>
  <c r="R772"/>
  <c r="S771"/>
  <c r="R771"/>
  <c r="Q771"/>
  <c r="S761"/>
  <c r="R761"/>
  <c r="Q761"/>
  <c r="S760"/>
  <c r="R760"/>
  <c r="S759"/>
  <c r="R759"/>
  <c r="S744"/>
  <c r="R744"/>
  <c r="Q744"/>
  <c r="S741"/>
  <c r="R741"/>
  <c r="S738"/>
  <c r="R738"/>
  <c r="Q738"/>
  <c r="S736"/>
  <c r="R736"/>
  <c r="Q736"/>
  <c r="S734"/>
  <c r="R734"/>
  <c r="Q734"/>
  <c r="S731"/>
  <c r="R731"/>
  <c r="Q731"/>
  <c r="S730"/>
  <c r="R730"/>
  <c r="S726"/>
  <c r="R726"/>
  <c r="Q726"/>
  <c r="R723"/>
  <c r="Q723"/>
  <c r="S715"/>
  <c r="R715"/>
  <c r="Q715"/>
  <c r="S713"/>
  <c r="R713"/>
  <c r="Q713"/>
  <c r="S710"/>
  <c r="R710"/>
  <c r="Q710"/>
  <c r="S709"/>
  <c r="R709"/>
  <c r="S706"/>
  <c r="R706"/>
  <c r="Q706"/>
  <c r="R703"/>
  <c r="Q703"/>
  <c r="S691"/>
  <c r="R691"/>
  <c r="Q691"/>
  <c r="S690"/>
  <c r="R690"/>
  <c r="S689"/>
  <c r="R689"/>
  <c r="S688"/>
  <c r="R688"/>
  <c r="S687"/>
  <c r="R687"/>
  <c r="Q687"/>
  <c r="S685"/>
  <c r="R685"/>
  <c r="Q685"/>
  <c r="S683"/>
  <c r="R683"/>
  <c r="Q683"/>
  <c r="S680"/>
  <c r="R680"/>
  <c r="Q680"/>
  <c r="S679"/>
  <c r="R679"/>
  <c r="S676"/>
  <c r="R676"/>
  <c r="Q676"/>
  <c r="S660"/>
  <c r="R660"/>
  <c r="Q660"/>
  <c r="S655"/>
  <c r="R655"/>
  <c r="Q655"/>
  <c r="S653"/>
  <c r="R653"/>
  <c r="Q653"/>
  <c r="S651"/>
  <c r="R651"/>
  <c r="Q651"/>
  <c r="S648"/>
  <c r="R648"/>
  <c r="Q648"/>
  <c r="S647"/>
  <c r="R647"/>
  <c r="S644"/>
  <c r="R644"/>
  <c r="Q644"/>
  <c r="S512"/>
  <c r="R512"/>
  <c r="Q512"/>
  <c r="S504"/>
  <c r="R504"/>
  <c r="Q504"/>
  <c r="S502"/>
  <c r="R502"/>
  <c r="Q502"/>
  <c r="S498"/>
  <c r="R498"/>
  <c r="Q498"/>
  <c r="S495"/>
  <c r="R495"/>
  <c r="Q495"/>
  <c r="S472"/>
  <c r="R472"/>
  <c r="Q472"/>
  <c r="S453"/>
  <c r="R453"/>
  <c r="Q453"/>
  <c r="S341"/>
  <c r="R341"/>
  <c r="Q341"/>
  <c r="S340"/>
  <c r="R340"/>
  <c r="S334"/>
  <c r="R334"/>
  <c r="Q334"/>
  <c r="S327"/>
  <c r="R327"/>
  <c r="Q327"/>
  <c r="S301"/>
  <c r="R301"/>
  <c r="Q301"/>
  <c r="S172"/>
  <c r="R172"/>
  <c r="Q172"/>
  <c r="S144"/>
  <c r="R144"/>
  <c r="S143"/>
  <c r="R143"/>
  <c r="S142"/>
  <c r="R142"/>
  <c r="S112"/>
  <c r="R112"/>
  <c r="Q112"/>
  <c r="S94"/>
  <c r="R94"/>
  <c r="Q94"/>
  <c r="S90"/>
  <c r="R90"/>
  <c r="Q90"/>
  <c r="S78"/>
  <c r="R78"/>
  <c r="Q78"/>
  <c r="S74"/>
  <c r="R74"/>
  <c r="Q74"/>
  <c r="S60"/>
  <c r="R60"/>
  <c r="Q60"/>
  <c r="S41"/>
  <c r="R41"/>
  <c r="Q41"/>
  <c r="S40"/>
  <c r="R40"/>
  <c r="Q40"/>
  <c r="S39"/>
  <c r="R39"/>
  <c r="Q39"/>
  <c r="S38"/>
  <c r="R38"/>
  <c r="Q38"/>
  <c r="S37"/>
  <c r="R37"/>
  <c r="Q37"/>
  <c r="A479" i="86" l="1"/>
  <c r="A480" s="1"/>
  <c r="A481" s="1"/>
  <c r="A482" s="1"/>
  <c r="A483" s="1"/>
  <c r="A484" s="1"/>
  <c r="A486" s="1"/>
  <c r="A487" s="1"/>
  <c r="A488" s="1"/>
  <c r="A489" s="1"/>
  <c r="A490" s="1"/>
  <c r="A491" s="1"/>
  <c r="A492" s="1"/>
  <c r="A493" s="1"/>
  <c r="A494" s="1"/>
  <c r="A495" s="1"/>
  <c r="A496" s="1"/>
  <c r="A497" s="1"/>
  <c r="A498" s="1"/>
  <c r="A499" s="1"/>
  <c r="A500" s="1"/>
  <c r="A501" s="1"/>
  <c r="A502" s="1"/>
  <c r="A503" s="1"/>
  <c r="A504" s="1"/>
  <c r="A505" s="1"/>
  <c r="A506" s="1"/>
  <c r="A507" s="1"/>
  <c r="A509" s="1"/>
  <c r="A510" s="1"/>
  <c r="A511" s="1"/>
  <c r="A512" s="1"/>
  <c r="A513" s="1"/>
  <c r="A514" s="1"/>
  <c r="A515" s="1"/>
  <c r="A516" s="1"/>
  <c r="A517" s="1"/>
  <c r="A518" s="1"/>
  <c r="A519" s="1"/>
  <c r="A520" s="1"/>
  <c r="A521" s="1"/>
  <c r="A522" s="1"/>
  <c r="A524" s="1"/>
  <c r="A525" s="1"/>
  <c r="A526" s="1"/>
  <c r="A527" s="1"/>
  <c r="A528" s="1"/>
  <c r="A530" s="1"/>
  <c r="A531" s="1"/>
  <c r="A532" s="1"/>
  <c r="A534" s="1"/>
  <c r="A535" s="1"/>
  <c r="A537" s="1"/>
  <c r="A538" s="1"/>
  <c r="A539" s="1"/>
  <c r="A541" s="1"/>
  <c r="A542" s="1"/>
  <c r="A543" s="1"/>
  <c r="A544" s="1"/>
  <c r="A545" s="1"/>
  <c r="A546" s="1"/>
  <c r="A547" s="1"/>
  <c r="A548" s="1"/>
  <c r="A549" s="1"/>
  <c r="A550" s="1"/>
  <c r="A551" s="1"/>
  <c r="A552" s="1"/>
  <c r="A553" s="1"/>
  <c r="A554" s="1"/>
  <c r="A555" s="1"/>
  <c r="A557" s="1"/>
  <c r="A558" s="1"/>
  <c r="A559" s="1"/>
  <c r="A560" s="1"/>
  <c r="A561" s="1"/>
  <c r="A562" s="1"/>
  <c r="A563" s="1"/>
  <c r="A564" s="1"/>
  <c r="A566" s="1"/>
  <c r="A567" s="1"/>
  <c r="A568" s="1"/>
  <c r="A569" s="1"/>
  <c r="A570" s="1"/>
  <c r="A571" s="1"/>
  <c r="A572" s="1"/>
  <c r="A573" s="1"/>
  <c r="A574" s="1"/>
  <c r="A575" s="1"/>
  <c r="A576" s="1"/>
  <c r="A577" s="1"/>
  <c r="A578" s="1"/>
  <c r="A580" s="1"/>
  <c r="A581" s="1"/>
  <c r="A582" s="1"/>
  <c r="A583" s="1"/>
  <c r="A584" s="1"/>
  <c r="A585" s="1"/>
  <c r="A586" s="1"/>
  <c r="A587" s="1"/>
  <c r="A588" s="1"/>
  <c r="A589" s="1"/>
  <c r="A591" s="1"/>
  <c r="A592" s="1"/>
  <c r="A594" s="1"/>
  <c r="A595" s="1"/>
  <c r="A596" s="1"/>
  <c r="A597" s="1"/>
  <c r="A598" s="1"/>
  <c r="A599" s="1"/>
  <c r="A600" s="1"/>
  <c r="A601" s="1"/>
  <c r="A602" s="1"/>
  <c r="A604" s="1"/>
  <c r="A605" s="1"/>
  <c r="A607" s="1"/>
  <c r="A608" s="1"/>
  <c r="A609" s="1"/>
  <c r="A611" s="1"/>
  <c r="A612" s="1"/>
  <c r="A613" s="1"/>
  <c r="A615" s="1"/>
  <c r="A616" s="1"/>
  <c r="A618" s="1"/>
  <c r="A619" s="1"/>
  <c r="A621" s="1"/>
  <c r="A623" s="1"/>
  <c r="A624" s="1"/>
  <c r="A626" s="1"/>
  <c r="A627" s="1"/>
  <c r="A628" s="1"/>
  <c r="A629" s="1"/>
  <c r="A630" s="1"/>
  <c r="A632" s="1"/>
  <c r="A634" s="1"/>
  <c r="A635" s="1"/>
  <c r="A636" s="1"/>
  <c r="A638" s="1"/>
  <c r="A639" s="1"/>
  <c r="A641" s="1"/>
  <c r="A643" s="1"/>
  <c r="A645" s="1"/>
  <c r="A646" s="1"/>
  <c r="A647" s="1"/>
  <c r="A649" s="1"/>
  <c r="A651" s="1"/>
  <c r="A653" s="1"/>
  <c r="A655" s="1"/>
  <c r="A656" s="1"/>
  <c r="A658" s="1"/>
  <c r="A659" s="1"/>
  <c r="A661" s="1"/>
  <c r="A663" s="1"/>
  <c r="A665" s="1"/>
  <c r="A667" s="1"/>
  <c r="A668" s="1"/>
  <c r="A670" s="1"/>
  <c r="A672" s="1"/>
  <c r="A674" s="1"/>
  <c r="A676" s="1"/>
  <c r="A677" s="1"/>
  <c r="A678" s="1"/>
  <c r="A679" s="1"/>
  <c r="A681" s="1"/>
  <c r="A682" s="1"/>
  <c r="A684" s="1"/>
  <c r="A686" s="1"/>
  <c r="A688" s="1"/>
  <c r="A690" s="1"/>
  <c r="A691" s="1"/>
  <c r="A692" s="1"/>
  <c r="A693" s="1"/>
  <c r="A694" s="1"/>
  <c r="A695" s="1"/>
  <c r="A697" s="1"/>
  <c r="A699" s="1"/>
  <c r="A701" s="1"/>
  <c r="A702" s="1"/>
  <c r="A704" s="1"/>
  <c r="A706" s="1"/>
  <c r="A708" s="1"/>
  <c r="A710" s="1"/>
  <c r="A712" s="1"/>
  <c r="A713" s="1"/>
  <c r="A715" s="1"/>
  <c r="A716" s="1"/>
  <c r="A718" s="1"/>
  <c r="A721" s="1"/>
  <c r="A723" s="1"/>
  <c r="A725" s="1"/>
  <c r="A726" s="1"/>
  <c r="A727" s="1"/>
  <c r="A728" s="1"/>
  <c r="A729" s="1"/>
  <c r="A731" s="1"/>
  <c r="A734" s="1"/>
  <c r="A737" s="1"/>
  <c r="A740" s="1"/>
  <c r="A743" s="1"/>
  <c r="A746" s="1"/>
  <c r="A749" s="1"/>
  <c r="A753" s="1"/>
  <c r="A755" s="1"/>
  <c r="A756" s="1"/>
  <c r="A757" s="1"/>
  <c r="A759" s="1"/>
  <c r="A760" s="1"/>
  <c r="A761" s="1"/>
  <c r="A763" s="1"/>
  <c r="A765" s="1"/>
  <c r="A766" s="1"/>
  <c r="A767" s="1"/>
  <c r="A768" s="1"/>
  <c r="A769" s="1"/>
  <c r="A770" s="1"/>
  <c r="A771" s="1"/>
  <c r="A773" s="1"/>
  <c r="A774" s="1"/>
  <c r="A775" s="1"/>
  <c r="A776" s="1"/>
  <c r="A777" s="1"/>
  <c r="A778" s="1"/>
  <c r="A779" s="1"/>
  <c r="A781" s="1"/>
  <c r="A782" s="1"/>
  <c r="A784" s="1"/>
  <c r="A786" s="1"/>
  <c r="A787" s="1"/>
  <c r="A788" s="1"/>
  <c r="A789" s="1"/>
  <c r="A790" s="1"/>
  <c r="A791" s="1"/>
  <c r="A792" s="1"/>
  <c r="A793" s="1"/>
  <c r="A795" s="1"/>
  <c r="A797" s="1"/>
  <c r="A798" s="1"/>
  <c r="A799" s="1"/>
  <c r="A800" s="1"/>
  <c r="A801" s="1"/>
  <c r="A803" s="1"/>
  <c r="A804" s="1"/>
  <c r="A805" s="1"/>
  <c r="A806" s="1"/>
  <c r="A807" s="1"/>
  <c r="A808" s="1"/>
  <c r="A809" s="1"/>
  <c r="A810" s="1"/>
  <c r="A812" s="1"/>
  <c r="A813" s="1"/>
  <c r="A814" s="1"/>
  <c r="A815" s="1"/>
  <c r="A816" s="1"/>
  <c r="A817" s="1"/>
  <c r="A818" s="1"/>
  <c r="A820" s="1"/>
  <c r="A821" s="1"/>
  <c r="A822" s="1"/>
  <c r="A823" s="1"/>
  <c r="A824" s="1"/>
  <c r="A826" s="1"/>
  <c r="A827" s="1"/>
  <c r="A829" s="1"/>
  <c r="A831" s="1"/>
  <c r="A832" s="1"/>
  <c r="A833" s="1"/>
  <c r="A834" s="1"/>
  <c r="A835" s="1"/>
  <c r="A837" s="1"/>
  <c r="A838" s="1"/>
  <c r="A839" s="1"/>
  <c r="A841" s="1"/>
  <c r="A842" s="1"/>
  <c r="A843" s="1"/>
  <c r="A845" s="1"/>
  <c r="A846" s="1"/>
  <c r="A847" s="1"/>
  <c r="A849" s="1"/>
  <c r="A851" s="1"/>
  <c r="A853" s="1"/>
  <c r="A854" s="1"/>
  <c r="A855" s="1"/>
  <c r="A856" s="1"/>
  <c r="A857" s="1"/>
  <c r="A858" s="1"/>
  <c r="A860" s="1"/>
  <c r="A861" s="1"/>
  <c r="A863" s="1"/>
  <c r="A865" s="1"/>
  <c r="A866" s="1"/>
  <c r="A867" s="1"/>
  <c r="A869" s="1"/>
  <c r="A870" s="1"/>
  <c r="A872" s="1"/>
  <c r="A873" s="1"/>
  <c r="A874" s="1"/>
  <c r="A875" s="1"/>
  <c r="A876" s="1"/>
  <c r="A877" s="1"/>
  <c r="A878" s="1"/>
  <c r="A879" s="1"/>
  <c r="A880" s="1"/>
  <c r="A881" s="1"/>
  <c r="A882" s="1"/>
  <c r="A883" s="1"/>
  <c r="A884" s="1"/>
  <c r="A886" s="1"/>
  <c r="A887" s="1"/>
  <c r="A888" s="1"/>
  <c r="A890" s="1"/>
  <c r="A891" s="1"/>
  <c r="A893" s="1"/>
  <c r="A894" s="1"/>
  <c r="A895" s="1"/>
  <c r="A896" s="1"/>
  <c r="A897" s="1"/>
  <c r="A898" s="1"/>
  <c r="A899" s="1"/>
  <c r="A900" s="1"/>
  <c r="A901" s="1"/>
  <c r="A902" s="1"/>
  <c r="A903" s="1"/>
  <c r="A905" s="1"/>
  <c r="A906" s="1"/>
  <c r="A907" s="1"/>
  <c r="A908" s="1"/>
  <c r="A910" s="1"/>
  <c r="A911" s="1"/>
  <c r="A912" s="1"/>
  <c r="A913" s="1"/>
  <c r="A914" s="1"/>
  <c r="A916" s="1"/>
  <c r="A917" s="1"/>
  <c r="A918" s="1"/>
  <c r="A920" s="1"/>
  <c r="A921" s="1"/>
  <c r="A922" s="1"/>
  <c r="A924" s="1"/>
  <c r="A925" s="1"/>
  <c r="A926" s="1"/>
  <c r="A927" s="1"/>
  <c r="A928" s="1"/>
  <c r="A929" s="1"/>
  <c r="A930" s="1"/>
  <c r="A931" s="1"/>
  <c r="A932" s="1"/>
  <c r="A933" s="1"/>
  <c r="A934" s="1"/>
  <c r="A935" s="1"/>
  <c r="A936" s="1"/>
  <c r="A937" s="1"/>
  <c r="A938" s="1"/>
  <c r="A939" s="1"/>
  <c r="A940" s="1"/>
  <c r="A941" s="1"/>
  <c r="A942" s="1"/>
  <c r="A943" s="1"/>
  <c r="A944" s="1"/>
  <c r="A945" s="1"/>
  <c r="A946" s="1"/>
  <c r="A947" s="1"/>
  <c r="A948" s="1"/>
  <c r="A949" s="1"/>
  <c r="A950" s="1"/>
  <c r="A951" s="1"/>
  <c r="A952" s="1"/>
  <c r="A953" s="1"/>
  <c r="A954" s="1"/>
  <c r="A955" s="1"/>
  <c r="A956" s="1"/>
  <c r="A957" s="1"/>
  <c r="A958" s="1"/>
  <c r="A959" s="1"/>
  <c r="A960" s="1"/>
  <c r="A961" s="1"/>
  <c r="A962" s="1"/>
  <c r="A963" s="1"/>
  <c r="A964" s="1"/>
  <c r="A965" s="1"/>
  <c r="A966" s="1"/>
  <c r="A967" s="1"/>
  <c r="A968" s="1"/>
  <c r="A969" s="1"/>
  <c r="A970" s="1"/>
  <c r="A971" s="1"/>
  <c r="A972" s="1"/>
  <c r="A973" s="1"/>
  <c r="A974" s="1"/>
  <c r="A975" s="1"/>
  <c r="A976" s="1"/>
  <c r="A977" s="1"/>
  <c r="A978" s="1"/>
  <c r="A979" s="1"/>
  <c r="A980" s="1"/>
  <c r="A981" s="1"/>
  <c r="A982" s="1"/>
  <c r="A983" s="1"/>
  <c r="A984" s="1"/>
  <c r="A985" s="1"/>
  <c r="A986" s="1"/>
  <c r="A987" s="1"/>
  <c r="A988" s="1"/>
  <c r="A989" s="1"/>
  <c r="A990" s="1"/>
  <c r="A991" s="1"/>
  <c r="A992" s="1"/>
  <c r="A993" s="1"/>
  <c r="A994" s="1"/>
  <c r="A995" s="1"/>
  <c r="A996" s="1"/>
  <c r="A997" s="1"/>
  <c r="A998" s="1"/>
  <c r="A999" s="1"/>
  <c r="A1000" s="1"/>
  <c r="A1001" s="1"/>
  <c r="A1002" s="1"/>
  <c r="A1003" s="1"/>
  <c r="A1004" s="1"/>
  <c r="A1006" s="1"/>
  <c r="A1007" s="1"/>
  <c r="A1008" s="1"/>
  <c r="A1009" s="1"/>
  <c r="A1011" s="1"/>
  <c r="A1012" s="1"/>
  <c r="A1013" s="1"/>
  <c r="A1014" s="1"/>
  <c r="A1015" s="1"/>
  <c r="A1016" s="1"/>
  <c r="A1017" s="1"/>
  <c r="A1018" s="1"/>
  <c r="A1019" s="1"/>
  <c r="A1020" s="1"/>
  <c r="A1021" s="1"/>
  <c r="A1022" s="1"/>
  <c r="A1023" s="1"/>
  <c r="A1024" s="1"/>
  <c r="A1025" s="1"/>
  <c r="A1026" s="1"/>
  <c r="A1027" s="1"/>
  <c r="A1028" s="1"/>
  <c r="A1029" s="1"/>
  <c r="A1030" s="1"/>
  <c r="A1031" s="1"/>
  <c r="A1032" s="1"/>
  <c r="A1033" s="1"/>
  <c r="A1034" s="1"/>
  <c r="A1035" s="1"/>
  <c r="A1036" s="1"/>
  <c r="A1037" s="1"/>
  <c r="A1038" s="1"/>
  <c r="A1039" s="1"/>
  <c r="A477"/>
  <c r="G225" i="85"/>
  <c r="K225" s="1"/>
  <c r="O225" s="1"/>
  <c r="F89"/>
  <c r="L214" i="87"/>
  <c r="K209"/>
  <c r="L200"/>
  <c r="K199"/>
  <c r="K195"/>
  <c r="K193"/>
  <c r="K191"/>
  <c r="K176"/>
  <c r="L171"/>
  <c r="L169"/>
  <c r="K166"/>
  <c r="K140"/>
  <c r="K139"/>
  <c r="L135"/>
  <c r="K126"/>
  <c r="L122"/>
  <c r="K121"/>
  <c r="K115"/>
  <c r="K110"/>
  <c r="K84"/>
  <c r="L79"/>
  <c r="K77"/>
  <c r="L67"/>
  <c r="K61"/>
  <c r="L54"/>
  <c r="K50"/>
  <c r="K47"/>
  <c r="K45"/>
  <c r="K42"/>
  <c r="K40"/>
  <c r="L209"/>
  <c r="L199"/>
  <c r="K198"/>
  <c r="L195"/>
  <c r="L193"/>
  <c r="L191"/>
  <c r="K190"/>
  <c r="K170"/>
  <c r="K168"/>
  <c r="L166"/>
  <c r="L140"/>
  <c r="L139"/>
  <c r="K127"/>
  <c r="L121"/>
  <c r="L115"/>
  <c r="K114"/>
  <c r="L110"/>
  <c r="L77"/>
  <c r="K68"/>
  <c r="K66"/>
  <c r="L61"/>
  <c r="K57"/>
  <c r="K53"/>
  <c r="L50"/>
  <c r="K49"/>
  <c r="K201"/>
  <c r="K194"/>
  <c r="K192"/>
  <c r="L190"/>
  <c r="K177"/>
  <c r="K174"/>
  <c r="L170"/>
  <c r="L168"/>
  <c r="K144"/>
  <c r="K143"/>
  <c r="K142"/>
  <c r="L137"/>
  <c r="L127"/>
  <c r="L114"/>
  <c r="K82"/>
  <c r="K78"/>
  <c r="L68"/>
  <c r="L66"/>
  <c r="K65"/>
  <c r="K60"/>
  <c r="K59"/>
  <c r="L57"/>
  <c r="K56"/>
  <c r="L53"/>
  <c r="K52"/>
  <c r="L49"/>
  <c r="K214"/>
  <c r="K200"/>
  <c r="L194"/>
  <c r="L192"/>
  <c r="L177"/>
  <c r="L174"/>
  <c r="K171"/>
  <c r="K169"/>
  <c r="K167"/>
  <c r="L143"/>
  <c r="K141"/>
  <c r="L136"/>
  <c r="K124"/>
  <c r="K122"/>
  <c r="K118"/>
  <c r="K83"/>
  <c r="K81"/>
  <c r="K79"/>
  <c r="L78"/>
  <c r="K67"/>
  <c r="L65"/>
  <c r="K64"/>
  <c r="K63"/>
  <c r="K62"/>
  <c r="L59"/>
  <c r="K58"/>
  <c r="L56"/>
  <c r="K55"/>
  <c r="K54"/>
  <c r="L52"/>
  <c r="K51"/>
  <c r="K44"/>
  <c r="K39"/>
  <c r="L33"/>
  <c r="L29"/>
  <c r="K28"/>
  <c r="K27"/>
  <c r="K25"/>
  <c r="L24"/>
  <c r="L23"/>
  <c r="K19"/>
  <c r="L16"/>
  <c r="K15"/>
  <c r="L44"/>
  <c r="K41"/>
  <c r="L40"/>
  <c r="L39"/>
  <c r="K32"/>
  <c r="K31"/>
  <c r="L28"/>
  <c r="L27"/>
  <c r="L25"/>
  <c r="L19"/>
  <c r="K18"/>
  <c r="L15"/>
  <c r="K46"/>
  <c r="K43"/>
  <c r="L42"/>
  <c r="L41"/>
  <c r="K38"/>
  <c r="K30"/>
  <c r="K26"/>
  <c r="K22"/>
  <c r="K21"/>
  <c r="K20"/>
  <c r="K17"/>
  <c r="K14"/>
  <c r="K48"/>
  <c r="L47"/>
  <c r="L46"/>
  <c r="L43"/>
  <c r="K37"/>
  <c r="K33"/>
  <c r="K29"/>
  <c r="K24"/>
  <c r="K23"/>
  <c r="L20"/>
  <c r="K16"/>
  <c r="L30"/>
  <c r="L45"/>
  <c r="K163"/>
  <c r="L163"/>
  <c r="K113"/>
  <c r="L37"/>
  <c r="A24"/>
  <c r="A25" s="1"/>
  <c r="A26" s="1"/>
  <c r="A27" s="1"/>
  <c r="A23"/>
  <c r="L22"/>
  <c r="L32"/>
  <c r="L14"/>
  <c r="L18"/>
  <c r="K119"/>
  <c r="L119"/>
  <c r="K116"/>
  <c r="L116"/>
  <c r="L17"/>
  <c r="L21"/>
  <c r="L26"/>
  <c r="L31"/>
  <c r="L38"/>
  <c r="M18"/>
  <c r="R18" s="1"/>
  <c r="P18" s="1"/>
  <c r="M31"/>
  <c r="R31" s="1"/>
  <c r="P31" s="1"/>
  <c r="M32"/>
  <c r="R32" s="1"/>
  <c r="P32" s="1"/>
  <c r="M34"/>
  <c r="R34" s="1"/>
  <c r="P34" s="1"/>
  <c r="M42"/>
  <c r="R42" s="1"/>
  <c r="P42" s="1"/>
  <c r="M45"/>
  <c r="R45" s="1"/>
  <c r="P45" s="1"/>
  <c r="L58"/>
  <c r="L62"/>
  <c r="L82"/>
  <c r="L90"/>
  <c r="L96"/>
  <c r="L124"/>
  <c r="L141"/>
  <c r="L144"/>
  <c r="L176"/>
  <c r="L201"/>
  <c r="K211"/>
  <c r="L204"/>
  <c r="K203"/>
  <c r="K182"/>
  <c r="L173"/>
  <c r="L164"/>
  <c r="L162"/>
  <c r="K158"/>
  <c r="K156"/>
  <c r="K153"/>
  <c r="K152"/>
  <c r="K147"/>
  <c r="K131"/>
  <c r="K129"/>
  <c r="K117"/>
  <c r="K109"/>
  <c r="K107"/>
  <c r="L105"/>
  <c r="L104"/>
  <c r="K101"/>
  <c r="K98"/>
  <c r="L85"/>
  <c r="K76"/>
  <c r="K74"/>
  <c r="L72"/>
  <c r="L69"/>
  <c r="L211"/>
  <c r="L203"/>
  <c r="K202"/>
  <c r="L182"/>
  <c r="K181"/>
  <c r="K179"/>
  <c r="K175"/>
  <c r="K172"/>
  <c r="K161"/>
  <c r="L158"/>
  <c r="L156"/>
  <c r="K155"/>
  <c r="L153"/>
  <c r="L152"/>
  <c r="K151"/>
  <c r="L147"/>
  <c r="K138"/>
  <c r="K137"/>
  <c r="K134"/>
  <c r="K133"/>
  <c r="L131"/>
  <c r="L129"/>
  <c r="L126"/>
  <c r="L117"/>
  <c r="L109"/>
  <c r="L107"/>
  <c r="K106"/>
  <c r="K103"/>
  <c r="L101"/>
  <c r="K100"/>
  <c r="L98"/>
  <c r="K97"/>
  <c r="K91"/>
  <c r="L76"/>
  <c r="L74"/>
  <c r="K71"/>
  <c r="K70"/>
  <c r="K210"/>
  <c r="K205"/>
  <c r="K183"/>
  <c r="L181"/>
  <c r="L179"/>
  <c r="L175"/>
  <c r="L172"/>
  <c r="K165"/>
  <c r="L161"/>
  <c r="K160"/>
  <c r="K157"/>
  <c r="L155"/>
  <c r="K154"/>
  <c r="L151"/>
  <c r="K150"/>
  <c r="K148"/>
  <c r="L138"/>
  <c r="K136"/>
  <c r="L134"/>
  <c r="L133"/>
  <c r="K132"/>
  <c r="K130"/>
  <c r="K120"/>
  <c r="K108"/>
  <c r="L106"/>
  <c r="L103"/>
  <c r="K102"/>
  <c r="L100"/>
  <c r="K99"/>
  <c r="L97"/>
  <c r="K96"/>
  <c r="L91"/>
  <c r="K90"/>
  <c r="K80"/>
  <c r="K75"/>
  <c r="K73"/>
  <c r="L71"/>
  <c r="L70"/>
  <c r="L210"/>
  <c r="L205"/>
  <c r="K204"/>
  <c r="L183"/>
  <c r="K173"/>
  <c r="L165"/>
  <c r="K164"/>
  <c r="K162"/>
  <c r="L160"/>
  <c r="K159"/>
  <c r="L157"/>
  <c r="L154"/>
  <c r="L150"/>
  <c r="L148"/>
  <c r="K135"/>
  <c r="L132"/>
  <c r="L130"/>
  <c r="L120"/>
  <c r="K112"/>
  <c r="K111"/>
  <c r="L108"/>
  <c r="K105"/>
  <c r="K104"/>
  <c r="L102"/>
  <c r="L99"/>
  <c r="K85"/>
  <c r="L80"/>
  <c r="L75"/>
  <c r="L73"/>
  <c r="K72"/>
  <c r="K69"/>
  <c r="M15"/>
  <c r="R15" s="1"/>
  <c r="P15" s="1"/>
  <c r="M19"/>
  <c r="R19" s="1"/>
  <c r="P19" s="1"/>
  <c r="M25"/>
  <c r="R25" s="1"/>
  <c r="P25" s="1"/>
  <c r="M27"/>
  <c r="R27" s="1"/>
  <c r="P27" s="1"/>
  <c r="M28"/>
  <c r="R28" s="1"/>
  <c r="P28" s="1"/>
  <c r="L34"/>
  <c r="M35"/>
  <c r="R35" s="1"/>
  <c r="P35" s="1"/>
  <c r="M40"/>
  <c r="R40" s="1"/>
  <c r="P40" s="1"/>
  <c r="M44"/>
  <c r="R44" s="1"/>
  <c r="P44" s="1"/>
  <c r="L48"/>
  <c r="L51"/>
  <c r="L55"/>
  <c r="L64"/>
  <c r="L111"/>
  <c r="L118"/>
  <c r="M16"/>
  <c r="R16" s="1"/>
  <c r="P16" s="1"/>
  <c r="M23"/>
  <c r="R23" s="1"/>
  <c r="P23" s="1"/>
  <c r="M24"/>
  <c r="R24" s="1"/>
  <c r="P24" s="1"/>
  <c r="M29"/>
  <c r="R29" s="1"/>
  <c r="P29" s="1"/>
  <c r="M33"/>
  <c r="R33" s="1"/>
  <c r="P33" s="1"/>
  <c r="L35"/>
  <c r="M36"/>
  <c r="R36" s="1"/>
  <c r="P36" s="1"/>
  <c r="L60"/>
  <c r="L63"/>
  <c r="L84"/>
  <c r="L113"/>
  <c r="M210"/>
  <c r="R210" s="1"/>
  <c r="P210" s="1"/>
  <c r="M205"/>
  <c r="R205" s="1"/>
  <c r="P205" s="1"/>
  <c r="M201"/>
  <c r="R201" s="1"/>
  <c r="P201" s="1"/>
  <c r="M197"/>
  <c r="R197" s="1"/>
  <c r="P197" s="1"/>
  <c r="M194"/>
  <c r="R194" s="1"/>
  <c r="P194" s="1"/>
  <c r="M192"/>
  <c r="R192" s="1"/>
  <c r="P192" s="1"/>
  <c r="M188"/>
  <c r="R188" s="1"/>
  <c r="P188" s="1"/>
  <c r="M186"/>
  <c r="R186" s="1"/>
  <c r="P186" s="1"/>
  <c r="M183"/>
  <c r="R183" s="1"/>
  <c r="P183" s="1"/>
  <c r="M180"/>
  <c r="R180" s="1"/>
  <c r="P180" s="1"/>
  <c r="M177"/>
  <c r="R177" s="1"/>
  <c r="P177" s="1"/>
  <c r="M174"/>
  <c r="R174" s="1"/>
  <c r="P174" s="1"/>
  <c r="M165"/>
  <c r="R165" s="1"/>
  <c r="P165" s="1"/>
  <c r="M160"/>
  <c r="R160" s="1"/>
  <c r="P160" s="1"/>
  <c r="M157"/>
  <c r="R157" s="1"/>
  <c r="P157" s="1"/>
  <c r="M154"/>
  <c r="R154" s="1"/>
  <c r="P154" s="1"/>
  <c r="M150"/>
  <c r="R150" s="1"/>
  <c r="P150" s="1"/>
  <c r="M148"/>
  <c r="R148" s="1"/>
  <c r="P148" s="1"/>
  <c r="M144"/>
  <c r="R144" s="1"/>
  <c r="P144" s="1"/>
  <c r="M143"/>
  <c r="R143" s="1"/>
  <c r="P143" s="1"/>
  <c r="M142"/>
  <c r="R142" s="1"/>
  <c r="P142" s="1"/>
  <c r="M136"/>
  <c r="R136" s="1"/>
  <c r="P136" s="1"/>
  <c r="M132"/>
  <c r="R132" s="1"/>
  <c r="P132" s="1"/>
  <c r="M130"/>
  <c r="R130" s="1"/>
  <c r="P130" s="1"/>
  <c r="M128"/>
  <c r="R128" s="1"/>
  <c r="P128" s="1"/>
  <c r="M120"/>
  <c r="R120" s="1"/>
  <c r="P120" s="1"/>
  <c r="M116"/>
  <c r="R116" s="1"/>
  <c r="M113"/>
  <c r="R113" s="1"/>
  <c r="P113" s="1"/>
  <c r="M108"/>
  <c r="R108" s="1"/>
  <c r="P108" s="1"/>
  <c r="M102"/>
  <c r="R102" s="1"/>
  <c r="P102" s="1"/>
  <c r="M99"/>
  <c r="R99" s="1"/>
  <c r="P99" s="1"/>
  <c r="M96"/>
  <c r="R96" s="1"/>
  <c r="P96" s="1"/>
  <c r="M95"/>
  <c r="R95" s="1"/>
  <c r="P95" s="1"/>
  <c r="M92"/>
  <c r="R92" s="1"/>
  <c r="P92" s="1"/>
  <c r="M90"/>
  <c r="R90" s="1"/>
  <c r="P90" s="1"/>
  <c r="M89"/>
  <c r="R89" s="1"/>
  <c r="P89" s="1"/>
  <c r="M86"/>
  <c r="R86" s="1"/>
  <c r="P86" s="1"/>
  <c r="M82"/>
  <c r="R82" s="1"/>
  <c r="P82" s="1"/>
  <c r="M80"/>
  <c r="R80" s="1"/>
  <c r="P80" s="1"/>
  <c r="M78"/>
  <c r="R78" s="1"/>
  <c r="P78" s="1"/>
  <c r="M75"/>
  <c r="R75" s="1"/>
  <c r="P75" s="1"/>
  <c r="M73"/>
  <c r="R73" s="1"/>
  <c r="P73" s="1"/>
  <c r="M65"/>
  <c r="R65" s="1"/>
  <c r="P65" s="1"/>
  <c r="M60"/>
  <c r="R60" s="1"/>
  <c r="P60" s="1"/>
  <c r="M59"/>
  <c r="R59" s="1"/>
  <c r="P59" s="1"/>
  <c r="M56"/>
  <c r="R56" s="1"/>
  <c r="P56" s="1"/>
  <c r="M52"/>
  <c r="R52" s="1"/>
  <c r="P52" s="1"/>
  <c r="M46"/>
  <c r="R46" s="1"/>
  <c r="P46" s="1"/>
  <c r="M43"/>
  <c r="R43" s="1"/>
  <c r="P43" s="1"/>
  <c r="M41"/>
  <c r="R41" s="1"/>
  <c r="P41" s="1"/>
  <c r="M39"/>
  <c r="R39" s="1"/>
  <c r="P39" s="1"/>
  <c r="M214"/>
  <c r="R214" s="1"/>
  <c r="P214" s="1"/>
  <c r="M206"/>
  <c r="R206" s="1"/>
  <c r="P206" s="1"/>
  <c r="M204"/>
  <c r="R204" s="1"/>
  <c r="P204" s="1"/>
  <c r="M200"/>
  <c r="R200" s="1"/>
  <c r="P200" s="1"/>
  <c r="M184"/>
  <c r="R184" s="1"/>
  <c r="P184" s="1"/>
  <c r="M178"/>
  <c r="R178" s="1"/>
  <c r="P178" s="1"/>
  <c r="M173"/>
  <c r="R173" s="1"/>
  <c r="P173" s="1"/>
  <c r="M171"/>
  <c r="R171" s="1"/>
  <c r="P171" s="1"/>
  <c r="M169"/>
  <c r="R169" s="1"/>
  <c r="P169" s="1"/>
  <c r="M167"/>
  <c r="R167" s="1"/>
  <c r="P167" s="1"/>
  <c r="M164"/>
  <c r="R164" s="1"/>
  <c r="P164" s="1"/>
  <c r="M162"/>
  <c r="R162" s="1"/>
  <c r="P162" s="1"/>
  <c r="M159"/>
  <c r="R159" s="1"/>
  <c r="P159" s="1"/>
  <c r="M145"/>
  <c r="R145" s="1"/>
  <c r="P145" s="1"/>
  <c r="M141"/>
  <c r="R141" s="1"/>
  <c r="P141" s="1"/>
  <c r="M135"/>
  <c r="R135" s="1"/>
  <c r="P135" s="1"/>
  <c r="M124"/>
  <c r="R124" s="1"/>
  <c r="P124" s="1"/>
  <c r="M122"/>
  <c r="R122" s="1"/>
  <c r="P122" s="1"/>
  <c r="M118"/>
  <c r="R118" s="1"/>
  <c r="P118" s="1"/>
  <c r="M112"/>
  <c r="R112" s="1"/>
  <c r="P112" s="1"/>
  <c r="M111"/>
  <c r="R111" s="1"/>
  <c r="P111" s="1"/>
  <c r="M105"/>
  <c r="R105" s="1"/>
  <c r="P105" s="1"/>
  <c r="M104"/>
  <c r="R104" s="1"/>
  <c r="P104" s="1"/>
  <c r="M93"/>
  <c r="R93" s="1"/>
  <c r="P93" s="1"/>
  <c r="M87"/>
  <c r="R87" s="1"/>
  <c r="P87" s="1"/>
  <c r="M85"/>
  <c r="R85" s="1"/>
  <c r="P85" s="1"/>
  <c r="M83"/>
  <c r="R83" s="1"/>
  <c r="P83" s="1"/>
  <c r="M81"/>
  <c r="R81" s="1"/>
  <c r="P81" s="1"/>
  <c r="M79"/>
  <c r="R79" s="1"/>
  <c r="P79" s="1"/>
  <c r="M72"/>
  <c r="R72" s="1"/>
  <c r="P72" s="1"/>
  <c r="M69"/>
  <c r="R69" s="1"/>
  <c r="P69" s="1"/>
  <c r="M67"/>
  <c r="R67" s="1"/>
  <c r="P67" s="1"/>
  <c r="M64"/>
  <c r="R64" s="1"/>
  <c r="P64" s="1"/>
  <c r="M63"/>
  <c r="R63" s="1"/>
  <c r="P63" s="1"/>
  <c r="M62"/>
  <c r="R62" s="1"/>
  <c r="P62" s="1"/>
  <c r="M58"/>
  <c r="R58" s="1"/>
  <c r="P58" s="1"/>
  <c r="M55"/>
  <c r="R55" s="1"/>
  <c r="P55" s="1"/>
  <c r="M54"/>
  <c r="R54" s="1"/>
  <c r="P54" s="1"/>
  <c r="M51"/>
  <c r="R51" s="1"/>
  <c r="P51" s="1"/>
  <c r="M48"/>
  <c r="R48" s="1"/>
  <c r="P48" s="1"/>
  <c r="M211"/>
  <c r="R211" s="1"/>
  <c r="P211" s="1"/>
  <c r="M209"/>
  <c r="R209" s="1"/>
  <c r="P209" s="1"/>
  <c r="M207"/>
  <c r="R207" s="1"/>
  <c r="P207" s="1"/>
  <c r="M203"/>
  <c r="R203" s="1"/>
  <c r="P203" s="1"/>
  <c r="M199"/>
  <c r="R199" s="1"/>
  <c r="P199" s="1"/>
  <c r="M195"/>
  <c r="R195" s="1"/>
  <c r="P195" s="1"/>
  <c r="M193"/>
  <c r="R193" s="1"/>
  <c r="P193" s="1"/>
  <c r="M191"/>
  <c r="R191" s="1"/>
  <c r="P191" s="1"/>
  <c r="M189"/>
  <c r="R189" s="1"/>
  <c r="P189" s="1"/>
  <c r="M187"/>
  <c r="R187" s="1"/>
  <c r="P187" s="1"/>
  <c r="M185"/>
  <c r="R185" s="1"/>
  <c r="P185" s="1"/>
  <c r="M182"/>
  <c r="R182" s="1"/>
  <c r="P182" s="1"/>
  <c r="M176"/>
  <c r="R176" s="1"/>
  <c r="P176" s="1"/>
  <c r="M166"/>
  <c r="R166" s="1"/>
  <c r="P166" s="1"/>
  <c r="M158"/>
  <c r="R158" s="1"/>
  <c r="P158" s="1"/>
  <c r="M156"/>
  <c r="R156" s="1"/>
  <c r="P156" s="1"/>
  <c r="M153"/>
  <c r="R153" s="1"/>
  <c r="P153" s="1"/>
  <c r="M152"/>
  <c r="R152" s="1"/>
  <c r="P152" s="1"/>
  <c r="M149"/>
  <c r="R149" s="1"/>
  <c r="P149" s="1"/>
  <c r="M147"/>
  <c r="R147" s="1"/>
  <c r="P147" s="1"/>
  <c r="M146"/>
  <c r="R146" s="1"/>
  <c r="P146" s="1"/>
  <c r="M140"/>
  <c r="R140" s="1"/>
  <c r="P140" s="1"/>
  <c r="M139"/>
  <c r="R139" s="1"/>
  <c r="P139" s="1"/>
  <c r="M131"/>
  <c r="R131" s="1"/>
  <c r="P131" s="1"/>
  <c r="M129"/>
  <c r="R129" s="1"/>
  <c r="P129" s="1"/>
  <c r="M126"/>
  <c r="R126" s="1"/>
  <c r="P126" s="1"/>
  <c r="M123"/>
  <c r="R123" s="1"/>
  <c r="P123" s="1"/>
  <c r="M121"/>
  <c r="R121" s="1"/>
  <c r="P121" s="1"/>
  <c r="M119"/>
  <c r="R119" s="1"/>
  <c r="M117"/>
  <c r="R117" s="1"/>
  <c r="P117" s="1"/>
  <c r="M115"/>
  <c r="R115" s="1"/>
  <c r="P115" s="1"/>
  <c r="M110"/>
  <c r="R110" s="1"/>
  <c r="P110" s="1"/>
  <c r="M109"/>
  <c r="R109" s="1"/>
  <c r="P109" s="1"/>
  <c r="M107"/>
  <c r="R107" s="1"/>
  <c r="P107" s="1"/>
  <c r="M101"/>
  <c r="R101" s="1"/>
  <c r="P101" s="1"/>
  <c r="M98"/>
  <c r="R98" s="1"/>
  <c r="P98" s="1"/>
  <c r="M84"/>
  <c r="R84" s="1"/>
  <c r="P84" s="1"/>
  <c r="M77"/>
  <c r="R77" s="1"/>
  <c r="P77" s="1"/>
  <c r="M76"/>
  <c r="R76" s="1"/>
  <c r="P76" s="1"/>
  <c r="M74"/>
  <c r="R74" s="1"/>
  <c r="P74" s="1"/>
  <c r="M61"/>
  <c r="R61" s="1"/>
  <c r="P61" s="1"/>
  <c r="M50"/>
  <c r="R50" s="1"/>
  <c r="P50" s="1"/>
  <c r="M213"/>
  <c r="R213" s="1"/>
  <c r="P213" s="1"/>
  <c r="M212"/>
  <c r="R212" s="1"/>
  <c r="P212" s="1"/>
  <c r="M208"/>
  <c r="R208" s="1"/>
  <c r="P208" s="1"/>
  <c r="M202"/>
  <c r="R202" s="1"/>
  <c r="P202" s="1"/>
  <c r="M198"/>
  <c r="R198" s="1"/>
  <c r="P198" s="1"/>
  <c r="M196"/>
  <c r="R196" s="1"/>
  <c r="P196" s="1"/>
  <c r="M190"/>
  <c r="R190" s="1"/>
  <c r="P190" s="1"/>
  <c r="M181"/>
  <c r="R181" s="1"/>
  <c r="P181" s="1"/>
  <c r="M179"/>
  <c r="R179" s="1"/>
  <c r="P179" s="1"/>
  <c r="M175"/>
  <c r="R175" s="1"/>
  <c r="P175" s="1"/>
  <c r="M172"/>
  <c r="R172" s="1"/>
  <c r="P172" s="1"/>
  <c r="M170"/>
  <c r="R170" s="1"/>
  <c r="P170" s="1"/>
  <c r="M168"/>
  <c r="R168" s="1"/>
  <c r="P168" s="1"/>
  <c r="M163"/>
  <c r="R163" s="1"/>
  <c r="P163" s="1"/>
  <c r="M161"/>
  <c r="R161" s="1"/>
  <c r="P161" s="1"/>
  <c r="M155"/>
  <c r="R155" s="1"/>
  <c r="P155" s="1"/>
  <c r="M151"/>
  <c r="R151" s="1"/>
  <c r="P151" s="1"/>
  <c r="M138"/>
  <c r="R138" s="1"/>
  <c r="P138" s="1"/>
  <c r="M137"/>
  <c r="R137" s="1"/>
  <c r="P137" s="1"/>
  <c r="M134"/>
  <c r="R134" s="1"/>
  <c r="P134" s="1"/>
  <c r="M133"/>
  <c r="R133" s="1"/>
  <c r="P133" s="1"/>
  <c r="M127"/>
  <c r="R127" s="1"/>
  <c r="P127" s="1"/>
  <c r="M125"/>
  <c r="R125" s="1"/>
  <c r="P125" s="1"/>
  <c r="M114"/>
  <c r="R114" s="1"/>
  <c r="P114" s="1"/>
  <c r="M106"/>
  <c r="R106" s="1"/>
  <c r="P106" s="1"/>
  <c r="M103"/>
  <c r="R103" s="1"/>
  <c r="P103" s="1"/>
  <c r="M100"/>
  <c r="R100" s="1"/>
  <c r="P100" s="1"/>
  <c r="M97"/>
  <c r="R97" s="1"/>
  <c r="P97" s="1"/>
  <c r="M94"/>
  <c r="R94" s="1"/>
  <c r="P94" s="1"/>
  <c r="M91"/>
  <c r="R91" s="1"/>
  <c r="P91" s="1"/>
  <c r="M88"/>
  <c r="R88" s="1"/>
  <c r="P88" s="1"/>
  <c r="M71"/>
  <c r="R71" s="1"/>
  <c r="P71" s="1"/>
  <c r="M70"/>
  <c r="R70" s="1"/>
  <c r="P70" s="1"/>
  <c r="M68"/>
  <c r="R68" s="1"/>
  <c r="P68" s="1"/>
  <c r="M66"/>
  <c r="R66" s="1"/>
  <c r="P66" s="1"/>
  <c r="M57"/>
  <c r="R57" s="1"/>
  <c r="P57" s="1"/>
  <c r="M53"/>
  <c r="R53" s="1"/>
  <c r="P53" s="1"/>
  <c r="M49"/>
  <c r="R49" s="1"/>
  <c r="P49" s="1"/>
  <c r="M14"/>
  <c r="R14" s="1"/>
  <c r="P14" s="1"/>
  <c r="M17"/>
  <c r="R17" s="1"/>
  <c r="P17" s="1"/>
  <c r="M20"/>
  <c r="R20" s="1"/>
  <c r="P20" s="1"/>
  <c r="M21"/>
  <c r="R21" s="1"/>
  <c r="P21" s="1"/>
  <c r="M22"/>
  <c r="R22" s="1"/>
  <c r="P22" s="1"/>
  <c r="M26"/>
  <c r="R26" s="1"/>
  <c r="P26" s="1"/>
  <c r="M30"/>
  <c r="R30" s="1"/>
  <c r="P30" s="1"/>
  <c r="K35"/>
  <c r="L36"/>
  <c r="M38"/>
  <c r="R38" s="1"/>
  <c r="P38" s="1"/>
  <c r="M47"/>
  <c r="R47" s="1"/>
  <c r="P47" s="1"/>
  <c r="L81"/>
  <c r="L83"/>
  <c r="L112"/>
  <c r="L142"/>
  <c r="L159"/>
  <c r="L167"/>
  <c r="L198"/>
  <c r="L202"/>
  <c r="AG78"/>
  <c r="G567" i="86"/>
  <c r="I567"/>
  <c r="E567"/>
  <c r="G570"/>
  <c r="E570"/>
  <c r="G584"/>
  <c r="I584"/>
  <c r="E584"/>
  <c r="G587"/>
  <c r="E587"/>
  <c r="G602"/>
  <c r="I602"/>
  <c r="E602"/>
  <c r="G607"/>
  <c r="E607"/>
  <c r="G712"/>
  <c r="E712"/>
  <c r="G716"/>
  <c r="E716"/>
  <c r="I716"/>
  <c r="G839"/>
  <c r="I839"/>
  <c r="E839"/>
  <c r="G845"/>
  <c r="I845"/>
  <c r="E845"/>
  <c r="G851"/>
  <c r="I851"/>
  <c r="E851"/>
  <c r="G856"/>
  <c r="I856"/>
  <c r="E856"/>
  <c r="G861"/>
  <c r="I861"/>
  <c r="E861"/>
  <c r="G867"/>
  <c r="I867"/>
  <c r="E867"/>
  <c r="G873"/>
  <c r="I873"/>
  <c r="E873"/>
  <c r="G877"/>
  <c r="I877"/>
  <c r="E877"/>
  <c r="G881"/>
  <c r="I881"/>
  <c r="E881"/>
  <c r="G886"/>
  <c r="I886"/>
  <c r="E886"/>
  <c r="G891"/>
  <c r="I891"/>
  <c r="E891"/>
  <c r="G896"/>
  <c r="I896"/>
  <c r="E896"/>
  <c r="G900"/>
  <c r="I900"/>
  <c r="E900"/>
  <c r="G905"/>
  <c r="I905"/>
  <c r="E905"/>
  <c r="G910"/>
  <c r="I910"/>
  <c r="E910"/>
  <c r="G914"/>
  <c r="I914"/>
  <c r="E914"/>
  <c r="G920"/>
  <c r="I920"/>
  <c r="E920"/>
  <c r="G925"/>
  <c r="I925"/>
  <c r="E925"/>
  <c r="G929"/>
  <c r="I929"/>
  <c r="E929"/>
  <c r="G933"/>
  <c r="I933"/>
  <c r="E933"/>
  <c r="G937"/>
  <c r="I937"/>
  <c r="E937"/>
  <c r="G941"/>
  <c r="I941"/>
  <c r="E941"/>
  <c r="G945"/>
  <c r="I945"/>
  <c r="E945"/>
  <c r="G949"/>
  <c r="I949"/>
  <c r="E949"/>
  <c r="G953"/>
  <c r="I953"/>
  <c r="E953"/>
  <c r="G957"/>
  <c r="I957"/>
  <c r="E957"/>
  <c r="G961"/>
  <c r="I961"/>
  <c r="E961"/>
  <c r="G965"/>
  <c r="I965"/>
  <c r="E965"/>
  <c r="G969"/>
  <c r="I969"/>
  <c r="E969"/>
  <c r="G973"/>
  <c r="I973"/>
  <c r="E973"/>
  <c r="G977"/>
  <c r="I977"/>
  <c r="E977"/>
  <c r="G981"/>
  <c r="I981"/>
  <c r="E981"/>
  <c r="G985"/>
  <c r="I985"/>
  <c r="E985"/>
  <c r="G989"/>
  <c r="I989"/>
  <c r="E989"/>
  <c r="G993"/>
  <c r="I993"/>
  <c r="E993"/>
  <c r="G997"/>
  <c r="I997"/>
  <c r="E997"/>
  <c r="G1001"/>
  <c r="I1001"/>
  <c r="E1001"/>
  <c r="G1006"/>
  <c r="I1006"/>
  <c r="E1006"/>
  <c r="G1011"/>
  <c r="I1011"/>
  <c r="E1011"/>
  <c r="G1015"/>
  <c r="I1015"/>
  <c r="E1015"/>
  <c r="G1019"/>
  <c r="I1019"/>
  <c r="E1019"/>
  <c r="G1023"/>
  <c r="I1023"/>
  <c r="E1023"/>
  <c r="G1027"/>
  <c r="I1027"/>
  <c r="E1027"/>
  <c r="G1031"/>
  <c r="I1031"/>
  <c r="E1031"/>
  <c r="G1035"/>
  <c r="I1035"/>
  <c r="E1035"/>
  <c r="L24"/>
  <c r="L28"/>
  <c r="L32"/>
  <c r="L37"/>
  <c r="L42"/>
  <c r="G104"/>
  <c r="L106"/>
  <c r="G114"/>
  <c r="E115"/>
  <c r="E116"/>
  <c r="E117"/>
  <c r="E119"/>
  <c r="E120"/>
  <c r="E121"/>
  <c r="E122"/>
  <c r="E124"/>
  <c r="E125"/>
  <c r="E127"/>
  <c r="E128"/>
  <c r="E129"/>
  <c r="E130"/>
  <c r="E131"/>
  <c r="E132"/>
  <c r="E134"/>
  <c r="L137"/>
  <c r="G139"/>
  <c r="E140"/>
  <c r="E141"/>
  <c r="E142"/>
  <c r="E143"/>
  <c r="E144"/>
  <c r="E145"/>
  <c r="E146"/>
  <c r="L149"/>
  <c r="E542"/>
  <c r="E546"/>
  <c r="E550"/>
  <c r="E554"/>
  <c r="E559"/>
  <c r="E563"/>
  <c r="G566"/>
  <c r="E566"/>
  <c r="G580"/>
  <c r="I580"/>
  <c r="E580"/>
  <c r="G583"/>
  <c r="E583"/>
  <c r="G598"/>
  <c r="I598"/>
  <c r="E598"/>
  <c r="G601"/>
  <c r="E601"/>
  <c r="G729"/>
  <c r="I729"/>
  <c r="E729"/>
  <c r="G838"/>
  <c r="I838"/>
  <c r="E838"/>
  <c r="G843"/>
  <c r="I843"/>
  <c r="E843"/>
  <c r="G849"/>
  <c r="I849"/>
  <c r="E849"/>
  <c r="G855"/>
  <c r="I855"/>
  <c r="E855"/>
  <c r="G860"/>
  <c r="I860"/>
  <c r="E860"/>
  <c r="G866"/>
  <c r="I866"/>
  <c r="E866"/>
  <c r="G872"/>
  <c r="I872"/>
  <c r="E872"/>
  <c r="G876"/>
  <c r="I876"/>
  <c r="E876"/>
  <c r="G880"/>
  <c r="I880"/>
  <c r="E880"/>
  <c r="G884"/>
  <c r="I884"/>
  <c r="E884"/>
  <c r="G890"/>
  <c r="I890"/>
  <c r="E890"/>
  <c r="G895"/>
  <c r="I895"/>
  <c r="E895"/>
  <c r="G899"/>
  <c r="I899"/>
  <c r="E899"/>
  <c r="G903"/>
  <c r="I903"/>
  <c r="E903"/>
  <c r="G908"/>
  <c r="I908"/>
  <c r="E908"/>
  <c r="G913"/>
  <c r="I913"/>
  <c r="E913"/>
  <c r="G918"/>
  <c r="I918"/>
  <c r="E918"/>
  <c r="G924"/>
  <c r="I924"/>
  <c r="E924"/>
  <c r="G928"/>
  <c r="I928"/>
  <c r="E928"/>
  <c r="G932"/>
  <c r="I932"/>
  <c r="E932"/>
  <c r="G936"/>
  <c r="I936"/>
  <c r="E936"/>
  <c r="G940"/>
  <c r="I940"/>
  <c r="E940"/>
  <c r="G944"/>
  <c r="I944"/>
  <c r="E944"/>
  <c r="G948"/>
  <c r="I948"/>
  <c r="E948"/>
  <c r="G952"/>
  <c r="I952"/>
  <c r="E952"/>
  <c r="G956"/>
  <c r="I956"/>
  <c r="E956"/>
  <c r="G960"/>
  <c r="I960"/>
  <c r="E960"/>
  <c r="G964"/>
  <c r="I964"/>
  <c r="E964"/>
  <c r="G968"/>
  <c r="I968"/>
  <c r="E968"/>
  <c r="G972"/>
  <c r="I972"/>
  <c r="E972"/>
  <c r="G976"/>
  <c r="I976"/>
  <c r="E976"/>
  <c r="G980"/>
  <c r="I980"/>
  <c r="E980"/>
  <c r="G984"/>
  <c r="I984"/>
  <c r="E984"/>
  <c r="G988"/>
  <c r="I988"/>
  <c r="E988"/>
  <c r="G992"/>
  <c r="I992"/>
  <c r="E992"/>
  <c r="G996"/>
  <c r="I996"/>
  <c r="E996"/>
  <c r="G1000"/>
  <c r="I1000"/>
  <c r="E1000"/>
  <c r="G1004"/>
  <c r="I1004"/>
  <c r="E1004"/>
  <c r="G1009"/>
  <c r="I1009"/>
  <c r="E1009"/>
  <c r="G1014"/>
  <c r="I1014"/>
  <c r="E1014"/>
  <c r="G1018"/>
  <c r="I1018"/>
  <c r="E1018"/>
  <c r="G1022"/>
  <c r="I1022"/>
  <c r="E1022"/>
  <c r="G1026"/>
  <c r="I1026"/>
  <c r="E1026"/>
  <c r="G1030"/>
  <c r="I1030"/>
  <c r="E1030"/>
  <c r="G1034"/>
  <c r="I1034"/>
  <c r="E1034"/>
  <c r="G1038"/>
  <c r="I1038"/>
  <c r="E1038"/>
  <c r="G575"/>
  <c r="I575"/>
  <c r="E575"/>
  <c r="G578"/>
  <c r="E578"/>
  <c r="G594"/>
  <c r="I594"/>
  <c r="E594"/>
  <c r="G597"/>
  <c r="E597"/>
  <c r="G613"/>
  <c r="I613"/>
  <c r="E613"/>
  <c r="G757"/>
  <c r="E757"/>
  <c r="G792"/>
  <c r="E792"/>
  <c r="I792"/>
  <c r="G799"/>
  <c r="I799"/>
  <c r="E799"/>
  <c r="G837"/>
  <c r="I837"/>
  <c r="E837"/>
  <c r="G842"/>
  <c r="I842"/>
  <c r="E842"/>
  <c r="G847"/>
  <c r="I847"/>
  <c r="E847"/>
  <c r="G854"/>
  <c r="I854"/>
  <c r="E854"/>
  <c r="G858"/>
  <c r="I858"/>
  <c r="E858"/>
  <c r="G865"/>
  <c r="I865"/>
  <c r="E865"/>
  <c r="G870"/>
  <c r="I870"/>
  <c r="E870"/>
  <c r="G875"/>
  <c r="I875"/>
  <c r="E875"/>
  <c r="G879"/>
  <c r="I879"/>
  <c r="E879"/>
  <c r="G883"/>
  <c r="I883"/>
  <c r="E883"/>
  <c r="G888"/>
  <c r="I888"/>
  <c r="E888"/>
  <c r="G894"/>
  <c r="I894"/>
  <c r="E894"/>
  <c r="G898"/>
  <c r="I898"/>
  <c r="E898"/>
  <c r="G902"/>
  <c r="I902"/>
  <c r="E902"/>
  <c r="G907"/>
  <c r="I907"/>
  <c r="E907"/>
  <c r="G912"/>
  <c r="I912"/>
  <c r="E912"/>
  <c r="G917"/>
  <c r="I917"/>
  <c r="E917"/>
  <c r="G922"/>
  <c r="I922"/>
  <c r="E922"/>
  <c r="G927"/>
  <c r="I927"/>
  <c r="E927"/>
  <c r="G931"/>
  <c r="I931"/>
  <c r="E931"/>
  <c r="G935"/>
  <c r="I935"/>
  <c r="E935"/>
  <c r="G939"/>
  <c r="I939"/>
  <c r="E939"/>
  <c r="G943"/>
  <c r="I943"/>
  <c r="E943"/>
  <c r="G947"/>
  <c r="I947"/>
  <c r="E947"/>
  <c r="G951"/>
  <c r="I951"/>
  <c r="E951"/>
  <c r="G955"/>
  <c r="I955"/>
  <c r="E955"/>
  <c r="G959"/>
  <c r="I959"/>
  <c r="E959"/>
  <c r="G963"/>
  <c r="I963"/>
  <c r="E963"/>
  <c r="G967"/>
  <c r="I967"/>
  <c r="E967"/>
  <c r="G971"/>
  <c r="I971"/>
  <c r="E971"/>
  <c r="G975"/>
  <c r="I975"/>
  <c r="E975"/>
  <c r="G979"/>
  <c r="I979"/>
  <c r="E979"/>
  <c r="G983"/>
  <c r="I983"/>
  <c r="E983"/>
  <c r="G987"/>
  <c r="I987"/>
  <c r="E987"/>
  <c r="G991"/>
  <c r="I991"/>
  <c r="E991"/>
  <c r="G995"/>
  <c r="I995"/>
  <c r="E995"/>
  <c r="G999"/>
  <c r="I999"/>
  <c r="E999"/>
  <c r="G1003"/>
  <c r="I1003"/>
  <c r="E1003"/>
  <c r="G1008"/>
  <c r="I1008"/>
  <c r="E1008"/>
  <c r="G1013"/>
  <c r="I1013"/>
  <c r="E1013"/>
  <c r="G1017"/>
  <c r="I1017"/>
  <c r="E1017"/>
  <c r="G1021"/>
  <c r="I1021"/>
  <c r="E1021"/>
  <c r="G1025"/>
  <c r="I1025"/>
  <c r="E1025"/>
  <c r="G1029"/>
  <c r="I1029"/>
  <c r="E1029"/>
  <c r="G1033"/>
  <c r="I1033"/>
  <c r="E1033"/>
  <c r="G1037"/>
  <c r="I1037"/>
  <c r="E1037"/>
  <c r="L26"/>
  <c r="L30"/>
  <c r="L35"/>
  <c r="L40"/>
  <c r="L45"/>
  <c r="G61"/>
  <c r="O61" s="1"/>
  <c r="G63"/>
  <c r="G64"/>
  <c r="G65"/>
  <c r="G67"/>
  <c r="G68"/>
  <c r="G69"/>
  <c r="G71"/>
  <c r="G72"/>
  <c r="G73"/>
  <c r="G74"/>
  <c r="G75"/>
  <c r="G76"/>
  <c r="G77"/>
  <c r="G78"/>
  <c r="G79"/>
  <c r="G80"/>
  <c r="G81"/>
  <c r="G82"/>
  <c r="G84"/>
  <c r="G85"/>
  <c r="G86"/>
  <c r="G87"/>
  <c r="G88"/>
  <c r="G89"/>
  <c r="G90"/>
  <c r="G92"/>
  <c r="G93"/>
  <c r="I105"/>
  <c r="I115"/>
  <c r="I116"/>
  <c r="I117"/>
  <c r="I119"/>
  <c r="I120"/>
  <c r="I121"/>
  <c r="I122"/>
  <c r="I124"/>
  <c r="I125"/>
  <c r="I127"/>
  <c r="I128"/>
  <c r="I129"/>
  <c r="I130"/>
  <c r="I131"/>
  <c r="I132"/>
  <c r="I134"/>
  <c r="I136"/>
  <c r="G137"/>
  <c r="I140"/>
  <c r="I141"/>
  <c r="I142"/>
  <c r="I143"/>
  <c r="I144"/>
  <c r="I145"/>
  <c r="I146"/>
  <c r="I148"/>
  <c r="I346"/>
  <c r="G348"/>
  <c r="G351"/>
  <c r="I354"/>
  <c r="G356"/>
  <c r="G360"/>
  <c r="I365"/>
  <c r="G368"/>
  <c r="G371"/>
  <c r="I375"/>
  <c r="G378"/>
  <c r="G381"/>
  <c r="G384"/>
  <c r="I385"/>
  <c r="G389"/>
  <c r="I390"/>
  <c r="G394"/>
  <c r="I395"/>
  <c r="I398"/>
  <c r="G400"/>
  <c r="I403"/>
  <c r="G406"/>
  <c r="G409"/>
  <c r="I455"/>
  <c r="G459"/>
  <c r="G467"/>
  <c r="I530"/>
  <c r="I541"/>
  <c r="I545"/>
  <c r="I549"/>
  <c r="I553"/>
  <c r="I558"/>
  <c r="I562"/>
  <c r="I566"/>
  <c r="I583"/>
  <c r="I601"/>
  <c r="G571"/>
  <c r="I571"/>
  <c r="E571"/>
  <c r="G574"/>
  <c r="E574"/>
  <c r="G588"/>
  <c r="I588"/>
  <c r="E588"/>
  <c r="G592"/>
  <c r="E592"/>
  <c r="G608"/>
  <c r="I608"/>
  <c r="E608"/>
  <c r="G612"/>
  <c r="E612"/>
  <c r="G618"/>
  <c r="E618"/>
  <c r="I618"/>
  <c r="G624"/>
  <c r="E624"/>
  <c r="I624"/>
  <c r="G629"/>
  <c r="E629"/>
  <c r="I629"/>
  <c r="G635"/>
  <c r="E635"/>
  <c r="I635"/>
  <c r="G641"/>
  <c r="E641"/>
  <c r="I641"/>
  <c r="G647"/>
  <c r="E647"/>
  <c r="I647"/>
  <c r="G655"/>
  <c r="E655"/>
  <c r="I655"/>
  <c r="G661"/>
  <c r="E661"/>
  <c r="I661"/>
  <c r="G668"/>
  <c r="E668"/>
  <c r="I668"/>
  <c r="G676"/>
  <c r="E676"/>
  <c r="I676"/>
  <c r="G681"/>
  <c r="E681"/>
  <c r="I681"/>
  <c r="G688"/>
  <c r="E688"/>
  <c r="I688"/>
  <c r="G693"/>
  <c r="E693"/>
  <c r="I693"/>
  <c r="G699"/>
  <c r="E699"/>
  <c r="I699"/>
  <c r="G706"/>
  <c r="E706"/>
  <c r="I706"/>
  <c r="G734"/>
  <c r="E734"/>
  <c r="G766"/>
  <c r="E766"/>
  <c r="G769"/>
  <c r="E769"/>
  <c r="I769"/>
  <c r="G775"/>
  <c r="E775"/>
  <c r="G778"/>
  <c r="E778"/>
  <c r="I778"/>
  <c r="G786"/>
  <c r="N788" s="1"/>
  <c r="N789" s="1"/>
  <c r="N790" s="1"/>
  <c r="N791" s="1"/>
  <c r="N792" s="1"/>
  <c r="N793" s="1"/>
  <c r="E786"/>
  <c r="G789"/>
  <c r="E789"/>
  <c r="I789"/>
  <c r="I835"/>
  <c r="G835"/>
  <c r="G841"/>
  <c r="I841"/>
  <c r="E841"/>
  <c r="G846"/>
  <c r="I846"/>
  <c r="E846"/>
  <c r="G853"/>
  <c r="I853"/>
  <c r="E853"/>
  <c r="G857"/>
  <c r="I857"/>
  <c r="E857"/>
  <c r="G863"/>
  <c r="I863"/>
  <c r="E863"/>
  <c r="G869"/>
  <c r="I869"/>
  <c r="E869"/>
  <c r="G874"/>
  <c r="I874"/>
  <c r="E874"/>
  <c r="G878"/>
  <c r="I878"/>
  <c r="E878"/>
  <c r="G882"/>
  <c r="I882"/>
  <c r="E882"/>
  <c r="G887"/>
  <c r="I887"/>
  <c r="E887"/>
  <c r="G893"/>
  <c r="I893"/>
  <c r="E893"/>
  <c r="G897"/>
  <c r="I897"/>
  <c r="E897"/>
  <c r="G901"/>
  <c r="I901"/>
  <c r="E901"/>
  <c r="G906"/>
  <c r="I906"/>
  <c r="E906"/>
  <c r="G911"/>
  <c r="I911"/>
  <c r="E911"/>
  <c r="G916"/>
  <c r="I916"/>
  <c r="E916"/>
  <c r="G921"/>
  <c r="I921"/>
  <c r="E921"/>
  <c r="G926"/>
  <c r="I926"/>
  <c r="E926"/>
  <c r="G930"/>
  <c r="I930"/>
  <c r="E930"/>
  <c r="G934"/>
  <c r="I934"/>
  <c r="E934"/>
  <c r="G938"/>
  <c r="I938"/>
  <c r="E938"/>
  <c r="G942"/>
  <c r="I942"/>
  <c r="E942"/>
  <c r="G946"/>
  <c r="I946"/>
  <c r="E946"/>
  <c r="G950"/>
  <c r="I950"/>
  <c r="E950"/>
  <c r="G954"/>
  <c r="I954"/>
  <c r="E954"/>
  <c r="G958"/>
  <c r="I958"/>
  <c r="E958"/>
  <c r="G962"/>
  <c r="I962"/>
  <c r="E962"/>
  <c r="G966"/>
  <c r="I966"/>
  <c r="E966"/>
  <c r="G970"/>
  <c r="I970"/>
  <c r="E970"/>
  <c r="G974"/>
  <c r="I974"/>
  <c r="E974"/>
  <c r="G978"/>
  <c r="I978"/>
  <c r="E978"/>
  <c r="G982"/>
  <c r="I982"/>
  <c r="E982"/>
  <c r="G986"/>
  <c r="I986"/>
  <c r="E986"/>
  <c r="G990"/>
  <c r="I990"/>
  <c r="E990"/>
  <c r="G994"/>
  <c r="I994"/>
  <c r="E994"/>
  <c r="G998"/>
  <c r="I998"/>
  <c r="E998"/>
  <c r="G1002"/>
  <c r="I1002"/>
  <c r="E1002"/>
  <c r="G1007"/>
  <c r="I1007"/>
  <c r="E1007"/>
  <c r="G1012"/>
  <c r="I1012"/>
  <c r="E1012"/>
  <c r="G1016"/>
  <c r="I1016"/>
  <c r="E1016"/>
  <c r="G1020"/>
  <c r="I1020"/>
  <c r="E1020"/>
  <c r="G1024"/>
  <c r="I1024"/>
  <c r="E1024"/>
  <c r="G1028"/>
  <c r="I1028"/>
  <c r="E1028"/>
  <c r="G1032"/>
  <c r="I1032"/>
  <c r="E1032"/>
  <c r="G1036"/>
  <c r="I1036"/>
  <c r="E1036"/>
  <c r="L206"/>
  <c r="O206" s="1"/>
  <c r="L14"/>
  <c r="L21"/>
  <c r="L23"/>
  <c r="L27"/>
  <c r="L31"/>
  <c r="L36"/>
  <c r="L41"/>
  <c r="L46"/>
  <c r="E67"/>
  <c r="E80"/>
  <c r="L103"/>
  <c r="G136"/>
  <c r="O136" s="1"/>
  <c r="L138"/>
  <c r="O138" s="1"/>
  <c r="G140"/>
  <c r="G142"/>
  <c r="G143"/>
  <c r="G146"/>
  <c r="L150"/>
  <c r="O150" s="1"/>
  <c r="I160"/>
  <c r="I174"/>
  <c r="I176"/>
  <c r="I201"/>
  <c r="I210"/>
  <c r="I214"/>
  <c r="I246"/>
  <c r="I255"/>
  <c r="I257"/>
  <c r="I266"/>
  <c r="I294"/>
  <c r="E340"/>
  <c r="I343"/>
  <c r="G346"/>
  <c r="G349"/>
  <c r="I352"/>
  <c r="G354"/>
  <c r="G357"/>
  <c r="I362"/>
  <c r="G365"/>
  <c r="G369"/>
  <c r="I372"/>
  <c r="G375"/>
  <c r="G379"/>
  <c r="I382"/>
  <c r="G385"/>
  <c r="I387"/>
  <c r="G390"/>
  <c r="I391"/>
  <c r="G395"/>
  <c r="I396"/>
  <c r="I401"/>
  <c r="I407"/>
  <c r="I442"/>
  <c r="E541"/>
  <c r="I542"/>
  <c r="E545"/>
  <c r="I546"/>
  <c r="E549"/>
  <c r="I550"/>
  <c r="E553"/>
  <c r="I554"/>
  <c r="E558"/>
  <c r="I559"/>
  <c r="E562"/>
  <c r="I563"/>
  <c r="I578"/>
  <c r="I597"/>
  <c r="E619"/>
  <c r="E626"/>
  <c r="E630"/>
  <c r="E636"/>
  <c r="E643"/>
  <c r="E649"/>
  <c r="E656"/>
  <c r="E663"/>
  <c r="E670"/>
  <c r="E677"/>
  <c r="E682"/>
  <c r="E690"/>
  <c r="E694"/>
  <c r="E701"/>
  <c r="E713"/>
  <c r="I727"/>
  <c r="E737"/>
  <c r="I740"/>
  <c r="E746"/>
  <c r="E759"/>
  <c r="I765"/>
  <c r="E767"/>
  <c r="E770"/>
  <c r="I774"/>
  <c r="E776"/>
  <c r="E779"/>
  <c r="I784"/>
  <c r="E787"/>
  <c r="E790"/>
  <c r="E793"/>
  <c r="I795"/>
  <c r="G834"/>
  <c r="I619"/>
  <c r="I626"/>
  <c r="I630"/>
  <c r="I636"/>
  <c r="I643"/>
  <c r="I649"/>
  <c r="I656"/>
  <c r="I663"/>
  <c r="I670"/>
  <c r="I677"/>
  <c r="I682"/>
  <c r="I690"/>
  <c r="I694"/>
  <c r="I701"/>
  <c r="I713"/>
  <c r="I737"/>
  <c r="E755"/>
  <c r="I759"/>
  <c r="E763"/>
  <c r="I767"/>
  <c r="E773"/>
  <c r="I776"/>
  <c r="E782"/>
  <c r="I787"/>
  <c r="I793"/>
  <c r="E18"/>
  <c r="G18"/>
  <c r="E19"/>
  <c r="G19"/>
  <c r="E14"/>
  <c r="G14"/>
  <c r="E15"/>
  <c r="G15"/>
  <c r="E16"/>
  <c r="G16"/>
  <c r="E17"/>
  <c r="G17"/>
  <c r="L19"/>
  <c r="L878"/>
  <c r="L874"/>
  <c r="L903"/>
  <c r="L888"/>
  <c r="L887"/>
  <c r="L886"/>
  <c r="L881"/>
  <c r="O881" s="1"/>
  <c r="L873"/>
  <c r="L843"/>
  <c r="L842"/>
  <c r="L841"/>
  <c r="L839"/>
  <c r="L838"/>
  <c r="L837"/>
  <c r="L835"/>
  <c r="O835" s="1"/>
  <c r="L834"/>
  <c r="O834" s="1"/>
  <c r="L833"/>
  <c r="O833" s="1"/>
  <c r="L832"/>
  <c r="O832" s="1"/>
  <c r="L831"/>
  <c r="O831" s="1"/>
  <c r="L867"/>
  <c r="L866"/>
  <c r="L865"/>
  <c r="L863"/>
  <c r="O863" s="1"/>
  <c r="L861"/>
  <c r="L860"/>
  <c r="L858"/>
  <c r="L857"/>
  <c r="O857" s="1"/>
  <c r="L856"/>
  <c r="O856" s="1"/>
  <c r="L855"/>
  <c r="L854"/>
  <c r="L853"/>
  <c r="O853" s="1"/>
  <c r="L851"/>
  <c r="L849"/>
  <c r="L814"/>
  <c r="O814" s="1"/>
  <c r="L813"/>
  <c r="O813" s="1"/>
  <c r="L812"/>
  <c r="O812" s="1"/>
  <c r="L810"/>
  <c r="O810" s="1"/>
  <c r="L805"/>
  <c r="L778"/>
  <c r="L776"/>
  <c r="L771"/>
  <c r="L761"/>
  <c r="L759"/>
  <c r="O759" s="1"/>
  <c r="L753"/>
  <c r="L744"/>
  <c r="L732"/>
  <c r="L713"/>
  <c r="O713" s="1"/>
  <c r="L809"/>
  <c r="O809" s="1"/>
  <c r="L804"/>
  <c r="L803"/>
  <c r="L747"/>
  <c r="L735"/>
  <c r="L728"/>
  <c r="L726"/>
  <c r="L723"/>
  <c r="L719"/>
  <c r="L818"/>
  <c r="O818" s="1"/>
  <c r="L817"/>
  <c r="O817" s="1"/>
  <c r="L816"/>
  <c r="O816" s="1"/>
  <c r="L808"/>
  <c r="O808" s="1"/>
  <c r="L779"/>
  <c r="L773"/>
  <c r="L763"/>
  <c r="L760"/>
  <c r="L750"/>
  <c r="L738"/>
  <c r="L712"/>
  <c r="L815"/>
  <c r="O815" s="1"/>
  <c r="L701"/>
  <c r="L694"/>
  <c r="L690"/>
  <c r="L577"/>
  <c r="L575"/>
  <c r="L573"/>
  <c r="L571"/>
  <c r="L569"/>
  <c r="L567"/>
  <c r="L555"/>
  <c r="L553"/>
  <c r="L551"/>
  <c r="L549"/>
  <c r="L547"/>
  <c r="L545"/>
  <c r="L543"/>
  <c r="L541"/>
  <c r="L530"/>
  <c r="L522"/>
  <c r="L521"/>
  <c r="L520"/>
  <c r="L519"/>
  <c r="L518"/>
  <c r="L517"/>
  <c r="L516"/>
  <c r="L515"/>
  <c r="L514"/>
  <c r="L513"/>
  <c r="L512"/>
  <c r="L511"/>
  <c r="L510"/>
  <c r="L509"/>
  <c r="L741"/>
  <c r="L729"/>
  <c r="L727"/>
  <c r="O727" s="1"/>
  <c r="L695"/>
  <c r="L691"/>
  <c r="L607"/>
  <c r="L531"/>
  <c r="L462"/>
  <c r="O462" s="1"/>
  <c r="L450"/>
  <c r="O450" s="1"/>
  <c r="L807"/>
  <c r="O807" s="1"/>
  <c r="L725"/>
  <c r="O725" s="1"/>
  <c r="L702"/>
  <c r="L692"/>
  <c r="L608"/>
  <c r="L578"/>
  <c r="L576"/>
  <c r="L574"/>
  <c r="L572"/>
  <c r="L570"/>
  <c r="L568"/>
  <c r="L566"/>
  <c r="L554"/>
  <c r="L552"/>
  <c r="L550"/>
  <c r="L548"/>
  <c r="L546"/>
  <c r="L544"/>
  <c r="L542"/>
  <c r="L474"/>
  <c r="L466"/>
  <c r="O466" s="1"/>
  <c r="L454"/>
  <c r="O454" s="1"/>
  <c r="L806"/>
  <c r="L704"/>
  <c r="L699"/>
  <c r="L693"/>
  <c r="L609"/>
  <c r="L470"/>
  <c r="O470" s="1"/>
  <c r="L479"/>
  <c r="L472"/>
  <c r="L419"/>
  <c r="L375"/>
  <c r="L372"/>
  <c r="L370"/>
  <c r="L368"/>
  <c r="L482"/>
  <c r="L476"/>
  <c r="L412"/>
  <c r="L411"/>
  <c r="L475"/>
  <c r="L458"/>
  <c r="O458" s="1"/>
  <c r="L373"/>
  <c r="L371"/>
  <c r="L369"/>
  <c r="L300"/>
  <c r="O300" s="1"/>
  <c r="L298"/>
  <c r="L282"/>
  <c r="O282" s="1"/>
  <c r="L281"/>
  <c r="L280"/>
  <c r="O280" s="1"/>
  <c r="L279"/>
  <c r="O279" s="1"/>
  <c r="L278"/>
  <c r="L277"/>
  <c r="L276"/>
  <c r="L275"/>
  <c r="L274"/>
  <c r="L273"/>
  <c r="L272"/>
  <c r="L271"/>
  <c r="L270"/>
  <c r="L268"/>
  <c r="O268" s="1"/>
  <c r="L267"/>
  <c r="L266"/>
  <c r="O266" s="1"/>
  <c r="L265"/>
  <c r="L264"/>
  <c r="L263"/>
  <c r="L262"/>
  <c r="L261"/>
  <c r="L259"/>
  <c r="O259" s="1"/>
  <c r="L258"/>
  <c r="O258" s="1"/>
  <c r="L257"/>
  <c r="O257" s="1"/>
  <c r="L256"/>
  <c r="O256" s="1"/>
  <c r="L255"/>
  <c r="O255" s="1"/>
  <c r="L254"/>
  <c r="O254" s="1"/>
  <c r="L253"/>
  <c r="O253" s="1"/>
  <c r="L252"/>
  <c r="L251"/>
  <c r="L250"/>
  <c r="L249"/>
  <c r="O249" s="1"/>
  <c r="L248"/>
  <c r="O248" s="1"/>
  <c r="L247"/>
  <c r="O247" s="1"/>
  <c r="L246"/>
  <c r="L244"/>
  <c r="O244" s="1"/>
  <c r="L243"/>
  <c r="O243" s="1"/>
  <c r="L241"/>
  <c r="L240"/>
  <c r="L239"/>
  <c r="L238"/>
  <c r="L235"/>
  <c r="O235" s="1"/>
  <c r="L230"/>
  <c r="L229"/>
  <c r="L228"/>
  <c r="L227"/>
  <c r="L226"/>
  <c r="L225"/>
  <c r="L224"/>
  <c r="L222"/>
  <c r="L221"/>
  <c r="L220"/>
  <c r="L219"/>
  <c r="L218"/>
  <c r="L204"/>
  <c r="L203"/>
  <c r="O203" s="1"/>
  <c r="L202"/>
  <c r="O202" s="1"/>
  <c r="L201"/>
  <c r="L199"/>
  <c r="O199" s="1"/>
  <c r="L198"/>
  <c r="O198" s="1"/>
  <c r="L197"/>
  <c r="L196"/>
  <c r="L195"/>
  <c r="L194"/>
  <c r="O194" s="1"/>
  <c r="L193"/>
  <c r="L192"/>
  <c r="L191"/>
  <c r="O191" s="1"/>
  <c r="L189"/>
  <c r="L188"/>
  <c r="L186"/>
  <c r="L185"/>
  <c r="L184"/>
  <c r="L183"/>
  <c r="L182"/>
  <c r="L181"/>
  <c r="O181" s="1"/>
  <c r="L179"/>
  <c r="O179" s="1"/>
  <c r="L178"/>
  <c r="L177"/>
  <c r="L176"/>
  <c r="O176" s="1"/>
  <c r="L175"/>
  <c r="L174"/>
  <c r="O174" s="1"/>
  <c r="L172"/>
  <c r="L171"/>
  <c r="L170"/>
  <c r="O170" s="1"/>
  <c r="L169"/>
  <c r="O169" s="1"/>
  <c r="L168"/>
  <c r="L167"/>
  <c r="L165"/>
  <c r="O165" s="1"/>
  <c r="L164"/>
  <c r="L163"/>
  <c r="L162"/>
  <c r="L161"/>
  <c r="L160"/>
  <c r="L159"/>
  <c r="O159" s="1"/>
  <c r="L158"/>
  <c r="O158" s="1"/>
  <c r="L157"/>
  <c r="L156"/>
  <c r="L155"/>
  <c r="L154"/>
  <c r="O154" s="1"/>
  <c r="L153"/>
  <c r="L152"/>
  <c r="L151"/>
  <c r="O151" s="1"/>
  <c r="L146"/>
  <c r="L145"/>
  <c r="L144"/>
  <c r="L143"/>
  <c r="L142"/>
  <c r="L141"/>
  <c r="L140"/>
  <c r="O140" s="1"/>
  <c r="L139"/>
  <c r="L134"/>
  <c r="L132"/>
  <c r="L131"/>
  <c r="L130"/>
  <c r="L129"/>
  <c r="L128"/>
  <c r="L127"/>
  <c r="L125"/>
  <c r="L124"/>
  <c r="L122"/>
  <c r="L121"/>
  <c r="L120"/>
  <c r="L119"/>
  <c r="L117"/>
  <c r="L116"/>
  <c r="L115"/>
  <c r="L114"/>
  <c r="L112"/>
  <c r="L111"/>
  <c r="L110"/>
  <c r="L109"/>
  <c r="L108"/>
  <c r="L101"/>
  <c r="O101" s="1"/>
  <c r="L100"/>
  <c r="L99"/>
  <c r="L98"/>
  <c r="L97"/>
  <c r="L95"/>
  <c r="L94"/>
  <c r="O94" s="1"/>
  <c r="L93"/>
  <c r="O93" s="1"/>
  <c r="L92"/>
  <c r="O92" s="1"/>
  <c r="L90"/>
  <c r="L89"/>
  <c r="L88"/>
  <c r="L87"/>
  <c r="L86"/>
  <c r="L85"/>
  <c r="L84"/>
  <c r="L82"/>
  <c r="O82" s="1"/>
  <c r="L81"/>
  <c r="L80"/>
  <c r="L79"/>
  <c r="L78"/>
  <c r="L77"/>
  <c r="L76"/>
  <c r="L75"/>
  <c r="L74"/>
  <c r="L73"/>
  <c r="L72"/>
  <c r="L71"/>
  <c r="L65"/>
  <c r="L64"/>
  <c r="L63"/>
  <c r="L480"/>
  <c r="L1036"/>
  <c r="L1032"/>
  <c r="L1028"/>
  <c r="L1024"/>
  <c r="L1020"/>
  <c r="L1016"/>
  <c r="L1012"/>
  <c r="L1007"/>
  <c r="O1007" s="1"/>
  <c r="L1002"/>
  <c r="L998"/>
  <c r="L994"/>
  <c r="L990"/>
  <c r="O990" s="1"/>
  <c r="L986"/>
  <c r="L982"/>
  <c r="L978"/>
  <c r="L974"/>
  <c r="O974" s="1"/>
  <c r="L970"/>
  <c r="L966"/>
  <c r="L962"/>
  <c r="L958"/>
  <c r="O958" s="1"/>
  <c r="L954"/>
  <c r="L950"/>
  <c r="L946"/>
  <c r="L942"/>
  <c r="O942" s="1"/>
  <c r="L938"/>
  <c r="L934"/>
  <c r="L930"/>
  <c r="L926"/>
  <c r="O926" s="1"/>
  <c r="L921"/>
  <c r="L916"/>
  <c r="L911"/>
  <c r="L906"/>
  <c r="O906" s="1"/>
  <c r="L900"/>
  <c r="L896"/>
  <c r="L891"/>
  <c r="L882"/>
  <c r="O882" s="1"/>
  <c r="L846"/>
  <c r="L799"/>
  <c r="L751"/>
  <c r="O751" s="1"/>
  <c r="L748"/>
  <c r="O748" s="1"/>
  <c r="L745"/>
  <c r="O745" s="1"/>
  <c r="L742"/>
  <c r="O742" s="1"/>
  <c r="L739"/>
  <c r="O739" s="1"/>
  <c r="L736"/>
  <c r="O736" s="1"/>
  <c r="L733"/>
  <c r="O733" s="1"/>
  <c r="L1035"/>
  <c r="L1031"/>
  <c r="O1031" s="1"/>
  <c r="L1027"/>
  <c r="O1027" s="1"/>
  <c r="L1023"/>
  <c r="L1019"/>
  <c r="L1015"/>
  <c r="O1015" s="1"/>
  <c r="L1011"/>
  <c r="O1011" s="1"/>
  <c r="L1006"/>
  <c r="L1001"/>
  <c r="L997"/>
  <c r="O997" s="1"/>
  <c r="L993"/>
  <c r="O993" s="1"/>
  <c r="L989"/>
  <c r="L985"/>
  <c r="L981"/>
  <c r="O981" s="1"/>
  <c r="L977"/>
  <c r="O977" s="1"/>
  <c r="L973"/>
  <c r="L969"/>
  <c r="L965"/>
  <c r="O965" s="1"/>
  <c r="L961"/>
  <c r="O961" s="1"/>
  <c r="L957"/>
  <c r="L953"/>
  <c r="L949"/>
  <c r="O949" s="1"/>
  <c r="L945"/>
  <c r="O945" s="1"/>
  <c r="L941"/>
  <c r="L937"/>
  <c r="L933"/>
  <c r="O933" s="1"/>
  <c r="L929"/>
  <c r="O929" s="1"/>
  <c r="P218" i="30" s="1"/>
  <c r="I5324" i="47" s="1"/>
  <c r="L925" i="86"/>
  <c r="L920"/>
  <c r="L914"/>
  <c r="O914" s="1"/>
  <c r="L910"/>
  <c r="O910" s="1"/>
  <c r="L905"/>
  <c r="L899"/>
  <c r="L895"/>
  <c r="L890"/>
  <c r="O890" s="1"/>
  <c r="L877"/>
  <c r="O877" s="1"/>
  <c r="L845"/>
  <c r="L829"/>
  <c r="O829" s="1"/>
  <c r="L824"/>
  <c r="O824" s="1"/>
  <c r="L1038"/>
  <c r="L1034"/>
  <c r="L1030"/>
  <c r="L1026"/>
  <c r="O1026" s="1"/>
  <c r="L1022"/>
  <c r="L1018"/>
  <c r="L1014"/>
  <c r="L1009"/>
  <c r="O1009" s="1"/>
  <c r="L1004"/>
  <c r="L1000"/>
  <c r="L996"/>
  <c r="L992"/>
  <c r="O992" s="1"/>
  <c r="L988"/>
  <c r="L984"/>
  <c r="L980"/>
  <c r="L976"/>
  <c r="O976" s="1"/>
  <c r="L972"/>
  <c r="L968"/>
  <c r="L964"/>
  <c r="L960"/>
  <c r="O960" s="1"/>
  <c r="L956"/>
  <c r="L952"/>
  <c r="L948"/>
  <c r="L944"/>
  <c r="O944" s="1"/>
  <c r="L940"/>
  <c r="L936"/>
  <c r="L932"/>
  <c r="L928"/>
  <c r="O928" s="1"/>
  <c r="P219" i="30" s="1"/>
  <c r="I5325" i="47" s="1"/>
  <c r="L924" i="86"/>
  <c r="L918"/>
  <c r="L913"/>
  <c r="L908"/>
  <c r="O908" s="1"/>
  <c r="L902"/>
  <c r="L898"/>
  <c r="L894"/>
  <c r="L884"/>
  <c r="L880"/>
  <c r="L876"/>
  <c r="L872"/>
  <c r="L870"/>
  <c r="L869"/>
  <c r="L801"/>
  <c r="O801" s="1"/>
  <c r="L797"/>
  <c r="O797" s="1"/>
  <c r="L795"/>
  <c r="L793"/>
  <c r="L792"/>
  <c r="L791"/>
  <c r="O791" s="1"/>
  <c r="L1033"/>
  <c r="O1033" s="1"/>
  <c r="L1017"/>
  <c r="L999"/>
  <c r="L983"/>
  <c r="L967"/>
  <c r="O967" s="1"/>
  <c r="L951"/>
  <c r="L935"/>
  <c r="L917"/>
  <c r="L847"/>
  <c r="O847" s="1"/>
  <c r="L789"/>
  <c r="L787"/>
  <c r="L784"/>
  <c r="L781"/>
  <c r="L774"/>
  <c r="L769"/>
  <c r="L767"/>
  <c r="L765"/>
  <c r="L756"/>
  <c r="L716"/>
  <c r="L710"/>
  <c r="O710" s="1"/>
  <c r="L1029"/>
  <c r="O1029" s="1"/>
  <c r="L1013"/>
  <c r="L995"/>
  <c r="L979"/>
  <c r="L963"/>
  <c r="O963" s="1"/>
  <c r="L947"/>
  <c r="L931"/>
  <c r="L912"/>
  <c r="L901"/>
  <c r="O901" s="1"/>
  <c r="L883"/>
  <c r="L798"/>
  <c r="L1025"/>
  <c r="L1008"/>
  <c r="O1008" s="1"/>
  <c r="L991"/>
  <c r="L975"/>
  <c r="L959"/>
  <c r="L943"/>
  <c r="O943" s="1"/>
  <c r="L927"/>
  <c r="L907"/>
  <c r="L897"/>
  <c r="L879"/>
  <c r="O879" s="1"/>
  <c r="L800"/>
  <c r="L790"/>
  <c r="L788"/>
  <c r="L786"/>
  <c r="L782"/>
  <c r="L777"/>
  <c r="L775"/>
  <c r="L770"/>
  <c r="L768"/>
  <c r="L766"/>
  <c r="L757"/>
  <c r="L755"/>
  <c r="L715"/>
  <c r="L708"/>
  <c r="L1037"/>
  <c r="L971"/>
  <c r="O971" s="1"/>
  <c r="L706"/>
  <c r="L684"/>
  <c r="L678"/>
  <c r="L672"/>
  <c r="L665"/>
  <c r="L658"/>
  <c r="L651"/>
  <c r="L645"/>
  <c r="L638"/>
  <c r="L632"/>
  <c r="L627"/>
  <c r="L621"/>
  <c r="L615"/>
  <c r="L611"/>
  <c r="L600"/>
  <c r="L596"/>
  <c r="L591"/>
  <c r="L586"/>
  <c r="L584"/>
  <c r="L582"/>
  <c r="L580"/>
  <c r="L507"/>
  <c r="L506"/>
  <c r="L505"/>
  <c r="L504"/>
  <c r="L503"/>
  <c r="L502"/>
  <c r="L501"/>
  <c r="L500"/>
  <c r="L499"/>
  <c r="L498"/>
  <c r="L497"/>
  <c r="L496"/>
  <c r="L495"/>
  <c r="L494"/>
  <c r="L493"/>
  <c r="L492"/>
  <c r="L491"/>
  <c r="L490"/>
  <c r="L1021"/>
  <c r="O1021" s="1"/>
  <c r="L955"/>
  <c r="L686"/>
  <c r="L679"/>
  <c r="L674"/>
  <c r="L667"/>
  <c r="L659"/>
  <c r="L653"/>
  <c r="L646"/>
  <c r="L639"/>
  <c r="L634"/>
  <c r="L628"/>
  <c r="L623"/>
  <c r="L616"/>
  <c r="L612"/>
  <c r="L601"/>
  <c r="L597"/>
  <c r="L592"/>
  <c r="L587"/>
  <c r="L457"/>
  <c r="O457" s="1"/>
  <c r="L445"/>
  <c r="L1003"/>
  <c r="L939"/>
  <c r="L893"/>
  <c r="L875"/>
  <c r="O875" s="1"/>
  <c r="L697"/>
  <c r="L681"/>
  <c r="L676"/>
  <c r="L668"/>
  <c r="L661"/>
  <c r="L655"/>
  <c r="L647"/>
  <c r="L641"/>
  <c r="L635"/>
  <c r="L629"/>
  <c r="L624"/>
  <c r="L618"/>
  <c r="L613"/>
  <c r="L602"/>
  <c r="L598"/>
  <c r="L594"/>
  <c r="L588"/>
  <c r="L585"/>
  <c r="L583"/>
  <c r="L581"/>
  <c r="L538"/>
  <c r="L461"/>
  <c r="O461" s="1"/>
  <c r="L449"/>
  <c r="O449" s="1"/>
  <c r="L987"/>
  <c r="O987" s="1"/>
  <c r="L922"/>
  <c r="L688"/>
  <c r="L682"/>
  <c r="L677"/>
  <c r="L670"/>
  <c r="L663"/>
  <c r="L656"/>
  <c r="L649"/>
  <c r="L643"/>
  <c r="L630"/>
  <c r="L626"/>
  <c r="L619"/>
  <c r="L599"/>
  <c r="L595"/>
  <c r="L589"/>
  <c r="L539"/>
  <c r="O539" s="1"/>
  <c r="L465"/>
  <c r="O465" s="1"/>
  <c r="L453"/>
  <c r="O453" s="1"/>
  <c r="L444"/>
  <c r="L488"/>
  <c r="L409"/>
  <c r="L403"/>
  <c r="L398"/>
  <c r="L396"/>
  <c r="L394"/>
  <c r="L391"/>
  <c r="L389"/>
  <c r="L387"/>
  <c r="L384"/>
  <c r="L382"/>
  <c r="L380"/>
  <c r="L378"/>
  <c r="L365"/>
  <c r="L362"/>
  <c r="L358"/>
  <c r="L356"/>
  <c r="L354"/>
  <c r="L352"/>
  <c r="L350"/>
  <c r="L348"/>
  <c r="L346"/>
  <c r="L342"/>
  <c r="L487"/>
  <c r="L441"/>
  <c r="L440"/>
  <c r="L439"/>
  <c r="L437"/>
  <c r="L436"/>
  <c r="L435"/>
  <c r="L433"/>
  <c r="L432"/>
  <c r="L431"/>
  <c r="L430"/>
  <c r="L429"/>
  <c r="L428"/>
  <c r="L426"/>
  <c r="L424"/>
  <c r="L423"/>
  <c r="L422"/>
  <c r="L421"/>
  <c r="L414"/>
  <c r="L406"/>
  <c r="L400"/>
  <c r="L486"/>
  <c r="L481"/>
  <c r="L442"/>
  <c r="L415"/>
  <c r="L408"/>
  <c r="L402"/>
  <c r="O402" s="1"/>
  <c r="L397"/>
  <c r="L395"/>
  <c r="L392"/>
  <c r="L390"/>
  <c r="L388"/>
  <c r="L385"/>
  <c r="L383"/>
  <c r="L381"/>
  <c r="L379"/>
  <c r="L377"/>
  <c r="L366"/>
  <c r="L363"/>
  <c r="L360"/>
  <c r="L357"/>
  <c r="L355"/>
  <c r="L353"/>
  <c r="L351"/>
  <c r="L349"/>
  <c r="L347"/>
  <c r="L345"/>
  <c r="L337"/>
  <c r="L336"/>
  <c r="L335"/>
  <c r="L334"/>
  <c r="L333"/>
  <c r="L332"/>
  <c r="L331"/>
  <c r="L330"/>
  <c r="L329"/>
  <c r="L327"/>
  <c r="L325"/>
  <c r="L323"/>
  <c r="L322"/>
  <c r="L321"/>
  <c r="L320"/>
  <c r="L319"/>
  <c r="L317"/>
  <c r="L316"/>
  <c r="L315"/>
  <c r="L314"/>
  <c r="L313"/>
  <c r="L312"/>
  <c r="O312" s="1"/>
  <c r="L311"/>
  <c r="O311" s="1"/>
  <c r="L310"/>
  <c r="O310" s="1"/>
  <c r="L309"/>
  <c r="O309" s="1"/>
  <c r="L307"/>
  <c r="O307" s="1"/>
  <c r="L306"/>
  <c r="O306" s="1"/>
  <c r="L305"/>
  <c r="L304"/>
  <c r="L302"/>
  <c r="O302" s="1"/>
  <c r="L296"/>
  <c r="O296" s="1"/>
  <c r="L295"/>
  <c r="O295" s="1"/>
  <c r="L294"/>
  <c r="L293"/>
  <c r="O293" s="1"/>
  <c r="L292"/>
  <c r="O292" s="1"/>
  <c r="L291"/>
  <c r="O291" s="1"/>
  <c r="L290"/>
  <c r="L289"/>
  <c r="L288"/>
  <c r="L287"/>
  <c r="L286"/>
  <c r="L285"/>
  <c r="L284"/>
  <c r="L236"/>
  <c r="O236" s="1"/>
  <c r="L234"/>
  <c r="O234" s="1"/>
  <c r="L233"/>
  <c r="O233" s="1"/>
  <c r="L232"/>
  <c r="O232" s="1"/>
  <c r="L216"/>
  <c r="O216" s="1"/>
  <c r="L215"/>
  <c r="O215" s="1"/>
  <c r="L214"/>
  <c r="O214" s="1"/>
  <c r="L213"/>
  <c r="O213" s="1"/>
  <c r="L212"/>
  <c r="L211"/>
  <c r="O211" s="1"/>
  <c r="L210"/>
  <c r="L209"/>
  <c r="O209" s="1"/>
  <c r="L208"/>
  <c r="O208" s="1"/>
  <c r="L69"/>
  <c r="L68"/>
  <c r="O68" s="1"/>
  <c r="L67"/>
  <c r="O67" s="1"/>
  <c r="L489"/>
  <c r="L484"/>
  <c r="L469"/>
  <c r="O469" s="1"/>
  <c r="L418"/>
  <c r="L417"/>
  <c r="L407"/>
  <c r="L405"/>
  <c r="L401"/>
  <c r="O401" s="1"/>
  <c r="L399"/>
  <c r="L343"/>
  <c r="E24"/>
  <c r="G24"/>
  <c r="E25"/>
  <c r="G25"/>
  <c r="E26"/>
  <c r="G26"/>
  <c r="E27"/>
  <c r="G27"/>
  <c r="E28"/>
  <c r="G28"/>
  <c r="E29"/>
  <c r="G29"/>
  <c r="E30"/>
  <c r="G30"/>
  <c r="E31"/>
  <c r="G31"/>
  <c r="E32"/>
  <c r="G32"/>
  <c r="E34"/>
  <c r="G34"/>
  <c r="E35"/>
  <c r="G35"/>
  <c r="E36"/>
  <c r="G36"/>
  <c r="E37"/>
  <c r="G37"/>
  <c r="E38"/>
  <c r="G38"/>
  <c r="E40"/>
  <c r="G40"/>
  <c r="E41"/>
  <c r="G41"/>
  <c r="E42"/>
  <c r="G42"/>
  <c r="E43"/>
  <c r="G43"/>
  <c r="E45"/>
  <c r="G45"/>
  <c r="E46"/>
  <c r="G46"/>
  <c r="E47"/>
  <c r="G47"/>
  <c r="E48"/>
  <c r="G48"/>
  <c r="E49"/>
  <c r="G49"/>
  <c r="E50"/>
  <c r="G50"/>
  <c r="E52"/>
  <c r="G52"/>
  <c r="E53"/>
  <c r="G53"/>
  <c r="E54"/>
  <c r="G54"/>
  <c r="E55"/>
  <c r="G55"/>
  <c r="E56"/>
  <c r="G56"/>
  <c r="E57"/>
  <c r="G57"/>
  <c r="E58"/>
  <c r="G58"/>
  <c r="E59"/>
  <c r="G59"/>
  <c r="E60"/>
  <c r="G60"/>
  <c r="L15"/>
  <c r="L16"/>
  <c r="L17"/>
  <c r="L18"/>
  <c r="I19"/>
  <c r="O81"/>
  <c r="O90"/>
  <c r="O95"/>
  <c r="O188"/>
  <c r="O192"/>
  <c r="O193"/>
  <c r="O195"/>
  <c r="O201"/>
  <c r="O212"/>
  <c r="O267"/>
  <c r="O281"/>
  <c r="O294"/>
  <c r="E20"/>
  <c r="G20"/>
  <c r="E21"/>
  <c r="G21"/>
  <c r="E22"/>
  <c r="G22"/>
  <c r="E23"/>
  <c r="G23"/>
  <c r="I18"/>
  <c r="L47"/>
  <c r="L48"/>
  <c r="L49"/>
  <c r="L50"/>
  <c r="L52"/>
  <c r="L53"/>
  <c r="L54"/>
  <c r="L55"/>
  <c r="L56"/>
  <c r="L57"/>
  <c r="L58"/>
  <c r="L59"/>
  <c r="L60"/>
  <c r="O148"/>
  <c r="O164"/>
  <c r="O177"/>
  <c r="O178"/>
  <c r="E414"/>
  <c r="G414"/>
  <c r="E441"/>
  <c r="G441"/>
  <c r="E445"/>
  <c r="G445"/>
  <c r="E451"/>
  <c r="I451"/>
  <c r="E474"/>
  <c r="I474"/>
  <c r="E411"/>
  <c r="G411"/>
  <c r="E412"/>
  <c r="G412"/>
  <c r="E419"/>
  <c r="G419"/>
  <c r="E421"/>
  <c r="G421"/>
  <c r="E422"/>
  <c r="G422"/>
  <c r="E423"/>
  <c r="G423"/>
  <c r="E424"/>
  <c r="G424"/>
  <c r="E426"/>
  <c r="G426"/>
  <c r="E428"/>
  <c r="G428"/>
  <c r="E429"/>
  <c r="G429"/>
  <c r="E430"/>
  <c r="G430"/>
  <c r="E431"/>
  <c r="G431"/>
  <c r="E432"/>
  <c r="G432"/>
  <c r="E433"/>
  <c r="G433"/>
  <c r="E435"/>
  <c r="G435"/>
  <c r="E436"/>
  <c r="G436"/>
  <c r="E437"/>
  <c r="G437"/>
  <c r="E439"/>
  <c r="G439"/>
  <c r="E440"/>
  <c r="G440"/>
  <c r="I340"/>
  <c r="G342"/>
  <c r="G398"/>
  <c r="I399"/>
  <c r="O399" s="1"/>
  <c r="G403"/>
  <c r="O403" s="1"/>
  <c r="I405"/>
  <c r="G451"/>
  <c r="L460"/>
  <c r="G474"/>
  <c r="L720"/>
  <c r="O720" s="1"/>
  <c r="L827"/>
  <c r="L826"/>
  <c r="L823"/>
  <c r="O823" s="1"/>
  <c r="L822"/>
  <c r="O822" s="1"/>
  <c r="L821"/>
  <c r="O821" s="1"/>
  <c r="L820"/>
  <c r="O820" s="1"/>
  <c r="L605"/>
  <c r="L564"/>
  <c r="L562"/>
  <c r="L560"/>
  <c r="L558"/>
  <c r="L528"/>
  <c r="L527"/>
  <c r="L526"/>
  <c r="L525"/>
  <c r="L524"/>
  <c r="L535"/>
  <c r="L534"/>
  <c r="L532"/>
  <c r="L563"/>
  <c r="L561"/>
  <c r="L559"/>
  <c r="L557"/>
  <c r="L537"/>
  <c r="L721"/>
  <c r="O721" s="1"/>
  <c r="L636"/>
  <c r="L604"/>
  <c r="E418"/>
  <c r="G418"/>
  <c r="E463"/>
  <c r="I463"/>
  <c r="G343"/>
  <c r="I345"/>
  <c r="I347"/>
  <c r="I349"/>
  <c r="I351"/>
  <c r="I353"/>
  <c r="I355"/>
  <c r="I357"/>
  <c r="I360"/>
  <c r="I363"/>
  <c r="I366"/>
  <c r="I369"/>
  <c r="I371"/>
  <c r="I373"/>
  <c r="I377"/>
  <c r="I379"/>
  <c r="I381"/>
  <c r="I445"/>
  <c r="O803"/>
  <c r="E415"/>
  <c r="G415"/>
  <c r="E417"/>
  <c r="G417"/>
  <c r="G339"/>
  <c r="I400"/>
  <c r="I406"/>
  <c r="I414"/>
  <c r="I441"/>
  <c r="L448"/>
  <c r="G463"/>
  <c r="L483"/>
  <c r="E535"/>
  <c r="G535"/>
  <c r="E537"/>
  <c r="G537"/>
  <c r="E538"/>
  <c r="G538"/>
  <c r="G723"/>
  <c r="I723"/>
  <c r="E800"/>
  <c r="I800"/>
  <c r="G800"/>
  <c r="L456"/>
  <c r="O686"/>
  <c r="O986"/>
  <c r="E530"/>
  <c r="G530"/>
  <c r="E531"/>
  <c r="G531"/>
  <c r="E532"/>
  <c r="G532"/>
  <c r="E534"/>
  <c r="G534"/>
  <c r="G726"/>
  <c r="I726"/>
  <c r="G728"/>
  <c r="I728"/>
  <c r="G731"/>
  <c r="I731"/>
  <c r="G442"/>
  <c r="G447"/>
  <c r="L468"/>
  <c r="O701"/>
  <c r="E723"/>
  <c r="O938"/>
  <c r="E476"/>
  <c r="G476"/>
  <c r="E479"/>
  <c r="G479"/>
  <c r="E480"/>
  <c r="G480"/>
  <c r="E481"/>
  <c r="G481"/>
  <c r="E482"/>
  <c r="G482"/>
  <c r="E483"/>
  <c r="G483"/>
  <c r="E484"/>
  <c r="G484"/>
  <c r="E486"/>
  <c r="G486"/>
  <c r="E487"/>
  <c r="G487"/>
  <c r="E488"/>
  <c r="G488"/>
  <c r="E489"/>
  <c r="G489"/>
  <c r="E490"/>
  <c r="G490"/>
  <c r="E491"/>
  <c r="G491"/>
  <c r="E492"/>
  <c r="G492"/>
  <c r="E493"/>
  <c r="G493"/>
  <c r="E494"/>
  <c r="G494"/>
  <c r="E495"/>
  <c r="G495"/>
  <c r="E496"/>
  <c r="G496"/>
  <c r="E497"/>
  <c r="G497"/>
  <c r="E498"/>
  <c r="G498"/>
  <c r="E499"/>
  <c r="G499"/>
  <c r="E500"/>
  <c r="G500"/>
  <c r="E501"/>
  <c r="G501"/>
  <c r="E502"/>
  <c r="G502"/>
  <c r="E503"/>
  <c r="G503"/>
  <c r="E504"/>
  <c r="G504"/>
  <c r="E505"/>
  <c r="G505"/>
  <c r="E506"/>
  <c r="G506"/>
  <c r="E507"/>
  <c r="G507"/>
  <c r="E509"/>
  <c r="G509"/>
  <c r="E510"/>
  <c r="G510"/>
  <c r="E511"/>
  <c r="G511"/>
  <c r="E512"/>
  <c r="G512"/>
  <c r="E513"/>
  <c r="G513"/>
  <c r="E514"/>
  <c r="G514"/>
  <c r="E515"/>
  <c r="G515"/>
  <c r="E516"/>
  <c r="G516"/>
  <c r="E517"/>
  <c r="G517"/>
  <c r="E518"/>
  <c r="G518"/>
  <c r="E519"/>
  <c r="G519"/>
  <c r="E520"/>
  <c r="G520"/>
  <c r="E521"/>
  <c r="G521"/>
  <c r="E522"/>
  <c r="G522"/>
  <c r="E524"/>
  <c r="G524"/>
  <c r="E525"/>
  <c r="G525"/>
  <c r="E526"/>
  <c r="G526"/>
  <c r="E527"/>
  <c r="G527"/>
  <c r="E528"/>
  <c r="G528"/>
  <c r="L452"/>
  <c r="G455"/>
  <c r="L464"/>
  <c r="I537"/>
  <c r="I538"/>
  <c r="O704"/>
  <c r="O806"/>
  <c r="O954"/>
  <c r="G743"/>
  <c r="I743"/>
  <c r="I531"/>
  <c r="I532"/>
  <c r="I534"/>
  <c r="I535"/>
  <c r="O702"/>
  <c r="O804"/>
  <c r="O805"/>
  <c r="O1036"/>
  <c r="I798"/>
  <c r="E798"/>
  <c r="O753"/>
  <c r="O761"/>
  <c r="O774"/>
  <c r="O787"/>
  <c r="O896"/>
  <c r="I708"/>
  <c r="I712"/>
  <c r="I715"/>
  <c r="I718"/>
  <c r="I734"/>
  <c r="I746"/>
  <c r="I755"/>
  <c r="I757"/>
  <c r="I760"/>
  <c r="O760" s="1"/>
  <c r="I763"/>
  <c r="I766"/>
  <c r="I768"/>
  <c r="I770"/>
  <c r="I773"/>
  <c r="I775"/>
  <c r="I777"/>
  <c r="I779"/>
  <c r="I782"/>
  <c r="I786"/>
  <c r="I788"/>
  <c r="I790"/>
  <c r="O934"/>
  <c r="P221" i="30" s="1"/>
  <c r="I5327" i="47" s="1"/>
  <c r="D36" i="85"/>
  <c r="D69"/>
  <c r="D46"/>
  <c r="G46" s="1"/>
  <c r="E66"/>
  <c r="F34"/>
  <c r="I34" s="1"/>
  <c r="L34" s="1"/>
  <c r="C35"/>
  <c r="J35"/>
  <c r="M35" s="1"/>
  <c r="F44"/>
  <c r="I44" s="1"/>
  <c r="L44" s="1"/>
  <c r="C45"/>
  <c r="G45"/>
  <c r="J45" s="1"/>
  <c r="M45" s="1"/>
  <c r="F53"/>
  <c r="I53" s="1"/>
  <c r="L53" s="1"/>
  <c r="H55"/>
  <c r="K55" s="1"/>
  <c r="N55" s="1"/>
  <c r="G63"/>
  <c r="J63" s="1"/>
  <c r="M63" s="1"/>
  <c r="I89"/>
  <c r="L89" s="1"/>
  <c r="F120"/>
  <c r="I120" s="1"/>
  <c r="L120" s="1"/>
  <c r="H130"/>
  <c r="L130" s="1"/>
  <c r="P130" s="1"/>
  <c r="H134"/>
  <c r="L134" s="1"/>
  <c r="P134" s="1"/>
  <c r="H175"/>
  <c r="L175" s="1"/>
  <c r="G190"/>
  <c r="K190" s="1"/>
  <c r="O190" s="1"/>
  <c r="I213"/>
  <c r="M213" s="1"/>
  <c r="I217"/>
  <c r="M217" s="1"/>
  <c r="I220"/>
  <c r="M220" s="1"/>
  <c r="H232"/>
  <c r="L232" s="1"/>
  <c r="H230"/>
  <c r="L230" s="1"/>
  <c r="G226"/>
  <c r="K226" s="1"/>
  <c r="O226" s="1"/>
  <c r="H224"/>
  <c r="L224" s="1"/>
  <c r="H222"/>
  <c r="L222" s="1"/>
  <c r="H220"/>
  <c r="L220" s="1"/>
  <c r="I219"/>
  <c r="M219" s="1"/>
  <c r="H218"/>
  <c r="L218" s="1"/>
  <c r="H217"/>
  <c r="L217" s="1"/>
  <c r="H216"/>
  <c r="L216" s="1"/>
  <c r="H215"/>
  <c r="L215" s="1"/>
  <c r="H214"/>
  <c r="L214" s="1"/>
  <c r="H213"/>
  <c r="L213" s="1"/>
  <c r="G204"/>
  <c r="K204" s="1"/>
  <c r="O204" s="1"/>
  <c r="G200"/>
  <c r="K200" s="1"/>
  <c r="O200" s="1"/>
  <c r="G191"/>
  <c r="K191" s="1"/>
  <c r="O191" s="1"/>
  <c r="G187"/>
  <c r="K187" s="1"/>
  <c r="O187" s="1"/>
  <c r="G183"/>
  <c r="K183" s="1"/>
  <c r="O183" s="1"/>
  <c r="G179"/>
  <c r="K179" s="1"/>
  <c r="O179" s="1"/>
  <c r="H178"/>
  <c r="L178" s="1"/>
  <c r="I177"/>
  <c r="M177" s="1"/>
  <c r="G175"/>
  <c r="K175" s="1"/>
  <c r="O175" s="1"/>
  <c r="H174"/>
  <c r="L174" s="1"/>
  <c r="I173"/>
  <c r="M173" s="1"/>
  <c r="G171"/>
  <c r="K171" s="1"/>
  <c r="O171" s="1"/>
  <c r="G134"/>
  <c r="K134" s="1"/>
  <c r="O134" s="1"/>
  <c r="G133"/>
  <c r="K133" s="1"/>
  <c r="O133" s="1"/>
  <c r="G132"/>
  <c r="K132" s="1"/>
  <c r="O132" s="1"/>
  <c r="G131"/>
  <c r="K131" s="1"/>
  <c r="O131" s="1"/>
  <c r="G130"/>
  <c r="K130" s="1"/>
  <c r="O130" s="1"/>
  <c r="G129"/>
  <c r="K129" s="1"/>
  <c r="O129" s="1"/>
  <c r="F111"/>
  <c r="I111" s="1"/>
  <c r="L111" s="1"/>
  <c r="F92"/>
  <c r="I92" s="1"/>
  <c r="L92" s="1"/>
  <c r="F83"/>
  <c r="I83" s="1"/>
  <c r="L83" s="1"/>
  <c r="F76"/>
  <c r="I76" s="1"/>
  <c r="L76" s="1"/>
  <c r="G75"/>
  <c r="H74"/>
  <c r="K74" s="1"/>
  <c r="N74" s="1"/>
  <c r="G73"/>
  <c r="J73" s="1"/>
  <c r="M73" s="1"/>
  <c r="G68"/>
  <c r="J68" s="1"/>
  <c r="M68" s="1"/>
  <c r="H65"/>
  <c r="K65" s="1"/>
  <c r="N65" s="1"/>
  <c r="G64"/>
  <c r="J64" s="1"/>
  <c r="M64" s="1"/>
  <c r="F63"/>
  <c r="I63" s="1"/>
  <c r="L63" s="1"/>
  <c r="F58"/>
  <c r="I58" s="1"/>
  <c r="L58" s="1"/>
  <c r="H56"/>
  <c r="G55"/>
  <c r="F54"/>
  <c r="I54" s="1"/>
  <c r="L54" s="1"/>
  <c r="H231"/>
  <c r="L231" s="1"/>
  <c r="H229"/>
  <c r="L229" s="1"/>
  <c r="G228"/>
  <c r="K228" s="1"/>
  <c r="O228" s="1"/>
  <c r="H223"/>
  <c r="L223" s="1"/>
  <c r="H221"/>
  <c r="L221" s="1"/>
  <c r="J220"/>
  <c r="N220" s="1"/>
  <c r="P220" s="1"/>
  <c r="J218"/>
  <c r="N218" s="1"/>
  <c r="P218" s="1"/>
  <c r="J217"/>
  <c r="N217" s="1"/>
  <c r="P217" s="1"/>
  <c r="J216"/>
  <c r="N216" s="1"/>
  <c r="P216" s="1"/>
  <c r="J215"/>
  <c r="N215" s="1"/>
  <c r="P215" s="1"/>
  <c r="J214"/>
  <c r="N214" s="1"/>
  <c r="P214" s="1"/>
  <c r="J213"/>
  <c r="N213" s="1"/>
  <c r="P213" s="1"/>
  <c r="G202"/>
  <c r="K202" s="1"/>
  <c r="O202" s="1"/>
  <c r="G198"/>
  <c r="K198" s="1"/>
  <c r="O198" s="1"/>
  <c r="G189"/>
  <c r="K189" s="1"/>
  <c r="O189" s="1"/>
  <c r="G185"/>
  <c r="K185" s="1"/>
  <c r="O185" s="1"/>
  <c r="G181"/>
  <c r="K181" s="1"/>
  <c r="O181" s="1"/>
  <c r="H180"/>
  <c r="L180" s="1"/>
  <c r="I179"/>
  <c r="M179" s="1"/>
  <c r="G177"/>
  <c r="K177" s="1"/>
  <c r="O177" s="1"/>
  <c r="H176"/>
  <c r="L176" s="1"/>
  <c r="I175"/>
  <c r="M175" s="1"/>
  <c r="G173"/>
  <c r="K173" s="1"/>
  <c r="O173" s="1"/>
  <c r="H172"/>
  <c r="L172" s="1"/>
  <c r="I171"/>
  <c r="M171" s="1"/>
  <c r="I134"/>
  <c r="M134" s="1"/>
  <c r="Q134" s="1"/>
  <c r="I133"/>
  <c r="M133" s="1"/>
  <c r="Q133" s="1"/>
  <c r="N161" i="86" s="1"/>
  <c r="N162" s="1"/>
  <c r="N163" s="1"/>
  <c r="N171" s="1"/>
  <c r="N172" s="1"/>
  <c r="I132" i="85"/>
  <c r="M132" s="1"/>
  <c r="Q132" s="1"/>
  <c r="M131"/>
  <c r="Q131" s="1"/>
  <c r="I130"/>
  <c r="M130" s="1"/>
  <c r="Q130" s="1"/>
  <c r="I129"/>
  <c r="M129" s="1"/>
  <c r="Q129" s="1"/>
  <c r="N137" i="86" s="1"/>
  <c r="N149" s="1"/>
  <c r="F112" i="85"/>
  <c r="I112" s="1"/>
  <c r="L112" s="1"/>
  <c r="F110"/>
  <c r="I110" s="1"/>
  <c r="L110" s="1"/>
  <c r="F93"/>
  <c r="F91"/>
  <c r="I91" s="1"/>
  <c r="L91" s="1"/>
  <c r="H83"/>
  <c r="K83" s="1"/>
  <c r="N83" s="1"/>
  <c r="H76"/>
  <c r="K76" s="1"/>
  <c r="N76" s="1"/>
  <c r="F74"/>
  <c r="I74" s="1"/>
  <c r="L74" s="1"/>
  <c r="G66"/>
  <c r="J66" s="1"/>
  <c r="M66" s="1"/>
  <c r="F65"/>
  <c r="I65" s="1"/>
  <c r="L65" s="1"/>
  <c r="H63"/>
  <c r="K63" s="1"/>
  <c r="N63" s="1"/>
  <c r="F56"/>
  <c r="I56" s="1"/>
  <c r="L56" s="1"/>
  <c r="H54"/>
  <c r="K54" s="1"/>
  <c r="N54" s="1"/>
  <c r="G53"/>
  <c r="J53" s="1"/>
  <c r="M53" s="1"/>
  <c r="G232"/>
  <c r="K232" s="1"/>
  <c r="O232" s="1"/>
  <c r="G230"/>
  <c r="K230" s="1"/>
  <c r="O230" s="1"/>
  <c r="G227"/>
  <c r="K227" s="1"/>
  <c r="O227" s="1"/>
  <c r="G224"/>
  <c r="K224" s="1"/>
  <c r="O224" s="1"/>
  <c r="G222"/>
  <c r="K222" s="1"/>
  <c r="O222" s="1"/>
  <c r="H219"/>
  <c r="L219" s="1"/>
  <c r="G218"/>
  <c r="K218" s="1"/>
  <c r="O218" s="1"/>
  <c r="G217"/>
  <c r="K217" s="1"/>
  <c r="O217" s="1"/>
  <c r="G216"/>
  <c r="K216" s="1"/>
  <c r="O216" s="1"/>
  <c r="G215"/>
  <c r="K215" s="1"/>
  <c r="O215" s="1"/>
  <c r="G214"/>
  <c r="K214" s="1"/>
  <c r="O214" s="1"/>
  <c r="G213"/>
  <c r="K213" s="1"/>
  <c r="O213" s="1"/>
  <c r="G201"/>
  <c r="K201" s="1"/>
  <c r="O201" s="1"/>
  <c r="G192"/>
  <c r="K192" s="1"/>
  <c r="O192" s="1"/>
  <c r="G188"/>
  <c r="K188" s="1"/>
  <c r="O188" s="1"/>
  <c r="G184"/>
  <c r="K184" s="1"/>
  <c r="O184" s="1"/>
  <c r="I180"/>
  <c r="M180" s="1"/>
  <c r="G178"/>
  <c r="K178" s="1"/>
  <c r="O178" s="1"/>
  <c r="H177"/>
  <c r="L177" s="1"/>
  <c r="I176"/>
  <c r="M176" s="1"/>
  <c r="G174"/>
  <c r="K174" s="1"/>
  <c r="O174" s="1"/>
  <c r="H173"/>
  <c r="L173" s="1"/>
  <c r="I172"/>
  <c r="M172" s="1"/>
  <c r="J134"/>
  <c r="N134" s="1"/>
  <c r="R134" s="1"/>
  <c r="J133"/>
  <c r="N133" s="1"/>
  <c r="R133" s="1"/>
  <c r="J132"/>
  <c r="N132" s="1"/>
  <c r="R132" s="1"/>
  <c r="J131"/>
  <c r="N131" s="1"/>
  <c r="R131" s="1"/>
  <c r="J130"/>
  <c r="N130" s="1"/>
  <c r="R130" s="1"/>
  <c r="J129"/>
  <c r="N129" s="1"/>
  <c r="R129" s="1"/>
  <c r="F102"/>
  <c r="F100"/>
  <c r="I100" s="1"/>
  <c r="L100" s="1"/>
  <c r="H77"/>
  <c r="K77" s="1"/>
  <c r="N77" s="1"/>
  <c r="F75"/>
  <c r="I75" s="1"/>
  <c r="L75" s="1"/>
  <c r="G74"/>
  <c r="J74" s="1"/>
  <c r="M74" s="1"/>
  <c r="F73"/>
  <c r="I73" s="1"/>
  <c r="L73" s="1"/>
  <c r="G69"/>
  <c r="H66"/>
  <c r="G65"/>
  <c r="J65" s="1"/>
  <c r="M65" s="1"/>
  <c r="F64"/>
  <c r="I64" s="1"/>
  <c r="L64" s="1"/>
  <c r="F55"/>
  <c r="I55" s="1"/>
  <c r="L55" s="1"/>
  <c r="H53"/>
  <c r="K53" s="1"/>
  <c r="N53" s="1"/>
  <c r="D56"/>
  <c r="J55"/>
  <c r="M55" s="1"/>
  <c r="D76"/>
  <c r="J75"/>
  <c r="M75" s="1"/>
  <c r="C77"/>
  <c r="H32"/>
  <c r="K32" s="1"/>
  <c r="N32" s="1"/>
  <c r="H33"/>
  <c r="K33" s="1"/>
  <c r="N33" s="1"/>
  <c r="F35"/>
  <c r="G36"/>
  <c r="H43"/>
  <c r="K43" s="1"/>
  <c r="N43" s="1"/>
  <c r="F45"/>
  <c r="G54"/>
  <c r="J54" s="1"/>
  <c r="M54" s="1"/>
  <c r="G67"/>
  <c r="F77"/>
  <c r="F101"/>
  <c r="I101" s="1"/>
  <c r="L101" s="1"/>
  <c r="F103"/>
  <c r="H131"/>
  <c r="L131" s="1"/>
  <c r="P131" s="1"/>
  <c r="N155" i="86" s="1"/>
  <c r="H171" i="85"/>
  <c r="L171" s="1"/>
  <c r="I178"/>
  <c r="M178" s="1"/>
  <c r="G180"/>
  <c r="K180" s="1"/>
  <c r="O180" s="1"/>
  <c r="G199"/>
  <c r="K199" s="1"/>
  <c r="O199" s="1"/>
  <c r="I214"/>
  <c r="M214" s="1"/>
  <c r="I218"/>
  <c r="M218" s="1"/>
  <c r="G229"/>
  <c r="K229" s="1"/>
  <c r="O229" s="1"/>
  <c r="C59"/>
  <c r="F59" s="1"/>
  <c r="C94"/>
  <c r="I93"/>
  <c r="L93" s="1"/>
  <c r="G32"/>
  <c r="J32" s="1"/>
  <c r="M32" s="1"/>
  <c r="G33"/>
  <c r="J33" s="1"/>
  <c r="M33" s="1"/>
  <c r="H34"/>
  <c r="K34" s="1"/>
  <c r="N34" s="1"/>
  <c r="E35"/>
  <c r="G43"/>
  <c r="J43" s="1"/>
  <c r="M43" s="1"/>
  <c r="H44"/>
  <c r="K44" s="1"/>
  <c r="N44" s="1"/>
  <c r="E45"/>
  <c r="F57"/>
  <c r="I57" s="1"/>
  <c r="L57" s="1"/>
  <c r="H64"/>
  <c r="K64" s="1"/>
  <c r="N64" s="1"/>
  <c r="F66"/>
  <c r="I66" s="1"/>
  <c r="L66" s="1"/>
  <c r="C67"/>
  <c r="E78"/>
  <c r="H78" s="1"/>
  <c r="G83"/>
  <c r="J83" s="1"/>
  <c r="M83" s="1"/>
  <c r="I90"/>
  <c r="L90" s="1"/>
  <c r="H132"/>
  <c r="L132" s="1"/>
  <c r="P132" s="1"/>
  <c r="I174"/>
  <c r="M174" s="1"/>
  <c r="G176"/>
  <c r="K176" s="1"/>
  <c r="O176" s="1"/>
  <c r="G182"/>
  <c r="K182" s="1"/>
  <c r="O182" s="1"/>
  <c r="G203"/>
  <c r="K203" s="1"/>
  <c r="O203" s="1"/>
  <c r="I215"/>
  <c r="M215" s="1"/>
  <c r="J219"/>
  <c r="N219" s="1"/>
  <c r="P219" s="1"/>
  <c r="G221"/>
  <c r="K221" s="1"/>
  <c r="O221" s="1"/>
  <c r="G231"/>
  <c r="K231" s="1"/>
  <c r="O231" s="1"/>
  <c r="E57"/>
  <c r="K56"/>
  <c r="N56" s="1"/>
  <c r="C104"/>
  <c r="F104" s="1"/>
  <c r="I103"/>
  <c r="L103" s="1"/>
  <c r="C113"/>
  <c r="F32"/>
  <c r="I32" s="1"/>
  <c r="L32" s="1"/>
  <c r="F33"/>
  <c r="I33" s="1"/>
  <c r="L33" s="1"/>
  <c r="G34"/>
  <c r="J34" s="1"/>
  <c r="M34" s="1"/>
  <c r="H35"/>
  <c r="F43"/>
  <c r="I43" s="1"/>
  <c r="L43" s="1"/>
  <c r="G44"/>
  <c r="J44" s="1"/>
  <c r="M44" s="1"/>
  <c r="J67"/>
  <c r="M67" s="1"/>
  <c r="H73"/>
  <c r="K73" s="1"/>
  <c r="N73" s="1"/>
  <c r="H75"/>
  <c r="K75" s="1"/>
  <c r="N75" s="1"/>
  <c r="H129"/>
  <c r="L129" s="1"/>
  <c r="P129" s="1"/>
  <c r="H133"/>
  <c r="L133" s="1"/>
  <c r="P133" s="1"/>
  <c r="G172"/>
  <c r="K172" s="1"/>
  <c r="O172" s="1"/>
  <c r="H179"/>
  <c r="L179" s="1"/>
  <c r="G186"/>
  <c r="K186" s="1"/>
  <c r="O186" s="1"/>
  <c r="I216"/>
  <c r="M216" s="1"/>
  <c r="G223"/>
  <c r="K223" s="1"/>
  <c r="O223" s="1"/>
  <c r="I102"/>
  <c r="L102" s="1"/>
  <c r="O1002" i="86" l="1"/>
  <c r="O970"/>
  <c r="O921"/>
  <c r="O793"/>
  <c r="N19"/>
  <c r="N757"/>
  <c r="N776"/>
  <c r="N313"/>
  <c r="N463"/>
  <c r="N467" s="1"/>
  <c r="N682"/>
  <c r="N104"/>
  <c r="N182"/>
  <c r="O182" s="1"/>
  <c r="N141"/>
  <c r="N152" s="1"/>
  <c r="N153" s="1"/>
  <c r="O155"/>
  <c r="R44" i="30" s="1"/>
  <c r="O163" i="86"/>
  <c r="O172"/>
  <c r="O137"/>
  <c r="N743"/>
  <c r="N746" s="1"/>
  <c r="N749" s="1"/>
  <c r="N731"/>
  <c r="N734"/>
  <c r="N737" s="1"/>
  <c r="N472"/>
  <c r="N251"/>
  <c r="O251" s="1"/>
  <c r="N175"/>
  <c r="N204" s="1"/>
  <c r="O162"/>
  <c r="O171"/>
  <c r="O204"/>
  <c r="N265"/>
  <c r="N23"/>
  <c r="O23" s="1"/>
  <c r="N480"/>
  <c r="N522" s="1"/>
  <c r="N532" s="1"/>
  <c r="N538" s="1"/>
  <c r="N122"/>
  <c r="O298"/>
  <c r="N250"/>
  <c r="O250" s="1"/>
  <c r="O141"/>
  <c r="R38" i="30" s="1"/>
  <c r="O153" i="86"/>
  <c r="O161"/>
  <c r="O175"/>
  <c r="R45" i="30" s="1"/>
  <c r="O472" i="86"/>
  <c r="R117" i="30" s="1"/>
  <c r="O149" i="86"/>
  <c r="N143"/>
  <c r="N903"/>
  <c r="O903" s="1"/>
  <c r="N111"/>
  <c r="N112" s="1"/>
  <c r="N114" s="1"/>
  <c r="N115"/>
  <c r="O115" s="1"/>
  <c r="P26" i="30" s="1"/>
  <c r="O152" i="86"/>
  <c r="O442"/>
  <c r="O902"/>
  <c r="O998"/>
  <c r="O968"/>
  <c r="O952"/>
  <c r="O1020"/>
  <c r="O865"/>
  <c r="O845"/>
  <c r="O795"/>
  <c r="O728"/>
  <c r="O706"/>
  <c r="O342"/>
  <c r="O246"/>
  <c r="O210"/>
  <c r="P196" i="30"/>
  <c r="I5501" i="47" s="1"/>
  <c r="J5501" s="1"/>
  <c r="R196" i="30"/>
  <c r="P197"/>
  <c r="R197"/>
  <c r="P45"/>
  <c r="P41"/>
  <c r="R41"/>
  <c r="R48"/>
  <c r="P48"/>
  <c r="J914" i="42" s="1"/>
  <c r="L914" s="1"/>
  <c r="P37" i="30"/>
  <c r="R37"/>
  <c r="R190"/>
  <c r="P190"/>
  <c r="I5502" i="47" s="1"/>
  <c r="J5502" s="1"/>
  <c r="P193" i="30"/>
  <c r="R193"/>
  <c r="R204"/>
  <c r="P204"/>
  <c r="R205"/>
  <c r="P205"/>
  <c r="O112" i="86"/>
  <c r="N14"/>
  <c r="N15" s="1"/>
  <c r="N16" s="1"/>
  <c r="N17" s="1"/>
  <c r="N40" s="1"/>
  <c r="N41" s="1"/>
  <c r="N52" s="1"/>
  <c r="N53" s="1"/>
  <c r="N71" s="1"/>
  <c r="N72" s="1"/>
  <c r="N43"/>
  <c r="N47" s="1"/>
  <c r="N48" s="1"/>
  <c r="N57" s="1"/>
  <c r="N58" s="1"/>
  <c r="N59" s="1"/>
  <c r="N60" s="1"/>
  <c r="N65" s="1"/>
  <c r="N69" s="1"/>
  <c r="N262" s="1"/>
  <c r="N263" s="1"/>
  <c r="O263" s="1"/>
  <c r="N343"/>
  <c r="O343" s="1"/>
  <c r="N773"/>
  <c r="N775" s="1"/>
  <c r="N777" s="1"/>
  <c r="N778" s="1"/>
  <c r="N779" s="1"/>
  <c r="N866" s="1"/>
  <c r="N867" s="1"/>
  <c r="O867" s="1"/>
  <c r="N321"/>
  <c r="O321" s="1"/>
  <c r="R208" i="30" s="1"/>
  <c r="N18" i="86"/>
  <c r="N42" s="1"/>
  <c r="N45" s="1"/>
  <c r="N46" s="1"/>
  <c r="N54" s="1"/>
  <c r="N55" s="1"/>
  <c r="N56" s="1"/>
  <c r="N63" s="1"/>
  <c r="N64" s="1"/>
  <c r="N74" s="1"/>
  <c r="N75" s="1"/>
  <c r="N76" s="1"/>
  <c r="N77" s="1"/>
  <c r="N407"/>
  <c r="N408" s="1"/>
  <c r="N409" s="1"/>
  <c r="N439" s="1"/>
  <c r="N440" s="1"/>
  <c r="N444" s="1"/>
  <c r="N681" s="1"/>
  <c r="N400"/>
  <c r="N534" s="1"/>
  <c r="O534" s="1"/>
  <c r="N103"/>
  <c r="N105" s="1"/>
  <c r="N414"/>
  <c r="O414" s="1"/>
  <c r="N314"/>
  <c r="N315" s="1"/>
  <c r="N316" s="1"/>
  <c r="N317" s="1"/>
  <c r="O317" s="1"/>
  <c r="O1037"/>
  <c r="O788"/>
  <c r="O872"/>
  <c r="O932"/>
  <c r="O946"/>
  <c r="O1012"/>
  <c r="O80"/>
  <c r="O800"/>
  <c r="O38"/>
  <c r="O36"/>
  <c r="O34"/>
  <c r="O31"/>
  <c r="O29"/>
  <c r="O25"/>
  <c r="O922"/>
  <c r="O1003"/>
  <c r="O955"/>
  <c r="O883"/>
  <c r="O763"/>
  <c r="O939"/>
  <c r="O139"/>
  <c r="O143"/>
  <c r="O849"/>
  <c r="AG118" i="87"/>
  <c r="AF118" s="1"/>
  <c r="P116"/>
  <c r="P119"/>
  <c r="AH118"/>
  <c r="A29"/>
  <c r="A28"/>
  <c r="A30" s="1"/>
  <c r="A31" s="1"/>
  <c r="A32" s="1"/>
  <c r="A33" s="1"/>
  <c r="A34" s="1"/>
  <c r="A35" s="1"/>
  <c r="A36" s="1"/>
  <c r="A37" s="1"/>
  <c r="A38" s="1"/>
  <c r="A39" s="1"/>
  <c r="A40" s="1"/>
  <c r="O21" i="86"/>
  <c r="O790"/>
  <c r="O776"/>
  <c r="O160"/>
  <c r="O900"/>
  <c r="O712"/>
  <c r="O891"/>
  <c r="O415"/>
  <c r="O1032"/>
  <c r="O1028"/>
  <c r="O1024"/>
  <c r="O1016"/>
  <c r="O994"/>
  <c r="O982"/>
  <c r="O978"/>
  <c r="O966"/>
  <c r="O962"/>
  <c r="O950"/>
  <c r="O930"/>
  <c r="O916"/>
  <c r="O911"/>
  <c r="O878"/>
  <c r="O874"/>
  <c r="O846"/>
  <c r="O789"/>
  <c r="O398"/>
  <c r="O799"/>
  <c r="O792"/>
  <c r="O613"/>
  <c r="O1030"/>
  <c r="O1014"/>
  <c r="O1000"/>
  <c r="O996"/>
  <c r="O984"/>
  <c r="O980"/>
  <c r="O964"/>
  <c r="O948"/>
  <c r="O913"/>
  <c r="O884"/>
  <c r="O729"/>
  <c r="O142"/>
  <c r="O786"/>
  <c r="O27"/>
  <c r="O354"/>
  <c r="O927"/>
  <c r="O991"/>
  <c r="O947"/>
  <c r="O1013"/>
  <c r="O951"/>
  <c r="P215" i="30" s="1"/>
  <c r="I5321" i="47" s="1"/>
  <c r="O1017" i="86"/>
  <c r="O880"/>
  <c r="O924"/>
  <c r="O940"/>
  <c r="O956"/>
  <c r="O972"/>
  <c r="O988"/>
  <c r="O1004"/>
  <c r="O1022"/>
  <c r="O1038"/>
  <c r="O905"/>
  <c r="O925"/>
  <c r="P216" i="30" s="1"/>
  <c r="I5322" i="47" s="1"/>
  <c r="O941" i="86"/>
  <c r="P214" i="30" s="1"/>
  <c r="I5320" i="47" s="1"/>
  <c r="O957" i="86"/>
  <c r="O973"/>
  <c r="O989"/>
  <c r="O1006"/>
  <c r="O1023"/>
  <c r="O851"/>
  <c r="O861"/>
  <c r="O873"/>
  <c r="P212" i="30" s="1"/>
  <c r="O726" i="86"/>
  <c r="O907"/>
  <c r="O975"/>
  <c r="O931"/>
  <c r="O995"/>
  <c r="O935"/>
  <c r="P220" i="30" s="1"/>
  <c r="I5326" i="47" s="1"/>
  <c r="O999" i="86"/>
  <c r="O876"/>
  <c r="O898"/>
  <c r="O918"/>
  <c r="O936"/>
  <c r="P213" i="30" s="1"/>
  <c r="I5319" i="47" s="1"/>
  <c r="O1018" i="86"/>
  <c r="O1034"/>
  <c r="O899"/>
  <c r="O920"/>
  <c r="O937"/>
  <c r="O953"/>
  <c r="O969"/>
  <c r="O985"/>
  <c r="O1001"/>
  <c r="O1019"/>
  <c r="O1035"/>
  <c r="O855"/>
  <c r="O860"/>
  <c r="O893"/>
  <c r="O897"/>
  <c r="O959"/>
  <c r="O1025"/>
  <c r="O912"/>
  <c r="O979"/>
  <c r="O917"/>
  <c r="O983"/>
  <c r="O894"/>
  <c r="O895"/>
  <c r="O146"/>
  <c r="O854"/>
  <c r="O858"/>
  <c r="O464"/>
  <c r="L463"/>
  <c r="O463" s="1"/>
  <c r="O448"/>
  <c r="L447"/>
  <c r="O447" s="1"/>
  <c r="O460"/>
  <c r="L459"/>
  <c r="O459" s="1"/>
  <c r="O719"/>
  <c r="L718"/>
  <c r="O718" s="1"/>
  <c r="O735"/>
  <c r="L734"/>
  <c r="O734" s="1"/>
  <c r="O531"/>
  <c r="O412"/>
  <c r="O445"/>
  <c r="O50"/>
  <c r="O19"/>
  <c r="O741"/>
  <c r="L740"/>
  <c r="O740" s="1"/>
  <c r="L749"/>
  <c r="O750"/>
  <c r="O744"/>
  <c r="L743"/>
  <c r="O743" s="1"/>
  <c r="O798"/>
  <c r="O537"/>
  <c r="O417"/>
  <c r="O452"/>
  <c r="L451"/>
  <c r="O468"/>
  <c r="L467"/>
  <c r="O467" s="1"/>
  <c r="P123" i="30" s="1"/>
  <c r="I2992" i="47" s="1"/>
  <c r="J2992" s="1"/>
  <c r="L455" i="86"/>
  <c r="O455" s="1"/>
  <c r="O456"/>
  <c r="O738"/>
  <c r="L737"/>
  <c r="O732"/>
  <c r="L731"/>
  <c r="O731" s="1"/>
  <c r="O538"/>
  <c r="O522"/>
  <c r="O480"/>
  <c r="O723"/>
  <c r="O532"/>
  <c r="O530"/>
  <c r="O418"/>
  <c r="O419"/>
  <c r="O411"/>
  <c r="O451"/>
  <c r="O441"/>
  <c r="O22"/>
  <c r="O20"/>
  <c r="O49"/>
  <c r="O37"/>
  <c r="O35"/>
  <c r="O32"/>
  <c r="O30"/>
  <c r="O28"/>
  <c r="O26"/>
  <c r="O24"/>
  <c r="O747"/>
  <c r="L746"/>
  <c r="O746" s="1"/>
  <c r="O535"/>
  <c r="C105" i="85"/>
  <c r="I104"/>
  <c r="L104" s="1"/>
  <c r="E79"/>
  <c r="K78"/>
  <c r="N78" s="1"/>
  <c r="E36"/>
  <c r="K35"/>
  <c r="N35" s="1"/>
  <c r="D77"/>
  <c r="J69"/>
  <c r="M69" s="1"/>
  <c r="D70"/>
  <c r="E46"/>
  <c r="I59"/>
  <c r="L59" s="1"/>
  <c r="C60"/>
  <c r="C114"/>
  <c r="E58"/>
  <c r="C68"/>
  <c r="I77"/>
  <c r="L77" s="1"/>
  <c r="C78"/>
  <c r="D57"/>
  <c r="I35"/>
  <c r="L35" s="1"/>
  <c r="C36"/>
  <c r="K66"/>
  <c r="N66" s="1"/>
  <c r="E67"/>
  <c r="H57"/>
  <c r="K57" s="1"/>
  <c r="N57" s="1"/>
  <c r="F67"/>
  <c r="I67" s="1"/>
  <c r="L67" s="1"/>
  <c r="G76"/>
  <c r="J76" s="1"/>
  <c r="M76" s="1"/>
  <c r="J46"/>
  <c r="M46" s="1"/>
  <c r="D47"/>
  <c r="C95"/>
  <c r="I45"/>
  <c r="L45" s="1"/>
  <c r="C46"/>
  <c r="J36"/>
  <c r="M36" s="1"/>
  <c r="D37"/>
  <c r="H45"/>
  <c r="K45" s="1"/>
  <c r="N45" s="1"/>
  <c r="G56"/>
  <c r="J56" s="1"/>
  <c r="M56" s="1"/>
  <c r="F94"/>
  <c r="I94" s="1"/>
  <c r="L94" s="1"/>
  <c r="F113"/>
  <c r="I113" s="1"/>
  <c r="L113" s="1"/>
  <c r="P38" i="30" l="1"/>
  <c r="N116" i="86"/>
  <c r="O749"/>
  <c r="N684"/>
  <c r="I5233" i="47"/>
  <c r="I5351"/>
  <c r="P44" i="30"/>
  <c r="P117"/>
  <c r="R78"/>
  <c r="P78"/>
  <c r="R52"/>
  <c r="P52"/>
  <c r="R26"/>
  <c r="P77"/>
  <c r="R77"/>
  <c r="P53"/>
  <c r="I4144" i="47" s="1"/>
  <c r="J4144" s="1"/>
  <c r="J4143" s="1"/>
  <c r="R53" i="30"/>
  <c r="O111" i="86"/>
  <c r="N183"/>
  <c r="N156"/>
  <c r="N144"/>
  <c r="O737"/>
  <c r="O114"/>
  <c r="N252"/>
  <c r="I2778" i="47"/>
  <c r="J2778" s="1"/>
  <c r="I2726"/>
  <c r="J2726" s="1"/>
  <c r="I1377"/>
  <c r="J1377" s="1"/>
  <c r="I2240"/>
  <c r="J2240" s="1"/>
  <c r="I2000"/>
  <c r="J2000" s="1"/>
  <c r="I1086"/>
  <c r="J1086" s="1"/>
  <c r="I2242"/>
  <c r="J2242" s="1"/>
  <c r="I2651"/>
  <c r="J2651" s="1"/>
  <c r="I2002"/>
  <c r="J2002" s="1"/>
  <c r="I1378"/>
  <c r="J1378" s="1"/>
  <c r="I1073"/>
  <c r="J1073" s="1"/>
  <c r="I1087"/>
  <c r="J1087" s="1"/>
  <c r="O4135"/>
  <c r="M4135"/>
  <c r="I5028"/>
  <c r="J5028" s="1"/>
  <c r="I2648"/>
  <c r="J2648" s="1"/>
  <c r="I274"/>
  <c r="J274" s="1"/>
  <c r="J273" s="1"/>
  <c r="O268" s="1"/>
  <c r="J728" i="42"/>
  <c r="L728" s="1"/>
  <c r="J727"/>
  <c r="L727" s="1"/>
  <c r="I1983" i="47"/>
  <c r="J1983" s="1"/>
  <c r="I2223"/>
  <c r="J2223" s="1"/>
  <c r="I1985"/>
  <c r="J1985" s="1"/>
  <c r="I2225"/>
  <c r="J2225" s="1"/>
  <c r="O866" i="86"/>
  <c r="O775"/>
  <c r="O773"/>
  <c r="P208" i="30"/>
  <c r="I5095" i="47"/>
  <c r="J5095" s="1"/>
  <c r="I735"/>
  <c r="J735" s="1"/>
  <c r="I4961"/>
  <c r="J4961" s="1"/>
  <c r="I2017"/>
  <c r="J2017" s="1"/>
  <c r="I4872"/>
  <c r="J4872" s="1"/>
  <c r="I4790"/>
  <c r="J4790" s="1"/>
  <c r="I694"/>
  <c r="J694" s="1"/>
  <c r="I4002"/>
  <c r="J4002" s="1"/>
  <c r="I4917"/>
  <c r="J4917" s="1"/>
  <c r="I4832"/>
  <c r="J4832" s="1"/>
  <c r="I2257"/>
  <c r="J2257" s="1"/>
  <c r="I629"/>
  <c r="J629" s="1"/>
  <c r="I1072"/>
  <c r="J1072" s="1"/>
  <c r="I4874"/>
  <c r="J4874" s="1"/>
  <c r="I2605"/>
  <c r="J2605" s="1"/>
  <c r="I737"/>
  <c r="J737" s="1"/>
  <c r="I4003"/>
  <c r="J4003" s="1"/>
  <c r="I4963"/>
  <c r="J4963" s="1"/>
  <c r="I4833"/>
  <c r="J4833" s="1"/>
  <c r="I2019"/>
  <c r="J2019" s="1"/>
  <c r="I5096"/>
  <c r="J5096" s="1"/>
  <c r="I4791"/>
  <c r="J4791" s="1"/>
  <c r="I696"/>
  <c r="J696" s="1"/>
  <c r="I631"/>
  <c r="J631" s="1"/>
  <c r="I4919"/>
  <c r="J4919" s="1"/>
  <c r="I2259"/>
  <c r="J2259" s="1"/>
  <c r="O42" i="86"/>
  <c r="O48"/>
  <c r="P16" i="30" s="1"/>
  <c r="O18" i="86"/>
  <c r="O54"/>
  <c r="O16"/>
  <c r="O40"/>
  <c r="O52"/>
  <c r="P217" i="30"/>
  <c r="P222"/>
  <c r="P110"/>
  <c r="R110"/>
  <c r="O60" i="86"/>
  <c r="O57"/>
  <c r="P21" i="30" s="1"/>
  <c r="O46" i="86"/>
  <c r="O55"/>
  <c r="O45"/>
  <c r="O56"/>
  <c r="R13" i="30"/>
  <c r="P13"/>
  <c r="O41" i="86"/>
  <c r="O17"/>
  <c r="O400"/>
  <c r="P102" i="30" s="1"/>
  <c r="R176"/>
  <c r="P176"/>
  <c r="P120"/>
  <c r="R120"/>
  <c r="J1968" i="42" s="1"/>
  <c r="L1968" s="1"/>
  <c r="R40" i="30"/>
  <c r="P40"/>
  <c r="R192"/>
  <c r="P192"/>
  <c r="O15" i="86"/>
  <c r="O53"/>
  <c r="P18" i="30" s="1"/>
  <c r="O14" i="86"/>
  <c r="O439"/>
  <c r="O779"/>
  <c r="O778"/>
  <c r="P174" i="30"/>
  <c r="R174"/>
  <c r="R173"/>
  <c r="P173"/>
  <c r="I5499" i="47" s="1"/>
  <c r="J5499" s="1"/>
  <c r="R172" i="30"/>
  <c r="P172"/>
  <c r="P131"/>
  <c r="R131"/>
  <c r="O262" i="86"/>
  <c r="P59" i="30" s="1"/>
  <c r="I2647" i="47" s="1"/>
  <c r="J2647" s="1"/>
  <c r="O76" i="86"/>
  <c r="O58"/>
  <c r="O440"/>
  <c r="O43"/>
  <c r="O65"/>
  <c r="N264"/>
  <c r="O264" s="1"/>
  <c r="O682"/>
  <c r="O444"/>
  <c r="O47"/>
  <c r="O59"/>
  <c r="O681"/>
  <c r="O407"/>
  <c r="O63"/>
  <c r="O316"/>
  <c r="O409"/>
  <c r="O69"/>
  <c r="N688"/>
  <c r="O684"/>
  <c r="O314"/>
  <c r="O315"/>
  <c r="O265"/>
  <c r="N278"/>
  <c r="O64"/>
  <c r="O71"/>
  <c r="N106"/>
  <c r="O105"/>
  <c r="N73"/>
  <c r="O72"/>
  <c r="O104"/>
  <c r="O74"/>
  <c r="O75"/>
  <c r="N78"/>
  <c r="O77"/>
  <c r="O313"/>
  <c r="O103"/>
  <c r="O777"/>
  <c r="O408"/>
  <c r="R19" i="30"/>
  <c r="R12"/>
  <c r="P12"/>
  <c r="I3268" i="47" s="1"/>
  <c r="J3268" s="1"/>
  <c r="R108" i="30"/>
  <c r="P108"/>
  <c r="R14"/>
  <c r="P14"/>
  <c r="R90"/>
  <c r="P90"/>
  <c r="R180"/>
  <c r="P180"/>
  <c r="A41" i="87"/>
  <c r="A42"/>
  <c r="A43" s="1"/>
  <c r="A44" s="1"/>
  <c r="A45" s="1"/>
  <c r="C37" i="85"/>
  <c r="F36"/>
  <c r="I36" s="1"/>
  <c r="L36" s="1"/>
  <c r="D38"/>
  <c r="G37"/>
  <c r="J37" s="1"/>
  <c r="M37" s="1"/>
  <c r="C47"/>
  <c r="F46"/>
  <c r="I46" s="1"/>
  <c r="L46" s="1"/>
  <c r="D48"/>
  <c r="G47"/>
  <c r="J47" s="1"/>
  <c r="M47" s="1"/>
  <c r="E37"/>
  <c r="H36"/>
  <c r="K36" s="1"/>
  <c r="N36" s="1"/>
  <c r="C106"/>
  <c r="F105"/>
  <c r="I105" s="1"/>
  <c r="L105" s="1"/>
  <c r="C96"/>
  <c r="F95"/>
  <c r="I95" s="1"/>
  <c r="L95" s="1"/>
  <c r="C79"/>
  <c r="F78"/>
  <c r="I78" s="1"/>
  <c r="L78" s="1"/>
  <c r="C61"/>
  <c r="F60"/>
  <c r="I60" s="1"/>
  <c r="L60" s="1"/>
  <c r="D71"/>
  <c r="G70"/>
  <c r="J70" s="1"/>
  <c r="M70" s="1"/>
  <c r="C69"/>
  <c r="F68"/>
  <c r="I68" s="1"/>
  <c r="L68" s="1"/>
  <c r="E47"/>
  <c r="H46"/>
  <c r="K46" s="1"/>
  <c r="N46" s="1"/>
  <c r="E80"/>
  <c r="H79"/>
  <c r="K79" s="1"/>
  <c r="N79" s="1"/>
  <c r="E59"/>
  <c r="H58"/>
  <c r="K58" s="1"/>
  <c r="N58" s="1"/>
  <c r="E68"/>
  <c r="H67"/>
  <c r="K67" s="1"/>
  <c r="N67" s="1"/>
  <c r="D58"/>
  <c r="G57"/>
  <c r="J57" s="1"/>
  <c r="M57" s="1"/>
  <c r="C115"/>
  <c r="F114"/>
  <c r="I114" s="1"/>
  <c r="L114" s="1"/>
  <c r="D78"/>
  <c r="G77"/>
  <c r="J77" s="1"/>
  <c r="M77" s="1"/>
  <c r="N117" i="86" l="1"/>
  <c r="O116"/>
  <c r="I3037" i="47"/>
  <c r="J3037" s="1"/>
  <c r="P19" i="30"/>
  <c r="R18"/>
  <c r="I2993" i="47"/>
  <c r="J2993" s="1"/>
  <c r="R20" i="30"/>
  <c r="R21"/>
  <c r="N837" i="86"/>
  <c r="O252"/>
  <c r="N189"/>
  <c r="O189" s="1"/>
  <c r="O183"/>
  <c r="N157"/>
  <c r="O156"/>
  <c r="N145"/>
  <c r="O145" s="1"/>
  <c r="O144"/>
  <c r="I2722" i="47"/>
  <c r="J2722" s="1"/>
  <c r="I2774"/>
  <c r="J2774" s="1"/>
  <c r="I2724"/>
  <c r="J2724" s="1"/>
  <c r="I2001"/>
  <c r="J2001" s="1"/>
  <c r="I2777"/>
  <c r="J2777" s="1"/>
  <c r="I2241"/>
  <c r="J2241" s="1"/>
  <c r="I2725"/>
  <c r="J2725" s="1"/>
  <c r="I2649"/>
  <c r="J2649" s="1"/>
  <c r="I1085"/>
  <c r="J1085" s="1"/>
  <c r="J1088" s="1"/>
  <c r="J1084" s="1"/>
  <c r="M268"/>
  <c r="L726" i="42"/>
  <c r="I2224" i="47"/>
  <c r="J2224" s="1"/>
  <c r="I1984"/>
  <c r="J1984" s="1"/>
  <c r="I4873"/>
  <c r="J4873" s="1"/>
  <c r="I4789"/>
  <c r="J4789" s="1"/>
  <c r="I695"/>
  <c r="J695" s="1"/>
  <c r="I630"/>
  <c r="J630" s="1"/>
  <c r="I5031"/>
  <c r="J5031" s="1"/>
  <c r="I4918"/>
  <c r="J4918" s="1"/>
  <c r="I4831"/>
  <c r="J4831" s="1"/>
  <c r="I2258"/>
  <c r="J2258" s="1"/>
  <c r="I2018"/>
  <c r="J2018" s="1"/>
  <c r="I736"/>
  <c r="J736" s="1"/>
  <c r="I4962"/>
  <c r="J4962" s="1"/>
  <c r="I4871"/>
  <c r="J4871" s="1"/>
  <c r="I692"/>
  <c r="J692" s="1"/>
  <c r="I627"/>
  <c r="J627" s="1"/>
  <c r="I733"/>
  <c r="J733" s="1"/>
  <c r="I1071"/>
  <c r="J1071" s="1"/>
  <c r="R16" i="30"/>
  <c r="I4829" i="47"/>
  <c r="J4829" s="1"/>
  <c r="I4787"/>
  <c r="J4787" s="1"/>
  <c r="P20" i="30"/>
  <c r="R102"/>
  <c r="R59"/>
  <c r="I5323" i="47"/>
  <c r="N274" i="86"/>
  <c r="O274" s="1"/>
  <c r="I5377" i="47"/>
  <c r="J5377" s="1"/>
  <c r="P184" i="30"/>
  <c r="R184"/>
  <c r="P23"/>
  <c r="R23"/>
  <c r="R116"/>
  <c r="P116"/>
  <c r="N127" i="86"/>
  <c r="O106"/>
  <c r="R60" i="30"/>
  <c r="P60"/>
  <c r="R79"/>
  <c r="P79"/>
  <c r="N755" i="86"/>
  <c r="O688"/>
  <c r="P80" i="30"/>
  <c r="I4019" i="47" s="1"/>
  <c r="J4019" s="1"/>
  <c r="R80" i="30"/>
  <c r="N690" i="86"/>
  <c r="O278"/>
  <c r="R22" i="30"/>
  <c r="P22"/>
  <c r="I2994" i="47" s="1"/>
  <c r="J2994" s="1"/>
  <c r="N84" i="86"/>
  <c r="O73"/>
  <c r="N79"/>
  <c r="O78"/>
  <c r="A46" i="87"/>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47"/>
  <c r="C116" i="85"/>
  <c r="F115"/>
  <c r="I115" s="1"/>
  <c r="L115" s="1"/>
  <c r="C62"/>
  <c r="F61"/>
  <c r="I61" s="1"/>
  <c r="L61" s="1"/>
  <c r="D59"/>
  <c r="G58"/>
  <c r="J58" s="1"/>
  <c r="M58" s="1"/>
  <c r="E81"/>
  <c r="H80"/>
  <c r="K80" s="1"/>
  <c r="N80" s="1"/>
  <c r="C80"/>
  <c r="F79"/>
  <c r="I79" s="1"/>
  <c r="L79" s="1"/>
  <c r="E38"/>
  <c r="H37"/>
  <c r="K37" s="1"/>
  <c r="N37" s="1"/>
  <c r="C38"/>
  <c r="F37"/>
  <c r="I37" s="1"/>
  <c r="L37" s="1"/>
  <c r="D39"/>
  <c r="G38"/>
  <c r="J38" s="1"/>
  <c r="M38" s="1"/>
  <c r="E69"/>
  <c r="H68"/>
  <c r="K68" s="1"/>
  <c r="N68" s="1"/>
  <c r="E48"/>
  <c r="H47"/>
  <c r="K47" s="1"/>
  <c r="N47" s="1"/>
  <c r="C97"/>
  <c r="F96"/>
  <c r="I96" s="1"/>
  <c r="L96" s="1"/>
  <c r="D49"/>
  <c r="G48"/>
  <c r="J48" s="1"/>
  <c r="D79"/>
  <c r="G78"/>
  <c r="J78" s="1"/>
  <c r="M78" s="1"/>
  <c r="E60"/>
  <c r="H59"/>
  <c r="K59" s="1"/>
  <c r="N59" s="1"/>
  <c r="C70"/>
  <c r="F69"/>
  <c r="I69" s="1"/>
  <c r="L69" s="1"/>
  <c r="D72"/>
  <c r="G71"/>
  <c r="J71" s="1"/>
  <c r="M71" s="1"/>
  <c r="C107"/>
  <c r="F106"/>
  <c r="I106" s="1"/>
  <c r="L106" s="1"/>
  <c r="C48"/>
  <c r="F47"/>
  <c r="I47" s="1"/>
  <c r="L47" s="1"/>
  <c r="N230" i="86" l="1"/>
  <c r="O117"/>
  <c r="V21" i="30"/>
  <c r="V18"/>
  <c r="J2995" i="47"/>
  <c r="J2991" s="1"/>
  <c r="N167" i="86"/>
  <c r="O157"/>
  <c r="N838"/>
  <c r="O837"/>
  <c r="M1076" i="47"/>
  <c r="O1076"/>
  <c r="U721" i="42"/>
  <c r="O721"/>
  <c r="J1970"/>
  <c r="L1970" s="1"/>
  <c r="J1969"/>
  <c r="L1969" s="1"/>
  <c r="I3269" i="47"/>
  <c r="J3269" s="1"/>
  <c r="J3270" s="1"/>
  <c r="J3267" s="1"/>
  <c r="I3177"/>
  <c r="J3177" s="1"/>
  <c r="J1074"/>
  <c r="J1070" s="1"/>
  <c r="N275" i="86"/>
  <c r="N276" s="1"/>
  <c r="J5233" i="47"/>
  <c r="I5262"/>
  <c r="J5262" s="1"/>
  <c r="J5263" s="1"/>
  <c r="J5261" s="1"/>
  <c r="N88" i="86"/>
  <c r="O79"/>
  <c r="N319"/>
  <c r="O127"/>
  <c r="N85"/>
  <c r="O84"/>
  <c r="N691"/>
  <c r="O690"/>
  <c r="N756"/>
  <c r="O755"/>
  <c r="R64" i="30"/>
  <c r="P64"/>
  <c r="I5500" i="47" s="1"/>
  <c r="J5500" s="1"/>
  <c r="A80" i="87"/>
  <c r="A78"/>
  <c r="A79" s="1"/>
  <c r="A81"/>
  <c r="C108" i="85"/>
  <c r="F107"/>
  <c r="I107" s="1"/>
  <c r="L107" s="1"/>
  <c r="E61"/>
  <c r="H60"/>
  <c r="K60" s="1"/>
  <c r="N60" s="1"/>
  <c r="E49"/>
  <c r="H48"/>
  <c r="K48" s="1"/>
  <c r="F62"/>
  <c r="I62" s="1"/>
  <c r="L62" s="1"/>
  <c r="D80"/>
  <c r="G79"/>
  <c r="J79" s="1"/>
  <c r="M79" s="1"/>
  <c r="D50"/>
  <c r="G49"/>
  <c r="J49" s="1"/>
  <c r="E70"/>
  <c r="H69"/>
  <c r="K69" s="1"/>
  <c r="N69" s="1"/>
  <c r="D40"/>
  <c r="G39"/>
  <c r="J39" s="1"/>
  <c r="M39" s="1"/>
  <c r="C81"/>
  <c r="F80"/>
  <c r="I80" s="1"/>
  <c r="L80" s="1"/>
  <c r="E82"/>
  <c r="H81"/>
  <c r="K81" s="1"/>
  <c r="N81" s="1"/>
  <c r="C117"/>
  <c r="F116"/>
  <c r="I116" s="1"/>
  <c r="L116" s="1"/>
  <c r="C71"/>
  <c r="F70"/>
  <c r="I70" s="1"/>
  <c r="L70" s="1"/>
  <c r="C39"/>
  <c r="F38"/>
  <c r="I38" s="1"/>
  <c r="L38" s="1"/>
  <c r="E39"/>
  <c r="H38"/>
  <c r="K38" s="1"/>
  <c r="N38" s="1"/>
  <c r="G72"/>
  <c r="J72" s="1"/>
  <c r="M72" s="1"/>
  <c r="M48"/>
  <c r="E240"/>
  <c r="C49"/>
  <c r="F48"/>
  <c r="I48" s="1"/>
  <c r="C98"/>
  <c r="F97"/>
  <c r="I97" s="1"/>
  <c r="L97" s="1"/>
  <c r="D60"/>
  <c r="G59"/>
  <c r="J59" s="1"/>
  <c r="M59" s="1"/>
  <c r="N238" i="86" l="1"/>
  <c r="O230"/>
  <c r="R28" i="30"/>
  <c r="P28"/>
  <c r="I3176" i="47" s="1"/>
  <c r="J3176" s="1"/>
  <c r="J5503"/>
  <c r="J5498" s="1"/>
  <c r="N168" i="86"/>
  <c r="O167"/>
  <c r="N839"/>
  <c r="O838"/>
  <c r="I1999" i="47"/>
  <c r="J1999" s="1"/>
  <c r="I2239"/>
  <c r="J2239" s="1"/>
  <c r="I1371"/>
  <c r="J1371" s="1"/>
  <c r="O275" i="86"/>
  <c r="L1971" i="42"/>
  <c r="L1967" s="1"/>
  <c r="M3261" i="47"/>
  <c r="O3261"/>
  <c r="M1062"/>
  <c r="O1062"/>
  <c r="I732"/>
  <c r="J732" s="1"/>
  <c r="I4788"/>
  <c r="J4788" s="1"/>
  <c r="I4870"/>
  <c r="J4870" s="1"/>
  <c r="J4875" s="1"/>
  <c r="J4869" s="1"/>
  <c r="I2256"/>
  <c r="J2256" s="1"/>
  <c r="I4960"/>
  <c r="J4960" s="1"/>
  <c r="I4916"/>
  <c r="J4916" s="1"/>
  <c r="I4830"/>
  <c r="J4830" s="1"/>
  <c r="J4834" s="1"/>
  <c r="J4828" s="1"/>
  <c r="I2602"/>
  <c r="J2602" s="1"/>
  <c r="I691"/>
  <c r="J691" s="1"/>
  <c r="I2016"/>
  <c r="J2016" s="1"/>
  <c r="I626"/>
  <c r="J626" s="1"/>
  <c r="J3178"/>
  <c r="J3175" s="1"/>
  <c r="J5234"/>
  <c r="J5232" s="1"/>
  <c r="O756" i="86"/>
  <c r="N86"/>
  <c r="O85"/>
  <c r="N89"/>
  <c r="O88"/>
  <c r="N692"/>
  <c r="O691"/>
  <c r="N320"/>
  <c r="O319"/>
  <c r="P32" i="30"/>
  <c r="J913" i="42" s="1"/>
  <c r="L913" s="1"/>
  <c r="L915" s="1"/>
  <c r="L912" s="1"/>
  <c r="R32" i="30"/>
  <c r="N277" i="86"/>
  <c r="O276"/>
  <c r="A82" i="87"/>
  <c r="A83"/>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A112" s="1"/>
  <c r="A113" s="1"/>
  <c r="A114" s="1"/>
  <c r="A115" s="1"/>
  <c r="A116" s="1"/>
  <c r="A119" s="1"/>
  <c r="A122" s="1"/>
  <c r="A123" s="1"/>
  <c r="A124" s="1"/>
  <c r="A125" s="1"/>
  <c r="A126" s="1"/>
  <c r="A127" s="1"/>
  <c r="A128" s="1"/>
  <c r="A129" s="1"/>
  <c r="M49" i="85"/>
  <c r="E244"/>
  <c r="E243"/>
  <c r="L48"/>
  <c r="E239"/>
  <c r="E241"/>
  <c r="N48"/>
  <c r="C40"/>
  <c r="F39"/>
  <c r="I39" s="1"/>
  <c r="L39" s="1"/>
  <c r="C109"/>
  <c r="F108"/>
  <c r="I108" s="1"/>
  <c r="L108" s="1"/>
  <c r="C72"/>
  <c r="F71"/>
  <c r="I71" s="1"/>
  <c r="L71" s="1"/>
  <c r="C118"/>
  <c r="F117"/>
  <c r="I117" s="1"/>
  <c r="L117" s="1"/>
  <c r="E71"/>
  <c r="H70"/>
  <c r="K70" s="1"/>
  <c r="N70" s="1"/>
  <c r="C99"/>
  <c r="F98"/>
  <c r="I98" s="1"/>
  <c r="L98" s="1"/>
  <c r="D41"/>
  <c r="G40"/>
  <c r="J40" s="1"/>
  <c r="M40" s="1"/>
  <c r="C50"/>
  <c r="F49"/>
  <c r="I49" s="1"/>
  <c r="L49" s="1"/>
  <c r="D61"/>
  <c r="G60"/>
  <c r="J60" s="1"/>
  <c r="M60" s="1"/>
  <c r="E40"/>
  <c r="H39"/>
  <c r="K39" s="1"/>
  <c r="N39" s="1"/>
  <c r="H82"/>
  <c r="K82" s="1"/>
  <c r="N82" s="1"/>
  <c r="C82"/>
  <c r="F81"/>
  <c r="I81" s="1"/>
  <c r="L81" s="1"/>
  <c r="D51"/>
  <c r="G50"/>
  <c r="J50" s="1"/>
  <c r="M50" s="1"/>
  <c r="D81"/>
  <c r="G80"/>
  <c r="J80" s="1"/>
  <c r="M80" s="1"/>
  <c r="E50"/>
  <c r="H49"/>
  <c r="K49" s="1"/>
  <c r="N49" s="1"/>
  <c r="E62"/>
  <c r="H61"/>
  <c r="K61" s="1"/>
  <c r="N61" s="1"/>
  <c r="U905" i="42" l="1"/>
  <c r="O905"/>
  <c r="P1059" i="61" s="1"/>
  <c r="S1059" s="1"/>
  <c r="N239" i="86"/>
  <c r="O238"/>
  <c r="M5492" i="47"/>
  <c r="O5492"/>
  <c r="N184" i="86"/>
  <c r="O168"/>
  <c r="N841"/>
  <c r="O839"/>
  <c r="O1952" i="42"/>
  <c r="U1952"/>
  <c r="O2976" i="47"/>
  <c r="M2976"/>
  <c r="M3168"/>
  <c r="P808" i="61" s="1"/>
  <c r="S808" s="1"/>
  <c r="U808" s="1"/>
  <c r="O3168" i="47"/>
  <c r="J4792"/>
  <c r="J4786" s="1"/>
  <c r="O4818"/>
  <c r="M4818"/>
  <c r="M4860"/>
  <c r="O4860"/>
  <c r="N322" i="86"/>
  <c r="O320"/>
  <c r="N99"/>
  <c r="O89"/>
  <c r="N765"/>
  <c r="O757"/>
  <c r="N693"/>
  <c r="O692"/>
  <c r="N87"/>
  <c r="O86"/>
  <c r="N716"/>
  <c r="O716" s="1"/>
  <c r="O277"/>
  <c r="A130" i="87"/>
  <c r="A131"/>
  <c r="A132" s="1"/>
  <c r="A133" s="1"/>
  <c r="A134" s="1"/>
  <c r="A135" s="1"/>
  <c r="A136" s="1"/>
  <c r="A137" s="1"/>
  <c r="A138" s="1"/>
  <c r="A139" s="1"/>
  <c r="A140" s="1"/>
  <c r="A141" s="1"/>
  <c r="A142" s="1"/>
  <c r="A143" s="1"/>
  <c r="A144" s="1"/>
  <c r="A145" s="1"/>
  <c r="A146" s="1"/>
  <c r="A147" s="1"/>
  <c r="A148" s="1"/>
  <c r="A149" s="1"/>
  <c r="A150" s="1"/>
  <c r="A151" s="1"/>
  <c r="A152" s="1"/>
  <c r="A153" s="1"/>
  <c r="D62" i="85"/>
  <c r="G61"/>
  <c r="J61" s="1"/>
  <c r="M61" s="1"/>
  <c r="E72"/>
  <c r="H71"/>
  <c r="K71" s="1"/>
  <c r="N71" s="1"/>
  <c r="C119"/>
  <c r="F118"/>
  <c r="I118" s="1"/>
  <c r="L118" s="1"/>
  <c r="F72"/>
  <c r="I72" s="1"/>
  <c r="L72" s="1"/>
  <c r="E51"/>
  <c r="H50"/>
  <c r="K50" s="1"/>
  <c r="N50" s="1"/>
  <c r="D82"/>
  <c r="G81"/>
  <c r="J81" s="1"/>
  <c r="M81" s="1"/>
  <c r="E41"/>
  <c r="H40"/>
  <c r="K40" s="1"/>
  <c r="N40" s="1"/>
  <c r="D42"/>
  <c r="G41"/>
  <c r="J41" s="1"/>
  <c r="M41" s="1"/>
  <c r="F109"/>
  <c r="I109" s="1"/>
  <c r="L109" s="1"/>
  <c r="H62"/>
  <c r="K62" s="1"/>
  <c r="N62" s="1"/>
  <c r="F82"/>
  <c r="I82" s="1"/>
  <c r="L82" s="1"/>
  <c r="C51"/>
  <c r="F50"/>
  <c r="I50" s="1"/>
  <c r="L50" s="1"/>
  <c r="D52"/>
  <c r="G51"/>
  <c r="J51" s="1"/>
  <c r="M51" s="1"/>
  <c r="F99"/>
  <c r="I99" s="1"/>
  <c r="L99" s="1"/>
  <c r="C41"/>
  <c r="F40"/>
  <c r="I40" s="1"/>
  <c r="L40" s="1"/>
  <c r="N240" i="86" l="1"/>
  <c r="O239"/>
  <c r="N185"/>
  <c r="O184"/>
  <c r="N842"/>
  <c r="O841"/>
  <c r="M4776" i="47"/>
  <c r="O4776"/>
  <c r="N97" i="86"/>
  <c r="O87"/>
  <c r="N766"/>
  <c r="O765"/>
  <c r="N323"/>
  <c r="O322"/>
  <c r="P36" i="30"/>
  <c r="I5030" i="47" s="1"/>
  <c r="J5030" s="1"/>
  <c r="R36" i="30"/>
  <c r="N694" i="86"/>
  <c r="O693"/>
  <c r="N100"/>
  <c r="O99"/>
  <c r="R66" i="30"/>
  <c r="P66"/>
  <c r="A154" i="87"/>
  <c r="A155"/>
  <c r="G42" i="85"/>
  <c r="J42" s="1"/>
  <c r="M42" s="1"/>
  <c r="E52"/>
  <c r="H51"/>
  <c r="K51" s="1"/>
  <c r="N51" s="1"/>
  <c r="G62"/>
  <c r="J62" s="1"/>
  <c r="M62" s="1"/>
  <c r="C52"/>
  <c r="F51"/>
  <c r="I51" s="1"/>
  <c r="L51" s="1"/>
  <c r="E42"/>
  <c r="H41"/>
  <c r="K41" s="1"/>
  <c r="N41" s="1"/>
  <c r="G82"/>
  <c r="J82" s="1"/>
  <c r="M82" s="1"/>
  <c r="C42"/>
  <c r="F41"/>
  <c r="I41" s="1"/>
  <c r="L41" s="1"/>
  <c r="G52"/>
  <c r="J52" s="1"/>
  <c r="M52" s="1"/>
  <c r="F119"/>
  <c r="I119" s="1"/>
  <c r="L119" s="1"/>
  <c r="H72"/>
  <c r="K72" s="1"/>
  <c r="N72" s="1"/>
  <c r="N241" i="86" l="1"/>
  <c r="O240"/>
  <c r="N186"/>
  <c r="O185"/>
  <c r="N843"/>
  <c r="O843" s="1"/>
  <c r="O842"/>
  <c r="I2723" i="47"/>
  <c r="J2723" s="1"/>
  <c r="J2727" s="1"/>
  <c r="J2721" s="1"/>
  <c r="I2776"/>
  <c r="J2776" s="1"/>
  <c r="N695" i="86"/>
  <c r="O694"/>
  <c r="N325"/>
  <c r="O323"/>
  <c r="N98"/>
  <c r="O97"/>
  <c r="N261"/>
  <c r="O100"/>
  <c r="N767"/>
  <c r="O766"/>
  <c r="P25" i="30"/>
  <c r="R25"/>
  <c r="A157" i="87"/>
  <c r="A156"/>
  <c r="H42" i="85"/>
  <c r="K42" s="1"/>
  <c r="N42" s="1"/>
  <c r="H52"/>
  <c r="K52" s="1"/>
  <c r="N52" s="1"/>
  <c r="F42"/>
  <c r="I42" s="1"/>
  <c r="L42" s="1"/>
  <c r="F52"/>
  <c r="I52" s="1"/>
  <c r="L52" s="1"/>
  <c r="N521" i="86" l="1"/>
  <c r="O241"/>
  <c r="N196"/>
  <c r="O186"/>
  <c r="O2710" i="47"/>
  <c r="M2710"/>
  <c r="N768" i="86"/>
  <c r="O767"/>
  <c r="N108"/>
  <c r="O98"/>
  <c r="N697"/>
  <c r="O695"/>
  <c r="N270"/>
  <c r="O261"/>
  <c r="N327"/>
  <c r="O325"/>
  <c r="R210" i="30"/>
  <c r="P210"/>
  <c r="A159" i="87"/>
  <c r="A160" s="1"/>
  <c r="A161" s="1"/>
  <c r="A162" s="1"/>
  <c r="A163" s="1"/>
  <c r="A164" s="1"/>
  <c r="A165" s="1"/>
  <c r="A166" s="1"/>
  <c r="A167" s="1"/>
  <c r="A168" s="1"/>
  <c r="A169" s="1"/>
  <c r="A158"/>
  <c r="K544" i="61"/>
  <c r="U1327"/>
  <c r="U1328"/>
  <c r="U1332"/>
  <c r="U1335"/>
  <c r="U1336"/>
  <c r="U1337"/>
  <c r="U1339"/>
  <c r="U1340"/>
  <c r="U1343"/>
  <c r="U1344"/>
  <c r="U1345"/>
  <c r="U1346"/>
  <c r="U1347"/>
  <c r="U1348"/>
  <c r="U1349"/>
  <c r="U1350"/>
  <c r="U1351"/>
  <c r="U1352"/>
  <c r="U1355"/>
  <c r="U1356"/>
  <c r="U1357"/>
  <c r="U1358"/>
  <c r="U1359"/>
  <c r="U1362"/>
  <c r="U1363"/>
  <c r="U1366"/>
  <c r="U1367"/>
  <c r="U1370"/>
  <c r="U1371"/>
  <c r="U1372"/>
  <c r="U1376"/>
  <c r="U1380"/>
  <c r="U1384"/>
  <c r="U1387"/>
  <c r="U1388"/>
  <c r="U1389"/>
  <c r="U1390"/>
  <c r="U1391"/>
  <c r="U1392"/>
  <c r="U1395"/>
  <c r="U1398"/>
  <c r="U1403"/>
  <c r="U1414"/>
  <c r="U1423"/>
  <c r="U1424"/>
  <c r="U1425"/>
  <c r="U1429"/>
  <c r="U1430"/>
  <c r="U1431"/>
  <c r="U1435"/>
  <c r="U1440"/>
  <c r="U1445"/>
  <c r="U1446"/>
  <c r="U1452"/>
  <c r="U1453"/>
  <c r="U1454"/>
  <c r="U1456"/>
  <c r="U1463"/>
  <c r="U1464"/>
  <c r="U1466"/>
  <c r="U1470"/>
  <c r="U1471"/>
  <c r="U1474"/>
  <c r="U1479"/>
  <c r="U1484"/>
  <c r="U1487"/>
  <c r="U1490"/>
  <c r="U1491"/>
  <c r="U1501"/>
  <c r="U1509"/>
  <c r="U975"/>
  <c r="U976"/>
  <c r="U1140"/>
  <c r="U1142"/>
  <c r="U1143"/>
  <c r="U1144"/>
  <c r="U1145"/>
  <c r="U1146"/>
  <c r="U1147"/>
  <c r="U1148"/>
  <c r="U1149"/>
  <c r="U979"/>
  <c r="U987"/>
  <c r="U1020"/>
  <c r="U1030"/>
  <c r="U1048"/>
  <c r="U1061"/>
  <c r="U1068"/>
  <c r="U1075"/>
  <c r="U1088"/>
  <c r="U1095"/>
  <c r="U1097"/>
  <c r="U1101"/>
  <c r="U1106"/>
  <c r="U1108"/>
  <c r="U1112"/>
  <c r="U1125"/>
  <c r="U1132"/>
  <c r="U1134"/>
  <c r="U20"/>
  <c r="U21"/>
  <c r="U26"/>
  <c r="U27"/>
  <c r="U28"/>
  <c r="U29"/>
  <c r="U37"/>
  <c r="U38"/>
  <c r="U39"/>
  <c r="U40"/>
  <c r="U41"/>
  <c r="U70"/>
  <c r="U74"/>
  <c r="U78"/>
  <c r="U84"/>
  <c r="U90"/>
  <c r="U94"/>
  <c r="U102"/>
  <c r="U104"/>
  <c r="U108"/>
  <c r="U109"/>
  <c r="U112"/>
  <c r="U117"/>
  <c r="U120"/>
  <c r="U121"/>
  <c r="U131"/>
  <c r="U139"/>
  <c r="U146"/>
  <c r="U272"/>
  <c r="U301"/>
  <c r="U313"/>
  <c r="U327"/>
  <c r="U334"/>
  <c r="U341"/>
  <c r="U346"/>
  <c r="U371"/>
  <c r="U446"/>
  <c r="U467"/>
  <c r="U502"/>
  <c r="U504"/>
  <c r="U508"/>
  <c r="U551"/>
  <c r="U567"/>
  <c r="U568"/>
  <c r="U569"/>
  <c r="U570"/>
  <c r="U571"/>
  <c r="U572"/>
  <c r="U573"/>
  <c r="U574"/>
  <c r="U605"/>
  <c r="U633"/>
  <c r="U644"/>
  <c r="U648"/>
  <c r="U651"/>
  <c r="U653"/>
  <c r="U655"/>
  <c r="U676"/>
  <c r="U706"/>
  <c r="U726"/>
  <c r="U758"/>
  <c r="U771"/>
  <c r="U819"/>
  <c r="U823"/>
  <c r="U833"/>
  <c r="U850"/>
  <c r="U854"/>
  <c r="U858"/>
  <c r="U861"/>
  <c r="U862"/>
  <c r="U868"/>
  <c r="U878"/>
  <c r="U887"/>
  <c r="U889"/>
  <c r="U897"/>
  <c r="U901"/>
  <c r="U906"/>
  <c r="U907"/>
  <c r="U908"/>
  <c r="U909"/>
  <c r="U910"/>
  <c r="U912"/>
  <c r="U918"/>
  <c r="U921"/>
  <c r="U928"/>
  <c r="U929"/>
  <c r="U934"/>
  <c r="U935"/>
  <c r="U936"/>
  <c r="U937"/>
  <c r="U943"/>
  <c r="U944"/>
  <c r="U945"/>
  <c r="U946"/>
  <c r="U947"/>
  <c r="U960"/>
  <c r="U962"/>
  <c r="U966"/>
  <c r="U967"/>
  <c r="U972"/>
  <c r="M62"/>
  <c r="S24" i="83"/>
  <c r="M145" i="61"/>
  <c r="N144"/>
  <c r="Q144" s="1"/>
  <c r="M138"/>
  <c r="M137"/>
  <c r="M136"/>
  <c r="M135"/>
  <c r="M134"/>
  <c r="M133"/>
  <c r="M132"/>
  <c r="M130"/>
  <c r="M129"/>
  <c r="M128"/>
  <c r="M127"/>
  <c r="M126"/>
  <c r="M125"/>
  <c r="M123"/>
  <c r="M122"/>
  <c r="M119"/>
  <c r="M118"/>
  <c r="M115"/>
  <c r="M114"/>
  <c r="M113"/>
  <c r="M109"/>
  <c r="B107"/>
  <c r="M106"/>
  <c r="M107" s="1"/>
  <c r="M100"/>
  <c r="M99"/>
  <c r="Y98"/>
  <c r="M98"/>
  <c r="M97"/>
  <c r="M96"/>
  <c r="M95"/>
  <c r="M93"/>
  <c r="M92"/>
  <c r="M77"/>
  <c r="M76"/>
  <c r="M73"/>
  <c r="M72"/>
  <c r="M66"/>
  <c r="U60"/>
  <c r="M59"/>
  <c r="M50"/>
  <c r="K43"/>
  <c r="I40"/>
  <c r="I39"/>
  <c r="K35"/>
  <c r="AF34"/>
  <c r="AF33"/>
  <c r="AF32"/>
  <c r="M32"/>
  <c r="AF31"/>
  <c r="M31"/>
  <c r="I27"/>
  <c r="I26"/>
  <c r="M24"/>
  <c r="H20"/>
  <c r="M19"/>
  <c r="M16"/>
  <c r="D14"/>
  <c r="M971"/>
  <c r="M969"/>
  <c r="M968"/>
  <c r="M974"/>
  <c r="M973"/>
  <c r="M951"/>
  <c r="M940"/>
  <c r="M939"/>
  <c r="N888" i="86" l="1"/>
  <c r="O888" s="1"/>
  <c r="O521"/>
  <c r="N197"/>
  <c r="O197" s="1"/>
  <c r="O196"/>
  <c r="P14" i="61"/>
  <c r="S14" s="1"/>
  <c r="N329" i="86"/>
  <c r="O327"/>
  <c r="N699"/>
  <c r="O697"/>
  <c r="N769"/>
  <c r="O768"/>
  <c r="N271"/>
  <c r="O270"/>
  <c r="N109"/>
  <c r="O108"/>
  <c r="P58" i="30"/>
  <c r="R58"/>
  <c r="A172" i="87"/>
  <c r="A173" s="1"/>
  <c r="A174" s="1"/>
  <c r="A175" s="1"/>
  <c r="A176" s="1"/>
  <c r="A177" s="1"/>
  <c r="A178" s="1"/>
  <c r="A179" s="1"/>
  <c r="A170"/>
  <c r="A171"/>
  <c r="Q107" i="61"/>
  <c r="R107"/>
  <c r="I41"/>
  <c r="AI31"/>
  <c r="AI32" s="1"/>
  <c r="AI33"/>
  <c r="AI34" s="1"/>
  <c r="M63"/>
  <c r="U144"/>
  <c r="N14"/>
  <c r="Q14" s="1"/>
  <c r="N110" i="86" l="1"/>
  <c r="O109"/>
  <c r="N770"/>
  <c r="O769"/>
  <c r="N330"/>
  <c r="O329"/>
  <c r="N272"/>
  <c r="O271"/>
  <c r="N715"/>
  <c r="O715" s="1"/>
  <c r="O699"/>
  <c r="A180" i="87"/>
  <c r="A181"/>
  <c r="A182" s="1"/>
  <c r="A183" s="1"/>
  <c r="A184" s="1"/>
  <c r="A185" s="1"/>
  <c r="A186" s="1"/>
  <c r="A187" s="1"/>
  <c r="A188" s="1"/>
  <c r="A189" s="1"/>
  <c r="A190" s="1"/>
  <c r="A191" s="1"/>
  <c r="A192" s="1"/>
  <c r="A193" s="1"/>
  <c r="A194" s="1"/>
  <c r="N331" i="86" l="1"/>
  <c r="O330"/>
  <c r="N119"/>
  <c r="O110"/>
  <c r="N273"/>
  <c r="O272"/>
  <c r="N826"/>
  <c r="O826" s="1"/>
  <c r="O770"/>
  <c r="A196" i="87"/>
  <c r="A195"/>
  <c r="A197" s="1"/>
  <c r="A198" s="1"/>
  <c r="A199" s="1"/>
  <c r="A200" s="1"/>
  <c r="A201" s="1"/>
  <c r="A202" s="1"/>
  <c r="A203" s="1"/>
  <c r="M932" i="61"/>
  <c r="M933" s="1"/>
  <c r="AA971"/>
  <c r="B965"/>
  <c r="M964"/>
  <c r="M965" s="1"/>
  <c r="I946"/>
  <c r="I945"/>
  <c r="K941"/>
  <c r="AF940"/>
  <c r="AF939"/>
  <c r="I935"/>
  <c r="I934"/>
  <c r="H928"/>
  <c r="M927"/>
  <c r="D925"/>
  <c r="N284" i="86" l="1"/>
  <c r="O273"/>
  <c r="N332"/>
  <c r="O331"/>
  <c r="R62" i="30"/>
  <c r="P62"/>
  <c r="I5027" i="47" s="1"/>
  <c r="J5027" s="1"/>
  <c r="N120" i="86"/>
  <c r="O119"/>
  <c r="A205" i="87"/>
  <c r="A206" s="1"/>
  <c r="A207" s="1"/>
  <c r="A208" s="1"/>
  <c r="A209" s="1"/>
  <c r="A210" s="1"/>
  <c r="A211" s="1"/>
  <c r="A212" s="1"/>
  <c r="A213" s="1"/>
  <c r="A214" s="1"/>
  <c r="A204"/>
  <c r="Q965" i="61"/>
  <c r="R965"/>
  <c r="AI939"/>
  <c r="AI940" s="1"/>
  <c r="P925"/>
  <c r="S925" s="1"/>
  <c r="N925"/>
  <c r="Q925" s="1"/>
  <c r="I947"/>
  <c r="N285" i="86" l="1"/>
  <c r="O284"/>
  <c r="R63" i="30"/>
  <c r="P63"/>
  <c r="N121" i="86"/>
  <c r="O120"/>
  <c r="N333"/>
  <c r="O332"/>
  <c r="K615" i="61"/>
  <c r="K614"/>
  <c r="M614" s="1"/>
  <c r="M615" s="1"/>
  <c r="R1037" i="47"/>
  <c r="R1038"/>
  <c r="R1036"/>
  <c r="R1035"/>
  <c r="C1035"/>
  <c r="R1034"/>
  <c r="R1033"/>
  <c r="R1032"/>
  <c r="C1032"/>
  <c r="R1031"/>
  <c r="R1030"/>
  <c r="R1029"/>
  <c r="M489" i="61"/>
  <c r="M488"/>
  <c r="M462"/>
  <c r="M753"/>
  <c r="H755"/>
  <c r="K755" s="1"/>
  <c r="K754"/>
  <c r="H722"/>
  <c r="K722" s="1"/>
  <c r="K721"/>
  <c r="M721" s="1"/>
  <c r="M722" s="1"/>
  <c r="H702"/>
  <c r="K702" s="1"/>
  <c r="K701"/>
  <c r="M701" s="1"/>
  <c r="M702" s="1"/>
  <c r="M670"/>
  <c r="H672"/>
  <c r="K672" s="1"/>
  <c r="K671"/>
  <c r="M863"/>
  <c r="S853"/>
  <c r="M859"/>
  <c r="M860"/>
  <c r="M856"/>
  <c r="M920"/>
  <c r="M919"/>
  <c r="M903"/>
  <c r="I909"/>
  <c r="I908"/>
  <c r="AF1572"/>
  <c r="AI1572" s="1"/>
  <c r="M1572"/>
  <c r="M900"/>
  <c r="M899"/>
  <c r="M898"/>
  <c r="I1566"/>
  <c r="I1565"/>
  <c r="AA1073"/>
  <c r="AA977"/>
  <c r="I1982" i="47" l="1"/>
  <c r="J1982" s="1"/>
  <c r="I2222"/>
  <c r="J2222" s="1"/>
  <c r="M754" i="61"/>
  <c r="M755" s="1"/>
  <c r="M671"/>
  <c r="M672" s="1"/>
  <c r="I4959" i="47"/>
  <c r="J4959" s="1"/>
  <c r="I4915"/>
  <c r="J4915" s="1"/>
  <c r="I5094"/>
  <c r="J5094" s="1"/>
  <c r="O121" i="86"/>
  <c r="N286"/>
  <c r="O285"/>
  <c r="N334"/>
  <c r="O333"/>
  <c r="U853" i="61"/>
  <c r="I1567"/>
  <c r="I910"/>
  <c r="N335" i="86" l="1"/>
  <c r="O334"/>
  <c r="N124"/>
  <c r="O122"/>
  <c r="N287"/>
  <c r="O286"/>
  <c r="N288" l="1"/>
  <c r="O287"/>
  <c r="P84" i="30"/>
  <c r="I2775" i="47" s="1"/>
  <c r="J2775" s="1"/>
  <c r="J2779" s="1"/>
  <c r="J2773" s="1"/>
  <c r="R84" i="30"/>
  <c r="N336" i="86"/>
  <c r="O335"/>
  <c r="N125"/>
  <c r="O124"/>
  <c r="R30" i="30"/>
  <c r="P30"/>
  <c r="M1515" i="61"/>
  <c r="S1514"/>
  <c r="R1514"/>
  <c r="N1514"/>
  <c r="S1513"/>
  <c r="R1513"/>
  <c r="S1512"/>
  <c r="R1512"/>
  <c r="M1504"/>
  <c r="M1495"/>
  <c r="S1488"/>
  <c r="R1488"/>
  <c r="AA1483"/>
  <c r="M1483"/>
  <c r="M1481"/>
  <c r="M1471"/>
  <c r="S1469"/>
  <c r="R1469"/>
  <c r="C1469"/>
  <c r="B1469"/>
  <c r="M1468"/>
  <c r="Y1460"/>
  <c r="M1450"/>
  <c r="M1428"/>
  <c r="M1427"/>
  <c r="M1419"/>
  <c r="M1416"/>
  <c r="M1415" s="1"/>
  <c r="M1412"/>
  <c r="M1413" s="1"/>
  <c r="S1410"/>
  <c r="R1410"/>
  <c r="Q1410"/>
  <c r="M1408"/>
  <c r="M1409" s="1"/>
  <c r="M1407"/>
  <c r="M1406"/>
  <c r="M1399"/>
  <c r="M1400" s="1"/>
  <c r="M1397"/>
  <c r="M1396"/>
  <c r="S1386"/>
  <c r="R1386"/>
  <c r="S1385"/>
  <c r="R1385"/>
  <c r="AF1383"/>
  <c r="M1383"/>
  <c r="AF1382"/>
  <c r="M1382"/>
  <c r="S1381"/>
  <c r="R1381"/>
  <c r="M1380"/>
  <c r="AF1379"/>
  <c r="AF1378"/>
  <c r="AF1377"/>
  <c r="AF1375"/>
  <c r="AF1374"/>
  <c r="M1373"/>
  <c r="M1375" s="1"/>
  <c r="I1367"/>
  <c r="I1363"/>
  <c r="I1359"/>
  <c r="I1351"/>
  <c r="I1350"/>
  <c r="I1344"/>
  <c r="I1343"/>
  <c r="M1340"/>
  <c r="M1338"/>
  <c r="H1335"/>
  <c r="M1334"/>
  <c r="M1331"/>
  <c r="D1329"/>
  <c r="O2760" i="47" l="1"/>
  <c r="M2760"/>
  <c r="N337" i="86"/>
  <c r="O336"/>
  <c r="N289"/>
  <c r="O288"/>
  <c r="N128"/>
  <c r="O125"/>
  <c r="U1410" i="61"/>
  <c r="I1352"/>
  <c r="AI1377"/>
  <c r="AI1378"/>
  <c r="AI1379" s="1"/>
  <c r="S1373"/>
  <c r="M1374"/>
  <c r="AI1382"/>
  <c r="AI1383" s="1"/>
  <c r="N1329"/>
  <c r="P1329"/>
  <c r="S1329" s="1"/>
  <c r="R1373"/>
  <c r="AF1391"/>
  <c r="AI1374"/>
  <c r="AI1375" s="1"/>
  <c r="Q1514"/>
  <c r="U1514" s="1"/>
  <c r="N129" i="86" l="1"/>
  <c r="O128"/>
  <c r="N339"/>
  <c r="O337"/>
  <c r="N290"/>
  <c r="O289"/>
  <c r="Q1329" i="61"/>
  <c r="R83" i="30" l="1"/>
  <c r="P83"/>
  <c r="I1372" i="47" s="1"/>
  <c r="J1372" s="1"/>
  <c r="N304" i="86"/>
  <c r="O290"/>
  <c r="N130"/>
  <c r="O129"/>
  <c r="P33" i="30"/>
  <c r="I3038" i="47" s="1"/>
  <c r="J3038" s="1"/>
  <c r="R33" i="30"/>
  <c r="N340" i="86"/>
  <c r="O339"/>
  <c r="I1580" i="61"/>
  <c r="I1579"/>
  <c r="AF1596"/>
  <c r="M1596"/>
  <c r="AF1595"/>
  <c r="M1595"/>
  <c r="S1594"/>
  <c r="R1594"/>
  <c r="M1593"/>
  <c r="AF1592"/>
  <c r="AF1591"/>
  <c r="AF1590"/>
  <c r="AF1588"/>
  <c r="AF1587"/>
  <c r="M1586"/>
  <c r="R1586" s="1"/>
  <c r="J2005" i="42" l="1"/>
  <c r="L2005" s="1"/>
  <c r="J2004"/>
  <c r="L2004" s="1"/>
  <c r="N362" i="86"/>
  <c r="O340"/>
  <c r="N131"/>
  <c r="O130"/>
  <c r="R86" i="30"/>
  <c r="P86"/>
  <c r="I1381" i="47" s="1"/>
  <c r="J1381" s="1"/>
  <c r="N305" i="86"/>
  <c r="O304"/>
  <c r="AI1590" i="61"/>
  <c r="I1581"/>
  <c r="AI1587"/>
  <c r="AI1588" s="1"/>
  <c r="AI1595"/>
  <c r="AI1596" s="1"/>
  <c r="M1588"/>
  <c r="M1587"/>
  <c r="AI1591"/>
  <c r="AI1592" s="1"/>
  <c r="S1586"/>
  <c r="N363" i="86" l="1"/>
  <c r="O362"/>
  <c r="P87" i="30"/>
  <c r="R87"/>
  <c r="N394" i="86"/>
  <c r="O305"/>
  <c r="N132"/>
  <c r="O131"/>
  <c r="N395" l="1"/>
  <c r="O394"/>
  <c r="N377"/>
  <c r="O363"/>
  <c r="N134"/>
  <c r="O132"/>
  <c r="M550" i="61"/>
  <c r="M549"/>
  <c r="M546" s="1"/>
  <c r="M521"/>
  <c r="K517"/>
  <c r="H515"/>
  <c r="K515" s="1"/>
  <c r="H514"/>
  <c r="K514" s="1"/>
  <c r="H513"/>
  <c r="K513" s="1"/>
  <c r="M511"/>
  <c r="M510"/>
  <c r="Z509"/>
  <c r="M509"/>
  <c r="M505"/>
  <c r="M506" s="1"/>
  <c r="G504"/>
  <c r="G502"/>
  <c r="M500"/>
  <c r="AA499"/>
  <c r="AB499" s="1"/>
  <c r="M499"/>
  <c r="M503" s="1"/>
  <c r="M496"/>
  <c r="M497" s="1"/>
  <c r="AA495"/>
  <c r="M493"/>
  <c r="M491"/>
  <c r="AA488"/>
  <c r="AB488" s="1"/>
  <c r="Z488"/>
  <c r="Z489" s="1"/>
  <c r="Z487"/>
  <c r="M487"/>
  <c r="K486"/>
  <c r="K485"/>
  <c r="M484"/>
  <c r="M481"/>
  <c r="M479"/>
  <c r="M480" s="1"/>
  <c r="K478"/>
  <c r="K476"/>
  <c r="K475"/>
  <c r="K474"/>
  <c r="K473"/>
  <c r="M471"/>
  <c r="M470"/>
  <c r="M469"/>
  <c r="M468"/>
  <c r="M463"/>
  <c r="K460"/>
  <c r="Z457"/>
  <c r="K457"/>
  <c r="H455"/>
  <c r="K455" s="1"/>
  <c r="H454"/>
  <c r="K454" s="1"/>
  <c r="M452"/>
  <c r="M451"/>
  <c r="K450"/>
  <c r="K449"/>
  <c r="M449" s="1"/>
  <c r="M450" s="1"/>
  <c r="M442"/>
  <c r="M440"/>
  <c r="M438"/>
  <c r="N434"/>
  <c r="Q434" s="1"/>
  <c r="K431"/>
  <c r="K430"/>
  <c r="M430" s="1"/>
  <c r="M431" s="1"/>
  <c r="M1237"/>
  <c r="M1238" s="1"/>
  <c r="M265"/>
  <c r="M252"/>
  <c r="M270"/>
  <c r="K264"/>
  <c r="K263"/>
  <c r="M264" s="1"/>
  <c r="M239"/>
  <c r="M240" s="1"/>
  <c r="M224"/>
  <c r="M231"/>
  <c r="K230"/>
  <c r="K229"/>
  <c r="M229" s="1"/>
  <c r="M528"/>
  <c r="M525"/>
  <c r="M526" s="1"/>
  <c r="M217"/>
  <c r="K213"/>
  <c r="K212"/>
  <c r="M213" s="1"/>
  <c r="K179"/>
  <c r="K178"/>
  <c r="M178" s="1"/>
  <c r="M179" s="1"/>
  <c r="M169"/>
  <c r="AC156"/>
  <c r="K153"/>
  <c r="K152"/>
  <c r="M152" l="1"/>
  <c r="M153" s="1"/>
  <c r="M457"/>
  <c r="M485"/>
  <c r="M486" s="1"/>
  <c r="P97" i="30"/>
  <c r="I1373" i="47" s="1"/>
  <c r="J1373" s="1"/>
  <c r="R168" i="30"/>
  <c r="R97"/>
  <c r="P168"/>
  <c r="N218" i="86"/>
  <c r="O134"/>
  <c r="N396"/>
  <c r="O395"/>
  <c r="N378"/>
  <c r="O377"/>
  <c r="R470" i="61"/>
  <c r="S470"/>
  <c r="S452"/>
  <c r="R452"/>
  <c r="R469"/>
  <c r="S469"/>
  <c r="R509"/>
  <c r="S509"/>
  <c r="R451"/>
  <c r="S451"/>
  <c r="S468"/>
  <c r="R468"/>
  <c r="R511"/>
  <c r="S511"/>
  <c r="R471"/>
  <c r="S471"/>
  <c r="R487"/>
  <c r="S487"/>
  <c r="Q487"/>
  <c r="S510"/>
  <c r="R510"/>
  <c r="U498"/>
  <c r="U172"/>
  <c r="U472"/>
  <c r="U453"/>
  <c r="U495"/>
  <c r="U512"/>
  <c r="M490"/>
  <c r="M547"/>
  <c r="M455"/>
  <c r="M475"/>
  <c r="M515"/>
  <c r="M476"/>
  <c r="M473"/>
  <c r="M474"/>
  <c r="M478"/>
  <c r="M514"/>
  <c r="M494"/>
  <c r="M501"/>
  <c r="M513"/>
  <c r="M517"/>
  <c r="U434"/>
  <c r="Y451"/>
  <c r="M454"/>
  <c r="M230"/>
  <c r="N379" i="86" l="1"/>
  <c r="O378"/>
  <c r="N219"/>
  <c r="O218"/>
  <c r="N397"/>
  <c r="O396"/>
  <c r="U487" i="61"/>
  <c r="R513"/>
  <c r="S513"/>
  <c r="R474"/>
  <c r="S474"/>
  <c r="R515"/>
  <c r="S515"/>
  <c r="R473"/>
  <c r="S473"/>
  <c r="R455"/>
  <c r="S455"/>
  <c r="R454"/>
  <c r="S454"/>
  <c r="S514"/>
  <c r="R514"/>
  <c r="S476"/>
  <c r="R476"/>
  <c r="R475"/>
  <c r="S475"/>
  <c r="M477"/>
  <c r="M456"/>
  <c r="M516"/>
  <c r="N474" i="86" l="1"/>
  <c r="O397"/>
  <c r="N380"/>
  <c r="O379"/>
  <c r="N220"/>
  <c r="O219"/>
  <c r="S1315" i="61"/>
  <c r="R1315"/>
  <c r="S1312"/>
  <c r="R1312"/>
  <c r="S1211"/>
  <c r="R1211"/>
  <c r="S1210"/>
  <c r="R1210"/>
  <c r="S1206"/>
  <c r="R1206"/>
  <c r="H227" i="47"/>
  <c r="H226"/>
  <c r="H225"/>
  <c r="R237"/>
  <c r="R236"/>
  <c r="R235"/>
  <c r="R234"/>
  <c r="C234"/>
  <c r="R233"/>
  <c r="C233"/>
  <c r="R232"/>
  <c r="C232"/>
  <c r="R231"/>
  <c r="C231"/>
  <c r="R230"/>
  <c r="C230"/>
  <c r="R229"/>
  <c r="C229"/>
  <c r="R228"/>
  <c r="T227"/>
  <c r="T226"/>
  <c r="T225"/>
  <c r="R224"/>
  <c r="C224"/>
  <c r="R223"/>
  <c r="R222"/>
  <c r="C222"/>
  <c r="R221"/>
  <c r="R220"/>
  <c r="C220"/>
  <c r="N191" i="61"/>
  <c r="Q191" s="1"/>
  <c r="N1086"/>
  <c r="K5291" i="47"/>
  <c r="M5274"/>
  <c r="K5274"/>
  <c r="M5245"/>
  <c r="K5245"/>
  <c r="M5216"/>
  <c r="K5216"/>
  <c r="U10" i="43"/>
  <c r="U11"/>
  <c r="U12"/>
  <c r="U13"/>
  <c r="U14"/>
  <c r="U20"/>
  <c r="U21"/>
  <c r="U22"/>
  <c r="U23"/>
  <c r="U24"/>
  <c r="U28"/>
  <c r="U29"/>
  <c r="U30"/>
  <c r="U33"/>
  <c r="U34"/>
  <c r="U35"/>
  <c r="U36"/>
  <c r="U39"/>
  <c r="U40"/>
  <c r="U41"/>
  <c r="U42"/>
  <c r="U53"/>
  <c r="U54"/>
  <c r="U55"/>
  <c r="U56"/>
  <c r="U57"/>
  <c r="U67"/>
  <c r="P51" i="79"/>
  <c r="P50"/>
  <c r="P48"/>
  <c r="P46"/>
  <c r="P45"/>
  <c r="P44"/>
  <c r="P43"/>
  <c r="P38"/>
  <c r="P31"/>
  <c r="P27"/>
  <c r="P25"/>
  <c r="P19"/>
  <c r="P18"/>
  <c r="P17"/>
  <c r="P16"/>
  <c r="P15"/>
  <c r="P9"/>
  <c r="N221" i="86" l="1"/>
  <c r="O220"/>
  <c r="N475"/>
  <c r="O474"/>
  <c r="N387"/>
  <c r="O380"/>
  <c r="U191" i="61"/>
  <c r="U778"/>
  <c r="U840"/>
  <c r="U660"/>
  <c r="U683"/>
  <c r="U715"/>
  <c r="U738"/>
  <c r="U1115"/>
  <c r="U687"/>
  <c r="U761"/>
  <c r="U780"/>
  <c r="U842"/>
  <c r="U685"/>
  <c r="U691"/>
  <c r="U731"/>
  <c r="U710"/>
  <c r="U734"/>
  <c r="U1078"/>
  <c r="U680"/>
  <c r="U713"/>
  <c r="U736"/>
  <c r="U744"/>
  <c r="S24" i="81"/>
  <c r="I133" i="27"/>
  <c r="I132"/>
  <c r="I131"/>
  <c r="I146"/>
  <c r="I145"/>
  <c r="N146"/>
  <c r="N145"/>
  <c r="I50"/>
  <c r="I49"/>
  <c r="N82"/>
  <c r="I82"/>
  <c r="I1363" i="47" s="1"/>
  <c r="J1363" s="1"/>
  <c r="M82" i="27"/>
  <c r="H1104" i="61"/>
  <c r="K1104" s="1"/>
  <c r="H1091"/>
  <c r="H1080"/>
  <c r="H1079"/>
  <c r="N388" i="86" l="1"/>
  <c r="O387"/>
  <c r="N222"/>
  <c r="O221"/>
  <c r="R98" i="30"/>
  <c r="P98"/>
  <c r="I1145" i="47" s="1"/>
  <c r="J1145" s="1"/>
  <c r="N476" i="86"/>
  <c r="N477" s="1"/>
  <c r="O477" s="1"/>
  <c r="P119" i="30" s="1"/>
  <c r="I3036" i="47" s="1"/>
  <c r="J3036" s="1"/>
  <c r="O475" i="86"/>
  <c r="R1151" i="61"/>
  <c r="S1151"/>
  <c r="R1150"/>
  <c r="S1150"/>
  <c r="R1153"/>
  <c r="S1153"/>
  <c r="S1152"/>
  <c r="R1152"/>
  <c r="M1208"/>
  <c r="M1207"/>
  <c r="N389" i="86" l="1"/>
  <c r="O388"/>
  <c r="R100" i="30"/>
  <c r="P100"/>
  <c r="N479" i="86"/>
  <c r="O476"/>
  <c r="N224"/>
  <c r="O222"/>
  <c r="M1591" i="61"/>
  <c r="M1378"/>
  <c r="M1592"/>
  <c r="M1379"/>
  <c r="M536"/>
  <c r="M537" s="1"/>
  <c r="N54" i="45"/>
  <c r="N95" s="1"/>
  <c r="H1238" i="61"/>
  <c r="K1238" s="1"/>
  <c r="K1237"/>
  <c r="H3188" i="47"/>
  <c r="H3187"/>
  <c r="H3184"/>
  <c r="T3199"/>
  <c r="R3199"/>
  <c r="T3198"/>
  <c r="R3198"/>
  <c r="R3197"/>
  <c r="T3196"/>
  <c r="R3196"/>
  <c r="T3195"/>
  <c r="R3195"/>
  <c r="C3195"/>
  <c r="T3194"/>
  <c r="R3194"/>
  <c r="C3194"/>
  <c r="T3193"/>
  <c r="R3193"/>
  <c r="C3193"/>
  <c r="T3192"/>
  <c r="R3192"/>
  <c r="C3192"/>
  <c r="T3191"/>
  <c r="R3191"/>
  <c r="C3191"/>
  <c r="T3190"/>
  <c r="R3190"/>
  <c r="C3190"/>
  <c r="T3189"/>
  <c r="R3189"/>
  <c r="T3188"/>
  <c r="R3188"/>
  <c r="T3187"/>
  <c r="R3187"/>
  <c r="T3186"/>
  <c r="R3186"/>
  <c r="C3186"/>
  <c r="T3185"/>
  <c r="R3185"/>
  <c r="T3184"/>
  <c r="R3184"/>
  <c r="T3183"/>
  <c r="R3183"/>
  <c r="C3183"/>
  <c r="T3182"/>
  <c r="R3182"/>
  <c r="T3181"/>
  <c r="R3181"/>
  <c r="C3181"/>
  <c r="Q3180"/>
  <c r="M1156" i="61"/>
  <c r="AD838"/>
  <c r="AC838"/>
  <c r="AD775"/>
  <c r="AC775"/>
  <c r="M775"/>
  <c r="AD1129"/>
  <c r="AC1129"/>
  <c r="M1129"/>
  <c r="M1092"/>
  <c r="R5870" i="47"/>
  <c r="R5868"/>
  <c r="AD1092" i="61"/>
  <c r="AC1092"/>
  <c r="R5881" i="47"/>
  <c r="R5880"/>
  <c r="R5879"/>
  <c r="R5878"/>
  <c r="R5877"/>
  <c r="C5877"/>
  <c r="R5876"/>
  <c r="C5876"/>
  <c r="R5875"/>
  <c r="C5875"/>
  <c r="R5874"/>
  <c r="C5874"/>
  <c r="R5873"/>
  <c r="C5873"/>
  <c r="R5872"/>
  <c r="C5872"/>
  <c r="R5871"/>
  <c r="R5869"/>
  <c r="R5867"/>
  <c r="R5866"/>
  <c r="R5865"/>
  <c r="C5865"/>
  <c r="R5864"/>
  <c r="R5863"/>
  <c r="R5862"/>
  <c r="P5862"/>
  <c r="C5862"/>
  <c r="R5861"/>
  <c r="R5860"/>
  <c r="R5858"/>
  <c r="R5857"/>
  <c r="R5859"/>
  <c r="R5856"/>
  <c r="R5855"/>
  <c r="C5855"/>
  <c r="R119" i="30" l="1"/>
  <c r="N771" i="86"/>
  <c r="O479"/>
  <c r="N390"/>
  <c r="O389"/>
  <c r="P118" i="30"/>
  <c r="J2003" i="42" s="1"/>
  <c r="L2003" s="1"/>
  <c r="R118" i="30"/>
  <c r="N225" i="86"/>
  <c r="O224"/>
  <c r="M1590" i="61"/>
  <c r="M1589" s="1"/>
  <c r="M1585" s="1"/>
  <c r="M1584" s="1"/>
  <c r="M1377"/>
  <c r="V119" i="30" l="1"/>
  <c r="N827" i="86"/>
  <c r="O827" s="1"/>
  <c r="O771"/>
  <c r="P126" i="30"/>
  <c r="R126"/>
  <c r="N226" i="86"/>
  <c r="O225"/>
  <c r="N391"/>
  <c r="O390"/>
  <c r="M1376" i="61"/>
  <c r="M1372" s="1"/>
  <c r="M1371" s="1"/>
  <c r="AF1202"/>
  <c r="X105" i="42"/>
  <c r="X104"/>
  <c r="X103"/>
  <c r="X102"/>
  <c r="X101"/>
  <c r="C101"/>
  <c r="X100"/>
  <c r="C100"/>
  <c r="X99"/>
  <c r="C99"/>
  <c r="X98"/>
  <c r="C98"/>
  <c r="X97"/>
  <c r="C97"/>
  <c r="X96"/>
  <c r="K96"/>
  <c r="C96"/>
  <c r="X95"/>
  <c r="X94"/>
  <c r="H94"/>
  <c r="X93"/>
  <c r="H93"/>
  <c r="X92"/>
  <c r="C92"/>
  <c r="X91"/>
  <c r="X90"/>
  <c r="H90"/>
  <c r="X89"/>
  <c r="C89"/>
  <c r="X88"/>
  <c r="X87"/>
  <c r="J87"/>
  <c r="L87" s="1"/>
  <c r="L86" s="1"/>
  <c r="X86"/>
  <c r="C86"/>
  <c r="G61" i="26"/>
  <c r="P52" i="43"/>
  <c r="P52" i="79" s="1"/>
  <c r="P32" i="43"/>
  <c r="P32" i="79" s="1"/>
  <c r="N227" i="86" l="1"/>
  <c r="O226"/>
  <c r="N392"/>
  <c r="O391"/>
  <c r="S85" i="42"/>
  <c r="K97"/>
  <c r="K98" s="1"/>
  <c r="P37" i="43"/>
  <c r="T32"/>
  <c r="P37" i="79"/>
  <c r="N228" i="86" l="1"/>
  <c r="O227"/>
  <c r="N421"/>
  <c r="O392"/>
  <c r="K99" i="42"/>
  <c r="AF1204" i="61"/>
  <c r="AF1203"/>
  <c r="AI1202" s="1"/>
  <c r="M1204"/>
  <c r="M1203"/>
  <c r="M1198"/>
  <c r="M1205"/>
  <c r="AF1208"/>
  <c r="AF1207"/>
  <c r="H66" i="71"/>
  <c r="N229" i="86" l="1"/>
  <c r="O228"/>
  <c r="N422"/>
  <c r="O421"/>
  <c r="AI1203" i="61"/>
  <c r="AI1204" s="1"/>
  <c r="S1198"/>
  <c r="R1198"/>
  <c r="M1200"/>
  <c r="M1199"/>
  <c r="AI1207"/>
  <c r="AI1208" s="1"/>
  <c r="M1202"/>
  <c r="M1201" s="1"/>
  <c r="M1197" s="1"/>
  <c r="M1196" s="1"/>
  <c r="K100" i="42"/>
  <c r="K101" s="1"/>
  <c r="K104" s="1"/>
  <c r="K105" s="1"/>
  <c r="M708" i="61"/>
  <c r="M678"/>
  <c r="M643"/>
  <c r="H205" i="47"/>
  <c r="T207"/>
  <c r="T206"/>
  <c r="T205"/>
  <c r="R238"/>
  <c r="R217"/>
  <c r="R216"/>
  <c r="R215"/>
  <c r="R214"/>
  <c r="C214"/>
  <c r="R213"/>
  <c r="C213"/>
  <c r="R212"/>
  <c r="C212"/>
  <c r="R211"/>
  <c r="C211"/>
  <c r="R210"/>
  <c r="C210"/>
  <c r="R209"/>
  <c r="C209"/>
  <c r="R208"/>
  <c r="R204"/>
  <c r="C204"/>
  <c r="R203"/>
  <c r="R202"/>
  <c r="C202"/>
  <c r="R201"/>
  <c r="R200"/>
  <c r="C200"/>
  <c r="H4237"/>
  <c r="H4262"/>
  <c r="H4258"/>
  <c r="R4262"/>
  <c r="R4273"/>
  <c r="R4272"/>
  <c r="R4271"/>
  <c r="R4270"/>
  <c r="R4269"/>
  <c r="C4269"/>
  <c r="R4268"/>
  <c r="C4268"/>
  <c r="R4267"/>
  <c r="C4267"/>
  <c r="C4266"/>
  <c r="R4265"/>
  <c r="C4265"/>
  <c r="R4264"/>
  <c r="C4264"/>
  <c r="R4263"/>
  <c r="R4261"/>
  <c r="C4261"/>
  <c r="R4260"/>
  <c r="R4259"/>
  <c r="R4258"/>
  <c r="R4257"/>
  <c r="C4257"/>
  <c r="R4256"/>
  <c r="R4255"/>
  <c r="R4254"/>
  <c r="R4253"/>
  <c r="C4253"/>
  <c r="M249" i="61"/>
  <c r="M250"/>
  <c r="R4166" i="47"/>
  <c r="R4165"/>
  <c r="R4164"/>
  <c r="R4163"/>
  <c r="R4162"/>
  <c r="C4162"/>
  <c r="R4161"/>
  <c r="C4161"/>
  <c r="R4160"/>
  <c r="C4160"/>
  <c r="C4159"/>
  <c r="R4158"/>
  <c r="C4158"/>
  <c r="R4157"/>
  <c r="C4157"/>
  <c r="R4156"/>
  <c r="R4155"/>
  <c r="R4154"/>
  <c r="C4154"/>
  <c r="R4153"/>
  <c r="R4152"/>
  <c r="R4151"/>
  <c r="C4151"/>
  <c r="R4150"/>
  <c r="R4149"/>
  <c r="R4148"/>
  <c r="R4147"/>
  <c r="C4147"/>
  <c r="H6270"/>
  <c r="H6267"/>
  <c r="H10" i="42"/>
  <c r="H32"/>
  <c r="H31"/>
  <c r="H28"/>
  <c r="B24"/>
  <c r="B44" s="1"/>
  <c r="X43"/>
  <c r="X42"/>
  <c r="X41"/>
  <c r="X40"/>
  <c r="X39"/>
  <c r="C39"/>
  <c r="X38"/>
  <c r="C38"/>
  <c r="X37"/>
  <c r="C37"/>
  <c r="X36"/>
  <c r="C36"/>
  <c r="X35"/>
  <c r="C35"/>
  <c r="X34"/>
  <c r="K34"/>
  <c r="C34"/>
  <c r="X33"/>
  <c r="X32"/>
  <c r="X31"/>
  <c r="X30"/>
  <c r="C30"/>
  <c r="X29"/>
  <c r="X28"/>
  <c r="X27"/>
  <c r="C27"/>
  <c r="X26"/>
  <c r="X25"/>
  <c r="C25"/>
  <c r="C42"/>
  <c r="AA1077" i="61"/>
  <c r="AA1076"/>
  <c r="AA823"/>
  <c r="AA821"/>
  <c r="H1291" i="47"/>
  <c r="R5799"/>
  <c r="R5798"/>
  <c r="R5797"/>
  <c r="R5796"/>
  <c r="R5795"/>
  <c r="C5795"/>
  <c r="R5794"/>
  <c r="C5794"/>
  <c r="R5793"/>
  <c r="C5793"/>
  <c r="R5792"/>
  <c r="C5792"/>
  <c r="R5791"/>
  <c r="C5791"/>
  <c r="R5790"/>
  <c r="C5790"/>
  <c r="R5789"/>
  <c r="R5788"/>
  <c r="R5787"/>
  <c r="R5786"/>
  <c r="R5785"/>
  <c r="C5785"/>
  <c r="R5784"/>
  <c r="R5783"/>
  <c r="R5782"/>
  <c r="P5782"/>
  <c r="C5782"/>
  <c r="R5781"/>
  <c r="R5780"/>
  <c r="R5779"/>
  <c r="R5778"/>
  <c r="R5777"/>
  <c r="R5776"/>
  <c r="R5774"/>
  <c r="C5774"/>
  <c r="R5745"/>
  <c r="R5744"/>
  <c r="R5743"/>
  <c r="R5742"/>
  <c r="R5741"/>
  <c r="C5741"/>
  <c r="R5740"/>
  <c r="C5740"/>
  <c r="R5739"/>
  <c r="C5739"/>
  <c r="R5738"/>
  <c r="C5738"/>
  <c r="R5737"/>
  <c r="C5737"/>
  <c r="R5736"/>
  <c r="C5736"/>
  <c r="R5735"/>
  <c r="R5734"/>
  <c r="R5733"/>
  <c r="R5732"/>
  <c r="R5731"/>
  <c r="C5731"/>
  <c r="R5730"/>
  <c r="R5729"/>
  <c r="R5728"/>
  <c r="P5728"/>
  <c r="C5728"/>
  <c r="R5727"/>
  <c r="R5726"/>
  <c r="R5725"/>
  <c r="R5724"/>
  <c r="R5723"/>
  <c r="R5722"/>
  <c r="R5721"/>
  <c r="C5721"/>
  <c r="H2359" i="42"/>
  <c r="X2370"/>
  <c r="X2369"/>
  <c r="X2368"/>
  <c r="X2367"/>
  <c r="X2366"/>
  <c r="C2366"/>
  <c r="X2365"/>
  <c r="C2365"/>
  <c r="X2364"/>
  <c r="C2364"/>
  <c r="X2363"/>
  <c r="C2363"/>
  <c r="X2362"/>
  <c r="C2362"/>
  <c r="X2361"/>
  <c r="C2361"/>
  <c r="X2360"/>
  <c r="X2359"/>
  <c r="X2358"/>
  <c r="C2358"/>
  <c r="X2357"/>
  <c r="X2356"/>
  <c r="C2356"/>
  <c r="X2355"/>
  <c r="X2354"/>
  <c r="K2354"/>
  <c r="K2361" s="1"/>
  <c r="C2354"/>
  <c r="S2353"/>
  <c r="N52" i="79"/>
  <c r="N38"/>
  <c r="N32"/>
  <c r="N52" i="43"/>
  <c r="N38"/>
  <c r="N32"/>
  <c r="I10" i="79"/>
  <c r="L27" i="27"/>
  <c r="M1154" i="61"/>
  <c r="H32" i="47"/>
  <c r="H29"/>
  <c r="B25"/>
  <c r="R43"/>
  <c r="R42"/>
  <c r="R40"/>
  <c r="R39"/>
  <c r="C39"/>
  <c r="R38"/>
  <c r="C38"/>
  <c r="R37"/>
  <c r="C37"/>
  <c r="R36"/>
  <c r="C36"/>
  <c r="R35"/>
  <c r="C35"/>
  <c r="R34"/>
  <c r="C34"/>
  <c r="R33"/>
  <c r="R32"/>
  <c r="R31"/>
  <c r="C31"/>
  <c r="R30"/>
  <c r="R29"/>
  <c r="R28"/>
  <c r="C28"/>
  <c r="R27"/>
  <c r="R26"/>
  <c r="C26"/>
  <c r="D106" i="61" l="1"/>
  <c r="N106" s="1"/>
  <c r="Q106" s="1"/>
  <c r="D964"/>
  <c r="N964" s="1"/>
  <c r="Q964" s="1"/>
  <c r="D1468"/>
  <c r="N1468" s="1"/>
  <c r="Q1468" s="1"/>
  <c r="D15"/>
  <c r="D926"/>
  <c r="D1330"/>
  <c r="N1330" s="1"/>
  <c r="Q1330" s="1"/>
  <c r="N345" i="86"/>
  <c r="O229"/>
  <c r="N423"/>
  <c r="O422"/>
  <c r="C42" i="47"/>
  <c r="K102" i="42"/>
  <c r="K103" s="1"/>
  <c r="M527" i="61"/>
  <c r="B44" i="47"/>
  <c r="B87" s="1"/>
  <c r="AA1078" i="61"/>
  <c r="K35" i="42"/>
  <c r="K36" s="1"/>
  <c r="D1155" i="61"/>
  <c r="K2363" i="42"/>
  <c r="K2362"/>
  <c r="T2353"/>
  <c r="N15" i="61" l="1"/>
  <c r="Q15" s="1"/>
  <c r="N926"/>
  <c r="Q926" s="1"/>
  <c r="P87" i="47"/>
  <c r="D550" i="61"/>
  <c r="N346" i="86"/>
  <c r="O345"/>
  <c r="N424"/>
  <c r="O423"/>
  <c r="K37" i="42"/>
  <c r="K2366"/>
  <c r="K2369" s="1"/>
  <c r="K2370" s="1"/>
  <c r="K2365"/>
  <c r="K2368" s="1"/>
  <c r="K2364"/>
  <c r="K2367" s="1"/>
  <c r="N347" i="86" l="1"/>
  <c r="O346"/>
  <c r="N426"/>
  <c r="O424"/>
  <c r="K38" i="42"/>
  <c r="K39" s="1"/>
  <c r="K42" s="1"/>
  <c r="K43" s="1"/>
  <c r="R114" i="30" l="1"/>
  <c r="R115"/>
  <c r="N348" i="86"/>
  <c r="O347"/>
  <c r="P92" i="30"/>
  <c r="R92"/>
  <c r="N428" i="86"/>
  <c r="O426"/>
  <c r="P114" i="30" s="1"/>
  <c r="P113"/>
  <c r="R113"/>
  <c r="K40" i="42"/>
  <c r="K41" s="1"/>
  <c r="P115" i="30" l="1"/>
  <c r="V114"/>
  <c r="N429" i="86"/>
  <c r="O428"/>
  <c r="N349"/>
  <c r="O348"/>
  <c r="M1166" i="61"/>
  <c r="M1163" s="1"/>
  <c r="M1162"/>
  <c r="V115" i="30" l="1"/>
  <c r="N430" i="86"/>
  <c r="O429"/>
  <c r="N350"/>
  <c r="O349"/>
  <c r="Q1163" i="61"/>
  <c r="R1163"/>
  <c r="S1163"/>
  <c r="L70" i="27"/>
  <c r="L60"/>
  <c r="F7" i="30"/>
  <c r="D7"/>
  <c r="D8" s="1"/>
  <c r="N431" i="86" l="1"/>
  <c r="O430"/>
  <c r="N351"/>
  <c r="O350"/>
  <c r="U1163" i="61"/>
  <c r="H67" i="71"/>
  <c r="I66"/>
  <c r="R6484" i="47"/>
  <c r="R6483"/>
  <c r="R6482"/>
  <c r="R6481"/>
  <c r="R6480"/>
  <c r="R6479"/>
  <c r="R6478"/>
  <c r="R6477"/>
  <c r="R6476"/>
  <c r="R6475"/>
  <c r="R6474"/>
  <c r="R6473"/>
  <c r="C6473"/>
  <c r="R6472"/>
  <c r="R6471"/>
  <c r="R6470"/>
  <c r="C6470"/>
  <c r="R6469"/>
  <c r="R6468"/>
  <c r="R6467"/>
  <c r="R6466"/>
  <c r="R6465"/>
  <c r="C6465"/>
  <c r="R5388"/>
  <c r="R5387"/>
  <c r="R5386"/>
  <c r="R5385"/>
  <c r="R5384"/>
  <c r="R5383"/>
  <c r="R5382"/>
  <c r="R5381"/>
  <c r="R5380"/>
  <c r="R5379"/>
  <c r="R5374"/>
  <c r="C5374"/>
  <c r="R5371"/>
  <c r="R5370"/>
  <c r="R5365"/>
  <c r="R5364"/>
  <c r="C5364"/>
  <c r="N432" i="86" l="1"/>
  <c r="O431"/>
  <c r="R112" i="30" s="1"/>
  <c r="N352" i="86"/>
  <c r="O351"/>
  <c r="P94" i="30"/>
  <c r="I1379" i="47" s="1"/>
  <c r="J1379" s="1"/>
  <c r="R94" i="30"/>
  <c r="N433" i="86" l="1"/>
  <c r="O432"/>
  <c r="P112" i="30" s="1"/>
  <c r="P111"/>
  <c r="R111"/>
  <c r="N353" i="86"/>
  <c r="O352"/>
  <c r="R95" i="30"/>
  <c r="P95"/>
  <c r="I1380" i="47" s="1"/>
  <c r="J1380" s="1"/>
  <c r="I2646" l="1"/>
  <c r="J2646" s="1"/>
  <c r="I1146"/>
  <c r="J1146" s="1"/>
  <c r="J1147" s="1"/>
  <c r="J1144" s="1"/>
  <c r="V112" i="30"/>
  <c r="I4020" i="47"/>
  <c r="J4020" s="1"/>
  <c r="I4021"/>
  <c r="J4021" s="1"/>
  <c r="I734"/>
  <c r="J734" s="1"/>
  <c r="I693"/>
  <c r="J693" s="1"/>
  <c r="J697" s="1"/>
  <c r="I628"/>
  <c r="J628" s="1"/>
  <c r="J632" s="1"/>
  <c r="J625" s="1"/>
  <c r="J5319"/>
  <c r="I5375"/>
  <c r="J5375" s="1"/>
  <c r="J5323"/>
  <c r="J5327"/>
  <c r="J5321"/>
  <c r="J5325"/>
  <c r="J5351"/>
  <c r="N355" i="86"/>
  <c r="O353"/>
  <c r="N435"/>
  <c r="O433"/>
  <c r="O1136" i="47" l="1"/>
  <c r="M1136"/>
  <c r="J738"/>
  <c r="J731" s="1"/>
  <c r="M617"/>
  <c r="O617"/>
  <c r="N356" i="86"/>
  <c r="O355"/>
  <c r="N486"/>
  <c r="O435"/>
  <c r="O723" i="47" l="1"/>
  <c r="M723"/>
  <c r="N357" i="86"/>
  <c r="O356"/>
  <c r="N487"/>
  <c r="O486"/>
  <c r="R5338" i="47"/>
  <c r="R5337"/>
  <c r="R5336"/>
  <c r="R5335"/>
  <c r="R5334"/>
  <c r="R5333"/>
  <c r="R5332"/>
  <c r="R5331"/>
  <c r="R5330"/>
  <c r="R5329"/>
  <c r="R5318"/>
  <c r="C5318"/>
  <c r="R5317"/>
  <c r="R5315"/>
  <c r="R5314"/>
  <c r="R5292"/>
  <c r="C5292"/>
  <c r="R5273"/>
  <c r="R5272"/>
  <c r="R5271"/>
  <c r="R5270"/>
  <c r="R5269"/>
  <c r="R5268"/>
  <c r="R5267"/>
  <c r="R5266"/>
  <c r="R5265"/>
  <c r="R5264"/>
  <c r="R5261"/>
  <c r="C5261"/>
  <c r="R5260"/>
  <c r="R5258"/>
  <c r="R5257"/>
  <c r="R5246"/>
  <c r="C5246"/>
  <c r="O5245"/>
  <c r="Z864" i="61"/>
  <c r="AB861"/>
  <c r="N358" i="86" l="1"/>
  <c r="O357"/>
  <c r="N488"/>
  <c r="O487"/>
  <c r="N360" l="1"/>
  <c r="O358"/>
  <c r="N489"/>
  <c r="O488"/>
  <c r="N365" l="1"/>
  <c r="O360"/>
  <c r="N490"/>
  <c r="O489"/>
  <c r="N366" l="1"/>
  <c r="O365"/>
  <c r="R96" i="30"/>
  <c r="P96"/>
  <c r="I1374" i="47" s="1"/>
  <c r="J1374" s="1"/>
  <c r="N491" i="86"/>
  <c r="O490"/>
  <c r="R135" i="30" s="1"/>
  <c r="N492" i="86" l="1"/>
  <c r="O491"/>
  <c r="N368"/>
  <c r="O366"/>
  <c r="R134" i="30"/>
  <c r="P134"/>
  <c r="I5328" i="47" s="1"/>
  <c r="R1302"/>
  <c r="R1301"/>
  <c r="R1300"/>
  <c r="R1299"/>
  <c r="R1298"/>
  <c r="C1298"/>
  <c r="R1297"/>
  <c r="C1297"/>
  <c r="R1296"/>
  <c r="C1296"/>
  <c r="C1295"/>
  <c r="R1294"/>
  <c r="C1294"/>
  <c r="R1293"/>
  <c r="C1293"/>
  <c r="R1292"/>
  <c r="R1291"/>
  <c r="R1290"/>
  <c r="C1290"/>
  <c r="R1289"/>
  <c r="R1288"/>
  <c r="C1288"/>
  <c r="R1287"/>
  <c r="R1286"/>
  <c r="C1286"/>
  <c r="H1271"/>
  <c r="H1268"/>
  <c r="H1267"/>
  <c r="H1266"/>
  <c r="H1265"/>
  <c r="H1249"/>
  <c r="H1246"/>
  <c r="H1245"/>
  <c r="H1244"/>
  <c r="H1243"/>
  <c r="R1284"/>
  <c r="R1283"/>
  <c r="R1282"/>
  <c r="R1281"/>
  <c r="R1280"/>
  <c r="C1280"/>
  <c r="R1279"/>
  <c r="C1279"/>
  <c r="R1278"/>
  <c r="C1278"/>
  <c r="C1277"/>
  <c r="R1276"/>
  <c r="C1276"/>
  <c r="R1275"/>
  <c r="C1275"/>
  <c r="R1274"/>
  <c r="R1273"/>
  <c r="C1273"/>
  <c r="R1272"/>
  <c r="R1271"/>
  <c r="R1270"/>
  <c r="C1270"/>
  <c r="R1269"/>
  <c r="R1268"/>
  <c r="I1268"/>
  <c r="R1267"/>
  <c r="R1266"/>
  <c r="R1265"/>
  <c r="R1264"/>
  <c r="C1264"/>
  <c r="O1263"/>
  <c r="R1244"/>
  <c r="R1262"/>
  <c r="R1261"/>
  <c r="R1260"/>
  <c r="R1259"/>
  <c r="R1258"/>
  <c r="C1258"/>
  <c r="R1257"/>
  <c r="C1257"/>
  <c r="R1256"/>
  <c r="C1256"/>
  <c r="C1255"/>
  <c r="R1254"/>
  <c r="C1254"/>
  <c r="R1253"/>
  <c r="C1253"/>
  <c r="R1252"/>
  <c r="R1251"/>
  <c r="C1251"/>
  <c r="R1250"/>
  <c r="R1249"/>
  <c r="R1248"/>
  <c r="C1248"/>
  <c r="R1247"/>
  <c r="R1246"/>
  <c r="I1246"/>
  <c r="R1245"/>
  <c r="R1243"/>
  <c r="R1242"/>
  <c r="C1242"/>
  <c r="N493" i="86" l="1"/>
  <c r="O492"/>
  <c r="N369"/>
  <c r="O368"/>
  <c r="J1268" i="47"/>
  <c r="J1246"/>
  <c r="O1241"/>
  <c r="N494" i="86" l="1"/>
  <c r="O493"/>
  <c r="N370"/>
  <c r="O369"/>
  <c r="Y1927" i="42"/>
  <c r="N495" i="86" l="1"/>
  <c r="O494"/>
  <c r="N371"/>
  <c r="O370"/>
  <c r="H630" i="42"/>
  <c r="X641"/>
  <c r="X640"/>
  <c r="X639"/>
  <c r="X638"/>
  <c r="X637"/>
  <c r="C637"/>
  <c r="X636"/>
  <c r="C636"/>
  <c r="X635"/>
  <c r="C635"/>
  <c r="X634"/>
  <c r="C634"/>
  <c r="X633"/>
  <c r="C633"/>
  <c r="X632"/>
  <c r="K632"/>
  <c r="C632"/>
  <c r="X631"/>
  <c r="X630"/>
  <c r="X629"/>
  <c r="C629"/>
  <c r="X628"/>
  <c r="X627"/>
  <c r="C627"/>
  <c r="X626"/>
  <c r="X625"/>
  <c r="C625"/>
  <c r="T624"/>
  <c r="H115"/>
  <c r="H114"/>
  <c r="H111"/>
  <c r="X108"/>
  <c r="X126"/>
  <c r="X125"/>
  <c r="X124"/>
  <c r="X123"/>
  <c r="X122"/>
  <c r="C122"/>
  <c r="X121"/>
  <c r="C121"/>
  <c r="X120"/>
  <c r="C120"/>
  <c r="X119"/>
  <c r="C119"/>
  <c r="X118"/>
  <c r="C118"/>
  <c r="X117"/>
  <c r="K117"/>
  <c r="C117"/>
  <c r="X116"/>
  <c r="X115"/>
  <c r="X114"/>
  <c r="X113"/>
  <c r="C113"/>
  <c r="X112"/>
  <c r="X111"/>
  <c r="X110"/>
  <c r="C110"/>
  <c r="X109"/>
  <c r="X107"/>
  <c r="C107"/>
  <c r="M733" i="61"/>
  <c r="M727"/>
  <c r="N541" i="86" l="1"/>
  <c r="O495"/>
  <c r="P135" i="30" s="1"/>
  <c r="N372" i="86"/>
  <c r="O371"/>
  <c r="K633" i="42"/>
  <c r="K634" s="1"/>
  <c r="K118"/>
  <c r="K119" s="1"/>
  <c r="M657" i="61"/>
  <c r="M656"/>
  <c r="M650"/>
  <c r="M652" s="1"/>
  <c r="M642"/>
  <c r="M645" s="1"/>
  <c r="L122" i="71"/>
  <c r="L121"/>
  <c r="M165" i="61"/>
  <c r="M166"/>
  <c r="M848"/>
  <c r="M845"/>
  <c r="M846" s="1"/>
  <c r="M756"/>
  <c r="M673"/>
  <c r="M658"/>
  <c r="M646"/>
  <c r="M725"/>
  <c r="M728" s="1"/>
  <c r="M311"/>
  <c r="M306"/>
  <c r="R6380" i="47"/>
  <c r="R6379"/>
  <c r="R6378"/>
  <c r="R6377"/>
  <c r="R6376"/>
  <c r="R6375"/>
  <c r="R6374"/>
  <c r="R6373"/>
  <c r="R6372"/>
  <c r="R6371"/>
  <c r="R6370"/>
  <c r="R6369"/>
  <c r="C6369"/>
  <c r="R6368"/>
  <c r="R6367"/>
  <c r="R6366"/>
  <c r="C6366"/>
  <c r="R6365"/>
  <c r="R6364"/>
  <c r="R6363"/>
  <c r="R6362"/>
  <c r="R6361"/>
  <c r="C6361"/>
  <c r="L104" i="71"/>
  <c r="M1076" i="61"/>
  <c r="J93" i="26"/>
  <c r="J92"/>
  <c r="J91"/>
  <c r="J90"/>
  <c r="J89"/>
  <c r="R1190" i="47"/>
  <c r="R1189"/>
  <c r="R1188"/>
  <c r="R1187"/>
  <c r="R1186"/>
  <c r="C1186"/>
  <c r="R1185"/>
  <c r="C1185"/>
  <c r="R1184"/>
  <c r="C1184"/>
  <c r="C1183"/>
  <c r="R1182"/>
  <c r="C1182"/>
  <c r="R1181"/>
  <c r="C1181"/>
  <c r="R1180"/>
  <c r="R1179"/>
  <c r="R1178"/>
  <c r="C1178"/>
  <c r="R1177"/>
  <c r="R1176"/>
  <c r="R1175"/>
  <c r="C1175"/>
  <c r="R1174"/>
  <c r="R1173"/>
  <c r="R1172"/>
  <c r="R1171"/>
  <c r="H340"/>
  <c r="H337"/>
  <c r="R353"/>
  <c r="R352"/>
  <c r="R351"/>
  <c r="R350"/>
  <c r="R349"/>
  <c r="C349"/>
  <c r="R348"/>
  <c r="C348"/>
  <c r="R347"/>
  <c r="C347"/>
  <c r="R346"/>
  <c r="C346"/>
  <c r="R345"/>
  <c r="C345"/>
  <c r="R344"/>
  <c r="C344"/>
  <c r="R343"/>
  <c r="R342"/>
  <c r="C342"/>
  <c r="R341"/>
  <c r="R340"/>
  <c r="R339"/>
  <c r="C339"/>
  <c r="R338"/>
  <c r="R337"/>
  <c r="R336"/>
  <c r="C336"/>
  <c r="Z555" i="61"/>
  <c r="M404"/>
  <c r="M376"/>
  <c r="M402"/>
  <c r="M403" s="1"/>
  <c r="M419"/>
  <c r="M417"/>
  <c r="M400"/>
  <c r="M379"/>
  <c r="M122" i="71"/>
  <c r="M103"/>
  <c r="L102"/>
  <c r="H3083" i="47"/>
  <c r="H3082"/>
  <c r="H3081"/>
  <c r="H3078"/>
  <c r="R3095"/>
  <c r="R3094"/>
  <c r="R3093"/>
  <c r="R3092"/>
  <c r="R3091"/>
  <c r="C3091"/>
  <c r="R3090"/>
  <c r="C3090"/>
  <c r="R3089"/>
  <c r="C3089"/>
  <c r="R3088"/>
  <c r="C3088"/>
  <c r="R3087"/>
  <c r="C3087"/>
  <c r="R3086"/>
  <c r="C3086"/>
  <c r="R3085"/>
  <c r="R3084"/>
  <c r="R3083"/>
  <c r="R3082"/>
  <c r="R3081"/>
  <c r="R3080"/>
  <c r="C3080"/>
  <c r="R3079"/>
  <c r="R3078"/>
  <c r="R3077"/>
  <c r="C3077"/>
  <c r="R3076"/>
  <c r="R3075"/>
  <c r="C3075"/>
  <c r="H3015"/>
  <c r="H3013"/>
  <c r="H3014" s="1"/>
  <c r="H3010"/>
  <c r="H3007"/>
  <c r="H3006"/>
  <c r="H3005"/>
  <c r="H2999"/>
  <c r="R3027"/>
  <c r="R3026"/>
  <c r="R3025"/>
  <c r="R3024"/>
  <c r="R3023"/>
  <c r="R3022"/>
  <c r="C3022"/>
  <c r="R3021"/>
  <c r="C3021"/>
  <c r="R3020"/>
  <c r="C3020"/>
  <c r="R3019"/>
  <c r="C3019"/>
  <c r="R3018"/>
  <c r="C3018"/>
  <c r="R3017"/>
  <c r="R3016"/>
  <c r="R3015"/>
  <c r="R3014"/>
  <c r="R3013"/>
  <c r="R3012"/>
  <c r="C3012"/>
  <c r="R3011"/>
  <c r="R3010"/>
  <c r="R3009"/>
  <c r="C3009"/>
  <c r="R3008"/>
  <c r="R3007"/>
  <c r="R3006"/>
  <c r="R3005"/>
  <c r="R3004"/>
  <c r="R3003"/>
  <c r="R3002"/>
  <c r="R3001"/>
  <c r="R3000"/>
  <c r="R2999"/>
  <c r="R2998"/>
  <c r="C2998"/>
  <c r="M1295" i="61"/>
  <c r="M1296" s="1"/>
  <c r="K160" i="71"/>
  <c r="H75"/>
  <c r="M65" i="61" s="1"/>
  <c r="J71" i="71"/>
  <c r="J88" i="26" l="1"/>
  <c r="N542" i="86"/>
  <c r="O541"/>
  <c r="N373"/>
  <c r="O372"/>
  <c r="R658" i="61"/>
  <c r="S658"/>
  <c r="Q756"/>
  <c r="R756"/>
  <c r="R646"/>
  <c r="S646"/>
  <c r="S1076"/>
  <c r="R1076"/>
  <c r="S657"/>
  <c r="R657"/>
  <c r="Q673"/>
  <c r="R673"/>
  <c r="R656"/>
  <c r="S656"/>
  <c r="M1426"/>
  <c r="K635" i="42"/>
  <c r="K636" s="1"/>
  <c r="K120"/>
  <c r="M558" i="61" l="1"/>
  <c r="N543" i="86"/>
  <c r="O542"/>
  <c r="N375"/>
  <c r="O373"/>
  <c r="K637" i="42"/>
  <c r="K640" s="1"/>
  <c r="K641" s="1"/>
  <c r="K121"/>
  <c r="N544" i="86" l="1"/>
  <c r="O543"/>
  <c r="N381"/>
  <c r="O375"/>
  <c r="K638" i="42"/>
  <c r="K639" s="1"/>
  <c r="K122"/>
  <c r="K125" s="1"/>
  <c r="K126" s="1"/>
  <c r="N545" i="86" l="1"/>
  <c r="O544"/>
  <c r="N382"/>
  <c r="O381"/>
  <c r="K123" i="42"/>
  <c r="K124" s="1"/>
  <c r="N546" i="86" l="1"/>
  <c r="O545"/>
  <c r="N383"/>
  <c r="O382"/>
  <c r="J96" i="71"/>
  <c r="L96"/>
  <c r="H1785" i="42"/>
  <c r="H1908"/>
  <c r="H1907"/>
  <c r="H1906"/>
  <c r="H1903"/>
  <c r="X1920"/>
  <c r="X1919"/>
  <c r="X1918"/>
  <c r="X1917"/>
  <c r="Q1917"/>
  <c r="X1916"/>
  <c r="C1916"/>
  <c r="X1915"/>
  <c r="C1915"/>
  <c r="X1914"/>
  <c r="C1914"/>
  <c r="X1913"/>
  <c r="C1913"/>
  <c r="X1912"/>
  <c r="C1912"/>
  <c r="X1911"/>
  <c r="K1911"/>
  <c r="C1911"/>
  <c r="X1910"/>
  <c r="X1909"/>
  <c r="X1908"/>
  <c r="X1907"/>
  <c r="X1906"/>
  <c r="X1905"/>
  <c r="C1905"/>
  <c r="X1904"/>
  <c r="X1903"/>
  <c r="X1902"/>
  <c r="C1902"/>
  <c r="X1901"/>
  <c r="X1900"/>
  <c r="C1900"/>
  <c r="H1801"/>
  <c r="H1799"/>
  <c r="H1800" s="1"/>
  <c r="H1796"/>
  <c r="H1793"/>
  <c r="H1792"/>
  <c r="H1791"/>
  <c r="X1813"/>
  <c r="X1812"/>
  <c r="X1811"/>
  <c r="X1810"/>
  <c r="Q1810"/>
  <c r="X1809"/>
  <c r="C1809"/>
  <c r="X1808"/>
  <c r="C1808"/>
  <c r="X1807"/>
  <c r="C1807"/>
  <c r="X1806"/>
  <c r="C1806"/>
  <c r="X1805"/>
  <c r="C1805"/>
  <c r="X1804"/>
  <c r="K1804"/>
  <c r="C1804"/>
  <c r="X1803"/>
  <c r="X1802"/>
  <c r="X1801"/>
  <c r="X1800"/>
  <c r="X1799"/>
  <c r="X1798"/>
  <c r="C1798"/>
  <c r="X1797"/>
  <c r="X1796"/>
  <c r="X1795"/>
  <c r="C1795"/>
  <c r="X1794"/>
  <c r="X1793"/>
  <c r="X1792"/>
  <c r="X1791"/>
  <c r="X1790"/>
  <c r="X1789"/>
  <c r="X1788"/>
  <c r="X1787"/>
  <c r="X1786"/>
  <c r="X1785"/>
  <c r="X1784"/>
  <c r="C1784"/>
  <c r="N547" i="86" l="1"/>
  <c r="O546"/>
  <c r="N384"/>
  <c r="O383"/>
  <c r="R99" i="30"/>
  <c r="P99"/>
  <c r="K1912" i="42"/>
  <c r="K1913" s="1"/>
  <c r="K1805"/>
  <c r="K1806" s="1"/>
  <c r="N548" i="86" l="1"/>
  <c r="O547"/>
  <c r="N385"/>
  <c r="O384"/>
  <c r="K1914" i="42"/>
  <c r="K1807"/>
  <c r="N549" i="86" l="1"/>
  <c r="O548"/>
  <c r="N405"/>
  <c r="O385"/>
  <c r="K1915" i="42"/>
  <c r="K1808"/>
  <c r="N550" i="86" l="1"/>
  <c r="O549"/>
  <c r="N406"/>
  <c r="O405"/>
  <c r="K1916" i="42"/>
  <c r="K1919" s="1"/>
  <c r="K1920" s="1"/>
  <c r="K1809"/>
  <c r="K1812" s="1"/>
  <c r="K1813" s="1"/>
  <c r="N551" i="86" l="1"/>
  <c r="O550"/>
  <c r="N436"/>
  <c r="O406"/>
  <c r="R105" i="30"/>
  <c r="P105"/>
  <c r="K1917" i="42"/>
  <c r="K1918" s="1"/>
  <c r="K1810"/>
  <c r="K1811" s="1"/>
  <c r="N552" i="86" l="1"/>
  <c r="O551"/>
  <c r="N437"/>
  <c r="O436"/>
  <c r="H1623" i="42"/>
  <c r="H1619"/>
  <c r="H1618"/>
  <c r="X1636"/>
  <c r="X1635"/>
  <c r="X1634"/>
  <c r="X1633"/>
  <c r="X1632"/>
  <c r="C1632"/>
  <c r="X1631"/>
  <c r="C1631"/>
  <c r="X1630"/>
  <c r="C1630"/>
  <c r="C1629"/>
  <c r="X1628"/>
  <c r="C1628"/>
  <c r="X1627"/>
  <c r="K1627"/>
  <c r="K1629" s="1"/>
  <c r="C1627"/>
  <c r="X1626"/>
  <c r="X1625"/>
  <c r="C1625"/>
  <c r="X1624"/>
  <c r="X1623"/>
  <c r="X1622"/>
  <c r="C1622"/>
  <c r="X1621"/>
  <c r="X1620"/>
  <c r="X1619"/>
  <c r="J1619"/>
  <c r="L1619" s="1"/>
  <c r="X1618"/>
  <c r="X1617"/>
  <c r="C1617"/>
  <c r="H160" i="71"/>
  <c r="N580" i="86" l="1"/>
  <c r="O552"/>
  <c r="N481"/>
  <c r="O437"/>
  <c r="K1632" i="42"/>
  <c r="K1635" s="1"/>
  <c r="K1636" s="1"/>
  <c r="K1631"/>
  <c r="K1634" s="1"/>
  <c r="K1630"/>
  <c r="K1633" s="1"/>
  <c r="K1628"/>
  <c r="N581" i="86" l="1"/>
  <c r="O580"/>
  <c r="N482"/>
  <c r="O481"/>
  <c r="H3964" i="47"/>
  <c r="J7" i="30"/>
  <c r="J8" s="1"/>
  <c r="F8"/>
  <c r="E7"/>
  <c r="E8" s="1"/>
  <c r="H81"/>
  <c r="H83" s="1"/>
  <c r="H84" s="1"/>
  <c r="J141"/>
  <c r="J142" s="1"/>
  <c r="J81"/>
  <c r="J83" s="1"/>
  <c r="J84" s="1"/>
  <c r="K21" l="1"/>
  <c r="L18"/>
  <c r="K119"/>
  <c r="K18"/>
  <c r="L119"/>
  <c r="L21"/>
  <c r="L146"/>
  <c r="K146"/>
  <c r="N582" i="86"/>
  <c r="O581"/>
  <c r="N483"/>
  <c r="O482"/>
  <c r="P127" i="30"/>
  <c r="R127"/>
  <c r="AC338" i="61"/>
  <c r="R4171" i="47"/>
  <c r="I4171"/>
  <c r="J4171" s="1"/>
  <c r="J4168" s="1"/>
  <c r="K4167" s="1"/>
  <c r="K238" i="27"/>
  <c r="J238"/>
  <c r="R4188" i="47"/>
  <c r="R4187"/>
  <c r="R4186"/>
  <c r="R4185"/>
  <c r="R4184"/>
  <c r="C4184"/>
  <c r="R4183"/>
  <c r="C4183"/>
  <c r="R4182"/>
  <c r="C4182"/>
  <c r="C4181"/>
  <c r="R4180"/>
  <c r="C4180"/>
  <c r="R4179"/>
  <c r="C4179"/>
  <c r="R4178"/>
  <c r="R4177"/>
  <c r="R4176"/>
  <c r="C4176"/>
  <c r="R4175"/>
  <c r="R4174"/>
  <c r="R4173"/>
  <c r="C4173"/>
  <c r="R4170"/>
  <c r="R4169"/>
  <c r="R4168"/>
  <c r="C4168"/>
  <c r="AC336" i="61"/>
  <c r="AC337" s="1"/>
  <c r="J57" i="79"/>
  <c r="H55"/>
  <c r="H54"/>
  <c r="K53"/>
  <c r="F53"/>
  <c r="P49"/>
  <c r="P47"/>
  <c r="Z41"/>
  <c r="Z42" s="1"/>
  <c r="V41"/>
  <c r="V42" s="1"/>
  <c r="J41"/>
  <c r="V40"/>
  <c r="J40"/>
  <c r="I40"/>
  <c r="I55" s="1"/>
  <c r="F40"/>
  <c r="F41" s="1"/>
  <c r="D40"/>
  <c r="V39"/>
  <c r="K39"/>
  <c r="I39"/>
  <c r="W38"/>
  <c r="R38"/>
  <c r="R52" s="1"/>
  <c r="R79" s="1"/>
  <c r="M37"/>
  <c r="C37"/>
  <c r="C43" s="1"/>
  <c r="J36"/>
  <c r="J42" s="1"/>
  <c r="I36"/>
  <c r="I42" s="1"/>
  <c r="I57" s="1"/>
  <c r="D36"/>
  <c r="D42" s="1"/>
  <c r="D57" s="1"/>
  <c r="I35"/>
  <c r="I41" s="1"/>
  <c r="I56" s="1"/>
  <c r="H35"/>
  <c r="K35" s="1"/>
  <c r="D35"/>
  <c r="D41" s="1"/>
  <c r="D56" s="1"/>
  <c r="H34"/>
  <c r="H40" s="1"/>
  <c r="K33"/>
  <c r="F33"/>
  <c r="F34" s="1"/>
  <c r="F35" s="1"/>
  <c r="F36" s="1"/>
  <c r="F37" s="1"/>
  <c r="M31"/>
  <c r="D31"/>
  <c r="J30"/>
  <c r="I30"/>
  <c r="H30"/>
  <c r="K30" s="1"/>
  <c r="K29"/>
  <c r="I29"/>
  <c r="K28"/>
  <c r="R27"/>
  <c r="R68" s="1"/>
  <c r="J24"/>
  <c r="K24" s="1"/>
  <c r="J23"/>
  <c r="K23" s="1"/>
  <c r="J22"/>
  <c r="K22" s="1"/>
  <c r="J21"/>
  <c r="H21"/>
  <c r="J20"/>
  <c r="K20" s="1"/>
  <c r="W18"/>
  <c r="J18"/>
  <c r="I18"/>
  <c r="A18"/>
  <c r="A19" s="1"/>
  <c r="A25" s="1"/>
  <c r="A26" s="1"/>
  <c r="A27" s="1"/>
  <c r="A31" s="1"/>
  <c r="A32" s="1"/>
  <c r="A37" s="1"/>
  <c r="A38" s="1"/>
  <c r="A43" s="1"/>
  <c r="A44" s="1"/>
  <c r="A45" s="1"/>
  <c r="A46" s="1"/>
  <c r="A47" s="1"/>
  <c r="A48" s="1"/>
  <c r="A49" s="1"/>
  <c r="A50" s="1"/>
  <c r="A51" s="1"/>
  <c r="A52" s="1"/>
  <c r="M17"/>
  <c r="M18" s="1"/>
  <c r="M19" s="1"/>
  <c r="M25" s="1"/>
  <c r="M26" s="1"/>
  <c r="M16"/>
  <c r="D15"/>
  <c r="D16" s="1"/>
  <c r="D17" s="1"/>
  <c r="D18" s="1"/>
  <c r="D19" s="1"/>
  <c r="D25" s="1"/>
  <c r="D26" s="1"/>
  <c r="A15"/>
  <c r="V14"/>
  <c r="H14"/>
  <c r="V13"/>
  <c r="K13"/>
  <c r="K12"/>
  <c r="K11"/>
  <c r="H10"/>
  <c r="M9"/>
  <c r="M15" s="1"/>
  <c r="K80" l="1"/>
  <c r="H27"/>
  <c r="K10"/>
  <c r="H9"/>
  <c r="N583" i="86"/>
  <c r="O582"/>
  <c r="N484"/>
  <c r="O483"/>
  <c r="R128" i="30"/>
  <c r="P128"/>
  <c r="K14" i="79"/>
  <c r="K9" s="1"/>
  <c r="K21"/>
  <c r="K27"/>
  <c r="K55"/>
  <c r="K40"/>
  <c r="K34"/>
  <c r="H36"/>
  <c r="C38"/>
  <c r="C44" s="1"/>
  <c r="C45" s="1"/>
  <c r="C46" s="1"/>
  <c r="C47" s="1"/>
  <c r="C48" s="1"/>
  <c r="H41"/>
  <c r="F55"/>
  <c r="F56" s="1"/>
  <c r="F57" s="1"/>
  <c r="F54"/>
  <c r="K54"/>
  <c r="H26" l="1"/>
  <c r="H68"/>
  <c r="O27"/>
  <c r="L27"/>
  <c r="L76" s="1"/>
  <c r="O76" s="1"/>
  <c r="Q76" s="1"/>
  <c r="U76" s="1"/>
  <c r="K76"/>
  <c r="H25"/>
  <c r="H31"/>
  <c r="H76"/>
  <c r="K68"/>
  <c r="L9"/>
  <c r="L68" s="1"/>
  <c r="O68" s="1"/>
  <c r="K31"/>
  <c r="H17"/>
  <c r="H18"/>
  <c r="N584" i="86"/>
  <c r="O583"/>
  <c r="N496"/>
  <c r="O484"/>
  <c r="K15" i="79"/>
  <c r="K16"/>
  <c r="K18"/>
  <c r="K19" s="1"/>
  <c r="K25" s="1"/>
  <c r="K26" s="1"/>
  <c r="K17"/>
  <c r="H19"/>
  <c r="H15"/>
  <c r="H16" s="1"/>
  <c r="K41"/>
  <c r="H56"/>
  <c r="H42"/>
  <c r="H38" s="1"/>
  <c r="K36"/>
  <c r="K32" s="1"/>
  <c r="L32" s="1"/>
  <c r="H32"/>
  <c r="H37" s="1"/>
  <c r="C50"/>
  <c r="C51" s="1"/>
  <c r="C52" s="1"/>
  <c r="C58" s="1"/>
  <c r="C62" s="1"/>
  <c r="C49"/>
  <c r="Q27"/>
  <c r="O31"/>
  <c r="Q31" s="1"/>
  <c r="O9" l="1"/>
  <c r="O15" s="1"/>
  <c r="Q15" s="1"/>
  <c r="Q68"/>
  <c r="O73"/>
  <c r="P129" i="30"/>
  <c r="R129"/>
  <c r="N585" i="86"/>
  <c r="O584"/>
  <c r="N497"/>
  <c r="O496"/>
  <c r="O16" i="79"/>
  <c r="K37"/>
  <c r="K56"/>
  <c r="H57"/>
  <c r="K57" s="1"/>
  <c r="K42"/>
  <c r="K38" s="1"/>
  <c r="L38" s="1"/>
  <c r="Q9" l="1"/>
  <c r="Q73"/>
  <c r="U73" s="1"/>
  <c r="O74"/>
  <c r="U68"/>
  <c r="U68" i="43"/>
  <c r="N498" i="86"/>
  <c r="O497"/>
  <c r="N586"/>
  <c r="O585"/>
  <c r="O17" i="79"/>
  <c r="Q16"/>
  <c r="H52"/>
  <c r="H79" s="1"/>
  <c r="K52"/>
  <c r="K79" l="1"/>
  <c r="L52"/>
  <c r="L79" s="1"/>
  <c r="Q74"/>
  <c r="U74" s="1"/>
  <c r="O75"/>
  <c r="Q75" s="1"/>
  <c r="N499" i="86"/>
  <c r="O498"/>
  <c r="N587"/>
  <c r="O586"/>
  <c r="O18" i="79"/>
  <c r="Q17"/>
  <c r="U75" l="1"/>
  <c r="U75" i="43"/>
  <c r="N500" i="86"/>
  <c r="O499"/>
  <c r="P138" i="30"/>
  <c r="I1375" i="47" s="1"/>
  <c r="J1375" s="1"/>
  <c r="R138" i="30"/>
  <c r="N588" i="86"/>
  <c r="O587"/>
  <c r="O19" i="79"/>
  <c r="Q18"/>
  <c r="N615" i="86" l="1"/>
  <c r="O588"/>
  <c r="N501"/>
  <c r="O500"/>
  <c r="O25" i="79"/>
  <c r="Q19"/>
  <c r="H5437" i="47"/>
  <c r="H5436"/>
  <c r="R5437"/>
  <c r="H5399"/>
  <c r="H5398"/>
  <c r="R5399"/>
  <c r="H5435"/>
  <c r="R5436"/>
  <c r="R5448"/>
  <c r="R5447"/>
  <c r="R5446"/>
  <c r="R5445"/>
  <c r="R5444"/>
  <c r="C5444"/>
  <c r="R5443"/>
  <c r="C5443"/>
  <c r="R5442"/>
  <c r="C5442"/>
  <c r="R5441"/>
  <c r="C5441"/>
  <c r="R5440"/>
  <c r="C5440"/>
  <c r="R5439"/>
  <c r="C5439"/>
  <c r="R5438"/>
  <c r="R5435"/>
  <c r="R5434"/>
  <c r="C5434"/>
  <c r="R5433"/>
  <c r="R5432"/>
  <c r="C5432"/>
  <c r="R5430"/>
  <c r="C5430"/>
  <c r="H4630"/>
  <c r="H4634"/>
  <c r="H4638"/>
  <c r="H4680"/>
  <c r="H612" i="42"/>
  <c r="I1176" i="61"/>
  <c r="I1175"/>
  <c r="H5803" i="47"/>
  <c r="M328" i="61"/>
  <c r="M336"/>
  <c r="M339"/>
  <c r="M337"/>
  <c r="M335"/>
  <c r="J178" i="71"/>
  <c r="G178" s="1"/>
  <c r="J179"/>
  <c r="G179" s="1"/>
  <c r="J180"/>
  <c r="G180" s="1"/>
  <c r="J181"/>
  <c r="G181" s="1"/>
  <c r="J182"/>
  <c r="G182" s="1"/>
  <c r="J183"/>
  <c r="G183" s="1"/>
  <c r="J184"/>
  <c r="G184" s="1"/>
  <c r="H3826" i="47"/>
  <c r="H3823"/>
  <c r="H3819"/>
  <c r="R3838"/>
  <c r="R3837"/>
  <c r="R3836"/>
  <c r="R3835"/>
  <c r="R3834"/>
  <c r="C3834"/>
  <c r="R3833"/>
  <c r="C3833"/>
  <c r="R3832"/>
  <c r="C3832"/>
  <c r="R3831"/>
  <c r="C3831"/>
  <c r="R3830"/>
  <c r="C3830"/>
  <c r="R3829"/>
  <c r="C3829"/>
  <c r="R3828"/>
  <c r="R3827"/>
  <c r="R3826"/>
  <c r="R3825"/>
  <c r="C3825"/>
  <c r="R3824"/>
  <c r="R3823"/>
  <c r="R3822"/>
  <c r="C3822"/>
  <c r="R3821"/>
  <c r="R3820"/>
  <c r="R3819"/>
  <c r="R3818"/>
  <c r="H3818"/>
  <c r="R3817"/>
  <c r="C3817"/>
  <c r="M326" i="61"/>
  <c r="M324" s="1"/>
  <c r="M325"/>
  <c r="M323"/>
  <c r="M322" s="1"/>
  <c r="M321"/>
  <c r="M319" s="1"/>
  <c r="M320"/>
  <c r="K209" i="27"/>
  <c r="L209" s="1"/>
  <c r="J209"/>
  <c r="H3384" i="47"/>
  <c r="H3380"/>
  <c r="H3379"/>
  <c r="R3397"/>
  <c r="R3396"/>
  <c r="R3395"/>
  <c r="R3394"/>
  <c r="R3393"/>
  <c r="C3393"/>
  <c r="R3392"/>
  <c r="C3392"/>
  <c r="R3391"/>
  <c r="C3391"/>
  <c r="R3390"/>
  <c r="C3390"/>
  <c r="R3389"/>
  <c r="C3389"/>
  <c r="R3388"/>
  <c r="C3388"/>
  <c r="R3387"/>
  <c r="R3386"/>
  <c r="C3386"/>
  <c r="R3385"/>
  <c r="R3384"/>
  <c r="R3383"/>
  <c r="C3383"/>
  <c r="R3382"/>
  <c r="R3381"/>
  <c r="R3380"/>
  <c r="R3379"/>
  <c r="R3378"/>
  <c r="H3378"/>
  <c r="R3377"/>
  <c r="C3377"/>
  <c r="O3376"/>
  <c r="H443"/>
  <c r="H440"/>
  <c r="M849" i="61"/>
  <c r="H5749" i="47"/>
  <c r="AB843" i="61"/>
  <c r="R5772" i="47"/>
  <c r="R5771"/>
  <c r="R5770"/>
  <c r="R5769"/>
  <c r="R5768"/>
  <c r="C5768"/>
  <c r="R5767"/>
  <c r="C5767"/>
  <c r="R5766"/>
  <c r="C5766"/>
  <c r="R5765"/>
  <c r="C5765"/>
  <c r="R5764"/>
  <c r="C5764"/>
  <c r="R5763"/>
  <c r="C5763"/>
  <c r="R5762"/>
  <c r="R5761"/>
  <c r="R5760"/>
  <c r="R5759"/>
  <c r="R5758"/>
  <c r="C5758"/>
  <c r="R5757"/>
  <c r="R5756"/>
  <c r="R5755"/>
  <c r="P5755"/>
  <c r="C5755"/>
  <c r="R5754"/>
  <c r="R5753"/>
  <c r="R5752"/>
  <c r="R5751"/>
  <c r="R5750"/>
  <c r="R5749"/>
  <c r="R5748"/>
  <c r="R5747"/>
  <c r="C5747"/>
  <c r="K849" i="61"/>
  <c r="K846"/>
  <c r="R455" i="47"/>
  <c r="R454"/>
  <c r="R453"/>
  <c r="R452"/>
  <c r="R451"/>
  <c r="C451"/>
  <c r="R450"/>
  <c r="C450"/>
  <c r="R449"/>
  <c r="C449"/>
  <c r="R448"/>
  <c r="C448"/>
  <c r="R447"/>
  <c r="C447"/>
  <c r="R446"/>
  <c r="C446"/>
  <c r="R445"/>
  <c r="R444"/>
  <c r="R443"/>
  <c r="R442"/>
  <c r="C442"/>
  <c r="R440"/>
  <c r="R439"/>
  <c r="C439"/>
  <c r="R438"/>
  <c r="R437"/>
  <c r="H437"/>
  <c r="R436"/>
  <c r="C436"/>
  <c r="H5417"/>
  <c r="H4216"/>
  <c r="R4209"/>
  <c r="R4208"/>
  <c r="R4207"/>
  <c r="R4206"/>
  <c r="R4205"/>
  <c r="C4205"/>
  <c r="R4204"/>
  <c r="C4204"/>
  <c r="R4203"/>
  <c r="C4203"/>
  <c r="C4202"/>
  <c r="R4201"/>
  <c r="C4201"/>
  <c r="R4200"/>
  <c r="C4200"/>
  <c r="R4199"/>
  <c r="R4198"/>
  <c r="R4197"/>
  <c r="C4197"/>
  <c r="R4196"/>
  <c r="R4195"/>
  <c r="R4194"/>
  <c r="C4194"/>
  <c r="R4193"/>
  <c r="R4192"/>
  <c r="R4191"/>
  <c r="R4190"/>
  <c r="C4190"/>
  <c r="J42" i="26"/>
  <c r="J41"/>
  <c r="J40"/>
  <c r="J39"/>
  <c r="N616" i="86" l="1"/>
  <c r="O615"/>
  <c r="N502"/>
  <c r="O501"/>
  <c r="S319" i="61"/>
  <c r="Q319"/>
  <c r="R319"/>
  <c r="R324"/>
  <c r="S324"/>
  <c r="Q324"/>
  <c r="R318"/>
  <c r="Q318"/>
  <c r="S318"/>
  <c r="R322"/>
  <c r="Q322"/>
  <c r="S322"/>
  <c r="Q25" i="79"/>
  <c r="O26"/>
  <c r="J38" i="26"/>
  <c r="N618" i="86" l="1"/>
  <c r="O616"/>
  <c r="N503"/>
  <c r="O502"/>
  <c r="U324" i="61"/>
  <c r="U319"/>
  <c r="U322"/>
  <c r="U318"/>
  <c r="R4081" i="47"/>
  <c r="R4080"/>
  <c r="R4079"/>
  <c r="R4078"/>
  <c r="R4077"/>
  <c r="C4077"/>
  <c r="R4076"/>
  <c r="C4076"/>
  <c r="R4075"/>
  <c r="C4075"/>
  <c r="C4074"/>
  <c r="R4073"/>
  <c r="C4073"/>
  <c r="R4072"/>
  <c r="C4072"/>
  <c r="R4071"/>
  <c r="R4070"/>
  <c r="R4069"/>
  <c r="R4068"/>
  <c r="R4067"/>
  <c r="C4067"/>
  <c r="R4066"/>
  <c r="R4065"/>
  <c r="R4064"/>
  <c r="C4064"/>
  <c r="R4063"/>
  <c r="R4062"/>
  <c r="R4061"/>
  <c r="R4060"/>
  <c r="N619" i="86" l="1"/>
  <c r="O618"/>
  <c r="N504"/>
  <c r="O503"/>
  <c r="R5428" i="47"/>
  <c r="R5427"/>
  <c r="R5426"/>
  <c r="R5425"/>
  <c r="R5424"/>
  <c r="C5424"/>
  <c r="R5423"/>
  <c r="C5423"/>
  <c r="R5422"/>
  <c r="C5422"/>
  <c r="R5421"/>
  <c r="C5421"/>
  <c r="R5420"/>
  <c r="C5420"/>
  <c r="R5419"/>
  <c r="C5419"/>
  <c r="R5418"/>
  <c r="R5417"/>
  <c r="R5416"/>
  <c r="C5416"/>
  <c r="R5415"/>
  <c r="R5414"/>
  <c r="C5414"/>
  <c r="R5412"/>
  <c r="C5412"/>
  <c r="H4219"/>
  <c r="R4230"/>
  <c r="R4229"/>
  <c r="R4228"/>
  <c r="R4227"/>
  <c r="R4226"/>
  <c r="C4226"/>
  <c r="R4225"/>
  <c r="C4225"/>
  <c r="R4224"/>
  <c r="C4224"/>
  <c r="C4223"/>
  <c r="R4222"/>
  <c r="C4222"/>
  <c r="R4221"/>
  <c r="C4221"/>
  <c r="R4220"/>
  <c r="R4219"/>
  <c r="R4218"/>
  <c r="C4218"/>
  <c r="R4217"/>
  <c r="R4216"/>
  <c r="R4215"/>
  <c r="C4215"/>
  <c r="R4214"/>
  <c r="R4213"/>
  <c r="R4212"/>
  <c r="R4211"/>
  <c r="C4211"/>
  <c r="M1263" i="61"/>
  <c r="N621" i="86" l="1"/>
  <c r="O619"/>
  <c r="P158" i="30"/>
  <c r="R158"/>
  <c r="N505" i="86"/>
  <c r="O504"/>
  <c r="R574" i="47"/>
  <c r="R573"/>
  <c r="R572"/>
  <c r="R571"/>
  <c r="R570"/>
  <c r="C570"/>
  <c r="R569"/>
  <c r="C569"/>
  <c r="R568"/>
  <c r="C568"/>
  <c r="C567"/>
  <c r="R566"/>
  <c r="C566"/>
  <c r="R565"/>
  <c r="C565"/>
  <c r="R564"/>
  <c r="R563"/>
  <c r="H563"/>
  <c r="R562"/>
  <c r="C562"/>
  <c r="R561"/>
  <c r="R560"/>
  <c r="C560"/>
  <c r="R559"/>
  <c r="R558"/>
  <c r="H574" i="42"/>
  <c r="X585"/>
  <c r="X584"/>
  <c r="X583"/>
  <c r="X582"/>
  <c r="X581"/>
  <c r="C581"/>
  <c r="X580"/>
  <c r="C580"/>
  <c r="X579"/>
  <c r="C579"/>
  <c r="X578"/>
  <c r="C578"/>
  <c r="X577"/>
  <c r="C577"/>
  <c r="X576"/>
  <c r="K576"/>
  <c r="C576"/>
  <c r="X575"/>
  <c r="X574"/>
  <c r="X573"/>
  <c r="C573"/>
  <c r="X572"/>
  <c r="X571"/>
  <c r="C571"/>
  <c r="X570"/>
  <c r="X569"/>
  <c r="C569"/>
  <c r="T568"/>
  <c r="H305"/>
  <c r="H304"/>
  <c r="H301"/>
  <c r="X316"/>
  <c r="X315"/>
  <c r="X314"/>
  <c r="X313"/>
  <c r="X312"/>
  <c r="C312"/>
  <c r="X311"/>
  <c r="C311"/>
  <c r="X310"/>
  <c r="C310"/>
  <c r="X309"/>
  <c r="C309"/>
  <c r="X308"/>
  <c r="C308"/>
  <c r="X307"/>
  <c r="K307"/>
  <c r="C307"/>
  <c r="X306"/>
  <c r="X305"/>
  <c r="X304"/>
  <c r="X303"/>
  <c r="C303"/>
  <c r="X302"/>
  <c r="X301"/>
  <c r="X300"/>
  <c r="C300"/>
  <c r="X299"/>
  <c r="X298"/>
  <c r="C298"/>
  <c r="H2043"/>
  <c r="H2042"/>
  <c r="H2041"/>
  <c r="H2038"/>
  <c r="H2035"/>
  <c r="H2034"/>
  <c r="H2033"/>
  <c r="V2035"/>
  <c r="V2034"/>
  <c r="V2033"/>
  <c r="X2054"/>
  <c r="X2053"/>
  <c r="X2052"/>
  <c r="X2051"/>
  <c r="Q2051"/>
  <c r="X2050"/>
  <c r="C2050"/>
  <c r="X2049"/>
  <c r="C2049"/>
  <c r="X2048"/>
  <c r="C2048"/>
  <c r="X2047"/>
  <c r="C2047"/>
  <c r="X2046"/>
  <c r="C2046"/>
  <c r="X2045"/>
  <c r="K2045"/>
  <c r="C2045"/>
  <c r="X2044"/>
  <c r="X2043"/>
  <c r="X2042"/>
  <c r="X2041"/>
  <c r="X2040"/>
  <c r="C2040"/>
  <c r="X2039"/>
  <c r="X2038"/>
  <c r="X2037"/>
  <c r="C2037"/>
  <c r="X2036"/>
  <c r="X2032"/>
  <c r="C2032"/>
  <c r="N506" i="86" l="1"/>
  <c r="O505"/>
  <c r="N623"/>
  <c r="O621"/>
  <c r="P157" i="30"/>
  <c r="R157"/>
  <c r="K577" i="42"/>
  <c r="K578" s="1"/>
  <c r="K308"/>
  <c r="K309" s="1"/>
  <c r="K2046"/>
  <c r="K2047" s="1"/>
  <c r="N507" i="86" l="1"/>
  <c r="O506"/>
  <c r="N624"/>
  <c r="O623"/>
  <c r="K579" i="42"/>
  <c r="K310"/>
  <c r="K311" s="1"/>
  <c r="K2048"/>
  <c r="K2049" s="1"/>
  <c r="P167" i="30" l="1"/>
  <c r="R167"/>
  <c r="N509" i="86"/>
  <c r="O507"/>
  <c r="R139" i="30"/>
  <c r="P139"/>
  <c r="N626" i="86"/>
  <c r="O624"/>
  <c r="K580" i="42"/>
  <c r="K581" s="1"/>
  <c r="K584" s="1"/>
  <c r="K585" s="1"/>
  <c r="K312"/>
  <c r="K315" s="1"/>
  <c r="K316" s="1"/>
  <c r="K2050"/>
  <c r="K2053" s="1"/>
  <c r="K2054" s="1"/>
  <c r="N627" i="86" l="1"/>
  <c r="O626"/>
  <c r="N510"/>
  <c r="O509"/>
  <c r="K582" i="42"/>
  <c r="K583" s="1"/>
  <c r="K313"/>
  <c r="K314" s="1"/>
  <c r="K2051"/>
  <c r="K2052" s="1"/>
  <c r="N628" i="86" l="1"/>
  <c r="O627"/>
  <c r="N511"/>
  <c r="O510"/>
  <c r="M1164" i="61"/>
  <c r="J186" i="71"/>
  <c r="G186" s="1"/>
  <c r="J176"/>
  <c r="G176" s="1"/>
  <c r="J174"/>
  <c r="G174" s="1"/>
  <c r="J173"/>
  <c r="G173" s="1"/>
  <c r="J172"/>
  <c r="G172" s="1"/>
  <c r="J170"/>
  <c r="G170" s="1"/>
  <c r="J169"/>
  <c r="G169" s="1"/>
  <c r="J168"/>
  <c r="G168" s="1"/>
  <c r="J167"/>
  <c r="G167" s="1"/>
  <c r="J166"/>
  <c r="J165"/>
  <c r="J163"/>
  <c r="G163" s="1"/>
  <c r="J157"/>
  <c r="G157" s="1"/>
  <c r="J156"/>
  <c r="G156" s="1"/>
  <c r="J155"/>
  <c r="G155" s="1"/>
  <c r="J154"/>
  <c r="G154" s="1"/>
  <c r="J148"/>
  <c r="G148" s="1"/>
  <c r="J147"/>
  <c r="G147" s="1"/>
  <c r="J146"/>
  <c r="G146" s="1"/>
  <c r="J145"/>
  <c r="G145" s="1"/>
  <c r="J144"/>
  <c r="G144" s="1"/>
  <c r="J143"/>
  <c r="G143" s="1"/>
  <c r="J141"/>
  <c r="G141" s="1"/>
  <c r="J137"/>
  <c r="G137" s="1"/>
  <c r="J136"/>
  <c r="G136" s="1"/>
  <c r="J135"/>
  <c r="G135" s="1"/>
  <c r="J134"/>
  <c r="G134" s="1"/>
  <c r="J132"/>
  <c r="G132" s="1"/>
  <c r="J130"/>
  <c r="G130" s="1"/>
  <c r="J129"/>
  <c r="G129" s="1"/>
  <c r="J128"/>
  <c r="G128" s="1"/>
  <c r="J127"/>
  <c r="G127" s="1"/>
  <c r="J126"/>
  <c r="G126" s="1"/>
  <c r="J125"/>
  <c r="G125" s="1"/>
  <c r="J124"/>
  <c r="G124" s="1"/>
  <c r="J122"/>
  <c r="J121"/>
  <c r="J120"/>
  <c r="J118"/>
  <c r="G118" s="1"/>
  <c r="J117"/>
  <c r="G117" s="1"/>
  <c r="J116"/>
  <c r="G116" s="1"/>
  <c r="J115"/>
  <c r="G115" s="1"/>
  <c r="J114"/>
  <c r="G114" s="1"/>
  <c r="J112"/>
  <c r="G112" s="1"/>
  <c r="J111"/>
  <c r="G111" s="1"/>
  <c r="J110"/>
  <c r="G110" s="1"/>
  <c r="J109"/>
  <c r="G109" s="1"/>
  <c r="J108"/>
  <c r="G108" s="1"/>
  <c r="J107"/>
  <c r="G107" s="1"/>
  <c r="J105"/>
  <c r="J104"/>
  <c r="G104" s="1"/>
  <c r="J103"/>
  <c r="J102"/>
  <c r="J101"/>
  <c r="G101" s="1"/>
  <c r="J98"/>
  <c r="G98" s="1"/>
  <c r="J83"/>
  <c r="G83" s="1"/>
  <c r="J81"/>
  <c r="G81" s="1"/>
  <c r="J80"/>
  <c r="G80" s="1"/>
  <c r="J79"/>
  <c r="G79" s="1"/>
  <c r="J74"/>
  <c r="G74" s="1"/>
  <c r="J73"/>
  <c r="G73" s="1"/>
  <c r="J72"/>
  <c r="G72" s="1"/>
  <c r="J69"/>
  <c r="G69" s="1"/>
  <c r="J57"/>
  <c r="J58"/>
  <c r="J59"/>
  <c r="J60"/>
  <c r="J62"/>
  <c r="G62" s="1"/>
  <c r="J63"/>
  <c r="J56"/>
  <c r="G56" s="1"/>
  <c r="J48"/>
  <c r="G48" s="1"/>
  <c r="J44"/>
  <c r="G44" s="1"/>
  <c r="N629" i="86" l="1"/>
  <c r="O628"/>
  <c r="N512"/>
  <c r="O511"/>
  <c r="G71" i="71"/>
  <c r="G30"/>
  <c r="N630" i="86" l="1"/>
  <c r="O629"/>
  <c r="N513"/>
  <c r="O512"/>
  <c r="J52" i="71"/>
  <c r="G52" s="1"/>
  <c r="N632" i="86" l="1"/>
  <c r="O630"/>
  <c r="N514"/>
  <c r="O513"/>
  <c r="I221" i="27"/>
  <c r="M368" i="61"/>
  <c r="M362"/>
  <c r="M356"/>
  <c r="M350"/>
  <c r="M1120"/>
  <c r="M1083"/>
  <c r="H5966" i="47"/>
  <c r="R5991"/>
  <c r="R5990"/>
  <c r="R5989"/>
  <c r="R5988"/>
  <c r="R5987"/>
  <c r="C5987"/>
  <c r="R5986"/>
  <c r="C5986"/>
  <c r="R5985"/>
  <c r="C5985"/>
  <c r="R5984"/>
  <c r="C5984"/>
  <c r="R5983"/>
  <c r="C5983"/>
  <c r="R5982"/>
  <c r="C5982"/>
  <c r="R5981"/>
  <c r="R5980"/>
  <c r="R5979"/>
  <c r="H5979"/>
  <c r="R5978"/>
  <c r="R5977"/>
  <c r="R5976"/>
  <c r="C5976"/>
  <c r="R5975"/>
  <c r="R5974"/>
  <c r="R5973"/>
  <c r="P5973"/>
  <c r="C5973"/>
  <c r="R5972"/>
  <c r="R5971"/>
  <c r="R5970"/>
  <c r="R5969"/>
  <c r="R5968"/>
  <c r="R5967"/>
  <c r="R5966"/>
  <c r="R5965"/>
  <c r="R5964"/>
  <c r="C5964"/>
  <c r="K767" i="61"/>
  <c r="M767"/>
  <c r="H5995" i="47"/>
  <c r="R6020"/>
  <c r="R6019"/>
  <c r="R6018"/>
  <c r="R6017"/>
  <c r="R6016"/>
  <c r="C6016"/>
  <c r="R6015"/>
  <c r="C6015"/>
  <c r="R6014"/>
  <c r="C6014"/>
  <c r="R6013"/>
  <c r="C6013"/>
  <c r="R6012"/>
  <c r="C6012"/>
  <c r="R6011"/>
  <c r="C6011"/>
  <c r="R6010"/>
  <c r="R6009"/>
  <c r="R6008"/>
  <c r="H6008"/>
  <c r="R6007"/>
  <c r="R6006"/>
  <c r="R6005"/>
  <c r="C6005"/>
  <c r="R6004"/>
  <c r="R6003"/>
  <c r="R6002"/>
  <c r="P6002"/>
  <c r="C6002"/>
  <c r="R6001"/>
  <c r="R6000"/>
  <c r="R5999"/>
  <c r="R5998"/>
  <c r="R5997"/>
  <c r="R5996"/>
  <c r="R5995"/>
  <c r="R5994"/>
  <c r="R5993"/>
  <c r="C5993"/>
  <c r="H6046"/>
  <c r="R6059"/>
  <c r="R6058"/>
  <c r="R6057"/>
  <c r="R6056"/>
  <c r="R6055"/>
  <c r="C6055"/>
  <c r="R6054"/>
  <c r="C6054"/>
  <c r="R6053"/>
  <c r="C6053"/>
  <c r="R6052"/>
  <c r="C6052"/>
  <c r="R6051"/>
  <c r="C6051"/>
  <c r="R6050"/>
  <c r="C6050"/>
  <c r="R6049"/>
  <c r="R6048"/>
  <c r="C6048"/>
  <c r="R6047"/>
  <c r="R6046"/>
  <c r="R6045"/>
  <c r="P6045"/>
  <c r="C6045"/>
  <c r="R6044"/>
  <c r="R6043"/>
  <c r="C6043"/>
  <c r="O6042"/>
  <c r="H6023"/>
  <c r="H6024"/>
  <c r="R6041"/>
  <c r="R6040"/>
  <c r="R6039"/>
  <c r="R6038"/>
  <c r="R6037"/>
  <c r="C6037"/>
  <c r="R6036"/>
  <c r="C6036"/>
  <c r="R6035"/>
  <c r="C6035"/>
  <c r="R6034"/>
  <c r="C6034"/>
  <c r="R6033"/>
  <c r="C6033"/>
  <c r="R6032"/>
  <c r="C6032"/>
  <c r="R6031"/>
  <c r="R6030"/>
  <c r="C6030"/>
  <c r="R6029"/>
  <c r="R6028"/>
  <c r="R6027"/>
  <c r="P6027"/>
  <c r="C6027"/>
  <c r="R6026"/>
  <c r="R6025"/>
  <c r="R6024"/>
  <c r="R6023"/>
  <c r="R6022"/>
  <c r="C6022"/>
  <c r="M828" i="61"/>
  <c r="Z763"/>
  <c r="F103" i="27"/>
  <c r="L89"/>
  <c r="I314"/>
  <c r="X7" i="42"/>
  <c r="X8"/>
  <c r="X9"/>
  <c r="X10"/>
  <c r="X11"/>
  <c r="X12"/>
  <c r="X13"/>
  <c r="X14"/>
  <c r="X15"/>
  <c r="X16"/>
  <c r="X17"/>
  <c r="X18"/>
  <c r="X19"/>
  <c r="X20"/>
  <c r="X21"/>
  <c r="X22"/>
  <c r="X23"/>
  <c r="X45"/>
  <c r="X46"/>
  <c r="X47"/>
  <c r="X48"/>
  <c r="X49"/>
  <c r="X50"/>
  <c r="X51"/>
  <c r="X52"/>
  <c r="X53"/>
  <c r="X54"/>
  <c r="X55"/>
  <c r="X56"/>
  <c r="X57"/>
  <c r="X58"/>
  <c r="X59"/>
  <c r="X60"/>
  <c r="X61"/>
  <c r="X62"/>
  <c r="X63"/>
  <c r="X65"/>
  <c r="X66"/>
  <c r="X67"/>
  <c r="X68"/>
  <c r="X69"/>
  <c r="X70"/>
  <c r="X71"/>
  <c r="X72"/>
  <c r="X73"/>
  <c r="X74"/>
  <c r="X75"/>
  <c r="X76"/>
  <c r="X77"/>
  <c r="X78"/>
  <c r="X79"/>
  <c r="X80"/>
  <c r="X81"/>
  <c r="X82"/>
  <c r="X83"/>
  <c r="X84"/>
  <c r="X128"/>
  <c r="X129"/>
  <c r="X130"/>
  <c r="X131"/>
  <c r="X132"/>
  <c r="X133"/>
  <c r="X134"/>
  <c r="X135"/>
  <c r="X136"/>
  <c r="X137"/>
  <c r="X138"/>
  <c r="X139"/>
  <c r="X140"/>
  <c r="X141"/>
  <c r="X142"/>
  <c r="X143"/>
  <c r="X144"/>
  <c r="X145"/>
  <c r="X146"/>
  <c r="X148"/>
  <c r="X149"/>
  <c r="X150"/>
  <c r="X151"/>
  <c r="X152"/>
  <c r="X153"/>
  <c r="X154"/>
  <c r="X155"/>
  <c r="X156"/>
  <c r="X157"/>
  <c r="X158"/>
  <c r="X159"/>
  <c r="X160"/>
  <c r="X161"/>
  <c r="X162"/>
  <c r="X163"/>
  <c r="X164"/>
  <c r="X165"/>
  <c r="X167"/>
  <c r="X168"/>
  <c r="X169"/>
  <c r="X170"/>
  <c r="X171"/>
  <c r="X172"/>
  <c r="X173"/>
  <c r="X174"/>
  <c r="X175"/>
  <c r="X176"/>
  <c r="X177"/>
  <c r="X178"/>
  <c r="X179"/>
  <c r="X180"/>
  <c r="X181"/>
  <c r="X182"/>
  <c r="X183"/>
  <c r="X184"/>
  <c r="X185"/>
  <c r="X186"/>
  <c r="X187"/>
  <c r="X188"/>
  <c r="X189"/>
  <c r="X190"/>
  <c r="X192"/>
  <c r="X193"/>
  <c r="X194"/>
  <c r="X195"/>
  <c r="X196"/>
  <c r="X197"/>
  <c r="X198"/>
  <c r="X199"/>
  <c r="X200"/>
  <c r="X201"/>
  <c r="X202"/>
  <c r="X203"/>
  <c r="X204"/>
  <c r="X205"/>
  <c r="X206"/>
  <c r="X207"/>
  <c r="X208"/>
  <c r="X209"/>
  <c r="X210"/>
  <c r="X211"/>
  <c r="X212"/>
  <c r="X213"/>
  <c r="X214"/>
  <c r="X215"/>
  <c r="X216"/>
  <c r="X218"/>
  <c r="X219"/>
  <c r="X220"/>
  <c r="X221"/>
  <c r="X222"/>
  <c r="X223"/>
  <c r="X224"/>
  <c r="X225"/>
  <c r="X226"/>
  <c r="X227"/>
  <c r="X228"/>
  <c r="X229"/>
  <c r="X230"/>
  <c r="X231"/>
  <c r="X232"/>
  <c r="X233"/>
  <c r="X234"/>
  <c r="X235"/>
  <c r="X236"/>
  <c r="X238"/>
  <c r="X239"/>
  <c r="X240"/>
  <c r="X241"/>
  <c r="X242"/>
  <c r="X243"/>
  <c r="X244"/>
  <c r="X245"/>
  <c r="X246"/>
  <c r="X247"/>
  <c r="X248"/>
  <c r="X249"/>
  <c r="X250"/>
  <c r="X251"/>
  <c r="X252"/>
  <c r="X253"/>
  <c r="X254"/>
  <c r="X255"/>
  <c r="X256"/>
  <c r="X258"/>
  <c r="X259"/>
  <c r="X260"/>
  <c r="X261"/>
  <c r="X262"/>
  <c r="X263"/>
  <c r="X264"/>
  <c r="X265"/>
  <c r="X266"/>
  <c r="X267"/>
  <c r="X268"/>
  <c r="X269"/>
  <c r="X270"/>
  <c r="X271"/>
  <c r="X272"/>
  <c r="X273"/>
  <c r="X274"/>
  <c r="X275"/>
  <c r="X276"/>
  <c r="X278"/>
  <c r="X279"/>
  <c r="X280"/>
  <c r="X281"/>
  <c r="X282"/>
  <c r="X283"/>
  <c r="X284"/>
  <c r="X285"/>
  <c r="X286"/>
  <c r="X287"/>
  <c r="X288"/>
  <c r="X289"/>
  <c r="X290"/>
  <c r="X291"/>
  <c r="X292"/>
  <c r="X293"/>
  <c r="X294"/>
  <c r="X295"/>
  <c r="X296"/>
  <c r="X318"/>
  <c r="X319"/>
  <c r="X320"/>
  <c r="X321"/>
  <c r="X322"/>
  <c r="X323"/>
  <c r="X324"/>
  <c r="X325"/>
  <c r="X326"/>
  <c r="X327"/>
  <c r="X328"/>
  <c r="X329"/>
  <c r="X330"/>
  <c r="X331"/>
  <c r="X332"/>
  <c r="X333"/>
  <c r="X334"/>
  <c r="X335"/>
  <c r="X337"/>
  <c r="X338"/>
  <c r="X339"/>
  <c r="X340"/>
  <c r="X341"/>
  <c r="X342"/>
  <c r="X343"/>
  <c r="X344"/>
  <c r="X345"/>
  <c r="X346"/>
  <c r="X347"/>
  <c r="X348"/>
  <c r="X349"/>
  <c r="X350"/>
  <c r="X351"/>
  <c r="X352"/>
  <c r="X353"/>
  <c r="X354"/>
  <c r="X356"/>
  <c r="X357"/>
  <c r="X358"/>
  <c r="X359"/>
  <c r="X360"/>
  <c r="X361"/>
  <c r="X362"/>
  <c r="X363"/>
  <c r="X364"/>
  <c r="X365"/>
  <c r="X366"/>
  <c r="X367"/>
  <c r="X368"/>
  <c r="X369"/>
  <c r="X370"/>
  <c r="X371"/>
  <c r="X372"/>
  <c r="X373"/>
  <c r="X375"/>
  <c r="X376"/>
  <c r="X377"/>
  <c r="X378"/>
  <c r="X379"/>
  <c r="X380"/>
  <c r="X381"/>
  <c r="X382"/>
  <c r="X383"/>
  <c r="X384"/>
  <c r="X385"/>
  <c r="X386"/>
  <c r="X387"/>
  <c r="X388"/>
  <c r="X389"/>
  <c r="X390"/>
  <c r="X391"/>
  <c r="X393"/>
  <c r="X394"/>
  <c r="X395"/>
  <c r="X396"/>
  <c r="X397"/>
  <c r="X398"/>
  <c r="X399"/>
  <c r="X400"/>
  <c r="X401"/>
  <c r="X402"/>
  <c r="X403"/>
  <c r="X404"/>
  <c r="X405"/>
  <c r="X406"/>
  <c r="X407"/>
  <c r="X408"/>
  <c r="X409"/>
  <c r="X410"/>
  <c r="X412"/>
  <c r="X413"/>
  <c r="X414"/>
  <c r="X415"/>
  <c r="X416"/>
  <c r="X417"/>
  <c r="X418"/>
  <c r="X419"/>
  <c r="X420"/>
  <c r="X421"/>
  <c r="X422"/>
  <c r="X423"/>
  <c r="X424"/>
  <c r="X425"/>
  <c r="X426"/>
  <c r="X427"/>
  <c r="X428"/>
  <c r="X429"/>
  <c r="X430"/>
  <c r="X432"/>
  <c r="X433"/>
  <c r="X434"/>
  <c r="X435"/>
  <c r="X436"/>
  <c r="X437"/>
  <c r="X438"/>
  <c r="X439"/>
  <c r="X440"/>
  <c r="X441"/>
  <c r="X442"/>
  <c r="X443"/>
  <c r="X444"/>
  <c r="X445"/>
  <c r="X446"/>
  <c r="X447"/>
  <c r="X448"/>
  <c r="X449"/>
  <c r="X450"/>
  <c r="X452"/>
  <c r="X453"/>
  <c r="X454"/>
  <c r="X455"/>
  <c r="X456"/>
  <c r="X457"/>
  <c r="X458"/>
  <c r="X459"/>
  <c r="X460"/>
  <c r="X461"/>
  <c r="X462"/>
  <c r="X463"/>
  <c r="X464"/>
  <c r="X465"/>
  <c r="X466"/>
  <c r="X467"/>
  <c r="X468"/>
  <c r="X469"/>
  <c r="X471"/>
  <c r="X472"/>
  <c r="X473"/>
  <c r="X474"/>
  <c r="X475"/>
  <c r="X476"/>
  <c r="X477"/>
  <c r="X478"/>
  <c r="X479"/>
  <c r="X480"/>
  <c r="X481"/>
  <c r="X482"/>
  <c r="X484"/>
  <c r="X485"/>
  <c r="X486"/>
  <c r="X487"/>
  <c r="X488"/>
  <c r="X489"/>
  <c r="X490"/>
  <c r="X492"/>
  <c r="X493"/>
  <c r="X494"/>
  <c r="X495"/>
  <c r="X496"/>
  <c r="X497"/>
  <c r="X498"/>
  <c r="X499"/>
  <c r="X500"/>
  <c r="X501"/>
  <c r="X502"/>
  <c r="X503"/>
  <c r="X504"/>
  <c r="X505"/>
  <c r="X506"/>
  <c r="X507"/>
  <c r="X508"/>
  <c r="X509"/>
  <c r="X511"/>
  <c r="X512"/>
  <c r="X513"/>
  <c r="X514"/>
  <c r="X515"/>
  <c r="X516"/>
  <c r="X517"/>
  <c r="X518"/>
  <c r="X519"/>
  <c r="X520"/>
  <c r="X521"/>
  <c r="X522"/>
  <c r="X523"/>
  <c r="X524"/>
  <c r="X525"/>
  <c r="X526"/>
  <c r="X527"/>
  <c r="X528"/>
  <c r="X529"/>
  <c r="X531"/>
  <c r="X532"/>
  <c r="X533"/>
  <c r="X534"/>
  <c r="X535"/>
  <c r="X536"/>
  <c r="X537"/>
  <c r="X538"/>
  <c r="X539"/>
  <c r="X540"/>
  <c r="X541"/>
  <c r="X542"/>
  <c r="X543"/>
  <c r="X544"/>
  <c r="X545"/>
  <c r="X546"/>
  <c r="X547"/>
  <c r="X548"/>
  <c r="X549"/>
  <c r="X551"/>
  <c r="X552"/>
  <c r="X553"/>
  <c r="X554"/>
  <c r="X555"/>
  <c r="X556"/>
  <c r="X557"/>
  <c r="X558"/>
  <c r="X559"/>
  <c r="X560"/>
  <c r="X561"/>
  <c r="X562"/>
  <c r="X563"/>
  <c r="X564"/>
  <c r="X565"/>
  <c r="X566"/>
  <c r="X567"/>
  <c r="X587"/>
  <c r="X588"/>
  <c r="X589"/>
  <c r="X590"/>
  <c r="X591"/>
  <c r="X592"/>
  <c r="X593"/>
  <c r="X594"/>
  <c r="X595"/>
  <c r="X596"/>
  <c r="X597"/>
  <c r="X598"/>
  <c r="X599"/>
  <c r="X600"/>
  <c r="X601"/>
  <c r="X602"/>
  <c r="X603"/>
  <c r="X605"/>
  <c r="X606"/>
  <c r="X607"/>
  <c r="X608"/>
  <c r="X609"/>
  <c r="X610"/>
  <c r="X611"/>
  <c r="X612"/>
  <c r="X613"/>
  <c r="X614"/>
  <c r="X615"/>
  <c r="X616"/>
  <c r="X617"/>
  <c r="X618"/>
  <c r="X619"/>
  <c r="X620"/>
  <c r="X621"/>
  <c r="X622"/>
  <c r="X623"/>
  <c r="X643"/>
  <c r="X644"/>
  <c r="X645"/>
  <c r="X646"/>
  <c r="X647"/>
  <c r="X648"/>
  <c r="X649"/>
  <c r="X650"/>
  <c r="X651"/>
  <c r="X652"/>
  <c r="X653"/>
  <c r="X654"/>
  <c r="X655"/>
  <c r="X656"/>
  <c r="X657"/>
  <c r="X658"/>
  <c r="X659"/>
  <c r="X660"/>
  <c r="X661"/>
  <c r="X663"/>
  <c r="X664"/>
  <c r="X665"/>
  <c r="X666"/>
  <c r="X667"/>
  <c r="X668"/>
  <c r="X669"/>
  <c r="X670"/>
  <c r="X671"/>
  <c r="X672"/>
  <c r="X673"/>
  <c r="X674"/>
  <c r="X675"/>
  <c r="X676"/>
  <c r="X677"/>
  <c r="X678"/>
  <c r="X679"/>
  <c r="X680"/>
  <c r="X681"/>
  <c r="X683"/>
  <c r="X684"/>
  <c r="X685"/>
  <c r="X686"/>
  <c r="X687"/>
  <c r="X688"/>
  <c r="X689"/>
  <c r="X690"/>
  <c r="X691"/>
  <c r="X692"/>
  <c r="X693"/>
  <c r="X694"/>
  <c r="X695"/>
  <c r="X696"/>
  <c r="X697"/>
  <c r="X698"/>
  <c r="X699"/>
  <c r="X700"/>
  <c r="X701"/>
  <c r="X703"/>
  <c r="X704"/>
  <c r="X705"/>
  <c r="X706"/>
  <c r="X707"/>
  <c r="X708"/>
  <c r="X709"/>
  <c r="X710"/>
  <c r="X711"/>
  <c r="X712"/>
  <c r="X713"/>
  <c r="X714"/>
  <c r="X715"/>
  <c r="X716"/>
  <c r="X717"/>
  <c r="X718"/>
  <c r="X719"/>
  <c r="X720"/>
  <c r="X731"/>
  <c r="X732"/>
  <c r="X733"/>
  <c r="X734"/>
  <c r="X735"/>
  <c r="X736"/>
  <c r="X737"/>
  <c r="X738"/>
  <c r="X739"/>
  <c r="X740"/>
  <c r="X741"/>
  <c r="X742"/>
  <c r="X743"/>
  <c r="X744"/>
  <c r="X745"/>
  <c r="X746"/>
  <c r="X747"/>
  <c r="X748"/>
  <c r="X749"/>
  <c r="X750"/>
  <c r="X751"/>
  <c r="X753"/>
  <c r="X754"/>
  <c r="X755"/>
  <c r="X756"/>
  <c r="X757"/>
  <c r="X758"/>
  <c r="X759"/>
  <c r="X760"/>
  <c r="X761"/>
  <c r="X762"/>
  <c r="X763"/>
  <c r="X764"/>
  <c r="X765"/>
  <c r="X766"/>
  <c r="X767"/>
  <c r="X768"/>
  <c r="X769"/>
  <c r="X770"/>
  <c r="X771"/>
  <c r="X772"/>
  <c r="X773"/>
  <c r="X775"/>
  <c r="X776"/>
  <c r="X777"/>
  <c r="X778"/>
  <c r="X779"/>
  <c r="X780"/>
  <c r="X781"/>
  <c r="X782"/>
  <c r="X783"/>
  <c r="X784"/>
  <c r="X785"/>
  <c r="X786"/>
  <c r="X787"/>
  <c r="X788"/>
  <c r="X789"/>
  <c r="X790"/>
  <c r="X791"/>
  <c r="X792"/>
  <c r="X793"/>
  <c r="X794"/>
  <c r="X796"/>
  <c r="X797"/>
  <c r="X798"/>
  <c r="X799"/>
  <c r="X800"/>
  <c r="X801"/>
  <c r="X802"/>
  <c r="X803"/>
  <c r="X804"/>
  <c r="X805"/>
  <c r="X806"/>
  <c r="X807"/>
  <c r="X808"/>
  <c r="X809"/>
  <c r="X810"/>
  <c r="X811"/>
  <c r="X812"/>
  <c r="X813"/>
  <c r="X814"/>
  <c r="X815"/>
  <c r="X817"/>
  <c r="X818"/>
  <c r="X819"/>
  <c r="X820"/>
  <c r="X821"/>
  <c r="X822"/>
  <c r="X823"/>
  <c r="X824"/>
  <c r="X825"/>
  <c r="X826"/>
  <c r="X827"/>
  <c r="X828"/>
  <c r="X829"/>
  <c r="X830"/>
  <c r="X831"/>
  <c r="X832"/>
  <c r="X833"/>
  <c r="X835"/>
  <c r="X836"/>
  <c r="X837"/>
  <c r="X838"/>
  <c r="X839"/>
  <c r="X840"/>
  <c r="X841"/>
  <c r="X842"/>
  <c r="X843"/>
  <c r="X844"/>
  <c r="X845"/>
  <c r="X846"/>
  <c r="X847"/>
  <c r="X848"/>
  <c r="X849"/>
  <c r="X850"/>
  <c r="X851"/>
  <c r="X852"/>
  <c r="X853"/>
  <c r="X855"/>
  <c r="X856"/>
  <c r="X857"/>
  <c r="X858"/>
  <c r="X859"/>
  <c r="X860"/>
  <c r="X861"/>
  <c r="X862"/>
  <c r="X863"/>
  <c r="X864"/>
  <c r="X865"/>
  <c r="X867"/>
  <c r="X868"/>
  <c r="X869"/>
  <c r="X870"/>
  <c r="X871"/>
  <c r="X872"/>
  <c r="X873"/>
  <c r="X874"/>
  <c r="X875"/>
  <c r="X876"/>
  <c r="X877"/>
  <c r="X878"/>
  <c r="X879"/>
  <c r="X881"/>
  <c r="X882"/>
  <c r="X883"/>
  <c r="X884"/>
  <c r="X885"/>
  <c r="X886"/>
  <c r="X887"/>
  <c r="X888"/>
  <c r="X889"/>
  <c r="X890"/>
  <c r="X892"/>
  <c r="X893"/>
  <c r="X894"/>
  <c r="X895"/>
  <c r="X896"/>
  <c r="X897"/>
  <c r="X898"/>
  <c r="X899"/>
  <c r="X900"/>
  <c r="X901"/>
  <c r="X902"/>
  <c r="X903"/>
  <c r="X904"/>
  <c r="X918"/>
  <c r="X919"/>
  <c r="X920"/>
  <c r="X921"/>
  <c r="X922"/>
  <c r="X923"/>
  <c r="X924"/>
  <c r="X925"/>
  <c r="X926"/>
  <c r="X927"/>
  <c r="X929"/>
  <c r="X930"/>
  <c r="X931"/>
  <c r="X932"/>
  <c r="X933"/>
  <c r="X934"/>
  <c r="X935"/>
  <c r="X936"/>
  <c r="X937"/>
  <c r="X938"/>
  <c r="X939"/>
  <c r="X940"/>
  <c r="X941"/>
  <c r="X943"/>
  <c r="X944"/>
  <c r="X945"/>
  <c r="X946"/>
  <c r="X947"/>
  <c r="X948"/>
  <c r="X949"/>
  <c r="X950"/>
  <c r="X951"/>
  <c r="X952"/>
  <c r="X953"/>
  <c r="X954"/>
  <c r="X955"/>
  <c r="X956"/>
  <c r="X957"/>
  <c r="X958"/>
  <c r="X959"/>
  <c r="X960"/>
  <c r="X961"/>
  <c r="X963"/>
  <c r="X964"/>
  <c r="X965"/>
  <c r="X966"/>
  <c r="X967"/>
  <c r="X968"/>
  <c r="X969"/>
  <c r="X970"/>
  <c r="X971"/>
  <c r="X972"/>
  <c r="X973"/>
  <c r="X974"/>
  <c r="X975"/>
  <c r="X976"/>
  <c r="X977"/>
  <c r="X978"/>
  <c r="X979"/>
  <c r="X980"/>
  <c r="X981"/>
  <c r="X983"/>
  <c r="X984"/>
  <c r="X985"/>
  <c r="X986"/>
  <c r="X987"/>
  <c r="X988"/>
  <c r="X989"/>
  <c r="X990"/>
  <c r="X991"/>
  <c r="X992"/>
  <c r="X993"/>
  <c r="X994"/>
  <c r="X995"/>
  <c r="X996"/>
  <c r="X997"/>
  <c r="X998"/>
  <c r="X999"/>
  <c r="X1000"/>
  <c r="X1001"/>
  <c r="X1002"/>
  <c r="X1003"/>
  <c r="X1004"/>
  <c r="X1005"/>
  <c r="X1006"/>
  <c r="X1007"/>
  <c r="X1008"/>
  <c r="X1010"/>
  <c r="X1011"/>
  <c r="X1012"/>
  <c r="X1013"/>
  <c r="X1014"/>
  <c r="X1015"/>
  <c r="X1016"/>
  <c r="X1017"/>
  <c r="X1018"/>
  <c r="X1019"/>
  <c r="X1020"/>
  <c r="X1021"/>
  <c r="X1022"/>
  <c r="X1023"/>
  <c r="X1024"/>
  <c r="X1025"/>
  <c r="X1026"/>
  <c r="X1027"/>
  <c r="X1028"/>
  <c r="X1029"/>
  <c r="X1031"/>
  <c r="X1032"/>
  <c r="X1033"/>
  <c r="X1034"/>
  <c r="X1035"/>
  <c r="X1036"/>
  <c r="X1037"/>
  <c r="X1038"/>
  <c r="X1039"/>
  <c r="X1040"/>
  <c r="X1041"/>
  <c r="X1042"/>
  <c r="X1043"/>
  <c r="X1044"/>
  <c r="X1045"/>
  <c r="X1046"/>
  <c r="X1047"/>
  <c r="X1048"/>
  <c r="X1049"/>
  <c r="X1051"/>
  <c r="X1052"/>
  <c r="X1053"/>
  <c r="X1054"/>
  <c r="X1055"/>
  <c r="X1056"/>
  <c r="X1057"/>
  <c r="X1058"/>
  <c r="X1059"/>
  <c r="X1060"/>
  <c r="X1061"/>
  <c r="X1062"/>
  <c r="X1063"/>
  <c r="X1064"/>
  <c r="X1065"/>
  <c r="X1066"/>
  <c r="X1067"/>
  <c r="X1068"/>
  <c r="X1069"/>
  <c r="X1070"/>
  <c r="X1071"/>
  <c r="X1073"/>
  <c r="X1074"/>
  <c r="X1075"/>
  <c r="X1076"/>
  <c r="X1077"/>
  <c r="X1078"/>
  <c r="X1079"/>
  <c r="X1080"/>
  <c r="X1081"/>
  <c r="X1082"/>
  <c r="X1083"/>
  <c r="X1084"/>
  <c r="X1085"/>
  <c r="X1086"/>
  <c r="X1087"/>
  <c r="X1088"/>
  <c r="X1089"/>
  <c r="X1090"/>
  <c r="X1091"/>
  <c r="X1093"/>
  <c r="X1094"/>
  <c r="X1095"/>
  <c r="X1096"/>
  <c r="X1097"/>
  <c r="X1098"/>
  <c r="X1099"/>
  <c r="X1100"/>
  <c r="X1101"/>
  <c r="X1102"/>
  <c r="X1103"/>
  <c r="X1104"/>
  <c r="X1105"/>
  <c r="X1106"/>
  <c r="X1107"/>
  <c r="X1108"/>
  <c r="X1109"/>
  <c r="X1110"/>
  <c r="X1111"/>
  <c r="X1112"/>
  <c r="X1114"/>
  <c r="X1115"/>
  <c r="X1116"/>
  <c r="X1117"/>
  <c r="X1118"/>
  <c r="X1119"/>
  <c r="X1120"/>
  <c r="X1121"/>
  <c r="X1122"/>
  <c r="X1123"/>
  <c r="X1124"/>
  <c r="X1125"/>
  <c r="X1126"/>
  <c r="X1127"/>
  <c r="X1128"/>
  <c r="X1129"/>
  <c r="X1130"/>
  <c r="X1131"/>
  <c r="X1132"/>
  <c r="X1133"/>
  <c r="X1135"/>
  <c r="X1136"/>
  <c r="X1137"/>
  <c r="X1138"/>
  <c r="X1139"/>
  <c r="X1140"/>
  <c r="X1141"/>
  <c r="X1142"/>
  <c r="X1143"/>
  <c r="X1144"/>
  <c r="X1145"/>
  <c r="X1146"/>
  <c r="X1147"/>
  <c r="X1148"/>
  <c r="X1149"/>
  <c r="X1150"/>
  <c r="X1151"/>
  <c r="X1152"/>
  <c r="X1153"/>
  <c r="X1155"/>
  <c r="X1156"/>
  <c r="X1157"/>
  <c r="X1158"/>
  <c r="X1159"/>
  <c r="X1160"/>
  <c r="X1161"/>
  <c r="X1162"/>
  <c r="X1163"/>
  <c r="X1164"/>
  <c r="X1165"/>
  <c r="X1166"/>
  <c r="X1167"/>
  <c r="X1168"/>
  <c r="X1169"/>
  <c r="X1170"/>
  <c r="X1171"/>
  <c r="X1172"/>
  <c r="X1173"/>
  <c r="X1174"/>
  <c r="X1176"/>
  <c r="X1177"/>
  <c r="X1178"/>
  <c r="X1179"/>
  <c r="X1180"/>
  <c r="X1181"/>
  <c r="X1182"/>
  <c r="X1183"/>
  <c r="X1184"/>
  <c r="X1185"/>
  <c r="X1186"/>
  <c r="X1187"/>
  <c r="X1189"/>
  <c r="X1190"/>
  <c r="X1191"/>
  <c r="X1192"/>
  <c r="X1193"/>
  <c r="X1194"/>
  <c r="X1195"/>
  <c r="X1197"/>
  <c r="X1198"/>
  <c r="X1199"/>
  <c r="X1200"/>
  <c r="X1201"/>
  <c r="X1202"/>
  <c r="X1203"/>
  <c r="X1204"/>
  <c r="X1205"/>
  <c r="X1206"/>
  <c r="X1207"/>
  <c r="X1208"/>
  <c r="X1210"/>
  <c r="X1211"/>
  <c r="X1212"/>
  <c r="X1213"/>
  <c r="X1214"/>
  <c r="X1215"/>
  <c r="X1216"/>
  <c r="X1218"/>
  <c r="X1219"/>
  <c r="X1220"/>
  <c r="X1221"/>
  <c r="X1222"/>
  <c r="X1223"/>
  <c r="X1224"/>
  <c r="X1225"/>
  <c r="X1226"/>
  <c r="X1227"/>
  <c r="X1228"/>
  <c r="X1229"/>
  <c r="X1230"/>
  <c r="X1232"/>
  <c r="X1233"/>
  <c r="X1234"/>
  <c r="X1235"/>
  <c r="X1236"/>
  <c r="X1237"/>
  <c r="X1238"/>
  <c r="X1240"/>
  <c r="X1241"/>
  <c r="X1242"/>
  <c r="X1243"/>
  <c r="X1244"/>
  <c r="X1245"/>
  <c r="X1246"/>
  <c r="X1247"/>
  <c r="X1248"/>
  <c r="X1249"/>
  <c r="X1250"/>
  <c r="X1251"/>
  <c r="X1252"/>
  <c r="X1254"/>
  <c r="X1255"/>
  <c r="X1256"/>
  <c r="X1257"/>
  <c r="X1258"/>
  <c r="X1259"/>
  <c r="X1260"/>
  <c r="X1262"/>
  <c r="X1263"/>
  <c r="X1264"/>
  <c r="X1265"/>
  <c r="X1266"/>
  <c r="X1267"/>
  <c r="X1268"/>
  <c r="X1269"/>
  <c r="X1270"/>
  <c r="X1271"/>
  <c r="X1272"/>
  <c r="X1273"/>
  <c r="X1274"/>
  <c r="X1276"/>
  <c r="X1277"/>
  <c r="X1278"/>
  <c r="X1279"/>
  <c r="X1280"/>
  <c r="X1281"/>
  <c r="X1282"/>
  <c r="X1284"/>
  <c r="X1285"/>
  <c r="X1286"/>
  <c r="X1287"/>
  <c r="X1288"/>
  <c r="X1289"/>
  <c r="X1290"/>
  <c r="X1291"/>
  <c r="X1292"/>
  <c r="X1293"/>
  <c r="X1294"/>
  <c r="X1295"/>
  <c r="X1296"/>
  <c r="X1297"/>
  <c r="X1298"/>
  <c r="X1299"/>
  <c r="X1300"/>
  <c r="X1301"/>
  <c r="X1302"/>
  <c r="X1303"/>
  <c r="X1305"/>
  <c r="X1306"/>
  <c r="X1307"/>
  <c r="X1308"/>
  <c r="X1309"/>
  <c r="X1310"/>
  <c r="X1311"/>
  <c r="X1312"/>
  <c r="X1313"/>
  <c r="X1314"/>
  <c r="X1315"/>
  <c r="X1316"/>
  <c r="X1317"/>
  <c r="X1318"/>
  <c r="X1319"/>
  <c r="X1320"/>
  <c r="X1321"/>
  <c r="X1322"/>
  <c r="X1323"/>
  <c r="X1324"/>
  <c r="X1326"/>
  <c r="X1327"/>
  <c r="X1328"/>
  <c r="X1329"/>
  <c r="X1330"/>
  <c r="X1331"/>
  <c r="X1332"/>
  <c r="X1333"/>
  <c r="X1334"/>
  <c r="X1335"/>
  <c r="X1336"/>
  <c r="X1337"/>
  <c r="X1338"/>
  <c r="X1339"/>
  <c r="X1340"/>
  <c r="X1341"/>
  <c r="X1342"/>
  <c r="X1343"/>
  <c r="X1344"/>
  <c r="X1345"/>
  <c r="X1346"/>
  <c r="X1347"/>
  <c r="X1349"/>
  <c r="X1350"/>
  <c r="X1351"/>
  <c r="X1352"/>
  <c r="X1353"/>
  <c r="X1354"/>
  <c r="X1355"/>
  <c r="X1356"/>
  <c r="X1357"/>
  <c r="X1358"/>
  <c r="X1359"/>
  <c r="X1361"/>
  <c r="X1362"/>
  <c r="X1363"/>
  <c r="X1364"/>
  <c r="X1365"/>
  <c r="X1366"/>
  <c r="X1367"/>
  <c r="X1369"/>
  <c r="X1370"/>
  <c r="X1371"/>
  <c r="X1372"/>
  <c r="X1373"/>
  <c r="X1374"/>
  <c r="X1375"/>
  <c r="X1376"/>
  <c r="X1377"/>
  <c r="X1378"/>
  <c r="X1379"/>
  <c r="X1381"/>
  <c r="X1382"/>
  <c r="X1383"/>
  <c r="X1384"/>
  <c r="X1385"/>
  <c r="X1386"/>
  <c r="X1387"/>
  <c r="X1389"/>
  <c r="X1390"/>
  <c r="X1391"/>
  <c r="X1392"/>
  <c r="X1393"/>
  <c r="X1394"/>
  <c r="X1395"/>
  <c r="X1396"/>
  <c r="X1397"/>
  <c r="X1398"/>
  <c r="X1399"/>
  <c r="X1400"/>
  <c r="X1401"/>
  <c r="X1402"/>
  <c r="X1403"/>
  <c r="X1404"/>
  <c r="X1405"/>
  <c r="X1406"/>
  <c r="X1407"/>
  <c r="X1409"/>
  <c r="X1410"/>
  <c r="X1411"/>
  <c r="X1412"/>
  <c r="X1413"/>
  <c r="X1414"/>
  <c r="X1415"/>
  <c r="X1416"/>
  <c r="X1417"/>
  <c r="X1418"/>
  <c r="X1419"/>
  <c r="X1420"/>
  <c r="X1421"/>
  <c r="X1422"/>
  <c r="X1423"/>
  <c r="X1424"/>
  <c r="X1425"/>
  <c r="X1426"/>
  <c r="X1427"/>
  <c r="X1429"/>
  <c r="X1430"/>
  <c r="X1431"/>
  <c r="X1432"/>
  <c r="X1433"/>
  <c r="X1434"/>
  <c r="X1435"/>
  <c r="X1436"/>
  <c r="X1437"/>
  <c r="X1438"/>
  <c r="X1439"/>
  <c r="X1440"/>
  <c r="X1441"/>
  <c r="X1442"/>
  <c r="X1443"/>
  <c r="X1444"/>
  <c r="X1445"/>
  <c r="X1446"/>
  <c r="X1448"/>
  <c r="X1449"/>
  <c r="X1450"/>
  <c r="X1451"/>
  <c r="X1452"/>
  <c r="X1454"/>
  <c r="X1455"/>
  <c r="X1456"/>
  <c r="X1457"/>
  <c r="X1458"/>
  <c r="X1459"/>
  <c r="X1460"/>
  <c r="X1461"/>
  <c r="X1462"/>
  <c r="X1463"/>
  <c r="X1464"/>
  <c r="X1465"/>
  <c r="X1466"/>
  <c r="X1467"/>
  <c r="X1469"/>
  <c r="X1470"/>
  <c r="X1471"/>
  <c r="X1472"/>
  <c r="X1473"/>
  <c r="X1475"/>
  <c r="X1476"/>
  <c r="X1477"/>
  <c r="X1478"/>
  <c r="X1479"/>
  <c r="X1480"/>
  <c r="X1481"/>
  <c r="X1482"/>
  <c r="X1483"/>
  <c r="X1484"/>
  <c r="X1485"/>
  <c r="X1486"/>
  <c r="X1487"/>
  <c r="X1488"/>
  <c r="X1490"/>
  <c r="X1491"/>
  <c r="X1492"/>
  <c r="X1493"/>
  <c r="X1494"/>
  <c r="X1495"/>
  <c r="X1496"/>
  <c r="X1497"/>
  <c r="X1498"/>
  <c r="X1499"/>
  <c r="X1500"/>
  <c r="X1501"/>
  <c r="X1503"/>
  <c r="X1504"/>
  <c r="X1505"/>
  <c r="X1506"/>
  <c r="X1507"/>
  <c r="X1508"/>
  <c r="X1509"/>
  <c r="X1511"/>
  <c r="X1512"/>
  <c r="X1513"/>
  <c r="X1514"/>
  <c r="X1515"/>
  <c r="X1516"/>
  <c r="X1517"/>
  <c r="X1518"/>
  <c r="X1519"/>
  <c r="X1520"/>
  <c r="X1521"/>
  <c r="X1522"/>
  <c r="X1523"/>
  <c r="X1524"/>
  <c r="X1526"/>
  <c r="X1527"/>
  <c r="X1528"/>
  <c r="X1529"/>
  <c r="X1530"/>
  <c r="X1531"/>
  <c r="X1532"/>
  <c r="X1534"/>
  <c r="X1535"/>
  <c r="X1536"/>
  <c r="X1537"/>
  <c r="X1538"/>
  <c r="X1539"/>
  <c r="X1540"/>
  <c r="X1541"/>
  <c r="X1542"/>
  <c r="X1543"/>
  <c r="X1544"/>
  <c r="X1545"/>
  <c r="X1547"/>
  <c r="X1548"/>
  <c r="X1549"/>
  <c r="X1550"/>
  <c r="X1551"/>
  <c r="X1552"/>
  <c r="X1553"/>
  <c r="X1555"/>
  <c r="X1556"/>
  <c r="X1557"/>
  <c r="X1558"/>
  <c r="X1559"/>
  <c r="X1560"/>
  <c r="X1561"/>
  <c r="X1562"/>
  <c r="X1563"/>
  <c r="X1564"/>
  <c r="X1565"/>
  <c r="X1566"/>
  <c r="X1567"/>
  <c r="X1568"/>
  <c r="X1569"/>
  <c r="X1570"/>
  <c r="X1571"/>
  <c r="X1572"/>
  <c r="X1574"/>
  <c r="X1575"/>
  <c r="X1576"/>
  <c r="X1577"/>
  <c r="X1578"/>
  <c r="X1579"/>
  <c r="X1580"/>
  <c r="X1581"/>
  <c r="X1582"/>
  <c r="X1583"/>
  <c r="X1584"/>
  <c r="X1585"/>
  <c r="X1586"/>
  <c r="X1587"/>
  <c r="X1589"/>
  <c r="X1590"/>
  <c r="X1591"/>
  <c r="X1592"/>
  <c r="X1593"/>
  <c r="X1594"/>
  <c r="X1595"/>
  <c r="X1596"/>
  <c r="X1597"/>
  <c r="X1598"/>
  <c r="X1599"/>
  <c r="X1600"/>
  <c r="X1601"/>
  <c r="X1602"/>
  <c r="X1603"/>
  <c r="X1604"/>
  <c r="X1605"/>
  <c r="X1606"/>
  <c r="X1607"/>
  <c r="X1608"/>
  <c r="X1610"/>
  <c r="X1611"/>
  <c r="X1612"/>
  <c r="X1613"/>
  <c r="X1614"/>
  <c r="X1615"/>
  <c r="X1638"/>
  <c r="X1639"/>
  <c r="X1640"/>
  <c r="X1641"/>
  <c r="X1642"/>
  <c r="X1643"/>
  <c r="X1644"/>
  <c r="X1645"/>
  <c r="X1646"/>
  <c r="X1647"/>
  <c r="X1648"/>
  <c r="X1649"/>
  <c r="X1650"/>
  <c r="X1651"/>
  <c r="X1653"/>
  <c r="X1654"/>
  <c r="X1655"/>
  <c r="X1656"/>
  <c r="X1657"/>
  <c r="X1658"/>
  <c r="X1659"/>
  <c r="X1661"/>
  <c r="X1662"/>
  <c r="X1663"/>
  <c r="X1664"/>
  <c r="X1665"/>
  <c r="X1666"/>
  <c r="X1667"/>
  <c r="X1668"/>
  <c r="X1669"/>
  <c r="X1670"/>
  <c r="X1671"/>
  <c r="X1672"/>
  <c r="X1673"/>
  <c r="X1674"/>
  <c r="X1676"/>
  <c r="X1677"/>
  <c r="X1678"/>
  <c r="X1679"/>
  <c r="X1680"/>
  <c r="X1681"/>
  <c r="X1682"/>
  <c r="X1684"/>
  <c r="X1685"/>
  <c r="X1686"/>
  <c r="X1687"/>
  <c r="X1688"/>
  <c r="X1689"/>
  <c r="X1690"/>
  <c r="X1691"/>
  <c r="X1692"/>
  <c r="X1693"/>
  <c r="X1694"/>
  <c r="X1695"/>
  <c r="X1696"/>
  <c r="X1697"/>
  <c r="X1699"/>
  <c r="X1700"/>
  <c r="X1701"/>
  <c r="X1702"/>
  <c r="X1703"/>
  <c r="X1704"/>
  <c r="X1705"/>
  <c r="X1707"/>
  <c r="X1708"/>
  <c r="X1709"/>
  <c r="X1710"/>
  <c r="X1711"/>
  <c r="X1712"/>
  <c r="X1713"/>
  <c r="X1714"/>
  <c r="X1715"/>
  <c r="X1716"/>
  <c r="X1717"/>
  <c r="X1718"/>
  <c r="X1719"/>
  <c r="X1720"/>
  <c r="X1722"/>
  <c r="X1723"/>
  <c r="X1724"/>
  <c r="X1725"/>
  <c r="X1726"/>
  <c r="X1727"/>
  <c r="X1728"/>
  <c r="X1730"/>
  <c r="X1731"/>
  <c r="X1732"/>
  <c r="X1733"/>
  <c r="X1734"/>
  <c r="X1735"/>
  <c r="X1736"/>
  <c r="X1737"/>
  <c r="X1738"/>
  <c r="X1739"/>
  <c r="X1740"/>
  <c r="X1741"/>
  <c r="X1742"/>
  <c r="X1743"/>
  <c r="X1745"/>
  <c r="X1746"/>
  <c r="X1747"/>
  <c r="X1748"/>
  <c r="X1749"/>
  <c r="X1750"/>
  <c r="X1751"/>
  <c r="X1753"/>
  <c r="X1754"/>
  <c r="X1755"/>
  <c r="X1756"/>
  <c r="X1757"/>
  <c r="X1758"/>
  <c r="X1759"/>
  <c r="X1760"/>
  <c r="X1761"/>
  <c r="X1762"/>
  <c r="X1763"/>
  <c r="X1764"/>
  <c r="X1765"/>
  <c r="X1766"/>
  <c r="X1767"/>
  <c r="X1768"/>
  <c r="X1769"/>
  <c r="X1770"/>
  <c r="X1771"/>
  <c r="X1772"/>
  <c r="X1773"/>
  <c r="X1774"/>
  <c r="X1775"/>
  <c r="X1776"/>
  <c r="X1777"/>
  <c r="X1778"/>
  <c r="X1779"/>
  <c r="X1780"/>
  <c r="X1781"/>
  <c r="X1782"/>
  <c r="X1815"/>
  <c r="X1816"/>
  <c r="X1817"/>
  <c r="X1818"/>
  <c r="X1819"/>
  <c r="X1820"/>
  <c r="X1821"/>
  <c r="X1822"/>
  <c r="X1823"/>
  <c r="X1824"/>
  <c r="X1825"/>
  <c r="X1826"/>
  <c r="X1827"/>
  <c r="X1828"/>
  <c r="X1829"/>
  <c r="X1830"/>
  <c r="X1831"/>
  <c r="X1832"/>
  <c r="X1834"/>
  <c r="X1835"/>
  <c r="X1836"/>
  <c r="X1837"/>
  <c r="X1838"/>
  <c r="X1839"/>
  <c r="X1840"/>
  <c r="X1841"/>
  <c r="X1842"/>
  <c r="X1843"/>
  <c r="X1844"/>
  <c r="X1845"/>
  <c r="X1846"/>
  <c r="X1847"/>
  <c r="X1848"/>
  <c r="X1849"/>
  <c r="X1850"/>
  <c r="X1851"/>
  <c r="X1852"/>
  <c r="X1853"/>
  <c r="X1854"/>
  <c r="X1856"/>
  <c r="X1857"/>
  <c r="X1858"/>
  <c r="X1859"/>
  <c r="X1860"/>
  <c r="X1861"/>
  <c r="X1862"/>
  <c r="X1863"/>
  <c r="X1864"/>
  <c r="X1865"/>
  <c r="X1866"/>
  <c r="X1867"/>
  <c r="X1868"/>
  <c r="X1869"/>
  <c r="X1870"/>
  <c r="X1871"/>
  <c r="X1872"/>
  <c r="X1873"/>
  <c r="X1874"/>
  <c r="X1875"/>
  <c r="X1876"/>
  <c r="X1878"/>
  <c r="X1879"/>
  <c r="X1880"/>
  <c r="X1881"/>
  <c r="X1882"/>
  <c r="X1883"/>
  <c r="X1884"/>
  <c r="X1885"/>
  <c r="X1886"/>
  <c r="X1887"/>
  <c r="X1888"/>
  <c r="X1889"/>
  <c r="X1890"/>
  <c r="X1891"/>
  <c r="X1892"/>
  <c r="X1893"/>
  <c r="X1894"/>
  <c r="X1895"/>
  <c r="X1896"/>
  <c r="X1897"/>
  <c r="X1898"/>
  <c r="X1922"/>
  <c r="X1923"/>
  <c r="X1924"/>
  <c r="X1925"/>
  <c r="X1926"/>
  <c r="X1927"/>
  <c r="X1928"/>
  <c r="X1929"/>
  <c r="X1930"/>
  <c r="X1931"/>
  <c r="X1932"/>
  <c r="X1933"/>
  <c r="X1934"/>
  <c r="X1935"/>
  <c r="X1936"/>
  <c r="X1937"/>
  <c r="X1938"/>
  <c r="X1939"/>
  <c r="X1940"/>
  <c r="X1941"/>
  <c r="X1942"/>
  <c r="X1943"/>
  <c r="X1944"/>
  <c r="X1945"/>
  <c r="X1946"/>
  <c r="X1947"/>
  <c r="X1948"/>
  <c r="X1949"/>
  <c r="X1950"/>
  <c r="X1951"/>
  <c r="X1974"/>
  <c r="X1975"/>
  <c r="X1976"/>
  <c r="X1977"/>
  <c r="X1978"/>
  <c r="X1979"/>
  <c r="X1980"/>
  <c r="X1981"/>
  <c r="X1982"/>
  <c r="X1983"/>
  <c r="X1984"/>
  <c r="X1985"/>
  <c r="X1986"/>
  <c r="X1987"/>
  <c r="X1988"/>
  <c r="X1989"/>
  <c r="X1990"/>
  <c r="X1991"/>
  <c r="X1992"/>
  <c r="X1993"/>
  <c r="X1994"/>
  <c r="X2010"/>
  <c r="X2011"/>
  <c r="X2012"/>
  <c r="X2013"/>
  <c r="X2014"/>
  <c r="X2015"/>
  <c r="X2016"/>
  <c r="X2017"/>
  <c r="X2018"/>
  <c r="X2019"/>
  <c r="X2020"/>
  <c r="X2021"/>
  <c r="X2022"/>
  <c r="X2023"/>
  <c r="X2024"/>
  <c r="X2025"/>
  <c r="X2026"/>
  <c r="X2027"/>
  <c r="X2028"/>
  <c r="X2029"/>
  <c r="X2030"/>
  <c r="X2056"/>
  <c r="X2057"/>
  <c r="X2058"/>
  <c r="X2059"/>
  <c r="X2060"/>
  <c r="X2061"/>
  <c r="X2062"/>
  <c r="X2063"/>
  <c r="X2064"/>
  <c r="X2065"/>
  <c r="X2066"/>
  <c r="X2067"/>
  <c r="X2068"/>
  <c r="X2069"/>
  <c r="X2070"/>
  <c r="X2071"/>
  <c r="X2072"/>
  <c r="X2073"/>
  <c r="X2074"/>
  <c r="X2075"/>
  <c r="X2076"/>
  <c r="X2077"/>
  <c r="X2078"/>
  <c r="X2079"/>
  <c r="X2080"/>
  <c r="X2082"/>
  <c r="X2083"/>
  <c r="X2084"/>
  <c r="X2085"/>
  <c r="X2086"/>
  <c r="X2087"/>
  <c r="X2088"/>
  <c r="X2089"/>
  <c r="X2090"/>
  <c r="X2091"/>
  <c r="X2092"/>
  <c r="X2093"/>
  <c r="X2094"/>
  <c r="X2095"/>
  <c r="X2096"/>
  <c r="X2097"/>
  <c r="X2098"/>
  <c r="X2099"/>
  <c r="X2100"/>
  <c r="X2101"/>
  <c r="X2102"/>
  <c r="X2103"/>
  <c r="X2104"/>
  <c r="X2105"/>
  <c r="X2106"/>
  <c r="X2107"/>
  <c r="X2108"/>
  <c r="X2109"/>
  <c r="X2110"/>
  <c r="X2112"/>
  <c r="X2113"/>
  <c r="X2114"/>
  <c r="X2115"/>
  <c r="X2116"/>
  <c r="X2117"/>
  <c r="X2118"/>
  <c r="X2119"/>
  <c r="X2120"/>
  <c r="X2121"/>
  <c r="X2122"/>
  <c r="X2123"/>
  <c r="X2124"/>
  <c r="X2125"/>
  <c r="X2126"/>
  <c r="X2127"/>
  <c r="X2128"/>
  <c r="X2129"/>
  <c r="X2130"/>
  <c r="X2131"/>
  <c r="X2132"/>
  <c r="X2133"/>
  <c r="X2134"/>
  <c r="X2135"/>
  <c r="X2136"/>
  <c r="X2137"/>
  <c r="X2139"/>
  <c r="X2140"/>
  <c r="X2141"/>
  <c r="X2142"/>
  <c r="X2143"/>
  <c r="X2144"/>
  <c r="X2145"/>
  <c r="X2146"/>
  <c r="X2147"/>
  <c r="X2148"/>
  <c r="X2149"/>
  <c r="X2150"/>
  <c r="X2151"/>
  <c r="X2152"/>
  <c r="X2153"/>
  <c r="X2154"/>
  <c r="X2155"/>
  <c r="X2156"/>
  <c r="X2157"/>
  <c r="X2158"/>
  <c r="X2159"/>
  <c r="X2160"/>
  <c r="X2161"/>
  <c r="X2162"/>
  <c r="X2163"/>
  <c r="X2164"/>
  <c r="X2166"/>
  <c r="X2167"/>
  <c r="X2168"/>
  <c r="X2169"/>
  <c r="X2170"/>
  <c r="X2171"/>
  <c r="X2172"/>
  <c r="X2173"/>
  <c r="X2174"/>
  <c r="X2175"/>
  <c r="X2176"/>
  <c r="X2177"/>
  <c r="X2178"/>
  <c r="X2179"/>
  <c r="X2180"/>
  <c r="X2181"/>
  <c r="X2182"/>
  <c r="X2183"/>
  <c r="X2184"/>
  <c r="X2186"/>
  <c r="X2187"/>
  <c r="X2188"/>
  <c r="X2189"/>
  <c r="X2190"/>
  <c r="X2191"/>
  <c r="X2192"/>
  <c r="X2193"/>
  <c r="X2194"/>
  <c r="X2195"/>
  <c r="X2196"/>
  <c r="X2197"/>
  <c r="X2198"/>
  <c r="X2199"/>
  <c r="X2200"/>
  <c r="X2201"/>
  <c r="X2202"/>
  <c r="X2203"/>
  <c r="X2204"/>
  <c r="X2205"/>
  <c r="X2207"/>
  <c r="X2208"/>
  <c r="X2209"/>
  <c r="X2210"/>
  <c r="X2211"/>
  <c r="X2213"/>
  <c r="X2214"/>
  <c r="X2215"/>
  <c r="X2216"/>
  <c r="X2217"/>
  <c r="X2218"/>
  <c r="X2219"/>
  <c r="X2220"/>
  <c r="X2221"/>
  <c r="X2222"/>
  <c r="X2223"/>
  <c r="X2224"/>
  <c r="X2226"/>
  <c r="X2227"/>
  <c r="X2228"/>
  <c r="X2229"/>
  <c r="X2230"/>
  <c r="X2231"/>
  <c r="X2232"/>
  <c r="X2233"/>
  <c r="X2234"/>
  <c r="X2235"/>
  <c r="X2236"/>
  <c r="X2237"/>
  <c r="X2238"/>
  <c r="X2239"/>
  <c r="X2240"/>
  <c r="X2241"/>
  <c r="X2242"/>
  <c r="X2243"/>
  <c r="X2244"/>
  <c r="X2246"/>
  <c r="X2247"/>
  <c r="X2248"/>
  <c r="X2249"/>
  <c r="X2250"/>
  <c r="X2251"/>
  <c r="X2252"/>
  <c r="X2253"/>
  <c r="X2254"/>
  <c r="X2255"/>
  <c r="X2256"/>
  <c r="X2257"/>
  <c r="X2258"/>
  <c r="X2259"/>
  <c r="X2260"/>
  <c r="X2261"/>
  <c r="X2262"/>
  <c r="X2263"/>
  <c r="X2264"/>
  <c r="X2265"/>
  <c r="X2266"/>
  <c r="X2268"/>
  <c r="X2269"/>
  <c r="X2270"/>
  <c r="X2271"/>
  <c r="X2272"/>
  <c r="X2273"/>
  <c r="X2274"/>
  <c r="X2275"/>
  <c r="X2276"/>
  <c r="X2277"/>
  <c r="X2278"/>
  <c r="X2279"/>
  <c r="X2280"/>
  <c r="X2281"/>
  <c r="X2282"/>
  <c r="X2283"/>
  <c r="X2284"/>
  <c r="X2285"/>
  <c r="X2286"/>
  <c r="X2287"/>
  <c r="X2288"/>
  <c r="X2290"/>
  <c r="X2291"/>
  <c r="X2292"/>
  <c r="X2293"/>
  <c r="X2294"/>
  <c r="X2295"/>
  <c r="X2296"/>
  <c r="X2297"/>
  <c r="X2298"/>
  <c r="X2299"/>
  <c r="X2300"/>
  <c r="X2301"/>
  <c r="X2302"/>
  <c r="X2303"/>
  <c r="X2304"/>
  <c r="X2305"/>
  <c r="X2306"/>
  <c r="X2307"/>
  <c r="X2308"/>
  <c r="X2309"/>
  <c r="X2310"/>
  <c r="X2311"/>
  <c r="X2312"/>
  <c r="X2314"/>
  <c r="X2315"/>
  <c r="X2316"/>
  <c r="X2317"/>
  <c r="X2318"/>
  <c r="X2319"/>
  <c r="X2320"/>
  <c r="X2321"/>
  <c r="X2322"/>
  <c r="X2323"/>
  <c r="X2324"/>
  <c r="X2325"/>
  <c r="X2326"/>
  <c r="X2327"/>
  <c r="X2328"/>
  <c r="X2329"/>
  <c r="X2330"/>
  <c r="X2331"/>
  <c r="X2332"/>
  <c r="X2333"/>
  <c r="X2335"/>
  <c r="X2336"/>
  <c r="X2337"/>
  <c r="X2338"/>
  <c r="X2339"/>
  <c r="X2340"/>
  <c r="X2341"/>
  <c r="X2342"/>
  <c r="X2343"/>
  <c r="X2344"/>
  <c r="X2345"/>
  <c r="X2346"/>
  <c r="X2347"/>
  <c r="X2348"/>
  <c r="X2349"/>
  <c r="X2350"/>
  <c r="X2351"/>
  <c r="X2352"/>
  <c r="X2372"/>
  <c r="X2373"/>
  <c r="X2374"/>
  <c r="X2375"/>
  <c r="X2376"/>
  <c r="X2377"/>
  <c r="X2378"/>
  <c r="X2379"/>
  <c r="X2380"/>
  <c r="X2381"/>
  <c r="X2382"/>
  <c r="X2383"/>
  <c r="X2384"/>
  <c r="X2385"/>
  <c r="X2386"/>
  <c r="X2387"/>
  <c r="X2388"/>
  <c r="X2389"/>
  <c r="X2390"/>
  <c r="X2392"/>
  <c r="X2393"/>
  <c r="X2394"/>
  <c r="X2395"/>
  <c r="X2396"/>
  <c r="X2397"/>
  <c r="X2398"/>
  <c r="X2399"/>
  <c r="X2400"/>
  <c r="X2401"/>
  <c r="X2402"/>
  <c r="X2403"/>
  <c r="X2404"/>
  <c r="X2405"/>
  <c r="X2406"/>
  <c r="X2407"/>
  <c r="X2408"/>
  <c r="X2409"/>
  <c r="X2410"/>
  <c r="X2412"/>
  <c r="X2413"/>
  <c r="X2414"/>
  <c r="X2415"/>
  <c r="X2416"/>
  <c r="X2417"/>
  <c r="X2418"/>
  <c r="X2419"/>
  <c r="X2420"/>
  <c r="X2421"/>
  <c r="X2422"/>
  <c r="X2423"/>
  <c r="X2424"/>
  <c r="X2425"/>
  <c r="X2426"/>
  <c r="X2427"/>
  <c r="X2428"/>
  <c r="X2429"/>
  <c r="X2430"/>
  <c r="X2431"/>
  <c r="X2433"/>
  <c r="X2434"/>
  <c r="X2435"/>
  <c r="X2436"/>
  <c r="X2437"/>
  <c r="X2438"/>
  <c r="X2439"/>
  <c r="X2440"/>
  <c r="X2441"/>
  <c r="X2442"/>
  <c r="X2443"/>
  <c r="X2444"/>
  <c r="X2445"/>
  <c r="X2446"/>
  <c r="X2447"/>
  <c r="X2448"/>
  <c r="X2449"/>
  <c r="X2450"/>
  <c r="X2451"/>
  <c r="X2452"/>
  <c r="X2453"/>
  <c r="X2454"/>
  <c r="X2456"/>
  <c r="X2457"/>
  <c r="X2458"/>
  <c r="X2459"/>
  <c r="X2460"/>
  <c r="X2461"/>
  <c r="X2462"/>
  <c r="X2463"/>
  <c r="X2464"/>
  <c r="X2465"/>
  <c r="X2466"/>
  <c r="X2467"/>
  <c r="X2468"/>
  <c r="X2469"/>
  <c r="X2470"/>
  <c r="X2471"/>
  <c r="X2472"/>
  <c r="X2473"/>
  <c r="X2474"/>
  <c r="X2475"/>
  <c r="X2476"/>
  <c r="X2478"/>
  <c r="X2479"/>
  <c r="X2480"/>
  <c r="X2481"/>
  <c r="X2482"/>
  <c r="X2483"/>
  <c r="X2484"/>
  <c r="X2485"/>
  <c r="X2486"/>
  <c r="X2487"/>
  <c r="X2488"/>
  <c r="X2489"/>
  <c r="X2490"/>
  <c r="X2491"/>
  <c r="X2492"/>
  <c r="X2493"/>
  <c r="X2494"/>
  <c r="X2496"/>
  <c r="X2497"/>
  <c r="X2498"/>
  <c r="X2499"/>
  <c r="X2500"/>
  <c r="X2501"/>
  <c r="X2502"/>
  <c r="X2503"/>
  <c r="X2504"/>
  <c r="X2505"/>
  <c r="X2506"/>
  <c r="X2507"/>
  <c r="X2508"/>
  <c r="X2509"/>
  <c r="X2510"/>
  <c r="X2511"/>
  <c r="X2512"/>
  <c r="X2514"/>
  <c r="X2515"/>
  <c r="X2516"/>
  <c r="X2517"/>
  <c r="X2518"/>
  <c r="X2519"/>
  <c r="X2520"/>
  <c r="X2521"/>
  <c r="X2522"/>
  <c r="X2523"/>
  <c r="X2524"/>
  <c r="X2525"/>
  <c r="X2526"/>
  <c r="X2527"/>
  <c r="X2528"/>
  <c r="X2529"/>
  <c r="X2530"/>
  <c r="X2532"/>
  <c r="X2533"/>
  <c r="X2534"/>
  <c r="X2535"/>
  <c r="X2536"/>
  <c r="X2537"/>
  <c r="X2538"/>
  <c r="X2539"/>
  <c r="X2540"/>
  <c r="X2541"/>
  <c r="X2542"/>
  <c r="X2543"/>
  <c r="X2544"/>
  <c r="X2545"/>
  <c r="X2546"/>
  <c r="X2547"/>
  <c r="X2548"/>
  <c r="X2550"/>
  <c r="X2551"/>
  <c r="X2552"/>
  <c r="X2553"/>
  <c r="X2554"/>
  <c r="X2555"/>
  <c r="X2556"/>
  <c r="X2557"/>
  <c r="X2558"/>
  <c r="X2559"/>
  <c r="X2560"/>
  <c r="X2561"/>
  <c r="X2562"/>
  <c r="X2563"/>
  <c r="X2564"/>
  <c r="X2565"/>
  <c r="X2566"/>
  <c r="X2568"/>
  <c r="X2569"/>
  <c r="X2570"/>
  <c r="X2571"/>
  <c r="X2572"/>
  <c r="X2573"/>
  <c r="X2574"/>
  <c r="X2575"/>
  <c r="X2576"/>
  <c r="X2577"/>
  <c r="X2578"/>
  <c r="X2579"/>
  <c r="X2580"/>
  <c r="X2581"/>
  <c r="X2582"/>
  <c r="X2583"/>
  <c r="X2584"/>
  <c r="X2586"/>
  <c r="X2587"/>
  <c r="X2588"/>
  <c r="X2589"/>
  <c r="X2590"/>
  <c r="X2591"/>
  <c r="X2592"/>
  <c r="X2593"/>
  <c r="X2594"/>
  <c r="X2595"/>
  <c r="X2596"/>
  <c r="X2597"/>
  <c r="X2598"/>
  <c r="X2599"/>
  <c r="X2600"/>
  <c r="X2601"/>
  <c r="X2602"/>
  <c r="R98" i="47"/>
  <c r="R99"/>
  <c r="R100"/>
  <c r="R101"/>
  <c r="R102"/>
  <c r="R103"/>
  <c r="R104"/>
  <c r="R105"/>
  <c r="R106"/>
  <c r="R107"/>
  <c r="R108"/>
  <c r="R109"/>
  <c r="R110"/>
  <c r="R111"/>
  <c r="R112"/>
  <c r="R113"/>
  <c r="R114"/>
  <c r="R115"/>
  <c r="R116"/>
  <c r="R117"/>
  <c r="R118"/>
  <c r="R119"/>
  <c r="R120"/>
  <c r="R121"/>
  <c r="R122"/>
  <c r="R123"/>
  <c r="R124"/>
  <c r="R125"/>
  <c r="R127"/>
  <c r="R128"/>
  <c r="R129"/>
  <c r="R130"/>
  <c r="R131"/>
  <c r="R132"/>
  <c r="R133"/>
  <c r="R134"/>
  <c r="R135"/>
  <c r="R136"/>
  <c r="R137"/>
  <c r="R138"/>
  <c r="R139"/>
  <c r="R140"/>
  <c r="R141"/>
  <c r="R142"/>
  <c r="R143"/>
  <c r="R145"/>
  <c r="R146"/>
  <c r="R147"/>
  <c r="R148"/>
  <c r="R149"/>
  <c r="R150"/>
  <c r="R151"/>
  <c r="R152"/>
  <c r="R153"/>
  <c r="R154"/>
  <c r="R155"/>
  <c r="R156"/>
  <c r="R157"/>
  <c r="R158"/>
  <c r="R159"/>
  <c r="R160"/>
  <c r="R161"/>
  <c r="R162"/>
  <c r="R164"/>
  <c r="R165"/>
  <c r="R166"/>
  <c r="R167"/>
  <c r="R168"/>
  <c r="R169"/>
  <c r="R170"/>
  <c r="R171"/>
  <c r="R172"/>
  <c r="R173"/>
  <c r="R174"/>
  <c r="R175"/>
  <c r="R176"/>
  <c r="R177"/>
  <c r="R178"/>
  <c r="R179"/>
  <c r="R180"/>
  <c r="R182"/>
  <c r="R183"/>
  <c r="R184"/>
  <c r="R185"/>
  <c r="R186"/>
  <c r="R187"/>
  <c r="R188"/>
  <c r="R189"/>
  <c r="R190"/>
  <c r="R191"/>
  <c r="R192"/>
  <c r="R193"/>
  <c r="R194"/>
  <c r="R195"/>
  <c r="R196"/>
  <c r="R197"/>
  <c r="R198"/>
  <c r="R240"/>
  <c r="R241"/>
  <c r="R242"/>
  <c r="R243"/>
  <c r="R244"/>
  <c r="R245"/>
  <c r="R246"/>
  <c r="R247"/>
  <c r="R249"/>
  <c r="R250"/>
  <c r="R251"/>
  <c r="R252"/>
  <c r="R253"/>
  <c r="R254"/>
  <c r="R255"/>
  <c r="R256"/>
  <c r="R257"/>
  <c r="R258"/>
  <c r="R259"/>
  <c r="R260"/>
  <c r="R261"/>
  <c r="R262"/>
  <c r="R263"/>
  <c r="R264"/>
  <c r="R265"/>
  <c r="R266"/>
  <c r="R267"/>
  <c r="R277"/>
  <c r="R278"/>
  <c r="R279"/>
  <c r="R280"/>
  <c r="R281"/>
  <c r="R282"/>
  <c r="R283"/>
  <c r="R284"/>
  <c r="R285"/>
  <c r="R286"/>
  <c r="R287"/>
  <c r="R288"/>
  <c r="R289"/>
  <c r="R290"/>
  <c r="R291"/>
  <c r="R292"/>
  <c r="R293"/>
  <c r="R294"/>
  <c r="R295"/>
  <c r="R297"/>
  <c r="R298"/>
  <c r="R299"/>
  <c r="R300"/>
  <c r="R301"/>
  <c r="R302"/>
  <c r="R303"/>
  <c r="R304"/>
  <c r="R305"/>
  <c r="R306"/>
  <c r="R307"/>
  <c r="R308"/>
  <c r="R309"/>
  <c r="R310"/>
  <c r="R311"/>
  <c r="R312"/>
  <c r="R313"/>
  <c r="R314"/>
  <c r="R315"/>
  <c r="R317"/>
  <c r="R318"/>
  <c r="R319"/>
  <c r="R320"/>
  <c r="R321"/>
  <c r="R322"/>
  <c r="R323"/>
  <c r="R324"/>
  <c r="R325"/>
  <c r="R326"/>
  <c r="R327"/>
  <c r="R328"/>
  <c r="R329"/>
  <c r="R330"/>
  <c r="R331"/>
  <c r="R332"/>
  <c r="R333"/>
  <c r="R334"/>
  <c r="R355"/>
  <c r="R356"/>
  <c r="R357"/>
  <c r="R358"/>
  <c r="R359"/>
  <c r="R360"/>
  <c r="R361"/>
  <c r="R362"/>
  <c r="R363"/>
  <c r="R364"/>
  <c r="R365"/>
  <c r="R366"/>
  <c r="R367"/>
  <c r="R368"/>
  <c r="R369"/>
  <c r="R370"/>
  <c r="R371"/>
  <c r="R372"/>
  <c r="R373"/>
  <c r="R375"/>
  <c r="R376"/>
  <c r="R377"/>
  <c r="R378"/>
  <c r="R379"/>
  <c r="R380"/>
  <c r="R381"/>
  <c r="R382"/>
  <c r="R383"/>
  <c r="R384"/>
  <c r="R385"/>
  <c r="R386"/>
  <c r="R387"/>
  <c r="R388"/>
  <c r="R389"/>
  <c r="R390"/>
  <c r="R391"/>
  <c r="R392"/>
  <c r="R393"/>
  <c r="R395"/>
  <c r="R396"/>
  <c r="R397"/>
  <c r="R398"/>
  <c r="R399"/>
  <c r="R400"/>
  <c r="R401"/>
  <c r="R402"/>
  <c r="R403"/>
  <c r="R404"/>
  <c r="R405"/>
  <c r="R406"/>
  <c r="R407"/>
  <c r="R408"/>
  <c r="R409"/>
  <c r="R410"/>
  <c r="R411"/>
  <c r="R412"/>
  <c r="R413"/>
  <c r="R415"/>
  <c r="R416"/>
  <c r="R417"/>
  <c r="R418"/>
  <c r="R419"/>
  <c r="R421"/>
  <c r="R422"/>
  <c r="R423"/>
  <c r="R424"/>
  <c r="R425"/>
  <c r="R426"/>
  <c r="R427"/>
  <c r="R428"/>
  <c r="R429"/>
  <c r="R430"/>
  <c r="R431"/>
  <c r="R432"/>
  <c r="R433"/>
  <c r="R434"/>
  <c r="R457"/>
  <c r="R458"/>
  <c r="R459"/>
  <c r="R460"/>
  <c r="R462"/>
  <c r="R463"/>
  <c r="R464"/>
  <c r="R465"/>
  <c r="R466"/>
  <c r="R467"/>
  <c r="R468"/>
  <c r="R469"/>
  <c r="R470"/>
  <c r="R471"/>
  <c r="R472"/>
  <c r="R473"/>
  <c r="R474"/>
  <c r="R476"/>
  <c r="R477"/>
  <c r="R478"/>
  <c r="R479"/>
  <c r="R480"/>
  <c r="R482"/>
  <c r="R483"/>
  <c r="R484"/>
  <c r="R485"/>
  <c r="R486"/>
  <c r="R487"/>
  <c r="R488"/>
  <c r="R489"/>
  <c r="R490"/>
  <c r="R491"/>
  <c r="R492"/>
  <c r="R493"/>
  <c r="R494"/>
  <c r="R495"/>
  <c r="R496"/>
  <c r="R498"/>
  <c r="R499"/>
  <c r="R500"/>
  <c r="R501"/>
  <c r="R503"/>
  <c r="R504"/>
  <c r="R505"/>
  <c r="R506"/>
  <c r="R507"/>
  <c r="R508"/>
  <c r="R509"/>
  <c r="R510"/>
  <c r="R511"/>
  <c r="R512"/>
  <c r="R513"/>
  <c r="R514"/>
  <c r="R515"/>
  <c r="R516"/>
  <c r="R518"/>
  <c r="R519"/>
  <c r="R520"/>
  <c r="R521"/>
  <c r="R522"/>
  <c r="R523"/>
  <c r="R524"/>
  <c r="R525"/>
  <c r="R526"/>
  <c r="R527"/>
  <c r="R528"/>
  <c r="R529"/>
  <c r="R530"/>
  <c r="R532"/>
  <c r="R533"/>
  <c r="R534"/>
  <c r="R535"/>
  <c r="R536"/>
  <c r="R537"/>
  <c r="R538"/>
  <c r="R540"/>
  <c r="R541"/>
  <c r="R542"/>
  <c r="R543"/>
  <c r="R544"/>
  <c r="R545"/>
  <c r="R546"/>
  <c r="R547"/>
  <c r="R548"/>
  <c r="R550"/>
  <c r="R551"/>
  <c r="R552"/>
  <c r="R553"/>
  <c r="R554"/>
  <c r="R555"/>
  <c r="R556"/>
  <c r="R576"/>
  <c r="R577"/>
  <c r="R578"/>
  <c r="R579"/>
  <c r="R580"/>
  <c r="R581"/>
  <c r="R582"/>
  <c r="R583"/>
  <c r="R584"/>
  <c r="R586"/>
  <c r="R587"/>
  <c r="R588"/>
  <c r="R589"/>
  <c r="R590"/>
  <c r="R591"/>
  <c r="R592"/>
  <c r="R594"/>
  <c r="R595"/>
  <c r="R596"/>
  <c r="R597"/>
  <c r="R598"/>
  <c r="R599"/>
  <c r="R600"/>
  <c r="R601"/>
  <c r="R602"/>
  <c r="R603"/>
  <c r="R604"/>
  <c r="R605"/>
  <c r="R606"/>
  <c r="R607"/>
  <c r="R608"/>
  <c r="R610"/>
  <c r="R611"/>
  <c r="R612"/>
  <c r="R613"/>
  <c r="R614"/>
  <c r="R615"/>
  <c r="R616"/>
  <c r="R635"/>
  <c r="R636"/>
  <c r="R637"/>
  <c r="R638"/>
  <c r="R639"/>
  <c r="R640"/>
  <c r="R641"/>
  <c r="R642"/>
  <c r="R643"/>
  <c r="R644"/>
  <c r="R645"/>
  <c r="R646"/>
  <c r="R647"/>
  <c r="R648"/>
  <c r="R649"/>
  <c r="R651"/>
  <c r="R652"/>
  <c r="R653"/>
  <c r="R654"/>
  <c r="R655"/>
  <c r="R656"/>
  <c r="R657"/>
  <c r="R659"/>
  <c r="R660"/>
  <c r="R661"/>
  <c r="R662"/>
  <c r="R663"/>
  <c r="R664"/>
  <c r="R665"/>
  <c r="R666"/>
  <c r="R667"/>
  <c r="R668"/>
  <c r="R669"/>
  <c r="R670"/>
  <c r="R671"/>
  <c r="R672"/>
  <c r="R673"/>
  <c r="R675"/>
  <c r="R676"/>
  <c r="R677"/>
  <c r="R678"/>
  <c r="R679"/>
  <c r="R680"/>
  <c r="R681"/>
  <c r="R700"/>
  <c r="R701"/>
  <c r="R702"/>
  <c r="R703"/>
  <c r="R704"/>
  <c r="R705"/>
  <c r="R706"/>
  <c r="R707"/>
  <c r="R708"/>
  <c r="R709"/>
  <c r="R710"/>
  <c r="R711"/>
  <c r="R712"/>
  <c r="R713"/>
  <c r="R714"/>
  <c r="R716"/>
  <c r="R717"/>
  <c r="R718"/>
  <c r="R719"/>
  <c r="R720"/>
  <c r="R721"/>
  <c r="R722"/>
  <c r="R741"/>
  <c r="R742"/>
  <c r="R743"/>
  <c r="R744"/>
  <c r="R745"/>
  <c r="R746"/>
  <c r="R747"/>
  <c r="R748"/>
  <c r="R749"/>
  <c r="R750"/>
  <c r="R751"/>
  <c r="R752"/>
  <c r="R753"/>
  <c r="R755"/>
  <c r="R756"/>
  <c r="R757"/>
  <c r="R758"/>
  <c r="R759"/>
  <c r="R760"/>
  <c r="R761"/>
  <c r="R763"/>
  <c r="R764"/>
  <c r="R765"/>
  <c r="R766"/>
  <c r="R767"/>
  <c r="R768"/>
  <c r="R769"/>
  <c r="R770"/>
  <c r="R771"/>
  <c r="R772"/>
  <c r="R773"/>
  <c r="R774"/>
  <c r="R776"/>
  <c r="R777"/>
  <c r="R778"/>
  <c r="R779"/>
  <c r="R780"/>
  <c r="R781"/>
  <c r="R782"/>
  <c r="R784"/>
  <c r="R785"/>
  <c r="R786"/>
  <c r="R787"/>
  <c r="R788"/>
  <c r="R789"/>
  <c r="R790"/>
  <c r="R791"/>
  <c r="R792"/>
  <c r="R793"/>
  <c r="R794"/>
  <c r="R795"/>
  <c r="R797"/>
  <c r="R798"/>
  <c r="R799"/>
  <c r="R800"/>
  <c r="R801"/>
  <c r="R802"/>
  <c r="R803"/>
  <c r="R805"/>
  <c r="R806"/>
  <c r="R807"/>
  <c r="R808"/>
  <c r="R809"/>
  <c r="R810"/>
  <c r="R811"/>
  <c r="R812"/>
  <c r="R813"/>
  <c r="R814"/>
  <c r="R815"/>
  <c r="R816"/>
  <c r="R817"/>
  <c r="R819"/>
  <c r="R820"/>
  <c r="R821"/>
  <c r="R822"/>
  <c r="R823"/>
  <c r="R824"/>
  <c r="R825"/>
  <c r="R827"/>
  <c r="R828"/>
  <c r="R829"/>
  <c r="R830"/>
  <c r="R831"/>
  <c r="R832"/>
  <c r="R833"/>
  <c r="R834"/>
  <c r="R835"/>
  <c r="R836"/>
  <c r="R837"/>
  <c r="R838"/>
  <c r="R839"/>
  <c r="R841"/>
  <c r="R842"/>
  <c r="R843"/>
  <c r="R844"/>
  <c r="R845"/>
  <c r="R846"/>
  <c r="R847"/>
  <c r="R849"/>
  <c r="R850"/>
  <c r="R851"/>
  <c r="R852"/>
  <c r="R853"/>
  <c r="R854"/>
  <c r="R855"/>
  <c r="R856"/>
  <c r="R857"/>
  <c r="R858"/>
  <c r="R859"/>
  <c r="R860"/>
  <c r="R861"/>
  <c r="R863"/>
  <c r="R864"/>
  <c r="R865"/>
  <c r="R866"/>
  <c r="R867"/>
  <c r="R868"/>
  <c r="R869"/>
  <c r="R871"/>
  <c r="R872"/>
  <c r="R873"/>
  <c r="R874"/>
  <c r="R875"/>
  <c r="R876"/>
  <c r="R877"/>
  <c r="R878"/>
  <c r="R879"/>
  <c r="R880"/>
  <c r="R881"/>
  <c r="R882"/>
  <c r="R883"/>
  <c r="R884"/>
  <c r="R886"/>
  <c r="R887"/>
  <c r="R888"/>
  <c r="R889"/>
  <c r="R890"/>
  <c r="R891"/>
  <c r="R892"/>
  <c r="R894"/>
  <c r="R895"/>
  <c r="R896"/>
  <c r="R897"/>
  <c r="R898"/>
  <c r="R899"/>
  <c r="R900"/>
  <c r="R901"/>
  <c r="R902"/>
  <c r="R903"/>
  <c r="R904"/>
  <c r="R905"/>
  <c r="R906"/>
  <c r="R907"/>
  <c r="R909"/>
  <c r="R910"/>
  <c r="R911"/>
  <c r="R912"/>
  <c r="R913"/>
  <c r="R914"/>
  <c r="R915"/>
  <c r="R917"/>
  <c r="R918"/>
  <c r="R919"/>
  <c r="R920"/>
  <c r="R921"/>
  <c r="R922"/>
  <c r="R923"/>
  <c r="R924"/>
  <c r="R925"/>
  <c r="R926"/>
  <c r="R927"/>
  <c r="R928"/>
  <c r="R929"/>
  <c r="R930"/>
  <c r="R932"/>
  <c r="R933"/>
  <c r="R934"/>
  <c r="R935"/>
  <c r="R936"/>
  <c r="R937"/>
  <c r="R938"/>
  <c r="R940"/>
  <c r="R941"/>
  <c r="R942"/>
  <c r="R943"/>
  <c r="R944"/>
  <c r="R945"/>
  <c r="R946"/>
  <c r="R947"/>
  <c r="R948"/>
  <c r="R949"/>
  <c r="R950"/>
  <c r="R951"/>
  <c r="R952"/>
  <c r="R954"/>
  <c r="R955"/>
  <c r="R956"/>
  <c r="R957"/>
  <c r="R958"/>
  <c r="R959"/>
  <c r="R960"/>
  <c r="R962"/>
  <c r="R963"/>
  <c r="R964"/>
  <c r="R965"/>
  <c r="R966"/>
  <c r="R967"/>
  <c r="R968"/>
  <c r="R969"/>
  <c r="R970"/>
  <c r="R971"/>
  <c r="R972"/>
  <c r="R973"/>
  <c r="R974"/>
  <c r="R976"/>
  <c r="R977"/>
  <c r="R978"/>
  <c r="R979"/>
  <c r="R980"/>
  <c r="R981"/>
  <c r="R982"/>
  <c r="R984"/>
  <c r="R985"/>
  <c r="R986"/>
  <c r="R987"/>
  <c r="R988"/>
  <c r="R989"/>
  <c r="R990"/>
  <c r="R991"/>
  <c r="R992"/>
  <c r="R993"/>
  <c r="R994"/>
  <c r="R995"/>
  <c r="R996"/>
  <c r="R997"/>
  <c r="R999"/>
  <c r="R1000"/>
  <c r="R1001"/>
  <c r="R1002"/>
  <c r="R1003"/>
  <c r="R1004"/>
  <c r="R1005"/>
  <c r="R1007"/>
  <c r="R1008"/>
  <c r="R1009"/>
  <c r="R1010"/>
  <c r="R1011"/>
  <c r="R1012"/>
  <c r="R1013"/>
  <c r="R1014"/>
  <c r="R1015"/>
  <c r="R1016"/>
  <c r="R1017"/>
  <c r="R1018"/>
  <c r="R1019"/>
  <c r="R1021"/>
  <c r="R1022"/>
  <c r="R1023"/>
  <c r="R1024"/>
  <c r="R1025"/>
  <c r="R1026"/>
  <c r="R1027"/>
  <c r="R1040"/>
  <c r="R1041"/>
  <c r="R1042"/>
  <c r="R1043"/>
  <c r="R1044"/>
  <c r="R1045"/>
  <c r="R1046"/>
  <c r="R1047"/>
  <c r="R1048"/>
  <c r="R1049"/>
  <c r="R1050"/>
  <c r="R1051"/>
  <c r="R1052"/>
  <c r="R1053"/>
  <c r="R1055"/>
  <c r="R1056"/>
  <c r="R1057"/>
  <c r="R1058"/>
  <c r="R1059"/>
  <c r="R1060"/>
  <c r="R1061"/>
  <c r="R1091"/>
  <c r="R1092"/>
  <c r="R1093"/>
  <c r="R1094"/>
  <c r="R1095"/>
  <c r="R1096"/>
  <c r="R1097"/>
  <c r="R1098"/>
  <c r="R1099"/>
  <c r="R1100"/>
  <c r="R1101"/>
  <c r="R1102"/>
  <c r="R1103"/>
  <c r="R1104"/>
  <c r="R1106"/>
  <c r="R1107"/>
  <c r="R1108"/>
  <c r="R1109"/>
  <c r="R1110"/>
  <c r="R1111"/>
  <c r="R1112"/>
  <c r="R1114"/>
  <c r="R1115"/>
  <c r="R1116"/>
  <c r="R1117"/>
  <c r="R1118"/>
  <c r="R1119"/>
  <c r="R1120"/>
  <c r="R1121"/>
  <c r="R1122"/>
  <c r="R1123"/>
  <c r="R1124"/>
  <c r="R1125"/>
  <c r="R1126"/>
  <c r="R1127"/>
  <c r="R1129"/>
  <c r="R1130"/>
  <c r="R1131"/>
  <c r="R1132"/>
  <c r="R1133"/>
  <c r="R1134"/>
  <c r="R1135"/>
  <c r="R1150"/>
  <c r="R1151"/>
  <c r="R1152"/>
  <c r="R1153"/>
  <c r="R1154"/>
  <c r="R1155"/>
  <c r="R1156"/>
  <c r="R1157"/>
  <c r="R1158"/>
  <c r="R1159"/>
  <c r="R1160"/>
  <c r="R1161"/>
  <c r="R1163"/>
  <c r="R1164"/>
  <c r="R1165"/>
  <c r="R1166"/>
  <c r="R1167"/>
  <c r="R1168"/>
  <c r="R1169"/>
  <c r="R1192"/>
  <c r="R1193"/>
  <c r="R1194"/>
  <c r="R1195"/>
  <c r="R1196"/>
  <c r="R1197"/>
  <c r="R1198"/>
  <c r="R1199"/>
  <c r="R1200"/>
  <c r="R1201"/>
  <c r="R1202"/>
  <c r="R1203"/>
  <c r="R1204"/>
  <c r="R1205"/>
  <c r="R1206"/>
  <c r="R1207"/>
  <c r="R1208"/>
  <c r="R1210"/>
  <c r="R1211"/>
  <c r="R1212"/>
  <c r="R1213"/>
  <c r="R1214"/>
  <c r="R1215"/>
  <c r="R1216"/>
  <c r="R1218"/>
  <c r="R1219"/>
  <c r="R1220"/>
  <c r="R1221"/>
  <c r="R1222"/>
  <c r="R1223"/>
  <c r="R1224"/>
  <c r="R1225"/>
  <c r="R1226"/>
  <c r="R1227"/>
  <c r="R1228"/>
  <c r="R1229"/>
  <c r="R1230"/>
  <c r="R1231"/>
  <c r="R1232"/>
  <c r="R1234"/>
  <c r="R1235"/>
  <c r="R1236"/>
  <c r="R1237"/>
  <c r="R1238"/>
  <c r="R1239"/>
  <c r="R1240"/>
  <c r="R1304"/>
  <c r="R1305"/>
  <c r="R1306"/>
  <c r="R1307"/>
  <c r="R1308"/>
  <c r="R1309"/>
  <c r="R1310"/>
  <c r="R1311"/>
  <c r="R1312"/>
  <c r="R1313"/>
  <c r="R1314"/>
  <c r="R1315"/>
  <c r="R1316"/>
  <c r="R1317"/>
  <c r="R1319"/>
  <c r="R1320"/>
  <c r="R1321"/>
  <c r="R1322"/>
  <c r="R1323"/>
  <c r="R1324"/>
  <c r="R1325"/>
  <c r="R1327"/>
  <c r="R1328"/>
  <c r="R1329"/>
  <c r="R1330"/>
  <c r="R1331"/>
  <c r="R1332"/>
  <c r="R1333"/>
  <c r="R1334"/>
  <c r="R1335"/>
  <c r="R1336"/>
  <c r="R1337"/>
  <c r="R1338"/>
  <c r="R1339"/>
  <c r="R1340"/>
  <c r="R1341"/>
  <c r="R1342"/>
  <c r="R1343"/>
  <c r="R1344"/>
  <c r="R1345"/>
  <c r="R1346"/>
  <c r="R1347"/>
  <c r="R1348"/>
  <c r="R1349"/>
  <c r="R1350"/>
  <c r="R1351"/>
  <c r="R1352"/>
  <c r="R1353"/>
  <c r="R1354"/>
  <c r="R1355"/>
  <c r="R1356"/>
  <c r="R1357"/>
  <c r="R1358"/>
  <c r="R1359"/>
  <c r="R1385"/>
  <c r="R1386"/>
  <c r="R1387"/>
  <c r="R1393"/>
  <c r="R1394"/>
  <c r="R1395"/>
  <c r="R1396"/>
  <c r="R1397"/>
  <c r="R1398"/>
  <c r="R1399"/>
  <c r="R1400"/>
  <c r="R1401"/>
  <c r="R1402"/>
  <c r="R1403"/>
  <c r="R1404"/>
  <c r="R1405"/>
  <c r="R1406"/>
  <c r="R1407"/>
  <c r="R1408"/>
  <c r="R1409"/>
  <c r="R1410"/>
  <c r="R1411"/>
  <c r="R1413"/>
  <c r="R1414"/>
  <c r="R1421"/>
  <c r="R1422"/>
  <c r="R1423"/>
  <c r="R1424"/>
  <c r="R1425"/>
  <c r="R1426"/>
  <c r="R1427"/>
  <c r="R1428"/>
  <c r="R1429"/>
  <c r="R1430"/>
  <c r="R1431"/>
  <c r="R1432"/>
  <c r="R1433"/>
  <c r="R1434"/>
  <c r="R1435"/>
  <c r="R1436"/>
  <c r="R1437"/>
  <c r="R1438"/>
  <c r="R1439"/>
  <c r="R1441"/>
  <c r="R1442"/>
  <c r="R1443"/>
  <c r="R1444"/>
  <c r="R1445"/>
  <c r="R1446"/>
  <c r="R1447"/>
  <c r="R1448"/>
  <c r="R1449"/>
  <c r="R1450"/>
  <c r="R1451"/>
  <c r="R1452"/>
  <c r="R1453"/>
  <c r="R1454"/>
  <c r="R1455"/>
  <c r="R1456"/>
  <c r="R1457"/>
  <c r="R1458"/>
  <c r="R1459"/>
  <c r="R1460"/>
  <c r="R1461"/>
  <c r="R1462"/>
  <c r="R1463"/>
  <c r="R1464"/>
  <c r="R1465"/>
  <c r="R1466"/>
  <c r="R1467"/>
  <c r="R1468"/>
  <c r="R1469"/>
  <c r="R1471"/>
  <c r="R1472"/>
  <c r="R1473"/>
  <c r="R1474"/>
  <c r="R1475"/>
  <c r="R1476"/>
  <c r="R1477"/>
  <c r="R1478"/>
  <c r="R1479"/>
  <c r="R1480"/>
  <c r="R1481"/>
  <c r="R1482"/>
  <c r="R1483"/>
  <c r="R1484"/>
  <c r="R1485"/>
  <c r="R1486"/>
  <c r="R1487"/>
  <c r="R1488"/>
  <c r="R1489"/>
  <c r="R1490"/>
  <c r="R1491"/>
  <c r="R1492"/>
  <c r="R1493"/>
  <c r="R1494"/>
  <c r="R1496"/>
  <c r="R1497"/>
  <c r="R1498"/>
  <c r="R1499"/>
  <c r="R1500"/>
  <c r="R1501"/>
  <c r="R1502"/>
  <c r="R1503"/>
  <c r="R1504"/>
  <c r="R1505"/>
  <c r="R1506"/>
  <c r="R1507"/>
  <c r="R1508"/>
  <c r="R1509"/>
  <c r="R1510"/>
  <c r="R1511"/>
  <c r="R1512"/>
  <c r="R1513"/>
  <c r="R1514"/>
  <c r="R1515"/>
  <c r="R1516"/>
  <c r="R1517"/>
  <c r="R1518"/>
  <c r="R1519"/>
  <c r="R1521"/>
  <c r="R1522"/>
  <c r="R1523"/>
  <c r="R1524"/>
  <c r="R1525"/>
  <c r="R1526"/>
  <c r="R1527"/>
  <c r="R1528"/>
  <c r="R1529"/>
  <c r="R1530"/>
  <c r="R1531"/>
  <c r="R1532"/>
  <c r="R1533"/>
  <c r="R1534"/>
  <c r="R1535"/>
  <c r="R1536"/>
  <c r="R1537"/>
  <c r="R1538"/>
  <c r="R1539"/>
  <c r="R1540"/>
  <c r="R1541"/>
  <c r="R1542"/>
  <c r="R1543"/>
  <c r="R1544"/>
  <c r="R1546"/>
  <c r="R1547"/>
  <c r="R1548"/>
  <c r="R1549"/>
  <c r="R1550"/>
  <c r="R1551"/>
  <c r="R1552"/>
  <c r="R1553"/>
  <c r="R1554"/>
  <c r="R1555"/>
  <c r="R1556"/>
  <c r="R1557"/>
  <c r="R1558"/>
  <c r="R1559"/>
  <c r="R1560"/>
  <c r="R1561"/>
  <c r="R1562"/>
  <c r="R1563"/>
  <c r="R1564"/>
  <c r="R1565"/>
  <c r="R1566"/>
  <c r="R1567"/>
  <c r="R1568"/>
  <c r="R1569"/>
  <c r="R1570"/>
  <c r="R1572"/>
  <c r="R1573"/>
  <c r="R1574"/>
  <c r="R1575"/>
  <c r="R1576"/>
  <c r="R1577"/>
  <c r="R1578"/>
  <c r="R1579"/>
  <c r="R1580"/>
  <c r="R1581"/>
  <c r="R1582"/>
  <c r="R1583"/>
  <c r="R1584"/>
  <c r="R1585"/>
  <c r="R1586"/>
  <c r="R1587"/>
  <c r="R1588"/>
  <c r="R1589"/>
  <c r="R1590"/>
  <c r="R1591"/>
  <c r="R1592"/>
  <c r="R1593"/>
  <c r="R1594"/>
  <c r="R1595"/>
  <c r="R1596"/>
  <c r="R1598"/>
  <c r="R1599"/>
  <c r="R1600"/>
  <c r="R1601"/>
  <c r="R1602"/>
  <c r="R1603"/>
  <c r="R1604"/>
  <c r="R1605"/>
  <c r="R1606"/>
  <c r="R1607"/>
  <c r="R1608"/>
  <c r="R1609"/>
  <c r="R1610"/>
  <c r="R1611"/>
  <c r="R1612"/>
  <c r="R1613"/>
  <c r="R1614"/>
  <c r="R1615"/>
  <c r="R1616"/>
  <c r="R1617"/>
  <c r="R1618"/>
  <c r="R1619"/>
  <c r="R1620"/>
  <c r="R1621"/>
  <c r="R1622"/>
  <c r="R1624"/>
  <c r="R1625"/>
  <c r="R1626"/>
  <c r="R1627"/>
  <c r="R1628"/>
  <c r="R1629"/>
  <c r="R1630"/>
  <c r="R1631"/>
  <c r="R1632"/>
  <c r="R1633"/>
  <c r="R1634"/>
  <c r="R1635"/>
  <c r="R1636"/>
  <c r="R1637"/>
  <c r="R1638"/>
  <c r="R1639"/>
  <c r="R1640"/>
  <c r="R1641"/>
  <c r="R1642"/>
  <c r="R1643"/>
  <c r="R1644"/>
  <c r="R1645"/>
  <c r="R1646"/>
  <c r="R1647"/>
  <c r="R1648"/>
  <c r="R1650"/>
  <c r="R1651"/>
  <c r="R1652"/>
  <c r="R1653"/>
  <c r="R1654"/>
  <c r="R1655"/>
  <c r="R1656"/>
  <c r="R1657"/>
  <c r="R1658"/>
  <c r="R1659"/>
  <c r="R1660"/>
  <c r="R1661"/>
  <c r="R1662"/>
  <c r="R1663"/>
  <c r="R1664"/>
  <c r="R1665"/>
  <c r="R1666"/>
  <c r="R1667"/>
  <c r="R1668"/>
  <c r="R1669"/>
  <c r="R1670"/>
  <c r="R1671"/>
  <c r="R1672"/>
  <c r="R1673"/>
  <c r="R1674"/>
  <c r="R1676"/>
  <c r="R1677"/>
  <c r="R1678"/>
  <c r="R1679"/>
  <c r="R1680"/>
  <c r="R1681"/>
  <c r="R1682"/>
  <c r="R1683"/>
  <c r="R1684"/>
  <c r="R1685"/>
  <c r="R1686"/>
  <c r="R1687"/>
  <c r="R1688"/>
  <c r="R1689"/>
  <c r="R1690"/>
  <c r="R1691"/>
  <c r="R1692"/>
  <c r="R1693"/>
  <c r="R1694"/>
  <c r="R1695"/>
  <c r="R1696"/>
  <c r="R1697"/>
  <c r="R1698"/>
  <c r="R1699"/>
  <c r="R1700"/>
  <c r="R1701"/>
  <c r="R1703"/>
  <c r="R1704"/>
  <c r="R1705"/>
  <c r="R1706"/>
  <c r="R1707"/>
  <c r="R1708"/>
  <c r="R1709"/>
  <c r="R1710"/>
  <c r="R1711"/>
  <c r="R1712"/>
  <c r="R1713"/>
  <c r="R1714"/>
  <c r="R1715"/>
  <c r="R1716"/>
  <c r="R1717"/>
  <c r="R1718"/>
  <c r="R1719"/>
  <c r="R1720"/>
  <c r="R1721"/>
  <c r="R1722"/>
  <c r="R1723"/>
  <c r="R1724"/>
  <c r="R1725"/>
  <c r="R1726"/>
  <c r="R1728"/>
  <c r="R1729"/>
  <c r="R1730"/>
  <c r="R1731"/>
  <c r="R1732"/>
  <c r="R1733"/>
  <c r="R1734"/>
  <c r="R1735"/>
  <c r="R1736"/>
  <c r="R1737"/>
  <c r="R1738"/>
  <c r="R1739"/>
  <c r="R1740"/>
  <c r="R1741"/>
  <c r="R1742"/>
  <c r="R1743"/>
  <c r="R1744"/>
  <c r="R1745"/>
  <c r="R1746"/>
  <c r="R1747"/>
  <c r="R1748"/>
  <c r="R1749"/>
  <c r="R1751"/>
  <c r="R1752"/>
  <c r="R1753"/>
  <c r="R1754"/>
  <c r="R1755"/>
  <c r="R1756"/>
  <c r="R1757"/>
  <c r="R1758"/>
  <c r="R1759"/>
  <c r="R1760"/>
  <c r="R1761"/>
  <c r="R1762"/>
  <c r="R1763"/>
  <c r="R1764"/>
  <c r="R1765"/>
  <c r="R1766"/>
  <c r="R1767"/>
  <c r="R1768"/>
  <c r="R1769"/>
  <c r="R1770"/>
  <c r="R1771"/>
  <c r="R1772"/>
  <c r="R1774"/>
  <c r="R1775"/>
  <c r="R1776"/>
  <c r="R1777"/>
  <c r="R1778"/>
  <c r="R1779"/>
  <c r="R1780"/>
  <c r="R1781"/>
  <c r="R1782"/>
  <c r="R1783"/>
  <c r="R1784"/>
  <c r="R1785"/>
  <c r="R1786"/>
  <c r="R1787"/>
  <c r="R1788"/>
  <c r="R1789"/>
  <c r="R1790"/>
  <c r="R1791"/>
  <c r="R1792"/>
  <c r="R1794"/>
  <c r="R1795"/>
  <c r="R1796"/>
  <c r="R1797"/>
  <c r="R1798"/>
  <c r="R1799"/>
  <c r="R1800"/>
  <c r="R1801"/>
  <c r="R1802"/>
  <c r="R1803"/>
  <c r="R1804"/>
  <c r="R1805"/>
  <c r="R1806"/>
  <c r="R1807"/>
  <c r="R1808"/>
  <c r="R1809"/>
  <c r="R1810"/>
  <c r="R1811"/>
  <c r="R1812"/>
  <c r="R1813"/>
  <c r="R1814"/>
  <c r="R1815"/>
  <c r="R1816"/>
  <c r="R1817"/>
  <c r="R1819"/>
  <c r="R1820"/>
  <c r="R1821"/>
  <c r="R1822"/>
  <c r="R1823"/>
  <c r="R1824"/>
  <c r="R1825"/>
  <c r="R1826"/>
  <c r="R1827"/>
  <c r="R1828"/>
  <c r="R1829"/>
  <c r="R1830"/>
  <c r="R1831"/>
  <c r="R1832"/>
  <c r="R1833"/>
  <c r="R1834"/>
  <c r="R1835"/>
  <c r="R1836"/>
  <c r="R1837"/>
  <c r="R1838"/>
  <c r="R1839"/>
  <c r="R1840"/>
  <c r="R1841"/>
  <c r="R1842"/>
  <c r="R1844"/>
  <c r="R1845"/>
  <c r="R1846"/>
  <c r="R1847"/>
  <c r="R1848"/>
  <c r="R1849"/>
  <c r="R1850"/>
  <c r="R1851"/>
  <c r="R1852"/>
  <c r="R1853"/>
  <c r="R1854"/>
  <c r="R1855"/>
  <c r="R1856"/>
  <c r="R1857"/>
  <c r="R1858"/>
  <c r="R1859"/>
  <c r="R1860"/>
  <c r="R1861"/>
  <c r="R1862"/>
  <c r="R1863"/>
  <c r="R1864"/>
  <c r="R1865"/>
  <c r="R1867"/>
  <c r="R1868"/>
  <c r="R1869"/>
  <c r="R1870"/>
  <c r="R1871"/>
  <c r="R1872"/>
  <c r="R1873"/>
  <c r="R1874"/>
  <c r="R1875"/>
  <c r="R1876"/>
  <c r="R1877"/>
  <c r="R1878"/>
  <c r="R1879"/>
  <c r="R1880"/>
  <c r="R1881"/>
  <c r="R1882"/>
  <c r="R1883"/>
  <c r="R1884"/>
  <c r="R1885"/>
  <c r="R1886"/>
  <c r="R1887"/>
  <c r="R1888"/>
  <c r="R1889"/>
  <c r="R1890"/>
  <c r="R1891"/>
  <c r="R1892"/>
  <c r="R1894"/>
  <c r="R1895"/>
  <c r="R1896"/>
  <c r="R1897"/>
  <c r="R1898"/>
  <c r="R1899"/>
  <c r="R1900"/>
  <c r="R1901"/>
  <c r="R1902"/>
  <c r="R1903"/>
  <c r="R1904"/>
  <c r="R1905"/>
  <c r="R1906"/>
  <c r="R1907"/>
  <c r="R1908"/>
  <c r="R1909"/>
  <c r="R1910"/>
  <c r="R1911"/>
  <c r="R1912"/>
  <c r="R1913"/>
  <c r="R1914"/>
  <c r="R1915"/>
  <c r="R1916"/>
  <c r="R1917"/>
  <c r="R1919"/>
  <c r="R1920"/>
  <c r="R1921"/>
  <c r="R1922"/>
  <c r="R1923"/>
  <c r="R1924"/>
  <c r="R1925"/>
  <c r="R1926"/>
  <c r="R1927"/>
  <c r="R1928"/>
  <c r="R1929"/>
  <c r="R1930"/>
  <c r="R1931"/>
  <c r="R1932"/>
  <c r="R1933"/>
  <c r="R1934"/>
  <c r="R1935"/>
  <c r="R1936"/>
  <c r="R1937"/>
  <c r="R1938"/>
  <c r="R1939"/>
  <c r="R1940"/>
  <c r="R1941"/>
  <c r="R1942"/>
  <c r="R1944"/>
  <c r="R1945"/>
  <c r="R1946"/>
  <c r="R1947"/>
  <c r="R1948"/>
  <c r="R1949"/>
  <c r="R1950"/>
  <c r="R1951"/>
  <c r="R1952"/>
  <c r="R1953"/>
  <c r="R1954"/>
  <c r="R1955"/>
  <c r="R1956"/>
  <c r="R1957"/>
  <c r="R1958"/>
  <c r="R1959"/>
  <c r="R1960"/>
  <c r="R1961"/>
  <c r="R1962"/>
  <c r="R1963"/>
  <c r="R1964"/>
  <c r="R1965"/>
  <c r="R1966"/>
  <c r="R1967"/>
  <c r="R1968"/>
  <c r="R1969"/>
  <c r="R2022"/>
  <c r="R2023"/>
  <c r="R2024"/>
  <c r="R2025"/>
  <c r="R2026"/>
  <c r="R2027"/>
  <c r="R2028"/>
  <c r="R2029"/>
  <c r="R2030"/>
  <c r="R2031"/>
  <c r="R2032"/>
  <c r="R2033"/>
  <c r="R2034"/>
  <c r="R2035"/>
  <c r="R2036"/>
  <c r="R2037"/>
  <c r="R2038"/>
  <c r="R2039"/>
  <c r="R2040"/>
  <c r="R2041"/>
  <c r="R2042"/>
  <c r="R2043"/>
  <c r="R2044"/>
  <c r="R2045"/>
  <c r="R2047"/>
  <c r="R2048"/>
  <c r="R2049"/>
  <c r="R2050"/>
  <c r="R2051"/>
  <c r="R2052"/>
  <c r="R2053"/>
  <c r="R2054"/>
  <c r="R2055"/>
  <c r="R2056"/>
  <c r="R2057"/>
  <c r="R2058"/>
  <c r="R2059"/>
  <c r="R2060"/>
  <c r="R2061"/>
  <c r="R2062"/>
  <c r="R2063"/>
  <c r="R2064"/>
  <c r="R2065"/>
  <c r="R2066"/>
  <c r="R2067"/>
  <c r="R2069"/>
  <c r="R2070"/>
  <c r="R2071"/>
  <c r="R2072"/>
  <c r="R2073"/>
  <c r="R2074"/>
  <c r="R2075"/>
  <c r="R2076"/>
  <c r="R2077"/>
  <c r="R2078"/>
  <c r="R2079"/>
  <c r="R2080"/>
  <c r="R2081"/>
  <c r="R2082"/>
  <c r="R2083"/>
  <c r="R2084"/>
  <c r="R2085"/>
  <c r="R2086"/>
  <c r="R2087"/>
  <c r="R2088"/>
  <c r="R2089"/>
  <c r="R2090"/>
  <c r="R2092"/>
  <c r="R2093"/>
  <c r="R2094"/>
  <c r="R2095"/>
  <c r="R2096"/>
  <c r="R2097"/>
  <c r="R2098"/>
  <c r="R2099"/>
  <c r="R2100"/>
  <c r="R2101"/>
  <c r="R2102"/>
  <c r="R2103"/>
  <c r="R2104"/>
  <c r="R2105"/>
  <c r="R2106"/>
  <c r="R2107"/>
  <c r="R2108"/>
  <c r="R2109"/>
  <c r="R2110"/>
  <c r="R2111"/>
  <c r="R2112"/>
  <c r="R2113"/>
  <c r="R2115"/>
  <c r="R2116"/>
  <c r="R2117"/>
  <c r="R2118"/>
  <c r="R2119"/>
  <c r="R2120"/>
  <c r="R2121"/>
  <c r="R2122"/>
  <c r="R2123"/>
  <c r="R2124"/>
  <c r="R2125"/>
  <c r="R2126"/>
  <c r="R2127"/>
  <c r="R2128"/>
  <c r="R2129"/>
  <c r="R2130"/>
  <c r="R2131"/>
  <c r="R2132"/>
  <c r="R2133"/>
  <c r="R2134"/>
  <c r="R2135"/>
  <c r="R2136"/>
  <c r="R2138"/>
  <c r="R2139"/>
  <c r="R2140"/>
  <c r="R2141"/>
  <c r="R2142"/>
  <c r="R2143"/>
  <c r="R2144"/>
  <c r="R2145"/>
  <c r="R2146"/>
  <c r="R2147"/>
  <c r="R2148"/>
  <c r="R2149"/>
  <c r="R2150"/>
  <c r="R2151"/>
  <c r="R2152"/>
  <c r="R2153"/>
  <c r="R2154"/>
  <c r="R2155"/>
  <c r="R2156"/>
  <c r="R2157"/>
  <c r="R2158"/>
  <c r="R2159"/>
  <c r="R2161"/>
  <c r="R2162"/>
  <c r="R2163"/>
  <c r="R2164"/>
  <c r="R2165"/>
  <c r="R2166"/>
  <c r="R2167"/>
  <c r="R2168"/>
  <c r="R2169"/>
  <c r="R2170"/>
  <c r="R2171"/>
  <c r="R2172"/>
  <c r="R2173"/>
  <c r="R2174"/>
  <c r="R2175"/>
  <c r="R2176"/>
  <c r="R2177"/>
  <c r="R2178"/>
  <c r="R2179"/>
  <c r="R2180"/>
  <c r="R2181"/>
  <c r="R2182"/>
  <c r="R2184"/>
  <c r="R2185"/>
  <c r="R2186"/>
  <c r="R2187"/>
  <c r="R2188"/>
  <c r="R2189"/>
  <c r="R2190"/>
  <c r="R2191"/>
  <c r="R2192"/>
  <c r="R2193"/>
  <c r="R2194"/>
  <c r="R2195"/>
  <c r="R2196"/>
  <c r="R2197"/>
  <c r="R2198"/>
  <c r="R2199"/>
  <c r="R2200"/>
  <c r="R2201"/>
  <c r="R2202"/>
  <c r="R2203"/>
  <c r="R2204"/>
  <c r="R2205"/>
  <c r="R2206"/>
  <c r="R2207"/>
  <c r="R2208"/>
  <c r="R2209"/>
  <c r="R2262"/>
  <c r="R2263"/>
  <c r="R2264"/>
  <c r="R2265"/>
  <c r="R2266"/>
  <c r="R2267"/>
  <c r="R2268"/>
  <c r="R2269"/>
  <c r="R2270"/>
  <c r="R2271"/>
  <c r="R2272"/>
  <c r="R2273"/>
  <c r="R2274"/>
  <c r="R2275"/>
  <c r="R2276"/>
  <c r="R2277"/>
  <c r="R2278"/>
  <c r="R2279"/>
  <c r="R2280"/>
  <c r="R2281"/>
  <c r="R2282"/>
  <c r="R2283"/>
  <c r="R2285"/>
  <c r="R2286"/>
  <c r="R2287"/>
  <c r="R2288"/>
  <c r="R2289"/>
  <c r="R2290"/>
  <c r="R2291"/>
  <c r="R2292"/>
  <c r="R2293"/>
  <c r="R2294"/>
  <c r="R2295"/>
  <c r="R2296"/>
  <c r="R2297"/>
  <c r="R2298"/>
  <c r="R2299"/>
  <c r="R2300"/>
  <c r="R2301"/>
  <c r="R2302"/>
  <c r="R2303"/>
  <c r="R2304"/>
  <c r="R2305"/>
  <c r="R2307"/>
  <c r="R2308"/>
  <c r="R2309"/>
  <c r="R2310"/>
  <c r="R2311"/>
  <c r="R2312"/>
  <c r="R2313"/>
  <c r="R2314"/>
  <c r="R2315"/>
  <c r="R2316"/>
  <c r="R2317"/>
  <c r="R2318"/>
  <c r="R2319"/>
  <c r="R2320"/>
  <c r="R2321"/>
  <c r="R2322"/>
  <c r="R2323"/>
  <c r="R2324"/>
  <c r="R2325"/>
  <c r="R2326"/>
  <c r="R2328"/>
  <c r="R2329"/>
  <c r="R2330"/>
  <c r="R2331"/>
  <c r="R2332"/>
  <c r="R2333"/>
  <c r="R2334"/>
  <c r="R2335"/>
  <c r="R2336"/>
  <c r="R2337"/>
  <c r="R2338"/>
  <c r="R2339"/>
  <c r="R2340"/>
  <c r="R2341"/>
  <c r="R2342"/>
  <c r="R2343"/>
  <c r="R2344"/>
  <c r="R2345"/>
  <c r="R2346"/>
  <c r="R2347"/>
  <c r="R2349"/>
  <c r="R2350"/>
  <c r="R2351"/>
  <c r="R2352"/>
  <c r="R2353"/>
  <c r="R2354"/>
  <c r="R2355"/>
  <c r="R2356"/>
  <c r="R2357"/>
  <c r="R2358"/>
  <c r="R2359"/>
  <c r="R2360"/>
  <c r="R2361"/>
  <c r="R2362"/>
  <c r="R2363"/>
  <c r="R2364"/>
  <c r="R2365"/>
  <c r="R2366"/>
  <c r="R2367"/>
  <c r="R2368"/>
  <c r="R2370"/>
  <c r="R2371"/>
  <c r="R2372"/>
  <c r="R2373"/>
  <c r="R2374"/>
  <c r="R2375"/>
  <c r="R2376"/>
  <c r="R2377"/>
  <c r="R2378"/>
  <c r="R2379"/>
  <c r="R2380"/>
  <c r="R2381"/>
  <c r="R2382"/>
  <c r="R2383"/>
  <c r="R2384"/>
  <c r="R2385"/>
  <c r="R2386"/>
  <c r="R2387"/>
  <c r="R2388"/>
  <c r="R2389"/>
  <c r="R2391"/>
  <c r="R2392"/>
  <c r="R2393"/>
  <c r="R2394"/>
  <c r="R2395"/>
  <c r="R2396"/>
  <c r="R2397"/>
  <c r="R2398"/>
  <c r="R2399"/>
  <c r="R2400"/>
  <c r="R2401"/>
  <c r="R2402"/>
  <c r="R2403"/>
  <c r="R2404"/>
  <c r="R2405"/>
  <c r="R2406"/>
  <c r="R2407"/>
  <c r="R2408"/>
  <c r="R2409"/>
  <c r="R2410"/>
  <c r="R2412"/>
  <c r="R2413"/>
  <c r="R2414"/>
  <c r="R2415"/>
  <c r="R2416"/>
  <c r="R2417"/>
  <c r="R2418"/>
  <c r="R2419"/>
  <c r="R2420"/>
  <c r="R2421"/>
  <c r="R2422"/>
  <c r="R2423"/>
  <c r="R2424"/>
  <c r="R2425"/>
  <c r="R2426"/>
  <c r="R2427"/>
  <c r="R2428"/>
  <c r="R2429"/>
  <c r="R2430"/>
  <c r="R2431"/>
  <c r="R2433"/>
  <c r="R2434"/>
  <c r="R2435"/>
  <c r="R2436"/>
  <c r="R2437"/>
  <c r="R2438"/>
  <c r="R2439"/>
  <c r="R2440"/>
  <c r="R2441"/>
  <c r="R2442"/>
  <c r="R2443"/>
  <c r="R2444"/>
  <c r="R2445"/>
  <c r="R2446"/>
  <c r="R2447"/>
  <c r="R2448"/>
  <c r="R2449"/>
  <c r="R2450"/>
  <c r="R2451"/>
  <c r="R2452"/>
  <c r="R2454"/>
  <c r="R2455"/>
  <c r="R2456"/>
  <c r="R2457"/>
  <c r="R2458"/>
  <c r="R2459"/>
  <c r="R2460"/>
  <c r="R2461"/>
  <c r="R2462"/>
  <c r="R2463"/>
  <c r="R2464"/>
  <c r="R2465"/>
  <c r="R2466"/>
  <c r="R2467"/>
  <c r="R2468"/>
  <c r="R2469"/>
  <c r="R2470"/>
  <c r="R2471"/>
  <c r="R2472"/>
  <c r="R2473"/>
  <c r="R2474"/>
  <c r="R2476"/>
  <c r="R2477"/>
  <c r="R2478"/>
  <c r="R2479"/>
  <c r="R2480"/>
  <c r="R2481"/>
  <c r="R2482"/>
  <c r="R2483"/>
  <c r="R2484"/>
  <c r="R2485"/>
  <c r="R2486"/>
  <c r="R2487"/>
  <c r="R2488"/>
  <c r="R2489"/>
  <c r="R2490"/>
  <c r="R2491"/>
  <c r="R2492"/>
  <c r="R2493"/>
  <c r="R2494"/>
  <c r="R2495"/>
  <c r="R2497"/>
  <c r="R2498"/>
  <c r="R2499"/>
  <c r="R2500"/>
  <c r="R2501"/>
  <c r="R2502"/>
  <c r="R2503"/>
  <c r="R2504"/>
  <c r="R2505"/>
  <c r="R2506"/>
  <c r="R2507"/>
  <c r="R2508"/>
  <c r="R2509"/>
  <c r="R2510"/>
  <c r="R2511"/>
  <c r="R2512"/>
  <c r="R2513"/>
  <c r="R2514"/>
  <c r="R2515"/>
  <c r="R2516"/>
  <c r="R2518"/>
  <c r="R2519"/>
  <c r="R2520"/>
  <c r="R2521"/>
  <c r="R2522"/>
  <c r="R2523"/>
  <c r="R2524"/>
  <c r="R2525"/>
  <c r="R2526"/>
  <c r="R2527"/>
  <c r="R2528"/>
  <c r="R2529"/>
  <c r="R2530"/>
  <c r="R2531"/>
  <c r="R2532"/>
  <c r="R2533"/>
  <c r="R2534"/>
  <c r="R2535"/>
  <c r="R2536"/>
  <c r="R2537"/>
  <c r="R2539"/>
  <c r="R2540"/>
  <c r="R2541"/>
  <c r="R2542"/>
  <c r="R2543"/>
  <c r="R2544"/>
  <c r="R2545"/>
  <c r="R2546"/>
  <c r="R2547"/>
  <c r="R2548"/>
  <c r="R2549"/>
  <c r="R2550"/>
  <c r="R2551"/>
  <c r="R2552"/>
  <c r="R2553"/>
  <c r="R2554"/>
  <c r="R2555"/>
  <c r="R2556"/>
  <c r="R2557"/>
  <c r="R2558"/>
  <c r="R2560"/>
  <c r="R2561"/>
  <c r="R2562"/>
  <c r="R2563"/>
  <c r="R2564"/>
  <c r="R2565"/>
  <c r="R2566"/>
  <c r="R2567"/>
  <c r="R2568"/>
  <c r="R2569"/>
  <c r="R2570"/>
  <c r="R2571"/>
  <c r="R2572"/>
  <c r="R2573"/>
  <c r="R2574"/>
  <c r="R2575"/>
  <c r="R2576"/>
  <c r="R2577"/>
  <c r="R2578"/>
  <c r="R2580"/>
  <c r="R2581"/>
  <c r="R2582"/>
  <c r="R2583"/>
  <c r="R2584"/>
  <c r="R2585"/>
  <c r="R2586"/>
  <c r="R2609"/>
  <c r="R2610"/>
  <c r="R2611"/>
  <c r="R2612"/>
  <c r="R2613"/>
  <c r="R2614"/>
  <c r="R2615"/>
  <c r="R2616"/>
  <c r="R2617"/>
  <c r="R2618"/>
  <c r="R2619"/>
  <c r="R2620"/>
  <c r="R2621"/>
  <c r="R2622"/>
  <c r="R2623"/>
  <c r="R2624"/>
  <c r="R2625"/>
  <c r="R2626"/>
  <c r="R2627"/>
  <c r="R2629"/>
  <c r="R2630"/>
  <c r="R2631"/>
  <c r="R2632"/>
  <c r="R2633"/>
  <c r="R2634"/>
  <c r="R2635"/>
  <c r="R2655"/>
  <c r="R2656"/>
  <c r="R2657"/>
  <c r="R2658"/>
  <c r="R2659"/>
  <c r="R2660"/>
  <c r="R2661"/>
  <c r="R2662"/>
  <c r="R2663"/>
  <c r="R2664"/>
  <c r="R2665"/>
  <c r="R2666"/>
  <c r="R2667"/>
  <c r="R2668"/>
  <c r="R2669"/>
  <c r="R2670"/>
  <c r="R2671"/>
  <c r="R2672"/>
  <c r="R2673"/>
  <c r="R2675"/>
  <c r="R2676"/>
  <c r="R2677"/>
  <c r="R2678"/>
  <c r="R2679"/>
  <c r="R2680"/>
  <c r="R2681"/>
  <c r="R2683"/>
  <c r="R2684"/>
  <c r="R2685"/>
  <c r="R2686"/>
  <c r="R2687"/>
  <c r="R2688"/>
  <c r="R2689"/>
  <c r="R2690"/>
  <c r="R2691"/>
  <c r="R2692"/>
  <c r="R2693"/>
  <c r="R2694"/>
  <c r="R2695"/>
  <c r="R2696"/>
  <c r="R2697"/>
  <c r="R2698"/>
  <c r="R2699"/>
  <c r="R2700"/>
  <c r="R2701"/>
  <c r="R2703"/>
  <c r="R2704"/>
  <c r="R2705"/>
  <c r="R2706"/>
  <c r="R2707"/>
  <c r="R2708"/>
  <c r="R2709"/>
  <c r="R2730"/>
  <c r="R2731"/>
  <c r="R2732"/>
  <c r="R2733"/>
  <c r="R2734"/>
  <c r="R2735"/>
  <c r="R2736"/>
  <c r="R2737"/>
  <c r="R2738"/>
  <c r="R2739"/>
  <c r="R2740"/>
  <c r="R2741"/>
  <c r="R2742"/>
  <c r="R2743"/>
  <c r="R2744"/>
  <c r="R2745"/>
  <c r="R2746"/>
  <c r="R2747"/>
  <c r="R2748"/>
  <c r="R2749"/>
  <c r="R2750"/>
  <c r="R2751"/>
  <c r="R2753"/>
  <c r="R2754"/>
  <c r="R2755"/>
  <c r="R2756"/>
  <c r="R2757"/>
  <c r="R2758"/>
  <c r="R2759"/>
  <c r="R2782"/>
  <c r="R2783"/>
  <c r="R2784"/>
  <c r="R2785"/>
  <c r="R2786"/>
  <c r="R2787"/>
  <c r="R2788"/>
  <c r="R2789"/>
  <c r="R2790"/>
  <c r="R2791"/>
  <c r="R2792"/>
  <c r="R2793"/>
  <c r="R2794"/>
  <c r="R2795"/>
  <c r="R2797"/>
  <c r="R2798"/>
  <c r="R2799"/>
  <c r="R2800"/>
  <c r="R2801"/>
  <c r="R2802"/>
  <c r="R2803"/>
  <c r="R2805"/>
  <c r="R2806"/>
  <c r="R2807"/>
  <c r="R2808"/>
  <c r="R2809"/>
  <c r="R2810"/>
  <c r="R2811"/>
  <c r="R2812"/>
  <c r="R2813"/>
  <c r="R2814"/>
  <c r="R2815"/>
  <c r="R2816"/>
  <c r="R2817"/>
  <c r="R2818"/>
  <c r="R2820"/>
  <c r="R2821"/>
  <c r="R2822"/>
  <c r="R2823"/>
  <c r="R2824"/>
  <c r="R2825"/>
  <c r="R2826"/>
  <c r="R2828"/>
  <c r="R2829"/>
  <c r="R2830"/>
  <c r="R2831"/>
  <c r="R2832"/>
  <c r="R2833"/>
  <c r="R2834"/>
  <c r="R2835"/>
  <c r="R2836"/>
  <c r="R2837"/>
  <c r="R2838"/>
  <c r="R2839"/>
  <c r="R2840"/>
  <c r="R2841"/>
  <c r="R2842"/>
  <c r="R2843"/>
  <c r="R2844"/>
  <c r="R2845"/>
  <c r="R2846"/>
  <c r="R2847"/>
  <c r="R2848"/>
  <c r="R2849"/>
  <c r="R2850"/>
  <c r="R2851"/>
  <c r="R2852"/>
  <c r="R2853"/>
  <c r="R2854"/>
  <c r="R2855"/>
  <c r="R2856"/>
  <c r="R2857"/>
  <c r="R2859"/>
  <c r="R2860"/>
  <c r="R2861"/>
  <c r="R2862"/>
  <c r="R2863"/>
  <c r="R2864"/>
  <c r="R2865"/>
  <c r="R2866"/>
  <c r="R2867"/>
  <c r="R2868"/>
  <c r="R2869"/>
  <c r="R2870"/>
  <c r="R2871"/>
  <c r="R2872"/>
  <c r="R2873"/>
  <c r="R2874"/>
  <c r="R2875"/>
  <c r="R2876"/>
  <c r="R2878"/>
  <c r="R2879"/>
  <c r="R2880"/>
  <c r="R2881"/>
  <c r="R2882"/>
  <c r="R2883"/>
  <c r="R2884"/>
  <c r="R2885"/>
  <c r="R2886"/>
  <c r="R2887"/>
  <c r="R2888"/>
  <c r="R2889"/>
  <c r="R2890"/>
  <c r="R2891"/>
  <c r="R2892"/>
  <c r="R2893"/>
  <c r="R2894"/>
  <c r="R2895"/>
  <c r="R2896"/>
  <c r="R2897"/>
  <c r="R2898"/>
  <c r="R2900"/>
  <c r="R2901"/>
  <c r="R2902"/>
  <c r="R2903"/>
  <c r="R2904"/>
  <c r="R2905"/>
  <c r="R2906"/>
  <c r="R2907"/>
  <c r="R2908"/>
  <c r="R2909"/>
  <c r="R2910"/>
  <c r="R2911"/>
  <c r="R2912"/>
  <c r="R2913"/>
  <c r="R2914"/>
  <c r="R2915"/>
  <c r="R2916"/>
  <c r="R2917"/>
  <c r="R2918"/>
  <c r="R2919"/>
  <c r="R2920"/>
  <c r="R2921"/>
  <c r="R2922"/>
  <c r="R2924"/>
  <c r="R2925"/>
  <c r="R2926"/>
  <c r="R2927"/>
  <c r="R2928"/>
  <c r="R2929"/>
  <c r="R2930"/>
  <c r="R2931"/>
  <c r="R2932"/>
  <c r="R2933"/>
  <c r="R2934"/>
  <c r="R2935"/>
  <c r="R2936"/>
  <c r="R2937"/>
  <c r="R2938"/>
  <c r="R2939"/>
  <c r="R2940"/>
  <c r="R2941"/>
  <c r="R2942"/>
  <c r="R2943"/>
  <c r="R2944"/>
  <c r="R2946"/>
  <c r="R2947"/>
  <c r="R2948"/>
  <c r="R2949"/>
  <c r="R2950"/>
  <c r="R2951"/>
  <c r="R2952"/>
  <c r="R2953"/>
  <c r="R2954"/>
  <c r="R2955"/>
  <c r="R2956"/>
  <c r="R2957"/>
  <c r="R2958"/>
  <c r="R2959"/>
  <c r="R2960"/>
  <c r="R2961"/>
  <c r="R2962"/>
  <c r="R2963"/>
  <c r="R2964"/>
  <c r="R2965"/>
  <c r="R2966"/>
  <c r="R2967"/>
  <c r="R2968"/>
  <c r="R2969"/>
  <c r="R2970"/>
  <c r="R2971"/>
  <c r="R2972"/>
  <c r="R2973"/>
  <c r="R2974"/>
  <c r="R2975"/>
  <c r="R3029"/>
  <c r="R3031"/>
  <c r="R3032"/>
  <c r="R3033"/>
  <c r="R3034"/>
  <c r="R3035"/>
  <c r="R3040"/>
  <c r="R3041"/>
  <c r="R3042"/>
  <c r="R3043"/>
  <c r="R3044"/>
  <c r="R3045"/>
  <c r="R3046"/>
  <c r="R3047"/>
  <c r="R3048"/>
  <c r="R3049"/>
  <c r="R3050"/>
  <c r="R3051"/>
  <c r="R3053"/>
  <c r="R3054"/>
  <c r="R3055"/>
  <c r="R3056"/>
  <c r="R3057"/>
  <c r="R3058"/>
  <c r="R3059"/>
  <c r="R3060"/>
  <c r="R3061"/>
  <c r="R3062"/>
  <c r="R3063"/>
  <c r="R3064"/>
  <c r="R3065"/>
  <c r="R3066"/>
  <c r="R3067"/>
  <c r="R3068"/>
  <c r="R3069"/>
  <c r="R3070"/>
  <c r="R3071"/>
  <c r="R3072"/>
  <c r="R3073"/>
  <c r="R3097"/>
  <c r="R3098"/>
  <c r="R3099"/>
  <c r="R3100"/>
  <c r="R3101"/>
  <c r="R3102"/>
  <c r="R3103"/>
  <c r="R3104"/>
  <c r="R3105"/>
  <c r="R3106"/>
  <c r="R3107"/>
  <c r="R3109"/>
  <c r="R3110"/>
  <c r="R3111"/>
  <c r="R3112"/>
  <c r="R3113"/>
  <c r="R3114"/>
  <c r="R3115"/>
  <c r="R3116"/>
  <c r="R3117"/>
  <c r="R3118"/>
  <c r="R3119"/>
  <c r="R3120"/>
  <c r="R3121"/>
  <c r="R3123"/>
  <c r="R3124"/>
  <c r="R3125"/>
  <c r="R3126"/>
  <c r="R3127"/>
  <c r="R3128"/>
  <c r="R3129"/>
  <c r="R3130"/>
  <c r="R3131"/>
  <c r="R3132"/>
  <c r="R3133"/>
  <c r="R3135"/>
  <c r="R3136"/>
  <c r="R3137"/>
  <c r="R3138"/>
  <c r="R3139"/>
  <c r="R3140"/>
  <c r="R3141"/>
  <c r="R3142"/>
  <c r="R3143"/>
  <c r="R3144"/>
  <c r="R3145"/>
  <c r="R3146"/>
  <c r="R3148"/>
  <c r="R3149"/>
  <c r="R3150"/>
  <c r="R3151"/>
  <c r="R3152"/>
  <c r="R3153"/>
  <c r="R3154"/>
  <c r="R3155"/>
  <c r="R3156"/>
  <c r="R3157"/>
  <c r="R3158"/>
  <c r="R3159"/>
  <c r="R3160"/>
  <c r="R3161"/>
  <c r="R3162"/>
  <c r="R3163"/>
  <c r="R3164"/>
  <c r="R3165"/>
  <c r="R3166"/>
  <c r="R3167"/>
  <c r="R3201"/>
  <c r="R3202"/>
  <c r="R3203"/>
  <c r="R3204"/>
  <c r="R3205"/>
  <c r="R3206"/>
  <c r="R3207"/>
  <c r="R3208"/>
  <c r="R3209"/>
  <c r="R3210"/>
  <c r="R3211"/>
  <c r="R3212"/>
  <c r="R3213"/>
  <c r="R3214"/>
  <c r="R3215"/>
  <c r="R3216"/>
  <c r="R3217"/>
  <c r="R3218"/>
  <c r="R3220"/>
  <c r="R3221"/>
  <c r="R3222"/>
  <c r="R3223"/>
  <c r="R3224"/>
  <c r="R3225"/>
  <c r="R3226"/>
  <c r="R3227"/>
  <c r="R3228"/>
  <c r="R3229"/>
  <c r="R3230"/>
  <c r="R3231"/>
  <c r="R3232"/>
  <c r="R3233"/>
  <c r="R3234"/>
  <c r="R3235"/>
  <c r="R3236"/>
  <c r="R3237"/>
  <c r="R3238"/>
  <c r="R3239"/>
  <c r="R3241"/>
  <c r="R3242"/>
  <c r="R3243"/>
  <c r="R3244"/>
  <c r="R3245"/>
  <c r="R3246"/>
  <c r="R3247"/>
  <c r="R3248"/>
  <c r="R3249"/>
  <c r="R3250"/>
  <c r="R3251"/>
  <c r="R3252"/>
  <c r="R3253"/>
  <c r="R3254"/>
  <c r="R3255"/>
  <c r="R3256"/>
  <c r="R3257"/>
  <c r="R3258"/>
  <c r="R3259"/>
  <c r="R3260"/>
  <c r="R3273"/>
  <c r="R3274"/>
  <c r="R3275"/>
  <c r="R3276"/>
  <c r="R3277"/>
  <c r="R3278"/>
  <c r="R3279"/>
  <c r="R3280"/>
  <c r="R3281"/>
  <c r="R3282"/>
  <c r="R3283"/>
  <c r="R3284"/>
  <c r="R3285"/>
  <c r="R3286"/>
  <c r="R3287"/>
  <c r="R3288"/>
  <c r="R3289"/>
  <c r="R3290"/>
  <c r="R3291"/>
  <c r="R3292"/>
  <c r="R3293"/>
  <c r="R3294"/>
  <c r="R3295"/>
  <c r="R3296"/>
  <c r="R3297"/>
  <c r="R3298"/>
  <c r="R3299"/>
  <c r="R3300"/>
  <c r="R3302"/>
  <c r="R3303"/>
  <c r="R3304"/>
  <c r="R3305"/>
  <c r="R3306"/>
  <c r="R3307"/>
  <c r="R3308"/>
  <c r="R3309"/>
  <c r="R3310"/>
  <c r="R3311"/>
  <c r="R3312"/>
  <c r="R3313"/>
  <c r="R3314"/>
  <c r="R3315"/>
  <c r="R3316"/>
  <c r="R3317"/>
  <c r="R3318"/>
  <c r="R3319"/>
  <c r="R3320"/>
  <c r="R3321"/>
  <c r="R3322"/>
  <c r="R3323"/>
  <c r="R3324"/>
  <c r="R3325"/>
  <c r="R3326"/>
  <c r="R3327"/>
  <c r="R3328"/>
  <c r="R3329"/>
  <c r="R3330"/>
  <c r="R3331"/>
  <c r="R3333"/>
  <c r="R3334"/>
  <c r="R3335"/>
  <c r="R3336"/>
  <c r="R3337"/>
  <c r="R3338"/>
  <c r="R3339"/>
  <c r="R3340"/>
  <c r="R3341"/>
  <c r="R3342"/>
  <c r="R3343"/>
  <c r="R3344"/>
  <c r="R3345"/>
  <c r="R3346"/>
  <c r="R3347"/>
  <c r="R3348"/>
  <c r="R3349"/>
  <c r="R3350"/>
  <c r="R3351"/>
  <c r="R3352"/>
  <c r="R3353"/>
  <c r="R3355"/>
  <c r="R3356"/>
  <c r="R3357"/>
  <c r="R3358"/>
  <c r="R3359"/>
  <c r="R3360"/>
  <c r="R3361"/>
  <c r="R3362"/>
  <c r="R3363"/>
  <c r="R3364"/>
  <c r="R3365"/>
  <c r="R3366"/>
  <c r="R3367"/>
  <c r="R3368"/>
  <c r="R3369"/>
  <c r="R3370"/>
  <c r="R3371"/>
  <c r="R3372"/>
  <c r="R3373"/>
  <c r="R3374"/>
  <c r="R3375"/>
  <c r="R3399"/>
  <c r="R3400"/>
  <c r="R3401"/>
  <c r="R3402"/>
  <c r="R3403"/>
  <c r="R3404"/>
  <c r="R3405"/>
  <c r="R3406"/>
  <c r="R3407"/>
  <c r="R3408"/>
  <c r="R3409"/>
  <c r="R3410"/>
  <c r="R3411"/>
  <c r="R3412"/>
  <c r="R3413"/>
  <c r="R3414"/>
  <c r="R3415"/>
  <c r="R3416"/>
  <c r="R3417"/>
  <c r="R3418"/>
  <c r="R3419"/>
  <c r="R3421"/>
  <c r="R3422"/>
  <c r="R3423"/>
  <c r="R3424"/>
  <c r="R3425"/>
  <c r="R3426"/>
  <c r="R3427"/>
  <c r="R3428"/>
  <c r="R3429"/>
  <c r="R3430"/>
  <c r="R3431"/>
  <c r="R3432"/>
  <c r="R3433"/>
  <c r="R3434"/>
  <c r="R3435"/>
  <c r="R3436"/>
  <c r="R3437"/>
  <c r="R3438"/>
  <c r="R3439"/>
  <c r="R3440"/>
  <c r="R3441"/>
  <c r="R3443"/>
  <c r="R3444"/>
  <c r="R3445"/>
  <c r="R3446"/>
  <c r="R3447"/>
  <c r="R3448"/>
  <c r="R3449"/>
  <c r="R3450"/>
  <c r="R3451"/>
  <c r="R3452"/>
  <c r="R3453"/>
  <c r="R3454"/>
  <c r="R3455"/>
  <c r="R3456"/>
  <c r="R3457"/>
  <c r="R3458"/>
  <c r="R3459"/>
  <c r="R3460"/>
  <c r="R3461"/>
  <c r="R3462"/>
  <c r="R3463"/>
  <c r="R3465"/>
  <c r="R3466"/>
  <c r="R3467"/>
  <c r="R3468"/>
  <c r="R3469"/>
  <c r="R3470"/>
  <c r="R3471"/>
  <c r="R3472"/>
  <c r="R3473"/>
  <c r="R3474"/>
  <c r="R3475"/>
  <c r="R3476"/>
  <c r="R3477"/>
  <c r="R3478"/>
  <c r="R3479"/>
  <c r="R3480"/>
  <c r="R3481"/>
  <c r="R3482"/>
  <c r="R3483"/>
  <c r="R3484"/>
  <c r="R3485"/>
  <c r="R3487"/>
  <c r="R3488"/>
  <c r="R3489"/>
  <c r="R3490"/>
  <c r="R3491"/>
  <c r="R3492"/>
  <c r="R3493"/>
  <c r="R3494"/>
  <c r="R3495"/>
  <c r="R3496"/>
  <c r="R3497"/>
  <c r="R3498"/>
  <c r="R3499"/>
  <c r="R3500"/>
  <c r="R3501"/>
  <c r="R3502"/>
  <c r="R3503"/>
  <c r="R3504"/>
  <c r="R3505"/>
  <c r="R3506"/>
  <c r="R3507"/>
  <c r="R3509"/>
  <c r="R3510"/>
  <c r="R3511"/>
  <c r="R3512"/>
  <c r="R3513"/>
  <c r="R3514"/>
  <c r="R3515"/>
  <c r="R3516"/>
  <c r="R3517"/>
  <c r="R3518"/>
  <c r="R3519"/>
  <c r="R3520"/>
  <c r="R3521"/>
  <c r="R3522"/>
  <c r="R3523"/>
  <c r="R3524"/>
  <c r="R3525"/>
  <c r="R3526"/>
  <c r="R3527"/>
  <c r="R3528"/>
  <c r="R3529"/>
  <c r="R3531"/>
  <c r="R3532"/>
  <c r="R3533"/>
  <c r="R3534"/>
  <c r="R3535"/>
  <c r="R3536"/>
  <c r="R3537"/>
  <c r="R3538"/>
  <c r="R3539"/>
  <c r="R3540"/>
  <c r="R3541"/>
  <c r="R3542"/>
  <c r="R3543"/>
  <c r="R3544"/>
  <c r="R3545"/>
  <c r="R3546"/>
  <c r="R3547"/>
  <c r="R3548"/>
  <c r="R3549"/>
  <c r="R3550"/>
  <c r="R3551"/>
  <c r="R3553"/>
  <c r="R3554"/>
  <c r="R3555"/>
  <c r="R3556"/>
  <c r="R3557"/>
  <c r="R3558"/>
  <c r="R3559"/>
  <c r="R3560"/>
  <c r="R3561"/>
  <c r="R3562"/>
  <c r="R3563"/>
  <c r="R3564"/>
  <c r="R3565"/>
  <c r="R3566"/>
  <c r="R3567"/>
  <c r="R3568"/>
  <c r="R3569"/>
  <c r="R3570"/>
  <c r="R3571"/>
  <c r="R3572"/>
  <c r="R3573"/>
  <c r="R3575"/>
  <c r="R3576"/>
  <c r="R3577"/>
  <c r="R3578"/>
  <c r="R3579"/>
  <c r="R3580"/>
  <c r="R3581"/>
  <c r="R3582"/>
  <c r="R3583"/>
  <c r="R3584"/>
  <c r="R3585"/>
  <c r="R3586"/>
  <c r="R3587"/>
  <c r="R3588"/>
  <c r="R3589"/>
  <c r="R3590"/>
  <c r="R3591"/>
  <c r="R3592"/>
  <c r="R3593"/>
  <c r="R3595"/>
  <c r="R3596"/>
  <c r="R3597"/>
  <c r="R3598"/>
  <c r="R3599"/>
  <c r="R3600"/>
  <c r="R3601"/>
  <c r="R3602"/>
  <c r="R3603"/>
  <c r="R3604"/>
  <c r="R3605"/>
  <c r="R3606"/>
  <c r="R3607"/>
  <c r="R3608"/>
  <c r="R3609"/>
  <c r="R3610"/>
  <c r="R3611"/>
  <c r="R3612"/>
  <c r="R3613"/>
  <c r="R3615"/>
  <c r="R3616"/>
  <c r="R3617"/>
  <c r="R3618"/>
  <c r="R3619"/>
  <c r="R3620"/>
  <c r="R3621"/>
  <c r="R3622"/>
  <c r="R3623"/>
  <c r="R3624"/>
  <c r="R3625"/>
  <c r="R3626"/>
  <c r="R3627"/>
  <c r="R3628"/>
  <c r="R3629"/>
  <c r="R3630"/>
  <c r="R3631"/>
  <c r="R3632"/>
  <c r="R3633"/>
  <c r="R3634"/>
  <c r="R3635"/>
  <c r="R3637"/>
  <c r="R3638"/>
  <c r="R3639"/>
  <c r="R3640"/>
  <c r="R3641"/>
  <c r="R3642"/>
  <c r="R3643"/>
  <c r="R3644"/>
  <c r="R3645"/>
  <c r="R3646"/>
  <c r="R3647"/>
  <c r="R3648"/>
  <c r="R3649"/>
  <c r="R3650"/>
  <c r="R3651"/>
  <c r="R3652"/>
  <c r="R3653"/>
  <c r="R3654"/>
  <c r="R3655"/>
  <c r="R3656"/>
  <c r="R3657"/>
  <c r="R3659"/>
  <c r="R3660"/>
  <c r="R3661"/>
  <c r="R3662"/>
  <c r="R3663"/>
  <c r="R3664"/>
  <c r="R3665"/>
  <c r="R3666"/>
  <c r="R3667"/>
  <c r="R3668"/>
  <c r="R3669"/>
  <c r="R3670"/>
  <c r="R3671"/>
  <c r="R3672"/>
  <c r="R3673"/>
  <c r="R3674"/>
  <c r="R3675"/>
  <c r="R3676"/>
  <c r="R3677"/>
  <c r="R3678"/>
  <c r="R3679"/>
  <c r="R3680"/>
  <c r="R3681"/>
  <c r="R3683"/>
  <c r="R3684"/>
  <c r="R3685"/>
  <c r="R3686"/>
  <c r="R3687"/>
  <c r="R3688"/>
  <c r="R3689"/>
  <c r="R3690"/>
  <c r="R3691"/>
  <c r="R3692"/>
  <c r="R3693"/>
  <c r="R3694"/>
  <c r="R3695"/>
  <c r="R3696"/>
  <c r="R3697"/>
  <c r="R3698"/>
  <c r="R3699"/>
  <c r="R3700"/>
  <c r="R3701"/>
  <c r="R3702"/>
  <c r="R3703"/>
  <c r="R3704"/>
  <c r="R3706"/>
  <c r="R3707"/>
  <c r="R3708"/>
  <c r="R3709"/>
  <c r="R3710"/>
  <c r="R3711"/>
  <c r="R3712"/>
  <c r="R3713"/>
  <c r="R3714"/>
  <c r="R3715"/>
  <c r="R3716"/>
  <c r="R3717"/>
  <c r="R3718"/>
  <c r="R3719"/>
  <c r="R3720"/>
  <c r="R3721"/>
  <c r="R3722"/>
  <c r="R3723"/>
  <c r="R3724"/>
  <c r="R3725"/>
  <c r="R3726"/>
  <c r="R3727"/>
  <c r="R3728"/>
  <c r="R3730"/>
  <c r="R3731"/>
  <c r="R3732"/>
  <c r="R3733"/>
  <c r="R3734"/>
  <c r="R3735"/>
  <c r="R3736"/>
  <c r="R3737"/>
  <c r="R3738"/>
  <c r="R3739"/>
  <c r="R3740"/>
  <c r="R3741"/>
  <c r="R3742"/>
  <c r="R3743"/>
  <c r="R3744"/>
  <c r="R3745"/>
  <c r="R3746"/>
  <c r="R3747"/>
  <c r="R3748"/>
  <c r="R3749"/>
  <c r="R3751"/>
  <c r="R3752"/>
  <c r="R3753"/>
  <c r="R3754"/>
  <c r="R3755"/>
  <c r="R3756"/>
  <c r="R3757"/>
  <c r="R3758"/>
  <c r="R3759"/>
  <c r="R3760"/>
  <c r="R3761"/>
  <c r="R3762"/>
  <c r="R3763"/>
  <c r="R3764"/>
  <c r="R3765"/>
  <c r="R3766"/>
  <c r="R3767"/>
  <c r="R3768"/>
  <c r="R3769"/>
  <c r="R3770"/>
  <c r="R3772"/>
  <c r="R3773"/>
  <c r="R3774"/>
  <c r="R3775"/>
  <c r="R3776"/>
  <c r="R3777"/>
  <c r="R3778"/>
  <c r="R3779"/>
  <c r="R3780"/>
  <c r="R3781"/>
  <c r="R3782"/>
  <c r="R3783"/>
  <c r="R3784"/>
  <c r="R3785"/>
  <c r="R3786"/>
  <c r="R3787"/>
  <c r="R3788"/>
  <c r="R3789"/>
  <c r="R3790"/>
  <c r="R3791"/>
  <c r="R3792"/>
  <c r="R3794"/>
  <c r="R3795"/>
  <c r="R3796"/>
  <c r="R3797"/>
  <c r="R3798"/>
  <c r="R3799"/>
  <c r="R3800"/>
  <c r="R3801"/>
  <c r="R3802"/>
  <c r="R3803"/>
  <c r="R3804"/>
  <c r="R3805"/>
  <c r="R3806"/>
  <c r="R3807"/>
  <c r="R3808"/>
  <c r="R3809"/>
  <c r="R3810"/>
  <c r="R3811"/>
  <c r="R3812"/>
  <c r="R3813"/>
  <c r="R3814"/>
  <c r="R3815"/>
  <c r="R3840"/>
  <c r="R3841"/>
  <c r="R3842"/>
  <c r="R3843"/>
  <c r="R3844"/>
  <c r="R3845"/>
  <c r="R3846"/>
  <c r="R3847"/>
  <c r="R3848"/>
  <c r="R3849"/>
  <c r="R3850"/>
  <c r="R3851"/>
  <c r="R3852"/>
  <c r="R3853"/>
  <c r="R3854"/>
  <c r="R3855"/>
  <c r="R3856"/>
  <c r="R3857"/>
  <c r="R3858"/>
  <c r="R3859"/>
  <c r="R3860"/>
  <c r="R3861"/>
  <c r="R3863"/>
  <c r="R3864"/>
  <c r="R3865"/>
  <c r="R3866"/>
  <c r="R3867"/>
  <c r="R3868"/>
  <c r="R3869"/>
  <c r="R3870"/>
  <c r="R3871"/>
  <c r="R3872"/>
  <c r="R3873"/>
  <c r="R3874"/>
  <c r="R3875"/>
  <c r="R3876"/>
  <c r="R3877"/>
  <c r="R3878"/>
  <c r="R3879"/>
  <c r="R3880"/>
  <c r="R3882"/>
  <c r="R3883"/>
  <c r="R3884"/>
  <c r="R3885"/>
  <c r="R3886"/>
  <c r="R3887"/>
  <c r="R3888"/>
  <c r="R3889"/>
  <c r="R3890"/>
  <c r="R3891"/>
  <c r="R3892"/>
  <c r="R3893"/>
  <c r="R3894"/>
  <c r="R3895"/>
  <c r="R3896"/>
  <c r="R3897"/>
  <c r="R3898"/>
  <c r="R3899"/>
  <c r="R3901"/>
  <c r="R3902"/>
  <c r="R3903"/>
  <c r="R3904"/>
  <c r="R3905"/>
  <c r="R3906"/>
  <c r="R3907"/>
  <c r="R3908"/>
  <c r="R3909"/>
  <c r="R3910"/>
  <c r="R3911"/>
  <c r="R3912"/>
  <c r="R3913"/>
  <c r="R3914"/>
  <c r="R3915"/>
  <c r="R3916"/>
  <c r="R3917"/>
  <c r="R3918"/>
  <c r="R3920"/>
  <c r="R3921"/>
  <c r="R3922"/>
  <c r="R3923"/>
  <c r="R3924"/>
  <c r="R3925"/>
  <c r="R3926"/>
  <c r="R3927"/>
  <c r="R3928"/>
  <c r="R3929"/>
  <c r="R3930"/>
  <c r="R3931"/>
  <c r="R3932"/>
  <c r="R3933"/>
  <c r="R3934"/>
  <c r="R3935"/>
  <c r="R3936"/>
  <c r="R3937"/>
  <c r="R3939"/>
  <c r="R3940"/>
  <c r="R3941"/>
  <c r="R3942"/>
  <c r="R3943"/>
  <c r="R3944"/>
  <c r="R3945"/>
  <c r="R3946"/>
  <c r="R3947"/>
  <c r="R3948"/>
  <c r="R3949"/>
  <c r="R3950"/>
  <c r="R3951"/>
  <c r="R3953"/>
  <c r="R3954"/>
  <c r="R3955"/>
  <c r="R3956"/>
  <c r="R3957"/>
  <c r="R3958"/>
  <c r="R3959"/>
  <c r="R3961"/>
  <c r="R3962"/>
  <c r="R3963"/>
  <c r="R3964"/>
  <c r="R3965"/>
  <c r="R3966"/>
  <c r="R3967"/>
  <c r="R3968"/>
  <c r="R3969"/>
  <c r="R3970"/>
  <c r="R3971"/>
  <c r="R3972"/>
  <c r="R3973"/>
  <c r="R3974"/>
  <c r="R3975"/>
  <c r="R3976"/>
  <c r="R3977"/>
  <c r="R3978"/>
  <c r="R3979"/>
  <c r="R3980"/>
  <c r="R3981"/>
  <c r="R3982"/>
  <c r="R3983"/>
  <c r="R3984"/>
  <c r="R3985"/>
  <c r="R3986"/>
  <c r="R3987"/>
  <c r="R4007"/>
  <c r="R4008"/>
  <c r="R4012"/>
  <c r="R4013"/>
  <c r="R4014"/>
  <c r="R4015"/>
  <c r="R4016"/>
  <c r="R4017"/>
  <c r="R4018"/>
  <c r="R4023"/>
  <c r="R4025"/>
  <c r="R4026"/>
  <c r="R4027"/>
  <c r="R4029"/>
  <c r="R4030"/>
  <c r="R4031"/>
  <c r="R4032"/>
  <c r="R4033"/>
  <c r="R4034"/>
  <c r="R4035"/>
  <c r="R4037"/>
  <c r="R4038"/>
  <c r="R4039"/>
  <c r="R4040"/>
  <c r="R4041"/>
  <c r="R4042"/>
  <c r="R4043"/>
  <c r="R4044"/>
  <c r="R4045"/>
  <c r="R4046"/>
  <c r="R4047"/>
  <c r="R4048"/>
  <c r="R4049"/>
  <c r="R4050"/>
  <c r="R4052"/>
  <c r="R4053"/>
  <c r="R4054"/>
  <c r="R4055"/>
  <c r="R4056"/>
  <c r="R4057"/>
  <c r="R4058"/>
  <c r="R4083"/>
  <c r="R4084"/>
  <c r="R4085"/>
  <c r="R4086"/>
  <c r="R4087"/>
  <c r="R4088"/>
  <c r="R4089"/>
  <c r="R4090"/>
  <c r="R4091"/>
  <c r="R4092"/>
  <c r="R4093"/>
  <c r="R4094"/>
  <c r="R4095"/>
  <c r="R4096"/>
  <c r="R4097"/>
  <c r="R4098"/>
  <c r="R4099"/>
  <c r="R4100"/>
  <c r="R4101"/>
  <c r="R4102"/>
  <c r="R4103"/>
  <c r="R4104"/>
  <c r="R4105"/>
  <c r="R4107"/>
  <c r="R4108"/>
  <c r="R4109"/>
  <c r="R4110"/>
  <c r="R4111"/>
  <c r="R4112"/>
  <c r="R4113"/>
  <c r="R4115"/>
  <c r="R4116"/>
  <c r="R4117"/>
  <c r="R4118"/>
  <c r="R4119"/>
  <c r="R4120"/>
  <c r="R4121"/>
  <c r="R4122"/>
  <c r="R4123"/>
  <c r="R4124"/>
  <c r="R4125"/>
  <c r="R4126"/>
  <c r="R4128"/>
  <c r="R4129"/>
  <c r="R4130"/>
  <c r="R4131"/>
  <c r="R4132"/>
  <c r="R4133"/>
  <c r="R4134"/>
  <c r="R4232"/>
  <c r="R4233"/>
  <c r="R4234"/>
  <c r="R4235"/>
  <c r="R4236"/>
  <c r="R4237"/>
  <c r="R4238"/>
  <c r="R4239"/>
  <c r="R4240"/>
  <c r="R4241"/>
  <c r="R4242"/>
  <c r="R4243"/>
  <c r="R4245"/>
  <c r="R4246"/>
  <c r="R4247"/>
  <c r="R4248"/>
  <c r="R4249"/>
  <c r="R4250"/>
  <c r="R4251"/>
  <c r="R4275"/>
  <c r="R4276"/>
  <c r="R4277"/>
  <c r="R4279"/>
  <c r="R4280"/>
  <c r="R4278"/>
  <c r="R4281"/>
  <c r="R4282"/>
  <c r="R4283"/>
  <c r="R4284"/>
  <c r="R4285"/>
  <c r="R4286"/>
  <c r="R4287"/>
  <c r="R4288"/>
  <c r="R4289"/>
  <c r="R4290"/>
  <c r="R4291"/>
  <c r="R4292"/>
  <c r="R4293"/>
  <c r="R4294"/>
  <c r="R4295"/>
  <c r="R4296"/>
  <c r="R4297"/>
  <c r="R4298"/>
  <c r="R4299"/>
  <c r="R4300"/>
  <c r="R4301"/>
  <c r="R4302"/>
  <c r="R4304"/>
  <c r="R4305"/>
  <c r="R4306"/>
  <c r="R4307"/>
  <c r="R4308"/>
  <c r="R4309"/>
  <c r="R4310"/>
  <c r="R4311"/>
  <c r="R4312"/>
  <c r="R4313"/>
  <c r="R4314"/>
  <c r="R4315"/>
  <c r="R4316"/>
  <c r="R4317"/>
  <c r="R4318"/>
  <c r="R4319"/>
  <c r="R4320"/>
  <c r="R4321"/>
  <c r="R4322"/>
  <c r="R4323"/>
  <c r="R4324"/>
  <c r="R4325"/>
  <c r="R4326"/>
  <c r="R4327"/>
  <c r="R4328"/>
  <c r="R4329"/>
  <c r="R4330"/>
  <c r="R4332"/>
  <c r="R4333"/>
  <c r="R4334"/>
  <c r="R4335"/>
  <c r="R4336"/>
  <c r="R4337"/>
  <c r="R4338"/>
  <c r="R4339"/>
  <c r="R4340"/>
  <c r="R4341"/>
  <c r="R4342"/>
  <c r="R4343"/>
  <c r="R4344"/>
  <c r="R4345"/>
  <c r="R4346"/>
  <c r="R4347"/>
  <c r="R4348"/>
  <c r="R4349"/>
  <c r="R4350"/>
  <c r="R4351"/>
  <c r="R4352"/>
  <c r="R4353"/>
  <c r="R4354"/>
  <c r="R4355"/>
  <c r="R4356"/>
  <c r="R4357"/>
  <c r="R4358"/>
  <c r="R4360"/>
  <c r="R4361"/>
  <c r="R4362"/>
  <c r="R4363"/>
  <c r="R4364"/>
  <c r="R4365"/>
  <c r="R4366"/>
  <c r="R4367"/>
  <c r="R4368"/>
  <c r="R4369"/>
  <c r="R4370"/>
  <c r="R4371"/>
  <c r="R4372"/>
  <c r="R4373"/>
  <c r="R4374"/>
  <c r="R4375"/>
  <c r="R4376"/>
  <c r="R4377"/>
  <c r="R4378"/>
  <c r="R4379"/>
  <c r="R4380"/>
  <c r="R4381"/>
  <c r="R4382"/>
  <c r="R4383"/>
  <c r="R4385"/>
  <c r="R4386"/>
  <c r="R4387"/>
  <c r="R4388"/>
  <c r="R4389"/>
  <c r="R4390"/>
  <c r="R4391"/>
  <c r="R4392"/>
  <c r="R4393"/>
  <c r="R4394"/>
  <c r="R4395"/>
  <c r="R4396"/>
  <c r="R4397"/>
  <c r="R4398"/>
  <c r="R4399"/>
  <c r="R4400"/>
  <c r="R4401"/>
  <c r="R4402"/>
  <c r="R4403"/>
  <c r="R4404"/>
  <c r="R4405"/>
  <c r="R4406"/>
  <c r="R4407"/>
  <c r="R4408"/>
  <c r="R4410"/>
  <c r="R4411"/>
  <c r="R4412"/>
  <c r="R4413"/>
  <c r="R4414"/>
  <c r="R4415"/>
  <c r="R4416"/>
  <c r="R4417"/>
  <c r="R4418"/>
  <c r="R4419"/>
  <c r="R4420"/>
  <c r="R4421"/>
  <c r="R4422"/>
  <c r="R4423"/>
  <c r="R4424"/>
  <c r="R4425"/>
  <c r="R4426"/>
  <c r="R4427"/>
  <c r="R4428"/>
  <c r="R4429"/>
  <c r="R4430"/>
  <c r="R4431"/>
  <c r="R4432"/>
  <c r="R4433"/>
  <c r="R4435"/>
  <c r="R4436"/>
  <c r="R4437"/>
  <c r="R4438"/>
  <c r="R4439"/>
  <c r="R4440"/>
  <c r="R4441"/>
  <c r="R4442"/>
  <c r="R4443"/>
  <c r="R4444"/>
  <c r="R4445"/>
  <c r="R4446"/>
  <c r="R4447"/>
  <c r="R4448"/>
  <c r="R4449"/>
  <c r="R4450"/>
  <c r="R4451"/>
  <c r="R4452"/>
  <c r="R4453"/>
  <c r="R4454"/>
  <c r="R4455"/>
  <c r="R4456"/>
  <c r="R4457"/>
  <c r="R4458"/>
  <c r="R4460"/>
  <c r="R4461"/>
  <c r="R4462"/>
  <c r="R4463"/>
  <c r="R4464"/>
  <c r="R4465"/>
  <c r="R4466"/>
  <c r="R4467"/>
  <c r="R4468"/>
  <c r="R4469"/>
  <c r="R4470"/>
  <c r="R4471"/>
  <c r="R4472"/>
  <c r="R4473"/>
  <c r="R4474"/>
  <c r="R4475"/>
  <c r="R4476"/>
  <c r="R4477"/>
  <c r="R4478"/>
  <c r="R4479"/>
  <c r="R4480"/>
  <c r="R4481"/>
  <c r="R4482"/>
  <c r="R4484"/>
  <c r="R4485"/>
  <c r="R4486"/>
  <c r="R4487"/>
  <c r="R4488"/>
  <c r="R4489"/>
  <c r="R4490"/>
  <c r="R4491"/>
  <c r="R4492"/>
  <c r="R4493"/>
  <c r="R4494"/>
  <c r="R4495"/>
  <c r="R4496"/>
  <c r="R4497"/>
  <c r="R4498"/>
  <c r="R4499"/>
  <c r="R4500"/>
  <c r="R4501"/>
  <c r="R4502"/>
  <c r="R4503"/>
  <c r="R4504"/>
  <c r="R4505"/>
  <c r="R4506"/>
  <c r="R4508"/>
  <c r="R4509"/>
  <c r="R4510"/>
  <c r="R4511"/>
  <c r="R4512"/>
  <c r="R4513"/>
  <c r="R4514"/>
  <c r="R4515"/>
  <c r="R4516"/>
  <c r="R4517"/>
  <c r="R4518"/>
  <c r="R4519"/>
  <c r="R4520"/>
  <c r="R4521"/>
  <c r="R4522"/>
  <c r="R4523"/>
  <c r="R4524"/>
  <c r="R4525"/>
  <c r="R4526"/>
  <c r="R4527"/>
  <c r="R4528"/>
  <c r="R4529"/>
  <c r="R4530"/>
  <c r="R4531"/>
  <c r="R4533"/>
  <c r="R4534"/>
  <c r="R4535"/>
  <c r="R4536"/>
  <c r="R4537"/>
  <c r="R4538"/>
  <c r="R4539"/>
  <c r="R4540"/>
  <c r="R4541"/>
  <c r="R4542"/>
  <c r="R4543"/>
  <c r="R4544"/>
  <c r="R4545"/>
  <c r="R4546"/>
  <c r="R4547"/>
  <c r="R4548"/>
  <c r="R4549"/>
  <c r="R4550"/>
  <c r="R4551"/>
  <c r="R4552"/>
  <c r="R4553"/>
  <c r="R4554"/>
  <c r="R4555"/>
  <c r="R4556"/>
  <c r="R4558"/>
  <c r="R4559"/>
  <c r="R4560"/>
  <c r="R4561"/>
  <c r="R4562"/>
  <c r="R4563"/>
  <c r="R4564"/>
  <c r="R4565"/>
  <c r="R4566"/>
  <c r="R4567"/>
  <c r="R4568"/>
  <c r="R4569"/>
  <c r="R4570"/>
  <c r="R4571"/>
  <c r="R4572"/>
  <c r="R4573"/>
  <c r="R4574"/>
  <c r="R4575"/>
  <c r="R4576"/>
  <c r="R4577"/>
  <c r="R4579"/>
  <c r="R4580"/>
  <c r="R4581"/>
  <c r="R4582"/>
  <c r="R4583"/>
  <c r="R4584"/>
  <c r="R4585"/>
  <c r="R4586"/>
  <c r="R4587"/>
  <c r="R4588"/>
  <c r="R4589"/>
  <c r="R4590"/>
  <c r="R4591"/>
  <c r="R4592"/>
  <c r="R4593"/>
  <c r="R4594"/>
  <c r="R4596"/>
  <c r="R4597"/>
  <c r="R4598"/>
  <c r="R4599"/>
  <c r="R4600"/>
  <c r="R4601"/>
  <c r="R4602"/>
  <c r="R4604"/>
  <c r="R4605"/>
  <c r="R4606"/>
  <c r="R4607"/>
  <c r="R4608"/>
  <c r="R4609"/>
  <c r="R4610"/>
  <c r="R4611"/>
  <c r="R4612"/>
  <c r="R4613"/>
  <c r="R4614"/>
  <c r="R4615"/>
  <c r="R4616"/>
  <c r="R4617"/>
  <c r="R4618"/>
  <c r="R4619"/>
  <c r="R4621"/>
  <c r="R4622"/>
  <c r="R4623"/>
  <c r="R4624"/>
  <c r="R4625"/>
  <c r="R4626"/>
  <c r="R4627"/>
  <c r="R4629"/>
  <c r="R4630"/>
  <c r="R4631"/>
  <c r="R4632"/>
  <c r="R4633"/>
  <c r="R4634"/>
  <c r="R4635"/>
  <c r="R4636"/>
  <c r="R4637"/>
  <c r="R4638"/>
  <c r="R4639"/>
  <c r="R4640"/>
  <c r="R4641"/>
  <c r="R4642"/>
  <c r="R4644"/>
  <c r="R4645"/>
  <c r="R4646"/>
  <c r="R4647"/>
  <c r="R4648"/>
  <c r="R4649"/>
  <c r="R4650"/>
  <c r="R4652"/>
  <c r="R4653"/>
  <c r="R4654"/>
  <c r="R4655"/>
  <c r="R4656"/>
  <c r="R4657"/>
  <c r="R4658"/>
  <c r="R4659"/>
  <c r="R4660"/>
  <c r="R4661"/>
  <c r="R4662"/>
  <c r="R4663"/>
  <c r="R4664"/>
  <c r="R4666"/>
  <c r="R4667"/>
  <c r="R4668"/>
  <c r="R4669"/>
  <c r="R4670"/>
  <c r="R4671"/>
  <c r="R4672"/>
  <c r="R4674"/>
  <c r="R4675"/>
  <c r="R4676"/>
  <c r="R4677"/>
  <c r="R4678"/>
  <c r="R4679"/>
  <c r="R4680"/>
  <c r="R4681"/>
  <c r="R4682"/>
  <c r="R4683"/>
  <c r="R4684"/>
  <c r="R4685"/>
  <c r="R4687"/>
  <c r="R4688"/>
  <c r="R4689"/>
  <c r="R4690"/>
  <c r="R4691"/>
  <c r="R4692"/>
  <c r="R4693"/>
  <c r="R4695"/>
  <c r="R4696"/>
  <c r="R4697"/>
  <c r="R4698"/>
  <c r="R4699"/>
  <c r="R4700"/>
  <c r="R4701"/>
  <c r="R4702"/>
  <c r="R4703"/>
  <c r="R4704"/>
  <c r="R4705"/>
  <c r="R4707"/>
  <c r="R4708"/>
  <c r="R4709"/>
  <c r="R4710"/>
  <c r="R4711"/>
  <c r="R4712"/>
  <c r="R4713"/>
  <c r="R4715"/>
  <c r="R4716"/>
  <c r="R4717"/>
  <c r="R4718"/>
  <c r="R4719"/>
  <c r="R4720"/>
  <c r="R4721"/>
  <c r="R4722"/>
  <c r="R4723"/>
  <c r="R4724"/>
  <c r="R4725"/>
  <c r="R4726"/>
  <c r="R4727"/>
  <c r="R4728"/>
  <c r="R4729"/>
  <c r="R4730"/>
  <c r="R4731"/>
  <c r="R4732"/>
  <c r="R4734"/>
  <c r="R4735"/>
  <c r="R4736"/>
  <c r="R4737"/>
  <c r="R4738"/>
  <c r="R4739"/>
  <c r="R4740"/>
  <c r="R4741"/>
  <c r="R4742"/>
  <c r="R4743"/>
  <c r="R4744"/>
  <c r="R4745"/>
  <c r="R4746"/>
  <c r="R4747"/>
  <c r="R4748"/>
  <c r="R4749"/>
  <c r="R4750"/>
  <c r="R4751"/>
  <c r="R4753"/>
  <c r="R4754"/>
  <c r="R4755"/>
  <c r="R4756"/>
  <c r="R4757"/>
  <c r="R4758"/>
  <c r="R4759"/>
  <c r="R4760"/>
  <c r="R4761"/>
  <c r="R4762"/>
  <c r="R4763"/>
  <c r="R4764"/>
  <c r="R4765"/>
  <c r="R4766"/>
  <c r="R4767"/>
  <c r="R4768"/>
  <c r="R4769"/>
  <c r="R4770"/>
  <c r="R4772"/>
  <c r="R4773"/>
  <c r="R4774"/>
  <c r="R4775"/>
  <c r="R4795"/>
  <c r="R4796"/>
  <c r="R4797"/>
  <c r="R4798"/>
  <c r="R4799"/>
  <c r="R4800"/>
  <c r="R4801"/>
  <c r="R4802"/>
  <c r="R4803"/>
  <c r="R4804"/>
  <c r="R4805"/>
  <c r="R4806"/>
  <c r="R4807"/>
  <c r="R4808"/>
  <c r="R4809"/>
  <c r="R4810"/>
  <c r="R4811"/>
  <c r="R4812"/>
  <c r="R4813"/>
  <c r="R4814"/>
  <c r="R4815"/>
  <c r="R4816"/>
  <c r="R4817"/>
  <c r="R4837"/>
  <c r="R4838"/>
  <c r="R4839"/>
  <c r="R4840"/>
  <c r="R4841"/>
  <c r="R4842"/>
  <c r="R4843"/>
  <c r="R4844"/>
  <c r="R4845"/>
  <c r="R4846"/>
  <c r="R4847"/>
  <c r="R4848"/>
  <c r="R4849"/>
  <c r="R4850"/>
  <c r="R4851"/>
  <c r="R4852"/>
  <c r="R4853"/>
  <c r="R4854"/>
  <c r="R4856"/>
  <c r="R4857"/>
  <c r="R4858"/>
  <c r="R4859"/>
  <c r="R4878"/>
  <c r="R4879"/>
  <c r="R4880"/>
  <c r="R4881"/>
  <c r="R4882"/>
  <c r="R4883"/>
  <c r="R4884"/>
  <c r="R4885"/>
  <c r="R4886"/>
  <c r="R4887"/>
  <c r="R4888"/>
  <c r="R4889"/>
  <c r="R4890"/>
  <c r="R4891"/>
  <c r="R4892"/>
  <c r="R4893"/>
  <c r="R4894"/>
  <c r="R4895"/>
  <c r="R4896"/>
  <c r="R4898"/>
  <c r="R4899"/>
  <c r="R4900"/>
  <c r="R4901"/>
  <c r="R4922"/>
  <c r="R4923"/>
  <c r="R4924"/>
  <c r="R4925"/>
  <c r="R4926"/>
  <c r="R4927"/>
  <c r="R4928"/>
  <c r="R4929"/>
  <c r="R4930"/>
  <c r="R4931"/>
  <c r="R4932"/>
  <c r="R4933"/>
  <c r="R4934"/>
  <c r="R4935"/>
  <c r="R4936"/>
  <c r="R4937"/>
  <c r="R4938"/>
  <c r="R4939"/>
  <c r="R4940"/>
  <c r="R4942"/>
  <c r="R4943"/>
  <c r="R4944"/>
  <c r="R4945"/>
  <c r="R4966"/>
  <c r="R4967"/>
  <c r="R4968"/>
  <c r="R4969"/>
  <c r="R4970"/>
  <c r="R4971"/>
  <c r="R4972"/>
  <c r="R4973"/>
  <c r="R4974"/>
  <c r="R4975"/>
  <c r="R4976"/>
  <c r="R4977"/>
  <c r="R4978"/>
  <c r="R4979"/>
  <c r="R4980"/>
  <c r="R4981"/>
  <c r="R4982"/>
  <c r="R4983"/>
  <c r="R4984"/>
  <c r="R4985"/>
  <c r="R4986"/>
  <c r="R4987"/>
  <c r="R4989"/>
  <c r="R4990"/>
  <c r="R4991"/>
  <c r="R4992"/>
  <c r="R4994"/>
  <c r="R4995"/>
  <c r="R4996"/>
  <c r="R4997"/>
  <c r="R4998"/>
  <c r="R4999"/>
  <c r="R5000"/>
  <c r="R5001"/>
  <c r="R5002"/>
  <c r="R5003"/>
  <c r="R5004"/>
  <c r="R5005"/>
  <c r="R5006"/>
  <c r="R5007"/>
  <c r="R5008"/>
  <c r="R5009"/>
  <c r="R5010"/>
  <c r="R5011"/>
  <c r="R5013"/>
  <c r="R5014"/>
  <c r="R5015"/>
  <c r="R5016"/>
  <c r="R5035"/>
  <c r="R5036"/>
  <c r="R5037"/>
  <c r="R5038"/>
  <c r="R5039"/>
  <c r="R5040"/>
  <c r="R5041"/>
  <c r="R5042"/>
  <c r="R5043"/>
  <c r="R5044"/>
  <c r="R5045"/>
  <c r="R5046"/>
  <c r="R5047"/>
  <c r="R5048"/>
  <c r="R5049"/>
  <c r="R5050"/>
  <c r="R5051"/>
  <c r="R5052"/>
  <c r="R5054"/>
  <c r="R5055"/>
  <c r="R5056"/>
  <c r="R5057"/>
  <c r="R5059"/>
  <c r="R5060"/>
  <c r="R5061"/>
  <c r="R5062"/>
  <c r="R5063"/>
  <c r="R5064"/>
  <c r="R5065"/>
  <c r="R5066"/>
  <c r="R5067"/>
  <c r="R5068"/>
  <c r="R5069"/>
  <c r="R5070"/>
  <c r="R5071"/>
  <c r="R5072"/>
  <c r="R5073"/>
  <c r="R5074"/>
  <c r="R5075"/>
  <c r="R5076"/>
  <c r="R5077"/>
  <c r="R5078"/>
  <c r="R5079"/>
  <c r="R5080"/>
  <c r="R5081"/>
  <c r="R5082"/>
  <c r="R5099"/>
  <c r="R5100"/>
  <c r="R5101"/>
  <c r="R5102"/>
  <c r="R5103"/>
  <c r="R5104"/>
  <c r="R5105"/>
  <c r="R5106"/>
  <c r="R5107"/>
  <c r="R5108"/>
  <c r="R5109"/>
  <c r="R5110"/>
  <c r="R5111"/>
  <c r="R5112"/>
  <c r="R5113"/>
  <c r="R5114"/>
  <c r="R5115"/>
  <c r="R5116"/>
  <c r="R5117"/>
  <c r="R5118"/>
  <c r="R5119"/>
  <c r="R5120"/>
  <c r="R5122"/>
  <c r="R5123"/>
  <c r="R5124"/>
  <c r="R5125"/>
  <c r="R5126"/>
  <c r="R5127"/>
  <c r="R5128"/>
  <c r="R5129"/>
  <c r="R5130"/>
  <c r="R5131"/>
  <c r="R5132"/>
  <c r="R5133"/>
  <c r="R5134"/>
  <c r="R5135"/>
  <c r="R5136"/>
  <c r="R5137"/>
  <c r="R5138"/>
  <c r="R5139"/>
  <c r="R5140"/>
  <c r="R5141"/>
  <c r="R5142"/>
  <c r="R5143"/>
  <c r="R5145"/>
  <c r="R5146"/>
  <c r="R5147"/>
  <c r="R5148"/>
  <c r="R5149"/>
  <c r="R5150"/>
  <c r="R5151"/>
  <c r="R5152"/>
  <c r="R5153"/>
  <c r="R5154"/>
  <c r="R5155"/>
  <c r="R5156"/>
  <c r="R5157"/>
  <c r="R5158"/>
  <c r="R5159"/>
  <c r="R5160"/>
  <c r="R5161"/>
  <c r="R5162"/>
  <c r="R5163"/>
  <c r="R5164"/>
  <c r="R5165"/>
  <c r="R5166"/>
  <c r="R5167"/>
  <c r="R5168"/>
  <c r="R5169"/>
  <c r="R5171"/>
  <c r="R5172"/>
  <c r="R5173"/>
  <c r="R5174"/>
  <c r="R5175"/>
  <c r="R5176"/>
  <c r="R5177"/>
  <c r="R5178"/>
  <c r="R5179"/>
  <c r="R5180"/>
  <c r="R5181"/>
  <c r="R5182"/>
  <c r="R5183"/>
  <c r="R5184"/>
  <c r="R5185"/>
  <c r="R5186"/>
  <c r="R5187"/>
  <c r="R5188"/>
  <c r="R5189"/>
  <c r="R5190"/>
  <c r="R5191"/>
  <c r="R5192"/>
  <c r="R5194"/>
  <c r="R5195"/>
  <c r="R5196"/>
  <c r="R5197"/>
  <c r="R5198"/>
  <c r="R5199"/>
  <c r="R5200"/>
  <c r="R5201"/>
  <c r="R5202"/>
  <c r="R5203"/>
  <c r="R5204"/>
  <c r="R5205"/>
  <c r="R5206"/>
  <c r="R5207"/>
  <c r="R5208"/>
  <c r="R5209"/>
  <c r="R5210"/>
  <c r="R5211"/>
  <c r="R5212"/>
  <c r="R5213"/>
  <c r="R5214"/>
  <c r="R5215"/>
  <c r="R5217"/>
  <c r="R5228"/>
  <c r="R5229"/>
  <c r="R5231"/>
  <c r="R5232"/>
  <c r="R5235"/>
  <c r="R5236"/>
  <c r="R5237"/>
  <c r="R5238"/>
  <c r="R5239"/>
  <c r="R5240"/>
  <c r="R5241"/>
  <c r="R5242"/>
  <c r="R5243"/>
  <c r="R5244"/>
  <c r="R5275"/>
  <c r="R5276"/>
  <c r="R5277"/>
  <c r="R5278"/>
  <c r="R5279"/>
  <c r="R5280"/>
  <c r="R5281"/>
  <c r="R5282"/>
  <c r="R5283"/>
  <c r="R5284"/>
  <c r="R5285"/>
  <c r="R5286"/>
  <c r="R5287"/>
  <c r="R5288"/>
  <c r="R5289"/>
  <c r="R5290"/>
  <c r="R5340"/>
  <c r="R5346"/>
  <c r="R5349"/>
  <c r="R5350"/>
  <c r="R5353"/>
  <c r="R5354"/>
  <c r="R5355"/>
  <c r="R5356"/>
  <c r="R5357"/>
  <c r="R5358"/>
  <c r="R5359"/>
  <c r="R5360"/>
  <c r="R5361"/>
  <c r="R5362"/>
  <c r="R5390"/>
  <c r="R5391"/>
  <c r="R5392"/>
  <c r="R5393"/>
  <c r="R5394"/>
  <c r="R5395"/>
  <c r="R5396"/>
  <c r="R5397"/>
  <c r="R5398"/>
  <c r="R5400"/>
  <c r="R5401"/>
  <c r="R5402"/>
  <c r="R5403"/>
  <c r="R5404"/>
  <c r="R5405"/>
  <c r="R5406"/>
  <c r="R5407"/>
  <c r="R5408"/>
  <c r="R5409"/>
  <c r="R5410"/>
  <c r="R5450"/>
  <c r="R5454"/>
  <c r="R5455"/>
  <c r="R5458"/>
  <c r="R5459"/>
  <c r="R5462"/>
  <c r="R5463"/>
  <c r="R5464"/>
  <c r="R5465"/>
  <c r="R5466"/>
  <c r="R5467"/>
  <c r="R5468"/>
  <c r="R5469"/>
  <c r="R5470"/>
  <c r="R5471"/>
  <c r="R5473"/>
  <c r="R5474"/>
  <c r="R5475"/>
  <c r="R5476"/>
  <c r="R5477"/>
  <c r="R5478"/>
  <c r="R5479"/>
  <c r="R5480"/>
  <c r="R5481"/>
  <c r="R5482"/>
  <c r="R5483"/>
  <c r="R5484"/>
  <c r="R5485"/>
  <c r="R5486"/>
  <c r="R5487"/>
  <c r="R5488"/>
  <c r="R5489"/>
  <c r="R5490"/>
  <c r="R5491"/>
  <c r="R5506"/>
  <c r="R5507"/>
  <c r="R5508"/>
  <c r="R5509"/>
  <c r="R5510"/>
  <c r="R5511"/>
  <c r="R5512"/>
  <c r="R5513"/>
  <c r="R5514"/>
  <c r="R5515"/>
  <c r="R5516"/>
  <c r="R5517"/>
  <c r="R5518"/>
  <c r="R5519"/>
  <c r="R5520"/>
  <c r="R5521"/>
  <c r="R5522"/>
  <c r="R5523"/>
  <c r="R5524"/>
  <c r="R5525"/>
  <c r="R5526"/>
  <c r="R5527"/>
  <c r="R5528"/>
  <c r="R5529"/>
  <c r="R5531"/>
  <c r="R5532"/>
  <c r="R5533"/>
  <c r="R5534"/>
  <c r="R5535"/>
  <c r="R5536"/>
  <c r="R5537"/>
  <c r="R5538"/>
  <c r="R5539"/>
  <c r="R5540"/>
  <c r="R5541"/>
  <c r="R5542"/>
  <c r="R5543"/>
  <c r="R5544"/>
  <c r="R5545"/>
  <c r="R5546"/>
  <c r="R5547"/>
  <c r="R5548"/>
  <c r="R5549"/>
  <c r="R5550"/>
  <c r="R5551"/>
  <c r="R5553"/>
  <c r="R5554"/>
  <c r="R5555"/>
  <c r="R5556"/>
  <c r="R5557"/>
  <c r="R5558"/>
  <c r="R5559"/>
  <c r="R5560"/>
  <c r="R5561"/>
  <c r="R5562"/>
  <c r="R5563"/>
  <c r="R5564"/>
  <c r="R5565"/>
  <c r="R5566"/>
  <c r="R5567"/>
  <c r="R5568"/>
  <c r="R5569"/>
  <c r="R5570"/>
  <c r="R5571"/>
  <c r="R5572"/>
  <c r="R5574"/>
  <c r="R5575"/>
  <c r="R5576"/>
  <c r="R5577"/>
  <c r="R5578"/>
  <c r="R5579"/>
  <c r="R5580"/>
  <c r="R5581"/>
  <c r="R5582"/>
  <c r="R5583"/>
  <c r="R5584"/>
  <c r="R5585"/>
  <c r="R5586"/>
  <c r="R5587"/>
  <c r="R5588"/>
  <c r="R5589"/>
  <c r="R5590"/>
  <c r="R5591"/>
  <c r="R5592"/>
  <c r="R5593"/>
  <c r="R5594"/>
  <c r="R5596"/>
  <c r="R5597"/>
  <c r="R5598"/>
  <c r="R5599"/>
  <c r="R5600"/>
  <c r="R5601"/>
  <c r="R5602"/>
  <c r="R5603"/>
  <c r="R5604"/>
  <c r="R5605"/>
  <c r="R5606"/>
  <c r="R5607"/>
  <c r="R5608"/>
  <c r="R5609"/>
  <c r="R5610"/>
  <c r="R5611"/>
  <c r="R5612"/>
  <c r="R5613"/>
  <c r="R5614"/>
  <c r="R5615"/>
  <c r="R5616"/>
  <c r="R5617"/>
  <c r="R5619"/>
  <c r="R5620"/>
  <c r="R5621"/>
  <c r="R5622"/>
  <c r="R5623"/>
  <c r="R5624"/>
  <c r="R5625"/>
  <c r="R5626"/>
  <c r="R5627"/>
  <c r="R5628"/>
  <c r="R5629"/>
  <c r="R5630"/>
  <c r="R5631"/>
  <c r="R5632"/>
  <c r="R5633"/>
  <c r="R5634"/>
  <c r="R5635"/>
  <c r="R5636"/>
  <c r="R5637"/>
  <c r="R5638"/>
  <c r="R5639"/>
  <c r="R5640"/>
  <c r="R5642"/>
  <c r="R5643"/>
  <c r="R5644"/>
  <c r="R5645"/>
  <c r="R5646"/>
  <c r="R5647"/>
  <c r="R5648"/>
  <c r="R5649"/>
  <c r="R5650"/>
  <c r="R5651"/>
  <c r="R5652"/>
  <c r="R5653"/>
  <c r="R5654"/>
  <c r="R5655"/>
  <c r="R5656"/>
  <c r="R5657"/>
  <c r="R5658"/>
  <c r="R5659"/>
  <c r="R5660"/>
  <c r="R5661"/>
  <c r="R5662"/>
  <c r="R5663"/>
  <c r="R5664"/>
  <c r="R5665"/>
  <c r="R5666"/>
  <c r="R5668"/>
  <c r="R5669"/>
  <c r="R5670"/>
  <c r="R5671"/>
  <c r="R5672"/>
  <c r="R5673"/>
  <c r="R5674"/>
  <c r="R5675"/>
  <c r="R5676"/>
  <c r="R5677"/>
  <c r="R5678"/>
  <c r="R5679"/>
  <c r="R5680"/>
  <c r="R5681"/>
  <c r="R5682"/>
  <c r="R5683"/>
  <c r="R5684"/>
  <c r="R5685"/>
  <c r="R5686"/>
  <c r="R5687"/>
  <c r="R5688"/>
  <c r="R5689"/>
  <c r="R5690"/>
  <c r="R5691"/>
  <c r="R5692"/>
  <c r="R5694"/>
  <c r="R5695"/>
  <c r="R5696"/>
  <c r="R5697"/>
  <c r="R5698"/>
  <c r="R5699"/>
  <c r="R5700"/>
  <c r="R5701"/>
  <c r="R5702"/>
  <c r="R5703"/>
  <c r="R5704"/>
  <c r="R5705"/>
  <c r="R5706"/>
  <c r="R5707"/>
  <c r="R5708"/>
  <c r="R5709"/>
  <c r="R5710"/>
  <c r="R5711"/>
  <c r="R5712"/>
  <c r="R5713"/>
  <c r="R5714"/>
  <c r="R5715"/>
  <c r="R5716"/>
  <c r="R5717"/>
  <c r="R5718"/>
  <c r="R5719"/>
  <c r="R5801"/>
  <c r="R5802"/>
  <c r="R5803"/>
  <c r="R5804"/>
  <c r="R5805"/>
  <c r="R5806"/>
  <c r="R5807"/>
  <c r="R5808"/>
  <c r="R5809"/>
  <c r="R5810"/>
  <c r="R5811"/>
  <c r="R5812"/>
  <c r="R5813"/>
  <c r="R5814"/>
  <c r="R5815"/>
  <c r="R5816"/>
  <c r="R5817"/>
  <c r="R5818"/>
  <c r="R5819"/>
  <c r="R5820"/>
  <c r="R5821"/>
  <c r="R5822"/>
  <c r="R5823"/>
  <c r="R5824"/>
  <c r="R5825"/>
  <c r="R5826"/>
  <c r="R5828"/>
  <c r="R5829"/>
  <c r="R5830"/>
  <c r="R5831"/>
  <c r="R5832"/>
  <c r="R5833"/>
  <c r="R5834"/>
  <c r="R5835"/>
  <c r="R5836"/>
  <c r="R5837"/>
  <c r="R5838"/>
  <c r="R5839"/>
  <c r="R5840"/>
  <c r="R5841"/>
  <c r="R5842"/>
  <c r="R5843"/>
  <c r="R5844"/>
  <c r="R5845"/>
  <c r="R5846"/>
  <c r="R5847"/>
  <c r="R5848"/>
  <c r="R5849"/>
  <c r="R5850"/>
  <c r="R5851"/>
  <c r="R5852"/>
  <c r="R5853"/>
  <c r="R5883"/>
  <c r="R5884"/>
  <c r="R5885"/>
  <c r="R5886"/>
  <c r="R5887"/>
  <c r="R5888"/>
  <c r="R5889"/>
  <c r="R5890"/>
  <c r="R5891"/>
  <c r="R5892"/>
  <c r="R5893"/>
  <c r="R5894"/>
  <c r="R5895"/>
  <c r="R5896"/>
  <c r="R5897"/>
  <c r="R5898"/>
  <c r="R5899"/>
  <c r="R5900"/>
  <c r="R5901"/>
  <c r="R5902"/>
  <c r="R5903"/>
  <c r="R5904"/>
  <c r="R5905"/>
  <c r="R5906"/>
  <c r="R5907"/>
  <c r="R5908"/>
  <c r="R5910"/>
  <c r="R5911"/>
  <c r="R5912"/>
  <c r="R5913"/>
  <c r="R5914"/>
  <c r="R5915"/>
  <c r="R5916"/>
  <c r="R5917"/>
  <c r="R5918"/>
  <c r="R5919"/>
  <c r="R5920"/>
  <c r="R5921"/>
  <c r="R5922"/>
  <c r="R5923"/>
  <c r="R5924"/>
  <c r="R5925"/>
  <c r="R5926"/>
  <c r="R5927"/>
  <c r="R5928"/>
  <c r="R5929"/>
  <c r="R5930"/>
  <c r="R5931"/>
  <c r="R5932"/>
  <c r="R5933"/>
  <c r="R5934"/>
  <c r="R5935"/>
  <c r="R5937"/>
  <c r="R5938"/>
  <c r="R5939"/>
  <c r="R5940"/>
  <c r="R5941"/>
  <c r="R5942"/>
  <c r="R5943"/>
  <c r="R5944"/>
  <c r="R5945"/>
  <c r="R5946"/>
  <c r="R5947"/>
  <c r="R5948"/>
  <c r="R5949"/>
  <c r="R5950"/>
  <c r="R5951"/>
  <c r="R5952"/>
  <c r="R5953"/>
  <c r="R5954"/>
  <c r="R5955"/>
  <c r="R5956"/>
  <c r="R5957"/>
  <c r="R5958"/>
  <c r="R5959"/>
  <c r="R5960"/>
  <c r="R5961"/>
  <c r="R5962"/>
  <c r="R6061"/>
  <c r="R6062"/>
  <c r="R6063"/>
  <c r="R6064"/>
  <c r="R6065"/>
  <c r="R6066"/>
  <c r="R6067"/>
  <c r="R6068"/>
  <c r="R6069"/>
  <c r="R6070"/>
  <c r="R6071"/>
  <c r="R6072"/>
  <c r="R6073"/>
  <c r="R6074"/>
  <c r="R6075"/>
  <c r="R6076"/>
  <c r="R6077"/>
  <c r="R6078"/>
  <c r="R6079"/>
  <c r="R6080"/>
  <c r="R6081"/>
  <c r="R6082"/>
  <c r="R6083"/>
  <c r="R6085"/>
  <c r="R6086"/>
  <c r="R6087"/>
  <c r="R6088"/>
  <c r="R6089"/>
  <c r="R6090"/>
  <c r="R6091"/>
  <c r="R6092"/>
  <c r="R6093"/>
  <c r="R6094"/>
  <c r="R6095"/>
  <c r="R6096"/>
  <c r="R6097"/>
  <c r="R6098"/>
  <c r="R6099"/>
  <c r="R6100"/>
  <c r="R6101"/>
  <c r="R6102"/>
  <c r="R6103"/>
  <c r="R6104"/>
  <c r="R6105"/>
  <c r="R6106"/>
  <c r="R6107"/>
  <c r="R6109"/>
  <c r="R6110"/>
  <c r="R6111"/>
  <c r="R6112"/>
  <c r="R6113"/>
  <c r="R6114"/>
  <c r="R6115"/>
  <c r="R6116"/>
  <c r="R6117"/>
  <c r="R6118"/>
  <c r="R6119"/>
  <c r="R6120"/>
  <c r="R6121"/>
  <c r="R6122"/>
  <c r="R6123"/>
  <c r="R6124"/>
  <c r="R6125"/>
  <c r="R6126"/>
  <c r="R6127"/>
  <c r="R6128"/>
  <c r="R6129"/>
  <c r="R6130"/>
  <c r="R6131"/>
  <c r="R6132"/>
  <c r="R6133"/>
  <c r="R6134"/>
  <c r="R6135"/>
  <c r="R6137"/>
  <c r="R6138"/>
  <c r="R6139"/>
  <c r="R6140"/>
  <c r="R6141"/>
  <c r="R6142"/>
  <c r="R6143"/>
  <c r="R6144"/>
  <c r="R6145"/>
  <c r="R6146"/>
  <c r="R6147"/>
  <c r="R6148"/>
  <c r="R6149"/>
  <c r="R6150"/>
  <c r="R6151"/>
  <c r="R6152"/>
  <c r="R6153"/>
  <c r="R6154"/>
  <c r="R6155"/>
  <c r="R6157"/>
  <c r="R6158"/>
  <c r="R6159"/>
  <c r="R6160"/>
  <c r="R6161"/>
  <c r="R6162"/>
  <c r="R6163"/>
  <c r="R6164"/>
  <c r="R6165"/>
  <c r="R6166"/>
  <c r="R6167"/>
  <c r="R6168"/>
  <c r="R6169"/>
  <c r="R6170"/>
  <c r="R6171"/>
  <c r="R6172"/>
  <c r="R6173"/>
  <c r="R6174"/>
  <c r="R6175"/>
  <c r="R6176"/>
  <c r="R6177"/>
  <c r="R6178"/>
  <c r="R6180"/>
  <c r="R6181"/>
  <c r="R6182"/>
  <c r="R6183"/>
  <c r="R6184"/>
  <c r="R6185"/>
  <c r="R6186"/>
  <c r="R6187"/>
  <c r="R6188"/>
  <c r="R6189"/>
  <c r="R6190"/>
  <c r="R6191"/>
  <c r="R6192"/>
  <c r="R6193"/>
  <c r="R6194"/>
  <c r="R6195"/>
  <c r="R6196"/>
  <c r="R6197"/>
  <c r="R6198"/>
  <c r="R6200"/>
  <c r="R6201"/>
  <c r="R6202"/>
  <c r="R6203"/>
  <c r="R6204"/>
  <c r="R6205"/>
  <c r="R6206"/>
  <c r="R6207"/>
  <c r="R6208"/>
  <c r="R6209"/>
  <c r="R6210"/>
  <c r="R6211"/>
  <c r="R6212"/>
  <c r="R6213"/>
  <c r="R6214"/>
  <c r="R6215"/>
  <c r="R6216"/>
  <c r="R6217"/>
  <c r="R6218"/>
  <c r="R6219"/>
  <c r="R6220"/>
  <c r="R6222"/>
  <c r="R6223"/>
  <c r="R6224"/>
  <c r="R6225"/>
  <c r="R6226"/>
  <c r="R6227"/>
  <c r="R6228"/>
  <c r="R6229"/>
  <c r="R6230"/>
  <c r="R6231"/>
  <c r="R6232"/>
  <c r="R6233"/>
  <c r="R6234"/>
  <c r="R6235"/>
  <c r="R6236"/>
  <c r="R6237"/>
  <c r="R6238"/>
  <c r="R6239"/>
  <c r="R6240"/>
  <c r="R6241"/>
  <c r="R6242"/>
  <c r="R6243"/>
  <c r="R6245"/>
  <c r="R6246"/>
  <c r="R6247"/>
  <c r="R6248"/>
  <c r="R6249"/>
  <c r="R6250"/>
  <c r="R6251"/>
  <c r="R6252"/>
  <c r="R6253"/>
  <c r="R6254"/>
  <c r="R6255"/>
  <c r="R6256"/>
  <c r="R6257"/>
  <c r="R6258"/>
  <c r="R6259"/>
  <c r="R6260"/>
  <c r="R6261"/>
  <c r="R6262"/>
  <c r="R6264"/>
  <c r="R6265"/>
  <c r="R6266"/>
  <c r="R6267"/>
  <c r="R6268"/>
  <c r="R6269"/>
  <c r="R6270"/>
  <c r="R6271"/>
  <c r="R6272"/>
  <c r="R6273"/>
  <c r="R6274"/>
  <c r="R6275"/>
  <c r="R6276"/>
  <c r="R6277"/>
  <c r="R6278"/>
  <c r="R6279"/>
  <c r="R6280"/>
  <c r="R6281"/>
  <c r="R6282"/>
  <c r="R6284"/>
  <c r="R6285"/>
  <c r="R6286"/>
  <c r="R6287"/>
  <c r="R6288"/>
  <c r="R6289"/>
  <c r="R6290"/>
  <c r="R6291"/>
  <c r="R6292"/>
  <c r="R6293"/>
  <c r="R6294"/>
  <c r="R6295"/>
  <c r="R6296"/>
  <c r="R6297"/>
  <c r="R6298"/>
  <c r="R6299"/>
  <c r="R6300"/>
  <c r="R6301"/>
  <c r="R6303"/>
  <c r="R6304"/>
  <c r="R6305"/>
  <c r="R6306"/>
  <c r="R6307"/>
  <c r="R6308"/>
  <c r="R6309"/>
  <c r="R6310"/>
  <c r="R6311"/>
  <c r="R6312"/>
  <c r="R6313"/>
  <c r="R6314"/>
  <c r="R6315"/>
  <c r="R6316"/>
  <c r="R6317"/>
  <c r="R6318"/>
  <c r="R6319"/>
  <c r="R6320"/>
  <c r="R6322"/>
  <c r="R6323"/>
  <c r="R6324"/>
  <c r="R6325"/>
  <c r="R6326"/>
  <c r="R6327"/>
  <c r="R6328"/>
  <c r="R6329"/>
  <c r="R6330"/>
  <c r="R6331"/>
  <c r="R6332"/>
  <c r="R6333"/>
  <c r="R6334"/>
  <c r="R6335"/>
  <c r="R6336"/>
  <c r="R6337"/>
  <c r="R6338"/>
  <c r="R6340"/>
  <c r="R6341"/>
  <c r="R6342"/>
  <c r="R6343"/>
  <c r="R6344"/>
  <c r="R6345"/>
  <c r="R6346"/>
  <c r="R6347"/>
  <c r="R6348"/>
  <c r="R6349"/>
  <c r="R6350"/>
  <c r="R6351"/>
  <c r="R6352"/>
  <c r="R6353"/>
  <c r="R6354"/>
  <c r="R6355"/>
  <c r="R6356"/>
  <c r="R6357"/>
  <c r="R6358"/>
  <c r="R6359"/>
  <c r="R6382"/>
  <c r="R6383"/>
  <c r="R6384"/>
  <c r="R6385"/>
  <c r="R6386"/>
  <c r="R6387"/>
  <c r="R6388"/>
  <c r="R6389"/>
  <c r="R6390"/>
  <c r="R6391"/>
  <c r="R6392"/>
  <c r="R6393"/>
  <c r="R6394"/>
  <c r="R6395"/>
  <c r="R6396"/>
  <c r="R6397"/>
  <c r="R6398"/>
  <c r="R6399"/>
  <c r="R6400"/>
  <c r="R6401"/>
  <c r="R6403"/>
  <c r="R6404"/>
  <c r="R6405"/>
  <c r="R6406"/>
  <c r="R6407"/>
  <c r="R6408"/>
  <c r="R6409"/>
  <c r="R6410"/>
  <c r="R6411"/>
  <c r="R6412"/>
  <c r="R6413"/>
  <c r="R6414"/>
  <c r="R6415"/>
  <c r="R6416"/>
  <c r="R6417"/>
  <c r="R6418"/>
  <c r="R6419"/>
  <c r="R6420"/>
  <c r="R6421"/>
  <c r="R6422"/>
  <c r="R6424"/>
  <c r="R6425"/>
  <c r="R6426"/>
  <c r="R6427"/>
  <c r="R6428"/>
  <c r="R6429"/>
  <c r="R6430"/>
  <c r="R6431"/>
  <c r="R6432"/>
  <c r="R6433"/>
  <c r="R6434"/>
  <c r="R6435"/>
  <c r="R6436"/>
  <c r="R6437"/>
  <c r="R6438"/>
  <c r="R6439"/>
  <c r="R6440"/>
  <c r="R6441"/>
  <c r="R6442"/>
  <c r="R6443"/>
  <c r="R6445"/>
  <c r="R6446"/>
  <c r="R6447"/>
  <c r="R6448"/>
  <c r="R6449"/>
  <c r="R6450"/>
  <c r="R6451"/>
  <c r="R6452"/>
  <c r="R6453"/>
  <c r="R6454"/>
  <c r="R6455"/>
  <c r="R6456"/>
  <c r="R6457"/>
  <c r="R6458"/>
  <c r="R6459"/>
  <c r="R6460"/>
  <c r="R6461"/>
  <c r="R6462"/>
  <c r="R6463"/>
  <c r="R6486"/>
  <c r="R6487"/>
  <c r="R6488"/>
  <c r="R6489"/>
  <c r="R6490"/>
  <c r="R6491"/>
  <c r="R6492"/>
  <c r="R6493"/>
  <c r="R6494"/>
  <c r="R6495"/>
  <c r="R6496"/>
  <c r="R6497"/>
  <c r="R6498"/>
  <c r="R6499"/>
  <c r="R6500"/>
  <c r="R6501"/>
  <c r="R6502"/>
  <c r="R6503"/>
  <c r="R6504"/>
  <c r="R6505"/>
  <c r="R6506"/>
  <c r="R6507"/>
  <c r="R6508"/>
  <c r="R6509"/>
  <c r="R6511"/>
  <c r="R6512"/>
  <c r="R6513"/>
  <c r="R6514"/>
  <c r="R6515"/>
  <c r="R6516"/>
  <c r="R6517"/>
  <c r="R6518"/>
  <c r="R6519"/>
  <c r="R6520"/>
  <c r="R6521"/>
  <c r="R6522"/>
  <c r="R6523"/>
  <c r="R6524"/>
  <c r="R6525"/>
  <c r="R6526"/>
  <c r="R6527"/>
  <c r="R6529"/>
  <c r="R6530"/>
  <c r="R6531"/>
  <c r="R6532"/>
  <c r="R6533"/>
  <c r="R6534"/>
  <c r="R6535"/>
  <c r="R6536"/>
  <c r="R6537"/>
  <c r="R6538"/>
  <c r="R6539"/>
  <c r="R6540"/>
  <c r="R6541"/>
  <c r="R6542"/>
  <c r="R6543"/>
  <c r="R6544"/>
  <c r="R6545"/>
  <c r="R6546"/>
  <c r="R6547"/>
  <c r="R6549"/>
  <c r="R6550"/>
  <c r="R6551"/>
  <c r="R6552"/>
  <c r="R6553"/>
  <c r="R6554"/>
  <c r="R6555"/>
  <c r="R6556"/>
  <c r="R6557"/>
  <c r="R6558"/>
  <c r="R6559"/>
  <c r="R6560"/>
  <c r="R6561"/>
  <c r="R6562"/>
  <c r="R6563"/>
  <c r="R6564"/>
  <c r="R6565"/>
  <c r="R6566"/>
  <c r="R6567"/>
  <c r="R6569"/>
  <c r="R6570"/>
  <c r="R6571"/>
  <c r="R6572"/>
  <c r="R6573"/>
  <c r="R6574"/>
  <c r="R6575"/>
  <c r="R6576"/>
  <c r="R6577"/>
  <c r="R6578"/>
  <c r="R6579"/>
  <c r="R6580"/>
  <c r="R6581"/>
  <c r="R6582"/>
  <c r="R6583"/>
  <c r="R6584"/>
  <c r="R6585"/>
  <c r="R6586"/>
  <c r="R6587"/>
  <c r="R6588"/>
  <c r="R6589"/>
  <c r="R6590"/>
  <c r="R6592"/>
  <c r="R6593"/>
  <c r="R6594"/>
  <c r="R6595"/>
  <c r="R6596"/>
  <c r="R6597"/>
  <c r="R6598"/>
  <c r="R6599"/>
  <c r="R6600"/>
  <c r="R6601"/>
  <c r="R6602"/>
  <c r="R6603"/>
  <c r="R6604"/>
  <c r="R6605"/>
  <c r="R6606"/>
  <c r="R6607"/>
  <c r="R6608"/>
  <c r="R6609"/>
  <c r="R6610"/>
  <c r="R6611"/>
  <c r="R6613"/>
  <c r="R6614"/>
  <c r="R6615"/>
  <c r="R6616"/>
  <c r="R6617"/>
  <c r="R6618"/>
  <c r="R6619"/>
  <c r="R6620"/>
  <c r="R6621"/>
  <c r="R6622"/>
  <c r="R6623"/>
  <c r="R6624"/>
  <c r="R6625"/>
  <c r="R6626"/>
  <c r="R6627"/>
  <c r="R6628"/>
  <c r="R6629"/>
  <c r="R6630"/>
  <c r="R6631"/>
  <c r="R6632"/>
  <c r="R6634"/>
  <c r="R6635"/>
  <c r="R6636"/>
  <c r="R6637"/>
  <c r="R6638"/>
  <c r="R6639"/>
  <c r="R6640"/>
  <c r="R6641"/>
  <c r="R6642"/>
  <c r="R6643"/>
  <c r="R6644"/>
  <c r="R6645"/>
  <c r="R6646"/>
  <c r="R6647"/>
  <c r="R6648"/>
  <c r="R6649"/>
  <c r="R6650"/>
  <c r="R6651"/>
  <c r="R6652"/>
  <c r="R6654"/>
  <c r="R6655"/>
  <c r="R6656"/>
  <c r="R6657"/>
  <c r="R6658"/>
  <c r="R6659"/>
  <c r="R6660"/>
  <c r="R6661"/>
  <c r="R6662"/>
  <c r="R6663"/>
  <c r="R6664"/>
  <c r="R6665"/>
  <c r="R6666"/>
  <c r="R6667"/>
  <c r="R6668"/>
  <c r="R6669"/>
  <c r="R6670"/>
  <c r="R6671"/>
  <c r="R6672"/>
  <c r="R6673"/>
  <c r="R7"/>
  <c r="R8"/>
  <c r="H5912"/>
  <c r="C5931"/>
  <c r="C5930"/>
  <c r="C5929"/>
  <c r="C5928"/>
  <c r="C5927"/>
  <c r="C5926"/>
  <c r="C5921"/>
  <c r="P5918"/>
  <c r="C5918"/>
  <c r="C5910"/>
  <c r="H5939"/>
  <c r="C5958"/>
  <c r="C5957"/>
  <c r="C5956"/>
  <c r="C5955"/>
  <c r="C5954"/>
  <c r="C5953"/>
  <c r="C5948"/>
  <c r="P5945"/>
  <c r="C5945"/>
  <c r="C5937"/>
  <c r="M572" i="61"/>
  <c r="M571"/>
  <c r="M570"/>
  <c r="M569"/>
  <c r="M568"/>
  <c r="H573"/>
  <c r="H572"/>
  <c r="H571"/>
  <c r="H570"/>
  <c r="H569"/>
  <c r="H568"/>
  <c r="Z573"/>
  <c r="C5822" i="47"/>
  <c r="C5821"/>
  <c r="C5820"/>
  <c r="C5819"/>
  <c r="C5818"/>
  <c r="C5817"/>
  <c r="C5812"/>
  <c r="P5809"/>
  <c r="C5809"/>
  <c r="C5801"/>
  <c r="M574" i="61" l="1"/>
  <c r="N634" i="86"/>
  <c r="O632"/>
  <c r="R159" i="30"/>
  <c r="P159"/>
  <c r="N515" i="86"/>
  <c r="O514"/>
  <c r="O6021" i="47"/>
  <c r="N516" i="86" l="1"/>
  <c r="O515"/>
  <c r="N635"/>
  <c r="O634"/>
  <c r="M566" i="61"/>
  <c r="L385" i="27"/>
  <c r="F385" s="1"/>
  <c r="M719" i="61"/>
  <c r="M699"/>
  <c r="M751"/>
  <c r="M752" s="1"/>
  <c r="M750"/>
  <c r="M668"/>
  <c r="M669" s="1"/>
  <c r="M667"/>
  <c r="M666"/>
  <c r="H5885" i="47"/>
  <c r="C5904"/>
  <c r="C5903"/>
  <c r="C5902"/>
  <c r="C5901"/>
  <c r="C5900"/>
  <c r="C5899"/>
  <c r="C5894"/>
  <c r="P5891"/>
  <c r="C5891"/>
  <c r="C5883"/>
  <c r="H5830"/>
  <c r="C5849"/>
  <c r="C5848"/>
  <c r="C5847"/>
  <c r="C5846"/>
  <c r="C5845"/>
  <c r="C5844"/>
  <c r="C5839"/>
  <c r="P5836"/>
  <c r="C5836"/>
  <c r="C5828"/>
  <c r="N517" i="86" l="1"/>
  <c r="O517" s="1"/>
  <c r="N518"/>
  <c r="O516"/>
  <c r="N641"/>
  <c r="O635"/>
  <c r="H4968" i="47"/>
  <c r="M619" i="61"/>
  <c r="H1659" i="47"/>
  <c r="C1670"/>
  <c r="C1669"/>
  <c r="C1668"/>
  <c r="C1667"/>
  <c r="C1666"/>
  <c r="C1665"/>
  <c r="C1661"/>
  <c r="C1658"/>
  <c r="I1654"/>
  <c r="J1654" s="1"/>
  <c r="C1650"/>
  <c r="D36" i="43"/>
  <c r="C865" i="47"/>
  <c r="C864"/>
  <c r="C863"/>
  <c r="C862"/>
  <c r="C861"/>
  <c r="C860"/>
  <c r="C856"/>
  <c r="C853"/>
  <c r="C1788"/>
  <c r="C1787"/>
  <c r="C1786"/>
  <c r="C1785"/>
  <c r="C1784"/>
  <c r="C1783"/>
  <c r="O1773"/>
  <c r="C1781"/>
  <c r="C1778"/>
  <c r="C1774"/>
  <c r="C799"/>
  <c r="C798"/>
  <c r="C797"/>
  <c r="C796"/>
  <c r="C795"/>
  <c r="C794"/>
  <c r="C791"/>
  <c r="C788"/>
  <c r="C1768"/>
  <c r="C1767"/>
  <c r="C1766"/>
  <c r="C1765"/>
  <c r="C1764"/>
  <c r="C1763"/>
  <c r="C1759"/>
  <c r="C1756"/>
  <c r="I1753"/>
  <c r="J1753" s="1"/>
  <c r="C1751"/>
  <c r="C1165"/>
  <c r="C1164"/>
  <c r="C1163"/>
  <c r="C1162"/>
  <c r="C1161"/>
  <c r="C1160"/>
  <c r="C1157"/>
  <c r="C1154"/>
  <c r="C6411"/>
  <c r="C6408"/>
  <c r="I6404"/>
  <c r="J6404" s="1"/>
  <c r="C6403"/>
  <c r="J67" i="71"/>
  <c r="G67" s="1"/>
  <c r="H1476" i="42"/>
  <c r="H1473"/>
  <c r="Q1485"/>
  <c r="C1484"/>
  <c r="C1483"/>
  <c r="C1482"/>
  <c r="C1481"/>
  <c r="C1480"/>
  <c r="K1479"/>
  <c r="C1479"/>
  <c r="C1475"/>
  <c r="C1472"/>
  <c r="H1470"/>
  <c r="C1469"/>
  <c r="M1229" i="61"/>
  <c r="K294" i="27"/>
  <c r="J294"/>
  <c r="V135" i="42"/>
  <c r="V134"/>
  <c r="C512" i="47"/>
  <c r="C511"/>
  <c r="C510"/>
  <c r="C509"/>
  <c r="C508"/>
  <c r="C507"/>
  <c r="C503"/>
  <c r="C500"/>
  <c r="C498"/>
  <c r="M886" i="61"/>
  <c r="M1320"/>
  <c r="C369" i="47"/>
  <c r="C368"/>
  <c r="C367"/>
  <c r="C366"/>
  <c r="C365"/>
  <c r="C364"/>
  <c r="C362"/>
  <c r="C359"/>
  <c r="C355"/>
  <c r="C311"/>
  <c r="C310"/>
  <c r="C309"/>
  <c r="C308"/>
  <c r="C307"/>
  <c r="C306"/>
  <c r="C304"/>
  <c r="C301"/>
  <c r="C297"/>
  <c r="P79" i="43"/>
  <c r="G57" i="71"/>
  <c r="M743" i="61"/>
  <c r="M742"/>
  <c r="M740"/>
  <c r="M739"/>
  <c r="M729"/>
  <c r="M735"/>
  <c r="K693"/>
  <c r="M693"/>
  <c r="M684"/>
  <c r="M659"/>
  <c r="M636"/>
  <c r="K288" i="27"/>
  <c r="J288"/>
  <c r="I288"/>
  <c r="C6649" i="47"/>
  <c r="C6648"/>
  <c r="C6647"/>
  <c r="C6646"/>
  <c r="C6645"/>
  <c r="C6644"/>
  <c r="C6641"/>
  <c r="H6639"/>
  <c r="C6638"/>
  <c r="C6634"/>
  <c r="M138" i="27"/>
  <c r="L138"/>
  <c r="N138" s="1"/>
  <c r="K138"/>
  <c r="J138"/>
  <c r="U64" i="43" l="1"/>
  <c r="U64" i="79"/>
  <c r="N519" i="86"/>
  <c r="O518"/>
  <c r="N643"/>
  <c r="O641"/>
  <c r="R659" i="61"/>
  <c r="S659"/>
  <c r="R742"/>
  <c r="S742"/>
  <c r="R729"/>
  <c r="S729"/>
  <c r="R743"/>
  <c r="S743"/>
  <c r="S740"/>
  <c r="R740"/>
  <c r="R693"/>
  <c r="S693"/>
  <c r="R739"/>
  <c r="S739"/>
  <c r="K1480" i="42"/>
  <c r="K1481" s="1"/>
  <c r="M745" i="61"/>
  <c r="C5188" i="47"/>
  <c r="C5187"/>
  <c r="C5186"/>
  <c r="C5185"/>
  <c r="C5184"/>
  <c r="C5183"/>
  <c r="C5180"/>
  <c r="C5177"/>
  <c r="C5171"/>
  <c r="I118" i="27"/>
  <c r="C330" i="47"/>
  <c r="C329"/>
  <c r="C328"/>
  <c r="C327"/>
  <c r="C326"/>
  <c r="C325"/>
  <c r="C323"/>
  <c r="C320"/>
  <c r="C317"/>
  <c r="L118" i="27"/>
  <c r="K118"/>
  <c r="J118"/>
  <c r="G121" i="71"/>
  <c r="H6087" i="47"/>
  <c r="C6103"/>
  <c r="C6102"/>
  <c r="C6101"/>
  <c r="C6100"/>
  <c r="C6099"/>
  <c r="C6098"/>
  <c r="C6094"/>
  <c r="C6091"/>
  <c r="I6087"/>
  <c r="C6085"/>
  <c r="M539" i="61"/>
  <c r="H2911" i="47"/>
  <c r="H2910"/>
  <c r="H2909"/>
  <c r="H2906"/>
  <c r="H2903"/>
  <c r="H2902"/>
  <c r="H2901"/>
  <c r="C2918"/>
  <c r="C2917"/>
  <c r="C2916"/>
  <c r="C2915"/>
  <c r="C2914"/>
  <c r="C2913"/>
  <c r="C2908"/>
  <c r="C2905"/>
  <c r="C2900"/>
  <c r="M541" i="61"/>
  <c r="L202" i="30"/>
  <c r="N520" i="86" l="1"/>
  <c r="O519"/>
  <c r="N645"/>
  <c r="O643"/>
  <c r="K1482" i="42"/>
  <c r="K1483" s="1"/>
  <c r="J6087" i="47"/>
  <c r="G166" i="71"/>
  <c r="G165"/>
  <c r="G122"/>
  <c r="L120"/>
  <c r="G120" s="1"/>
  <c r="G105"/>
  <c r="G103"/>
  <c r="G102"/>
  <c r="J94"/>
  <c r="J93"/>
  <c r="J91"/>
  <c r="J87"/>
  <c r="J86"/>
  <c r="J75"/>
  <c r="G75" s="1"/>
  <c r="N524" i="86" l="1"/>
  <c r="O520"/>
  <c r="N646"/>
  <c r="O645"/>
  <c r="P161" i="30"/>
  <c r="P162" s="1"/>
  <c r="R161"/>
  <c r="R162" s="1"/>
  <c r="G91" i="71"/>
  <c r="G94"/>
  <c r="G93"/>
  <c r="K1484" i="42"/>
  <c r="K1487" s="1"/>
  <c r="K1488" s="1"/>
  <c r="H422" i="47"/>
  <c r="H419"/>
  <c r="G58" i="71"/>
  <c r="N525" i="86" l="1"/>
  <c r="O524"/>
  <c r="N647"/>
  <c r="O646"/>
  <c r="K1485" i="42"/>
  <c r="K1486" s="1"/>
  <c r="H416"/>
  <c r="H415"/>
  <c r="H413"/>
  <c r="N526" i="86" l="1"/>
  <c r="O525"/>
  <c r="N649"/>
  <c r="O647"/>
  <c r="C2406" i="42"/>
  <c r="C2405"/>
  <c r="C2404"/>
  <c r="C2403"/>
  <c r="C2402"/>
  <c r="C2401"/>
  <c r="C2399"/>
  <c r="C2396"/>
  <c r="K2392"/>
  <c r="K2401" s="1"/>
  <c r="C2392"/>
  <c r="U2391"/>
  <c r="J160" i="71"/>
  <c r="G160" s="1"/>
  <c r="N527" i="86" l="1"/>
  <c r="O526"/>
  <c r="N651"/>
  <c r="O649"/>
  <c r="P166" i="30"/>
  <c r="R166"/>
  <c r="K2403" i="42"/>
  <c r="K2402"/>
  <c r="N528" i="86" l="1"/>
  <c r="O527"/>
  <c r="N653"/>
  <c r="O651"/>
  <c r="R171" i="30"/>
  <c r="P171"/>
  <c r="K2406" i="42"/>
  <c r="K2409" s="1"/>
  <c r="K2410" s="1"/>
  <c r="K2405"/>
  <c r="K2408" s="1"/>
  <c r="K2404"/>
  <c r="K2407" s="1"/>
  <c r="N553" i="86" l="1"/>
  <c r="O528"/>
  <c r="N655"/>
  <c r="O653"/>
  <c r="C6269" i="47"/>
  <c r="C6266"/>
  <c r="C6264"/>
  <c r="C2284" i="42"/>
  <c r="C2283"/>
  <c r="C2282"/>
  <c r="C2281"/>
  <c r="C2280"/>
  <c r="C2279"/>
  <c r="C2275"/>
  <c r="C2272"/>
  <c r="C2268"/>
  <c r="H1431"/>
  <c r="H1434"/>
  <c r="L1430"/>
  <c r="C937"/>
  <c r="C936"/>
  <c r="C935"/>
  <c r="C934"/>
  <c r="C933"/>
  <c r="K932"/>
  <c r="C932"/>
  <c r="H929"/>
  <c r="H928"/>
  <c r="H927"/>
  <c r="H926"/>
  <c r="H925"/>
  <c r="C924"/>
  <c r="H922"/>
  <c r="C921"/>
  <c r="H919"/>
  <c r="C918"/>
  <c r="H803"/>
  <c r="H802"/>
  <c r="C811"/>
  <c r="C810"/>
  <c r="C809"/>
  <c r="C808"/>
  <c r="C807"/>
  <c r="K806"/>
  <c r="C806"/>
  <c r="S802"/>
  <c r="C801"/>
  <c r="H799"/>
  <c r="C798"/>
  <c r="L796"/>
  <c r="C796"/>
  <c r="K264" i="27"/>
  <c r="J264"/>
  <c r="Q2221" i="42"/>
  <c r="C2220"/>
  <c r="C2219"/>
  <c r="C2218"/>
  <c r="C2217"/>
  <c r="C2216"/>
  <c r="K2215"/>
  <c r="C2215"/>
  <c r="C2213"/>
  <c r="C2210"/>
  <c r="C2207"/>
  <c r="AB295" i="61"/>
  <c r="N554" i="86" l="1"/>
  <c r="O553"/>
  <c r="N656"/>
  <c r="O655"/>
  <c r="R165" i="30"/>
  <c r="P165"/>
  <c r="K933" i="42"/>
  <c r="K934" s="1"/>
  <c r="K807"/>
  <c r="K808" s="1"/>
  <c r="U2206"/>
  <c r="K2216"/>
  <c r="K2217" s="1"/>
  <c r="K28" i="43"/>
  <c r="J30"/>
  <c r="H30"/>
  <c r="H27" s="1"/>
  <c r="H14"/>
  <c r="I2238" i="47" l="1"/>
  <c r="J2238" s="1"/>
  <c r="I1998"/>
  <c r="J1998" s="1"/>
  <c r="I2221"/>
  <c r="J2221" s="1"/>
  <c r="I1981"/>
  <c r="J1981" s="1"/>
  <c r="I4914"/>
  <c r="J4914" s="1"/>
  <c r="I4958"/>
  <c r="J4958" s="1"/>
  <c r="I2015"/>
  <c r="J2015" s="1"/>
  <c r="I2601"/>
  <c r="J2601" s="1"/>
  <c r="I2255"/>
  <c r="J2255" s="1"/>
  <c r="N555" i="86"/>
  <c r="O554"/>
  <c r="N658"/>
  <c r="O656"/>
  <c r="K935" i="42"/>
  <c r="K936" s="1"/>
  <c r="K809"/>
  <c r="K2218"/>
  <c r="K2219" s="1"/>
  <c r="Z577" i="61"/>
  <c r="AB579"/>
  <c r="AA579"/>
  <c r="AA578"/>
  <c r="AA576"/>
  <c r="AC564"/>
  <c r="H6576" i="47"/>
  <c r="K263" i="27"/>
  <c r="J263"/>
  <c r="K181"/>
  <c r="J181"/>
  <c r="I181"/>
  <c r="C6586" i="47"/>
  <c r="C6585"/>
  <c r="C6584"/>
  <c r="C6583"/>
  <c r="C6582"/>
  <c r="C6581"/>
  <c r="C6578"/>
  <c r="C6575"/>
  <c r="I6570"/>
  <c r="J6570" s="1"/>
  <c r="C6569"/>
  <c r="K30" i="43"/>
  <c r="I30"/>
  <c r="I29"/>
  <c r="D29"/>
  <c r="D31"/>
  <c r="J57"/>
  <c r="J41"/>
  <c r="J36"/>
  <c r="I36"/>
  <c r="I42" s="1"/>
  <c r="I57" s="1"/>
  <c r="I35"/>
  <c r="H10"/>
  <c r="N557" i="86" l="1"/>
  <c r="O555"/>
  <c r="N659"/>
  <c r="O658"/>
  <c r="K937" i="42"/>
  <c r="K940" s="1"/>
  <c r="K941" s="1"/>
  <c r="K810"/>
  <c r="K2220"/>
  <c r="K2223" s="1"/>
  <c r="K2224" s="1"/>
  <c r="H31" i="43"/>
  <c r="N558" i="86" l="1"/>
  <c r="O557"/>
  <c r="N661"/>
  <c r="O659"/>
  <c r="K938" i="42"/>
  <c r="K939" s="1"/>
  <c r="K811"/>
  <c r="K814" s="1"/>
  <c r="K815" s="1"/>
  <c r="K2221"/>
  <c r="K2222" s="1"/>
  <c r="N559" i="86" l="1"/>
  <c r="O558"/>
  <c r="N663"/>
  <c r="O661"/>
  <c r="K812" i="42"/>
  <c r="K813" s="1"/>
  <c r="N560" i="86" l="1"/>
  <c r="O559"/>
  <c r="N667"/>
  <c r="O663"/>
  <c r="C5688" i="47"/>
  <c r="C5687"/>
  <c r="C5686"/>
  <c r="C5685"/>
  <c r="C5684"/>
  <c r="C5683"/>
  <c r="C5678"/>
  <c r="H5676"/>
  <c r="P5675"/>
  <c r="C5675"/>
  <c r="P5674"/>
  <c r="H5670"/>
  <c r="C5668"/>
  <c r="M1072" i="61"/>
  <c r="M1069"/>
  <c r="N561" i="86" l="1"/>
  <c r="O560"/>
  <c r="N668"/>
  <c r="O667"/>
  <c r="S1072" i="61"/>
  <c r="R1072"/>
  <c r="R1069"/>
  <c r="S1069"/>
  <c r="M1070"/>
  <c r="I1192"/>
  <c r="I1188"/>
  <c r="I1184"/>
  <c r="G68" i="26"/>
  <c r="J68" s="1"/>
  <c r="J67"/>
  <c r="J66"/>
  <c r="J65"/>
  <c r="J64"/>
  <c r="N672" i="86" l="1"/>
  <c r="O668"/>
  <c r="N562"/>
  <c r="O561"/>
  <c r="R1070" i="61"/>
  <c r="S1070"/>
  <c r="J63" i="26"/>
  <c r="Z4974" i="47"/>
  <c r="Z4975" s="1"/>
  <c r="T4968"/>
  <c r="L1152" i="61"/>
  <c r="L1153" s="1"/>
  <c r="H5397" i="47"/>
  <c r="H5393"/>
  <c r="Z855" i="61"/>
  <c r="C5406" i="47"/>
  <c r="C5405"/>
  <c r="C5404"/>
  <c r="C5403"/>
  <c r="C5402"/>
  <c r="C5401"/>
  <c r="C5395"/>
  <c r="C5392"/>
  <c r="C5390"/>
  <c r="H806"/>
  <c r="H813"/>
  <c r="H810"/>
  <c r="J61" i="26"/>
  <c r="J60"/>
  <c r="J59"/>
  <c r="J58"/>
  <c r="J57"/>
  <c r="K72" i="27"/>
  <c r="J72"/>
  <c r="H690" i="42"/>
  <c r="C697"/>
  <c r="C696"/>
  <c r="C695"/>
  <c r="C694"/>
  <c r="C693"/>
  <c r="K692"/>
  <c r="C692"/>
  <c r="H689"/>
  <c r="H688"/>
  <c r="C687"/>
  <c r="C685"/>
  <c r="C683"/>
  <c r="T682"/>
  <c r="H650"/>
  <c r="E16" i="76"/>
  <c r="E21" s="1"/>
  <c r="E20"/>
  <c r="E19"/>
  <c r="E18"/>
  <c r="N676" i="86" l="1"/>
  <c r="O672"/>
  <c r="R189" i="30"/>
  <c r="P189"/>
  <c r="N563" i="86"/>
  <c r="O562"/>
  <c r="J56" i="26"/>
  <c r="K693" i="42"/>
  <c r="K694" s="1"/>
  <c r="E22" i="76"/>
  <c r="N564" i="86" l="1"/>
  <c r="O563"/>
  <c r="N677"/>
  <c r="O676"/>
  <c r="K695" i="42"/>
  <c r="E23" i="76"/>
  <c r="E27" s="1"/>
  <c r="E29" s="1"/>
  <c r="E25"/>
  <c r="E28" s="1"/>
  <c r="E30" s="1"/>
  <c r="C4502" i="47"/>
  <c r="C4501"/>
  <c r="C4500"/>
  <c r="C4499"/>
  <c r="C4498"/>
  <c r="C4497"/>
  <c r="C4493"/>
  <c r="P4490"/>
  <c r="C4490"/>
  <c r="I4487"/>
  <c r="J4487" s="1"/>
  <c r="C4484"/>
  <c r="M343" i="61"/>
  <c r="C63" i="47"/>
  <c r="R63"/>
  <c r="R64"/>
  <c r="R65"/>
  <c r="R66"/>
  <c r="R67"/>
  <c r="R68"/>
  <c r="C69"/>
  <c r="R69"/>
  <c r="R70"/>
  <c r="R71"/>
  <c r="C72"/>
  <c r="R72"/>
  <c r="R73"/>
  <c r="R74"/>
  <c r="R75"/>
  <c r="R76"/>
  <c r="R77"/>
  <c r="R78"/>
  <c r="C79"/>
  <c r="R79"/>
  <c r="C80"/>
  <c r="R80"/>
  <c r="C81"/>
  <c r="R81"/>
  <c r="C82"/>
  <c r="R82"/>
  <c r="C83"/>
  <c r="R83"/>
  <c r="C84"/>
  <c r="R84"/>
  <c r="R85"/>
  <c r="R86"/>
  <c r="C7"/>
  <c r="C9"/>
  <c r="C12"/>
  <c r="C15"/>
  <c r="C16"/>
  <c r="C17"/>
  <c r="C18"/>
  <c r="C19"/>
  <c r="C20"/>
  <c r="M71" i="61" l="1"/>
  <c r="M1432"/>
  <c r="M75"/>
  <c r="M1436"/>
  <c r="N566" i="86"/>
  <c r="O564"/>
  <c r="N678"/>
  <c r="O677"/>
  <c r="K696" i="42"/>
  <c r="H53" i="71"/>
  <c r="J53" s="1"/>
  <c r="G53" s="1"/>
  <c r="Y71" i="61" l="1"/>
  <c r="Y1432"/>
  <c r="N567" i="86"/>
  <c r="O566"/>
  <c r="N679"/>
  <c r="O678"/>
  <c r="K697" i="42"/>
  <c r="K700" s="1"/>
  <c r="K701" s="1"/>
  <c r="G59" i="71"/>
  <c r="N568" i="86" l="1"/>
  <c r="O567"/>
  <c r="N781"/>
  <c r="O679"/>
  <c r="G60" i="71"/>
  <c r="K698" i="42"/>
  <c r="K699" s="1"/>
  <c r="H3849" i="47"/>
  <c r="H3846"/>
  <c r="H3842"/>
  <c r="C3857"/>
  <c r="C3856"/>
  <c r="C3855"/>
  <c r="C3854"/>
  <c r="C3853"/>
  <c r="C3852"/>
  <c r="C3848"/>
  <c r="C3845"/>
  <c r="H3841"/>
  <c r="C3840"/>
  <c r="K245" i="27"/>
  <c r="J245"/>
  <c r="H3803" i="47"/>
  <c r="H3800"/>
  <c r="H3796"/>
  <c r="C3811"/>
  <c r="C3810"/>
  <c r="C3809"/>
  <c r="C3808"/>
  <c r="C3807"/>
  <c r="C3806"/>
  <c r="C3802"/>
  <c r="C3799"/>
  <c r="H3795"/>
  <c r="C3794"/>
  <c r="H3362"/>
  <c r="H3358"/>
  <c r="H3357"/>
  <c r="H3356"/>
  <c r="C3371"/>
  <c r="C3370"/>
  <c r="C3369"/>
  <c r="C3368"/>
  <c r="C3367"/>
  <c r="C3366"/>
  <c r="C3364"/>
  <c r="C3361"/>
  <c r="C3355"/>
  <c r="O3354"/>
  <c r="N569" i="86" l="1"/>
  <c r="O568"/>
  <c r="N869"/>
  <c r="O781"/>
  <c r="H1305" i="61"/>
  <c r="H1304"/>
  <c r="G726"/>
  <c r="G706"/>
  <c r="H245" i="47"/>
  <c r="C244"/>
  <c r="C242"/>
  <c r="C240"/>
  <c r="G676" i="61"/>
  <c r="G644"/>
  <c r="H6309" i="47"/>
  <c r="H6306"/>
  <c r="C6308"/>
  <c r="C6305"/>
  <c r="C6303"/>
  <c r="N570" i="86" l="1"/>
  <c r="O569"/>
  <c r="N870"/>
  <c r="O870" s="1"/>
  <c r="O869"/>
  <c r="I1304" i="61"/>
  <c r="N571" i="86" l="1"/>
  <c r="O570"/>
  <c r="H6327" i="47"/>
  <c r="M1302" i="61"/>
  <c r="C6326" i="47"/>
  <c r="C6324"/>
  <c r="C6322"/>
  <c r="H187"/>
  <c r="C194"/>
  <c r="C193"/>
  <c r="C192"/>
  <c r="C191"/>
  <c r="C190"/>
  <c r="C189"/>
  <c r="C186"/>
  <c r="C184"/>
  <c r="C182"/>
  <c r="N572" i="86" l="1"/>
  <c r="O571"/>
  <c r="R146" i="30" s="1"/>
  <c r="K54" i="71"/>
  <c r="H54"/>
  <c r="J54" s="1"/>
  <c r="G54" s="1"/>
  <c r="H439" i="42"/>
  <c r="H438"/>
  <c r="M1023" i="61"/>
  <c r="M1040"/>
  <c r="M1022"/>
  <c r="M1024"/>
  <c r="M1046"/>
  <c r="D1035"/>
  <c r="M364"/>
  <c r="M358"/>
  <c r="M352"/>
  <c r="M346"/>
  <c r="N573" i="86" l="1"/>
  <c r="O572"/>
  <c r="P146" i="30" s="1"/>
  <c r="R145"/>
  <c r="P145"/>
  <c r="S358" i="61"/>
  <c r="Q358"/>
  <c r="R358"/>
  <c r="Q352"/>
  <c r="R352"/>
  <c r="S352"/>
  <c r="Q1023"/>
  <c r="R1023"/>
  <c r="S1023"/>
  <c r="Q1022"/>
  <c r="R1022"/>
  <c r="S1022"/>
  <c r="Q364"/>
  <c r="R364"/>
  <c r="S364"/>
  <c r="M1039"/>
  <c r="Q1040"/>
  <c r="R1040"/>
  <c r="S1040"/>
  <c r="P1035"/>
  <c r="S1035" s="1"/>
  <c r="N1035"/>
  <c r="Q1035" s="1"/>
  <c r="M1021"/>
  <c r="R27" i="43"/>
  <c r="V146" i="30" l="1"/>
  <c r="I4022" i="47"/>
  <c r="J4022" s="1"/>
  <c r="N574" i="86"/>
  <c r="O573"/>
  <c r="U1022" i="61"/>
  <c r="U358"/>
  <c r="U1040"/>
  <c r="U364"/>
  <c r="S1021"/>
  <c r="Q1021"/>
  <c r="R1021"/>
  <c r="U1023"/>
  <c r="S1039"/>
  <c r="Q1039"/>
  <c r="R1039"/>
  <c r="U352"/>
  <c r="K1137"/>
  <c r="M1136"/>
  <c r="M1137" s="1"/>
  <c r="M1133"/>
  <c r="M1135" s="1"/>
  <c r="K1133"/>
  <c r="M1128"/>
  <c r="K1128"/>
  <c r="AC1130"/>
  <c r="M1130"/>
  <c r="AD1125"/>
  <c r="AD1130" s="1"/>
  <c r="AC1125"/>
  <c r="N1123"/>
  <c r="M1123"/>
  <c r="AC1122"/>
  <c r="K1121"/>
  <c r="AC1120"/>
  <c r="M1121"/>
  <c r="K1119"/>
  <c r="AC1117"/>
  <c r="M1117"/>
  <c r="K1117"/>
  <c r="K1116"/>
  <c r="H1115"/>
  <c r="AC1114"/>
  <c r="AC1113"/>
  <c r="M1113"/>
  <c r="M1107"/>
  <c r="M1109" s="1"/>
  <c r="M1104"/>
  <c r="K1100"/>
  <c r="M1099"/>
  <c r="M1100" s="1"/>
  <c r="M1096"/>
  <c r="M1098" s="1"/>
  <c r="K1096"/>
  <c r="M1091"/>
  <c r="K1091"/>
  <c r="AC1093"/>
  <c r="M1093"/>
  <c r="AD1088"/>
  <c r="AD1093" s="1"/>
  <c r="AC1088"/>
  <c r="M1086"/>
  <c r="AC1085"/>
  <c r="K1084"/>
  <c r="AC1083"/>
  <c r="M1084"/>
  <c r="K1082"/>
  <c r="AC1080"/>
  <c r="K1080"/>
  <c r="K1079"/>
  <c r="AC1077"/>
  <c r="M1077"/>
  <c r="AC1076"/>
  <c r="K248"/>
  <c r="K247"/>
  <c r="M247" l="1"/>
  <c r="M248" s="1"/>
  <c r="N575" i="86"/>
  <c r="O574"/>
  <c r="P147" i="30"/>
  <c r="I5092" i="47" s="1"/>
  <c r="J5092" s="1"/>
  <c r="R147" i="30"/>
  <c r="U1039" i="61"/>
  <c r="Q1123"/>
  <c r="R1086"/>
  <c r="S1086"/>
  <c r="Q1086"/>
  <c r="R1113"/>
  <c r="S1113"/>
  <c r="R1128"/>
  <c r="S1128"/>
  <c r="U1021"/>
  <c r="R1104"/>
  <c r="S1104"/>
  <c r="R1117"/>
  <c r="S1117"/>
  <c r="R1077"/>
  <c r="S1077"/>
  <c r="R1091"/>
  <c r="S1091"/>
  <c r="S1123"/>
  <c r="R1123"/>
  <c r="M1080"/>
  <c r="M1119"/>
  <c r="M1085"/>
  <c r="M1087" s="1"/>
  <c r="M1122"/>
  <c r="M1124" s="1"/>
  <c r="M1116"/>
  <c r="M1082"/>
  <c r="M1079"/>
  <c r="H518" i="42"/>
  <c r="C525"/>
  <c r="C524"/>
  <c r="C523"/>
  <c r="C522"/>
  <c r="C521"/>
  <c r="K520"/>
  <c r="C520"/>
  <c r="H517"/>
  <c r="H516"/>
  <c r="C515"/>
  <c r="C513"/>
  <c r="C511"/>
  <c r="T510"/>
  <c r="H498"/>
  <c r="C505"/>
  <c r="C504"/>
  <c r="C503"/>
  <c r="C502"/>
  <c r="C501"/>
  <c r="K500"/>
  <c r="C500"/>
  <c r="H497"/>
  <c r="C496"/>
  <c r="C494"/>
  <c r="C492"/>
  <c r="T491"/>
  <c r="H670"/>
  <c r="H265"/>
  <c r="H264"/>
  <c r="H261"/>
  <c r="C272"/>
  <c r="C271"/>
  <c r="C270"/>
  <c r="C269"/>
  <c r="C268"/>
  <c r="K267"/>
  <c r="C267"/>
  <c r="C263"/>
  <c r="C260"/>
  <c r="C258"/>
  <c r="N576" i="86" l="1"/>
  <c r="O575"/>
  <c r="R148" i="30"/>
  <c r="P148"/>
  <c r="R1079" i="61"/>
  <c r="S1079"/>
  <c r="R1116"/>
  <c r="S1116"/>
  <c r="S1080"/>
  <c r="R1080"/>
  <c r="U1086"/>
  <c r="U1123"/>
  <c r="M1081"/>
  <c r="M1118"/>
  <c r="K521" i="42"/>
  <c r="K522" s="1"/>
  <c r="K501"/>
  <c r="K502" s="1"/>
  <c r="K268"/>
  <c r="K269" s="1"/>
  <c r="H35" i="43"/>
  <c r="N577" i="86" l="1"/>
  <c r="O576"/>
  <c r="K523" i="42"/>
  <c r="K524" s="1"/>
  <c r="K503"/>
  <c r="K504" s="1"/>
  <c r="K270"/>
  <c r="K271" s="1"/>
  <c r="H54" i="43"/>
  <c r="H55"/>
  <c r="J42"/>
  <c r="J40"/>
  <c r="R38"/>
  <c r="R52" s="1"/>
  <c r="I41"/>
  <c r="I56" s="1"/>
  <c r="I40"/>
  <c r="I55" s="1"/>
  <c r="I39"/>
  <c r="D35"/>
  <c r="D41" s="1"/>
  <c r="D56" s="1"/>
  <c r="D40"/>
  <c r="H41"/>
  <c r="H56" s="1"/>
  <c r="H34"/>
  <c r="H40" s="1"/>
  <c r="D42"/>
  <c r="D57" s="1"/>
  <c r="P26"/>
  <c r="K14"/>
  <c r="K10"/>
  <c r="H9"/>
  <c r="Z41"/>
  <c r="Z42" s="1"/>
  <c r="W38"/>
  <c r="V41"/>
  <c r="V42" s="1"/>
  <c r="V40"/>
  <c r="V39"/>
  <c r="P26" i="79" l="1"/>
  <c r="Q26" s="1"/>
  <c r="U62"/>
  <c r="N578" i="86"/>
  <c r="O577"/>
  <c r="R150" i="30"/>
  <c r="P150"/>
  <c r="I3039" i="47" s="1"/>
  <c r="J3039" s="1"/>
  <c r="K525" i="42"/>
  <c r="K528" s="1"/>
  <c r="K529" s="1"/>
  <c r="K505"/>
  <c r="K508" s="1"/>
  <c r="K509" s="1"/>
  <c r="K272"/>
  <c r="K275" s="1"/>
  <c r="K276" s="1"/>
  <c r="H36" i="43"/>
  <c r="H42" s="1"/>
  <c r="H57" s="1"/>
  <c r="H52" s="1"/>
  <c r="K13"/>
  <c r="K11"/>
  <c r="C2386" i="42"/>
  <c r="C2385"/>
  <c r="C2384"/>
  <c r="C2383"/>
  <c r="C2382"/>
  <c r="C2381"/>
  <c r="U2371"/>
  <c r="C2379"/>
  <c r="C2376"/>
  <c r="K2372"/>
  <c r="K2381" s="1"/>
  <c r="C2372"/>
  <c r="H2320"/>
  <c r="H2316"/>
  <c r="H2315"/>
  <c r="C2329"/>
  <c r="C2328"/>
  <c r="C2327"/>
  <c r="C2326"/>
  <c r="C2325"/>
  <c r="K2324"/>
  <c r="C2324"/>
  <c r="C2322"/>
  <c r="C2319"/>
  <c r="J2316"/>
  <c r="C2314"/>
  <c r="C1212"/>
  <c r="C1211"/>
  <c r="C1210"/>
  <c r="C1209"/>
  <c r="C1208"/>
  <c r="C1207"/>
  <c r="C1204"/>
  <c r="C1201"/>
  <c r="C1197"/>
  <c r="J3040" i="47" l="1"/>
  <c r="J3035" s="1"/>
  <c r="I1376"/>
  <c r="J1376" s="1"/>
  <c r="J1382" s="1"/>
  <c r="J1370" s="1"/>
  <c r="M1360" s="1"/>
  <c r="J2006" i="42"/>
  <c r="L2006" s="1"/>
  <c r="L2007" s="1"/>
  <c r="L2002" s="1"/>
  <c r="N589" i="86"/>
  <c r="O578"/>
  <c r="K526" i="42"/>
  <c r="K527" s="1"/>
  <c r="K506"/>
  <c r="K507" s="1"/>
  <c r="K273"/>
  <c r="K274" s="1"/>
  <c r="K2383"/>
  <c r="K2382"/>
  <c r="L2316"/>
  <c r="U2313"/>
  <c r="K2325"/>
  <c r="K2326" s="1"/>
  <c r="U1995" l="1"/>
  <c r="O1995"/>
  <c r="O1360" i="47"/>
  <c r="N591" i="86"/>
  <c r="O589"/>
  <c r="R144" i="30"/>
  <c r="P144"/>
  <c r="K2386" i="42"/>
  <c r="K2389" s="1"/>
  <c r="K2390" s="1"/>
  <c r="K2385"/>
  <c r="K2388" s="1"/>
  <c r="K2384"/>
  <c r="K2387" s="1"/>
  <c r="K2327"/>
  <c r="N592" i="86" l="1"/>
  <c r="O591"/>
  <c r="K2328" i="42"/>
  <c r="N594" i="86" l="1"/>
  <c r="O592"/>
  <c r="K2329" i="42"/>
  <c r="K2332" s="1"/>
  <c r="K2333" s="1"/>
  <c r="N595" i="86" l="1"/>
  <c r="O594"/>
  <c r="K2330" i="42"/>
  <c r="K2331" s="1"/>
  <c r="N596" i="86" l="1"/>
  <c r="O595"/>
  <c r="H581" i="47"/>
  <c r="C588"/>
  <c r="C587"/>
  <c r="C586"/>
  <c r="C585"/>
  <c r="C584"/>
  <c r="C583"/>
  <c r="C580"/>
  <c r="C578"/>
  <c r="N597" i="86" l="1"/>
  <c r="O596"/>
  <c r="C4247" i="47"/>
  <c r="C4246"/>
  <c r="C4245"/>
  <c r="C4244"/>
  <c r="C4243"/>
  <c r="C4242"/>
  <c r="O4231"/>
  <c r="C4240"/>
  <c r="C4236"/>
  <c r="C4232"/>
  <c r="I309" i="27"/>
  <c r="I3992" i="47" s="1"/>
  <c r="J3992" s="1"/>
  <c r="J3993" s="1"/>
  <c r="J3989" s="1"/>
  <c r="K3988" s="1"/>
  <c r="I391" i="27"/>
  <c r="G153" i="26"/>
  <c r="J152"/>
  <c r="J151"/>
  <c r="N598" i="86" l="1"/>
  <c r="O597"/>
  <c r="I42" i="26"/>
  <c r="K42" s="1"/>
  <c r="I92"/>
  <c r="K92" s="1"/>
  <c r="I264" i="27"/>
  <c r="I263"/>
  <c r="I6572" i="47" s="1"/>
  <c r="J6572" s="1"/>
  <c r="I60" i="26"/>
  <c r="K60" s="1"/>
  <c r="I67"/>
  <c r="K67" s="1"/>
  <c r="I312" i="27"/>
  <c r="I245"/>
  <c r="I6024" i="47" s="1"/>
  <c r="J6024" s="1"/>
  <c r="I285" i="27"/>
  <c r="I3380" i="47" s="1"/>
  <c r="J3380" s="1"/>
  <c r="I284" i="27"/>
  <c r="I244"/>
  <c r="I247"/>
  <c r="I249"/>
  <c r="I64" i="47" s="1"/>
  <c r="J64" s="1"/>
  <c r="I251" i="27"/>
  <c r="I66" i="47" s="1"/>
  <c r="J66" s="1"/>
  <c r="I253" i="27"/>
  <c r="I5858" i="47" s="1"/>
  <c r="J5858" s="1"/>
  <c r="I256" i="27"/>
  <c r="I258"/>
  <c r="I265"/>
  <c r="I280"/>
  <c r="I282"/>
  <c r="I304"/>
  <c r="I306"/>
  <c r="I308"/>
  <c r="I311"/>
  <c r="I313"/>
  <c r="I2986" i="47" s="1"/>
  <c r="J2986" s="1"/>
  <c r="I22" i="27"/>
  <c r="I2981" i="47" s="1"/>
  <c r="J2981" s="1"/>
  <c r="I246" i="27"/>
  <c r="I1364" i="47" s="1"/>
  <c r="J1364" s="1"/>
  <c r="J1365" s="1"/>
  <c r="J1361" s="1"/>
  <c r="K1360" s="1"/>
  <c r="I248" i="27"/>
  <c r="I250"/>
  <c r="I65" i="47" s="1"/>
  <c r="J65" s="1"/>
  <c r="I252" i="27"/>
  <c r="I254"/>
  <c r="I257"/>
  <c r="I2766" i="47" s="1"/>
  <c r="J2766" s="1"/>
  <c r="I262" i="27"/>
  <c r="I271"/>
  <c r="I281"/>
  <c r="I283"/>
  <c r="I305"/>
  <c r="I307"/>
  <c r="J1052" i="42"/>
  <c r="K38" i="75"/>
  <c r="K37"/>
  <c r="J103"/>
  <c r="J52"/>
  <c r="J43"/>
  <c r="J42"/>
  <c r="J39"/>
  <c r="J36"/>
  <c r="J35"/>
  <c r="J34"/>
  <c r="J33"/>
  <c r="J32"/>
  <c r="J31"/>
  <c r="K30"/>
  <c r="K29"/>
  <c r="K28"/>
  <c r="J17"/>
  <c r="J16"/>
  <c r="J15"/>
  <c r="J14"/>
  <c r="J13"/>
  <c r="J11"/>
  <c r="J9"/>
  <c r="J8"/>
  <c r="J118"/>
  <c r="J116"/>
  <c r="J114"/>
  <c r="J113"/>
  <c r="J112"/>
  <c r="J94"/>
  <c r="J93"/>
  <c r="J89"/>
  <c r="J88"/>
  <c r="J86"/>
  <c r="J76"/>
  <c r="J73"/>
  <c r="J74" s="1"/>
  <c r="J75" s="1"/>
  <c r="J68"/>
  <c r="J67"/>
  <c r="J64"/>
  <c r="J41"/>
  <c r="J26"/>
  <c r="M64"/>
  <c r="M68"/>
  <c r="M89"/>
  <c r="M88"/>
  <c r="M86"/>
  <c r="M76"/>
  <c r="M73"/>
  <c r="M74" s="1"/>
  <c r="M75" s="1"/>
  <c r="M67"/>
  <c r="G21"/>
  <c r="G22" s="1"/>
  <c r="G30"/>
  <c r="G122"/>
  <c r="G201"/>
  <c r="G203"/>
  <c r="C203"/>
  <c r="C201"/>
  <c r="C122"/>
  <c r="C30"/>
  <c r="C21"/>
  <c r="C22" s="1"/>
  <c r="O198"/>
  <c r="P198"/>
  <c r="Q198"/>
  <c r="C198" s="1"/>
  <c r="O199"/>
  <c r="P199"/>
  <c r="O200"/>
  <c r="P200"/>
  <c r="O201"/>
  <c r="P201"/>
  <c r="O202"/>
  <c r="P202"/>
  <c r="Q202"/>
  <c r="C202" s="1"/>
  <c r="O203"/>
  <c r="P203"/>
  <c r="P267"/>
  <c r="O267"/>
  <c r="P266"/>
  <c r="O266"/>
  <c r="P265"/>
  <c r="O265"/>
  <c r="P264"/>
  <c r="O264"/>
  <c r="P263"/>
  <c r="O263"/>
  <c r="P262"/>
  <c r="O262"/>
  <c r="P261"/>
  <c r="O261"/>
  <c r="P260"/>
  <c r="O260"/>
  <c r="P259"/>
  <c r="O259"/>
  <c r="P258"/>
  <c r="O258"/>
  <c r="P257"/>
  <c r="O257"/>
  <c r="P256"/>
  <c r="O256"/>
  <c r="P255"/>
  <c r="O255"/>
  <c r="P254"/>
  <c r="O254"/>
  <c r="P253"/>
  <c r="O253"/>
  <c r="P252"/>
  <c r="O252"/>
  <c r="P251"/>
  <c r="O251"/>
  <c r="P250"/>
  <c r="O250"/>
  <c r="P249"/>
  <c r="O249"/>
  <c r="P248"/>
  <c r="O248"/>
  <c r="P247"/>
  <c r="O247"/>
  <c r="P246"/>
  <c r="O246"/>
  <c r="P245"/>
  <c r="O245"/>
  <c r="P244"/>
  <c r="O244"/>
  <c r="P243"/>
  <c r="O243"/>
  <c r="P242"/>
  <c r="O242"/>
  <c r="P241"/>
  <c r="O241"/>
  <c r="P240"/>
  <c r="O240"/>
  <c r="P239"/>
  <c r="O239"/>
  <c r="P238"/>
  <c r="O238"/>
  <c r="P237"/>
  <c r="O237"/>
  <c r="P236"/>
  <c r="O236"/>
  <c r="P235"/>
  <c r="O235"/>
  <c r="P234"/>
  <c r="O234"/>
  <c r="P233"/>
  <c r="O233"/>
  <c r="P232"/>
  <c r="O232"/>
  <c r="P231"/>
  <c r="O231"/>
  <c r="P230"/>
  <c r="O230"/>
  <c r="P229"/>
  <c r="O229"/>
  <c r="P228"/>
  <c r="O228"/>
  <c r="P227"/>
  <c r="O227"/>
  <c r="P226"/>
  <c r="O226"/>
  <c r="P225"/>
  <c r="O225"/>
  <c r="P224"/>
  <c r="O224"/>
  <c r="P223"/>
  <c r="O223"/>
  <c r="P222"/>
  <c r="O222"/>
  <c r="P221"/>
  <c r="O221"/>
  <c r="P220"/>
  <c r="O220"/>
  <c r="P219"/>
  <c r="O219"/>
  <c r="P218"/>
  <c r="O218"/>
  <c r="P217"/>
  <c r="O217"/>
  <c r="P216"/>
  <c r="O216"/>
  <c r="P215"/>
  <c r="O215"/>
  <c r="P214"/>
  <c r="O214"/>
  <c r="P213"/>
  <c r="O213"/>
  <c r="P212"/>
  <c r="O212"/>
  <c r="P211"/>
  <c r="O211"/>
  <c r="P210"/>
  <c r="O210"/>
  <c r="P209"/>
  <c r="O209"/>
  <c r="P208"/>
  <c r="O208"/>
  <c r="P207"/>
  <c r="O207"/>
  <c r="P206"/>
  <c r="O206"/>
  <c r="P205"/>
  <c r="O205"/>
  <c r="P204"/>
  <c r="O204"/>
  <c r="P193"/>
  <c r="O193"/>
  <c r="P192"/>
  <c r="O192"/>
  <c r="P191"/>
  <c r="O191"/>
  <c r="P190"/>
  <c r="O190"/>
  <c r="P189"/>
  <c r="O189"/>
  <c r="P188"/>
  <c r="O188"/>
  <c r="P187"/>
  <c r="O187"/>
  <c r="P186"/>
  <c r="O186"/>
  <c r="P185"/>
  <c r="O185"/>
  <c r="P184"/>
  <c r="O184"/>
  <c r="P183"/>
  <c r="O183"/>
  <c r="P182"/>
  <c r="O182"/>
  <c r="P181"/>
  <c r="O181"/>
  <c r="P180"/>
  <c r="O180"/>
  <c r="P179"/>
  <c r="O179"/>
  <c r="P178"/>
  <c r="O178"/>
  <c r="L178"/>
  <c r="P177"/>
  <c r="O177"/>
  <c r="L177"/>
  <c r="P176"/>
  <c r="O176"/>
  <c r="P175"/>
  <c r="O175"/>
  <c r="P174"/>
  <c r="O174"/>
  <c r="P173"/>
  <c r="O173"/>
  <c r="P172"/>
  <c r="O172"/>
  <c r="L172"/>
  <c r="L173" s="1"/>
  <c r="L174" s="1"/>
  <c r="P171"/>
  <c r="O171"/>
  <c r="P170"/>
  <c r="O170"/>
  <c r="L170"/>
  <c r="P169"/>
  <c r="O169"/>
  <c r="P168"/>
  <c r="O168"/>
  <c r="P167"/>
  <c r="O167"/>
  <c r="P166"/>
  <c r="O166"/>
  <c r="P165"/>
  <c r="O165"/>
  <c r="P164"/>
  <c r="O164"/>
  <c r="P163"/>
  <c r="O163"/>
  <c r="P162"/>
  <c r="O162"/>
  <c r="P161"/>
  <c r="O161"/>
  <c r="P160"/>
  <c r="O160"/>
  <c r="P159"/>
  <c r="O159"/>
  <c r="P158"/>
  <c r="O158"/>
  <c r="P157"/>
  <c r="O157"/>
  <c r="L157"/>
  <c r="P156"/>
  <c r="O156"/>
  <c r="L156"/>
  <c r="P155"/>
  <c r="O155"/>
  <c r="L155"/>
  <c r="P154"/>
  <c r="O154"/>
  <c r="L154"/>
  <c r="P153"/>
  <c r="O153"/>
  <c r="L153"/>
  <c r="P152"/>
  <c r="O152"/>
  <c r="L152"/>
  <c r="P151"/>
  <c r="O151"/>
  <c r="L151"/>
  <c r="P150"/>
  <c r="O150"/>
  <c r="L150"/>
  <c r="P149"/>
  <c r="O149"/>
  <c r="L149"/>
  <c r="P148"/>
  <c r="O148"/>
  <c r="L148"/>
  <c r="P147"/>
  <c r="O147"/>
  <c r="L147"/>
  <c r="P146"/>
  <c r="O146"/>
  <c r="L146"/>
  <c r="P145"/>
  <c r="O145"/>
  <c r="L145"/>
  <c r="P144"/>
  <c r="O144"/>
  <c r="L144"/>
  <c r="P143"/>
  <c r="O143"/>
  <c r="L143"/>
  <c r="P142"/>
  <c r="O142"/>
  <c r="L142"/>
  <c r="P141"/>
  <c r="O141"/>
  <c r="L141"/>
  <c r="P140"/>
  <c r="O140"/>
  <c r="P139"/>
  <c r="O139"/>
  <c r="P138"/>
  <c r="O138"/>
  <c r="P137"/>
  <c r="O137"/>
  <c r="P136"/>
  <c r="O136"/>
  <c r="P135"/>
  <c r="O135"/>
  <c r="P134"/>
  <c r="O134"/>
  <c r="L134"/>
  <c r="P133"/>
  <c r="O133"/>
  <c r="P132"/>
  <c r="O132"/>
  <c r="P131"/>
  <c r="O131"/>
  <c r="P130"/>
  <c r="O130"/>
  <c r="P129"/>
  <c r="O129"/>
  <c r="P128"/>
  <c r="O128"/>
  <c r="P127"/>
  <c r="O127"/>
  <c r="P126"/>
  <c r="O126"/>
  <c r="P125"/>
  <c r="O125"/>
  <c r="P124"/>
  <c r="O124"/>
  <c r="Q123"/>
  <c r="P123"/>
  <c r="O123"/>
  <c r="L123"/>
  <c r="P122"/>
  <c r="O122"/>
  <c r="P121"/>
  <c r="O121"/>
  <c r="L121"/>
  <c r="P120"/>
  <c r="O120"/>
  <c r="P119"/>
  <c r="O119"/>
  <c r="L119"/>
  <c r="P118"/>
  <c r="O118"/>
  <c r="L118"/>
  <c r="P117"/>
  <c r="O117"/>
  <c r="L117"/>
  <c r="P116"/>
  <c r="O116"/>
  <c r="L116"/>
  <c r="P115"/>
  <c r="O115"/>
  <c r="P114"/>
  <c r="O114"/>
  <c r="L114"/>
  <c r="P113"/>
  <c r="O113"/>
  <c r="L113"/>
  <c r="P112"/>
  <c r="O112"/>
  <c r="L112"/>
  <c r="P111"/>
  <c r="O111"/>
  <c r="P110"/>
  <c r="O110"/>
  <c r="P109"/>
  <c r="O109"/>
  <c r="P108"/>
  <c r="O108"/>
  <c r="P107"/>
  <c r="O107"/>
  <c r="P106"/>
  <c r="O106"/>
  <c r="P105"/>
  <c r="O105"/>
  <c r="P104"/>
  <c r="O104"/>
  <c r="P103"/>
  <c r="O103"/>
  <c r="AD102"/>
  <c r="P102"/>
  <c r="O102"/>
  <c r="AD101"/>
  <c r="P101"/>
  <c r="O101"/>
  <c r="L101"/>
  <c r="AD100"/>
  <c r="AC100"/>
  <c r="AB100"/>
  <c r="P100"/>
  <c r="O100"/>
  <c r="P99"/>
  <c r="O99"/>
  <c r="L99"/>
  <c r="AK98"/>
  <c r="AK100" s="1"/>
  <c r="AD98"/>
  <c r="P98"/>
  <c r="O98"/>
  <c r="AK97"/>
  <c r="AK101" s="1"/>
  <c r="AD97"/>
  <c r="AD99" s="1"/>
  <c r="AB97"/>
  <c r="P97"/>
  <c r="O97"/>
  <c r="P96"/>
  <c r="O96"/>
  <c r="P95"/>
  <c r="O95"/>
  <c r="L95"/>
  <c r="P94"/>
  <c r="O94"/>
  <c r="L94"/>
  <c r="P93"/>
  <c r="O93"/>
  <c r="L93"/>
  <c r="P92"/>
  <c r="O92"/>
  <c r="P91"/>
  <c r="O91"/>
  <c r="P90"/>
  <c r="O90"/>
  <c r="P89"/>
  <c r="O89"/>
  <c r="L89"/>
  <c r="P88"/>
  <c r="Q88" s="1"/>
  <c r="O88"/>
  <c r="L88"/>
  <c r="L132"/>
  <c r="P38"/>
  <c r="O38"/>
  <c r="P37"/>
  <c r="O37"/>
  <c r="P36"/>
  <c r="O36"/>
  <c r="P35"/>
  <c r="O35"/>
  <c r="P34"/>
  <c r="O34"/>
  <c r="P33"/>
  <c r="O33"/>
  <c r="P32"/>
  <c r="O32"/>
  <c r="P31"/>
  <c r="O31"/>
  <c r="R30"/>
  <c r="Q30"/>
  <c r="P30"/>
  <c r="O30"/>
  <c r="R29"/>
  <c r="Q29"/>
  <c r="P29"/>
  <c r="O29"/>
  <c r="P28"/>
  <c r="O28"/>
  <c r="P18"/>
  <c r="O18"/>
  <c r="F18"/>
  <c r="D18"/>
  <c r="P17"/>
  <c r="O17"/>
  <c r="P16"/>
  <c r="O16"/>
  <c r="X15"/>
  <c r="V15"/>
  <c r="T15"/>
  <c r="R15"/>
  <c r="P15"/>
  <c r="O15"/>
  <c r="P87"/>
  <c r="O87"/>
  <c r="P54"/>
  <c r="O54"/>
  <c r="L54"/>
  <c r="P53"/>
  <c r="O53"/>
  <c r="L53"/>
  <c r="P52"/>
  <c r="O52"/>
  <c r="P51"/>
  <c r="O51"/>
  <c r="L51"/>
  <c r="P50"/>
  <c r="O50"/>
  <c r="L50"/>
  <c r="Q49"/>
  <c r="P49"/>
  <c r="O49"/>
  <c r="Q48"/>
  <c r="P48"/>
  <c r="O48"/>
  <c r="P47"/>
  <c r="O47"/>
  <c r="P46"/>
  <c r="O46"/>
  <c r="P45"/>
  <c r="O45"/>
  <c r="L45"/>
  <c r="P44"/>
  <c r="O44"/>
  <c r="L44"/>
  <c r="P43"/>
  <c r="O43"/>
  <c r="P42"/>
  <c r="O42"/>
  <c r="P41"/>
  <c r="O41"/>
  <c r="P40"/>
  <c r="O40"/>
  <c r="L40"/>
  <c r="L41" s="1"/>
  <c r="P39"/>
  <c r="O39"/>
  <c r="P84"/>
  <c r="O84"/>
  <c r="P83"/>
  <c r="O83"/>
  <c r="P82"/>
  <c r="O82"/>
  <c r="P81"/>
  <c r="O81"/>
  <c r="P80"/>
  <c r="O80"/>
  <c r="P79"/>
  <c r="O79"/>
  <c r="P78"/>
  <c r="O78"/>
  <c r="P77"/>
  <c r="O77"/>
  <c r="P76"/>
  <c r="O76"/>
  <c r="L76"/>
  <c r="P75"/>
  <c r="O75"/>
  <c r="P74"/>
  <c r="O74"/>
  <c r="P73"/>
  <c r="O73"/>
  <c r="P72"/>
  <c r="O72"/>
  <c r="P71"/>
  <c r="O71"/>
  <c r="P70"/>
  <c r="O70"/>
  <c r="P14"/>
  <c r="O14"/>
  <c r="P13"/>
  <c r="O13"/>
  <c r="P12"/>
  <c r="O12"/>
  <c r="P11"/>
  <c r="O11"/>
  <c r="P10"/>
  <c r="O10"/>
  <c r="P9"/>
  <c r="O9"/>
  <c r="P8"/>
  <c r="O8"/>
  <c r="P69"/>
  <c r="O69"/>
  <c r="P68"/>
  <c r="O68"/>
  <c r="P67"/>
  <c r="O67"/>
  <c r="P66"/>
  <c r="O66"/>
  <c r="P65"/>
  <c r="O65"/>
  <c r="P64"/>
  <c r="O64"/>
  <c r="P63"/>
  <c r="O63"/>
  <c r="P62"/>
  <c r="O62"/>
  <c r="P61"/>
  <c r="O61"/>
  <c r="P60"/>
  <c r="O60"/>
  <c r="P59"/>
  <c r="O59"/>
  <c r="P58"/>
  <c r="O58"/>
  <c r="P57"/>
  <c r="O57"/>
  <c r="P56"/>
  <c r="O56"/>
  <c r="P55"/>
  <c r="O55"/>
  <c r="P27"/>
  <c r="O27"/>
  <c r="P26"/>
  <c r="O26"/>
  <c r="P25"/>
  <c r="O25"/>
  <c r="P24"/>
  <c r="O24"/>
  <c r="P23"/>
  <c r="O23"/>
  <c r="P22"/>
  <c r="O22"/>
  <c r="P21"/>
  <c r="O21"/>
  <c r="P20"/>
  <c r="O20"/>
  <c r="P19"/>
  <c r="O19"/>
  <c r="L19"/>
  <c r="L26" s="1"/>
  <c r="F27" i="73"/>
  <c r="M1014" i="61"/>
  <c r="M1008" s="1"/>
  <c r="M1010"/>
  <c r="M1006"/>
  <c r="M1005"/>
  <c r="M1001"/>
  <c r="M1004" s="1"/>
  <c r="M1029"/>
  <c r="D1017"/>
  <c r="M1033"/>
  <c r="M1031"/>
  <c r="M1032" s="1"/>
  <c r="C1320" i="42"/>
  <c r="C1319"/>
  <c r="C1318"/>
  <c r="C1317"/>
  <c r="C1316"/>
  <c r="K1315"/>
  <c r="C1315"/>
  <c r="C1312"/>
  <c r="C1309"/>
  <c r="J1307"/>
  <c r="L1307" s="1"/>
  <c r="C1305"/>
  <c r="C1234"/>
  <c r="C1233"/>
  <c r="C1232"/>
  <c r="C1231"/>
  <c r="C1230"/>
  <c r="C1229"/>
  <c r="C1225"/>
  <c r="C1222"/>
  <c r="C1218"/>
  <c r="M692" i="61"/>
  <c r="M663"/>
  <c r="M704"/>
  <c r="M674"/>
  <c r="M714"/>
  <c r="M686"/>
  <c r="M681"/>
  <c r="I2714" i="47" l="1"/>
  <c r="J2714" s="1"/>
  <c r="J2716" s="1"/>
  <c r="J2711" s="1"/>
  <c r="K2710" s="1"/>
  <c r="I2764"/>
  <c r="J2764" s="1"/>
  <c r="I1655"/>
  <c r="J1655" s="1"/>
  <c r="I1420"/>
  <c r="J1420" s="1"/>
  <c r="I1392"/>
  <c r="J1392" s="1"/>
  <c r="J1962" i="42"/>
  <c r="L1962" s="1"/>
  <c r="J1957"/>
  <c r="L1957" s="1"/>
  <c r="I5857" i="47"/>
  <c r="J5857" s="1"/>
  <c r="I2592"/>
  <c r="J2592" s="1"/>
  <c r="N599" i="86"/>
  <c r="O598"/>
  <c r="Q1008" i="61"/>
  <c r="R1008"/>
  <c r="S1008"/>
  <c r="P1017"/>
  <c r="S1017" s="1"/>
  <c r="N1017"/>
  <c r="Q1017" s="1"/>
  <c r="H26" i="75"/>
  <c r="I26" s="1"/>
  <c r="Q92"/>
  <c r="Q89"/>
  <c r="I5752" i="47"/>
  <c r="J5752" s="1"/>
  <c r="I5779"/>
  <c r="J5779" s="1"/>
  <c r="I5725"/>
  <c r="J5725" s="1"/>
  <c r="I5751"/>
  <c r="J5751" s="1"/>
  <c r="I5778"/>
  <c r="J5778" s="1"/>
  <c r="I5724"/>
  <c r="J5724" s="1"/>
  <c r="I1244"/>
  <c r="J1244" s="1"/>
  <c r="I1266"/>
  <c r="J1266" s="1"/>
  <c r="J1793" i="42"/>
  <c r="L1793" s="1"/>
  <c r="I3007" i="47"/>
  <c r="J3007" s="1"/>
  <c r="J1789" i="42"/>
  <c r="L1789" s="1"/>
  <c r="I3003" i="47"/>
  <c r="J3003" s="1"/>
  <c r="I3357"/>
  <c r="J3357" s="1"/>
  <c r="I3379"/>
  <c r="J3379" s="1"/>
  <c r="I5996"/>
  <c r="J5996" s="1"/>
  <c r="I5967"/>
  <c r="J5967" s="1"/>
  <c r="I5998"/>
  <c r="J5998" s="1"/>
  <c r="I5969"/>
  <c r="J5969" s="1"/>
  <c r="I5997"/>
  <c r="J5997" s="1"/>
  <c r="I5968"/>
  <c r="J5968" s="1"/>
  <c r="I5806"/>
  <c r="J5806" s="1"/>
  <c r="I5915"/>
  <c r="J5915" s="1"/>
  <c r="I5942"/>
  <c r="J5942" s="1"/>
  <c r="I5805"/>
  <c r="J5805" s="1"/>
  <c r="I5941"/>
  <c r="J5941" s="1"/>
  <c r="I5914"/>
  <c r="J5914" s="1"/>
  <c r="I5888"/>
  <c r="J5888" s="1"/>
  <c r="I5833"/>
  <c r="J5833" s="1"/>
  <c r="I5887"/>
  <c r="J5887" s="1"/>
  <c r="I5832"/>
  <c r="J5832" s="1"/>
  <c r="I5673"/>
  <c r="J5673" s="1"/>
  <c r="I5175"/>
  <c r="J5175" s="1"/>
  <c r="I5672"/>
  <c r="J5672" s="1"/>
  <c r="I5174"/>
  <c r="J5174" s="1"/>
  <c r="I3358"/>
  <c r="J3358" s="1"/>
  <c r="J67"/>
  <c r="J63" s="1"/>
  <c r="J20" i="75"/>
  <c r="J25"/>
  <c r="J27"/>
  <c r="J24"/>
  <c r="G198"/>
  <c r="L33" s="1"/>
  <c r="X33" s="1"/>
  <c r="G202"/>
  <c r="L24"/>
  <c r="H24" s="1"/>
  <c r="I24" s="1"/>
  <c r="L38"/>
  <c r="L30"/>
  <c r="L29"/>
  <c r="L37"/>
  <c r="L28"/>
  <c r="X28" s="1"/>
  <c r="H19"/>
  <c r="I19" s="1"/>
  <c r="S30"/>
  <c r="L27"/>
  <c r="H27" s="1"/>
  <c r="I27" s="1"/>
  <c r="L25"/>
  <c r="H25" s="1"/>
  <c r="I25" s="1"/>
  <c r="Q91"/>
  <c r="AK99"/>
  <c r="L20"/>
  <c r="H20" s="1"/>
  <c r="I20" s="1"/>
  <c r="S29"/>
  <c r="Q90"/>
  <c r="Q93"/>
  <c r="K1316" i="42"/>
  <c r="K1317" s="1"/>
  <c r="M696" i="61"/>
  <c r="AG715"/>
  <c r="AG714"/>
  <c r="K714"/>
  <c r="AG713"/>
  <c r="M716"/>
  <c r="M711"/>
  <c r="K711"/>
  <c r="AC705"/>
  <c r="K696"/>
  <c r="K694"/>
  <c r="K692"/>
  <c r="S692" s="1"/>
  <c r="AC691"/>
  <c r="AC690"/>
  <c r="M694"/>
  <c r="AG685"/>
  <c r="AG684"/>
  <c r="K684"/>
  <c r="AG683"/>
  <c r="K681"/>
  <c r="S681" s="1"/>
  <c r="AC675"/>
  <c r="N600" i="86" l="1"/>
  <c r="O599"/>
  <c r="R681" i="61"/>
  <c r="S694"/>
  <c r="R694"/>
  <c r="S711"/>
  <c r="R711"/>
  <c r="R692"/>
  <c r="U1008"/>
  <c r="M695"/>
  <c r="J6000" i="47"/>
  <c r="T28" i="75"/>
  <c r="L32"/>
  <c r="X32" s="1"/>
  <c r="J5971" i="47"/>
  <c r="L9" i="75"/>
  <c r="L14"/>
  <c r="L43"/>
  <c r="L21"/>
  <c r="H21" s="1"/>
  <c r="I21" s="1"/>
  <c r="L17"/>
  <c r="L13"/>
  <c r="L16"/>
  <c r="L36"/>
  <c r="L10"/>
  <c r="L52"/>
  <c r="J87"/>
  <c r="J22"/>
  <c r="J12"/>
  <c r="J21"/>
  <c r="J18"/>
  <c r="J10"/>
  <c r="R28"/>
  <c r="M87"/>
  <c r="M18"/>
  <c r="M10"/>
  <c r="M12"/>
  <c r="L22"/>
  <c r="H22" s="1"/>
  <c r="I22" s="1"/>
  <c r="L11"/>
  <c r="L39"/>
  <c r="L87"/>
  <c r="L18"/>
  <c r="L34"/>
  <c r="X34" s="1"/>
  <c r="L103"/>
  <c r="L8"/>
  <c r="H8" s="1"/>
  <c r="I8" s="1"/>
  <c r="L12"/>
  <c r="L42"/>
  <c r="L15"/>
  <c r="L31"/>
  <c r="X31" s="1"/>
  <c r="L35"/>
  <c r="G199"/>
  <c r="C199"/>
  <c r="T33"/>
  <c r="V33"/>
  <c r="V28"/>
  <c r="R33"/>
  <c r="K1318" i="42"/>
  <c r="N601" i="86" l="1"/>
  <c r="O600"/>
  <c r="P153" i="30"/>
  <c r="R153"/>
  <c r="T32" i="75"/>
  <c r="V32"/>
  <c r="R32"/>
  <c r="V31"/>
  <c r="V34"/>
  <c r="T34"/>
  <c r="R34"/>
  <c r="R31"/>
  <c r="T31"/>
  <c r="K1319" i="42"/>
  <c r="K1320" s="1"/>
  <c r="K1323" s="1"/>
  <c r="K1324" s="1"/>
  <c r="N831" i="61"/>
  <c r="M831"/>
  <c r="M841"/>
  <c r="M843" s="1"/>
  <c r="M829"/>
  <c r="M824"/>
  <c r="K101" i="27"/>
  <c r="J101"/>
  <c r="M822" i="61"/>
  <c r="M821"/>
  <c r="K841"/>
  <c r="M836"/>
  <c r="K836"/>
  <c r="AC837"/>
  <c r="AD833"/>
  <c r="AD837" s="1"/>
  <c r="AC833"/>
  <c r="AC830"/>
  <c r="AC828"/>
  <c r="K827"/>
  <c r="AC825"/>
  <c r="K825"/>
  <c r="K824"/>
  <c r="AC820"/>
  <c r="I1997" i="47" l="1"/>
  <c r="J1997" s="1"/>
  <c r="J1996" s="1"/>
  <c r="I2237"/>
  <c r="J2237" s="1"/>
  <c r="J2236" s="1"/>
  <c r="I1980"/>
  <c r="J1980" s="1"/>
  <c r="J1979" s="1"/>
  <c r="I2220"/>
  <c r="J2220" s="1"/>
  <c r="J2219" s="1"/>
  <c r="I5093"/>
  <c r="J5093" s="1"/>
  <c r="I2254"/>
  <c r="J2254" s="1"/>
  <c r="J2253" s="1"/>
  <c r="I2600"/>
  <c r="J2600" s="1"/>
  <c r="I4913"/>
  <c r="J4913" s="1"/>
  <c r="J4912" s="1"/>
  <c r="I5029"/>
  <c r="J5029" s="1"/>
  <c r="J5032" s="1"/>
  <c r="J5026" s="1"/>
  <c r="I4957"/>
  <c r="J4957" s="1"/>
  <c r="J4956" s="1"/>
  <c r="I2014"/>
  <c r="J2014" s="1"/>
  <c r="J2013" s="1"/>
  <c r="N602" i="86"/>
  <c r="O601"/>
  <c r="Q831" i="61"/>
  <c r="S821"/>
  <c r="R821"/>
  <c r="R822"/>
  <c r="S822"/>
  <c r="R824"/>
  <c r="S824"/>
  <c r="R831"/>
  <c r="S831"/>
  <c r="R836"/>
  <c r="S836"/>
  <c r="M838"/>
  <c r="M825"/>
  <c r="K1321" i="42"/>
  <c r="K1322" s="1"/>
  <c r="M830" i="61"/>
  <c r="M832" s="1"/>
  <c r="O1987" i="47" l="1"/>
  <c r="M1987"/>
  <c r="M2227"/>
  <c r="O2227"/>
  <c r="O1970"/>
  <c r="M1970"/>
  <c r="M2210"/>
  <c r="O2210"/>
  <c r="O4946"/>
  <c r="M4946"/>
  <c r="O2244"/>
  <c r="M2244"/>
  <c r="M2004"/>
  <c r="O2004"/>
  <c r="M5017"/>
  <c r="O5017"/>
  <c r="O4902"/>
  <c r="M4902"/>
  <c r="N604" i="86"/>
  <c r="O602"/>
  <c r="S825" i="61"/>
  <c r="R825"/>
  <c r="U831"/>
  <c r="M827"/>
  <c r="M826"/>
  <c r="I213" i="27"/>
  <c r="N605" i="86" l="1"/>
  <c r="O604"/>
  <c r="C263" i="47"/>
  <c r="C262"/>
  <c r="C261"/>
  <c r="C260"/>
  <c r="C259"/>
  <c r="C258"/>
  <c r="C253"/>
  <c r="C251"/>
  <c r="C249"/>
  <c r="C492"/>
  <c r="C491"/>
  <c r="C490"/>
  <c r="C489"/>
  <c r="C488"/>
  <c r="C487"/>
  <c r="C482"/>
  <c r="C479"/>
  <c r="C476"/>
  <c r="AA985" i="42"/>
  <c r="AA986"/>
  <c r="AA987"/>
  <c r="AA984"/>
  <c r="H1034"/>
  <c r="C1045"/>
  <c r="C1044"/>
  <c r="C1043"/>
  <c r="C1042"/>
  <c r="C1041"/>
  <c r="K1040"/>
  <c r="C1040"/>
  <c r="C1038"/>
  <c r="C1033"/>
  <c r="C1031"/>
  <c r="U1030"/>
  <c r="K171" i="27"/>
  <c r="J171"/>
  <c r="H1016" i="42"/>
  <c r="C1025"/>
  <c r="C1024"/>
  <c r="C1023"/>
  <c r="C1022"/>
  <c r="C1021"/>
  <c r="K1020"/>
  <c r="C1020"/>
  <c r="C1018"/>
  <c r="C1015"/>
  <c r="C1010"/>
  <c r="N607" i="86" l="1"/>
  <c r="O605"/>
  <c r="AB984" i="42"/>
  <c r="AB985" s="1"/>
  <c r="K1041"/>
  <c r="K1042" s="1"/>
  <c r="U1009"/>
  <c r="K1021"/>
  <c r="K1022" s="1"/>
  <c r="N608" i="86" l="1"/>
  <c r="O607"/>
  <c r="K1043" i="42"/>
  <c r="K1044" s="1"/>
  <c r="S1030"/>
  <c r="K1023"/>
  <c r="K1024" s="1"/>
  <c r="N609" i="86" l="1"/>
  <c r="O608"/>
  <c r="K1045" i="42"/>
  <c r="K1048" s="1"/>
  <c r="K1049" s="1"/>
  <c r="K1025"/>
  <c r="K1028" s="1"/>
  <c r="K1029" s="1"/>
  <c r="N611" i="86" l="1"/>
  <c r="O609"/>
  <c r="K1046" i="42"/>
  <c r="K1047" s="1"/>
  <c r="K1026"/>
  <c r="K1027" s="1"/>
  <c r="N612" i="86" l="1"/>
  <c r="O611"/>
  <c r="H989" i="42"/>
  <c r="J985"/>
  <c r="L985" s="1"/>
  <c r="C1004"/>
  <c r="C1003"/>
  <c r="C1002"/>
  <c r="C1001"/>
  <c r="C1000"/>
  <c r="K999"/>
  <c r="C999"/>
  <c r="C996"/>
  <c r="C993"/>
  <c r="J984"/>
  <c r="C983"/>
  <c r="N636" i="86" l="1"/>
  <c r="O612"/>
  <c r="H990" i="42"/>
  <c r="H997"/>
  <c r="H994"/>
  <c r="L984"/>
  <c r="K1000"/>
  <c r="K1001" s="1"/>
  <c r="N638" i="86" l="1"/>
  <c r="O636"/>
  <c r="K1002" i="42"/>
  <c r="K1003" s="1"/>
  <c r="N639" i="86" l="1"/>
  <c r="O638"/>
  <c r="K1004" i="42"/>
  <c r="K1007" s="1"/>
  <c r="K1008" s="1"/>
  <c r="P151" i="30" l="1"/>
  <c r="I5091" i="47" s="1"/>
  <c r="J5091" s="1"/>
  <c r="J5090" s="1"/>
  <c r="R151" i="30"/>
  <c r="N665" i="86"/>
  <c r="O639"/>
  <c r="K1005" i="42"/>
  <c r="K1006" s="1"/>
  <c r="O5083" i="47" l="1"/>
  <c r="M5083"/>
  <c r="N670" i="86"/>
  <c r="O665"/>
  <c r="C176" i="47"/>
  <c r="C175"/>
  <c r="C174"/>
  <c r="C173"/>
  <c r="C172"/>
  <c r="C171"/>
  <c r="H169"/>
  <c r="C168"/>
  <c r="C166"/>
  <c r="C164"/>
  <c r="C158"/>
  <c r="C157"/>
  <c r="C156"/>
  <c r="C155"/>
  <c r="C154"/>
  <c r="C153"/>
  <c r="H150"/>
  <c r="C149"/>
  <c r="C147"/>
  <c r="C145"/>
  <c r="N674" i="86" l="1"/>
  <c r="O670"/>
  <c r="Z177" i="61"/>
  <c r="M181"/>
  <c r="C6432" i="47"/>
  <c r="C6429"/>
  <c r="C6424"/>
  <c r="N708" i="86" l="1"/>
  <c r="O674"/>
  <c r="M641" i="61"/>
  <c r="N782" i="86" l="1"/>
  <c r="O708"/>
  <c r="H592" i="42"/>
  <c r="H285"/>
  <c r="H284"/>
  <c r="H281"/>
  <c r="C292"/>
  <c r="C291"/>
  <c r="C290"/>
  <c r="C289"/>
  <c r="C288"/>
  <c r="K287"/>
  <c r="C287"/>
  <c r="C283"/>
  <c r="C280"/>
  <c r="C278"/>
  <c r="H52"/>
  <c r="H51"/>
  <c r="H48"/>
  <c r="H3207" i="47"/>
  <c r="H3204"/>
  <c r="H6251"/>
  <c r="H6248"/>
  <c r="H132"/>
  <c r="H225" i="42"/>
  <c r="H224"/>
  <c r="H221"/>
  <c r="H362"/>
  <c r="H359"/>
  <c r="H245"/>
  <c r="H244"/>
  <c r="H241"/>
  <c r="H6207" i="47"/>
  <c r="H6206"/>
  <c r="H6208" s="1"/>
  <c r="H6203"/>
  <c r="C6216"/>
  <c r="C6215"/>
  <c r="C6214"/>
  <c r="C6213"/>
  <c r="C6212"/>
  <c r="C6211"/>
  <c r="C6205"/>
  <c r="C6202"/>
  <c r="C6200"/>
  <c r="H6165"/>
  <c r="H6163"/>
  <c r="H6164" s="1"/>
  <c r="H6160"/>
  <c r="C6174"/>
  <c r="C6173"/>
  <c r="C6172"/>
  <c r="C6171"/>
  <c r="C6170"/>
  <c r="C6169"/>
  <c r="C6162"/>
  <c r="C6159"/>
  <c r="C6157"/>
  <c r="H6123"/>
  <c r="C6131"/>
  <c r="C6130"/>
  <c r="C6129"/>
  <c r="C6128"/>
  <c r="C6127"/>
  <c r="C6126"/>
  <c r="C6118"/>
  <c r="C6115"/>
  <c r="I6111"/>
  <c r="J6111" s="1"/>
  <c r="C6109"/>
  <c r="N784" i="86" l="1"/>
  <c r="O782"/>
  <c r="K288" i="42"/>
  <c r="K289" s="1"/>
  <c r="H6166" i="47"/>
  <c r="N886" i="86" l="1"/>
  <c r="O784"/>
  <c r="P187" i="30"/>
  <c r="I3999" i="47" s="1"/>
  <c r="J3999" s="1"/>
  <c r="R187" i="30"/>
  <c r="K290" i="42"/>
  <c r="K291" s="1"/>
  <c r="N887" i="86" l="1"/>
  <c r="O887" s="1"/>
  <c r="O886"/>
  <c r="R188" i="30"/>
  <c r="P188"/>
  <c r="I4000" i="47" s="1"/>
  <c r="J4000" s="1"/>
  <c r="K292" i="42"/>
  <c r="K295" s="1"/>
  <c r="K296" s="1"/>
  <c r="C389" i="47"/>
  <c r="C388"/>
  <c r="C387"/>
  <c r="C386"/>
  <c r="C385"/>
  <c r="C384"/>
  <c r="C382"/>
  <c r="C379"/>
  <c r="C375"/>
  <c r="K103" i="27"/>
  <c r="J103"/>
  <c r="C4552" i="47"/>
  <c r="C4551"/>
  <c r="C4550"/>
  <c r="C4549"/>
  <c r="C4548"/>
  <c r="C4547"/>
  <c r="C4543"/>
  <c r="H4541"/>
  <c r="P4540"/>
  <c r="C4540"/>
  <c r="I4537"/>
  <c r="H4537"/>
  <c r="H4536"/>
  <c r="C4533"/>
  <c r="AC642" i="61"/>
  <c r="M276"/>
  <c r="M272"/>
  <c r="H3618" i="47"/>
  <c r="H3617"/>
  <c r="H3622"/>
  <c r="H3616"/>
  <c r="K207" i="27"/>
  <c r="L207" s="1"/>
  <c r="J207"/>
  <c r="I3618" i="47"/>
  <c r="I3617"/>
  <c r="C3631"/>
  <c r="C3630"/>
  <c r="C3629"/>
  <c r="C3628"/>
  <c r="C3627"/>
  <c r="C3626"/>
  <c r="C3624"/>
  <c r="C3621"/>
  <c r="C3615"/>
  <c r="O3614"/>
  <c r="I3467"/>
  <c r="I3511" s="1"/>
  <c r="I3445"/>
  <c r="I3555" s="1"/>
  <c r="J3555" s="1"/>
  <c r="C3569"/>
  <c r="C3568"/>
  <c r="C3567"/>
  <c r="C3566"/>
  <c r="C3565"/>
  <c r="C3564"/>
  <c r="C3562"/>
  <c r="H3560"/>
  <c r="C3559"/>
  <c r="H3556"/>
  <c r="I3554"/>
  <c r="J3554" s="1"/>
  <c r="C3553"/>
  <c r="O3552"/>
  <c r="M407" i="61"/>
  <c r="M398"/>
  <c r="M372"/>
  <c r="U63" i="79"/>
  <c r="D74" i="43"/>
  <c r="D75" s="1"/>
  <c r="U63" l="1"/>
  <c r="R276" i="61"/>
  <c r="S276"/>
  <c r="Q276"/>
  <c r="K293" i="42"/>
  <c r="K294" s="1"/>
  <c r="J4537" i="47"/>
  <c r="J3617"/>
  <c r="J3618"/>
  <c r="I3489"/>
  <c r="J3489" s="1"/>
  <c r="I3533"/>
  <c r="J3533" s="1"/>
  <c r="I227" i="27"/>
  <c r="I225"/>
  <c r="Y228"/>
  <c r="Y227"/>
  <c r="Y226"/>
  <c r="Y224"/>
  <c r="Y223"/>
  <c r="X226"/>
  <c r="W226"/>
  <c r="W223"/>
  <c r="H3538" i="47"/>
  <c r="H3534"/>
  <c r="H3516"/>
  <c r="H3512"/>
  <c r="J3511"/>
  <c r="H3494"/>
  <c r="H3490"/>
  <c r="T3486"/>
  <c r="H3472"/>
  <c r="H3468"/>
  <c r="H3446"/>
  <c r="J3467"/>
  <c r="I3466"/>
  <c r="J3466" s="1"/>
  <c r="H3450"/>
  <c r="AF224" i="27"/>
  <c r="AF226" s="1"/>
  <c r="AF223"/>
  <c r="AF227" s="1"/>
  <c r="K228"/>
  <c r="J228"/>
  <c r="AC660" i="61"/>
  <c r="AC659"/>
  <c r="M654"/>
  <c r="K649"/>
  <c r="M747"/>
  <c r="M746"/>
  <c r="M737"/>
  <c r="K661"/>
  <c r="M662"/>
  <c r="M661"/>
  <c r="S661" l="1"/>
  <c r="R661"/>
  <c r="U276"/>
  <c r="M664"/>
  <c r="M748"/>
  <c r="Y225" i="27"/>
  <c r="M732" i="61"/>
  <c r="M649"/>
  <c r="M749"/>
  <c r="M665"/>
  <c r="J3445" i="47"/>
  <c r="AF225" i="27"/>
  <c r="M413" i="61"/>
  <c r="M422"/>
  <c r="M405"/>
  <c r="C4747" i="47"/>
  <c r="C4746"/>
  <c r="C4745"/>
  <c r="C4744"/>
  <c r="C4743"/>
  <c r="C4742"/>
  <c r="C4740"/>
  <c r="P4737"/>
  <c r="C4737"/>
  <c r="C4734"/>
  <c r="O4733"/>
  <c r="K128" i="27"/>
  <c r="J128"/>
  <c r="J90" i="71"/>
  <c r="J95"/>
  <c r="AD561" i="61"/>
  <c r="AA78" i="30"/>
  <c r="AB78" s="1"/>
  <c r="H4637" i="47"/>
  <c r="H4681"/>
  <c r="Y60" i="30"/>
  <c r="Y59"/>
  <c r="Y58"/>
  <c r="AA57"/>
  <c r="AA56"/>
  <c r="AA55"/>
  <c r="Y25"/>
  <c r="Y24"/>
  <c r="Y23"/>
  <c r="AA22"/>
  <c r="AA20"/>
  <c r="AA19"/>
  <c r="Z57"/>
  <c r="G60" s="1"/>
  <c r="H4677" i="47"/>
  <c r="C4689"/>
  <c r="C4688"/>
  <c r="C4687"/>
  <c r="C4686"/>
  <c r="C4685"/>
  <c r="C4684"/>
  <c r="C4679"/>
  <c r="C4676"/>
  <c r="C4674"/>
  <c r="H2696"/>
  <c r="F15" i="74"/>
  <c r="F42"/>
  <c r="F41"/>
  <c r="F40"/>
  <c r="F39"/>
  <c r="F38"/>
  <c r="F37"/>
  <c r="F36"/>
  <c r="F35"/>
  <c r="F34"/>
  <c r="F32"/>
  <c r="F31"/>
  <c r="F30"/>
  <c r="F29"/>
  <c r="F27"/>
  <c r="F26"/>
  <c r="F25"/>
  <c r="F24"/>
  <c r="F23"/>
  <c r="F22"/>
  <c r="F20"/>
  <c r="F19"/>
  <c r="F18"/>
  <c r="F14"/>
  <c r="F13"/>
  <c r="F12"/>
  <c r="F11"/>
  <c r="F16"/>
  <c r="G29" i="71"/>
  <c r="M1160" i="61"/>
  <c r="M1161" s="1"/>
  <c r="AA1158"/>
  <c r="J1370" i="42"/>
  <c r="X309" i="27"/>
  <c r="C1383" i="42"/>
  <c r="C1382"/>
  <c r="C1381"/>
  <c r="C1380"/>
  <c r="C1379"/>
  <c r="C1378"/>
  <c r="C1375"/>
  <c r="C1372"/>
  <c r="C1369"/>
  <c r="AE1141" i="61"/>
  <c r="AC1141"/>
  <c r="AA1501" i="42"/>
  <c r="Z22" i="30"/>
  <c r="I289" i="27"/>
  <c r="K289"/>
  <c r="J289"/>
  <c r="C1087" i="42"/>
  <c r="C1086"/>
  <c r="C1085"/>
  <c r="C1084"/>
  <c r="C1083"/>
  <c r="K1082"/>
  <c r="C1082"/>
  <c r="C1079"/>
  <c r="C1076"/>
  <c r="J1074"/>
  <c r="L1074" s="1"/>
  <c r="C1073"/>
  <c r="C1067"/>
  <c r="C1066"/>
  <c r="C1065"/>
  <c r="C1064"/>
  <c r="C1063"/>
  <c r="K1062"/>
  <c r="C1062"/>
  <c r="C1059"/>
  <c r="C1056"/>
  <c r="C1051"/>
  <c r="S649" i="61" l="1"/>
  <c r="R649"/>
  <c r="G63" i="71"/>
  <c r="F33" i="74"/>
  <c r="Z25" i="30"/>
  <c r="Z60"/>
  <c r="N60" s="1"/>
  <c r="F21" i="74"/>
  <c r="F28"/>
  <c r="F10"/>
  <c r="AB22" i="30"/>
  <c r="AB57"/>
  <c r="O60" s="1"/>
  <c r="F17" i="74"/>
  <c r="M1165" i="61"/>
  <c r="M1159"/>
  <c r="K1083" i="42"/>
  <c r="K1084" s="1"/>
  <c r="L1052"/>
  <c r="K1063"/>
  <c r="K1064" s="1"/>
  <c r="H538"/>
  <c r="C545"/>
  <c r="C544"/>
  <c r="C543"/>
  <c r="C542"/>
  <c r="C541"/>
  <c r="K540"/>
  <c r="C540"/>
  <c r="H537"/>
  <c r="H536"/>
  <c r="C535"/>
  <c r="C533"/>
  <c r="C531"/>
  <c r="T530"/>
  <c r="G997" i="61"/>
  <c r="C677" i="42"/>
  <c r="C676"/>
  <c r="C675"/>
  <c r="C674"/>
  <c r="C673"/>
  <c r="K672"/>
  <c r="C672"/>
  <c r="H669"/>
  <c r="H668"/>
  <c r="C667"/>
  <c r="C665"/>
  <c r="C663"/>
  <c r="T662"/>
  <c r="AF1200" i="61"/>
  <c r="AF1199"/>
  <c r="C657" i="42"/>
  <c r="C656"/>
  <c r="C655"/>
  <c r="C654"/>
  <c r="C653"/>
  <c r="K652"/>
  <c r="C652"/>
  <c r="H649"/>
  <c r="H648"/>
  <c r="C647"/>
  <c r="C645"/>
  <c r="C643"/>
  <c r="T642"/>
  <c r="H1539"/>
  <c r="C563"/>
  <c r="C562"/>
  <c r="C561"/>
  <c r="C560"/>
  <c r="C559"/>
  <c r="K558"/>
  <c r="C558"/>
  <c r="H556"/>
  <c r="C555"/>
  <c r="C553"/>
  <c r="C551"/>
  <c r="T550"/>
  <c r="G5277" i="47"/>
  <c r="J5277" s="1"/>
  <c r="C5280"/>
  <c r="C5275"/>
  <c r="O5274"/>
  <c r="C5232"/>
  <c r="C5217"/>
  <c r="Q1159" i="61" l="1"/>
  <c r="R1159"/>
  <c r="S1159"/>
  <c r="J5283" i="47"/>
  <c r="L5274"/>
  <c r="F43" i="74"/>
  <c r="J68" i="71"/>
  <c r="G68" s="1"/>
  <c r="AI1199" i="61"/>
  <c r="AI1200" s="1"/>
  <c r="I1177"/>
  <c r="K1085" i="42"/>
  <c r="K1086" s="1"/>
  <c r="K1065"/>
  <c r="AF1216" i="61"/>
  <c r="K541" i="42"/>
  <c r="K542" s="1"/>
  <c r="K673"/>
  <c r="K674" s="1"/>
  <c r="K653"/>
  <c r="K654" s="1"/>
  <c r="K559"/>
  <c r="K560" s="1"/>
  <c r="J5282" i="47"/>
  <c r="U1159" i="61" l="1"/>
  <c r="K1087" i="42"/>
  <c r="K1090" s="1"/>
  <c r="K1091" s="1"/>
  <c r="K1066"/>
  <c r="K543"/>
  <c r="K675"/>
  <c r="K655"/>
  <c r="K561"/>
  <c r="J5284" i="47"/>
  <c r="J5285" s="1"/>
  <c r="J5286" s="1"/>
  <c r="O5216"/>
  <c r="K1088" i="42" l="1"/>
  <c r="K1089" s="1"/>
  <c r="K1067"/>
  <c r="K1070" s="1"/>
  <c r="K1071" s="1"/>
  <c r="K544"/>
  <c r="K545" s="1"/>
  <c r="K548" s="1"/>
  <c r="K549" s="1"/>
  <c r="K676"/>
  <c r="K656"/>
  <c r="K657" s="1"/>
  <c r="K660" s="1"/>
  <c r="K661" s="1"/>
  <c r="K562"/>
  <c r="J5287" i="47"/>
  <c r="K1068" i="42" l="1"/>
  <c r="K1069" s="1"/>
  <c r="K546"/>
  <c r="K547" s="1"/>
  <c r="K677"/>
  <c r="K680" s="1"/>
  <c r="K681" s="1"/>
  <c r="K658"/>
  <c r="K659" s="1"/>
  <c r="K563"/>
  <c r="K566" s="1"/>
  <c r="K567" s="1"/>
  <c r="J5288" i="47"/>
  <c r="J5289" s="1"/>
  <c r="K678" i="42" l="1"/>
  <c r="K679" s="1"/>
  <c r="K564"/>
  <c r="K565" s="1"/>
  <c r="C5459" i="47" l="1"/>
  <c r="C5450"/>
  <c r="I182" i="27"/>
  <c r="K170"/>
  <c r="J170"/>
  <c r="H6514" i="47"/>
  <c r="C6523"/>
  <c r="C6522"/>
  <c r="C6521"/>
  <c r="C6520"/>
  <c r="C6519"/>
  <c r="C6518"/>
  <c r="C6516"/>
  <c r="C6513"/>
  <c r="C6511"/>
  <c r="O6510"/>
  <c r="H6496"/>
  <c r="H6492"/>
  <c r="H6491"/>
  <c r="H6488"/>
  <c r="H6489"/>
  <c r="H6490"/>
  <c r="K281" i="27" l="1"/>
  <c r="J281"/>
  <c r="I6490" i="47"/>
  <c r="J6490" s="1"/>
  <c r="C6505"/>
  <c r="C6504"/>
  <c r="C6503"/>
  <c r="C6502"/>
  <c r="C6501"/>
  <c r="C6500"/>
  <c r="O6485"/>
  <c r="C6498"/>
  <c r="C6495"/>
  <c r="C6486"/>
  <c r="M299" i="61"/>
  <c r="M297"/>
  <c r="M289"/>
  <c r="H3756" i="47"/>
  <c r="C3766"/>
  <c r="C3765"/>
  <c r="C3764"/>
  <c r="C3763"/>
  <c r="C3762"/>
  <c r="C3761"/>
  <c r="C3758"/>
  <c r="C3755"/>
  <c r="I3752"/>
  <c r="J3752" s="1"/>
  <c r="C3751"/>
  <c r="O3750"/>
  <c r="H3735"/>
  <c r="C3745"/>
  <c r="C3744"/>
  <c r="C3743"/>
  <c r="C3742"/>
  <c r="C3741"/>
  <c r="C3740"/>
  <c r="C3737"/>
  <c r="C3734"/>
  <c r="I3731"/>
  <c r="J3731" s="1"/>
  <c r="C3730"/>
  <c r="K747" i="61"/>
  <c r="K746"/>
  <c r="K745"/>
  <c r="K663"/>
  <c r="K662"/>
  <c r="K763"/>
  <c r="K762"/>
  <c r="D1062"/>
  <c r="AE980"/>
  <c r="AC980"/>
  <c r="M763"/>
  <c r="M762"/>
  <c r="Q122" i="71"/>
  <c r="Q121"/>
  <c r="H3692" i="47"/>
  <c r="H3689"/>
  <c r="H3685"/>
  <c r="C3700"/>
  <c r="C3699"/>
  <c r="C3698"/>
  <c r="C3697"/>
  <c r="C3696"/>
  <c r="C3695"/>
  <c r="C3691"/>
  <c r="C3688"/>
  <c r="H3684"/>
  <c r="C3683"/>
  <c r="D1049" i="61"/>
  <c r="C1501" i="42"/>
  <c r="C1502"/>
  <c r="C1503"/>
  <c r="C1504"/>
  <c r="C1505"/>
  <c r="C1500"/>
  <c r="C1563"/>
  <c r="C1567"/>
  <c r="C1566"/>
  <c r="C1565"/>
  <c r="C1564"/>
  <c r="C1561"/>
  <c r="C1558"/>
  <c r="C1555"/>
  <c r="C1947"/>
  <c r="C1946"/>
  <c r="C1945"/>
  <c r="C1944"/>
  <c r="C1943"/>
  <c r="C1942"/>
  <c r="C1936"/>
  <c r="C1922"/>
  <c r="C1933"/>
  <c r="C3225" i="47"/>
  <c r="C3222"/>
  <c r="C3220"/>
  <c r="C3246"/>
  <c r="C3243"/>
  <c r="C3241"/>
  <c r="C3947"/>
  <c r="C3944"/>
  <c r="C3939"/>
  <c r="C6245"/>
  <c r="C6247"/>
  <c r="C6250"/>
  <c r="C6284"/>
  <c r="C6286"/>
  <c r="C6289"/>
  <c r="C6340"/>
  <c r="C6345"/>
  <c r="C6348"/>
  <c r="C6382"/>
  <c r="C6387"/>
  <c r="C6390"/>
  <c r="C6445"/>
  <c r="C6448"/>
  <c r="C6451"/>
  <c r="C6529"/>
  <c r="C6533"/>
  <c r="C6536"/>
  <c r="C6556"/>
  <c r="C6553"/>
  <c r="C6549"/>
  <c r="C3206"/>
  <c r="C3203"/>
  <c r="C3201"/>
  <c r="C3163"/>
  <c r="C3162"/>
  <c r="C3161"/>
  <c r="C3160"/>
  <c r="C3159"/>
  <c r="C3158"/>
  <c r="C3154"/>
  <c r="C3151"/>
  <c r="C3148"/>
  <c r="C3142"/>
  <c r="C3141"/>
  <c r="C3140"/>
  <c r="C3139"/>
  <c r="C3138"/>
  <c r="C3137"/>
  <c r="C3129"/>
  <c r="C3126"/>
  <c r="C3123"/>
  <c r="C3117"/>
  <c r="C3116"/>
  <c r="C3115"/>
  <c r="C3114"/>
  <c r="C3113"/>
  <c r="C3112"/>
  <c r="C3103"/>
  <c r="C3097"/>
  <c r="C3100"/>
  <c r="K193" i="27"/>
  <c r="J193"/>
  <c r="K192"/>
  <c r="J192"/>
  <c r="I185"/>
  <c r="I186"/>
  <c r="I187" s="1"/>
  <c r="I6492" i="47"/>
  <c r="J6492" s="1"/>
  <c r="J1012" i="42"/>
  <c r="L1012" s="1"/>
  <c r="I214" i="27"/>
  <c r="L389"/>
  <c r="F389" s="1"/>
  <c r="L295"/>
  <c r="K295"/>
  <c r="J295"/>
  <c r="L301"/>
  <c r="L300"/>
  <c r="L299"/>
  <c r="L298"/>
  <c r="L297"/>
  <c r="L296"/>
  <c r="L293"/>
  <c r="I301"/>
  <c r="I300"/>
  <c r="I298"/>
  <c r="K82"/>
  <c r="J82"/>
  <c r="I126"/>
  <c r="I125"/>
  <c r="I293"/>
  <c r="M1066" i="61" l="1"/>
  <c r="M1067" s="1"/>
  <c r="R763"/>
  <c r="S763"/>
  <c r="S746"/>
  <c r="R746"/>
  <c r="R762"/>
  <c r="S762"/>
  <c r="S745"/>
  <c r="R745"/>
  <c r="S663"/>
  <c r="R663"/>
  <c r="R662"/>
  <c r="S662"/>
  <c r="S747"/>
  <c r="R747"/>
  <c r="N1049"/>
  <c r="Q1049" s="1"/>
  <c r="P1049"/>
  <c r="S1049" s="1"/>
  <c r="P1062"/>
  <c r="S1062" s="1"/>
  <c r="N1062"/>
  <c r="Q1062" s="1"/>
  <c r="M764"/>
  <c r="M765" s="1"/>
  <c r="I229" i="27"/>
  <c r="I61"/>
  <c r="I127"/>
  <c r="I128" s="1"/>
  <c r="I4735" i="47" s="1"/>
  <c r="J4735" s="1"/>
  <c r="J4734" s="1"/>
  <c r="K4733" s="1"/>
  <c r="I107" i="27"/>
  <c r="I3556" i="47"/>
  <c r="J3556" s="1"/>
  <c r="I3512"/>
  <c r="J3512" s="1"/>
  <c r="I3468"/>
  <c r="J3468" s="1"/>
  <c r="I3534"/>
  <c r="J3534" s="1"/>
  <c r="I3490"/>
  <c r="J3490" s="1"/>
  <c r="I3446"/>
  <c r="J3446" s="1"/>
  <c r="I64" i="27"/>
  <c r="I63"/>
  <c r="I62"/>
  <c r="I6489" i="47"/>
  <c r="J6489" s="1"/>
  <c r="I6491"/>
  <c r="J6491" s="1"/>
  <c r="J3753"/>
  <c r="J3751" s="1"/>
  <c r="K3750" s="1"/>
  <c r="J3732"/>
  <c r="J3730" s="1"/>
  <c r="K3729" s="1"/>
  <c r="O3729"/>
  <c r="I137" i="27"/>
  <c r="I138" s="1"/>
  <c r="I135"/>
  <c r="I136"/>
  <c r="I87"/>
  <c r="I1651" i="47" s="1"/>
  <c r="I83" i="27"/>
  <c r="I88"/>
  <c r="I85"/>
  <c r="M998" i="61"/>
  <c r="M996"/>
  <c r="M994"/>
  <c r="M986"/>
  <c r="C161" i="42"/>
  <c r="C160"/>
  <c r="C159"/>
  <c r="C158"/>
  <c r="C157"/>
  <c r="K156"/>
  <c r="C156"/>
  <c r="C153"/>
  <c r="C150"/>
  <c r="C148"/>
  <c r="C599"/>
  <c r="C598"/>
  <c r="C597"/>
  <c r="C596"/>
  <c r="C595"/>
  <c r="K594"/>
  <c r="C594"/>
  <c r="C591"/>
  <c r="C589"/>
  <c r="C587"/>
  <c r="T586"/>
  <c r="M1002" i="61"/>
  <c r="M1003" s="1"/>
  <c r="M1015"/>
  <c r="M990"/>
  <c r="M982"/>
  <c r="K172" i="27"/>
  <c r="J172"/>
  <c r="C1149" i="42"/>
  <c r="C1148"/>
  <c r="C1147"/>
  <c r="C1146"/>
  <c r="C1145"/>
  <c r="C1144"/>
  <c r="C1142"/>
  <c r="C1139"/>
  <c r="K1136"/>
  <c r="C1135"/>
  <c r="H1646"/>
  <c r="H1642"/>
  <c r="H1641"/>
  <c r="H1640"/>
  <c r="C1655"/>
  <c r="C1654"/>
  <c r="C1653"/>
  <c r="C1652"/>
  <c r="C1651"/>
  <c r="K1650"/>
  <c r="K1652" s="1"/>
  <c r="C1650"/>
  <c r="C1648"/>
  <c r="C1645"/>
  <c r="J1642"/>
  <c r="J1641"/>
  <c r="J1640"/>
  <c r="H1639"/>
  <c r="C1638"/>
  <c r="H1582"/>
  <c r="H1578"/>
  <c r="H1577"/>
  <c r="H1576"/>
  <c r="C1612"/>
  <c r="C1611"/>
  <c r="C1610"/>
  <c r="C1609"/>
  <c r="C1608"/>
  <c r="K1607"/>
  <c r="K1609" s="1"/>
  <c r="C1607"/>
  <c r="C1605"/>
  <c r="H1603"/>
  <c r="C1602"/>
  <c r="J1600"/>
  <c r="H1600"/>
  <c r="J1599"/>
  <c r="H1599"/>
  <c r="H1598"/>
  <c r="C1597"/>
  <c r="C1278"/>
  <c r="C1277"/>
  <c r="C1276"/>
  <c r="C1275"/>
  <c r="C1274"/>
  <c r="C1273"/>
  <c r="C1269"/>
  <c r="C1266"/>
  <c r="C1262"/>
  <c r="C1256"/>
  <c r="C1255"/>
  <c r="C1254"/>
  <c r="C1253"/>
  <c r="C1252"/>
  <c r="C1251"/>
  <c r="C1247"/>
  <c r="C1244"/>
  <c r="C1240"/>
  <c r="M1000" i="61"/>
  <c r="H1884" i="42"/>
  <c r="H1881"/>
  <c r="Q1895"/>
  <c r="C1894"/>
  <c r="C1893"/>
  <c r="C1892"/>
  <c r="C1891"/>
  <c r="C1890"/>
  <c r="K1889"/>
  <c r="C1889"/>
  <c r="H1886"/>
  <c r="H1885"/>
  <c r="C1883"/>
  <c r="C1880"/>
  <c r="C1878"/>
  <c r="H203"/>
  <c r="C212"/>
  <c r="C211"/>
  <c r="C210"/>
  <c r="C209"/>
  <c r="C208"/>
  <c r="K207"/>
  <c r="C207"/>
  <c r="C201"/>
  <c r="C198"/>
  <c r="C192"/>
  <c r="N729" i="61" l="1"/>
  <c r="N732"/>
  <c r="M1056"/>
  <c r="J1651" i="47"/>
  <c r="I1652"/>
  <c r="J1652" s="1"/>
  <c r="J3469"/>
  <c r="J3465" s="1"/>
  <c r="K3464" s="1"/>
  <c r="J3557"/>
  <c r="J3553" s="1"/>
  <c r="K3552" s="1"/>
  <c r="K157" i="42"/>
  <c r="K158" s="1"/>
  <c r="K595"/>
  <c r="K596" s="1"/>
  <c r="L1640"/>
  <c r="L1642"/>
  <c r="L1641"/>
  <c r="K1655"/>
  <c r="K1654"/>
  <c r="K1657" s="1"/>
  <c r="K1653"/>
  <c r="K1656" s="1"/>
  <c r="K1651"/>
  <c r="L1599"/>
  <c r="L1600"/>
  <c r="K1612"/>
  <c r="K1614" s="1"/>
  <c r="K1615" s="1"/>
  <c r="K1611"/>
  <c r="K1610"/>
  <c r="K1613" s="1"/>
  <c r="K1608"/>
  <c r="C1614"/>
  <c r="K1890"/>
  <c r="K1891" s="1"/>
  <c r="K208"/>
  <c r="K209" s="1"/>
  <c r="Q729" i="61" l="1"/>
  <c r="K1658" i="42"/>
  <c r="K1659" s="1"/>
  <c r="K159"/>
  <c r="K597"/>
  <c r="K1892"/>
  <c r="K210"/>
  <c r="U729" i="61" l="1"/>
  <c r="K1893" i="42"/>
  <c r="K598"/>
  <c r="K160"/>
  <c r="K211"/>
  <c r="K212" s="1"/>
  <c r="K215" l="1"/>
  <c r="K216" s="1"/>
  <c r="K213"/>
  <c r="K214" s="1"/>
  <c r="K1894"/>
  <c r="K599"/>
  <c r="K600" s="1"/>
  <c r="K601" s="1"/>
  <c r="K161"/>
  <c r="K1897" l="1"/>
  <c r="K1898" s="1"/>
  <c r="K164"/>
  <c r="K165" s="1"/>
  <c r="K602"/>
  <c r="K603" s="1"/>
  <c r="K1895"/>
  <c r="K1896" s="1"/>
  <c r="K162"/>
  <c r="K163" s="1"/>
  <c r="M782" i="61" l="1"/>
  <c r="K104" i="27"/>
  <c r="J104"/>
  <c r="K100"/>
  <c r="J100"/>
  <c r="K99"/>
  <c r="J99"/>
  <c r="R769" i="61" l="1"/>
  <c r="S769"/>
  <c r="Q769"/>
  <c r="K783"/>
  <c r="M783"/>
  <c r="M781"/>
  <c r="K779"/>
  <c r="M774"/>
  <c r="K774"/>
  <c r="M768"/>
  <c r="K765"/>
  <c r="C843" i="47"/>
  <c r="C842"/>
  <c r="C841"/>
  <c r="C840"/>
  <c r="C839"/>
  <c r="C838"/>
  <c r="C834"/>
  <c r="C831"/>
  <c r="L95" i="71"/>
  <c r="G95" s="1"/>
  <c r="L90"/>
  <c r="L87"/>
  <c r="L86"/>
  <c r="H5131" i="47"/>
  <c r="H5128"/>
  <c r="H5124"/>
  <c r="H5108"/>
  <c r="H5105"/>
  <c r="H5101"/>
  <c r="K66" i="27"/>
  <c r="J66"/>
  <c r="K70"/>
  <c r="J70"/>
  <c r="C5053" i="47"/>
  <c r="C5052"/>
  <c r="C5051"/>
  <c r="C5050"/>
  <c r="C5049"/>
  <c r="C5048"/>
  <c r="H5045"/>
  <c r="C5043"/>
  <c r="C5040"/>
  <c r="C5035"/>
  <c r="M395" i="61"/>
  <c r="M389"/>
  <c r="H4516" i="47"/>
  <c r="H4512"/>
  <c r="H4511"/>
  <c r="K79" i="27"/>
  <c r="J79"/>
  <c r="C4527" i="47"/>
  <c r="C4526"/>
  <c r="C4525"/>
  <c r="C4524"/>
  <c r="C4523"/>
  <c r="C4522"/>
  <c r="C4518"/>
  <c r="P4515"/>
  <c r="C4515"/>
  <c r="I4512"/>
  <c r="C4508"/>
  <c r="P122" i="71"/>
  <c r="O122"/>
  <c r="O121"/>
  <c r="O66"/>
  <c r="O67"/>
  <c r="O58"/>
  <c r="O57"/>
  <c r="J13" i="27"/>
  <c r="K13"/>
  <c r="J14"/>
  <c r="K14"/>
  <c r="J15"/>
  <c r="K15"/>
  <c r="J16"/>
  <c r="K16"/>
  <c r="J17"/>
  <c r="K17"/>
  <c r="J18"/>
  <c r="K18"/>
  <c r="J19"/>
  <c r="K19"/>
  <c r="J20"/>
  <c r="K20"/>
  <c r="J21"/>
  <c r="K21"/>
  <c r="J22"/>
  <c r="K22"/>
  <c r="J23"/>
  <c r="K23"/>
  <c r="J24"/>
  <c r="K24"/>
  <c r="J27"/>
  <c r="K27"/>
  <c r="J28"/>
  <c r="K28"/>
  <c r="J29"/>
  <c r="K29"/>
  <c r="J30"/>
  <c r="K30"/>
  <c r="J31"/>
  <c r="K31"/>
  <c r="J32"/>
  <c r="K32"/>
  <c r="J33"/>
  <c r="K33"/>
  <c r="J34"/>
  <c r="K34"/>
  <c r="J35"/>
  <c r="K35"/>
  <c r="J36"/>
  <c r="K36"/>
  <c r="J37"/>
  <c r="K37"/>
  <c r="J38"/>
  <c r="K38"/>
  <c r="J39"/>
  <c r="K39"/>
  <c r="J40"/>
  <c r="K40"/>
  <c r="J41"/>
  <c r="K41"/>
  <c r="J42"/>
  <c r="K42"/>
  <c r="J43"/>
  <c r="K43"/>
  <c r="J44"/>
  <c r="K44"/>
  <c r="J45"/>
  <c r="K45"/>
  <c r="J46"/>
  <c r="K46"/>
  <c r="J47"/>
  <c r="K47"/>
  <c r="J48"/>
  <c r="K48"/>
  <c r="J49"/>
  <c r="K49"/>
  <c r="J50"/>
  <c r="K50"/>
  <c r="J51"/>
  <c r="K51"/>
  <c r="J52"/>
  <c r="K52"/>
  <c r="J61"/>
  <c r="K61"/>
  <c r="J62"/>
  <c r="K62"/>
  <c r="J63"/>
  <c r="K63"/>
  <c r="J64"/>
  <c r="K64"/>
  <c r="J65"/>
  <c r="K65"/>
  <c r="J67"/>
  <c r="K67"/>
  <c r="J68"/>
  <c r="K68"/>
  <c r="J69"/>
  <c r="K69"/>
  <c r="J73"/>
  <c r="K73"/>
  <c r="J74"/>
  <c r="K74"/>
  <c r="J75"/>
  <c r="K75"/>
  <c r="J77"/>
  <c r="K77"/>
  <c r="J78"/>
  <c r="K78"/>
  <c r="J80"/>
  <c r="K80"/>
  <c r="J81"/>
  <c r="K81"/>
  <c r="J83"/>
  <c r="K83"/>
  <c r="J84"/>
  <c r="K84"/>
  <c r="J85"/>
  <c r="K85"/>
  <c r="J86"/>
  <c r="K86"/>
  <c r="J87"/>
  <c r="K87"/>
  <c r="J88"/>
  <c r="K88"/>
  <c r="J76"/>
  <c r="K76"/>
  <c r="J89"/>
  <c r="K89"/>
  <c r="J90"/>
  <c r="K90"/>
  <c r="J91"/>
  <c r="K91"/>
  <c r="J92"/>
  <c r="K92"/>
  <c r="J93"/>
  <c r="K93"/>
  <c r="J94"/>
  <c r="K94"/>
  <c r="J95"/>
  <c r="K95"/>
  <c r="J96"/>
  <c r="K96"/>
  <c r="J97"/>
  <c r="K97"/>
  <c r="J98"/>
  <c r="K98"/>
  <c r="J107"/>
  <c r="K107"/>
  <c r="J108"/>
  <c r="K108"/>
  <c r="J109"/>
  <c r="K109"/>
  <c r="J110"/>
  <c r="K110"/>
  <c r="J111"/>
  <c r="K111"/>
  <c r="J112"/>
  <c r="K112"/>
  <c r="J113"/>
  <c r="K113"/>
  <c r="J114"/>
  <c r="K114"/>
  <c r="J115"/>
  <c r="K115"/>
  <c r="J116"/>
  <c r="K116"/>
  <c r="J117"/>
  <c r="K117"/>
  <c r="J122"/>
  <c r="K122"/>
  <c r="J123"/>
  <c r="K123"/>
  <c r="J124"/>
  <c r="K124"/>
  <c r="J125"/>
  <c r="K125"/>
  <c r="J126"/>
  <c r="K126"/>
  <c r="J127"/>
  <c r="K127"/>
  <c r="J129"/>
  <c r="K129"/>
  <c r="J130"/>
  <c r="K130"/>
  <c r="J131"/>
  <c r="K131"/>
  <c r="J132"/>
  <c r="K132"/>
  <c r="J133"/>
  <c r="K133"/>
  <c r="J134"/>
  <c r="K134"/>
  <c r="J135"/>
  <c r="K135"/>
  <c r="J136"/>
  <c r="K136"/>
  <c r="J137"/>
  <c r="K137"/>
  <c r="J139"/>
  <c r="K139"/>
  <c r="J140"/>
  <c r="K140"/>
  <c r="J141"/>
  <c r="K141"/>
  <c r="J142"/>
  <c r="K142"/>
  <c r="J143"/>
  <c r="K143"/>
  <c r="J144"/>
  <c r="K144"/>
  <c r="J145"/>
  <c r="K145"/>
  <c r="J146"/>
  <c r="K146"/>
  <c r="J148"/>
  <c r="K148"/>
  <c r="J149"/>
  <c r="K149"/>
  <c r="J150"/>
  <c r="K150"/>
  <c r="J151"/>
  <c r="K151"/>
  <c r="J152"/>
  <c r="K152"/>
  <c r="J153"/>
  <c r="K153"/>
  <c r="J154"/>
  <c r="K154"/>
  <c r="J155"/>
  <c r="K155"/>
  <c r="J156"/>
  <c r="K156"/>
  <c r="J157"/>
  <c r="K157"/>
  <c r="J158"/>
  <c r="K158"/>
  <c r="J159"/>
  <c r="K159"/>
  <c r="J160"/>
  <c r="K160"/>
  <c r="J161"/>
  <c r="K161"/>
  <c r="J162"/>
  <c r="K162"/>
  <c r="J163"/>
  <c r="K163"/>
  <c r="J164"/>
  <c r="K164"/>
  <c r="J165"/>
  <c r="K165"/>
  <c r="J166"/>
  <c r="K166"/>
  <c r="J167"/>
  <c r="K167"/>
  <c r="J168"/>
  <c r="K168"/>
  <c r="J169"/>
  <c r="K169"/>
  <c r="J173"/>
  <c r="K173"/>
  <c r="J174"/>
  <c r="K174"/>
  <c r="J177"/>
  <c r="K177"/>
  <c r="J178"/>
  <c r="K178"/>
  <c r="J179"/>
  <c r="K179"/>
  <c r="J180"/>
  <c r="K180"/>
  <c r="J182"/>
  <c r="K182"/>
  <c r="J183"/>
  <c r="K183"/>
  <c r="J184"/>
  <c r="K184"/>
  <c r="J185"/>
  <c r="K185"/>
  <c r="J186"/>
  <c r="K186"/>
  <c r="J187"/>
  <c r="K187"/>
  <c r="J244"/>
  <c r="K244"/>
  <c r="J188"/>
  <c r="K188"/>
  <c r="J190"/>
  <c r="K190"/>
  <c r="J191"/>
  <c r="K191"/>
  <c r="J246"/>
  <c r="K246"/>
  <c r="J247"/>
  <c r="K247"/>
  <c r="J248"/>
  <c r="K248"/>
  <c r="J194"/>
  <c r="K194"/>
  <c r="J195"/>
  <c r="K195"/>
  <c r="J196"/>
  <c r="K196"/>
  <c r="J197"/>
  <c r="K197"/>
  <c r="J198"/>
  <c r="K198"/>
  <c r="J199"/>
  <c r="K199"/>
  <c r="J200"/>
  <c r="K200"/>
  <c r="J201"/>
  <c r="K201"/>
  <c r="J202"/>
  <c r="K202"/>
  <c r="J252"/>
  <c r="K252"/>
  <c r="J253"/>
  <c r="K253"/>
  <c r="J254"/>
  <c r="K254"/>
  <c r="J255"/>
  <c r="K255"/>
  <c r="J256"/>
  <c r="K256"/>
  <c r="J203"/>
  <c r="K203"/>
  <c r="J60"/>
  <c r="K60"/>
  <c r="J204"/>
  <c r="K204"/>
  <c r="J205"/>
  <c r="K205"/>
  <c r="J206"/>
  <c r="K206"/>
  <c r="J208"/>
  <c r="K208"/>
  <c r="J210"/>
  <c r="K210"/>
  <c r="J211"/>
  <c r="K211"/>
  <c r="J212"/>
  <c r="K212"/>
  <c r="J213"/>
  <c r="K213"/>
  <c r="J216"/>
  <c r="K216"/>
  <c r="J214"/>
  <c r="K214"/>
  <c r="J215"/>
  <c r="K215"/>
  <c r="J217"/>
  <c r="K217"/>
  <c r="J218"/>
  <c r="K218"/>
  <c r="J219"/>
  <c r="K219"/>
  <c r="J220"/>
  <c r="K220"/>
  <c r="J221"/>
  <c r="K221"/>
  <c r="J222"/>
  <c r="K222"/>
  <c r="J223"/>
  <c r="K223"/>
  <c r="J224"/>
  <c r="K224"/>
  <c r="J225"/>
  <c r="K225"/>
  <c r="J226"/>
  <c r="K226"/>
  <c r="J227"/>
  <c r="K227"/>
  <c r="J229"/>
  <c r="K229"/>
  <c r="J230"/>
  <c r="K230"/>
  <c r="J231"/>
  <c r="K231"/>
  <c r="J232"/>
  <c r="K232"/>
  <c r="J233"/>
  <c r="K233"/>
  <c r="J234"/>
  <c r="K234"/>
  <c r="J235"/>
  <c r="K235"/>
  <c r="J236"/>
  <c r="K236"/>
  <c r="J237"/>
  <c r="K237"/>
  <c r="J239"/>
  <c r="K239"/>
  <c r="J240"/>
  <c r="K240"/>
  <c r="J241"/>
  <c r="K241"/>
  <c r="J242"/>
  <c r="K242"/>
  <c r="J243"/>
  <c r="K243"/>
  <c r="J249"/>
  <c r="K249"/>
  <c r="J250"/>
  <c r="K250"/>
  <c r="J251"/>
  <c r="K251"/>
  <c r="J257"/>
  <c r="K257"/>
  <c r="J258"/>
  <c r="K258"/>
  <c r="J262"/>
  <c r="K262"/>
  <c r="J265"/>
  <c r="K265"/>
  <c r="J266"/>
  <c r="K266"/>
  <c r="J267"/>
  <c r="K267"/>
  <c r="J268"/>
  <c r="K268"/>
  <c r="J269"/>
  <c r="K269"/>
  <c r="J270"/>
  <c r="K270"/>
  <c r="J271"/>
  <c r="K271"/>
  <c r="J272"/>
  <c r="K272"/>
  <c r="J273"/>
  <c r="K273"/>
  <c r="J274"/>
  <c r="K274"/>
  <c r="J275"/>
  <c r="K275"/>
  <c r="J276"/>
  <c r="K276"/>
  <c r="J277"/>
  <c r="K277"/>
  <c r="J278"/>
  <c r="K278"/>
  <c r="J279"/>
  <c r="K279"/>
  <c r="J280"/>
  <c r="K280"/>
  <c r="J286"/>
  <c r="K286"/>
  <c r="J287"/>
  <c r="K287"/>
  <c r="J290"/>
  <c r="K290"/>
  <c r="J291"/>
  <c r="K291"/>
  <c r="J292"/>
  <c r="K292"/>
  <c r="J282"/>
  <c r="K282"/>
  <c r="J283"/>
  <c r="K283"/>
  <c r="J293"/>
  <c r="K293"/>
  <c r="J296"/>
  <c r="K296"/>
  <c r="J297"/>
  <c r="K297"/>
  <c r="J298"/>
  <c r="K298"/>
  <c r="J299"/>
  <c r="K299"/>
  <c r="J300"/>
  <c r="K300"/>
  <c r="J301"/>
  <c r="K301"/>
  <c r="J302"/>
  <c r="K302"/>
  <c r="J313"/>
  <c r="K313"/>
  <c r="J303"/>
  <c r="K303"/>
  <c r="J304"/>
  <c r="K304"/>
  <c r="J305"/>
  <c r="K305"/>
  <c r="J306"/>
  <c r="K306"/>
  <c r="J307"/>
  <c r="K307"/>
  <c r="J308"/>
  <c r="K308"/>
  <c r="J309"/>
  <c r="K309"/>
  <c r="J310"/>
  <c r="K310"/>
  <c r="J311"/>
  <c r="K311"/>
  <c r="J312"/>
  <c r="K312"/>
  <c r="J314"/>
  <c r="K314"/>
  <c r="J315"/>
  <c r="K315"/>
  <c r="J316"/>
  <c r="K316"/>
  <c r="J317"/>
  <c r="K317"/>
  <c r="J318"/>
  <c r="K318"/>
  <c r="J319"/>
  <c r="K319"/>
  <c r="J284"/>
  <c r="K284"/>
  <c r="J285"/>
  <c r="K285"/>
  <c r="J320"/>
  <c r="K320"/>
  <c r="J321"/>
  <c r="K321"/>
  <c r="J322"/>
  <c r="K322"/>
  <c r="J323"/>
  <c r="K323"/>
  <c r="J324"/>
  <c r="K324"/>
  <c r="J325"/>
  <c r="K325"/>
  <c r="J326"/>
  <c r="K326"/>
  <c r="J327"/>
  <c r="K327"/>
  <c r="J328"/>
  <c r="K328"/>
  <c r="J329"/>
  <c r="K329"/>
  <c r="J330"/>
  <c r="K330"/>
  <c r="J331"/>
  <c r="K331"/>
  <c r="J332"/>
  <c r="K332"/>
  <c r="J333"/>
  <c r="K333"/>
  <c r="J334"/>
  <c r="K334"/>
  <c r="J335"/>
  <c r="K335"/>
  <c r="J336"/>
  <c r="K336"/>
  <c r="J337"/>
  <c r="K337"/>
  <c r="J338"/>
  <c r="K338"/>
  <c r="J339"/>
  <c r="K339"/>
  <c r="J340"/>
  <c r="K340"/>
  <c r="J341"/>
  <c r="K341"/>
  <c r="J342"/>
  <c r="K342"/>
  <c r="J343"/>
  <c r="K343"/>
  <c r="J344"/>
  <c r="K344"/>
  <c r="J345"/>
  <c r="K345"/>
  <c r="J346"/>
  <c r="K346"/>
  <c r="J347"/>
  <c r="K347"/>
  <c r="J348"/>
  <c r="K348"/>
  <c r="J349"/>
  <c r="K349"/>
  <c r="J350"/>
  <c r="K350"/>
  <c r="J351"/>
  <c r="K351"/>
  <c r="J352"/>
  <c r="K352"/>
  <c r="J353"/>
  <c r="K353"/>
  <c r="J354"/>
  <c r="K354"/>
  <c r="J355"/>
  <c r="K355"/>
  <c r="J356"/>
  <c r="K356"/>
  <c r="J357"/>
  <c r="K357"/>
  <c r="J358"/>
  <c r="K358"/>
  <c r="J359"/>
  <c r="K359"/>
  <c r="J360"/>
  <c r="K360"/>
  <c r="J361"/>
  <c r="K361"/>
  <c r="J362"/>
  <c r="K362"/>
  <c r="J363"/>
  <c r="K363"/>
  <c r="J364"/>
  <c r="K364"/>
  <c r="J365"/>
  <c r="K365"/>
  <c r="J366"/>
  <c r="K366"/>
  <c r="J367"/>
  <c r="K367"/>
  <c r="J368"/>
  <c r="K368"/>
  <c r="J369"/>
  <c r="K369"/>
  <c r="J370"/>
  <c r="K370"/>
  <c r="J371"/>
  <c r="K371"/>
  <c r="J372"/>
  <c r="K372"/>
  <c r="J373"/>
  <c r="K373"/>
  <c r="J374"/>
  <c r="K374"/>
  <c r="J375"/>
  <c r="K375"/>
  <c r="J376"/>
  <c r="K376"/>
  <c r="J377"/>
  <c r="K377"/>
  <c r="J378"/>
  <c r="K378"/>
  <c r="J379"/>
  <c r="K379"/>
  <c r="J380"/>
  <c r="K380"/>
  <c r="J381"/>
  <c r="K381"/>
  <c r="J382"/>
  <c r="K382"/>
  <c r="J383"/>
  <c r="K383"/>
  <c r="J384"/>
  <c r="K384"/>
  <c r="J385"/>
  <c r="K385"/>
  <c r="J386"/>
  <c r="K386"/>
  <c r="J387"/>
  <c r="K387"/>
  <c r="J388"/>
  <c r="K388"/>
  <c r="J389"/>
  <c r="K389"/>
  <c r="J390"/>
  <c r="K390"/>
  <c r="J392"/>
  <c r="K392"/>
  <c r="J393"/>
  <c r="K393"/>
  <c r="J394"/>
  <c r="K394"/>
  <c r="J395"/>
  <c r="K395"/>
  <c r="J396"/>
  <c r="K396"/>
  <c r="J397"/>
  <c r="K397"/>
  <c r="J398"/>
  <c r="K398"/>
  <c r="J399"/>
  <c r="K399"/>
  <c r="J400"/>
  <c r="K400"/>
  <c r="J401"/>
  <c r="K401"/>
  <c r="J402"/>
  <c r="K402"/>
  <c r="J403"/>
  <c r="K403"/>
  <c r="J404"/>
  <c r="K404"/>
  <c r="J405"/>
  <c r="K405"/>
  <c r="J406"/>
  <c r="K406"/>
  <c r="J407"/>
  <c r="K407"/>
  <c r="J408"/>
  <c r="K408"/>
  <c r="J409"/>
  <c r="K409"/>
  <c r="J410"/>
  <c r="K410"/>
  <c r="J411"/>
  <c r="K411"/>
  <c r="J412"/>
  <c r="K412"/>
  <c r="J413"/>
  <c r="K413"/>
  <c r="J414"/>
  <c r="K414"/>
  <c r="J415"/>
  <c r="K415"/>
  <c r="J416"/>
  <c r="K416"/>
  <c r="J417"/>
  <c r="K417"/>
  <c r="J418"/>
  <c r="K418"/>
  <c r="J419"/>
  <c r="K419"/>
  <c r="J420"/>
  <c r="K420"/>
  <c r="J421"/>
  <c r="K421"/>
  <c r="J422"/>
  <c r="K422"/>
  <c r="J423"/>
  <c r="K423"/>
  <c r="J424"/>
  <c r="K424"/>
  <c r="J425"/>
  <c r="K425"/>
  <c r="J426"/>
  <c r="K426"/>
  <c r="J427"/>
  <c r="K427"/>
  <c r="J428"/>
  <c r="K428"/>
  <c r="J429"/>
  <c r="K429"/>
  <c r="J430"/>
  <c r="K430"/>
  <c r="J431"/>
  <c r="K431"/>
  <c r="J432"/>
  <c r="K432"/>
  <c r="J433"/>
  <c r="K433"/>
  <c r="J434"/>
  <c r="K434"/>
  <c r="J435"/>
  <c r="K435"/>
  <c r="J436"/>
  <c r="K436"/>
  <c r="J437"/>
  <c r="K437"/>
  <c r="J438"/>
  <c r="K438"/>
  <c r="J439"/>
  <c r="K439"/>
  <c r="J440"/>
  <c r="K440"/>
  <c r="J441"/>
  <c r="K441"/>
  <c r="J442"/>
  <c r="K442"/>
  <c r="J443"/>
  <c r="K443"/>
  <c r="J444"/>
  <c r="K444"/>
  <c r="J445"/>
  <c r="K445"/>
  <c r="J446"/>
  <c r="K446"/>
  <c r="J447"/>
  <c r="K447"/>
  <c r="J448"/>
  <c r="K448"/>
  <c r="J449"/>
  <c r="K449"/>
  <c r="J450"/>
  <c r="K450"/>
  <c r="J451"/>
  <c r="K451"/>
  <c r="J452"/>
  <c r="K452"/>
  <c r="J453"/>
  <c r="K453"/>
  <c r="J454"/>
  <c r="K454"/>
  <c r="J455"/>
  <c r="K455"/>
  <c r="K12"/>
  <c r="J12"/>
  <c r="X2603" i="42"/>
  <c r="X2604"/>
  <c r="X2605"/>
  <c r="X2606"/>
  <c r="X2607"/>
  <c r="X2608"/>
  <c r="X2609"/>
  <c r="X2610"/>
  <c r="X2611"/>
  <c r="X2612"/>
  <c r="X2613"/>
  <c r="X2614"/>
  <c r="X2615"/>
  <c r="X2616"/>
  <c r="X2617"/>
  <c r="X2618"/>
  <c r="X2619"/>
  <c r="X2620"/>
  <c r="X2621"/>
  <c r="X2622"/>
  <c r="X2623"/>
  <c r="X2624"/>
  <c r="X2625"/>
  <c r="X2626"/>
  <c r="X2627"/>
  <c r="X2628"/>
  <c r="X2629"/>
  <c r="X2630"/>
  <c r="X2631"/>
  <c r="X2632"/>
  <c r="X2633"/>
  <c r="X2634"/>
  <c r="X2635"/>
  <c r="X2636"/>
  <c r="X2637"/>
  <c r="X2638"/>
  <c r="X2639"/>
  <c r="X2640"/>
  <c r="X2641"/>
  <c r="X2642"/>
  <c r="X2643"/>
  <c r="X2644"/>
  <c r="X2645"/>
  <c r="X2646"/>
  <c r="X2647"/>
  <c r="X2648"/>
  <c r="X2649"/>
  <c r="X2650"/>
  <c r="X2651"/>
  <c r="X2652"/>
  <c r="X2653"/>
  <c r="X2654"/>
  <c r="X2655"/>
  <c r="X2656"/>
  <c r="X2657"/>
  <c r="X2658"/>
  <c r="X2659"/>
  <c r="X2660"/>
  <c r="X2661"/>
  <c r="X2662"/>
  <c r="X2663"/>
  <c r="X2664"/>
  <c r="X2665"/>
  <c r="X2666"/>
  <c r="X2667"/>
  <c r="X2668"/>
  <c r="X2669"/>
  <c r="X2670"/>
  <c r="X2671"/>
  <c r="X2672"/>
  <c r="X2673"/>
  <c r="X2674"/>
  <c r="X2675"/>
  <c r="X2676"/>
  <c r="X2677"/>
  <c r="X2678"/>
  <c r="X2679"/>
  <c r="X2680"/>
  <c r="X2681"/>
  <c r="X2682"/>
  <c r="X2683"/>
  <c r="X2684"/>
  <c r="X2685"/>
  <c r="X2686"/>
  <c r="X2687"/>
  <c r="X2688"/>
  <c r="X2689"/>
  <c r="X2690"/>
  <c r="X2691"/>
  <c r="X2692"/>
  <c r="X2693"/>
  <c r="X2694"/>
  <c r="X2695"/>
  <c r="X2696"/>
  <c r="X2697"/>
  <c r="X2698"/>
  <c r="X2699"/>
  <c r="X2700"/>
  <c r="X2701"/>
  <c r="X2702"/>
  <c r="X2703"/>
  <c r="X2704"/>
  <c r="X2705"/>
  <c r="X2706"/>
  <c r="X2707"/>
  <c r="X2708"/>
  <c r="X2709"/>
  <c r="X2710"/>
  <c r="X2711"/>
  <c r="X2712"/>
  <c r="X2713"/>
  <c r="X2714"/>
  <c r="X2715"/>
  <c r="X2716"/>
  <c r="X2717"/>
  <c r="X2718"/>
  <c r="X2719"/>
  <c r="X2720"/>
  <c r="X2721"/>
  <c r="X2722"/>
  <c r="X2723"/>
  <c r="X2724"/>
  <c r="X2725"/>
  <c r="X2726"/>
  <c r="X2727"/>
  <c r="C45" i="47"/>
  <c r="R45"/>
  <c r="R46"/>
  <c r="C47"/>
  <c r="R47"/>
  <c r="R48"/>
  <c r="R49"/>
  <c r="C50"/>
  <c r="R50"/>
  <c r="R51"/>
  <c r="C52"/>
  <c r="R52"/>
  <c r="C53"/>
  <c r="R53"/>
  <c r="C54"/>
  <c r="R54"/>
  <c r="C55"/>
  <c r="R55"/>
  <c r="C56"/>
  <c r="R56"/>
  <c r="C57"/>
  <c r="R57"/>
  <c r="C58"/>
  <c r="R58"/>
  <c r="R60"/>
  <c r="R61"/>
  <c r="X2728" i="42"/>
  <c r="X2729"/>
  <c r="X2730"/>
  <c r="X2731"/>
  <c r="X2732"/>
  <c r="X2733"/>
  <c r="X2734"/>
  <c r="X2735"/>
  <c r="X2736"/>
  <c r="X2737"/>
  <c r="X2738"/>
  <c r="X2739"/>
  <c r="X2740"/>
  <c r="X2741"/>
  <c r="X2742"/>
  <c r="X2743"/>
  <c r="X2744"/>
  <c r="X2745"/>
  <c r="X2746"/>
  <c r="X2747"/>
  <c r="X2748"/>
  <c r="X2749"/>
  <c r="X2750"/>
  <c r="X2751"/>
  <c r="X2752"/>
  <c r="X2753"/>
  <c r="X2754"/>
  <c r="X2755"/>
  <c r="R9" i="47"/>
  <c r="R10"/>
  <c r="R11"/>
  <c r="R12"/>
  <c r="R13"/>
  <c r="R14"/>
  <c r="R15"/>
  <c r="R16"/>
  <c r="R17"/>
  <c r="R18"/>
  <c r="R19"/>
  <c r="R20"/>
  <c r="R21"/>
  <c r="R23"/>
  <c r="R24"/>
  <c r="R774" i="61" l="1"/>
  <c r="S774"/>
  <c r="U769"/>
  <c r="M770"/>
  <c r="C3023" i="47"/>
  <c r="G86" i="71"/>
  <c r="G90"/>
  <c r="G87"/>
  <c r="J4512" i="47"/>
  <c r="C821" l="1"/>
  <c r="C820"/>
  <c r="C819"/>
  <c r="C818"/>
  <c r="C817"/>
  <c r="C816"/>
  <c r="C812"/>
  <c r="C809"/>
  <c r="C5636"/>
  <c r="C5635"/>
  <c r="C5634"/>
  <c r="C5633"/>
  <c r="C5632"/>
  <c r="C5631"/>
  <c r="C5627"/>
  <c r="C5624"/>
  <c r="C5619"/>
  <c r="C2178"/>
  <c r="C2177"/>
  <c r="C2176"/>
  <c r="C2175"/>
  <c r="C2174"/>
  <c r="C2173"/>
  <c r="C2169"/>
  <c r="C2166"/>
  <c r="I2163"/>
  <c r="J2163" s="1"/>
  <c r="C2161"/>
  <c r="C4054"/>
  <c r="C4053"/>
  <c r="C4052"/>
  <c r="C4051"/>
  <c r="C4050"/>
  <c r="C4049"/>
  <c r="C4044"/>
  <c r="C4041"/>
  <c r="C653" l="1"/>
  <c r="C652"/>
  <c r="C651"/>
  <c r="C650"/>
  <c r="C649"/>
  <c r="C648"/>
  <c r="C642"/>
  <c r="C639"/>
  <c r="C718"/>
  <c r="C717"/>
  <c r="C716"/>
  <c r="C715"/>
  <c r="C714"/>
  <c r="C713"/>
  <c r="H709"/>
  <c r="C707"/>
  <c r="C704"/>
  <c r="C1435"/>
  <c r="C1434"/>
  <c r="C1433"/>
  <c r="C1432"/>
  <c r="C1431"/>
  <c r="C1430"/>
  <c r="C1426"/>
  <c r="C1423"/>
  <c r="C1413"/>
  <c r="AA1139" i="61" l="1"/>
  <c r="C1618" i="47" l="1"/>
  <c r="C1617"/>
  <c r="C1616"/>
  <c r="C1615"/>
  <c r="C1614"/>
  <c r="C1613"/>
  <c r="C1609"/>
  <c r="C1606"/>
  <c r="I1603"/>
  <c r="J1603" s="1"/>
  <c r="I1602"/>
  <c r="J1602" s="1"/>
  <c r="C1598"/>
  <c r="I1599"/>
  <c r="I1600" s="1"/>
  <c r="J1600" s="1"/>
  <c r="C1592"/>
  <c r="C1591"/>
  <c r="C1590"/>
  <c r="C1589"/>
  <c r="C1588"/>
  <c r="C1587"/>
  <c r="C1583"/>
  <c r="C1580"/>
  <c r="I1577"/>
  <c r="J1577" s="1"/>
  <c r="I1576"/>
  <c r="J1576" s="1"/>
  <c r="C1572"/>
  <c r="C3914"/>
  <c r="C3913"/>
  <c r="C3912"/>
  <c r="C3911"/>
  <c r="C3910"/>
  <c r="C3909"/>
  <c r="C3907"/>
  <c r="C3904"/>
  <c r="I3902"/>
  <c r="J3902" s="1"/>
  <c r="J3901" s="1"/>
  <c r="K3900" s="1"/>
  <c r="C3901"/>
  <c r="K749" i="61"/>
  <c r="AA725"/>
  <c r="Y647"/>
  <c r="M282"/>
  <c r="M280"/>
  <c r="M291"/>
  <c r="I3400" i="47"/>
  <c r="K560" i="61"/>
  <c r="C1540" i="47"/>
  <c r="C1539"/>
  <c r="C1538"/>
  <c r="C1537"/>
  <c r="C1536"/>
  <c r="C1535"/>
  <c r="C1533"/>
  <c r="C1530"/>
  <c r="I1527"/>
  <c r="J1527" s="1"/>
  <c r="I1526"/>
  <c r="J1526" s="1"/>
  <c r="I1525"/>
  <c r="J1525" s="1"/>
  <c r="I1524"/>
  <c r="J1524" s="1"/>
  <c r="C1521"/>
  <c r="O1520"/>
  <c r="M287" i="61"/>
  <c r="M295" s="1"/>
  <c r="C3609" i="47"/>
  <c r="C3608"/>
  <c r="C3607"/>
  <c r="C3606"/>
  <c r="C3605"/>
  <c r="C3604"/>
  <c r="C3602"/>
  <c r="C3599"/>
  <c r="H3596"/>
  <c r="C3595"/>
  <c r="O3594"/>
  <c r="C3589"/>
  <c r="C3588"/>
  <c r="C3587"/>
  <c r="C3586"/>
  <c r="C3585"/>
  <c r="C3584"/>
  <c r="C3582"/>
  <c r="C3579"/>
  <c r="H3576"/>
  <c r="C3575"/>
  <c r="O3574"/>
  <c r="F280" i="61"/>
  <c r="H3424" i="47"/>
  <c r="H3423"/>
  <c r="H3428"/>
  <c r="H3422"/>
  <c r="H3406"/>
  <c r="H3402"/>
  <c r="H3401"/>
  <c r="H3400"/>
  <c r="H3340"/>
  <c r="H3334"/>
  <c r="H3336"/>
  <c r="H3335"/>
  <c r="C3437"/>
  <c r="C3436"/>
  <c r="C3435"/>
  <c r="C3434"/>
  <c r="C3433"/>
  <c r="C3432"/>
  <c r="C3430"/>
  <c r="C3427"/>
  <c r="I3424"/>
  <c r="C3421"/>
  <c r="O3420"/>
  <c r="C3415"/>
  <c r="C3414"/>
  <c r="C3413"/>
  <c r="C3412"/>
  <c r="C3411"/>
  <c r="C3410"/>
  <c r="C3408"/>
  <c r="C3405"/>
  <c r="I3402"/>
  <c r="C3399"/>
  <c r="O3398"/>
  <c r="C3349"/>
  <c r="C3348"/>
  <c r="C3347"/>
  <c r="C3346"/>
  <c r="C3345"/>
  <c r="C3344"/>
  <c r="C3342"/>
  <c r="C3339"/>
  <c r="I3336"/>
  <c r="I3335"/>
  <c r="C3333"/>
  <c r="O3332"/>
  <c r="C5662"/>
  <c r="C5661"/>
  <c r="C5660"/>
  <c r="C5659"/>
  <c r="C5658"/>
  <c r="C5657"/>
  <c r="C5654"/>
  <c r="P5651"/>
  <c r="C5651"/>
  <c r="P5650"/>
  <c r="I5648"/>
  <c r="J5648" s="1"/>
  <c r="I5647"/>
  <c r="J5647" s="1"/>
  <c r="C5642"/>
  <c r="S282" i="61" l="1"/>
  <c r="Q282"/>
  <c r="R282"/>
  <c r="R280"/>
  <c r="S280"/>
  <c r="Q280"/>
  <c r="Q291"/>
  <c r="S291"/>
  <c r="R291"/>
  <c r="J3423" i="47"/>
  <c r="J3401"/>
  <c r="M576" i="61"/>
  <c r="I3334" i="47"/>
  <c r="J3334" s="1"/>
  <c r="I3422"/>
  <c r="J3422" s="1"/>
  <c r="J3402"/>
  <c r="J3424"/>
  <c r="J1599"/>
  <c r="M724" i="61"/>
  <c r="J3400" i="47"/>
  <c r="J3335"/>
  <c r="J3336"/>
  <c r="T3218"/>
  <c r="T3217"/>
  <c r="T3215"/>
  <c r="T3214"/>
  <c r="T3213"/>
  <c r="T3212"/>
  <c r="T3211"/>
  <c r="T3210"/>
  <c r="T3209"/>
  <c r="T3208"/>
  <c r="T3207"/>
  <c r="T3206"/>
  <c r="T3205"/>
  <c r="T3204"/>
  <c r="T3203"/>
  <c r="T3202"/>
  <c r="T3201"/>
  <c r="Q3200"/>
  <c r="C409"/>
  <c r="C408"/>
  <c r="C407"/>
  <c r="C406"/>
  <c r="C405"/>
  <c r="C404"/>
  <c r="C402"/>
  <c r="C399"/>
  <c r="C395"/>
  <c r="I6550"/>
  <c r="J6550" s="1"/>
  <c r="O6548"/>
  <c r="H1312"/>
  <c r="H1308"/>
  <c r="H1307"/>
  <c r="H1306"/>
  <c r="H1305"/>
  <c r="C1321"/>
  <c r="C1320"/>
  <c r="C1319"/>
  <c r="C1318"/>
  <c r="C1317"/>
  <c r="C1316"/>
  <c r="C1314"/>
  <c r="C1311"/>
  <c r="I1308"/>
  <c r="I1307"/>
  <c r="I1306"/>
  <c r="C1304"/>
  <c r="C978"/>
  <c r="C977"/>
  <c r="C976"/>
  <c r="C975"/>
  <c r="C974"/>
  <c r="C973"/>
  <c r="C969"/>
  <c r="C966"/>
  <c r="C778"/>
  <c r="C777"/>
  <c r="C776"/>
  <c r="C775"/>
  <c r="C774"/>
  <c r="C773"/>
  <c r="C770"/>
  <c r="C767"/>
  <c r="C757"/>
  <c r="C756"/>
  <c r="C755"/>
  <c r="C754"/>
  <c r="C753"/>
  <c r="C752"/>
  <c r="C748"/>
  <c r="C745"/>
  <c r="I3596"/>
  <c r="J3596" s="1"/>
  <c r="I3576"/>
  <c r="J3576" s="1"/>
  <c r="C3547"/>
  <c r="C3546"/>
  <c r="C3545"/>
  <c r="C3544"/>
  <c r="C3543"/>
  <c r="C3542"/>
  <c r="C3540"/>
  <c r="C3537"/>
  <c r="C3531"/>
  <c r="C3525"/>
  <c r="C3524"/>
  <c r="C3523"/>
  <c r="C3522"/>
  <c r="C3521"/>
  <c r="C3520"/>
  <c r="C3518"/>
  <c r="C3515"/>
  <c r="C3509"/>
  <c r="C3503"/>
  <c r="C3502"/>
  <c r="C3501"/>
  <c r="C3500"/>
  <c r="C3499"/>
  <c r="C3498"/>
  <c r="C3496"/>
  <c r="C3493"/>
  <c r="C3487"/>
  <c r="C3481"/>
  <c r="C3480"/>
  <c r="C3479"/>
  <c r="C3478"/>
  <c r="C3477"/>
  <c r="C3476"/>
  <c r="C3474"/>
  <c r="C3471"/>
  <c r="C3465"/>
  <c r="I3532"/>
  <c r="J3532" s="1"/>
  <c r="I3510"/>
  <c r="J3510" s="1"/>
  <c r="I3488"/>
  <c r="J3488" s="1"/>
  <c r="C3459"/>
  <c r="C3458"/>
  <c r="C3457"/>
  <c r="C3456"/>
  <c r="C3455"/>
  <c r="C3454"/>
  <c r="C3452"/>
  <c r="C3449"/>
  <c r="I3444"/>
  <c r="C3443"/>
  <c r="F301" i="61"/>
  <c r="F291"/>
  <c r="F282"/>
  <c r="F276"/>
  <c r="U280" l="1"/>
  <c r="U282"/>
  <c r="U291"/>
  <c r="M640"/>
  <c r="J3403" i="47"/>
  <c r="J3399" s="1"/>
  <c r="K3398" s="1"/>
  <c r="J3425"/>
  <c r="J3421" s="1"/>
  <c r="K3420" s="1"/>
  <c r="J1307"/>
  <c r="J3597"/>
  <c r="J3595" s="1"/>
  <c r="K3594" s="1"/>
  <c r="J3337"/>
  <c r="J3333" s="1"/>
  <c r="K3332" s="1"/>
  <c r="J3577"/>
  <c r="J1306"/>
  <c r="J1308"/>
  <c r="O1303"/>
  <c r="J3444"/>
  <c r="J3575" l="1"/>
  <c r="K3574" s="1"/>
  <c r="H5539" l="1"/>
  <c r="H5538"/>
  <c r="H5537"/>
  <c r="H5534"/>
  <c r="C5547"/>
  <c r="C5546"/>
  <c r="C5545"/>
  <c r="C5544"/>
  <c r="C5543"/>
  <c r="C5542"/>
  <c r="C5536"/>
  <c r="C5533"/>
  <c r="C5531"/>
  <c r="H5516"/>
  <c r="H5517" s="1"/>
  <c r="H5512"/>
  <c r="H5513" s="1"/>
  <c r="H5514" s="1"/>
  <c r="H5515" s="1"/>
  <c r="H5509"/>
  <c r="C5525"/>
  <c r="C5524"/>
  <c r="C5523"/>
  <c r="C5522"/>
  <c r="C5521"/>
  <c r="C5520"/>
  <c r="C5511"/>
  <c r="C5508"/>
  <c r="C5506"/>
  <c r="C5613"/>
  <c r="C5612"/>
  <c r="C5611"/>
  <c r="C5610"/>
  <c r="C5609"/>
  <c r="C5608"/>
  <c r="C5604"/>
  <c r="C5601"/>
  <c r="C5596"/>
  <c r="AG736" i="61"/>
  <c r="AG735"/>
  <c r="K735"/>
  <c r="AG734"/>
  <c r="K732"/>
  <c r="Q732" s="1"/>
  <c r="Y732" s="1"/>
  <c r="N1259"/>
  <c r="M1249"/>
  <c r="M1248"/>
  <c r="C1001" i="47"/>
  <c r="C1000"/>
  <c r="C999"/>
  <c r="C998"/>
  <c r="C997"/>
  <c r="C996"/>
  <c r="C991"/>
  <c r="C988"/>
  <c r="K532" i="61"/>
  <c r="K531"/>
  <c r="M531" s="1"/>
  <c r="M532" s="1"/>
  <c r="C4728" i="47"/>
  <c r="C4727"/>
  <c r="C4726"/>
  <c r="C4725"/>
  <c r="C4724"/>
  <c r="C4723"/>
  <c r="C4721"/>
  <c r="P4718"/>
  <c r="C4718"/>
  <c r="C4715"/>
  <c r="O4714"/>
  <c r="I4716"/>
  <c r="J4716" s="1"/>
  <c r="J4715" s="1"/>
  <c r="K4714" s="1"/>
  <c r="I129" i="27"/>
  <c r="R732" i="61" l="1"/>
  <c r="S732"/>
  <c r="N1247"/>
  <c r="N1248"/>
  <c r="U732" l="1"/>
  <c r="I3941" i="47"/>
  <c r="I3942"/>
  <c r="I3940"/>
  <c r="J3940" s="1"/>
  <c r="T3959"/>
  <c r="T3958"/>
  <c r="T3956"/>
  <c r="T3955"/>
  <c r="T3954"/>
  <c r="T3953"/>
  <c r="T3951"/>
  <c r="T3950"/>
  <c r="T3949"/>
  <c r="T3948"/>
  <c r="T3947"/>
  <c r="T3946"/>
  <c r="T3945"/>
  <c r="T3944"/>
  <c r="T3943"/>
  <c r="T3942"/>
  <c r="H3942"/>
  <c r="T3941"/>
  <c r="H3941"/>
  <c r="T3940"/>
  <c r="T3939"/>
  <c r="H611" i="42"/>
  <c r="H610"/>
  <c r="H5203" i="47"/>
  <c r="H463"/>
  <c r="H460"/>
  <c r="C470"/>
  <c r="C469"/>
  <c r="C468"/>
  <c r="C467"/>
  <c r="C466"/>
  <c r="C465"/>
  <c r="C462"/>
  <c r="C459"/>
  <c r="C457"/>
  <c r="H3248"/>
  <c r="H3247"/>
  <c r="T3260"/>
  <c r="T3259"/>
  <c r="T3257"/>
  <c r="T3256"/>
  <c r="T3255"/>
  <c r="T3254"/>
  <c r="T3253"/>
  <c r="T3252"/>
  <c r="T3251"/>
  <c r="T3250"/>
  <c r="T3249"/>
  <c r="T3248"/>
  <c r="T3247"/>
  <c r="T3246"/>
  <c r="T3245"/>
  <c r="T3244"/>
  <c r="H3244"/>
  <c r="T3243"/>
  <c r="T3242"/>
  <c r="T3241"/>
  <c r="Q3240"/>
  <c r="H3227"/>
  <c r="H3226"/>
  <c r="H3223"/>
  <c r="T3228"/>
  <c r="T3239"/>
  <c r="T3238"/>
  <c r="T3236"/>
  <c r="T3235"/>
  <c r="T3234"/>
  <c r="T3233"/>
  <c r="T3232"/>
  <c r="T3231"/>
  <c r="T3230"/>
  <c r="T3229"/>
  <c r="T3227"/>
  <c r="T3226"/>
  <c r="T3225"/>
  <c r="T3224"/>
  <c r="T3223"/>
  <c r="T3222"/>
  <c r="T3221"/>
  <c r="T3220"/>
  <c r="Q3219"/>
  <c r="T3167"/>
  <c r="T3166"/>
  <c r="T3164"/>
  <c r="T3163"/>
  <c r="T3162"/>
  <c r="T3161"/>
  <c r="T3160"/>
  <c r="T3159"/>
  <c r="T3158"/>
  <c r="T3157"/>
  <c r="T3156"/>
  <c r="H3156"/>
  <c r="T3155"/>
  <c r="H3155"/>
  <c r="T3154"/>
  <c r="T3153"/>
  <c r="T3152"/>
  <c r="H3152"/>
  <c r="T3151"/>
  <c r="T3150"/>
  <c r="T3149"/>
  <c r="T3148"/>
  <c r="H3134"/>
  <c r="H3133"/>
  <c r="H3132"/>
  <c r="H3131"/>
  <c r="H3130"/>
  <c r="H3127"/>
  <c r="H3124"/>
  <c r="T3145"/>
  <c r="T3143"/>
  <c r="T3142"/>
  <c r="T3141"/>
  <c r="T3140"/>
  <c r="T3139"/>
  <c r="T3138"/>
  <c r="T3137"/>
  <c r="T3136"/>
  <c r="T3135"/>
  <c r="T3133"/>
  <c r="T3132"/>
  <c r="T3131"/>
  <c r="T3130"/>
  <c r="T3129"/>
  <c r="T3128"/>
  <c r="T3127"/>
  <c r="T3126"/>
  <c r="T3125"/>
  <c r="T3146"/>
  <c r="T3117"/>
  <c r="T3116"/>
  <c r="T3115"/>
  <c r="T3114"/>
  <c r="T3113"/>
  <c r="T3112"/>
  <c r="T3111"/>
  <c r="T3110"/>
  <c r="T3109"/>
  <c r="H3109"/>
  <c r="H3108"/>
  <c r="T3107"/>
  <c r="H3107"/>
  <c r="T3106"/>
  <c r="H3106"/>
  <c r="T3105"/>
  <c r="H3105"/>
  <c r="T3104"/>
  <c r="H3104"/>
  <c r="T3103"/>
  <c r="T3102"/>
  <c r="T3101"/>
  <c r="H3101"/>
  <c r="T3100"/>
  <c r="T3099"/>
  <c r="T3098"/>
  <c r="H3098"/>
  <c r="T3097"/>
  <c r="H2807"/>
  <c r="H2806"/>
  <c r="C2822"/>
  <c r="C2821"/>
  <c r="C2820"/>
  <c r="C2819"/>
  <c r="C2818"/>
  <c r="C2817"/>
  <c r="H2815"/>
  <c r="H2814"/>
  <c r="H2813"/>
  <c r="C2812"/>
  <c r="H2810"/>
  <c r="C2809"/>
  <c r="C2805"/>
  <c r="M183" i="61"/>
  <c r="M559"/>
  <c r="M872"/>
  <c r="C2132" i="47"/>
  <c r="C2131"/>
  <c r="C2130"/>
  <c r="C2129"/>
  <c r="C2128"/>
  <c r="C2127"/>
  <c r="C2123"/>
  <c r="C2120"/>
  <c r="I2117"/>
  <c r="J2117" s="1"/>
  <c r="C2115"/>
  <c r="M412" i="61"/>
  <c r="M388"/>
  <c r="M394"/>
  <c r="M423"/>
  <c r="I291" i="27"/>
  <c r="M416" i="61"/>
  <c r="M406"/>
  <c r="M411"/>
  <c r="M409"/>
  <c r="M410" s="1"/>
  <c r="M421"/>
  <c r="M420"/>
  <c r="C3933" i="47"/>
  <c r="C3932"/>
  <c r="C3931"/>
  <c r="C3930"/>
  <c r="C3929"/>
  <c r="C3928"/>
  <c r="C3926"/>
  <c r="C3923"/>
  <c r="I3921"/>
  <c r="J3921" s="1"/>
  <c r="J3920" s="1"/>
  <c r="K3919" s="1"/>
  <c r="C3920"/>
  <c r="C4478"/>
  <c r="C4477"/>
  <c r="C4476"/>
  <c r="C4475"/>
  <c r="C4474"/>
  <c r="C4473"/>
  <c r="C4469"/>
  <c r="P4466"/>
  <c r="C4466"/>
  <c r="I4463"/>
  <c r="J4463" s="1"/>
  <c r="C4460"/>
  <c r="C4354"/>
  <c r="C4353"/>
  <c r="C4352"/>
  <c r="C4351"/>
  <c r="C4350"/>
  <c r="C4349"/>
  <c r="H4346"/>
  <c r="C4343"/>
  <c r="P4340"/>
  <c r="C4340"/>
  <c r="I4336"/>
  <c r="J4336" s="1"/>
  <c r="I4335"/>
  <c r="J4335" s="1"/>
  <c r="I4334"/>
  <c r="J4334" s="1"/>
  <c r="C4332"/>
  <c r="M392" i="61"/>
  <c r="M386"/>
  <c r="M415"/>
  <c r="M414"/>
  <c r="M424"/>
  <c r="M396"/>
  <c r="M390"/>
  <c r="C4429" i="47"/>
  <c r="C4428"/>
  <c r="C4427"/>
  <c r="C4426"/>
  <c r="C4425"/>
  <c r="C4424"/>
  <c r="C4420"/>
  <c r="P4417"/>
  <c r="C4417"/>
  <c r="I4414"/>
  <c r="J4414" s="1"/>
  <c r="C4410"/>
  <c r="C4379"/>
  <c r="C4378"/>
  <c r="C4377"/>
  <c r="C4376"/>
  <c r="C4375"/>
  <c r="C4374"/>
  <c r="C4370"/>
  <c r="P4367"/>
  <c r="C4367"/>
  <c r="I4364"/>
  <c r="J4364" s="1"/>
  <c r="C4360"/>
  <c r="C4454"/>
  <c r="C4453"/>
  <c r="C4452"/>
  <c r="C4451"/>
  <c r="C4450"/>
  <c r="C4449"/>
  <c r="C4445"/>
  <c r="P4442"/>
  <c r="C4442"/>
  <c r="I4439"/>
  <c r="J4439" s="1"/>
  <c r="C4435"/>
  <c r="I4436"/>
  <c r="J4436" s="1"/>
  <c r="C4404"/>
  <c r="C4403"/>
  <c r="C4402"/>
  <c r="C4401"/>
  <c r="C4400"/>
  <c r="C4399"/>
  <c r="C4395"/>
  <c r="P4392"/>
  <c r="C4392"/>
  <c r="I4389"/>
  <c r="J4389" s="1"/>
  <c r="C4385"/>
  <c r="C2406"/>
  <c r="C2405"/>
  <c r="C2404"/>
  <c r="C2403"/>
  <c r="C2402"/>
  <c r="C2401"/>
  <c r="C2399"/>
  <c r="C2396"/>
  <c r="C2391"/>
  <c r="O2390"/>
  <c r="C2385"/>
  <c r="C2384"/>
  <c r="C2383"/>
  <c r="C2382"/>
  <c r="C2381"/>
  <c r="C2380"/>
  <c r="C2378"/>
  <c r="C2375"/>
  <c r="C2370"/>
  <c r="O2369"/>
  <c r="I2393"/>
  <c r="J2393" s="1"/>
  <c r="J2394" s="1"/>
  <c r="J2391" s="1"/>
  <c r="K2390" s="1"/>
  <c r="Q141" i="27"/>
  <c r="Q140"/>
  <c r="Q139"/>
  <c r="S416" i="61" l="1"/>
  <c r="Q416"/>
  <c r="R416"/>
  <c r="Q406"/>
  <c r="R406"/>
  <c r="S406"/>
  <c r="Q142" i="27"/>
  <c r="J3942" i="47"/>
  <c r="J3941"/>
  <c r="Q3147"/>
  <c r="I2372"/>
  <c r="J2372" s="1"/>
  <c r="J2373" s="1"/>
  <c r="J2370" s="1"/>
  <c r="K2369" s="1"/>
  <c r="O141" i="27"/>
  <c r="S141"/>
  <c r="O142"/>
  <c r="S142"/>
  <c r="M141"/>
  <c r="M142"/>
  <c r="O140"/>
  <c r="S140"/>
  <c r="M140"/>
  <c r="O139"/>
  <c r="S139"/>
  <c r="M139"/>
  <c r="C1170" i="42"/>
  <c r="C1169"/>
  <c r="C1168"/>
  <c r="C1167"/>
  <c r="C1166"/>
  <c r="C1165"/>
  <c r="C1163"/>
  <c r="C1160"/>
  <c r="K1157"/>
  <c r="K1156"/>
  <c r="C1155"/>
  <c r="U1554"/>
  <c r="V1572"/>
  <c r="V1571"/>
  <c r="V1569"/>
  <c r="V1568"/>
  <c r="C1568"/>
  <c r="V1567"/>
  <c r="V1566"/>
  <c r="V1565"/>
  <c r="V1564"/>
  <c r="V1563"/>
  <c r="V1562"/>
  <c r="V1561"/>
  <c r="V1560"/>
  <c r="V1559"/>
  <c r="V1558"/>
  <c r="V1557"/>
  <c r="V1556"/>
  <c r="J1556"/>
  <c r="K1556" s="1"/>
  <c r="K1555" s="1"/>
  <c r="V1555"/>
  <c r="H1864"/>
  <c r="H1863"/>
  <c r="H1862"/>
  <c r="H1859"/>
  <c r="Q1873"/>
  <c r="C1872"/>
  <c r="C1871"/>
  <c r="C1870"/>
  <c r="C1869"/>
  <c r="C1868"/>
  <c r="K1867"/>
  <c r="C1867"/>
  <c r="C1861"/>
  <c r="C1858"/>
  <c r="C1856"/>
  <c r="C1423"/>
  <c r="C1422"/>
  <c r="C1421"/>
  <c r="C1420"/>
  <c r="C1419"/>
  <c r="K1418"/>
  <c r="C1418"/>
  <c r="C1416"/>
  <c r="C1413"/>
  <c r="C1409"/>
  <c r="H2231"/>
  <c r="H2228"/>
  <c r="K2228" s="1"/>
  <c r="H2227"/>
  <c r="K2227" s="1"/>
  <c r="K2226" s="1"/>
  <c r="K2235" s="1"/>
  <c r="C2240"/>
  <c r="C2239"/>
  <c r="C2238"/>
  <c r="C2237"/>
  <c r="C2236"/>
  <c r="C2235"/>
  <c r="C2233"/>
  <c r="C2230"/>
  <c r="J2227"/>
  <c r="C2226"/>
  <c r="U2225"/>
  <c r="G162" i="71"/>
  <c r="G152"/>
  <c r="G151"/>
  <c r="G47"/>
  <c r="G46"/>
  <c r="M1234" i="61"/>
  <c r="M1232"/>
  <c r="M1228"/>
  <c r="M1270"/>
  <c r="AA391"/>
  <c r="M391"/>
  <c r="AA385"/>
  <c r="M385"/>
  <c r="U416" l="1"/>
  <c r="Q385"/>
  <c r="R385"/>
  <c r="S385"/>
  <c r="R391"/>
  <c r="S391"/>
  <c r="Q391"/>
  <c r="U406"/>
  <c r="J3939" i="47"/>
  <c r="K3938" s="1"/>
  <c r="L1556" i="42"/>
  <c r="L1555" s="1"/>
  <c r="K1868"/>
  <c r="K1869" s="1"/>
  <c r="K1419"/>
  <c r="K1420" s="1"/>
  <c r="L2227"/>
  <c r="K2236"/>
  <c r="K2237" s="1"/>
  <c r="O6528" i="47"/>
  <c r="I6530"/>
  <c r="H6452"/>
  <c r="H6449"/>
  <c r="H6446"/>
  <c r="H6534"/>
  <c r="H6530"/>
  <c r="H6290"/>
  <c r="H6287"/>
  <c r="C6669"/>
  <c r="C6668"/>
  <c r="C6667"/>
  <c r="C6666"/>
  <c r="C6665"/>
  <c r="C6664"/>
  <c r="C6661"/>
  <c r="H6659"/>
  <c r="C6658"/>
  <c r="C6654"/>
  <c r="K223" i="61"/>
  <c r="K222"/>
  <c r="M222" s="1"/>
  <c r="C4130" i="47"/>
  <c r="C4129"/>
  <c r="C4128"/>
  <c r="C4127"/>
  <c r="C4126"/>
  <c r="C4125"/>
  <c r="C4122"/>
  <c r="C4119"/>
  <c r="C4115"/>
  <c r="C4326"/>
  <c r="C4325"/>
  <c r="C4324"/>
  <c r="C4323"/>
  <c r="C4322"/>
  <c r="C4321"/>
  <c r="H4318"/>
  <c r="C4315"/>
  <c r="P4312"/>
  <c r="C4312"/>
  <c r="I4306"/>
  <c r="J4306" s="1"/>
  <c r="I4308"/>
  <c r="J4308" s="1"/>
  <c r="I4307"/>
  <c r="J4307" s="1"/>
  <c r="C4304"/>
  <c r="C3895"/>
  <c r="C3894"/>
  <c r="C3893"/>
  <c r="C3892"/>
  <c r="C3891"/>
  <c r="C3890"/>
  <c r="C3888"/>
  <c r="C3885"/>
  <c r="I3883"/>
  <c r="J3883" s="1"/>
  <c r="J3882" s="1"/>
  <c r="K3881" s="1"/>
  <c r="C3882"/>
  <c r="C2063"/>
  <c r="C2062"/>
  <c r="C2061"/>
  <c r="C2060"/>
  <c r="C2059"/>
  <c r="C2058"/>
  <c r="C2054"/>
  <c r="C2051"/>
  <c r="I2049"/>
  <c r="J2049" s="1"/>
  <c r="C2047"/>
  <c r="U391" i="61" l="1"/>
  <c r="U385"/>
  <c r="M223"/>
  <c r="S1554" i="42"/>
  <c r="M1554"/>
  <c r="K1870"/>
  <c r="K1421"/>
  <c r="K2238"/>
  <c r="J6530" i="47"/>
  <c r="J6531" s="1"/>
  <c r="J6529" l="1"/>
  <c r="K6528" s="1"/>
  <c r="K2239" i="42"/>
  <c r="K2240" s="1"/>
  <c r="K1871"/>
  <c r="K1872" s="1"/>
  <c r="K1422"/>
  <c r="C1528"/>
  <c r="C1527"/>
  <c r="C1526"/>
  <c r="C1525"/>
  <c r="C1524"/>
  <c r="C1523"/>
  <c r="C1518"/>
  <c r="C1515"/>
  <c r="K1512"/>
  <c r="K1511" s="1"/>
  <c r="K1523" s="1"/>
  <c r="C1511"/>
  <c r="L117" i="27"/>
  <c r="C1363" i="42"/>
  <c r="C1362"/>
  <c r="C1361"/>
  <c r="C1360"/>
  <c r="C1359"/>
  <c r="C1358"/>
  <c r="C1355"/>
  <c r="H1353"/>
  <c r="C1352"/>
  <c r="K1350"/>
  <c r="K1349" s="1"/>
  <c r="K1358" s="1"/>
  <c r="C1349"/>
  <c r="C1549"/>
  <c r="C1548"/>
  <c r="C1547"/>
  <c r="C1546"/>
  <c r="C1545"/>
  <c r="C1544"/>
  <c r="L1541"/>
  <c r="C1541"/>
  <c r="C1538"/>
  <c r="K1535"/>
  <c r="K1536" s="1"/>
  <c r="J1535"/>
  <c r="L1535" s="1"/>
  <c r="K1534"/>
  <c r="K1544" s="1"/>
  <c r="C1534"/>
  <c r="H836"/>
  <c r="C849"/>
  <c r="C848"/>
  <c r="C847"/>
  <c r="C846"/>
  <c r="C845"/>
  <c r="K844"/>
  <c r="K845" s="1"/>
  <c r="C844"/>
  <c r="C842"/>
  <c r="C839"/>
  <c r="C835"/>
  <c r="C2076"/>
  <c r="C2075"/>
  <c r="C2074"/>
  <c r="C2073"/>
  <c r="C2072"/>
  <c r="C2071"/>
  <c r="C2065"/>
  <c r="Q2063"/>
  <c r="C2062"/>
  <c r="K2057"/>
  <c r="C2056"/>
  <c r="L1536" l="1"/>
  <c r="L1534" s="1"/>
  <c r="K2241"/>
  <c r="K2242" s="1"/>
  <c r="K2243"/>
  <c r="K2244" s="1"/>
  <c r="K1875"/>
  <c r="K1876" s="1"/>
  <c r="K1873"/>
  <c r="K1874" s="1"/>
  <c r="K1423"/>
  <c r="K1524"/>
  <c r="K1525" s="1"/>
  <c r="K1359"/>
  <c r="K1360" s="1"/>
  <c r="K1546"/>
  <c r="K1545"/>
  <c r="K846"/>
  <c r="K2060"/>
  <c r="K2056" s="1"/>
  <c r="K2071" s="1"/>
  <c r="S1533" l="1"/>
  <c r="M1533"/>
  <c r="K1426"/>
  <c r="K1427" s="1"/>
  <c r="K1424"/>
  <c r="K1425" s="1"/>
  <c r="K1526"/>
  <c r="K1361"/>
  <c r="K1547"/>
  <c r="K1550" s="1"/>
  <c r="K847"/>
  <c r="K2072"/>
  <c r="K2073" s="1"/>
  <c r="K848" l="1"/>
  <c r="K849" s="1"/>
  <c r="K1527"/>
  <c r="K1528" s="1"/>
  <c r="K1362"/>
  <c r="K1363" s="1"/>
  <c r="K1366" s="1"/>
  <c r="K1548"/>
  <c r="K1551" s="1"/>
  <c r="K1549"/>
  <c r="K2074"/>
  <c r="H6618" i="47"/>
  <c r="I287" i="27"/>
  <c r="I286"/>
  <c r="C6628" i="47"/>
  <c r="C6627"/>
  <c r="C6626"/>
  <c r="C6625"/>
  <c r="C6624"/>
  <c r="C6623"/>
  <c r="C6620"/>
  <c r="C6617"/>
  <c r="I6614"/>
  <c r="J6614" s="1"/>
  <c r="C6613"/>
  <c r="I239" i="27"/>
  <c r="I240"/>
  <c r="J988" i="42"/>
  <c r="L988" s="1"/>
  <c r="I220" i="27"/>
  <c r="I215"/>
  <c r="I212"/>
  <c r="I211"/>
  <c r="I210"/>
  <c r="I208"/>
  <c r="I209" s="1"/>
  <c r="I3378" i="47" s="1"/>
  <c r="J3378" s="1"/>
  <c r="J3381" s="1"/>
  <c r="J3377" s="1"/>
  <c r="K3376" s="1"/>
  <c r="I206" i="27"/>
  <c r="I205"/>
  <c r="J195" i="42"/>
  <c r="L195" s="1"/>
  <c r="I180" i="27"/>
  <c r="J193" i="42" s="1"/>
  <c r="L193" s="1"/>
  <c r="I177" i="27"/>
  <c r="J194" i="42" s="1"/>
  <c r="L194" s="1"/>
  <c r="I108" i="27"/>
  <c r="I86"/>
  <c r="I84"/>
  <c r="I1573" i="47"/>
  <c r="F386" i="27"/>
  <c r="I153" i="26"/>
  <c r="J153"/>
  <c r="J150"/>
  <c r="J149"/>
  <c r="H14" i="69"/>
  <c r="I14" s="1"/>
  <c r="I13" s="1"/>
  <c r="P118" i="61" s="1"/>
  <c r="S118" s="1"/>
  <c r="N785" l="1"/>
  <c r="Q785" s="1"/>
  <c r="N787"/>
  <c r="Q787" s="1"/>
  <c r="U787" s="1"/>
  <c r="N649"/>
  <c r="N679"/>
  <c r="N681"/>
  <c r="N1102"/>
  <c r="N1104"/>
  <c r="N646"/>
  <c r="I6655" i="47"/>
  <c r="J6655" s="1"/>
  <c r="J6656" s="1"/>
  <c r="J6654" s="1"/>
  <c r="K6653" s="1"/>
  <c r="I6635"/>
  <c r="J6635" s="1"/>
  <c r="J6636" s="1"/>
  <c r="J6634" s="1"/>
  <c r="K6633" s="1"/>
  <c r="L41" i="30"/>
  <c r="K41"/>
  <c r="I207" i="27"/>
  <c r="I3616" i="47" s="1"/>
  <c r="J3616" s="1"/>
  <c r="J3619" s="1"/>
  <c r="J3615" s="1"/>
  <c r="K3614" s="1"/>
  <c r="I3356"/>
  <c r="J3356" s="1"/>
  <c r="J3359" s="1"/>
  <c r="J3355" s="1"/>
  <c r="K3354" s="1"/>
  <c r="L79" i="30"/>
  <c r="K78"/>
  <c r="K60"/>
  <c r="K79"/>
  <c r="L78"/>
  <c r="L60"/>
  <c r="L59"/>
  <c r="L29"/>
  <c r="K23"/>
  <c r="K47"/>
  <c r="K29"/>
  <c r="L23"/>
  <c r="L47"/>
  <c r="K59"/>
  <c r="K1364" i="42"/>
  <c r="K1365" s="1"/>
  <c r="L176" i="30"/>
  <c r="K176"/>
  <c r="K1552" i="42"/>
  <c r="K1553" s="1"/>
  <c r="K852"/>
  <c r="K853" s="1"/>
  <c r="K850"/>
  <c r="K851" s="1"/>
  <c r="K1531"/>
  <c r="K1532" s="1"/>
  <c r="K1529"/>
  <c r="K1530" s="1"/>
  <c r="L196"/>
  <c r="L192" s="1"/>
  <c r="M191" s="1"/>
  <c r="I95" i="27"/>
  <c r="I1574" i="47"/>
  <c r="J1574" s="1"/>
  <c r="J1573"/>
  <c r="I109" i="27"/>
  <c r="K1367" i="42"/>
  <c r="K2075"/>
  <c r="J6615" i="47"/>
  <c r="J6613" s="1"/>
  <c r="K6612" s="1"/>
  <c r="K153" i="26"/>
  <c r="J148"/>
  <c r="M137" i="27"/>
  <c r="L137"/>
  <c r="M136"/>
  <c r="L136"/>
  <c r="F137"/>
  <c r="F138" s="1"/>
  <c r="H3283" i="47"/>
  <c r="H3274"/>
  <c r="C3296"/>
  <c r="C3295"/>
  <c r="C3294"/>
  <c r="C3293"/>
  <c r="C3292"/>
  <c r="C3291"/>
  <c r="C3285"/>
  <c r="C3282"/>
  <c r="I3279"/>
  <c r="J3279" s="1"/>
  <c r="I3278"/>
  <c r="J3278" s="1"/>
  <c r="I3276"/>
  <c r="J3276" s="1"/>
  <c r="C3273"/>
  <c r="I134" i="27"/>
  <c r="E134"/>
  <c r="C134"/>
  <c r="U785" i="61" l="1"/>
  <c r="Q646"/>
  <c r="U646" s="1"/>
  <c r="Q679"/>
  <c r="U679" s="1"/>
  <c r="Q681"/>
  <c r="U681" s="1"/>
  <c r="Q1104"/>
  <c r="U1104" s="1"/>
  <c r="Q649"/>
  <c r="U649" s="1"/>
  <c r="Q1102"/>
  <c r="U1102" s="1"/>
  <c r="N711"/>
  <c r="N709"/>
  <c r="S191" i="42"/>
  <c r="K2076"/>
  <c r="N137" i="27"/>
  <c r="N136"/>
  <c r="I2499" i="47"/>
  <c r="J2499" s="1"/>
  <c r="J2500" s="1"/>
  <c r="J2497" s="1"/>
  <c r="K2496" s="1"/>
  <c r="C2512"/>
  <c r="C2511"/>
  <c r="C2510"/>
  <c r="C2509"/>
  <c r="C2508"/>
  <c r="C2507"/>
  <c r="C2505"/>
  <c r="C2502"/>
  <c r="C2497"/>
  <c r="C2554"/>
  <c r="C2553"/>
  <c r="C2552"/>
  <c r="C2551"/>
  <c r="C2550"/>
  <c r="C2549"/>
  <c r="C2547"/>
  <c r="C2544"/>
  <c r="C2539"/>
  <c r="I144" i="27"/>
  <c r="I2541" i="47" s="1"/>
  <c r="J2541" s="1"/>
  <c r="I143" i="27"/>
  <c r="Q709" i="61" l="1"/>
  <c r="U709" s="1"/>
  <c r="Q711"/>
  <c r="U711" s="1"/>
  <c r="K2079" i="42"/>
  <c r="K2080" s="1"/>
  <c r="K2077"/>
  <c r="K2078" s="1"/>
  <c r="J2542" i="47"/>
  <c r="J2539" s="1"/>
  <c r="K2538" s="1"/>
  <c r="H1665" i="42" l="1"/>
  <c r="H1669"/>
  <c r="H1664" l="1"/>
  <c r="H1663"/>
  <c r="F164" i="27"/>
  <c r="J1664" i="42"/>
  <c r="C1678"/>
  <c r="C1677"/>
  <c r="C1676"/>
  <c r="C1675"/>
  <c r="C1674"/>
  <c r="K1673"/>
  <c r="C1673"/>
  <c r="C1671"/>
  <c r="C1668"/>
  <c r="J1665"/>
  <c r="L1665" s="1"/>
  <c r="J1663"/>
  <c r="H1662"/>
  <c r="C1661"/>
  <c r="C2262"/>
  <c r="C2261"/>
  <c r="C2260"/>
  <c r="C2259"/>
  <c r="C2258"/>
  <c r="C2257"/>
  <c r="C2253"/>
  <c r="C2250"/>
  <c r="C2246"/>
  <c r="L1664" l="1"/>
  <c r="L1663"/>
  <c r="K1674"/>
  <c r="K1675" s="1"/>
  <c r="C2348"/>
  <c r="C2347"/>
  <c r="C2346"/>
  <c r="C2345"/>
  <c r="C2344"/>
  <c r="C2343"/>
  <c r="C2340"/>
  <c r="C2337"/>
  <c r="K2335"/>
  <c r="K2343" s="1"/>
  <c r="C2335"/>
  <c r="C1191"/>
  <c r="C1190"/>
  <c r="C1189"/>
  <c r="C1188"/>
  <c r="C1187"/>
  <c r="C1186"/>
  <c r="C1183"/>
  <c r="C1180"/>
  <c r="C1176"/>
  <c r="H2300"/>
  <c r="H2297"/>
  <c r="H2293"/>
  <c r="H2292"/>
  <c r="H2291"/>
  <c r="C2308"/>
  <c r="C2307"/>
  <c r="C2306"/>
  <c r="C2305"/>
  <c r="C2304"/>
  <c r="K2303"/>
  <c r="C2303"/>
  <c r="C2299"/>
  <c r="C2296"/>
  <c r="C2290"/>
  <c r="C2201"/>
  <c r="C2200"/>
  <c r="C2199"/>
  <c r="C2198"/>
  <c r="C2197"/>
  <c r="C2196"/>
  <c r="C2192"/>
  <c r="C2189"/>
  <c r="C2186"/>
  <c r="C2472"/>
  <c r="C2471"/>
  <c r="C2470"/>
  <c r="C2469"/>
  <c r="C2468"/>
  <c r="C2467"/>
  <c r="C2463"/>
  <c r="C2460"/>
  <c r="C2456"/>
  <c r="K1676" l="1"/>
  <c r="K2344"/>
  <c r="K2345" s="1"/>
  <c r="K2304"/>
  <c r="K2305" s="1"/>
  <c r="K1677" l="1"/>
  <c r="S2334"/>
  <c r="K2346"/>
  <c r="K2349" s="1"/>
  <c r="K2306"/>
  <c r="K1678" l="1"/>
  <c r="K2347"/>
  <c r="K2307"/>
  <c r="K2308" s="1"/>
  <c r="K2309" l="1"/>
  <c r="K2310" s="1"/>
  <c r="K2348"/>
  <c r="K2350"/>
  <c r="K2311"/>
  <c r="K2312" s="1"/>
  <c r="K1681"/>
  <c r="K1682" s="1"/>
  <c r="K1679"/>
  <c r="K1680" s="1"/>
  <c r="H1732"/>
  <c r="H1731"/>
  <c r="C1747"/>
  <c r="C1746"/>
  <c r="C1745"/>
  <c r="C1744"/>
  <c r="C1743"/>
  <c r="K1742"/>
  <c r="C1742"/>
  <c r="H1739"/>
  <c r="H1738"/>
  <c r="H1740" s="1"/>
  <c r="C1737"/>
  <c r="H1735"/>
  <c r="C1734"/>
  <c r="C1730"/>
  <c r="K2351" l="1"/>
  <c r="K2352" s="1"/>
  <c r="K1743"/>
  <c r="K1744" s="1"/>
  <c r="K1745" l="1"/>
  <c r="C3724" i="47"/>
  <c r="C3723"/>
  <c r="C3722"/>
  <c r="C3721"/>
  <c r="C3720"/>
  <c r="C3719"/>
  <c r="C3714"/>
  <c r="C3711"/>
  <c r="C3706"/>
  <c r="H3669"/>
  <c r="H3668"/>
  <c r="H3665"/>
  <c r="H3661"/>
  <c r="H3660"/>
  <c r="C3677"/>
  <c r="C3676"/>
  <c r="C3675"/>
  <c r="C3674"/>
  <c r="C3673"/>
  <c r="C3672"/>
  <c r="C3667"/>
  <c r="C3664"/>
  <c r="C3659"/>
  <c r="C4573"/>
  <c r="C4572"/>
  <c r="C4571"/>
  <c r="C4570"/>
  <c r="C4569"/>
  <c r="C4568"/>
  <c r="C4566"/>
  <c r="P4563"/>
  <c r="C4563"/>
  <c r="I4561"/>
  <c r="J4561" s="1"/>
  <c r="I4560"/>
  <c r="J4560" s="1"/>
  <c r="C4558"/>
  <c r="I52" i="27"/>
  <c r="I51"/>
  <c r="I4411" i="47" s="1"/>
  <c r="J4411" s="1"/>
  <c r="C2448"/>
  <c r="C2447"/>
  <c r="C2446"/>
  <c r="C2445"/>
  <c r="C2444"/>
  <c r="C2443"/>
  <c r="C2441"/>
  <c r="C2438"/>
  <c r="C2433"/>
  <c r="O2432"/>
  <c r="C2364"/>
  <c r="C2363"/>
  <c r="C2362"/>
  <c r="C2361"/>
  <c r="C2360"/>
  <c r="C2359"/>
  <c r="C2357"/>
  <c r="C2354"/>
  <c r="C2349"/>
  <c r="O2348"/>
  <c r="AA378" i="61"/>
  <c r="M378"/>
  <c r="C2109" i="47"/>
  <c r="C2108"/>
  <c r="C2107"/>
  <c r="C2106"/>
  <c r="C2105"/>
  <c r="C2104"/>
  <c r="C2100"/>
  <c r="C2097"/>
  <c r="I2094"/>
  <c r="J2094" s="1"/>
  <c r="C2092"/>
  <c r="C934"/>
  <c r="C933"/>
  <c r="C932"/>
  <c r="C931"/>
  <c r="C930"/>
  <c r="C929"/>
  <c r="C924"/>
  <c r="C921"/>
  <c r="K612" i="61"/>
  <c r="K611"/>
  <c r="M611" s="1"/>
  <c r="Q378" l="1"/>
  <c r="R378"/>
  <c r="S378"/>
  <c r="I4386" i="47"/>
  <c r="J4386" s="1"/>
  <c r="I4361"/>
  <c r="J4361" s="1"/>
  <c r="K1746" i="42"/>
  <c r="I2351" i="47"/>
  <c r="J2351" s="1"/>
  <c r="J2352" s="1"/>
  <c r="J2349" s="1"/>
  <c r="K2348" s="1"/>
  <c r="C1745"/>
  <c r="C1744"/>
  <c r="C1743"/>
  <c r="C1742"/>
  <c r="C1741"/>
  <c r="C1740"/>
  <c r="C1736"/>
  <c r="C1733"/>
  <c r="I1730"/>
  <c r="J1730" s="1"/>
  <c r="C1728"/>
  <c r="U378" i="61" l="1"/>
  <c r="M612"/>
  <c r="K1747" i="42"/>
  <c r="O4557" i="47"/>
  <c r="C1938"/>
  <c r="C1937"/>
  <c r="C1936"/>
  <c r="C1935"/>
  <c r="C1934"/>
  <c r="C1933"/>
  <c r="C1927"/>
  <c r="C1924"/>
  <c r="I1921"/>
  <c r="J1921" s="1"/>
  <c r="C1919"/>
  <c r="C1913"/>
  <c r="C1912"/>
  <c r="C1911"/>
  <c r="C1910"/>
  <c r="C1909"/>
  <c r="C1908"/>
  <c r="C1902"/>
  <c r="C1899"/>
  <c r="I1896"/>
  <c r="J1896" s="1"/>
  <c r="C1894"/>
  <c r="C1644"/>
  <c r="C1643"/>
  <c r="C1642"/>
  <c r="C1641"/>
  <c r="C1640"/>
  <c r="C1639"/>
  <c r="C1635"/>
  <c r="C1632"/>
  <c r="I1629"/>
  <c r="J1629" s="1"/>
  <c r="I1628"/>
  <c r="J1628" s="1"/>
  <c r="C1624"/>
  <c r="C1515"/>
  <c r="C1514"/>
  <c r="C1513"/>
  <c r="C1512"/>
  <c r="C1511"/>
  <c r="C1510"/>
  <c r="C1508"/>
  <c r="C1505"/>
  <c r="I1502"/>
  <c r="J1502" s="1"/>
  <c r="I1501"/>
  <c r="J1501" s="1"/>
  <c r="I1500"/>
  <c r="J1500" s="1"/>
  <c r="I1499"/>
  <c r="J1499" s="1"/>
  <c r="C1496"/>
  <c r="O1495"/>
  <c r="C3876"/>
  <c r="C3875"/>
  <c r="C3874"/>
  <c r="C3873"/>
  <c r="C3872"/>
  <c r="C3871"/>
  <c r="C3869"/>
  <c r="C3866"/>
  <c r="I3864"/>
  <c r="C3863"/>
  <c r="H3779"/>
  <c r="H3775"/>
  <c r="H3774"/>
  <c r="C3788"/>
  <c r="C3787"/>
  <c r="C3786"/>
  <c r="C3785"/>
  <c r="C3784"/>
  <c r="C3783"/>
  <c r="C3781"/>
  <c r="C3778"/>
  <c r="I3775"/>
  <c r="I3774"/>
  <c r="H3773"/>
  <c r="C3772"/>
  <c r="I3773"/>
  <c r="L206" i="27"/>
  <c r="F206"/>
  <c r="I1446" i="47"/>
  <c r="J1446" s="1"/>
  <c r="I1445"/>
  <c r="J1445" s="1"/>
  <c r="C1465"/>
  <c r="C1464"/>
  <c r="C1463"/>
  <c r="C1462"/>
  <c r="C1461"/>
  <c r="C1460"/>
  <c r="C1453"/>
  <c r="C1450"/>
  <c r="I1444"/>
  <c r="J1444" s="1"/>
  <c r="C1441"/>
  <c r="C1838"/>
  <c r="C1837"/>
  <c r="C1836"/>
  <c r="C1835"/>
  <c r="C1834"/>
  <c r="C1833"/>
  <c r="C1827"/>
  <c r="C1824"/>
  <c r="I1821"/>
  <c r="J1821" s="1"/>
  <c r="C1819"/>
  <c r="C1813"/>
  <c r="C1812"/>
  <c r="C1811"/>
  <c r="C1810"/>
  <c r="C1809"/>
  <c r="C1808"/>
  <c r="C1802"/>
  <c r="C1799"/>
  <c r="I1796"/>
  <c r="J1796" s="1"/>
  <c r="C1794"/>
  <c r="C4623"/>
  <c r="C4622"/>
  <c r="C4621"/>
  <c r="C4620"/>
  <c r="C4619"/>
  <c r="C4618"/>
  <c r="H4614"/>
  <c r="C4612"/>
  <c r="C4609"/>
  <c r="I4606"/>
  <c r="J4606" s="1"/>
  <c r="C4604"/>
  <c r="H4589"/>
  <c r="I4581"/>
  <c r="J4581" s="1"/>
  <c r="C4598"/>
  <c r="C4597"/>
  <c r="C4596"/>
  <c r="C4595"/>
  <c r="C4594"/>
  <c r="C4593"/>
  <c r="C4587"/>
  <c r="C4584"/>
  <c r="C4579"/>
  <c r="H4290"/>
  <c r="I4278"/>
  <c r="J4278" s="1"/>
  <c r="C4298"/>
  <c r="C4297"/>
  <c r="C4296"/>
  <c r="C4295"/>
  <c r="C4294"/>
  <c r="C4293"/>
  <c r="C4287"/>
  <c r="P4284"/>
  <c r="C4284"/>
  <c r="I4280"/>
  <c r="J4280" s="1"/>
  <c r="I4279"/>
  <c r="J4279" s="1"/>
  <c r="C4275"/>
  <c r="S2585" i="42"/>
  <c r="U2567"/>
  <c r="S2567"/>
  <c r="U2549"/>
  <c r="S2549"/>
  <c r="U2531"/>
  <c r="S2531"/>
  <c r="U2513"/>
  <c r="S2513"/>
  <c r="U2495"/>
  <c r="S2495"/>
  <c r="U2477"/>
  <c r="S2477"/>
  <c r="T1814"/>
  <c r="T702"/>
  <c r="T604"/>
  <c r="O2411" i="47"/>
  <c r="O2327"/>
  <c r="O2306"/>
  <c r="O1702"/>
  <c r="O1470"/>
  <c r="AG653" i="61"/>
  <c r="AG652"/>
  <c r="AG651"/>
  <c r="K665"/>
  <c r="K652"/>
  <c r="J108" i="42"/>
  <c r="L108" s="1"/>
  <c r="L107" s="1"/>
  <c r="H6186" i="47"/>
  <c r="H6183"/>
  <c r="C6194"/>
  <c r="C6193"/>
  <c r="C6192"/>
  <c r="C6191"/>
  <c r="C6190"/>
  <c r="C6189"/>
  <c r="C6185"/>
  <c r="C6182"/>
  <c r="C6180"/>
  <c r="H6143"/>
  <c r="H6140"/>
  <c r="C6151"/>
  <c r="C6150"/>
  <c r="C6149"/>
  <c r="C6148"/>
  <c r="C6147"/>
  <c r="C6146"/>
  <c r="C6142"/>
  <c r="C6139"/>
  <c r="C6137"/>
  <c r="C1057"/>
  <c r="C1056"/>
  <c r="C1055"/>
  <c r="C1054"/>
  <c r="C1053"/>
  <c r="C1052"/>
  <c r="H1049"/>
  <c r="C1047"/>
  <c r="C1044"/>
  <c r="H5560"/>
  <c r="H5559"/>
  <c r="H5556"/>
  <c r="C5568"/>
  <c r="C5567"/>
  <c r="C5566"/>
  <c r="C5565"/>
  <c r="C5564"/>
  <c r="C5563"/>
  <c r="C5558"/>
  <c r="C5555"/>
  <c r="C5553"/>
  <c r="H5479"/>
  <c r="H5476"/>
  <c r="C5487"/>
  <c r="C5486"/>
  <c r="C5485"/>
  <c r="C5484"/>
  <c r="C5483"/>
  <c r="C5482"/>
  <c r="C5478"/>
  <c r="C5475"/>
  <c r="C5473"/>
  <c r="C5715"/>
  <c r="C5714"/>
  <c r="C5713"/>
  <c r="C5712"/>
  <c r="C5711"/>
  <c r="C5710"/>
  <c r="C5705"/>
  <c r="P5702"/>
  <c r="C5702"/>
  <c r="I5699"/>
  <c r="J5699" s="1"/>
  <c r="I5698"/>
  <c r="J5698" s="1"/>
  <c r="C5694"/>
  <c r="F390" i="27"/>
  <c r="C4646" i="47"/>
  <c r="C4645"/>
  <c r="C4644"/>
  <c r="C4643"/>
  <c r="C4642"/>
  <c r="C4641"/>
  <c r="Q4640"/>
  <c r="C4636"/>
  <c r="C4633"/>
  <c r="C4629"/>
  <c r="K61" i="30"/>
  <c r="L61"/>
  <c r="K82"/>
  <c r="G82"/>
  <c r="S106" i="42" l="1"/>
  <c r="I28" i="72"/>
  <c r="K28" s="1"/>
  <c r="L28" s="1"/>
  <c r="I41"/>
  <c r="K41" s="1"/>
  <c r="L41" s="1"/>
  <c r="I42"/>
  <c r="K42" s="1"/>
  <c r="L42" s="1"/>
  <c r="I18"/>
  <c r="K18" s="1"/>
  <c r="I3149" i="47"/>
  <c r="J3149" s="1"/>
  <c r="J3148" s="1"/>
  <c r="K3147" s="1"/>
  <c r="N809" i="61" s="1"/>
  <c r="Q809" s="1"/>
  <c r="J3775" i="47"/>
  <c r="J3774"/>
  <c r="K1750" i="42"/>
  <c r="K1751" s="1"/>
  <c r="K1748"/>
  <c r="K1749" s="1"/>
  <c r="I204" i="27"/>
  <c r="I1447" i="47"/>
  <c r="J1447" s="1"/>
  <c r="I1523"/>
  <c r="J1523" s="1"/>
  <c r="J3864"/>
  <c r="J3863" s="1"/>
  <c r="K3862" s="1"/>
  <c r="J3773"/>
  <c r="L18" i="72" l="1"/>
  <c r="J3776" i="47"/>
  <c r="J3772" s="1"/>
  <c r="K3771" s="1"/>
  <c r="J1528"/>
  <c r="J1521" s="1"/>
  <c r="K1520" s="1"/>
  <c r="S781" i="42"/>
  <c r="H38" i="43"/>
  <c r="H32"/>
  <c r="AA111" i="30"/>
  <c r="C911" i="47"/>
  <c r="C910"/>
  <c r="C909"/>
  <c r="C908"/>
  <c r="C907"/>
  <c r="C906"/>
  <c r="C901"/>
  <c r="C898"/>
  <c r="K872" i="61"/>
  <c r="K871"/>
  <c r="M871" s="1"/>
  <c r="I130" i="27"/>
  <c r="I1498" i="47"/>
  <c r="J1498" s="1"/>
  <c r="J1503" s="1"/>
  <c r="J1496" s="1"/>
  <c r="K1495" s="1"/>
  <c r="M1292" i="61"/>
  <c r="L218" i="27"/>
  <c r="H3644" i="47"/>
  <c r="H3640"/>
  <c r="H3639"/>
  <c r="I3638"/>
  <c r="L205" i="27"/>
  <c r="C3653" i="47"/>
  <c r="C3652"/>
  <c r="C3651"/>
  <c r="C3650"/>
  <c r="C3649"/>
  <c r="C3648"/>
  <c r="C3646"/>
  <c r="C3643"/>
  <c r="I3640"/>
  <c r="I3639"/>
  <c r="H3638"/>
  <c r="C3637"/>
  <c r="D17" i="66"/>
  <c r="U10"/>
  <c r="T10"/>
  <c r="S10"/>
  <c r="R10"/>
  <c r="Q10"/>
  <c r="P10"/>
  <c r="O10"/>
  <c r="N10"/>
  <c r="M10"/>
  <c r="W28"/>
  <c r="W29"/>
  <c r="W30"/>
  <c r="W33"/>
  <c r="W37"/>
  <c r="W16"/>
  <c r="W14"/>
  <c r="W11"/>
  <c r="W8"/>
  <c r="W6"/>
  <c r="W5"/>
  <c r="E6"/>
  <c r="F6" s="1"/>
  <c r="W41"/>
  <c r="M38"/>
  <c r="N38" s="1"/>
  <c r="L38"/>
  <c r="O38" s="1"/>
  <c r="J38"/>
  <c r="Q38" s="1"/>
  <c r="F38"/>
  <c r="E38"/>
  <c r="O37"/>
  <c r="N37"/>
  <c r="T36"/>
  <c r="S36"/>
  <c r="R36"/>
  <c r="Q36"/>
  <c r="P36"/>
  <c r="O36"/>
  <c r="N36"/>
  <c r="K36"/>
  <c r="I36"/>
  <c r="H36"/>
  <c r="G36"/>
  <c r="T35"/>
  <c r="S35"/>
  <c r="R35"/>
  <c r="Q35"/>
  <c r="P35"/>
  <c r="O35"/>
  <c r="N35"/>
  <c r="K35"/>
  <c r="I35"/>
  <c r="H35"/>
  <c r="G35"/>
  <c r="T34"/>
  <c r="S34"/>
  <c r="R34"/>
  <c r="Q34"/>
  <c r="P34"/>
  <c r="O34"/>
  <c r="N34"/>
  <c r="K34"/>
  <c r="I34"/>
  <c r="H34"/>
  <c r="G34"/>
  <c r="T32"/>
  <c r="S32"/>
  <c r="R32"/>
  <c r="Q32"/>
  <c r="P32"/>
  <c r="O32"/>
  <c r="L32"/>
  <c r="K32"/>
  <c r="J32"/>
  <c r="I32"/>
  <c r="H32"/>
  <c r="G32"/>
  <c r="F32"/>
  <c r="E32"/>
  <c r="T31"/>
  <c r="S31"/>
  <c r="R31"/>
  <c r="Q31"/>
  <c r="P31"/>
  <c r="O31"/>
  <c r="L31"/>
  <c r="K31"/>
  <c r="J31"/>
  <c r="I31"/>
  <c r="H31"/>
  <c r="G31"/>
  <c r="F31"/>
  <c r="E31"/>
  <c r="V30"/>
  <c r="H29"/>
  <c r="T27"/>
  <c r="S27"/>
  <c r="R27"/>
  <c r="Q27"/>
  <c r="P27"/>
  <c r="O27"/>
  <c r="N27"/>
  <c r="M27"/>
  <c r="L27"/>
  <c r="K27"/>
  <c r="J27"/>
  <c r="I27"/>
  <c r="H27"/>
  <c r="G27"/>
  <c r="F27"/>
  <c r="E27"/>
  <c r="T26"/>
  <c r="S26"/>
  <c r="R26"/>
  <c r="Q26"/>
  <c r="P26"/>
  <c r="O26"/>
  <c r="N26"/>
  <c r="M26"/>
  <c r="L26"/>
  <c r="K26"/>
  <c r="J26"/>
  <c r="I26"/>
  <c r="H26"/>
  <c r="G26"/>
  <c r="F26"/>
  <c r="E26"/>
  <c r="T25"/>
  <c r="S25"/>
  <c r="R25"/>
  <c r="Q25"/>
  <c r="P25"/>
  <c r="O25"/>
  <c r="N25"/>
  <c r="M25"/>
  <c r="L25"/>
  <c r="K25"/>
  <c r="J25"/>
  <c r="I25"/>
  <c r="H25"/>
  <c r="G25"/>
  <c r="F25"/>
  <c r="E25"/>
  <c r="T22"/>
  <c r="S22"/>
  <c r="R22"/>
  <c r="Q22"/>
  <c r="P22"/>
  <c r="O22"/>
  <c r="N22"/>
  <c r="M22"/>
  <c r="L22"/>
  <c r="K22"/>
  <c r="J22"/>
  <c r="I22"/>
  <c r="H22"/>
  <c r="G22"/>
  <c r="F22"/>
  <c r="E22"/>
  <c r="U18"/>
  <c r="T18"/>
  <c r="S18"/>
  <c r="R18"/>
  <c r="Q18"/>
  <c r="P18"/>
  <c r="O18"/>
  <c r="N18"/>
  <c r="M18"/>
  <c r="L18"/>
  <c r="K18"/>
  <c r="J18"/>
  <c r="I18"/>
  <c r="H18"/>
  <c r="G18"/>
  <c r="F18"/>
  <c r="E18"/>
  <c r="D18"/>
  <c r="U17"/>
  <c r="U19" s="1"/>
  <c r="V16"/>
  <c r="U15"/>
  <c r="T15"/>
  <c r="S15"/>
  <c r="R15"/>
  <c r="Q15"/>
  <c r="P15"/>
  <c r="O15"/>
  <c r="N15"/>
  <c r="M15"/>
  <c r="L15"/>
  <c r="K15"/>
  <c r="J15"/>
  <c r="I15"/>
  <c r="H15"/>
  <c r="G15"/>
  <c r="F15"/>
  <c r="E15"/>
  <c r="D15"/>
  <c r="V14"/>
  <c r="U13"/>
  <c r="T13"/>
  <c r="S13"/>
  <c r="R13"/>
  <c r="Q13"/>
  <c r="P13"/>
  <c r="O13"/>
  <c r="N13"/>
  <c r="M13"/>
  <c r="L13"/>
  <c r="K13"/>
  <c r="J13"/>
  <c r="I13"/>
  <c r="H13"/>
  <c r="G13"/>
  <c r="F13"/>
  <c r="E13"/>
  <c r="D13"/>
  <c r="V11"/>
  <c r="U7"/>
  <c r="U9" s="1"/>
  <c r="T17"/>
  <c r="S17"/>
  <c r="S19" s="1"/>
  <c r="R17"/>
  <c r="Q17"/>
  <c r="Q19" s="1"/>
  <c r="P17"/>
  <c r="O17"/>
  <c r="O19" s="1"/>
  <c r="N17"/>
  <c r="M17"/>
  <c r="M19" s="1"/>
  <c r="L5"/>
  <c r="L17" s="1"/>
  <c r="K5"/>
  <c r="K17" s="1"/>
  <c r="K19" s="1"/>
  <c r="J5"/>
  <c r="J17" s="1"/>
  <c r="I5"/>
  <c r="I17" s="1"/>
  <c r="I19" s="1"/>
  <c r="H17"/>
  <c r="G17"/>
  <c r="G19" s="1"/>
  <c r="F17"/>
  <c r="E17"/>
  <c r="E19" s="1"/>
  <c r="X14" l="1"/>
  <c r="X11"/>
  <c r="X16"/>
  <c r="D19"/>
  <c r="F19"/>
  <c r="H19"/>
  <c r="J19"/>
  <c r="L19"/>
  <c r="N19"/>
  <c r="P19"/>
  <c r="R19"/>
  <c r="T19"/>
  <c r="W13"/>
  <c r="V15"/>
  <c r="W15"/>
  <c r="Z15"/>
  <c r="W22"/>
  <c r="W25"/>
  <c r="W26"/>
  <c r="W27"/>
  <c r="X30"/>
  <c r="W31"/>
  <c r="W32"/>
  <c r="W34"/>
  <c r="W35"/>
  <c r="W36"/>
  <c r="W10"/>
  <c r="F10"/>
  <c r="G6"/>
  <c r="E10"/>
  <c r="K10"/>
  <c r="V13"/>
  <c r="X13" s="1"/>
  <c r="V22"/>
  <c r="V25"/>
  <c r="X25" s="1"/>
  <c r="V26"/>
  <c r="V27"/>
  <c r="X27" s="1"/>
  <c r="V31"/>
  <c r="X31" s="1"/>
  <c r="V32"/>
  <c r="X32" s="1"/>
  <c r="J10"/>
  <c r="L10"/>
  <c r="L215" i="27"/>
  <c r="J3639" i="47"/>
  <c r="J3640"/>
  <c r="J3638"/>
  <c r="V5" i="66"/>
  <c r="L12" s="1"/>
  <c r="D7"/>
  <c r="E7"/>
  <c r="F7"/>
  <c r="F9" s="1"/>
  <c r="G7"/>
  <c r="J7"/>
  <c r="J9" s="1"/>
  <c r="K7"/>
  <c r="K9" s="1"/>
  <c r="L7"/>
  <c r="L9" s="1"/>
  <c r="M7"/>
  <c r="M9" s="1"/>
  <c r="N7"/>
  <c r="N9" s="1"/>
  <c r="O7"/>
  <c r="O9" s="1"/>
  <c r="P7"/>
  <c r="P9" s="1"/>
  <c r="Q7"/>
  <c r="Q9" s="1"/>
  <c r="R7"/>
  <c r="S7"/>
  <c r="S9" s="1"/>
  <c r="T7"/>
  <c r="T9" s="1"/>
  <c r="D8"/>
  <c r="E8"/>
  <c r="D10"/>
  <c r="I29"/>
  <c r="J29" s="1"/>
  <c r="K29" s="1"/>
  <c r="V34"/>
  <c r="X34" s="1"/>
  <c r="V35"/>
  <c r="X35" s="1"/>
  <c r="V36"/>
  <c r="X36" s="1"/>
  <c r="G38"/>
  <c r="H38"/>
  <c r="I38"/>
  <c r="K38"/>
  <c r="P38"/>
  <c r="R38"/>
  <c r="S38"/>
  <c r="T38"/>
  <c r="U75"/>
  <c r="U76" s="1"/>
  <c r="U77" s="1"/>
  <c r="U78" s="1"/>
  <c r="U79" s="1"/>
  <c r="I1443" i="47"/>
  <c r="J1443" s="1"/>
  <c r="C829" i="42"/>
  <c r="C828"/>
  <c r="C827"/>
  <c r="C826"/>
  <c r="C825"/>
  <c r="K824"/>
  <c r="C824"/>
  <c r="C822"/>
  <c r="C819"/>
  <c r="L817"/>
  <c r="C817"/>
  <c r="X15" i="66" l="1"/>
  <c r="X26"/>
  <c r="X22"/>
  <c r="R9"/>
  <c r="W9" s="1"/>
  <c r="W7"/>
  <c r="H6"/>
  <c r="G10"/>
  <c r="W38"/>
  <c r="G9"/>
  <c r="E9"/>
  <c r="I2435" i="47"/>
  <c r="J2435" s="1"/>
  <c r="J2436" s="1"/>
  <c r="J2433" s="1"/>
  <c r="K2432" s="1"/>
  <c r="J1448"/>
  <c r="J1441" s="1"/>
  <c r="K1440" s="1"/>
  <c r="J3641"/>
  <c r="J3637" s="1"/>
  <c r="K3636" s="1"/>
  <c r="Y7" i="66"/>
  <c r="D9"/>
  <c r="U12"/>
  <c r="T12"/>
  <c r="S12"/>
  <c r="R12"/>
  <c r="Q12"/>
  <c r="P12"/>
  <c r="O12"/>
  <c r="N12"/>
  <c r="M12"/>
  <c r="K12"/>
  <c r="J12"/>
  <c r="I12"/>
  <c r="H12"/>
  <c r="G12"/>
  <c r="F12"/>
  <c r="E12"/>
  <c r="D12"/>
  <c r="X5"/>
  <c r="V8"/>
  <c r="X8" s="1"/>
  <c r="V38"/>
  <c r="V29"/>
  <c r="X29" s="1"/>
  <c r="K825" i="42"/>
  <c r="K826" s="1"/>
  <c r="L186" i="30"/>
  <c r="V12" i="66" l="1"/>
  <c r="H10"/>
  <c r="I6"/>
  <c r="V6" s="1"/>
  <c r="X6" s="1"/>
  <c r="H7"/>
  <c r="X38"/>
  <c r="W12"/>
  <c r="K827" i="42"/>
  <c r="I219" i="27"/>
  <c r="F388"/>
  <c r="I111"/>
  <c r="I110"/>
  <c r="I132" i="26" s="1"/>
  <c r="K132" s="1"/>
  <c r="I5195" i="47"/>
  <c r="J5195" s="1"/>
  <c r="I303" i="27"/>
  <c r="I299"/>
  <c r="I297"/>
  <c r="I241"/>
  <c r="J413" i="42" s="1"/>
  <c r="L413" s="1"/>
  <c r="L412" s="1"/>
  <c r="I243" i="27"/>
  <c r="H2832" i="47"/>
  <c r="M75" i="43"/>
  <c r="F174" i="27"/>
  <c r="L174"/>
  <c r="F158"/>
  <c r="I165"/>
  <c r="J1618" i="42" s="1"/>
  <c r="L1618" s="1"/>
  <c r="L1620" s="1"/>
  <c r="L1617" s="1"/>
  <c r="M1616" s="1"/>
  <c r="F292" i="27"/>
  <c r="I179"/>
  <c r="I6571" i="47" s="1"/>
  <c r="J6571" s="1"/>
  <c r="J6573" s="1"/>
  <c r="J6569" s="1"/>
  <c r="K6568" s="1"/>
  <c r="I178" i="27"/>
  <c r="I124"/>
  <c r="I2456" i="47" s="1"/>
  <c r="J2456" s="1"/>
  <c r="I123" i="27"/>
  <c r="L116"/>
  <c r="I122"/>
  <c r="I113"/>
  <c r="I5147" i="47" s="1"/>
  <c r="J5147" s="1"/>
  <c r="I112" i="27"/>
  <c r="I43"/>
  <c r="F51"/>
  <c r="F37"/>
  <c r="F173" s="1"/>
  <c r="C769" i="42"/>
  <c r="C768"/>
  <c r="C767"/>
  <c r="C766"/>
  <c r="C765"/>
  <c r="K764"/>
  <c r="K765" s="1"/>
  <c r="C764"/>
  <c r="H761"/>
  <c r="H760"/>
  <c r="C759"/>
  <c r="H757"/>
  <c r="C756"/>
  <c r="H754"/>
  <c r="C753"/>
  <c r="C2160"/>
  <c r="C2159"/>
  <c r="C2158"/>
  <c r="C2157"/>
  <c r="C2156"/>
  <c r="K2155"/>
  <c r="C2155"/>
  <c r="C2149"/>
  <c r="C2146"/>
  <c r="J2143"/>
  <c r="L2143" s="1"/>
  <c r="J2140"/>
  <c r="L2140" s="1"/>
  <c r="C2139"/>
  <c r="C1129"/>
  <c r="C1128"/>
  <c r="C1127"/>
  <c r="C1126"/>
  <c r="C1125"/>
  <c r="C1124"/>
  <c r="C1122"/>
  <c r="C1119"/>
  <c r="K1116"/>
  <c r="K1115"/>
  <c r="C1114"/>
  <c r="H343"/>
  <c r="H340"/>
  <c r="C350"/>
  <c r="C349"/>
  <c r="C348"/>
  <c r="C347"/>
  <c r="C346"/>
  <c r="K345"/>
  <c r="C345"/>
  <c r="C342"/>
  <c r="C339"/>
  <c r="C337"/>
  <c r="C1724"/>
  <c r="C1723"/>
  <c r="C1722"/>
  <c r="C1721"/>
  <c r="C1720"/>
  <c r="K1719"/>
  <c r="C1719"/>
  <c r="H1716"/>
  <c r="H1715"/>
  <c r="H1717" s="1"/>
  <c r="C1714"/>
  <c r="H1712"/>
  <c r="C1711"/>
  <c r="H1709"/>
  <c r="H1708"/>
  <c r="C1707"/>
  <c r="C1987"/>
  <c r="C1988"/>
  <c r="C1989"/>
  <c r="C1990"/>
  <c r="C1986"/>
  <c r="C1985"/>
  <c r="C1979"/>
  <c r="C1976"/>
  <c r="C1974"/>
  <c r="C2023"/>
  <c r="C2024"/>
  <c r="C2025"/>
  <c r="C2026"/>
  <c r="C2022"/>
  <c r="C2021"/>
  <c r="C2015"/>
  <c r="C2012"/>
  <c r="C2010"/>
  <c r="Q2027"/>
  <c r="K2021"/>
  <c r="K2022" s="1"/>
  <c r="H2018"/>
  <c r="H2017"/>
  <c r="H2016"/>
  <c r="H2013"/>
  <c r="Q1991"/>
  <c r="K1985"/>
  <c r="K1986" s="1"/>
  <c r="H1982"/>
  <c r="H1981"/>
  <c r="H1980"/>
  <c r="H1977"/>
  <c r="Q1948"/>
  <c r="K1942"/>
  <c r="H1939"/>
  <c r="H1937"/>
  <c r="H1934"/>
  <c r="J1931"/>
  <c r="H1931"/>
  <c r="H1930"/>
  <c r="H1929"/>
  <c r="J1927"/>
  <c r="C1847"/>
  <c r="C1848"/>
  <c r="C1849"/>
  <c r="C1850"/>
  <c r="C1846"/>
  <c r="C1845"/>
  <c r="C1839"/>
  <c r="C1836"/>
  <c r="C1834"/>
  <c r="Q1851"/>
  <c r="K1845"/>
  <c r="K1846" s="1"/>
  <c r="H1842"/>
  <c r="H1841"/>
  <c r="H1840"/>
  <c r="H1837"/>
  <c r="C1825"/>
  <c r="C1826"/>
  <c r="C1827"/>
  <c r="C1828"/>
  <c r="C1824"/>
  <c r="C1823"/>
  <c r="C1819"/>
  <c r="C1817"/>
  <c r="C1815"/>
  <c r="Q1829"/>
  <c r="K1823"/>
  <c r="K1824" s="1"/>
  <c r="H1820"/>
  <c r="C1775"/>
  <c r="C1776"/>
  <c r="C1777"/>
  <c r="C1778"/>
  <c r="C1774"/>
  <c r="C1773"/>
  <c r="C1767"/>
  <c r="C1764"/>
  <c r="C1753"/>
  <c r="Q1779"/>
  <c r="K1773"/>
  <c r="K1774" s="1"/>
  <c r="H1770"/>
  <c r="H1768"/>
  <c r="H1765"/>
  <c r="J1762"/>
  <c r="H1762"/>
  <c r="H1761"/>
  <c r="H1760"/>
  <c r="J1758"/>
  <c r="C1698"/>
  <c r="C1699"/>
  <c r="C1700"/>
  <c r="C1701"/>
  <c r="C1697"/>
  <c r="C1696"/>
  <c r="C1691"/>
  <c r="C1688"/>
  <c r="C1684"/>
  <c r="Q1702"/>
  <c r="K1696"/>
  <c r="K1697" s="1"/>
  <c r="H1694"/>
  <c r="H1693"/>
  <c r="H1692"/>
  <c r="H1689"/>
  <c r="H1686"/>
  <c r="H1685"/>
  <c r="J18" i="26"/>
  <c r="I18"/>
  <c r="K18" s="1"/>
  <c r="J17"/>
  <c r="L2590" i="42"/>
  <c r="U2585" s="1"/>
  <c r="P2588"/>
  <c r="L2588" s="1"/>
  <c r="T2585" s="1"/>
  <c r="P2570"/>
  <c r="L2570" s="1"/>
  <c r="T2567" s="1"/>
  <c r="P2552"/>
  <c r="L2552" s="1"/>
  <c r="T2549" s="1"/>
  <c r="P2534"/>
  <c r="L2534" s="1"/>
  <c r="T2531" s="1"/>
  <c r="P2516"/>
  <c r="L2516" s="1"/>
  <c r="T2513" s="1"/>
  <c r="P2498"/>
  <c r="L2498" s="1"/>
  <c r="T2495" s="1"/>
  <c r="P2480"/>
  <c r="L2480" s="1"/>
  <c r="T2477" s="1"/>
  <c r="C1460"/>
  <c r="C1461"/>
  <c r="C1462"/>
  <c r="C1463"/>
  <c r="C1459"/>
  <c r="C1458"/>
  <c r="C1454"/>
  <c r="C1451"/>
  <c r="C1448"/>
  <c r="C619"/>
  <c r="C618"/>
  <c r="C617"/>
  <c r="C616"/>
  <c r="C615"/>
  <c r="K614"/>
  <c r="C614"/>
  <c r="C609"/>
  <c r="C607"/>
  <c r="C605"/>
  <c r="J66"/>
  <c r="L66" s="1"/>
  <c r="L65" s="1"/>
  <c r="H73"/>
  <c r="H72"/>
  <c r="H69"/>
  <c r="C80"/>
  <c r="C79"/>
  <c r="C78"/>
  <c r="C77"/>
  <c r="C76"/>
  <c r="K75"/>
  <c r="C75"/>
  <c r="C71"/>
  <c r="C68"/>
  <c r="C65"/>
  <c r="G90" i="30"/>
  <c r="C6604" i="47"/>
  <c r="C6605"/>
  <c r="C6606"/>
  <c r="C6607"/>
  <c r="C6603"/>
  <c r="C6602"/>
  <c r="C3324"/>
  <c r="C3325"/>
  <c r="C3326"/>
  <c r="C3327"/>
  <c r="C3323"/>
  <c r="C3322"/>
  <c r="C3314"/>
  <c r="C3311"/>
  <c r="C3302"/>
  <c r="C3066"/>
  <c r="C3067"/>
  <c r="C3068"/>
  <c r="C3069"/>
  <c r="C3065"/>
  <c r="C3064"/>
  <c r="C3058"/>
  <c r="C3055"/>
  <c r="C3053"/>
  <c r="C3044"/>
  <c r="C3045"/>
  <c r="C3046"/>
  <c r="C3047"/>
  <c r="C3043"/>
  <c r="C3042"/>
  <c r="C3035"/>
  <c r="C3032"/>
  <c r="C3029"/>
  <c r="C2968"/>
  <c r="C2969"/>
  <c r="C2970"/>
  <c r="C2967"/>
  <c r="C2966"/>
  <c r="C2960"/>
  <c r="C2957"/>
  <c r="C2946"/>
  <c r="C2937"/>
  <c r="C2938"/>
  <c r="C2939"/>
  <c r="C2940"/>
  <c r="C2936"/>
  <c r="C2935"/>
  <c r="C2929"/>
  <c r="C2926"/>
  <c r="C2924"/>
  <c r="C2891"/>
  <c r="C2892"/>
  <c r="C2893"/>
  <c r="C2894"/>
  <c r="C2890"/>
  <c r="C2889"/>
  <c r="C2883"/>
  <c r="C2880"/>
  <c r="C2878"/>
  <c r="C2869"/>
  <c r="C2870"/>
  <c r="C2871"/>
  <c r="C2872"/>
  <c r="C2868"/>
  <c r="C2867"/>
  <c r="C2863"/>
  <c r="C2861"/>
  <c r="C2859"/>
  <c r="C2850"/>
  <c r="C2851"/>
  <c r="C2852"/>
  <c r="C2853"/>
  <c r="C2849"/>
  <c r="C2848"/>
  <c r="C2842"/>
  <c r="C2839"/>
  <c r="C2828"/>
  <c r="C2796"/>
  <c r="C2797"/>
  <c r="C2798"/>
  <c r="C2799"/>
  <c r="C2795"/>
  <c r="C2794"/>
  <c r="C2789"/>
  <c r="C2786"/>
  <c r="C2782"/>
  <c r="C2531"/>
  <c r="C2532"/>
  <c r="C2533"/>
  <c r="C2530"/>
  <c r="C2529"/>
  <c r="C2528"/>
  <c r="C2526"/>
  <c r="C2523"/>
  <c r="C2518"/>
  <c r="C2488"/>
  <c r="C2489"/>
  <c r="C2490"/>
  <c r="C2491"/>
  <c r="C2487"/>
  <c r="C2486"/>
  <c r="C2484"/>
  <c r="C2481"/>
  <c r="C2476"/>
  <c r="C2468"/>
  <c r="C2469"/>
  <c r="C2470"/>
  <c r="C2467"/>
  <c r="C2466"/>
  <c r="C2465"/>
  <c r="C2463"/>
  <c r="C2460"/>
  <c r="C2454"/>
  <c r="C2424"/>
  <c r="C2425"/>
  <c r="C2426"/>
  <c r="C2427"/>
  <c r="C2423"/>
  <c r="C2422"/>
  <c r="C2420"/>
  <c r="C2417"/>
  <c r="C2412"/>
  <c r="C2340"/>
  <c r="C2341"/>
  <c r="C2342"/>
  <c r="C2343"/>
  <c r="C2336"/>
  <c r="C2339"/>
  <c r="C2338"/>
  <c r="C2333"/>
  <c r="C2328"/>
  <c r="C2319"/>
  <c r="C2320"/>
  <c r="C2321"/>
  <c r="C2322"/>
  <c r="C2318"/>
  <c r="C2317"/>
  <c r="C2315"/>
  <c r="C2312"/>
  <c r="C2307"/>
  <c r="C2298"/>
  <c r="C2299"/>
  <c r="C2300"/>
  <c r="C2301"/>
  <c r="C2297"/>
  <c r="C2296"/>
  <c r="C2292"/>
  <c r="C2289"/>
  <c r="C2285"/>
  <c r="C2277"/>
  <c r="C2278"/>
  <c r="C2279"/>
  <c r="C2276"/>
  <c r="C2275"/>
  <c r="C2274"/>
  <c r="C2270"/>
  <c r="C2267"/>
  <c r="C2262"/>
  <c r="C2203"/>
  <c r="C2204"/>
  <c r="C2205"/>
  <c r="C2202"/>
  <c r="C2201"/>
  <c r="C2200"/>
  <c r="C2192"/>
  <c r="C2189"/>
  <c r="C2184"/>
  <c r="C2152"/>
  <c r="C2153"/>
  <c r="C2154"/>
  <c r="C2155"/>
  <c r="C2151"/>
  <c r="C2150"/>
  <c r="C2146"/>
  <c r="C2143"/>
  <c r="C2138"/>
  <c r="C2083"/>
  <c r="C2084"/>
  <c r="C2085"/>
  <c r="C2086"/>
  <c r="C2082"/>
  <c r="C2081"/>
  <c r="C2077"/>
  <c r="C2074"/>
  <c r="C2069"/>
  <c r="C2039"/>
  <c r="C2040"/>
  <c r="C2041"/>
  <c r="C2038"/>
  <c r="C2037"/>
  <c r="C2036"/>
  <c r="C2030"/>
  <c r="C2027"/>
  <c r="C2022"/>
  <c r="C1963"/>
  <c r="C1964"/>
  <c r="C1965"/>
  <c r="C1962"/>
  <c r="C1961"/>
  <c r="C1960"/>
  <c r="C1952"/>
  <c r="C1949"/>
  <c r="C1944"/>
  <c r="C1885"/>
  <c r="C1886"/>
  <c r="C1887"/>
  <c r="C1888"/>
  <c r="C1884"/>
  <c r="C1883"/>
  <c r="C1875"/>
  <c r="C1872"/>
  <c r="C1867"/>
  <c r="C1859"/>
  <c r="C1860"/>
  <c r="C1861"/>
  <c r="C1858"/>
  <c r="C1857"/>
  <c r="C1856"/>
  <c r="C1852"/>
  <c r="C1849"/>
  <c r="C1844"/>
  <c r="C1720"/>
  <c r="C1721"/>
  <c r="C1722"/>
  <c r="C1719"/>
  <c r="C1718"/>
  <c r="C1717"/>
  <c r="C1715"/>
  <c r="C1712"/>
  <c r="C1703"/>
  <c r="C1695"/>
  <c r="C1696"/>
  <c r="C1697"/>
  <c r="C1694"/>
  <c r="C1693"/>
  <c r="C1692"/>
  <c r="C1685"/>
  <c r="C1682"/>
  <c r="C1676"/>
  <c r="C1487"/>
  <c r="C1488"/>
  <c r="C1489"/>
  <c r="C1490"/>
  <c r="C1486"/>
  <c r="C1485"/>
  <c r="C1483"/>
  <c r="C1480"/>
  <c r="C1471"/>
  <c r="C1404"/>
  <c r="C1405"/>
  <c r="C1406"/>
  <c r="C1407"/>
  <c r="C1403"/>
  <c r="C1402"/>
  <c r="C1398"/>
  <c r="C1395"/>
  <c r="C1385"/>
  <c r="C1352"/>
  <c r="C1353"/>
  <c r="C1354"/>
  <c r="C1355"/>
  <c r="C1351"/>
  <c r="C1350"/>
  <c r="C1336"/>
  <c r="C1333"/>
  <c r="C1327"/>
  <c r="C1128"/>
  <c r="C1129"/>
  <c r="C1130"/>
  <c r="C1131"/>
  <c r="C1127"/>
  <c r="C1126"/>
  <c r="C1121"/>
  <c r="C1118"/>
  <c r="C1105"/>
  <c r="C1106"/>
  <c r="C1107"/>
  <c r="C1108"/>
  <c r="C1104"/>
  <c r="C1103"/>
  <c r="C1098"/>
  <c r="C1095"/>
  <c r="C1023"/>
  <c r="C1022"/>
  <c r="C1021"/>
  <c r="C1020"/>
  <c r="C1019"/>
  <c r="C1018"/>
  <c r="C1013"/>
  <c r="C1010"/>
  <c r="C953"/>
  <c r="C954"/>
  <c r="C955"/>
  <c r="C956"/>
  <c r="C952"/>
  <c r="C951"/>
  <c r="C883"/>
  <c r="C946"/>
  <c r="C943"/>
  <c r="C888"/>
  <c r="C887"/>
  <c r="C886"/>
  <c r="C885"/>
  <c r="C884"/>
  <c r="C878"/>
  <c r="C875"/>
  <c r="C291"/>
  <c r="C290"/>
  <c r="C289"/>
  <c r="C288"/>
  <c r="C287"/>
  <c r="C286"/>
  <c r="C284"/>
  <c r="C281"/>
  <c r="C277"/>
  <c r="C139"/>
  <c r="C138"/>
  <c r="C137"/>
  <c r="C136"/>
  <c r="C135"/>
  <c r="C134"/>
  <c r="C131"/>
  <c r="C129"/>
  <c r="C127"/>
  <c r="C1443" i="42"/>
  <c r="C1442"/>
  <c r="C1441"/>
  <c r="C1440"/>
  <c r="C1439"/>
  <c r="K1438"/>
  <c r="C1438"/>
  <c r="C1436"/>
  <c r="C1433"/>
  <c r="C1429"/>
  <c r="K473"/>
  <c r="C486"/>
  <c r="C485"/>
  <c r="C484"/>
  <c r="C483"/>
  <c r="C482"/>
  <c r="C481"/>
  <c r="L478"/>
  <c r="C478"/>
  <c r="C475"/>
  <c r="J472"/>
  <c r="I472"/>
  <c r="C471"/>
  <c r="C331"/>
  <c r="C330"/>
  <c r="C329"/>
  <c r="C328"/>
  <c r="C327"/>
  <c r="K326"/>
  <c r="C326"/>
  <c r="L323"/>
  <c r="C323"/>
  <c r="C320"/>
  <c r="C318"/>
  <c r="C465"/>
  <c r="C464"/>
  <c r="C463"/>
  <c r="C462"/>
  <c r="C461"/>
  <c r="C460"/>
  <c r="L457"/>
  <c r="C457"/>
  <c r="C454"/>
  <c r="C452"/>
  <c r="H435"/>
  <c r="C446"/>
  <c r="C445"/>
  <c r="C444"/>
  <c r="C443"/>
  <c r="C442"/>
  <c r="K441"/>
  <c r="C441"/>
  <c r="C437"/>
  <c r="C434"/>
  <c r="L432"/>
  <c r="C432"/>
  <c r="C426"/>
  <c r="C425"/>
  <c r="C424"/>
  <c r="C423"/>
  <c r="C422"/>
  <c r="K421"/>
  <c r="C421"/>
  <c r="C418"/>
  <c r="C414"/>
  <c r="C412"/>
  <c r="Q1506"/>
  <c r="K1500"/>
  <c r="K1501" s="1"/>
  <c r="C1495"/>
  <c r="C1492"/>
  <c r="C2598"/>
  <c r="K2595"/>
  <c r="C2593"/>
  <c r="C2590"/>
  <c r="K2586"/>
  <c r="K2593" s="1"/>
  <c r="K2594" s="1"/>
  <c r="C2586"/>
  <c r="C2580"/>
  <c r="K2577"/>
  <c r="C2575"/>
  <c r="C2572"/>
  <c r="K2568"/>
  <c r="K2575" s="1"/>
  <c r="K2576" s="1"/>
  <c r="C2568"/>
  <c r="C2562"/>
  <c r="K2559"/>
  <c r="K2561" s="1"/>
  <c r="K2564" s="1"/>
  <c r="C2557"/>
  <c r="C2554"/>
  <c r="K2550"/>
  <c r="K2557" s="1"/>
  <c r="K2558" s="1"/>
  <c r="C2550"/>
  <c r="C2544"/>
  <c r="K2541"/>
  <c r="C2539"/>
  <c r="C2536"/>
  <c r="K2532"/>
  <c r="K2539" s="1"/>
  <c r="K2540" s="1"/>
  <c r="C2532"/>
  <c r="C2526"/>
  <c r="K2523"/>
  <c r="C2521"/>
  <c r="C2518"/>
  <c r="K2514"/>
  <c r="K2521" s="1"/>
  <c r="K2522" s="1"/>
  <c r="C2514"/>
  <c r="C2508"/>
  <c r="K2505"/>
  <c r="C2503"/>
  <c r="C2500"/>
  <c r="K2496"/>
  <c r="K2503" s="1"/>
  <c r="K2504" s="1"/>
  <c r="C2496"/>
  <c r="C2490"/>
  <c r="K2487"/>
  <c r="C2485"/>
  <c r="C2482"/>
  <c r="K2478"/>
  <c r="K2485" s="1"/>
  <c r="K2486" s="1"/>
  <c r="C2478"/>
  <c r="G65" i="30"/>
  <c r="L219" i="27"/>
  <c r="H782" i="42"/>
  <c r="H781"/>
  <c r="H778"/>
  <c r="C790"/>
  <c r="C789"/>
  <c r="C788"/>
  <c r="C787"/>
  <c r="C786"/>
  <c r="K785"/>
  <c r="C785"/>
  <c r="C780"/>
  <c r="C777"/>
  <c r="L775"/>
  <c r="C775"/>
  <c r="H739"/>
  <c r="H738"/>
  <c r="H735"/>
  <c r="C747"/>
  <c r="C746"/>
  <c r="C745"/>
  <c r="C744"/>
  <c r="C743"/>
  <c r="K742"/>
  <c r="K743" s="1"/>
  <c r="C742"/>
  <c r="C737"/>
  <c r="C734"/>
  <c r="L731"/>
  <c r="C731"/>
  <c r="Q1464"/>
  <c r="K1458"/>
  <c r="K1459" s="1"/>
  <c r="H1455"/>
  <c r="H1452"/>
  <c r="H1449"/>
  <c r="C5078" i="47"/>
  <c r="C5077"/>
  <c r="C5076"/>
  <c r="C5075"/>
  <c r="C5074"/>
  <c r="C5073"/>
  <c r="C5065"/>
  <c r="C5062"/>
  <c r="C5059"/>
  <c r="C3983"/>
  <c r="C3982"/>
  <c r="C3981"/>
  <c r="C3980"/>
  <c r="C3979"/>
  <c r="C3978"/>
  <c r="H3972"/>
  <c r="H3973" s="1"/>
  <c r="C3970"/>
  <c r="C3967"/>
  <c r="I3964"/>
  <c r="J3964" s="1"/>
  <c r="C3961"/>
  <c r="H2961"/>
  <c r="H2962" s="1"/>
  <c r="H2958"/>
  <c r="H2843"/>
  <c r="H2844" s="1"/>
  <c r="H2840"/>
  <c r="H1957"/>
  <c r="C552"/>
  <c r="C551"/>
  <c r="C550"/>
  <c r="C549"/>
  <c r="C548"/>
  <c r="C547"/>
  <c r="C534"/>
  <c r="C533"/>
  <c r="C532"/>
  <c r="C531"/>
  <c r="C530"/>
  <c r="C529"/>
  <c r="I4089"/>
  <c r="J4089" s="1"/>
  <c r="H1228"/>
  <c r="H1225"/>
  <c r="H1221"/>
  <c r="H1220"/>
  <c r="H1219"/>
  <c r="C1236"/>
  <c r="C1235"/>
  <c r="C1234"/>
  <c r="C1233"/>
  <c r="C1232"/>
  <c r="C1231"/>
  <c r="C1227"/>
  <c r="C1224"/>
  <c r="C1218"/>
  <c r="F1123"/>
  <c r="F1100"/>
  <c r="AC124" i="30"/>
  <c r="AC121"/>
  <c r="F272" i="61"/>
  <c r="I1709" i="47"/>
  <c r="J1709" s="1"/>
  <c r="I1708"/>
  <c r="J1708" s="1"/>
  <c r="I1707"/>
  <c r="J1707" s="1"/>
  <c r="I1706"/>
  <c r="J1706" s="1"/>
  <c r="K559" i="61"/>
  <c r="C6599" i="47"/>
  <c r="C6596"/>
  <c r="I6593"/>
  <c r="J6593" s="1"/>
  <c r="C6592"/>
  <c r="C4109"/>
  <c r="C4108"/>
  <c r="C4107"/>
  <c r="C4106"/>
  <c r="C4105"/>
  <c r="C4104"/>
  <c r="C4097"/>
  <c r="C4094"/>
  <c r="I4091"/>
  <c r="J4091" s="1"/>
  <c r="I4090"/>
  <c r="J4090" s="1"/>
  <c r="I4088"/>
  <c r="J4088" s="1"/>
  <c r="I4087"/>
  <c r="J4087" s="1"/>
  <c r="C4083"/>
  <c r="C4031"/>
  <c r="C4030"/>
  <c r="C4029"/>
  <c r="C4028"/>
  <c r="C4027"/>
  <c r="C4026"/>
  <c r="C4017"/>
  <c r="C4014"/>
  <c r="M1274" i="61"/>
  <c r="AA371"/>
  <c r="H3317" i="47"/>
  <c r="H3318" s="1"/>
  <c r="I3308"/>
  <c r="J3308" s="1"/>
  <c r="I3307"/>
  <c r="J3307" s="1"/>
  <c r="I3305"/>
  <c r="J3305" s="1"/>
  <c r="K382" i="42"/>
  <c r="K383" s="1"/>
  <c r="K384" s="1"/>
  <c r="C387"/>
  <c r="C386"/>
  <c r="C385"/>
  <c r="C384"/>
  <c r="C383"/>
  <c r="C382"/>
  <c r="C380"/>
  <c r="C377"/>
  <c r="C375"/>
  <c r="K364"/>
  <c r="K365" s="1"/>
  <c r="K366" s="1"/>
  <c r="C369"/>
  <c r="C368"/>
  <c r="C367"/>
  <c r="C366"/>
  <c r="C365"/>
  <c r="C364"/>
  <c r="C361"/>
  <c r="C358"/>
  <c r="C356"/>
  <c r="C900"/>
  <c r="H396"/>
  <c r="H399"/>
  <c r="C406"/>
  <c r="C711"/>
  <c r="C712"/>
  <c r="C713"/>
  <c r="C714"/>
  <c r="C715"/>
  <c r="C716"/>
  <c r="I9" i="26"/>
  <c r="K9" s="1"/>
  <c r="C1098" i="42"/>
  <c r="C1101"/>
  <c r="C1103"/>
  <c r="C1104"/>
  <c r="C1105"/>
  <c r="C1106"/>
  <c r="C1107"/>
  <c r="C1108"/>
  <c r="C1396"/>
  <c r="C1398"/>
  <c r="C1399"/>
  <c r="C1400"/>
  <c r="C1401"/>
  <c r="C1402"/>
  <c r="C1403"/>
  <c r="K1398"/>
  <c r="K1399" s="1"/>
  <c r="K1094"/>
  <c r="K1095"/>
  <c r="I36" i="26"/>
  <c r="K36" s="1"/>
  <c r="C2101" i="42"/>
  <c r="C2102"/>
  <c r="C2103"/>
  <c r="C2104"/>
  <c r="C2105"/>
  <c r="C2106"/>
  <c r="C2178"/>
  <c r="C2179"/>
  <c r="C2180"/>
  <c r="I74" i="26"/>
  <c r="K74" s="1"/>
  <c r="I99"/>
  <c r="K99" s="1"/>
  <c r="H1575" i="42"/>
  <c r="J1578"/>
  <c r="C1584"/>
  <c r="C1586"/>
  <c r="C1587"/>
  <c r="C1588"/>
  <c r="C1589"/>
  <c r="C1590"/>
  <c r="C1591"/>
  <c r="K1586"/>
  <c r="K1587" s="1"/>
  <c r="C2445"/>
  <c r="C2446"/>
  <c r="C2447"/>
  <c r="C2448"/>
  <c r="C2449"/>
  <c r="C2450"/>
  <c r="K2445"/>
  <c r="K2446" s="1"/>
  <c r="C2422"/>
  <c r="C2423"/>
  <c r="C2424"/>
  <c r="C2425"/>
  <c r="C2426"/>
  <c r="C2427"/>
  <c r="K2422"/>
  <c r="K2423" s="1"/>
  <c r="K1338"/>
  <c r="K1339" s="1"/>
  <c r="C1284"/>
  <c r="C1288"/>
  <c r="C1291"/>
  <c r="C1294"/>
  <c r="C1295"/>
  <c r="C1296"/>
  <c r="C1297"/>
  <c r="C1298"/>
  <c r="C1299"/>
  <c r="K1294"/>
  <c r="K1295" s="1"/>
  <c r="K1296" s="1"/>
  <c r="I48" i="26"/>
  <c r="K48" s="1"/>
  <c r="K401" i="42"/>
  <c r="K402" s="1"/>
  <c r="K403" s="1"/>
  <c r="I5196" i="47"/>
  <c r="J5196" s="1"/>
  <c r="I5148"/>
  <c r="J5148" s="1"/>
  <c r="I4969"/>
  <c r="J4969" s="1"/>
  <c r="I4970"/>
  <c r="J4970" s="1"/>
  <c r="I105" i="26"/>
  <c r="K105" s="1"/>
  <c r="I4796" i="47"/>
  <c r="J4796" s="1"/>
  <c r="I4797"/>
  <c r="J4797" s="1"/>
  <c r="I4754"/>
  <c r="J4754" s="1"/>
  <c r="I4755"/>
  <c r="J4755" s="1"/>
  <c r="I112" i="26"/>
  <c r="K112" s="1"/>
  <c r="I4697" i="47"/>
  <c r="J4697" s="1"/>
  <c r="I4654"/>
  <c r="J4654" s="1"/>
  <c r="I4656"/>
  <c r="J4656" s="1"/>
  <c r="I131" i="26"/>
  <c r="K131" s="1"/>
  <c r="I118"/>
  <c r="K118" s="1"/>
  <c r="I2564" i="47"/>
  <c r="I2731"/>
  <c r="J2731" s="1"/>
  <c r="I2732"/>
  <c r="J2732" s="1"/>
  <c r="I2735"/>
  <c r="I2684"/>
  <c r="J2684" s="1"/>
  <c r="I2685"/>
  <c r="J2685" s="1"/>
  <c r="I138" i="26"/>
  <c r="K138" s="1"/>
  <c r="I2611" i="47"/>
  <c r="J2611" s="1"/>
  <c r="I145" i="26"/>
  <c r="K145" s="1"/>
  <c r="C970" i="42"/>
  <c r="C972"/>
  <c r="C973"/>
  <c r="C974"/>
  <c r="C975"/>
  <c r="C976"/>
  <c r="C977"/>
  <c r="J964"/>
  <c r="H964"/>
  <c r="H968"/>
  <c r="K972"/>
  <c r="K973" s="1"/>
  <c r="J944"/>
  <c r="H944"/>
  <c r="H948"/>
  <c r="K952"/>
  <c r="K953" s="1"/>
  <c r="H882"/>
  <c r="H885"/>
  <c r="H888"/>
  <c r="H889"/>
  <c r="H890"/>
  <c r="H891"/>
  <c r="H892"/>
  <c r="K895"/>
  <c r="K896" s="1"/>
  <c r="K897" s="1"/>
  <c r="H856"/>
  <c r="H859"/>
  <c r="H862"/>
  <c r="H863"/>
  <c r="H864"/>
  <c r="H865"/>
  <c r="H866"/>
  <c r="H867"/>
  <c r="C870"/>
  <c r="C871"/>
  <c r="C872"/>
  <c r="C873"/>
  <c r="C874"/>
  <c r="C875"/>
  <c r="K870"/>
  <c r="K871" s="1"/>
  <c r="I99" i="47"/>
  <c r="J99" s="1"/>
  <c r="I100"/>
  <c r="J100" s="1"/>
  <c r="I101"/>
  <c r="J101" s="1"/>
  <c r="C167" i="42"/>
  <c r="C171"/>
  <c r="C174"/>
  <c r="C181"/>
  <c r="C182"/>
  <c r="C183"/>
  <c r="C184"/>
  <c r="C185"/>
  <c r="C186"/>
  <c r="C45"/>
  <c r="C47"/>
  <c r="C50"/>
  <c r="C54"/>
  <c r="C55"/>
  <c r="C56"/>
  <c r="C57"/>
  <c r="C58"/>
  <c r="C59"/>
  <c r="K54"/>
  <c r="K55" s="1"/>
  <c r="K56" s="1"/>
  <c r="C252"/>
  <c r="K247"/>
  <c r="K248" s="1"/>
  <c r="K249" s="1"/>
  <c r="K711"/>
  <c r="K712" s="1"/>
  <c r="K713" s="1"/>
  <c r="J168"/>
  <c r="J169" s="1"/>
  <c r="L169" s="1"/>
  <c r="H168"/>
  <c r="H172"/>
  <c r="H175"/>
  <c r="H176"/>
  <c r="H177"/>
  <c r="H178"/>
  <c r="H179"/>
  <c r="K181"/>
  <c r="K182" s="1"/>
  <c r="C137"/>
  <c r="C138"/>
  <c r="C139"/>
  <c r="C140"/>
  <c r="C141"/>
  <c r="C142"/>
  <c r="K137"/>
  <c r="K138" s="1"/>
  <c r="K227"/>
  <c r="K228" s="1"/>
  <c r="C14"/>
  <c r="C15"/>
  <c r="C16"/>
  <c r="C17"/>
  <c r="C18"/>
  <c r="C19"/>
  <c r="C22"/>
  <c r="K14"/>
  <c r="K15" s="1"/>
  <c r="K16" s="1"/>
  <c r="K17" s="1"/>
  <c r="J2113"/>
  <c r="L2113" s="1"/>
  <c r="J2116"/>
  <c r="L2116" s="1"/>
  <c r="C2130"/>
  <c r="C2131"/>
  <c r="C2132"/>
  <c r="C2133"/>
  <c r="K2128"/>
  <c r="K2129" s="1"/>
  <c r="J2083"/>
  <c r="L2083" s="1"/>
  <c r="J2086"/>
  <c r="L2086" s="1"/>
  <c r="J2087"/>
  <c r="L2087" s="1"/>
  <c r="J2088"/>
  <c r="L2088" s="1"/>
  <c r="J2089"/>
  <c r="L2089" s="1"/>
  <c r="K2101"/>
  <c r="K2102" s="1"/>
  <c r="K2103" s="1"/>
  <c r="I30" i="26"/>
  <c r="K30" s="1"/>
  <c r="C855" i="42"/>
  <c r="C858"/>
  <c r="C861"/>
  <c r="C98" i="47"/>
  <c r="C104"/>
  <c r="C107"/>
  <c r="C116"/>
  <c r="C117"/>
  <c r="C118"/>
  <c r="C119"/>
  <c r="C120"/>
  <c r="C121"/>
  <c r="C415"/>
  <c r="C418"/>
  <c r="C421"/>
  <c r="C425"/>
  <c r="C426"/>
  <c r="C427"/>
  <c r="C428"/>
  <c r="C429"/>
  <c r="C430"/>
  <c r="C520"/>
  <c r="C523"/>
  <c r="C542"/>
  <c r="C544"/>
  <c r="C598"/>
  <c r="C601"/>
  <c r="C607"/>
  <c r="C608"/>
  <c r="C609"/>
  <c r="C610"/>
  <c r="C611"/>
  <c r="C612"/>
  <c r="C663"/>
  <c r="C666"/>
  <c r="C672"/>
  <c r="C673"/>
  <c r="C674"/>
  <c r="C675"/>
  <c r="C676"/>
  <c r="C677"/>
  <c r="C1192"/>
  <c r="C1199"/>
  <c r="C1202"/>
  <c r="C1207"/>
  <c r="C1208"/>
  <c r="C1209"/>
  <c r="C1210"/>
  <c r="C1211"/>
  <c r="C1212"/>
  <c r="C1546"/>
  <c r="C1554"/>
  <c r="C1557"/>
  <c r="C1561"/>
  <c r="C1562"/>
  <c r="C1563"/>
  <c r="C1564"/>
  <c r="C1565"/>
  <c r="C1566"/>
  <c r="I2330"/>
  <c r="J2330" s="1"/>
  <c r="J2331" s="1"/>
  <c r="J2328" s="1"/>
  <c r="K2327" s="1"/>
  <c r="M371" i="61"/>
  <c r="M241"/>
  <c r="I2951" i="47"/>
  <c r="H2953"/>
  <c r="H2954"/>
  <c r="I2955"/>
  <c r="H2955"/>
  <c r="H2963"/>
  <c r="H2864"/>
  <c r="H3056"/>
  <c r="H3059"/>
  <c r="H3060"/>
  <c r="H3061"/>
  <c r="M397" i="61"/>
  <c r="I2309" i="47"/>
  <c r="J2309" s="1"/>
  <c r="J2310" s="1"/>
  <c r="J2307" s="1"/>
  <c r="K2306" s="1"/>
  <c r="H1687"/>
  <c r="H1688" s="1"/>
  <c r="C2742"/>
  <c r="C2750"/>
  <c r="C2751"/>
  <c r="C2752"/>
  <c r="C2753"/>
  <c r="C2754"/>
  <c r="C2755"/>
  <c r="C2739"/>
  <c r="I1330"/>
  <c r="J1330" s="1"/>
  <c r="H1346"/>
  <c r="I1551"/>
  <c r="J1551" s="1"/>
  <c r="I1474"/>
  <c r="J1474" s="1"/>
  <c r="I1475"/>
  <c r="J1475" s="1"/>
  <c r="I1476"/>
  <c r="J1476" s="1"/>
  <c r="C2560"/>
  <c r="C2568"/>
  <c r="C2571"/>
  <c r="C2577"/>
  <c r="C2578"/>
  <c r="C2579"/>
  <c r="C2580"/>
  <c r="C2581"/>
  <c r="C2582"/>
  <c r="C2614"/>
  <c r="C2617"/>
  <c r="C2626"/>
  <c r="C2627"/>
  <c r="C2628"/>
  <c r="C2629"/>
  <c r="C2630"/>
  <c r="C2631"/>
  <c r="C2655"/>
  <c r="C2661"/>
  <c r="C2664"/>
  <c r="C2672"/>
  <c r="C2673"/>
  <c r="C2674"/>
  <c r="C2675"/>
  <c r="C2676"/>
  <c r="C2677"/>
  <c r="C2683"/>
  <c r="C2690"/>
  <c r="C2693"/>
  <c r="C2700"/>
  <c r="C2701"/>
  <c r="C2702"/>
  <c r="C2703"/>
  <c r="C2704"/>
  <c r="C2705"/>
  <c r="C2730"/>
  <c r="C4652"/>
  <c r="C4658"/>
  <c r="C4661"/>
  <c r="C4663"/>
  <c r="C4664"/>
  <c r="C4665"/>
  <c r="C4666"/>
  <c r="C4667"/>
  <c r="C4668"/>
  <c r="C4695"/>
  <c r="C4699"/>
  <c r="C4702"/>
  <c r="C4704"/>
  <c r="C4705"/>
  <c r="C4706"/>
  <c r="C4707"/>
  <c r="C4708"/>
  <c r="C4709"/>
  <c r="C5160"/>
  <c r="C5161"/>
  <c r="C5162"/>
  <c r="C5163"/>
  <c r="C5164"/>
  <c r="C5165"/>
  <c r="C4850"/>
  <c r="C4851"/>
  <c r="C4852"/>
  <c r="C4853"/>
  <c r="C4854"/>
  <c r="C4855"/>
  <c r="I2833"/>
  <c r="H2833"/>
  <c r="H2835"/>
  <c r="H2836"/>
  <c r="I2837"/>
  <c r="H2837"/>
  <c r="H2845"/>
  <c r="M1290" i="61"/>
  <c r="H2881" i="47"/>
  <c r="H2884"/>
  <c r="H2885"/>
  <c r="H2886"/>
  <c r="M1293" i="61"/>
  <c r="H2927" i="47"/>
  <c r="H2930"/>
  <c r="H2931"/>
  <c r="H2932"/>
  <c r="G162" i="30"/>
  <c r="C5009" i="47"/>
  <c r="C5010"/>
  <c r="C5011"/>
  <c r="C5012"/>
  <c r="H1193"/>
  <c r="H1194"/>
  <c r="H1195"/>
  <c r="H1196"/>
  <c r="H1200"/>
  <c r="H1203"/>
  <c r="H1204"/>
  <c r="I86" i="26"/>
  <c r="K86" s="1"/>
  <c r="I124"/>
  <c r="K124" s="1"/>
  <c r="I80"/>
  <c r="K80" s="1"/>
  <c r="I54"/>
  <c r="K54" s="1"/>
  <c r="I14"/>
  <c r="K14" s="1"/>
  <c r="I24"/>
  <c r="K24" s="1"/>
  <c r="C5578" i="47"/>
  <c r="C5581"/>
  <c r="C5585"/>
  <c r="C5586"/>
  <c r="C5587"/>
  <c r="C5588"/>
  <c r="C5589"/>
  <c r="C5590"/>
  <c r="C6234"/>
  <c r="C6235"/>
  <c r="C6236"/>
  <c r="C6237"/>
  <c r="C6238"/>
  <c r="C6239"/>
  <c r="H2734"/>
  <c r="H2735"/>
  <c r="H2656"/>
  <c r="H2657"/>
  <c r="C5206"/>
  <c r="C5207"/>
  <c r="C5208"/>
  <c r="C5209"/>
  <c r="C5210"/>
  <c r="C5211"/>
  <c r="C6070"/>
  <c r="C6074"/>
  <c r="C6075"/>
  <c r="C6076"/>
  <c r="C6077"/>
  <c r="C6078"/>
  <c r="C6079"/>
  <c r="C5151"/>
  <c r="C5154"/>
  <c r="C5116"/>
  <c r="I6063"/>
  <c r="J6063" s="1"/>
  <c r="H2783"/>
  <c r="H2784"/>
  <c r="H2787"/>
  <c r="H2790"/>
  <c r="H2791"/>
  <c r="H2792"/>
  <c r="C6227"/>
  <c r="C6230"/>
  <c r="J118" i="26"/>
  <c r="J117"/>
  <c r="J116"/>
  <c r="J115"/>
  <c r="M114"/>
  <c r="J7"/>
  <c r="J96"/>
  <c r="J97"/>
  <c r="J98"/>
  <c r="J99"/>
  <c r="J128"/>
  <c r="J131"/>
  <c r="J132"/>
  <c r="H2561" i="47"/>
  <c r="H2562"/>
  <c r="H2563"/>
  <c r="H2564"/>
  <c r="H2565"/>
  <c r="H2569"/>
  <c r="H2572"/>
  <c r="H2573"/>
  <c r="H2574"/>
  <c r="H668"/>
  <c r="J109" i="26"/>
  <c r="J110"/>
  <c r="J111"/>
  <c r="J112"/>
  <c r="J83"/>
  <c r="J84"/>
  <c r="J85"/>
  <c r="J86"/>
  <c r="K53" i="43"/>
  <c r="F53"/>
  <c r="I316" i="27"/>
  <c r="I2807" i="47" s="1"/>
  <c r="J2807" s="1"/>
  <c r="M54" i="45"/>
  <c r="D49" s="1"/>
  <c r="B54"/>
  <c r="B117" s="1"/>
  <c r="E54"/>
  <c r="L129" i="30"/>
  <c r="K8"/>
  <c r="N128"/>
  <c r="N129" s="1"/>
  <c r="G117"/>
  <c r="I317" i="27"/>
  <c r="I2984" i="47" s="1"/>
  <c r="J2984" s="1"/>
  <c r="G150" i="30"/>
  <c r="K33" i="43"/>
  <c r="K34"/>
  <c r="K35"/>
  <c r="K36"/>
  <c r="B59" i="45"/>
  <c r="E59"/>
  <c r="H8" i="30"/>
  <c r="L136" s="1"/>
  <c r="L93"/>
  <c r="N93"/>
  <c r="G66"/>
  <c r="L192"/>
  <c r="N191"/>
  <c r="N192" s="1"/>
  <c r="G204"/>
  <c r="B15" i="45"/>
  <c r="C15" s="1"/>
  <c r="H15" s="1"/>
  <c r="D15"/>
  <c r="E15"/>
  <c r="B12"/>
  <c r="C12" s="1"/>
  <c r="F12" s="1"/>
  <c r="D12"/>
  <c r="E12"/>
  <c r="G28" i="30"/>
  <c r="N27"/>
  <c r="N28" s="1"/>
  <c r="G22"/>
  <c r="C881" i="42"/>
  <c r="C884"/>
  <c r="C887"/>
  <c r="C895"/>
  <c r="C896"/>
  <c r="C897"/>
  <c r="C898"/>
  <c r="C899"/>
  <c r="G24" i="30"/>
  <c r="N24"/>
  <c r="C5350" i="47"/>
  <c r="H44" i="27"/>
  <c r="C2119" i="42"/>
  <c r="C2122"/>
  <c r="C2128"/>
  <c r="C2129"/>
  <c r="J27" i="26"/>
  <c r="J28"/>
  <c r="J29"/>
  <c r="J30"/>
  <c r="B56" i="45"/>
  <c r="E56"/>
  <c r="G153" i="30"/>
  <c r="G64"/>
  <c r="L190"/>
  <c r="G173"/>
  <c r="G196"/>
  <c r="L196" s="1"/>
  <c r="G36"/>
  <c r="N36"/>
  <c r="G167"/>
  <c r="G62"/>
  <c r="N62"/>
  <c r="N63" s="1"/>
  <c r="G58"/>
  <c r="B17" i="45"/>
  <c r="C17" s="1"/>
  <c r="G17" s="1"/>
  <c r="D17"/>
  <c r="E17"/>
  <c r="G113" i="30"/>
  <c r="G111"/>
  <c r="G165"/>
  <c r="L169"/>
  <c r="G98"/>
  <c r="C1393" i="42"/>
  <c r="J8" i="26"/>
  <c r="J9"/>
  <c r="I1370" i="42" s="1"/>
  <c r="K1370" s="1"/>
  <c r="K1369" s="1"/>
  <c r="K1378" s="1"/>
  <c r="K1379" s="1"/>
  <c r="K1380" s="1"/>
  <c r="G52" i="30"/>
  <c r="M17" i="43"/>
  <c r="G12" i="30"/>
  <c r="G44"/>
  <c r="G159"/>
  <c r="G131"/>
  <c r="L131" s="1"/>
  <c r="G48"/>
  <c r="G38"/>
  <c r="L38" s="1"/>
  <c r="G37"/>
  <c r="G148"/>
  <c r="N148"/>
  <c r="N149" s="1"/>
  <c r="H10" i="47"/>
  <c r="H13"/>
  <c r="G16" i="30"/>
  <c r="N16"/>
  <c r="G144"/>
  <c r="N142"/>
  <c r="N144" s="1"/>
  <c r="G139"/>
  <c r="G77"/>
  <c r="B51" i="45"/>
  <c r="B106" s="1"/>
  <c r="E51"/>
  <c r="G116" i="30"/>
  <c r="H416" i="47"/>
  <c r="G25" i="30"/>
  <c r="N25"/>
  <c r="G30"/>
  <c r="G26"/>
  <c r="J45" i="26"/>
  <c r="J46"/>
  <c r="J47"/>
  <c r="J48"/>
  <c r="L14" i="30"/>
  <c r="J71" i="26"/>
  <c r="J72"/>
  <c r="J73"/>
  <c r="J74"/>
  <c r="J33"/>
  <c r="J34"/>
  <c r="J35"/>
  <c r="J36"/>
  <c r="C2433" i="42"/>
  <c r="C2438"/>
  <c r="C2441"/>
  <c r="C2419"/>
  <c r="G100" i="30"/>
  <c r="G208"/>
  <c r="B20" i="45"/>
  <c r="C20" s="1"/>
  <c r="F20" s="1"/>
  <c r="D20"/>
  <c r="E20"/>
  <c r="Y125" i="30"/>
  <c r="G20"/>
  <c r="G118"/>
  <c r="G32"/>
  <c r="Y104"/>
  <c r="G45"/>
  <c r="J142" i="26"/>
  <c r="G143"/>
  <c r="J143" s="1"/>
  <c r="G144"/>
  <c r="J144" s="1"/>
  <c r="J145"/>
  <c r="J146"/>
  <c r="N102" i="30"/>
  <c r="N109"/>
  <c r="G63"/>
  <c r="G129" i="26"/>
  <c r="J129" s="1"/>
  <c r="G130"/>
  <c r="J130" s="1"/>
  <c r="Y195" i="30"/>
  <c r="G157"/>
  <c r="G110"/>
  <c r="G83"/>
  <c r="G81"/>
  <c r="G171"/>
  <c r="L191"/>
  <c r="L151"/>
  <c r="G147"/>
  <c r="C4767" i="47"/>
  <c r="C4768"/>
  <c r="C4769"/>
  <c r="C4770"/>
  <c r="C4771"/>
  <c r="C4795"/>
  <c r="C4801"/>
  <c r="C4804"/>
  <c r="C4808"/>
  <c r="C4809"/>
  <c r="C4810"/>
  <c r="C4811"/>
  <c r="C4812"/>
  <c r="C4813"/>
  <c r="C4766"/>
  <c r="C4931"/>
  <c r="C4936"/>
  <c r="C4937"/>
  <c r="C4938"/>
  <c r="C4939"/>
  <c r="C4940"/>
  <c r="C4941"/>
  <c r="C4759"/>
  <c r="C4762"/>
  <c r="C4896"/>
  <c r="C4897"/>
  <c r="C4878"/>
  <c r="C4884"/>
  <c r="C4887"/>
  <c r="C4892"/>
  <c r="C4893"/>
  <c r="C4894"/>
  <c r="C4895"/>
  <c r="C4845"/>
  <c r="C4922"/>
  <c r="C4928"/>
  <c r="J102" i="26"/>
  <c r="J103"/>
  <c r="J104"/>
  <c r="J105"/>
  <c r="G106"/>
  <c r="J106" s="1"/>
  <c r="C4999" i="47"/>
  <c r="C5002"/>
  <c r="C5007"/>
  <c r="C5008"/>
  <c r="C4977"/>
  <c r="C4983"/>
  <c r="C4984"/>
  <c r="C4985"/>
  <c r="C4986"/>
  <c r="C4987"/>
  <c r="C4988"/>
  <c r="C5111"/>
  <c r="C5112"/>
  <c r="C5113"/>
  <c r="C5114"/>
  <c r="C5115"/>
  <c r="C5107"/>
  <c r="C5130"/>
  <c r="C5134"/>
  <c r="C5135"/>
  <c r="C5136"/>
  <c r="C5137"/>
  <c r="C5138"/>
  <c r="C5139"/>
  <c r="C5145"/>
  <c r="G180" i="30"/>
  <c r="G182"/>
  <c r="L67"/>
  <c r="H4847" i="47"/>
  <c r="G187" i="30"/>
  <c r="G188"/>
  <c r="H5004" i="47"/>
  <c r="H5100"/>
  <c r="H5123"/>
  <c r="G138" i="30"/>
  <c r="N138"/>
  <c r="C5201" i="47"/>
  <c r="L184" i="30"/>
  <c r="B93" i="45"/>
  <c r="B104" s="1"/>
  <c r="D44"/>
  <c r="D87" s="1"/>
  <c r="E44"/>
  <c r="E87" s="1"/>
  <c r="E96" s="1"/>
  <c r="F44"/>
  <c r="F87" s="1"/>
  <c r="G44"/>
  <c r="G87" s="1"/>
  <c r="H44"/>
  <c r="H87" s="1"/>
  <c r="M55"/>
  <c r="M96" s="1"/>
  <c r="K39" i="43"/>
  <c r="K40"/>
  <c r="K41"/>
  <c r="K42"/>
  <c r="C37"/>
  <c r="C38" s="1"/>
  <c r="A18"/>
  <c r="A19" s="1"/>
  <c r="A25" s="1"/>
  <c r="A26" s="1"/>
  <c r="A27" s="1"/>
  <c r="A31" s="1"/>
  <c r="A32" s="1"/>
  <c r="A37" s="1"/>
  <c r="A38" s="1"/>
  <c r="A43" s="1"/>
  <c r="A44" s="1"/>
  <c r="A45" s="1"/>
  <c r="A46" s="1"/>
  <c r="A47" s="1"/>
  <c r="A48" s="1"/>
  <c r="K29"/>
  <c r="K27" s="1"/>
  <c r="N209" i="30"/>
  <c r="N210" s="1"/>
  <c r="N158"/>
  <c r="N154"/>
  <c r="N152"/>
  <c r="G128"/>
  <c r="N123"/>
  <c r="N104"/>
  <c r="N89"/>
  <c r="N87"/>
  <c r="N84"/>
  <c r="N85" s="1"/>
  <c r="N72"/>
  <c r="N70"/>
  <c r="N54"/>
  <c r="N49"/>
  <c r="N31"/>
  <c r="N95"/>
  <c r="N13"/>
  <c r="F40" i="43"/>
  <c r="F41" s="1"/>
  <c r="F33"/>
  <c r="F34" s="1"/>
  <c r="F35" s="1"/>
  <c r="F36" s="1"/>
  <c r="F37" s="1"/>
  <c r="H37"/>
  <c r="M9"/>
  <c r="M15" s="1"/>
  <c r="D15"/>
  <c r="D16" s="1"/>
  <c r="D17" s="1"/>
  <c r="D18" s="1"/>
  <c r="D19" s="1"/>
  <c r="D25" s="1"/>
  <c r="D26" s="1"/>
  <c r="J20"/>
  <c r="K20" s="1"/>
  <c r="H21"/>
  <c r="J21"/>
  <c r="J22"/>
  <c r="K22" s="1"/>
  <c r="J23"/>
  <c r="K23" s="1"/>
  <c r="J24"/>
  <c r="K24" s="1"/>
  <c r="V13"/>
  <c r="W18"/>
  <c r="V14"/>
  <c r="M16"/>
  <c r="M31"/>
  <c r="A15"/>
  <c r="M37"/>
  <c r="A73"/>
  <c r="A74" s="1"/>
  <c r="I18"/>
  <c r="J18"/>
  <c r="B94" i="45"/>
  <c r="B103" s="1"/>
  <c r="B46"/>
  <c r="E46"/>
  <c r="B48"/>
  <c r="C5194" i="47"/>
  <c r="C5198"/>
  <c r="C4837"/>
  <c r="C4842"/>
  <c r="J4" i="45"/>
  <c r="B7"/>
  <c r="C7" s="1"/>
  <c r="H7" s="1"/>
  <c r="D7"/>
  <c r="E7"/>
  <c r="B8"/>
  <c r="C8" s="1"/>
  <c r="H8" s="1"/>
  <c r="D8"/>
  <c r="E8"/>
  <c r="B9"/>
  <c r="C9" s="1"/>
  <c r="F9" s="1"/>
  <c r="D9"/>
  <c r="E9"/>
  <c r="B10"/>
  <c r="C10" s="1"/>
  <c r="H10" s="1"/>
  <c r="D10"/>
  <c r="E10"/>
  <c r="B11"/>
  <c r="C11" s="1"/>
  <c r="H11" s="1"/>
  <c r="D11"/>
  <c r="E11"/>
  <c r="B13"/>
  <c r="C13" s="1"/>
  <c r="H13" s="1"/>
  <c r="D13"/>
  <c r="E13"/>
  <c r="B14"/>
  <c r="C14" s="1"/>
  <c r="F14" s="1"/>
  <c r="D14"/>
  <c r="E14"/>
  <c r="B16"/>
  <c r="C16" s="1"/>
  <c r="H16" s="1"/>
  <c r="D16"/>
  <c r="E16"/>
  <c r="B18"/>
  <c r="C18" s="1"/>
  <c r="H18" s="1"/>
  <c r="D18"/>
  <c r="E18"/>
  <c r="B19"/>
  <c r="C19" s="1"/>
  <c r="H19" s="1"/>
  <c r="D19"/>
  <c r="E19"/>
  <c r="B21"/>
  <c r="C21" s="1"/>
  <c r="F21" s="1"/>
  <c r="D21"/>
  <c r="E21"/>
  <c r="B22"/>
  <c r="C22" s="1"/>
  <c r="H22" s="1"/>
  <c r="D22"/>
  <c r="E22"/>
  <c r="B23"/>
  <c r="C23" s="1"/>
  <c r="H23" s="1"/>
  <c r="D23"/>
  <c r="E23"/>
  <c r="D43"/>
  <c r="E43"/>
  <c r="F43"/>
  <c r="G43"/>
  <c r="H43"/>
  <c r="I43"/>
  <c r="B47"/>
  <c r="E47"/>
  <c r="E48"/>
  <c r="B49"/>
  <c r="E49"/>
  <c r="B50"/>
  <c r="E50"/>
  <c r="B52"/>
  <c r="E52"/>
  <c r="B53"/>
  <c r="E53"/>
  <c r="L54"/>
  <c r="L95" s="1"/>
  <c r="B55"/>
  <c r="E55"/>
  <c r="L55"/>
  <c r="L96" s="1"/>
  <c r="B57"/>
  <c r="E57"/>
  <c r="B58"/>
  <c r="E58"/>
  <c r="B60"/>
  <c r="E60"/>
  <c r="B89"/>
  <c r="B90"/>
  <c r="B91"/>
  <c r="B92"/>
  <c r="B95"/>
  <c r="B96"/>
  <c r="E103"/>
  <c r="E104"/>
  <c r="B105"/>
  <c r="E105"/>
  <c r="E106"/>
  <c r="E107"/>
  <c r="E108"/>
  <c r="E109"/>
  <c r="E110"/>
  <c r="B111"/>
  <c r="E111"/>
  <c r="B112"/>
  <c r="E112"/>
  <c r="E113"/>
  <c r="E114"/>
  <c r="E115"/>
  <c r="E116"/>
  <c r="E117"/>
  <c r="E119"/>
  <c r="E120"/>
  <c r="C189"/>
  <c r="I240" s="1"/>
  <c r="K12" i="30"/>
  <c r="A13"/>
  <c r="A14" s="1"/>
  <c r="A15" s="1"/>
  <c r="A16" s="1"/>
  <c r="L13"/>
  <c r="K14"/>
  <c r="G15"/>
  <c r="K16"/>
  <c r="K17"/>
  <c r="G31"/>
  <c r="K31"/>
  <c r="G35"/>
  <c r="K37"/>
  <c r="K38"/>
  <c r="G39"/>
  <c r="K40"/>
  <c r="L42"/>
  <c r="K43"/>
  <c r="L46"/>
  <c r="K48"/>
  <c r="K49"/>
  <c r="L50"/>
  <c r="G51"/>
  <c r="K51"/>
  <c r="K52"/>
  <c r="G53"/>
  <c r="K54"/>
  <c r="G55"/>
  <c r="K55"/>
  <c r="K56"/>
  <c r="L56"/>
  <c r="K57"/>
  <c r="L57"/>
  <c r="K58"/>
  <c r="K62"/>
  <c r="K63"/>
  <c r="K64"/>
  <c r="K66"/>
  <c r="K67"/>
  <c r="K68"/>
  <c r="L68"/>
  <c r="Y70"/>
  <c r="Y76"/>
  <c r="K77"/>
  <c r="K81"/>
  <c r="K83"/>
  <c r="G84"/>
  <c r="K84"/>
  <c r="Y85"/>
  <c r="L86"/>
  <c r="L87"/>
  <c r="L88"/>
  <c r="L89"/>
  <c r="G91"/>
  <c r="L92"/>
  <c r="L94"/>
  <c r="L95"/>
  <c r="G96"/>
  <c r="G97"/>
  <c r="G101"/>
  <c r="G107"/>
  <c r="K110"/>
  <c r="K117"/>
  <c r="K118"/>
  <c r="G121"/>
  <c r="G122"/>
  <c r="K122"/>
  <c r="L125"/>
  <c r="K125"/>
  <c r="K126"/>
  <c r="L127"/>
  <c r="K128"/>
  <c r="K130"/>
  <c r="Q130"/>
  <c r="X130"/>
  <c r="K131"/>
  <c r="L132"/>
  <c r="L140"/>
  <c r="L141"/>
  <c r="Y142"/>
  <c r="K144"/>
  <c r="G145"/>
  <c r="K145"/>
  <c r="K147"/>
  <c r="K148"/>
  <c r="C149"/>
  <c r="K149"/>
  <c r="L149"/>
  <c r="K150"/>
  <c r="L152"/>
  <c r="L155"/>
  <c r="G158"/>
  <c r="G161"/>
  <c r="G166"/>
  <c r="K172"/>
  <c r="K173"/>
  <c r="K174"/>
  <c r="K175"/>
  <c r="L175"/>
  <c r="K180"/>
  <c r="G181"/>
  <c r="K182"/>
  <c r="K183"/>
  <c r="L183"/>
  <c r="L193"/>
  <c r="L194"/>
  <c r="L195"/>
  <c r="K196"/>
  <c r="G197"/>
  <c r="K197"/>
  <c r="K198"/>
  <c r="K199"/>
  <c r="L199"/>
  <c r="K200"/>
  <c r="L200"/>
  <c r="K201"/>
  <c r="L201"/>
  <c r="L203"/>
  <c r="K204"/>
  <c r="G205"/>
  <c r="K205"/>
  <c r="G206"/>
  <c r="K206"/>
  <c r="G207"/>
  <c r="L207" s="1"/>
  <c r="K207"/>
  <c r="G209"/>
  <c r="L223"/>
  <c r="L224"/>
  <c r="L225"/>
  <c r="G226"/>
  <c r="K226"/>
  <c r="L229"/>
  <c r="K231"/>
  <c r="M74" i="43"/>
  <c r="M41" i="27"/>
  <c r="M131"/>
  <c r="O131"/>
  <c r="Q131"/>
  <c r="S131"/>
  <c r="L173"/>
  <c r="M210"/>
  <c r="L211"/>
  <c r="L217"/>
  <c r="L315"/>
  <c r="L316"/>
  <c r="L317"/>
  <c r="I318"/>
  <c r="I325"/>
  <c r="I332"/>
  <c r="I333"/>
  <c r="I334"/>
  <c r="I335"/>
  <c r="I336"/>
  <c r="I337"/>
  <c r="I338"/>
  <c r="I339"/>
  <c r="I340"/>
  <c r="I341"/>
  <c r="I342"/>
  <c r="I343"/>
  <c r="I344"/>
  <c r="I345"/>
  <c r="I346"/>
  <c r="I347"/>
  <c r="I348"/>
  <c r="I361"/>
  <c r="I363"/>
  <c r="I364" s="1"/>
  <c r="I368"/>
  <c r="I369"/>
  <c r="A11" i="26"/>
  <c r="G12"/>
  <c r="J12" s="1"/>
  <c r="G13"/>
  <c r="J13" s="1"/>
  <c r="J14"/>
  <c r="J21"/>
  <c r="J22"/>
  <c r="J23"/>
  <c r="J24"/>
  <c r="J51"/>
  <c r="J52"/>
  <c r="J53"/>
  <c r="J54"/>
  <c r="J77"/>
  <c r="J78"/>
  <c r="J79"/>
  <c r="J80"/>
  <c r="L102"/>
  <c r="M108"/>
  <c r="J121"/>
  <c r="J122"/>
  <c r="J123"/>
  <c r="J124"/>
  <c r="G125"/>
  <c r="J125" s="1"/>
  <c r="J135"/>
  <c r="G136"/>
  <c r="J136" s="1"/>
  <c r="G137"/>
  <c r="J137" s="1"/>
  <c r="J138"/>
  <c r="J139"/>
  <c r="C2092" i="42"/>
  <c r="C2095"/>
  <c r="C5340" i="47"/>
  <c r="C4753"/>
  <c r="C4967"/>
  <c r="C4974"/>
  <c r="C4994"/>
  <c r="C5099"/>
  <c r="C5104"/>
  <c r="C5122"/>
  <c r="C5127"/>
  <c r="C5574"/>
  <c r="C6061"/>
  <c r="C6067"/>
  <c r="C6222"/>
  <c r="C7" i="42"/>
  <c r="C9"/>
  <c r="C12"/>
  <c r="C128"/>
  <c r="C130"/>
  <c r="C133"/>
  <c r="C218"/>
  <c r="C220"/>
  <c r="C223"/>
  <c r="C227"/>
  <c r="C228"/>
  <c r="C229"/>
  <c r="C230"/>
  <c r="C231"/>
  <c r="C232"/>
  <c r="C238"/>
  <c r="C240"/>
  <c r="C243"/>
  <c r="C247"/>
  <c r="C248"/>
  <c r="C249"/>
  <c r="C250"/>
  <c r="C251"/>
  <c r="C393"/>
  <c r="C395"/>
  <c r="C398"/>
  <c r="C401"/>
  <c r="C402"/>
  <c r="C403"/>
  <c r="C404"/>
  <c r="C405"/>
  <c r="C703"/>
  <c r="C705"/>
  <c r="C707"/>
  <c r="C943"/>
  <c r="C947"/>
  <c r="C950"/>
  <c r="C952"/>
  <c r="C953"/>
  <c r="C954"/>
  <c r="C955"/>
  <c r="C956"/>
  <c r="C957"/>
  <c r="C963"/>
  <c r="C967"/>
  <c r="C1093"/>
  <c r="C1326"/>
  <c r="C1331"/>
  <c r="C1334"/>
  <c r="C1338"/>
  <c r="C1339"/>
  <c r="C1340"/>
  <c r="C1341"/>
  <c r="C1342"/>
  <c r="C1343"/>
  <c r="C1389"/>
  <c r="C1574"/>
  <c r="C1581"/>
  <c r="C2082"/>
  <c r="C2112"/>
  <c r="C2166"/>
  <c r="C2169"/>
  <c r="C2172"/>
  <c r="C2175"/>
  <c r="C2176"/>
  <c r="C2177"/>
  <c r="C2412"/>
  <c r="C2416"/>
  <c r="F3" i="44" s="1"/>
  <c r="F4" s="1"/>
  <c r="F5" s="1"/>
  <c r="F6" s="1"/>
  <c r="F7" s="1"/>
  <c r="F8" s="1"/>
  <c r="F9" s="1"/>
  <c r="F10" s="1"/>
  <c r="F11" s="1"/>
  <c r="C104" i="45"/>
  <c r="G215"/>
  <c r="F229"/>
  <c r="F230" s="1"/>
  <c r="F233" s="1"/>
  <c r="E263"/>
  <c r="H321"/>
  <c r="G9"/>
  <c r="G15"/>
  <c r="I282"/>
  <c r="I283" s="1"/>
  <c r="I286" s="1"/>
  <c r="I237"/>
  <c r="I238" s="1"/>
  <c r="H20"/>
  <c r="I5124" i="47"/>
  <c r="I2071"/>
  <c r="J2071" s="1"/>
  <c r="J2435" i="42"/>
  <c r="L2435" s="1"/>
  <c r="I4924" i="47"/>
  <c r="J4924" s="1"/>
  <c r="I1550"/>
  <c r="J1550" s="1"/>
  <c r="I2140"/>
  <c r="J2140" s="1"/>
  <c r="I1846"/>
  <c r="J1846" s="1"/>
  <c r="I2024"/>
  <c r="J2024" s="1"/>
  <c r="G282" i="45"/>
  <c r="G283" s="1"/>
  <c r="G286" s="1"/>
  <c r="I319"/>
  <c r="I320" s="1"/>
  <c r="I323" s="1"/>
  <c r="L177" i="30"/>
  <c r="K177"/>
  <c r="I1473" i="47"/>
  <c r="J1473" s="1"/>
  <c r="I2478"/>
  <c r="J2478" s="1"/>
  <c r="J2479" s="1"/>
  <c r="J2476" s="1"/>
  <c r="K2475" s="1"/>
  <c r="I2520"/>
  <c r="J2520" s="1"/>
  <c r="J2521" s="1"/>
  <c r="J2518" s="1"/>
  <c r="K2517" s="1"/>
  <c r="L174" i="30"/>
  <c r="L19"/>
  <c r="L126"/>
  <c r="L172"/>
  <c r="I315" i="27"/>
  <c r="I2985" i="47" s="1"/>
  <c r="J2985" s="1"/>
  <c r="I2622" l="1"/>
  <c r="J2622" s="1"/>
  <c r="I2650"/>
  <c r="J2650" s="1"/>
  <c r="J2652" s="1"/>
  <c r="J2645" s="1"/>
  <c r="I2604"/>
  <c r="J2604" s="1"/>
  <c r="I2603"/>
  <c r="J2603" s="1"/>
  <c r="M90" i="30"/>
  <c r="AD90" s="1"/>
  <c r="M18"/>
  <c r="AD18" s="1"/>
  <c r="M119"/>
  <c r="AD119" s="1"/>
  <c r="M21"/>
  <c r="AD21" s="1"/>
  <c r="A17"/>
  <c r="A19" s="1"/>
  <c r="A20" s="1"/>
  <c r="A18"/>
  <c r="M98"/>
  <c r="M227"/>
  <c r="M146"/>
  <c r="AD146" s="1"/>
  <c r="M135"/>
  <c r="AD135" s="1"/>
  <c r="M115"/>
  <c r="AD115" s="1"/>
  <c r="M114"/>
  <c r="AD114" s="1"/>
  <c r="M112"/>
  <c r="AD112" s="1"/>
  <c r="M222"/>
  <c r="R222" s="1"/>
  <c r="V222" s="1"/>
  <c r="M219"/>
  <c r="R219" s="1"/>
  <c r="V219" s="1"/>
  <c r="M216"/>
  <c r="R216" s="1"/>
  <c r="V216" s="1"/>
  <c r="M220"/>
  <c r="R220" s="1"/>
  <c r="V220" s="1"/>
  <c r="M221"/>
  <c r="R221" s="1"/>
  <c r="V221" s="1"/>
  <c r="M217"/>
  <c r="R217" s="1"/>
  <c r="V217" s="1"/>
  <c r="M215"/>
  <c r="R215" s="1"/>
  <c r="V215" s="1"/>
  <c r="M218"/>
  <c r="R218" s="1"/>
  <c r="V218" s="1"/>
  <c r="L113"/>
  <c r="M64"/>
  <c r="M231"/>
  <c r="AD231" s="1"/>
  <c r="K135"/>
  <c r="K115"/>
  <c r="L114"/>
  <c r="L112"/>
  <c r="L135"/>
  <c r="K114"/>
  <c r="K112"/>
  <c r="L115"/>
  <c r="K221"/>
  <c r="L220"/>
  <c r="K217"/>
  <c r="K215"/>
  <c r="L221"/>
  <c r="K218"/>
  <c r="L217"/>
  <c r="L215"/>
  <c r="K222"/>
  <c r="K219"/>
  <c r="L218"/>
  <c r="K216"/>
  <c r="L222"/>
  <c r="K220"/>
  <c r="L219"/>
  <c r="L216"/>
  <c r="K54" i="43"/>
  <c r="K32"/>
  <c r="I2231" i="47"/>
  <c r="J2231" s="1"/>
  <c r="I1991"/>
  <c r="J1991" s="1"/>
  <c r="I2214"/>
  <c r="J2214" s="1"/>
  <c r="I1974"/>
  <c r="J1974" s="1"/>
  <c r="I2734"/>
  <c r="J2734" s="1"/>
  <c r="I2765"/>
  <c r="J2765" s="1"/>
  <c r="J2768" s="1"/>
  <c r="J2761" s="1"/>
  <c r="K2760" s="1"/>
  <c r="J16" i="26"/>
  <c r="J1960" i="42"/>
  <c r="L1960" s="1"/>
  <c r="J1961"/>
  <c r="L1961" s="1"/>
  <c r="I5859" i="47"/>
  <c r="J5859" s="1"/>
  <c r="I4950"/>
  <c r="J4950" s="1"/>
  <c r="I4780"/>
  <c r="J4780" s="1"/>
  <c r="J4781" s="1"/>
  <c r="J4777" s="1"/>
  <c r="K4776" s="1"/>
  <c r="I2591"/>
  <c r="J2591" s="1"/>
  <c r="I2008"/>
  <c r="J2008" s="1"/>
  <c r="I5085"/>
  <c r="J5085" s="1"/>
  <c r="J5084" s="1"/>
  <c r="K5083" s="1"/>
  <c r="I5020"/>
  <c r="J5020" s="1"/>
  <c r="I4906"/>
  <c r="J4906" s="1"/>
  <c r="I4822"/>
  <c r="J4822" s="1"/>
  <c r="J4823" s="1"/>
  <c r="J4819" s="1"/>
  <c r="K4818" s="1"/>
  <c r="I2248"/>
  <c r="J2248" s="1"/>
  <c r="D54" i="45"/>
  <c r="L99" i="30"/>
  <c r="L213"/>
  <c r="K212"/>
  <c r="K214"/>
  <c r="L212"/>
  <c r="L214"/>
  <c r="K213"/>
  <c r="M67"/>
  <c r="P67" s="1"/>
  <c r="M213"/>
  <c r="R213" s="1"/>
  <c r="V213" s="1"/>
  <c r="M212"/>
  <c r="R212" s="1"/>
  <c r="V212" s="1"/>
  <c r="M214"/>
  <c r="R214" s="1"/>
  <c r="V214" s="1"/>
  <c r="AD67"/>
  <c r="L227"/>
  <c r="L226"/>
  <c r="L15"/>
  <c r="L173"/>
  <c r="L28"/>
  <c r="L63"/>
  <c r="L118"/>
  <c r="L64"/>
  <c r="AD64"/>
  <c r="L22"/>
  <c r="L66"/>
  <c r="M33"/>
  <c r="AD33" s="1"/>
  <c r="M208"/>
  <c r="AD208" s="1"/>
  <c r="M189"/>
  <c r="AD189" s="1"/>
  <c r="L182"/>
  <c r="L197"/>
  <c r="L206"/>
  <c r="L145"/>
  <c r="L122"/>
  <c r="L53"/>
  <c r="L187"/>
  <c r="L180"/>
  <c r="L147"/>
  <c r="L110"/>
  <c r="L32"/>
  <c r="L52"/>
  <c r="AD227"/>
  <c r="M44"/>
  <c r="AD44" s="1"/>
  <c r="L30"/>
  <c r="M14"/>
  <c r="AD14" s="1"/>
  <c r="M102"/>
  <c r="AD102" s="1"/>
  <c r="M151"/>
  <c r="AD151" s="1"/>
  <c r="M144"/>
  <c r="AD144" s="1"/>
  <c r="AD98"/>
  <c r="L39"/>
  <c r="L128"/>
  <c r="L205"/>
  <c r="L45"/>
  <c r="L20"/>
  <c r="L26"/>
  <c r="L77"/>
  <c r="L48"/>
  <c r="L12"/>
  <c r="M66"/>
  <c r="AD66" s="1"/>
  <c r="M165"/>
  <c r="M48"/>
  <c r="AD48" s="1"/>
  <c r="M118"/>
  <c r="AD118" s="1"/>
  <c r="M170"/>
  <c r="R170" s="1"/>
  <c r="AD165"/>
  <c r="V165"/>
  <c r="V189"/>
  <c r="V208"/>
  <c r="P227"/>
  <c r="I5460" i="47" s="1"/>
  <c r="J5460" s="1"/>
  <c r="J5461" s="1"/>
  <c r="J5459" s="1"/>
  <c r="R231" i="30"/>
  <c r="P231"/>
  <c r="L189"/>
  <c r="R227"/>
  <c r="L153"/>
  <c r="K210"/>
  <c r="L210"/>
  <c r="Q397" i="61"/>
  <c r="R397"/>
  <c r="S397"/>
  <c r="M1291"/>
  <c r="S411" i="42"/>
  <c r="M411"/>
  <c r="S64"/>
  <c r="M64"/>
  <c r="M28" i="30"/>
  <c r="AD28" s="1"/>
  <c r="M134"/>
  <c r="AD134" s="1"/>
  <c r="M210"/>
  <c r="AD210" s="1"/>
  <c r="I5777" i="47"/>
  <c r="J5777" s="1"/>
  <c r="J5780" s="1"/>
  <c r="I5723"/>
  <c r="J5723" s="1"/>
  <c r="J5726" s="1"/>
  <c r="L98" i="30"/>
  <c r="L109"/>
  <c r="L105"/>
  <c r="L143"/>
  <c r="M18" i="43"/>
  <c r="U76"/>
  <c r="K163" i="30"/>
  <c r="K134"/>
  <c r="L134"/>
  <c r="S1616" i="42"/>
  <c r="I68" i="26"/>
  <c r="K68" s="1"/>
  <c r="I93"/>
  <c r="K93" s="1"/>
  <c r="J1792" i="42"/>
  <c r="L1792" s="1"/>
  <c r="I3006" i="47"/>
  <c r="J3006" s="1"/>
  <c r="J1791" i="42"/>
  <c r="L1791" s="1"/>
  <c r="I3005" i="47"/>
  <c r="J3005" s="1"/>
  <c r="A56" i="26"/>
  <c r="C54" i="45"/>
  <c r="F54" s="1"/>
  <c r="D59"/>
  <c r="G20"/>
  <c r="I322"/>
  <c r="I232"/>
  <c r="H17"/>
  <c r="I205"/>
  <c r="I206" s="1"/>
  <c r="I209" s="1"/>
  <c r="J262"/>
  <c r="I304"/>
  <c r="F15"/>
  <c r="I15" s="1"/>
  <c r="J15" s="1"/>
  <c r="G21"/>
  <c r="H285"/>
  <c r="G253"/>
  <c r="H208"/>
  <c r="H254"/>
  <c r="X12" i="66"/>
  <c r="L90" i="30"/>
  <c r="K36"/>
  <c r="L35"/>
  <c r="I3819" i="47"/>
  <c r="J3819" s="1"/>
  <c r="I5750"/>
  <c r="J5750" s="1"/>
  <c r="J5753" s="1"/>
  <c r="K57" i="43"/>
  <c r="I5999" i="47"/>
  <c r="J5999" s="1"/>
  <c r="I5970"/>
  <c r="J5970" s="1"/>
  <c r="J2315" i="42"/>
  <c r="L2315" s="1"/>
  <c r="L2317" s="1"/>
  <c r="L2314" s="1"/>
  <c r="I6023" i="47"/>
  <c r="J6023" s="1"/>
  <c r="I5804"/>
  <c r="J5804" s="1"/>
  <c r="J5807" s="1"/>
  <c r="I5913"/>
  <c r="J5913" s="1"/>
  <c r="J5916" s="1"/>
  <c r="I5940"/>
  <c r="J5940" s="1"/>
  <c r="J5943" s="1"/>
  <c r="I5886"/>
  <c r="J5886" s="1"/>
  <c r="J5889" s="1"/>
  <c r="I5831"/>
  <c r="J5831" s="1"/>
  <c r="J5834" s="1"/>
  <c r="I1754"/>
  <c r="J1754" s="1"/>
  <c r="M39" i="30"/>
  <c r="M202"/>
  <c r="M41"/>
  <c r="AD41" s="1"/>
  <c r="J70" i="26"/>
  <c r="I1198" i="42" s="1"/>
  <c r="K1198" s="1"/>
  <c r="K1199" s="1"/>
  <c r="K1197" s="1"/>
  <c r="K1207" s="1"/>
  <c r="K1208" s="1"/>
  <c r="K1209" s="1"/>
  <c r="K1210" s="1"/>
  <c r="K1211" s="1"/>
  <c r="K1212" s="1"/>
  <c r="K1215" s="1"/>
  <c r="K1216" s="1"/>
  <c r="I5671" i="47"/>
  <c r="J5671" s="1"/>
  <c r="I6088"/>
  <c r="J6088" s="1"/>
  <c r="O27" i="43"/>
  <c r="I3303" i="47"/>
  <c r="J3303" s="1"/>
  <c r="I2025"/>
  <c r="J2025" s="1"/>
  <c r="I1847"/>
  <c r="J1847" s="1"/>
  <c r="I2141"/>
  <c r="J2141" s="1"/>
  <c r="I1196"/>
  <c r="J1196" s="1"/>
  <c r="I4756"/>
  <c r="J4756" s="1"/>
  <c r="J4757" s="1"/>
  <c r="J4753" s="1"/>
  <c r="K4752" s="1"/>
  <c r="I106" i="26"/>
  <c r="K106" s="1"/>
  <c r="I61"/>
  <c r="K61" s="1"/>
  <c r="J134"/>
  <c r="H12" i="45"/>
  <c r="E91"/>
  <c r="K142" i="30"/>
  <c r="L124"/>
  <c r="L121"/>
  <c r="L108"/>
  <c r="K107"/>
  <c r="K104"/>
  <c r="L96"/>
  <c r="K74"/>
  <c r="L73"/>
  <c r="K72"/>
  <c r="L71"/>
  <c r="M40"/>
  <c r="AD40" s="1"/>
  <c r="J1329" i="42"/>
  <c r="L1329" s="1"/>
  <c r="I4485" i="47"/>
  <c r="J4485" s="1"/>
  <c r="I3842"/>
  <c r="J3842" s="1"/>
  <c r="I3796"/>
  <c r="J3796" s="1"/>
  <c r="I4925"/>
  <c r="J4925" s="1"/>
  <c r="F19" i="45"/>
  <c r="M73" i="43"/>
  <c r="L166" i="30"/>
  <c r="K165"/>
  <c r="M164"/>
  <c r="M161"/>
  <c r="AD161" s="1"/>
  <c r="L188"/>
  <c r="L157"/>
  <c r="L208"/>
  <c r="L159"/>
  <c r="L36"/>
  <c r="H82" i="27"/>
  <c r="K55" i="43"/>
  <c r="K1381" i="42"/>
  <c r="K1382" s="1"/>
  <c r="K1383" s="1"/>
  <c r="K1386" s="1"/>
  <c r="I3306" i="47"/>
  <c r="J3306" s="1"/>
  <c r="I171" i="27"/>
  <c r="J1011" i="42" s="1"/>
  <c r="L1011" s="1"/>
  <c r="H9" i="66"/>
  <c r="I10"/>
  <c r="I7"/>
  <c r="V10"/>
  <c r="X10" s="1"/>
  <c r="L37" i="30"/>
  <c r="H49" i="27"/>
  <c r="F17" i="45"/>
  <c r="H271"/>
  <c r="D56"/>
  <c r="H263"/>
  <c r="C43" i="43"/>
  <c r="G301" i="45"/>
  <c r="G302" s="1"/>
  <c r="G305" s="1"/>
  <c r="D262"/>
  <c r="I221"/>
  <c r="I222" s="1"/>
  <c r="I225" s="1"/>
  <c r="I226" s="1"/>
  <c r="F254"/>
  <c r="J269"/>
  <c r="J270" s="1"/>
  <c r="I293"/>
  <c r="G319"/>
  <c r="G320" s="1"/>
  <c r="G323" s="1"/>
  <c r="E89"/>
  <c r="E93"/>
  <c r="G14"/>
  <c r="H14"/>
  <c r="H304"/>
  <c r="G272"/>
  <c r="G260"/>
  <c r="G261" s="1"/>
  <c r="G264" s="1"/>
  <c r="H237"/>
  <c r="H238" s="1"/>
  <c r="F221"/>
  <c r="F222" s="1"/>
  <c r="F225" s="1"/>
  <c r="H197"/>
  <c r="H198" s="1"/>
  <c r="H201" s="1"/>
  <c r="G237"/>
  <c r="G238" s="1"/>
  <c r="G241" s="1"/>
  <c r="D114"/>
  <c r="C58"/>
  <c r="H58" s="1"/>
  <c r="D57"/>
  <c r="C55"/>
  <c r="H55" s="1"/>
  <c r="I477" i="47"/>
  <c r="J477" s="1"/>
  <c r="J476" s="1"/>
  <c r="K475" s="1"/>
  <c r="J990" i="42"/>
  <c r="L990" s="1"/>
  <c r="J2436"/>
  <c r="L2436" s="1"/>
  <c r="I2658" i="47"/>
  <c r="J2658" s="1"/>
  <c r="I4881"/>
  <c r="J4881" s="1"/>
  <c r="I4971"/>
  <c r="J4971" s="1"/>
  <c r="I4535"/>
  <c r="J4535" s="1"/>
  <c r="I6112"/>
  <c r="J6112" s="1"/>
  <c r="Z78" i="30"/>
  <c r="Y79"/>
  <c r="M78"/>
  <c r="AD78" s="1"/>
  <c r="M79"/>
  <c r="AD79" s="1"/>
  <c r="M60"/>
  <c r="AD60" s="1"/>
  <c r="M142"/>
  <c r="M59"/>
  <c r="AD59" s="1"/>
  <c r="M29"/>
  <c r="M23"/>
  <c r="AD23" s="1"/>
  <c r="M47"/>
  <c r="M176"/>
  <c r="AD176" s="1"/>
  <c r="M61"/>
  <c r="M82"/>
  <c r="M80"/>
  <c r="AD80" s="1"/>
  <c r="I5513" i="47"/>
  <c r="J5513" s="1"/>
  <c r="L116" i="30"/>
  <c r="L80"/>
  <c r="K80"/>
  <c r="L82"/>
  <c r="L171"/>
  <c r="L111"/>
  <c r="G13" i="45"/>
  <c r="G294"/>
  <c r="G310"/>
  <c r="G311" s="1"/>
  <c r="G314" s="1"/>
  <c r="G291"/>
  <c r="G292" s="1"/>
  <c r="G295" s="1"/>
  <c r="F269"/>
  <c r="F270" s="1"/>
  <c r="F273" s="1"/>
  <c r="J254"/>
  <c r="I200"/>
  <c r="I197"/>
  <c r="I198" s="1"/>
  <c r="I213"/>
  <c r="I214" s="1"/>
  <c r="I217" s="1"/>
  <c r="I229"/>
  <c r="I230" s="1"/>
  <c r="F251"/>
  <c r="F252" s="1"/>
  <c r="J260"/>
  <c r="J261" s="1"/>
  <c r="J264" s="1"/>
  <c r="J263"/>
  <c r="J265" s="1"/>
  <c r="J271"/>
  <c r="I285"/>
  <c r="I301"/>
  <c r="I302" s="1"/>
  <c r="I312"/>
  <c r="G322"/>
  <c r="F313"/>
  <c r="H294"/>
  <c r="H282"/>
  <c r="H283" s="1"/>
  <c r="H286" s="1"/>
  <c r="H287" s="1"/>
  <c r="E271"/>
  <c r="E262"/>
  <c r="G254"/>
  <c r="H240"/>
  <c r="F232"/>
  <c r="F223"/>
  <c r="F215"/>
  <c r="H200"/>
  <c r="G205"/>
  <c r="G206" s="1"/>
  <c r="G209" s="1"/>
  <c r="G224"/>
  <c r="H251"/>
  <c r="H252" s="1"/>
  <c r="H255" s="1"/>
  <c r="F8"/>
  <c r="I8" s="1"/>
  <c r="J8" s="1"/>
  <c r="G55"/>
  <c r="B114"/>
  <c r="B107" s="1"/>
  <c r="J253"/>
  <c r="G304"/>
  <c r="G306" s="1"/>
  <c r="I224"/>
  <c r="F271"/>
  <c r="G313"/>
  <c r="G312"/>
  <c r="G315" s="1"/>
  <c r="G303"/>
  <c r="G293"/>
  <c r="G284"/>
  <c r="J272"/>
  <c r="D263"/>
  <c r="D260"/>
  <c r="D261" s="1"/>
  <c r="J251"/>
  <c r="J252" s="1"/>
  <c r="J255" s="1"/>
  <c r="I216"/>
  <c r="G197"/>
  <c r="G198" s="1"/>
  <c r="G201" s="1"/>
  <c r="I199"/>
  <c r="I207"/>
  <c r="I215"/>
  <c r="I223"/>
  <c r="I231"/>
  <c r="I239"/>
  <c r="F253"/>
  <c r="F260"/>
  <c r="F261" s="1"/>
  <c r="F264" s="1"/>
  <c r="F262"/>
  <c r="F263"/>
  <c r="H269"/>
  <c r="H270" s="1"/>
  <c r="H273" s="1"/>
  <c r="F272"/>
  <c r="H272"/>
  <c r="I284"/>
  <c r="I291"/>
  <c r="I292" s="1"/>
  <c r="I295" s="1"/>
  <c r="I294"/>
  <c r="I303"/>
  <c r="I310"/>
  <c r="I311" s="1"/>
  <c r="I313"/>
  <c r="G321"/>
  <c r="H322"/>
  <c r="F319"/>
  <c r="F320" s="1"/>
  <c r="F323" s="1"/>
  <c r="F312"/>
  <c r="H303"/>
  <c r="H293"/>
  <c r="H284"/>
  <c r="F282"/>
  <c r="F283" s="1"/>
  <c r="F286" s="1"/>
  <c r="I271"/>
  <c r="I263"/>
  <c r="I262"/>
  <c r="I260"/>
  <c r="I261" s="1"/>
  <c r="I264" s="1"/>
  <c r="I265" s="1"/>
  <c r="C260"/>
  <c r="C261" s="1"/>
  <c r="C264" s="1"/>
  <c r="C254"/>
  <c r="C253"/>
  <c r="H239"/>
  <c r="F237"/>
  <c r="F238" s="1"/>
  <c r="F241" s="1"/>
  <c r="F231"/>
  <c r="F224"/>
  <c r="H221"/>
  <c r="H222" s="1"/>
  <c r="H225" s="1"/>
  <c r="F216"/>
  <c r="H213"/>
  <c r="H214" s="1"/>
  <c r="H217" s="1"/>
  <c r="H207"/>
  <c r="H199"/>
  <c r="H202" s="1"/>
  <c r="G199"/>
  <c r="G208"/>
  <c r="G221"/>
  <c r="G222" s="1"/>
  <c r="G225" s="1"/>
  <c r="G231"/>
  <c r="G240"/>
  <c r="H253"/>
  <c r="G8"/>
  <c r="F13"/>
  <c r="G19"/>
  <c r="F55"/>
  <c r="J1639" i="42"/>
  <c r="L1639" s="1"/>
  <c r="L1643" s="1"/>
  <c r="L1638" s="1"/>
  <c r="I170" i="27"/>
  <c r="J2951" i="47"/>
  <c r="I3685"/>
  <c r="J3685" s="1"/>
  <c r="I323" i="27"/>
  <c r="I166"/>
  <c r="J2058" i="42" s="1"/>
  <c r="L2058" s="1"/>
  <c r="I146" i="26"/>
  <c r="K146" s="1"/>
  <c r="J1575" i="42"/>
  <c r="L1575" s="1"/>
  <c r="I1305" i="47"/>
  <c r="J1305" s="1"/>
  <c r="J1309" s="1"/>
  <c r="J1304" s="1"/>
  <c r="K1303" s="1"/>
  <c r="J1576" i="42"/>
  <c r="L1576" s="1"/>
  <c r="J1598"/>
  <c r="L1598" s="1"/>
  <c r="L1597" s="1"/>
  <c r="I5037" i="47"/>
  <c r="J5037" s="1"/>
  <c r="I4510"/>
  <c r="J4510" s="1"/>
  <c r="I125" i="26"/>
  <c r="K125" s="1"/>
  <c r="I1679" i="47"/>
  <c r="J1679" s="1"/>
  <c r="I2457"/>
  <c r="J2457" s="1"/>
  <c r="J2458" s="1"/>
  <c r="J2454" s="1"/>
  <c r="K2453" s="1"/>
  <c r="H50" i="27"/>
  <c r="I5621" i="47"/>
  <c r="J5621" s="1"/>
  <c r="I2164"/>
  <c r="J2164" s="1"/>
  <c r="L212" i="27"/>
  <c r="L216"/>
  <c r="I5646" i="47"/>
  <c r="J5646" s="1"/>
  <c r="J3447"/>
  <c r="J3443" s="1"/>
  <c r="K3442" s="1"/>
  <c r="J3535"/>
  <c r="J3531" s="1"/>
  <c r="K3530" s="1"/>
  <c r="J3491"/>
  <c r="J3487" s="1"/>
  <c r="K3486" s="1"/>
  <c r="I2118"/>
  <c r="J2118" s="1"/>
  <c r="I5598"/>
  <c r="J5598" s="1"/>
  <c r="F239" i="27"/>
  <c r="F205"/>
  <c r="I4337" i="47"/>
  <c r="J4337" s="1"/>
  <c r="I4461"/>
  <c r="J4461" s="1"/>
  <c r="I4412"/>
  <c r="J4412" s="1"/>
  <c r="I4362"/>
  <c r="J4362" s="1"/>
  <c r="I4437"/>
  <c r="J4437" s="1"/>
  <c r="I4387"/>
  <c r="J4387" s="1"/>
  <c r="F52" i="27"/>
  <c r="H61"/>
  <c r="H63"/>
  <c r="H62"/>
  <c r="H64"/>
  <c r="I3277" i="47"/>
  <c r="J3277" s="1"/>
  <c r="I4309"/>
  <c r="J4309" s="1"/>
  <c r="I2247" i="42"/>
  <c r="K2247" s="1"/>
  <c r="K2246" s="1"/>
  <c r="K2257" s="1"/>
  <c r="K2258" s="1"/>
  <c r="K2259" s="1"/>
  <c r="J6594" i="47"/>
  <c r="J6592" s="1"/>
  <c r="K6591" s="1"/>
  <c r="J1662" i="42"/>
  <c r="L1662" s="1"/>
  <c r="J2293"/>
  <c r="L2293" s="1"/>
  <c r="I3661" i="47"/>
  <c r="J3661" s="1"/>
  <c r="I3708"/>
  <c r="J3708" s="1"/>
  <c r="I139" i="26"/>
  <c r="K139" s="1"/>
  <c r="I2784" i="47"/>
  <c r="J2784" s="1"/>
  <c r="J1732" i="42"/>
  <c r="L1732" s="1"/>
  <c r="I2095" i="47"/>
  <c r="J2095" s="1"/>
  <c r="H51" i="27"/>
  <c r="H52"/>
  <c r="I1731" i="47"/>
  <c r="J1731" s="1"/>
  <c r="I1897"/>
  <c r="J1897" s="1"/>
  <c r="I1922"/>
  <c r="J1922" s="1"/>
  <c r="I4580"/>
  <c r="J4580" s="1"/>
  <c r="I1822"/>
  <c r="J1822" s="1"/>
  <c r="I1797"/>
  <c r="J1797" s="1"/>
  <c r="I4605"/>
  <c r="J4605" s="1"/>
  <c r="I4281"/>
  <c r="J4281" s="1"/>
  <c r="Q2504" i="42"/>
  <c r="Q2505" s="1"/>
  <c r="L2540"/>
  <c r="Q2576"/>
  <c r="Q2577" s="1"/>
  <c r="Q2486"/>
  <c r="Q2487" s="1"/>
  <c r="Q2522"/>
  <c r="Q2523" s="1"/>
  <c r="Q2558"/>
  <c r="Q2559" s="1"/>
  <c r="I5697" i="47"/>
  <c r="J5697" s="1"/>
  <c r="J5700" s="1"/>
  <c r="I1705"/>
  <c r="J1705" s="1"/>
  <c r="J1710" s="1"/>
  <c r="J1703" s="1"/>
  <c r="K1702" s="1"/>
  <c r="K828" i="42"/>
  <c r="K829" s="1"/>
  <c r="L34" i="30"/>
  <c r="K160"/>
  <c r="L160"/>
  <c r="M74"/>
  <c r="M160"/>
  <c r="M186"/>
  <c r="J343" i="42"/>
  <c r="L343" s="1"/>
  <c r="L342" s="1"/>
  <c r="A75" i="43"/>
  <c r="K346" i="42"/>
  <c r="K347" s="1"/>
  <c r="I169" i="27"/>
  <c r="I3962" i="47"/>
  <c r="J3962" s="1"/>
  <c r="I3963"/>
  <c r="J3963" s="1"/>
  <c r="F270" i="27"/>
  <c r="A49" i="43"/>
  <c r="A50" s="1"/>
  <c r="A51" s="1"/>
  <c r="A52" s="1"/>
  <c r="U74"/>
  <c r="K31"/>
  <c r="J1577" i="42"/>
  <c r="L1577" s="1"/>
  <c r="I4880" i="47"/>
  <c r="J4880" s="1"/>
  <c r="J1328" i="42"/>
  <c r="L1328" s="1"/>
  <c r="J1286"/>
  <c r="L1286" s="1"/>
  <c r="J2414"/>
  <c r="L2414" s="1"/>
  <c r="I2264" i="47"/>
  <c r="J2264" s="1"/>
  <c r="O135" i="27"/>
  <c r="I1477" i="47"/>
  <c r="J1477" s="1"/>
  <c r="J1478" s="1"/>
  <c r="J1471" s="1"/>
  <c r="K1470" s="1"/>
  <c r="I2733"/>
  <c r="J2733" s="1"/>
  <c r="K766" i="42"/>
  <c r="K2156"/>
  <c r="K2157" s="1"/>
  <c r="J1686"/>
  <c r="L1686" s="1"/>
  <c r="J1760"/>
  <c r="L1760" s="1"/>
  <c r="J1761"/>
  <c r="L1761" s="1"/>
  <c r="J1929"/>
  <c r="L1929" s="1"/>
  <c r="J1930"/>
  <c r="L1930" s="1"/>
  <c r="J1709"/>
  <c r="L1709" s="1"/>
  <c r="K1943"/>
  <c r="K1944" s="1"/>
  <c r="K1945" s="1"/>
  <c r="K1987"/>
  <c r="K1988" s="1"/>
  <c r="K1720"/>
  <c r="K1721" s="1"/>
  <c r="L1927"/>
  <c r="L1931"/>
  <c r="K2023"/>
  <c r="H1938"/>
  <c r="K1847"/>
  <c r="K1825"/>
  <c r="L1758"/>
  <c r="L1762"/>
  <c r="H1769"/>
  <c r="K1775"/>
  <c r="K1698"/>
  <c r="J127" i="26"/>
  <c r="J82"/>
  <c r="K615" i="42"/>
  <c r="K616" s="1"/>
  <c r="K617" s="1"/>
  <c r="K76"/>
  <c r="K77" s="1"/>
  <c r="I2414" i="47"/>
  <c r="J2414" s="1"/>
  <c r="J2415" s="1"/>
  <c r="J2412" s="1"/>
  <c r="K2411" s="1"/>
  <c r="L130" i="30"/>
  <c r="C50" i="45"/>
  <c r="C47"/>
  <c r="F54" i="43"/>
  <c r="F55"/>
  <c r="F56" s="1"/>
  <c r="F57" s="1"/>
  <c r="C106" i="45"/>
  <c r="G106" s="1"/>
  <c r="D51"/>
  <c r="C46"/>
  <c r="D47"/>
  <c r="D48"/>
  <c r="D52"/>
  <c r="D60"/>
  <c r="D103"/>
  <c r="D105"/>
  <c r="D108"/>
  <c r="C116"/>
  <c r="D120"/>
  <c r="K65" i="30"/>
  <c r="L33"/>
  <c r="L231"/>
  <c r="L27"/>
  <c r="L198"/>
  <c r="L142"/>
  <c r="K13"/>
  <c r="K15"/>
  <c r="L17"/>
  <c r="K19"/>
  <c r="K20"/>
  <c r="K22"/>
  <c r="K24"/>
  <c r="K25"/>
  <c r="K26"/>
  <c r="K27"/>
  <c r="K28"/>
  <c r="K30"/>
  <c r="L31"/>
  <c r="K32"/>
  <c r="K33"/>
  <c r="K39"/>
  <c r="L40"/>
  <c r="K42"/>
  <c r="L43"/>
  <c r="K44"/>
  <c r="K45"/>
  <c r="K46"/>
  <c r="L49"/>
  <c r="K50"/>
  <c r="K53"/>
  <c r="L54"/>
  <c r="L55"/>
  <c r="L51"/>
  <c r="C112" i="45"/>
  <c r="H112" s="1"/>
  <c r="C111"/>
  <c r="G111" s="1"/>
  <c r="C107"/>
  <c r="C53"/>
  <c r="H53" s="1"/>
  <c r="C48"/>
  <c r="C103"/>
  <c r="H103" s="1"/>
  <c r="L25" i="30"/>
  <c r="L144"/>
  <c r="I73" i="47" s="1"/>
  <c r="J73" s="1"/>
  <c r="L16" i="30"/>
  <c r="L148"/>
  <c r="L44"/>
  <c r="L58"/>
  <c r="L62"/>
  <c r="C56" i="45"/>
  <c r="F56" s="1"/>
  <c r="L24" i="30"/>
  <c r="L204"/>
  <c r="L150"/>
  <c r="L117"/>
  <c r="C117" i="45"/>
  <c r="H117" s="1"/>
  <c r="K56" i="43"/>
  <c r="C2971" i="47"/>
  <c r="G296" i="45"/>
  <c r="C338" s="1"/>
  <c r="C339" s="1"/>
  <c r="F234"/>
  <c r="F226"/>
  <c r="H262"/>
  <c r="L210" i="27"/>
  <c r="I321" i="45"/>
  <c r="I324" s="1"/>
  <c r="I305"/>
  <c r="I306" s="1"/>
  <c r="I314"/>
  <c r="I14"/>
  <c r="J14" s="1"/>
  <c r="I28" i="27"/>
  <c r="I2979" i="47" s="1"/>
  <c r="J2979" s="1"/>
  <c r="K38" i="43"/>
  <c r="J101" i="26"/>
  <c r="I17" i="45"/>
  <c r="J17" s="1"/>
  <c r="J859" i="42" s="1"/>
  <c r="L859" s="1"/>
  <c r="L858" s="1"/>
  <c r="J26" i="26"/>
  <c r="L162" i="30"/>
  <c r="F274" i="45"/>
  <c r="I20"/>
  <c r="J20" s="1"/>
  <c r="G7"/>
  <c r="G11"/>
  <c r="G18"/>
  <c r="G23"/>
  <c r="H9"/>
  <c r="I9" s="1"/>
  <c r="J9" s="1"/>
  <c r="H21"/>
  <c r="I21" s="1"/>
  <c r="J21" s="1"/>
  <c r="F12" i="44"/>
  <c r="K228" i="30"/>
  <c r="K227"/>
  <c r="M203"/>
  <c r="M201"/>
  <c r="K189"/>
  <c r="K188"/>
  <c r="K187"/>
  <c r="L185"/>
  <c r="K181"/>
  <c r="K171"/>
  <c r="K170"/>
  <c r="L101"/>
  <c r="K100"/>
  <c r="K99"/>
  <c r="K98"/>
  <c r="K97"/>
  <c r="K85"/>
  <c r="M84"/>
  <c r="AD84" s="1"/>
  <c r="K21" i="43"/>
  <c r="J44" i="26"/>
  <c r="I233" i="45"/>
  <c r="I234" s="1"/>
  <c r="K120" i="30"/>
  <c r="K123"/>
  <c r="J2735" i="47"/>
  <c r="J256" i="45"/>
  <c r="G54"/>
  <c r="L214" i="27"/>
  <c r="I287" i="45"/>
  <c r="I6064" i="47"/>
  <c r="J6064" s="1"/>
  <c r="L167" i="30"/>
  <c r="C44" i="43"/>
  <c r="C45" s="1"/>
  <c r="C46" s="1"/>
  <c r="C47" s="1"/>
  <c r="C48" s="1"/>
  <c r="K162" i="30"/>
  <c r="I2072" i="47"/>
  <c r="J2072" s="1"/>
  <c r="I2265"/>
  <c r="J2265" s="1"/>
  <c r="M22" i="30"/>
  <c r="AD22" s="1"/>
  <c r="I2563" i="47"/>
  <c r="J2563" s="1"/>
  <c r="I4996"/>
  <c r="J4996" s="1"/>
  <c r="I4798"/>
  <c r="J4798" s="1"/>
  <c r="J4799" s="1"/>
  <c r="I5101"/>
  <c r="J5101" s="1"/>
  <c r="G12" i="45"/>
  <c r="I12" s="1"/>
  <c r="J12" s="1"/>
  <c r="B119"/>
  <c r="C119" s="1"/>
  <c r="G119" s="1"/>
  <c r="E90"/>
  <c r="E92"/>
  <c r="E94"/>
  <c r="F7"/>
  <c r="F11"/>
  <c r="F18"/>
  <c r="F23"/>
  <c r="E95"/>
  <c r="I6224" i="47"/>
  <c r="J6224" s="1"/>
  <c r="M229" i="30"/>
  <c r="L211"/>
  <c r="K209"/>
  <c r="M183"/>
  <c r="M181"/>
  <c r="K179"/>
  <c r="L178"/>
  <c r="K168"/>
  <c r="K167"/>
  <c r="M166"/>
  <c r="AD166" s="1"/>
  <c r="K164"/>
  <c r="M163"/>
  <c r="L161"/>
  <c r="L158"/>
  <c r="K157"/>
  <c r="K156"/>
  <c r="L154"/>
  <c r="K140"/>
  <c r="K139"/>
  <c r="K138"/>
  <c r="K137"/>
  <c r="K136"/>
  <c r="K133"/>
  <c r="M132"/>
  <c r="M130"/>
  <c r="K106"/>
  <c r="K105"/>
  <c r="K103"/>
  <c r="K102"/>
  <c r="K96"/>
  <c r="K91"/>
  <c r="L76"/>
  <c r="K75"/>
  <c r="L70"/>
  <c r="K69"/>
  <c r="K34"/>
  <c r="U73" i="43"/>
  <c r="L81" i="30"/>
  <c r="L102"/>
  <c r="I524" i="47" s="1"/>
  <c r="J524" s="1"/>
  <c r="O517" s="1"/>
  <c r="L100" i="30"/>
  <c r="L137"/>
  <c r="L133"/>
  <c r="L170"/>
  <c r="K35"/>
  <c r="L69"/>
  <c r="K70"/>
  <c r="K71"/>
  <c r="L72"/>
  <c r="K73"/>
  <c r="L74"/>
  <c r="L75"/>
  <c r="K76"/>
  <c r="L84"/>
  <c r="L85"/>
  <c r="K90"/>
  <c r="L91"/>
  <c r="K101"/>
  <c r="L103"/>
  <c r="L104"/>
  <c r="L106"/>
  <c r="K108"/>
  <c r="K109"/>
  <c r="K111"/>
  <c r="K113"/>
  <c r="K121"/>
  <c r="K124"/>
  <c r="K141"/>
  <c r="K143"/>
  <c r="K153"/>
  <c r="K154"/>
  <c r="K158"/>
  <c r="K159"/>
  <c r="K161"/>
  <c r="L163"/>
  <c r="L164"/>
  <c r="K166"/>
  <c r="L168"/>
  <c r="K178"/>
  <c r="L179"/>
  <c r="L181"/>
  <c r="K185"/>
  <c r="K208"/>
  <c r="L209"/>
  <c r="K211"/>
  <c r="L228"/>
  <c r="B110" i="45"/>
  <c r="C110" s="1"/>
  <c r="B109"/>
  <c r="C109" s="1"/>
  <c r="M57" i="30"/>
  <c r="M89"/>
  <c r="M96"/>
  <c r="AD96" s="1"/>
  <c r="M107"/>
  <c r="M108"/>
  <c r="AD108" s="1"/>
  <c r="M224"/>
  <c r="L156"/>
  <c r="L107"/>
  <c r="L97"/>
  <c r="L138"/>
  <c r="L83"/>
  <c r="L139"/>
  <c r="L165"/>
  <c r="I201" i="45"/>
  <c r="I202" s="1"/>
  <c r="I241"/>
  <c r="I242" s="1"/>
  <c r="F58"/>
  <c r="G58"/>
  <c r="F22"/>
  <c r="G22"/>
  <c r="F16"/>
  <c r="G16"/>
  <c r="F10"/>
  <c r="G10"/>
  <c r="B108"/>
  <c r="B120"/>
  <c r="C120" s="1"/>
  <c r="H45" i="27"/>
  <c r="H46" s="1"/>
  <c r="I5576" i="47"/>
  <c r="J5576" s="1"/>
  <c r="I2695"/>
  <c r="J2695" s="1"/>
  <c r="I19" i="45"/>
  <c r="J19" s="1"/>
  <c r="J1559" i="42" s="1"/>
  <c r="I13" i="45"/>
  <c r="J13" s="1"/>
  <c r="J6" i="26"/>
  <c r="J114"/>
  <c r="I208" i="45"/>
  <c r="I210" s="1"/>
  <c r="H260"/>
  <c r="H261" s="1"/>
  <c r="G285"/>
  <c r="G287" s="1"/>
  <c r="D254"/>
  <c r="D253"/>
  <c r="D251"/>
  <c r="D252" s="1"/>
  <c r="D255" s="1"/>
  <c r="G239"/>
  <c r="G232"/>
  <c r="G229"/>
  <c r="G230" s="1"/>
  <c r="G233" s="1"/>
  <c r="G223"/>
  <c r="G226" s="1"/>
  <c r="G216"/>
  <c r="G213"/>
  <c r="G214" s="1"/>
  <c r="G217" s="1"/>
  <c r="G207"/>
  <c r="G210" s="1"/>
  <c r="G200"/>
  <c r="G202" s="1"/>
  <c r="F197"/>
  <c r="F198" s="1"/>
  <c r="F199"/>
  <c r="F200"/>
  <c r="F205"/>
  <c r="F206" s="1"/>
  <c r="H205"/>
  <c r="H206" s="1"/>
  <c r="F207"/>
  <c r="F208"/>
  <c r="F213"/>
  <c r="F214" s="1"/>
  <c r="H215"/>
  <c r="H216"/>
  <c r="H223"/>
  <c r="H224"/>
  <c r="H229"/>
  <c r="H230" s="1"/>
  <c r="H231"/>
  <c r="H232"/>
  <c r="F239"/>
  <c r="F240"/>
  <c r="C251"/>
  <c r="C252" s="1"/>
  <c r="E251"/>
  <c r="E252" s="1"/>
  <c r="G251"/>
  <c r="G252" s="1"/>
  <c r="I251"/>
  <c r="I252" s="1"/>
  <c r="I255" s="1"/>
  <c r="E253"/>
  <c r="I253"/>
  <c r="E254"/>
  <c r="I254"/>
  <c r="E260"/>
  <c r="E261" s="1"/>
  <c r="C262"/>
  <c r="G262"/>
  <c r="C263"/>
  <c r="G263"/>
  <c r="E269"/>
  <c r="E270" s="1"/>
  <c r="G269"/>
  <c r="G270" s="1"/>
  <c r="I269"/>
  <c r="I270" s="1"/>
  <c r="G271"/>
  <c r="E272"/>
  <c r="I272"/>
  <c r="F284"/>
  <c r="F285"/>
  <c r="F291"/>
  <c r="F292" s="1"/>
  <c r="H291"/>
  <c r="H292" s="1"/>
  <c r="H295" s="1"/>
  <c r="F293"/>
  <c r="F294"/>
  <c r="F301"/>
  <c r="F302" s="1"/>
  <c r="H301"/>
  <c r="H302" s="1"/>
  <c r="H305" s="1"/>
  <c r="F303"/>
  <c r="F304"/>
  <c r="F310"/>
  <c r="F311" s="1"/>
  <c r="F314" s="1"/>
  <c r="F315" s="1"/>
  <c r="H310"/>
  <c r="H311" s="1"/>
  <c r="H314" s="1"/>
  <c r="H312"/>
  <c r="H313"/>
  <c r="H319"/>
  <c r="H320" s="1"/>
  <c r="F321"/>
  <c r="F322"/>
  <c r="F112"/>
  <c r="F103"/>
  <c r="C59"/>
  <c r="M95"/>
  <c r="D46"/>
  <c r="C49"/>
  <c r="D50"/>
  <c r="D53"/>
  <c r="D55"/>
  <c r="I55" s="1"/>
  <c r="J55" s="1"/>
  <c r="C57"/>
  <c r="D58"/>
  <c r="D104"/>
  <c r="C105"/>
  <c r="D106"/>
  <c r="D107"/>
  <c r="D109"/>
  <c r="D110"/>
  <c r="D111"/>
  <c r="D112"/>
  <c r="D113"/>
  <c r="C114"/>
  <c r="C115"/>
  <c r="D115"/>
  <c r="D116"/>
  <c r="D117"/>
  <c r="D119"/>
  <c r="J11" i="26"/>
  <c r="J32"/>
  <c r="M177" i="30"/>
  <c r="M65"/>
  <c r="J76" i="26"/>
  <c r="I2457" i="42" s="1"/>
  <c r="K2457" s="1"/>
  <c r="K2458" s="1"/>
  <c r="K2456" s="1"/>
  <c r="K2467" s="1"/>
  <c r="K2468" s="1"/>
  <c r="K2469" s="1"/>
  <c r="J50" i="26"/>
  <c r="J20"/>
  <c r="I2269" i="42" s="1"/>
  <c r="K2269" s="1"/>
  <c r="K2268" s="1"/>
  <c r="K2279" s="1"/>
  <c r="K2280" s="1"/>
  <c r="K2281" s="1"/>
  <c r="C60" i="45"/>
  <c r="C52"/>
  <c r="J108" i="26"/>
  <c r="C51" i="45"/>
  <c r="J95" i="26"/>
  <c r="I2686" i="47"/>
  <c r="J2686" s="1"/>
  <c r="J141" i="26"/>
  <c r="I2745" i="47"/>
  <c r="J2745" s="1"/>
  <c r="M36" i="30"/>
  <c r="AD36" s="1"/>
  <c r="M58"/>
  <c r="AD58" s="1"/>
  <c r="M169"/>
  <c r="M139"/>
  <c r="AD139" s="1"/>
  <c r="M116"/>
  <c r="AD116" s="1"/>
  <c r="M26"/>
  <c r="AD26" s="1"/>
  <c r="M133"/>
  <c r="M100"/>
  <c r="AD100" s="1"/>
  <c r="M109"/>
  <c r="M198"/>
  <c r="M81"/>
  <c r="M171"/>
  <c r="AD171" s="1"/>
  <c r="M191"/>
  <c r="M147"/>
  <c r="AD147" s="1"/>
  <c r="M188"/>
  <c r="AD188" s="1"/>
  <c r="M128"/>
  <c r="AD128" s="1"/>
  <c r="K116"/>
  <c r="M150"/>
  <c r="AD150" s="1"/>
  <c r="M27"/>
  <c r="M204"/>
  <c r="AD204" s="1"/>
  <c r="M24"/>
  <c r="M228"/>
  <c r="R228" s="1"/>
  <c r="M226"/>
  <c r="AD226" s="1"/>
  <c r="M225"/>
  <c r="AD225" s="1"/>
  <c r="M211"/>
  <c r="R211" s="1"/>
  <c r="M199"/>
  <c r="M197"/>
  <c r="AD197" s="1"/>
  <c r="M179"/>
  <c r="M178"/>
  <c r="M175"/>
  <c r="K169"/>
  <c r="M155"/>
  <c r="M154"/>
  <c r="M152"/>
  <c r="M149"/>
  <c r="M125"/>
  <c r="M124"/>
  <c r="M123"/>
  <c r="M121"/>
  <c r="M120"/>
  <c r="AD120" s="1"/>
  <c r="M104"/>
  <c r="M94"/>
  <c r="AD94" s="1"/>
  <c r="M92"/>
  <c r="AD92" s="1"/>
  <c r="M87"/>
  <c r="AD87" s="1"/>
  <c r="M56"/>
  <c r="M50"/>
  <c r="M49"/>
  <c r="M46"/>
  <c r="M31"/>
  <c r="M13"/>
  <c r="AD13" s="1"/>
  <c r="AF13" s="1"/>
  <c r="M54"/>
  <c r="N193"/>
  <c r="M192"/>
  <c r="AD192" s="1"/>
  <c r="M230"/>
  <c r="AD230" s="1"/>
  <c r="M223"/>
  <c r="AD223" s="1"/>
  <c r="M209"/>
  <c r="M207"/>
  <c r="M206"/>
  <c r="M205"/>
  <c r="AD205" s="1"/>
  <c r="M200"/>
  <c r="M185"/>
  <c r="M168"/>
  <c r="AD168" s="1"/>
  <c r="M158"/>
  <c r="AD158" s="1"/>
  <c r="M156"/>
  <c r="M145"/>
  <c r="AD145" s="1"/>
  <c r="M141"/>
  <c r="M140"/>
  <c r="M127"/>
  <c r="AD127" s="1"/>
  <c r="L123"/>
  <c r="M122"/>
  <c r="L120"/>
  <c r="M106"/>
  <c r="M103"/>
  <c r="M101"/>
  <c r="M97"/>
  <c r="AD97" s="1"/>
  <c r="M95"/>
  <c r="AD95" s="1"/>
  <c r="M91"/>
  <c r="M88"/>
  <c r="M86"/>
  <c r="AD86" s="1"/>
  <c r="M76"/>
  <c r="M75"/>
  <c r="M73"/>
  <c r="M72"/>
  <c r="M71"/>
  <c r="M69"/>
  <c r="M68"/>
  <c r="M55"/>
  <c r="M53"/>
  <c r="AD53" s="1"/>
  <c r="M51"/>
  <c r="M43"/>
  <c r="M42"/>
  <c r="M35"/>
  <c r="M17"/>
  <c r="M15"/>
  <c r="M138"/>
  <c r="AD138" s="1"/>
  <c r="M187"/>
  <c r="AD187" s="1"/>
  <c r="M182"/>
  <c r="M137"/>
  <c r="M159"/>
  <c r="AD159" s="1"/>
  <c r="M52"/>
  <c r="AD52" s="1"/>
  <c r="M63"/>
  <c r="AD63" s="1"/>
  <c r="M190"/>
  <c r="AD190" s="1"/>
  <c r="M129"/>
  <c r="AD129" s="1"/>
  <c r="M70"/>
  <c r="M85"/>
  <c r="M143"/>
  <c r="M184"/>
  <c r="AD184" s="1"/>
  <c r="M157"/>
  <c r="AD157" s="1"/>
  <c r="M77"/>
  <c r="AD77" s="1"/>
  <c r="M62"/>
  <c r="AD62" s="1"/>
  <c r="M167"/>
  <c r="AD167" s="1"/>
  <c r="M172"/>
  <c r="AD172" s="1"/>
  <c r="M173"/>
  <c r="AD173" s="1"/>
  <c r="M162"/>
  <c r="AD162" s="1"/>
  <c r="J5124" i="47"/>
  <c r="J2837"/>
  <c r="J2833"/>
  <c r="J2955"/>
  <c r="J2564"/>
  <c r="K1439" i="42"/>
  <c r="K1440" s="1"/>
  <c r="I2953" i="47"/>
  <c r="J2953" s="1"/>
  <c r="I2835"/>
  <c r="J2835" s="1"/>
  <c r="L208" i="27"/>
  <c r="I1195" i="47"/>
  <c r="J1195" s="1"/>
  <c r="K472" i="42"/>
  <c r="K471" s="1"/>
  <c r="K481" s="1"/>
  <c r="K482" s="1"/>
  <c r="L472"/>
  <c r="L473" s="1"/>
  <c r="Q2540"/>
  <c r="Q2541" s="1"/>
  <c r="K327"/>
  <c r="K328" s="1"/>
  <c r="K954"/>
  <c r="K955" s="1"/>
  <c r="K2130"/>
  <c r="K2131" s="1"/>
  <c r="L2539"/>
  <c r="L2576"/>
  <c r="I4086" i="47"/>
  <c r="J4086" s="1"/>
  <c r="I2836"/>
  <c r="J2836" s="1"/>
  <c r="L2504" i="42"/>
  <c r="L2575"/>
  <c r="L2593"/>
  <c r="L452"/>
  <c r="K452"/>
  <c r="K460" s="1"/>
  <c r="L2486"/>
  <c r="K2542"/>
  <c r="K2545" s="1"/>
  <c r="L2558"/>
  <c r="K2506"/>
  <c r="K2509" s="1"/>
  <c r="L2522"/>
  <c r="K2578"/>
  <c r="K2581" s="1"/>
  <c r="L2594"/>
  <c r="K2596"/>
  <c r="K2599" s="1"/>
  <c r="K2489"/>
  <c r="K2492" s="1"/>
  <c r="K2525"/>
  <c r="K2528" s="1"/>
  <c r="K442"/>
  <c r="K443" s="1"/>
  <c r="K444" s="1"/>
  <c r="L2485"/>
  <c r="K2488"/>
  <c r="K2491" s="1"/>
  <c r="K2507"/>
  <c r="K2510" s="1"/>
  <c r="L2521"/>
  <c r="K2524"/>
  <c r="K2527" s="1"/>
  <c r="K2543"/>
  <c r="K2546" s="1"/>
  <c r="L2557"/>
  <c r="K2579"/>
  <c r="K2582" s="1"/>
  <c r="K2597"/>
  <c r="K2600" s="1"/>
  <c r="Q2594"/>
  <c r="Q2595" s="1"/>
  <c r="K422"/>
  <c r="K423" s="1"/>
  <c r="K424" s="1"/>
  <c r="L418"/>
  <c r="K1502"/>
  <c r="L2503"/>
  <c r="K2598"/>
  <c r="K2580"/>
  <c r="K2562"/>
  <c r="K2560"/>
  <c r="K2563" s="1"/>
  <c r="K2544"/>
  <c r="K2526"/>
  <c r="K2508"/>
  <c r="K2490"/>
  <c r="K786"/>
  <c r="K787" s="1"/>
  <c r="L65" i="30"/>
  <c r="M135" i="27"/>
  <c r="J5194" i="47"/>
  <c r="K5193" s="1"/>
  <c r="J102"/>
  <c r="J98" s="1"/>
  <c r="K97" s="1"/>
  <c r="I2954"/>
  <c r="J2954" s="1"/>
  <c r="J1387"/>
  <c r="Q135" i="27"/>
  <c r="S135"/>
  <c r="K744" i="42"/>
  <c r="K1460"/>
  <c r="K2447"/>
  <c r="K2448" s="1"/>
  <c r="K404"/>
  <c r="L168"/>
  <c r="L167" s="1"/>
  <c r="K183"/>
  <c r="K184" s="1"/>
  <c r="L964"/>
  <c r="L944"/>
  <c r="L945" s="1"/>
  <c r="K18"/>
  <c r="K714"/>
  <c r="K57"/>
  <c r="K367"/>
  <c r="K2104"/>
  <c r="K250"/>
  <c r="K898"/>
  <c r="K1297"/>
  <c r="K229"/>
  <c r="K230" s="1"/>
  <c r="K974"/>
  <c r="K975" s="1"/>
  <c r="L1578"/>
  <c r="I6597" i="47"/>
  <c r="J6597" s="1"/>
  <c r="J1582" i="42"/>
  <c r="L1582" s="1"/>
  <c r="L1581" s="1"/>
  <c r="I273" i="45"/>
  <c r="I274" s="1"/>
  <c r="F217"/>
  <c r="F218" s="1"/>
  <c r="H54"/>
  <c r="D264"/>
  <c r="D265" s="1"/>
  <c r="K385" i="42"/>
  <c r="F255" i="45"/>
  <c r="J273"/>
  <c r="J274" s="1"/>
  <c r="H241"/>
  <c r="H242" s="1"/>
  <c r="I365" i="27"/>
  <c r="F104" i="45"/>
  <c r="G104"/>
  <c r="H104"/>
  <c r="G242"/>
  <c r="H256"/>
  <c r="G255"/>
  <c r="G256" s="1"/>
  <c r="F265"/>
  <c r="H315"/>
  <c r="C332" s="1"/>
  <c r="J120" i="26"/>
  <c r="C89" i="45"/>
  <c r="I2565" i="47"/>
  <c r="J2565" s="1"/>
  <c r="J43" i="45"/>
  <c r="J86"/>
  <c r="J100"/>
  <c r="E101"/>
  <c r="M105" i="30"/>
  <c r="AD105" s="1"/>
  <c r="M136"/>
  <c r="M180"/>
  <c r="AD180" s="1"/>
  <c r="M174"/>
  <c r="AD174" s="1"/>
  <c r="M83"/>
  <c r="AD83" s="1"/>
  <c r="M110"/>
  <c r="AD110" s="1"/>
  <c r="M45"/>
  <c r="AD45" s="1"/>
  <c r="M19"/>
  <c r="AD19" s="1"/>
  <c r="M32"/>
  <c r="AD32" s="1"/>
  <c r="M20"/>
  <c r="AD20" s="1"/>
  <c r="M34"/>
  <c r="M126"/>
  <c r="AD126" s="1"/>
  <c r="M30"/>
  <c r="AD30" s="1"/>
  <c r="M25"/>
  <c r="AD25" s="1"/>
  <c r="M16"/>
  <c r="AD16" s="1"/>
  <c r="M148"/>
  <c r="AD148" s="1"/>
  <c r="M37"/>
  <c r="AD37" s="1"/>
  <c r="M38"/>
  <c r="AD38" s="1"/>
  <c r="M131"/>
  <c r="AD131" s="1"/>
  <c r="M12"/>
  <c r="AD12" s="1"/>
  <c r="AE12" s="1"/>
  <c r="M111"/>
  <c r="AD111" s="1"/>
  <c r="M113"/>
  <c r="AD113" s="1"/>
  <c r="M99"/>
  <c r="AD99" s="1"/>
  <c r="M196"/>
  <c r="AD196" s="1"/>
  <c r="M153"/>
  <c r="AD153" s="1"/>
  <c r="M93"/>
  <c r="M117"/>
  <c r="AD117" s="1"/>
  <c r="K139" i="42"/>
  <c r="K872"/>
  <c r="I2186" i="47"/>
  <c r="J2186" s="1"/>
  <c r="I1946"/>
  <c r="J1946" s="1"/>
  <c r="I1869"/>
  <c r="J1869" s="1"/>
  <c r="I2187"/>
  <c r="J2187" s="1"/>
  <c r="I5060"/>
  <c r="J5060" s="1"/>
  <c r="J5059" s="1"/>
  <c r="K5058" s="1"/>
  <c r="I1221"/>
  <c r="J1221" s="1"/>
  <c r="I1870"/>
  <c r="J1870" s="1"/>
  <c r="I1947"/>
  <c r="J1947" s="1"/>
  <c r="K1340" i="42"/>
  <c r="K2424"/>
  <c r="K1588"/>
  <c r="K1400"/>
  <c r="AE18" i="30" l="1"/>
  <c r="AF18"/>
  <c r="O2636" i="47"/>
  <c r="M2636"/>
  <c r="AE119" i="30"/>
  <c r="AF119"/>
  <c r="AE21"/>
  <c r="AF21"/>
  <c r="R67"/>
  <c r="J2606" i="47"/>
  <c r="J2599" s="1"/>
  <c r="A22" i="30"/>
  <c r="A21"/>
  <c r="AF112"/>
  <c r="AE112"/>
  <c r="AF146"/>
  <c r="AE146"/>
  <c r="AF135"/>
  <c r="AE135"/>
  <c r="AF115"/>
  <c r="AE115"/>
  <c r="AE114"/>
  <c r="AF114"/>
  <c r="I32" i="27"/>
  <c r="I31"/>
  <c r="J1788" i="42" s="1"/>
  <c r="L1788" s="1"/>
  <c r="I30" i="27"/>
  <c r="I29"/>
  <c r="I2978" i="47" s="1"/>
  <c r="J2978" s="1"/>
  <c r="I3001"/>
  <c r="J3001" s="1"/>
  <c r="J1955" i="42"/>
  <c r="L1955" s="1"/>
  <c r="J2038"/>
  <c r="L2038" s="1"/>
  <c r="L2037" s="1"/>
  <c r="N2031" s="1"/>
  <c r="J948"/>
  <c r="L948" s="1"/>
  <c r="L947" s="1"/>
  <c r="N942" s="1"/>
  <c r="J2417"/>
  <c r="L2417" s="1"/>
  <c r="L2416" s="1"/>
  <c r="N2411" s="1"/>
  <c r="G324" i="45"/>
  <c r="H306"/>
  <c r="H119"/>
  <c r="I218"/>
  <c r="N1151" i="61"/>
  <c r="Q1151" s="1"/>
  <c r="U1151" s="1"/>
  <c r="N1152"/>
  <c r="Q1152" s="1"/>
  <c r="U1152" s="1"/>
  <c r="N1153"/>
  <c r="Q1153" s="1"/>
  <c r="U1153" s="1"/>
  <c r="N1150"/>
  <c r="Q1150" s="1"/>
  <c r="U1150" s="1"/>
  <c r="F256" i="45"/>
  <c r="I296"/>
  <c r="H274"/>
  <c r="I315"/>
  <c r="M5449" i="47"/>
  <c r="O5449"/>
  <c r="R34" i="30"/>
  <c r="P34"/>
  <c r="AD42"/>
  <c r="P42"/>
  <c r="AD55"/>
  <c r="P55"/>
  <c r="R72"/>
  <c r="P72"/>
  <c r="AD140"/>
  <c r="P140"/>
  <c r="AD54"/>
  <c r="P54"/>
  <c r="AD49"/>
  <c r="P49"/>
  <c r="R121"/>
  <c r="P121"/>
  <c r="AD149"/>
  <c r="P149"/>
  <c r="AD27"/>
  <c r="P27"/>
  <c r="R81"/>
  <c r="P81"/>
  <c r="R133"/>
  <c r="P133"/>
  <c r="AD169"/>
  <c r="P169"/>
  <c r="AD89"/>
  <c r="P89"/>
  <c r="R130"/>
  <c r="P130"/>
  <c r="R181"/>
  <c r="P181"/>
  <c r="R70"/>
  <c r="P70"/>
  <c r="R35"/>
  <c r="P35"/>
  <c r="R71"/>
  <c r="P71"/>
  <c r="R76"/>
  <c r="P76"/>
  <c r="R106"/>
  <c r="P106"/>
  <c r="R156"/>
  <c r="P156"/>
  <c r="AD200"/>
  <c r="P200"/>
  <c r="R209"/>
  <c r="P209"/>
  <c r="AD46"/>
  <c r="P46"/>
  <c r="AD125"/>
  <c r="P125"/>
  <c r="AD155"/>
  <c r="P155"/>
  <c r="R179"/>
  <c r="P179"/>
  <c r="AD177"/>
  <c r="P177"/>
  <c r="AD203"/>
  <c r="P203"/>
  <c r="R74"/>
  <c r="P74"/>
  <c r="AD39"/>
  <c r="P39"/>
  <c r="R85"/>
  <c r="P85"/>
  <c r="AD182"/>
  <c r="P182"/>
  <c r="AD17"/>
  <c r="P17"/>
  <c r="AD51"/>
  <c r="P51"/>
  <c r="R69"/>
  <c r="P69"/>
  <c r="R75"/>
  <c r="P75"/>
  <c r="R91"/>
  <c r="P91"/>
  <c r="R103"/>
  <c r="P103"/>
  <c r="R185"/>
  <c r="P185"/>
  <c r="AD207"/>
  <c r="P207"/>
  <c r="AD31"/>
  <c r="P31"/>
  <c r="AD56"/>
  <c r="P56"/>
  <c r="R104"/>
  <c r="P104"/>
  <c r="R124"/>
  <c r="P124"/>
  <c r="R154"/>
  <c r="P154"/>
  <c r="R178"/>
  <c r="P178"/>
  <c r="AD24"/>
  <c r="P24"/>
  <c r="AD191"/>
  <c r="P191"/>
  <c r="R109"/>
  <c r="P109"/>
  <c r="AD65"/>
  <c r="P65"/>
  <c r="R107"/>
  <c r="P107"/>
  <c r="AD201"/>
  <c r="P201"/>
  <c r="R160"/>
  <c r="P160"/>
  <c r="AD61"/>
  <c r="P61"/>
  <c r="AD29"/>
  <c r="P29"/>
  <c r="AD202"/>
  <c r="P202"/>
  <c r="R143"/>
  <c r="P143"/>
  <c r="R137"/>
  <c r="P137"/>
  <c r="AD15"/>
  <c r="P15"/>
  <c r="AD68"/>
  <c r="P68"/>
  <c r="AD88"/>
  <c r="P88"/>
  <c r="R101"/>
  <c r="P101"/>
  <c r="AD141"/>
  <c r="P141"/>
  <c r="AD57"/>
  <c r="P57"/>
  <c r="AD132"/>
  <c r="P132"/>
  <c r="R163"/>
  <c r="P163"/>
  <c r="AD183"/>
  <c r="P183"/>
  <c r="AD186"/>
  <c r="P186"/>
  <c r="R82"/>
  <c r="P82"/>
  <c r="AD93"/>
  <c r="P93"/>
  <c r="R136"/>
  <c r="P136"/>
  <c r="I4001" i="47" s="1"/>
  <c r="J4001" s="1"/>
  <c r="J4004" s="1"/>
  <c r="J3998" s="1"/>
  <c r="AD43" i="30"/>
  <c r="P43"/>
  <c r="R73"/>
  <c r="P73"/>
  <c r="V73" s="1"/>
  <c r="AD122"/>
  <c r="P122"/>
  <c r="AD206"/>
  <c r="P206"/>
  <c r="AD50"/>
  <c r="P50"/>
  <c r="AD123"/>
  <c r="AD152"/>
  <c r="P152"/>
  <c r="AD175"/>
  <c r="P175"/>
  <c r="AD199"/>
  <c r="P199"/>
  <c r="AD198"/>
  <c r="P198"/>
  <c r="AD47"/>
  <c r="P47"/>
  <c r="AD142"/>
  <c r="P142"/>
  <c r="R164"/>
  <c r="V164" s="1"/>
  <c r="P164"/>
  <c r="AD170"/>
  <c r="P170"/>
  <c r="AF113"/>
  <c r="AE113"/>
  <c r="AF38"/>
  <c r="AE38"/>
  <c r="AF20"/>
  <c r="AE20"/>
  <c r="AF110"/>
  <c r="AE110"/>
  <c r="AF62"/>
  <c r="AE62"/>
  <c r="AF117"/>
  <c r="AE117"/>
  <c r="AF99"/>
  <c r="AE99"/>
  <c r="AF131"/>
  <c r="AE131"/>
  <c r="AF16"/>
  <c r="AE16"/>
  <c r="AF45"/>
  <c r="AE45"/>
  <c r="AF180"/>
  <c r="AE180"/>
  <c r="AF167"/>
  <c r="AE167"/>
  <c r="AF159"/>
  <c r="AE159"/>
  <c r="AF138"/>
  <c r="AE138"/>
  <c r="AF97"/>
  <c r="AE97"/>
  <c r="AF158"/>
  <c r="AE158"/>
  <c r="AF205"/>
  <c r="AE205"/>
  <c r="AF197"/>
  <c r="AE197"/>
  <c r="AF188"/>
  <c r="AE188"/>
  <c r="AF22"/>
  <c r="AE22"/>
  <c r="AF84"/>
  <c r="AE84"/>
  <c r="AF80"/>
  <c r="AE80"/>
  <c r="AF28"/>
  <c r="AE28"/>
  <c r="AF66"/>
  <c r="AE66"/>
  <c r="AF144"/>
  <c r="AE144"/>
  <c r="AF148"/>
  <c r="AE148"/>
  <c r="AF157"/>
  <c r="AE157"/>
  <c r="AF52"/>
  <c r="AE52"/>
  <c r="AF187"/>
  <c r="AE187"/>
  <c r="AF53"/>
  <c r="AE53"/>
  <c r="AF204"/>
  <c r="AE204"/>
  <c r="AF128"/>
  <c r="AE128"/>
  <c r="AF171"/>
  <c r="AE171"/>
  <c r="AF100"/>
  <c r="AE100"/>
  <c r="AF139"/>
  <c r="AE139"/>
  <c r="AF96"/>
  <c r="AE96"/>
  <c r="AF166"/>
  <c r="AE166"/>
  <c r="AF161"/>
  <c r="AE161"/>
  <c r="AF134"/>
  <c r="AE134"/>
  <c r="AF196"/>
  <c r="AE196"/>
  <c r="AF153"/>
  <c r="AE153"/>
  <c r="AF111"/>
  <c r="AE111"/>
  <c r="AF37"/>
  <c r="AE37"/>
  <c r="AF30"/>
  <c r="AE30"/>
  <c r="AF32"/>
  <c r="AE32"/>
  <c r="AF83"/>
  <c r="AE83"/>
  <c r="AF105"/>
  <c r="AE105"/>
  <c r="AF173"/>
  <c r="AE173"/>
  <c r="AF77"/>
  <c r="AE77"/>
  <c r="AF63"/>
  <c r="AE63"/>
  <c r="AF145"/>
  <c r="AE145"/>
  <c r="AF116"/>
  <c r="AE116"/>
  <c r="AF36"/>
  <c r="AE36"/>
  <c r="AF210"/>
  <c r="AE210"/>
  <c r="AF48"/>
  <c r="AE48"/>
  <c r="AF102"/>
  <c r="AE102"/>
  <c r="AF12"/>
  <c r="AF25"/>
  <c r="AE25"/>
  <c r="AF162"/>
  <c r="AE162"/>
  <c r="AF168"/>
  <c r="AE168"/>
  <c r="AF150"/>
  <c r="AE150"/>
  <c r="AF147"/>
  <c r="AE147"/>
  <c r="AF26"/>
  <c r="AE26"/>
  <c r="AF58"/>
  <c r="AE58"/>
  <c r="AF108"/>
  <c r="AE108"/>
  <c r="AF118"/>
  <c r="AE118"/>
  <c r="AF44"/>
  <c r="AE44"/>
  <c r="AF184"/>
  <c r="AE184"/>
  <c r="AF126"/>
  <c r="AE126"/>
  <c r="AF19"/>
  <c r="AE19"/>
  <c r="AF174"/>
  <c r="AE174"/>
  <c r="AF172"/>
  <c r="AE172"/>
  <c r="AF95"/>
  <c r="AE95"/>
  <c r="AF127"/>
  <c r="AE127"/>
  <c r="AF87"/>
  <c r="AE87"/>
  <c r="AF120"/>
  <c r="AE120"/>
  <c r="AF176"/>
  <c r="AE176"/>
  <c r="AF59"/>
  <c r="AE59"/>
  <c r="AF78"/>
  <c r="AE78"/>
  <c r="AF151"/>
  <c r="AE151"/>
  <c r="AF33"/>
  <c r="AE33"/>
  <c r="AD35"/>
  <c r="AF35" s="1"/>
  <c r="AD228"/>
  <c r="AD103"/>
  <c r="AE103" s="1"/>
  <c r="AD137"/>
  <c r="AF137" s="1"/>
  <c r="AD179"/>
  <c r="AF179" s="1"/>
  <c r="AD156"/>
  <c r="AF156" s="1"/>
  <c r="AD106"/>
  <c r="AF106" s="1"/>
  <c r="AD34"/>
  <c r="AF34" s="1"/>
  <c r="AF192"/>
  <c r="AE192"/>
  <c r="AF79"/>
  <c r="AE79"/>
  <c r="AF40"/>
  <c r="AE40"/>
  <c r="AF90"/>
  <c r="AE90"/>
  <c r="AF98"/>
  <c r="AE98"/>
  <c r="AF64"/>
  <c r="AE64"/>
  <c r="AD209"/>
  <c r="AF209" s="1"/>
  <c r="AD82"/>
  <c r="AD136"/>
  <c r="AF136" s="1"/>
  <c r="AD71"/>
  <c r="AF71" s="1"/>
  <c r="AD154"/>
  <c r="AD104"/>
  <c r="AD211"/>
  <c r="AD109"/>
  <c r="AF109" s="1"/>
  <c r="AD69"/>
  <c r="AF69" s="1"/>
  <c r="AD160"/>
  <c r="AF160" s="1"/>
  <c r="AD130"/>
  <c r="AF130" s="1"/>
  <c r="AD70"/>
  <c r="AF70" s="1"/>
  <c r="AD121"/>
  <c r="AF121" s="1"/>
  <c r="AF23"/>
  <c r="AE23"/>
  <c r="AF60"/>
  <c r="AE60"/>
  <c r="AF41"/>
  <c r="AE41"/>
  <c r="AE67"/>
  <c r="AF67"/>
  <c r="AF208"/>
  <c r="AE208"/>
  <c r="AF14"/>
  <c r="AE14"/>
  <c r="AD81"/>
  <c r="AD101"/>
  <c r="AD181"/>
  <c r="AE181" s="1"/>
  <c r="AD185"/>
  <c r="AF185" s="1"/>
  <c r="AD75"/>
  <c r="AF75" s="1"/>
  <c r="AD72"/>
  <c r="AF72" s="1"/>
  <c r="AD133"/>
  <c r="AF133" s="1"/>
  <c r="AD73"/>
  <c r="AF73" s="1"/>
  <c r="AD164"/>
  <c r="AD74"/>
  <c r="AF74" s="1"/>
  <c r="AF190"/>
  <c r="AE190"/>
  <c r="AF101"/>
  <c r="AF94"/>
  <c r="AE94"/>
  <c r="AF129"/>
  <c r="AE129"/>
  <c r="AF86"/>
  <c r="AE86"/>
  <c r="AF92"/>
  <c r="AE92"/>
  <c r="P224"/>
  <c r="AD224"/>
  <c r="P229"/>
  <c r="AD229"/>
  <c r="AF165"/>
  <c r="AE165"/>
  <c r="AF189"/>
  <c r="AE189"/>
  <c r="AD91"/>
  <c r="AF91" s="1"/>
  <c r="AD107"/>
  <c r="AF107" s="1"/>
  <c r="AD178"/>
  <c r="AF178" s="1"/>
  <c r="AD124"/>
  <c r="AF124" s="1"/>
  <c r="AD76"/>
  <c r="AF76" s="1"/>
  <c r="AD163"/>
  <c r="AF163" s="1"/>
  <c r="AD85"/>
  <c r="AD143"/>
  <c r="AF143" s="1"/>
  <c r="V67"/>
  <c r="V64"/>
  <c r="V144"/>
  <c r="V151"/>
  <c r="V33"/>
  <c r="V66"/>
  <c r="I5869" i="47"/>
  <c r="J5869" s="1"/>
  <c r="R182" i="30"/>
  <c r="R17"/>
  <c r="R51"/>
  <c r="R207"/>
  <c r="R31"/>
  <c r="R56"/>
  <c r="R24"/>
  <c r="R191"/>
  <c r="R132"/>
  <c r="R183"/>
  <c r="R93"/>
  <c r="R89"/>
  <c r="R42"/>
  <c r="R55"/>
  <c r="R140"/>
  <c r="R223"/>
  <c r="P223"/>
  <c r="R54"/>
  <c r="R49"/>
  <c r="R149"/>
  <c r="R226"/>
  <c r="P226"/>
  <c r="R27"/>
  <c r="R177"/>
  <c r="R203"/>
  <c r="R39"/>
  <c r="V188"/>
  <c r="V156"/>
  <c r="V130"/>
  <c r="V90"/>
  <c r="V34"/>
  <c r="V185"/>
  <c r="V157"/>
  <c r="V107"/>
  <c r="V83"/>
  <c r="V210"/>
  <c r="V162"/>
  <c r="V124"/>
  <c r="V100"/>
  <c r="V76"/>
  <c r="V187"/>
  <c r="V163"/>
  <c r="V97"/>
  <c r="V69"/>
  <c r="V172"/>
  <c r="V53"/>
  <c r="V127"/>
  <c r="R200"/>
  <c r="R46"/>
  <c r="V120"/>
  <c r="R125"/>
  <c r="R155"/>
  <c r="R225"/>
  <c r="P225"/>
  <c r="V204"/>
  <c r="R65"/>
  <c r="R201"/>
  <c r="R61"/>
  <c r="R29"/>
  <c r="V79"/>
  <c r="I581" i="47"/>
  <c r="J581" s="1"/>
  <c r="J580" s="1"/>
  <c r="I5868"/>
  <c r="J5868" s="1"/>
  <c r="V118" i="30"/>
  <c r="V160"/>
  <c r="V98"/>
  <c r="V70"/>
  <c r="V161"/>
  <c r="V91"/>
  <c r="V35"/>
  <c r="V137"/>
  <c r="V104"/>
  <c r="V80"/>
  <c r="P211"/>
  <c r="V211" s="1"/>
  <c r="V167"/>
  <c r="V133"/>
  <c r="V101"/>
  <c r="R186"/>
  <c r="P756" i="61"/>
  <c r="S756" s="1"/>
  <c r="U756" s="1"/>
  <c r="P673"/>
  <c r="S673" s="1"/>
  <c r="U673" s="1"/>
  <c r="P703"/>
  <c r="S703" s="1"/>
  <c r="U703" s="1"/>
  <c r="P723"/>
  <c r="S723" s="1"/>
  <c r="U723" s="1"/>
  <c r="V44" i="30"/>
  <c r="I225" i="47"/>
  <c r="J225" s="1"/>
  <c r="I227"/>
  <c r="J227" s="1"/>
  <c r="I226"/>
  <c r="J226" s="1"/>
  <c r="I206"/>
  <c r="J206" s="1"/>
  <c r="I207"/>
  <c r="J207" s="1"/>
  <c r="I205"/>
  <c r="J205" s="1"/>
  <c r="I4262"/>
  <c r="J4262" s="1"/>
  <c r="J4261" s="1"/>
  <c r="M4252" s="1"/>
  <c r="V231" i="30"/>
  <c r="V14"/>
  <c r="V48"/>
  <c r="V227"/>
  <c r="V139"/>
  <c r="V102"/>
  <c r="V74"/>
  <c r="V209"/>
  <c r="V136"/>
  <c r="V99"/>
  <c r="V71"/>
  <c r="V170"/>
  <c r="V154"/>
  <c r="V108"/>
  <c r="V84"/>
  <c r="V36"/>
  <c r="V171"/>
  <c r="V138"/>
  <c r="V105"/>
  <c r="V81"/>
  <c r="R15"/>
  <c r="R43"/>
  <c r="R68"/>
  <c r="R88"/>
  <c r="R122"/>
  <c r="R141"/>
  <c r="R206"/>
  <c r="R230"/>
  <c r="P230"/>
  <c r="AE13"/>
  <c r="R50"/>
  <c r="R123"/>
  <c r="R152"/>
  <c r="R175"/>
  <c r="R199"/>
  <c r="R198"/>
  <c r="R47"/>
  <c r="R142"/>
  <c r="I1662" i="47"/>
  <c r="J1662" s="1"/>
  <c r="J1663" s="1"/>
  <c r="J1661" s="1"/>
  <c r="V168" i="30"/>
  <c r="V143"/>
  <c r="V106"/>
  <c r="V82"/>
  <c r="P228"/>
  <c r="V228" s="1"/>
  <c r="V181"/>
  <c r="V153"/>
  <c r="V103"/>
  <c r="V75"/>
  <c r="V178"/>
  <c r="V158"/>
  <c r="V113"/>
  <c r="V96"/>
  <c r="V72"/>
  <c r="V179"/>
  <c r="V159"/>
  <c r="V109"/>
  <c r="V85"/>
  <c r="U397" i="61"/>
  <c r="U336" i="42"/>
  <c r="O336"/>
  <c r="T1573"/>
  <c r="N1573"/>
  <c r="T854"/>
  <c r="N854"/>
  <c r="S1637"/>
  <c r="M1637"/>
  <c r="S166"/>
  <c r="M166"/>
  <c r="S2313"/>
  <c r="M2313"/>
  <c r="I5866" i="47"/>
  <c r="J5866" s="1"/>
  <c r="I5732"/>
  <c r="J5732" s="1"/>
  <c r="I5786"/>
  <c r="J5786" s="1"/>
  <c r="I3187"/>
  <c r="J3187" s="1"/>
  <c r="J93" i="42"/>
  <c r="L93" s="1"/>
  <c r="I32" i="47"/>
  <c r="J32" s="1"/>
  <c r="J31" s="1"/>
  <c r="I5787"/>
  <c r="J5787" s="1"/>
  <c r="I5867"/>
  <c r="J5867" s="1"/>
  <c r="I5733"/>
  <c r="J5733" s="1"/>
  <c r="I3188"/>
  <c r="J3188" s="1"/>
  <c r="J94" i="42"/>
  <c r="L94" s="1"/>
  <c r="J32"/>
  <c r="L32" s="1"/>
  <c r="I5788" i="47"/>
  <c r="J5788" s="1"/>
  <c r="I5734"/>
  <c r="J5734" s="1"/>
  <c r="I4155"/>
  <c r="J4155" s="1"/>
  <c r="J4154" s="1"/>
  <c r="J1799" i="42"/>
  <c r="L1799" s="1"/>
  <c r="J111"/>
  <c r="L111" s="1"/>
  <c r="L110" s="1"/>
  <c r="J90"/>
  <c r="L90" s="1"/>
  <c r="L89" s="1"/>
  <c r="N85" s="1"/>
  <c r="J28"/>
  <c r="L28" s="1"/>
  <c r="L27" s="1"/>
  <c r="N24" s="1"/>
  <c r="I3002" i="47"/>
  <c r="J3002" s="1"/>
  <c r="V25" i="30"/>
  <c r="V126"/>
  <c r="V19"/>
  <c r="V32"/>
  <c r="V129"/>
  <c r="I3081" i="47"/>
  <c r="J3081" s="1"/>
  <c r="J1906" i="42"/>
  <c r="L1906" s="1"/>
  <c r="V150" i="30"/>
  <c r="V58"/>
  <c r="R224"/>
  <c r="V224" s="1"/>
  <c r="R229"/>
  <c r="V229" s="1"/>
  <c r="I4068" i="47"/>
  <c r="J4068" s="1"/>
  <c r="I1179"/>
  <c r="J1179" s="1"/>
  <c r="J1178" s="1"/>
  <c r="J1903" i="42"/>
  <c r="L1903" s="1"/>
  <c r="L1902" s="1"/>
  <c r="N1899" s="1"/>
  <c r="J1623"/>
  <c r="L1623" s="1"/>
  <c r="L1622" s="1"/>
  <c r="N1616" s="1"/>
  <c r="J574"/>
  <c r="L574" s="1"/>
  <c r="L573" s="1"/>
  <c r="L576" s="1"/>
  <c r="L577" s="1"/>
  <c r="L578" s="1"/>
  <c r="J630"/>
  <c r="L630" s="1"/>
  <c r="L629" s="1"/>
  <c r="O624" s="1"/>
  <c r="J928"/>
  <c r="L928" s="1"/>
  <c r="I3082" i="47"/>
  <c r="J3082" s="1"/>
  <c r="J1907" i="42"/>
  <c r="L1907" s="1"/>
  <c r="I6488" i="47"/>
  <c r="J6488" s="1"/>
  <c r="I1267"/>
  <c r="J1267" s="1"/>
  <c r="I1245"/>
  <c r="J1245" s="1"/>
  <c r="R202" i="30"/>
  <c r="M19" i="43"/>
  <c r="H106" i="45"/>
  <c r="R169" i="30"/>
  <c r="R57"/>
  <c r="V166"/>
  <c r="J199" i="42"/>
  <c r="L199" s="1"/>
  <c r="L198" s="1"/>
  <c r="J1796"/>
  <c r="L1796" s="1"/>
  <c r="L1795" s="1"/>
  <c r="J1786"/>
  <c r="L1786" s="1"/>
  <c r="I3000" i="47"/>
  <c r="J3000" s="1"/>
  <c r="I151" i="26"/>
  <c r="K151" s="1"/>
  <c r="J1787" i="42"/>
  <c r="L1787" s="1"/>
  <c r="J1473"/>
  <c r="L1473" s="1"/>
  <c r="L1472" s="1"/>
  <c r="J301"/>
  <c r="L301" s="1"/>
  <c r="L300" s="1"/>
  <c r="H296" i="45"/>
  <c r="C354" s="1"/>
  <c r="H226"/>
  <c r="J1289" i="42"/>
  <c r="L1289" s="1"/>
  <c r="L1288" s="1"/>
  <c r="J1099"/>
  <c r="L1099" s="1"/>
  <c r="L1098" s="1"/>
  <c r="I18" i="45"/>
  <c r="J18" s="1"/>
  <c r="I7"/>
  <c r="J7" s="1"/>
  <c r="K52" i="43"/>
  <c r="I2911" i="47"/>
  <c r="J2911" s="1"/>
  <c r="J2043" i="42"/>
  <c r="L2043" s="1"/>
  <c r="I5978" i="47"/>
  <c r="J5978" s="1"/>
  <c r="I6007"/>
  <c r="J6007" s="1"/>
  <c r="I5178"/>
  <c r="J5178" s="1"/>
  <c r="J5177" s="1"/>
  <c r="L5170" s="1"/>
  <c r="I6639"/>
  <c r="J6639" s="1"/>
  <c r="J6638" s="1"/>
  <c r="L6633" s="1"/>
  <c r="I134" i="42"/>
  <c r="I483" i="47"/>
  <c r="J483" s="1"/>
  <c r="I504"/>
  <c r="J504" s="1"/>
  <c r="J134" i="42"/>
  <c r="L134" s="1"/>
  <c r="J1313"/>
  <c r="L1313" s="1"/>
  <c r="L1312" s="1"/>
  <c r="I1761" i="47"/>
  <c r="J1761" s="1"/>
  <c r="I857"/>
  <c r="J857" s="1"/>
  <c r="I1158"/>
  <c r="J1158" s="1"/>
  <c r="J1157" s="1"/>
  <c r="I792"/>
  <c r="J792" s="1"/>
  <c r="J791" s="1"/>
  <c r="J6025"/>
  <c r="J6022" s="1"/>
  <c r="K6021" s="1"/>
  <c r="C344" i="45"/>
  <c r="C353" s="1"/>
  <c r="J1376" i="42"/>
  <c r="L1376" s="1"/>
  <c r="L1375" s="1"/>
  <c r="J929"/>
  <c r="L929" s="1"/>
  <c r="K2282"/>
  <c r="I1337" i="47"/>
  <c r="J1337" s="1"/>
  <c r="J2273" i="42"/>
  <c r="L2273" s="1"/>
  <c r="L2272" s="1"/>
  <c r="J799"/>
  <c r="L799" s="1"/>
  <c r="L798" s="1"/>
  <c r="N795" s="1"/>
  <c r="J1205"/>
  <c r="L1205" s="1"/>
  <c r="L1204" s="1"/>
  <c r="J2276"/>
  <c r="L2276" s="1"/>
  <c r="J2120"/>
  <c r="L2120" s="1"/>
  <c r="L2119" s="1"/>
  <c r="J2211"/>
  <c r="L2211" s="1"/>
  <c r="L2210" s="1"/>
  <c r="J690"/>
  <c r="L690" s="1"/>
  <c r="J689"/>
  <c r="L689" s="1"/>
  <c r="J688"/>
  <c r="L688" s="1"/>
  <c r="J2377"/>
  <c r="L2377" s="1"/>
  <c r="L2376" s="1"/>
  <c r="J2397"/>
  <c r="L2397" s="1"/>
  <c r="L2396" s="1"/>
  <c r="J922"/>
  <c r="L922" s="1"/>
  <c r="L921" s="1"/>
  <c r="O31" i="43"/>
  <c r="Q31" s="1"/>
  <c r="Q27"/>
  <c r="I245" i="47"/>
  <c r="J245" s="1"/>
  <c r="J244" s="1"/>
  <c r="M239" s="1"/>
  <c r="I187"/>
  <c r="J187" s="1"/>
  <c r="J186" s="1"/>
  <c r="M181" s="1"/>
  <c r="J261" i="42"/>
  <c r="L261" s="1"/>
  <c r="L260" s="1"/>
  <c r="N257" s="1"/>
  <c r="J2320"/>
  <c r="L2320" s="1"/>
  <c r="L2319" s="1"/>
  <c r="N2313" s="1"/>
  <c r="J1202"/>
  <c r="L1202" s="1"/>
  <c r="L1201" s="1"/>
  <c r="K1213"/>
  <c r="K1214" s="1"/>
  <c r="J516"/>
  <c r="L516" s="1"/>
  <c r="J497"/>
  <c r="L497" s="1"/>
  <c r="J518"/>
  <c r="L518" s="1"/>
  <c r="J517"/>
  <c r="L517" s="1"/>
  <c r="J498"/>
  <c r="L498" s="1"/>
  <c r="I9" i="66"/>
  <c r="J1496" i="42"/>
  <c r="L1496" s="1"/>
  <c r="I48" i="72"/>
  <c r="K48" s="1"/>
  <c r="L48" s="1"/>
  <c r="I59"/>
  <c r="K59" s="1"/>
  <c r="L59" s="1"/>
  <c r="I50"/>
  <c r="K50" s="1"/>
  <c r="L50" s="1"/>
  <c r="I52"/>
  <c r="K52" s="1"/>
  <c r="L52" s="1"/>
  <c r="I60"/>
  <c r="K60" s="1"/>
  <c r="L60" s="1"/>
  <c r="I57"/>
  <c r="K57" s="1"/>
  <c r="L57" s="1"/>
  <c r="I1137" i="42"/>
  <c r="K1137" s="1"/>
  <c r="K1135" s="1"/>
  <c r="K1144" s="1"/>
  <c r="K1145" s="1"/>
  <c r="K1146" s="1"/>
  <c r="I1158"/>
  <c r="K1158" s="1"/>
  <c r="K1155" s="1"/>
  <c r="K1165" s="1"/>
  <c r="K1166" s="1"/>
  <c r="K1167" s="1"/>
  <c r="J1034"/>
  <c r="L1034" s="1"/>
  <c r="L1033" s="1"/>
  <c r="N1030" s="1"/>
  <c r="J281"/>
  <c r="L281" s="1"/>
  <c r="L280" s="1"/>
  <c r="N277" s="1"/>
  <c r="J476"/>
  <c r="L476" s="1"/>
  <c r="L475" s="1"/>
  <c r="T470" s="1"/>
  <c r="J1310"/>
  <c r="L1310" s="1"/>
  <c r="L1309" s="1"/>
  <c r="J994"/>
  <c r="L994" s="1"/>
  <c r="L993" s="1"/>
  <c r="J1373"/>
  <c r="L1373" s="1"/>
  <c r="L1372" s="1"/>
  <c r="J2439"/>
  <c r="L2439" s="1"/>
  <c r="L2438" s="1"/>
  <c r="J1223"/>
  <c r="L1223" s="1"/>
  <c r="L1222" s="1"/>
  <c r="J1016"/>
  <c r="L1016" s="1"/>
  <c r="L1015" s="1"/>
  <c r="I255" i="47"/>
  <c r="J255" s="1"/>
  <c r="I254"/>
  <c r="J254" s="1"/>
  <c r="I151"/>
  <c r="J151" s="1"/>
  <c r="I169"/>
  <c r="J169" s="1"/>
  <c r="J168" s="1"/>
  <c r="M163" s="1"/>
  <c r="I150"/>
  <c r="J150" s="1"/>
  <c r="L1013" i="42"/>
  <c r="L1010" s="1"/>
  <c r="M1009" s="1"/>
  <c r="V7" i="66"/>
  <c r="X7" s="1"/>
  <c r="Z7" s="1"/>
  <c r="K1384" i="42"/>
  <c r="K1385" s="1"/>
  <c r="I63" i="72"/>
  <c r="K63" s="1"/>
  <c r="L63" s="1"/>
  <c r="I947" i="47"/>
  <c r="J947" s="1"/>
  <c r="J1226" i="42"/>
  <c r="L1226" s="1"/>
  <c r="I1263"/>
  <c r="K1263" s="1"/>
  <c r="K1264" s="1"/>
  <c r="K1262" s="1"/>
  <c r="K1273" s="1"/>
  <c r="K1274" s="1"/>
  <c r="K1275" s="1"/>
  <c r="I1241"/>
  <c r="K1241" s="1"/>
  <c r="K1242" s="1"/>
  <c r="K1240" s="1"/>
  <c r="K1251" s="1"/>
  <c r="K1252" s="1"/>
  <c r="K1253" s="1"/>
  <c r="I1177"/>
  <c r="K1177" s="1"/>
  <c r="K1178" s="1"/>
  <c r="K1176" s="1"/>
  <c r="K1186" s="1"/>
  <c r="K1187" s="1"/>
  <c r="K1188" s="1"/>
  <c r="K1189" s="1"/>
  <c r="I1219"/>
  <c r="K1219" s="1"/>
  <c r="K1220" s="1"/>
  <c r="K1218" s="1"/>
  <c r="K1229" s="1"/>
  <c r="K1230" s="1"/>
  <c r="K1231" s="1"/>
  <c r="I62" i="72"/>
  <c r="K62" s="1"/>
  <c r="L62" s="1"/>
  <c r="J131" i="42"/>
  <c r="L131" s="1"/>
  <c r="L130" s="1"/>
  <c r="J968"/>
  <c r="L968" s="1"/>
  <c r="L967" s="1"/>
  <c r="V9" i="66"/>
  <c r="X9" s="1"/>
  <c r="I5003" i="47"/>
  <c r="J5003" s="1"/>
  <c r="I6120"/>
  <c r="J6120" s="1"/>
  <c r="I6164"/>
  <c r="J6164" s="1"/>
  <c r="I6206"/>
  <c r="J6206" s="1"/>
  <c r="I4680"/>
  <c r="J4680" s="1"/>
  <c r="I5512"/>
  <c r="J5512" s="1"/>
  <c r="J203" i="42"/>
  <c r="L203" s="1"/>
  <c r="I2619" i="47"/>
  <c r="J2619" s="1"/>
  <c r="J538" i="42"/>
  <c r="L538" s="1"/>
  <c r="J537"/>
  <c r="L537" s="1"/>
  <c r="J668"/>
  <c r="L668" s="1"/>
  <c r="J650"/>
  <c r="L650" s="1"/>
  <c r="J649"/>
  <c r="L649" s="1"/>
  <c r="J556"/>
  <c r="L556" s="1"/>
  <c r="L555" s="1"/>
  <c r="O550" s="1"/>
  <c r="J536"/>
  <c r="L536" s="1"/>
  <c r="J670"/>
  <c r="L670" s="1"/>
  <c r="J669"/>
  <c r="L669" s="1"/>
  <c r="J648"/>
  <c r="L648" s="1"/>
  <c r="I4637" i="47"/>
  <c r="J4637" s="1"/>
  <c r="I1829"/>
  <c r="J1829" s="1"/>
  <c r="I4590"/>
  <c r="J4590" s="1"/>
  <c r="I1804"/>
  <c r="J1804" s="1"/>
  <c r="I4615"/>
  <c r="J4615" s="1"/>
  <c r="I23" i="45"/>
  <c r="J23" s="1"/>
  <c r="I11"/>
  <c r="J11" s="1"/>
  <c r="G56"/>
  <c r="C334"/>
  <c r="J1332" i="42"/>
  <c r="L1332" s="1"/>
  <c r="L1331" s="1"/>
  <c r="J2093"/>
  <c r="L2093" s="1"/>
  <c r="L2092" s="1"/>
  <c r="J1267"/>
  <c r="L1267" s="1"/>
  <c r="L1266" s="1"/>
  <c r="J840"/>
  <c r="L840" s="1"/>
  <c r="L839" s="1"/>
  <c r="J2251"/>
  <c r="L2251" s="1"/>
  <c r="L2250" s="1"/>
  <c r="J2190"/>
  <c r="L2190" s="1"/>
  <c r="L2189" s="1"/>
  <c r="J1181"/>
  <c r="L1181" s="1"/>
  <c r="L1180" s="1"/>
  <c r="J820"/>
  <c r="L820" s="1"/>
  <c r="L819" s="1"/>
  <c r="N816" s="1"/>
  <c r="J435"/>
  <c r="L435" s="1"/>
  <c r="L434" s="1"/>
  <c r="J455"/>
  <c r="L455" s="1"/>
  <c r="L454" s="1"/>
  <c r="J241"/>
  <c r="L241" s="1"/>
  <c r="L240" s="1"/>
  <c r="J48"/>
  <c r="L48" s="1"/>
  <c r="L47" s="1"/>
  <c r="J10"/>
  <c r="L10" s="1"/>
  <c r="L9" s="1"/>
  <c r="J735"/>
  <c r="L735" s="1"/>
  <c r="L734" s="1"/>
  <c r="J221"/>
  <c r="L221" s="1"/>
  <c r="L220" s="1"/>
  <c r="J396"/>
  <c r="L396" s="1"/>
  <c r="L395" s="1"/>
  <c r="J151"/>
  <c r="L151" s="1"/>
  <c r="L150" s="1"/>
  <c r="J1603"/>
  <c r="L1603" s="1"/>
  <c r="L1602" s="1"/>
  <c r="T1596" s="1"/>
  <c r="J1245"/>
  <c r="L1245" s="1"/>
  <c r="L1244" s="1"/>
  <c r="J1140"/>
  <c r="L1140" s="1"/>
  <c r="L1139" s="1"/>
  <c r="J1646"/>
  <c r="L1646" s="1"/>
  <c r="L1645" s="1"/>
  <c r="J1161"/>
  <c r="L1161" s="1"/>
  <c r="L1160" s="1"/>
  <c r="J2231"/>
  <c r="L2231" s="1"/>
  <c r="L2230" s="1"/>
  <c r="J1516"/>
  <c r="L1516" s="1"/>
  <c r="L1515" s="1"/>
  <c r="T1510" s="1"/>
  <c r="J1539"/>
  <c r="L1539" s="1"/>
  <c r="L1538" s="1"/>
  <c r="N1533" s="1"/>
  <c r="J1669"/>
  <c r="L1669" s="1"/>
  <c r="L1668" s="1"/>
  <c r="J2461"/>
  <c r="L2461" s="1"/>
  <c r="L2460" s="1"/>
  <c r="J1735"/>
  <c r="L1735" s="1"/>
  <c r="L1734" s="1"/>
  <c r="F53" i="45"/>
  <c r="I16"/>
  <c r="J16" s="1"/>
  <c r="G117"/>
  <c r="F106"/>
  <c r="I106" s="1"/>
  <c r="J106" s="1"/>
  <c r="H111"/>
  <c r="K1559" i="42"/>
  <c r="K1558" s="1"/>
  <c r="L1559"/>
  <c r="J1881"/>
  <c r="L1881" s="1"/>
  <c r="L1880" s="1"/>
  <c r="J1414"/>
  <c r="L1414" s="1"/>
  <c r="L1413" s="1"/>
  <c r="J1859"/>
  <c r="L1859" s="1"/>
  <c r="L1858" s="1"/>
  <c r="J1353"/>
  <c r="L1353" s="1"/>
  <c r="L1352" s="1"/>
  <c r="J2063"/>
  <c r="L2063" s="1"/>
  <c r="L2062" s="1"/>
  <c r="N2055" s="1"/>
  <c r="J2338"/>
  <c r="L2338" s="1"/>
  <c r="L2337" s="1"/>
  <c r="J2297"/>
  <c r="L2297" s="1"/>
  <c r="L2296" s="1"/>
  <c r="J1057"/>
  <c r="L1057" s="1"/>
  <c r="L1056" s="1"/>
  <c r="J1077"/>
  <c r="L1077" s="1"/>
  <c r="L1076" s="1"/>
  <c r="I168" i="27"/>
  <c r="I4655" i="47" s="1"/>
  <c r="J4655" s="1"/>
  <c r="I3318"/>
  <c r="J3318" s="1"/>
  <c r="I4345"/>
  <c r="J4345" s="1"/>
  <c r="I4317"/>
  <c r="J4317" s="1"/>
  <c r="I5044"/>
  <c r="J5044" s="1"/>
  <c r="I643"/>
  <c r="J643" s="1"/>
  <c r="I1427"/>
  <c r="J1427" s="1"/>
  <c r="I708"/>
  <c r="J708" s="1"/>
  <c r="I5537"/>
  <c r="J5537" s="1"/>
  <c r="I5583"/>
  <c r="J5583" s="1"/>
  <c r="I2171"/>
  <c r="J2171" s="1"/>
  <c r="I2125"/>
  <c r="J2125" s="1"/>
  <c r="I2055"/>
  <c r="J2055" s="1"/>
  <c r="J2056" s="1"/>
  <c r="J2054" s="1"/>
  <c r="I1610"/>
  <c r="J1610" s="1"/>
  <c r="J1611" s="1"/>
  <c r="J1609" s="1"/>
  <c r="I1584"/>
  <c r="J1584" s="1"/>
  <c r="J1585" s="1"/>
  <c r="J1583" s="1"/>
  <c r="J1738" i="42"/>
  <c r="L1738" s="1"/>
  <c r="I2813" i="47"/>
  <c r="J2813" s="1"/>
  <c r="J1884" i="42"/>
  <c r="L1884" s="1"/>
  <c r="J1862"/>
  <c r="L1862" s="1"/>
  <c r="I3134" i="47"/>
  <c r="J3134" s="1"/>
  <c r="I3109"/>
  <c r="J3109" s="1"/>
  <c r="J1885" i="42"/>
  <c r="L1885" s="1"/>
  <c r="I3133" i="47"/>
  <c r="J3133" s="1"/>
  <c r="I3108"/>
  <c r="J3108" s="1"/>
  <c r="J1863" i="42"/>
  <c r="L1863" s="1"/>
  <c r="J592"/>
  <c r="L592" s="1"/>
  <c r="L591" s="1"/>
  <c r="O586" s="1"/>
  <c r="J1248"/>
  <c r="L1248" s="1"/>
  <c r="L1249" s="1"/>
  <c r="L1247" s="1"/>
  <c r="J1270"/>
  <c r="L1270" s="1"/>
  <c r="I835" i="47"/>
  <c r="J835" s="1"/>
  <c r="I4045"/>
  <c r="J4045" s="1"/>
  <c r="I970"/>
  <c r="J970" s="1"/>
  <c r="I771"/>
  <c r="J771" s="1"/>
  <c r="J770" s="1"/>
  <c r="I750"/>
  <c r="J750" s="1"/>
  <c r="J1519" i="42"/>
  <c r="L1519" s="1"/>
  <c r="I2194" i="47"/>
  <c r="J2194" s="1"/>
  <c r="I4889"/>
  <c r="J4889" s="1"/>
  <c r="J2123" i="42"/>
  <c r="L2123" s="1"/>
  <c r="K19"/>
  <c r="K22" s="1"/>
  <c r="K23" s="1"/>
  <c r="K832"/>
  <c r="K833" s="1"/>
  <c r="K386"/>
  <c r="K387" s="1"/>
  <c r="K390" s="1"/>
  <c r="K2449"/>
  <c r="K2450" s="1"/>
  <c r="K445"/>
  <c r="K446" s="1"/>
  <c r="K830"/>
  <c r="K831" s="1"/>
  <c r="I6659" i="47"/>
  <c r="J6659" s="1"/>
  <c r="J6658" s="1"/>
  <c r="L6653" s="1"/>
  <c r="I6618"/>
  <c r="J6618" s="1"/>
  <c r="J6617" s="1"/>
  <c r="L6612" s="1"/>
  <c r="I54" i="45"/>
  <c r="J54" s="1"/>
  <c r="G53"/>
  <c r="F117"/>
  <c r="I117" s="1"/>
  <c r="J117" s="1"/>
  <c r="H56"/>
  <c r="F111"/>
  <c r="I111" s="1"/>
  <c r="J111" s="1"/>
  <c r="I53"/>
  <c r="J53" s="1"/>
  <c r="I6576" i="47" s="1"/>
  <c r="J6576" s="1"/>
  <c r="J6575" s="1"/>
  <c r="L6568" s="1"/>
  <c r="K2493" i="42"/>
  <c r="K2494" s="1"/>
  <c r="K2529"/>
  <c r="K2530" s="1"/>
  <c r="K2583"/>
  <c r="K2584" s="1"/>
  <c r="K2511"/>
  <c r="K2512" s="1"/>
  <c r="K2547"/>
  <c r="K2548" s="1"/>
  <c r="K2565"/>
  <c r="K2566" s="1"/>
  <c r="K2601"/>
  <c r="K2602" s="1"/>
  <c r="L1579"/>
  <c r="L1574" s="1"/>
  <c r="M1573" s="1"/>
  <c r="S1596"/>
  <c r="J4795" i="47"/>
  <c r="K4794" s="1"/>
  <c r="L2541" i="42"/>
  <c r="L2542" s="1"/>
  <c r="L2543" s="1"/>
  <c r="Q2538" s="1"/>
  <c r="J4582" i="47"/>
  <c r="J4579" s="1"/>
  <c r="K4578" s="1"/>
  <c r="J4607"/>
  <c r="J4604" s="1"/>
  <c r="K4603" s="1"/>
  <c r="J3513"/>
  <c r="J3509" s="1"/>
  <c r="K3508" s="1"/>
  <c r="I150" i="26"/>
  <c r="K150" s="1"/>
  <c r="I1877" i="47"/>
  <c r="J1877" s="1"/>
  <c r="I2079"/>
  <c r="J2079" s="1"/>
  <c r="I4099"/>
  <c r="J4099" s="1"/>
  <c r="I4890"/>
  <c r="J4890" s="1"/>
  <c r="I1954"/>
  <c r="J1954" s="1"/>
  <c r="J2443" i="42"/>
  <c r="L2443" s="1"/>
  <c r="I4614" i="47"/>
  <c r="J4614" s="1"/>
  <c r="I4289"/>
  <c r="J4289" s="1"/>
  <c r="I4589"/>
  <c r="J4589" s="1"/>
  <c r="I1454"/>
  <c r="J1454" s="1"/>
  <c r="I6186"/>
  <c r="J6186" s="1"/>
  <c r="J6187" s="1"/>
  <c r="J6185" s="1"/>
  <c r="M6179" s="1"/>
  <c r="I5560"/>
  <c r="J5560" s="1"/>
  <c r="I1558"/>
  <c r="J1558" s="1"/>
  <c r="J1559" s="1"/>
  <c r="J1557" s="1"/>
  <c r="I1636"/>
  <c r="J1636" s="1"/>
  <c r="J1637" s="1"/>
  <c r="J1635" s="1"/>
  <c r="J2254" i="42"/>
  <c r="L2254" s="1"/>
  <c r="J1184"/>
  <c r="L1184" s="1"/>
  <c r="L1183" s="1"/>
  <c r="J2193"/>
  <c r="L2193" s="1"/>
  <c r="J2465"/>
  <c r="L2465" s="1"/>
  <c r="I2272" i="47"/>
  <c r="J2272" s="1"/>
  <c r="I2148"/>
  <c r="J2148" s="1"/>
  <c r="I4933"/>
  <c r="J4933" s="1"/>
  <c r="I2666"/>
  <c r="J2666" s="1"/>
  <c r="J2420" i="42"/>
  <c r="L2420" s="1"/>
  <c r="L2419" s="1"/>
  <c r="J2096"/>
  <c r="L2096" s="1"/>
  <c r="J1336"/>
  <c r="L1336" s="1"/>
  <c r="I2032" i="47"/>
  <c r="J2032" s="1"/>
  <c r="I1905"/>
  <c r="J1905" s="1"/>
  <c r="I1930"/>
  <c r="J1930" s="1"/>
  <c r="I2102"/>
  <c r="J2102" s="1"/>
  <c r="I1738"/>
  <c r="J1738" s="1"/>
  <c r="I1929"/>
  <c r="J1929" s="1"/>
  <c r="I1904"/>
  <c r="J1904" s="1"/>
  <c r="I1828"/>
  <c r="J1828" s="1"/>
  <c r="I1803"/>
  <c r="J1803" s="1"/>
  <c r="K37" i="43"/>
  <c r="I2187" i="42"/>
  <c r="K2187" s="1"/>
  <c r="K2186" s="1"/>
  <c r="K2196" s="1"/>
  <c r="K2197" s="1"/>
  <c r="K2198" s="1"/>
  <c r="K2470"/>
  <c r="I1117"/>
  <c r="K1117" s="1"/>
  <c r="K1114" s="1"/>
  <c r="K1124" s="1"/>
  <c r="K1125" s="1"/>
  <c r="K1126" s="1"/>
  <c r="K1127" s="1"/>
  <c r="K2260"/>
  <c r="J6596" i="47"/>
  <c r="L6591" s="1"/>
  <c r="L1661" i="42"/>
  <c r="M1660" s="1"/>
  <c r="L1666"/>
  <c r="I4630" i="47"/>
  <c r="J4630" s="1"/>
  <c r="L943" i="42"/>
  <c r="B64"/>
  <c r="J1715"/>
  <c r="L1715" s="1"/>
  <c r="J1692"/>
  <c r="L1692" s="1"/>
  <c r="J2016"/>
  <c r="L2016" s="1"/>
  <c r="J1980"/>
  <c r="L1980" s="1"/>
  <c r="J1840"/>
  <c r="L1840" s="1"/>
  <c r="J2017"/>
  <c r="L2017" s="1"/>
  <c r="J1981"/>
  <c r="L1981" s="1"/>
  <c r="J1841"/>
  <c r="L1841" s="1"/>
  <c r="J760"/>
  <c r="L760" s="1"/>
  <c r="J1821"/>
  <c r="L1821" s="1"/>
  <c r="J1820"/>
  <c r="L1820" s="1"/>
  <c r="J612"/>
  <c r="L612" s="1"/>
  <c r="J611"/>
  <c r="L611" s="1"/>
  <c r="J610"/>
  <c r="L610" s="1"/>
  <c r="I1854" i="47"/>
  <c r="J1854" s="1"/>
  <c r="J2150" i="42"/>
  <c r="L2150" s="1"/>
  <c r="J757"/>
  <c r="L757" s="1"/>
  <c r="L756" s="1"/>
  <c r="J340"/>
  <c r="L340" s="1"/>
  <c r="L339" s="1"/>
  <c r="N336" s="1"/>
  <c r="J69"/>
  <c r="L69" s="1"/>
  <c r="L68" s="1"/>
  <c r="J1934"/>
  <c r="L1934" s="1"/>
  <c r="L1933" s="1"/>
  <c r="J1765"/>
  <c r="L1765" s="1"/>
  <c r="L1764" s="1"/>
  <c r="J2013"/>
  <c r="L2013" s="1"/>
  <c r="L2012" s="1"/>
  <c r="J1977"/>
  <c r="L1977" s="1"/>
  <c r="L1976" s="1"/>
  <c r="J1837"/>
  <c r="L1837" s="1"/>
  <c r="L1836" s="1"/>
  <c r="J2147"/>
  <c r="L2147" s="1"/>
  <c r="L2146" s="1"/>
  <c r="T2138" s="1"/>
  <c r="J1120"/>
  <c r="L1120" s="1"/>
  <c r="L1119" s="1"/>
  <c r="J1712"/>
  <c r="L1712" s="1"/>
  <c r="L1711" s="1"/>
  <c r="J1689"/>
  <c r="L1689" s="1"/>
  <c r="L1688" s="1"/>
  <c r="I256" i="45"/>
  <c r="K348" i="42"/>
  <c r="J3965" i="47"/>
  <c r="J3961" s="1"/>
  <c r="K3960" s="1"/>
  <c r="C50" i="43"/>
  <c r="C51" s="1"/>
  <c r="C52" s="1"/>
  <c r="C58" s="1"/>
  <c r="C49"/>
  <c r="I4696" i="47"/>
  <c r="J4696" s="1"/>
  <c r="J4695" s="1"/>
  <c r="K4694" s="1"/>
  <c r="I1329"/>
  <c r="J1329" s="1"/>
  <c r="J1331" s="1"/>
  <c r="J1327" s="1"/>
  <c r="K1326" s="1"/>
  <c r="K767" i="42"/>
  <c r="K2158"/>
  <c r="J1926"/>
  <c r="L1926" s="1"/>
  <c r="J1757"/>
  <c r="L1757" s="1"/>
  <c r="K1722"/>
  <c r="K1989"/>
  <c r="K1990" s="1"/>
  <c r="K2024"/>
  <c r="K1946"/>
  <c r="K1947" s="1"/>
  <c r="K1848"/>
  <c r="K1826"/>
  <c r="K1776"/>
  <c r="K1699"/>
  <c r="L2595"/>
  <c r="L2596" s="1"/>
  <c r="L2597" s="1"/>
  <c r="L2598" s="1"/>
  <c r="K618"/>
  <c r="K619" s="1"/>
  <c r="K78"/>
  <c r="K956"/>
  <c r="K957" s="1"/>
  <c r="K960" s="1"/>
  <c r="G107" i="45"/>
  <c r="F107"/>
  <c r="H50"/>
  <c r="G50"/>
  <c r="F50"/>
  <c r="F116"/>
  <c r="H116"/>
  <c r="F46"/>
  <c r="H46"/>
  <c r="G46"/>
  <c r="H48"/>
  <c r="G48"/>
  <c r="F48"/>
  <c r="G47"/>
  <c r="H47"/>
  <c r="F47"/>
  <c r="G116"/>
  <c r="F119"/>
  <c r="I119" s="1"/>
  <c r="J119" s="1"/>
  <c r="J378" i="42"/>
  <c r="L378" s="1"/>
  <c r="L377" s="1"/>
  <c r="N374" s="1"/>
  <c r="J2170"/>
  <c r="L2170" s="1"/>
  <c r="L2169" s="1"/>
  <c r="J885"/>
  <c r="L885" s="1"/>
  <c r="L884" s="1"/>
  <c r="J1394"/>
  <c r="L1394" s="1"/>
  <c r="L1393" s="1"/>
  <c r="I5069" i="47"/>
  <c r="J5069" s="1"/>
  <c r="I2931"/>
  <c r="J2931" s="1"/>
  <c r="I1204"/>
  <c r="J1204" s="1"/>
  <c r="I1399"/>
  <c r="J1399" s="1"/>
  <c r="G103" i="45"/>
  <c r="I103" s="1"/>
  <c r="J103" s="1"/>
  <c r="G112"/>
  <c r="I112" s="1"/>
  <c r="J112" s="1"/>
  <c r="J172" i="42"/>
  <c r="L172" s="1"/>
  <c r="L171" s="1"/>
  <c r="H107" i="45"/>
  <c r="Z122" i="30"/>
  <c r="I108" i="47"/>
  <c r="J108" s="1"/>
  <c r="I1122"/>
  <c r="J1122" s="1"/>
  <c r="I58" i="45"/>
  <c r="J58" s="1"/>
  <c r="J1434" i="42"/>
  <c r="L1434" s="1"/>
  <c r="L1433" s="1"/>
  <c r="N1428" s="1"/>
  <c r="J1452"/>
  <c r="L1452" s="1"/>
  <c r="L1451" s="1"/>
  <c r="J778"/>
  <c r="L778" s="1"/>
  <c r="L777" s="1"/>
  <c r="J1493"/>
  <c r="L1493" s="1"/>
  <c r="L1492" s="1"/>
  <c r="J321"/>
  <c r="L321" s="1"/>
  <c r="L320" s="1"/>
  <c r="N317" s="1"/>
  <c r="F287" i="45"/>
  <c r="H218"/>
  <c r="G234"/>
  <c r="J359" i="42"/>
  <c r="L359" s="1"/>
  <c r="L358" s="1"/>
  <c r="G109" i="45"/>
  <c r="F109"/>
  <c r="H109"/>
  <c r="I2573" i="47"/>
  <c r="J2573" s="1"/>
  <c r="J1292" i="42"/>
  <c r="L1292" s="1"/>
  <c r="L1291" s="1"/>
  <c r="I4018" i="47"/>
  <c r="J4018" s="1"/>
  <c r="H110" i="45"/>
  <c r="G110"/>
  <c r="F110"/>
  <c r="I1014" i="47"/>
  <c r="J1014" s="1"/>
  <c r="I2293"/>
  <c r="J2293" s="1"/>
  <c r="J2294" s="1"/>
  <c r="J2292" s="1"/>
  <c r="J738" i="42"/>
  <c r="L738" s="1"/>
  <c r="I5516" i="47"/>
  <c r="J5516" s="1"/>
  <c r="F51" i="45"/>
  <c r="G51"/>
  <c r="H51"/>
  <c r="G60"/>
  <c r="H60"/>
  <c r="F60"/>
  <c r="F114"/>
  <c r="G114"/>
  <c r="H114"/>
  <c r="G105"/>
  <c r="F105"/>
  <c r="H105"/>
  <c r="F59"/>
  <c r="G59"/>
  <c r="H59"/>
  <c r="H323"/>
  <c r="H324" s="1"/>
  <c r="F305"/>
  <c r="F306" s="1"/>
  <c r="F295"/>
  <c r="F296" s="1"/>
  <c r="E273"/>
  <c r="E274" s="1"/>
  <c r="E255"/>
  <c r="E256" s="1"/>
  <c r="C342" s="1"/>
  <c r="H233"/>
  <c r="H234" s="1"/>
  <c r="H209"/>
  <c r="H210" s="1"/>
  <c r="F201"/>
  <c r="F202" s="1"/>
  <c r="I2167" i="42"/>
  <c r="K2167" s="1"/>
  <c r="K2166" s="1"/>
  <c r="K2175" s="1"/>
  <c r="K2176" s="1"/>
  <c r="K2177" s="1"/>
  <c r="K2178" s="1"/>
  <c r="I1096"/>
  <c r="K1096" s="1"/>
  <c r="K1093" s="1"/>
  <c r="K1103" s="1"/>
  <c r="K1104" s="1"/>
  <c r="K1105" s="1"/>
  <c r="K1106" s="1"/>
  <c r="G120" i="45"/>
  <c r="F120"/>
  <c r="H120"/>
  <c r="C265"/>
  <c r="G52"/>
  <c r="H52"/>
  <c r="F52"/>
  <c r="G115"/>
  <c r="F115"/>
  <c r="H115"/>
  <c r="G57"/>
  <c r="H57"/>
  <c r="F57"/>
  <c r="G49"/>
  <c r="H49"/>
  <c r="F49"/>
  <c r="C90"/>
  <c r="C91"/>
  <c r="C96"/>
  <c r="D93"/>
  <c r="C92"/>
  <c r="C95"/>
  <c r="D95"/>
  <c r="D94"/>
  <c r="C94"/>
  <c r="D89"/>
  <c r="C93"/>
  <c r="D92"/>
  <c r="D91"/>
  <c r="D96"/>
  <c r="D90"/>
  <c r="G273"/>
  <c r="G274" s="1"/>
  <c r="E264"/>
  <c r="E265" s="1"/>
  <c r="C343" s="1"/>
  <c r="C255"/>
  <c r="C256" s="1"/>
  <c r="F209"/>
  <c r="F210" s="1"/>
  <c r="H264"/>
  <c r="H265" s="1"/>
  <c r="I4846" i="47"/>
  <c r="J4846" s="1"/>
  <c r="I667"/>
  <c r="J667" s="1"/>
  <c r="I3319"/>
  <c r="J3319" s="1"/>
  <c r="I602"/>
  <c r="J602" s="1"/>
  <c r="I4934"/>
  <c r="J4934" s="1"/>
  <c r="C108" i="45"/>
  <c r="B113"/>
  <c r="C113" s="1"/>
  <c r="I3060" i="47"/>
  <c r="J3060" s="1"/>
  <c r="I2885"/>
  <c r="J2885" s="1"/>
  <c r="I2033"/>
  <c r="J2033" s="1"/>
  <c r="F324" i="45"/>
  <c r="G265"/>
  <c r="F242"/>
  <c r="G218"/>
  <c r="D256"/>
  <c r="I10"/>
  <c r="J10" s="1"/>
  <c r="I22"/>
  <c r="J22" s="1"/>
  <c r="I1457" i="47"/>
  <c r="J1457" s="1"/>
  <c r="I5066"/>
  <c r="J5066" s="1"/>
  <c r="I2864"/>
  <c r="J2864" s="1"/>
  <c r="J708" i="42"/>
  <c r="L708" s="1"/>
  <c r="I2865" i="47"/>
  <c r="J2865" s="1"/>
  <c r="I132"/>
  <c r="J132" s="1"/>
  <c r="J709" i="42"/>
  <c r="L709" s="1"/>
  <c r="I443" i="47"/>
  <c r="J443" s="1"/>
  <c r="J444" s="1"/>
  <c r="J442" s="1"/>
  <c r="I2694"/>
  <c r="J2694" s="1"/>
  <c r="I2743"/>
  <c r="J2743" s="1"/>
  <c r="I75"/>
  <c r="J75" s="1"/>
  <c r="I2669"/>
  <c r="J2669" s="1"/>
  <c r="J866" i="42"/>
  <c r="L866" s="1"/>
  <c r="J891"/>
  <c r="L891" s="1"/>
  <c r="J781"/>
  <c r="L781" s="1"/>
  <c r="AA122" i="30"/>
  <c r="I1339" i="47"/>
  <c r="J1339" s="1"/>
  <c r="J202" i="42"/>
  <c r="L202" s="1"/>
  <c r="I3059" i="47"/>
  <c r="J3059" s="1"/>
  <c r="I2884"/>
  <c r="J2884" s="1"/>
  <c r="I2930"/>
  <c r="J2930" s="1"/>
  <c r="N194" i="30"/>
  <c r="M193"/>
  <c r="AD193" s="1"/>
  <c r="I5760" i="47"/>
  <c r="J5760" s="1"/>
  <c r="I1346"/>
  <c r="J1346" s="1"/>
  <c r="I2574"/>
  <c r="J2574" s="1"/>
  <c r="I1955"/>
  <c r="J1955" s="1"/>
  <c r="I4980"/>
  <c r="J4980" s="1"/>
  <c r="I4101"/>
  <c r="J4101" s="1"/>
  <c r="I1099"/>
  <c r="J1099" s="1"/>
  <c r="L2559" i="42"/>
  <c r="L2560" s="1"/>
  <c r="L2561" s="1"/>
  <c r="Q2556" s="1"/>
  <c r="K1441"/>
  <c r="K231"/>
  <c r="K232" s="1"/>
  <c r="K483"/>
  <c r="K484" s="1"/>
  <c r="K487" s="1"/>
  <c r="L2577"/>
  <c r="L2578" s="1"/>
  <c r="L2579" s="1"/>
  <c r="L2580" s="1"/>
  <c r="L2523"/>
  <c r="L2524" s="1"/>
  <c r="L2525" s="1"/>
  <c r="Q2520" s="1"/>
  <c r="K329"/>
  <c r="L2505"/>
  <c r="L2506" s="1"/>
  <c r="L2507" s="1"/>
  <c r="L2508" s="1"/>
  <c r="K461"/>
  <c r="K462" s="1"/>
  <c r="L2487"/>
  <c r="L2488" s="1"/>
  <c r="L2489" s="1"/>
  <c r="Q2484" s="1"/>
  <c r="K976"/>
  <c r="K977" s="1"/>
  <c r="K425"/>
  <c r="K426" s="1"/>
  <c r="K429" s="1"/>
  <c r="K1503"/>
  <c r="K788"/>
  <c r="K185"/>
  <c r="K186" s="1"/>
  <c r="K745"/>
  <c r="K1461"/>
  <c r="K2132"/>
  <c r="K2133" s="1"/>
  <c r="K2136" s="1"/>
  <c r="K899"/>
  <c r="K900" s="1"/>
  <c r="K903" s="1"/>
  <c r="K2105"/>
  <c r="K2106" s="1"/>
  <c r="K2109" s="1"/>
  <c r="K368"/>
  <c r="K369" s="1"/>
  <c r="K372" s="1"/>
  <c r="K58"/>
  <c r="K59" s="1"/>
  <c r="K62" s="1"/>
  <c r="K1298"/>
  <c r="K1299" s="1"/>
  <c r="K1302" s="1"/>
  <c r="K251"/>
  <c r="K252" s="1"/>
  <c r="K255" s="1"/>
  <c r="K715"/>
  <c r="K716" s="1"/>
  <c r="K719" s="1"/>
  <c r="K405"/>
  <c r="K406" s="1"/>
  <c r="K409" s="1"/>
  <c r="L965"/>
  <c r="C62"/>
  <c r="I1096" i="47"/>
  <c r="J1096" s="1"/>
  <c r="J1095" s="1"/>
  <c r="L1090" s="1"/>
  <c r="I2461"/>
  <c r="J2461" s="1"/>
  <c r="J2460" s="1"/>
  <c r="L2453" s="1"/>
  <c r="I2787"/>
  <c r="J2787" s="1"/>
  <c r="J2786" s="1"/>
  <c r="L2781" s="1"/>
  <c r="I4843"/>
  <c r="J4843" s="1"/>
  <c r="J4842" s="1"/>
  <c r="L4836" s="1"/>
  <c r="I2268"/>
  <c r="J2268" s="1"/>
  <c r="J2267" s="1"/>
  <c r="L2261" s="1"/>
  <c r="I2075"/>
  <c r="J2075" s="1"/>
  <c r="J2074" s="1"/>
  <c r="L2068" s="1"/>
  <c r="I599"/>
  <c r="J599" s="1"/>
  <c r="J598" s="1"/>
  <c r="L593" s="1"/>
  <c r="K1589" i="42"/>
  <c r="K1592" s="1"/>
  <c r="K1341"/>
  <c r="K140"/>
  <c r="I4069" i="47"/>
  <c r="J4069" s="1"/>
  <c r="J179" i="42"/>
  <c r="L179" s="1"/>
  <c r="I563" i="47"/>
  <c r="J563" s="1"/>
  <c r="J562" s="1"/>
  <c r="C348" i="45"/>
  <c r="C362"/>
  <c r="I2790" i="47"/>
  <c r="J2790" s="1"/>
  <c r="J892" i="42"/>
  <c r="L892" s="1"/>
  <c r="J867"/>
  <c r="L867" s="1"/>
  <c r="J176"/>
  <c r="L176" s="1"/>
  <c r="J114"/>
  <c r="L114" s="1"/>
  <c r="J1060"/>
  <c r="L1060" s="1"/>
  <c r="L1059" s="1"/>
  <c r="J926"/>
  <c r="L926" s="1"/>
  <c r="K1401"/>
  <c r="K2425"/>
  <c r="K873"/>
  <c r="I2744" i="47"/>
  <c r="J2744" s="1"/>
  <c r="I6642"/>
  <c r="J6642" s="1"/>
  <c r="J6641" s="1"/>
  <c r="I76"/>
  <c r="J76" s="1"/>
  <c r="F89" i="45"/>
  <c r="H89"/>
  <c r="G89"/>
  <c r="C351"/>
  <c r="C365"/>
  <c r="C352"/>
  <c r="C333"/>
  <c r="C331"/>
  <c r="I2832" i="47"/>
  <c r="J2832" s="1"/>
  <c r="I2950"/>
  <c r="J2950" s="1"/>
  <c r="J2066" i="42"/>
  <c r="L2066" s="1"/>
  <c r="I104" i="45"/>
  <c r="J104" s="1"/>
  <c r="J175" i="42"/>
  <c r="L175" s="1"/>
  <c r="T2031" l="1"/>
  <c r="J1956"/>
  <c r="L1956" s="1"/>
  <c r="I2980" i="47"/>
  <c r="J2980" s="1"/>
  <c r="J2977" s="1"/>
  <c r="K2976" s="1"/>
  <c r="M2587"/>
  <c r="O2587"/>
  <c r="AE137" i="30"/>
  <c r="AF164"/>
  <c r="T2411" i="42"/>
  <c r="T942"/>
  <c r="A23" i="30"/>
  <c r="A24"/>
  <c r="A25" s="1"/>
  <c r="A26" s="1"/>
  <c r="A27" s="1"/>
  <c r="AF85"/>
  <c r="AF81"/>
  <c r="AF104"/>
  <c r="AF82"/>
  <c r="AF154"/>
  <c r="AF103"/>
  <c r="AE170"/>
  <c r="O3988" i="47"/>
  <c r="M3988"/>
  <c r="I152" i="26"/>
  <c r="K152" s="1"/>
  <c r="J1954" i="42"/>
  <c r="L1954" s="1"/>
  <c r="L1953" s="1"/>
  <c r="Z1953" s="1"/>
  <c r="I24" i="27"/>
  <c r="I90" i="47" s="1"/>
  <c r="J90" s="1"/>
  <c r="J88" s="1"/>
  <c r="K87" s="1"/>
  <c r="U31" i="43"/>
  <c r="I23" i="27"/>
  <c r="I40" i="26" s="1"/>
  <c r="K40" s="1"/>
  <c r="U27" i="43"/>
  <c r="J224" i="47"/>
  <c r="B85" i="42"/>
  <c r="D1053" i="61"/>
  <c r="N1053" s="1"/>
  <c r="Q1053" s="1"/>
  <c r="D1011"/>
  <c r="N1011" s="1"/>
  <c r="D1042"/>
  <c r="N1042" s="1"/>
  <c r="Q1042" s="1"/>
  <c r="D1025"/>
  <c r="N1025" s="1"/>
  <c r="Q1025" s="1"/>
  <c r="D1064"/>
  <c r="N1064" s="1"/>
  <c r="Q1064" s="1"/>
  <c r="D43"/>
  <c r="N43" s="1"/>
  <c r="Q43" s="1"/>
  <c r="D35"/>
  <c r="N35" s="1"/>
  <c r="Q35" s="1"/>
  <c r="D941"/>
  <c r="N941" s="1"/>
  <c r="Q941" s="1"/>
  <c r="D1561"/>
  <c r="N1561" s="1"/>
  <c r="Q1561" s="1"/>
  <c r="D1364"/>
  <c r="N1364" s="1"/>
  <c r="Q1364" s="1"/>
  <c r="D1353"/>
  <c r="N1353" s="1"/>
  <c r="Q1353" s="1"/>
  <c r="D1360"/>
  <c r="N1360" s="1"/>
  <c r="Q1360" s="1"/>
  <c r="D1368"/>
  <c r="N1368" s="1"/>
  <c r="Q1368" s="1"/>
  <c r="D1582"/>
  <c r="N1582" s="1"/>
  <c r="Q1582" s="1"/>
  <c r="I56" i="45"/>
  <c r="J56" s="1"/>
  <c r="AF170" i="30"/>
  <c r="J5324" i="47"/>
  <c r="J5328"/>
  <c r="J5322"/>
  <c r="J5320"/>
  <c r="J5326"/>
  <c r="J5352"/>
  <c r="J5350" s="1"/>
  <c r="I5376"/>
  <c r="J5376" s="1"/>
  <c r="J5378" s="1"/>
  <c r="J5374" s="1"/>
  <c r="AE133" i="30"/>
  <c r="AF181"/>
  <c r="AE164"/>
  <c r="AE82"/>
  <c r="AE106"/>
  <c r="AE109"/>
  <c r="AE73"/>
  <c r="AE130"/>
  <c r="AE121"/>
  <c r="AE163"/>
  <c r="AE101"/>
  <c r="AE136"/>
  <c r="AE85"/>
  <c r="AE72"/>
  <c r="AE34"/>
  <c r="AE57"/>
  <c r="AF57"/>
  <c r="AE47"/>
  <c r="AF47"/>
  <c r="AF152"/>
  <c r="AE152"/>
  <c r="AF122"/>
  <c r="AE122"/>
  <c r="AE15"/>
  <c r="AF15"/>
  <c r="AE27"/>
  <c r="AF27"/>
  <c r="AE49"/>
  <c r="AF49"/>
  <c r="AE140"/>
  <c r="AF140"/>
  <c r="AE93"/>
  <c r="AF93"/>
  <c r="AE24"/>
  <c r="AF24"/>
  <c r="AE51"/>
  <c r="AF51"/>
  <c r="V121"/>
  <c r="AE107"/>
  <c r="AE178"/>
  <c r="AE124"/>
  <c r="AE91"/>
  <c r="AE209"/>
  <c r="AE71"/>
  <c r="AF193"/>
  <c r="AE193"/>
  <c r="AE142"/>
  <c r="AF142"/>
  <c r="AE175"/>
  <c r="AF175"/>
  <c r="AE141"/>
  <c r="AF141"/>
  <c r="AE43"/>
  <c r="AF43"/>
  <c r="AE201"/>
  <c r="AF201"/>
  <c r="AE125"/>
  <c r="AF125"/>
  <c r="AE177"/>
  <c r="AF177"/>
  <c r="AE149"/>
  <c r="AF149"/>
  <c r="AE89"/>
  <c r="AF89"/>
  <c r="AE191"/>
  <c r="AF191"/>
  <c r="AE207"/>
  <c r="AF207"/>
  <c r="AE81"/>
  <c r="AE75"/>
  <c r="AE74"/>
  <c r="AE70"/>
  <c r="AE199"/>
  <c r="AF199"/>
  <c r="AF50"/>
  <c r="AE50"/>
  <c r="AE206"/>
  <c r="AF206"/>
  <c r="AE68"/>
  <c r="AF68"/>
  <c r="AE186"/>
  <c r="AF186"/>
  <c r="AE61"/>
  <c r="AF61"/>
  <c r="AF155"/>
  <c r="AF200"/>
  <c r="AE200"/>
  <c r="AE203"/>
  <c r="AF203"/>
  <c r="AF42"/>
  <c r="AE42"/>
  <c r="AE132"/>
  <c r="AF132"/>
  <c r="AE31"/>
  <c r="AF31"/>
  <c r="AE182"/>
  <c r="AF182"/>
  <c r="AE143"/>
  <c r="AE154"/>
  <c r="AE104"/>
  <c r="AE185"/>
  <c r="AE69"/>
  <c r="AE179"/>
  <c r="AE76"/>
  <c r="AE35"/>
  <c r="V169"/>
  <c r="AF169"/>
  <c r="V202"/>
  <c r="AE202"/>
  <c r="AF202"/>
  <c r="AE198"/>
  <c r="AF198"/>
  <c r="AE123"/>
  <c r="AF123"/>
  <c r="AE88"/>
  <c r="AF88"/>
  <c r="AE29"/>
  <c r="AF29"/>
  <c r="AF65"/>
  <c r="AF46"/>
  <c r="AE46"/>
  <c r="AE39"/>
  <c r="AF39"/>
  <c r="AF54"/>
  <c r="AE54"/>
  <c r="AE55"/>
  <c r="AF55"/>
  <c r="AE183"/>
  <c r="AF183"/>
  <c r="AE56"/>
  <c r="AF56"/>
  <c r="AE17"/>
  <c r="AF17"/>
  <c r="AE160"/>
  <c r="AE156"/>
  <c r="V46"/>
  <c r="J204" i="47"/>
  <c r="M199" s="1"/>
  <c r="J583"/>
  <c r="O575" s="1"/>
  <c r="M575"/>
  <c r="V63" i="30"/>
  <c r="V173"/>
  <c r="V60"/>
  <c r="I56" i="72"/>
  <c r="K56" s="1"/>
  <c r="L56" s="1"/>
  <c r="J31" i="42"/>
  <c r="L31" s="1"/>
  <c r="L30" s="1"/>
  <c r="J2359"/>
  <c r="L2359" s="1"/>
  <c r="L2358" s="1"/>
  <c r="O2353" s="1"/>
  <c r="O4252" i="47"/>
  <c r="J229"/>
  <c r="J230" s="1"/>
  <c r="J231" s="1"/>
  <c r="J232" s="1"/>
  <c r="J233" s="1"/>
  <c r="J234" s="1"/>
  <c r="J235" s="1"/>
  <c r="J236" s="1"/>
  <c r="J237" s="1"/>
  <c r="V28" i="30"/>
  <c r="J802" i="42"/>
  <c r="L802" s="1"/>
  <c r="V41" i="30"/>
  <c r="V23"/>
  <c r="V78"/>
  <c r="V176"/>
  <c r="V226"/>
  <c r="V149"/>
  <c r="V49"/>
  <c r="V223"/>
  <c r="V140"/>
  <c r="V55"/>
  <c r="V184"/>
  <c r="V45"/>
  <c r="V131"/>
  <c r="V89"/>
  <c r="V20"/>
  <c r="V93"/>
  <c r="V132"/>
  <c r="V191"/>
  <c r="V56"/>
  <c r="V192"/>
  <c r="V145"/>
  <c r="V17"/>
  <c r="V62"/>
  <c r="I1036" i="47"/>
  <c r="J1036" s="1"/>
  <c r="V142" i="30"/>
  <c r="V22"/>
  <c r="V198"/>
  <c r="V199"/>
  <c r="V152"/>
  <c r="V94"/>
  <c r="V13"/>
  <c r="V206"/>
  <c r="V122"/>
  <c r="V68"/>
  <c r="V15"/>
  <c r="V37"/>
  <c r="V148"/>
  <c r="V40"/>
  <c r="V29"/>
  <c r="V201"/>
  <c r="V128"/>
  <c r="V225"/>
  <c r="V125"/>
  <c r="V87"/>
  <c r="V200"/>
  <c r="V95"/>
  <c r="V52"/>
  <c r="V111"/>
  <c r="I1037" i="47"/>
  <c r="J1037" s="1"/>
  <c r="I53" i="72"/>
  <c r="K53" s="1"/>
  <c r="L53" s="1"/>
  <c r="V39" i="30"/>
  <c r="V59"/>
  <c r="V203"/>
  <c r="V27"/>
  <c r="V197"/>
  <c r="V92"/>
  <c r="V54"/>
  <c r="V205"/>
  <c r="V86"/>
  <c r="V42"/>
  <c r="V180"/>
  <c r="V16"/>
  <c r="V117"/>
  <c r="V110"/>
  <c r="V38"/>
  <c r="V183"/>
  <c r="V116"/>
  <c r="V24"/>
  <c r="V31"/>
  <c r="V207"/>
  <c r="V51"/>
  <c r="V182"/>
  <c r="V77"/>
  <c r="V196"/>
  <c r="V47"/>
  <c r="V26"/>
  <c r="V147"/>
  <c r="V175"/>
  <c r="V123"/>
  <c r="V50"/>
  <c r="V230"/>
  <c r="V141"/>
  <c r="V88"/>
  <c r="V43"/>
  <c r="V190"/>
  <c r="V30"/>
  <c r="V174"/>
  <c r="V12"/>
  <c r="O1330" i="61"/>
  <c r="R1330" s="1"/>
  <c r="O15"/>
  <c r="R15" s="1"/>
  <c r="O926"/>
  <c r="R926" s="1"/>
  <c r="T1833" i="42"/>
  <c r="N1833"/>
  <c r="T1855"/>
  <c r="N1855"/>
  <c r="O6633" i="47"/>
  <c r="M6633"/>
  <c r="T355" i="42"/>
  <c r="N355"/>
  <c r="T2165"/>
  <c r="N2165"/>
  <c r="T1752"/>
  <c r="N1752"/>
  <c r="T752"/>
  <c r="N752"/>
  <c r="O1545" i="47"/>
  <c r="M1545"/>
  <c r="O1597"/>
  <c r="M1597"/>
  <c r="T2289" i="42"/>
  <c r="N2289"/>
  <c r="T1660"/>
  <c r="N1660"/>
  <c r="T1154"/>
  <c r="N1154"/>
  <c r="T730"/>
  <c r="N730"/>
  <c r="T451"/>
  <c r="N451"/>
  <c r="T2185"/>
  <c r="N2185"/>
  <c r="T2081"/>
  <c r="N2081"/>
  <c r="T962"/>
  <c r="N962"/>
  <c r="T1217"/>
  <c r="N1217"/>
  <c r="T1304"/>
  <c r="N1304"/>
  <c r="T2111"/>
  <c r="N2111"/>
  <c r="T2267"/>
  <c r="N2267"/>
  <c r="U1368"/>
  <c r="O1368"/>
  <c r="O1149" i="47"/>
  <c r="M1149"/>
  <c r="O1649"/>
  <c r="M1649"/>
  <c r="T1283" i="42"/>
  <c r="N1283"/>
  <c r="T1468"/>
  <c r="N1468"/>
  <c r="O435" i="47"/>
  <c r="M435"/>
  <c r="O2284"/>
  <c r="M2284"/>
  <c r="T1447" i="42"/>
  <c r="N1447"/>
  <c r="T166"/>
  <c r="N166"/>
  <c r="T880"/>
  <c r="N880"/>
  <c r="T1113"/>
  <c r="N1113"/>
  <c r="T2009"/>
  <c r="N2009"/>
  <c r="O1623" i="47"/>
  <c r="M1623"/>
  <c r="U1239" i="42"/>
  <c r="O1239"/>
  <c r="O1571" i="47"/>
  <c r="M1571"/>
  <c r="T1050" i="42"/>
  <c r="N1050"/>
  <c r="T1348"/>
  <c r="N1348"/>
  <c r="T2455"/>
  <c r="N2455"/>
  <c r="T2225"/>
  <c r="N2225"/>
  <c r="T1239"/>
  <c r="N1239"/>
  <c r="T217"/>
  <c r="N217"/>
  <c r="T237"/>
  <c r="N237"/>
  <c r="T1175"/>
  <c r="N1175"/>
  <c r="T1261"/>
  <c r="N1261"/>
  <c r="T1009"/>
  <c r="N1009"/>
  <c r="T982"/>
  <c r="N982"/>
  <c r="T2371"/>
  <c r="N2371"/>
  <c r="T2206"/>
  <c r="N2206"/>
  <c r="O783" i="47"/>
  <c r="M783"/>
  <c r="U1304" i="42"/>
  <c r="O1304"/>
  <c r="T1092"/>
  <c r="N1092"/>
  <c r="T297"/>
  <c r="N297"/>
  <c r="T106"/>
  <c r="N106"/>
  <c r="O4146" i="47"/>
  <c r="M4146"/>
  <c r="U1283" i="42"/>
  <c r="O1283"/>
  <c r="T774"/>
  <c r="N774"/>
  <c r="T1388"/>
  <c r="N1388"/>
  <c r="O1059" i="61" s="1"/>
  <c r="R1059" s="1"/>
  <c r="T1706" i="42"/>
  <c r="N1706"/>
  <c r="T1973"/>
  <c r="N1973"/>
  <c r="T64"/>
  <c r="N64"/>
  <c r="U2411"/>
  <c r="O2411"/>
  <c r="O762" i="47"/>
  <c r="M762"/>
  <c r="T1072" i="42"/>
  <c r="N1072"/>
  <c r="T1877"/>
  <c r="N1877"/>
  <c r="T1729"/>
  <c r="N1729"/>
  <c r="T1134"/>
  <c r="N1134"/>
  <c r="T392"/>
  <c r="N392"/>
  <c r="T44"/>
  <c r="N44"/>
  <c r="T834"/>
  <c r="N834"/>
  <c r="T1368"/>
  <c r="N1368"/>
  <c r="T1196"/>
  <c r="N1196"/>
  <c r="T2391"/>
  <c r="N2391"/>
  <c r="U1196"/>
  <c r="O1196"/>
  <c r="T191"/>
  <c r="N191"/>
  <c r="U1050"/>
  <c r="O1050"/>
  <c r="J565" i="47"/>
  <c r="O557" s="1"/>
  <c r="M557"/>
  <c r="T1489" i="42"/>
  <c r="N1489"/>
  <c r="T1683"/>
  <c r="N1683"/>
  <c r="T1921"/>
  <c r="N1921"/>
  <c r="U1175"/>
  <c r="O1175"/>
  <c r="O2046" i="47"/>
  <c r="M2046"/>
  <c r="T2334" i="42"/>
  <c r="N2334"/>
  <c r="T1408"/>
  <c r="N1408"/>
  <c r="T1637"/>
  <c r="N1637"/>
  <c r="T147"/>
  <c r="N147"/>
  <c r="L14"/>
  <c r="L15" s="1"/>
  <c r="L16" s="1"/>
  <c r="L17" s="1"/>
  <c r="L18" s="1"/>
  <c r="L19" s="1"/>
  <c r="L20" s="1"/>
  <c r="L21" s="1"/>
  <c r="N6"/>
  <c r="T431"/>
  <c r="N431"/>
  <c r="T2245"/>
  <c r="N2245"/>
  <c r="T1325"/>
  <c r="N1325"/>
  <c r="T127"/>
  <c r="N127"/>
  <c r="T2432"/>
  <c r="N2432"/>
  <c r="T917"/>
  <c r="N917"/>
  <c r="T1783"/>
  <c r="N1783"/>
  <c r="U568"/>
  <c r="O568"/>
  <c r="O1170" i="47"/>
  <c r="M1170"/>
  <c r="O25"/>
  <c r="M25"/>
  <c r="S942" i="42"/>
  <c r="M942"/>
  <c r="B106"/>
  <c r="D1356" i="61" s="1"/>
  <c r="C104" i="42"/>
  <c r="D1202" i="61"/>
  <c r="J4070" i="47"/>
  <c r="J4067" s="1"/>
  <c r="J149"/>
  <c r="M144" s="1"/>
  <c r="J925" i="42"/>
  <c r="L925" s="1"/>
  <c r="J5870" i="47"/>
  <c r="J5865" s="1"/>
  <c r="L92" i="42"/>
  <c r="J5785" i="47"/>
  <c r="J1497" i="42"/>
  <c r="L1497" s="1"/>
  <c r="I3105" i="47"/>
  <c r="J3105" s="1"/>
  <c r="J3186"/>
  <c r="J5731"/>
  <c r="I6367"/>
  <c r="J6367" s="1"/>
  <c r="J6366" s="1"/>
  <c r="L6360" s="1"/>
  <c r="I4258"/>
  <c r="J4258" s="1"/>
  <c r="J4257" s="1"/>
  <c r="L4252" s="1"/>
  <c r="I6471"/>
  <c r="J6471" s="1"/>
  <c r="J6470" s="1"/>
  <c r="L6464" s="1"/>
  <c r="T24" i="42"/>
  <c r="I5863" i="47"/>
  <c r="J5863" s="1"/>
  <c r="J5862" s="1"/>
  <c r="L5854" s="1"/>
  <c r="O795" i="61" s="1"/>
  <c r="R795" s="1"/>
  <c r="I5783" i="47"/>
  <c r="J5783" s="1"/>
  <c r="J5782" s="1"/>
  <c r="L5773" s="1"/>
  <c r="I5729"/>
  <c r="J5729" s="1"/>
  <c r="J5728" s="1"/>
  <c r="L5720" s="1"/>
  <c r="I4152"/>
  <c r="J4152" s="1"/>
  <c r="J4151" s="1"/>
  <c r="L4146" s="1"/>
  <c r="T85" i="42"/>
  <c r="I3014" i="47"/>
  <c r="J3014" s="1"/>
  <c r="J1800" i="42"/>
  <c r="L1800" s="1"/>
  <c r="J305"/>
  <c r="L305" s="1"/>
  <c r="J115"/>
  <c r="L115" s="1"/>
  <c r="L113" s="1"/>
  <c r="O106" s="1"/>
  <c r="I3015" i="47"/>
  <c r="J3015" s="1"/>
  <c r="J1801" i="42"/>
  <c r="L1801" s="1"/>
  <c r="U624"/>
  <c r="L632"/>
  <c r="L633" s="1"/>
  <c r="L634" s="1"/>
  <c r="T1616"/>
  <c r="L1627"/>
  <c r="L1628" s="1"/>
  <c r="L1629" s="1"/>
  <c r="I5761" i="47"/>
  <c r="J5761" s="1"/>
  <c r="I1291"/>
  <c r="J1291" s="1"/>
  <c r="J1290" s="1"/>
  <c r="M1285" s="1"/>
  <c r="I3083"/>
  <c r="J3083" s="1"/>
  <c r="J3084" s="1"/>
  <c r="J3080" s="1"/>
  <c r="J1908" i="42"/>
  <c r="L1908" s="1"/>
  <c r="L1909" s="1"/>
  <c r="L1905" s="1"/>
  <c r="I1271" i="47"/>
  <c r="J1271" s="1"/>
  <c r="J1270" s="1"/>
  <c r="I1249"/>
  <c r="J1249" s="1"/>
  <c r="J1248" s="1"/>
  <c r="L1241" s="1"/>
  <c r="I340"/>
  <c r="J340" s="1"/>
  <c r="J339" s="1"/>
  <c r="I3078"/>
  <c r="J3078" s="1"/>
  <c r="J3077" s="1"/>
  <c r="L3074" s="1"/>
  <c r="M25" i="43"/>
  <c r="M26" s="1"/>
  <c r="T1899" i="42"/>
  <c r="I3823" i="47"/>
  <c r="J3823" s="1"/>
  <c r="J3822" s="1"/>
  <c r="L3816" s="1"/>
  <c r="I3384"/>
  <c r="J3384" s="1"/>
  <c r="J3383" s="1"/>
  <c r="L3376" s="1"/>
  <c r="I4174"/>
  <c r="J4174" s="1"/>
  <c r="J4173" s="1"/>
  <c r="L4167" s="1"/>
  <c r="I5756"/>
  <c r="J5756" s="1"/>
  <c r="J5755" s="1"/>
  <c r="L5746" s="1"/>
  <c r="I4195"/>
  <c r="J4195" s="1"/>
  <c r="J4194" s="1"/>
  <c r="L4189" s="1"/>
  <c r="I4065"/>
  <c r="J4065" s="1"/>
  <c r="J4064" s="1"/>
  <c r="L4059" s="1"/>
  <c r="I4216"/>
  <c r="J4216" s="1"/>
  <c r="J4215" s="1"/>
  <c r="L4210" s="1"/>
  <c r="I664"/>
  <c r="J664" s="1"/>
  <c r="J663" s="1"/>
  <c r="L658" s="1"/>
  <c r="I5105"/>
  <c r="J5105" s="1"/>
  <c r="J5104" s="1"/>
  <c r="L5098" s="1"/>
  <c r="I10"/>
  <c r="J10" s="1"/>
  <c r="J9" s="1"/>
  <c r="L6" s="1"/>
  <c r="I5128"/>
  <c r="J5128" s="1"/>
  <c r="J5127" s="1"/>
  <c r="L5121" s="1"/>
  <c r="I2028"/>
  <c r="J2028" s="1"/>
  <c r="J2027" s="1"/>
  <c r="L2021" s="1"/>
  <c r="I2290"/>
  <c r="J2290" s="1"/>
  <c r="J2289" s="1"/>
  <c r="L2284" s="1"/>
  <c r="I6270"/>
  <c r="J6270" s="1"/>
  <c r="J304" i="42"/>
  <c r="L304" s="1"/>
  <c r="I5436" i="47"/>
  <c r="J5436" s="1"/>
  <c r="I5437"/>
  <c r="J5437" s="1"/>
  <c r="I5399"/>
  <c r="J5399" s="1"/>
  <c r="I5435"/>
  <c r="J5435" s="1"/>
  <c r="I5417"/>
  <c r="J5417" s="1"/>
  <c r="J5416" s="1"/>
  <c r="M5411" s="1"/>
  <c r="L579" i="42"/>
  <c r="L580" s="1"/>
  <c r="I2909" i="47"/>
  <c r="J2909" s="1"/>
  <c r="J2041" i="42"/>
  <c r="L2041" s="1"/>
  <c r="I3826" i="47"/>
  <c r="J3826" s="1"/>
  <c r="J3827" s="1"/>
  <c r="J3825" s="1"/>
  <c r="M3816" s="1"/>
  <c r="I5759"/>
  <c r="J5759" s="1"/>
  <c r="I2910"/>
  <c r="J2910" s="1"/>
  <c r="J2042" i="42"/>
  <c r="L2042" s="1"/>
  <c r="I5396" i="47"/>
  <c r="J5396" s="1"/>
  <c r="I4177"/>
  <c r="J4177" s="1"/>
  <c r="J4176" s="1"/>
  <c r="I4198"/>
  <c r="J4198" s="1"/>
  <c r="J4197" s="1"/>
  <c r="M4189" s="1"/>
  <c r="I4219"/>
  <c r="J4219" s="1"/>
  <c r="J4218" s="1"/>
  <c r="M4210" s="1"/>
  <c r="J1431" i="42"/>
  <c r="L1431" s="1"/>
  <c r="L1429" s="1"/>
  <c r="M1428" s="1"/>
  <c r="I437" i="47"/>
  <c r="J437" s="1"/>
  <c r="J436" s="1"/>
  <c r="K435" s="1"/>
  <c r="T6" i="42"/>
  <c r="V6" s="1"/>
  <c r="I5680" i="47"/>
  <c r="J5680" s="1"/>
  <c r="I5950"/>
  <c r="J5950" s="1"/>
  <c r="I5923"/>
  <c r="J5923" s="1"/>
  <c r="I5814"/>
  <c r="J5814" s="1"/>
  <c r="I5896"/>
  <c r="J5896" s="1"/>
  <c r="I5841"/>
  <c r="J5841" s="1"/>
  <c r="I5979"/>
  <c r="J5979" s="1"/>
  <c r="I6008"/>
  <c r="J6008" s="1"/>
  <c r="I2906"/>
  <c r="J2906" s="1"/>
  <c r="J2905" s="1"/>
  <c r="L2899" s="1"/>
  <c r="I6046"/>
  <c r="J6046" s="1"/>
  <c r="J6045" s="1"/>
  <c r="L6042" s="1"/>
  <c r="I6028"/>
  <c r="J6028" s="1"/>
  <c r="J6027" s="1"/>
  <c r="L6021" s="1"/>
  <c r="I501"/>
  <c r="J501" s="1"/>
  <c r="J500" s="1"/>
  <c r="L497" s="1"/>
  <c r="I789"/>
  <c r="J789" s="1"/>
  <c r="J788" s="1"/>
  <c r="L783" s="1"/>
  <c r="I1757"/>
  <c r="J1757" s="1"/>
  <c r="J1756" s="1"/>
  <c r="L1750" s="1"/>
  <c r="I6409"/>
  <c r="J6409" s="1"/>
  <c r="J6408" s="1"/>
  <c r="I360"/>
  <c r="J360" s="1"/>
  <c r="J359" s="1"/>
  <c r="L687" i="42"/>
  <c r="J2277"/>
  <c r="L2277" s="1"/>
  <c r="L2275" s="1"/>
  <c r="I858" i="47"/>
  <c r="J858" s="1"/>
  <c r="J856" s="1"/>
  <c r="I6006"/>
  <c r="J6006" s="1"/>
  <c r="J6009" s="1"/>
  <c r="J6005" s="1"/>
  <c r="I5922"/>
  <c r="J5922" s="1"/>
  <c r="I5813"/>
  <c r="J5813" s="1"/>
  <c r="I5977"/>
  <c r="J5977" s="1"/>
  <c r="I5949"/>
  <c r="J5949" s="1"/>
  <c r="I5895"/>
  <c r="J5895" s="1"/>
  <c r="I5840"/>
  <c r="J5840" s="1"/>
  <c r="I1760"/>
  <c r="J1760" s="1"/>
  <c r="J1759" s="1"/>
  <c r="I5681"/>
  <c r="J5681" s="1"/>
  <c r="I5924"/>
  <c r="J5924" s="1"/>
  <c r="I5815"/>
  <c r="J5815" s="1"/>
  <c r="I5951"/>
  <c r="J5951" s="1"/>
  <c r="I5897"/>
  <c r="J5897" s="1"/>
  <c r="I5842"/>
  <c r="J5842" s="1"/>
  <c r="I6309"/>
  <c r="J6309" s="1"/>
  <c r="J6308" s="1"/>
  <c r="J1476" i="42"/>
  <c r="L1476" s="1"/>
  <c r="L1477" s="1"/>
  <c r="L1475" s="1"/>
  <c r="J135"/>
  <c r="L135" s="1"/>
  <c r="L133" s="1"/>
  <c r="O127" s="1"/>
  <c r="I135"/>
  <c r="I484" i="47"/>
  <c r="J484" s="1"/>
  <c r="I505"/>
  <c r="J505" s="1"/>
  <c r="J503" s="1"/>
  <c r="I5919"/>
  <c r="J5919" s="1"/>
  <c r="J5918" s="1"/>
  <c r="L5909" s="1"/>
  <c r="I5810"/>
  <c r="J5810" s="1"/>
  <c r="J5809" s="1"/>
  <c r="L5800" s="1"/>
  <c r="I5946"/>
  <c r="J5946" s="1"/>
  <c r="J5945" s="1"/>
  <c r="L5936" s="1"/>
  <c r="I5892"/>
  <c r="J5892" s="1"/>
  <c r="J5891" s="1"/>
  <c r="L5882" s="1"/>
  <c r="I5837"/>
  <c r="J5837" s="1"/>
  <c r="J5836" s="1"/>
  <c r="L5827" s="1"/>
  <c r="I302"/>
  <c r="J302" s="1"/>
  <c r="J301" s="1"/>
  <c r="I1779"/>
  <c r="J1779" s="1"/>
  <c r="J1778" s="1"/>
  <c r="L1773" s="1"/>
  <c r="J6032"/>
  <c r="J6033" s="1"/>
  <c r="J6034" s="1"/>
  <c r="J6644"/>
  <c r="J6645" s="1"/>
  <c r="J6646" s="1"/>
  <c r="J6647" s="1"/>
  <c r="J6648" s="1"/>
  <c r="J6649" s="1"/>
  <c r="J6650" s="1"/>
  <c r="J6651" s="1"/>
  <c r="J6652" s="1"/>
  <c r="J1080" i="42"/>
  <c r="L1080" s="1"/>
  <c r="L1079" s="1"/>
  <c r="I6579" i="47"/>
  <c r="J6579" s="1"/>
  <c r="J6578" s="1"/>
  <c r="J438" i="42"/>
  <c r="L438" s="1"/>
  <c r="J927"/>
  <c r="L927" s="1"/>
  <c r="I6124" i="47"/>
  <c r="J6124" s="1"/>
  <c r="I6327"/>
  <c r="J6327" s="1"/>
  <c r="J6326" s="1"/>
  <c r="I6271"/>
  <c r="J6271" s="1"/>
  <c r="J803" i="42"/>
  <c r="L803" s="1"/>
  <c r="I4491" i="47"/>
  <c r="J4491" s="1"/>
  <c r="J4490" s="1"/>
  <c r="L4483" s="1"/>
  <c r="I6092"/>
  <c r="J6092" s="1"/>
  <c r="J6091" s="1"/>
  <c r="L6084" s="1"/>
  <c r="I321"/>
  <c r="J321" s="1"/>
  <c r="J320" s="1"/>
  <c r="I5676"/>
  <c r="J5676" s="1"/>
  <c r="J5675" s="1"/>
  <c r="L5667" s="1"/>
  <c r="I5393"/>
  <c r="J5393" s="1"/>
  <c r="J5392" s="1"/>
  <c r="L5389" s="1"/>
  <c r="K2283" i="42"/>
  <c r="K2284" s="1"/>
  <c r="K2287" s="1"/>
  <c r="K2288" s="1"/>
  <c r="I6096" i="47"/>
  <c r="J6096" s="1"/>
  <c r="I5679"/>
  <c r="J5679" s="1"/>
  <c r="I3286"/>
  <c r="J3286" s="1"/>
  <c r="I5181"/>
  <c r="J5181" s="1"/>
  <c r="J5180" s="1"/>
  <c r="I6123"/>
  <c r="J6123" s="1"/>
  <c r="I6119"/>
  <c r="J6119" s="1"/>
  <c r="I6095"/>
  <c r="J6095" s="1"/>
  <c r="I5398"/>
  <c r="J5398" s="1"/>
  <c r="I5397"/>
  <c r="J5397" s="1"/>
  <c r="T795" i="42"/>
  <c r="I397" i="47"/>
  <c r="J397" s="1"/>
  <c r="I65" i="26"/>
  <c r="K65" s="1"/>
  <c r="J2208" i="42"/>
  <c r="L2208" s="1"/>
  <c r="L2207" s="1"/>
  <c r="M2206" s="1"/>
  <c r="D1189" i="61"/>
  <c r="D1193"/>
  <c r="I377" i="47"/>
  <c r="J377" s="1"/>
  <c r="I31" i="72"/>
  <c r="K31" s="1"/>
  <c r="L31" s="1"/>
  <c r="O239" i="47"/>
  <c r="I47" i="45"/>
  <c r="J47" s="1"/>
  <c r="I50"/>
  <c r="J50" s="1"/>
  <c r="I4494" i="47"/>
  <c r="J4494" s="1"/>
  <c r="J4495" s="1"/>
  <c r="J4493" s="1"/>
  <c r="I3849"/>
  <c r="J3849" s="1"/>
  <c r="J3850" s="1"/>
  <c r="J3848" s="1"/>
  <c r="M3839" s="1"/>
  <c r="I3803"/>
  <c r="J3803" s="1"/>
  <c r="J3804" s="1"/>
  <c r="J3802" s="1"/>
  <c r="M3793" s="1"/>
  <c r="I4237"/>
  <c r="J4237" s="1"/>
  <c r="J4236" s="1"/>
  <c r="I3846"/>
  <c r="J3846" s="1"/>
  <c r="J3845" s="1"/>
  <c r="L3839" s="1"/>
  <c r="I3800"/>
  <c r="J3800" s="1"/>
  <c r="J3799" s="1"/>
  <c r="L3793" s="1"/>
  <c r="I3362"/>
  <c r="J3362" s="1"/>
  <c r="J3361" s="1"/>
  <c r="L3354" s="1"/>
  <c r="I2195"/>
  <c r="J2195" s="1"/>
  <c r="I74"/>
  <c r="J74" s="1"/>
  <c r="J77" s="1"/>
  <c r="J72" s="1"/>
  <c r="J189"/>
  <c r="J190" s="1"/>
  <c r="J191" s="1"/>
  <c r="J192" s="1"/>
  <c r="J193" s="1"/>
  <c r="J194" s="1"/>
  <c r="O181"/>
  <c r="J284" i="42"/>
  <c r="L284" s="1"/>
  <c r="J264"/>
  <c r="L264" s="1"/>
  <c r="T257"/>
  <c r="J285"/>
  <c r="L285" s="1"/>
  <c r="J265"/>
  <c r="L265" s="1"/>
  <c r="T2313"/>
  <c r="L2324"/>
  <c r="L2325" s="1"/>
  <c r="L2326" s="1"/>
  <c r="L515"/>
  <c r="O510" s="1"/>
  <c r="L496"/>
  <c r="O491" s="1"/>
  <c r="L460"/>
  <c r="L461" s="1"/>
  <c r="L462" s="1"/>
  <c r="L463" s="1"/>
  <c r="I15" i="72"/>
  <c r="K15" s="1"/>
  <c r="L15" s="1"/>
  <c r="J997" i="42"/>
  <c r="L997" s="1"/>
  <c r="L996" s="1"/>
  <c r="J154"/>
  <c r="L154" s="1"/>
  <c r="L153" s="1"/>
  <c r="L156" s="1"/>
  <c r="L157" s="1"/>
  <c r="L158" s="1"/>
  <c r="I485" i="47"/>
  <c r="J485" s="1"/>
  <c r="I61" i="72"/>
  <c r="K61" s="1"/>
  <c r="L61" s="1"/>
  <c r="I480" i="47"/>
  <c r="J480" s="1"/>
  <c r="J479" s="1"/>
  <c r="L475" s="1"/>
  <c r="I6430"/>
  <c r="J6430" s="1"/>
  <c r="J6429" s="1"/>
  <c r="L6423" s="1"/>
  <c r="I3622"/>
  <c r="J3622" s="1"/>
  <c r="J3621" s="1"/>
  <c r="L3614" s="1"/>
  <c r="I3560"/>
  <c r="J3560" s="1"/>
  <c r="J3559" s="1"/>
  <c r="L3552" s="1"/>
  <c r="I4738"/>
  <c r="J4738" s="1"/>
  <c r="J4737" s="1"/>
  <c r="L4733" s="1"/>
  <c r="I54" i="72"/>
  <c r="K54" s="1"/>
  <c r="L54" s="1"/>
  <c r="I46"/>
  <c r="K46" s="1"/>
  <c r="L46" s="1"/>
  <c r="K1276" i="42"/>
  <c r="S1009"/>
  <c r="L1020"/>
  <c r="L1021" s="1"/>
  <c r="L1022" s="1"/>
  <c r="T1030"/>
  <c r="L1040"/>
  <c r="L1041" s="1"/>
  <c r="L1042" s="1"/>
  <c r="K1147"/>
  <c r="I49" i="72"/>
  <c r="K49" s="1"/>
  <c r="L49" s="1"/>
  <c r="I55"/>
  <c r="K55" s="1"/>
  <c r="L55" s="1"/>
  <c r="I45"/>
  <c r="K45" s="1"/>
  <c r="I58"/>
  <c r="K58" s="1"/>
  <c r="L58" s="1"/>
  <c r="I51"/>
  <c r="K51" s="1"/>
  <c r="L51" s="1"/>
  <c r="I6203" i="47"/>
  <c r="J6203" s="1"/>
  <c r="J6202" s="1"/>
  <c r="L6199" s="1"/>
  <c r="I6160"/>
  <c r="J6160" s="1"/>
  <c r="J6159" s="1"/>
  <c r="L6156" s="1"/>
  <c r="O798" i="61" s="1"/>
  <c r="R798" s="1"/>
  <c r="I6116" i="47"/>
  <c r="J6116" s="1"/>
  <c r="J6115" s="1"/>
  <c r="L6108" s="1"/>
  <c r="I380"/>
  <c r="J380" s="1"/>
  <c r="J379" s="1"/>
  <c r="I4541"/>
  <c r="J4541" s="1"/>
  <c r="J4540" s="1"/>
  <c r="L4532" s="1"/>
  <c r="I47" i="72"/>
  <c r="K47" s="1"/>
  <c r="L47" s="1"/>
  <c r="K1232" i="42"/>
  <c r="K1254"/>
  <c r="L1227"/>
  <c r="L1225" s="1"/>
  <c r="J171" i="47"/>
  <c r="J172" s="1"/>
  <c r="J173" s="1"/>
  <c r="O163"/>
  <c r="T277" i="42"/>
  <c r="K1168"/>
  <c r="K1169" s="1"/>
  <c r="K1170" s="1"/>
  <c r="K1173" s="1"/>
  <c r="K1174" s="1"/>
  <c r="Y122" i="30"/>
  <c r="I1878" i="47"/>
  <c r="J1878" s="1"/>
  <c r="J253"/>
  <c r="M248" s="1"/>
  <c r="I17" i="26"/>
  <c r="K17" s="1"/>
  <c r="K16" s="1"/>
  <c r="V1596" i="42"/>
  <c r="L1607"/>
  <c r="L1608" s="1"/>
  <c r="L1609" s="1"/>
  <c r="L1610" s="1"/>
  <c r="L1611" s="1"/>
  <c r="I6207" i="47"/>
  <c r="J6207" s="1"/>
  <c r="I6165"/>
  <c r="J6165" s="1"/>
  <c r="I6121"/>
  <c r="J6121" s="1"/>
  <c r="I4544"/>
  <c r="J4544" s="1"/>
  <c r="J4545" s="1"/>
  <c r="J4543" s="1"/>
  <c r="I6143"/>
  <c r="J6143" s="1"/>
  <c r="J6144" s="1"/>
  <c r="J6142" s="1"/>
  <c r="M6136" s="1"/>
  <c r="I6163"/>
  <c r="J6163" s="1"/>
  <c r="I6122"/>
  <c r="J6122" s="1"/>
  <c r="I6208"/>
  <c r="J6208" s="1"/>
  <c r="I6166"/>
  <c r="J6166" s="1"/>
  <c r="L647" i="42"/>
  <c r="J4631" i="47"/>
  <c r="J4629" s="1"/>
  <c r="K4628" s="1"/>
  <c r="I4681"/>
  <c r="J4681" s="1"/>
  <c r="I4638"/>
  <c r="J4638" s="1"/>
  <c r="I4847"/>
  <c r="J4847" s="1"/>
  <c r="J4848" s="1"/>
  <c r="J4845" s="1"/>
  <c r="L535" i="42"/>
  <c r="O530" s="1"/>
  <c r="L667"/>
  <c r="O662" s="1"/>
  <c r="U550"/>
  <c r="L558"/>
  <c r="L559" s="1"/>
  <c r="L560" s="1"/>
  <c r="L1650"/>
  <c r="L1651" s="1"/>
  <c r="L1652" s="1"/>
  <c r="L1653" s="1"/>
  <c r="L1654" s="1"/>
  <c r="I3756" i="47"/>
  <c r="J3756" s="1"/>
  <c r="J3755" s="1"/>
  <c r="L3750" s="1"/>
  <c r="I3735"/>
  <c r="J3735" s="1"/>
  <c r="J3734" s="1"/>
  <c r="L3729" s="1"/>
  <c r="I3689"/>
  <c r="J3689" s="1"/>
  <c r="J3688" s="1"/>
  <c r="L3682" s="1"/>
  <c r="T1554" i="42"/>
  <c r="L1558"/>
  <c r="T1533"/>
  <c r="L1544"/>
  <c r="L1545" s="1"/>
  <c r="L1546" s="1"/>
  <c r="Q1554"/>
  <c r="K1563"/>
  <c r="K1564" s="1"/>
  <c r="K1565" s="1"/>
  <c r="T816"/>
  <c r="L824"/>
  <c r="L825" s="1"/>
  <c r="L826" s="1"/>
  <c r="D1185" i="61"/>
  <c r="K20" i="42"/>
  <c r="K447"/>
  <c r="K448" s="1"/>
  <c r="K388"/>
  <c r="K389" s="1"/>
  <c r="I2736" i="47"/>
  <c r="J2736" s="1"/>
  <c r="J2737" s="1"/>
  <c r="J2730" s="1"/>
  <c r="K2729" s="1"/>
  <c r="I2687"/>
  <c r="J2687" s="1"/>
  <c r="J2688" s="1"/>
  <c r="J2683" s="1"/>
  <c r="K2682" s="1"/>
  <c r="J888" i="42"/>
  <c r="L888" s="1"/>
  <c r="I3130" i="47"/>
  <c r="J3130" s="1"/>
  <c r="I5538"/>
  <c r="J5538" s="1"/>
  <c r="J1271" i="42"/>
  <c r="L1271" s="1"/>
  <c r="L1269" s="1"/>
  <c r="I836" i="47"/>
  <c r="J836" s="1"/>
  <c r="J834" s="1"/>
  <c r="I4046"/>
  <c r="J4046" s="1"/>
  <c r="J4047" s="1"/>
  <c r="J4044" s="1"/>
  <c r="I645"/>
  <c r="J645" s="1"/>
  <c r="I710"/>
  <c r="J710" s="1"/>
  <c r="I971"/>
  <c r="J971" s="1"/>
  <c r="J969" s="1"/>
  <c r="I749"/>
  <c r="J749" s="1"/>
  <c r="J748" s="1"/>
  <c r="J1520" i="42"/>
  <c r="L1520" s="1"/>
  <c r="L1521" s="1"/>
  <c r="L1518" s="1"/>
  <c r="U1510" s="1"/>
  <c r="J2068"/>
  <c r="L2068" s="1"/>
  <c r="I3692" i="47"/>
  <c r="J3692" s="1"/>
  <c r="J3693" s="1"/>
  <c r="J3691" s="1"/>
  <c r="M3682" s="1"/>
  <c r="I4519"/>
  <c r="J4519" s="1"/>
  <c r="J4520" s="1"/>
  <c r="J4518" s="1"/>
  <c r="I5628"/>
  <c r="J5628" s="1"/>
  <c r="J5629" s="1"/>
  <c r="I2170"/>
  <c r="J2170" s="1"/>
  <c r="J2169" s="1"/>
  <c r="I5655"/>
  <c r="J5655" s="1"/>
  <c r="J5654" s="1"/>
  <c r="I5605"/>
  <c r="J5605" s="1"/>
  <c r="J5606" s="1"/>
  <c r="I4421"/>
  <c r="J4421" s="1"/>
  <c r="J4422" s="1"/>
  <c r="J4420" s="1"/>
  <c r="I4470"/>
  <c r="J4470" s="1"/>
  <c r="J4471" s="1"/>
  <c r="J4469" s="1"/>
  <c r="I4344"/>
  <c r="J4344" s="1"/>
  <c r="I4371"/>
  <c r="J4371" s="1"/>
  <c r="J4372" s="1"/>
  <c r="J4370" s="1"/>
  <c r="I4396"/>
  <c r="J4396" s="1"/>
  <c r="J4397" s="1"/>
  <c r="J4395" s="1"/>
  <c r="I2124"/>
  <c r="J2124" s="1"/>
  <c r="J2123" s="1"/>
  <c r="I4446"/>
  <c r="J4446" s="1"/>
  <c r="J4447" s="1"/>
  <c r="J4445" s="1"/>
  <c r="I4316"/>
  <c r="J4316" s="1"/>
  <c r="J1739" i="42"/>
  <c r="L1739" s="1"/>
  <c r="I2814" i="47"/>
  <c r="J2814" s="1"/>
  <c r="I5517"/>
  <c r="J5517" s="1"/>
  <c r="I5515"/>
  <c r="J5515" s="1"/>
  <c r="I4346"/>
  <c r="J4346" s="1"/>
  <c r="I4318"/>
  <c r="J4318" s="1"/>
  <c r="I5539"/>
  <c r="J5539" s="1"/>
  <c r="I463"/>
  <c r="J463" s="1"/>
  <c r="J462" s="1"/>
  <c r="I6290"/>
  <c r="J6290" s="1"/>
  <c r="J6289" s="1"/>
  <c r="J1886" i="42"/>
  <c r="L1886" s="1"/>
  <c r="L1887" s="1"/>
  <c r="L1883" s="1"/>
  <c r="O1877" s="1"/>
  <c r="I3226" i="47"/>
  <c r="J3226" s="1"/>
  <c r="I3132"/>
  <c r="J3132" s="1"/>
  <c r="I3107"/>
  <c r="J3107" s="1"/>
  <c r="I3247"/>
  <c r="J3247" s="1"/>
  <c r="J1864" i="42"/>
  <c r="L1864" s="1"/>
  <c r="L1865" s="1"/>
  <c r="L1861" s="1"/>
  <c r="O1855" s="1"/>
  <c r="I6452" i="47"/>
  <c r="J6452" s="1"/>
  <c r="J6451" s="1"/>
  <c r="O6444" s="1"/>
  <c r="J1356" i="42"/>
  <c r="L1356" s="1"/>
  <c r="L1355" s="1"/>
  <c r="U1348" s="1"/>
  <c r="I1456" i="47"/>
  <c r="J1456" s="1"/>
  <c r="L594" i="42"/>
  <c r="L595" s="1"/>
  <c r="L596" s="1"/>
  <c r="U586"/>
  <c r="J204"/>
  <c r="L204" s="1"/>
  <c r="I6662" i="47"/>
  <c r="J6662" s="1"/>
  <c r="J6661" s="1"/>
  <c r="I6621"/>
  <c r="J6621" s="1"/>
  <c r="J6620" s="1"/>
  <c r="I993"/>
  <c r="J993" s="1"/>
  <c r="J2067" i="42"/>
  <c r="L2067" s="1"/>
  <c r="I3131" i="47"/>
  <c r="J3131" s="1"/>
  <c r="I3106"/>
  <c r="J3106" s="1"/>
  <c r="I3207"/>
  <c r="J3207" s="1"/>
  <c r="J3206" s="1"/>
  <c r="I3155"/>
  <c r="J3155" s="1"/>
  <c r="I6251"/>
  <c r="J6251" s="1"/>
  <c r="J6250" s="1"/>
  <c r="I4123"/>
  <c r="J4123" s="1"/>
  <c r="J4122" s="1"/>
  <c r="I813"/>
  <c r="J813" s="1"/>
  <c r="I644"/>
  <c r="J644" s="1"/>
  <c r="J646" s="1"/>
  <c r="I709"/>
  <c r="J709" s="1"/>
  <c r="I992"/>
  <c r="J992" s="1"/>
  <c r="I5559"/>
  <c r="J5559" s="1"/>
  <c r="J5561" s="1"/>
  <c r="J5558" s="1"/>
  <c r="I5045"/>
  <c r="J5045" s="1"/>
  <c r="J5046" s="1"/>
  <c r="J5043" s="1"/>
  <c r="I3227"/>
  <c r="J3227" s="1"/>
  <c r="I3248"/>
  <c r="J3248" s="1"/>
  <c r="I3156"/>
  <c r="J3156" s="1"/>
  <c r="I3104"/>
  <c r="J3104" s="1"/>
  <c r="K1342" i="42"/>
  <c r="K1343" s="1"/>
  <c r="K1346" s="1"/>
  <c r="K789"/>
  <c r="K790" s="1"/>
  <c r="K449"/>
  <c r="K450" s="1"/>
  <c r="K622"/>
  <c r="K623" s="1"/>
  <c r="K1827"/>
  <c r="K1828" s="1"/>
  <c r="K1950"/>
  <c r="K1951" s="1"/>
  <c r="K1993"/>
  <c r="K1994" s="1"/>
  <c r="K349"/>
  <c r="K620"/>
  <c r="K621" s="1"/>
  <c r="K2134"/>
  <c r="K2135" s="1"/>
  <c r="K2107"/>
  <c r="K2108" s="1"/>
  <c r="K233"/>
  <c r="K234" s="1"/>
  <c r="K427"/>
  <c r="K428" s="1"/>
  <c r="K187"/>
  <c r="K188" s="1"/>
  <c r="K370"/>
  <c r="K371" s="1"/>
  <c r="K1300"/>
  <c r="K1301" s="1"/>
  <c r="K2451"/>
  <c r="K2452" s="1"/>
  <c r="K21"/>
  <c r="K1991"/>
  <c r="K1992" s="1"/>
  <c r="K189"/>
  <c r="K190" s="1"/>
  <c r="K980"/>
  <c r="K981" s="1"/>
  <c r="K330"/>
  <c r="K331" s="1"/>
  <c r="K235"/>
  <c r="K236" s="1"/>
  <c r="K79"/>
  <c r="K80" s="1"/>
  <c r="K1777"/>
  <c r="K1778" s="1"/>
  <c r="K1849"/>
  <c r="K1850" s="1"/>
  <c r="K2025"/>
  <c r="K2026" s="1"/>
  <c r="K2453"/>
  <c r="K2454" s="1"/>
  <c r="K1948"/>
  <c r="K1949" s="1"/>
  <c r="K958"/>
  <c r="K959" s="1"/>
  <c r="K717"/>
  <c r="K718" s="1"/>
  <c r="K901"/>
  <c r="K902" s="1"/>
  <c r="K407"/>
  <c r="K408" s="1"/>
  <c r="K60"/>
  <c r="K61" s="1"/>
  <c r="K253"/>
  <c r="K254" s="1"/>
  <c r="K978"/>
  <c r="K979" s="1"/>
  <c r="I4516" i="47"/>
  <c r="J4516" s="1"/>
  <c r="J4515" s="1"/>
  <c r="L4507" s="1"/>
  <c r="I5041"/>
  <c r="J5041" s="1"/>
  <c r="J5040" s="1"/>
  <c r="L5034" s="1"/>
  <c r="I5625"/>
  <c r="J5625" s="1"/>
  <c r="J5624" s="1"/>
  <c r="L5618" s="1"/>
  <c r="I400"/>
  <c r="J400" s="1"/>
  <c r="J399" s="1"/>
  <c r="I5534"/>
  <c r="J5534" s="1"/>
  <c r="J5533" s="1"/>
  <c r="L5530" s="1"/>
  <c r="I5602"/>
  <c r="J5602" s="1"/>
  <c r="J5601" s="1"/>
  <c r="L5595" s="1"/>
  <c r="I460"/>
  <c r="J460" s="1"/>
  <c r="J459" s="1"/>
  <c r="L456" s="1"/>
  <c r="I3101"/>
  <c r="J3101" s="1"/>
  <c r="I2376"/>
  <c r="J2376" s="1"/>
  <c r="J2375" s="1"/>
  <c r="L2369" s="1"/>
  <c r="I3945"/>
  <c r="J3945" s="1"/>
  <c r="J3944" s="1"/>
  <c r="L3938" s="1"/>
  <c r="I3127"/>
  <c r="J3127" s="1"/>
  <c r="I4467"/>
  <c r="J4467" s="1"/>
  <c r="J4466" s="1"/>
  <c r="L4459" s="1"/>
  <c r="O804" i="61" s="1"/>
  <c r="R804" s="1"/>
  <c r="I4418" i="47"/>
  <c r="J4418" s="1"/>
  <c r="J4417" s="1"/>
  <c r="L4409" s="1"/>
  <c r="I4393"/>
  <c r="J4393" s="1"/>
  <c r="J4392" s="1"/>
  <c r="L4384" s="1"/>
  <c r="I4368"/>
  <c r="J4368" s="1"/>
  <c r="J4367" s="1"/>
  <c r="L4359" s="1"/>
  <c r="I4443"/>
  <c r="J4443" s="1"/>
  <c r="J4442" s="1"/>
  <c r="L4434" s="1"/>
  <c r="I2397"/>
  <c r="J2397" s="1"/>
  <c r="J2396" s="1"/>
  <c r="L2390" s="1"/>
  <c r="I6449"/>
  <c r="J6449" s="1"/>
  <c r="J6448" s="1"/>
  <c r="I4120"/>
  <c r="J4120" s="1"/>
  <c r="J4119" s="1"/>
  <c r="L4114" s="1"/>
  <c r="I2545"/>
  <c r="J2545" s="1"/>
  <c r="J2544" s="1"/>
  <c r="L2538" s="1"/>
  <c r="I2503"/>
  <c r="J2503" s="1"/>
  <c r="J2502" s="1"/>
  <c r="L2496" s="1"/>
  <c r="I2439"/>
  <c r="J2439" s="1"/>
  <c r="J2438" s="1"/>
  <c r="L2432" s="1"/>
  <c r="I2355"/>
  <c r="J2355" s="1"/>
  <c r="J2354" s="1"/>
  <c r="L2348" s="1"/>
  <c r="I1825"/>
  <c r="J1825" s="1"/>
  <c r="J1824" s="1"/>
  <c r="L1818" s="1"/>
  <c r="I1800"/>
  <c r="J1800" s="1"/>
  <c r="J1799" s="1"/>
  <c r="L1793" s="1"/>
  <c r="I6140"/>
  <c r="J6140" s="1"/>
  <c r="J6139" s="1"/>
  <c r="L6136" s="1"/>
  <c r="I5556"/>
  <c r="J5556" s="1"/>
  <c r="J5555" s="1"/>
  <c r="L5552" s="1"/>
  <c r="I6183"/>
  <c r="J6183" s="1"/>
  <c r="J6182" s="1"/>
  <c r="L6179" s="1"/>
  <c r="I5476"/>
  <c r="J5476" s="1"/>
  <c r="J5475" s="1"/>
  <c r="L5472" s="1"/>
  <c r="I5703"/>
  <c r="J5703" s="1"/>
  <c r="J5702" s="1"/>
  <c r="L5693" s="1"/>
  <c r="I1225"/>
  <c r="J1225" s="1"/>
  <c r="J1224" s="1"/>
  <c r="L1217" s="1"/>
  <c r="I1873"/>
  <c r="J1873" s="1"/>
  <c r="J1872" s="1"/>
  <c r="L1866" s="1"/>
  <c r="I4015"/>
  <c r="J4015" s="1"/>
  <c r="J4014" s="1"/>
  <c r="L4006" s="1"/>
  <c r="I4802"/>
  <c r="J4802" s="1"/>
  <c r="J4801" s="1"/>
  <c r="L4794" s="1"/>
  <c r="I5579"/>
  <c r="J5579" s="1"/>
  <c r="J5578" s="1"/>
  <c r="L5573" s="1"/>
  <c r="I4929"/>
  <c r="J4929" s="1"/>
  <c r="J4928" s="1"/>
  <c r="L4921" s="1"/>
  <c r="I2524"/>
  <c r="J2524" s="1"/>
  <c r="J2523" s="1"/>
  <c r="L2517" s="1"/>
  <c r="I3968"/>
  <c r="J3968" s="1"/>
  <c r="J3967" s="1"/>
  <c r="L3960" s="1"/>
  <c r="I2569"/>
  <c r="J2569" s="1"/>
  <c r="J2568" s="1"/>
  <c r="L2559" s="1"/>
  <c r="I2418"/>
  <c r="J2418" s="1"/>
  <c r="J2417" s="1"/>
  <c r="L2411" s="1"/>
  <c r="I2190"/>
  <c r="J2190" s="1"/>
  <c r="J2189" s="1"/>
  <c r="L2183" s="1"/>
  <c r="I282"/>
  <c r="J282" s="1"/>
  <c r="J281" s="1"/>
  <c r="I5199"/>
  <c r="J5199" s="1"/>
  <c r="J5198" s="1"/>
  <c r="L5193" s="1"/>
  <c r="I4885"/>
  <c r="J4885" s="1"/>
  <c r="J4884" s="1"/>
  <c r="L4877" s="1"/>
  <c r="I3056"/>
  <c r="J3056" s="1"/>
  <c r="J3055" s="1"/>
  <c r="L3052" s="1"/>
  <c r="I1119"/>
  <c r="J1119" s="1"/>
  <c r="J1118" s="1"/>
  <c r="L1113" s="1"/>
  <c r="I5063"/>
  <c r="J5063" s="1"/>
  <c r="J5062" s="1"/>
  <c r="L5058" s="1"/>
  <c r="I5152"/>
  <c r="J5152" s="1"/>
  <c r="J5151" s="1"/>
  <c r="L5144" s="1"/>
  <c r="I2144"/>
  <c r="J2144" s="1"/>
  <c r="J2143" s="1"/>
  <c r="L2137" s="1"/>
  <c r="I2881"/>
  <c r="J2881" s="1"/>
  <c r="J2880" s="1"/>
  <c r="L2877" s="1"/>
  <c r="I2615"/>
  <c r="J2615" s="1"/>
  <c r="J2614" s="1"/>
  <c r="L2608" s="1"/>
  <c r="I6068"/>
  <c r="J6068" s="1"/>
  <c r="J6067" s="1"/>
  <c r="L6060" s="1"/>
  <c r="I5000"/>
  <c r="J5000" s="1"/>
  <c r="J4999" s="1"/>
  <c r="L4993" s="1"/>
  <c r="I2927"/>
  <c r="J2927" s="1"/>
  <c r="J2926" s="1"/>
  <c r="L2923" s="1"/>
  <c r="I2482"/>
  <c r="J2482" s="1"/>
  <c r="J2481" s="1"/>
  <c r="L2475" s="1"/>
  <c r="I1683"/>
  <c r="J1683" s="1"/>
  <c r="J1682" s="1"/>
  <c r="L1675" s="1"/>
  <c r="I2313"/>
  <c r="J2313" s="1"/>
  <c r="J2312" s="1"/>
  <c r="I1950"/>
  <c r="J1950" s="1"/>
  <c r="J1949" s="1"/>
  <c r="L1943" s="1"/>
  <c r="I1200"/>
  <c r="J1200" s="1"/>
  <c r="J1199" s="1"/>
  <c r="L1191" s="1"/>
  <c r="I6228"/>
  <c r="J6228" s="1"/>
  <c r="J6227" s="1"/>
  <c r="L6221" s="1"/>
  <c r="I2334"/>
  <c r="J2334" s="1"/>
  <c r="J2333" s="1"/>
  <c r="I3033"/>
  <c r="J3033" s="1"/>
  <c r="J3032" s="1"/>
  <c r="L3028" s="1"/>
  <c r="I4760"/>
  <c r="J4760" s="1"/>
  <c r="J4759" s="1"/>
  <c r="L4752" s="1"/>
  <c r="I3905"/>
  <c r="J3905" s="1"/>
  <c r="J3904" s="1"/>
  <c r="L3900" s="1"/>
  <c r="I3924"/>
  <c r="J3924" s="1"/>
  <c r="J3923" s="1"/>
  <c r="L3919" s="1"/>
  <c r="I3886"/>
  <c r="J3886" s="1"/>
  <c r="J3885" s="1"/>
  <c r="L3881" s="1"/>
  <c r="I3283"/>
  <c r="J3283" s="1"/>
  <c r="J3282" s="1"/>
  <c r="L3272" s="1"/>
  <c r="I3867"/>
  <c r="J3867" s="1"/>
  <c r="J3866" s="1"/>
  <c r="L3862" s="1"/>
  <c r="I116" i="45"/>
  <c r="J116" s="1"/>
  <c r="I810" i="47"/>
  <c r="J810" s="1"/>
  <c r="J809" s="1"/>
  <c r="L804" s="1"/>
  <c r="I2167"/>
  <c r="J2167" s="1"/>
  <c r="J2166" s="1"/>
  <c r="L2160" s="1"/>
  <c r="I640"/>
  <c r="J640" s="1"/>
  <c r="J639" s="1"/>
  <c r="L634" s="1"/>
  <c r="I705"/>
  <c r="J705" s="1"/>
  <c r="J704" s="1"/>
  <c r="L699" s="1"/>
  <c r="I3600"/>
  <c r="J3600" s="1"/>
  <c r="J3599" s="1"/>
  <c r="L3594" s="1"/>
  <c r="I3580"/>
  <c r="J3580" s="1"/>
  <c r="J3579" s="1"/>
  <c r="L3574" s="1"/>
  <c r="I5652"/>
  <c r="J5652" s="1"/>
  <c r="J5651" s="1"/>
  <c r="L5641" s="1"/>
  <c r="I3428"/>
  <c r="J3428" s="1"/>
  <c r="J3427" s="1"/>
  <c r="L3420" s="1"/>
  <c r="I3406"/>
  <c r="J3406" s="1"/>
  <c r="J3405" s="1"/>
  <c r="L3398" s="1"/>
  <c r="I3340"/>
  <c r="J3340" s="1"/>
  <c r="J3339" s="1"/>
  <c r="L3332" s="1"/>
  <c r="I6554"/>
  <c r="J6554" s="1"/>
  <c r="J6553" s="1"/>
  <c r="L6548" s="1"/>
  <c r="I1312"/>
  <c r="J1312" s="1"/>
  <c r="J1311" s="1"/>
  <c r="L1303" s="1"/>
  <c r="I746"/>
  <c r="J746" s="1"/>
  <c r="J745" s="1"/>
  <c r="L740" s="1"/>
  <c r="I3516"/>
  <c r="J3516" s="1"/>
  <c r="J3515" s="1"/>
  <c r="L3508" s="1"/>
  <c r="I3450"/>
  <c r="J3450" s="1"/>
  <c r="J3449" s="1"/>
  <c r="L3442" s="1"/>
  <c r="I768"/>
  <c r="J768" s="1"/>
  <c r="J767" s="1"/>
  <c r="L762" s="1"/>
  <c r="I3538"/>
  <c r="J3538" s="1"/>
  <c r="J3537" s="1"/>
  <c r="L3530" s="1"/>
  <c r="I3494"/>
  <c r="J3494" s="1"/>
  <c r="J3493" s="1"/>
  <c r="L3486" s="1"/>
  <c r="I3472"/>
  <c r="J3472" s="1"/>
  <c r="J3471" s="1"/>
  <c r="L3464" s="1"/>
  <c r="I4719"/>
  <c r="J4719" s="1"/>
  <c r="J4718" s="1"/>
  <c r="L4714" s="1"/>
  <c r="I6388"/>
  <c r="J6388" s="1"/>
  <c r="J6387" s="1"/>
  <c r="L6381" s="1"/>
  <c r="I2810"/>
  <c r="J2810" s="1"/>
  <c r="J2809" s="1"/>
  <c r="L2804" s="1"/>
  <c r="I6346"/>
  <c r="J6346" s="1"/>
  <c r="J6345" s="1"/>
  <c r="L6339" s="1"/>
  <c r="I2121"/>
  <c r="J2121" s="1"/>
  <c r="J2120" s="1"/>
  <c r="L2114" s="1"/>
  <c r="I2052"/>
  <c r="J2052" s="1"/>
  <c r="J2051" s="1"/>
  <c r="L2046" s="1"/>
  <c r="I6534"/>
  <c r="J6534" s="1"/>
  <c r="J6533" s="1"/>
  <c r="L6528" s="1"/>
  <c r="I4564"/>
  <c r="J4564" s="1"/>
  <c r="J4563" s="1"/>
  <c r="L4557" s="1"/>
  <c r="I2098"/>
  <c r="J2098" s="1"/>
  <c r="J2097" s="1"/>
  <c r="L2091" s="1"/>
  <c r="I3712"/>
  <c r="J3712" s="1"/>
  <c r="J3711" s="1"/>
  <c r="L3705" s="1"/>
  <c r="I3665"/>
  <c r="J3665" s="1"/>
  <c r="J3664" s="1"/>
  <c r="L3658" s="1"/>
  <c r="I1734"/>
  <c r="J1734" s="1"/>
  <c r="J1733" s="1"/>
  <c r="L1727" s="1"/>
  <c r="I3779"/>
  <c r="J3779" s="1"/>
  <c r="J3778" s="1"/>
  <c r="L3771" s="1"/>
  <c r="I1925"/>
  <c r="J1925" s="1"/>
  <c r="J1924" s="1"/>
  <c r="L1918" s="1"/>
  <c r="I1900"/>
  <c r="J1900" s="1"/>
  <c r="J1899" s="1"/>
  <c r="L1893" s="1"/>
  <c r="I1045"/>
  <c r="J1045" s="1"/>
  <c r="J1044" s="1"/>
  <c r="L1039" s="1"/>
  <c r="I3644"/>
  <c r="J3644" s="1"/>
  <c r="J3643" s="1"/>
  <c r="L3636" s="1"/>
  <c r="I1850"/>
  <c r="J1850" s="1"/>
  <c r="J1849" s="1"/>
  <c r="L1843" s="1"/>
  <c r="L2509" i="42"/>
  <c r="L2510" s="1"/>
  <c r="L2511" s="1"/>
  <c r="L2599"/>
  <c r="L2600" s="1"/>
  <c r="L2601" s="1"/>
  <c r="L2581"/>
  <c r="L2582" s="1"/>
  <c r="L2583" s="1"/>
  <c r="K2261"/>
  <c r="K2262" s="1"/>
  <c r="K1107"/>
  <c r="K1108" s="1"/>
  <c r="K1190"/>
  <c r="J131" i="47"/>
  <c r="I5645"/>
  <c r="J5645" s="1"/>
  <c r="C83" i="42"/>
  <c r="D1178" i="61"/>
  <c r="I1455" i="47"/>
  <c r="J1455" s="1"/>
  <c r="I3288"/>
  <c r="J3288" s="1"/>
  <c r="J2300" i="42"/>
  <c r="L2300" s="1"/>
  <c r="I3715" i="47"/>
  <c r="J3715" s="1"/>
  <c r="I3668"/>
  <c r="J3668" s="1"/>
  <c r="I2101"/>
  <c r="J2101" s="1"/>
  <c r="J2100" s="1"/>
  <c r="I1737"/>
  <c r="J1737" s="1"/>
  <c r="J1736" s="1"/>
  <c r="I1903"/>
  <c r="J1903" s="1"/>
  <c r="J1906" s="1"/>
  <c r="J1902" s="1"/>
  <c r="I4613"/>
  <c r="J4613" s="1"/>
  <c r="J4616" s="1"/>
  <c r="J4612" s="1"/>
  <c r="M4603" s="1"/>
  <c r="I5706"/>
  <c r="J5706" s="1"/>
  <c r="I1928"/>
  <c r="J1928" s="1"/>
  <c r="J1931" s="1"/>
  <c r="J1927" s="1"/>
  <c r="I1830"/>
  <c r="J1830" s="1"/>
  <c r="J1831" s="1"/>
  <c r="I1805"/>
  <c r="J1805" s="1"/>
  <c r="J1806" s="1"/>
  <c r="J1802" s="1"/>
  <c r="I4588"/>
  <c r="J4588" s="1"/>
  <c r="J4591" s="1"/>
  <c r="J4587" s="1"/>
  <c r="M4578" s="1"/>
  <c r="I4288"/>
  <c r="J4288" s="1"/>
  <c r="I5707"/>
  <c r="J5707" s="1"/>
  <c r="I3287"/>
  <c r="J3287" s="1"/>
  <c r="I4290"/>
  <c r="J4290" s="1"/>
  <c r="I3669"/>
  <c r="J3669" s="1"/>
  <c r="I3716"/>
  <c r="J3716" s="1"/>
  <c r="J1827"/>
  <c r="O6179"/>
  <c r="J2194" i="42"/>
  <c r="L2194" s="1"/>
  <c r="L2192" s="1"/>
  <c r="I903" i="47"/>
  <c r="J903" s="1"/>
  <c r="J177" i="42"/>
  <c r="L177" s="1"/>
  <c r="J2255"/>
  <c r="L2255" s="1"/>
  <c r="L2253" s="1"/>
  <c r="J2464"/>
  <c r="L2464" s="1"/>
  <c r="L2463" s="1"/>
  <c r="I926" i="47"/>
  <c r="J926" s="1"/>
  <c r="J2341" i="42"/>
  <c r="L2341" s="1"/>
  <c r="L2340" s="1"/>
  <c r="O2334" s="1"/>
  <c r="I5708" i="47"/>
  <c r="J5708" s="1"/>
  <c r="I603"/>
  <c r="J603" s="1"/>
  <c r="I925"/>
  <c r="J925" s="1"/>
  <c r="I1048"/>
  <c r="J1048" s="1"/>
  <c r="I902"/>
  <c r="J902" s="1"/>
  <c r="I5479"/>
  <c r="J5479" s="1"/>
  <c r="J5480" s="1"/>
  <c r="J5478" s="1"/>
  <c r="M5472" s="1"/>
  <c r="I1049"/>
  <c r="J1049" s="1"/>
  <c r="I1625"/>
  <c r="I1547"/>
  <c r="K2199" i="42"/>
  <c r="K2471"/>
  <c r="L1673"/>
  <c r="L1674" s="1"/>
  <c r="L1675" s="1"/>
  <c r="S1660"/>
  <c r="L952"/>
  <c r="L953" s="1"/>
  <c r="L1586"/>
  <c r="L1587" s="1"/>
  <c r="L1588" s="1"/>
  <c r="L1589" s="1"/>
  <c r="L1590" s="1"/>
  <c r="L1591" s="1"/>
  <c r="S1573"/>
  <c r="T1428"/>
  <c r="L963"/>
  <c r="M962" s="1"/>
  <c r="L326"/>
  <c r="L327" s="1"/>
  <c r="T317"/>
  <c r="L382"/>
  <c r="L383" s="1"/>
  <c r="L384" s="1"/>
  <c r="L385" s="1"/>
  <c r="L386" s="1"/>
  <c r="L387" s="1"/>
  <c r="T374"/>
  <c r="L345"/>
  <c r="L346" s="1"/>
  <c r="L347" s="1"/>
  <c r="L348" s="1"/>
  <c r="T336"/>
  <c r="L707"/>
  <c r="O702" s="1"/>
  <c r="L609"/>
  <c r="L1819"/>
  <c r="O1814" s="1"/>
  <c r="I13" i="47"/>
  <c r="J13" s="1"/>
  <c r="J12" s="1"/>
  <c r="M6" s="1"/>
  <c r="J1938" i="42"/>
  <c r="L1938" s="1"/>
  <c r="J1769"/>
  <c r="L1769" s="1"/>
  <c r="J72"/>
  <c r="L72" s="1"/>
  <c r="J1716"/>
  <c r="L1716" s="1"/>
  <c r="J1693"/>
  <c r="L1693" s="1"/>
  <c r="I5202" i="47"/>
  <c r="J5202" s="1"/>
  <c r="J2018" i="42"/>
  <c r="L2018" s="1"/>
  <c r="L2019" s="1"/>
  <c r="L2015" s="1"/>
  <c r="O2009" s="1"/>
  <c r="J1982"/>
  <c r="L1982" s="1"/>
  <c r="L1983" s="1"/>
  <c r="L1979" s="1"/>
  <c r="O1973" s="1"/>
  <c r="J1842"/>
  <c r="L1842" s="1"/>
  <c r="L1843" s="1"/>
  <c r="L1839" s="1"/>
  <c r="O1833" s="1"/>
  <c r="J761"/>
  <c r="L761" s="1"/>
  <c r="L762" s="1"/>
  <c r="L759" s="1"/>
  <c r="O752" s="1"/>
  <c r="J1939"/>
  <c r="L1939" s="1"/>
  <c r="J1770"/>
  <c r="L1770" s="1"/>
  <c r="J73"/>
  <c r="L73" s="1"/>
  <c r="J1768"/>
  <c r="L1768" s="1"/>
  <c r="J1937"/>
  <c r="L1937" s="1"/>
  <c r="I46" i="45"/>
  <c r="J46" s="1"/>
  <c r="I107"/>
  <c r="J107" s="1"/>
  <c r="K350" i="42"/>
  <c r="K353" s="1"/>
  <c r="K768"/>
  <c r="K769" s="1"/>
  <c r="K2159"/>
  <c r="K2160" s="1"/>
  <c r="K1128"/>
  <c r="J1924"/>
  <c r="L1924" s="1"/>
  <c r="J1755"/>
  <c r="L1755" s="1"/>
  <c r="K1723"/>
  <c r="K1724" s="1"/>
  <c r="K1700"/>
  <c r="I110" i="45"/>
  <c r="J110" s="1"/>
  <c r="I109"/>
  <c r="J109" s="1"/>
  <c r="I48"/>
  <c r="J48" s="1"/>
  <c r="I3972" i="47"/>
  <c r="J3972" s="1"/>
  <c r="I2747"/>
  <c r="J2747" s="1"/>
  <c r="I879"/>
  <c r="J879" s="1"/>
  <c r="I111"/>
  <c r="J111" s="1"/>
  <c r="I2697"/>
  <c r="J2697" s="1"/>
  <c r="I57" i="45"/>
  <c r="J57" s="1"/>
  <c r="I115"/>
  <c r="J115" s="1"/>
  <c r="J782" i="42"/>
  <c r="L782" s="1"/>
  <c r="L783" s="1"/>
  <c r="L780" s="1"/>
  <c r="O774" s="1"/>
  <c r="J225"/>
  <c r="L225" s="1"/>
  <c r="I2963" i="47"/>
  <c r="J2963" s="1"/>
  <c r="J245" i="42"/>
  <c r="L245" s="1"/>
  <c r="I526" i="47"/>
  <c r="J526" s="1"/>
  <c r="I2845"/>
  <c r="J2845" s="1"/>
  <c r="J52" i="42"/>
  <c r="L52" s="1"/>
  <c r="J862"/>
  <c r="L862" s="1"/>
  <c r="J439"/>
  <c r="L439" s="1"/>
  <c r="J739"/>
  <c r="L739" s="1"/>
  <c r="L740" s="1"/>
  <c r="L737" s="1"/>
  <c r="O730" s="1"/>
  <c r="J1498"/>
  <c r="L1498" s="1"/>
  <c r="I1340" i="47"/>
  <c r="J1340" s="1"/>
  <c r="I49" i="45"/>
  <c r="J49" s="1"/>
  <c r="I120"/>
  <c r="J120" s="1"/>
  <c r="I105"/>
  <c r="J105" s="1"/>
  <c r="I60"/>
  <c r="J60" s="1"/>
  <c r="I51"/>
  <c r="J51" s="1"/>
  <c r="I1033" i="47" s="1"/>
  <c r="J1033" s="1"/>
  <c r="J1032" s="1"/>
  <c r="L1028" s="1"/>
  <c r="C350" i="45"/>
  <c r="C364"/>
  <c r="C349"/>
  <c r="C355" s="1"/>
  <c r="C363"/>
  <c r="C330"/>
  <c r="C335" s="1"/>
  <c r="C358"/>
  <c r="C345"/>
  <c r="I521" i="47"/>
  <c r="J521" s="1"/>
  <c r="J415" i="42"/>
  <c r="L415" s="1"/>
  <c r="J416"/>
  <c r="L416" s="1"/>
  <c r="F113" i="45"/>
  <c r="H113"/>
  <c r="G113"/>
  <c r="H95"/>
  <c r="G95"/>
  <c r="F95"/>
  <c r="F91"/>
  <c r="G91"/>
  <c r="H91"/>
  <c r="I5004" i="47"/>
  <c r="J5004" s="1"/>
  <c r="J5005" s="1"/>
  <c r="J5002" s="1"/>
  <c r="H108" i="45"/>
  <c r="F108"/>
  <c r="G108"/>
  <c r="F93"/>
  <c r="H93"/>
  <c r="G93"/>
  <c r="G94"/>
  <c r="F94"/>
  <c r="H94"/>
  <c r="F92"/>
  <c r="G92"/>
  <c r="H92"/>
  <c r="H96"/>
  <c r="G96"/>
  <c r="F96"/>
  <c r="H90"/>
  <c r="G90"/>
  <c r="F90"/>
  <c r="I89"/>
  <c r="J89" s="1"/>
  <c r="I668" i="47"/>
  <c r="J668" s="1"/>
  <c r="I2621"/>
  <c r="J2621" s="1"/>
  <c r="I52" i="45"/>
  <c r="J52" s="1"/>
  <c r="I59"/>
  <c r="J59" s="1"/>
  <c r="I3010" i="47" s="1"/>
  <c r="J3010" s="1"/>
  <c r="J3009" s="1"/>
  <c r="L2997" s="1"/>
  <c r="I114" i="45"/>
  <c r="J114" s="1"/>
  <c r="I109" i="47"/>
  <c r="J109" s="1"/>
  <c r="J1455" i="42"/>
  <c r="L1455" s="1"/>
  <c r="L1456" s="1"/>
  <c r="L1454" s="1"/>
  <c r="O1447" s="1"/>
  <c r="J399"/>
  <c r="L399" s="1"/>
  <c r="L398" s="1"/>
  <c r="O392" s="1"/>
  <c r="I422" i="47"/>
  <c r="J422" s="1"/>
  <c r="J423" s="1"/>
  <c r="J421" s="1"/>
  <c r="I1345"/>
  <c r="J1345" s="1"/>
  <c r="I5067"/>
  <c r="J5067" s="1"/>
  <c r="I4979"/>
  <c r="J4979" s="1"/>
  <c r="I6071"/>
  <c r="J6071" s="1"/>
  <c r="I2843"/>
  <c r="J2843" s="1"/>
  <c r="I3316"/>
  <c r="J3316" s="1"/>
  <c r="I3061"/>
  <c r="J3061" s="1"/>
  <c r="J3062" s="1"/>
  <c r="J3058" s="1"/>
  <c r="M3052" s="1"/>
  <c r="J865" i="42"/>
  <c r="L865" s="1"/>
  <c r="I2932" i="47"/>
  <c r="J2932" s="1"/>
  <c r="J2933" s="1"/>
  <c r="J2929" s="1"/>
  <c r="M2923" s="1"/>
  <c r="I2886"/>
  <c r="J2886" s="1"/>
  <c r="J2887" s="1"/>
  <c r="J2883" s="1"/>
  <c r="M2877" s="1"/>
  <c r="J890" i="42"/>
  <c r="L890" s="1"/>
  <c r="M3028" i="47"/>
  <c r="I1686"/>
  <c r="J1686" s="1"/>
  <c r="I5155"/>
  <c r="J5155" s="1"/>
  <c r="J2173" i="42"/>
  <c r="L2173" s="1"/>
  <c r="L2172" s="1"/>
  <c r="J2863" i="47"/>
  <c r="M2858" s="1"/>
  <c r="I1689"/>
  <c r="J1689" s="1"/>
  <c r="I5157"/>
  <c r="J5157" s="1"/>
  <c r="I1341"/>
  <c r="J1341" s="1"/>
  <c r="M194" i="30"/>
  <c r="N195"/>
  <c r="M195" s="1"/>
  <c r="I3971" i="47"/>
  <c r="J3971" s="1"/>
  <c r="I1957"/>
  <c r="J1957" s="1"/>
  <c r="I2746"/>
  <c r="J2746" s="1"/>
  <c r="I2696"/>
  <c r="J2696" s="1"/>
  <c r="I110"/>
  <c r="J110" s="1"/>
  <c r="I1880"/>
  <c r="J1880" s="1"/>
  <c r="I2197"/>
  <c r="J2197" s="1"/>
  <c r="I5514"/>
  <c r="J5514" s="1"/>
  <c r="I1347"/>
  <c r="J1347" s="1"/>
  <c r="I1956"/>
  <c r="J1956" s="1"/>
  <c r="I1343"/>
  <c r="J1343" s="1"/>
  <c r="I3974"/>
  <c r="J3974" s="1"/>
  <c r="I1879"/>
  <c r="J1879" s="1"/>
  <c r="I5070"/>
  <c r="J5070" s="1"/>
  <c r="I2196"/>
  <c r="J2196" s="1"/>
  <c r="I2667"/>
  <c r="J2667" s="1"/>
  <c r="I112"/>
  <c r="J112" s="1"/>
  <c r="I2620"/>
  <c r="J2620" s="1"/>
  <c r="K1442" i="42"/>
  <c r="K1443" s="1"/>
  <c r="K1445" s="1"/>
  <c r="K486"/>
  <c r="K485"/>
  <c r="K488" s="1"/>
  <c r="L2562"/>
  <c r="L2526"/>
  <c r="K463"/>
  <c r="Q2574"/>
  <c r="Q2592"/>
  <c r="K1504"/>
  <c r="K1505" s="1"/>
  <c r="K1508" s="1"/>
  <c r="Q2502"/>
  <c r="L2544"/>
  <c r="L2490"/>
  <c r="K746"/>
  <c r="K747" s="1"/>
  <c r="K750" s="1"/>
  <c r="K1462"/>
  <c r="K1347"/>
  <c r="K2426"/>
  <c r="K2427" s="1"/>
  <c r="K2430" s="1"/>
  <c r="K2137"/>
  <c r="K63"/>
  <c r="K720"/>
  <c r="K256"/>
  <c r="K1303"/>
  <c r="K2179"/>
  <c r="K874"/>
  <c r="K875" s="1"/>
  <c r="K878" s="1"/>
  <c r="K141"/>
  <c r="K142" s="1"/>
  <c r="K145" s="1"/>
  <c r="K1590"/>
  <c r="K2110"/>
  <c r="K391"/>
  <c r="K373"/>
  <c r="K904"/>
  <c r="K1402"/>
  <c r="K1403" s="1"/>
  <c r="K1406" s="1"/>
  <c r="I5156" i="47"/>
  <c r="J5156" s="1"/>
  <c r="I1688"/>
  <c r="J1688" s="1"/>
  <c r="I2198"/>
  <c r="J2198" s="1"/>
  <c r="I1881"/>
  <c r="J1881" s="1"/>
  <c r="I5071"/>
  <c r="J5071" s="1"/>
  <c r="I3975"/>
  <c r="J3975" s="1"/>
  <c r="I1344"/>
  <c r="J1344" s="1"/>
  <c r="I1958"/>
  <c r="J1958" s="1"/>
  <c r="I2623"/>
  <c r="J2623" s="1"/>
  <c r="I3973"/>
  <c r="J3973" s="1"/>
  <c r="I113"/>
  <c r="J113" s="1"/>
  <c r="J178" i="42"/>
  <c r="L178" s="1"/>
  <c r="I6600" i="47"/>
  <c r="J6600" s="1"/>
  <c r="J6599" s="1"/>
  <c r="M6591" s="1"/>
  <c r="I1015"/>
  <c r="J1015" s="1"/>
  <c r="J1016" s="1"/>
  <c r="J1013" s="1"/>
  <c r="I948"/>
  <c r="J948" s="1"/>
  <c r="J949" s="1"/>
  <c r="J946" s="1"/>
  <c r="I880"/>
  <c r="J880" s="1"/>
  <c r="J863" i="42"/>
  <c r="L863" s="1"/>
  <c r="I525" i="47"/>
  <c r="J525" s="1"/>
  <c r="I4100"/>
  <c r="J4100" s="1"/>
  <c r="I3317"/>
  <c r="J3317" s="1"/>
  <c r="I1338"/>
  <c r="J1338" s="1"/>
  <c r="J889" i="42"/>
  <c r="L889" s="1"/>
  <c r="J864"/>
  <c r="L864" s="1"/>
  <c r="J362"/>
  <c r="L362" s="1"/>
  <c r="L361" s="1"/>
  <c r="O355" s="1"/>
  <c r="J224"/>
  <c r="L224" s="1"/>
  <c r="J244"/>
  <c r="L244" s="1"/>
  <c r="J51"/>
  <c r="L51" s="1"/>
  <c r="I2830" i="47"/>
  <c r="J2830" s="1"/>
  <c r="I2948"/>
  <c r="J2948" s="1"/>
  <c r="I4763"/>
  <c r="J4763" s="1"/>
  <c r="J4764" s="1"/>
  <c r="J4762" s="1"/>
  <c r="M4752" s="1"/>
  <c r="I4805"/>
  <c r="J4805" s="1"/>
  <c r="I545"/>
  <c r="J545" s="1"/>
  <c r="J544" s="1"/>
  <c r="I1123"/>
  <c r="J1123" s="1"/>
  <c r="I4023"/>
  <c r="J4023" s="1"/>
  <c r="J4024" s="1"/>
  <c r="J4017" s="1"/>
  <c r="I2618"/>
  <c r="J2618" s="1"/>
  <c r="I1100"/>
  <c r="J1100" s="1"/>
  <c r="J1101" s="1"/>
  <c r="J1098" s="1"/>
  <c r="I604"/>
  <c r="J604" s="1"/>
  <c r="I669"/>
  <c r="J669" s="1"/>
  <c r="I2791"/>
  <c r="J2791" s="1"/>
  <c r="I2962"/>
  <c r="J2962" s="1"/>
  <c r="I2844"/>
  <c r="J2844" s="1"/>
  <c r="I2193"/>
  <c r="J2193" s="1"/>
  <c r="I1876"/>
  <c r="J1876" s="1"/>
  <c r="I5068"/>
  <c r="J5068" s="1"/>
  <c r="I1228"/>
  <c r="J1228" s="1"/>
  <c r="J1229" s="1"/>
  <c r="J1227" s="1"/>
  <c r="J1335" i="42"/>
  <c r="L1335" s="1"/>
  <c r="L1334" s="1"/>
  <c r="I2572" i="47"/>
  <c r="J2572" s="1"/>
  <c r="I3315"/>
  <c r="J3315" s="1"/>
  <c r="I1953"/>
  <c r="J1953" s="1"/>
  <c r="I2665"/>
  <c r="J2665" s="1"/>
  <c r="I2147"/>
  <c r="J2147" s="1"/>
  <c r="J2146" s="1"/>
  <c r="M2137" s="1"/>
  <c r="I5108"/>
  <c r="J5108" s="1"/>
  <c r="J5109" s="1"/>
  <c r="J5107" s="1"/>
  <c r="M5098" s="1"/>
  <c r="I4978"/>
  <c r="J4978" s="1"/>
  <c r="I2271"/>
  <c r="J2271" s="1"/>
  <c r="J2270" s="1"/>
  <c r="I2031"/>
  <c r="J2031" s="1"/>
  <c r="I4098"/>
  <c r="J4098" s="1"/>
  <c r="I5582"/>
  <c r="J5582" s="1"/>
  <c r="I5131"/>
  <c r="J5131" s="1"/>
  <c r="J5132" s="1"/>
  <c r="J5130" s="1"/>
  <c r="M5121" s="1"/>
  <c r="I4888"/>
  <c r="J4888" s="1"/>
  <c r="J4887" s="1"/>
  <c r="M4877" s="1"/>
  <c r="I4932"/>
  <c r="J4932" s="1"/>
  <c r="J4931" s="1"/>
  <c r="I1853"/>
  <c r="J1853" s="1"/>
  <c r="I1203"/>
  <c r="J1203" s="1"/>
  <c r="J1205" s="1"/>
  <c r="J1202" s="1"/>
  <c r="I6072"/>
  <c r="J6072" s="1"/>
  <c r="J2442" i="42"/>
  <c r="L2442" s="1"/>
  <c r="L2441" s="1"/>
  <c r="I6231" i="47"/>
  <c r="J6231" s="1"/>
  <c r="I2078"/>
  <c r="J2078" s="1"/>
  <c r="J2077" s="1"/>
  <c r="M2068" s="1"/>
  <c r="I58" i="26" l="1"/>
  <c r="K58" s="1"/>
  <c r="I357" i="47"/>
  <c r="J357" s="1"/>
  <c r="J1470" i="42"/>
  <c r="L1470" s="1"/>
  <c r="L1469" s="1"/>
  <c r="D1181" i="61"/>
  <c r="A29" i="30"/>
  <c r="A28"/>
  <c r="A30" s="1"/>
  <c r="A31" s="1"/>
  <c r="A32" s="1"/>
  <c r="A33" s="1"/>
  <c r="A34" s="1"/>
  <c r="A35" s="1"/>
  <c r="A36" s="1"/>
  <c r="A37" s="1"/>
  <c r="A38" s="1"/>
  <c r="A39" s="1"/>
  <c r="A40" s="1"/>
  <c r="I90" i="26"/>
  <c r="K90" s="1"/>
  <c r="I52"/>
  <c r="K52" s="1"/>
  <c r="I279" i="47"/>
  <c r="J279" s="1"/>
  <c r="I110" i="26"/>
  <c r="K110" s="1"/>
  <c r="I28"/>
  <c r="K28" s="1"/>
  <c r="I136"/>
  <c r="K136" s="1"/>
  <c r="I72"/>
  <c r="K72" s="1"/>
  <c r="I22"/>
  <c r="K22" s="1"/>
  <c r="I129"/>
  <c r="K129" s="1"/>
  <c r="I84"/>
  <c r="K84" s="1"/>
  <c r="I97"/>
  <c r="K97" s="1"/>
  <c r="J836" i="42"/>
  <c r="L836" s="1"/>
  <c r="L837" s="1"/>
  <c r="L835" s="1"/>
  <c r="J754"/>
  <c r="L754" s="1"/>
  <c r="L753" s="1"/>
  <c r="L764" s="1"/>
  <c r="L765" s="1"/>
  <c r="L766" s="1"/>
  <c r="L767" s="1"/>
  <c r="J1449"/>
  <c r="L1449" s="1"/>
  <c r="L1448" s="1"/>
  <c r="L1458" s="1"/>
  <c r="L1459" s="1"/>
  <c r="L1460" s="1"/>
  <c r="L1461" s="1"/>
  <c r="L1462" s="1"/>
  <c r="I46" i="26"/>
  <c r="K46" s="1"/>
  <c r="I13"/>
  <c r="K13" s="1"/>
  <c r="I78"/>
  <c r="K78" s="1"/>
  <c r="J1391" i="42"/>
  <c r="L1391" s="1"/>
  <c r="I8" i="26"/>
  <c r="K8" s="1"/>
  <c r="I122"/>
  <c r="K122" s="1"/>
  <c r="I143"/>
  <c r="K143" s="1"/>
  <c r="I116"/>
  <c r="K116" s="1"/>
  <c r="I34"/>
  <c r="K34" s="1"/>
  <c r="I103"/>
  <c r="K103" s="1"/>
  <c r="I416" i="47"/>
  <c r="J416" s="1"/>
  <c r="J415" s="1"/>
  <c r="K414" s="1"/>
  <c r="T1582" i="61"/>
  <c r="T1561"/>
  <c r="D1377"/>
  <c r="D1590"/>
  <c r="M1952" i="42"/>
  <c r="S1952"/>
  <c r="O199" i="47"/>
  <c r="I5230"/>
  <c r="J5230" s="1"/>
  <c r="J5229" s="1"/>
  <c r="I5259"/>
  <c r="J5259" s="1"/>
  <c r="J5258" s="1"/>
  <c r="I5316"/>
  <c r="J5316" s="1"/>
  <c r="J5315" s="1"/>
  <c r="I5457"/>
  <c r="J5457" s="1"/>
  <c r="I5372"/>
  <c r="J5372" s="1"/>
  <c r="I5348"/>
  <c r="J5348" s="1"/>
  <c r="J5347" s="1"/>
  <c r="J584"/>
  <c r="J585" s="1"/>
  <c r="J586" s="1"/>
  <c r="J587" s="1"/>
  <c r="J588" s="1"/>
  <c r="M5339"/>
  <c r="O5339"/>
  <c r="M5363"/>
  <c r="O5363"/>
  <c r="J5318"/>
  <c r="AD194" i="30"/>
  <c r="P194"/>
  <c r="AD195"/>
  <c r="P195"/>
  <c r="V177"/>
  <c r="V186"/>
  <c r="V61"/>
  <c r="V57"/>
  <c r="AE169"/>
  <c r="J2097" i="42"/>
  <c r="L2097" s="1"/>
  <c r="J2124"/>
  <c r="L2124" s="1"/>
  <c r="J2151"/>
  <c r="L2151" s="1"/>
  <c r="AE65" i="30"/>
  <c r="V65"/>
  <c r="AE155"/>
  <c r="V155"/>
  <c r="L1499" i="42"/>
  <c r="L1495" s="1"/>
  <c r="O1489" s="1"/>
  <c r="O219" i="47"/>
  <c r="O144"/>
  <c r="L804" i="42"/>
  <c r="L801" s="1"/>
  <c r="O795" s="1"/>
  <c r="J209" i="47"/>
  <c r="J210" s="1"/>
  <c r="J211" s="1"/>
  <c r="J212" s="1"/>
  <c r="J213" s="1"/>
  <c r="J214" s="1"/>
  <c r="L2369" i="42"/>
  <c r="M79" i="79" s="1"/>
  <c r="O79" s="1"/>
  <c r="Q79" s="1"/>
  <c r="U79" s="1"/>
  <c r="U2353" i="42"/>
  <c r="L2361"/>
  <c r="L2362" s="1"/>
  <c r="L2363" s="1"/>
  <c r="L2364" s="1"/>
  <c r="L2365" s="1"/>
  <c r="L2366" s="1"/>
  <c r="L2367" s="1"/>
  <c r="L2368" s="1"/>
  <c r="V193" i="30"/>
  <c r="O24" i="42"/>
  <c r="P15" i="61" s="1"/>
  <c r="U24" i="42"/>
  <c r="V24" s="1"/>
  <c r="L34"/>
  <c r="L35" s="1"/>
  <c r="L36" s="1"/>
  <c r="L37" s="1"/>
  <c r="L38" s="1"/>
  <c r="M219" i="47"/>
  <c r="P810" i="61" s="1"/>
  <c r="S810" s="1"/>
  <c r="U810" s="1"/>
  <c r="R194" i="30"/>
  <c r="J1035" i="47"/>
  <c r="R195" i="30"/>
  <c r="L930" i="42"/>
  <c r="L924" s="1"/>
  <c r="O917" s="1"/>
  <c r="J153" i="47"/>
  <c r="J154" s="1"/>
  <c r="J155" s="1"/>
  <c r="J156" s="1"/>
  <c r="J157" s="1"/>
  <c r="J158" s="1"/>
  <c r="J159" s="1"/>
  <c r="J160" s="1"/>
  <c r="J161" s="1"/>
  <c r="O1053" i="61"/>
  <c r="R1053" s="1"/>
  <c r="O1025"/>
  <c r="R1025" s="1"/>
  <c r="O1042"/>
  <c r="R1042" s="1"/>
  <c r="O1064"/>
  <c r="R1064" s="1"/>
  <c r="O1011"/>
  <c r="O1329"/>
  <c r="R1329" s="1"/>
  <c r="U1329" s="1"/>
  <c r="O14"/>
  <c r="R14" s="1"/>
  <c r="O925"/>
  <c r="R925" s="1"/>
  <c r="O1468"/>
  <c r="R1468" s="1"/>
  <c r="O106"/>
  <c r="R106" s="1"/>
  <c r="O964"/>
  <c r="R964" s="1"/>
  <c r="O35"/>
  <c r="R35" s="1"/>
  <c r="O43"/>
  <c r="R43" s="1"/>
  <c r="O941"/>
  <c r="R941" s="1"/>
  <c r="O1582"/>
  <c r="R1582" s="1"/>
  <c r="O1561"/>
  <c r="R1561" s="1"/>
  <c r="O1364"/>
  <c r="R1364" s="1"/>
  <c r="O1368"/>
  <c r="R1368" s="1"/>
  <c r="O1353"/>
  <c r="R1353" s="1"/>
  <c r="O1360"/>
  <c r="R1360" s="1"/>
  <c r="J566" i="47"/>
  <c r="J567" s="1"/>
  <c r="J568" s="1"/>
  <c r="J569" s="1"/>
  <c r="J570" s="1"/>
  <c r="J571" s="1"/>
  <c r="J572" s="1"/>
  <c r="J573" s="1"/>
  <c r="J5758"/>
  <c r="M5746" s="1"/>
  <c r="O1035" i="61"/>
  <c r="O1017"/>
  <c r="O1062"/>
  <c r="O1049"/>
  <c r="O1189"/>
  <c r="R1189" s="1"/>
  <c r="N1189"/>
  <c r="Q1189" s="1"/>
  <c r="O1178"/>
  <c r="R1178" s="1"/>
  <c r="N1178"/>
  <c r="Q1178" s="1"/>
  <c r="O1193"/>
  <c r="R1193" s="1"/>
  <c r="N1193"/>
  <c r="Q1193" s="1"/>
  <c r="O1185"/>
  <c r="R1185" s="1"/>
  <c r="N1185"/>
  <c r="Q1185" s="1"/>
  <c r="N1202"/>
  <c r="Q1202" s="1"/>
  <c r="O1202"/>
  <c r="R1202" s="1"/>
  <c r="O5034" i="47"/>
  <c r="M5034"/>
  <c r="O5641"/>
  <c r="M5641"/>
  <c r="O6302"/>
  <c r="M6302"/>
  <c r="O6244"/>
  <c r="M6244"/>
  <c r="O6653"/>
  <c r="M6653"/>
  <c r="O5720"/>
  <c r="M5720"/>
  <c r="O5854"/>
  <c r="M5854"/>
  <c r="P795" i="61" s="1"/>
  <c r="S795" s="1"/>
  <c r="O6612" i="47"/>
  <c r="M6612"/>
  <c r="O5992"/>
  <c r="M5992"/>
  <c r="O5552"/>
  <c r="M5552"/>
  <c r="O6283"/>
  <c r="M6283"/>
  <c r="O5170"/>
  <c r="M5170"/>
  <c r="J6329"/>
  <c r="J6330" s="1"/>
  <c r="J6331" s="1"/>
  <c r="J6332" s="1"/>
  <c r="J6333" s="1"/>
  <c r="M6321"/>
  <c r="O6568"/>
  <c r="M6568"/>
  <c r="O5773"/>
  <c r="M5773"/>
  <c r="U1325" i="42"/>
  <c r="O1325"/>
  <c r="U2432"/>
  <c r="O2432"/>
  <c r="O4921" i="47"/>
  <c r="M4921"/>
  <c r="O1090"/>
  <c r="M1090"/>
  <c r="J547"/>
  <c r="O539" s="1"/>
  <c r="M539"/>
  <c r="U2245" i="42"/>
  <c r="O2245"/>
  <c r="O2091" i="47"/>
  <c r="M2091"/>
  <c r="O3200"/>
  <c r="M3200"/>
  <c r="O2114"/>
  <c r="M2114"/>
  <c r="O4459"/>
  <c r="M4459"/>
  <c r="P804" i="61" s="1"/>
  <c r="S804" s="1"/>
  <c r="O2160" i="47"/>
  <c r="M2160"/>
  <c r="U1261" i="42"/>
  <c r="O1261"/>
  <c r="U1217"/>
  <c r="O1217"/>
  <c r="O848" i="47"/>
  <c r="M848"/>
  <c r="O296"/>
  <c r="L296"/>
  <c r="U682" i="42"/>
  <c r="O682"/>
  <c r="O4167" i="47"/>
  <c r="M4167"/>
  <c r="O335"/>
  <c r="L335"/>
  <c r="O3074"/>
  <c r="M3074"/>
  <c r="O1217"/>
  <c r="M1217"/>
  <c r="O1006"/>
  <c r="M1006"/>
  <c r="U2165" i="42"/>
  <c r="O2165"/>
  <c r="O414" i="47"/>
  <c r="M414"/>
  <c r="O4993"/>
  <c r="M4993"/>
  <c r="U2455" i="42"/>
  <c r="O2455"/>
  <c r="U2185"/>
  <c r="O2185"/>
  <c r="O1918" i="47"/>
  <c r="M1918"/>
  <c r="O1727"/>
  <c r="M1727"/>
  <c r="O394"/>
  <c r="L394"/>
  <c r="O4434"/>
  <c r="M4434"/>
  <c r="O961"/>
  <c r="M961"/>
  <c r="P812" i="61" s="1"/>
  <c r="S812" s="1"/>
  <c r="O826" i="47"/>
  <c r="M826"/>
  <c r="O4836"/>
  <c r="M4836"/>
  <c r="O4532"/>
  <c r="M4532"/>
  <c r="O316"/>
  <c r="L316"/>
  <c r="U2267" i="42"/>
  <c r="O2267"/>
  <c r="U1899"/>
  <c r="O1899"/>
  <c r="O3180" i="47"/>
  <c r="M3180"/>
  <c r="O1191"/>
  <c r="M1191"/>
  <c r="O4006"/>
  <c r="M4006"/>
  <c r="O939"/>
  <c r="M939"/>
  <c r="O1893"/>
  <c r="M1893"/>
  <c r="J2338"/>
  <c r="J2339" s="1"/>
  <c r="J2340" s="1"/>
  <c r="J2341" s="1"/>
  <c r="J2342" s="1"/>
  <c r="L2327"/>
  <c r="J2317"/>
  <c r="J2318" s="1"/>
  <c r="J2319" s="1"/>
  <c r="J2320" s="1"/>
  <c r="J2321" s="1"/>
  <c r="L2306"/>
  <c r="O4359"/>
  <c r="M4359"/>
  <c r="O4507"/>
  <c r="M4507"/>
  <c r="O740"/>
  <c r="M740"/>
  <c r="O4036"/>
  <c r="M4036"/>
  <c r="O374"/>
  <c r="L374"/>
  <c r="J4242"/>
  <c r="J4243" s="1"/>
  <c r="J4244" s="1"/>
  <c r="J4245" s="1"/>
  <c r="J4246" s="1"/>
  <c r="J4247" s="1"/>
  <c r="L4231"/>
  <c r="O497"/>
  <c r="M497"/>
  <c r="U1468" i="42"/>
  <c r="O1468"/>
  <c r="O1750" i="47"/>
  <c r="M1750"/>
  <c r="O2261"/>
  <c r="M2261"/>
  <c r="U604" i="42"/>
  <c r="O604"/>
  <c r="O1818" i="47"/>
  <c r="M1818"/>
  <c r="O1793"/>
  <c r="M1793"/>
  <c r="J134"/>
  <c r="J135" s="1"/>
  <c r="J136" s="1"/>
  <c r="J137" s="1"/>
  <c r="J138" s="1"/>
  <c r="M126"/>
  <c r="O276"/>
  <c r="L276"/>
  <c r="O4114"/>
  <c r="M4114"/>
  <c r="O456"/>
  <c r="M456"/>
  <c r="O4384"/>
  <c r="M4384"/>
  <c r="O4409"/>
  <c r="M4409"/>
  <c r="L1563" i="42"/>
  <c r="L1564" s="1"/>
  <c r="L1565" s="1"/>
  <c r="L1566" s="1"/>
  <c r="L1567" s="1"/>
  <c r="L1568" s="1"/>
  <c r="L1569" s="1"/>
  <c r="L1570" s="1"/>
  <c r="L1571" s="1"/>
  <c r="N1554"/>
  <c r="U642"/>
  <c r="O642"/>
  <c r="U982"/>
  <c r="O982"/>
  <c r="O4483" i="47"/>
  <c r="M4483"/>
  <c r="U1072" i="42"/>
  <c r="O1072"/>
  <c r="O354" i="47"/>
  <c r="L354"/>
  <c r="U85" i="42"/>
  <c r="V85" s="1"/>
  <c r="O85"/>
  <c r="P1377" i="61" s="1"/>
  <c r="S1377" s="1"/>
  <c r="O4059" i="47"/>
  <c r="M4059"/>
  <c r="S1468" i="42"/>
  <c r="M1468"/>
  <c r="L303"/>
  <c r="U297" s="1"/>
  <c r="L96"/>
  <c r="L97" s="1"/>
  <c r="L98" s="1"/>
  <c r="L99" s="1"/>
  <c r="L100" s="1"/>
  <c r="I2815" i="47"/>
  <c r="J2815" s="1"/>
  <c r="J2812" s="1"/>
  <c r="J1717" i="42"/>
  <c r="L1717" s="1"/>
  <c r="L1714" s="1"/>
  <c r="I1342" i="47"/>
  <c r="J1342" s="1"/>
  <c r="J1348" s="1"/>
  <c r="J1336" s="1"/>
  <c r="J2098" i="42"/>
  <c r="L2098" s="1"/>
  <c r="J2125"/>
  <c r="L2125" s="1"/>
  <c r="J1400" i="47"/>
  <c r="J1398" s="1"/>
  <c r="J1428"/>
  <c r="J1426" s="1"/>
  <c r="J1740" i="42"/>
  <c r="L1740" s="1"/>
  <c r="L1737" s="1"/>
  <c r="J2152"/>
  <c r="L2152" s="1"/>
  <c r="L2153" s="1"/>
  <c r="L2149" s="1"/>
  <c r="U2138" s="1"/>
  <c r="J1694"/>
  <c r="L1694" s="1"/>
  <c r="L1691" s="1"/>
  <c r="I5203" i="47"/>
  <c r="J5203" s="1"/>
  <c r="J5204" s="1"/>
  <c r="J5201" s="1"/>
  <c r="M5193" s="1"/>
  <c r="I2792"/>
  <c r="J2792" s="1"/>
  <c r="J2789" s="1"/>
  <c r="I1687"/>
  <c r="J1687" s="1"/>
  <c r="J1690" s="1"/>
  <c r="J1685" s="1"/>
  <c r="M1675" s="1"/>
  <c r="I2668"/>
  <c r="J2668" s="1"/>
  <c r="J2670" s="1"/>
  <c r="J2664" s="1"/>
  <c r="J4157"/>
  <c r="J4158" s="1"/>
  <c r="J4159" s="1"/>
  <c r="I3184"/>
  <c r="J3184" s="1"/>
  <c r="J3183" s="1"/>
  <c r="L3180" s="1"/>
  <c r="I29"/>
  <c r="J29" s="1"/>
  <c r="J28" s="1"/>
  <c r="L25" s="1"/>
  <c r="J4264"/>
  <c r="J4265" s="1"/>
  <c r="J4266" s="1"/>
  <c r="J4267" s="1"/>
  <c r="J4268" s="1"/>
  <c r="J4269" s="1"/>
  <c r="J4270" s="1"/>
  <c r="J4271" s="1"/>
  <c r="J4272" s="1"/>
  <c r="J6269"/>
  <c r="L1911" i="42"/>
  <c r="L1912" s="1"/>
  <c r="L1913" s="1"/>
  <c r="L1914" s="1"/>
  <c r="L1915" s="1"/>
  <c r="I440" i="47"/>
  <c r="J440" s="1"/>
  <c r="J439" s="1"/>
  <c r="L435" s="1"/>
  <c r="I1176"/>
  <c r="J1176" s="1"/>
  <c r="J1175" s="1"/>
  <c r="L1170" s="1"/>
  <c r="I2961"/>
  <c r="J2961" s="1"/>
  <c r="J2964" s="1"/>
  <c r="J2960" s="1"/>
  <c r="I3013"/>
  <c r="J3013" s="1"/>
  <c r="J3016" s="1"/>
  <c r="J3012" s="1"/>
  <c r="J3086"/>
  <c r="J3087" s="1"/>
  <c r="J3088" s="1"/>
  <c r="O1285"/>
  <c r="J1293"/>
  <c r="J1294" s="1"/>
  <c r="J1295" s="1"/>
  <c r="J1296" s="1"/>
  <c r="J1297" s="1"/>
  <c r="J1298" s="1"/>
  <c r="J1299" s="1"/>
  <c r="J1300" s="1"/>
  <c r="J1301" s="1"/>
  <c r="L1630" i="42"/>
  <c r="L1631" s="1"/>
  <c r="L635"/>
  <c r="L636" s="1"/>
  <c r="L637" s="1"/>
  <c r="U106"/>
  <c r="V106" s="1"/>
  <c r="L117"/>
  <c r="L118" s="1"/>
  <c r="L119" s="1"/>
  <c r="L1802"/>
  <c r="L1798" s="1"/>
  <c r="B127"/>
  <c r="C125"/>
  <c r="J5434" i="47"/>
  <c r="J3388"/>
  <c r="J3389" s="1"/>
  <c r="J3390" s="1"/>
  <c r="J3391" s="1"/>
  <c r="J3392" s="1"/>
  <c r="J3393" s="1"/>
  <c r="J3394" s="1"/>
  <c r="J3395" s="1"/>
  <c r="J3396" s="1"/>
  <c r="L2040" i="42"/>
  <c r="L581"/>
  <c r="L582" s="1"/>
  <c r="L583" s="1"/>
  <c r="J2908" i="47"/>
  <c r="O4210"/>
  <c r="J4221"/>
  <c r="J4222" s="1"/>
  <c r="J4223" s="1"/>
  <c r="O5411"/>
  <c r="J5419"/>
  <c r="J5420" s="1"/>
  <c r="J5421" s="1"/>
  <c r="O4189"/>
  <c r="J4200"/>
  <c r="J4201" s="1"/>
  <c r="J4202" s="1"/>
  <c r="J4203" s="1"/>
  <c r="J4204" s="1"/>
  <c r="J4205" s="1"/>
  <c r="J4206" s="1"/>
  <c r="J4207" s="1"/>
  <c r="J4208" s="1"/>
  <c r="L692" i="42"/>
  <c r="L693" s="1"/>
  <c r="L694" s="1"/>
  <c r="L695" s="1"/>
  <c r="L696" s="1"/>
  <c r="J5395" i="47"/>
  <c r="L1479" i="42"/>
  <c r="L1480" s="1"/>
  <c r="L1481" s="1"/>
  <c r="L1482" s="1"/>
  <c r="L1483" s="1"/>
  <c r="L806"/>
  <c r="L807" s="1"/>
  <c r="L808" s="1"/>
  <c r="L809" s="1"/>
  <c r="L810" s="1"/>
  <c r="J5678" i="47"/>
  <c r="I5974"/>
  <c r="J5974" s="1"/>
  <c r="J5973" s="1"/>
  <c r="L5963" s="1"/>
  <c r="I6003"/>
  <c r="J6003" s="1"/>
  <c r="J6002" s="1"/>
  <c r="L5992" s="1"/>
  <c r="I1659"/>
  <c r="J1659" s="1"/>
  <c r="J1658" s="1"/>
  <c r="L1649" s="1"/>
  <c r="J5839"/>
  <c r="J5921"/>
  <c r="J5980"/>
  <c r="J5976" s="1"/>
  <c r="I6267"/>
  <c r="J6267" s="1"/>
  <c r="J6266" s="1"/>
  <c r="L6263" s="1"/>
  <c r="I854"/>
  <c r="J854" s="1"/>
  <c r="J853" s="1"/>
  <c r="L848" s="1"/>
  <c r="I1155"/>
  <c r="J1155" s="1"/>
  <c r="J1154" s="1"/>
  <c r="L1149" s="1"/>
  <c r="J6035"/>
  <c r="J6036" s="1"/>
  <c r="J6037" s="1"/>
  <c r="J507"/>
  <c r="J508" s="1"/>
  <c r="J509" s="1"/>
  <c r="J510" s="1"/>
  <c r="J511" s="1"/>
  <c r="J512" s="1"/>
  <c r="J513" s="1"/>
  <c r="J514" s="1"/>
  <c r="J515" s="1"/>
  <c r="J6050"/>
  <c r="J6051" s="1"/>
  <c r="J6052" s="1"/>
  <c r="J6053" s="1"/>
  <c r="J6054" s="1"/>
  <c r="J6055" s="1"/>
  <c r="J6056" s="1"/>
  <c r="J6057" s="1"/>
  <c r="J6058" s="1"/>
  <c r="J5894"/>
  <c r="J5948"/>
  <c r="J5812"/>
  <c r="O6321"/>
  <c r="L437" i="42"/>
  <c r="J6118" i="47"/>
  <c r="J6094"/>
  <c r="J6581"/>
  <c r="J6582" s="1"/>
  <c r="J6583" s="1"/>
  <c r="J6584" s="1"/>
  <c r="K2285" i="42"/>
  <c r="K2286" s="1"/>
  <c r="I115" i="27"/>
  <c r="I2286" i="47" s="1"/>
  <c r="J2286" s="1"/>
  <c r="J2287" s="1"/>
  <c r="J2285" s="1"/>
  <c r="K2284" s="1"/>
  <c r="I318"/>
  <c r="J318" s="1"/>
  <c r="J317" s="1"/>
  <c r="K316" s="1"/>
  <c r="U147" i="42"/>
  <c r="S2206"/>
  <c r="L2215"/>
  <c r="L2216" s="1"/>
  <c r="L2217" s="1"/>
  <c r="L283"/>
  <c r="I4677" i="47"/>
  <c r="J4677" s="1"/>
  <c r="J4676" s="1"/>
  <c r="I70"/>
  <c r="J70" s="1"/>
  <c r="J69" s="1"/>
  <c r="J79" s="1"/>
  <c r="J80" s="1"/>
  <c r="J81" s="1"/>
  <c r="J3366"/>
  <c r="J3367" s="1"/>
  <c r="J3368" s="1"/>
  <c r="J3369" s="1"/>
  <c r="J3370" s="1"/>
  <c r="J3371" s="1"/>
  <c r="J3372" s="1"/>
  <c r="J3373" s="1"/>
  <c r="J3374" s="1"/>
  <c r="I419"/>
  <c r="J419" s="1"/>
  <c r="J418" s="1"/>
  <c r="L414" s="1"/>
  <c r="I6306"/>
  <c r="J6306" s="1"/>
  <c r="J6305" s="1"/>
  <c r="L6302" s="1"/>
  <c r="J195"/>
  <c r="J196" s="1"/>
  <c r="J197" s="1"/>
  <c r="U510" i="42"/>
  <c r="L520"/>
  <c r="L521" s="1"/>
  <c r="L522" s="1"/>
  <c r="U491"/>
  <c r="L500"/>
  <c r="L501" s="1"/>
  <c r="L502" s="1"/>
  <c r="L2327"/>
  <c r="L2328" s="1"/>
  <c r="L263"/>
  <c r="O257" s="1"/>
  <c r="L2069"/>
  <c r="L2065" s="1"/>
  <c r="O2055" s="1"/>
  <c r="J589" i="47"/>
  <c r="J590" s="1"/>
  <c r="J591" s="1"/>
  <c r="J482"/>
  <c r="J49" i="75"/>
  <c r="J47"/>
  <c r="I117" i="27"/>
  <c r="L49" i="75"/>
  <c r="L47"/>
  <c r="L45" i="72"/>
  <c r="K64"/>
  <c r="L64" s="1"/>
  <c r="I13"/>
  <c r="K13" s="1"/>
  <c r="L13" s="1"/>
  <c r="I14"/>
  <c r="K14" s="1"/>
  <c r="L14" s="1"/>
  <c r="J258" i="47"/>
  <c r="J259" s="1"/>
  <c r="J260" s="1"/>
  <c r="J261" s="1"/>
  <c r="J262" s="1"/>
  <c r="J263" s="1"/>
  <c r="J264" s="1"/>
  <c r="J265" s="1"/>
  <c r="J266" s="1"/>
  <c r="O248"/>
  <c r="J4742"/>
  <c r="J4743" s="1"/>
  <c r="J4744" s="1"/>
  <c r="J4745" s="1"/>
  <c r="J4746" s="1"/>
  <c r="J4747" s="1"/>
  <c r="J4748" s="1"/>
  <c r="J4749" s="1"/>
  <c r="J4750" s="1"/>
  <c r="J3626"/>
  <c r="J3627" s="1"/>
  <c r="J3628" s="1"/>
  <c r="J3629" s="1"/>
  <c r="J3630" s="1"/>
  <c r="J3631" s="1"/>
  <c r="J3632" s="1"/>
  <c r="J3633" s="1"/>
  <c r="J3634" s="1"/>
  <c r="I12" i="72"/>
  <c r="K12" s="1"/>
  <c r="J174" i="47"/>
  <c r="J175" s="1"/>
  <c r="J176" s="1"/>
  <c r="J177" s="1"/>
  <c r="J178" s="1"/>
  <c r="J179" s="1"/>
  <c r="L1043" i="42"/>
  <c r="L1044" s="1"/>
  <c r="L1023"/>
  <c r="L1024" s="1"/>
  <c r="L1025" s="1"/>
  <c r="J3564" i="47"/>
  <c r="J3565" s="1"/>
  <c r="J3566" s="1"/>
  <c r="J3567" s="1"/>
  <c r="J3568" s="1"/>
  <c r="J3569" s="1"/>
  <c r="J3570" s="1"/>
  <c r="J3571" s="1"/>
  <c r="J3572" s="1"/>
  <c r="K1171" i="42"/>
  <c r="K1172" s="1"/>
  <c r="K1255"/>
  <c r="K1256" s="1"/>
  <c r="K1259" s="1"/>
  <c r="K1260" s="1"/>
  <c r="K1233"/>
  <c r="K1234" s="1"/>
  <c r="K1237" s="1"/>
  <c r="K1238" s="1"/>
  <c r="K1148"/>
  <c r="K1149" s="1"/>
  <c r="K1152" s="1"/>
  <c r="K1153" s="1"/>
  <c r="K1277"/>
  <c r="K1278" s="1"/>
  <c r="K1281" s="1"/>
  <c r="K1282" s="1"/>
  <c r="J6209" i="47"/>
  <c r="J6205" s="1"/>
  <c r="L652" i="42"/>
  <c r="L653" s="1"/>
  <c r="L654" s="1"/>
  <c r="L655" s="1"/>
  <c r="L656" s="1"/>
  <c r="J6167" i="47"/>
  <c r="J6162" s="1"/>
  <c r="M6156" s="1"/>
  <c r="P798" i="61" s="1"/>
  <c r="S798" s="1"/>
  <c r="U798" s="1"/>
  <c r="J5518" i="47"/>
  <c r="J5511" s="1"/>
  <c r="J994"/>
  <c r="J991" s="1"/>
  <c r="J4639"/>
  <c r="J4636" s="1"/>
  <c r="J4682"/>
  <c r="J4679" s="1"/>
  <c r="M4673" s="1"/>
  <c r="J4319"/>
  <c r="J4315" s="1"/>
  <c r="L1655" i="42"/>
  <c r="L1656" s="1"/>
  <c r="L1657" s="1"/>
  <c r="L1658" s="1"/>
  <c r="J4347" i="47"/>
  <c r="J4343" s="1"/>
  <c r="J2624"/>
  <c r="J2617" s="1"/>
  <c r="L540" i="42"/>
  <c r="L541" s="1"/>
  <c r="L542" s="1"/>
  <c r="U530"/>
  <c r="L561"/>
  <c r="L562" s="1"/>
  <c r="L563" s="1"/>
  <c r="L672"/>
  <c r="L673" s="1"/>
  <c r="L674" s="1"/>
  <c r="U662"/>
  <c r="I944" i="47"/>
  <c r="J944" s="1"/>
  <c r="J943" s="1"/>
  <c r="L939" s="1"/>
  <c r="L827" i="42"/>
  <c r="L828" s="1"/>
  <c r="L829" s="1"/>
  <c r="L830" s="1"/>
  <c r="L831" s="1"/>
  <c r="L832" s="1"/>
  <c r="K1566"/>
  <c r="K1567" s="1"/>
  <c r="K1568" s="1"/>
  <c r="K1571" s="1"/>
  <c r="L1547"/>
  <c r="L1548" s="1"/>
  <c r="L1549" s="1"/>
  <c r="L1550" s="1"/>
  <c r="L1551" s="1"/>
  <c r="L1552" s="1"/>
  <c r="J3761" i="47"/>
  <c r="J3762" s="1"/>
  <c r="J3763" s="1"/>
  <c r="I6514"/>
  <c r="J6514" s="1"/>
  <c r="J6513" s="1"/>
  <c r="L6510" s="1"/>
  <c r="I6496"/>
  <c r="J6496" s="1"/>
  <c r="J6495" s="1"/>
  <c r="L6485" s="1"/>
  <c r="J3740"/>
  <c r="J3741" s="1"/>
  <c r="J3742" s="1"/>
  <c r="I90" i="45"/>
  <c r="J90" s="1"/>
  <c r="K351" i="42"/>
  <c r="K352" s="1"/>
  <c r="K1779"/>
  <c r="K1780" s="1"/>
  <c r="J6189" i="47"/>
  <c r="J6190" s="1"/>
  <c r="J6191" s="1"/>
  <c r="J6192" s="1"/>
  <c r="J6193" s="1"/>
  <c r="J6194" s="1"/>
  <c r="J6623"/>
  <c r="J6624" s="1"/>
  <c r="J6625" s="1"/>
  <c r="J6626" s="1"/>
  <c r="J6627" s="1"/>
  <c r="J711"/>
  <c r="J707" s="1"/>
  <c r="J1458"/>
  <c r="J1453" s="1"/>
  <c r="J642"/>
  <c r="J5540"/>
  <c r="J5536" s="1"/>
  <c r="J6664"/>
  <c r="J6665" s="1"/>
  <c r="J6666" s="1"/>
  <c r="J6667" s="1"/>
  <c r="J6668" s="1"/>
  <c r="J814"/>
  <c r="J812" s="1"/>
  <c r="U1855" i="42"/>
  <c r="L1867"/>
  <c r="L1868" s="1"/>
  <c r="L1869" s="1"/>
  <c r="L159"/>
  <c r="L160" s="1"/>
  <c r="J3154" i="47"/>
  <c r="J3228"/>
  <c r="J3225" s="1"/>
  <c r="O3464"/>
  <c r="J3110"/>
  <c r="J3103" s="1"/>
  <c r="U1877" i="42"/>
  <c r="L1889"/>
  <c r="L1890" s="1"/>
  <c r="L1891" s="1"/>
  <c r="L597"/>
  <c r="L598" s="1"/>
  <c r="J3135" i="47"/>
  <c r="L205" i="42"/>
  <c r="L201" s="1"/>
  <c r="O191" s="1"/>
  <c r="J3249" i="47"/>
  <c r="J3246" s="1"/>
  <c r="O3486"/>
  <c r="O3442"/>
  <c r="O3530"/>
  <c r="K1727" i="42"/>
  <c r="K1728" s="1"/>
  <c r="K2163"/>
  <c r="K2164" s="1"/>
  <c r="K772"/>
  <c r="K773" s="1"/>
  <c r="K2029"/>
  <c r="K2030" s="1"/>
  <c r="K1853"/>
  <c r="K1854" s="1"/>
  <c r="K83"/>
  <c r="K84" s="1"/>
  <c r="K1831"/>
  <c r="K1832" s="1"/>
  <c r="K793"/>
  <c r="K794" s="1"/>
  <c r="K1725"/>
  <c r="K1726" s="1"/>
  <c r="K2161"/>
  <c r="K2162" s="1"/>
  <c r="K1506"/>
  <c r="K1507" s="1"/>
  <c r="K143"/>
  <c r="K144" s="1"/>
  <c r="K876"/>
  <c r="K877" s="1"/>
  <c r="K334"/>
  <c r="K335" s="1"/>
  <c r="K1591"/>
  <c r="K1594" s="1"/>
  <c r="K1595" s="1"/>
  <c r="K1593"/>
  <c r="K1781"/>
  <c r="K1782" s="1"/>
  <c r="K770"/>
  <c r="K771" s="1"/>
  <c r="K748"/>
  <c r="K749" s="1"/>
  <c r="K2428"/>
  <c r="K2429" s="1"/>
  <c r="K2027"/>
  <c r="K2028" s="1"/>
  <c r="K1851"/>
  <c r="K1852" s="1"/>
  <c r="K81"/>
  <c r="K82" s="1"/>
  <c r="K332"/>
  <c r="K333" s="1"/>
  <c r="K1404"/>
  <c r="K1405" s="1"/>
  <c r="K1829"/>
  <c r="K1830" s="1"/>
  <c r="K791"/>
  <c r="K792" s="1"/>
  <c r="K1344"/>
  <c r="K1345" s="1"/>
  <c r="J3648" i="47"/>
  <c r="J3649" s="1"/>
  <c r="J3650" s="1"/>
  <c r="J3783"/>
  <c r="J3784" s="1"/>
  <c r="J3785" s="1"/>
  <c r="J4723"/>
  <c r="J4724" s="1"/>
  <c r="J4725" s="1"/>
  <c r="J3410"/>
  <c r="J3411" s="1"/>
  <c r="J3412" s="1"/>
  <c r="J3413" s="1"/>
  <c r="J3414" s="1"/>
  <c r="J3415" s="1"/>
  <c r="J3604"/>
  <c r="J3605" s="1"/>
  <c r="J3606" s="1"/>
  <c r="J3871"/>
  <c r="J3872" s="1"/>
  <c r="J3873" s="1"/>
  <c r="J3890"/>
  <c r="J3891" s="1"/>
  <c r="J3892" s="1"/>
  <c r="J3909"/>
  <c r="J3910" s="1"/>
  <c r="J3911" s="1"/>
  <c r="J2422"/>
  <c r="J2423" s="1"/>
  <c r="J2424" s="1"/>
  <c r="J2425" s="1"/>
  <c r="J2426" s="1"/>
  <c r="J2359"/>
  <c r="J2360" s="1"/>
  <c r="J2361" s="1"/>
  <c r="J2401"/>
  <c r="J2402" s="1"/>
  <c r="J2403" s="1"/>
  <c r="J3126"/>
  <c r="L3122" s="1"/>
  <c r="J2380"/>
  <c r="J2381" s="1"/>
  <c r="J2382" s="1"/>
  <c r="J465"/>
  <c r="J466" s="1"/>
  <c r="J467" s="1"/>
  <c r="I1424"/>
  <c r="J1424" s="1"/>
  <c r="J1423" s="1"/>
  <c r="L1412" s="1"/>
  <c r="I1581"/>
  <c r="J1581" s="1"/>
  <c r="J1580" s="1"/>
  <c r="L1571" s="1"/>
  <c r="I1607"/>
  <c r="J1607" s="1"/>
  <c r="J1606" s="1"/>
  <c r="L1597" s="1"/>
  <c r="I1531"/>
  <c r="J1531" s="1"/>
  <c r="J1530" s="1"/>
  <c r="L1520" s="1"/>
  <c r="I5509"/>
  <c r="J5509" s="1"/>
  <c r="J5508" s="1"/>
  <c r="L5505" s="1"/>
  <c r="I4341"/>
  <c r="J4341" s="1"/>
  <c r="J4340" s="1"/>
  <c r="L4331" s="1"/>
  <c r="I4313"/>
  <c r="J4313" s="1"/>
  <c r="J4312" s="1"/>
  <c r="L4303" s="1"/>
  <c r="O803" i="61" s="1"/>
  <c r="R803" s="1"/>
  <c r="I1633" i="47"/>
  <c r="J1633" s="1"/>
  <c r="J1632" s="1"/>
  <c r="L1623" s="1"/>
  <c r="I4634"/>
  <c r="J4634" s="1"/>
  <c r="J4633" s="1"/>
  <c r="L4628" s="1"/>
  <c r="I1506"/>
  <c r="J1506" s="1"/>
  <c r="J1505" s="1"/>
  <c r="L1495" s="1"/>
  <c r="I1451"/>
  <c r="J1451" s="1"/>
  <c r="J1450" s="1"/>
  <c r="L1440" s="1"/>
  <c r="I4610"/>
  <c r="J4610" s="1"/>
  <c r="J4609" s="1"/>
  <c r="L4603" s="1"/>
  <c r="I4585"/>
  <c r="J4585" s="1"/>
  <c r="J4584" s="1"/>
  <c r="L4578" s="1"/>
  <c r="I4285"/>
  <c r="J4285" s="1"/>
  <c r="J4284" s="1"/>
  <c r="L4274" s="1"/>
  <c r="I876"/>
  <c r="J876" s="1"/>
  <c r="J875" s="1"/>
  <c r="L870" s="1"/>
  <c r="I832"/>
  <c r="J832" s="1"/>
  <c r="J831" s="1"/>
  <c r="L826" s="1"/>
  <c r="I48"/>
  <c r="J48" s="1"/>
  <c r="J47" s="1"/>
  <c r="L44" s="1"/>
  <c r="I4042"/>
  <c r="J4042" s="1"/>
  <c r="J4041" s="1"/>
  <c r="L4036" s="1"/>
  <c r="I967"/>
  <c r="J967" s="1"/>
  <c r="J966" s="1"/>
  <c r="L961" s="1"/>
  <c r="O812" i="61" s="1"/>
  <c r="R812" s="1"/>
  <c r="I3204" i="47"/>
  <c r="J3204" s="1"/>
  <c r="J3203" s="1"/>
  <c r="L3200" s="1"/>
  <c r="I989"/>
  <c r="J989" s="1"/>
  <c r="J988" s="1"/>
  <c r="L983" s="1"/>
  <c r="I3244"/>
  <c r="J3244" s="1"/>
  <c r="J3243" s="1"/>
  <c r="L3240" s="1"/>
  <c r="I3223"/>
  <c r="J3223" s="1"/>
  <c r="J3222" s="1"/>
  <c r="L3219" s="1"/>
  <c r="I3152"/>
  <c r="J3152" s="1"/>
  <c r="J3151" s="1"/>
  <c r="L3147" s="1"/>
  <c r="O809" i="61" s="1"/>
  <c r="R809" s="1"/>
  <c r="I6287" i="47"/>
  <c r="J6287" s="1"/>
  <c r="J6286" s="1"/>
  <c r="L6283" s="1"/>
  <c r="I6248"/>
  <c r="J6248" s="1"/>
  <c r="J6247" s="1"/>
  <c r="L6244" s="1"/>
  <c r="H11" i="69"/>
  <c r="I11" s="1"/>
  <c r="I10" s="1"/>
  <c r="O118" i="61" s="1"/>
  <c r="R118" s="1"/>
  <c r="I922" i="47"/>
  <c r="J922" s="1"/>
  <c r="J921" s="1"/>
  <c r="L916" s="1"/>
  <c r="I899"/>
  <c r="J899" s="1"/>
  <c r="J898" s="1"/>
  <c r="L893" s="1"/>
  <c r="J6538"/>
  <c r="J6539" s="1"/>
  <c r="J6540" s="1"/>
  <c r="J6541" s="1"/>
  <c r="J6542" s="1"/>
  <c r="J6543" s="1"/>
  <c r="J1316"/>
  <c r="J1317" s="1"/>
  <c r="J1318" s="1"/>
  <c r="J1319" s="1"/>
  <c r="J1320" s="1"/>
  <c r="J1321" s="1"/>
  <c r="J1322" s="1"/>
  <c r="J1323" s="1"/>
  <c r="J3344"/>
  <c r="J3345" s="1"/>
  <c r="J3346" s="1"/>
  <c r="J3347" s="1"/>
  <c r="J3348" s="1"/>
  <c r="J3349" s="1"/>
  <c r="J3350" s="1"/>
  <c r="J3351" s="1"/>
  <c r="J3352" s="1"/>
  <c r="J3432"/>
  <c r="J3433" s="1"/>
  <c r="J3434" s="1"/>
  <c r="J3435" s="1"/>
  <c r="J3436" s="1"/>
  <c r="J3437" s="1"/>
  <c r="J3584"/>
  <c r="J3585" s="1"/>
  <c r="J3586" s="1"/>
  <c r="J3928"/>
  <c r="J3929" s="1"/>
  <c r="J3930" s="1"/>
  <c r="J2443"/>
  <c r="J2444" s="1"/>
  <c r="J2445" s="1"/>
  <c r="J3950"/>
  <c r="J3951" s="1"/>
  <c r="J3952" s="1"/>
  <c r="J3100"/>
  <c r="L3096" s="1"/>
  <c r="K1109" i="42"/>
  <c r="K1110" s="1"/>
  <c r="L2491"/>
  <c r="L2492" s="1"/>
  <c r="L2493" s="1"/>
  <c r="L2527"/>
  <c r="L2528" s="1"/>
  <c r="L2529" s="1"/>
  <c r="L2545"/>
  <c r="L2546" s="1"/>
  <c r="L2547" s="1"/>
  <c r="L2563"/>
  <c r="L2564" s="1"/>
  <c r="L2565" s="1"/>
  <c r="K1191"/>
  <c r="K1192" s="1"/>
  <c r="K1193" s="1"/>
  <c r="K489"/>
  <c r="K490" s="1"/>
  <c r="L388"/>
  <c r="L389" s="1"/>
  <c r="L390" s="1"/>
  <c r="L1592"/>
  <c r="L1593" s="1"/>
  <c r="L1594" s="1"/>
  <c r="K2200"/>
  <c r="K2201" s="1"/>
  <c r="K2202" s="1"/>
  <c r="K2203" s="1"/>
  <c r="K1111"/>
  <c r="K1112" s="1"/>
  <c r="K2265"/>
  <c r="K2266" s="1"/>
  <c r="K2263"/>
  <c r="K2264" s="1"/>
  <c r="K2472"/>
  <c r="K2180"/>
  <c r="K1129"/>
  <c r="K1130" s="1"/>
  <c r="K1131" s="1"/>
  <c r="L22"/>
  <c r="J605" i="47"/>
  <c r="J601" s="1"/>
  <c r="O126"/>
  <c r="J1136" i="42"/>
  <c r="L1136" s="1"/>
  <c r="L1612"/>
  <c r="L1613" s="1"/>
  <c r="L1614" s="1"/>
  <c r="L174"/>
  <c r="L614"/>
  <c r="L615" s="1"/>
  <c r="L616" s="1"/>
  <c r="L617" s="1"/>
  <c r="J5563" i="47"/>
  <c r="J5564" s="1"/>
  <c r="J5565" s="1"/>
  <c r="J5566" s="1"/>
  <c r="J5567" s="1"/>
  <c r="J5568" s="1"/>
  <c r="J4125"/>
  <c r="J4126" s="1"/>
  <c r="J4127" s="1"/>
  <c r="J4291"/>
  <c r="J904"/>
  <c r="J901" s="1"/>
  <c r="J3289"/>
  <c r="J3285" s="1"/>
  <c r="J1050"/>
  <c r="J1047" s="1"/>
  <c r="J927"/>
  <c r="J924" s="1"/>
  <c r="O4603"/>
  <c r="L2301" i="42"/>
  <c r="L2299" s="1"/>
  <c r="J3670" i="47"/>
  <c r="J3667" s="1"/>
  <c r="M3658" s="1"/>
  <c r="J3717"/>
  <c r="J3714" s="1"/>
  <c r="M3705" s="1"/>
  <c r="O5472"/>
  <c r="J5482"/>
  <c r="J5483" s="1"/>
  <c r="J5484" s="1"/>
  <c r="U2334" i="42"/>
  <c r="L2343"/>
  <c r="L2344" s="1"/>
  <c r="L2345" s="1"/>
  <c r="L2346" s="1"/>
  <c r="L2347" s="1"/>
  <c r="L2348" s="1"/>
  <c r="O4578" i="47"/>
  <c r="O6136"/>
  <c r="J6146"/>
  <c r="J6147" s="1"/>
  <c r="J6148" s="1"/>
  <c r="J5705"/>
  <c r="I1548"/>
  <c r="J1548" s="1"/>
  <c r="J1547"/>
  <c r="J1625"/>
  <c r="I1626"/>
  <c r="J1626" s="1"/>
  <c r="L1676" i="42"/>
  <c r="L1677" s="1"/>
  <c r="L1678" s="1"/>
  <c r="L328"/>
  <c r="L329" s="1"/>
  <c r="L330" s="1"/>
  <c r="L331" s="1"/>
  <c r="L349"/>
  <c r="L350" s="1"/>
  <c r="L954"/>
  <c r="L955" s="1"/>
  <c r="J6602" i="47"/>
  <c r="J6603" s="1"/>
  <c r="J6604" s="1"/>
  <c r="J6605" s="1"/>
  <c r="O6591"/>
  <c r="L2021" i="42"/>
  <c r="L2022" s="1"/>
  <c r="L2023" s="1"/>
  <c r="L2024" s="1"/>
  <c r="U2009"/>
  <c r="L1823"/>
  <c r="L1824" s="1"/>
  <c r="L1825" s="1"/>
  <c r="U1814"/>
  <c r="L1845"/>
  <c r="L1846" s="1"/>
  <c r="L1847" s="1"/>
  <c r="L1848" s="1"/>
  <c r="L1849" s="1"/>
  <c r="L1850" s="1"/>
  <c r="U1833"/>
  <c r="L1985"/>
  <c r="L1986" s="1"/>
  <c r="L1987" s="1"/>
  <c r="L1988" s="1"/>
  <c r="U1973"/>
  <c r="U1447"/>
  <c r="L972"/>
  <c r="L973" s="1"/>
  <c r="L974" s="1"/>
  <c r="S962"/>
  <c r="L742"/>
  <c r="L743" s="1"/>
  <c r="L744" s="1"/>
  <c r="L745" s="1"/>
  <c r="U730"/>
  <c r="L785"/>
  <c r="L786" s="1"/>
  <c r="L787" s="1"/>
  <c r="L788" s="1"/>
  <c r="L789" s="1"/>
  <c r="L790" s="1"/>
  <c r="U774"/>
  <c r="U752"/>
  <c r="L711"/>
  <c r="L712" s="1"/>
  <c r="L713" s="1"/>
  <c r="L714" s="1"/>
  <c r="L715" s="1"/>
  <c r="U702"/>
  <c r="L364"/>
  <c r="L365" s="1"/>
  <c r="L366" s="1"/>
  <c r="U355"/>
  <c r="L401"/>
  <c r="L402" s="1"/>
  <c r="L403" s="1"/>
  <c r="L404" s="1"/>
  <c r="L405" s="1"/>
  <c r="L406" s="1"/>
  <c r="U392"/>
  <c r="L137"/>
  <c r="L138" s="1"/>
  <c r="L139" s="1"/>
  <c r="L140" s="1"/>
  <c r="L141" s="1"/>
  <c r="L142" s="1"/>
  <c r="U127"/>
  <c r="O4877" i="47"/>
  <c r="O5098"/>
  <c r="J2889"/>
  <c r="J2890" s="1"/>
  <c r="J2891" s="1"/>
  <c r="J2892" s="1"/>
  <c r="J2893" s="1"/>
  <c r="O2877"/>
  <c r="J3064"/>
  <c r="J3065" s="1"/>
  <c r="J3066" s="1"/>
  <c r="J3067" s="1"/>
  <c r="O3052"/>
  <c r="J15"/>
  <c r="J16" s="1"/>
  <c r="J17" s="1"/>
  <c r="J18" s="1"/>
  <c r="J19" s="1"/>
  <c r="J20" s="1"/>
  <c r="O6"/>
  <c r="O2068"/>
  <c r="O5121"/>
  <c r="O2137"/>
  <c r="J4766"/>
  <c r="J4767" s="1"/>
  <c r="J4768" s="1"/>
  <c r="J4769" s="1"/>
  <c r="O4752"/>
  <c r="J2867"/>
  <c r="J2868" s="1"/>
  <c r="J2869" s="1"/>
  <c r="J2870" s="1"/>
  <c r="J2871" s="1"/>
  <c r="J2872" s="1"/>
  <c r="O2858"/>
  <c r="J3042"/>
  <c r="J3043" s="1"/>
  <c r="J3044" s="1"/>
  <c r="J3045" s="1"/>
  <c r="J3046" s="1"/>
  <c r="O3028"/>
  <c r="J2935"/>
  <c r="J2936" s="1"/>
  <c r="J2937" s="1"/>
  <c r="J2938" s="1"/>
  <c r="J2939" s="1"/>
  <c r="J2940" s="1"/>
  <c r="O2923"/>
  <c r="J520"/>
  <c r="L517" s="1"/>
  <c r="L223" i="42"/>
  <c r="O217" s="1"/>
  <c r="J527" i="47"/>
  <c r="J523" s="1"/>
  <c r="M517" s="1"/>
  <c r="J2748"/>
  <c r="J2742" s="1"/>
  <c r="L1940" i="42"/>
  <c r="L1936" s="1"/>
  <c r="J6070" i="47"/>
  <c r="M6060" s="1"/>
  <c r="J4981"/>
  <c r="J4977" s="1"/>
  <c r="L50" i="42"/>
  <c r="O44" s="1"/>
  <c r="L1771"/>
  <c r="L1767" s="1"/>
  <c r="L71"/>
  <c r="O64" s="1"/>
  <c r="K354"/>
  <c r="J5158" i="47"/>
  <c r="J5154" s="1"/>
  <c r="M5144" s="1"/>
  <c r="J1925" i="42"/>
  <c r="L1925" s="1"/>
  <c r="I2949" i="47"/>
  <c r="J2949" s="1"/>
  <c r="I2831"/>
  <c r="J2831" s="1"/>
  <c r="J1756" i="42"/>
  <c r="L1756" s="1"/>
  <c r="K1701"/>
  <c r="L243"/>
  <c r="O237" s="1"/>
  <c r="J5065" i="47"/>
  <c r="M5058" s="1"/>
  <c r="J1875"/>
  <c r="M1866" s="1"/>
  <c r="I94" i="45"/>
  <c r="J94" s="1"/>
  <c r="I93"/>
  <c r="J93" s="1"/>
  <c r="I95"/>
  <c r="J95" s="1"/>
  <c r="I1011" i="47"/>
  <c r="J1011" s="1"/>
  <c r="J1010" s="1"/>
  <c r="L1006" s="1"/>
  <c r="J1852"/>
  <c r="M1843" s="1"/>
  <c r="J881"/>
  <c r="J878" s="1"/>
  <c r="J2698"/>
  <c r="J2693" s="1"/>
  <c r="I96" i="45"/>
  <c r="J96" s="1"/>
  <c r="I92"/>
  <c r="J92" s="1"/>
  <c r="I91"/>
  <c r="J91" s="1"/>
  <c r="I2958" i="47"/>
  <c r="J2958" s="1"/>
  <c r="J2957" s="1"/>
  <c r="L2945" s="1"/>
  <c r="I4659"/>
  <c r="J4659" s="1"/>
  <c r="J4658" s="1"/>
  <c r="L4651" s="1"/>
  <c r="I4700"/>
  <c r="J4700" s="1"/>
  <c r="J4699" s="1"/>
  <c r="L4694" s="1"/>
  <c r="I3312"/>
  <c r="J3312" s="1"/>
  <c r="J3311" s="1"/>
  <c r="L3301" s="1"/>
  <c r="I4975"/>
  <c r="J4975" s="1"/>
  <c r="J4974" s="1"/>
  <c r="L4965" s="1"/>
  <c r="I2840"/>
  <c r="J2840" s="1"/>
  <c r="J2839" s="1"/>
  <c r="L2827" s="1"/>
  <c r="I105"/>
  <c r="J105" s="1"/>
  <c r="J104" s="1"/>
  <c r="L97" s="1"/>
  <c r="I1396"/>
  <c r="J1396" s="1"/>
  <c r="J1395" s="1"/>
  <c r="L1384" s="1"/>
  <c r="I1713"/>
  <c r="J1713" s="1"/>
  <c r="J1712" s="1"/>
  <c r="L1702" s="1"/>
  <c r="I4095"/>
  <c r="J4095" s="1"/>
  <c r="J4094" s="1"/>
  <c r="L4082" s="1"/>
  <c r="I1481"/>
  <c r="J1481" s="1"/>
  <c r="J1480" s="1"/>
  <c r="L1470" s="1"/>
  <c r="I1555"/>
  <c r="J1555" s="1"/>
  <c r="J1554" s="1"/>
  <c r="L1545" s="1"/>
  <c r="I2740"/>
  <c r="J2740" s="1"/>
  <c r="J2739" s="1"/>
  <c r="L2729" s="1"/>
  <c r="I2691"/>
  <c r="J2691" s="1"/>
  <c r="J2690" s="1"/>
  <c r="L2682" s="1"/>
  <c r="I2662"/>
  <c r="J2662" s="1"/>
  <c r="J2661" s="1"/>
  <c r="L2654" s="1"/>
  <c r="I1334"/>
  <c r="J1334" s="1"/>
  <c r="J1333" s="1"/>
  <c r="L1326" s="1"/>
  <c r="J2192"/>
  <c r="M2183" s="1"/>
  <c r="L893" i="42"/>
  <c r="L887" s="1"/>
  <c r="I108" i="45"/>
  <c r="J108" s="1"/>
  <c r="I113"/>
  <c r="J113" s="1"/>
  <c r="L414" i="42"/>
  <c r="J6232" i="47"/>
  <c r="J6230" s="1"/>
  <c r="K1444" i="42"/>
  <c r="K1446"/>
  <c r="K464"/>
  <c r="K465" s="1"/>
  <c r="L464"/>
  <c r="L465" s="1"/>
  <c r="K1509"/>
  <c r="J1952" i="47"/>
  <c r="M1943" s="1"/>
  <c r="J3320"/>
  <c r="J3314" s="1"/>
  <c r="K1463" i="42"/>
  <c r="K1466" s="1"/>
  <c r="K2431"/>
  <c r="K146"/>
  <c r="K879"/>
  <c r="K1407"/>
  <c r="J4102" i="47"/>
  <c r="J4097" s="1"/>
  <c r="J2034"/>
  <c r="J2030" s="1"/>
  <c r="M2021" s="1"/>
  <c r="J2575"/>
  <c r="J2571" s="1"/>
  <c r="M2559" s="1"/>
  <c r="J4806"/>
  <c r="J4804" s="1"/>
  <c r="M4794" s="1"/>
  <c r="J670"/>
  <c r="J666" s="1"/>
  <c r="L868" i="42"/>
  <c r="L861" s="1"/>
  <c r="J2846" i="47"/>
  <c r="J2842" s="1"/>
  <c r="J1124"/>
  <c r="J1121" s="1"/>
  <c r="J114"/>
  <c r="J107" s="1"/>
  <c r="M97" s="1"/>
  <c r="J3976"/>
  <c r="J3970" s="1"/>
  <c r="M3960" s="1"/>
  <c r="A42" i="30" l="1"/>
  <c r="A43" s="1"/>
  <c r="A44" s="1"/>
  <c r="A45" s="1"/>
  <c r="A41"/>
  <c r="U917" i="42"/>
  <c r="L2099"/>
  <c r="L2095" s="1"/>
  <c r="U2081" s="1"/>
  <c r="L2126"/>
  <c r="L2122" s="1"/>
  <c r="O2111" s="1"/>
  <c r="M52" i="43"/>
  <c r="O52" s="1"/>
  <c r="Q52" s="1"/>
  <c r="M79"/>
  <c r="O79" s="1"/>
  <c r="Q79" s="1"/>
  <c r="M752" i="42"/>
  <c r="S752"/>
  <c r="M1447"/>
  <c r="S1447"/>
  <c r="M834"/>
  <c r="L844"/>
  <c r="L845" s="1"/>
  <c r="L846" s="1"/>
  <c r="L847" s="1"/>
  <c r="L848" s="1"/>
  <c r="L849" s="1"/>
  <c r="L850" s="1"/>
  <c r="L851" s="1"/>
  <c r="L852" s="1"/>
  <c r="U795"/>
  <c r="N1377" i="61"/>
  <c r="Q1377" s="1"/>
  <c r="O1377"/>
  <c r="R1377" s="1"/>
  <c r="N1590"/>
  <c r="O1590"/>
  <c r="R1590" s="1"/>
  <c r="B147" i="42"/>
  <c r="D18" i="61"/>
  <c r="D1333"/>
  <c r="V127" i="42"/>
  <c r="L5216" i="47"/>
  <c r="J5236"/>
  <c r="J5237"/>
  <c r="L5339"/>
  <c r="J5355"/>
  <c r="L5245"/>
  <c r="J5265"/>
  <c r="J5266"/>
  <c r="I5371"/>
  <c r="J5371" s="1"/>
  <c r="J5370" s="1"/>
  <c r="I5456"/>
  <c r="J5456" s="1"/>
  <c r="J5455" s="1"/>
  <c r="L5291"/>
  <c r="J5331"/>
  <c r="M5291"/>
  <c r="O5291"/>
  <c r="J5330"/>
  <c r="AE195" i="30"/>
  <c r="AF195"/>
  <c r="AE194"/>
  <c r="AF194"/>
  <c r="L1500" i="42"/>
  <c r="L1501" s="1"/>
  <c r="L1502" s="1"/>
  <c r="L1503" s="1"/>
  <c r="L1504" s="1"/>
  <c r="L1505" s="1"/>
  <c r="L1506" s="1"/>
  <c r="L1507" s="1"/>
  <c r="L1508" s="1"/>
  <c r="U1489"/>
  <c r="O5746" i="47"/>
  <c r="M52" i="79"/>
  <c r="O52" s="1"/>
  <c r="Q52" s="1"/>
  <c r="M32"/>
  <c r="O32" s="1"/>
  <c r="O37" s="1"/>
  <c r="Q37" s="1"/>
  <c r="P926" i="61"/>
  <c r="S926" s="1"/>
  <c r="M32" i="43"/>
  <c r="O32" s="1"/>
  <c r="Q32" s="1"/>
  <c r="M38" i="79"/>
  <c r="O38" s="1"/>
  <c r="O48" s="1"/>
  <c r="Q48" s="1"/>
  <c r="M38" i="43"/>
  <c r="O38" s="1"/>
  <c r="P1330" i="61"/>
  <c r="S1330" s="1"/>
  <c r="U1330" s="1"/>
  <c r="V195" i="30"/>
  <c r="V194"/>
  <c r="O1028" i="47"/>
  <c r="M1028"/>
  <c r="P1025" i="61"/>
  <c r="S1025" s="1"/>
  <c r="P1053"/>
  <c r="P1011"/>
  <c r="P1064"/>
  <c r="P1042"/>
  <c r="S1042" s="1"/>
  <c r="R1017"/>
  <c r="R1035"/>
  <c r="R1062"/>
  <c r="U1062" s="1"/>
  <c r="R1049"/>
  <c r="S15"/>
  <c r="U15" s="1"/>
  <c r="U925"/>
  <c r="U14"/>
  <c r="P35"/>
  <c r="S35" s="1"/>
  <c r="P43"/>
  <c r="S43" s="1"/>
  <c r="P941"/>
  <c r="S941" s="1"/>
  <c r="P1468"/>
  <c r="S1468" s="1"/>
  <c r="U1468" s="1"/>
  <c r="P106"/>
  <c r="P964"/>
  <c r="P1561"/>
  <c r="S1561" s="1"/>
  <c r="P1353"/>
  <c r="S1353" s="1"/>
  <c r="U1353" s="1"/>
  <c r="P1368"/>
  <c r="S1368" s="1"/>
  <c r="U1368" s="1"/>
  <c r="P1364"/>
  <c r="S1364" s="1"/>
  <c r="U1364" s="1"/>
  <c r="P1360"/>
  <c r="S1360" s="1"/>
  <c r="U1360" s="1"/>
  <c r="P1178"/>
  <c r="S1178" s="1"/>
  <c r="P1582"/>
  <c r="S1582" s="1"/>
  <c r="P1590"/>
  <c r="S1590" s="1"/>
  <c r="P1193"/>
  <c r="S1193" s="1"/>
  <c r="O2608" i="47"/>
  <c r="M2608"/>
  <c r="P1202" i="61"/>
  <c r="S1202" s="1"/>
  <c r="J2343" i="47"/>
  <c r="J2344" s="1"/>
  <c r="J2345" s="1"/>
  <c r="P1189" i="61"/>
  <c r="S1189" s="1"/>
  <c r="P1185"/>
  <c r="S1185" s="1"/>
  <c r="J139" i="47"/>
  <c r="J140" s="1"/>
  <c r="J141" s="1"/>
  <c r="J142" s="1"/>
  <c r="J2322"/>
  <c r="J2323" s="1"/>
  <c r="J2324" s="1"/>
  <c r="O5505"/>
  <c r="M5505"/>
  <c r="O6199"/>
  <c r="M6199"/>
  <c r="O5882"/>
  <c r="M5882"/>
  <c r="O5909"/>
  <c r="M5909"/>
  <c r="O5389"/>
  <c r="M5389"/>
  <c r="O6108"/>
  <c r="M6108"/>
  <c r="O5936"/>
  <c r="M5936"/>
  <c r="O5963"/>
  <c r="M5963"/>
  <c r="O6221"/>
  <c r="M6221"/>
  <c r="O5693"/>
  <c r="M5693"/>
  <c r="O6084"/>
  <c r="M6084"/>
  <c r="O5800"/>
  <c r="M5800"/>
  <c r="J5439"/>
  <c r="J5440" s="1"/>
  <c r="J5441" s="1"/>
  <c r="J5442" s="1"/>
  <c r="J5443" s="1"/>
  <c r="J5444" s="1"/>
  <c r="M5429"/>
  <c r="O6263"/>
  <c r="M6263"/>
  <c r="O5530"/>
  <c r="M5530"/>
  <c r="O5827"/>
  <c r="M5827"/>
  <c r="O5667"/>
  <c r="M5667"/>
  <c r="O1440"/>
  <c r="M1440"/>
  <c r="U277" i="42"/>
  <c r="O277"/>
  <c r="O2899" i="47"/>
  <c r="M2899"/>
  <c r="O2945"/>
  <c r="M2945"/>
  <c r="U1729" i="42"/>
  <c r="O1729"/>
  <c r="O2827" i="47"/>
  <c r="M2827"/>
  <c r="O870"/>
  <c r="M870"/>
  <c r="O916"/>
  <c r="M916"/>
  <c r="O3240"/>
  <c r="M3240"/>
  <c r="O4331"/>
  <c r="M4331"/>
  <c r="O1113"/>
  <c r="M1113"/>
  <c r="O2682"/>
  <c r="M2682"/>
  <c r="O4965"/>
  <c r="M4965"/>
  <c r="O893"/>
  <c r="M893"/>
  <c r="L181" i="42"/>
  <c r="L182" s="1"/>
  <c r="L183" s="1"/>
  <c r="L184" s="1"/>
  <c r="L185" s="1"/>
  <c r="L186" s="1"/>
  <c r="L187" s="1"/>
  <c r="L188" s="1"/>
  <c r="L189" s="1"/>
  <c r="O166"/>
  <c r="O1412" i="47"/>
  <c r="M1412"/>
  <c r="U1783" i="42"/>
  <c r="O1783"/>
  <c r="O2997" i="47"/>
  <c r="M2997"/>
  <c r="U1683" i="42"/>
  <c r="O1683"/>
  <c r="U1706"/>
  <c r="O1706"/>
  <c r="O2654" i="47"/>
  <c r="M2654"/>
  <c r="O4082"/>
  <c r="M4082"/>
  <c r="O1384"/>
  <c r="M1384"/>
  <c r="U1752" i="42"/>
  <c r="O1752"/>
  <c r="U1921"/>
  <c r="O1921"/>
  <c r="O1039" i="47"/>
  <c r="M1039"/>
  <c r="O3147"/>
  <c r="M3147"/>
  <c r="P809" i="61" s="1"/>
  <c r="S809" s="1"/>
  <c r="U809" s="1"/>
  <c r="O804" i="47"/>
  <c r="M804"/>
  <c r="O4628"/>
  <c r="M4628"/>
  <c r="O2781"/>
  <c r="M2781"/>
  <c r="O3219"/>
  <c r="M3219"/>
  <c r="O634"/>
  <c r="M634"/>
  <c r="O658"/>
  <c r="M658"/>
  <c r="O593"/>
  <c r="M593"/>
  <c r="O1326"/>
  <c r="M1326"/>
  <c r="U854" i="42"/>
  <c r="O854"/>
  <c r="O3301" i="47"/>
  <c r="M3301"/>
  <c r="T411" i="42"/>
  <c r="N411"/>
  <c r="U880"/>
  <c r="O880"/>
  <c r="O2729" i="47"/>
  <c r="M2729"/>
  <c r="U2289" i="42"/>
  <c r="O2289"/>
  <c r="O3272" i="47"/>
  <c r="M3272"/>
  <c r="O3096"/>
  <c r="M3096"/>
  <c r="O699"/>
  <c r="M699"/>
  <c r="O4303"/>
  <c r="M4303"/>
  <c r="P803" i="61" s="1"/>
  <c r="S803" s="1"/>
  <c r="O983" i="47"/>
  <c r="M983"/>
  <c r="O475"/>
  <c r="M475"/>
  <c r="L441" i="42"/>
  <c r="L442" s="1"/>
  <c r="L443" s="1"/>
  <c r="L444" s="1"/>
  <c r="O431"/>
  <c r="U2031"/>
  <c r="O2031"/>
  <c r="O2804" i="47"/>
  <c r="M2804"/>
  <c r="L307" i="42"/>
  <c r="L308" s="1"/>
  <c r="L309" s="1"/>
  <c r="L310" s="1"/>
  <c r="L311" s="1"/>
  <c r="O297"/>
  <c r="J548" i="47"/>
  <c r="J549" s="1"/>
  <c r="J550" s="1"/>
  <c r="J551" s="1"/>
  <c r="C145" i="42"/>
  <c r="J446" i="47"/>
  <c r="J447" s="1"/>
  <c r="J448" s="1"/>
  <c r="J449" s="1"/>
  <c r="J450" s="1"/>
  <c r="J451" s="1"/>
  <c r="O5193"/>
  <c r="J5206"/>
  <c r="J5207" s="1"/>
  <c r="J5208" s="1"/>
  <c r="J5209" s="1"/>
  <c r="J5210" s="1"/>
  <c r="J5211" s="1"/>
  <c r="J5212" s="1"/>
  <c r="J5213" s="1"/>
  <c r="J215"/>
  <c r="J216" s="1"/>
  <c r="J217" s="1"/>
  <c r="L39" i="42"/>
  <c r="L40" s="1"/>
  <c r="J3190" i="47"/>
  <c r="J3191" s="1"/>
  <c r="J3192" s="1"/>
  <c r="J34"/>
  <c r="J35" s="1"/>
  <c r="J36" s="1"/>
  <c r="J37" s="1"/>
  <c r="J38" s="1"/>
  <c r="J39" s="1"/>
  <c r="P25"/>
  <c r="J4160"/>
  <c r="J4161" s="1"/>
  <c r="J4162" s="1"/>
  <c r="J4163" s="1"/>
  <c r="J4164" s="1"/>
  <c r="J4165" s="1"/>
  <c r="L101" i="42"/>
  <c r="J6273" i="47"/>
  <c r="J6274" s="1"/>
  <c r="J6275" s="1"/>
  <c r="J6276" s="1"/>
  <c r="J6277" s="1"/>
  <c r="L638" i="42"/>
  <c r="L639" s="1"/>
  <c r="L640" s="1"/>
  <c r="L120"/>
  <c r="L121" s="1"/>
  <c r="J3089" i="47"/>
  <c r="J3090" s="1"/>
  <c r="J3091" s="1"/>
  <c r="L1632" i="42"/>
  <c r="L1916"/>
  <c r="U431"/>
  <c r="I337" i="47"/>
  <c r="J337" s="1"/>
  <c r="J336" s="1"/>
  <c r="K335" s="1"/>
  <c r="O5429"/>
  <c r="L584" i="42"/>
  <c r="J5422" i="47"/>
  <c r="J5423" s="1"/>
  <c r="J5424" s="1"/>
  <c r="J5425" s="1"/>
  <c r="J5426" s="1"/>
  <c r="J5427" s="1"/>
  <c r="J4224"/>
  <c r="J4225" s="1"/>
  <c r="J4226" s="1"/>
  <c r="J4227" s="1"/>
  <c r="J4228" s="1"/>
  <c r="J4229" s="1"/>
  <c r="J4179"/>
  <c r="J4180" s="1"/>
  <c r="J4181" s="1"/>
  <c r="J4182" s="1"/>
  <c r="J4183" s="1"/>
  <c r="J4184" s="1"/>
  <c r="J4185" s="1"/>
  <c r="J4186" s="1"/>
  <c r="J4187" s="1"/>
  <c r="J6038"/>
  <c r="J6039" s="1"/>
  <c r="J6040" s="1"/>
  <c r="L1484" i="42"/>
  <c r="L1485" s="1"/>
  <c r="L1486" s="1"/>
  <c r="J5401" i="47"/>
  <c r="J5402" s="1"/>
  <c r="J5403" s="1"/>
  <c r="J5404" s="1"/>
  <c r="J5405" s="1"/>
  <c r="J5406" s="1"/>
  <c r="J5407" s="1"/>
  <c r="J5408" s="1"/>
  <c r="J5409" s="1"/>
  <c r="L697" i="42"/>
  <c r="L698" s="1"/>
  <c r="L699" s="1"/>
  <c r="L700" s="1"/>
  <c r="J6585" i="47"/>
  <c r="J6586" s="1"/>
  <c r="J6587" s="1"/>
  <c r="J6588" s="1"/>
  <c r="J6589" s="1"/>
  <c r="L811" i="42"/>
  <c r="J325" i="47"/>
  <c r="J326" s="1"/>
  <c r="J327" s="1"/>
  <c r="J328" s="1"/>
  <c r="J329" s="1"/>
  <c r="J330" s="1"/>
  <c r="J331" s="1"/>
  <c r="J332" s="1"/>
  <c r="J333" s="1"/>
  <c r="J1350" i="42"/>
  <c r="L1350" s="1"/>
  <c r="L1349" s="1"/>
  <c r="J4684" i="47"/>
  <c r="J4685" s="1"/>
  <c r="J4686" s="1"/>
  <c r="J4687" s="1"/>
  <c r="J4688" s="1"/>
  <c r="L2218" i="42"/>
  <c r="L2219" s="1"/>
  <c r="J425" i="47"/>
  <c r="J426" s="1"/>
  <c r="J427" s="1"/>
  <c r="J428" s="1"/>
  <c r="J429" s="1"/>
  <c r="J430" s="1"/>
  <c r="J431" s="1"/>
  <c r="J432" s="1"/>
  <c r="L287" i="42"/>
  <c r="L288" s="1"/>
  <c r="L289" s="1"/>
  <c r="L290" s="1"/>
  <c r="L291" s="1"/>
  <c r="L292" s="1"/>
  <c r="L293" s="1"/>
  <c r="L294" s="1"/>
  <c r="L295" s="1"/>
  <c r="J6334" i="47"/>
  <c r="J6335" s="1"/>
  <c r="J6336" s="1"/>
  <c r="J6311"/>
  <c r="J6312" s="1"/>
  <c r="J6313" s="1"/>
  <c r="J82"/>
  <c r="J83" s="1"/>
  <c r="J84" s="1"/>
  <c r="J85" s="1"/>
  <c r="L2329" i="42"/>
  <c r="L2330" s="1"/>
  <c r="L2331" s="1"/>
  <c r="U257"/>
  <c r="L267"/>
  <c r="L268" s="1"/>
  <c r="L269" s="1"/>
  <c r="J4248" i="47"/>
  <c r="J4249" s="1"/>
  <c r="J4250" s="1"/>
  <c r="L503" i="42"/>
  <c r="L504" s="1"/>
  <c r="L523"/>
  <c r="L524" s="1"/>
  <c r="J487" i="47"/>
  <c r="J488" s="1"/>
  <c r="J489" s="1"/>
  <c r="J490" s="1"/>
  <c r="J491" s="1"/>
  <c r="J492" s="1"/>
  <c r="J493" s="1"/>
  <c r="J494" s="1"/>
  <c r="J495" s="1"/>
  <c r="L1026" i="42"/>
  <c r="L1027" s="1"/>
  <c r="L1028" s="1"/>
  <c r="L12" i="72"/>
  <c r="K16"/>
  <c r="L16" s="1"/>
  <c r="L1045" i="42"/>
  <c r="K1279"/>
  <c r="K1280" s="1"/>
  <c r="K1235"/>
  <c r="K1236" s="1"/>
  <c r="J6211" i="47"/>
  <c r="J6212" s="1"/>
  <c r="J6213" s="1"/>
  <c r="J6214" s="1"/>
  <c r="J6215" s="1"/>
  <c r="J6216" s="1"/>
  <c r="K1150" i="42"/>
  <c r="K1151" s="1"/>
  <c r="K1257"/>
  <c r="K1258" s="1"/>
  <c r="O6156" i="47"/>
  <c r="J6169"/>
  <c r="J6170" s="1"/>
  <c r="J6171" s="1"/>
  <c r="J3129"/>
  <c r="L657" i="42"/>
  <c r="L658" s="1"/>
  <c r="L659" s="1"/>
  <c r="L564"/>
  <c r="L565" s="1"/>
  <c r="L675"/>
  <c r="L676" s="1"/>
  <c r="L543"/>
  <c r="L544" s="1"/>
  <c r="J3498" i="47"/>
  <c r="J3499" s="1"/>
  <c r="J3500" s="1"/>
  <c r="J3501" s="1"/>
  <c r="J3502" s="1"/>
  <c r="J3503" s="1"/>
  <c r="J3504" s="1"/>
  <c r="J3505" s="1"/>
  <c r="J6518"/>
  <c r="J6519" s="1"/>
  <c r="J6520" s="1"/>
  <c r="K1569" i="42"/>
  <c r="K1570" s="1"/>
  <c r="J3743" i="47"/>
  <c r="J3744" s="1"/>
  <c r="J3745" s="1"/>
  <c r="J3764"/>
  <c r="J3765" s="1"/>
  <c r="J3766" s="1"/>
  <c r="L1073" i="42"/>
  <c r="M1072" s="1"/>
  <c r="L599"/>
  <c r="L600" s="1"/>
  <c r="L601" s="1"/>
  <c r="L602" s="1"/>
  <c r="J2427" i="47"/>
  <c r="J2428" s="1"/>
  <c r="J2429" s="1"/>
  <c r="J4593"/>
  <c r="J4594" s="1"/>
  <c r="J4595" s="1"/>
  <c r="J4596" s="1"/>
  <c r="J4597" s="1"/>
  <c r="J3454"/>
  <c r="J3455" s="1"/>
  <c r="J3456" s="1"/>
  <c r="J3457" s="1"/>
  <c r="J3458" s="1"/>
  <c r="J3459" s="1"/>
  <c r="J3460" s="1"/>
  <c r="J3461" s="1"/>
  <c r="J5542"/>
  <c r="J5543" s="1"/>
  <c r="J5544" s="1"/>
  <c r="J5545" s="1"/>
  <c r="J5546" s="1"/>
  <c r="J5547" s="1"/>
  <c r="L161" i="42"/>
  <c r="L162" s="1"/>
  <c r="L163" s="1"/>
  <c r="L164" s="1"/>
  <c r="O3508" i="47"/>
  <c r="J3520"/>
  <c r="J3521" s="1"/>
  <c r="J3522" s="1"/>
  <c r="J3523" s="1"/>
  <c r="J3524" s="1"/>
  <c r="J3525" s="1"/>
  <c r="J3526" s="1"/>
  <c r="J3527" s="1"/>
  <c r="L1892" i="42"/>
  <c r="L1893" s="1"/>
  <c r="U191"/>
  <c r="L207"/>
  <c r="L208" s="1"/>
  <c r="L209" s="1"/>
  <c r="L1870"/>
  <c r="L1871" s="1"/>
  <c r="J3542" i="47"/>
  <c r="J3543" s="1"/>
  <c r="J3544" s="1"/>
  <c r="J3545" s="1"/>
  <c r="J3546" s="1"/>
  <c r="J3476"/>
  <c r="J3477" s="1"/>
  <c r="J3478" s="1"/>
  <c r="J3479" s="1"/>
  <c r="J3480" s="1"/>
  <c r="J1460"/>
  <c r="J1461" s="1"/>
  <c r="J1462" s="1"/>
  <c r="J1463" s="1"/>
  <c r="J1464" s="1"/>
  <c r="J1465" s="1"/>
  <c r="K468" i="42"/>
  <c r="K469" s="1"/>
  <c r="K1704"/>
  <c r="K1705" s="1"/>
  <c r="K466"/>
  <c r="K467" s="1"/>
  <c r="K1464"/>
  <c r="K1465" s="1"/>
  <c r="K1702"/>
  <c r="K1703" s="1"/>
  <c r="J6669" i="47"/>
  <c r="J6670" s="1"/>
  <c r="J6671" s="1"/>
  <c r="J4618"/>
  <c r="J4619" s="1"/>
  <c r="J4620" s="1"/>
  <c r="J4621" s="1"/>
  <c r="J4622" s="1"/>
  <c r="J1324"/>
  <c r="J3953"/>
  <c r="J3954" s="1"/>
  <c r="J3955" s="1"/>
  <c r="J2446"/>
  <c r="J2447" s="1"/>
  <c r="J2448" s="1"/>
  <c r="J3931"/>
  <c r="J3932" s="1"/>
  <c r="J3933" s="1"/>
  <c r="J3587"/>
  <c r="J3588" s="1"/>
  <c r="J3589" s="1"/>
  <c r="J3438"/>
  <c r="J3439" s="1"/>
  <c r="J6544"/>
  <c r="J6545" s="1"/>
  <c r="J6546" s="1"/>
  <c r="J6292"/>
  <c r="J6293" s="1"/>
  <c r="J6294" s="1"/>
  <c r="J3230"/>
  <c r="J3231" s="1"/>
  <c r="J3232" s="1"/>
  <c r="J3209"/>
  <c r="J3210" s="1"/>
  <c r="J3211" s="1"/>
  <c r="J3212" s="1"/>
  <c r="J3213" s="1"/>
  <c r="J3214" s="1"/>
  <c r="J1535"/>
  <c r="J1536" s="1"/>
  <c r="J1537" s="1"/>
  <c r="J6628"/>
  <c r="J6253"/>
  <c r="J6254" s="1"/>
  <c r="J6255" s="1"/>
  <c r="J3158"/>
  <c r="J3159" s="1"/>
  <c r="J3160" s="1"/>
  <c r="J3251"/>
  <c r="J3252" s="1"/>
  <c r="J3253" s="1"/>
  <c r="J52"/>
  <c r="J53" s="1"/>
  <c r="J54" s="1"/>
  <c r="J55" s="1"/>
  <c r="J56" s="1"/>
  <c r="J57" s="1"/>
  <c r="J1510"/>
  <c r="J1511" s="1"/>
  <c r="J1512" s="1"/>
  <c r="J4641"/>
  <c r="J4642" s="1"/>
  <c r="J4643" s="1"/>
  <c r="J4644" s="1"/>
  <c r="J4645" s="1"/>
  <c r="J4646" s="1"/>
  <c r="J4647" s="1"/>
  <c r="J5520"/>
  <c r="J5521" s="1"/>
  <c r="J5522" s="1"/>
  <c r="J468"/>
  <c r="J469" s="1"/>
  <c r="J470" s="1"/>
  <c r="J2383"/>
  <c r="J2384" s="1"/>
  <c r="J2385" s="1"/>
  <c r="J2404"/>
  <c r="J2405" s="1"/>
  <c r="J2406" s="1"/>
  <c r="J2362"/>
  <c r="J2363" s="1"/>
  <c r="J3912"/>
  <c r="J3913" s="1"/>
  <c r="J3914" s="1"/>
  <c r="J3893"/>
  <c r="J3894" s="1"/>
  <c r="J3874"/>
  <c r="J3875" s="1"/>
  <c r="J3607"/>
  <c r="J3608" s="1"/>
  <c r="J3609" s="1"/>
  <c r="J3416"/>
  <c r="J3417" s="1"/>
  <c r="J4726"/>
  <c r="J4727" s="1"/>
  <c r="J4728" s="1"/>
  <c r="J3786"/>
  <c r="J3787" s="1"/>
  <c r="J3651"/>
  <c r="J3652" s="1"/>
  <c r="J3653" s="1"/>
  <c r="J2941"/>
  <c r="J2942" s="1"/>
  <c r="J2873"/>
  <c r="J2874" s="1"/>
  <c r="J2875" s="1"/>
  <c r="S22"/>
  <c r="L1851" i="42"/>
  <c r="L1852" s="1"/>
  <c r="L1853" s="1"/>
  <c r="L332"/>
  <c r="L333" s="1"/>
  <c r="L334" s="1"/>
  <c r="L1679"/>
  <c r="L1680" s="1"/>
  <c r="L1681" s="1"/>
  <c r="L2349"/>
  <c r="L2350" s="1"/>
  <c r="L2351" s="1"/>
  <c r="J5569" i="47"/>
  <c r="J5570" s="1"/>
  <c r="K2183" i="42"/>
  <c r="K2184" s="1"/>
  <c r="K2475"/>
  <c r="K2476" s="1"/>
  <c r="K1194"/>
  <c r="K1195" s="1"/>
  <c r="K2181"/>
  <c r="K2182" s="1"/>
  <c r="L466"/>
  <c r="L467" s="1"/>
  <c r="L468" s="1"/>
  <c r="L143"/>
  <c r="L144" s="1"/>
  <c r="L145" s="1"/>
  <c r="L407"/>
  <c r="L408" s="1"/>
  <c r="L409" s="1"/>
  <c r="L791"/>
  <c r="L792" s="1"/>
  <c r="L793" s="1"/>
  <c r="L351"/>
  <c r="L352" s="1"/>
  <c r="L353" s="1"/>
  <c r="J6195" i="47"/>
  <c r="J6196" s="1"/>
  <c r="K1132" i="42"/>
  <c r="K1133" s="1"/>
  <c r="K2204"/>
  <c r="K2205" s="1"/>
  <c r="K2473"/>
  <c r="K2474" s="1"/>
  <c r="J21" i="47"/>
  <c r="R22" s="1"/>
  <c r="U166" i="42"/>
  <c r="L618"/>
  <c r="L619" s="1"/>
  <c r="J4128" i="47"/>
  <c r="J4129" s="1"/>
  <c r="O2538"/>
  <c r="J2549"/>
  <c r="J2550" s="1"/>
  <c r="J2551" s="1"/>
  <c r="J2507"/>
  <c r="J2508" s="1"/>
  <c r="J2509" s="1"/>
  <c r="O2496"/>
  <c r="J6149"/>
  <c r="J6150" s="1"/>
  <c r="J5485"/>
  <c r="J5486" s="1"/>
  <c r="J5487" s="1"/>
  <c r="L2025" i="42"/>
  <c r="L2026" s="1"/>
  <c r="L956"/>
  <c r="L957" s="1"/>
  <c r="L1989"/>
  <c r="L1990" s="1"/>
  <c r="L1463"/>
  <c r="J2894" i="47"/>
  <c r="J4770"/>
  <c r="J4771" s="1"/>
  <c r="J3068"/>
  <c r="J3069" s="1"/>
  <c r="L716" i="42"/>
  <c r="L768"/>
  <c r="L769" s="1"/>
  <c r="L1826"/>
  <c r="L1827" s="1"/>
  <c r="L1828" s="1"/>
  <c r="U1428"/>
  <c r="L1438"/>
  <c r="L1439" s="1"/>
  <c r="L1440" s="1"/>
  <c r="L1441" s="1"/>
  <c r="L1442" s="1"/>
  <c r="L1443" s="1"/>
  <c r="L1444" s="1"/>
  <c r="L1445" s="1"/>
  <c r="L975"/>
  <c r="L976" s="1"/>
  <c r="L977" s="1"/>
  <c r="L746"/>
  <c r="L747" s="1"/>
  <c r="L247"/>
  <c r="L248" s="1"/>
  <c r="L249" s="1"/>
  <c r="L250" s="1"/>
  <c r="L251" s="1"/>
  <c r="U237"/>
  <c r="L75"/>
  <c r="L76" s="1"/>
  <c r="L77" s="1"/>
  <c r="L78" s="1"/>
  <c r="L79" s="1"/>
  <c r="L80" s="1"/>
  <c r="U64"/>
  <c r="V64" s="1"/>
  <c r="L54"/>
  <c r="L55" s="1"/>
  <c r="L56" s="1"/>
  <c r="L57" s="1"/>
  <c r="L58" s="1"/>
  <c r="L59" s="1"/>
  <c r="U44"/>
  <c r="V44" s="1"/>
  <c r="L227"/>
  <c r="L228" s="1"/>
  <c r="L229" s="1"/>
  <c r="L230" s="1"/>
  <c r="L231" s="1"/>
  <c r="L232" s="1"/>
  <c r="U217"/>
  <c r="L421"/>
  <c r="L422" s="1"/>
  <c r="L423" s="1"/>
  <c r="L424" s="1"/>
  <c r="O6060" i="47"/>
  <c r="O1943"/>
  <c r="O2183"/>
  <c r="J5073"/>
  <c r="J5074" s="1"/>
  <c r="J5075" s="1"/>
  <c r="J5076" s="1"/>
  <c r="J5077" s="1"/>
  <c r="O5058"/>
  <c r="J116"/>
  <c r="J117" s="1"/>
  <c r="J118" s="1"/>
  <c r="O97"/>
  <c r="O1843"/>
  <c r="O1866"/>
  <c r="J529"/>
  <c r="J530" s="1"/>
  <c r="J531" s="1"/>
  <c r="J532" s="1"/>
  <c r="J533" s="1"/>
  <c r="J534" s="1"/>
  <c r="J4808"/>
  <c r="J4809" s="1"/>
  <c r="J4810" s="1"/>
  <c r="J4811" s="1"/>
  <c r="J4812" s="1"/>
  <c r="O4794"/>
  <c r="O1675"/>
  <c r="J1485"/>
  <c r="J1486" s="1"/>
  <c r="J1487" s="1"/>
  <c r="J1488" s="1"/>
  <c r="J1489" s="1"/>
  <c r="J4704"/>
  <c r="J4705" s="1"/>
  <c r="J4706" s="1"/>
  <c r="J4707" s="1"/>
  <c r="J4708" s="1"/>
  <c r="J2486"/>
  <c r="J2487" s="1"/>
  <c r="J2488" s="1"/>
  <c r="J2489" s="1"/>
  <c r="J2490" s="1"/>
  <c r="J2491" s="1"/>
  <c r="O2475"/>
  <c r="J3978"/>
  <c r="J3979" s="1"/>
  <c r="J3980" s="1"/>
  <c r="O3960"/>
  <c r="O2559"/>
  <c r="O2021"/>
  <c r="J2528"/>
  <c r="J2529" s="1"/>
  <c r="J2530" s="1"/>
  <c r="J2531" s="1"/>
  <c r="J2532" s="1"/>
  <c r="O2517"/>
  <c r="J1717"/>
  <c r="J1718" s="1"/>
  <c r="J1719" s="1"/>
  <c r="J1720" s="1"/>
  <c r="J1721" s="1"/>
  <c r="J2465"/>
  <c r="J2466" s="1"/>
  <c r="J2467" s="1"/>
  <c r="J2468" s="1"/>
  <c r="O2453"/>
  <c r="J2296"/>
  <c r="J2297" s="1"/>
  <c r="J2298" s="1"/>
  <c r="J2299" s="1"/>
  <c r="J2300" s="1"/>
  <c r="J2301" s="1"/>
  <c r="O5144"/>
  <c r="J2750"/>
  <c r="J2751" s="1"/>
  <c r="J2752" s="1"/>
  <c r="J2753" s="1"/>
  <c r="J2754" s="1"/>
  <c r="J1350"/>
  <c r="J1351" s="1"/>
  <c r="J1352" s="1"/>
  <c r="J2700"/>
  <c r="J2701" s="1"/>
  <c r="J2702" s="1"/>
  <c r="J2703" s="1"/>
  <c r="J2704" s="1"/>
  <c r="J3047"/>
  <c r="K751" i="42"/>
  <c r="K1467"/>
  <c r="L367"/>
  <c r="L368" s="1"/>
  <c r="L369" s="1"/>
  <c r="J6606" i="47"/>
  <c r="J6607" s="1"/>
  <c r="Y238" i="94" l="1"/>
  <c r="L102"/>
  <c r="L101"/>
  <c r="Y237"/>
  <c r="Y236"/>
  <c r="L104"/>
  <c r="L103"/>
  <c r="L105"/>
  <c r="L106" s="1"/>
  <c r="L56" i="75"/>
  <c r="I173" i="27"/>
  <c r="J2033" i="42" s="1"/>
  <c r="L2033" s="1"/>
  <c r="U79" i="43"/>
  <c r="O2081" i="42"/>
  <c r="O48" i="43"/>
  <c r="Q48" s="1"/>
  <c r="L102" i="27"/>
  <c r="I100"/>
  <c r="N762" i="61" s="1"/>
  <c r="I92" i="27"/>
  <c r="N474" i="61" s="1"/>
  <c r="Q474" s="1"/>
  <c r="Q32" i="79"/>
  <c r="U32" i="43" s="1"/>
  <c r="L62" i="75"/>
  <c r="A46" i="30"/>
  <c r="A48" s="1"/>
  <c r="A49" s="1"/>
  <c r="A50" s="1"/>
  <c r="A51" s="1"/>
  <c r="A52" s="1"/>
  <c r="A53" s="1"/>
  <c r="A54" s="1"/>
  <c r="A55" s="1"/>
  <c r="A56" s="1"/>
  <c r="A57" s="1"/>
  <c r="A58" s="1"/>
  <c r="A59" s="1"/>
  <c r="A60" s="1"/>
  <c r="A61" s="1"/>
  <c r="A62" s="1"/>
  <c r="A63" s="1"/>
  <c r="A64" s="1"/>
  <c r="A65" s="1"/>
  <c r="A66" s="1"/>
  <c r="A67" s="1"/>
  <c r="A68" s="1"/>
  <c r="A69" s="1"/>
  <c r="A70" s="1"/>
  <c r="A71" s="1"/>
  <c r="A72" s="1"/>
  <c r="A73" s="1"/>
  <c r="A74" s="1"/>
  <c r="A75" s="1"/>
  <c r="A76" s="1"/>
  <c r="A77" s="1"/>
  <c r="A47"/>
  <c r="U52" i="43"/>
  <c r="U2111" i="42"/>
  <c r="I174" i="27"/>
  <c r="O43" i="43"/>
  <c r="Q43" s="1"/>
  <c r="M62" i="75"/>
  <c r="T38" i="43"/>
  <c r="J77" i="75"/>
  <c r="J78" s="1"/>
  <c r="J79" s="1"/>
  <c r="J58"/>
  <c r="I75" i="27"/>
  <c r="L82" i="75"/>
  <c r="L81"/>
  <c r="I73" i="27"/>
  <c r="I79" s="1"/>
  <c r="I4509" i="47" s="1"/>
  <c r="J4509" s="1"/>
  <c r="L55" i="75"/>
  <c r="U1377" i="61"/>
  <c r="N18"/>
  <c r="Q18" s="1"/>
  <c r="P18"/>
  <c r="S18" s="1"/>
  <c r="O18"/>
  <c r="R18" s="1"/>
  <c r="Q1590"/>
  <c r="T1590"/>
  <c r="N1333"/>
  <c r="Q1333" s="1"/>
  <c r="P1333"/>
  <c r="S1333" s="1"/>
  <c r="O1333"/>
  <c r="R1333" s="1"/>
  <c r="I65" i="27"/>
  <c r="Q38" i="43"/>
  <c r="J5238" i="47"/>
  <c r="J5239" s="1"/>
  <c r="J5240" s="1"/>
  <c r="J5241" s="1"/>
  <c r="J5242" s="1"/>
  <c r="J5243" s="1"/>
  <c r="L5363"/>
  <c r="J5381"/>
  <c r="L5449"/>
  <c r="J5464"/>
  <c r="J5267"/>
  <c r="J5268" s="1"/>
  <c r="J5269" s="1"/>
  <c r="J5270" s="1"/>
  <c r="J5271" s="1"/>
  <c r="J5272" s="1"/>
  <c r="S1064" i="61"/>
  <c r="U1064" s="1"/>
  <c r="S1053"/>
  <c r="U1053" s="1"/>
  <c r="I77" i="27"/>
  <c r="I3660" i="47" s="1"/>
  <c r="J3660" s="1"/>
  <c r="J3662" s="1"/>
  <c r="J3659" s="1"/>
  <c r="K3658" s="1"/>
  <c r="L66" i="75"/>
  <c r="L69" s="1"/>
  <c r="I69" i="27"/>
  <c r="N142" i="61" s="1"/>
  <c r="Q142" s="1"/>
  <c r="U142" s="1"/>
  <c r="AD110" i="75"/>
  <c r="I103" i="27"/>
  <c r="I39" i="72" s="1"/>
  <c r="K39" s="1"/>
  <c r="L39" s="1"/>
  <c r="J5332" i="47"/>
  <c r="J5333" s="1"/>
  <c r="J5334" s="1"/>
  <c r="O43" i="79"/>
  <c r="Q43" s="1"/>
  <c r="T38"/>
  <c r="O49"/>
  <c r="Q49" s="1"/>
  <c r="O50"/>
  <c r="Q50" s="1"/>
  <c r="O44"/>
  <c r="Q44" s="1"/>
  <c r="O51"/>
  <c r="Q51" s="1"/>
  <c r="O46"/>
  <c r="Q46" s="1"/>
  <c r="Q38"/>
  <c r="O47"/>
  <c r="Q47" s="1"/>
  <c r="O45"/>
  <c r="Q45" s="1"/>
  <c r="I68" i="27"/>
  <c r="I236"/>
  <c r="I3684" i="47" s="1"/>
  <c r="J3684" s="1"/>
  <c r="J3686" s="1"/>
  <c r="J3683" s="1"/>
  <c r="K3682" s="1"/>
  <c r="L60" i="75"/>
  <c r="L85"/>
  <c r="L86" s="1"/>
  <c r="J66"/>
  <c r="J69" s="1"/>
  <c r="L80"/>
  <c r="J62"/>
  <c r="L101" i="27"/>
  <c r="I99"/>
  <c r="O44" i="43"/>
  <c r="Q44" s="1"/>
  <c r="I67" i="27"/>
  <c r="I1079" i="47" s="1"/>
  <c r="J1079" s="1"/>
  <c r="O47" i="43"/>
  <c r="Q47" s="1"/>
  <c r="L70" i="75"/>
  <c r="M63"/>
  <c r="L59"/>
  <c r="L64" s="1"/>
  <c r="L110"/>
  <c r="O49" i="43"/>
  <c r="Q49" s="1"/>
  <c r="I101" i="27"/>
  <c r="L105"/>
  <c r="L106" s="1"/>
  <c r="Y238"/>
  <c r="O51" i="43"/>
  <c r="Q51" s="1"/>
  <c r="I78" i="27"/>
  <c r="I81" s="1"/>
  <c r="L72" i="75"/>
  <c r="L73" s="1"/>
  <c r="L74" s="1"/>
  <c r="L75" s="1"/>
  <c r="M77"/>
  <c r="M78" s="1"/>
  <c r="M79" s="1"/>
  <c r="L61"/>
  <c r="L67" s="1"/>
  <c r="L111"/>
  <c r="I89" i="27"/>
  <c r="N656" i="61" s="1"/>
  <c r="I66" i="27"/>
  <c r="I5123" i="47" s="1"/>
  <c r="J5123" s="1"/>
  <c r="J5125" s="1"/>
  <c r="J5122" s="1"/>
  <c r="K5121" s="1"/>
  <c r="I104" i="27"/>
  <c r="N760" i="61" s="1"/>
  <c r="I96" i="27"/>
  <c r="I97" s="1"/>
  <c r="I98" s="1"/>
  <c r="Y236"/>
  <c r="L58" i="75"/>
  <c r="L83"/>
  <c r="J63"/>
  <c r="L71"/>
  <c r="M66"/>
  <c r="M69" s="1"/>
  <c r="L103" i="27"/>
  <c r="I90"/>
  <c r="N454" i="61" s="1"/>
  <c r="Q454" s="1"/>
  <c r="I72" i="27"/>
  <c r="I3841" i="47" s="1"/>
  <c r="J3841" s="1"/>
  <c r="J3843" s="1"/>
  <c r="J3840" s="1"/>
  <c r="K3839" s="1"/>
  <c r="I74" i="27"/>
  <c r="Y237"/>
  <c r="L65" i="75"/>
  <c r="L68" s="1"/>
  <c r="AD111"/>
  <c r="L57"/>
  <c r="L84"/>
  <c r="O50" i="43"/>
  <c r="Q50" s="1"/>
  <c r="I105" i="27"/>
  <c r="N509" i="61" s="1"/>
  <c r="Q509" s="1"/>
  <c r="L104" i="27"/>
  <c r="O45" i="43"/>
  <c r="Q45" s="1"/>
  <c r="I237" i="27"/>
  <c r="O46" i="43"/>
  <c r="Q46" s="1"/>
  <c r="L77" i="75"/>
  <c r="L78" s="1"/>
  <c r="L79" s="1"/>
  <c r="N55"/>
  <c r="L63"/>
  <c r="M58"/>
  <c r="I91" i="27"/>
  <c r="N514" i="61" s="1"/>
  <c r="Q514" s="1"/>
  <c r="I70" i="27"/>
  <c r="O37" i="43"/>
  <c r="Q37" s="1"/>
  <c r="L445" i="42"/>
  <c r="L446" s="1"/>
  <c r="L447" s="1"/>
  <c r="L448" s="1"/>
  <c r="L449" s="1"/>
  <c r="U1035" i="61"/>
  <c r="U1017"/>
  <c r="U1049"/>
  <c r="U926"/>
  <c r="U35"/>
  <c r="S106"/>
  <c r="U106" s="1"/>
  <c r="U43"/>
  <c r="S964"/>
  <c r="U964" s="1"/>
  <c r="U941"/>
  <c r="U924"/>
  <c r="J2141" i="42"/>
  <c r="L2141" s="1"/>
  <c r="I2806" i="47"/>
  <c r="J2806" s="1"/>
  <c r="J2805" s="1"/>
  <c r="K2804" s="1"/>
  <c r="J1731" i="42"/>
  <c r="L1731" s="1"/>
  <c r="L1730" s="1"/>
  <c r="M1729" s="1"/>
  <c r="J2114"/>
  <c r="L2114" s="1"/>
  <c r="I2901" i="47"/>
  <c r="J2901" s="1"/>
  <c r="I2033" i="42"/>
  <c r="I29" i="72"/>
  <c r="K29" s="1"/>
  <c r="L29" s="1"/>
  <c r="O3122" i="47"/>
  <c r="M3122"/>
  <c r="L1358" i="42"/>
  <c r="L1359" s="1"/>
  <c r="L1360" s="1"/>
  <c r="L1361" s="1"/>
  <c r="L1362" s="1"/>
  <c r="L1363" s="1"/>
  <c r="L1364" s="1"/>
  <c r="L1365" s="1"/>
  <c r="L1366" s="1"/>
  <c r="M1348"/>
  <c r="I12" i="27"/>
  <c r="I5146" i="47" s="1"/>
  <c r="J5146" s="1"/>
  <c r="J5149" s="1"/>
  <c r="J5145" s="1"/>
  <c r="K5144" s="1"/>
  <c r="J1708" i="42"/>
  <c r="L1708" s="1"/>
  <c r="L1707" s="1"/>
  <c r="J2084"/>
  <c r="L2084" s="1"/>
  <c r="J2059"/>
  <c r="L2059" s="1"/>
  <c r="I41" i="27"/>
  <c r="I2783" i="47"/>
  <c r="J2783" s="1"/>
  <c r="J2782" s="1"/>
  <c r="K2781" s="1"/>
  <c r="J1685" i="42"/>
  <c r="L1685" s="1"/>
  <c r="L1684" s="1"/>
  <c r="I4559" i="47"/>
  <c r="J4559" s="1"/>
  <c r="J4558" s="1"/>
  <c r="L41" i="42"/>
  <c r="L42" s="1"/>
  <c r="I93" i="27"/>
  <c r="N475" i="61" s="1"/>
  <c r="Q475" s="1"/>
  <c r="J986" i="42"/>
  <c r="L986" s="1"/>
  <c r="I3795" i="47"/>
  <c r="J3795" s="1"/>
  <c r="J3797" s="1"/>
  <c r="J3794" s="1"/>
  <c r="K3793" s="1"/>
  <c r="L102" i="42"/>
  <c r="L103" s="1"/>
  <c r="S41" i="47"/>
  <c r="J40"/>
  <c r="R41" s="1"/>
  <c r="J3193"/>
  <c r="J3194" s="1"/>
  <c r="L122" i="42"/>
  <c r="L123" s="1"/>
  <c r="L124" s="1"/>
  <c r="L125" s="1"/>
  <c r="L1633"/>
  <c r="L1634" s="1"/>
  <c r="L1635" s="1"/>
  <c r="L1917"/>
  <c r="L1918" s="1"/>
  <c r="J3092" i="47"/>
  <c r="J3093" s="1"/>
  <c r="J3094" s="1"/>
  <c r="J344"/>
  <c r="J345" s="1"/>
  <c r="J346" s="1"/>
  <c r="J347" s="1"/>
  <c r="L1854" i="42"/>
  <c r="L312"/>
  <c r="L313" s="1"/>
  <c r="L314" s="1"/>
  <c r="L315" s="1"/>
  <c r="J5445" i="47"/>
  <c r="J5446" s="1"/>
  <c r="J5447" s="1"/>
  <c r="J452"/>
  <c r="J453" s="1"/>
  <c r="J454" s="1"/>
  <c r="L1487" i="42"/>
  <c r="J6278" i="47"/>
  <c r="J6279" s="1"/>
  <c r="L812" i="42"/>
  <c r="L813" s="1"/>
  <c r="S1348"/>
  <c r="L2220"/>
  <c r="L2221" s="1"/>
  <c r="D993" i="61"/>
  <c r="B166" i="42"/>
  <c r="D985" i="61"/>
  <c r="V147" i="42"/>
  <c r="C164"/>
  <c r="V166"/>
  <c r="J3481" i="47"/>
  <c r="J3482" s="1"/>
  <c r="J3483" s="1"/>
  <c r="J3547"/>
  <c r="J3548" s="1"/>
  <c r="J3549" s="1"/>
  <c r="J6314"/>
  <c r="J6315" s="1"/>
  <c r="J6337"/>
  <c r="J58"/>
  <c r="J59" s="1"/>
  <c r="S59"/>
  <c r="L270" i="42"/>
  <c r="L271" s="1"/>
  <c r="L525"/>
  <c r="L505"/>
  <c r="L506" s="1"/>
  <c r="L507" s="1"/>
  <c r="L508" s="1"/>
  <c r="L2332"/>
  <c r="L1046"/>
  <c r="L1047" s="1"/>
  <c r="I30" i="72"/>
  <c r="K30" s="1"/>
  <c r="L30" s="1"/>
  <c r="J4689" i="47"/>
  <c r="J4690" s="1"/>
  <c r="J4691" s="1"/>
  <c r="J4692" s="1"/>
  <c r="J6217"/>
  <c r="J6218" s="1"/>
  <c r="J6219" s="1"/>
  <c r="J6172"/>
  <c r="J6173" s="1"/>
  <c r="J6174" s="1"/>
  <c r="L660" i="42"/>
  <c r="L545"/>
  <c r="L677"/>
  <c r="L566"/>
  <c r="J3506" i="47"/>
  <c r="J3767"/>
  <c r="J3768" s="1"/>
  <c r="J3769" s="1"/>
  <c r="J3746"/>
  <c r="J3747" s="1"/>
  <c r="J3748" s="1"/>
  <c r="J6521"/>
  <c r="J6522" s="1"/>
  <c r="J6523" s="1"/>
  <c r="S1072" i="42"/>
  <c r="L1082"/>
  <c r="L1083" s="1"/>
  <c r="L1084" s="1"/>
  <c r="J3462" i="47"/>
  <c r="J4598"/>
  <c r="J4599" s="1"/>
  <c r="J4600" s="1"/>
  <c r="J4648"/>
  <c r="J4649" s="1"/>
  <c r="L210" i="42"/>
  <c r="L211" s="1"/>
  <c r="L1872"/>
  <c r="L1873" s="1"/>
  <c r="L1874" s="1"/>
  <c r="L1875" s="1"/>
  <c r="L1894"/>
  <c r="L1895" s="1"/>
  <c r="L1896" s="1"/>
  <c r="L1897" s="1"/>
  <c r="J6672" i="47"/>
  <c r="J3788"/>
  <c r="J3789" s="1"/>
  <c r="J3790" s="1"/>
  <c r="J3418"/>
  <c r="J3876"/>
  <c r="J3877" s="1"/>
  <c r="J3878" s="1"/>
  <c r="J3895"/>
  <c r="J3896" s="1"/>
  <c r="J3897" s="1"/>
  <c r="J2364"/>
  <c r="J2365" s="1"/>
  <c r="J2366" s="1"/>
  <c r="J4623"/>
  <c r="J4624" s="1"/>
  <c r="J4625" s="1"/>
  <c r="J3440"/>
  <c r="J5548"/>
  <c r="J5549" s="1"/>
  <c r="J3654"/>
  <c r="J3655" s="1"/>
  <c r="J3656" s="1"/>
  <c r="J4729"/>
  <c r="J4730" s="1"/>
  <c r="J4731" s="1"/>
  <c r="J3610"/>
  <c r="J3611" s="1"/>
  <c r="J3915"/>
  <c r="J3916" s="1"/>
  <c r="J2407"/>
  <c r="J2408" s="1"/>
  <c r="J2386"/>
  <c r="J2387" s="1"/>
  <c r="J471"/>
  <c r="J472" s="1"/>
  <c r="J5523"/>
  <c r="J5524" s="1"/>
  <c r="J5525" s="1"/>
  <c r="J1513"/>
  <c r="J1514" s="1"/>
  <c r="J3254"/>
  <c r="J3255" s="1"/>
  <c r="J3256" s="1"/>
  <c r="J3161"/>
  <c r="J3162" s="1"/>
  <c r="J3163" s="1"/>
  <c r="J6256"/>
  <c r="J6257" s="1"/>
  <c r="J6258" s="1"/>
  <c r="J6629"/>
  <c r="J6630" s="1"/>
  <c r="J1538"/>
  <c r="J1539" s="1"/>
  <c r="J3215"/>
  <c r="J3216" s="1"/>
  <c r="J3233"/>
  <c r="J3234" s="1"/>
  <c r="J3235" s="1"/>
  <c r="J6295"/>
  <c r="J6296" s="1"/>
  <c r="J6297" s="1"/>
  <c r="J3590"/>
  <c r="J3591" s="1"/>
  <c r="J3934"/>
  <c r="J3935" s="1"/>
  <c r="J2449"/>
  <c r="J2450" s="1"/>
  <c r="J3956"/>
  <c r="J3957" s="1"/>
  <c r="J6197"/>
  <c r="J5571"/>
  <c r="L233" i="42"/>
  <c r="L234" s="1"/>
  <c r="L235" s="1"/>
  <c r="L60"/>
  <c r="L61" s="1"/>
  <c r="L62" s="1"/>
  <c r="L81"/>
  <c r="L82" s="1"/>
  <c r="L83" s="1"/>
  <c r="L978"/>
  <c r="L979" s="1"/>
  <c r="L980" s="1"/>
  <c r="L770"/>
  <c r="L771" s="1"/>
  <c r="L772" s="1"/>
  <c r="J3070" i="47"/>
  <c r="J3071" s="1"/>
  <c r="J2895"/>
  <c r="J2896" s="1"/>
  <c r="L1991" i="42"/>
  <c r="L1992" s="1"/>
  <c r="L1993" s="1"/>
  <c r="L620"/>
  <c r="L621" s="1"/>
  <c r="L622" s="1"/>
  <c r="J22" i="47"/>
  <c r="J23" s="1"/>
  <c r="L370" i="42"/>
  <c r="L371" s="1"/>
  <c r="L372" s="1"/>
  <c r="J3048" i="47"/>
  <c r="J3049" s="1"/>
  <c r="J535"/>
  <c r="J536" s="1"/>
  <c r="L748" i="42"/>
  <c r="L749" s="1"/>
  <c r="L750" s="1"/>
  <c r="L1829"/>
  <c r="L1830" s="1"/>
  <c r="L1831" s="1"/>
  <c r="L717"/>
  <c r="L718" s="1"/>
  <c r="L719" s="1"/>
  <c r="L1464"/>
  <c r="L1465" s="1"/>
  <c r="L1466" s="1"/>
  <c r="L958"/>
  <c r="L959" s="1"/>
  <c r="L960" s="1"/>
  <c r="L2027"/>
  <c r="L2028" s="1"/>
  <c r="L2029" s="1"/>
  <c r="J5488" i="47"/>
  <c r="J5489" s="1"/>
  <c r="J2943"/>
  <c r="J6608"/>
  <c r="J6609" s="1"/>
  <c r="J2302"/>
  <c r="J2303" s="1"/>
  <c r="J4772"/>
  <c r="J4773" s="1"/>
  <c r="J1466"/>
  <c r="J1467" s="1"/>
  <c r="J2492"/>
  <c r="J2493" s="1"/>
  <c r="J3528"/>
  <c r="J2346"/>
  <c r="J2325"/>
  <c r="J5214"/>
  <c r="J433"/>
  <c r="J2430"/>
  <c r="J4130"/>
  <c r="J2510"/>
  <c r="J2511" s="1"/>
  <c r="J2552"/>
  <c r="J2553" s="1"/>
  <c r="J6151"/>
  <c r="L252" i="42"/>
  <c r="J5078" i="47"/>
  <c r="L425" i="42"/>
  <c r="L426" s="1"/>
  <c r="J1490" i="47"/>
  <c r="J2469"/>
  <c r="J2470" s="1"/>
  <c r="J2755"/>
  <c r="J2705"/>
  <c r="J1722"/>
  <c r="J4709"/>
  <c r="J1353"/>
  <c r="J1354" s="1"/>
  <c r="J1355" s="1"/>
  <c r="J3981"/>
  <c r="J3982" s="1"/>
  <c r="J3983" s="1"/>
  <c r="J119"/>
  <c r="J120" s="1"/>
  <c r="J121" s="1"/>
  <c r="J2533"/>
  <c r="J552"/>
  <c r="J4813"/>
  <c r="U48" i="43" l="1"/>
  <c r="U37"/>
  <c r="I46" i="27"/>
  <c r="I4333" i="47" s="1"/>
  <c r="J4333" s="1"/>
  <c r="J4338" s="1"/>
  <c r="J4332" s="1"/>
  <c r="K4331" s="1"/>
  <c r="U49" i="43"/>
  <c r="I40" i="27"/>
  <c r="I38"/>
  <c r="N469" i="61"/>
  <c r="Q469" s="1"/>
  <c r="U469" s="1"/>
  <c r="N824"/>
  <c r="I102" i="27"/>
  <c r="N1512" i="61"/>
  <c r="I76" i="27"/>
  <c r="J987" i="42" s="1"/>
  <c r="L987" s="1"/>
  <c r="I106" i="27"/>
  <c r="I37" i="72"/>
  <c r="K37" s="1"/>
  <c r="L37" s="1"/>
  <c r="N759" i="61"/>
  <c r="Q759" s="1"/>
  <c r="A78" i="30"/>
  <c r="A79" s="1"/>
  <c r="A80"/>
  <c r="A81"/>
  <c r="I3275" i="47"/>
  <c r="J3275" s="1"/>
  <c r="N688" i="61"/>
  <c r="Q688" s="1"/>
  <c r="U688" s="1"/>
  <c r="U43" i="43"/>
  <c r="I149" i="26"/>
  <c r="K149" s="1"/>
  <c r="K148" s="1"/>
  <c r="J1923" i="42"/>
  <c r="L1923" s="1"/>
  <c r="L1922" s="1"/>
  <c r="I2999" i="47"/>
  <c r="J2999" s="1"/>
  <c r="J2998" s="1"/>
  <c r="I2947"/>
  <c r="J2947" s="1"/>
  <c r="J2946" s="1"/>
  <c r="J1785" i="42"/>
  <c r="L1785" s="1"/>
  <c r="L1784" s="1"/>
  <c r="J1754"/>
  <c r="L1754" s="1"/>
  <c r="L1753" s="1"/>
  <c r="I2829" i="47"/>
  <c r="J2829" s="1"/>
  <c r="J2828" s="1"/>
  <c r="I1972"/>
  <c r="J1972" s="1"/>
  <c r="J1971" s="1"/>
  <c r="K1970" s="1"/>
  <c r="I1989"/>
  <c r="J1989" s="1"/>
  <c r="J1988" s="1"/>
  <c r="K1987" s="1"/>
  <c r="I2212"/>
  <c r="J2212" s="1"/>
  <c r="J2211" s="1"/>
  <c r="K2210" s="1"/>
  <c r="I2229"/>
  <c r="J2229" s="1"/>
  <c r="J2228" s="1"/>
  <c r="K2227" s="1"/>
  <c r="I5100"/>
  <c r="J5100" s="1"/>
  <c r="J5102" s="1"/>
  <c r="J5099" s="1"/>
  <c r="K5098" s="1"/>
  <c r="I71" i="27"/>
  <c r="U1333" i="61"/>
  <c r="U18"/>
  <c r="I36" i="72"/>
  <c r="K36" s="1"/>
  <c r="L36" s="1"/>
  <c r="I4948" i="47"/>
  <c r="J4948" s="1"/>
  <c r="J4951" s="1"/>
  <c r="J4947" s="1"/>
  <c r="K4946" s="1"/>
  <c r="I2246"/>
  <c r="J2246" s="1"/>
  <c r="J2245" s="1"/>
  <c r="K2244" s="1"/>
  <c r="I1042"/>
  <c r="J1042" s="1"/>
  <c r="I4863"/>
  <c r="J4863" s="1"/>
  <c r="I1065"/>
  <c r="J1065" s="1"/>
  <c r="I2093"/>
  <c r="J2093" s="1"/>
  <c r="J2092" s="1"/>
  <c r="K2091" s="1"/>
  <c r="I2006"/>
  <c r="J2006" s="1"/>
  <c r="J2005" s="1"/>
  <c r="K2004" s="1"/>
  <c r="I4904"/>
  <c r="J4904" s="1"/>
  <c r="J4907" s="1"/>
  <c r="J4903" s="1"/>
  <c r="K4902" s="1"/>
  <c r="I4534"/>
  <c r="J4534" s="1"/>
  <c r="I80" i="27"/>
  <c r="I3707" i="47" s="1"/>
  <c r="J3707" s="1"/>
  <c r="J3709" s="1"/>
  <c r="J3706" s="1"/>
  <c r="K3705" s="1"/>
  <c r="J5335"/>
  <c r="J5336" s="1"/>
  <c r="J5337" s="1"/>
  <c r="N821" i="61"/>
  <c r="Q821" s="1"/>
  <c r="U821" s="1"/>
  <c r="N740"/>
  <c r="Q740" s="1"/>
  <c r="U740" s="1"/>
  <c r="N774"/>
  <c r="Q774" s="1"/>
  <c r="U774" s="1"/>
  <c r="N657"/>
  <c r="Q657" s="1"/>
  <c r="U657" s="1"/>
  <c r="N661"/>
  <c r="Q661" s="1"/>
  <c r="U661" s="1"/>
  <c r="N745"/>
  <c r="Q745" s="1"/>
  <c r="U745" s="1"/>
  <c r="N513"/>
  <c r="Q513" s="1"/>
  <c r="U513" s="1"/>
  <c r="J3852" i="47"/>
  <c r="J3853" s="1"/>
  <c r="J3854" s="1"/>
  <c r="J3855" s="1"/>
  <c r="J3856" s="1"/>
  <c r="J3857" s="1"/>
  <c r="J3858" s="1"/>
  <c r="J3859" s="1"/>
  <c r="J3860" s="1"/>
  <c r="N739" i="61"/>
  <c r="Q739" s="1"/>
  <c r="U739" s="1"/>
  <c r="N772"/>
  <c r="Q772" s="1"/>
  <c r="U772" s="1"/>
  <c r="N741"/>
  <c r="Q741" s="1"/>
  <c r="U741" s="1"/>
  <c r="N822"/>
  <c r="Q822" s="1"/>
  <c r="U822" s="1"/>
  <c r="N692"/>
  <c r="Q692" s="1"/>
  <c r="U692" s="1"/>
  <c r="N825"/>
  <c r="Q825" s="1"/>
  <c r="U825" s="1"/>
  <c r="U45" i="43"/>
  <c r="U51"/>
  <c r="U46"/>
  <c r="N455" i="61"/>
  <c r="Q455" s="1"/>
  <c r="U455" s="1"/>
  <c r="I3818" i="47"/>
  <c r="J3818" s="1"/>
  <c r="J3820" s="1"/>
  <c r="J3817" s="1"/>
  <c r="K3816" s="1"/>
  <c r="N763" i="61"/>
  <c r="Q763" s="1"/>
  <c r="U763" s="1"/>
  <c r="N1079"/>
  <c r="Q1079" s="1"/>
  <c r="U1079" s="1"/>
  <c r="AA1080"/>
  <c r="U50" i="43"/>
  <c r="U47"/>
  <c r="AA1081" i="61"/>
  <c r="AA1082" s="1"/>
  <c r="N693"/>
  <c r="Q693" s="1"/>
  <c r="U693" s="1"/>
  <c r="N451"/>
  <c r="Q451" s="1"/>
  <c r="U451" s="1"/>
  <c r="U44" i="43"/>
  <c r="I5670" i="47"/>
  <c r="J5670" s="1"/>
  <c r="J5668" s="1"/>
  <c r="K5667" s="1"/>
  <c r="N658" i="61"/>
  <c r="Q658" s="1"/>
  <c r="U658" s="1"/>
  <c r="N1126"/>
  <c r="Q1126" s="1"/>
  <c r="U1126" s="1"/>
  <c r="I39" i="27"/>
  <c r="H39" s="1"/>
  <c r="N1080" i="61"/>
  <c r="Q1080" s="1"/>
  <c r="U1080" s="1"/>
  <c r="I44" i="27"/>
  <c r="N659" i="61"/>
  <c r="Q659" s="1"/>
  <c r="U659" s="1"/>
  <c r="N820"/>
  <c r="Q820" s="1"/>
  <c r="N1114"/>
  <c r="Q1114" s="1"/>
  <c r="U1114" s="1"/>
  <c r="J3695" i="47"/>
  <c r="J3696" s="1"/>
  <c r="J3697" s="1"/>
  <c r="J3698" s="1"/>
  <c r="J3699" s="1"/>
  <c r="J3700" s="1"/>
  <c r="J3701" s="1"/>
  <c r="J3702" s="1"/>
  <c r="J3703" s="1"/>
  <c r="N1117" i="61"/>
  <c r="Q1117" s="1"/>
  <c r="U1117" s="1"/>
  <c r="N1077"/>
  <c r="Q1077" s="1"/>
  <c r="U1077" s="1"/>
  <c r="I40" i="72"/>
  <c r="K40" s="1"/>
  <c r="L40" s="1"/>
  <c r="I38"/>
  <c r="K38" s="1"/>
  <c r="L38" s="1"/>
  <c r="J5134" i="47"/>
  <c r="J5135" s="1"/>
  <c r="J5136" s="1"/>
  <c r="J5137" s="1"/>
  <c r="J5138" s="1"/>
  <c r="J5139" s="1"/>
  <c r="N747" i="61"/>
  <c r="Q747" s="1"/>
  <c r="U747" s="1"/>
  <c r="N468"/>
  <c r="Q468" s="1"/>
  <c r="U468" s="1"/>
  <c r="I42" i="27"/>
  <c r="H42" s="1"/>
  <c r="N743" i="61"/>
  <c r="Q743" s="1"/>
  <c r="U743" s="1"/>
  <c r="N452"/>
  <c r="Q452" s="1"/>
  <c r="U452" s="1"/>
  <c r="N473"/>
  <c r="Q473" s="1"/>
  <c r="U473" s="1"/>
  <c r="N663"/>
  <c r="Q663" s="1"/>
  <c r="U663" s="1"/>
  <c r="N510"/>
  <c r="Q510" s="1"/>
  <c r="U510" s="1"/>
  <c r="N690"/>
  <c r="Q690" s="1"/>
  <c r="U690" s="1"/>
  <c r="N694"/>
  <c r="Q694" s="1"/>
  <c r="U694" s="1"/>
  <c r="I45" i="27"/>
  <c r="I56" s="1"/>
  <c r="Z1076" i="61"/>
  <c r="I4839" i="47"/>
  <c r="J4839" s="1"/>
  <c r="I37" i="27"/>
  <c r="I4388" i="47" s="1"/>
  <c r="J4388" s="1"/>
  <c r="J4390" s="1"/>
  <c r="J4385" s="1"/>
  <c r="K4384" s="1"/>
  <c r="U38" i="43"/>
  <c r="N662" i="61"/>
  <c r="Q662" s="1"/>
  <c r="U662" s="1"/>
  <c r="N1128"/>
  <c r="Q1128" s="1"/>
  <c r="U1128" s="1"/>
  <c r="N1089"/>
  <c r="Q1089" s="1"/>
  <c r="U1089" s="1"/>
  <c r="N689"/>
  <c r="Q689" s="1"/>
  <c r="U689" s="1"/>
  <c r="N1116"/>
  <c r="Q1116" s="1"/>
  <c r="U1116" s="1"/>
  <c r="N1091"/>
  <c r="Q1091" s="1"/>
  <c r="U1091" s="1"/>
  <c r="N746"/>
  <c r="Q746" s="1"/>
  <c r="U746" s="1"/>
  <c r="N834"/>
  <c r="Q834" s="1"/>
  <c r="U834" s="1"/>
  <c r="Z1077"/>
  <c r="Z1078" s="1"/>
  <c r="N1076"/>
  <c r="Q1076" s="1"/>
  <c r="N742"/>
  <c r="Q742" s="1"/>
  <c r="U742" s="1"/>
  <c r="N836"/>
  <c r="Q836" s="1"/>
  <c r="U836" s="1"/>
  <c r="N1113"/>
  <c r="Q1113" s="1"/>
  <c r="I13" i="27"/>
  <c r="I19" i="72" s="1"/>
  <c r="K19" s="1"/>
  <c r="L19" s="1"/>
  <c r="U938" i="61"/>
  <c r="Q824"/>
  <c r="U824" s="1"/>
  <c r="Q656"/>
  <c r="U656" s="1"/>
  <c r="Q760"/>
  <c r="U760" s="1"/>
  <c r="Q762"/>
  <c r="U762" s="1"/>
  <c r="U930"/>
  <c r="I102" i="26"/>
  <c r="K102" s="1"/>
  <c r="Q1512" i="61"/>
  <c r="U1512" s="1"/>
  <c r="N470"/>
  <c r="Q470" s="1"/>
  <c r="N511"/>
  <c r="Q511" s="1"/>
  <c r="N515"/>
  <c r="Q515" s="1"/>
  <c r="U454"/>
  <c r="U474"/>
  <c r="I35" i="72"/>
  <c r="K35" s="1"/>
  <c r="L35" s="1"/>
  <c r="U514" i="61"/>
  <c r="U509"/>
  <c r="L1742" i="42"/>
  <c r="L1743" s="1"/>
  <c r="L1744" s="1"/>
  <c r="L1745" s="1"/>
  <c r="L1746" s="1"/>
  <c r="L1747" s="1"/>
  <c r="L1748" s="1"/>
  <c r="L1749" s="1"/>
  <c r="L1750" s="1"/>
  <c r="I1795" i="47"/>
  <c r="J1795" s="1"/>
  <c r="J1794" s="1"/>
  <c r="K1793" s="1"/>
  <c r="I2023"/>
  <c r="J2023" s="1"/>
  <c r="J2022" s="1"/>
  <c r="K2021" s="1"/>
  <c r="J2817"/>
  <c r="J2818" s="1"/>
  <c r="J2819" s="1"/>
  <c r="J2820" s="1"/>
  <c r="J2821" s="1"/>
  <c r="J2822" s="1"/>
  <c r="J2823" s="1"/>
  <c r="J2824" s="1"/>
  <c r="S1729" i="42"/>
  <c r="H40" i="27"/>
  <c r="J1327" i="42"/>
  <c r="L1327" s="1"/>
  <c r="L1326" s="1"/>
  <c r="M1325" s="1"/>
  <c r="N985" i="61"/>
  <c r="Q985" s="1"/>
  <c r="O985"/>
  <c r="R985" s="1"/>
  <c r="P985"/>
  <c r="S985" s="1"/>
  <c r="N993"/>
  <c r="O993"/>
  <c r="R993" s="1"/>
  <c r="P993"/>
  <c r="S993" s="1"/>
  <c r="I94" i="27"/>
  <c r="N476" i="61" s="1"/>
  <c r="Q476" s="1"/>
  <c r="I2116" i="47"/>
  <c r="J2116" s="1"/>
  <c r="J2115" s="1"/>
  <c r="K2114" s="1"/>
  <c r="H12" i="27"/>
  <c r="J4568" i="47"/>
  <c r="J4569" s="1"/>
  <c r="J4570" s="1"/>
  <c r="J4571" s="1"/>
  <c r="J4572" s="1"/>
  <c r="K4557"/>
  <c r="S1683" i="42"/>
  <c r="M1683"/>
  <c r="L1719"/>
  <c r="L1720" s="1"/>
  <c r="L1721" s="1"/>
  <c r="L1722" s="1"/>
  <c r="L1723" s="1"/>
  <c r="L1724" s="1"/>
  <c r="L1725" s="1"/>
  <c r="L1726" s="1"/>
  <c r="L1727" s="1"/>
  <c r="M1706"/>
  <c r="J2085"/>
  <c r="L2085" s="1"/>
  <c r="L2090" s="1"/>
  <c r="L2082" s="1"/>
  <c r="M2081" s="1"/>
  <c r="I1920" i="47"/>
  <c r="J1920" s="1"/>
  <c r="J1919" s="1"/>
  <c r="I2185"/>
  <c r="J2185" s="1"/>
  <c r="J2184" s="1"/>
  <c r="J2142" i="42"/>
  <c r="L2142" s="1"/>
  <c r="L2144" s="1"/>
  <c r="L2139" s="1"/>
  <c r="S2138" s="1"/>
  <c r="I2263" i="47"/>
  <c r="J2263" s="1"/>
  <c r="J2262" s="1"/>
  <c r="I157" i="27"/>
  <c r="J2115" i="42"/>
  <c r="L2115" s="1"/>
  <c r="L2117" s="1"/>
  <c r="L2112" s="1"/>
  <c r="H41" i="27"/>
  <c r="I4923" i="47"/>
  <c r="J4923" s="1"/>
  <c r="J4926" s="1"/>
  <c r="J4922" s="1"/>
  <c r="K4921" s="1"/>
  <c r="I2139"/>
  <c r="J2139" s="1"/>
  <c r="J2138" s="1"/>
  <c r="L1696" i="42"/>
  <c r="L1697" s="1"/>
  <c r="L1698" s="1"/>
  <c r="L1699" s="1"/>
  <c r="L1700" s="1"/>
  <c r="L1701" s="1"/>
  <c r="L1702" s="1"/>
  <c r="L1703" s="1"/>
  <c r="L1704" s="1"/>
  <c r="I1820" i="47"/>
  <c r="J1820" s="1"/>
  <c r="J1819" s="1"/>
  <c r="K1818" s="1"/>
  <c r="J2794"/>
  <c r="J2795" s="1"/>
  <c r="J2796" s="1"/>
  <c r="J2797" s="1"/>
  <c r="J2798" s="1"/>
  <c r="J2799" s="1"/>
  <c r="J2800" s="1"/>
  <c r="J2801" s="1"/>
  <c r="I96" i="26"/>
  <c r="K96" s="1"/>
  <c r="I121"/>
  <c r="K121" s="1"/>
  <c r="I83"/>
  <c r="K83" s="1"/>
  <c r="I39"/>
  <c r="K39" s="1"/>
  <c r="I71"/>
  <c r="K71" s="1"/>
  <c r="I7"/>
  <c r="K7" s="1"/>
  <c r="K6" s="1"/>
  <c r="I64"/>
  <c r="K64" s="1"/>
  <c r="I45"/>
  <c r="K45" s="1"/>
  <c r="I57"/>
  <c r="K57" s="1"/>
  <c r="I115"/>
  <c r="K115" s="1"/>
  <c r="I21"/>
  <c r="K21" s="1"/>
  <c r="I135"/>
  <c r="K135" s="1"/>
  <c r="I128"/>
  <c r="K128" s="1"/>
  <c r="I51"/>
  <c r="K51" s="1"/>
  <c r="I1678" i="47"/>
  <c r="J1678" s="1"/>
  <c r="J1680" s="1"/>
  <c r="J1676" s="1"/>
  <c r="I77" i="26"/>
  <c r="K77" s="1"/>
  <c r="I109"/>
  <c r="K109" s="1"/>
  <c r="I142"/>
  <c r="K142" s="1"/>
  <c r="I89"/>
  <c r="K89" s="1"/>
  <c r="I33"/>
  <c r="K33" s="1"/>
  <c r="I1895" i="47"/>
  <c r="J1895" s="1"/>
  <c r="J1894" s="1"/>
  <c r="K1893" s="1"/>
  <c r="I1845"/>
  <c r="J1845" s="1"/>
  <c r="J1844" s="1"/>
  <c r="J2434" i="42"/>
  <c r="L2434" s="1"/>
  <c r="L2433" s="1"/>
  <c r="I5173" i="47"/>
  <c r="J5173" s="1"/>
  <c r="I4879"/>
  <c r="J4879" s="1"/>
  <c r="J4882" s="1"/>
  <c r="J4878" s="1"/>
  <c r="K4877" s="1"/>
  <c r="I5644"/>
  <c r="J5644" s="1"/>
  <c r="I1752"/>
  <c r="J1752" s="1"/>
  <c r="J1751" s="1"/>
  <c r="I2162"/>
  <c r="J2162" s="1"/>
  <c r="J2161" s="1"/>
  <c r="S1706" i="42"/>
  <c r="I1945" i="47"/>
  <c r="J1945" s="1"/>
  <c r="J1944" s="1"/>
  <c r="I2070"/>
  <c r="J2070" s="1"/>
  <c r="J2069" s="1"/>
  <c r="L104" i="42"/>
  <c r="J3806" i="47"/>
  <c r="J3807" s="1"/>
  <c r="J3808" s="1"/>
  <c r="J3809" s="1"/>
  <c r="J3810" s="1"/>
  <c r="J3811" s="1"/>
  <c r="J3812" s="1"/>
  <c r="J3813" s="1"/>
  <c r="J3814" s="1"/>
  <c r="J5160"/>
  <c r="J5161" s="1"/>
  <c r="J5162" s="1"/>
  <c r="J5163" s="1"/>
  <c r="J5164" s="1"/>
  <c r="I34" i="72"/>
  <c r="K34" s="1"/>
  <c r="L34" s="1"/>
  <c r="J2413" i="42"/>
  <c r="L2413" s="1"/>
  <c r="L2412" s="1"/>
  <c r="M2411" s="1"/>
  <c r="I1729" i="47"/>
  <c r="J1729" s="1"/>
  <c r="J1728" s="1"/>
  <c r="K1727" s="1"/>
  <c r="H38" i="27"/>
  <c r="I2048" i="47"/>
  <c r="J2048" s="1"/>
  <c r="J2047" s="1"/>
  <c r="K2046" s="1"/>
  <c r="J1306" i="42"/>
  <c r="L1306" s="1"/>
  <c r="L1305" s="1"/>
  <c r="M1304" s="1"/>
  <c r="J1285"/>
  <c r="L1285" s="1"/>
  <c r="L1284" s="1"/>
  <c r="M1283" s="1"/>
  <c r="I1868" i="47"/>
  <c r="J1868" s="1"/>
  <c r="J1867" s="1"/>
  <c r="K1866" s="1"/>
  <c r="J4349"/>
  <c r="J4350" s="1"/>
  <c r="J4351" s="1"/>
  <c r="J3672"/>
  <c r="J3673" s="1"/>
  <c r="J3674" s="1"/>
  <c r="J3195"/>
  <c r="J41"/>
  <c r="J42" s="1"/>
  <c r="L1919" i="42"/>
  <c r="J348" i="47"/>
  <c r="J349" s="1"/>
  <c r="J350" s="1"/>
  <c r="J351" s="1"/>
  <c r="J352" s="1"/>
  <c r="L814" i="42"/>
  <c r="J6280" i="47"/>
  <c r="J6281" s="1"/>
  <c r="L2222" i="42"/>
  <c r="L2223" s="1"/>
  <c r="C189"/>
  <c r="B191"/>
  <c r="J3484" i="47"/>
  <c r="J3550"/>
  <c r="J6316"/>
  <c r="J6317" s="1"/>
  <c r="J6318" s="1"/>
  <c r="R59"/>
  <c r="J60"/>
  <c r="L526" i="42"/>
  <c r="L527" s="1"/>
  <c r="L528" s="1"/>
  <c r="L272"/>
  <c r="L1048"/>
  <c r="J6175" i="47"/>
  <c r="J6176" s="1"/>
  <c r="J6177" s="1"/>
  <c r="L678" i="42"/>
  <c r="L679" s="1"/>
  <c r="L546"/>
  <c r="L547" s="1"/>
  <c r="J6524" i="47"/>
  <c r="J6525" s="1"/>
  <c r="J6526" s="1"/>
  <c r="L1085" i="42"/>
  <c r="L1086" s="1"/>
  <c r="L212"/>
  <c r="L213" s="1"/>
  <c r="L214" s="1"/>
  <c r="L215" s="1"/>
  <c r="J3958" i="47"/>
  <c r="J2451"/>
  <c r="J3936"/>
  <c r="J1540"/>
  <c r="J1541" s="1"/>
  <c r="J1542" s="1"/>
  <c r="J1515"/>
  <c r="J1516" s="1"/>
  <c r="J1517" s="1"/>
  <c r="J1518" s="1"/>
  <c r="J3612"/>
  <c r="J3791"/>
  <c r="J3592"/>
  <c r="J3217"/>
  <c r="J6631"/>
  <c r="J5526"/>
  <c r="J5527" s="1"/>
  <c r="J6298"/>
  <c r="J6299" s="1"/>
  <c r="J6300" s="1"/>
  <c r="J3236"/>
  <c r="J3237" s="1"/>
  <c r="J6259"/>
  <c r="J6260" s="1"/>
  <c r="J6261" s="1"/>
  <c r="J3164"/>
  <c r="J3165" s="1"/>
  <c r="J3166" s="1"/>
  <c r="J3257"/>
  <c r="J3258" s="1"/>
  <c r="J3259" s="1"/>
  <c r="J473"/>
  <c r="J2388"/>
  <c r="J2409"/>
  <c r="J2367"/>
  <c r="J3917"/>
  <c r="J3898"/>
  <c r="J3879"/>
  <c r="J5550"/>
  <c r="J2897"/>
  <c r="J3072"/>
  <c r="L427" i="42"/>
  <c r="L428" s="1"/>
  <c r="L429" s="1"/>
  <c r="J6152" i="47"/>
  <c r="J6153" s="1"/>
  <c r="J4131"/>
  <c r="J4132" s="1"/>
  <c r="J5490"/>
  <c r="J537"/>
  <c r="J3050"/>
  <c r="J553"/>
  <c r="J554" s="1"/>
  <c r="L253" i="42"/>
  <c r="L254" s="1"/>
  <c r="L255" s="1"/>
  <c r="J122" i="47"/>
  <c r="J123" s="1"/>
  <c r="J1356"/>
  <c r="J1357" s="1"/>
  <c r="J4710"/>
  <c r="J4711" s="1"/>
  <c r="J2706"/>
  <c r="J2707" s="1"/>
  <c r="J2756"/>
  <c r="J2757" s="1"/>
  <c r="J2471"/>
  <c r="J2472" s="1"/>
  <c r="J1491"/>
  <c r="J1492" s="1"/>
  <c r="J5079"/>
  <c r="J5080" s="1"/>
  <c r="J4814"/>
  <c r="J4815" s="1"/>
  <c r="J2534"/>
  <c r="J2535" s="1"/>
  <c r="J3984"/>
  <c r="J3985" s="1"/>
  <c r="J1723"/>
  <c r="J1724" s="1"/>
  <c r="J4601"/>
  <c r="J2494"/>
  <c r="J4626"/>
  <c r="J1468"/>
  <c r="J4774"/>
  <c r="J2304"/>
  <c r="J6610"/>
  <c r="J2554"/>
  <c r="J2512"/>
  <c r="J2393" i="42" l="1"/>
  <c r="L2393" s="1"/>
  <c r="L2394" s="1"/>
  <c r="L2392" s="1"/>
  <c r="M2391" s="1"/>
  <c r="N793" i="61"/>
  <c r="Q793" s="1"/>
  <c r="U793" s="1"/>
  <c r="N794"/>
  <c r="Q794" s="1"/>
  <c r="U794" s="1"/>
  <c r="A82" i="30"/>
  <c r="A83"/>
  <c r="A84" s="1"/>
  <c r="A85" s="1"/>
  <c r="A86" s="1"/>
  <c r="A87" s="1"/>
  <c r="A88" s="1"/>
  <c r="A89" s="1"/>
  <c r="A90" s="1"/>
  <c r="A91" s="1"/>
  <c r="A92" s="1"/>
  <c r="A93" s="1"/>
  <c r="A94" s="1"/>
  <c r="A95" s="1"/>
  <c r="A96" s="1"/>
  <c r="A97" s="1"/>
  <c r="A98" s="1"/>
  <c r="A99" s="1"/>
  <c r="A100" s="1"/>
  <c r="A101" s="1"/>
  <c r="A102" s="1"/>
  <c r="A103" s="1"/>
  <c r="A104" s="1"/>
  <c r="A105" s="1"/>
  <c r="A106" s="1"/>
  <c r="A107" s="1"/>
  <c r="A108" s="1"/>
  <c r="A109" s="1"/>
  <c r="A110" s="1"/>
  <c r="A111" s="1"/>
  <c r="U759" i="61"/>
  <c r="S1783" i="42"/>
  <c r="M1783"/>
  <c r="L1804"/>
  <c r="L1805" s="1"/>
  <c r="L1806" s="1"/>
  <c r="J1512"/>
  <c r="L1512" s="1"/>
  <c r="L1513" s="1"/>
  <c r="L1511" s="1"/>
  <c r="H9" i="69"/>
  <c r="I9" s="1"/>
  <c r="I8" s="1"/>
  <c r="M1752" i="42"/>
  <c r="S1752"/>
  <c r="L1773"/>
  <c r="L1774" s="1"/>
  <c r="L1775" s="1"/>
  <c r="L1776" s="1"/>
  <c r="L1777" s="1"/>
  <c r="L1778" s="1"/>
  <c r="L1779" s="1"/>
  <c r="L1780" s="1"/>
  <c r="L1781" s="1"/>
  <c r="Z1753"/>
  <c r="Z1922"/>
  <c r="L1942"/>
  <c r="L1943" s="1"/>
  <c r="L1944" s="1"/>
  <c r="M1921"/>
  <c r="S1921"/>
  <c r="K2827" i="47"/>
  <c r="J2848"/>
  <c r="J2849" s="1"/>
  <c r="J2850" s="1"/>
  <c r="J2851" s="1"/>
  <c r="J2852" s="1"/>
  <c r="J2853" s="1"/>
  <c r="K2997"/>
  <c r="J3018"/>
  <c r="J3019" s="1"/>
  <c r="J3020" s="1"/>
  <c r="J3021" s="1"/>
  <c r="J3022" s="1"/>
  <c r="J3023" s="1"/>
  <c r="J3024" s="1"/>
  <c r="J3025" s="1"/>
  <c r="J3026" s="1"/>
  <c r="K2945"/>
  <c r="J2966"/>
  <c r="J2967" s="1"/>
  <c r="J2968" s="1"/>
  <c r="J2969" s="1"/>
  <c r="J2970" s="1"/>
  <c r="J2971" s="1"/>
  <c r="U1076" i="61"/>
  <c r="I55" i="27"/>
  <c r="I1390" i="47"/>
  <c r="J1390" s="1"/>
  <c r="I1418"/>
  <c r="J1418" s="1"/>
  <c r="I4137"/>
  <c r="J4137" s="1"/>
  <c r="J4138" s="1"/>
  <c r="U820" i="61"/>
  <c r="J2104" i="47"/>
  <c r="J2105" s="1"/>
  <c r="J2106" s="1"/>
  <c r="J2107" s="1"/>
  <c r="J2108" s="1"/>
  <c r="J5111"/>
  <c r="J5112" s="1"/>
  <c r="J5113" s="1"/>
  <c r="J5114" s="1"/>
  <c r="J5115" s="1"/>
  <c r="J5116" s="1"/>
  <c r="J5117" s="1"/>
  <c r="J5118" s="1"/>
  <c r="J5451"/>
  <c r="I5019"/>
  <c r="J5019" s="1"/>
  <c r="J5021" s="1"/>
  <c r="J5018" s="1"/>
  <c r="K5017" s="1"/>
  <c r="I2590"/>
  <c r="J2590" s="1"/>
  <c r="I5966"/>
  <c r="J5966" s="1"/>
  <c r="J5964" s="1"/>
  <c r="K5963" s="1"/>
  <c r="I2589"/>
  <c r="J2589" s="1"/>
  <c r="J3719"/>
  <c r="J3720" s="1"/>
  <c r="J3721" s="1"/>
  <c r="J3722" s="1"/>
  <c r="J3723" s="1"/>
  <c r="N143" i="61"/>
  <c r="Q143" s="1"/>
  <c r="U143" s="1"/>
  <c r="I5365" i="47"/>
  <c r="J5365" s="1"/>
  <c r="I4511"/>
  <c r="J4511" s="1"/>
  <c r="J4513" s="1"/>
  <c r="J4508" s="1"/>
  <c r="K4507" s="1"/>
  <c r="I5643"/>
  <c r="J5643" s="1"/>
  <c r="J5649" s="1"/>
  <c r="J5642" s="1"/>
  <c r="K5641" s="1"/>
  <c r="I5722"/>
  <c r="J5722" s="1"/>
  <c r="J5721" s="1"/>
  <c r="K5720" s="1"/>
  <c r="I1549"/>
  <c r="J1549" s="1"/>
  <c r="J1552" s="1"/>
  <c r="J1546" s="1"/>
  <c r="K1545" s="1"/>
  <c r="J3829"/>
  <c r="J3830" s="1"/>
  <c r="J3831" s="1"/>
  <c r="J3832" s="1"/>
  <c r="J3833" s="1"/>
  <c r="J3834" s="1"/>
  <c r="J3835" s="1"/>
  <c r="J3836" s="1"/>
  <c r="J3837" s="1"/>
  <c r="I4486"/>
  <c r="J4486" s="1"/>
  <c r="J4488" s="1"/>
  <c r="J4484" s="1"/>
  <c r="K4483" s="1"/>
  <c r="I5575"/>
  <c r="J5575" s="1"/>
  <c r="J5574" s="1"/>
  <c r="K5573" s="1"/>
  <c r="I5939"/>
  <c r="J5939" s="1"/>
  <c r="J5937" s="1"/>
  <c r="K5936" s="1"/>
  <c r="I5912"/>
  <c r="J5912" s="1"/>
  <c r="J5910" s="1"/>
  <c r="K5909" s="1"/>
  <c r="I5830"/>
  <c r="J5830" s="1"/>
  <c r="J5828" s="1"/>
  <c r="K5827" s="1"/>
  <c r="J5683"/>
  <c r="J5684" s="1"/>
  <c r="J5685" s="1"/>
  <c r="J5686" s="1"/>
  <c r="J5687" s="1"/>
  <c r="J5688" s="1"/>
  <c r="J5689" s="1"/>
  <c r="J5690" s="1"/>
  <c r="J5691" s="1"/>
  <c r="I5803"/>
  <c r="J5803" s="1"/>
  <c r="J5801" s="1"/>
  <c r="K5800" s="1"/>
  <c r="I5885"/>
  <c r="J5885" s="1"/>
  <c r="J5883" s="1"/>
  <c r="K5882" s="1"/>
  <c r="I5696"/>
  <c r="J5696" s="1"/>
  <c r="J5694" s="1"/>
  <c r="K5693" s="1"/>
  <c r="I4085"/>
  <c r="J4085" s="1"/>
  <c r="I1220"/>
  <c r="J1220" s="1"/>
  <c r="I5749"/>
  <c r="J5749" s="1"/>
  <c r="J5747" s="1"/>
  <c r="K5746" s="1"/>
  <c r="I5620"/>
  <c r="J5620" s="1"/>
  <c r="J5622" s="1"/>
  <c r="J5619" s="1"/>
  <c r="K5618" s="1"/>
  <c r="I47" i="27"/>
  <c r="I6487" i="47" s="1"/>
  <c r="J6487" s="1"/>
  <c r="J6493" s="1"/>
  <c r="J6486" s="1"/>
  <c r="K6485" s="1"/>
  <c r="I1194"/>
  <c r="J1194" s="1"/>
  <c r="I1627"/>
  <c r="J1627" s="1"/>
  <c r="J1630" s="1"/>
  <c r="J1624" s="1"/>
  <c r="K1623" s="1"/>
  <c r="I2562"/>
  <c r="J2562" s="1"/>
  <c r="I5036"/>
  <c r="J5036" s="1"/>
  <c r="J5038" s="1"/>
  <c r="J5035" s="1"/>
  <c r="K5034" s="1"/>
  <c r="I4995"/>
  <c r="J4995" s="1"/>
  <c r="J4997" s="1"/>
  <c r="J4994" s="1"/>
  <c r="K4993" s="1"/>
  <c r="I6086"/>
  <c r="J6086" s="1"/>
  <c r="J6089" s="1"/>
  <c r="J6085" s="1"/>
  <c r="K6084" s="1"/>
  <c r="J2292" i="42"/>
  <c r="L2292" s="1"/>
  <c r="I3274" i="47"/>
  <c r="J3274" s="1"/>
  <c r="J3280" s="1"/>
  <c r="J3273" s="1"/>
  <c r="K3272" s="1"/>
  <c r="N1513" i="61"/>
  <c r="Q1513" s="1"/>
  <c r="U1513" s="1"/>
  <c r="I5776" i="47"/>
  <c r="J5776" s="1"/>
  <c r="J5774" s="1"/>
  <c r="K5773" s="1"/>
  <c r="I6110"/>
  <c r="J6110" s="1"/>
  <c r="J6113" s="1"/>
  <c r="J6109" s="1"/>
  <c r="K6108" s="1"/>
  <c r="I2657"/>
  <c r="J2657" s="1"/>
  <c r="I6062"/>
  <c r="J6062" s="1"/>
  <c r="J6065" s="1"/>
  <c r="J6061" s="1"/>
  <c r="K6060" s="1"/>
  <c r="I5856"/>
  <c r="J5856" s="1"/>
  <c r="J5860" s="1"/>
  <c r="J5855" s="1"/>
  <c r="K5854" s="1"/>
  <c r="N795" i="61" s="1"/>
  <c r="Q795" s="1"/>
  <c r="U795" s="1"/>
  <c r="I2561" i="47"/>
  <c r="J2561" s="1"/>
  <c r="J2566" s="1"/>
  <c r="J2560" s="1"/>
  <c r="I5172"/>
  <c r="J5172" s="1"/>
  <c r="J5171" s="1"/>
  <c r="K5170" s="1"/>
  <c r="I4462"/>
  <c r="J4462" s="1"/>
  <c r="J4464" s="1"/>
  <c r="J4460" s="1"/>
  <c r="K4459" s="1"/>
  <c r="N804" i="61" s="1"/>
  <c r="Q804" s="1"/>
  <c r="U804" s="1"/>
  <c r="H37" i="27"/>
  <c r="I1601" i="47"/>
  <c r="J1601" s="1"/>
  <c r="J1604" s="1"/>
  <c r="J1598" s="1"/>
  <c r="K1597" s="1"/>
  <c r="I4536"/>
  <c r="J4536" s="1"/>
  <c r="J4538" s="1"/>
  <c r="J4533" s="1"/>
  <c r="K4532" s="1"/>
  <c r="I1653"/>
  <c r="J1653" s="1"/>
  <c r="J1656" s="1"/>
  <c r="J1650" s="1"/>
  <c r="K1649" s="1"/>
  <c r="I4438"/>
  <c r="J4438" s="1"/>
  <c r="J4440" s="1"/>
  <c r="J4435" s="1"/>
  <c r="K4434" s="1"/>
  <c r="I4413"/>
  <c r="J4413" s="1"/>
  <c r="J4415" s="1"/>
  <c r="J4410" s="1"/>
  <c r="K4409" s="1"/>
  <c r="I1575"/>
  <c r="J1575" s="1"/>
  <c r="J1578" s="1"/>
  <c r="J1572" s="1"/>
  <c r="K1571" s="1"/>
  <c r="I4363"/>
  <c r="J4363" s="1"/>
  <c r="J4365" s="1"/>
  <c r="J4360" s="1"/>
  <c r="K4359" s="1"/>
  <c r="J989" i="42"/>
  <c r="L989" s="1"/>
  <c r="L991" s="1"/>
  <c r="L983" s="1"/>
  <c r="M982" s="1"/>
  <c r="I1193" i="47"/>
  <c r="J1193" s="1"/>
  <c r="I4191"/>
  <c r="J4191" s="1"/>
  <c r="J4192" s="1"/>
  <c r="I4305"/>
  <c r="J4305" s="1"/>
  <c r="J4310" s="1"/>
  <c r="J4304" s="1"/>
  <c r="K4303" s="1"/>
  <c r="N803" i="61" s="1"/>
  <c r="Q803" s="1"/>
  <c r="U803" s="1"/>
  <c r="I4169" i="47"/>
  <c r="J4169" s="1"/>
  <c r="J4170" s="1"/>
  <c r="I4233"/>
  <c r="J4233" s="1"/>
  <c r="J4234" s="1"/>
  <c r="I4084"/>
  <c r="J4084" s="1"/>
  <c r="J4092" s="1"/>
  <c r="J4083" s="1"/>
  <c r="I4212"/>
  <c r="J4212" s="1"/>
  <c r="J4213" s="1"/>
  <c r="I3304"/>
  <c r="J3304" s="1"/>
  <c r="J3309" s="1"/>
  <c r="J3302" s="1"/>
  <c r="K3301" s="1"/>
  <c r="I2656"/>
  <c r="J2656" s="1"/>
  <c r="I4968"/>
  <c r="J4968" s="1"/>
  <c r="J4972" s="1"/>
  <c r="J4967" s="1"/>
  <c r="K4965" s="1"/>
  <c r="I4148"/>
  <c r="J4148" s="1"/>
  <c r="J4149" s="1"/>
  <c r="J2291" i="42"/>
  <c r="L2291" s="1"/>
  <c r="I4116" i="47"/>
  <c r="J4116" s="1"/>
  <c r="J4117" s="1"/>
  <c r="I4254"/>
  <c r="J4254" s="1"/>
  <c r="J4255" s="1"/>
  <c r="I6223"/>
  <c r="J6223" s="1"/>
  <c r="J6225" s="1"/>
  <c r="I1219"/>
  <c r="J1219" s="1"/>
  <c r="I5995"/>
  <c r="J5995" s="1"/>
  <c r="J5993" s="1"/>
  <c r="K5992" s="1"/>
  <c r="I4277"/>
  <c r="J4277" s="1"/>
  <c r="I5597"/>
  <c r="J5597" s="1"/>
  <c r="J5599" s="1"/>
  <c r="J5596" s="1"/>
  <c r="K5595" s="1"/>
  <c r="I27" i="26"/>
  <c r="K27" s="1"/>
  <c r="I12"/>
  <c r="K12" s="1"/>
  <c r="K11" s="1"/>
  <c r="H13" i="27"/>
  <c r="U1113" i="61"/>
  <c r="Q993"/>
  <c r="U993" s="1"/>
  <c r="U985"/>
  <c r="J2036" i="47"/>
  <c r="J2037" s="1"/>
  <c r="J2038" s="1"/>
  <c r="J2039" s="1"/>
  <c r="J2040" s="1"/>
  <c r="J2041" s="1"/>
  <c r="J2042" s="1"/>
  <c r="J2043" s="1"/>
  <c r="J2825"/>
  <c r="U475" i="61"/>
  <c r="U470"/>
  <c r="U511"/>
  <c r="N471"/>
  <c r="Q471" s="1"/>
  <c r="U515"/>
  <c r="J1808" i="47"/>
  <c r="J1809" s="1"/>
  <c r="J1810" s="1"/>
  <c r="J1811" s="1"/>
  <c r="J1812" s="1"/>
  <c r="L1338" i="42"/>
  <c r="L1339" s="1"/>
  <c r="L1340" s="1"/>
  <c r="L1341" s="1"/>
  <c r="L1342" s="1"/>
  <c r="L1343" s="1"/>
  <c r="L1344" s="1"/>
  <c r="L1345" s="1"/>
  <c r="L1346" s="1"/>
  <c r="S1325"/>
  <c r="J2081" i="47"/>
  <c r="J2082" s="1"/>
  <c r="J2083" s="1"/>
  <c r="J2084" s="1"/>
  <c r="J2085" s="1"/>
  <c r="J2086" s="1"/>
  <c r="J2087" s="1"/>
  <c r="J2088" s="1"/>
  <c r="K2068"/>
  <c r="J2274"/>
  <c r="J2275" s="1"/>
  <c r="J2276" s="1"/>
  <c r="J2277" s="1"/>
  <c r="J2278" s="1"/>
  <c r="J2279" s="1"/>
  <c r="J2280" s="1"/>
  <c r="J2281" s="1"/>
  <c r="K2261"/>
  <c r="J1856"/>
  <c r="J1857" s="1"/>
  <c r="J1858" s="1"/>
  <c r="J1859" s="1"/>
  <c r="J1860" s="1"/>
  <c r="K1843"/>
  <c r="J1692"/>
  <c r="J1693" s="1"/>
  <c r="J1694" s="1"/>
  <c r="J1695" s="1"/>
  <c r="J1696" s="1"/>
  <c r="K1675"/>
  <c r="J2150"/>
  <c r="J2151" s="1"/>
  <c r="J2152" s="1"/>
  <c r="J2153" s="1"/>
  <c r="J2154" s="1"/>
  <c r="K2137"/>
  <c r="J1933"/>
  <c r="J1934" s="1"/>
  <c r="J1935" s="1"/>
  <c r="J1936" s="1"/>
  <c r="J1937" s="1"/>
  <c r="K1918"/>
  <c r="J1960"/>
  <c r="J1961" s="1"/>
  <c r="J1962" s="1"/>
  <c r="J1963" s="1"/>
  <c r="J1964" s="1"/>
  <c r="K1943"/>
  <c r="J1763"/>
  <c r="J1764" s="1"/>
  <c r="J1765" s="1"/>
  <c r="J1766" s="1"/>
  <c r="J1767" s="1"/>
  <c r="J1768" s="1"/>
  <c r="J1769" s="1"/>
  <c r="J1770" s="1"/>
  <c r="J1771" s="1"/>
  <c r="K1750"/>
  <c r="J2200"/>
  <c r="J2201" s="1"/>
  <c r="J2202" s="1"/>
  <c r="J2203" s="1"/>
  <c r="J2204" s="1"/>
  <c r="K2183"/>
  <c r="J2127"/>
  <c r="J2128" s="1"/>
  <c r="J2129" s="1"/>
  <c r="J2130" s="1"/>
  <c r="J2131" s="1"/>
  <c r="J2132" s="1"/>
  <c r="J2133" s="1"/>
  <c r="J2134" s="1"/>
  <c r="J2173"/>
  <c r="J2174" s="1"/>
  <c r="J2175" s="1"/>
  <c r="J2176" s="1"/>
  <c r="J2177" s="1"/>
  <c r="J2178" s="1"/>
  <c r="J2179" s="1"/>
  <c r="J2180" s="1"/>
  <c r="K2160"/>
  <c r="S2111" i="42"/>
  <c r="M2111"/>
  <c r="L2445"/>
  <c r="L2446" s="1"/>
  <c r="L2447" s="1"/>
  <c r="L2448" s="1"/>
  <c r="L2449" s="1"/>
  <c r="L2450" s="1"/>
  <c r="L2451" s="1"/>
  <c r="L2452" s="1"/>
  <c r="L2453" s="1"/>
  <c r="M2432"/>
  <c r="L2128"/>
  <c r="L2129" s="1"/>
  <c r="L2130" s="1"/>
  <c r="L2131" s="1"/>
  <c r="L2132" s="1"/>
  <c r="L2133" s="1"/>
  <c r="L2134" s="1"/>
  <c r="L2135" s="1"/>
  <c r="L2136" s="1"/>
  <c r="I6446" i="47"/>
  <c r="J6446" s="1"/>
  <c r="J6445" s="1"/>
  <c r="J4892"/>
  <c r="J4893" s="1"/>
  <c r="J4894" s="1"/>
  <c r="J4895" s="1"/>
  <c r="J4896" s="1"/>
  <c r="I6427"/>
  <c r="J6427" s="1"/>
  <c r="J1137" i="42"/>
  <c r="L1137" s="1"/>
  <c r="L1135" s="1"/>
  <c r="I1775" i="47"/>
  <c r="J1775" s="1"/>
  <c r="J1776" s="1"/>
  <c r="J1774" s="1"/>
  <c r="K1773" s="1"/>
  <c r="J1908"/>
  <c r="J1909" s="1"/>
  <c r="J1910" s="1"/>
  <c r="J1911" s="1"/>
  <c r="J1912" s="1"/>
  <c r="J1913" s="1"/>
  <c r="J1914" s="1"/>
  <c r="J1915" s="1"/>
  <c r="J1117" i="42"/>
  <c r="L1117" s="1"/>
  <c r="I6385" i="47"/>
  <c r="J6385" s="1"/>
  <c r="J2373" i="42"/>
  <c r="L2373" s="1"/>
  <c r="L2374" s="1"/>
  <c r="L2372" s="1"/>
  <c r="I6468" i="47"/>
  <c r="J6468" s="1"/>
  <c r="S2081" i="42"/>
  <c r="L2101"/>
  <c r="L2102" s="1"/>
  <c r="L2103" s="1"/>
  <c r="L2104" s="1"/>
  <c r="L2105" s="1"/>
  <c r="L2106" s="1"/>
  <c r="L2107" s="1"/>
  <c r="L2108" s="1"/>
  <c r="L2109" s="1"/>
  <c r="J1833" i="47"/>
  <c r="J1834" s="1"/>
  <c r="J1835" s="1"/>
  <c r="J1836" s="1"/>
  <c r="J1837" s="1"/>
  <c r="J2167" i="42"/>
  <c r="L2167" s="1"/>
  <c r="L2166" s="1"/>
  <c r="J1158"/>
  <c r="L1158" s="1"/>
  <c r="I194" i="27"/>
  <c r="I6405" i="47"/>
  <c r="J6405" s="1"/>
  <c r="J6406" s="1"/>
  <c r="J6403" s="1"/>
  <c r="J1096" i="42"/>
  <c r="L1096" s="1"/>
  <c r="I6343" i="47"/>
  <c r="J6343" s="1"/>
  <c r="I6364"/>
  <c r="J6364" s="1"/>
  <c r="L2155" i="42"/>
  <c r="L2156" s="1"/>
  <c r="L2157" s="1"/>
  <c r="L2158" s="1"/>
  <c r="L2159" s="1"/>
  <c r="L2160" s="1"/>
  <c r="L2161" s="1"/>
  <c r="L2162" s="1"/>
  <c r="L2163" s="1"/>
  <c r="J4936" i="47"/>
  <c r="J4937" s="1"/>
  <c r="J4938" s="1"/>
  <c r="J4939" s="1"/>
  <c r="J4940" s="1"/>
  <c r="J4941" s="1"/>
  <c r="J4942" s="1"/>
  <c r="J4943" s="1"/>
  <c r="J2802"/>
  <c r="J4573"/>
  <c r="J4574" s="1"/>
  <c r="J4575" s="1"/>
  <c r="S2432" i="42"/>
  <c r="J5165" i="47"/>
  <c r="J5166" s="1"/>
  <c r="J5167" s="1"/>
  <c r="J5140"/>
  <c r="J5141" s="1"/>
  <c r="J4399"/>
  <c r="J4400" s="1"/>
  <c r="J4401" s="1"/>
  <c r="J4402" s="1"/>
  <c r="J4403" s="1"/>
  <c r="J4404" s="1"/>
  <c r="J3675"/>
  <c r="J3676" s="1"/>
  <c r="J4352"/>
  <c r="J4353" s="1"/>
  <c r="S1283" i="42"/>
  <c r="L1294"/>
  <c r="L1295" s="1"/>
  <c r="L1296" s="1"/>
  <c r="L1297" s="1"/>
  <c r="L1298" s="1"/>
  <c r="L1299" s="1"/>
  <c r="L1300" s="1"/>
  <c r="L1301" s="1"/>
  <c r="L1302" s="1"/>
  <c r="J2058" i="47"/>
  <c r="J2059" s="1"/>
  <c r="J2060" s="1"/>
  <c r="J2061" s="1"/>
  <c r="J2062" s="1"/>
  <c r="J1740"/>
  <c r="J1741" s="1"/>
  <c r="J1742" s="1"/>
  <c r="S2411" i="42"/>
  <c r="L2422"/>
  <c r="L2423" s="1"/>
  <c r="L2424" s="1"/>
  <c r="L2425" s="1"/>
  <c r="L2426" s="1"/>
  <c r="L2427" s="1"/>
  <c r="L2428" s="1"/>
  <c r="L2429" s="1"/>
  <c r="L2430" s="1"/>
  <c r="J1883" i="47"/>
  <c r="J1884" s="1"/>
  <c r="J1885" s="1"/>
  <c r="J1886" s="1"/>
  <c r="J1887" s="1"/>
  <c r="J1888" s="1"/>
  <c r="J1889" s="1"/>
  <c r="J1890" s="1"/>
  <c r="S1304" i="42"/>
  <c r="L1315"/>
  <c r="L1316" s="1"/>
  <c r="L1317" s="1"/>
  <c r="S2391"/>
  <c r="J3196" i="47"/>
  <c r="J3197" s="1"/>
  <c r="J3198" s="1"/>
  <c r="D998" i="61"/>
  <c r="D1000"/>
  <c r="C215" i="42"/>
  <c r="B217"/>
  <c r="V191"/>
  <c r="J6319" i="47"/>
  <c r="K60"/>
  <c r="L273" i="42"/>
  <c r="L274" s="1"/>
  <c r="L548"/>
  <c r="L680"/>
  <c r="L1087"/>
  <c r="J1543" i="47"/>
  <c r="J3238"/>
  <c r="J5528"/>
  <c r="J555"/>
  <c r="J4133"/>
  <c r="J6154"/>
  <c r="J2513"/>
  <c r="J2514" s="1"/>
  <c r="J2555"/>
  <c r="J2556" s="1"/>
  <c r="J1725"/>
  <c r="J3986"/>
  <c r="J2536"/>
  <c r="J4816"/>
  <c r="J5081"/>
  <c r="J1493"/>
  <c r="J2473"/>
  <c r="J2758"/>
  <c r="J2708"/>
  <c r="J4712"/>
  <c r="J1358"/>
  <c r="J124"/>
  <c r="L2401" i="42" l="1"/>
  <c r="L2402" s="1"/>
  <c r="L2403" s="1"/>
  <c r="L2404" s="1"/>
  <c r="L2405" s="1"/>
  <c r="A112" i="30"/>
  <c r="A113"/>
  <c r="N118" i="61"/>
  <c r="Q118" s="1"/>
  <c r="U118" s="1"/>
  <c r="I16" i="69"/>
  <c r="I17" s="1"/>
  <c r="I18" s="1"/>
  <c r="J2972" i="47"/>
  <c r="J2973" s="1"/>
  <c r="J2854"/>
  <c r="J2855" s="1"/>
  <c r="L1945" i="42"/>
  <c r="L1946" s="1"/>
  <c r="L1947" s="1"/>
  <c r="L1948" s="1"/>
  <c r="L1949" s="1"/>
  <c r="L1950" s="1"/>
  <c r="L1807"/>
  <c r="L1808" s="1"/>
  <c r="S1510"/>
  <c r="L1523"/>
  <c r="L1524" s="1"/>
  <c r="L1525" s="1"/>
  <c r="L1526" s="1"/>
  <c r="L1527" s="1"/>
  <c r="L1528" s="1"/>
  <c r="L1529" s="1"/>
  <c r="L1530" s="1"/>
  <c r="L1531" s="1"/>
  <c r="I1388" i="47"/>
  <c r="J1388" s="1"/>
  <c r="J1393" s="1"/>
  <c r="J1385" s="1"/>
  <c r="I1416"/>
  <c r="J1416" s="1"/>
  <c r="J1421" s="1"/>
  <c r="J1413" s="1"/>
  <c r="J4282"/>
  <c r="J4275" s="1"/>
  <c r="K4274" s="1"/>
  <c r="J5817"/>
  <c r="J5818" s="1"/>
  <c r="J5819" s="1"/>
  <c r="J5820" s="1"/>
  <c r="J5821" s="1"/>
  <c r="J5822" s="1"/>
  <c r="J5823" s="1"/>
  <c r="J5824" s="1"/>
  <c r="J5825" s="1"/>
  <c r="J5982"/>
  <c r="J5983" s="1"/>
  <c r="J5984" s="1"/>
  <c r="J5985" s="1"/>
  <c r="J5986" s="1"/>
  <c r="J5987" s="1"/>
  <c r="J5988" s="1"/>
  <c r="J5989" s="1"/>
  <c r="J5990" s="1"/>
  <c r="J2594"/>
  <c r="J2588" s="1"/>
  <c r="K2587" s="1"/>
  <c r="J5736"/>
  <c r="J5737" s="1"/>
  <c r="J5738" s="1"/>
  <c r="J5739" s="1"/>
  <c r="J5740" s="1"/>
  <c r="J5741" s="1"/>
  <c r="J5742" s="1"/>
  <c r="J5743" s="1"/>
  <c r="J5744" s="1"/>
  <c r="J5953"/>
  <c r="J5954" s="1"/>
  <c r="J5955" s="1"/>
  <c r="J5956" s="1"/>
  <c r="J5957" s="1"/>
  <c r="J5958" s="1"/>
  <c r="J5959" s="1"/>
  <c r="J5960" s="1"/>
  <c r="J5961" s="1"/>
  <c r="J4473"/>
  <c r="J4474" s="1"/>
  <c r="J4475" s="1"/>
  <c r="J4476" s="1"/>
  <c r="J4477" s="1"/>
  <c r="J4478" s="1"/>
  <c r="J4479" s="1"/>
  <c r="J4480" s="1"/>
  <c r="J3291"/>
  <c r="J3292" s="1"/>
  <c r="J3293" s="1"/>
  <c r="J3294" s="1"/>
  <c r="J3295" s="1"/>
  <c r="J4522"/>
  <c r="J4523" s="1"/>
  <c r="J4524" s="1"/>
  <c r="J4525" s="1"/>
  <c r="J4526" s="1"/>
  <c r="J4527" s="1"/>
  <c r="J4528" s="1"/>
  <c r="J4529" s="1"/>
  <c r="J1561"/>
  <c r="J1562" s="1"/>
  <c r="J1563" s="1"/>
  <c r="J1564" s="1"/>
  <c r="J1565" s="1"/>
  <c r="J1566" s="1"/>
  <c r="J1567" s="1"/>
  <c r="J1568" s="1"/>
  <c r="J4547"/>
  <c r="J4548" s="1"/>
  <c r="J4549" s="1"/>
  <c r="J4550" s="1"/>
  <c r="J4551" s="1"/>
  <c r="J4552" s="1"/>
  <c r="J4553" s="1"/>
  <c r="J4554" s="1"/>
  <c r="J4555" s="1"/>
  <c r="I4653"/>
  <c r="J4653" s="1"/>
  <c r="J4652" s="1"/>
  <c r="J4663" s="1"/>
  <c r="J4664" s="1"/>
  <c r="J4665" s="1"/>
  <c r="J4666" s="1"/>
  <c r="J4667" s="1"/>
  <c r="J4668" s="1"/>
  <c r="J4669" s="1"/>
  <c r="J4670" s="1"/>
  <c r="I1243"/>
  <c r="J1243" s="1"/>
  <c r="J1242" s="1"/>
  <c r="J1253" s="1"/>
  <c r="J1254" s="1"/>
  <c r="J1255" s="1"/>
  <c r="J1256" s="1"/>
  <c r="J1257" s="1"/>
  <c r="J1258" s="1"/>
  <c r="J1259" s="1"/>
  <c r="J1260" s="1"/>
  <c r="J1261" s="1"/>
  <c r="J5048"/>
  <c r="J5049" s="1"/>
  <c r="J5050" s="1"/>
  <c r="J5051" s="1"/>
  <c r="J5052" s="1"/>
  <c r="J5053" s="1"/>
  <c r="J5054" s="1"/>
  <c r="J5055" s="1"/>
  <c r="I1265"/>
  <c r="J1265" s="1"/>
  <c r="J1264" s="1"/>
  <c r="J1275" s="1"/>
  <c r="J1276" s="1"/>
  <c r="J1277" s="1"/>
  <c r="J1278" s="1"/>
  <c r="J1279" s="1"/>
  <c r="J1280" s="1"/>
  <c r="J1281" s="1"/>
  <c r="J1282" s="1"/>
  <c r="J1283" s="1"/>
  <c r="J6500"/>
  <c r="J6501" s="1"/>
  <c r="J6502" s="1"/>
  <c r="J6503" s="1"/>
  <c r="J6504" s="1"/>
  <c r="J6505" s="1"/>
  <c r="J6506" s="1"/>
  <c r="J6507" s="1"/>
  <c r="J6508" s="1"/>
  <c r="J4497"/>
  <c r="J4498" s="1"/>
  <c r="J4499" s="1"/>
  <c r="J4500" s="1"/>
  <c r="J4501" s="1"/>
  <c r="J4502" s="1"/>
  <c r="J4503" s="1"/>
  <c r="J4504" s="1"/>
  <c r="J4505" s="1"/>
  <c r="J5844"/>
  <c r="J5845" s="1"/>
  <c r="J5846" s="1"/>
  <c r="J5847" s="1"/>
  <c r="J5848" s="1"/>
  <c r="J5849" s="1"/>
  <c r="J5850" s="1"/>
  <c r="J5851" s="1"/>
  <c r="J5852" s="1"/>
  <c r="J5926"/>
  <c r="J5927" s="1"/>
  <c r="J5928" s="1"/>
  <c r="J5929" s="1"/>
  <c r="J5930" s="1"/>
  <c r="J5931" s="1"/>
  <c r="J5932" s="1"/>
  <c r="J5933" s="1"/>
  <c r="J5934" s="1"/>
  <c r="J5899"/>
  <c r="J5900" s="1"/>
  <c r="J5901" s="1"/>
  <c r="J5902" s="1"/>
  <c r="J5903" s="1"/>
  <c r="J5904" s="1"/>
  <c r="J5905" s="1"/>
  <c r="J5906" s="1"/>
  <c r="J5907" s="1"/>
  <c r="J2659"/>
  <c r="J2655" s="1"/>
  <c r="K2654" s="1"/>
  <c r="J1197"/>
  <c r="J1192" s="1"/>
  <c r="K1191" s="1"/>
  <c r="J5007"/>
  <c r="J5008" s="1"/>
  <c r="J5009" s="1"/>
  <c r="J5010" s="1"/>
  <c r="J5011" s="1"/>
  <c r="J4321"/>
  <c r="J4322" s="1"/>
  <c r="J4323" s="1"/>
  <c r="J4324" s="1"/>
  <c r="J4325" s="1"/>
  <c r="J4326" s="1"/>
  <c r="J4327" s="1"/>
  <c r="J4328" s="1"/>
  <c r="J6074"/>
  <c r="J6075" s="1"/>
  <c r="J6076" s="1"/>
  <c r="J6077" s="1"/>
  <c r="J6078" s="1"/>
  <c r="J6079" s="1"/>
  <c r="J6080" s="1"/>
  <c r="J6081" s="1"/>
  <c r="J1222"/>
  <c r="J1218" s="1"/>
  <c r="K1217" s="1"/>
  <c r="J6126"/>
  <c r="J6127" s="1"/>
  <c r="J6128" s="1"/>
  <c r="J6129" s="1"/>
  <c r="J6130" s="1"/>
  <c r="J6131" s="1"/>
  <c r="J6132" s="1"/>
  <c r="J6133" s="1"/>
  <c r="J6134" s="1"/>
  <c r="L2294" i="42"/>
  <c r="L2290" s="1"/>
  <c r="M2289" s="1"/>
  <c r="J4424" i="47"/>
  <c r="J4425" s="1"/>
  <c r="J4426" s="1"/>
  <c r="J4427" s="1"/>
  <c r="J4428" s="1"/>
  <c r="J4429" s="1"/>
  <c r="J4430" s="1"/>
  <c r="J4431" s="1"/>
  <c r="J1639"/>
  <c r="J1640" s="1"/>
  <c r="J1641" s="1"/>
  <c r="J1642" s="1"/>
  <c r="J1643" s="1"/>
  <c r="J5790"/>
  <c r="J5791" s="1"/>
  <c r="J5792" s="1"/>
  <c r="J5793" s="1"/>
  <c r="J5794" s="1"/>
  <c r="J5795" s="1"/>
  <c r="J5796" s="1"/>
  <c r="J5797" s="1"/>
  <c r="J5798" s="1"/>
  <c r="J6098"/>
  <c r="J6099" s="1"/>
  <c r="J6100" s="1"/>
  <c r="J6101" s="1"/>
  <c r="J6102" s="1"/>
  <c r="J6103" s="1"/>
  <c r="J6104" s="1"/>
  <c r="J6105" s="1"/>
  <c r="J6106" s="1"/>
  <c r="J1613"/>
  <c r="J1614" s="1"/>
  <c r="J1615" s="1"/>
  <c r="J1616" s="1"/>
  <c r="J1617" s="1"/>
  <c r="J1618" s="1"/>
  <c r="J1619" s="1"/>
  <c r="J1620" s="1"/>
  <c r="J1587"/>
  <c r="J1588" s="1"/>
  <c r="J1589" s="1"/>
  <c r="J1590" s="1"/>
  <c r="J1591" s="1"/>
  <c r="J1592" s="1"/>
  <c r="J1593" s="1"/>
  <c r="J1594" s="1"/>
  <c r="J1665"/>
  <c r="J1666" s="1"/>
  <c r="J1667" s="1"/>
  <c r="J1668" s="1"/>
  <c r="J1669" s="1"/>
  <c r="J1670" s="1"/>
  <c r="J1671" s="1"/>
  <c r="J1672" s="1"/>
  <c r="J1673" s="1"/>
  <c r="J4374"/>
  <c r="J4375" s="1"/>
  <c r="J4376" s="1"/>
  <c r="J4377" s="1"/>
  <c r="J4378" s="1"/>
  <c r="J4379" s="1"/>
  <c r="J4380" s="1"/>
  <c r="J4381" s="1"/>
  <c r="J4449"/>
  <c r="J4450" s="1"/>
  <c r="J4451" s="1"/>
  <c r="J4452" s="1"/>
  <c r="J4453" s="1"/>
  <c r="J4454" s="1"/>
  <c r="J4455" s="1"/>
  <c r="J4456" s="1"/>
  <c r="L999" i="42"/>
  <c r="L1000" s="1"/>
  <c r="L1001" s="1"/>
  <c r="L1002" s="1"/>
  <c r="L1003" s="1"/>
  <c r="J3322" i="47"/>
  <c r="J3323" s="1"/>
  <c r="J3324" s="1"/>
  <c r="J3325" s="1"/>
  <c r="J3326" s="1"/>
  <c r="J3327" s="1"/>
  <c r="J3328" s="1"/>
  <c r="J3329" s="1"/>
  <c r="J4983"/>
  <c r="J4984" s="1"/>
  <c r="J4985" s="1"/>
  <c r="J4986" s="1"/>
  <c r="J4987" s="1"/>
  <c r="J4988" s="1"/>
  <c r="J4989" s="1"/>
  <c r="J4990" s="1"/>
  <c r="S982" i="42"/>
  <c r="J6011" i="47"/>
  <c r="J6012" s="1"/>
  <c r="J6013" s="1"/>
  <c r="J6014" s="1"/>
  <c r="J6015" s="1"/>
  <c r="J6016" s="1"/>
  <c r="J6017" s="1"/>
  <c r="J6018" s="1"/>
  <c r="J6019" s="1"/>
  <c r="J5657"/>
  <c r="J5658" s="1"/>
  <c r="J5659" s="1"/>
  <c r="J5660" s="1"/>
  <c r="J5661" s="1"/>
  <c r="J2135"/>
  <c r="J5710"/>
  <c r="J5711" s="1"/>
  <c r="J5712" s="1"/>
  <c r="J5713" s="1"/>
  <c r="J5714" s="1"/>
  <c r="J5715" s="1"/>
  <c r="J5716" s="1"/>
  <c r="J5717" s="1"/>
  <c r="J5763"/>
  <c r="J5764" s="1"/>
  <c r="J5765" s="1"/>
  <c r="J5766" s="1"/>
  <c r="J5767" s="1"/>
  <c r="J5768" s="1"/>
  <c r="J5769" s="1"/>
  <c r="J5770" s="1"/>
  <c r="J5771" s="1"/>
  <c r="J2181"/>
  <c r="J2044"/>
  <c r="U476" i="61"/>
  <c r="U471"/>
  <c r="O998"/>
  <c r="R998" s="1"/>
  <c r="P998"/>
  <c r="S998" s="1"/>
  <c r="N998"/>
  <c r="Q998" s="1"/>
  <c r="O1000"/>
  <c r="R1000" s="1"/>
  <c r="P1000"/>
  <c r="S1000" s="1"/>
  <c r="N1000"/>
  <c r="Q1000" s="1"/>
  <c r="J2282" i="47"/>
  <c r="J4104"/>
  <c r="J4105" s="1"/>
  <c r="J4106" s="1"/>
  <c r="J4107" s="1"/>
  <c r="J4108" s="1"/>
  <c r="J4109" s="1"/>
  <c r="J4110" s="1"/>
  <c r="J4111" s="1"/>
  <c r="K4082"/>
  <c r="J2577"/>
  <c r="J2578" s="1"/>
  <c r="J2579" s="1"/>
  <c r="J2580" s="1"/>
  <c r="J2581" s="1"/>
  <c r="J2582" s="1"/>
  <c r="J2583" s="1"/>
  <c r="J2584" s="1"/>
  <c r="K2559"/>
  <c r="S1134" i="42"/>
  <c r="M1134"/>
  <c r="L2175"/>
  <c r="L2176" s="1"/>
  <c r="L2177" s="1"/>
  <c r="L2178" s="1"/>
  <c r="L2179" s="1"/>
  <c r="L2180" s="1"/>
  <c r="L2181" s="1"/>
  <c r="L2182" s="1"/>
  <c r="L2183" s="1"/>
  <c r="M2165"/>
  <c r="L2381"/>
  <c r="L2382" s="1"/>
  <c r="L2383" s="1"/>
  <c r="L2384" s="1"/>
  <c r="L2385" s="1"/>
  <c r="M2371"/>
  <c r="J6413" i="47"/>
  <c r="J6414" s="1"/>
  <c r="J6415" s="1"/>
  <c r="J6416" s="1"/>
  <c r="J6417" s="1"/>
  <c r="J6454"/>
  <c r="J6455" s="1"/>
  <c r="J6456" s="1"/>
  <c r="J6457" s="1"/>
  <c r="J6458" s="1"/>
  <c r="J6459" s="1"/>
  <c r="J6460" s="1"/>
  <c r="J6461" s="1"/>
  <c r="S2371" i="42"/>
  <c r="L1144"/>
  <c r="L1145" s="1"/>
  <c r="L1146" s="1"/>
  <c r="L1147" s="1"/>
  <c r="L1148" s="1"/>
  <c r="S2165"/>
  <c r="J5183" i="47"/>
  <c r="J5184" s="1"/>
  <c r="J5185" s="1"/>
  <c r="J5186" s="1"/>
  <c r="J5187" s="1"/>
  <c r="J5188" s="1"/>
  <c r="J5189" s="1"/>
  <c r="J5190" s="1"/>
  <c r="J5191" s="1"/>
  <c r="J4576"/>
  <c r="J1891"/>
  <c r="J2063"/>
  <c r="J2064" s="1"/>
  <c r="J2065" s="1"/>
  <c r="J5142"/>
  <c r="J1938"/>
  <c r="J1939" s="1"/>
  <c r="J1940" s="1"/>
  <c r="J4944"/>
  <c r="J2155"/>
  <c r="J5119"/>
  <c r="J3724"/>
  <c r="J3725" s="1"/>
  <c r="J3726" s="1"/>
  <c r="J1838"/>
  <c r="J1916"/>
  <c r="J1813"/>
  <c r="J2205"/>
  <c r="J4354"/>
  <c r="J4355" s="1"/>
  <c r="J4356" s="1"/>
  <c r="J3677"/>
  <c r="J3678" s="1"/>
  <c r="J3679" s="1"/>
  <c r="J1697"/>
  <c r="J1965"/>
  <c r="J1861"/>
  <c r="J4897"/>
  <c r="J2089"/>
  <c r="J2109"/>
  <c r="J1743"/>
  <c r="J1744" s="1"/>
  <c r="J1783"/>
  <c r="J1784" s="1"/>
  <c r="J1785" s="1"/>
  <c r="J1786" s="1"/>
  <c r="J1787" s="1"/>
  <c r="J1788" s="1"/>
  <c r="J1789" s="1"/>
  <c r="J1790" s="1"/>
  <c r="J1791" s="1"/>
  <c r="L1318" i="42"/>
  <c r="L1319" s="1"/>
  <c r="J5872" i="47"/>
  <c r="J5873" s="1"/>
  <c r="J5874" s="1"/>
  <c r="J4405"/>
  <c r="J4406" s="1"/>
  <c r="B237" i="42"/>
  <c r="V217"/>
  <c r="C235"/>
  <c r="L275"/>
  <c r="L1088"/>
  <c r="L1089" s="1"/>
  <c r="J5168" i="47"/>
  <c r="J2557"/>
  <c r="J2515"/>
  <c r="A149" i="27"/>
  <c r="L2406" i="42" l="1"/>
  <c r="L2407" s="1"/>
  <c r="L2408" s="1"/>
  <c r="A114" i="30"/>
  <c r="A115" s="1"/>
  <c r="A116"/>
  <c r="A117" s="1"/>
  <c r="A118" s="1"/>
  <c r="I19" i="69"/>
  <c r="I20" s="1"/>
  <c r="L1809" i="42"/>
  <c r="J2856" i="47"/>
  <c r="J2974"/>
  <c r="K1384"/>
  <c r="J1402"/>
  <c r="J1403" s="1"/>
  <c r="J1404" s="1"/>
  <c r="K1412"/>
  <c r="J1430"/>
  <c r="J1431" s="1"/>
  <c r="J1432" s="1"/>
  <c r="J1433" s="1"/>
  <c r="J1434" s="1"/>
  <c r="J1435" s="1"/>
  <c r="J5056"/>
  <c r="J1569"/>
  <c r="J5012"/>
  <c r="J5013" s="1"/>
  <c r="J5014" s="1"/>
  <c r="K1241"/>
  <c r="L2303" i="42"/>
  <c r="L2304" s="1"/>
  <c r="L2305" s="1"/>
  <c r="L2306" s="1"/>
  <c r="L2307" s="1"/>
  <c r="K4651" i="47"/>
  <c r="S2289" i="42"/>
  <c r="J1207" i="47"/>
  <c r="J1208" s="1"/>
  <c r="J1209" s="1"/>
  <c r="J1210" s="1"/>
  <c r="J1211" s="1"/>
  <c r="J1212" s="1"/>
  <c r="J1213" s="1"/>
  <c r="J1214" s="1"/>
  <c r="J2672"/>
  <c r="J2673" s="1"/>
  <c r="J2674" s="1"/>
  <c r="J2675" s="1"/>
  <c r="J2676" s="1"/>
  <c r="J2677" s="1"/>
  <c r="J2678" s="1"/>
  <c r="J2679" s="1"/>
  <c r="J6082"/>
  <c r="J1231"/>
  <c r="J1232" s="1"/>
  <c r="J1233" s="1"/>
  <c r="J1234" s="1"/>
  <c r="J1235" s="1"/>
  <c r="J1236" s="1"/>
  <c r="J1237" s="1"/>
  <c r="J1238" s="1"/>
  <c r="J3330"/>
  <c r="J4382"/>
  <c r="J5662"/>
  <c r="J5663" s="1"/>
  <c r="J5664" s="1"/>
  <c r="U998" i="61"/>
  <c r="U1000"/>
  <c r="J5718" i="47"/>
  <c r="J4671"/>
  <c r="J6462"/>
  <c r="L1149" i="42"/>
  <c r="L1150" s="1"/>
  <c r="L1151" s="1"/>
  <c r="L1152" s="1"/>
  <c r="J4112" i="47"/>
  <c r="J1862"/>
  <c r="J1863" s="1"/>
  <c r="J1698"/>
  <c r="J1699" s="1"/>
  <c r="J1814"/>
  <c r="J1815" s="1"/>
  <c r="J1839"/>
  <c r="J1840" s="1"/>
  <c r="J2156"/>
  <c r="J2157" s="1"/>
  <c r="J3727"/>
  <c r="J4991"/>
  <c r="J1941"/>
  <c r="J1745"/>
  <c r="J1746" s="1"/>
  <c r="J1747" s="1"/>
  <c r="L2386" i="42"/>
  <c r="L2387" s="1"/>
  <c r="L2388" s="1"/>
  <c r="J4329" i="47"/>
  <c r="J4530"/>
  <c r="J4457"/>
  <c r="J2110"/>
  <c r="J2111" s="1"/>
  <c r="J4898"/>
  <c r="J4899" s="1"/>
  <c r="J1966"/>
  <c r="J1967" s="1"/>
  <c r="J2206"/>
  <c r="J2207" s="1"/>
  <c r="J5875"/>
  <c r="J5876" s="1"/>
  <c r="J5877" s="1"/>
  <c r="J4481"/>
  <c r="J1595"/>
  <c r="J1621"/>
  <c r="J4407"/>
  <c r="J3680"/>
  <c r="J4357"/>
  <c r="J3296"/>
  <c r="J6418"/>
  <c r="J6419" s="1"/>
  <c r="J6420" s="1"/>
  <c r="J6421" s="1"/>
  <c r="J2585"/>
  <c r="L1004" i="42"/>
  <c r="L1005" s="1"/>
  <c r="L1006" s="1"/>
  <c r="L1007" s="1"/>
  <c r="J1644" i="47"/>
  <c r="J1645" s="1"/>
  <c r="J1646" s="1"/>
  <c r="J1647" s="1"/>
  <c r="L1320" i="42"/>
  <c r="L1321" s="1"/>
  <c r="L1322" s="1"/>
  <c r="L1323" s="1"/>
  <c r="J4432" i="47"/>
  <c r="B257" i="42"/>
  <c r="J2066" i="47"/>
  <c r="L1090" i="42"/>
  <c r="D1270" i="61"/>
  <c r="A150" i="27"/>
  <c r="V237" i="42"/>
  <c r="C255"/>
  <c r="L2409" l="1"/>
  <c r="A119" i="30"/>
  <c r="A120"/>
  <c r="A123" s="1"/>
  <c r="A126" s="1"/>
  <c r="A127" s="1"/>
  <c r="A128" s="1"/>
  <c r="A129" s="1"/>
  <c r="A130" s="1"/>
  <c r="A131" s="1"/>
  <c r="A132" s="1"/>
  <c r="A133" s="1"/>
  <c r="I21" i="69"/>
  <c r="I22" s="1"/>
  <c r="I23" s="1"/>
  <c r="L1810" i="42"/>
  <c r="L1811" s="1"/>
  <c r="J1405" i="47"/>
  <c r="J1406" s="1"/>
  <c r="J1407" s="1"/>
  <c r="J1436"/>
  <c r="J1437" s="1"/>
  <c r="D23" i="61"/>
  <c r="D931"/>
  <c r="D1338"/>
  <c r="L2308" i="42"/>
  <c r="L2309" s="1"/>
  <c r="L2310" s="1"/>
  <c r="L2311" s="1"/>
  <c r="J5665" i="47"/>
  <c r="J1215"/>
  <c r="J2680"/>
  <c r="J1239"/>
  <c r="P1270" i="61"/>
  <c r="S1270" s="1"/>
  <c r="N1270"/>
  <c r="Q1270" s="1"/>
  <c r="O1270"/>
  <c r="R1270" s="1"/>
  <c r="J2158" i="47"/>
  <c r="J1841"/>
  <c r="J1816"/>
  <c r="J1700"/>
  <c r="J1864"/>
  <c r="L2389" i="42"/>
  <c r="J1748" i="47"/>
  <c r="J5015"/>
  <c r="J2208"/>
  <c r="J1968"/>
  <c r="J4900"/>
  <c r="J2112"/>
  <c r="J3297"/>
  <c r="J3298" s="1"/>
  <c r="J5878"/>
  <c r="J5879" s="1"/>
  <c r="J5880" s="1"/>
  <c r="V257" i="42"/>
  <c r="C275"/>
  <c r="B277"/>
  <c r="B297" s="1"/>
  <c r="A151" i="27"/>
  <c r="A136" i="30" l="1"/>
  <c r="A137" s="1"/>
  <c r="A138" s="1"/>
  <c r="A139" s="1"/>
  <c r="A140" s="1"/>
  <c r="A141" s="1"/>
  <c r="A142" s="1"/>
  <c r="A143" s="1"/>
  <c r="A144" s="1"/>
  <c r="A145" s="1"/>
  <c r="A134"/>
  <c r="A135" s="1"/>
  <c r="I24" i="69"/>
  <c r="N1488" i="61" s="1"/>
  <c r="Q1488" s="1"/>
  <c r="U1488" s="1"/>
  <c r="L1812" i="42"/>
  <c r="J1408" i="47"/>
  <c r="J1409" s="1"/>
  <c r="J1410" s="1"/>
  <c r="J1438"/>
  <c r="N23" i="61"/>
  <c r="Q23" s="1"/>
  <c r="O23"/>
  <c r="R23" s="1"/>
  <c r="P23"/>
  <c r="S23" s="1"/>
  <c r="N931"/>
  <c r="Q931" s="1"/>
  <c r="O931"/>
  <c r="R931" s="1"/>
  <c r="P931"/>
  <c r="S931" s="1"/>
  <c r="N1338"/>
  <c r="Q1338" s="1"/>
  <c r="O1338"/>
  <c r="R1338" s="1"/>
  <c r="P1338"/>
  <c r="S1338" s="1"/>
  <c r="J3299" i="47"/>
  <c r="C315" i="42"/>
  <c r="D1066" i="61"/>
  <c r="D1055"/>
  <c r="B317" i="42"/>
  <c r="V297"/>
  <c r="D1045" i="61"/>
  <c r="D1028"/>
  <c r="C295" i="42"/>
  <c r="D1014" i="61"/>
  <c r="D995"/>
  <c r="V277" i="42"/>
  <c r="A152" i="27"/>
  <c r="A147" i="30" l="1"/>
  <c r="A148" s="1"/>
  <c r="A149" s="1"/>
  <c r="A150" s="1"/>
  <c r="A151" s="1"/>
  <c r="A152" s="1"/>
  <c r="A153" s="1"/>
  <c r="A154" s="1"/>
  <c r="A155" s="1"/>
  <c r="A156" s="1"/>
  <c r="A157" s="1"/>
  <c r="A158" s="1"/>
  <c r="A159" s="1"/>
  <c r="A146"/>
  <c r="U1338" i="61"/>
  <c r="U931"/>
  <c r="U23"/>
  <c r="D79"/>
  <c r="D99"/>
  <c r="D140"/>
  <c r="D1510"/>
  <c r="O1028"/>
  <c r="R1028" s="1"/>
  <c r="P1028"/>
  <c r="S1028" s="1"/>
  <c r="N1028"/>
  <c r="Q1028" s="1"/>
  <c r="P995"/>
  <c r="S995" s="1"/>
  <c r="N995"/>
  <c r="Q995" s="1"/>
  <c r="O995"/>
  <c r="R995" s="1"/>
  <c r="O1045"/>
  <c r="R1045" s="1"/>
  <c r="P1045"/>
  <c r="S1045" s="1"/>
  <c r="N1045"/>
  <c r="Q1045" s="1"/>
  <c r="N1066"/>
  <c r="Q1066" s="1"/>
  <c r="O1066"/>
  <c r="R1066" s="1"/>
  <c r="P1066"/>
  <c r="S1066" s="1"/>
  <c r="N1014"/>
  <c r="Q1014" s="1"/>
  <c r="O1014"/>
  <c r="R1014" s="1"/>
  <c r="P1014"/>
  <c r="S1014" s="1"/>
  <c r="N1055"/>
  <c r="Q1055" s="1"/>
  <c r="O1055"/>
  <c r="R1055" s="1"/>
  <c r="P1055"/>
  <c r="S1055" s="1"/>
  <c r="B336" i="42"/>
  <c r="A153" i="27"/>
  <c r="V317" i="42"/>
  <c r="C334"/>
  <c r="A161" i="30" l="1"/>
  <c r="A160"/>
  <c r="N99" i="61"/>
  <c r="Q99" s="1"/>
  <c r="O99"/>
  <c r="R99" s="1"/>
  <c r="P99"/>
  <c r="S99" s="1"/>
  <c r="D71"/>
  <c r="D115"/>
  <c r="D75"/>
  <c r="D1477"/>
  <c r="D1432"/>
  <c r="D1436"/>
  <c r="P140"/>
  <c r="S140" s="1"/>
  <c r="N140"/>
  <c r="Q140" s="1"/>
  <c r="O140"/>
  <c r="R140" s="1"/>
  <c r="N1510"/>
  <c r="Q1510" s="1"/>
  <c r="P1510"/>
  <c r="S1510" s="1"/>
  <c r="O1510"/>
  <c r="R1510" s="1"/>
  <c r="N79"/>
  <c r="Q79" s="1"/>
  <c r="P79"/>
  <c r="S79" s="1"/>
  <c r="O79"/>
  <c r="R79" s="1"/>
  <c r="U1066"/>
  <c r="U1055"/>
  <c r="U1014"/>
  <c r="U1045"/>
  <c r="U995"/>
  <c r="U1028"/>
  <c r="B355" i="42"/>
  <c r="D1251" i="61"/>
  <c r="A154" i="27"/>
  <c r="A163" i="30" l="1"/>
  <c r="A162"/>
  <c r="U99" i="61"/>
  <c r="N1436"/>
  <c r="Q1436" s="1"/>
  <c r="P1436"/>
  <c r="S1436" s="1"/>
  <c r="O1436"/>
  <c r="R1436" s="1"/>
  <c r="N115"/>
  <c r="Q115" s="1"/>
  <c r="P115"/>
  <c r="S115" s="1"/>
  <c r="O115"/>
  <c r="R115" s="1"/>
  <c r="N75"/>
  <c r="Q75" s="1"/>
  <c r="P75"/>
  <c r="S75" s="1"/>
  <c r="O75"/>
  <c r="R75" s="1"/>
  <c r="N1477"/>
  <c r="Q1477" s="1"/>
  <c r="P1477"/>
  <c r="S1477" s="1"/>
  <c r="O1477"/>
  <c r="R1477" s="1"/>
  <c r="U1510"/>
  <c r="D1461"/>
  <c r="D1441"/>
  <c r="N1432"/>
  <c r="Q1432" s="1"/>
  <c r="O1432"/>
  <c r="R1432" s="1"/>
  <c r="P1432"/>
  <c r="S1432" s="1"/>
  <c r="N71"/>
  <c r="Q71" s="1"/>
  <c r="O71"/>
  <c r="R71" s="1"/>
  <c r="P71"/>
  <c r="S71" s="1"/>
  <c r="U79"/>
  <c r="U140"/>
  <c r="A155" i="27"/>
  <c r="A164" i="30" l="1"/>
  <c r="A165"/>
  <c r="A166" s="1"/>
  <c r="A167" s="1"/>
  <c r="A168" s="1"/>
  <c r="A169" s="1"/>
  <c r="A170" s="1"/>
  <c r="A171" s="1"/>
  <c r="A172" s="1"/>
  <c r="A173" s="1"/>
  <c r="A174" s="1"/>
  <c r="A175" s="1"/>
  <c r="U1432" i="61"/>
  <c r="U1477"/>
  <c r="U115"/>
  <c r="U1436"/>
  <c r="N1461"/>
  <c r="Q1461" s="1"/>
  <c r="P1461"/>
  <c r="S1461" s="1"/>
  <c r="O1461"/>
  <c r="R1461" s="1"/>
  <c r="N1441"/>
  <c r="Q1441" s="1"/>
  <c r="P1441"/>
  <c r="S1441" s="1"/>
  <c r="O1441"/>
  <c r="R1441" s="1"/>
  <c r="U71"/>
  <c r="U75"/>
  <c r="A156" i="27"/>
  <c r="A157" s="1"/>
  <c r="A178" i="30" l="1"/>
  <c r="A179" s="1"/>
  <c r="A180" s="1"/>
  <c r="A181" s="1"/>
  <c r="A182" s="1"/>
  <c r="A183" s="1"/>
  <c r="A184" s="1"/>
  <c r="A185" s="1"/>
  <c r="A176"/>
  <c r="A177"/>
  <c r="U1461" i="61"/>
  <c r="U1441"/>
  <c r="C353" i="42"/>
  <c r="A186" i="30" l="1"/>
  <c r="A187"/>
  <c r="A188" s="1"/>
  <c r="A189" s="1"/>
  <c r="A190" s="1"/>
  <c r="A191" s="1"/>
  <c r="A192" s="1"/>
  <c r="A193" s="1"/>
  <c r="A194" s="1"/>
  <c r="A195" s="1"/>
  <c r="A196" s="1"/>
  <c r="A197" s="1"/>
  <c r="A198" s="1"/>
  <c r="A199" s="1"/>
  <c r="A200" s="1"/>
  <c r="V336" i="42"/>
  <c r="V355"/>
  <c r="B374"/>
  <c r="C372"/>
  <c r="A201" i="30" l="1"/>
  <c r="A203" s="1"/>
  <c r="A204" s="1"/>
  <c r="A205" s="1"/>
  <c r="A206" s="1"/>
  <c r="A207" s="1"/>
  <c r="A208" s="1"/>
  <c r="A202"/>
  <c r="V374" i="42"/>
  <c r="C390"/>
  <c r="B392"/>
  <c r="A209" i="30" l="1"/>
  <c r="A212"/>
  <c r="A216" s="1"/>
  <c r="A220" s="1"/>
  <c r="D116" i="61"/>
  <c r="D100"/>
  <c r="D1572"/>
  <c r="D1478"/>
  <c r="D1462"/>
  <c r="D1252"/>
  <c r="V392" i="42"/>
  <c r="B411"/>
  <c r="C409"/>
  <c r="A213" i="30" l="1"/>
  <c r="A217" s="1"/>
  <c r="A221" s="1"/>
  <c r="A210"/>
  <c r="A214" s="1"/>
  <c r="A218" s="1"/>
  <c r="A222" s="1"/>
  <c r="A211"/>
  <c r="B431" i="42"/>
  <c r="D103" i="61"/>
  <c r="D961"/>
  <c r="D1465"/>
  <c r="N1462"/>
  <c r="Q1462" s="1"/>
  <c r="P1462"/>
  <c r="S1462" s="1"/>
  <c r="O1462"/>
  <c r="R1462" s="1"/>
  <c r="N116"/>
  <c r="Q116" s="1"/>
  <c r="O116"/>
  <c r="R116" s="1"/>
  <c r="P116"/>
  <c r="S116" s="1"/>
  <c r="N100"/>
  <c r="Q100" s="1"/>
  <c r="P100"/>
  <c r="S100" s="1"/>
  <c r="O100"/>
  <c r="R100" s="1"/>
  <c r="N1572"/>
  <c r="O1572"/>
  <c r="R1572" s="1"/>
  <c r="P1572"/>
  <c r="S1572" s="1"/>
  <c r="N1478"/>
  <c r="Q1478" s="1"/>
  <c r="P1478"/>
  <c r="S1478" s="1"/>
  <c r="O1478"/>
  <c r="R1478" s="1"/>
  <c r="V411" i="42"/>
  <c r="C429"/>
  <c r="A215" i="30" l="1"/>
  <c r="A219" s="1"/>
  <c r="A223"/>
  <c r="A224" s="1"/>
  <c r="A225" s="1"/>
  <c r="A226" s="1"/>
  <c r="A227" s="1"/>
  <c r="A228" s="1"/>
  <c r="A229" s="1"/>
  <c r="A230" s="1"/>
  <c r="A231" s="1"/>
  <c r="U1478" i="61"/>
  <c r="U1462"/>
  <c r="T1572"/>
  <c r="Q1572"/>
  <c r="P103"/>
  <c r="S103" s="1"/>
  <c r="N103"/>
  <c r="Q103" s="1"/>
  <c r="O103"/>
  <c r="R103" s="1"/>
  <c r="P961"/>
  <c r="S961" s="1"/>
  <c r="N961"/>
  <c r="Q961" s="1"/>
  <c r="O961"/>
  <c r="R961" s="1"/>
  <c r="U100"/>
  <c r="P1465"/>
  <c r="S1465" s="1"/>
  <c r="N1465"/>
  <c r="Q1465" s="1"/>
  <c r="O1465"/>
  <c r="R1465" s="1"/>
  <c r="U116"/>
  <c r="V431" i="42"/>
  <c r="B451"/>
  <c r="C449"/>
  <c r="U103" i="61" l="1"/>
  <c r="U961"/>
  <c r="U1465"/>
  <c r="B470" i="42"/>
  <c r="B491" s="1"/>
  <c r="D105" i="61"/>
  <c r="D963"/>
  <c r="D1467"/>
  <c r="V451" i="42"/>
  <c r="C468"/>
  <c r="N963" i="61" l="1"/>
  <c r="Q963" s="1"/>
  <c r="P963"/>
  <c r="S963" s="1"/>
  <c r="O963"/>
  <c r="R963" s="1"/>
  <c r="P1467"/>
  <c r="S1467" s="1"/>
  <c r="N1467"/>
  <c r="Q1467" s="1"/>
  <c r="O1467"/>
  <c r="R1467" s="1"/>
  <c r="D24"/>
  <c r="D932"/>
  <c r="D1341"/>
  <c r="N105"/>
  <c r="Q105" s="1"/>
  <c r="P105"/>
  <c r="S105" s="1"/>
  <c r="O105"/>
  <c r="R105" s="1"/>
  <c r="B510" i="42"/>
  <c r="C508"/>
  <c r="V491"/>
  <c r="U1467" i="61" l="1"/>
  <c r="N932"/>
  <c r="Q932" s="1"/>
  <c r="O932"/>
  <c r="R932" s="1"/>
  <c r="P932"/>
  <c r="D25"/>
  <c r="D933"/>
  <c r="D1342"/>
  <c r="O1341"/>
  <c r="R1341" s="1"/>
  <c r="N1341"/>
  <c r="Q1341" s="1"/>
  <c r="P1341"/>
  <c r="S1341" s="1"/>
  <c r="U105"/>
  <c r="N24"/>
  <c r="Q24" s="1"/>
  <c r="O24"/>
  <c r="R24" s="1"/>
  <c r="P24"/>
  <c r="U963"/>
  <c r="C528" i="42"/>
  <c r="B530"/>
  <c r="V510"/>
  <c r="S24" i="61" l="1"/>
  <c r="O933"/>
  <c r="R933" s="1"/>
  <c r="N933"/>
  <c r="Q933" s="1"/>
  <c r="P933"/>
  <c r="S933" s="1"/>
  <c r="N1342"/>
  <c r="Q1342" s="1"/>
  <c r="O1342"/>
  <c r="R1342" s="1"/>
  <c r="P1342"/>
  <c r="S1342" s="1"/>
  <c r="U1341"/>
  <c r="S932"/>
  <c r="U932" s="1"/>
  <c r="N25"/>
  <c r="Q25" s="1"/>
  <c r="Q22" s="1"/>
  <c r="O25"/>
  <c r="R25" s="1"/>
  <c r="R22" s="1"/>
  <c r="P25"/>
  <c r="S25" s="1"/>
  <c r="D996"/>
  <c r="C548" i="42"/>
  <c r="V530"/>
  <c r="B550"/>
  <c r="B568" s="1"/>
  <c r="U24" i="61" l="1"/>
  <c r="S22"/>
  <c r="U22" s="1"/>
  <c r="P965"/>
  <c r="S965" s="1"/>
  <c r="U1342"/>
  <c r="U25"/>
  <c r="U933"/>
  <c r="P107"/>
  <c r="S107" s="1"/>
  <c r="N996"/>
  <c r="Q996" s="1"/>
  <c r="O996"/>
  <c r="R996" s="1"/>
  <c r="P996"/>
  <c r="S996" s="1"/>
  <c r="C584" i="42"/>
  <c r="D1067" i="61"/>
  <c r="D1056"/>
  <c r="B586" i="42"/>
  <c r="V568"/>
  <c r="D1046" i="61"/>
  <c r="D1029"/>
  <c r="V550" i="42"/>
  <c r="C566"/>
  <c r="U996" i="61" l="1"/>
  <c r="U107"/>
  <c r="U965"/>
  <c r="P1046"/>
  <c r="S1046" s="1"/>
  <c r="N1046"/>
  <c r="Q1046" s="1"/>
  <c r="O1046"/>
  <c r="R1046" s="1"/>
  <c r="N1067"/>
  <c r="Q1067" s="1"/>
  <c r="O1067"/>
  <c r="R1067" s="1"/>
  <c r="P1067"/>
  <c r="S1067" s="1"/>
  <c r="P1029"/>
  <c r="S1029" s="1"/>
  <c r="N1029"/>
  <c r="Q1029" s="1"/>
  <c r="O1029"/>
  <c r="R1029" s="1"/>
  <c r="N1056"/>
  <c r="Q1056" s="1"/>
  <c r="O1056"/>
  <c r="R1056" s="1"/>
  <c r="P1056"/>
  <c r="S1056" s="1"/>
  <c r="B604" i="42"/>
  <c r="D1015" i="61"/>
  <c r="V586" i="42"/>
  <c r="C602"/>
  <c r="C489"/>
  <c r="D1065" i="61" l="1"/>
  <c r="D1054"/>
  <c r="D36"/>
  <c r="D44"/>
  <c r="D942"/>
  <c r="D1562"/>
  <c r="D1354"/>
  <c r="D1583"/>
  <c r="U1056"/>
  <c r="U1046"/>
  <c r="U1029"/>
  <c r="U1067"/>
  <c r="N1015"/>
  <c r="Q1015" s="1"/>
  <c r="O1015"/>
  <c r="R1015" s="1"/>
  <c r="P1015"/>
  <c r="S1015" s="1"/>
  <c r="B624" i="42"/>
  <c r="O942" i="61" l="1"/>
  <c r="R942" s="1"/>
  <c r="Q942"/>
  <c r="P942"/>
  <c r="S942" s="1"/>
  <c r="Q1065"/>
  <c r="O1065"/>
  <c r="R1065" s="1"/>
  <c r="P1065"/>
  <c r="S1065" s="1"/>
  <c r="O1562"/>
  <c r="R1562" s="1"/>
  <c r="N1562"/>
  <c r="P1562"/>
  <c r="S1562" s="1"/>
  <c r="Q1054"/>
  <c r="O1054"/>
  <c r="R1054" s="1"/>
  <c r="P1054"/>
  <c r="S1054" s="1"/>
  <c r="N1354"/>
  <c r="Q1354" s="1"/>
  <c r="O1354"/>
  <c r="R1354" s="1"/>
  <c r="P1354"/>
  <c r="S1354" s="1"/>
  <c r="Q36"/>
  <c r="O36"/>
  <c r="R36" s="1"/>
  <c r="P36"/>
  <c r="S36" s="1"/>
  <c r="D1182"/>
  <c r="D1357"/>
  <c r="O1583"/>
  <c r="R1583" s="1"/>
  <c r="N1583"/>
  <c r="P1583"/>
  <c r="S1583" s="1"/>
  <c r="Q44"/>
  <c r="O44"/>
  <c r="R44" s="1"/>
  <c r="P44"/>
  <c r="S44" s="1"/>
  <c r="U1015"/>
  <c r="C640" i="42"/>
  <c r="B642"/>
  <c r="V624"/>
  <c r="U1065" i="61" l="1"/>
  <c r="U942"/>
  <c r="U1054"/>
  <c r="T1583"/>
  <c r="T1576" s="1"/>
  <c r="U1576" s="1"/>
  <c r="Q1583"/>
  <c r="U1354"/>
  <c r="V642" i="42"/>
  <c r="D1012" i="61"/>
  <c r="D1361"/>
  <c r="Q1562"/>
  <c r="T1562"/>
  <c r="U44"/>
  <c r="U36"/>
  <c r="D1186"/>
  <c r="B662" i="42"/>
  <c r="C660"/>
  <c r="V1065" i="61" l="1"/>
  <c r="O1012"/>
  <c r="P1012"/>
  <c r="O1361"/>
  <c r="R1361" s="1"/>
  <c r="N1361"/>
  <c r="Q1361" s="1"/>
  <c r="P1361"/>
  <c r="S1361" s="1"/>
  <c r="D1026"/>
  <c r="D1365"/>
  <c r="O1186"/>
  <c r="R1186" s="1"/>
  <c r="P1186"/>
  <c r="S1186" s="1"/>
  <c r="N1186"/>
  <c r="Q1186" s="1"/>
  <c r="B682" i="42"/>
  <c r="V662"/>
  <c r="D1190" i="61"/>
  <c r="C680" i="42"/>
  <c r="D1179" i="61"/>
  <c r="V604" i="42"/>
  <c r="C622"/>
  <c r="U1361" i="61" l="1"/>
  <c r="Q1026"/>
  <c r="O1026"/>
  <c r="R1026" s="1"/>
  <c r="P1026"/>
  <c r="S1026" s="1"/>
  <c r="D1043"/>
  <c r="D1369"/>
  <c r="N1365"/>
  <c r="Q1365" s="1"/>
  <c r="O1365"/>
  <c r="R1365" s="1"/>
  <c r="P1365"/>
  <c r="S1365" s="1"/>
  <c r="N1190"/>
  <c r="Q1190" s="1"/>
  <c r="O1190"/>
  <c r="R1190" s="1"/>
  <c r="P1190"/>
  <c r="S1190" s="1"/>
  <c r="P1179"/>
  <c r="S1179" s="1"/>
  <c r="N1179"/>
  <c r="Q1179" s="1"/>
  <c r="O1179"/>
  <c r="R1179" s="1"/>
  <c r="D1194"/>
  <c r="C700" i="42"/>
  <c r="B702"/>
  <c r="B721" s="1"/>
  <c r="V682"/>
  <c r="D927" i="61" l="1"/>
  <c r="D16"/>
  <c r="B730" i="42"/>
  <c r="V721"/>
  <c r="D1010" i="61"/>
  <c r="P1010" s="1"/>
  <c r="S1010" s="1"/>
  <c r="D42"/>
  <c r="D1386"/>
  <c r="N1369"/>
  <c r="Q1369" s="1"/>
  <c r="O1369"/>
  <c r="R1369" s="1"/>
  <c r="P1369"/>
  <c r="S1369" s="1"/>
  <c r="D19"/>
  <c r="D1334"/>
  <c r="D1331"/>
  <c r="Q1043"/>
  <c r="O1043"/>
  <c r="R1043" s="1"/>
  <c r="P1043"/>
  <c r="S1043" s="1"/>
  <c r="U1365"/>
  <c r="N1194"/>
  <c r="Q1194" s="1"/>
  <c r="O1194"/>
  <c r="R1194" s="1"/>
  <c r="P1194"/>
  <c r="S1194" s="1"/>
  <c r="B752" i="42"/>
  <c r="D1424" i="61" s="1"/>
  <c r="C719" i="42"/>
  <c r="D986" i="61"/>
  <c r="V702" i="42"/>
  <c r="D994" i="61"/>
  <c r="D1211"/>
  <c r="V730" i="42"/>
  <c r="C750"/>
  <c r="N1010" i="61" l="1"/>
  <c r="Q1010" s="1"/>
  <c r="O1010"/>
  <c r="R1010" s="1"/>
  <c r="U1369"/>
  <c r="N927"/>
  <c r="Q927" s="1"/>
  <c r="O927"/>
  <c r="R927" s="1"/>
  <c r="P927"/>
  <c r="S927" s="1"/>
  <c r="N42"/>
  <c r="Q42" s="1"/>
  <c r="O42"/>
  <c r="R42" s="1"/>
  <c r="P42"/>
  <c r="S42" s="1"/>
  <c r="N1334"/>
  <c r="Q1334" s="1"/>
  <c r="O1334"/>
  <c r="R1334" s="1"/>
  <c r="P1334"/>
  <c r="S1334" s="1"/>
  <c r="N1331"/>
  <c r="Q1331" s="1"/>
  <c r="O1331"/>
  <c r="R1331" s="1"/>
  <c r="P1331"/>
  <c r="S1331" s="1"/>
  <c r="N19"/>
  <c r="Q19" s="1"/>
  <c r="O19"/>
  <c r="R19" s="1"/>
  <c r="R17" s="1"/>
  <c r="P19"/>
  <c r="S19" s="1"/>
  <c r="S17" s="1"/>
  <c r="O16"/>
  <c r="R16" s="1"/>
  <c r="R13" s="1"/>
  <c r="N16"/>
  <c r="Q16" s="1"/>
  <c r="Q13" s="1"/>
  <c r="P16"/>
  <c r="S16" s="1"/>
  <c r="O986"/>
  <c r="R986" s="1"/>
  <c r="P986"/>
  <c r="S986" s="1"/>
  <c r="N986"/>
  <c r="Q986" s="1"/>
  <c r="O994"/>
  <c r="R994" s="1"/>
  <c r="P994"/>
  <c r="S994" s="1"/>
  <c r="N994"/>
  <c r="Q994" s="1"/>
  <c r="B774" i="42"/>
  <c r="V752"/>
  <c r="C772"/>
  <c r="U1010" i="61" l="1"/>
  <c r="U1334"/>
  <c r="U19"/>
  <c r="Q17"/>
  <c r="U17" s="1"/>
  <c r="D31"/>
  <c r="D33"/>
  <c r="D939"/>
  <c r="D1393"/>
  <c r="D1382"/>
  <c r="D1374"/>
  <c r="D1389"/>
  <c r="D1378"/>
  <c r="D1595"/>
  <c r="D1587"/>
  <c r="D1591"/>
  <c r="U16"/>
  <c r="S13"/>
  <c r="U13" s="1"/>
  <c r="U927"/>
  <c r="U1331"/>
  <c r="U42"/>
  <c r="U994"/>
  <c r="U986"/>
  <c r="B795" i="42"/>
  <c r="D1063" i="61" s="1"/>
  <c r="D1207"/>
  <c r="D1203"/>
  <c r="D1024"/>
  <c r="D1041"/>
  <c r="D1214"/>
  <c r="D1009"/>
  <c r="D1218"/>
  <c r="D1199"/>
  <c r="D1228"/>
  <c r="V774" i="42"/>
  <c r="C793"/>
  <c r="N1587" i="61" l="1"/>
  <c r="P1587"/>
  <c r="S1587" s="1"/>
  <c r="O1587"/>
  <c r="R1587" s="1"/>
  <c r="N1374"/>
  <c r="Q1374" s="1"/>
  <c r="P1374"/>
  <c r="S1374" s="1"/>
  <c r="O1374"/>
  <c r="R1374" s="1"/>
  <c r="N33"/>
  <c r="Q33" s="1"/>
  <c r="P33"/>
  <c r="S33" s="1"/>
  <c r="O33"/>
  <c r="R33" s="1"/>
  <c r="N1591"/>
  <c r="O1591"/>
  <c r="R1591" s="1"/>
  <c r="P1591"/>
  <c r="S1591" s="1"/>
  <c r="N939"/>
  <c r="Q939" s="1"/>
  <c r="O939"/>
  <c r="R939" s="1"/>
  <c r="P939"/>
  <c r="S939" s="1"/>
  <c r="N1378"/>
  <c r="Q1378" s="1"/>
  <c r="O1378"/>
  <c r="R1378" s="1"/>
  <c r="P1378"/>
  <c r="S1378" s="1"/>
  <c r="N1393"/>
  <c r="Q1393" s="1"/>
  <c r="O1393"/>
  <c r="R1393" s="1"/>
  <c r="P1393"/>
  <c r="S1393" s="1"/>
  <c r="N1595"/>
  <c r="O1595"/>
  <c r="R1595" s="1"/>
  <c r="P1595"/>
  <c r="S1595" s="1"/>
  <c r="N1382"/>
  <c r="Q1382" s="1"/>
  <c r="P1382"/>
  <c r="S1382" s="1"/>
  <c r="O1382"/>
  <c r="R1382" s="1"/>
  <c r="N31"/>
  <c r="Q31" s="1"/>
  <c r="O31"/>
  <c r="R31" s="1"/>
  <c r="P31"/>
  <c r="S31" s="1"/>
  <c r="N1041"/>
  <c r="O1041"/>
  <c r="P1041"/>
  <c r="P1063"/>
  <c r="S1063" s="1"/>
  <c r="N1063"/>
  <c r="Q1063" s="1"/>
  <c r="O1063"/>
  <c r="R1063" s="1"/>
  <c r="N1199"/>
  <c r="Q1199" s="1"/>
  <c r="O1199"/>
  <c r="R1199" s="1"/>
  <c r="P1199"/>
  <c r="S1199" s="1"/>
  <c r="N1228"/>
  <c r="Q1228" s="1"/>
  <c r="O1228"/>
  <c r="R1228" s="1"/>
  <c r="P1228"/>
  <c r="S1228" s="1"/>
  <c r="O1207"/>
  <c r="R1207" s="1"/>
  <c r="P1207"/>
  <c r="S1207" s="1"/>
  <c r="N1207"/>
  <c r="Q1207" s="1"/>
  <c r="O1009"/>
  <c r="R1009" s="1"/>
  <c r="P1009"/>
  <c r="S1009" s="1"/>
  <c r="N1009"/>
  <c r="Q1009" s="1"/>
  <c r="N1203"/>
  <c r="Q1203" s="1"/>
  <c r="O1203"/>
  <c r="R1203" s="1"/>
  <c r="P1203"/>
  <c r="S1203" s="1"/>
  <c r="N1218"/>
  <c r="Q1218" s="1"/>
  <c r="O1218"/>
  <c r="R1218" s="1"/>
  <c r="P1218"/>
  <c r="S1218" s="1"/>
  <c r="N1024"/>
  <c r="Q1024" s="1"/>
  <c r="O1024"/>
  <c r="R1024" s="1"/>
  <c r="P1024"/>
  <c r="S1024" s="1"/>
  <c r="V795" i="42"/>
  <c r="D1052" i="61"/>
  <c r="C814" i="42"/>
  <c r="B816"/>
  <c r="U939" i="61" l="1"/>
  <c r="Q1587"/>
  <c r="T1587"/>
  <c r="U1382"/>
  <c r="Q1595"/>
  <c r="T1595"/>
  <c r="Q1591"/>
  <c r="T1591"/>
  <c r="U1393"/>
  <c r="U33"/>
  <c r="U31"/>
  <c r="U1378"/>
  <c r="U1374"/>
  <c r="D1208"/>
  <c r="P1208" s="1"/>
  <c r="S1208" s="1"/>
  <c r="D34"/>
  <c r="D32"/>
  <c r="D940"/>
  <c r="D1383"/>
  <c r="D1379"/>
  <c r="D1375"/>
  <c r="D1394"/>
  <c r="D1390"/>
  <c r="D1592"/>
  <c r="D1596"/>
  <c r="D1588"/>
  <c r="U1024"/>
  <c r="U1063"/>
  <c r="U1009"/>
  <c r="P1052"/>
  <c r="S1052" s="1"/>
  <c r="N1052"/>
  <c r="Q1052" s="1"/>
  <c r="O1052"/>
  <c r="R1052" s="1"/>
  <c r="D1219"/>
  <c r="C832" i="42"/>
  <c r="D1215" i="61"/>
  <c r="B834" i="42"/>
  <c r="D1200" i="61"/>
  <c r="D1204"/>
  <c r="V816" i="42"/>
  <c r="O1208" i="61" l="1"/>
  <c r="R1208" s="1"/>
  <c r="N1208"/>
  <c r="Q1208" s="1"/>
  <c r="N1383"/>
  <c r="Q1383" s="1"/>
  <c r="P1383"/>
  <c r="S1383" s="1"/>
  <c r="O1383"/>
  <c r="R1383" s="1"/>
  <c r="P1592"/>
  <c r="S1592" s="1"/>
  <c r="N1592"/>
  <c r="O1592"/>
  <c r="R1592" s="1"/>
  <c r="P1596"/>
  <c r="S1596" s="1"/>
  <c r="N1596"/>
  <c r="O1596"/>
  <c r="R1596" s="1"/>
  <c r="P1375"/>
  <c r="S1375" s="1"/>
  <c r="N1375"/>
  <c r="Q1375" s="1"/>
  <c r="O1375"/>
  <c r="R1375" s="1"/>
  <c r="N32"/>
  <c r="Q32" s="1"/>
  <c r="P32"/>
  <c r="S32" s="1"/>
  <c r="O32"/>
  <c r="R32" s="1"/>
  <c r="B854" i="42"/>
  <c r="D1005" i="61" s="1"/>
  <c r="O1005" s="1"/>
  <c r="R1005" s="1"/>
  <c r="D1423"/>
  <c r="N1379"/>
  <c r="Q1379" s="1"/>
  <c r="P1379"/>
  <c r="S1379" s="1"/>
  <c r="O1379"/>
  <c r="R1379" s="1"/>
  <c r="P34"/>
  <c r="S34" s="1"/>
  <c r="N34"/>
  <c r="Q34" s="1"/>
  <c r="O34"/>
  <c r="R34" s="1"/>
  <c r="N1588"/>
  <c r="P1588"/>
  <c r="S1588" s="1"/>
  <c r="O1588"/>
  <c r="R1588" s="1"/>
  <c r="P1394"/>
  <c r="S1394" s="1"/>
  <c r="N1394"/>
  <c r="Q1394" s="1"/>
  <c r="O1394"/>
  <c r="R1394" s="1"/>
  <c r="N940"/>
  <c r="Q940" s="1"/>
  <c r="P940"/>
  <c r="S940" s="1"/>
  <c r="O940"/>
  <c r="R940" s="1"/>
  <c r="C852" i="42"/>
  <c r="D46" i="61"/>
  <c r="D1396"/>
  <c r="U1052"/>
  <c r="O1200"/>
  <c r="R1200" s="1"/>
  <c r="P1200"/>
  <c r="S1200" s="1"/>
  <c r="N1200"/>
  <c r="Q1200" s="1"/>
  <c r="N1219"/>
  <c r="Q1219" s="1"/>
  <c r="O1219"/>
  <c r="R1219" s="1"/>
  <c r="P1219"/>
  <c r="S1219" s="1"/>
  <c r="N1204"/>
  <c r="Q1204" s="1"/>
  <c r="O1204"/>
  <c r="R1204" s="1"/>
  <c r="P1204"/>
  <c r="S1204" s="1"/>
  <c r="V834" i="42"/>
  <c r="C878"/>
  <c r="B880"/>
  <c r="B905" s="1"/>
  <c r="B917" l="1"/>
  <c r="P1005" i="61"/>
  <c r="S1005" s="1"/>
  <c r="U1394"/>
  <c r="Q30"/>
  <c r="T1592"/>
  <c r="T1589" s="1"/>
  <c r="Q1592"/>
  <c r="S30"/>
  <c r="U32"/>
  <c r="R30"/>
  <c r="U34"/>
  <c r="U1383"/>
  <c r="Q1588"/>
  <c r="T1588"/>
  <c r="Q1596"/>
  <c r="T1596"/>
  <c r="U940"/>
  <c r="U1379"/>
  <c r="U1375"/>
  <c r="D47"/>
  <c r="D949"/>
  <c r="D1397"/>
  <c r="O46"/>
  <c r="R46" s="1"/>
  <c r="P46"/>
  <c r="S46" s="1"/>
  <c r="O1396"/>
  <c r="R1396" s="1"/>
  <c r="P1396"/>
  <c r="S1396" s="1"/>
  <c r="D1060"/>
  <c r="D1019"/>
  <c r="D1037"/>
  <c r="D1051"/>
  <c r="D1006"/>
  <c r="C903" i="42"/>
  <c r="U30" i="61" l="1"/>
  <c r="O47"/>
  <c r="R47" s="1"/>
  <c r="P47"/>
  <c r="S47" s="1"/>
  <c r="O949"/>
  <c r="R949" s="1"/>
  <c r="P949"/>
  <c r="S949" s="1"/>
  <c r="O1397"/>
  <c r="R1397" s="1"/>
  <c r="P1397"/>
  <c r="S1397" s="1"/>
  <c r="O1019"/>
  <c r="R1019" s="1"/>
  <c r="P1019"/>
  <c r="S1019" s="1"/>
  <c r="O1037"/>
  <c r="R1037" s="1"/>
  <c r="P1037"/>
  <c r="S1037" s="1"/>
  <c r="O1051"/>
  <c r="R1051" s="1"/>
  <c r="P1051"/>
  <c r="S1051" s="1"/>
  <c r="O1006"/>
  <c r="R1006" s="1"/>
  <c r="P1006"/>
  <c r="S1006" s="1"/>
  <c r="O1060"/>
  <c r="R1060" s="1"/>
  <c r="P1060"/>
  <c r="S1060" s="1"/>
  <c r="B942" i="42"/>
  <c r="C940"/>
  <c r="V942" l="1"/>
  <c r="D82" i="61"/>
  <c r="D1444"/>
  <c r="D1264"/>
  <c r="C960" i="42"/>
  <c r="B962"/>
  <c r="B982" s="1"/>
  <c r="B1009" l="1"/>
  <c r="V1009" s="1"/>
  <c r="D65" i="61"/>
  <c r="D1426"/>
  <c r="P82"/>
  <c r="S82" s="1"/>
  <c r="O82"/>
  <c r="R82" s="1"/>
  <c r="N82"/>
  <c r="Q82" s="1"/>
  <c r="P1444"/>
  <c r="S1444" s="1"/>
  <c r="O1444"/>
  <c r="R1444" s="1"/>
  <c r="N1444"/>
  <c r="Q1444" s="1"/>
  <c r="V962" i="42"/>
  <c r="C980"/>
  <c r="B1030"/>
  <c r="C1028"/>
  <c r="C1007"/>
  <c r="V982"/>
  <c r="U82" i="61" l="1"/>
  <c r="D67"/>
  <c r="D1428"/>
  <c r="O65"/>
  <c r="R65" s="1"/>
  <c r="P65"/>
  <c r="S65" s="1"/>
  <c r="N65"/>
  <c r="Q65" s="1"/>
  <c r="U1444"/>
  <c r="O1426"/>
  <c r="R1426" s="1"/>
  <c r="P1426"/>
  <c r="S1426" s="1"/>
  <c r="N1426"/>
  <c r="Q1426" s="1"/>
  <c r="D66"/>
  <c r="D1427"/>
  <c r="C1048" i="42"/>
  <c r="B1050"/>
  <c r="V1030"/>
  <c r="N1427" i="61" l="1"/>
  <c r="Q1427" s="1"/>
  <c r="P1427"/>
  <c r="S1427" s="1"/>
  <c r="O1427"/>
  <c r="R1427" s="1"/>
  <c r="P67"/>
  <c r="S67" s="1"/>
  <c r="N67"/>
  <c r="Q67" s="1"/>
  <c r="O67"/>
  <c r="R67" s="1"/>
  <c r="U65"/>
  <c r="P1428"/>
  <c r="S1428" s="1"/>
  <c r="N1428"/>
  <c r="Q1428" s="1"/>
  <c r="O1428"/>
  <c r="R1428" s="1"/>
  <c r="C1070" i="42"/>
  <c r="D141" i="61"/>
  <c r="D1511"/>
  <c r="U1426"/>
  <c r="N66"/>
  <c r="Q66" s="1"/>
  <c r="P66"/>
  <c r="S66" s="1"/>
  <c r="S64" s="1"/>
  <c r="O66"/>
  <c r="R66" s="1"/>
  <c r="B1072" i="42"/>
  <c r="U66" i="61" l="1"/>
  <c r="Q64"/>
  <c r="U67"/>
  <c r="D145"/>
  <c r="D1515"/>
  <c r="O141"/>
  <c r="R141" s="1"/>
  <c r="P141"/>
  <c r="S141" s="1"/>
  <c r="O1511"/>
  <c r="R1511" s="1"/>
  <c r="P1511"/>
  <c r="S1511" s="1"/>
  <c r="U1428"/>
  <c r="R64"/>
  <c r="U1427"/>
  <c r="B1092" i="42"/>
  <c r="C1090"/>
  <c r="V1072"/>
  <c r="U64" i="61" l="1"/>
  <c r="O145"/>
  <c r="R145" s="1"/>
  <c r="P145"/>
  <c r="S145" s="1"/>
  <c r="N145"/>
  <c r="Q145" s="1"/>
  <c r="O1515"/>
  <c r="R1515" s="1"/>
  <c r="P1515"/>
  <c r="S1515" s="1"/>
  <c r="N1515"/>
  <c r="Q1515" s="1"/>
  <c r="B1113" i="42"/>
  <c r="D110" i="61"/>
  <c r="D1472"/>
  <c r="B1134" i="42"/>
  <c r="B1154" s="1"/>
  <c r="D80" i="61" l="1"/>
  <c r="D76"/>
  <c r="D72"/>
  <c r="D1433"/>
  <c r="D1442"/>
  <c r="D1437"/>
  <c r="U1515"/>
  <c r="P110"/>
  <c r="S110" s="1"/>
  <c r="O110"/>
  <c r="R110" s="1"/>
  <c r="P1472"/>
  <c r="S1472" s="1"/>
  <c r="O1472"/>
  <c r="R1472" s="1"/>
  <c r="D113"/>
  <c r="D1475"/>
  <c r="U145"/>
  <c r="D991"/>
  <c r="D983"/>
  <c r="V1134" i="42"/>
  <c r="C1152"/>
  <c r="P1442" i="61" l="1"/>
  <c r="S1442" s="1"/>
  <c r="O1442"/>
  <c r="R1442" s="1"/>
  <c r="P80"/>
  <c r="S80" s="1"/>
  <c r="O80"/>
  <c r="R80" s="1"/>
  <c r="P1437"/>
  <c r="S1437" s="1"/>
  <c r="O1437"/>
  <c r="R1437" s="1"/>
  <c r="P76"/>
  <c r="S76" s="1"/>
  <c r="O76"/>
  <c r="R76" s="1"/>
  <c r="P113"/>
  <c r="S113" s="1"/>
  <c r="O113"/>
  <c r="R113" s="1"/>
  <c r="P1475"/>
  <c r="S1475" s="1"/>
  <c r="O1475"/>
  <c r="R1475" s="1"/>
  <c r="P72"/>
  <c r="S72" s="1"/>
  <c r="O72"/>
  <c r="R72" s="1"/>
  <c r="P1433"/>
  <c r="S1433" s="1"/>
  <c r="O1433"/>
  <c r="R1433" s="1"/>
  <c r="O991"/>
  <c r="R991" s="1"/>
  <c r="P991"/>
  <c r="S991" s="1"/>
  <c r="N991"/>
  <c r="Q991" s="1"/>
  <c r="O983"/>
  <c r="R983" s="1"/>
  <c r="P983"/>
  <c r="S983" s="1"/>
  <c r="N983"/>
  <c r="Q983" s="1"/>
  <c r="C1111" i="42"/>
  <c r="U983" i="61" l="1"/>
  <c r="U991"/>
  <c r="B1175" i="42"/>
  <c r="C1132"/>
  <c r="B1196" l="1"/>
  <c r="B1217" s="1"/>
  <c r="D1031" i="61" s="1"/>
  <c r="D129"/>
  <c r="D137"/>
  <c r="D1507"/>
  <c r="D1499"/>
  <c r="C1173" i="42"/>
  <c r="C1215" l="1"/>
  <c r="O1499" i="61"/>
  <c r="R1499" s="1"/>
  <c r="P1499"/>
  <c r="S1499" s="1"/>
  <c r="D85"/>
  <c r="D968"/>
  <c r="D1480"/>
  <c r="D1447"/>
  <c r="P129"/>
  <c r="S129" s="1"/>
  <c r="O129"/>
  <c r="R129" s="1"/>
  <c r="P137"/>
  <c r="S137" s="1"/>
  <c r="O137"/>
  <c r="R137" s="1"/>
  <c r="O1507"/>
  <c r="R1507" s="1"/>
  <c r="P1507"/>
  <c r="S1507" s="1"/>
  <c r="O1031"/>
  <c r="R1031" s="1"/>
  <c r="P1031"/>
  <c r="S1031" s="1"/>
  <c r="B1239" i="42"/>
  <c r="C1237"/>
  <c r="P968" i="61" l="1"/>
  <c r="S968" s="1"/>
  <c r="O968"/>
  <c r="R968" s="1"/>
  <c r="P1480"/>
  <c r="S1480" s="1"/>
  <c r="O1480"/>
  <c r="R1480" s="1"/>
  <c r="O1447"/>
  <c r="R1447" s="1"/>
  <c r="P1447"/>
  <c r="S1447" s="1"/>
  <c r="P85"/>
  <c r="S85" s="1"/>
  <c r="O85"/>
  <c r="R85" s="1"/>
  <c r="D980"/>
  <c r="D988"/>
  <c r="B1261" i="42"/>
  <c r="C1259"/>
  <c r="O980" i="61" l="1"/>
  <c r="R980" s="1"/>
  <c r="P980"/>
  <c r="S980" s="1"/>
  <c r="O988"/>
  <c r="R988" s="1"/>
  <c r="P988"/>
  <c r="S988" s="1"/>
  <c r="D981"/>
  <c r="B1283" i="42"/>
  <c r="D989" i="61"/>
  <c r="C1281" i="42"/>
  <c r="D124" i="61" l="1"/>
  <c r="D87"/>
  <c r="D969"/>
  <c r="D1449"/>
  <c r="D1481"/>
  <c r="D1494"/>
  <c r="O981"/>
  <c r="R981" s="1"/>
  <c r="P981"/>
  <c r="S981" s="1"/>
  <c r="O989"/>
  <c r="R989" s="1"/>
  <c r="P989"/>
  <c r="S989" s="1"/>
  <c r="B1304" i="42"/>
  <c r="B1325" s="1"/>
  <c r="P1481" i="61" l="1"/>
  <c r="S1481" s="1"/>
  <c r="O1481"/>
  <c r="R1481" s="1"/>
  <c r="N1481"/>
  <c r="Q1481" s="1"/>
  <c r="O124"/>
  <c r="R124" s="1"/>
  <c r="P124"/>
  <c r="S124" s="1"/>
  <c r="N124"/>
  <c r="Q124" s="1"/>
  <c r="P1494"/>
  <c r="S1494" s="1"/>
  <c r="O1494"/>
  <c r="R1494" s="1"/>
  <c r="N1494"/>
  <c r="Q1494" s="1"/>
  <c r="P87"/>
  <c r="S87" s="1"/>
  <c r="O87"/>
  <c r="R87" s="1"/>
  <c r="N87"/>
  <c r="Q87" s="1"/>
  <c r="P969"/>
  <c r="S969" s="1"/>
  <c r="O969"/>
  <c r="R969" s="1"/>
  <c r="N969"/>
  <c r="Q969" s="1"/>
  <c r="D134"/>
  <c r="D125"/>
  <c r="D88"/>
  <c r="D1495"/>
  <c r="D1504"/>
  <c r="D1450"/>
  <c r="P1449"/>
  <c r="S1449" s="1"/>
  <c r="O1449"/>
  <c r="R1449" s="1"/>
  <c r="N1449"/>
  <c r="Q1449" s="1"/>
  <c r="D1032"/>
  <c r="C1323" i="42"/>
  <c r="V1304"/>
  <c r="C1194"/>
  <c r="U1449" i="61" l="1"/>
  <c r="U124"/>
  <c r="O1450"/>
  <c r="R1450" s="1"/>
  <c r="P1450"/>
  <c r="S1450" s="1"/>
  <c r="N1450"/>
  <c r="Q1450" s="1"/>
  <c r="O125"/>
  <c r="R125" s="1"/>
  <c r="P125"/>
  <c r="S125" s="1"/>
  <c r="N125"/>
  <c r="Q125" s="1"/>
  <c r="O88"/>
  <c r="R88" s="1"/>
  <c r="P88"/>
  <c r="S88" s="1"/>
  <c r="N88"/>
  <c r="Q88" s="1"/>
  <c r="U969"/>
  <c r="U87"/>
  <c r="U1494"/>
  <c r="O1495"/>
  <c r="R1495" s="1"/>
  <c r="P1495"/>
  <c r="S1495" s="1"/>
  <c r="N1495"/>
  <c r="Q1495" s="1"/>
  <c r="O1504"/>
  <c r="R1504" s="1"/>
  <c r="P1504"/>
  <c r="S1504" s="1"/>
  <c r="N1504"/>
  <c r="Q1504" s="1"/>
  <c r="O134"/>
  <c r="R134" s="1"/>
  <c r="P134"/>
  <c r="S134" s="1"/>
  <c r="N134"/>
  <c r="Q134" s="1"/>
  <c r="U1481"/>
  <c r="P1032"/>
  <c r="S1032" s="1"/>
  <c r="O1032"/>
  <c r="R1032" s="1"/>
  <c r="N1032"/>
  <c r="Q1032" s="1"/>
  <c r="V1283" i="42"/>
  <c r="C1302"/>
  <c r="B1348"/>
  <c r="U134" i="61" l="1"/>
  <c r="U1450"/>
  <c r="U1495"/>
  <c r="U88"/>
  <c r="U125"/>
  <c r="B1368" i="42"/>
  <c r="C1386" s="1"/>
  <c r="D954" i="61"/>
  <c r="D123"/>
  <c r="D133"/>
  <c r="D1503"/>
  <c r="D1493"/>
  <c r="D1418"/>
  <c r="U1504"/>
  <c r="U1032"/>
  <c r="V1325" i="42"/>
  <c r="C1346"/>
  <c r="D1141" i="61" l="1"/>
  <c r="O1141" s="1"/>
  <c r="R1141" s="1"/>
  <c r="R1139" s="1"/>
  <c r="B1388" i="42"/>
  <c r="B1408" s="1"/>
  <c r="P1503" i="61"/>
  <c r="S1503" s="1"/>
  <c r="O1503"/>
  <c r="R1503" s="1"/>
  <c r="N1503"/>
  <c r="Q1503" s="1"/>
  <c r="P1493"/>
  <c r="S1493" s="1"/>
  <c r="O1493"/>
  <c r="R1493" s="1"/>
  <c r="N1493"/>
  <c r="Q1493" s="1"/>
  <c r="P954"/>
  <c r="S954" s="1"/>
  <c r="O954"/>
  <c r="R954" s="1"/>
  <c r="N954"/>
  <c r="Q954" s="1"/>
  <c r="P1418"/>
  <c r="S1418" s="1"/>
  <c r="O1418"/>
  <c r="R1418" s="1"/>
  <c r="N1418"/>
  <c r="Q1418" s="1"/>
  <c r="P123"/>
  <c r="S123" s="1"/>
  <c r="O123"/>
  <c r="R123" s="1"/>
  <c r="N123"/>
  <c r="Q123" s="1"/>
  <c r="D114"/>
  <c r="D111"/>
  <c r="D97"/>
  <c r="D73"/>
  <c r="D77"/>
  <c r="D1473"/>
  <c r="D1438"/>
  <c r="D1459"/>
  <c r="D1439"/>
  <c r="D1434"/>
  <c r="D1476"/>
  <c r="P133"/>
  <c r="S133" s="1"/>
  <c r="O133"/>
  <c r="R133" s="1"/>
  <c r="N133"/>
  <c r="Q133" s="1"/>
  <c r="D1058"/>
  <c r="D984"/>
  <c r="D992"/>
  <c r="D1033"/>
  <c r="P1141" l="1"/>
  <c r="S1141" s="1"/>
  <c r="S1139" s="1"/>
  <c r="U1503"/>
  <c r="U954"/>
  <c r="U1418"/>
  <c r="U123"/>
  <c r="P1459"/>
  <c r="S1459" s="1"/>
  <c r="O1459"/>
  <c r="R1459" s="1"/>
  <c r="P97"/>
  <c r="S97" s="1"/>
  <c r="O97"/>
  <c r="R97" s="1"/>
  <c r="P1439"/>
  <c r="S1439" s="1"/>
  <c r="O1439"/>
  <c r="R1439" s="1"/>
  <c r="P73"/>
  <c r="S73" s="1"/>
  <c r="O73"/>
  <c r="R73" s="1"/>
  <c r="U133"/>
  <c r="P1434"/>
  <c r="S1434" s="1"/>
  <c r="O1434"/>
  <c r="R1434" s="1"/>
  <c r="P1473"/>
  <c r="S1473" s="1"/>
  <c r="O1473"/>
  <c r="R1473" s="1"/>
  <c r="P77"/>
  <c r="S77" s="1"/>
  <c r="O77"/>
  <c r="R77" s="1"/>
  <c r="P114"/>
  <c r="S114" s="1"/>
  <c r="O114"/>
  <c r="R114" s="1"/>
  <c r="P1476"/>
  <c r="S1476" s="1"/>
  <c r="O1476"/>
  <c r="R1476" s="1"/>
  <c r="P1438"/>
  <c r="S1438" s="1"/>
  <c r="O1438"/>
  <c r="R1438" s="1"/>
  <c r="P111"/>
  <c r="S111" s="1"/>
  <c r="O111"/>
  <c r="R111" s="1"/>
  <c r="U1493"/>
  <c r="P1058"/>
  <c r="S1058" s="1"/>
  <c r="O1058"/>
  <c r="R1058" s="1"/>
  <c r="O992"/>
  <c r="R992" s="1"/>
  <c r="P992"/>
  <c r="S992" s="1"/>
  <c r="O1033"/>
  <c r="R1033" s="1"/>
  <c r="P1033"/>
  <c r="S1033" s="1"/>
  <c r="O984"/>
  <c r="R984" s="1"/>
  <c r="P984"/>
  <c r="S984" s="1"/>
  <c r="V1348" i="42"/>
  <c r="C1366"/>
  <c r="D1232" i="61" l="1"/>
  <c r="C1406" i="42"/>
  <c r="N1357" i="61" l="1"/>
  <c r="N1264"/>
  <c r="N1389"/>
  <c r="N1386"/>
  <c r="Q1386" s="1"/>
  <c r="U1386" s="1"/>
  <c r="N1390"/>
  <c r="N1356"/>
  <c r="N1423"/>
  <c r="N1424"/>
  <c r="D81"/>
  <c r="D1443"/>
  <c r="O1232"/>
  <c r="R1232" s="1"/>
  <c r="P1232"/>
  <c r="S1232" s="1"/>
  <c r="N1181"/>
  <c r="N1182"/>
  <c r="C1426" i="42"/>
  <c r="B1428"/>
  <c r="P81" i="61" l="1"/>
  <c r="S81" s="1"/>
  <c r="S69" s="1"/>
  <c r="O81"/>
  <c r="R81" s="1"/>
  <c r="R69" s="1"/>
  <c r="P1443"/>
  <c r="S1443" s="1"/>
  <c r="O1443"/>
  <c r="R1443" s="1"/>
  <c r="N1388"/>
  <c r="V1428" i="42"/>
  <c r="B1447"/>
  <c r="C1445"/>
  <c r="B1468" l="1"/>
  <c r="C1487" s="1"/>
  <c r="N1213" i="61"/>
  <c r="D1230" l="1"/>
  <c r="V1468" i="42"/>
  <c r="B1489"/>
  <c r="V1447"/>
  <c r="D1234" i="61"/>
  <c r="D952" l="1"/>
  <c r="D1416"/>
  <c r="O1234"/>
  <c r="R1234" s="1"/>
  <c r="P1234"/>
  <c r="S1234" s="1"/>
  <c r="N1234"/>
  <c r="Q1234" s="1"/>
  <c r="C1466" i="42"/>
  <c r="P952" i="61" l="1"/>
  <c r="S952" s="1"/>
  <c r="O952"/>
  <c r="R952" s="1"/>
  <c r="N952"/>
  <c r="Q952" s="1"/>
  <c r="N1416"/>
  <c r="Q1416" s="1"/>
  <c r="P1416"/>
  <c r="S1416" s="1"/>
  <c r="O1416"/>
  <c r="R1416" s="1"/>
  <c r="B1510" i="42"/>
  <c r="V1489"/>
  <c r="C1508"/>
  <c r="U952" i="61" l="1"/>
  <c r="U1416"/>
  <c r="B1533" i="42"/>
  <c r="B1554" l="1"/>
  <c r="D955" i="61"/>
  <c r="D1419"/>
  <c r="D136" l="1"/>
  <c r="D127"/>
  <c r="D1506"/>
  <c r="D1497"/>
  <c r="P955"/>
  <c r="S955" s="1"/>
  <c r="N955"/>
  <c r="Q955" s="1"/>
  <c r="O955"/>
  <c r="R955" s="1"/>
  <c r="P1419"/>
  <c r="S1419" s="1"/>
  <c r="N1419"/>
  <c r="Q1419" s="1"/>
  <c r="O1419"/>
  <c r="R1419" s="1"/>
  <c r="B1573" i="42"/>
  <c r="B1616" s="1"/>
  <c r="C1635" s="1"/>
  <c r="C1531"/>
  <c r="V1510"/>
  <c r="V1616" l="1"/>
  <c r="B1637"/>
  <c r="D953" i="61"/>
  <c r="D1417"/>
  <c r="P136"/>
  <c r="S136" s="1"/>
  <c r="N136"/>
  <c r="Q136" s="1"/>
  <c r="O136"/>
  <c r="R136" s="1"/>
  <c r="U1419"/>
  <c r="D96"/>
  <c r="D1458"/>
  <c r="P127"/>
  <c r="S127" s="1"/>
  <c r="N127"/>
  <c r="Q127" s="1"/>
  <c r="O127"/>
  <c r="R127" s="1"/>
  <c r="P1506"/>
  <c r="S1506" s="1"/>
  <c r="N1506"/>
  <c r="Q1506" s="1"/>
  <c r="O1506"/>
  <c r="R1506" s="1"/>
  <c r="P1497"/>
  <c r="S1497" s="1"/>
  <c r="N1497"/>
  <c r="Q1497" s="1"/>
  <c r="O1497"/>
  <c r="R1497" s="1"/>
  <c r="U955"/>
  <c r="D990"/>
  <c r="D982"/>
  <c r="V1637" i="42"/>
  <c r="B1660"/>
  <c r="C1658"/>
  <c r="U136" i="61" l="1"/>
  <c r="U1497"/>
  <c r="U1506"/>
  <c r="U127"/>
  <c r="P1458"/>
  <c r="S1458" s="1"/>
  <c r="N1458"/>
  <c r="Q1458" s="1"/>
  <c r="O1458"/>
  <c r="R1458" s="1"/>
  <c r="P953"/>
  <c r="S953" s="1"/>
  <c r="N953"/>
  <c r="Q953" s="1"/>
  <c r="O953"/>
  <c r="R953" s="1"/>
  <c r="D119"/>
  <c r="D1489"/>
  <c r="P1417"/>
  <c r="S1417" s="1"/>
  <c r="N1417"/>
  <c r="Q1417" s="1"/>
  <c r="O1417"/>
  <c r="R1417" s="1"/>
  <c r="P96"/>
  <c r="S96" s="1"/>
  <c r="N96"/>
  <c r="Q96" s="1"/>
  <c r="O96"/>
  <c r="R96" s="1"/>
  <c r="O982"/>
  <c r="R982" s="1"/>
  <c r="P982"/>
  <c r="S982" s="1"/>
  <c r="N982"/>
  <c r="Q982" s="1"/>
  <c r="O990"/>
  <c r="R990" s="1"/>
  <c r="P990"/>
  <c r="S990" s="1"/>
  <c r="N990"/>
  <c r="Q990" s="1"/>
  <c r="R978" l="1"/>
  <c r="S978"/>
  <c r="P119"/>
  <c r="S119" s="1"/>
  <c r="N119"/>
  <c r="Q119" s="1"/>
  <c r="O119"/>
  <c r="R119" s="1"/>
  <c r="P1489"/>
  <c r="S1489" s="1"/>
  <c r="N1489"/>
  <c r="Q1489" s="1"/>
  <c r="O1489"/>
  <c r="R1489" s="1"/>
  <c r="U96"/>
  <c r="U1417"/>
  <c r="U953"/>
  <c r="U1458"/>
  <c r="U990"/>
  <c r="U982"/>
  <c r="C1552" i="42"/>
  <c r="V1533"/>
  <c r="U1489" i="61" l="1"/>
  <c r="U119"/>
  <c r="V1554" i="42"/>
  <c r="C1571"/>
  <c r="C1594" l="1"/>
  <c r="V1573"/>
  <c r="C1681"/>
  <c r="D1250" i="61"/>
  <c r="B1683" i="42" l="1"/>
  <c r="V1660"/>
  <c r="D53" i="61" l="1"/>
  <c r="D1405"/>
  <c r="C1704" i="42"/>
  <c r="V1683"/>
  <c r="B1706"/>
  <c r="O53" i="61" l="1"/>
  <c r="R53" s="1"/>
  <c r="P53"/>
  <c r="S53" s="1"/>
  <c r="N53"/>
  <c r="Q53" s="1"/>
  <c r="D52"/>
  <c r="D1404"/>
  <c r="O1405"/>
  <c r="R1405" s="1"/>
  <c r="P1405"/>
  <c r="S1405" s="1"/>
  <c r="N1405"/>
  <c r="Q1405" s="1"/>
  <c r="V1706" i="42"/>
  <c r="C1727"/>
  <c r="D1001" i="61"/>
  <c r="B1729" i="42"/>
  <c r="U53" i="61" l="1"/>
  <c r="O52"/>
  <c r="R52" s="1"/>
  <c r="P52"/>
  <c r="S52" s="1"/>
  <c r="N52"/>
  <c r="Q52" s="1"/>
  <c r="O1404"/>
  <c r="R1404" s="1"/>
  <c r="P1404"/>
  <c r="S1404" s="1"/>
  <c r="N1404"/>
  <c r="Q1404" s="1"/>
  <c r="U1405"/>
  <c r="O1001"/>
  <c r="R1001" s="1"/>
  <c r="P1001"/>
  <c r="S1001" s="1"/>
  <c r="N1001"/>
  <c r="Q1001" s="1"/>
  <c r="V1729" i="42"/>
  <c r="C1750"/>
  <c r="B1752"/>
  <c r="U1404" i="61" l="1"/>
  <c r="B1783" i="42"/>
  <c r="C1812" s="1"/>
  <c r="D62" i="61"/>
  <c r="D1412"/>
  <c r="U52"/>
  <c r="U1001"/>
  <c r="V1752" i="42"/>
  <c r="D1164" i="61"/>
  <c r="D1160"/>
  <c r="C1781" i="42"/>
  <c r="D1002" i="61"/>
  <c r="B1814" i="42" l="1"/>
  <c r="D56" i="61" s="1"/>
  <c r="N56" s="1"/>
  <c r="Q56" s="1"/>
  <c r="V1783" i="42"/>
  <c r="O62" i="61"/>
  <c r="R62" s="1"/>
  <c r="N62"/>
  <c r="Q62" s="1"/>
  <c r="P62"/>
  <c r="S62" s="1"/>
  <c r="O1412"/>
  <c r="R1412" s="1"/>
  <c r="N1412"/>
  <c r="Q1412" s="1"/>
  <c r="P1412"/>
  <c r="S1412" s="1"/>
  <c r="D49"/>
  <c r="D1399"/>
  <c r="O1002"/>
  <c r="R1002" s="1"/>
  <c r="P1002"/>
  <c r="S1002" s="1"/>
  <c r="N1002"/>
  <c r="Q1002" s="1"/>
  <c r="P1164"/>
  <c r="S1164" s="1"/>
  <c r="O1164"/>
  <c r="R1164" s="1"/>
  <c r="N1164"/>
  <c r="Q1164" s="1"/>
  <c r="O1160"/>
  <c r="R1160" s="1"/>
  <c r="P1160"/>
  <c r="S1160" s="1"/>
  <c r="N1160"/>
  <c r="Q1160" s="1"/>
  <c r="B1833" i="42"/>
  <c r="D1165" i="61" l="1"/>
  <c r="N1165" s="1"/>
  <c r="Q1165" s="1"/>
  <c r="D1413"/>
  <c r="N1413" s="1"/>
  <c r="Q1413" s="1"/>
  <c r="D1409"/>
  <c r="P1409" s="1"/>
  <c r="S1409" s="1"/>
  <c r="D63"/>
  <c r="D1161"/>
  <c r="P1161" s="1"/>
  <c r="S1161" s="1"/>
  <c r="C1831" i="42"/>
  <c r="D1003" i="61"/>
  <c r="P1003" s="1"/>
  <c r="S1003" s="1"/>
  <c r="V1814" i="42"/>
  <c r="D1400" i="61"/>
  <c r="O1400" s="1"/>
  <c r="R1400" s="1"/>
  <c r="D59"/>
  <c r="P59" s="1"/>
  <c r="S59" s="1"/>
  <c r="D50"/>
  <c r="O50" s="1"/>
  <c r="R50" s="1"/>
  <c r="P56"/>
  <c r="S56" s="1"/>
  <c r="O56"/>
  <c r="R56" s="1"/>
  <c r="U1412"/>
  <c r="N1409"/>
  <c r="Q1409" s="1"/>
  <c r="O63"/>
  <c r="R63" s="1"/>
  <c r="N63"/>
  <c r="Q63" s="1"/>
  <c r="P63"/>
  <c r="S63" s="1"/>
  <c r="N59"/>
  <c r="Q59" s="1"/>
  <c r="O49"/>
  <c r="R49" s="1"/>
  <c r="N49"/>
  <c r="Q49" s="1"/>
  <c r="P49"/>
  <c r="S49" s="1"/>
  <c r="N50"/>
  <c r="Q50" s="1"/>
  <c r="D1297"/>
  <c r="D1401"/>
  <c r="O1399"/>
  <c r="R1399" s="1"/>
  <c r="N1399"/>
  <c r="Q1399" s="1"/>
  <c r="P1399"/>
  <c r="S1399" s="1"/>
  <c r="O1413"/>
  <c r="R1413" s="1"/>
  <c r="P1413"/>
  <c r="S1413" s="1"/>
  <c r="U62"/>
  <c r="U1160"/>
  <c r="U1002"/>
  <c r="U1164"/>
  <c r="O1165"/>
  <c r="R1165" s="1"/>
  <c r="O1003"/>
  <c r="R1003" s="1"/>
  <c r="N1161"/>
  <c r="Q1161" s="1"/>
  <c r="D1166"/>
  <c r="V1833" i="42"/>
  <c r="C1853"/>
  <c r="B1855"/>
  <c r="P50" i="61" l="1"/>
  <c r="S50" s="1"/>
  <c r="U50" s="1"/>
  <c r="N1003"/>
  <c r="Q1003" s="1"/>
  <c r="U1003" s="1"/>
  <c r="O1161"/>
  <c r="R1161" s="1"/>
  <c r="P1400"/>
  <c r="S1400" s="1"/>
  <c r="P1165"/>
  <c r="S1165" s="1"/>
  <c r="U1165" s="1"/>
  <c r="N1400"/>
  <c r="Q1400" s="1"/>
  <c r="O59"/>
  <c r="R59" s="1"/>
  <c r="U59" s="1"/>
  <c r="O1409"/>
  <c r="R1409" s="1"/>
  <c r="U1409" s="1"/>
  <c r="U56"/>
  <c r="U63"/>
  <c r="U1399"/>
  <c r="N1401"/>
  <c r="Q1401" s="1"/>
  <c r="P1401"/>
  <c r="S1401" s="1"/>
  <c r="O1401"/>
  <c r="R1401" s="1"/>
  <c r="U1413"/>
  <c r="U49"/>
  <c r="U1161"/>
  <c r="N1166"/>
  <c r="Q1166" s="1"/>
  <c r="O1166"/>
  <c r="R1166" s="1"/>
  <c r="P1166"/>
  <c r="S1166" s="1"/>
  <c r="B1877" i="42"/>
  <c r="V1855"/>
  <c r="C1875"/>
  <c r="D1162" i="61"/>
  <c r="U1400" l="1"/>
  <c r="U1401"/>
  <c r="D61"/>
  <c r="D1411"/>
  <c r="U1166"/>
  <c r="N1162"/>
  <c r="Q1162" s="1"/>
  <c r="Q1158" s="1"/>
  <c r="O1162"/>
  <c r="R1162" s="1"/>
  <c r="R1158" s="1"/>
  <c r="P1162"/>
  <c r="S1162" s="1"/>
  <c r="S1158" s="1"/>
  <c r="B1899" i="42"/>
  <c r="C1919"/>
  <c r="B1921"/>
  <c r="B1952" s="1"/>
  <c r="V1899"/>
  <c r="V1877"/>
  <c r="D1004" i="61"/>
  <c r="C1897" i="42"/>
  <c r="B1973" l="1"/>
  <c r="B1995" s="1"/>
  <c r="D55" i="61"/>
  <c r="V1952" i="42"/>
  <c r="N61" i="61"/>
  <c r="Q61" s="1"/>
  <c r="P61"/>
  <c r="S61" s="1"/>
  <c r="O61"/>
  <c r="R61" s="1"/>
  <c r="N1411"/>
  <c r="Q1411" s="1"/>
  <c r="P1411"/>
  <c r="S1411" s="1"/>
  <c r="O1411"/>
  <c r="R1411" s="1"/>
  <c r="D58"/>
  <c r="D1408"/>
  <c r="D48"/>
  <c r="D1402"/>
  <c r="U1158"/>
  <c r="U1162"/>
  <c r="N1004"/>
  <c r="O1004"/>
  <c r="R1004" s="1"/>
  <c r="P1004"/>
  <c r="S1004" s="1"/>
  <c r="V1921" i="42"/>
  <c r="C1950"/>
  <c r="C1993"/>
  <c r="B2009" l="1"/>
  <c r="D54" i="61"/>
  <c r="V1995" i="42"/>
  <c r="O55" i="61"/>
  <c r="R55" s="1"/>
  <c r="N55"/>
  <c r="Q55" s="1"/>
  <c r="P55"/>
  <c r="S55" s="1"/>
  <c r="V1973" i="42"/>
  <c r="N1402" i="61"/>
  <c r="Q1402" s="1"/>
  <c r="O1402"/>
  <c r="R1402" s="1"/>
  <c r="P1402"/>
  <c r="S1402" s="1"/>
  <c r="D1406"/>
  <c r="O58"/>
  <c r="R58" s="1"/>
  <c r="N58"/>
  <c r="Q58" s="1"/>
  <c r="P58"/>
  <c r="S58" s="1"/>
  <c r="O1408"/>
  <c r="R1408" s="1"/>
  <c r="P1408"/>
  <c r="S1408" s="1"/>
  <c r="N1408"/>
  <c r="Q1408" s="1"/>
  <c r="U1411"/>
  <c r="D57"/>
  <c r="D1407"/>
  <c r="N48"/>
  <c r="Q48" s="1"/>
  <c r="O48"/>
  <c r="R48" s="1"/>
  <c r="R45" s="1"/>
  <c r="P48"/>
  <c r="S48" s="1"/>
  <c r="U61"/>
  <c r="Q1004"/>
  <c r="U1004" s="1"/>
  <c r="B2031" i="42"/>
  <c r="D1050" i="61" s="1"/>
  <c r="V2009" i="42"/>
  <c r="C2029"/>
  <c r="U55" i="61" l="1"/>
  <c r="U58"/>
  <c r="U48"/>
  <c r="S45"/>
  <c r="N1407"/>
  <c r="Q1407" s="1"/>
  <c r="P1407"/>
  <c r="S1407" s="1"/>
  <c r="O1407"/>
  <c r="R1407" s="1"/>
  <c r="N54"/>
  <c r="Q54" s="1"/>
  <c r="P54"/>
  <c r="S54" s="1"/>
  <c r="O54"/>
  <c r="R54" s="1"/>
  <c r="N57"/>
  <c r="Q57" s="1"/>
  <c r="O57"/>
  <c r="R57" s="1"/>
  <c r="P57"/>
  <c r="S57" s="1"/>
  <c r="N1406"/>
  <c r="Q1406" s="1"/>
  <c r="P1406"/>
  <c r="S1406" s="1"/>
  <c r="O1406"/>
  <c r="R1406" s="1"/>
  <c r="D1018"/>
  <c r="O1018" s="1"/>
  <c r="R1018" s="1"/>
  <c r="R1016" s="1"/>
  <c r="U1408"/>
  <c r="U1402"/>
  <c r="D1036"/>
  <c r="P1036" s="1"/>
  <c r="S1036" s="1"/>
  <c r="B2055" i="42"/>
  <c r="C2079" s="1"/>
  <c r="V2031"/>
  <c r="C2053"/>
  <c r="O1050" i="61"/>
  <c r="R1050" s="1"/>
  <c r="P1050"/>
  <c r="S1050" s="1"/>
  <c r="P1018" l="1"/>
  <c r="S1018" s="1"/>
  <c r="S1016" s="1"/>
  <c r="O1036"/>
  <c r="R1036" s="1"/>
  <c r="U54"/>
  <c r="Q51"/>
  <c r="S51"/>
  <c r="S12" s="1"/>
  <c r="R51"/>
  <c r="R12" s="1"/>
  <c r="B2081" i="42"/>
  <c r="C2109" s="1"/>
  <c r="D951" i="61"/>
  <c r="D1415"/>
  <c r="U57"/>
  <c r="U1407"/>
  <c r="U1406"/>
  <c r="B2111" i="42" l="1"/>
  <c r="G951" i="61" s="1"/>
  <c r="U51"/>
  <c r="D958"/>
  <c r="D1422"/>
  <c r="E951"/>
  <c r="F951" s="1"/>
  <c r="O951"/>
  <c r="R951" s="1"/>
  <c r="P951"/>
  <c r="S951" s="1"/>
  <c r="J1415"/>
  <c r="O1415"/>
  <c r="R1415" s="1"/>
  <c r="P1415"/>
  <c r="S1415" s="1"/>
  <c r="L81"/>
  <c r="E81"/>
  <c r="F81" s="1"/>
  <c r="G81"/>
  <c r="I81"/>
  <c r="G1443"/>
  <c r="I1443"/>
  <c r="J1443"/>
  <c r="E1443"/>
  <c r="F1443" s="1"/>
  <c r="J81"/>
  <c r="L1443"/>
  <c r="L952"/>
  <c r="J1419"/>
  <c r="E127"/>
  <c r="F127" s="1"/>
  <c r="L136"/>
  <c r="L127"/>
  <c r="J1458"/>
  <c r="I953"/>
  <c r="J1489"/>
  <c r="L53"/>
  <c r="E52"/>
  <c r="F52" s="1"/>
  <c r="E1404"/>
  <c r="F1404" s="1"/>
  <c r="E1412"/>
  <c r="F1412" s="1"/>
  <c r="G1409"/>
  <c r="I1399"/>
  <c r="I63"/>
  <c r="J1413"/>
  <c r="J49"/>
  <c r="J1401"/>
  <c r="I61"/>
  <c r="E58"/>
  <c r="F58" s="1"/>
  <c r="L48"/>
  <c r="I1407"/>
  <c r="L1406"/>
  <c r="E1407"/>
  <c r="F1407" s="1"/>
  <c r="V2081" i="42"/>
  <c r="G1297" i="61"/>
  <c r="I57" l="1"/>
  <c r="I48"/>
  <c r="L1411"/>
  <c r="L63"/>
  <c r="E49"/>
  <c r="F49" s="1"/>
  <c r="J1400"/>
  <c r="J1404"/>
  <c r="L119"/>
  <c r="L96"/>
  <c r="G1497"/>
  <c r="L1419"/>
  <c r="E952"/>
  <c r="F952" s="1"/>
  <c r="J951"/>
  <c r="J1297"/>
  <c r="G1406"/>
  <c r="J58"/>
  <c r="I58"/>
  <c r="I1401"/>
  <c r="I49"/>
  <c r="G59"/>
  <c r="G62"/>
  <c r="L1405"/>
  <c r="E1458"/>
  <c r="F1458" s="1"/>
  <c r="J1417"/>
  <c r="I136"/>
  <c r="I955"/>
  <c r="L57"/>
  <c r="L1407"/>
  <c r="G48"/>
  <c r="E1408"/>
  <c r="F1408" s="1"/>
  <c r="J61"/>
  <c r="E50"/>
  <c r="F50" s="1"/>
  <c r="G50"/>
  <c r="J1399"/>
  <c r="I50"/>
  <c r="G1404"/>
  <c r="I53"/>
  <c r="I1489"/>
  <c r="J96"/>
  <c r="G1506"/>
  <c r="J127"/>
  <c r="E1419"/>
  <c r="F1419" s="1"/>
  <c r="I1416"/>
  <c r="J952"/>
  <c r="E1415"/>
  <c r="F1415" s="1"/>
  <c r="L951"/>
  <c r="E1297"/>
  <c r="F1297" s="1"/>
  <c r="E1406"/>
  <c r="F1406" s="1"/>
  <c r="I1408"/>
  <c r="L1408"/>
  <c r="G61"/>
  <c r="E1400"/>
  <c r="F1400" s="1"/>
  <c r="L1400"/>
  <c r="L59"/>
  <c r="J1412"/>
  <c r="I52"/>
  <c r="I119"/>
  <c r="G1417"/>
  <c r="I1417"/>
  <c r="G127"/>
  <c r="J955"/>
  <c r="L1297"/>
  <c r="I54"/>
  <c r="I1406"/>
  <c r="E48"/>
  <c r="F48" s="1"/>
  <c r="E1402"/>
  <c r="F1402" s="1"/>
  <c r="L1402"/>
  <c r="I1411"/>
  <c r="E1399"/>
  <c r="F1399" s="1"/>
  <c r="L1409"/>
  <c r="I59"/>
  <c r="I1413"/>
  <c r="I1400"/>
  <c r="I62"/>
  <c r="J52"/>
  <c r="G53"/>
  <c r="J53"/>
  <c r="J119"/>
  <c r="E96"/>
  <c r="F96" s="1"/>
  <c r="I1458"/>
  <c r="E1417"/>
  <c r="F1417" s="1"/>
  <c r="I96"/>
  <c r="L1458"/>
  <c r="J1497"/>
  <c r="J1506"/>
  <c r="I127"/>
  <c r="L1497"/>
  <c r="J136"/>
  <c r="E955"/>
  <c r="F955" s="1"/>
  <c r="G955"/>
  <c r="G1416"/>
  <c r="J1416"/>
  <c r="I952"/>
  <c r="D957"/>
  <c r="O957" s="1"/>
  <c r="R957" s="1"/>
  <c r="I1415"/>
  <c r="I951"/>
  <c r="C2136" i="42"/>
  <c r="J1407" i="61"/>
  <c r="E54"/>
  <c r="F54" s="1"/>
  <c r="G1408"/>
  <c r="J1411"/>
  <c r="L1401"/>
  <c r="I1409"/>
  <c r="E1413"/>
  <c r="F1413" s="1"/>
  <c r="J63"/>
  <c r="E62"/>
  <c r="F62" s="1"/>
  <c r="L52"/>
  <c r="G1405"/>
  <c r="J953"/>
  <c r="L953"/>
  <c r="I1497"/>
  <c r="I1506"/>
  <c r="L955"/>
  <c r="V2111" i="42"/>
  <c r="J1406" i="61"/>
  <c r="L54"/>
  <c r="G54"/>
  <c r="G1402"/>
  <c r="J1408"/>
  <c r="G1411"/>
  <c r="E1411"/>
  <c r="F1411" s="1"/>
  <c r="E1401"/>
  <c r="F1401" s="1"/>
  <c r="J59"/>
  <c r="L50"/>
  <c r="J1409"/>
  <c r="G49"/>
  <c r="L1399"/>
  <c r="I1412"/>
  <c r="J62"/>
  <c r="I1404"/>
  <c r="I1405"/>
  <c r="E119"/>
  <c r="F119" s="1"/>
  <c r="B2138" i="42"/>
  <c r="D956" i="61" s="1"/>
  <c r="I1297"/>
  <c r="E57"/>
  <c r="F57" s="1"/>
  <c r="J54"/>
  <c r="J57"/>
  <c r="G57"/>
  <c r="G1407"/>
  <c r="J1402"/>
  <c r="L58"/>
  <c r="J48"/>
  <c r="G58"/>
  <c r="I1402"/>
  <c r="L61"/>
  <c r="E61"/>
  <c r="F61" s="1"/>
  <c r="G1401"/>
  <c r="G1413"/>
  <c r="L49"/>
  <c r="E63"/>
  <c r="F63" s="1"/>
  <c r="G1399"/>
  <c r="E59"/>
  <c r="F59" s="1"/>
  <c r="G63"/>
  <c r="L1413"/>
  <c r="J50"/>
  <c r="G1400"/>
  <c r="E1409"/>
  <c r="F1409" s="1"/>
  <c r="G1412"/>
  <c r="L62"/>
  <c r="L1412"/>
  <c r="L1404"/>
  <c r="G52"/>
  <c r="J1405"/>
  <c r="E53"/>
  <c r="F53" s="1"/>
  <c r="E1405"/>
  <c r="F1405" s="1"/>
  <c r="E1489"/>
  <c r="F1489" s="1"/>
  <c r="L1489"/>
  <c r="G1458"/>
  <c r="E953"/>
  <c r="F953" s="1"/>
  <c r="L1417"/>
  <c r="G96"/>
  <c r="G953"/>
  <c r="G136"/>
  <c r="L1506"/>
  <c r="E1506"/>
  <c r="F1506" s="1"/>
  <c r="E1497"/>
  <c r="F1497" s="1"/>
  <c r="E136"/>
  <c r="F136" s="1"/>
  <c r="I1419"/>
  <c r="G1419"/>
  <c r="L1416"/>
  <c r="G952"/>
  <c r="E1416"/>
  <c r="F1416" s="1"/>
  <c r="D1421"/>
  <c r="G1415"/>
  <c r="L1415"/>
  <c r="I55"/>
  <c r="I56"/>
  <c r="J55"/>
  <c r="E55"/>
  <c r="F55" s="1"/>
  <c r="G56"/>
  <c r="L56"/>
  <c r="J56"/>
  <c r="L55"/>
  <c r="G55"/>
  <c r="E56"/>
  <c r="F56" s="1"/>
  <c r="N957"/>
  <c r="Q957" s="1"/>
  <c r="J958"/>
  <c r="L958"/>
  <c r="E958"/>
  <c r="F958" s="1"/>
  <c r="G958"/>
  <c r="I958"/>
  <c r="O958"/>
  <c r="R958" s="1"/>
  <c r="P958"/>
  <c r="S958" s="1"/>
  <c r="N958"/>
  <c r="Q958" s="1"/>
  <c r="I1422"/>
  <c r="L1422"/>
  <c r="G1422"/>
  <c r="E1422"/>
  <c r="F1422" s="1"/>
  <c r="J1422"/>
  <c r="O1422"/>
  <c r="R1422" s="1"/>
  <c r="P1422"/>
  <c r="S1422" s="1"/>
  <c r="N1422"/>
  <c r="Q1422" s="1"/>
  <c r="D1420"/>
  <c r="G1050"/>
  <c r="E1050"/>
  <c r="F1050" s="1"/>
  <c r="E1036"/>
  <c r="F1036" s="1"/>
  <c r="L1036"/>
  <c r="L1050"/>
  <c r="I1050"/>
  <c r="J1050"/>
  <c r="I1036"/>
  <c r="J1036"/>
  <c r="G1036"/>
  <c r="G1018"/>
  <c r="E1018"/>
  <c r="F1018" s="1"/>
  <c r="L1018"/>
  <c r="I1018"/>
  <c r="J1018"/>
  <c r="N1230"/>
  <c r="E1166"/>
  <c r="F1166" s="1"/>
  <c r="J1166"/>
  <c r="G1160"/>
  <c r="I1160"/>
  <c r="L1160"/>
  <c r="E1164"/>
  <c r="F1164" s="1"/>
  <c r="J1164"/>
  <c r="I1164"/>
  <c r="G1166"/>
  <c r="L1166"/>
  <c r="I1166"/>
  <c r="J1160"/>
  <c r="E1160"/>
  <c r="F1160" s="1"/>
  <c r="L1164"/>
  <c r="G1164"/>
  <c r="I1161"/>
  <c r="G1161"/>
  <c r="L1165"/>
  <c r="J1165"/>
  <c r="J1161"/>
  <c r="E1161"/>
  <c r="F1161" s="1"/>
  <c r="L1161"/>
  <c r="E1165"/>
  <c r="F1165" s="1"/>
  <c r="G1165"/>
  <c r="I1165"/>
  <c r="I1162"/>
  <c r="J1162"/>
  <c r="E1162"/>
  <c r="F1162" s="1"/>
  <c r="G1162"/>
  <c r="L1162"/>
  <c r="V2138" i="42"/>
  <c r="P957" i="61" l="1"/>
  <c r="S957" s="1"/>
  <c r="U957" s="1"/>
  <c r="C2163" i="42"/>
  <c r="B2165"/>
  <c r="N1421" i="61"/>
  <c r="Q1421" s="1"/>
  <c r="O1421"/>
  <c r="R1421" s="1"/>
  <c r="P1421"/>
  <c r="S1421" s="1"/>
  <c r="N1420"/>
  <c r="Q1420" s="1"/>
  <c r="O1420"/>
  <c r="R1420" s="1"/>
  <c r="P1420"/>
  <c r="S1420" s="1"/>
  <c r="U1422"/>
  <c r="O956"/>
  <c r="R956" s="1"/>
  <c r="R923" s="1"/>
  <c r="N956"/>
  <c r="Q956" s="1"/>
  <c r="P956"/>
  <c r="S956" s="1"/>
  <c r="S923" s="1"/>
  <c r="U958"/>
  <c r="B2185" i="42"/>
  <c r="L990" i="61"/>
  <c r="J990"/>
  <c r="G990"/>
  <c r="E990"/>
  <c r="F990" s="1"/>
  <c r="I990"/>
  <c r="J1002"/>
  <c r="G1002"/>
  <c r="E1002"/>
  <c r="F1002" s="1"/>
  <c r="L1002"/>
  <c r="I1002"/>
  <c r="L1003"/>
  <c r="J1003"/>
  <c r="G1003"/>
  <c r="E1003"/>
  <c r="F1003" s="1"/>
  <c r="I1003"/>
  <c r="J1004"/>
  <c r="G1004"/>
  <c r="E1004"/>
  <c r="F1004" s="1"/>
  <c r="L1004"/>
  <c r="I1004"/>
  <c r="E982"/>
  <c r="F982" s="1"/>
  <c r="L982"/>
  <c r="I982"/>
  <c r="J982"/>
  <c r="G982"/>
  <c r="G1001"/>
  <c r="E1001"/>
  <c r="F1001" s="1"/>
  <c r="L1001"/>
  <c r="I1001"/>
  <c r="J1001"/>
  <c r="V2165" i="42"/>
  <c r="C2183"/>
  <c r="U1421" i="61" l="1"/>
  <c r="U956"/>
  <c r="D122"/>
  <c r="D132"/>
  <c r="D95"/>
  <c r="D1492"/>
  <c r="D1502"/>
  <c r="D1457"/>
  <c r="U1420"/>
  <c r="B2206" i="42"/>
  <c r="D1057" i="61"/>
  <c r="L471" i="42"/>
  <c r="D128" i="61" l="1"/>
  <c r="D1498"/>
  <c r="O1492"/>
  <c r="R1492" s="1"/>
  <c r="P1492"/>
  <c r="S1492" s="1"/>
  <c r="O1502"/>
  <c r="R1502" s="1"/>
  <c r="P1502"/>
  <c r="S1502" s="1"/>
  <c r="O122"/>
  <c r="R122" s="1"/>
  <c r="P122"/>
  <c r="S122" s="1"/>
  <c r="O1457"/>
  <c r="R1457" s="1"/>
  <c r="P1457"/>
  <c r="S1457" s="1"/>
  <c r="O132"/>
  <c r="R132" s="1"/>
  <c r="P132"/>
  <c r="S132" s="1"/>
  <c r="O95"/>
  <c r="R95" s="1"/>
  <c r="P95"/>
  <c r="S95" s="1"/>
  <c r="B2225" i="42"/>
  <c r="P1057" i="61"/>
  <c r="S1057" s="1"/>
  <c r="S1047" s="1"/>
  <c r="O1057"/>
  <c r="R1057" s="1"/>
  <c r="R1047" s="1"/>
  <c r="C2223" i="42"/>
  <c r="V2206"/>
  <c r="C2204"/>
  <c r="L481"/>
  <c r="L482" s="1"/>
  <c r="L483" s="1"/>
  <c r="S470"/>
  <c r="V470" s="1"/>
  <c r="P128" i="61" l="1"/>
  <c r="S128" s="1"/>
  <c r="O128"/>
  <c r="R128" s="1"/>
  <c r="N128"/>
  <c r="Q128" s="1"/>
  <c r="D98"/>
  <c r="D1460"/>
  <c r="P1498"/>
  <c r="S1498" s="1"/>
  <c r="N1498"/>
  <c r="Q1498" s="1"/>
  <c r="O1498"/>
  <c r="R1498" s="1"/>
  <c r="B2245" i="42"/>
  <c r="L484"/>
  <c r="L485" s="1"/>
  <c r="L486" s="1"/>
  <c r="B2267" l="1"/>
  <c r="B2289" s="1"/>
  <c r="U128" i="61"/>
  <c r="U1498"/>
  <c r="P98"/>
  <c r="S98" s="1"/>
  <c r="O98"/>
  <c r="R98" s="1"/>
  <c r="P1460"/>
  <c r="S1460" s="1"/>
  <c r="O1460"/>
  <c r="R1460" s="1"/>
  <c r="L487" i="42"/>
  <c r="L488" s="1"/>
  <c r="L489" s="1"/>
  <c r="C2243"/>
  <c r="C2287" l="1"/>
  <c r="D973" i="61"/>
  <c r="P973" s="1"/>
  <c r="S973" s="1"/>
  <c r="D974"/>
  <c r="O974" s="1"/>
  <c r="R974" s="1"/>
  <c r="D1485"/>
  <c r="D1486"/>
  <c r="P1486" s="1"/>
  <c r="S1486" s="1"/>
  <c r="B2313" i="42"/>
  <c r="V2313" s="1"/>
  <c r="O1486" i="61"/>
  <c r="R1486" s="1"/>
  <c r="D135"/>
  <c r="D126"/>
  <c r="D1496"/>
  <c r="D1505"/>
  <c r="D86"/>
  <c r="D970"/>
  <c r="D1482"/>
  <c r="O1485"/>
  <c r="R1485" s="1"/>
  <c r="P1485"/>
  <c r="S1485" s="1"/>
  <c r="C2332" i="42"/>
  <c r="B2334"/>
  <c r="D1249" i="61"/>
  <c r="O973" l="1"/>
  <c r="R973" s="1"/>
  <c r="P974"/>
  <c r="S974" s="1"/>
  <c r="D1448"/>
  <c r="N1448" s="1"/>
  <c r="Q1448" s="1"/>
  <c r="P1482"/>
  <c r="S1482" s="1"/>
  <c r="N1482"/>
  <c r="Q1482" s="1"/>
  <c r="O1482"/>
  <c r="R1482" s="1"/>
  <c r="O1505"/>
  <c r="R1505" s="1"/>
  <c r="P1505"/>
  <c r="S1505" s="1"/>
  <c r="N1505"/>
  <c r="Q1505" s="1"/>
  <c r="D138"/>
  <c r="D130"/>
  <c r="D1508"/>
  <c r="D1500"/>
  <c r="P1448"/>
  <c r="S1448" s="1"/>
  <c r="O1448"/>
  <c r="R1448" s="1"/>
  <c r="O135"/>
  <c r="R135" s="1"/>
  <c r="P135"/>
  <c r="S135" s="1"/>
  <c r="N135"/>
  <c r="Q135" s="1"/>
  <c r="P86"/>
  <c r="S86" s="1"/>
  <c r="N86"/>
  <c r="Q86" s="1"/>
  <c r="O86"/>
  <c r="R86" s="1"/>
  <c r="O126"/>
  <c r="R126" s="1"/>
  <c r="P126"/>
  <c r="S126" s="1"/>
  <c r="N126"/>
  <c r="Q126" s="1"/>
  <c r="P970"/>
  <c r="S970" s="1"/>
  <c r="O970"/>
  <c r="R970" s="1"/>
  <c r="N970"/>
  <c r="Q970" s="1"/>
  <c r="O1496"/>
  <c r="R1496" s="1"/>
  <c r="P1496"/>
  <c r="S1496" s="1"/>
  <c r="N1496"/>
  <c r="Q1496" s="1"/>
  <c r="B2353" i="42"/>
  <c r="C2265"/>
  <c r="U86" i="61" l="1"/>
  <c r="N138"/>
  <c r="Q138" s="1"/>
  <c r="O138"/>
  <c r="R138" s="1"/>
  <c r="P138"/>
  <c r="S138" s="1"/>
  <c r="U970"/>
  <c r="U135"/>
  <c r="N130"/>
  <c r="Q130" s="1"/>
  <c r="P130"/>
  <c r="S130" s="1"/>
  <c r="O130"/>
  <c r="R130" s="1"/>
  <c r="U1496"/>
  <c r="N1508"/>
  <c r="Q1508" s="1"/>
  <c r="O1508"/>
  <c r="R1508" s="1"/>
  <c r="P1508"/>
  <c r="S1508" s="1"/>
  <c r="U1482"/>
  <c r="N1500"/>
  <c r="Q1500" s="1"/>
  <c r="O1500"/>
  <c r="R1500" s="1"/>
  <c r="P1500"/>
  <c r="S1500" s="1"/>
  <c r="U126"/>
  <c r="U1448"/>
  <c r="U1505"/>
  <c r="V2353" i="42"/>
  <c r="B2371"/>
  <c r="C2369"/>
  <c r="C2311"/>
  <c r="V2289"/>
  <c r="U1500" i="61" l="1"/>
  <c r="U130"/>
  <c r="D89"/>
  <c r="D1451"/>
  <c r="U138"/>
  <c r="R101"/>
  <c r="U1508"/>
  <c r="S101"/>
  <c r="B2391" i="42"/>
  <c r="V2371"/>
  <c r="C2389"/>
  <c r="C2351"/>
  <c r="V2334"/>
  <c r="P89" i="61" l="1"/>
  <c r="S89" s="1"/>
  <c r="O89"/>
  <c r="R89" s="1"/>
  <c r="N89"/>
  <c r="Q89" s="1"/>
  <c r="P1451"/>
  <c r="S1451" s="1"/>
  <c r="O1451"/>
  <c r="R1451" s="1"/>
  <c r="N1451"/>
  <c r="Q1451" s="1"/>
  <c r="D971"/>
  <c r="D1483"/>
  <c r="V2391" i="42"/>
  <c r="C2409"/>
  <c r="B2411"/>
  <c r="P971" i="61" l="1"/>
  <c r="S971" s="1"/>
  <c r="S959" s="1"/>
  <c r="S922" s="1"/>
  <c r="O971"/>
  <c r="R971" s="1"/>
  <c r="R959" s="1"/>
  <c r="R922" s="1"/>
  <c r="N971"/>
  <c r="Q971" s="1"/>
  <c r="U1451"/>
  <c r="C2430" i="42"/>
  <c r="D91" i="61"/>
  <c r="D1453"/>
  <c r="P1483"/>
  <c r="S1483" s="1"/>
  <c r="O1483"/>
  <c r="R1483" s="1"/>
  <c r="N1483"/>
  <c r="Q1483" s="1"/>
  <c r="U89"/>
  <c r="V2411" i="42"/>
  <c r="B2432"/>
  <c r="L957" i="61" l="1"/>
  <c r="J957"/>
  <c r="G957"/>
  <c r="I957"/>
  <c r="E957"/>
  <c r="F957" s="1"/>
  <c r="E1421"/>
  <c r="F1421" s="1"/>
  <c r="L1421"/>
  <c r="J1421"/>
  <c r="G1421"/>
  <c r="I1421"/>
  <c r="G13" i="81"/>
  <c r="G13" i="89"/>
  <c r="G12" i="81"/>
  <c r="G12" i="89"/>
  <c r="D92" i="61"/>
  <c r="D1454"/>
  <c r="O91"/>
  <c r="R91" s="1"/>
  <c r="P91"/>
  <c r="S91" s="1"/>
  <c r="N91"/>
  <c r="Q91" s="1"/>
  <c r="O1453"/>
  <c r="P1453"/>
  <c r="N1453"/>
  <c r="U1483"/>
  <c r="U971"/>
  <c r="C2453" i="42"/>
  <c r="V2432"/>
  <c r="B2455"/>
  <c r="G91" i="61" s="1"/>
  <c r="J1057"/>
  <c r="J6222" i="47"/>
  <c r="K6221" s="1"/>
  <c r="I1057" i="61" l="1"/>
  <c r="L1057"/>
  <c r="G1057"/>
  <c r="I1453"/>
  <c r="B2477" i="42"/>
  <c r="E1057" i="61"/>
  <c r="F1057" s="1"/>
  <c r="L1453"/>
  <c r="G1453"/>
  <c r="L92"/>
  <c r="I92"/>
  <c r="G92"/>
  <c r="E92"/>
  <c r="F92" s="1"/>
  <c r="J92"/>
  <c r="O92"/>
  <c r="R92" s="1"/>
  <c r="P92"/>
  <c r="S92" s="1"/>
  <c r="N92"/>
  <c r="Q92" s="1"/>
  <c r="E91"/>
  <c r="F91" s="1"/>
  <c r="G1454"/>
  <c r="L1454"/>
  <c r="E1454"/>
  <c r="F1454" s="1"/>
  <c r="J1454"/>
  <c r="I1454"/>
  <c r="O1454"/>
  <c r="P1454"/>
  <c r="N1454"/>
  <c r="U91"/>
  <c r="D93"/>
  <c r="D1455"/>
  <c r="E1420"/>
  <c r="F1420" s="1"/>
  <c r="J956"/>
  <c r="L956"/>
  <c r="G956"/>
  <c r="G1420"/>
  <c r="L1420"/>
  <c r="E956"/>
  <c r="F956" s="1"/>
  <c r="I956"/>
  <c r="I1420"/>
  <c r="J1420"/>
  <c r="L1492"/>
  <c r="I1502"/>
  <c r="E122"/>
  <c r="F122" s="1"/>
  <c r="E1457"/>
  <c r="F1457" s="1"/>
  <c r="J1457"/>
  <c r="I132"/>
  <c r="L95"/>
  <c r="I1492"/>
  <c r="G1492"/>
  <c r="E1502"/>
  <c r="F1502" s="1"/>
  <c r="I122"/>
  <c r="I1457"/>
  <c r="J132"/>
  <c r="L132"/>
  <c r="I95"/>
  <c r="J1492"/>
  <c r="L1502"/>
  <c r="J1502"/>
  <c r="J122"/>
  <c r="G1457"/>
  <c r="G132"/>
  <c r="G95"/>
  <c r="E95"/>
  <c r="F95" s="1"/>
  <c r="J95"/>
  <c r="E1492"/>
  <c r="F1492" s="1"/>
  <c r="G1502"/>
  <c r="G122"/>
  <c r="L122"/>
  <c r="L1457"/>
  <c r="E132"/>
  <c r="F132" s="1"/>
  <c r="L128"/>
  <c r="E1498"/>
  <c r="F1498" s="1"/>
  <c r="G1498"/>
  <c r="J128"/>
  <c r="E128"/>
  <c r="F128" s="1"/>
  <c r="G128"/>
  <c r="L1498"/>
  <c r="I1498"/>
  <c r="J1498"/>
  <c r="I128"/>
  <c r="G98"/>
  <c r="E98"/>
  <c r="F98" s="1"/>
  <c r="J98"/>
  <c r="J1460"/>
  <c r="L98"/>
  <c r="G1460"/>
  <c r="E1460"/>
  <c r="F1460" s="1"/>
  <c r="I1460"/>
  <c r="L1460"/>
  <c r="I98"/>
  <c r="E973"/>
  <c r="F973" s="1"/>
  <c r="E1486"/>
  <c r="F1486" s="1"/>
  <c r="L973"/>
  <c r="G973"/>
  <c r="L974"/>
  <c r="I1485"/>
  <c r="E1485"/>
  <c r="F1485" s="1"/>
  <c r="L1486"/>
  <c r="I973"/>
  <c r="E974"/>
  <c r="F974" s="1"/>
  <c r="J1485"/>
  <c r="G1485"/>
  <c r="J973"/>
  <c r="L1485"/>
  <c r="I1482"/>
  <c r="E1505"/>
  <c r="F1505" s="1"/>
  <c r="I1448"/>
  <c r="E126"/>
  <c r="F126" s="1"/>
  <c r="G1496"/>
  <c r="G1482"/>
  <c r="J1505"/>
  <c r="J1448"/>
  <c r="G135"/>
  <c r="G86"/>
  <c r="L126"/>
  <c r="E970"/>
  <c r="F970" s="1"/>
  <c r="J1482"/>
  <c r="E1482"/>
  <c r="F1482" s="1"/>
  <c r="G1505"/>
  <c r="E1448"/>
  <c r="F1448" s="1"/>
  <c r="I135"/>
  <c r="L86"/>
  <c r="J86"/>
  <c r="G126"/>
  <c r="G970"/>
  <c r="L970"/>
  <c r="J1496"/>
  <c r="L1482"/>
  <c r="L1505"/>
  <c r="I1505"/>
  <c r="L1448"/>
  <c r="G1448"/>
  <c r="J135"/>
  <c r="L135"/>
  <c r="E86"/>
  <c r="F86" s="1"/>
  <c r="I86"/>
  <c r="I126"/>
  <c r="J126"/>
  <c r="I970"/>
  <c r="L1496"/>
  <c r="E1496"/>
  <c r="F1496" s="1"/>
  <c r="E135"/>
  <c r="F135" s="1"/>
  <c r="J970"/>
  <c r="I1496"/>
  <c r="E138"/>
  <c r="F138" s="1"/>
  <c r="G130"/>
  <c r="J1500"/>
  <c r="I138"/>
  <c r="I130"/>
  <c r="J1508"/>
  <c r="I1508"/>
  <c r="I1500"/>
  <c r="J138"/>
  <c r="G138"/>
  <c r="J130"/>
  <c r="E130"/>
  <c r="F130" s="1"/>
  <c r="L1508"/>
  <c r="E1508"/>
  <c r="F1508" s="1"/>
  <c r="G1500"/>
  <c r="L130"/>
  <c r="G1508"/>
  <c r="L138"/>
  <c r="E1500"/>
  <c r="F1500" s="1"/>
  <c r="L1500"/>
  <c r="L89"/>
  <c r="G1451"/>
  <c r="J89"/>
  <c r="E89"/>
  <c r="F89" s="1"/>
  <c r="J1451"/>
  <c r="I1451"/>
  <c r="E1451"/>
  <c r="F1451" s="1"/>
  <c r="I89"/>
  <c r="G89"/>
  <c r="L1451"/>
  <c r="J971"/>
  <c r="E971"/>
  <c r="F971" s="1"/>
  <c r="I971"/>
  <c r="J1483"/>
  <c r="L1483"/>
  <c r="L971"/>
  <c r="G971"/>
  <c r="E1483"/>
  <c r="F1483" s="1"/>
  <c r="I1483"/>
  <c r="G1483"/>
  <c r="J1453"/>
  <c r="E1453"/>
  <c r="F1453" s="1"/>
  <c r="J91"/>
  <c r="I91"/>
  <c r="L91"/>
  <c r="J6234" i="47"/>
  <c r="J6235" s="1"/>
  <c r="J6236" s="1"/>
  <c r="O93" i="61" l="1"/>
  <c r="R93" s="1"/>
  <c r="R83" s="1"/>
  <c r="R68" s="1"/>
  <c r="R11" s="1"/>
  <c r="P93"/>
  <c r="S93" s="1"/>
  <c r="S83" s="1"/>
  <c r="S68" s="1"/>
  <c r="S11" s="1"/>
  <c r="O1455"/>
  <c r="R1455" s="1"/>
  <c r="P1455"/>
  <c r="S1455" s="1"/>
  <c r="U92"/>
  <c r="J6237" i="47"/>
  <c r="J6238" s="1"/>
  <c r="J6239" s="1"/>
  <c r="E12" i="81" l="1"/>
  <c r="E12" i="89"/>
  <c r="E13" i="81"/>
  <c r="E13" i="89"/>
  <c r="J6240" i="47"/>
  <c r="J6241" s="1"/>
  <c r="J6242" l="1"/>
  <c r="C2475" i="42" l="1"/>
  <c r="J4287" i="47" l="1"/>
  <c r="O4274" l="1"/>
  <c r="M4274"/>
  <c r="J4293"/>
  <c r="V2477" i="42" l="1"/>
  <c r="C2493"/>
  <c r="B2495"/>
  <c r="J4294" i="47"/>
  <c r="J4295" s="1"/>
  <c r="B2513" i="42" l="1"/>
  <c r="C2511"/>
  <c r="V2495"/>
  <c r="J4296" i="47"/>
  <c r="J4297" s="1"/>
  <c r="B2531" i="42" l="1"/>
  <c r="V2513"/>
  <c r="C2529"/>
  <c r="J4298" i="47"/>
  <c r="G93" i="61" l="1"/>
  <c r="L1455"/>
  <c r="J1455"/>
  <c r="G1455"/>
  <c r="E1455"/>
  <c r="F1455" s="1"/>
  <c r="I93"/>
  <c r="J93"/>
  <c r="E93"/>
  <c r="F93" s="1"/>
  <c r="L93"/>
  <c r="I1455"/>
  <c r="J4299" i="47"/>
  <c r="J4300" s="1"/>
  <c r="B2549" i="42"/>
  <c r="V2531"/>
  <c r="C2547"/>
  <c r="J4301" i="47" l="1"/>
  <c r="V2549" i="42"/>
  <c r="B2567"/>
  <c r="C2565"/>
  <c r="C2583" l="1"/>
  <c r="B2585"/>
  <c r="V2567"/>
  <c r="V2585" l="1"/>
  <c r="C2601"/>
  <c r="J926" i="61" l="1"/>
  <c r="G36"/>
  <c r="E1065"/>
  <c r="F1065" s="1"/>
  <c r="E1331"/>
  <c r="F1331" s="1"/>
  <c r="G114"/>
  <c r="G100"/>
  <c r="L1338"/>
  <c r="E1433"/>
  <c r="F1433" s="1"/>
  <c r="G1053"/>
  <c r="E145"/>
  <c r="F145" s="1"/>
  <c r="E1353"/>
  <c r="F1353" s="1"/>
  <c r="E140"/>
  <c r="F140" s="1"/>
  <c r="L106"/>
  <c r="J110"/>
  <c r="L1378"/>
  <c r="E1427"/>
  <c r="F1427" s="1"/>
  <c r="I1379"/>
  <c r="G1473"/>
  <c r="I76"/>
  <c r="I14"/>
  <c r="J1426"/>
  <c r="G1369"/>
  <c r="J141"/>
  <c r="L137"/>
  <c r="G1424"/>
  <c r="L145"/>
  <c r="I1368"/>
  <c r="L1042"/>
  <c r="E44"/>
  <c r="F44" s="1"/>
  <c r="J1042"/>
  <c r="L1459"/>
  <c r="G103"/>
  <c r="L1438"/>
  <c r="I87"/>
  <c r="G1511"/>
  <c r="G1386"/>
  <c r="E1426"/>
  <c r="F1426" s="1"/>
  <c r="L1390"/>
  <c r="J1374"/>
  <c r="I1432"/>
  <c r="G1436"/>
  <c r="L77"/>
  <c r="L1331"/>
  <c r="L76"/>
  <c r="L949"/>
  <c r="I1181"/>
  <c r="E105"/>
  <c r="F105" s="1"/>
  <c r="I141"/>
  <c r="L1595"/>
  <c r="E35"/>
  <c r="F35" s="1"/>
  <c r="L1592"/>
  <c r="L134"/>
  <c r="J1369"/>
  <c r="I1058"/>
  <c r="L124"/>
  <c r="I1390"/>
  <c r="J1591"/>
  <c r="J25"/>
  <c r="E42"/>
  <c r="F42" s="1"/>
  <c r="I1357"/>
  <c r="J72"/>
  <c r="G18"/>
  <c r="G88"/>
  <c r="E1595"/>
  <c r="F1595" s="1"/>
  <c r="G137"/>
  <c r="G1207"/>
  <c r="G942"/>
  <c r="E36"/>
  <c r="F36" s="1"/>
  <c r="E1181"/>
  <c r="F1181" s="1"/>
  <c r="L942"/>
  <c r="L1462"/>
  <c r="J1065"/>
  <c r="G1507"/>
  <c r="J954"/>
  <c r="I44"/>
  <c r="G73"/>
  <c r="J1356"/>
  <c r="J1590"/>
  <c r="E1437"/>
  <c r="F1437" s="1"/>
  <c r="G1396"/>
  <c r="J1365"/>
  <c r="E1208"/>
  <c r="F1208" s="1"/>
  <c r="J1461"/>
  <c r="I42"/>
  <c r="G968"/>
  <c r="L1444"/>
  <c r="G65"/>
  <c r="E71"/>
  <c r="F71" s="1"/>
  <c r="E1515"/>
  <c r="F1515" s="1"/>
  <c r="E1588"/>
  <c r="F1588" s="1"/>
  <c r="G1465"/>
  <c r="G933"/>
  <c r="L954"/>
  <c r="I1342"/>
  <c r="I1026"/>
  <c r="J1434"/>
  <c r="J97"/>
  <c r="E1397"/>
  <c r="F1397" s="1"/>
  <c r="G1432"/>
  <c r="G1595"/>
  <c r="G1447"/>
  <c r="E1424"/>
  <c r="F1424" s="1"/>
  <c r="L1025"/>
  <c r="E963"/>
  <c r="F963" s="1"/>
  <c r="I32"/>
  <c r="J1053"/>
  <c r="I129"/>
  <c r="E941"/>
  <c r="F941" s="1"/>
  <c r="G1397"/>
  <c r="I25"/>
  <c r="E1379"/>
  <c r="F1379" s="1"/>
  <c r="L1356"/>
  <c r="J1441"/>
  <c r="G1499"/>
  <c r="E1439"/>
  <c r="F1439" s="1"/>
  <c r="J1438"/>
  <c r="G145"/>
  <c r="L75"/>
  <c r="E1365"/>
  <c r="F1365" s="1"/>
  <c r="E1377"/>
  <c r="F1377" s="1"/>
  <c r="E24"/>
  <c r="F24" s="1"/>
  <c r="E124"/>
  <c r="F124" s="1"/>
  <c r="I1356"/>
  <c r="E1561"/>
  <c r="F1561" s="1"/>
  <c r="J940"/>
  <c r="E134"/>
  <c r="F134" s="1"/>
  <c r="L141"/>
  <c r="L100"/>
  <c r="E18"/>
  <c r="F18" s="1"/>
  <c r="L1204"/>
  <c r="J1595"/>
  <c r="J1499"/>
  <c r="J1378"/>
  <c r="L1375"/>
  <c r="L1441"/>
  <c r="G1472"/>
  <c r="G931"/>
  <c r="L1334"/>
  <c r="J1444"/>
  <c r="J1588"/>
  <c r="J1442"/>
  <c r="L1361"/>
  <c r="L1475"/>
  <c r="G87"/>
  <c r="G43"/>
  <c r="L1012"/>
  <c r="I16"/>
  <c r="I103"/>
  <c r="J1064"/>
  <c r="E85"/>
  <c r="F85" s="1"/>
  <c r="J1334"/>
  <c r="G1042"/>
  <c r="L1182"/>
  <c r="L1203"/>
  <c r="E1507"/>
  <c r="F1507" s="1"/>
  <c r="G47"/>
  <c r="E1423"/>
  <c r="F1423" s="1"/>
  <c r="L1510"/>
  <c r="I1338"/>
  <c r="E1494"/>
  <c r="F1494" s="1"/>
  <c r="G116"/>
  <c r="G1582"/>
  <c r="L1481"/>
  <c r="E969"/>
  <c r="F969" s="1"/>
  <c r="E123"/>
  <c r="F123" s="1"/>
  <c r="E925"/>
  <c r="F925" s="1"/>
  <c r="E1478"/>
  <c r="F1478" s="1"/>
  <c r="L1354"/>
  <c r="I34"/>
  <c r="E1590"/>
  <c r="F1590" s="1"/>
  <c r="J1011"/>
  <c r="I942"/>
  <c r="J1354"/>
  <c r="J1341"/>
  <c r="J1449"/>
  <c r="L133"/>
  <c r="E115"/>
  <c r="F115" s="1"/>
  <c r="I1561"/>
  <c r="I1434"/>
  <c r="J1582"/>
  <c r="I1360"/>
  <c r="E1467"/>
  <c r="F1467" s="1"/>
  <c r="L36"/>
  <c r="J1436"/>
  <c r="E1043"/>
  <c r="F1043" s="1"/>
  <c r="I1503"/>
  <c r="L71"/>
  <c r="J1338"/>
  <c r="E1202"/>
  <c r="F1202" s="1"/>
  <c r="L1499"/>
  <c r="L963"/>
  <c r="J16"/>
  <c r="J1480"/>
  <c r="G25"/>
  <c r="E1582"/>
  <c r="F1582" s="1"/>
  <c r="E1386"/>
  <c r="F1386" s="1"/>
  <c r="I933"/>
  <c r="I1042"/>
  <c r="E1438"/>
  <c r="F1438" s="1"/>
  <c r="I1054"/>
  <c r="E1432"/>
  <c r="F1432" s="1"/>
  <c r="J103"/>
  <c r="I926"/>
  <c r="J67"/>
  <c r="I1208"/>
  <c r="G14"/>
  <c r="I1053"/>
  <c r="E106"/>
  <c r="F106" s="1"/>
  <c r="L1432"/>
  <c r="L1365"/>
  <c r="E949"/>
  <c r="F949" s="1"/>
  <c r="I1365"/>
  <c r="J1493"/>
  <c r="J1182"/>
  <c r="E80"/>
  <c r="F80" s="1"/>
  <c r="J942"/>
  <c r="G1461"/>
  <c r="G97"/>
  <c r="J1208"/>
  <c r="I66"/>
  <c r="J24"/>
  <c r="E1182"/>
  <c r="F1182" s="1"/>
  <c r="E76"/>
  <c r="F76" s="1"/>
  <c r="L47"/>
  <c r="I1386"/>
  <c r="L1476"/>
  <c r="I105"/>
  <c r="J1396"/>
  <c r="G1449"/>
  <c r="G1462"/>
  <c r="J1361"/>
  <c r="L1493"/>
  <c r="E47"/>
  <c r="F47" s="1"/>
  <c r="G15"/>
  <c r="G1365"/>
  <c r="E1461"/>
  <c r="F1461" s="1"/>
  <c r="G927"/>
  <c r="L1418"/>
  <c r="E1364"/>
  <c r="F1364" s="1"/>
  <c r="L79"/>
  <c r="I925"/>
  <c r="J939"/>
  <c r="I1590"/>
  <c r="E1042"/>
  <c r="F1042" s="1"/>
  <c r="G75"/>
  <c r="L1465"/>
  <c r="L933"/>
  <c r="G1515"/>
  <c r="G1356"/>
  <c r="G1427"/>
  <c r="J1418"/>
  <c r="G123"/>
  <c r="G16"/>
  <c r="G1064"/>
  <c r="E1462"/>
  <c r="F1462" s="1"/>
  <c r="G1377"/>
  <c r="L14"/>
  <c r="J1357"/>
  <c r="I1515"/>
  <c r="G1572"/>
  <c r="J105"/>
  <c r="G954"/>
  <c r="J88"/>
  <c r="G1561"/>
  <c r="G1060"/>
  <c r="L1065"/>
  <c r="E129"/>
  <c r="F129" s="1"/>
  <c r="E1354"/>
  <c r="F1354" s="1"/>
  <c r="L932"/>
  <c r="L23"/>
  <c r="G71"/>
  <c r="L1447"/>
  <c r="L1433"/>
  <c r="E33"/>
  <c r="F33" s="1"/>
  <c r="E34"/>
  <c r="F34" s="1"/>
  <c r="I1354"/>
  <c r="E110"/>
  <c r="F110" s="1"/>
  <c r="J1481"/>
  <c r="I73"/>
  <c r="E1583"/>
  <c r="F1583" s="1"/>
  <c r="L35"/>
  <c r="J1467"/>
  <c r="E1390"/>
  <c r="F1390" s="1"/>
  <c r="E1360"/>
  <c r="F1360" s="1"/>
  <c r="I968"/>
  <c r="J99"/>
  <c r="I1439"/>
  <c r="I1449"/>
  <c r="L1437"/>
  <c r="G1428"/>
  <c r="I932"/>
  <c r="J129"/>
  <c r="E114"/>
  <c r="F114" s="1"/>
  <c r="L1583"/>
  <c r="J1472"/>
  <c r="E1054"/>
  <c r="F1054" s="1"/>
  <c r="L1369"/>
  <c r="G1459"/>
  <c r="J1025"/>
  <c r="E31"/>
  <c r="F31" s="1"/>
  <c r="J1377"/>
  <c r="G19"/>
  <c r="G1058"/>
  <c r="J1432"/>
  <c r="J1329"/>
  <c r="G932"/>
  <c r="J1437"/>
  <c r="I1459"/>
  <c r="I1588"/>
  <c r="J1450"/>
  <c r="E1428"/>
  <c r="F1428" s="1"/>
  <c r="G31"/>
  <c r="G1375"/>
  <c r="J1423"/>
  <c r="E1375"/>
  <c r="F1375" s="1"/>
  <c r="J114"/>
  <c r="J1382"/>
  <c r="L1590"/>
  <c r="G1596"/>
  <c r="J1390"/>
  <c r="I949"/>
  <c r="I79"/>
  <c r="G1478"/>
  <c r="L941"/>
  <c r="G1342"/>
  <c r="L1480"/>
  <c r="L123"/>
  <c r="I71"/>
  <c r="E14"/>
  <c r="F14" s="1"/>
  <c r="L1379"/>
  <c r="E79"/>
  <c r="F79" s="1"/>
  <c r="L73"/>
  <c r="E1493"/>
  <c r="F1493" s="1"/>
  <c r="E1442"/>
  <c r="F1442" s="1"/>
  <c r="E1459"/>
  <c r="F1459" s="1"/>
  <c r="G42"/>
  <c r="I939"/>
  <c r="L1582"/>
  <c r="E1389"/>
  <c r="F1389" s="1"/>
  <c r="I1025"/>
  <c r="G1331"/>
  <c r="I1450"/>
  <c r="G1181"/>
  <c r="I1264"/>
  <c r="J1507"/>
  <c r="I1572"/>
  <c r="L1357"/>
  <c r="I1043"/>
  <c r="G46"/>
  <c r="L1503"/>
  <c r="I97"/>
  <c r="E1204"/>
  <c r="F1204" s="1"/>
  <c r="I72"/>
  <c r="J15"/>
  <c r="G1383"/>
  <c r="I1204"/>
  <c r="L1507"/>
  <c r="G1592"/>
  <c r="J1510"/>
  <c r="E1011"/>
  <c r="F1011" s="1"/>
  <c r="L18"/>
  <c r="J961"/>
  <c r="L32"/>
  <c r="J1583"/>
  <c r="E1012"/>
  <c r="F1012" s="1"/>
  <c r="E1382"/>
  <c r="F1382" s="1"/>
  <c r="I1433"/>
  <c r="L931"/>
  <c r="L1515"/>
  <c r="I75"/>
  <c r="L939"/>
  <c r="I36"/>
  <c r="L1382"/>
  <c r="I1442"/>
  <c r="L1442"/>
  <c r="G1338"/>
  <c r="I961"/>
  <c r="I1329"/>
  <c r="G1587"/>
  <c r="J46"/>
  <c r="I77"/>
  <c r="J82"/>
  <c r="I100"/>
  <c r="L1461"/>
  <c r="G940"/>
  <c r="J1475"/>
  <c r="E1369"/>
  <c r="F1369" s="1"/>
  <c r="L1396"/>
  <c r="J1054"/>
  <c r="G24"/>
  <c r="E1329"/>
  <c r="F1329" s="1"/>
  <c r="J925"/>
  <c r="G1357"/>
  <c r="J1515"/>
  <c r="J932"/>
  <c r="I1378"/>
  <c r="L964"/>
  <c r="E137"/>
  <c r="F137" s="1"/>
  <c r="I1424"/>
  <c r="E926"/>
  <c r="F926" s="1"/>
  <c r="G110"/>
  <c r="L1587"/>
  <c r="J1596"/>
  <c r="J931"/>
  <c r="J77"/>
  <c r="G925"/>
  <c r="I1330"/>
  <c r="I1060"/>
  <c r="J79"/>
  <c r="L88"/>
  <c r="L1043"/>
  <c r="I1562"/>
  <c r="L1562"/>
  <c r="E1342"/>
  <c r="F1342" s="1"/>
  <c r="I1064"/>
  <c r="I85"/>
  <c r="G66"/>
  <c r="L1360"/>
  <c r="E1025"/>
  <c r="F1025" s="1"/>
  <c r="G1330"/>
  <c r="L113"/>
  <c r="G82"/>
  <c r="E1480"/>
  <c r="F1480" s="1"/>
  <c r="L67"/>
  <c r="I65"/>
  <c r="I19"/>
  <c r="G1393"/>
  <c r="L1588"/>
  <c r="G85"/>
  <c r="L969"/>
  <c r="J1012"/>
  <c r="L926"/>
  <c r="E1338"/>
  <c r="F1338" s="1"/>
  <c r="I1427"/>
  <c r="L140"/>
  <c r="J1476"/>
  <c r="E1053"/>
  <c r="F1053" s="1"/>
  <c r="L1064"/>
  <c r="G1438"/>
  <c r="I1011"/>
  <c r="E125"/>
  <c r="F125" s="1"/>
  <c r="G1441"/>
  <c r="J1397"/>
  <c r="G1493"/>
  <c r="L1374"/>
  <c r="E1357"/>
  <c r="F1357" s="1"/>
  <c r="E97"/>
  <c r="F97" s="1"/>
  <c r="G129"/>
  <c r="L1202"/>
  <c r="L1424"/>
  <c r="I1510"/>
  <c r="G963"/>
  <c r="E103"/>
  <c r="F103" s="1"/>
  <c r="L1591"/>
  <c r="I969"/>
  <c r="E66"/>
  <c r="F66" s="1"/>
  <c r="J1462"/>
  <c r="G1503"/>
  <c r="I1428"/>
  <c r="G1562"/>
  <c r="G35"/>
  <c r="L925"/>
  <c r="E1465"/>
  <c r="F1465" s="1"/>
  <c r="E1361"/>
  <c r="F1361" s="1"/>
  <c r="L1264"/>
  <c r="E1450"/>
  <c r="F1450" s="1"/>
  <c r="E1472"/>
  <c r="F1472" s="1"/>
  <c r="I35"/>
  <c r="G1439"/>
  <c r="L1377"/>
  <c r="G961"/>
  <c r="L1473"/>
  <c r="I18"/>
  <c r="L1053"/>
  <c r="J949"/>
  <c r="I1467"/>
  <c r="J65"/>
  <c r="L1011"/>
  <c r="L80"/>
  <c r="I941"/>
  <c r="J43"/>
  <c r="L24"/>
  <c r="J941"/>
  <c r="G1341"/>
  <c r="G1043"/>
  <c r="J1473"/>
  <c r="E141"/>
  <c r="F141" s="1"/>
  <c r="E99"/>
  <c r="F99" s="1"/>
  <c r="G1333"/>
  <c r="G1475"/>
  <c r="E73"/>
  <c r="F73" s="1"/>
  <c r="L1341"/>
  <c r="I23"/>
  <c r="L1058"/>
  <c r="J1503"/>
  <c r="L1449"/>
  <c r="I133"/>
  <c r="L1423"/>
  <c r="I1396"/>
  <c r="E1504"/>
  <c r="F1504" s="1"/>
  <c r="L116"/>
  <c r="E87"/>
  <c r="F87" s="1"/>
  <c r="J19"/>
  <c r="I137"/>
  <c r="E1333"/>
  <c r="F1333" s="1"/>
  <c r="G1202"/>
  <c r="I1475"/>
  <c r="E72"/>
  <c r="F72" s="1"/>
  <c r="I1202"/>
  <c r="L43"/>
  <c r="E65"/>
  <c r="F65" s="1"/>
  <c r="J1353"/>
  <c r="J1478"/>
  <c r="E1477"/>
  <c r="F1477" s="1"/>
  <c r="E82"/>
  <c r="F82" s="1"/>
  <c r="E32"/>
  <c r="F32" s="1"/>
  <c r="J1342"/>
  <c r="G1434"/>
  <c r="E1495"/>
  <c r="F1495" s="1"/>
  <c r="G80"/>
  <c r="E1334"/>
  <c r="F1334" s="1"/>
  <c r="L1386"/>
  <c r="I1065"/>
  <c r="L115"/>
  <c r="L1596"/>
  <c r="E113"/>
  <c r="F113" s="1"/>
  <c r="E1374"/>
  <c r="F1374" s="1"/>
  <c r="E77"/>
  <c r="F77" s="1"/>
  <c r="E1441"/>
  <c r="F1441" s="1"/>
  <c r="J76"/>
  <c r="E964"/>
  <c r="F964" s="1"/>
  <c r="L42"/>
  <c r="G1012"/>
  <c r="I111"/>
  <c r="E1026"/>
  <c r="F1026" s="1"/>
  <c r="L16"/>
  <c r="G1368"/>
  <c r="E1475"/>
  <c r="F1475" s="1"/>
  <c r="E1473"/>
  <c r="F1473" s="1"/>
  <c r="L1393"/>
  <c r="G1374"/>
  <c r="L1561"/>
  <c r="G1480"/>
  <c r="L1450"/>
  <c r="L103"/>
  <c r="L125"/>
  <c r="L1494"/>
  <c r="J1202"/>
  <c r="J927"/>
  <c r="E100"/>
  <c r="F100" s="1"/>
  <c r="J133"/>
  <c r="L1468"/>
  <c r="E968"/>
  <c r="F968" s="1"/>
  <c r="E1572"/>
  <c r="F1572" s="1"/>
  <c r="J969"/>
  <c r="L110"/>
  <c r="G1203"/>
  <c r="I116"/>
  <c r="J23"/>
  <c r="L1427"/>
  <c r="J1587"/>
  <c r="L111"/>
  <c r="J1203"/>
  <c r="G1418"/>
  <c r="G941"/>
  <c r="J75"/>
  <c r="I1364"/>
  <c r="J113"/>
  <c r="E927"/>
  <c r="F927" s="1"/>
  <c r="J1394"/>
  <c r="I140"/>
  <c r="J66"/>
  <c r="G1208"/>
  <c r="G1353"/>
  <c r="I1511"/>
  <c r="I1012"/>
  <c r="J1368"/>
  <c r="I67"/>
  <c r="I43"/>
  <c r="E133"/>
  <c r="F133" s="1"/>
  <c r="E1476"/>
  <c r="F1476" s="1"/>
  <c r="E932"/>
  <c r="F932" s="1"/>
  <c r="E1356"/>
  <c r="F1356" s="1"/>
  <c r="J1424"/>
  <c r="L31"/>
  <c r="E1592"/>
  <c r="F1592" s="1"/>
  <c r="I99"/>
  <c r="J1383"/>
  <c r="J35"/>
  <c r="I1481"/>
  <c r="J1427"/>
  <c r="I1418"/>
  <c r="E940"/>
  <c r="F940" s="1"/>
  <c r="L940"/>
  <c r="L1397"/>
  <c r="G1364"/>
  <c r="G1591"/>
  <c r="G1025"/>
  <c r="I1436"/>
  <c r="J1330"/>
  <c r="L1353"/>
  <c r="I47"/>
  <c r="E1481"/>
  <c r="F1481" s="1"/>
  <c r="L44"/>
  <c r="E1562"/>
  <c r="F1562" s="1"/>
  <c r="L1330"/>
  <c r="I1382"/>
  <c r="J145"/>
  <c r="J1592"/>
  <c r="I24"/>
  <c r="J1026"/>
  <c r="I1480"/>
  <c r="I1583"/>
  <c r="I1465"/>
  <c r="J123"/>
  <c r="I931"/>
  <c r="E1434"/>
  <c r="F1434" s="1"/>
  <c r="L114"/>
  <c r="L1208"/>
  <c r="I1595"/>
  <c r="J1360"/>
  <c r="E954"/>
  <c r="F954" s="1"/>
  <c r="J1439"/>
  <c r="E46"/>
  <c r="F46" s="1"/>
  <c r="J1364"/>
  <c r="G1590"/>
  <c r="E1383"/>
  <c r="F1383" s="1"/>
  <c r="I1582"/>
  <c r="G1389"/>
  <c r="L1504"/>
  <c r="E1436"/>
  <c r="F1436" s="1"/>
  <c r="I1377"/>
  <c r="I113"/>
  <c r="E1396"/>
  <c r="F1396" s="1"/>
  <c r="L72"/>
  <c r="I31"/>
  <c r="I963"/>
  <c r="J140"/>
  <c r="E1341"/>
  <c r="F1341" s="1"/>
  <c r="J80"/>
  <c r="G1437"/>
  <c r="E961"/>
  <c r="F961" s="1"/>
  <c r="E15"/>
  <c r="F15" s="1"/>
  <c r="G23"/>
  <c r="I1441"/>
  <c r="G113"/>
  <c r="J1043"/>
  <c r="G133"/>
  <c r="L33"/>
  <c r="L1436"/>
  <c r="I1499"/>
  <c r="L15"/>
  <c r="I1203"/>
  <c r="L99"/>
  <c r="I123"/>
  <c r="G76"/>
  <c r="I88"/>
  <c r="J1207"/>
  <c r="I1447"/>
  <c r="G1433"/>
  <c r="E931"/>
  <c r="F931" s="1"/>
  <c r="G1423"/>
  <c r="J1428"/>
  <c r="E67"/>
  <c r="F67" s="1"/>
  <c r="G72"/>
  <c r="L34"/>
  <c r="E942"/>
  <c r="F942" s="1"/>
  <c r="L1477"/>
  <c r="J111"/>
  <c r="G1361"/>
  <c r="L85"/>
  <c r="G1378"/>
  <c r="L129"/>
  <c r="G1382"/>
  <c r="I114"/>
  <c r="G140"/>
  <c r="J44"/>
  <c r="E16"/>
  <c r="F16" s="1"/>
  <c r="E88"/>
  <c r="F88" s="1"/>
  <c r="I33"/>
  <c r="L961"/>
  <c r="L1342"/>
  <c r="J87"/>
  <c r="G1334"/>
  <c r="L97"/>
  <c r="G1026"/>
  <c r="G1481"/>
  <c r="L1026"/>
  <c r="I1369"/>
  <c r="I1438"/>
  <c r="E1447"/>
  <c r="F1447" s="1"/>
  <c r="L46"/>
  <c r="J968"/>
  <c r="J1459"/>
  <c r="G67"/>
  <c r="E19"/>
  <c r="F19" s="1"/>
  <c r="J1331"/>
  <c r="I1592"/>
  <c r="J1433"/>
  <c r="E1503"/>
  <c r="F1503" s="1"/>
  <c r="E1596"/>
  <c r="F1596" s="1"/>
  <c r="E116"/>
  <c r="F116" s="1"/>
  <c r="G949"/>
  <c r="L1495"/>
  <c r="E1058"/>
  <c r="F1058" s="1"/>
  <c r="L1333"/>
  <c r="E939"/>
  <c r="F939" s="1"/>
  <c r="J963"/>
  <c r="L927"/>
  <c r="J1375"/>
  <c r="E1393"/>
  <c r="F1393" s="1"/>
  <c r="I1389"/>
  <c r="L65"/>
  <c r="I1341"/>
  <c r="J47"/>
  <c r="L25"/>
  <c r="G1182"/>
  <c r="G1394"/>
  <c r="L1368"/>
  <c r="G99"/>
  <c r="E1587"/>
  <c r="F1587" s="1"/>
  <c r="J1181"/>
  <c r="L1472"/>
  <c r="J1572"/>
  <c r="E1394"/>
  <c r="F1394" s="1"/>
  <c r="I1334"/>
  <c r="J71"/>
  <c r="L1207"/>
  <c r="I15"/>
  <c r="I1374"/>
  <c r="J1060"/>
  <c r="I1507"/>
  <c r="L1426"/>
  <c r="G939"/>
  <c r="G32"/>
  <c r="J1204"/>
  <c r="G1444"/>
  <c r="G1450"/>
  <c r="L66"/>
  <c r="E1064"/>
  <c r="F1064" s="1"/>
  <c r="J137"/>
  <c r="I927"/>
  <c r="J1264"/>
  <c r="L1572"/>
  <c r="J1389"/>
  <c r="I1333"/>
  <c r="J1465"/>
  <c r="G111"/>
  <c r="I1331"/>
  <c r="L82"/>
  <c r="E75"/>
  <c r="F75" s="1"/>
  <c r="G1354"/>
  <c r="I1591"/>
  <c r="G44"/>
  <c r="G1065"/>
  <c r="I1587"/>
  <c r="E1499"/>
  <c r="F1499" s="1"/>
  <c r="L1467"/>
  <c r="E933"/>
  <c r="F933" s="1"/>
  <c r="G1011"/>
  <c r="E1378"/>
  <c r="F1378" s="1"/>
  <c r="E1264"/>
  <c r="F1264" s="1"/>
  <c r="G1442"/>
  <c r="J18"/>
  <c r="L87"/>
  <c r="I940"/>
  <c r="G1390"/>
  <c r="I46"/>
  <c r="L968"/>
  <c r="G141"/>
  <c r="I110"/>
  <c r="E1449"/>
  <c r="F1449" s="1"/>
  <c r="I1393"/>
  <c r="L1478"/>
  <c r="E43"/>
  <c r="F43" s="1"/>
  <c r="G1426"/>
  <c r="J100"/>
  <c r="E1591"/>
  <c r="F1591" s="1"/>
  <c r="J1333"/>
  <c r="J1561"/>
  <c r="I1462"/>
  <c r="I1207"/>
  <c r="L1394"/>
  <c r="E25"/>
  <c r="F25" s="1"/>
  <c r="L19"/>
  <c r="I1444"/>
  <c r="I1375"/>
  <c r="I1361"/>
  <c r="L1364"/>
  <c r="J14"/>
  <c r="E23"/>
  <c r="F23" s="1"/>
  <c r="E1368"/>
  <c r="F1368" s="1"/>
  <c r="I1383"/>
  <c r="J1447"/>
  <c r="I1476"/>
  <c r="E1207"/>
  <c r="F1207" s="1"/>
  <c r="J31"/>
  <c r="I1397"/>
  <c r="G1204"/>
  <c r="J85"/>
  <c r="I1596"/>
  <c r="J933"/>
  <c r="I80"/>
  <c r="E1468"/>
  <c r="F1468" s="1"/>
  <c r="J1379"/>
  <c r="L1434"/>
  <c r="G77"/>
  <c r="J1562"/>
  <c r="I1426"/>
  <c r="E111"/>
  <c r="F111" s="1"/>
  <c r="I1423"/>
  <c r="L1389"/>
  <c r="G1379"/>
  <c r="J42"/>
  <c r="I1394"/>
  <c r="I1461"/>
  <c r="E1330"/>
  <c r="F1330" s="1"/>
  <c r="E1511"/>
  <c r="F1511" s="1"/>
  <c r="I1493"/>
  <c r="G105"/>
  <c r="G926"/>
  <c r="I1473"/>
  <c r="G1588"/>
  <c r="I1478"/>
  <c r="E1444"/>
  <c r="F1444" s="1"/>
  <c r="L1428"/>
  <c r="L105"/>
  <c r="I1353"/>
  <c r="J73"/>
  <c r="I145"/>
  <c r="J1386"/>
  <c r="J116"/>
  <c r="I954"/>
  <c r="E1203"/>
  <c r="F1203" s="1"/>
  <c r="G1583"/>
  <c r="L1329"/>
  <c r="G969"/>
  <c r="L1439"/>
  <c r="G1360"/>
  <c r="J1511"/>
  <c r="J36"/>
  <c r="I82"/>
  <c r="E1418"/>
  <c r="F1418" s="1"/>
  <c r="I1437"/>
  <c r="I1472"/>
  <c r="G1054"/>
  <c r="G1467"/>
  <c r="L1511"/>
  <c r="G1329"/>
  <c r="E1510"/>
  <c r="F1510" s="1"/>
  <c r="G79"/>
  <c r="L1383"/>
  <c r="G1264"/>
  <c r="G1476"/>
  <c r="J32"/>
  <c r="L1054"/>
  <c r="J1393"/>
  <c r="G1510"/>
  <c r="L1060"/>
  <c r="J1058"/>
  <c r="E1060"/>
  <c r="F1060" s="1"/>
  <c r="L1181"/>
  <c r="I1182"/>
  <c r="E1141"/>
  <c r="F1141" s="1"/>
  <c r="L1141"/>
  <c r="J1141"/>
  <c r="G1141"/>
  <c r="I1141"/>
  <c r="J1033"/>
  <c r="I984"/>
  <c r="J992"/>
  <c r="G992"/>
  <c r="L1033"/>
  <c r="E984"/>
  <c r="F984" s="1"/>
  <c r="I992"/>
  <c r="J984"/>
  <c r="E992"/>
  <c r="F992" s="1"/>
  <c r="G984"/>
  <c r="E1033"/>
  <c r="F1033" s="1"/>
  <c r="G1033"/>
  <c r="I1033"/>
  <c r="L984"/>
  <c r="L992"/>
  <c r="E1056"/>
  <c r="F1056" s="1"/>
  <c r="E1067"/>
  <c r="F1067" s="1"/>
  <c r="I1067"/>
  <c r="I1055"/>
  <c r="J1066"/>
  <c r="L1056"/>
  <c r="E1066"/>
  <c r="F1066" s="1"/>
  <c r="L1055"/>
  <c r="G1055"/>
  <c r="E1055"/>
  <c r="F1055" s="1"/>
  <c r="L1066"/>
  <c r="I1066"/>
  <c r="J1055"/>
  <c r="L1067"/>
  <c r="G1066"/>
  <c r="I1056"/>
  <c r="E1230"/>
  <c r="F1230" s="1"/>
  <c r="J1230"/>
  <c r="I1230"/>
  <c r="G1230"/>
  <c r="L1230"/>
  <c r="J1214"/>
  <c r="G1189"/>
  <c r="J1035"/>
  <c r="I1037"/>
  <c r="L1189"/>
  <c r="I1035"/>
  <c r="L1193"/>
  <c r="I1190"/>
  <c r="L1037"/>
  <c r="J1189"/>
  <c r="E1035"/>
  <c r="F1035" s="1"/>
  <c r="L1035"/>
  <c r="E1037"/>
  <c r="F1037" s="1"/>
  <c r="I1189"/>
  <c r="E1215"/>
  <c r="F1215" s="1"/>
  <c r="I1214"/>
  <c r="G1037"/>
  <c r="J1194"/>
  <c r="L1041"/>
  <c r="G1194"/>
  <c r="E1046"/>
  <c r="F1046" s="1"/>
  <c r="L1045"/>
  <c r="E1214"/>
  <c r="F1214" s="1"/>
  <c r="E1189"/>
  <c r="F1189" s="1"/>
  <c r="J1046"/>
  <c r="E1190"/>
  <c r="F1190" s="1"/>
  <c r="L1215"/>
  <c r="I1194"/>
  <c r="G1035"/>
  <c r="N1214"/>
  <c r="N1215"/>
  <c r="J1193"/>
  <c r="J1045"/>
  <c r="E1041"/>
  <c r="F1041" s="1"/>
  <c r="E1045"/>
  <c r="F1045" s="1"/>
  <c r="G1214"/>
  <c r="I1215"/>
  <c r="G1215"/>
  <c r="L1032"/>
  <c r="I1046"/>
  <c r="G1041"/>
  <c r="G1045"/>
  <c r="L1214"/>
  <c r="J1190"/>
  <c r="G1190"/>
  <c r="G1046"/>
  <c r="L1194"/>
  <c r="J1215"/>
  <c r="L1190"/>
  <c r="E1193"/>
  <c r="F1193" s="1"/>
  <c r="J1041"/>
  <c r="G1193"/>
  <c r="I1041"/>
  <c r="J1037"/>
  <c r="E1194"/>
  <c r="F1194" s="1"/>
  <c r="L1046"/>
  <c r="I1193"/>
  <c r="I1045"/>
  <c r="G1032"/>
  <c r="E1032"/>
  <c r="F1032" s="1"/>
  <c r="L1019"/>
  <c r="E1031"/>
  <c r="F1031" s="1"/>
  <c r="E1019"/>
  <c r="F1019" s="1"/>
  <c r="G1019"/>
  <c r="I1031"/>
  <c r="J1029"/>
  <c r="E1029"/>
  <c r="F1029" s="1"/>
  <c r="E1024"/>
  <c r="F1024" s="1"/>
  <c r="L1024"/>
  <c r="J1024"/>
  <c r="I1032"/>
  <c r="J1019"/>
  <c r="I1019"/>
  <c r="G1029"/>
  <c r="G1031"/>
  <c r="J1032"/>
  <c r="L1031"/>
  <c r="G1024"/>
  <c r="L1029"/>
  <c r="I1029"/>
  <c r="I1024"/>
  <c r="J1031"/>
  <c r="E1009"/>
  <c r="F1009" s="1"/>
  <c r="E1005"/>
  <c r="F1005" s="1"/>
  <c r="I1052"/>
  <c r="E996"/>
  <c r="F996" s="1"/>
  <c r="I983"/>
  <c r="I994"/>
  <c r="G989"/>
  <c r="G1015"/>
  <c r="J981"/>
  <c r="J980"/>
  <c r="E1186"/>
  <c r="F1186" s="1"/>
  <c r="I1010"/>
  <c r="J1015"/>
  <c r="G1063"/>
  <c r="E1006"/>
  <c r="F1006" s="1"/>
  <c r="G1010"/>
  <c r="L1015"/>
  <c r="J983"/>
  <c r="E981"/>
  <c r="F981" s="1"/>
  <c r="L981"/>
  <c r="J1005"/>
  <c r="G981"/>
  <c r="I980"/>
  <c r="G1186"/>
  <c r="I1009"/>
  <c r="E1051"/>
  <c r="F1051" s="1"/>
  <c r="L1186"/>
  <c r="J1010"/>
  <c r="J994"/>
  <c r="J1063"/>
  <c r="I1005"/>
  <c r="I996"/>
  <c r="L988"/>
  <c r="J1051"/>
  <c r="J989"/>
  <c r="I1006"/>
  <c r="E1015"/>
  <c r="F1015" s="1"/>
  <c r="G1006"/>
  <c r="L1006"/>
  <c r="J1052"/>
  <c r="I1186"/>
  <c r="E991"/>
  <c r="F991" s="1"/>
  <c r="E994"/>
  <c r="F994" s="1"/>
  <c r="G1051"/>
  <c r="E988"/>
  <c r="F988" s="1"/>
  <c r="J991"/>
  <c r="E1052"/>
  <c r="F1052" s="1"/>
  <c r="I988"/>
  <c r="G1005"/>
  <c r="G994"/>
  <c r="L994"/>
  <c r="G983"/>
  <c r="L996"/>
  <c r="E983"/>
  <c r="F983" s="1"/>
  <c r="E980"/>
  <c r="F980" s="1"/>
  <c r="J988"/>
  <c r="G986"/>
  <c r="L1009"/>
  <c r="I989"/>
  <c r="L986"/>
  <c r="L991"/>
  <c r="G996"/>
  <c r="L983"/>
  <c r="I986"/>
  <c r="I1051"/>
  <c r="L1063"/>
  <c r="J996"/>
  <c r="L1051"/>
  <c r="E1063"/>
  <c r="F1063" s="1"/>
  <c r="L980"/>
  <c r="E989"/>
  <c r="F989" s="1"/>
  <c r="J1009"/>
  <c r="G1052"/>
  <c r="I1063"/>
  <c r="E986"/>
  <c r="F986" s="1"/>
  <c r="G988"/>
  <c r="J986"/>
  <c r="L1005"/>
  <c r="J1186"/>
  <c r="E1010"/>
  <c r="F1010" s="1"/>
  <c r="G991"/>
  <c r="J1006"/>
  <c r="G1009"/>
  <c r="I1015"/>
  <c r="G980"/>
  <c r="L1010"/>
  <c r="L1052"/>
  <c r="L989"/>
  <c r="I991"/>
  <c r="I981"/>
  <c r="I1028"/>
  <c r="G1028"/>
  <c r="J1028"/>
  <c r="G1017"/>
  <c r="E998"/>
  <c r="L1028"/>
  <c r="E1028"/>
  <c r="F1028" s="1"/>
  <c r="J1017"/>
  <c r="L1017"/>
  <c r="I1017"/>
  <c r="E1017"/>
  <c r="F1017" s="1"/>
  <c r="E1000"/>
  <c r="J1252"/>
  <c r="N1251"/>
  <c r="L1251"/>
  <c r="E1251"/>
  <c r="F1251" s="1"/>
  <c r="L1252"/>
  <c r="I1252"/>
  <c r="E1252"/>
  <c r="F1252" s="1"/>
  <c r="G1252"/>
  <c r="N1252"/>
  <c r="L993"/>
  <c r="J998"/>
  <c r="I985"/>
  <c r="J1000"/>
  <c r="E995"/>
  <c r="F995" s="1"/>
  <c r="J1014"/>
  <c r="L1014"/>
  <c r="G995"/>
  <c r="L985"/>
  <c r="I998"/>
  <c r="G998"/>
  <c r="I993"/>
  <c r="E1014"/>
  <c r="F1014" s="1"/>
  <c r="L995"/>
  <c r="J995"/>
  <c r="I1014"/>
  <c r="I995"/>
  <c r="J985"/>
  <c r="E993"/>
  <c r="F993" s="1"/>
  <c r="I1000"/>
  <c r="G985"/>
  <c r="G993"/>
  <c r="E985"/>
  <c r="F985" s="1"/>
  <c r="G1014"/>
  <c r="J993"/>
  <c r="L1000"/>
  <c r="G1000"/>
  <c r="L998"/>
  <c r="E1185"/>
  <c r="F1185" s="1"/>
  <c r="G1185"/>
  <c r="G1062"/>
  <c r="E1049"/>
  <c r="F1049" s="1"/>
  <c r="I1062"/>
  <c r="L1185"/>
  <c r="I1185"/>
  <c r="J1185"/>
  <c r="G1049"/>
  <c r="J1062"/>
  <c r="L1062"/>
  <c r="L1049"/>
  <c r="E1062"/>
  <c r="F1062" s="1"/>
  <c r="J1049"/>
  <c r="I1049"/>
  <c r="I1249"/>
  <c r="E1249"/>
  <c r="F1249" s="1"/>
  <c r="G1249"/>
  <c r="J1249"/>
  <c r="L1249"/>
  <c r="J1250"/>
  <c r="I1250"/>
  <c r="L1250"/>
  <c r="N1250"/>
  <c r="E1250"/>
  <c r="F1250" s="1"/>
  <c r="G1250"/>
  <c r="J1219"/>
  <c r="L1218"/>
  <c r="G1218"/>
  <c r="I1219"/>
  <c r="I1218"/>
  <c r="E1219"/>
  <c r="F1219" s="1"/>
  <c r="J1218"/>
  <c r="L1219"/>
  <c r="G1219"/>
  <c r="E1218"/>
  <c r="F1218" s="1"/>
  <c r="N1469" l="1"/>
  <c r="N1339"/>
  <c r="Q1469" l="1"/>
  <c r="U1469" s="1"/>
  <c r="I1232"/>
  <c r="L1234"/>
  <c r="G1232"/>
  <c r="L1232"/>
  <c r="G1234"/>
  <c r="E1234"/>
  <c r="F1234" s="1"/>
  <c r="J1232"/>
  <c r="E1232"/>
  <c r="F1232" s="1"/>
  <c r="I1234"/>
  <c r="J1234"/>
  <c r="N1211"/>
  <c r="E1200"/>
  <c r="F1200" s="1"/>
  <c r="I1199"/>
  <c r="E1199"/>
  <c r="F1199" s="1"/>
  <c r="J1179"/>
  <c r="G1228"/>
  <c r="L1228"/>
  <c r="G1179"/>
  <c r="J1211"/>
  <c r="I1179"/>
  <c r="I1200"/>
  <c r="E1211"/>
  <c r="F1211" s="1"/>
  <c r="J1199"/>
  <c r="E1179"/>
  <c r="F1179" s="1"/>
  <c r="L1179"/>
  <c r="G1211"/>
  <c r="E1228"/>
  <c r="F1228" s="1"/>
  <c r="G1199"/>
  <c r="L1200"/>
  <c r="I1211"/>
  <c r="G1200"/>
  <c r="I1228"/>
  <c r="L1199"/>
  <c r="J1228"/>
  <c r="L1211"/>
  <c r="J1200"/>
  <c r="E1178"/>
  <c r="F1178" s="1"/>
  <c r="G1270"/>
  <c r="E1270"/>
  <c r="F1270" s="1"/>
  <c r="J1178"/>
  <c r="G1178"/>
  <c r="I1270"/>
  <c r="L1178"/>
  <c r="I1178"/>
  <c r="L1270"/>
  <c r="J1270"/>
  <c r="Q1211" l="1"/>
  <c r="N1392" l="1"/>
  <c r="N1381"/>
  <c r="N1373"/>
  <c r="N1385"/>
  <c r="N1594"/>
  <c r="N1586"/>
  <c r="N1206"/>
  <c r="N1217"/>
  <c r="N1210"/>
  <c r="N1198"/>
  <c r="Q1381" l="1"/>
  <c r="U1381" s="1"/>
  <c r="Q1373"/>
  <c r="U1373" s="1"/>
  <c r="Q1385"/>
  <c r="U1385" s="1"/>
  <c r="Q1594"/>
  <c r="T1594"/>
  <c r="T1593" s="1"/>
  <c r="U1593" s="1"/>
  <c r="T1586"/>
  <c r="T1585" s="1"/>
  <c r="Q1586"/>
  <c r="Q1206"/>
  <c r="Q1210"/>
  <c r="Q1198"/>
  <c r="U1585" l="1"/>
  <c r="T1584"/>
  <c r="U1584" s="1"/>
  <c r="J5581" i="47" l="1"/>
  <c r="O5573" l="1"/>
  <c r="M5573"/>
  <c r="J5585"/>
  <c r="J5586" l="1"/>
  <c r="J5587" s="1"/>
  <c r="J5588" l="1"/>
  <c r="J5589" s="1"/>
  <c r="J5590" s="1"/>
  <c r="J5591" l="1"/>
  <c r="J5592" s="1"/>
  <c r="J5593" l="1"/>
  <c r="J5604"/>
  <c r="O5595" l="1"/>
  <c r="M5595"/>
  <c r="J5608"/>
  <c r="J5609" s="1"/>
  <c r="J5610" l="1"/>
  <c r="J5611" s="1"/>
  <c r="J5612" s="1"/>
  <c r="J5613" s="1"/>
  <c r="J5614" l="1"/>
  <c r="J5615" s="1"/>
  <c r="J5616" l="1"/>
  <c r="J5627" l="1"/>
  <c r="O5618" l="1"/>
  <c r="M5618"/>
  <c r="J5631"/>
  <c r="J5632" l="1"/>
  <c r="J5633" s="1"/>
  <c r="F1000" i="61" l="1"/>
  <c r="F998"/>
  <c r="J5634" i="47"/>
  <c r="J5635" l="1"/>
  <c r="J5636" s="1"/>
  <c r="J5637" l="1"/>
  <c r="J5638" s="1"/>
  <c r="J5639" l="1"/>
  <c r="M1007" i="61" l="1"/>
  <c r="L1370" i="42"/>
  <c r="L1369" s="1"/>
  <c r="M1368" s="1"/>
  <c r="K12" i="43"/>
  <c r="H15"/>
  <c r="H16" s="1"/>
  <c r="K9" l="1"/>
  <c r="K15" s="1"/>
  <c r="Q1011" i="61"/>
  <c r="R1011"/>
  <c r="S1011"/>
  <c r="S1007"/>
  <c r="Q1007"/>
  <c r="R1007"/>
  <c r="N1141"/>
  <c r="L1378" i="42"/>
  <c r="S1368"/>
  <c r="V1368" s="1"/>
  <c r="H19" i="43"/>
  <c r="H26"/>
  <c r="H17"/>
  <c r="H18"/>
  <c r="H25"/>
  <c r="K16" l="1"/>
  <c r="K17"/>
  <c r="O9"/>
  <c r="K18"/>
  <c r="K19" s="1"/>
  <c r="Q1012" i="61"/>
  <c r="R1012"/>
  <c r="R999" s="1"/>
  <c r="S1012"/>
  <c r="S999" s="1"/>
  <c r="Q1141"/>
  <c r="U1007"/>
  <c r="L1379" i="42"/>
  <c r="L1380" s="1"/>
  <c r="O15" i="43" l="1"/>
  <c r="Q9"/>
  <c r="U1141" i="61"/>
  <c r="Q1139"/>
  <c r="L1381" i="42"/>
  <c r="K25" i="43"/>
  <c r="K26" s="1"/>
  <c r="O16" l="1"/>
  <c r="Q15"/>
  <c r="I14" i="27"/>
  <c r="J907" i="42" s="1"/>
  <c r="L907" s="1"/>
  <c r="L906" s="1"/>
  <c r="U9" i="43"/>
  <c r="J5452" i="47"/>
  <c r="J5453" s="1"/>
  <c r="J5450" s="1"/>
  <c r="J5342"/>
  <c r="J5345" s="1"/>
  <c r="J5340" s="1"/>
  <c r="U1139" i="61"/>
  <c r="L1382" i="42"/>
  <c r="L1383" s="1"/>
  <c r="L1384" s="1"/>
  <c r="M905" l="1"/>
  <c r="S905"/>
  <c r="V905" s="1"/>
  <c r="O17" i="43"/>
  <c r="Q16"/>
  <c r="U15"/>
  <c r="I15" i="27"/>
  <c r="I2035" i="42"/>
  <c r="I20" i="72"/>
  <c r="K20" s="1"/>
  <c r="L20" s="1"/>
  <c r="J2035" i="42"/>
  <c r="L2035" s="1"/>
  <c r="I2903" i="47"/>
  <c r="J2903" s="1"/>
  <c r="K5339"/>
  <c r="J5354"/>
  <c r="K5449"/>
  <c r="J5463"/>
  <c r="L1385" i="42"/>
  <c r="L1386" s="1"/>
  <c r="O18" i="43" l="1"/>
  <c r="Q17"/>
  <c r="I19" i="27"/>
  <c r="U16" i="43"/>
  <c r="I16" i="27"/>
  <c r="I98" i="26"/>
  <c r="K98" s="1"/>
  <c r="K95" s="1"/>
  <c r="I872" i="47" s="1"/>
  <c r="J872" s="1"/>
  <c r="J873" s="1"/>
  <c r="J871" s="1"/>
  <c r="I111" i="26"/>
  <c r="K111" s="1"/>
  <c r="K108" s="1"/>
  <c r="I79"/>
  <c r="K79" s="1"/>
  <c r="K76" s="1"/>
  <c r="I73"/>
  <c r="K73" s="1"/>
  <c r="K70" s="1"/>
  <c r="I59"/>
  <c r="K59" s="1"/>
  <c r="K56" s="1"/>
  <c r="I53"/>
  <c r="K53" s="1"/>
  <c r="K50" s="1"/>
  <c r="I1138" i="47" s="1"/>
  <c r="J1138" s="1"/>
  <c r="J1139" s="1"/>
  <c r="J1137" s="1"/>
  <c r="K1136" s="1"/>
  <c r="I85" i="26"/>
  <c r="K85" s="1"/>
  <c r="K82" s="1"/>
  <c r="I137"/>
  <c r="K137" s="1"/>
  <c r="K134" s="1"/>
  <c r="I123"/>
  <c r="K123" s="1"/>
  <c r="K120" s="1"/>
  <c r="I1092" i="47" s="1"/>
  <c r="J1092" s="1"/>
  <c r="J1093" s="1"/>
  <c r="J1091" s="1"/>
  <c r="J2034" i="42"/>
  <c r="L2034" s="1"/>
  <c r="L2032" s="1"/>
  <c r="I130" i="26"/>
  <c r="K130" s="1"/>
  <c r="K127" s="1"/>
  <c r="I2034" i="42"/>
  <c r="I104" i="26"/>
  <c r="K104" s="1"/>
  <c r="K101" s="1"/>
  <c r="I144"/>
  <c r="K144" s="1"/>
  <c r="K141" s="1"/>
  <c r="I4008" i="47" s="1"/>
  <c r="J4008" s="1"/>
  <c r="J4012" s="1"/>
  <c r="J4007" s="1"/>
  <c r="I91" i="26"/>
  <c r="K91" s="1"/>
  <c r="K88" s="1"/>
  <c r="I1172" i="47" s="1"/>
  <c r="J1172" s="1"/>
  <c r="J1173" s="1"/>
  <c r="J1171" s="1"/>
  <c r="I47" i="26"/>
  <c r="K47" s="1"/>
  <c r="K44" s="1"/>
  <c r="I2902" i="47"/>
  <c r="J2902" s="1"/>
  <c r="J2900" s="1"/>
  <c r="I117" i="26"/>
  <c r="K117" s="1"/>
  <c r="K114" s="1"/>
  <c r="I21" i="72"/>
  <c r="K21" s="1"/>
  <c r="L21" s="1"/>
  <c r="U583" i="61"/>
  <c r="J5356" i="47"/>
  <c r="J5357" s="1"/>
  <c r="J5358" s="1"/>
  <c r="J5465"/>
  <c r="J5466" s="1"/>
  <c r="J5467" s="1"/>
  <c r="I5366" l="1"/>
  <c r="J5366" s="1"/>
  <c r="J5368" s="1"/>
  <c r="J5364" s="1"/>
  <c r="J1241" i="42"/>
  <c r="L1241" s="1"/>
  <c r="L1242" s="1"/>
  <c r="L1240" s="1"/>
  <c r="J1263"/>
  <c r="L1263" s="1"/>
  <c r="L1264" s="1"/>
  <c r="L1262" s="1"/>
  <c r="I2638" i="47"/>
  <c r="J2638" s="1"/>
  <c r="J2640" s="1"/>
  <c r="J2637" s="1"/>
  <c r="K2636" s="1"/>
  <c r="I725"/>
  <c r="J725" s="1"/>
  <c r="J726" s="1"/>
  <c r="J724" s="1"/>
  <c r="K723" s="1"/>
  <c r="I2610"/>
  <c r="J2610" s="1"/>
  <c r="J2612" s="1"/>
  <c r="J2609" s="1"/>
  <c r="I701"/>
  <c r="J701" s="1"/>
  <c r="J702" s="1"/>
  <c r="J700" s="1"/>
  <c r="J2247" i="42"/>
  <c r="L2247" s="1"/>
  <c r="L2248" s="1"/>
  <c r="L2246" s="1"/>
  <c r="J1198"/>
  <c r="L1198" s="1"/>
  <c r="L1199" s="1"/>
  <c r="L1197" s="1"/>
  <c r="I764" i="47"/>
  <c r="J764" s="1"/>
  <c r="J765" s="1"/>
  <c r="J763" s="1"/>
  <c r="I785"/>
  <c r="J785" s="1"/>
  <c r="J786" s="1"/>
  <c r="J784" s="1"/>
  <c r="I828"/>
  <c r="J828" s="1"/>
  <c r="J829" s="1"/>
  <c r="J827" s="1"/>
  <c r="I1151"/>
  <c r="J1151" s="1"/>
  <c r="J1152" s="1"/>
  <c r="J1150" s="1"/>
  <c r="I299"/>
  <c r="J299" s="1"/>
  <c r="I376"/>
  <c r="J376" s="1"/>
  <c r="J375" s="1"/>
  <c r="I22" i="72"/>
  <c r="K22" s="1"/>
  <c r="L22" s="1"/>
  <c r="I29" i="26"/>
  <c r="K29" s="1"/>
  <c r="K26" s="1"/>
  <c r="I23"/>
  <c r="K23" s="1"/>
  <c r="K20" s="1"/>
  <c r="I35"/>
  <c r="K35" s="1"/>
  <c r="K32" s="1"/>
  <c r="I66"/>
  <c r="K66" s="1"/>
  <c r="K63" s="1"/>
  <c r="J1411" i="42"/>
  <c r="L1411" s="1"/>
  <c r="I278" i="47"/>
  <c r="J278" s="1"/>
  <c r="J277" s="1"/>
  <c r="J1390" i="42"/>
  <c r="L1390" s="1"/>
  <c r="L1389" s="1"/>
  <c r="O19" i="43"/>
  <c r="Q18"/>
  <c r="K2899" i="47"/>
  <c r="J2913"/>
  <c r="J2914" s="1"/>
  <c r="J2915" s="1"/>
  <c r="J2916" s="1"/>
  <c r="J2917" s="1"/>
  <c r="J2918" s="1"/>
  <c r="J2919" s="1"/>
  <c r="J2920" s="1"/>
  <c r="J2921" s="1"/>
  <c r="I4862"/>
  <c r="J4862" s="1"/>
  <c r="J4864" s="1"/>
  <c r="J4861" s="1"/>
  <c r="K4860" s="1"/>
  <c r="I4838"/>
  <c r="J4838" s="1"/>
  <c r="J4840" s="1"/>
  <c r="J4837" s="1"/>
  <c r="K1090"/>
  <c r="J1103"/>
  <c r="J1104" s="1"/>
  <c r="J1105" s="1"/>
  <c r="J1106" s="1"/>
  <c r="J1107" s="1"/>
  <c r="K870"/>
  <c r="J883"/>
  <c r="J884" s="1"/>
  <c r="J885" s="1"/>
  <c r="J886" s="1"/>
  <c r="U17" i="43"/>
  <c r="I17" i="27"/>
  <c r="J4026" i="47"/>
  <c r="J4027" s="1"/>
  <c r="J4028" s="1"/>
  <c r="J4029" s="1"/>
  <c r="J4030" s="1"/>
  <c r="K4006"/>
  <c r="M2031" i="42"/>
  <c r="L2045"/>
  <c r="L2046" s="1"/>
  <c r="L2047" s="1"/>
  <c r="I684" i="47"/>
  <c r="J684" s="1"/>
  <c r="J685" s="1"/>
  <c r="J683" s="1"/>
  <c r="K682" s="1"/>
  <c r="I595"/>
  <c r="J595" s="1"/>
  <c r="J596" s="1"/>
  <c r="J594" s="1"/>
  <c r="I1115"/>
  <c r="J1115" s="1"/>
  <c r="J1116" s="1"/>
  <c r="J1114" s="1"/>
  <c r="I619"/>
  <c r="J619" s="1"/>
  <c r="J620" s="1"/>
  <c r="J618" s="1"/>
  <c r="K617" s="1"/>
  <c r="I985"/>
  <c r="J985" s="1"/>
  <c r="J986" s="1"/>
  <c r="J984" s="1"/>
  <c r="I4038"/>
  <c r="J4038" s="1"/>
  <c r="J4039" s="1"/>
  <c r="J4037" s="1"/>
  <c r="I660"/>
  <c r="J660" s="1"/>
  <c r="J661" s="1"/>
  <c r="J659" s="1"/>
  <c r="I25" i="72"/>
  <c r="K25" s="1"/>
  <c r="L25" s="1"/>
  <c r="I396" i="47"/>
  <c r="J396" s="1"/>
  <c r="J395" s="1"/>
  <c r="K1170"/>
  <c r="J1181"/>
  <c r="J1182" s="1"/>
  <c r="J1183" s="1"/>
  <c r="J1184" s="1"/>
  <c r="I636"/>
  <c r="J636" s="1"/>
  <c r="J637" s="1"/>
  <c r="J635" s="1"/>
  <c r="J1219" i="42"/>
  <c r="L1219" s="1"/>
  <c r="L1220" s="1"/>
  <c r="L1218" s="1"/>
  <c r="J2057"/>
  <c r="L2057" s="1"/>
  <c r="L2060" s="1"/>
  <c r="L2056" s="1"/>
  <c r="I895" i="47"/>
  <c r="J895" s="1"/>
  <c r="J896" s="1"/>
  <c r="J894" s="1"/>
  <c r="J1177" i="42"/>
  <c r="L1177" s="1"/>
  <c r="L1178" s="1"/>
  <c r="L1176" s="1"/>
  <c r="I850" i="47"/>
  <c r="J850" s="1"/>
  <c r="J851" s="1"/>
  <c r="J849" s="1"/>
  <c r="I32" i="72"/>
  <c r="K32" s="1"/>
  <c r="L32" s="1"/>
  <c r="I918" i="47"/>
  <c r="J918" s="1"/>
  <c r="J919" s="1"/>
  <c r="J917" s="1"/>
  <c r="J2457" i="42"/>
  <c r="L2457" s="1"/>
  <c r="L2458" s="1"/>
  <c r="L2456" s="1"/>
  <c r="I742" i="47"/>
  <c r="J742" s="1"/>
  <c r="J743" s="1"/>
  <c r="J741" s="1"/>
  <c r="J5359"/>
  <c r="J5360" s="1"/>
  <c r="J5361" s="1"/>
  <c r="J5468"/>
  <c r="J5469" s="1"/>
  <c r="J5470" s="1"/>
  <c r="J4031"/>
  <c r="J1108"/>
  <c r="J887"/>
  <c r="J888" s="1"/>
  <c r="J1185" l="1"/>
  <c r="J1186" s="1"/>
  <c r="J1187" s="1"/>
  <c r="J1188" s="1"/>
  <c r="K740"/>
  <c r="J752"/>
  <c r="J753" s="1"/>
  <c r="J754" s="1"/>
  <c r="J755" s="1"/>
  <c r="J756" s="1"/>
  <c r="J757" s="1"/>
  <c r="J758" s="1"/>
  <c r="J759" s="1"/>
  <c r="J760" s="1"/>
  <c r="M2055" i="42"/>
  <c r="L2071"/>
  <c r="L2072" s="1"/>
  <c r="L2073" s="1"/>
  <c r="K4036" i="47"/>
  <c r="J4049"/>
  <c r="J4050" s="1"/>
  <c r="J4051" s="1"/>
  <c r="J4052" s="1"/>
  <c r="J4053" s="1"/>
  <c r="J4054" s="1"/>
  <c r="K593"/>
  <c r="J607"/>
  <c r="J608" s="1"/>
  <c r="J609" s="1"/>
  <c r="J610" s="1"/>
  <c r="J611" s="1"/>
  <c r="J612" s="1"/>
  <c r="J613" s="1"/>
  <c r="J614" s="1"/>
  <c r="J615" s="1"/>
  <c r="K4836"/>
  <c r="J4850"/>
  <c r="J4851" s="1"/>
  <c r="J4852" s="1"/>
  <c r="U18" i="43"/>
  <c r="I18" i="27"/>
  <c r="J1160" i="47"/>
  <c r="J1161" s="1"/>
  <c r="J1162" s="1"/>
  <c r="K1149"/>
  <c r="M1196" i="42"/>
  <c r="S1196"/>
  <c r="V1196" s="1"/>
  <c r="L1207"/>
  <c r="L1208" s="1"/>
  <c r="L1209" s="1"/>
  <c r="L1210" s="1"/>
  <c r="L1211" s="1"/>
  <c r="L1212" s="1"/>
  <c r="L1213" s="1"/>
  <c r="L1214" s="1"/>
  <c r="L1215" s="1"/>
  <c r="J5380" i="47"/>
  <c r="J5382" s="1"/>
  <c r="J5383" s="1"/>
  <c r="J5384" s="1"/>
  <c r="K5363"/>
  <c r="K916"/>
  <c r="J929"/>
  <c r="J930" s="1"/>
  <c r="J931" s="1"/>
  <c r="J932" s="1"/>
  <c r="J933" s="1"/>
  <c r="K893"/>
  <c r="J906"/>
  <c r="J907" s="1"/>
  <c r="J908" s="1"/>
  <c r="J909" s="1"/>
  <c r="J910" s="1"/>
  <c r="J911" s="1"/>
  <c r="K658"/>
  <c r="J672"/>
  <c r="J673" s="1"/>
  <c r="J674" s="1"/>
  <c r="J675" s="1"/>
  <c r="J676" s="1"/>
  <c r="J677" s="1"/>
  <c r="J678" s="1"/>
  <c r="J679" s="1"/>
  <c r="J680" s="1"/>
  <c r="K1113"/>
  <c r="J1126"/>
  <c r="J1127" s="1"/>
  <c r="J1128" s="1"/>
  <c r="J1129" s="1"/>
  <c r="J1130" s="1"/>
  <c r="N1018" i="61"/>
  <c r="Q1018" s="1"/>
  <c r="U1018" s="1"/>
  <c r="N1050"/>
  <c r="Q1050" s="1"/>
  <c r="U1050" s="1"/>
  <c r="N1036"/>
  <c r="Q1036" s="1"/>
  <c r="U1036" s="1"/>
  <c r="K276" i="47"/>
  <c r="J286"/>
  <c r="J287" s="1"/>
  <c r="J288" s="1"/>
  <c r="I1078"/>
  <c r="J1078" s="1"/>
  <c r="J1077" s="1"/>
  <c r="K1076" s="1"/>
  <c r="I1030"/>
  <c r="J1030" s="1"/>
  <c r="J1029" s="1"/>
  <c r="K1028" s="1"/>
  <c r="J1053" i="42"/>
  <c r="L1053" s="1"/>
  <c r="L1054" s="1"/>
  <c r="L1051" s="1"/>
  <c r="J2269"/>
  <c r="L2269" s="1"/>
  <c r="L2270" s="1"/>
  <c r="L2268" s="1"/>
  <c r="I1008" i="47"/>
  <c r="J1008" s="1"/>
  <c r="J1007" s="1"/>
  <c r="I33" i="72"/>
  <c r="K33" s="1"/>
  <c r="L33" s="1"/>
  <c r="J2187" i="42"/>
  <c r="L2187" s="1"/>
  <c r="L2186" s="1"/>
  <c r="K762" i="47"/>
  <c r="J773"/>
  <c r="J774" s="1"/>
  <c r="J775" s="1"/>
  <c r="J776" s="1"/>
  <c r="J777" s="1"/>
  <c r="J778" s="1"/>
  <c r="J779" s="1"/>
  <c r="J780" s="1"/>
  <c r="K2608"/>
  <c r="J2626"/>
  <c r="J2627" s="1"/>
  <c r="J2628" s="1"/>
  <c r="J2629" s="1"/>
  <c r="J2630" s="1"/>
  <c r="M1239" i="42"/>
  <c r="S1239"/>
  <c r="V1239" s="1"/>
  <c r="L1251"/>
  <c r="L1252" s="1"/>
  <c r="L1253" s="1"/>
  <c r="L1254" s="1"/>
  <c r="L1255" s="1"/>
  <c r="M2455"/>
  <c r="S2455"/>
  <c r="V2455" s="1"/>
  <c r="L2467"/>
  <c r="L2468" s="1"/>
  <c r="L2469" s="1"/>
  <c r="L2470" s="1"/>
  <c r="L2471" s="1"/>
  <c r="M1175"/>
  <c r="L1186"/>
  <c r="L1187" s="1"/>
  <c r="L1188" s="1"/>
  <c r="L1189" s="1"/>
  <c r="L1190" s="1"/>
  <c r="S1175"/>
  <c r="V1175" s="1"/>
  <c r="K634" i="47"/>
  <c r="J648"/>
  <c r="J649" s="1"/>
  <c r="J650" s="1"/>
  <c r="J651" s="1"/>
  <c r="J652" s="1"/>
  <c r="L2048" i="42"/>
  <c r="L2049" s="1"/>
  <c r="I6384" i="47"/>
  <c r="J6384" s="1"/>
  <c r="J1157" i="42"/>
  <c r="L1157" s="1"/>
  <c r="I23" i="72"/>
  <c r="K23" s="1"/>
  <c r="J1095" i="42"/>
  <c r="L1095" s="1"/>
  <c r="I6467" i="47"/>
  <c r="J6467" s="1"/>
  <c r="I41" i="26"/>
  <c r="K41" s="1"/>
  <c r="K38" s="1"/>
  <c r="I4061" i="47" s="1"/>
  <c r="J4061" s="1"/>
  <c r="J4062" s="1"/>
  <c r="J4060" s="1"/>
  <c r="J1116" i="42"/>
  <c r="L1116" s="1"/>
  <c r="I6363" i="47"/>
  <c r="J6363" s="1"/>
  <c r="I6426"/>
  <c r="J6426" s="1"/>
  <c r="I6342"/>
  <c r="J6342" s="1"/>
  <c r="S1388" i="42"/>
  <c r="V1388" s="1"/>
  <c r="M1388"/>
  <c r="N1059" i="61" s="1"/>
  <c r="Q1059" s="1"/>
  <c r="U1059" s="1"/>
  <c r="L1398" i="42"/>
  <c r="L1399" s="1"/>
  <c r="L1400" s="1"/>
  <c r="I963" i="47"/>
  <c r="J963" s="1"/>
  <c r="I941"/>
  <c r="J941" s="1"/>
  <c r="J940" s="1"/>
  <c r="K374"/>
  <c r="J384"/>
  <c r="J385" s="1"/>
  <c r="J386" s="1"/>
  <c r="J387" s="1"/>
  <c r="J388" s="1"/>
  <c r="J389" s="1"/>
  <c r="J794"/>
  <c r="J795" s="1"/>
  <c r="J796" s="1"/>
  <c r="J797" s="1"/>
  <c r="J798" s="1"/>
  <c r="J799" s="1"/>
  <c r="J800" s="1"/>
  <c r="J801" s="1"/>
  <c r="J802" s="1"/>
  <c r="K783"/>
  <c r="K699"/>
  <c r="J713"/>
  <c r="J714" s="1"/>
  <c r="J715" s="1"/>
  <c r="J716" s="1"/>
  <c r="J717" s="1"/>
  <c r="J718" s="1"/>
  <c r="J719" s="1"/>
  <c r="J720" s="1"/>
  <c r="J721" s="1"/>
  <c r="M1261" i="42"/>
  <c r="S1261"/>
  <c r="V1261" s="1"/>
  <c r="L1273"/>
  <c r="L1274" s="1"/>
  <c r="L1275" s="1"/>
  <c r="L1276" s="1"/>
  <c r="L1277" s="1"/>
  <c r="K848" i="47"/>
  <c r="J860"/>
  <c r="J861" s="1"/>
  <c r="J862" s="1"/>
  <c r="J863" s="1"/>
  <c r="M1217" i="42"/>
  <c r="N1031" i="61" s="1"/>
  <c r="Q1031" s="1"/>
  <c r="U1031" s="1"/>
  <c r="S1217" i="42"/>
  <c r="V1217" s="1"/>
  <c r="L1229"/>
  <c r="L1230" s="1"/>
  <c r="L1231" s="1"/>
  <c r="L1232" s="1"/>
  <c r="K394" i="47"/>
  <c r="J404"/>
  <c r="J405" s="1"/>
  <c r="J406" s="1"/>
  <c r="J407" s="1"/>
  <c r="J408" s="1"/>
  <c r="J409" s="1"/>
  <c r="J410" s="1"/>
  <c r="J411" s="1"/>
  <c r="J412" s="1"/>
  <c r="K983"/>
  <c r="J996"/>
  <c r="J997" s="1"/>
  <c r="J998" s="1"/>
  <c r="J999" s="1"/>
  <c r="J1000" s="1"/>
  <c r="O25" i="43"/>
  <c r="Q19"/>
  <c r="I1064" i="47"/>
  <c r="J1064" s="1"/>
  <c r="J1063" s="1"/>
  <c r="K1062" s="1"/>
  <c r="I1041"/>
  <c r="J1041" s="1"/>
  <c r="J1040" s="1"/>
  <c r="K826"/>
  <c r="J838"/>
  <c r="J839" s="1"/>
  <c r="J840" s="1"/>
  <c r="J841" s="1"/>
  <c r="J842" s="1"/>
  <c r="J843" s="1"/>
  <c r="J844" s="1"/>
  <c r="J845" s="1"/>
  <c r="M2245" i="42"/>
  <c r="S2245"/>
  <c r="V2245" s="1"/>
  <c r="L2257"/>
  <c r="L2258" s="1"/>
  <c r="L2259" s="1"/>
  <c r="L2260" s="1"/>
  <c r="L2261" s="1"/>
  <c r="L2262" s="1"/>
  <c r="L2263" s="1"/>
  <c r="L2264" s="1"/>
  <c r="L2265" s="1"/>
  <c r="U948" i="61"/>
  <c r="U950"/>
  <c r="J1131" i="47"/>
  <c r="J1132" s="1"/>
  <c r="J1133" s="1"/>
  <c r="L1191" i="42"/>
  <c r="L1192" s="1"/>
  <c r="L1193" s="1"/>
  <c r="J912" i="47"/>
  <c r="J913" s="1"/>
  <c r="J914" s="1"/>
  <c r="J889"/>
  <c r="J890" s="1"/>
  <c r="J1109"/>
  <c r="J1110" s="1"/>
  <c r="J4055"/>
  <c r="J4056" s="1"/>
  <c r="J4057" s="1"/>
  <c r="J4032"/>
  <c r="J4033" s="1"/>
  <c r="J4034" s="1"/>
  <c r="J2631"/>
  <c r="L2050" i="42" l="1"/>
  <c r="L2051" s="1"/>
  <c r="L2052" s="1"/>
  <c r="J934" i="47"/>
  <c r="J935" s="1"/>
  <c r="J936" s="1"/>
  <c r="L1278" i="42"/>
  <c r="L1279" s="1"/>
  <c r="L1280" s="1"/>
  <c r="L1256"/>
  <c r="L1257" s="1"/>
  <c r="J5385" i="47"/>
  <c r="J5386" s="1"/>
  <c r="J5387" s="1"/>
  <c r="L2472" i="42"/>
  <c r="L2473" s="1"/>
  <c r="L2474" s="1"/>
  <c r="J1001" i="47"/>
  <c r="J1002" s="1"/>
  <c r="J1003" s="1"/>
  <c r="J653"/>
  <c r="J654" s="1"/>
  <c r="J655" s="1"/>
  <c r="J656" s="1"/>
  <c r="L1233" i="42"/>
  <c r="L1234" s="1"/>
  <c r="L1235" s="1"/>
  <c r="L1236" s="1"/>
  <c r="L1237" s="1"/>
  <c r="K1039" i="47"/>
  <c r="J1052"/>
  <c r="J1053" s="1"/>
  <c r="J1054" s="1"/>
  <c r="J390"/>
  <c r="J391" s="1"/>
  <c r="L1401" i="42"/>
  <c r="L1402" s="1"/>
  <c r="J1018" i="47"/>
  <c r="J1019" s="1"/>
  <c r="J1020" s="1"/>
  <c r="K1006"/>
  <c r="J1163"/>
  <c r="J1164" s="1"/>
  <c r="J1165" s="1"/>
  <c r="Q25" i="43"/>
  <c r="O26"/>
  <c r="Q26" s="1"/>
  <c r="U26" s="1"/>
  <c r="N989" i="61"/>
  <c r="Q989" s="1"/>
  <c r="U989" s="1"/>
  <c r="N981"/>
  <c r="Q981" s="1"/>
  <c r="U981" s="1"/>
  <c r="K4059" i="47"/>
  <c r="J4072"/>
  <c r="J4073" s="1"/>
  <c r="J4074" s="1"/>
  <c r="N1507" i="61"/>
  <c r="Q1507" s="1"/>
  <c r="U1507" s="1"/>
  <c r="N129"/>
  <c r="Q129" s="1"/>
  <c r="U129" s="1"/>
  <c r="N1499"/>
  <c r="Q1499" s="1"/>
  <c r="U1499" s="1"/>
  <c r="N137"/>
  <c r="Q137" s="1"/>
  <c r="U137" s="1"/>
  <c r="J4853" i="47"/>
  <c r="J4854" s="1"/>
  <c r="J962"/>
  <c r="J964"/>
  <c r="U19" i="43"/>
  <c r="I21" i="27"/>
  <c r="K939" i="47"/>
  <c r="J951"/>
  <c r="J952" s="1"/>
  <c r="J953" s="1"/>
  <c r="J954" s="1"/>
  <c r="J955" s="1"/>
  <c r="J956" s="1"/>
  <c r="L23" i="72"/>
  <c r="N93" i="61"/>
  <c r="Q93" s="1"/>
  <c r="U93" s="1"/>
  <c r="N1455"/>
  <c r="Q1455" s="1"/>
  <c r="U1455" s="1"/>
  <c r="L2196" i="42"/>
  <c r="L2197" s="1"/>
  <c r="L2198" s="1"/>
  <c r="M2185"/>
  <c r="S2185"/>
  <c r="V2185" s="1"/>
  <c r="M1050"/>
  <c r="S1050"/>
  <c r="V1050" s="1"/>
  <c r="L1062"/>
  <c r="L1063" s="1"/>
  <c r="L1064" s="1"/>
  <c r="L1065" s="1"/>
  <c r="L1066" s="1"/>
  <c r="L1067" s="1"/>
  <c r="L1068" s="1"/>
  <c r="L1069" s="1"/>
  <c r="N85" i="61"/>
  <c r="Q85" s="1"/>
  <c r="N968"/>
  <c r="Q968" s="1"/>
  <c r="N1447"/>
  <c r="Q1447" s="1"/>
  <c r="U1447" s="1"/>
  <c r="N1480"/>
  <c r="Q1480" s="1"/>
  <c r="U1480" s="1"/>
  <c r="N951"/>
  <c r="Q951" s="1"/>
  <c r="U951" s="1"/>
  <c r="N1415"/>
  <c r="Q1415" s="1"/>
  <c r="U1415" s="1"/>
  <c r="J864" i="47"/>
  <c r="J865" s="1"/>
  <c r="N114" i="61"/>
  <c r="Q114" s="1"/>
  <c r="U114" s="1"/>
  <c r="N77"/>
  <c r="Q77" s="1"/>
  <c r="U77" s="1"/>
  <c r="N1439"/>
  <c r="Q1439" s="1"/>
  <c r="U1439" s="1"/>
  <c r="N1476"/>
  <c r="Q1476" s="1"/>
  <c r="U1476" s="1"/>
  <c r="N992"/>
  <c r="Q992" s="1"/>
  <c r="U992" s="1"/>
  <c r="N111"/>
  <c r="Q111" s="1"/>
  <c r="U111" s="1"/>
  <c r="N1459"/>
  <c r="Q1459" s="1"/>
  <c r="U1459" s="1"/>
  <c r="N984"/>
  <c r="Q984" s="1"/>
  <c r="U984" s="1"/>
  <c r="N1058"/>
  <c r="Q1058" s="1"/>
  <c r="U1058" s="1"/>
  <c r="N73"/>
  <c r="Q73" s="1"/>
  <c r="U73" s="1"/>
  <c r="N1434"/>
  <c r="Q1434" s="1"/>
  <c r="U1434" s="1"/>
  <c r="N1033"/>
  <c r="Q1033" s="1"/>
  <c r="U1033" s="1"/>
  <c r="N97"/>
  <c r="Q97" s="1"/>
  <c r="U97" s="1"/>
  <c r="N1438"/>
  <c r="Q1438" s="1"/>
  <c r="U1438" s="1"/>
  <c r="N1473"/>
  <c r="Q1473" s="1"/>
  <c r="U1473" s="1"/>
  <c r="N1232"/>
  <c r="Q1232" s="1"/>
  <c r="N980"/>
  <c r="Q980" s="1"/>
  <c r="N988"/>
  <c r="Q988" s="1"/>
  <c r="U988" s="1"/>
  <c r="M2267" i="42"/>
  <c r="S2267"/>
  <c r="V2267" s="1"/>
  <c r="L2279"/>
  <c r="L2280" s="1"/>
  <c r="L2281" s="1"/>
  <c r="J289" i="47"/>
  <c r="J290" s="1"/>
  <c r="I6466"/>
  <c r="J6466" s="1"/>
  <c r="J6465" s="1"/>
  <c r="I298"/>
  <c r="J298" s="1"/>
  <c r="J297" s="1"/>
  <c r="J2228" i="42"/>
  <c r="L2228" s="1"/>
  <c r="L2226" s="1"/>
  <c r="J1115"/>
  <c r="L1115" s="1"/>
  <c r="L1114" s="1"/>
  <c r="I6341" i="47"/>
  <c r="J6341" s="1"/>
  <c r="J6340" s="1"/>
  <c r="I24" i="72"/>
  <c r="K24" s="1"/>
  <c r="L24" s="1"/>
  <c r="I6362" i="47"/>
  <c r="J6362" s="1"/>
  <c r="J6361" s="1"/>
  <c r="I356"/>
  <c r="J356" s="1"/>
  <c r="J355" s="1"/>
  <c r="J1156" i="42"/>
  <c r="L1156" s="1"/>
  <c r="L1155" s="1"/>
  <c r="J1094"/>
  <c r="L1094" s="1"/>
  <c r="L1093" s="1"/>
  <c r="I6425" i="47"/>
  <c r="J6425" s="1"/>
  <c r="J6424" s="1"/>
  <c r="J1410" i="42"/>
  <c r="L1410" s="1"/>
  <c r="L1409" s="1"/>
  <c r="I6551" i="47"/>
  <c r="J6551" s="1"/>
  <c r="J6549" s="1"/>
  <c r="I6383"/>
  <c r="J6383" s="1"/>
  <c r="J6382" s="1"/>
  <c r="L2074" i="42"/>
  <c r="L2075" s="1"/>
  <c r="J1189" i="47"/>
  <c r="J866"/>
  <c r="J867" s="1"/>
  <c r="J1134"/>
  <c r="N1249" i="61"/>
  <c r="J2632" i="47"/>
  <c r="J2633" s="1"/>
  <c r="L1194" i="42"/>
  <c r="J1111" i="47"/>
  <c r="J781"/>
  <c r="J846"/>
  <c r="J891"/>
  <c r="Q978" i="61" l="1"/>
  <c r="U978" s="1"/>
  <c r="J937" i="47"/>
  <c r="J1004"/>
  <c r="L1281" i="42"/>
  <c r="L1070"/>
  <c r="L1258"/>
  <c r="L1259" s="1"/>
  <c r="J1166" i="47"/>
  <c r="J1167" s="1"/>
  <c r="J1168" s="1"/>
  <c r="J4855"/>
  <c r="J4856" s="1"/>
  <c r="J4857" s="1"/>
  <c r="J4858" s="1"/>
  <c r="L1403" i="42"/>
  <c r="L1404" s="1"/>
  <c r="L1405" s="1"/>
  <c r="L2076"/>
  <c r="L2077" s="1"/>
  <c r="L2078" s="1"/>
  <c r="L2079" s="1"/>
  <c r="J291" i="47"/>
  <c r="K6548"/>
  <c r="J6558"/>
  <c r="J6559" s="1"/>
  <c r="J6560" s="1"/>
  <c r="J6561" s="1"/>
  <c r="J6562" s="1"/>
  <c r="J6563" s="1"/>
  <c r="J6564" s="1"/>
  <c r="J6565" s="1"/>
  <c r="J6566" s="1"/>
  <c r="J6350"/>
  <c r="J6351" s="1"/>
  <c r="J6352" s="1"/>
  <c r="J6353" s="1"/>
  <c r="J6354" s="1"/>
  <c r="J6355" s="1"/>
  <c r="J6356" s="1"/>
  <c r="J6357" s="1"/>
  <c r="J6358" s="1"/>
  <c r="K6339"/>
  <c r="K6381"/>
  <c r="J6392"/>
  <c r="J6393" s="1"/>
  <c r="J6394" s="1"/>
  <c r="K296"/>
  <c r="J306"/>
  <c r="J307" s="1"/>
  <c r="J308" s="1"/>
  <c r="J309" s="1"/>
  <c r="J310" s="1"/>
  <c r="J311" s="1"/>
  <c r="J312" s="1"/>
  <c r="J313" s="1"/>
  <c r="J314" s="1"/>
  <c r="L2282" i="42"/>
  <c r="L2283" s="1"/>
  <c r="K6423" i="47"/>
  <c r="J6434"/>
  <c r="J6435" s="1"/>
  <c r="J6436" s="1"/>
  <c r="J6437" s="1"/>
  <c r="J6438" s="1"/>
  <c r="J6439" s="1"/>
  <c r="J6440" s="1"/>
  <c r="J6441" s="1"/>
  <c r="J6442" s="1"/>
  <c r="K6360"/>
  <c r="J6371"/>
  <c r="J6372" s="1"/>
  <c r="J6373" s="1"/>
  <c r="M2225" i="42"/>
  <c r="L2235"/>
  <c r="L2236" s="1"/>
  <c r="L2237" s="1"/>
  <c r="S2225"/>
  <c r="V2225" s="1"/>
  <c r="L2199"/>
  <c r="L2200" s="1"/>
  <c r="K354" i="47"/>
  <c r="J364"/>
  <c r="J365" s="1"/>
  <c r="J366" s="1"/>
  <c r="J367" s="1"/>
  <c r="J368" s="1"/>
  <c r="J369" s="1"/>
  <c r="J370" s="1"/>
  <c r="J371" s="1"/>
  <c r="J372" s="1"/>
  <c r="J292"/>
  <c r="J293" s="1"/>
  <c r="N132" i="61"/>
  <c r="Q132" s="1"/>
  <c r="U132" s="1"/>
  <c r="N1492"/>
  <c r="Q1492" s="1"/>
  <c r="U1492" s="1"/>
  <c r="N122"/>
  <c r="Q122" s="1"/>
  <c r="U122" s="1"/>
  <c r="N1502"/>
  <c r="Q1502" s="1"/>
  <c r="U1502" s="1"/>
  <c r="N1057"/>
  <c r="Q1057" s="1"/>
  <c r="U1057" s="1"/>
  <c r="N95"/>
  <c r="Q95" s="1"/>
  <c r="U95" s="1"/>
  <c r="N1457"/>
  <c r="Q1457" s="1"/>
  <c r="U1457" s="1"/>
  <c r="J882" i="42"/>
  <c r="L882" s="1"/>
  <c r="L881" s="1"/>
  <c r="I27" i="72"/>
  <c r="K27" s="1"/>
  <c r="L27" s="1"/>
  <c r="I3124" i="47"/>
  <c r="J3124" s="1"/>
  <c r="J3123" s="1"/>
  <c r="J1055"/>
  <c r="J1056" s="1"/>
  <c r="U85" i="61"/>
  <c r="K961" i="47"/>
  <c r="N812" i="61" s="1"/>
  <c r="Q812" s="1"/>
  <c r="U812" s="1"/>
  <c r="J973" i="47"/>
  <c r="J974" s="1"/>
  <c r="J975" s="1"/>
  <c r="U25" i="43"/>
  <c r="I20" i="27"/>
  <c r="J1021" i="47"/>
  <c r="J1022" s="1"/>
  <c r="M1408" i="42"/>
  <c r="L1418"/>
  <c r="L1419" s="1"/>
  <c r="L1420" s="1"/>
  <c r="S1408"/>
  <c r="V1408" s="1"/>
  <c r="S1113"/>
  <c r="V1113" s="1"/>
  <c r="M1113"/>
  <c r="L1124"/>
  <c r="L1125" s="1"/>
  <c r="L1126" s="1"/>
  <c r="L1127" s="1"/>
  <c r="L1128" s="1"/>
  <c r="L1129" s="1"/>
  <c r="L1130" s="1"/>
  <c r="L1131" s="1"/>
  <c r="L1132" s="1"/>
  <c r="N974" i="61"/>
  <c r="Q974" s="1"/>
  <c r="U974" s="1"/>
  <c r="N973"/>
  <c r="Q973" s="1"/>
  <c r="U973" s="1"/>
  <c r="N1485"/>
  <c r="Q1485" s="1"/>
  <c r="U1485" s="1"/>
  <c r="N1486"/>
  <c r="Q1486" s="1"/>
  <c r="U1486" s="1"/>
  <c r="S1154" i="42"/>
  <c r="V1154" s="1"/>
  <c r="M1154"/>
  <c r="L1165"/>
  <c r="L1166" s="1"/>
  <c r="L1167" s="1"/>
  <c r="K6464" i="47"/>
  <c r="J6475"/>
  <c r="J6476" s="1"/>
  <c r="J6477" s="1"/>
  <c r="S1092" i="42"/>
  <c r="V1092" s="1"/>
  <c r="L1103"/>
  <c r="L1104" s="1"/>
  <c r="L1105" s="1"/>
  <c r="M1092"/>
  <c r="U980" i="61"/>
  <c r="U968"/>
  <c r="N141"/>
  <c r="Q141" s="1"/>
  <c r="U141" s="1"/>
  <c r="N1511"/>
  <c r="Q1511" s="1"/>
  <c r="U1511" s="1"/>
  <c r="J957" i="47"/>
  <c r="J958" s="1"/>
  <c r="J4075"/>
  <c r="J4076" s="1"/>
  <c r="J4077" s="1"/>
  <c r="J4078" s="1"/>
  <c r="J4079" s="1"/>
  <c r="J4080" s="1"/>
  <c r="L2053" i="42"/>
  <c r="J392" i="47"/>
  <c r="J868"/>
  <c r="J2634"/>
  <c r="L2475" i="42"/>
  <c r="J1057" i="47" l="1"/>
  <c r="J1058" s="1"/>
  <c r="J1059" s="1"/>
  <c r="L2284" i="42"/>
  <c r="L2285" s="1"/>
  <c r="L2286" s="1"/>
  <c r="J959" i="47"/>
  <c r="Q959" i="61"/>
  <c r="U959" s="1"/>
  <c r="K3122" i="47"/>
  <c r="J3137"/>
  <c r="J3138" s="1"/>
  <c r="J3139" s="1"/>
  <c r="J3140" s="1"/>
  <c r="J3141" s="1"/>
  <c r="J3142" s="1"/>
  <c r="J3143" s="1"/>
  <c r="J3144" s="1"/>
  <c r="N110" i="61"/>
  <c r="Q110" s="1"/>
  <c r="N1472"/>
  <c r="Q1472" s="1"/>
  <c r="U1472" s="1"/>
  <c r="J976" i="47"/>
  <c r="J977" s="1"/>
  <c r="J6374"/>
  <c r="J6375" s="1"/>
  <c r="J6395"/>
  <c r="J6396" s="1"/>
  <c r="J1023"/>
  <c r="J6478"/>
  <c r="J6479" s="1"/>
  <c r="N113" i="61"/>
  <c r="Q113" s="1"/>
  <c r="U113" s="1"/>
  <c r="N1475"/>
  <c r="Q1475" s="1"/>
  <c r="U1475" s="1"/>
  <c r="L1106" i="42"/>
  <c r="L1107" s="1"/>
  <c r="L1168"/>
  <c r="L1169" s="1"/>
  <c r="N72" i="61"/>
  <c r="Q72" s="1"/>
  <c r="N76"/>
  <c r="Q76" s="1"/>
  <c r="U76" s="1"/>
  <c r="N1433"/>
  <c r="Q1433" s="1"/>
  <c r="U1433" s="1"/>
  <c r="N80"/>
  <c r="Q80" s="1"/>
  <c r="U80" s="1"/>
  <c r="N1442"/>
  <c r="Q1442" s="1"/>
  <c r="U1442" s="1"/>
  <c r="N1437"/>
  <c r="Q1437" s="1"/>
  <c r="U1437" s="1"/>
  <c r="N81"/>
  <c r="Q81" s="1"/>
  <c r="U81" s="1"/>
  <c r="N1443"/>
  <c r="Q1443" s="1"/>
  <c r="U1443" s="1"/>
  <c r="M880" i="42"/>
  <c r="S880"/>
  <c r="V880" s="1"/>
  <c r="L895"/>
  <c r="L896" s="1"/>
  <c r="L897" s="1"/>
  <c r="N98" i="61"/>
  <c r="Q98" s="1"/>
  <c r="N1460"/>
  <c r="Q1460" s="1"/>
  <c r="U1460" s="1"/>
  <c r="L1406" i="42"/>
  <c r="J294" i="47"/>
  <c r="L2201" i="42"/>
  <c r="L1421"/>
  <c r="L1422" s="1"/>
  <c r="J919"/>
  <c r="L919" s="1"/>
  <c r="L918" s="1"/>
  <c r="J856"/>
  <c r="L856" s="1"/>
  <c r="L855" s="1"/>
  <c r="I3098" i="47"/>
  <c r="J3098" s="1"/>
  <c r="J3097" s="1"/>
  <c r="I26" i="72"/>
  <c r="K26" s="1"/>
  <c r="L2238" i="42"/>
  <c r="L2239" s="1"/>
  <c r="L2240" s="1"/>
  <c r="L2241" s="1"/>
  <c r="L2242" s="1"/>
  <c r="L2243" s="1"/>
  <c r="J3145" i="47" l="1"/>
  <c r="J978"/>
  <c r="J979" s="1"/>
  <c r="J980" s="1"/>
  <c r="L1108" i="42"/>
  <c r="J6480" i="47"/>
  <c r="L2287" i="42"/>
  <c r="J6397" i="47"/>
  <c r="J6398" s="1"/>
  <c r="J6399" s="1"/>
  <c r="J6400" s="1"/>
  <c r="J6376"/>
  <c r="J6377" s="1"/>
  <c r="J6378" s="1"/>
  <c r="J6379" s="1"/>
  <c r="J1060"/>
  <c r="U98" i="61"/>
  <c r="Q83"/>
  <c r="U83" s="1"/>
  <c r="K3096" i="47"/>
  <c r="J3112"/>
  <c r="J3113" s="1"/>
  <c r="J3114" s="1"/>
  <c r="J3115" s="1"/>
  <c r="J3116" s="1"/>
  <c r="J3117" s="1"/>
  <c r="J3118" s="1"/>
  <c r="J3119" s="1"/>
  <c r="J3120" s="1"/>
  <c r="L26" i="72"/>
  <c r="K43"/>
  <c r="L1109" i="42"/>
  <c r="L1110" s="1"/>
  <c r="L1111" s="1"/>
  <c r="J6481" i="47"/>
  <c r="J6482" s="1"/>
  <c r="U110" i="61"/>
  <c r="Q101"/>
  <c r="U101" s="1"/>
  <c r="L1423" i="42"/>
  <c r="M917"/>
  <c r="L932"/>
  <c r="L933" s="1"/>
  <c r="L934" s="1"/>
  <c r="S917"/>
  <c r="V917" s="1"/>
  <c r="L898"/>
  <c r="L899" s="1"/>
  <c r="M854"/>
  <c r="L870"/>
  <c r="L871" s="1"/>
  <c r="L872" s="1"/>
  <c r="S854"/>
  <c r="V854" s="1"/>
  <c r="L2202"/>
  <c r="L2203" s="1"/>
  <c r="L2204" s="1"/>
  <c r="J1024" i="47"/>
  <c r="J1025" s="1"/>
  <c r="L1170" i="42"/>
  <c r="L1171" s="1"/>
  <c r="L1172" s="1"/>
  <c r="L1173" s="1"/>
  <c r="N47" i="61"/>
  <c r="Q47" s="1"/>
  <c r="U47" s="1"/>
  <c r="N1060"/>
  <c r="Q1060" s="1"/>
  <c r="U1060" s="1"/>
  <c r="N1019"/>
  <c r="Q1019" s="1"/>
  <c r="N949"/>
  <c r="Q949" s="1"/>
  <c r="N1037"/>
  <c r="Q1037" s="1"/>
  <c r="U1037" s="1"/>
  <c r="N1397"/>
  <c r="Q1397" s="1"/>
  <c r="U1397" s="1"/>
  <c r="N1051"/>
  <c r="Q1051" s="1"/>
  <c r="U1051" s="1"/>
  <c r="N1006"/>
  <c r="Q1006" s="1"/>
  <c r="U1006" s="1"/>
  <c r="U72"/>
  <c r="Q69"/>
  <c r="J981" i="47" l="1"/>
  <c r="L900" i="42"/>
  <c r="L901" s="1"/>
  <c r="L902" s="1"/>
  <c r="L903" s="1"/>
  <c r="J6483" i="47"/>
  <c r="U1019" i="61"/>
  <c r="Q1016"/>
  <c r="U1016" s="1"/>
  <c r="L1424" i="42"/>
  <c r="L1425" s="1"/>
  <c r="L1426" s="1"/>
  <c r="J1026" i="47"/>
  <c r="Q923" i="61"/>
  <c r="U949"/>
  <c r="K65" i="72"/>
  <c r="L65" s="1"/>
  <c r="L43"/>
  <c r="N46" i="61"/>
  <c r="Q46" s="1"/>
  <c r="N1396"/>
  <c r="Q1396" s="1"/>
  <c r="U1396" s="1"/>
  <c r="N1005"/>
  <c r="Q1005" s="1"/>
  <c r="Q999" s="1"/>
  <c r="L935" i="42"/>
  <c r="L936" s="1"/>
  <c r="U69" i="61"/>
  <c r="Q68"/>
  <c r="U68" s="1"/>
  <c r="L873" i="42"/>
  <c r="L874" s="1"/>
  <c r="L937" l="1"/>
  <c r="L938" s="1"/>
  <c r="L939" s="1"/>
  <c r="L940" s="1"/>
  <c r="L875"/>
  <c r="L876" s="1"/>
  <c r="L877" s="1"/>
  <c r="U999" i="61"/>
  <c r="U1005"/>
  <c r="U46"/>
  <c r="Q45"/>
  <c r="U923"/>
  <c r="Q922"/>
  <c r="L878" i="42" l="1"/>
  <c r="G11" i="81"/>
  <c r="G14" s="1"/>
  <c r="G15" s="1"/>
  <c r="G16" s="1"/>
  <c r="G17" s="1"/>
  <c r="G18" s="1"/>
  <c r="G19" s="1"/>
  <c r="F13" i="93" s="1"/>
  <c r="G11" i="89"/>
  <c r="G14" s="1"/>
  <c r="G15" s="1"/>
  <c r="G16" s="1"/>
  <c r="G17" s="1"/>
  <c r="G18" s="1"/>
  <c r="G19" s="1"/>
  <c r="G22" s="1"/>
  <c r="U922" i="61"/>
  <c r="U45"/>
  <c r="Q12"/>
  <c r="F13" i="91" l="1"/>
  <c r="G22" i="81"/>
  <c r="G20"/>
  <c r="G21" s="1"/>
  <c r="F13" i="84"/>
  <c r="U12" i="61"/>
  <c r="Q11"/>
  <c r="G20" i="89"/>
  <c r="G21" s="1"/>
  <c r="G23" s="1"/>
  <c r="G23" i="81" l="1"/>
  <c r="E11" i="89"/>
  <c r="E11" i="81"/>
  <c r="E14" s="1"/>
  <c r="E15" s="1"/>
  <c r="U11" i="61"/>
  <c r="E14" i="89" l="1"/>
  <c r="E15" s="1"/>
  <c r="E16" i="81"/>
  <c r="E17" s="1"/>
  <c r="P6" i="47"/>
  <c r="C23"/>
  <c r="D642" i="61"/>
  <c r="D705"/>
  <c r="D675"/>
  <c r="D339"/>
  <c r="E18" i="81" l="1"/>
  <c r="E19" s="1"/>
  <c r="F11" i="93" s="1"/>
  <c r="E16" i="89"/>
  <c r="E17" s="1"/>
  <c r="E18" s="1"/>
  <c r="E19" s="1"/>
  <c r="L339" i="61"/>
  <c r="E339"/>
  <c r="F339" s="1"/>
  <c r="G339"/>
  <c r="J339"/>
  <c r="I339"/>
  <c r="D315"/>
  <c r="G315" s="1"/>
  <c r="D330"/>
  <c r="B62" i="47"/>
  <c r="P62" s="1"/>
  <c r="P44"/>
  <c r="C60"/>
  <c r="E20" i="81" l="1"/>
  <c r="F11" i="91"/>
  <c r="E22" i="81"/>
  <c r="F11" i="84"/>
  <c r="E21" i="81"/>
  <c r="E20" i="89"/>
  <c r="E21" s="1"/>
  <c r="E22"/>
  <c r="C85" i="47"/>
  <c r="J315" i="61"/>
  <c r="I315"/>
  <c r="E315"/>
  <c r="F315" s="1"/>
  <c r="J330"/>
  <c r="G330"/>
  <c r="E330"/>
  <c r="F330" s="1"/>
  <c r="L330"/>
  <c r="I330"/>
  <c r="L315"/>
  <c r="B97" i="47"/>
  <c r="E23" i="81" l="1"/>
  <c r="E23" i="89"/>
  <c r="P97" i="47"/>
  <c r="D725" i="61"/>
  <c r="C124" i="47"/>
  <c r="B126"/>
  <c r="D1156" i="61" l="1"/>
  <c r="C142" i="47"/>
  <c r="P126"/>
  <c r="B144"/>
  <c r="P144" l="1"/>
  <c r="C161"/>
  <c r="B163"/>
  <c r="C179" l="1"/>
  <c r="B181"/>
  <c r="P163"/>
  <c r="B199" l="1"/>
  <c r="C197"/>
  <c r="P181"/>
  <c r="C217" l="1"/>
  <c r="D594" i="61"/>
  <c r="D587"/>
  <c r="D728"/>
  <c r="D639"/>
  <c r="B219" i="47"/>
  <c r="D545" i="61" s="1"/>
  <c r="E545" s="1"/>
  <c r="D645"/>
  <c r="D708"/>
  <c r="P199" i="47"/>
  <c r="D678" i="61"/>
  <c r="D558"/>
  <c r="J558" s="1"/>
  <c r="D565"/>
  <c r="L594" l="1"/>
  <c r="E594"/>
  <c r="F594" s="1"/>
  <c r="E587"/>
  <c r="F587" s="1"/>
  <c r="L587"/>
  <c r="I587"/>
  <c r="J587"/>
  <c r="G587"/>
  <c r="F545"/>
  <c r="D905"/>
  <c r="D1309"/>
  <c r="E1309" s="1"/>
  <c r="F1309" s="1"/>
  <c r="B239" i="47"/>
  <c r="C237"/>
  <c r="P219"/>
  <c r="I558" i="61"/>
  <c r="L558"/>
  <c r="G558"/>
  <c r="E558"/>
  <c r="F558" s="1"/>
  <c r="L565"/>
  <c r="E565"/>
  <c r="F565" s="1"/>
  <c r="E905" l="1"/>
  <c r="F905" s="1"/>
  <c r="D1303"/>
  <c r="P239" i="47"/>
  <c r="B248"/>
  <c r="D604" i="61" s="1"/>
  <c r="D497" l="1"/>
  <c r="D578"/>
  <c r="D886"/>
  <c r="D537"/>
  <c r="B268" i="47"/>
  <c r="D547" i="61" s="1"/>
  <c r="E547" s="1"/>
  <c r="F547" s="1"/>
  <c r="D463"/>
  <c r="D440"/>
  <c r="P248" i="47"/>
  <c r="C266"/>
  <c r="J886" i="61" l="1"/>
  <c r="I886"/>
  <c r="E886"/>
  <c r="F886" s="1"/>
  <c r="G886"/>
  <c r="L886"/>
  <c r="B276" i="47"/>
  <c r="D892" i="61" s="1"/>
  <c r="P268" i="47"/>
  <c r="C294" l="1"/>
  <c r="D881" i="61"/>
  <c r="D1275"/>
  <c r="P276" i="47"/>
  <c r="D899" i="61"/>
  <c r="B296" i="47"/>
  <c r="C314" l="1"/>
  <c r="D805" i="61"/>
  <c r="B316" i="47"/>
  <c r="D205" i="61" s="1"/>
  <c r="P296" i="47"/>
  <c r="D188" i="61" l="1"/>
  <c r="C333" i="47"/>
  <c r="B335"/>
  <c r="C352" s="1"/>
  <c r="P316"/>
  <c r="D259" i="61"/>
  <c r="P335" i="47"/>
  <c r="B354" l="1"/>
  <c r="D883" i="61" s="1"/>
  <c r="C372" i="47" l="1"/>
  <c r="P354"/>
  <c r="B374"/>
  <c r="C392" s="1"/>
  <c r="D308" i="61" l="1"/>
  <c r="I308" s="1"/>
  <c r="P374" i="47"/>
  <c r="B394"/>
  <c r="P394" s="1"/>
  <c r="B414" l="1"/>
  <c r="C412"/>
  <c r="D309" i="61"/>
  <c r="G308"/>
  <c r="E308"/>
  <c r="F308" s="1"/>
  <c r="L308"/>
  <c r="J308"/>
  <c r="L309"/>
  <c r="I309"/>
  <c r="G309"/>
  <c r="E309"/>
  <c r="F309" s="1"/>
  <c r="J309"/>
  <c r="D1575"/>
  <c r="D911"/>
  <c r="B435" i="47"/>
  <c r="C433"/>
  <c r="P414"/>
  <c r="B456" l="1"/>
  <c r="D317" i="61"/>
  <c r="C454" i="47"/>
  <c r="P435"/>
  <c r="C473" l="1"/>
  <c r="D1598" i="61"/>
  <c r="P456" i="47"/>
  <c r="B475"/>
  <c r="L317" i="61"/>
  <c r="J317"/>
  <c r="G317"/>
  <c r="I317"/>
  <c r="E317"/>
  <c r="F317" s="1"/>
  <c r="D496" l="1"/>
  <c r="D462"/>
  <c r="D439"/>
  <c r="P475" i="47"/>
  <c r="C495"/>
  <c r="D536" i="61"/>
  <c r="B497" i="47"/>
  <c r="C515" l="1"/>
  <c r="D885" i="61"/>
  <c r="B517" i="47"/>
  <c r="D813" i="61" s="1"/>
  <c r="P497" i="47"/>
  <c r="D588" i="61" l="1"/>
  <c r="D628"/>
  <c r="D625"/>
  <c r="D614"/>
  <c r="D195"/>
  <c r="E885"/>
  <c r="F885" s="1"/>
  <c r="L885"/>
  <c r="G885"/>
  <c r="I885"/>
  <c r="J885"/>
  <c r="D754"/>
  <c r="D701"/>
  <c r="D721"/>
  <c r="D671"/>
  <c r="D449"/>
  <c r="D430"/>
  <c r="D178"/>
  <c r="D485"/>
  <c r="D229"/>
  <c r="D263"/>
  <c r="D212"/>
  <c r="D152"/>
  <c r="P517" i="47"/>
  <c r="D1237" i="61"/>
  <c r="D531"/>
  <c r="D871"/>
  <c r="B539" i="47"/>
  <c r="C537"/>
  <c r="D559" i="61"/>
  <c r="D247"/>
  <c r="D222"/>
  <c r="D611"/>
  <c r="D629" l="1"/>
  <c r="D626"/>
  <c r="D589"/>
  <c r="D615"/>
  <c r="D223"/>
  <c r="D672"/>
  <c r="D722"/>
  <c r="D755"/>
  <c r="D702"/>
  <c r="D486"/>
  <c r="D230"/>
  <c r="D264"/>
  <c r="D153"/>
  <c r="D450"/>
  <c r="D431"/>
  <c r="C555" i="47"/>
  <c r="B557"/>
  <c r="D872" i="61"/>
  <c r="D1238"/>
  <c r="D560"/>
  <c r="D532"/>
  <c r="D612"/>
  <c r="P539" i="47"/>
  <c r="D248" i="61"/>
  <c r="D196" l="1"/>
  <c r="D814"/>
  <c r="D213"/>
  <c r="D179"/>
  <c r="P557" i="47"/>
  <c r="B575"/>
  <c r="C573"/>
  <c r="P575" l="1"/>
  <c r="D250" i="61"/>
  <c r="D217"/>
  <c r="B593" i="47"/>
  <c r="B617" s="1"/>
  <c r="C591"/>
  <c r="D448" i="61" l="1"/>
  <c r="D623"/>
  <c r="B634" i="47"/>
  <c r="P617"/>
  <c r="D447" i="61"/>
  <c r="P593" i="47"/>
  <c r="D608" i="61"/>
  <c r="D609"/>
  <c r="C615" i="47"/>
  <c r="D484" i="61" l="1"/>
  <c r="B658" i="47"/>
  <c r="C656"/>
  <c r="P634"/>
  <c r="D610" i="61" l="1"/>
  <c r="B682" i="47"/>
  <c r="D624" i="61" s="1"/>
  <c r="P658" i="47"/>
  <c r="C680"/>
  <c r="B699" l="1"/>
  <c r="B723" s="1"/>
  <c r="D429" i="61" l="1"/>
  <c r="B740" i="47"/>
  <c r="D335" i="61" s="1"/>
  <c r="P723" i="47"/>
  <c r="C721"/>
  <c r="P699"/>
  <c r="D428" i="61"/>
  <c r="D302" l="1"/>
  <c r="E302" s="1"/>
  <c r="F302" s="1"/>
  <c r="P740" i="47"/>
  <c r="C760"/>
  <c r="B762"/>
  <c r="L335" i="61"/>
  <c r="E335"/>
  <c r="F335" s="1"/>
  <c r="I335"/>
  <c r="P762" i="47"/>
  <c r="B783"/>
  <c r="C781"/>
  <c r="L302" i="61" l="1"/>
  <c r="I302"/>
  <c r="J302"/>
  <c r="G302"/>
  <c r="P783" i="47"/>
  <c r="B804"/>
  <c r="C802"/>
  <c r="D494" i="61" l="1"/>
  <c r="B826" i="47"/>
  <c r="C824"/>
  <c r="B848" l="1"/>
  <c r="D304" i="61"/>
  <c r="C846" i="47"/>
  <c r="P826"/>
  <c r="D332" i="61"/>
  <c r="D262" l="1"/>
  <c r="C868" i="47"/>
  <c r="B870"/>
  <c r="P848"/>
  <c r="I332" i="61"/>
  <c r="L332"/>
  <c r="E332"/>
  <c r="F332" s="1"/>
  <c r="L304"/>
  <c r="I304"/>
  <c r="E304"/>
  <c r="F304" s="1"/>
  <c r="J304"/>
  <c r="C891" i="47" l="1"/>
  <c r="P870"/>
  <c r="B893"/>
  <c r="D870" i="61" l="1"/>
  <c r="P893" i="47"/>
  <c r="B916"/>
  <c r="C914"/>
  <c r="B939" l="1"/>
  <c r="D245" i="61"/>
  <c r="C937" i="47"/>
  <c r="P916"/>
  <c r="B961" l="1"/>
  <c r="C959"/>
  <c r="P939"/>
  <c r="C981" l="1"/>
  <c r="P961"/>
  <c r="B983"/>
  <c r="D530" i="61" l="1"/>
  <c r="C1004" i="47"/>
  <c r="B1006"/>
  <c r="P983"/>
  <c r="D258" i="61" l="1"/>
  <c r="B1028" i="47"/>
  <c r="D613" i="61" s="1"/>
  <c r="D1239"/>
  <c r="D538"/>
  <c r="C1026" i="47"/>
  <c r="P1006"/>
  <c r="B1039" l="1"/>
  <c r="B1062" s="1"/>
  <c r="P1028"/>
  <c r="D753" i="61" l="1"/>
  <c r="B1076" i="47"/>
  <c r="P1062"/>
  <c r="D720" i="61"/>
  <c r="D670"/>
  <c r="D700"/>
  <c r="P1039" i="47"/>
  <c r="C1060"/>
  <c r="D1236" i="61"/>
  <c r="B1090" i="47" l="1"/>
  <c r="D221" i="61" s="1"/>
  <c r="D627"/>
  <c r="P1076" i="47"/>
  <c r="P1090" l="1"/>
  <c r="C1111"/>
  <c r="D228" i="61"/>
  <c r="B1113" i="47"/>
  <c r="D211" i="61"/>
  <c r="P1113" i="47"/>
  <c r="C1134" l="1"/>
  <c r="B1136"/>
  <c r="B1149" l="1"/>
  <c r="D811" i="61"/>
  <c r="P1136" i="47"/>
  <c r="B1170" l="1"/>
  <c r="C1168"/>
  <c r="P1149"/>
  <c r="D246" i="61" l="1"/>
  <c r="P1170" i="47"/>
  <c r="B1191"/>
  <c r="C1189"/>
  <c r="C1215" l="1"/>
  <c r="D337" i="61"/>
  <c r="D873"/>
  <c r="P1191" i="47"/>
  <c r="D231" i="61"/>
  <c r="D306"/>
  <c r="D533"/>
  <c r="B1217" i="47"/>
  <c r="D224" i="61"/>
  <c r="I337" l="1"/>
  <c r="L337"/>
  <c r="G337"/>
  <c r="E337"/>
  <c r="F337" s="1"/>
  <c r="J337"/>
  <c r="J306"/>
  <c r="E306"/>
  <c r="F306" s="1"/>
  <c r="I306"/>
  <c r="G306"/>
  <c r="L306"/>
  <c r="D815"/>
  <c r="B1241" i="47"/>
  <c r="P1217"/>
  <c r="D490" i="61"/>
  <c r="D253"/>
  <c r="D500"/>
  <c r="D214"/>
  <c r="C1239" i="47"/>
  <c r="B1263" l="1"/>
  <c r="P1241"/>
  <c r="C1261"/>
  <c r="D492" i="61"/>
  <c r="B1285" i="47" l="1"/>
  <c r="P1263"/>
  <c r="C1283"/>
  <c r="B1303" l="1"/>
  <c r="P1285"/>
  <c r="C1301"/>
  <c r="D493" i="61"/>
  <c r="P1303" i="47" l="1"/>
  <c r="D333" i="61"/>
  <c r="D252"/>
  <c r="B1326" i="47"/>
  <c r="C1324"/>
  <c r="D265" i="61"/>
  <c r="E333" l="1"/>
  <c r="F333" s="1"/>
  <c r="I333"/>
  <c r="L333"/>
  <c r="B1360" i="47"/>
  <c r="P1326"/>
  <c r="D163" i="61"/>
  <c r="C1358" i="47"/>
  <c r="I163" i="61" l="1"/>
  <c r="J163"/>
  <c r="E163"/>
  <c r="F163" s="1"/>
  <c r="L163"/>
  <c r="G163"/>
  <c r="B1384" i="47"/>
  <c r="P1360"/>
  <c r="D164" i="61"/>
  <c r="B1412" i="47" l="1"/>
  <c r="C1410"/>
  <c r="D464" i="61"/>
  <c r="D518"/>
  <c r="P1384" i="47"/>
  <c r="D432" i="61"/>
  <c r="E164"/>
  <c r="F164" s="1"/>
  <c r="J164"/>
  <c r="I164"/>
  <c r="G164"/>
  <c r="L164"/>
  <c r="D519" l="1"/>
  <c r="P1412" i="47"/>
  <c r="D483" i="61"/>
  <c r="C1438" i="47"/>
  <c r="D465" i="61"/>
  <c r="B1440" i="47"/>
  <c r="E432" i="61"/>
  <c r="F432" s="1"/>
  <c r="L432"/>
  <c r="G432"/>
  <c r="J432"/>
  <c r="I432"/>
  <c r="E464"/>
  <c r="F464" s="1"/>
  <c r="G464"/>
  <c r="I464"/>
  <c r="L464"/>
  <c r="J464"/>
  <c r="L518"/>
  <c r="I518"/>
  <c r="J518"/>
  <c r="E518"/>
  <c r="F518" s="1"/>
  <c r="G518"/>
  <c r="L465" l="1"/>
  <c r="J465"/>
  <c r="I465"/>
  <c r="G465"/>
  <c r="E465"/>
  <c r="F465" s="1"/>
  <c r="E519"/>
  <c r="F519" s="1"/>
  <c r="L519"/>
  <c r="P1440" i="47"/>
  <c r="D540" i="61"/>
  <c r="D184"/>
  <c r="D202"/>
  <c r="C1468" i="47"/>
  <c r="D201" i="61"/>
  <c r="D185"/>
  <c r="B1470" i="47"/>
  <c r="L483" i="61"/>
  <c r="E483"/>
  <c r="F483" s="1"/>
  <c r="E201" l="1"/>
  <c r="F201" s="1"/>
  <c r="G201"/>
  <c r="L201"/>
  <c r="I201"/>
  <c r="J201"/>
  <c r="E540"/>
  <c r="F540" s="1"/>
  <c r="L540"/>
  <c r="G184"/>
  <c r="I184"/>
  <c r="J184"/>
  <c r="L184"/>
  <c r="E184"/>
  <c r="F184" s="1"/>
  <c r="B1495" i="47"/>
  <c r="D165" i="61"/>
  <c r="C1493" i="47"/>
  <c r="P1470"/>
  <c r="E202" i="61"/>
  <c r="F202" s="1"/>
  <c r="L202"/>
  <c r="E185"/>
  <c r="F185" s="1"/>
  <c r="L185"/>
  <c r="D166" l="1"/>
  <c r="C1518" i="47"/>
  <c r="P1495"/>
  <c r="B1520"/>
  <c r="E165" i="61"/>
  <c r="F165" s="1"/>
  <c r="J165"/>
  <c r="G165"/>
  <c r="I165"/>
  <c r="L165"/>
  <c r="I166" l="1"/>
  <c r="L166"/>
  <c r="E166"/>
  <c r="F166" s="1"/>
  <c r="J166"/>
  <c r="G166"/>
  <c r="C1543" i="47"/>
  <c r="B1545"/>
  <c r="P1520"/>
  <c r="D541" i="61"/>
  <c r="I541" l="1"/>
  <c r="L541"/>
  <c r="G541"/>
  <c r="J541"/>
  <c r="E541"/>
  <c r="F541" s="1"/>
  <c r="C1569" i="47"/>
  <c r="D168" i="61"/>
  <c r="P1545" i="47"/>
  <c r="B1571"/>
  <c r="D435" i="61" l="1"/>
  <c r="B1597" i="47"/>
  <c r="C1595"/>
  <c r="P1571"/>
  <c r="J168" i="61"/>
  <c r="G168"/>
  <c r="I168"/>
  <c r="L168"/>
  <c r="E168"/>
  <c r="F168" s="1"/>
  <c r="I435" l="1"/>
  <c r="J435"/>
  <c r="E435"/>
  <c r="F435" s="1"/>
  <c r="L435"/>
  <c r="G435"/>
  <c r="C1621" i="47"/>
  <c r="B1623"/>
  <c r="D436" i="61"/>
  <c r="P1597" i="47"/>
  <c r="C1647" l="1"/>
  <c r="B1649"/>
  <c r="D167" i="61"/>
  <c r="P1623" i="47"/>
  <c r="L436" i="61"/>
  <c r="E436"/>
  <c r="F436" s="1"/>
  <c r="I436"/>
  <c r="J436"/>
  <c r="G436"/>
  <c r="D619" l="1"/>
  <c r="P1649" i="47"/>
  <c r="C1673"/>
  <c r="B1675"/>
  <c r="I167" i="61"/>
  <c r="E167"/>
  <c r="F167" s="1"/>
  <c r="L167"/>
  <c r="J167"/>
  <c r="G167"/>
  <c r="G619" l="1"/>
  <c r="E619"/>
  <c r="F619" s="1"/>
  <c r="J619"/>
  <c r="L619"/>
  <c r="I619"/>
  <c r="C1700" i="47"/>
  <c r="B1702"/>
  <c r="P1675"/>
  <c r="D169" i="61"/>
  <c r="C1725" i="47" l="1"/>
  <c r="D433" i="61"/>
  <c r="P1702" i="47"/>
  <c r="B1727"/>
  <c r="E169" i="61"/>
  <c r="F169" s="1"/>
  <c r="J169"/>
  <c r="L169"/>
  <c r="I169"/>
  <c r="G169"/>
  <c r="G433" l="1"/>
  <c r="J433"/>
  <c r="E433"/>
  <c r="F433" s="1"/>
  <c r="I433"/>
  <c r="L433"/>
  <c r="D816"/>
  <c r="C1748" i="47"/>
  <c r="D215" i="61"/>
  <c r="P1727" i="47"/>
  <c r="B1750"/>
  <c r="D257" i="61" l="1"/>
  <c r="B1773" i="47"/>
  <c r="C1771"/>
  <c r="D256" i="61"/>
  <c r="P1750" i="47"/>
  <c r="E816" i="61"/>
  <c r="F816" s="1"/>
  <c r="L816"/>
  <c r="L215"/>
  <c r="I215"/>
  <c r="J215"/>
  <c r="G215"/>
  <c r="E215"/>
  <c r="F215" s="1"/>
  <c r="L257" l="1"/>
  <c r="E257"/>
  <c r="F257" s="1"/>
  <c r="C1791" i="47"/>
  <c r="B1793"/>
  <c r="P1773"/>
  <c r="E256" i="61"/>
  <c r="F256" s="1"/>
  <c r="L256"/>
  <c r="D203" l="1"/>
  <c r="C1816" i="47"/>
  <c r="D186" i="61"/>
  <c r="B1818" i="47"/>
  <c r="P1793"/>
  <c r="J203" i="61" l="1"/>
  <c r="L203"/>
  <c r="E203"/>
  <c r="F203" s="1"/>
  <c r="G203"/>
  <c r="I203"/>
  <c r="I186"/>
  <c r="G186"/>
  <c r="J186"/>
  <c r="E186"/>
  <c r="F186" s="1"/>
  <c r="L186"/>
  <c r="D204"/>
  <c r="D187"/>
  <c r="C1841" i="47"/>
  <c r="P1818"/>
  <c r="B1843"/>
  <c r="P1843" l="1"/>
  <c r="B1866"/>
  <c r="C1864"/>
  <c r="D336" i="61"/>
  <c r="D305"/>
  <c r="G204"/>
  <c r="J204"/>
  <c r="I204"/>
  <c r="E204"/>
  <c r="F204" s="1"/>
  <c r="L204"/>
  <c r="L187"/>
  <c r="E187"/>
  <c r="F187" s="1"/>
  <c r="J187"/>
  <c r="G187"/>
  <c r="I187"/>
  <c r="I305" l="1"/>
  <c r="L305"/>
  <c r="E305"/>
  <c r="F305" s="1"/>
  <c r="B1893" i="47"/>
  <c r="P1866"/>
  <c r="C1891"/>
  <c r="I336" i="61"/>
  <c r="E336"/>
  <c r="F336" s="1"/>
  <c r="L336"/>
  <c r="B1918" i="47" l="1"/>
  <c r="D232" i="61"/>
  <c r="P1893" i="47"/>
  <c r="C1916"/>
  <c r="B1943" l="1"/>
  <c r="C1941"/>
  <c r="D233" i="61"/>
  <c r="P1918" i="47"/>
  <c r="L232" i="61"/>
  <c r="J232"/>
  <c r="I232"/>
  <c r="E232"/>
  <c r="F232" s="1"/>
  <c r="G232"/>
  <c r="D443" l="1"/>
  <c r="P1943" i="47"/>
  <c r="D481" i="61"/>
  <c r="B1970" i="47"/>
  <c r="D617" i="61"/>
  <c r="C1968" i="47"/>
  <c r="L233" i="61"/>
  <c r="I233"/>
  <c r="E233"/>
  <c r="F233" s="1"/>
  <c r="J233"/>
  <c r="G233"/>
  <c r="J617" l="1"/>
  <c r="I617"/>
  <c r="G617"/>
  <c r="L617"/>
  <c r="E617"/>
  <c r="F617" s="1"/>
  <c r="E443"/>
  <c r="F443" s="1"/>
  <c r="L443"/>
  <c r="L481"/>
  <c r="E481"/>
  <c r="F481" s="1"/>
  <c r="B1987" i="47"/>
  <c r="D159" i="61"/>
  <c r="P1970" i="47"/>
  <c r="P1987" l="1"/>
  <c r="B2004"/>
  <c r="D161" i="61"/>
  <c r="E159"/>
  <c r="F159" s="1"/>
  <c r="I159"/>
  <c r="L159"/>
  <c r="D631" l="1"/>
  <c r="P2004" i="47"/>
  <c r="D444" i="61"/>
  <c r="B2021" i="47"/>
  <c r="E161" i="61"/>
  <c r="F161" s="1"/>
  <c r="I161"/>
  <c r="L161"/>
  <c r="G631" l="1"/>
  <c r="I631"/>
  <c r="L631"/>
  <c r="E631"/>
  <c r="F631" s="1"/>
  <c r="J631"/>
  <c r="E444"/>
  <c r="F444" s="1"/>
  <c r="L444"/>
  <c r="D225"/>
  <c r="C2044" i="47"/>
  <c r="D369" i="61"/>
  <c r="P2021" i="47"/>
  <c r="D363" i="61"/>
  <c r="B2046" i="47"/>
  <c r="D226" i="61"/>
  <c r="D357"/>
  <c r="D351"/>
  <c r="B2068" i="47" l="1"/>
  <c r="C2066"/>
  <c r="P2046"/>
  <c r="E226" i="61"/>
  <c r="F226" s="1"/>
  <c r="I226"/>
  <c r="L226"/>
  <c r="G226"/>
  <c r="J226"/>
  <c r="I369"/>
  <c r="E369"/>
  <c r="F369" s="1"/>
  <c r="L369"/>
  <c r="I357"/>
  <c r="E357"/>
  <c r="F357" s="1"/>
  <c r="L357"/>
  <c r="I351"/>
  <c r="L351"/>
  <c r="E351"/>
  <c r="F351" s="1"/>
  <c r="E363"/>
  <c r="F363" s="1"/>
  <c r="L363"/>
  <c r="I363"/>
  <c r="E225"/>
  <c r="F225" s="1"/>
  <c r="I225"/>
  <c r="J225"/>
  <c r="G225"/>
  <c r="L225"/>
  <c r="P2068" i="47" l="1"/>
  <c r="D874" i="61"/>
  <c r="D266"/>
  <c r="C2089" i="47"/>
  <c r="B2091"/>
  <c r="D534" i="61" l="1"/>
  <c r="D254"/>
  <c r="B2114" i="47"/>
  <c r="P2091"/>
  <c r="D274" i="61"/>
  <c r="C2112" i="47"/>
  <c r="I874" i="61"/>
  <c r="E874"/>
  <c r="F874" s="1"/>
  <c r="L874"/>
  <c r="J874"/>
  <c r="G874"/>
  <c r="E266"/>
  <c r="F266" s="1"/>
  <c r="L266"/>
  <c r="E274" l="1"/>
  <c r="F274" s="1"/>
  <c r="L274"/>
  <c r="I274"/>
  <c r="E534"/>
  <c r="F534" s="1"/>
  <c r="L534"/>
  <c r="G254"/>
  <c r="J254"/>
  <c r="L254"/>
  <c r="E254"/>
  <c r="F254" s="1"/>
  <c r="I254"/>
  <c r="C2135" i="47"/>
  <c r="P2114"/>
  <c r="B2137"/>
  <c r="D255" i="61"/>
  <c r="D535"/>
  <c r="L535" l="1"/>
  <c r="E535"/>
  <c r="F535" s="1"/>
  <c r="P2137" i="47"/>
  <c r="C2158"/>
  <c r="B2160"/>
  <c r="E255" i="61"/>
  <c r="F255" s="1"/>
  <c r="L255"/>
  <c r="I255"/>
  <c r="J255"/>
  <c r="G255"/>
  <c r="D489" l="1"/>
  <c r="C2181" i="47"/>
  <c r="B2183"/>
  <c r="P2160"/>
  <c r="J489" i="61" l="1"/>
  <c r="L489"/>
  <c r="E489"/>
  <c r="F489" s="1"/>
  <c r="G489"/>
  <c r="I489"/>
  <c r="B2210" i="47"/>
  <c r="C2208"/>
  <c r="P2183"/>
  <c r="D482" i="61"/>
  <c r="D618"/>
  <c r="E482" l="1"/>
  <c r="F482" s="1"/>
  <c r="L482"/>
  <c r="B2227" i="47"/>
  <c r="P2210"/>
  <c r="D160" i="61"/>
  <c r="G618"/>
  <c r="E618"/>
  <c r="F618" s="1"/>
  <c r="I618"/>
  <c r="L618"/>
  <c r="J618"/>
  <c r="E160" l="1"/>
  <c r="F160" s="1"/>
  <c r="I160"/>
  <c r="L160"/>
  <c r="B2244" i="47"/>
  <c r="P2227"/>
  <c r="D162" i="61"/>
  <c r="L162" l="1"/>
  <c r="I162"/>
  <c r="E162"/>
  <c r="F162" s="1"/>
  <c r="D632"/>
  <c r="P2244" i="47"/>
  <c r="B2261"/>
  <c r="C2282" l="1"/>
  <c r="D875" i="61"/>
  <c r="B2284" i="47"/>
  <c r="P2261"/>
  <c r="L632" i="61"/>
  <c r="G632"/>
  <c r="I632"/>
  <c r="J632"/>
  <c r="E632"/>
  <c r="F632" s="1"/>
  <c r="J875" l="1"/>
  <c r="G875"/>
  <c r="E875"/>
  <c r="F875" s="1"/>
  <c r="I875"/>
  <c r="L875"/>
  <c r="D360"/>
  <c r="D372"/>
  <c r="D386"/>
  <c r="P2284" i="47"/>
  <c r="D417" i="61"/>
  <c r="D398"/>
  <c r="D354"/>
  <c r="D437"/>
  <c r="D407"/>
  <c r="D379"/>
  <c r="C2304" i="47"/>
  <c r="D366" i="61"/>
  <c r="D392"/>
  <c r="D348"/>
  <c r="B2306" i="47"/>
  <c r="L392" i="61" l="1"/>
  <c r="G392"/>
  <c r="I392"/>
  <c r="J392"/>
  <c r="E392"/>
  <c r="F392" s="1"/>
  <c r="I407"/>
  <c r="E407"/>
  <c r="F407" s="1"/>
  <c r="G407"/>
  <c r="J407"/>
  <c r="L407"/>
  <c r="I417"/>
  <c r="E417"/>
  <c r="F417" s="1"/>
  <c r="L417"/>
  <c r="J417"/>
  <c r="G417"/>
  <c r="E360"/>
  <c r="F360" s="1"/>
  <c r="I360"/>
  <c r="J360"/>
  <c r="G360"/>
  <c r="L360"/>
  <c r="I366"/>
  <c r="L366"/>
  <c r="E366"/>
  <c r="F366" s="1"/>
  <c r="J366"/>
  <c r="G366"/>
  <c r="E437"/>
  <c r="F437" s="1"/>
  <c r="J437"/>
  <c r="L437"/>
  <c r="I437"/>
  <c r="G437"/>
  <c r="L348"/>
  <c r="I348"/>
  <c r="J348"/>
  <c r="E348"/>
  <c r="F348" s="1"/>
  <c r="G348"/>
  <c r="J379"/>
  <c r="E379"/>
  <c r="F379" s="1"/>
  <c r="L379"/>
  <c r="G379"/>
  <c r="I379"/>
  <c r="J398"/>
  <c r="G398"/>
  <c r="L398"/>
  <c r="I398"/>
  <c r="E398"/>
  <c r="F398" s="1"/>
  <c r="J372"/>
  <c r="L372"/>
  <c r="E372"/>
  <c r="F372" s="1"/>
  <c r="G372"/>
  <c r="I372"/>
  <c r="C2325" i="47"/>
  <c r="B2327"/>
  <c r="P2306"/>
  <c r="D399" i="61"/>
  <c r="I354"/>
  <c r="J354"/>
  <c r="L354"/>
  <c r="E354"/>
  <c r="F354" s="1"/>
  <c r="G354"/>
  <c r="J386"/>
  <c r="L386"/>
  <c r="I386"/>
  <c r="E386"/>
  <c r="F386" s="1"/>
  <c r="G386"/>
  <c r="G399" l="1"/>
  <c r="I399"/>
  <c r="L399"/>
  <c r="E399"/>
  <c r="F399" s="1"/>
  <c r="J399"/>
  <c r="B2348" i="47"/>
  <c r="D373" i="61"/>
  <c r="C2346" i="47"/>
  <c r="P2327"/>
  <c r="D380" i="61" l="1"/>
  <c r="C2367" i="47"/>
  <c r="P2348"/>
  <c r="B2369"/>
  <c r="J373" i="61"/>
  <c r="I373"/>
  <c r="E373"/>
  <c r="F373" s="1"/>
  <c r="G373"/>
  <c r="L373"/>
  <c r="L380" l="1"/>
  <c r="G380"/>
  <c r="J380"/>
  <c r="I380"/>
  <c r="E380"/>
  <c r="F380" s="1"/>
  <c r="D387"/>
  <c r="C2388" i="47"/>
  <c r="B2390"/>
  <c r="P2369"/>
  <c r="L387" i="61" l="1"/>
  <c r="J387"/>
  <c r="E387"/>
  <c r="F387" s="1"/>
  <c r="I387"/>
  <c r="G387"/>
  <c r="P2390" i="47"/>
  <c r="D393" i="61"/>
  <c r="C2409" i="47"/>
  <c r="B2411"/>
  <c r="D408" i="61" l="1"/>
  <c r="C2430" i="47"/>
  <c r="B2432"/>
  <c r="P2411"/>
  <c r="J393" i="61"/>
  <c r="I393"/>
  <c r="G393"/>
  <c r="L393"/>
  <c r="E393"/>
  <c r="F393" s="1"/>
  <c r="I408" l="1"/>
  <c r="G408"/>
  <c r="J408"/>
  <c r="L408"/>
  <c r="E408"/>
  <c r="F408" s="1"/>
  <c r="B2453" i="47"/>
  <c r="P2432"/>
  <c r="D418" i="61"/>
  <c r="C2451" i="47"/>
  <c r="C2473" l="1"/>
  <c r="P2453"/>
  <c r="B2475"/>
  <c r="D242" i="61"/>
  <c r="L418"/>
  <c r="I418"/>
  <c r="E418"/>
  <c r="F418" s="1"/>
  <c r="J418"/>
  <c r="G418"/>
  <c r="P2475" i="47" l="1"/>
  <c r="B2496"/>
  <c r="C2494"/>
  <c r="D359" i="61"/>
  <c r="L242"/>
  <c r="J242"/>
  <c r="I242"/>
  <c r="E242"/>
  <c r="F242" s="1"/>
  <c r="G242"/>
  <c r="P2496" i="47" l="1"/>
  <c r="C2515"/>
  <c r="B2517"/>
  <c r="D365" i="61"/>
  <c r="E359"/>
  <c r="F359" s="1"/>
  <c r="I359"/>
  <c r="J359"/>
  <c r="L359"/>
  <c r="G359"/>
  <c r="D347" l="1"/>
  <c r="B2538" i="47"/>
  <c r="C2536"/>
  <c r="P2517"/>
  <c r="L365" i="61"/>
  <c r="I365"/>
  <c r="G365"/>
  <c r="E365"/>
  <c r="F365" s="1"/>
  <c r="J365"/>
  <c r="E347" l="1"/>
  <c r="F347" s="1"/>
  <c r="L347"/>
  <c r="I347"/>
  <c r="G347"/>
  <c r="J347"/>
  <c r="C2557" i="47"/>
  <c r="D353" i="61"/>
  <c r="P2538" i="47"/>
  <c r="B2559"/>
  <c r="L353" i="61" l="1"/>
  <c r="E353"/>
  <c r="F353" s="1"/>
  <c r="I353"/>
  <c r="J353"/>
  <c r="G353"/>
  <c r="D616"/>
  <c r="B2587" i="47"/>
  <c r="C2585"/>
  <c r="P2559"/>
  <c r="D630" i="61" l="1"/>
  <c r="B2608" i="47"/>
  <c r="P2587"/>
  <c r="B2636" l="1"/>
  <c r="D150" i="61"/>
  <c r="P2608" i="47"/>
  <c r="C2634"/>
  <c r="D151" i="61" l="1"/>
  <c r="P2636" i="47"/>
  <c r="B2654"/>
  <c r="C2680" l="1"/>
  <c r="B2682"/>
  <c r="D154" i="61"/>
  <c r="P2654" i="47"/>
  <c r="B2710" l="1"/>
  <c r="P2682"/>
  <c r="D155" i="61"/>
  <c r="C2708" i="47"/>
  <c r="P2710" l="1"/>
  <c r="D157" i="61"/>
  <c r="B2729" i="47"/>
  <c r="B2760" l="1"/>
  <c r="P2729"/>
  <c r="C2758"/>
  <c r="D156" i="61"/>
  <c r="P2760" i="47" l="1"/>
  <c r="B2781"/>
  <c r="D158" i="61"/>
  <c r="B2804" i="47" l="1"/>
  <c r="D235" i="61"/>
  <c r="C2802" i="47"/>
  <c r="P2781"/>
  <c r="D1287" i="61" l="1"/>
  <c r="P2804" i="47"/>
  <c r="B2827"/>
  <c r="C2825"/>
  <c r="D1290" i="61" l="1"/>
  <c r="C2856" i="47"/>
  <c r="B2858"/>
  <c r="P2827"/>
  <c r="B2877" l="1"/>
  <c r="D1296" i="61"/>
  <c r="E1296" s="1"/>
  <c r="F1296" s="1"/>
  <c r="C2875" i="47"/>
  <c r="D1291" i="61"/>
  <c r="D238"/>
  <c r="P2858" i="47"/>
  <c r="D241" i="61"/>
  <c r="D1292" l="1"/>
  <c r="C2897" i="47"/>
  <c r="P2877"/>
  <c r="B2899"/>
  <c r="C2921" l="1"/>
  <c r="P2899"/>
  <c r="B2923"/>
  <c r="D548" i="61"/>
  <c r="C2943" i="47" l="1"/>
  <c r="D1293" i="61"/>
  <c r="P2923" i="47"/>
  <c r="B2945"/>
  <c r="B2976" l="1"/>
  <c r="C2974"/>
  <c r="P2945"/>
  <c r="D240" i="61"/>
  <c r="P2976" i="47" l="1"/>
  <c r="B2997"/>
  <c r="D237" i="61"/>
  <c r="C3026" i="47" l="1"/>
  <c r="P2997"/>
  <c r="D1295" i="61"/>
  <c r="E1295" s="1"/>
  <c r="F1295" s="1"/>
  <c r="B3028" i="47"/>
  <c r="D236" i="61" l="1"/>
  <c r="C3050" i="47"/>
  <c r="P3028"/>
  <c r="B3052"/>
  <c r="D239" i="61" l="1"/>
  <c r="C3072" i="47"/>
  <c r="B3074"/>
  <c r="P3052"/>
  <c r="B3096" l="1"/>
  <c r="D1298" i="61"/>
  <c r="C3094" i="47"/>
  <c r="P3074"/>
  <c r="E1298" i="61" l="1"/>
  <c r="F1298" s="1"/>
  <c r="C3120" i="47"/>
  <c r="P3096"/>
  <c r="B3122"/>
  <c r="D1281" i="61"/>
  <c r="D1283" l="1"/>
  <c r="B3147" i="47"/>
  <c r="P3122"/>
  <c r="C3145"/>
  <c r="D549" i="61"/>
  <c r="D1308" l="1"/>
  <c r="B3168" i="47"/>
  <c r="P3147"/>
  <c r="C3166"/>
  <c r="D904" i="61"/>
  <c r="E904" s="1"/>
  <c r="F904" s="1"/>
  <c r="D544"/>
  <c r="E544" s="1"/>
  <c r="F544" s="1"/>
  <c r="P3168" i="47" l="1"/>
  <c r="D543" i="61"/>
  <c r="B3180" i="47"/>
  <c r="D586" i="61" l="1"/>
  <c r="D557"/>
  <c r="B3200" i="47"/>
  <c r="P3180"/>
  <c r="C3198"/>
  <c r="I543" i="61"/>
  <c r="G543"/>
  <c r="J543"/>
  <c r="E543"/>
  <c r="F543" s="1"/>
  <c r="L543"/>
  <c r="I586" l="1"/>
  <c r="L586"/>
  <c r="E586"/>
  <c r="F586" s="1"/>
  <c r="G586"/>
  <c r="J586"/>
  <c r="E557"/>
  <c r="F557" s="1"/>
  <c r="I557"/>
  <c r="G557"/>
  <c r="L557"/>
  <c r="J557"/>
  <c r="C3217" i="47"/>
  <c r="B3219"/>
  <c r="P3200"/>
  <c r="D311" i="61"/>
  <c r="D884"/>
  <c r="I311" l="1"/>
  <c r="G311"/>
  <c r="E311"/>
  <c r="F311" s="1"/>
  <c r="L311"/>
  <c r="J311"/>
  <c r="L884"/>
  <c r="G884"/>
  <c r="J884"/>
  <c r="I884"/>
  <c r="E884"/>
  <c r="F884" s="1"/>
  <c r="B3240" i="47"/>
  <c r="P3219"/>
  <c r="C3238"/>
  <c r="D1313" i="61"/>
  <c r="C3259" i="47" l="1"/>
  <c r="D902" i="61"/>
  <c r="D1316"/>
  <c r="P3240" i="47"/>
  <c r="B3261"/>
  <c r="D546" i="61" l="1"/>
  <c r="P3261" i="47"/>
  <c r="B3272"/>
  <c r="L902" i="61"/>
  <c r="G902"/>
  <c r="J902"/>
  <c r="E902"/>
  <c r="F902" s="1"/>
  <c r="I902"/>
  <c r="E546" l="1"/>
  <c r="F546" s="1"/>
  <c r="B3301" i="47"/>
  <c r="D1122" i="61"/>
  <c r="C3299" i="47"/>
  <c r="P3272"/>
  <c r="D768" i="61"/>
  <c r="D830"/>
  <c r="D1085"/>
  <c r="D832" l="1"/>
  <c r="B3332" i="47"/>
  <c r="P3301"/>
  <c r="D770" i="61"/>
  <c r="D1087"/>
  <c r="D1124"/>
  <c r="C3330" i="47"/>
  <c r="N832" i="61" l="1"/>
  <c r="Q832" s="1"/>
  <c r="O1124"/>
  <c r="R1124" s="1"/>
  <c r="B3354" i="47"/>
  <c r="O1087" i="61" s="1"/>
  <c r="R1087" s="1"/>
  <c r="C3352" i="47"/>
  <c r="D281" i="61"/>
  <c r="P3332" i="47"/>
  <c r="N770" i="61"/>
  <c r="Q770" s="1"/>
  <c r="O770"/>
  <c r="R770" s="1"/>
  <c r="P770"/>
  <c r="S770" s="1"/>
  <c r="U770" l="1"/>
  <c r="E805"/>
  <c r="F805" s="1"/>
  <c r="O813"/>
  <c r="R813" s="1"/>
  <c r="N815"/>
  <c r="Q815" s="1"/>
  <c r="P816"/>
  <c r="S816" s="1"/>
  <c r="N164"/>
  <c r="Q164" s="1"/>
  <c r="D320"/>
  <c r="N814"/>
  <c r="Q814" s="1"/>
  <c r="N811"/>
  <c r="Q811" s="1"/>
  <c r="O151"/>
  <c r="R151" s="1"/>
  <c r="N813"/>
  <c r="Q813" s="1"/>
  <c r="P814"/>
  <c r="S814" s="1"/>
  <c r="P813"/>
  <c r="S813" s="1"/>
  <c r="N805"/>
  <c r="Q805" s="1"/>
  <c r="N816"/>
  <c r="Q816" s="1"/>
  <c r="P164"/>
  <c r="S164" s="1"/>
  <c r="P151"/>
  <c r="S151" s="1"/>
  <c r="P3354" i="47"/>
  <c r="D267" i="61"/>
  <c r="O805"/>
  <c r="R805" s="1"/>
  <c r="O815"/>
  <c r="R815" s="1"/>
  <c r="D314"/>
  <c r="L805"/>
  <c r="O814"/>
  <c r="R814" s="1"/>
  <c r="O811"/>
  <c r="R811" s="1"/>
  <c r="P811"/>
  <c r="S811" s="1"/>
  <c r="P815"/>
  <c r="S815" s="1"/>
  <c r="O816"/>
  <c r="R816" s="1"/>
  <c r="N151"/>
  <c r="Q151" s="1"/>
  <c r="D893"/>
  <c r="B3376" i="47"/>
  <c r="P805" i="61"/>
  <c r="S805" s="1"/>
  <c r="O164"/>
  <c r="R164" s="1"/>
  <c r="C3374" i="47"/>
  <c r="P161" i="61"/>
  <c r="S161" s="1"/>
  <c r="P162"/>
  <c r="S162" s="1"/>
  <c r="P158"/>
  <c r="S158" s="1"/>
  <c r="O162"/>
  <c r="R162" s="1"/>
  <c r="N158"/>
  <c r="Q158" s="1"/>
  <c r="N161"/>
  <c r="Q161" s="1"/>
  <c r="N157"/>
  <c r="Q157" s="1"/>
  <c r="O161"/>
  <c r="R161" s="1"/>
  <c r="N162"/>
  <c r="Q162" s="1"/>
  <c r="P157"/>
  <c r="S157" s="1"/>
  <c r="O157"/>
  <c r="R157" s="1"/>
  <c r="O158"/>
  <c r="R158" s="1"/>
  <c r="O631"/>
  <c r="R631" s="1"/>
  <c r="P632"/>
  <c r="S632" s="1"/>
  <c r="P586"/>
  <c r="S586" s="1"/>
  <c r="P237"/>
  <c r="S237" s="1"/>
  <c r="N237"/>
  <c r="Q237" s="1"/>
  <c r="N204"/>
  <c r="Q204" s="1"/>
  <c r="O373"/>
  <c r="R373" s="1"/>
  <c r="P150"/>
  <c r="S150" s="1"/>
  <c r="P379"/>
  <c r="S379" s="1"/>
  <c r="P1308"/>
  <c r="S1308" s="1"/>
  <c r="O159"/>
  <c r="R159" s="1"/>
  <c r="O187"/>
  <c r="R187" s="1"/>
  <c r="O233"/>
  <c r="R233" s="1"/>
  <c r="N392"/>
  <c r="Q392" s="1"/>
  <c r="P154"/>
  <c r="S154" s="1"/>
  <c r="N535"/>
  <c r="Q535" s="1"/>
  <c r="O379"/>
  <c r="R379" s="1"/>
  <c r="N255"/>
  <c r="Q255" s="1"/>
  <c r="P353"/>
  <c r="S353" s="1"/>
  <c r="P201"/>
  <c r="S201" s="1"/>
  <c r="P549"/>
  <c r="S549" s="1"/>
  <c r="N363"/>
  <c r="Q363" s="1"/>
  <c r="O557"/>
  <c r="R557" s="1"/>
  <c r="O618"/>
  <c r="R618" s="1"/>
  <c r="O408"/>
  <c r="R408" s="1"/>
  <c r="N239"/>
  <c r="Q239" s="1"/>
  <c r="O165"/>
  <c r="R165" s="1"/>
  <c r="N884"/>
  <c r="Q884" s="1"/>
  <c r="O387"/>
  <c r="R387" s="1"/>
  <c r="P875"/>
  <c r="S875" s="1"/>
  <c r="P305"/>
  <c r="S305" s="1"/>
  <c r="P616"/>
  <c r="S616" s="1"/>
  <c r="P256"/>
  <c r="S256" s="1"/>
  <c r="P155"/>
  <c r="S155" s="1"/>
  <c r="N435"/>
  <c r="Q435" s="1"/>
  <c r="N226"/>
  <c r="Q226" s="1"/>
  <c r="O256"/>
  <c r="R256" s="1"/>
  <c r="N1287"/>
  <c r="Q1287" s="1"/>
  <c r="N254"/>
  <c r="Q254" s="1"/>
  <c r="O169"/>
  <c r="R169" s="1"/>
  <c r="N202"/>
  <c r="Q202" s="1"/>
  <c r="P240"/>
  <c r="S240" s="1"/>
  <c r="N1281"/>
  <c r="Q1281" s="1"/>
  <c r="O336"/>
  <c r="R336" s="1"/>
  <c r="P482"/>
  <c r="S482" s="1"/>
  <c r="N257"/>
  <c r="Q257" s="1"/>
  <c r="O1308"/>
  <c r="R1308" s="1"/>
  <c r="O167"/>
  <c r="R167" s="1"/>
  <c r="N185"/>
  <c r="Q185" s="1"/>
  <c r="O489"/>
  <c r="R489" s="1"/>
  <c r="P541"/>
  <c r="S541" s="1"/>
  <c r="O150"/>
  <c r="R150" s="1"/>
  <c r="P519"/>
  <c r="S519" s="1"/>
  <c r="N240"/>
  <c r="Q240" s="1"/>
  <c r="O465"/>
  <c r="R465" s="1"/>
  <c r="O236"/>
  <c r="R236" s="1"/>
  <c r="P1287"/>
  <c r="S1287" s="1"/>
  <c r="N357"/>
  <c r="Q357" s="1"/>
  <c r="P365"/>
  <c r="S365" s="1"/>
  <c r="O266"/>
  <c r="R266" s="1"/>
  <c r="O443"/>
  <c r="R443" s="1"/>
  <c r="O201"/>
  <c r="R201" s="1"/>
  <c r="P233"/>
  <c r="S233" s="1"/>
  <c r="P156"/>
  <c r="S156" s="1"/>
  <c r="N617"/>
  <c r="Q617" s="1"/>
  <c r="N156"/>
  <c r="Q156" s="1"/>
  <c r="N557"/>
  <c r="Q557" s="1"/>
  <c r="O232"/>
  <c r="R232" s="1"/>
  <c r="P557"/>
  <c r="S557" s="1"/>
  <c r="N372"/>
  <c r="Q372" s="1"/>
  <c r="O154"/>
  <c r="R154" s="1"/>
  <c r="O184"/>
  <c r="R184" s="1"/>
  <c r="O543"/>
  <c r="R543" s="1"/>
  <c r="N540"/>
  <c r="Q540" s="1"/>
  <c r="N436"/>
  <c r="Q436" s="1"/>
  <c r="O235"/>
  <c r="R235" s="1"/>
  <c r="O237"/>
  <c r="R237" s="1"/>
  <c r="O481"/>
  <c r="R481" s="1"/>
  <c r="N233"/>
  <c r="Q233" s="1"/>
  <c r="P540"/>
  <c r="S540" s="1"/>
  <c r="P392"/>
  <c r="S392" s="1"/>
  <c r="P1283"/>
  <c r="S1283" s="1"/>
  <c r="O359"/>
  <c r="R359" s="1"/>
  <c r="O380"/>
  <c r="R380" s="1"/>
  <c r="O185"/>
  <c r="R185" s="1"/>
  <c r="N548"/>
  <c r="Q548" s="1"/>
  <c r="N225"/>
  <c r="Q225" s="1"/>
  <c r="P369"/>
  <c r="S369" s="1"/>
  <c r="O204"/>
  <c r="R204" s="1"/>
  <c r="P874"/>
  <c r="S874" s="1"/>
  <c r="P167"/>
  <c r="S167" s="1"/>
  <c r="N351"/>
  <c r="Q351" s="1"/>
  <c r="P543"/>
  <c r="S543" s="1"/>
  <c r="N359"/>
  <c r="Q359" s="1"/>
  <c r="P435"/>
  <c r="S435" s="1"/>
  <c r="N481"/>
  <c r="Q481" s="1"/>
  <c r="O240"/>
  <c r="R240" s="1"/>
  <c r="O616"/>
  <c r="R616" s="1"/>
  <c r="P387"/>
  <c r="S387" s="1"/>
  <c r="N618"/>
  <c r="Q618" s="1"/>
  <c r="N155"/>
  <c r="Q155" s="1"/>
  <c r="P393"/>
  <c r="S393" s="1"/>
  <c r="N407"/>
  <c r="Q407" s="1"/>
  <c r="O407"/>
  <c r="R407" s="1"/>
  <c r="P483"/>
  <c r="S483" s="1"/>
  <c r="O242"/>
  <c r="R242" s="1"/>
  <c r="O482"/>
  <c r="R482" s="1"/>
  <c r="P266"/>
  <c r="S266" s="1"/>
  <c r="P617"/>
  <c r="S617" s="1"/>
  <c r="P1281"/>
  <c r="S1281" s="1"/>
  <c r="N159"/>
  <c r="Q159" s="1"/>
  <c r="N631"/>
  <c r="Q631" s="1"/>
  <c r="O632"/>
  <c r="R632" s="1"/>
  <c r="N630"/>
  <c r="Q630" s="1"/>
  <c r="N238"/>
  <c r="Q238" s="1"/>
  <c r="O238"/>
  <c r="R238" s="1"/>
  <c r="P202"/>
  <c r="S202" s="1"/>
  <c r="O369"/>
  <c r="R369" s="1"/>
  <c r="P417"/>
  <c r="S417" s="1"/>
  <c r="N534"/>
  <c r="Q534" s="1"/>
  <c r="P380"/>
  <c r="S380" s="1"/>
  <c r="N386"/>
  <c r="Q386" s="1"/>
  <c r="P257"/>
  <c r="S257" s="1"/>
  <c r="O535"/>
  <c r="R535" s="1"/>
  <c r="O399"/>
  <c r="R399" s="1"/>
  <c r="P360"/>
  <c r="S360" s="1"/>
  <c r="P534"/>
  <c r="S534" s="1"/>
  <c r="N875"/>
  <c r="Q875" s="1"/>
  <c r="P465"/>
  <c r="S465" s="1"/>
  <c r="O1287"/>
  <c r="R1287" s="1"/>
  <c r="N150"/>
  <c r="Q150" s="1"/>
  <c r="P444"/>
  <c r="S444" s="1"/>
  <c r="P169"/>
  <c r="S169" s="1"/>
  <c r="P184"/>
  <c r="S184" s="1"/>
  <c r="P363"/>
  <c r="S363" s="1"/>
  <c r="N616"/>
  <c r="Q616" s="1"/>
  <c r="O274"/>
  <c r="R274" s="1"/>
  <c r="N874"/>
  <c r="Q874" s="1"/>
  <c r="O155"/>
  <c r="R155" s="1"/>
  <c r="P354"/>
  <c r="S354" s="1"/>
  <c r="O166"/>
  <c r="R166" s="1"/>
  <c r="N354"/>
  <c r="Q354" s="1"/>
  <c r="O418"/>
  <c r="R418" s="1"/>
  <c r="N408"/>
  <c r="Q408" s="1"/>
  <c r="P166"/>
  <c r="S166" s="1"/>
  <c r="N167"/>
  <c r="Q167" s="1"/>
  <c r="P215"/>
  <c r="S215" s="1"/>
  <c r="O160"/>
  <c r="R160" s="1"/>
  <c r="N465"/>
  <c r="Q465" s="1"/>
  <c r="O168"/>
  <c r="R168" s="1"/>
  <c r="O392"/>
  <c r="R392" s="1"/>
  <c r="O541"/>
  <c r="R541" s="1"/>
  <c r="O874"/>
  <c r="R874" s="1"/>
  <c r="O354"/>
  <c r="R354" s="1"/>
  <c r="O398"/>
  <c r="R398" s="1"/>
  <c r="N904"/>
  <c r="Q904" s="1"/>
  <c r="O1283"/>
  <c r="R1283" s="1"/>
  <c r="P399"/>
  <c r="S399" s="1"/>
  <c r="P373"/>
  <c r="S373" s="1"/>
  <c r="P407"/>
  <c r="S407" s="1"/>
  <c r="O241"/>
  <c r="R241" s="1"/>
  <c r="P357"/>
  <c r="S357" s="1"/>
  <c r="O619"/>
  <c r="R619" s="1"/>
  <c r="O257"/>
  <c r="R257" s="1"/>
  <c r="N168"/>
  <c r="Q168" s="1"/>
  <c r="N387"/>
  <c r="Q387" s="1"/>
  <c r="O617"/>
  <c r="R617" s="1"/>
  <c r="N519"/>
  <c r="Q519" s="1"/>
  <c r="O417"/>
  <c r="R417" s="1"/>
  <c r="O884"/>
  <c r="R884" s="1"/>
  <c r="P548"/>
  <c r="S548" s="1"/>
  <c r="O215"/>
  <c r="R215" s="1"/>
  <c r="N444"/>
  <c r="Q444" s="1"/>
  <c r="O186"/>
  <c r="R186" s="1"/>
  <c r="P185"/>
  <c r="S185" s="1"/>
  <c r="O226"/>
  <c r="R226" s="1"/>
  <c r="N236"/>
  <c r="Q236" s="1"/>
  <c r="O351"/>
  <c r="R351" s="1"/>
  <c r="N274"/>
  <c r="Q274" s="1"/>
  <c r="O540"/>
  <c r="R540" s="1"/>
  <c r="P481"/>
  <c r="S481" s="1"/>
  <c r="N482"/>
  <c r="Q482" s="1"/>
  <c r="N235"/>
  <c r="Q235" s="1"/>
  <c r="N544"/>
  <c r="Q544" s="1"/>
  <c r="N360"/>
  <c r="Q360" s="1"/>
  <c r="O435"/>
  <c r="R435" s="1"/>
  <c r="N366"/>
  <c r="Q366" s="1"/>
  <c r="N256"/>
  <c r="Q256" s="1"/>
  <c r="N586"/>
  <c r="Q586" s="1"/>
  <c r="N380"/>
  <c r="Q380" s="1"/>
  <c r="P347"/>
  <c r="S347" s="1"/>
  <c r="O436"/>
  <c r="R436" s="1"/>
  <c r="N369"/>
  <c r="Q369" s="1"/>
  <c r="N417"/>
  <c r="Q417" s="1"/>
  <c r="P160"/>
  <c r="S160" s="1"/>
  <c r="P165"/>
  <c r="S165" s="1"/>
  <c r="N399"/>
  <c r="Q399" s="1"/>
  <c r="P372"/>
  <c r="S372" s="1"/>
  <c r="N348"/>
  <c r="Q348" s="1"/>
  <c r="P618"/>
  <c r="S618" s="1"/>
  <c r="N154"/>
  <c r="Q154" s="1"/>
  <c r="P386"/>
  <c r="S386" s="1"/>
  <c r="P311"/>
  <c r="S311" s="1"/>
  <c r="N336"/>
  <c r="Q336" s="1"/>
  <c r="O1281"/>
  <c r="R1281" s="1"/>
  <c r="N483"/>
  <c r="Q483" s="1"/>
  <c r="N1308"/>
  <c r="Q1308" s="1"/>
  <c r="N549"/>
  <c r="Q549" s="1"/>
  <c r="N160"/>
  <c r="Q160" s="1"/>
  <c r="P204"/>
  <c r="S204" s="1"/>
  <c r="P336"/>
  <c r="S336" s="1"/>
  <c r="N242"/>
  <c r="Q242" s="1"/>
  <c r="O360"/>
  <c r="R360" s="1"/>
  <c r="N489"/>
  <c r="Q489" s="1"/>
  <c r="P489"/>
  <c r="S489" s="1"/>
  <c r="N266"/>
  <c r="Q266" s="1"/>
  <c r="U266" s="1"/>
  <c r="O156"/>
  <c r="R156" s="1"/>
  <c r="P203"/>
  <c r="S203" s="1"/>
  <c r="O437"/>
  <c r="R437" s="1"/>
  <c r="N393"/>
  <c r="Q393" s="1"/>
  <c r="P225"/>
  <c r="S225" s="1"/>
  <c r="O311"/>
  <c r="R311" s="1"/>
  <c r="O348"/>
  <c r="R348" s="1"/>
  <c r="O875"/>
  <c r="R875" s="1"/>
  <c r="O372"/>
  <c r="R372" s="1"/>
  <c r="N241"/>
  <c r="Q241" s="1"/>
  <c r="O548"/>
  <c r="R548" s="1"/>
  <c r="N632"/>
  <c r="Q632" s="1"/>
  <c r="O630"/>
  <c r="R630" s="1"/>
  <c r="O202"/>
  <c r="R202" s="1"/>
  <c r="N398"/>
  <c r="Q398" s="1"/>
  <c r="O357"/>
  <c r="R357" s="1"/>
  <c r="P186"/>
  <c r="S186" s="1"/>
  <c r="N365"/>
  <c r="Q365" s="1"/>
  <c r="O203"/>
  <c r="R203" s="1"/>
  <c r="O225"/>
  <c r="R225" s="1"/>
  <c r="N347"/>
  <c r="Q347" s="1"/>
  <c r="N232"/>
  <c r="Q232" s="1"/>
  <c r="O519"/>
  <c r="R519" s="1"/>
  <c r="P544"/>
  <c r="S544" s="1"/>
  <c r="P168"/>
  <c r="S168" s="1"/>
  <c r="P904"/>
  <c r="S904" s="1"/>
  <c r="P235"/>
  <c r="S235" s="1"/>
  <c r="N165"/>
  <c r="Q165" s="1"/>
  <c r="O365"/>
  <c r="R365" s="1"/>
  <c r="O544"/>
  <c r="R544" s="1"/>
  <c r="P418"/>
  <c r="S418" s="1"/>
  <c r="N184"/>
  <c r="Q184" s="1"/>
  <c r="N437"/>
  <c r="Q437" s="1"/>
  <c r="P159"/>
  <c r="S159" s="1"/>
  <c r="P255"/>
  <c r="S255" s="1"/>
  <c r="N166"/>
  <c r="Q166" s="1"/>
  <c r="N443"/>
  <c r="Q443" s="1"/>
  <c r="O347"/>
  <c r="R347" s="1"/>
  <c r="N541"/>
  <c r="Q541" s="1"/>
  <c r="P351"/>
  <c r="S351" s="1"/>
  <c r="N1283"/>
  <c r="Q1283" s="1"/>
  <c r="O255"/>
  <c r="R255" s="1"/>
  <c r="N418"/>
  <c r="Q418" s="1"/>
  <c r="U418" s="1"/>
  <c r="N311"/>
  <c r="Q311" s="1"/>
  <c r="P254"/>
  <c r="S254" s="1"/>
  <c r="P535"/>
  <c r="S535" s="1"/>
  <c r="N203"/>
  <c r="Q203" s="1"/>
  <c r="P348"/>
  <c r="S348" s="1"/>
  <c r="P359"/>
  <c r="S359" s="1"/>
  <c r="N305"/>
  <c r="Q305" s="1"/>
  <c r="O483"/>
  <c r="R483" s="1"/>
  <c r="P631"/>
  <c r="S631" s="1"/>
  <c r="P630"/>
  <c r="S630" s="1"/>
  <c r="O586"/>
  <c r="R586" s="1"/>
  <c r="P238"/>
  <c r="S238" s="1"/>
  <c r="O444"/>
  <c r="R444" s="1"/>
  <c r="O254"/>
  <c r="R254" s="1"/>
  <c r="O534"/>
  <c r="R534" s="1"/>
  <c r="O363"/>
  <c r="R363" s="1"/>
  <c r="P241"/>
  <c r="S241" s="1"/>
  <c r="P226"/>
  <c r="S226" s="1"/>
  <c r="O239"/>
  <c r="R239" s="1"/>
  <c r="O393"/>
  <c r="R393" s="1"/>
  <c r="O353"/>
  <c r="R353" s="1"/>
  <c r="P443"/>
  <c r="S443" s="1"/>
  <c r="N373"/>
  <c r="Q373" s="1"/>
  <c r="N186"/>
  <c r="Q186" s="1"/>
  <c r="P274"/>
  <c r="S274" s="1"/>
  <c r="P187"/>
  <c r="S187" s="1"/>
  <c r="O904"/>
  <c r="R904" s="1"/>
  <c r="O366"/>
  <c r="R366" s="1"/>
  <c r="N201"/>
  <c r="Q201" s="1"/>
  <c r="U201" s="1"/>
  <c r="N215"/>
  <c r="Q215" s="1"/>
  <c r="N1313"/>
  <c r="Q1313" s="1"/>
  <c r="N619"/>
  <c r="Q619" s="1"/>
  <c r="P232"/>
  <c r="S232" s="1"/>
  <c r="P366"/>
  <c r="S366" s="1"/>
  <c r="O386"/>
  <c r="R386" s="1"/>
  <c r="N187"/>
  <c r="Q187" s="1"/>
  <c r="P239"/>
  <c r="S239" s="1"/>
  <c r="P884"/>
  <c r="S884" s="1"/>
  <c r="P398"/>
  <c r="S398" s="1"/>
  <c r="P436"/>
  <c r="S436" s="1"/>
  <c r="O549"/>
  <c r="R549" s="1"/>
  <c r="N379"/>
  <c r="Q379" s="1"/>
  <c r="U379" s="1"/>
  <c r="P619"/>
  <c r="S619" s="1"/>
  <c r="N353"/>
  <c r="Q353" s="1"/>
  <c r="P236"/>
  <c r="S236" s="1"/>
  <c r="P408"/>
  <c r="S408" s="1"/>
  <c r="N169"/>
  <c r="Q169" s="1"/>
  <c r="P242"/>
  <c r="S242" s="1"/>
  <c r="P437"/>
  <c r="S437" s="1"/>
  <c r="O305"/>
  <c r="R305" s="1"/>
  <c r="P1313"/>
  <c r="S1313" s="1"/>
  <c r="O1313"/>
  <c r="R1313" s="1"/>
  <c r="O1316"/>
  <c r="R1316" s="1"/>
  <c r="O902"/>
  <c r="R902" s="1"/>
  <c r="N902"/>
  <c r="Q902" s="1"/>
  <c r="N1316"/>
  <c r="Q1316" s="1"/>
  <c r="P902"/>
  <c r="S902" s="1"/>
  <c r="P1316"/>
  <c r="S1316" s="1"/>
  <c r="O546"/>
  <c r="R546" s="1"/>
  <c r="N546"/>
  <c r="Q546" s="1"/>
  <c r="P546"/>
  <c r="S546" s="1"/>
  <c r="N830"/>
  <c r="Q830" s="1"/>
  <c r="O1122"/>
  <c r="R1122" s="1"/>
  <c r="N768"/>
  <c r="Q768" s="1"/>
  <c r="P1122"/>
  <c r="S1122" s="1"/>
  <c r="O768"/>
  <c r="R768" s="1"/>
  <c r="O1085"/>
  <c r="R1085" s="1"/>
  <c r="O830"/>
  <c r="R830" s="1"/>
  <c r="P768"/>
  <c r="S768" s="1"/>
  <c r="P1085"/>
  <c r="S1085" s="1"/>
  <c r="P830"/>
  <c r="S830" s="1"/>
  <c r="N1122"/>
  <c r="Q1122" s="1"/>
  <c r="N1085"/>
  <c r="Q1085" s="1"/>
  <c r="O832"/>
  <c r="R832" s="1"/>
  <c r="N1087"/>
  <c r="Q1087" s="1"/>
  <c r="N433"/>
  <c r="Q433" s="1"/>
  <c r="U433" s="1"/>
  <c r="N1295"/>
  <c r="N1298"/>
  <c r="N1124"/>
  <c r="Q1124" s="1"/>
  <c r="P1087"/>
  <c r="S1087" s="1"/>
  <c r="L281"/>
  <c r="J281"/>
  <c r="I281"/>
  <c r="E281"/>
  <c r="F281" s="1"/>
  <c r="G281"/>
  <c r="O281"/>
  <c r="R281" s="1"/>
  <c r="N281"/>
  <c r="Q281" s="1"/>
  <c r="P281"/>
  <c r="S281" s="1"/>
  <c r="P1124"/>
  <c r="S1124" s="1"/>
  <c r="P832"/>
  <c r="S832" s="1"/>
  <c r="U165" l="1"/>
  <c r="U154"/>
  <c r="U465"/>
  <c r="U373"/>
  <c r="U151"/>
  <c r="U184"/>
  <c r="U399"/>
  <c r="U616"/>
  <c r="U256"/>
  <c r="U169"/>
  <c r="U482"/>
  <c r="U387"/>
  <c r="U215"/>
  <c r="U369"/>
  <c r="U167"/>
  <c r="U353"/>
  <c r="U541"/>
  <c r="U150"/>
  <c r="U166"/>
  <c r="U632"/>
  <c r="U902"/>
  <c r="U417"/>
  <c r="U380"/>
  <c r="U161"/>
  <c r="U187"/>
  <c r="U186"/>
  <c r="U233"/>
  <c r="U311"/>
  <c r="U203"/>
  <c r="U365"/>
  <c r="U768"/>
  <c r="U1122"/>
  <c r="U832"/>
  <c r="U546"/>
  <c r="U1085"/>
  <c r="O893"/>
  <c r="R893" s="1"/>
  <c r="N893"/>
  <c r="Q893" s="1"/>
  <c r="P893"/>
  <c r="S893" s="1"/>
  <c r="E314"/>
  <c r="F314" s="1"/>
  <c r="O314"/>
  <c r="R314" s="1"/>
  <c r="G314"/>
  <c r="N314"/>
  <c r="Q314" s="1"/>
  <c r="L314"/>
  <c r="I314"/>
  <c r="J314"/>
  <c r="P314"/>
  <c r="S314" s="1"/>
  <c r="G320"/>
  <c r="O320"/>
  <c r="R320" s="1"/>
  <c r="E320"/>
  <c r="F320" s="1"/>
  <c r="L320"/>
  <c r="I320"/>
  <c r="P320"/>
  <c r="S320" s="1"/>
  <c r="N320"/>
  <c r="Q320" s="1"/>
  <c r="J320"/>
  <c r="U393"/>
  <c r="U242"/>
  <c r="U549"/>
  <c r="U336"/>
  <c r="U544"/>
  <c r="U519"/>
  <c r="U904"/>
  <c r="U408"/>
  <c r="U875"/>
  <c r="U534"/>
  <c r="U631"/>
  <c r="U618"/>
  <c r="U481"/>
  <c r="U351"/>
  <c r="R234"/>
  <c r="U226"/>
  <c r="U884"/>
  <c r="U535"/>
  <c r="U805"/>
  <c r="U813"/>
  <c r="D321"/>
  <c r="B3398" i="47"/>
  <c r="C3396"/>
  <c r="P3376"/>
  <c r="P267" i="61"/>
  <c r="S267" s="1"/>
  <c r="O267"/>
  <c r="R267" s="1"/>
  <c r="N267"/>
  <c r="Q267" s="1"/>
  <c r="U830"/>
  <c r="U443"/>
  <c r="U437"/>
  <c r="U347"/>
  <c r="U160"/>
  <c r="U586"/>
  <c r="U360"/>
  <c r="U236"/>
  <c r="U444"/>
  <c r="U168"/>
  <c r="U155"/>
  <c r="U617"/>
  <c r="U185"/>
  <c r="U202"/>
  <c r="U237"/>
  <c r="U162"/>
  <c r="U158"/>
  <c r="U816"/>
  <c r="U815"/>
  <c r="U281"/>
  <c r="U1124"/>
  <c r="U1087"/>
  <c r="U305"/>
  <c r="U232"/>
  <c r="U241"/>
  <c r="U489"/>
  <c r="U483"/>
  <c r="U354"/>
  <c r="U874"/>
  <c r="U386"/>
  <c r="U630"/>
  <c r="U359"/>
  <c r="U548"/>
  <c r="U540"/>
  <c r="U372"/>
  <c r="U156"/>
  <c r="U357"/>
  <c r="U240"/>
  <c r="U257"/>
  <c r="U239"/>
  <c r="U363"/>
  <c r="U255"/>
  <c r="U392"/>
  <c r="U204"/>
  <c r="U814"/>
  <c r="U811"/>
  <c r="Q234"/>
  <c r="U235"/>
  <c r="U619"/>
  <c r="S234"/>
  <c r="U398"/>
  <c r="U348"/>
  <c r="U366"/>
  <c r="U274"/>
  <c r="U238"/>
  <c r="U159"/>
  <c r="U407"/>
  <c r="U225"/>
  <c r="U436"/>
  <c r="U557"/>
  <c r="U254"/>
  <c r="U435"/>
  <c r="U157"/>
  <c r="U164"/>
  <c r="U234" l="1"/>
  <c r="U320"/>
  <c r="U267"/>
  <c r="L321"/>
  <c r="G321"/>
  <c r="I321"/>
  <c r="J321"/>
  <c r="E321"/>
  <c r="F321" s="1"/>
  <c r="D283"/>
  <c r="C3418" i="47"/>
  <c r="P3398"/>
  <c r="B3420"/>
  <c r="U893" i="61"/>
  <c r="U314"/>
  <c r="C3440" i="47" l="1"/>
  <c r="N1296" i="61" s="1"/>
  <c r="P3420" i="47"/>
  <c r="B3442"/>
  <c r="D292" i="61"/>
  <c r="I283"/>
  <c r="J283"/>
  <c r="E283"/>
  <c r="F283" s="1"/>
  <c r="G283"/>
  <c r="L283"/>
  <c r="B3464" i="47" l="1"/>
  <c r="D284" i="61"/>
  <c r="C3462" i="47"/>
  <c r="P3442"/>
  <c r="G292" i="61"/>
  <c r="I292"/>
  <c r="J292"/>
  <c r="L292"/>
  <c r="E292"/>
  <c r="F292" s="1"/>
  <c r="B3486" i="47" l="1"/>
  <c r="D293" i="61"/>
  <c r="C3484" i="47"/>
  <c r="P3464"/>
  <c r="G284" i="61"/>
  <c r="I284"/>
  <c r="E284"/>
  <c r="F284" s="1"/>
  <c r="J284"/>
  <c r="L284"/>
  <c r="P3486" i="47" l="1"/>
  <c r="D295" i="61"/>
  <c r="B3508" i="47"/>
  <c r="D287" i="61"/>
  <c r="C3506" i="47"/>
  <c r="J293" i="61"/>
  <c r="E293"/>
  <c r="F293" s="1"/>
  <c r="I293"/>
  <c r="G293"/>
  <c r="L293"/>
  <c r="I295" l="1"/>
  <c r="L295"/>
  <c r="E295"/>
  <c r="F295" s="1"/>
  <c r="J295"/>
  <c r="G295"/>
  <c r="B3530" i="47"/>
  <c r="C3528"/>
  <c r="D294" i="61"/>
  <c r="P3508" i="47"/>
  <c r="I287" i="61"/>
  <c r="L287"/>
  <c r="J287"/>
  <c r="E287"/>
  <c r="F287" s="1"/>
  <c r="G287"/>
  <c r="B3552" i="47" l="1"/>
  <c r="C3550"/>
  <c r="P3530"/>
  <c r="D285" i="61"/>
  <c r="G294"/>
  <c r="L294"/>
  <c r="J294"/>
  <c r="I294"/>
  <c r="E294"/>
  <c r="F294" s="1"/>
  <c r="B3574" i="47" l="1"/>
  <c r="P3552"/>
  <c r="C3572"/>
  <c r="D286" i="61"/>
  <c r="J285"/>
  <c r="L285"/>
  <c r="I285"/>
  <c r="E285"/>
  <c r="F285" s="1"/>
  <c r="G285"/>
  <c r="D273" l="1"/>
  <c r="P3574" i="47"/>
  <c r="B3594"/>
  <c r="C3592"/>
  <c r="L286" i="61"/>
  <c r="I286"/>
  <c r="J286"/>
  <c r="G286"/>
  <c r="E286"/>
  <c r="F286" s="1"/>
  <c r="I768"/>
  <c r="I1085"/>
  <c r="E1085"/>
  <c r="F1085" s="1"/>
  <c r="L1122"/>
  <c r="G768"/>
  <c r="J768"/>
  <c r="G1085"/>
  <c r="J830"/>
  <c r="G1122"/>
  <c r="G830"/>
  <c r="L768"/>
  <c r="L1085"/>
  <c r="L830"/>
  <c r="J1122"/>
  <c r="E768"/>
  <c r="F768" s="1"/>
  <c r="J1085"/>
  <c r="I830"/>
  <c r="E830"/>
  <c r="F830" s="1"/>
  <c r="I1122"/>
  <c r="E1122"/>
  <c r="F1122" s="1"/>
  <c r="I273" l="1"/>
  <c r="G273"/>
  <c r="E273"/>
  <c r="F273" s="1"/>
  <c r="L273"/>
  <c r="J273"/>
  <c r="C3612" i="47"/>
  <c r="P3594"/>
  <c r="B3614"/>
  <c r="D277" i="61"/>
  <c r="E277" l="1"/>
  <c r="F277" s="1"/>
  <c r="J277"/>
  <c r="G277"/>
  <c r="I277"/>
  <c r="L277"/>
  <c r="B3636" i="47"/>
  <c r="D279" i="61"/>
  <c r="C3634" i="47"/>
  <c r="P3614"/>
  <c r="P3636" l="1"/>
  <c r="D206" i="61"/>
  <c r="C3656" i="47"/>
  <c r="D189" i="61"/>
  <c r="B3658" i="47"/>
  <c r="E279" i="61"/>
  <c r="F279" s="1"/>
  <c r="I279"/>
  <c r="L279"/>
  <c r="G279"/>
  <c r="J279"/>
  <c r="C3680" i="47" l="1"/>
  <c r="B3682"/>
  <c r="P3658"/>
  <c r="J206" i="61"/>
  <c r="L206"/>
  <c r="G206"/>
  <c r="I206"/>
  <c r="E206"/>
  <c r="F206" s="1"/>
  <c r="E189"/>
  <c r="F189" s="1"/>
  <c r="L189"/>
  <c r="J189"/>
  <c r="I189"/>
  <c r="G189"/>
  <c r="C3703" i="47" l="1"/>
  <c r="D275" i="61"/>
  <c r="B3705" i="47"/>
  <c r="P3682"/>
  <c r="E275" i="61" l="1"/>
  <c r="F275" s="1"/>
  <c r="J275"/>
  <c r="I275"/>
  <c r="L275"/>
  <c r="G275"/>
  <c r="B3729" i="47"/>
  <c r="P3705"/>
  <c r="C3727"/>
  <c r="G832" i="61"/>
  <c r="G770"/>
  <c r="I832"/>
  <c r="L1087"/>
  <c r="E1124"/>
  <c r="F1124" s="1"/>
  <c r="I1124"/>
  <c r="G1087"/>
  <c r="I770"/>
  <c r="E832"/>
  <c r="F832" s="1"/>
  <c r="J770"/>
  <c r="J1124"/>
  <c r="G1124"/>
  <c r="L770"/>
  <c r="I1087"/>
  <c r="L832"/>
  <c r="J1087"/>
  <c r="L1124"/>
  <c r="J832"/>
  <c r="E770"/>
  <c r="F770" s="1"/>
  <c r="E1087"/>
  <c r="F1087" s="1"/>
  <c r="P3729" i="47" l="1"/>
  <c r="D290" i="61"/>
  <c r="B3750" i="47"/>
  <c r="C3748"/>
  <c r="L290" i="61" l="1"/>
  <c r="E290"/>
  <c r="F290" s="1"/>
  <c r="J290"/>
  <c r="G290"/>
  <c r="I290"/>
  <c r="B3771" i="47"/>
  <c r="P3750"/>
  <c r="C3769"/>
  <c r="D300" i="61"/>
  <c r="C3791" i="47" l="1"/>
  <c r="D207" i="61"/>
  <c r="D190"/>
  <c r="P3771" i="47"/>
  <c r="B3793"/>
  <c r="I300" i="61"/>
  <c r="G300"/>
  <c r="L300"/>
  <c r="J300"/>
  <c r="E300"/>
  <c r="F300" s="1"/>
  <c r="D325" l="1"/>
  <c r="C3814" i="47"/>
  <c r="P3793"/>
  <c r="D328" i="61"/>
  <c r="B3816" i="47"/>
  <c r="E207" i="61"/>
  <c r="F207" s="1"/>
  <c r="I207"/>
  <c r="J207"/>
  <c r="L207"/>
  <c r="G207"/>
  <c r="I190"/>
  <c r="J190"/>
  <c r="L190"/>
  <c r="E190"/>
  <c r="F190" s="1"/>
  <c r="G190"/>
  <c r="C3837" i="47" l="1"/>
  <c r="D326" i="61"/>
  <c r="D329"/>
  <c r="B3839" i="47"/>
  <c r="P3816"/>
  <c r="L325" i="61"/>
  <c r="G325"/>
  <c r="E325"/>
  <c r="F325" s="1"/>
  <c r="I325"/>
  <c r="J325"/>
  <c r="I328"/>
  <c r="L328"/>
  <c r="J328"/>
  <c r="G328"/>
  <c r="E328"/>
  <c r="F328" s="1"/>
  <c r="J326" l="1"/>
  <c r="G326"/>
  <c r="E326"/>
  <c r="F326" s="1"/>
  <c r="I326"/>
  <c r="L326"/>
  <c r="J329"/>
  <c r="E329"/>
  <c r="F329" s="1"/>
  <c r="G329"/>
  <c r="L329"/>
  <c r="I329"/>
  <c r="C3860" i="47"/>
  <c r="P3839"/>
  <c r="D323" i="61"/>
  <c r="B3862" i="47"/>
  <c r="I323" i="61" l="1"/>
  <c r="E323"/>
  <c r="F323" s="1"/>
  <c r="J323"/>
  <c r="L323"/>
  <c r="G323"/>
  <c r="C3879" i="47"/>
  <c r="P3862"/>
  <c r="D260" i="61"/>
  <c r="B3881" i="47"/>
  <c r="P3881" l="1"/>
  <c r="C3898"/>
  <c r="D278" i="61"/>
  <c r="D173"/>
  <c r="B3900" i="47"/>
  <c r="C3917" l="1"/>
  <c r="D438" i="61"/>
  <c r="B3919" i="47"/>
  <c r="D209" i="61"/>
  <c r="D192"/>
  <c r="P3900" i="47"/>
  <c r="J192" i="61" l="1"/>
  <c r="I192"/>
  <c r="E192"/>
  <c r="F192" s="1"/>
  <c r="L192"/>
  <c r="G192"/>
  <c r="D411"/>
  <c r="D404"/>
  <c r="C3936" i="47"/>
  <c r="B3938"/>
  <c r="P3919"/>
  <c r="D268" i="61"/>
  <c r="D421"/>
  <c r="L209"/>
  <c r="E209"/>
  <c r="F209" s="1"/>
  <c r="G209"/>
  <c r="J209"/>
  <c r="I209"/>
  <c r="D620" l="1"/>
  <c r="C3958" i="47"/>
  <c r="B3960"/>
  <c r="P3938"/>
  <c r="J411" i="61"/>
  <c r="I411"/>
  <c r="G411"/>
  <c r="L411"/>
  <c r="E411"/>
  <c r="F411" s="1"/>
  <c r="I404"/>
  <c r="J404"/>
  <c r="G404"/>
  <c r="L404"/>
  <c r="E404"/>
  <c r="F404" s="1"/>
  <c r="G421"/>
  <c r="J421"/>
  <c r="L421"/>
  <c r="E421"/>
  <c r="F421" s="1"/>
  <c r="I421"/>
  <c r="I620" l="1"/>
  <c r="J620"/>
  <c r="L620"/>
  <c r="E620"/>
  <c r="F620" s="1"/>
  <c r="G620"/>
  <c r="C3986" i="47"/>
  <c r="D564" i="61"/>
  <c r="B3988" i="47"/>
  <c r="P3960"/>
  <c r="D593" i="61" l="1"/>
  <c r="B4006" i="47"/>
  <c r="P3988"/>
  <c r="C4034" l="1"/>
  <c r="D194" i="61"/>
  <c r="D177"/>
  <c r="B4036" i="47"/>
  <c r="P4006"/>
  <c r="D488" i="61" l="1"/>
  <c r="P4036" i="47"/>
  <c r="B4059"/>
  <c r="C4057"/>
  <c r="B4082" l="1"/>
  <c r="P4059"/>
  <c r="C4080"/>
  <c r="D499" i="61"/>
  <c r="P4082" i="47" l="1"/>
  <c r="D197" i="61"/>
  <c r="D180"/>
  <c r="C4112" i="47"/>
  <c r="B4114"/>
  <c r="J180" i="61" l="1"/>
  <c r="E180"/>
  <c r="F180" s="1"/>
  <c r="G180"/>
  <c r="L180"/>
  <c r="I180"/>
  <c r="J805"/>
  <c r="E813"/>
  <c r="F813" s="1"/>
  <c r="E811"/>
  <c r="F811" s="1"/>
  <c r="E815"/>
  <c r="F815" s="1"/>
  <c r="E151"/>
  <c r="F151" s="1"/>
  <c r="B4135" i="47"/>
  <c r="L151" i="61"/>
  <c r="G813"/>
  <c r="J814"/>
  <c r="L815"/>
  <c r="G151"/>
  <c r="I813"/>
  <c r="I805"/>
  <c r="L814"/>
  <c r="I814"/>
  <c r="E814"/>
  <c r="F814" s="1"/>
  <c r="I815"/>
  <c r="I151"/>
  <c r="J151"/>
  <c r="P4114" i="47"/>
  <c r="L813" i="61"/>
  <c r="G805"/>
  <c r="G814"/>
  <c r="J815"/>
  <c r="C4133" i="47"/>
  <c r="L811" i="61"/>
  <c r="I811"/>
  <c r="J813"/>
  <c r="J811"/>
  <c r="G811"/>
  <c r="G815"/>
  <c r="G158"/>
  <c r="J157"/>
  <c r="I158"/>
  <c r="E157"/>
  <c r="F157" s="1"/>
  <c r="G157"/>
  <c r="J158"/>
  <c r="L158"/>
  <c r="L157"/>
  <c r="E158"/>
  <c r="F158" s="1"/>
  <c r="I157"/>
  <c r="J593"/>
  <c r="G593"/>
  <c r="L593"/>
  <c r="J237"/>
  <c r="L237"/>
  <c r="L549"/>
  <c r="E593"/>
  <c r="F593" s="1"/>
  <c r="L630"/>
  <c r="I237"/>
  <c r="I238"/>
  <c r="G549"/>
  <c r="E549"/>
  <c r="F549" s="1"/>
  <c r="G630"/>
  <c r="J630"/>
  <c r="E237"/>
  <c r="F237" s="1"/>
  <c r="G238"/>
  <c r="L238"/>
  <c r="I549"/>
  <c r="I630"/>
  <c r="I593"/>
  <c r="J238"/>
  <c r="E238"/>
  <c r="F238" s="1"/>
  <c r="G237"/>
  <c r="J549"/>
  <c r="E194"/>
  <c r="F194" s="1"/>
  <c r="I544"/>
  <c r="E548"/>
  <c r="F548" s="1"/>
  <c r="L438"/>
  <c r="I488"/>
  <c r="E893"/>
  <c r="F893" s="1"/>
  <c r="I499"/>
  <c r="I150"/>
  <c r="I155"/>
  <c r="L1296"/>
  <c r="I1295"/>
  <c r="E278"/>
  <c r="F278" s="1"/>
  <c r="L548"/>
  <c r="I548"/>
  <c r="G154"/>
  <c r="J173"/>
  <c r="I154"/>
  <c r="G150"/>
  <c r="L1295"/>
  <c r="G177"/>
  <c r="J155"/>
  <c r="J177"/>
  <c r="G564"/>
  <c r="G173"/>
  <c r="L564"/>
  <c r="J194"/>
  <c r="G544"/>
  <c r="J548"/>
  <c r="J893"/>
  <c r="E488"/>
  <c r="F488" s="1"/>
  <c r="L267"/>
  <c r="L499"/>
  <c r="L488"/>
  <c r="J154"/>
  <c r="E173"/>
  <c r="F173" s="1"/>
  <c r="G1316"/>
  <c r="I278"/>
  <c r="L173"/>
  <c r="L150"/>
  <c r="I156"/>
  <c r="L278"/>
  <c r="J488"/>
  <c r="E499"/>
  <c r="F499" s="1"/>
  <c r="I1296"/>
  <c r="L1316"/>
  <c r="J438"/>
  <c r="I564"/>
  <c r="G1298"/>
  <c r="L154"/>
  <c r="I177"/>
  <c r="L1298"/>
  <c r="L194"/>
  <c r="L544"/>
  <c r="G893"/>
  <c r="L268"/>
  <c r="L904"/>
  <c r="J499"/>
  <c r="I438"/>
  <c r="E150"/>
  <c r="F150" s="1"/>
  <c r="G156"/>
  <c r="J1296"/>
  <c r="E177"/>
  <c r="F177" s="1"/>
  <c r="G278"/>
  <c r="L155"/>
  <c r="E268"/>
  <c r="F268" s="1"/>
  <c r="E155"/>
  <c r="F155" s="1"/>
  <c r="J1316"/>
  <c r="G438"/>
  <c r="E267"/>
  <c r="F267" s="1"/>
  <c r="J156"/>
  <c r="J564"/>
  <c r="G267"/>
  <c r="G1295"/>
  <c r="L156"/>
  <c r="G488"/>
  <c r="J1298"/>
  <c r="G548"/>
  <c r="I194"/>
  <c r="G194"/>
  <c r="J544"/>
  <c r="G904"/>
  <c r="E438"/>
  <c r="F438" s="1"/>
  <c r="G499"/>
  <c r="I893"/>
  <c r="I267"/>
  <c r="J150"/>
  <c r="G155"/>
  <c r="I1316"/>
  <c r="J278"/>
  <c r="I1298"/>
  <c r="L893"/>
  <c r="J904"/>
  <c r="E154"/>
  <c r="F154" s="1"/>
  <c r="J1295"/>
  <c r="I173"/>
  <c r="E156"/>
  <c r="F156" s="1"/>
  <c r="L177"/>
  <c r="I904"/>
  <c r="E1316"/>
  <c r="F1316" s="1"/>
  <c r="E564"/>
  <c r="F564" s="1"/>
  <c r="J267"/>
  <c r="G1296"/>
  <c r="E197"/>
  <c r="F197" s="1"/>
  <c r="G197"/>
  <c r="J197"/>
  <c r="I197"/>
  <c r="L197"/>
  <c r="D817" l="1"/>
  <c r="P4135" i="47"/>
  <c r="B4146"/>
  <c r="D218" i="61"/>
  <c r="D251" l="1"/>
  <c r="P4146" i="47"/>
  <c r="B4167"/>
  <c r="C4165"/>
  <c r="C4187" l="1"/>
  <c r="P4167"/>
  <c r="D338" i="61"/>
  <c r="B4189" i="47"/>
  <c r="I338" i="61" l="1"/>
  <c r="G338"/>
  <c r="J338"/>
  <c r="E338"/>
  <c r="F338" s="1"/>
  <c r="L338"/>
  <c r="B4210" i="47"/>
  <c r="P4189"/>
  <c r="D505" i="61"/>
  <c r="C4208" i="47"/>
  <c r="P4210" l="1"/>
  <c r="C4229"/>
  <c r="D506" i="61"/>
  <c r="B4231" i="47"/>
  <c r="E630" i="61" l="1"/>
  <c r="F630" s="1"/>
  <c r="B4252" i="47"/>
  <c r="C4250"/>
  <c r="D216" i="61"/>
  <c r="P4231" i="47"/>
  <c r="D249" i="61" l="1"/>
  <c r="C4272" i="47"/>
  <c r="B4274"/>
  <c r="P4252"/>
  <c r="D181" i="61" l="1"/>
  <c r="P4274" i="47"/>
  <c r="C4301"/>
  <c r="D198" i="61"/>
  <c r="B4303" i="47"/>
  <c r="D479" i="61" l="1"/>
  <c r="D298"/>
  <c r="C4329" i="47"/>
  <c r="D367" i="61"/>
  <c r="D441"/>
  <c r="B4331" i="47"/>
  <c r="D520" i="61"/>
  <c r="D342"/>
  <c r="D288"/>
  <c r="D361"/>
  <c r="D355"/>
  <c r="D170"/>
  <c r="D296"/>
  <c r="D269"/>
  <c r="P4303" i="47"/>
  <c r="D349" i="61"/>
  <c r="J296" l="1"/>
  <c r="I296"/>
  <c r="E296"/>
  <c r="F296" s="1"/>
  <c r="L296"/>
  <c r="E288"/>
  <c r="F288" s="1"/>
  <c r="J288"/>
  <c r="L288"/>
  <c r="I288"/>
  <c r="B4359" i="47"/>
  <c r="D375" i="61"/>
  <c r="P4331" i="47"/>
  <c r="D402" i="61"/>
  <c r="C4357" i="47"/>
  <c r="D419" i="61"/>
  <c r="D409"/>
  <c r="E298"/>
  <c r="F298" s="1"/>
  <c r="J298"/>
  <c r="I298"/>
  <c r="L298"/>
  <c r="G342"/>
  <c r="E342"/>
  <c r="F342" s="1"/>
  <c r="J342"/>
  <c r="L342"/>
  <c r="I342"/>
  <c r="C4382" i="47" l="1"/>
  <c r="B4384"/>
  <c r="D400" i="61"/>
  <c r="D424"/>
  <c r="D414"/>
  <c r="D383"/>
  <c r="P4359" i="47"/>
  <c r="J419" i="61"/>
  <c r="G419"/>
  <c r="E419"/>
  <c r="F419" s="1"/>
  <c r="L419"/>
  <c r="I419"/>
  <c r="E375"/>
  <c r="F375" s="1"/>
  <c r="L375"/>
  <c r="I375"/>
  <c r="J375"/>
  <c r="G375"/>
  <c r="G409"/>
  <c r="J409"/>
  <c r="L409"/>
  <c r="I409"/>
  <c r="E409"/>
  <c r="F409" s="1"/>
  <c r="E402"/>
  <c r="F402" s="1"/>
  <c r="G402"/>
  <c r="J402"/>
  <c r="L402"/>
  <c r="I402"/>
  <c r="J414" l="1"/>
  <c r="E414"/>
  <c r="F414" s="1"/>
  <c r="G414"/>
  <c r="I414"/>
  <c r="L414"/>
  <c r="J383"/>
  <c r="E383"/>
  <c r="F383" s="1"/>
  <c r="I383"/>
  <c r="L383"/>
  <c r="G383"/>
  <c r="D374"/>
  <c r="B4409" i="47"/>
  <c r="D384" i="61"/>
  <c r="C4407" i="47"/>
  <c r="P4384"/>
  <c r="J400" i="61"/>
  <c r="L400"/>
  <c r="E400"/>
  <c r="F400" s="1"/>
  <c r="I400"/>
  <c r="G400"/>
  <c r="E424"/>
  <c r="F424" s="1"/>
  <c r="L424"/>
  <c r="I424"/>
  <c r="G424"/>
  <c r="J424"/>
  <c r="E384" l="1"/>
  <c r="F384" s="1"/>
  <c r="L384"/>
  <c r="G384"/>
  <c r="J384"/>
  <c r="I384"/>
  <c r="I374"/>
  <c r="E374"/>
  <c r="F374" s="1"/>
  <c r="J374"/>
  <c r="G374"/>
  <c r="L374"/>
  <c r="D415"/>
  <c r="P4409" i="47"/>
  <c r="B4434"/>
  <c r="C4432"/>
  <c r="L415" i="61" l="1"/>
  <c r="E415"/>
  <c r="F415" s="1"/>
  <c r="J415"/>
  <c r="G415"/>
  <c r="I415"/>
  <c r="D396"/>
  <c r="D390"/>
  <c r="C4457" i="47"/>
  <c r="B4459"/>
  <c r="P4434"/>
  <c r="D171" i="61" l="1"/>
  <c r="D410"/>
  <c r="D362"/>
  <c r="D420"/>
  <c r="D350"/>
  <c r="P4459" i="47"/>
  <c r="D297" i="61"/>
  <c r="D299"/>
  <c r="D521"/>
  <c r="D270"/>
  <c r="D442"/>
  <c r="B4483" i="47"/>
  <c r="D356" i="61"/>
  <c r="D289"/>
  <c r="C4481" i="47"/>
  <c r="D403" i="61"/>
  <c r="D368"/>
  <c r="D480"/>
  <c r="D376"/>
  <c r="J396"/>
  <c r="L396"/>
  <c r="E396"/>
  <c r="F396" s="1"/>
  <c r="G396"/>
  <c r="I396"/>
  <c r="E390"/>
  <c r="F390" s="1"/>
  <c r="J390"/>
  <c r="L390"/>
  <c r="I390"/>
  <c r="G390"/>
  <c r="I289" l="1"/>
  <c r="L289"/>
  <c r="E289"/>
  <c r="F289" s="1"/>
  <c r="J289"/>
  <c r="G410"/>
  <c r="L410"/>
  <c r="I410"/>
  <c r="J410"/>
  <c r="E410"/>
  <c r="F410" s="1"/>
  <c r="J376"/>
  <c r="E376"/>
  <c r="F376" s="1"/>
  <c r="I376"/>
  <c r="G376"/>
  <c r="L376"/>
  <c r="E297"/>
  <c r="F297" s="1"/>
  <c r="J297"/>
  <c r="L297"/>
  <c r="I297"/>
  <c r="J403"/>
  <c r="E403"/>
  <c r="F403" s="1"/>
  <c r="L403"/>
  <c r="G403"/>
  <c r="I403"/>
  <c r="D919"/>
  <c r="B4507" i="47"/>
  <c r="P4483"/>
  <c r="C4505"/>
  <c r="D343" i="61"/>
  <c r="I299"/>
  <c r="J299"/>
  <c r="E299"/>
  <c r="F299" s="1"/>
  <c r="L299"/>
  <c r="E420"/>
  <c r="F420" s="1"/>
  <c r="L420"/>
  <c r="G420"/>
  <c r="I420"/>
  <c r="J420"/>
  <c r="C4530" i="47" l="1"/>
  <c r="D395" i="61"/>
  <c r="D382"/>
  <c r="D413"/>
  <c r="D389"/>
  <c r="D377"/>
  <c r="B4532" i="47"/>
  <c r="D401" i="61"/>
  <c r="P4507" i="47"/>
  <c r="D422" i="61"/>
  <c r="L343"/>
  <c r="J343"/>
  <c r="E343"/>
  <c r="F343" s="1"/>
  <c r="I343"/>
  <c r="L919"/>
  <c r="E919"/>
  <c r="F919" s="1"/>
  <c r="J389" l="1"/>
  <c r="L389"/>
  <c r="I389"/>
  <c r="E389"/>
  <c r="F389" s="1"/>
  <c r="E422"/>
  <c r="F422" s="1"/>
  <c r="J422"/>
  <c r="L422"/>
  <c r="I422"/>
  <c r="I377"/>
  <c r="J377"/>
  <c r="L377"/>
  <c r="E377"/>
  <c r="F377" s="1"/>
  <c r="J395"/>
  <c r="L395"/>
  <c r="I395"/>
  <c r="E395"/>
  <c r="F395" s="1"/>
  <c r="B4557" i="47"/>
  <c r="D310" i="61"/>
  <c r="C4555" i="47"/>
  <c r="P4532"/>
  <c r="E382" i="61"/>
  <c r="F382" s="1"/>
  <c r="I382"/>
  <c r="J382"/>
  <c r="L382"/>
  <c r="E401"/>
  <c r="F401" s="1"/>
  <c r="I401"/>
  <c r="L401"/>
  <c r="J401"/>
  <c r="J413"/>
  <c r="L413"/>
  <c r="E413"/>
  <c r="F413" s="1"/>
  <c r="I413"/>
  <c r="D876" l="1"/>
  <c r="D394"/>
  <c r="C4576" i="47"/>
  <c r="D423" i="61"/>
  <c r="D412"/>
  <c r="D388"/>
  <c r="B4578" i="47"/>
  <c r="D405" i="61"/>
  <c r="P4557" i="47"/>
  <c r="D381" i="61"/>
  <c r="L310"/>
  <c r="G310"/>
  <c r="J310"/>
  <c r="E310"/>
  <c r="F310" s="1"/>
  <c r="I310"/>
  <c r="E412" l="1"/>
  <c r="F412" s="1"/>
  <c r="J412"/>
  <c r="I412"/>
  <c r="L412"/>
  <c r="G412"/>
  <c r="G876"/>
  <c r="I876"/>
  <c r="E876"/>
  <c r="F876" s="1"/>
  <c r="L876"/>
  <c r="J876"/>
  <c r="L381"/>
  <c r="E381"/>
  <c r="F381" s="1"/>
  <c r="J381"/>
  <c r="G381"/>
  <c r="I381"/>
  <c r="L388"/>
  <c r="G388"/>
  <c r="I388"/>
  <c r="J388"/>
  <c r="E388"/>
  <c r="F388" s="1"/>
  <c r="L394"/>
  <c r="I394"/>
  <c r="J394"/>
  <c r="G394"/>
  <c r="E394"/>
  <c r="F394" s="1"/>
  <c r="P4578" i="47"/>
  <c r="D199" i="61"/>
  <c r="C4601" i="47"/>
  <c r="D182" i="61"/>
  <c r="B4603" i="47"/>
  <c r="L405" i="61"/>
  <c r="G405"/>
  <c r="I405"/>
  <c r="J405"/>
  <c r="E405"/>
  <c r="F405" s="1"/>
  <c r="I423"/>
  <c r="J423"/>
  <c r="G423"/>
  <c r="E423"/>
  <c r="F423" s="1"/>
  <c r="L423"/>
  <c r="C4626" i="47" l="1"/>
  <c r="B4628"/>
  <c r="D183" i="61"/>
  <c r="D200"/>
  <c r="P4603" i="47"/>
  <c r="C4649" l="1"/>
  <c r="B4651"/>
  <c r="D527" i="61"/>
  <c r="P4628" i="47"/>
  <c r="D524" i="61" l="1"/>
  <c r="B4673" i="47"/>
  <c r="C4671"/>
  <c r="P4651"/>
  <c r="B4694" l="1"/>
  <c r="C4692"/>
  <c r="D526" i="61"/>
  <c r="P4673" i="47"/>
  <c r="P4694" l="1"/>
  <c r="D525" i="61"/>
  <c r="C4712" i="47"/>
  <c r="B4714"/>
  <c r="C4731" l="1"/>
  <c r="P4714"/>
  <c r="B4733"/>
  <c r="D621" i="61"/>
  <c r="D877" l="1"/>
  <c r="P4733" i="47"/>
  <c r="B4752"/>
  <c r="C4750"/>
  <c r="G621" i="61"/>
  <c r="I621"/>
  <c r="L621"/>
  <c r="J621"/>
  <c r="E621"/>
  <c r="F621" s="1"/>
  <c r="I877" l="1"/>
  <c r="L877"/>
  <c r="J877"/>
  <c r="E877"/>
  <c r="F877" s="1"/>
  <c r="G877"/>
  <c r="B4776" i="47"/>
  <c r="D555" i="61"/>
  <c r="C4774" i="47"/>
  <c r="P4752"/>
  <c r="N1315" i="61"/>
  <c r="N1293"/>
  <c r="N1291"/>
  <c r="N1292"/>
  <c r="N1290"/>
  <c r="D584" l="1"/>
  <c r="B4794" i="47"/>
  <c r="P4776"/>
  <c r="J555" i="61"/>
  <c r="I555"/>
  <c r="E555"/>
  <c r="F555" s="1"/>
  <c r="L555"/>
  <c r="G555"/>
  <c r="Q1315"/>
  <c r="N1312"/>
  <c r="N1318"/>
  <c r="J584" l="1"/>
  <c r="L584"/>
  <c r="I584"/>
  <c r="G584"/>
  <c r="E584"/>
  <c r="F584" s="1"/>
  <c r="C4816" i="47"/>
  <c r="B4818"/>
  <c r="D556" i="61"/>
  <c r="P4794" i="47"/>
  <c r="Q1312" i="61"/>
  <c r="D585" l="1"/>
  <c r="B4836" i="47"/>
  <c r="P4818"/>
  <c r="I556" i="61"/>
  <c r="J556"/>
  <c r="L556"/>
  <c r="E556"/>
  <c r="F556" s="1"/>
  <c r="G556"/>
  <c r="E585" l="1"/>
  <c r="F585" s="1"/>
  <c r="L585"/>
  <c r="J585"/>
  <c r="G585"/>
  <c r="I585"/>
  <c r="D561"/>
  <c r="C4858" i="47"/>
  <c r="P4836"/>
  <c r="B4860"/>
  <c r="D590" i="61" l="1"/>
  <c r="P4860" i="47"/>
  <c r="B4877"/>
  <c r="D562" i="61" l="1"/>
  <c r="P4877" i="47"/>
  <c r="B4902"/>
  <c r="C4900"/>
  <c r="D591" i="61" l="1"/>
  <c r="P4902" i="47"/>
  <c r="B4921"/>
  <c r="P4921" l="1"/>
  <c r="C4944"/>
  <c r="B4946"/>
  <c r="D563" i="61"/>
  <c r="D592" l="1"/>
  <c r="B4965" i="47"/>
  <c r="P4946"/>
  <c r="P4965" l="1"/>
  <c r="D599" i="61"/>
  <c r="B4993" i="47"/>
  <c r="D598" i="61"/>
  <c r="C4991" i="47"/>
  <c r="D566" i="61"/>
  <c r="O566" l="1"/>
  <c r="R566" s="1"/>
  <c r="O599"/>
  <c r="R599" s="1"/>
  <c r="P599"/>
  <c r="S599" s="1"/>
  <c r="B5017" i="47"/>
  <c r="P566" i="61" s="1"/>
  <c r="S566" s="1"/>
  <c r="C5015" i="47"/>
  <c r="D575" i="61"/>
  <c r="P4993" i="47"/>
  <c r="O598" i="61"/>
  <c r="R598" s="1"/>
  <c r="P598"/>
  <c r="S598" s="1"/>
  <c r="N598"/>
  <c r="Q598" s="1"/>
  <c r="U598" l="1"/>
  <c r="N817"/>
  <c r="Q817" s="1"/>
  <c r="P321"/>
  <c r="S321" s="1"/>
  <c r="O817"/>
  <c r="R817" s="1"/>
  <c r="N321"/>
  <c r="Q321" s="1"/>
  <c r="B5034" i="47"/>
  <c r="D601" i="61"/>
  <c r="P5017" i="47"/>
  <c r="O321" i="61"/>
  <c r="R321" s="1"/>
  <c r="D602"/>
  <c r="P817"/>
  <c r="S817" s="1"/>
  <c r="P283"/>
  <c r="S283" s="1"/>
  <c r="O171"/>
  <c r="R171" s="1"/>
  <c r="N593"/>
  <c r="Q593" s="1"/>
  <c r="P584"/>
  <c r="S584" s="1"/>
  <c r="O585"/>
  <c r="R585" s="1"/>
  <c r="O593"/>
  <c r="R593" s="1"/>
  <c r="P171"/>
  <c r="S171" s="1"/>
  <c r="N171"/>
  <c r="Q171" s="1"/>
  <c r="N584"/>
  <c r="Q584" s="1"/>
  <c r="P585"/>
  <c r="S585" s="1"/>
  <c r="L171"/>
  <c r="N283"/>
  <c r="Q283" s="1"/>
  <c r="E171"/>
  <c r="F171" s="1"/>
  <c r="P593"/>
  <c r="S593" s="1"/>
  <c r="N585"/>
  <c r="Q585" s="1"/>
  <c r="O283"/>
  <c r="R283" s="1"/>
  <c r="O584"/>
  <c r="R584" s="1"/>
  <c r="P292"/>
  <c r="S292" s="1"/>
  <c r="O292"/>
  <c r="R292" s="1"/>
  <c r="P207"/>
  <c r="S207" s="1"/>
  <c r="N199"/>
  <c r="Q199" s="1"/>
  <c r="P396"/>
  <c r="S396" s="1"/>
  <c r="O218"/>
  <c r="R218" s="1"/>
  <c r="N438"/>
  <c r="Q438" s="1"/>
  <c r="P279"/>
  <c r="S279" s="1"/>
  <c r="E480"/>
  <c r="F480" s="1"/>
  <c r="O919"/>
  <c r="R919" s="1"/>
  <c r="P273"/>
  <c r="S273" s="1"/>
  <c r="P524"/>
  <c r="S524" s="1"/>
  <c r="O180"/>
  <c r="R180" s="1"/>
  <c r="L367"/>
  <c r="N413"/>
  <c r="Q413" s="1"/>
  <c r="N181"/>
  <c r="Q181" s="1"/>
  <c r="N300"/>
  <c r="Q300" s="1"/>
  <c r="O288"/>
  <c r="R288" s="1"/>
  <c r="P488"/>
  <c r="S488" s="1"/>
  <c r="N182"/>
  <c r="Q182" s="1"/>
  <c r="N294"/>
  <c r="Q294" s="1"/>
  <c r="N216"/>
  <c r="Q216" s="1"/>
  <c r="O350"/>
  <c r="R350" s="1"/>
  <c r="L368"/>
  <c r="N298"/>
  <c r="Q298" s="1"/>
  <c r="N288"/>
  <c r="Q288" s="1"/>
  <c r="P506"/>
  <c r="S506" s="1"/>
  <c r="P400"/>
  <c r="S400" s="1"/>
  <c r="N388"/>
  <c r="Q388" s="1"/>
  <c r="N620"/>
  <c r="Q620" s="1"/>
  <c r="P394"/>
  <c r="S394" s="1"/>
  <c r="O411"/>
  <c r="R411" s="1"/>
  <c r="O209"/>
  <c r="R209" s="1"/>
  <c r="N200"/>
  <c r="Q200" s="1"/>
  <c r="O506"/>
  <c r="R506" s="1"/>
  <c r="P326"/>
  <c r="S326" s="1"/>
  <c r="O349"/>
  <c r="R349" s="1"/>
  <c r="N251"/>
  <c r="Q251" s="1"/>
  <c r="N277"/>
  <c r="Q277" s="1"/>
  <c r="P414"/>
  <c r="S414" s="1"/>
  <c r="P421"/>
  <c r="S421" s="1"/>
  <c r="P405"/>
  <c r="S405" s="1"/>
  <c r="P388"/>
  <c r="S388" s="1"/>
  <c r="O294"/>
  <c r="R294" s="1"/>
  <c r="N180"/>
  <c r="Q180" s="1"/>
  <c r="N524"/>
  <c r="Q524" s="1"/>
  <c r="N423"/>
  <c r="Q423" s="1"/>
  <c r="P520"/>
  <c r="S520" s="1"/>
  <c r="P395"/>
  <c r="S395" s="1"/>
  <c r="O173"/>
  <c r="R173" s="1"/>
  <c r="O424"/>
  <c r="R424" s="1"/>
  <c r="O374"/>
  <c r="R374" s="1"/>
  <c r="N323"/>
  <c r="Q323" s="1"/>
  <c r="O295"/>
  <c r="R295" s="1"/>
  <c r="N273"/>
  <c r="Q273" s="1"/>
  <c r="N189"/>
  <c r="Q189" s="1"/>
  <c r="E479"/>
  <c r="F479" s="1"/>
  <c r="N194"/>
  <c r="Q194" s="1"/>
  <c r="P403"/>
  <c r="S403" s="1"/>
  <c r="O405"/>
  <c r="R405" s="1"/>
  <c r="O181"/>
  <c r="R181" s="1"/>
  <c r="P183"/>
  <c r="S183" s="1"/>
  <c r="O325"/>
  <c r="R325" s="1"/>
  <c r="P877"/>
  <c r="S877" s="1"/>
  <c r="O197"/>
  <c r="R197" s="1"/>
  <c r="L479"/>
  <c r="N621"/>
  <c r="Q621" s="1"/>
  <c r="N401"/>
  <c r="Q401" s="1"/>
  <c r="O275"/>
  <c r="R275" s="1"/>
  <c r="N170"/>
  <c r="Q170" s="1"/>
  <c r="N329"/>
  <c r="Q329" s="1"/>
  <c r="P420"/>
  <c r="S420" s="1"/>
  <c r="E362"/>
  <c r="F362" s="1"/>
  <c r="P329"/>
  <c r="S329" s="1"/>
  <c r="N877"/>
  <c r="Q877" s="1"/>
  <c r="N289"/>
  <c r="Q289" s="1"/>
  <c r="P390"/>
  <c r="S390" s="1"/>
  <c r="P404"/>
  <c r="S404" s="1"/>
  <c r="P376"/>
  <c r="S376" s="1"/>
  <c r="N260"/>
  <c r="Q260" s="1"/>
  <c r="E506"/>
  <c r="F506" s="1"/>
  <c r="P374"/>
  <c r="S374" s="1"/>
  <c r="P293"/>
  <c r="S293" s="1"/>
  <c r="P269"/>
  <c r="S269" s="1"/>
  <c r="P383"/>
  <c r="S383" s="1"/>
  <c r="L269"/>
  <c r="L480"/>
  <c r="N564"/>
  <c r="Q564" s="1"/>
  <c r="P438"/>
  <c r="S438" s="1"/>
  <c r="E350"/>
  <c r="F350" s="1"/>
  <c r="P216"/>
  <c r="S216" s="1"/>
  <c r="O396"/>
  <c r="R396" s="1"/>
  <c r="O525"/>
  <c r="R525" s="1"/>
  <c r="E355"/>
  <c r="F355" s="1"/>
  <c r="O384"/>
  <c r="R384" s="1"/>
  <c r="P402"/>
  <c r="S402" s="1"/>
  <c r="N488"/>
  <c r="N421"/>
  <c r="Q421" s="1"/>
  <c r="O367"/>
  <c r="R367" s="1"/>
  <c r="P284"/>
  <c r="S284" s="1"/>
  <c r="O206"/>
  <c r="R206" s="1"/>
  <c r="N198"/>
  <c r="Q198" s="1"/>
  <c r="P297"/>
  <c r="S297" s="1"/>
  <c r="P555"/>
  <c r="S555" s="1"/>
  <c r="P423"/>
  <c r="S423" s="1"/>
  <c r="N296"/>
  <c r="Q296" s="1"/>
  <c r="E367"/>
  <c r="F367" s="1"/>
  <c r="P298"/>
  <c r="S298" s="1"/>
  <c r="N183"/>
  <c r="Q183" s="1"/>
  <c r="N411"/>
  <c r="Q411" s="1"/>
  <c r="N403"/>
  <c r="Q403" s="1"/>
  <c r="N499"/>
  <c r="Q499" s="1"/>
  <c r="O499"/>
  <c r="R499" s="1"/>
  <c r="O420"/>
  <c r="R420" s="1"/>
  <c r="P499"/>
  <c r="S499" s="1"/>
  <c r="N278"/>
  <c r="Q278" s="1"/>
  <c r="P299"/>
  <c r="S299" s="1"/>
  <c r="L350"/>
  <c r="L356"/>
  <c r="P285"/>
  <c r="S285" s="1"/>
  <c r="L270"/>
  <c r="O285"/>
  <c r="R285" s="1"/>
  <c r="E269"/>
  <c r="F269" s="1"/>
  <c r="N400"/>
  <c r="Q400" s="1"/>
  <c r="O198"/>
  <c r="R198" s="1"/>
  <c r="P342"/>
  <c r="S342" s="1"/>
  <c r="O381"/>
  <c r="R381" s="1"/>
  <c r="L520"/>
  <c r="N177"/>
  <c r="Q177" s="1"/>
  <c r="P621"/>
  <c r="S621" s="1"/>
  <c r="O207"/>
  <c r="R207" s="1"/>
  <c r="P199"/>
  <c r="S199" s="1"/>
  <c r="O326"/>
  <c r="R326" s="1"/>
  <c r="P419"/>
  <c r="S419" s="1"/>
  <c r="O410"/>
  <c r="R410" s="1"/>
  <c r="O182"/>
  <c r="R182" s="1"/>
  <c r="O183"/>
  <c r="R183" s="1"/>
  <c r="P919"/>
  <c r="S919" s="1"/>
  <c r="P355"/>
  <c r="S355" s="1"/>
  <c r="N270"/>
  <c r="Q270" s="1"/>
  <c r="N556"/>
  <c r="Q556" s="1"/>
  <c r="P275"/>
  <c r="S275" s="1"/>
  <c r="P289"/>
  <c r="S289" s="1"/>
  <c r="O328"/>
  <c r="R328" s="1"/>
  <c r="N415"/>
  <c r="Q415" s="1"/>
  <c r="N525"/>
  <c r="Q525" s="1"/>
  <c r="N383"/>
  <c r="Q383" s="1"/>
  <c r="O170"/>
  <c r="R170" s="1"/>
  <c r="N295"/>
  <c r="Q295" s="1"/>
  <c r="N526"/>
  <c r="Q526" s="1"/>
  <c r="O286"/>
  <c r="R286" s="1"/>
  <c r="P338"/>
  <c r="S338" s="1"/>
  <c r="O270"/>
  <c r="R270" s="1"/>
  <c r="P410"/>
  <c r="S410" s="1"/>
  <c r="P384"/>
  <c r="S384" s="1"/>
  <c r="O368"/>
  <c r="R368" s="1"/>
  <c r="O251"/>
  <c r="R251" s="1"/>
  <c r="P350"/>
  <c r="S350" s="1"/>
  <c r="P413"/>
  <c r="S413" s="1"/>
  <c r="O278"/>
  <c r="R278" s="1"/>
  <c r="P192"/>
  <c r="S192" s="1"/>
  <c r="P505"/>
  <c r="S505" s="1"/>
  <c r="P194"/>
  <c r="S194" s="1"/>
  <c r="E270"/>
  <c r="F270" s="1"/>
  <c r="N382"/>
  <c r="Q382" s="1"/>
  <c r="O273"/>
  <c r="R273" s="1"/>
  <c r="P328"/>
  <c r="S328" s="1"/>
  <c r="O527"/>
  <c r="R527" s="1"/>
  <c r="N290"/>
  <c r="Q290" s="1"/>
  <c r="P422"/>
  <c r="S422" s="1"/>
  <c r="N342"/>
  <c r="Q342" s="1"/>
  <c r="O289"/>
  <c r="R289" s="1"/>
  <c r="E521"/>
  <c r="F521" s="1"/>
  <c r="O441"/>
  <c r="R441" s="1"/>
  <c r="N424"/>
  <c r="Q424" s="1"/>
  <c r="O323"/>
  <c r="R323" s="1"/>
  <c r="P295"/>
  <c r="S295" s="1"/>
  <c r="O480"/>
  <c r="R480" s="1"/>
  <c r="O423"/>
  <c r="R423" s="1"/>
  <c r="E361"/>
  <c r="F361" s="1"/>
  <c r="N343"/>
  <c r="Q343" s="1"/>
  <c r="E442"/>
  <c r="F442" s="1"/>
  <c r="L349"/>
  <c r="O414"/>
  <c r="R414" s="1"/>
  <c r="O555"/>
  <c r="R555" s="1"/>
  <c r="P377"/>
  <c r="S377" s="1"/>
  <c r="O402"/>
  <c r="R402" s="1"/>
  <c r="E356"/>
  <c r="F356" s="1"/>
  <c r="O342"/>
  <c r="R342" s="1"/>
  <c r="N876"/>
  <c r="Q876" s="1"/>
  <c r="O299"/>
  <c r="R299" s="1"/>
  <c r="O412"/>
  <c r="R412" s="1"/>
  <c r="P361"/>
  <c r="S361" s="1"/>
  <c r="N362"/>
  <c r="Q362" s="1"/>
  <c r="P290"/>
  <c r="S290" s="1"/>
  <c r="P362"/>
  <c r="S362" s="1"/>
  <c r="N410"/>
  <c r="Q410" s="1"/>
  <c r="O561"/>
  <c r="R561" s="1"/>
  <c r="N292"/>
  <c r="Q292" s="1"/>
  <c r="O284"/>
  <c r="R284" s="1"/>
  <c r="N197"/>
  <c r="Q197" s="1"/>
  <c r="P441"/>
  <c r="S441" s="1"/>
  <c r="N405"/>
  <c r="Q405" s="1"/>
  <c r="O403"/>
  <c r="R403" s="1"/>
  <c r="N396"/>
  <c r="Q396" s="1"/>
  <c r="P310"/>
  <c r="S310" s="1"/>
  <c r="O296"/>
  <c r="R296" s="1"/>
  <c r="O400"/>
  <c r="R400" s="1"/>
  <c r="P526"/>
  <c r="S526" s="1"/>
  <c r="O269"/>
  <c r="R269" s="1"/>
  <c r="L442"/>
  <c r="P401"/>
  <c r="S401" s="1"/>
  <c r="N328"/>
  <c r="Q328" s="1"/>
  <c r="O338"/>
  <c r="R338" s="1"/>
  <c r="P286"/>
  <c r="S286" s="1"/>
  <c r="N395"/>
  <c r="Q395" s="1"/>
  <c r="O293"/>
  <c r="R293" s="1"/>
  <c r="P218"/>
  <c r="S218" s="1"/>
  <c r="P556"/>
  <c r="S556" s="1"/>
  <c r="O401"/>
  <c r="R401" s="1"/>
  <c r="N381"/>
  <c r="Q381" s="1"/>
  <c r="N374"/>
  <c r="Q374" s="1"/>
  <c r="N249"/>
  <c r="Q249" s="1"/>
  <c r="O277"/>
  <c r="R277" s="1"/>
  <c r="P409"/>
  <c r="S409" s="1"/>
  <c r="P287"/>
  <c r="S287" s="1"/>
  <c r="N404"/>
  <c r="Q404" s="1"/>
  <c r="P564"/>
  <c r="S564" s="1"/>
  <c r="L441"/>
  <c r="N402"/>
  <c r="Q402" s="1"/>
  <c r="P198"/>
  <c r="S198" s="1"/>
  <c r="P527"/>
  <c r="S527" s="1"/>
  <c r="O343"/>
  <c r="R343" s="1"/>
  <c r="L355"/>
  <c r="N355"/>
  <c r="Q355" s="1"/>
  <c r="N368"/>
  <c r="Q368" s="1"/>
  <c r="O329"/>
  <c r="R329" s="1"/>
  <c r="N275"/>
  <c r="Q275" s="1"/>
  <c r="O260"/>
  <c r="R260" s="1"/>
  <c r="N326"/>
  <c r="Q326" s="1"/>
  <c r="P189"/>
  <c r="S189" s="1"/>
  <c r="N422"/>
  <c r="Q422" s="1"/>
  <c r="N441"/>
  <c r="Q441" s="1"/>
  <c r="N350"/>
  <c r="Q350" s="1"/>
  <c r="O415"/>
  <c r="R415" s="1"/>
  <c r="N520"/>
  <c r="Q520" s="1"/>
  <c r="O361"/>
  <c r="R361" s="1"/>
  <c r="O521"/>
  <c r="R521" s="1"/>
  <c r="P412"/>
  <c r="S412" s="1"/>
  <c r="N173"/>
  <c r="Q173" s="1"/>
  <c r="P479"/>
  <c r="S479" s="1"/>
  <c r="P876"/>
  <c r="S876" s="1"/>
  <c r="L521"/>
  <c r="N192"/>
  <c r="Q192" s="1"/>
  <c r="N268"/>
  <c r="Q268" s="1"/>
  <c r="P442"/>
  <c r="S442" s="1"/>
  <c r="O556"/>
  <c r="R556" s="1"/>
  <c r="N269"/>
  <c r="Q269" s="1"/>
  <c r="P180"/>
  <c r="S180" s="1"/>
  <c r="P424"/>
  <c r="S424" s="1"/>
  <c r="N527"/>
  <c r="Q527" s="1"/>
  <c r="P209"/>
  <c r="S209" s="1"/>
  <c r="P200"/>
  <c r="S200" s="1"/>
  <c r="N377"/>
  <c r="Q377" s="1"/>
  <c r="O290"/>
  <c r="R290" s="1"/>
  <c r="L361"/>
  <c r="E505"/>
  <c r="F505" s="1"/>
  <c r="N480"/>
  <c r="Q480" s="1"/>
  <c r="P170"/>
  <c r="S170" s="1"/>
  <c r="O564"/>
  <c r="R564" s="1"/>
  <c r="O375"/>
  <c r="R375" s="1"/>
  <c r="N287"/>
  <c r="Q287" s="1"/>
  <c r="O422"/>
  <c r="R422" s="1"/>
  <c r="P368"/>
  <c r="S368" s="1"/>
  <c r="O310"/>
  <c r="R310" s="1"/>
  <c r="O413"/>
  <c r="R413" s="1"/>
  <c r="N349"/>
  <c r="Q349" s="1"/>
  <c r="O524"/>
  <c r="R524" s="1"/>
  <c r="N420"/>
  <c r="Q420" s="1"/>
  <c r="L362"/>
  <c r="N367"/>
  <c r="Q367" s="1"/>
  <c r="E368"/>
  <c r="F368" s="1"/>
  <c r="P375"/>
  <c r="S375" s="1"/>
  <c r="P288"/>
  <c r="S288" s="1"/>
  <c r="O200"/>
  <c r="R200" s="1"/>
  <c r="O526"/>
  <c r="R526" s="1"/>
  <c r="N299"/>
  <c r="Q299" s="1"/>
  <c r="O438"/>
  <c r="R438" s="1"/>
  <c r="P325"/>
  <c r="S325" s="1"/>
  <c r="P294"/>
  <c r="S294" s="1"/>
  <c r="P197"/>
  <c r="S197" s="1"/>
  <c r="O298"/>
  <c r="R298" s="1"/>
  <c r="O505"/>
  <c r="R505" s="1"/>
  <c r="O488"/>
  <c r="R488" s="1"/>
  <c r="P296"/>
  <c r="S296" s="1"/>
  <c r="N479"/>
  <c r="Q479" s="1"/>
  <c r="N561"/>
  <c r="Q561" s="1"/>
  <c r="N394"/>
  <c r="Q394" s="1"/>
  <c r="N284"/>
  <c r="Q284" s="1"/>
  <c r="O376"/>
  <c r="R376" s="1"/>
  <c r="N209"/>
  <c r="Q209" s="1"/>
  <c r="P177"/>
  <c r="S177" s="1"/>
  <c r="N414"/>
  <c r="Q414" s="1"/>
  <c r="N384"/>
  <c r="Q384" s="1"/>
  <c r="U384" s="1"/>
  <c r="N442"/>
  <c r="Q442" s="1"/>
  <c r="N505"/>
  <c r="Q505" s="1"/>
  <c r="P411"/>
  <c r="S411" s="1"/>
  <c r="O620"/>
  <c r="R620" s="1"/>
  <c r="O388"/>
  <c r="R388" s="1"/>
  <c r="E520"/>
  <c r="F520" s="1"/>
  <c r="P525"/>
  <c r="S525" s="1"/>
  <c r="O300"/>
  <c r="R300" s="1"/>
  <c r="P300"/>
  <c r="S300" s="1"/>
  <c r="O621"/>
  <c r="R621" s="1"/>
  <c r="P323"/>
  <c r="S323" s="1"/>
  <c r="P260"/>
  <c r="S260" s="1"/>
  <c r="O356"/>
  <c r="R356" s="1"/>
  <c r="P415"/>
  <c r="S415" s="1"/>
  <c r="N279"/>
  <c r="Q279" s="1"/>
  <c r="N412"/>
  <c r="Q412" s="1"/>
  <c r="O394"/>
  <c r="R394" s="1"/>
  <c r="N389"/>
  <c r="Q389" s="1"/>
  <c r="N338"/>
  <c r="Q338" s="1"/>
  <c r="P389"/>
  <c r="S389" s="1"/>
  <c r="N409"/>
  <c r="Q409" s="1"/>
  <c r="P181"/>
  <c r="S181" s="1"/>
  <c r="N285"/>
  <c r="Q285" s="1"/>
  <c r="O190"/>
  <c r="R190" s="1"/>
  <c r="O268"/>
  <c r="R268" s="1"/>
  <c r="O877"/>
  <c r="R877" s="1"/>
  <c r="O194"/>
  <c r="R194" s="1"/>
  <c r="O876"/>
  <c r="R876" s="1"/>
  <c r="O442"/>
  <c r="R442" s="1"/>
  <c r="N506"/>
  <c r="Q506" s="1"/>
  <c r="U506" s="1"/>
  <c r="P620"/>
  <c r="S620" s="1"/>
  <c r="N297"/>
  <c r="Q297" s="1"/>
  <c r="P278"/>
  <c r="S278" s="1"/>
  <c r="P367"/>
  <c r="S367" s="1"/>
  <c r="O390"/>
  <c r="R390" s="1"/>
  <c r="O395"/>
  <c r="R395" s="1"/>
  <c r="O189"/>
  <c r="R189" s="1"/>
  <c r="P270"/>
  <c r="S270" s="1"/>
  <c r="O377"/>
  <c r="R377" s="1"/>
  <c r="O520"/>
  <c r="R520" s="1"/>
  <c r="P251"/>
  <c r="S251" s="1"/>
  <c r="N190"/>
  <c r="Q190" s="1"/>
  <c r="N286"/>
  <c r="Q286" s="1"/>
  <c r="U286" s="1"/>
  <c r="O419"/>
  <c r="R419" s="1"/>
  <c r="P277"/>
  <c r="S277" s="1"/>
  <c r="N325"/>
  <c r="Q325" s="1"/>
  <c r="O382"/>
  <c r="R382" s="1"/>
  <c r="O287"/>
  <c r="R287" s="1"/>
  <c r="P381"/>
  <c r="S381" s="1"/>
  <c r="P480"/>
  <c r="S480" s="1"/>
  <c r="O192"/>
  <c r="R192" s="1"/>
  <c r="P182"/>
  <c r="S182" s="1"/>
  <c r="O297"/>
  <c r="R297" s="1"/>
  <c r="N521"/>
  <c r="Q521" s="1"/>
  <c r="O279"/>
  <c r="R279" s="1"/>
  <c r="P382"/>
  <c r="S382" s="1"/>
  <c r="O404"/>
  <c r="R404" s="1"/>
  <c r="P206"/>
  <c r="S206" s="1"/>
  <c r="O199"/>
  <c r="R199" s="1"/>
  <c r="E349"/>
  <c r="F349" s="1"/>
  <c r="N419"/>
  <c r="Q419" s="1"/>
  <c r="P268"/>
  <c r="S268" s="1"/>
  <c r="O479"/>
  <c r="R479" s="1"/>
  <c r="P249"/>
  <c r="S249" s="1"/>
  <c r="O421"/>
  <c r="R421" s="1"/>
  <c r="O177"/>
  <c r="R177" s="1"/>
  <c r="N293"/>
  <c r="Q293" s="1"/>
  <c r="P521"/>
  <c r="S521" s="1"/>
  <c r="N919"/>
  <c r="Q919" s="1"/>
  <c r="O389"/>
  <c r="R389" s="1"/>
  <c r="N310"/>
  <c r="Q310" s="1"/>
  <c r="O409"/>
  <c r="R409" s="1"/>
  <c r="N376"/>
  <c r="Q376" s="1"/>
  <c r="P343"/>
  <c r="S343" s="1"/>
  <c r="N390"/>
  <c r="Q390" s="1"/>
  <c r="O355"/>
  <c r="R355" s="1"/>
  <c r="N356"/>
  <c r="Q356" s="1"/>
  <c r="P349"/>
  <c r="S349" s="1"/>
  <c r="O362"/>
  <c r="R362" s="1"/>
  <c r="O383"/>
  <c r="R383" s="1"/>
  <c r="N206"/>
  <c r="Q206" s="1"/>
  <c r="P356"/>
  <c r="S356" s="1"/>
  <c r="P190"/>
  <c r="S190" s="1"/>
  <c r="O249"/>
  <c r="R249" s="1"/>
  <c r="N218"/>
  <c r="Q218" s="1"/>
  <c r="O216"/>
  <c r="R216" s="1"/>
  <c r="N207"/>
  <c r="Q207" s="1"/>
  <c r="U207" s="1"/>
  <c r="N361"/>
  <c r="Q361" s="1"/>
  <c r="P173"/>
  <c r="S173" s="1"/>
  <c r="N375"/>
  <c r="Q375" s="1"/>
  <c r="E441"/>
  <c r="F441" s="1"/>
  <c r="N555"/>
  <c r="Q555" s="1"/>
  <c r="P561"/>
  <c r="S561" s="1"/>
  <c r="P590"/>
  <c r="S590" s="1"/>
  <c r="N590"/>
  <c r="Q590" s="1"/>
  <c r="O590"/>
  <c r="R590" s="1"/>
  <c r="N562"/>
  <c r="Q562" s="1"/>
  <c r="O562"/>
  <c r="R562" s="1"/>
  <c r="P562"/>
  <c r="S562" s="1"/>
  <c r="P591"/>
  <c r="S591" s="1"/>
  <c r="O591"/>
  <c r="R591" s="1"/>
  <c r="N591"/>
  <c r="Q591" s="1"/>
  <c r="N563"/>
  <c r="Q563" s="1"/>
  <c r="O563"/>
  <c r="R563" s="1"/>
  <c r="P563"/>
  <c r="S563" s="1"/>
  <c r="O592"/>
  <c r="R592" s="1"/>
  <c r="N592"/>
  <c r="Q592" s="1"/>
  <c r="P592"/>
  <c r="S592" s="1"/>
  <c r="N566"/>
  <c r="Q566" s="1"/>
  <c r="U566" s="1"/>
  <c r="O575"/>
  <c r="R575" s="1"/>
  <c r="N575"/>
  <c r="Q575" s="1"/>
  <c r="P575"/>
  <c r="S575" s="1"/>
  <c r="N599"/>
  <c r="Q599" s="1"/>
  <c r="U599" s="1"/>
  <c r="U375" l="1"/>
  <c r="U275"/>
  <c r="U390"/>
  <c r="U293"/>
  <c r="U299"/>
  <c r="U555"/>
  <c r="U361"/>
  <c r="U326"/>
  <c r="U310"/>
  <c r="U218"/>
  <c r="U206"/>
  <c r="U919"/>
  <c r="U209"/>
  <c r="U410"/>
  <c r="U441"/>
  <c r="U292"/>
  <c r="U285"/>
  <c r="U338"/>
  <c r="U350"/>
  <c r="U325"/>
  <c r="U412"/>
  <c r="U171"/>
  <c r="U269"/>
  <c r="U402"/>
  <c r="U414"/>
  <c r="U284"/>
  <c r="U420"/>
  <c r="U405"/>
  <c r="U376"/>
  <c r="U419"/>
  <c r="U527"/>
  <c r="U328"/>
  <c r="U396"/>
  <c r="U562"/>
  <c r="U356"/>
  <c r="Q345"/>
  <c r="U349"/>
  <c r="AE489"/>
  <c r="Q488"/>
  <c r="U488" s="1"/>
  <c r="U409"/>
  <c r="U442"/>
  <c r="U561"/>
  <c r="U367"/>
  <c r="U381"/>
  <c r="U197"/>
  <c r="U343"/>
  <c r="U290"/>
  <c r="U382"/>
  <c r="U295"/>
  <c r="U415"/>
  <c r="U556"/>
  <c r="U177"/>
  <c r="U183"/>
  <c r="U323"/>
  <c r="U180"/>
  <c r="R345"/>
  <c r="U388"/>
  <c r="U298"/>
  <c r="U294"/>
  <c r="U300"/>
  <c r="U321"/>
  <c r="Q370"/>
  <c r="U374"/>
  <c r="D576"/>
  <c r="P5034" i="47"/>
  <c r="B5058"/>
  <c r="C5056"/>
  <c r="U591" i="61"/>
  <c r="S345"/>
  <c r="U521"/>
  <c r="U190"/>
  <c r="U389"/>
  <c r="U505"/>
  <c r="U394"/>
  <c r="U192"/>
  <c r="U173"/>
  <c r="U520"/>
  <c r="U422"/>
  <c r="U362"/>
  <c r="U876"/>
  <c r="U526"/>
  <c r="U525"/>
  <c r="U411"/>
  <c r="U296"/>
  <c r="U198"/>
  <c r="U421"/>
  <c r="S370"/>
  <c r="U170"/>
  <c r="U194"/>
  <c r="U524"/>
  <c r="U251"/>
  <c r="U200"/>
  <c r="U620"/>
  <c r="U288"/>
  <c r="U216"/>
  <c r="U585"/>
  <c r="U593"/>
  <c r="U817"/>
  <c r="O601"/>
  <c r="N601"/>
  <c r="P601"/>
  <c r="U575"/>
  <c r="U592"/>
  <c r="U563"/>
  <c r="U590"/>
  <c r="U279"/>
  <c r="U268"/>
  <c r="U355"/>
  <c r="U404"/>
  <c r="U249"/>
  <c r="U424"/>
  <c r="U342"/>
  <c r="U383"/>
  <c r="U403"/>
  <c r="U877"/>
  <c r="U329"/>
  <c r="U621"/>
  <c r="U273"/>
  <c r="U423"/>
  <c r="U277"/>
  <c r="U413"/>
  <c r="U438"/>
  <c r="U283"/>
  <c r="U297"/>
  <c r="U479"/>
  <c r="U287"/>
  <c r="U480"/>
  <c r="U377"/>
  <c r="U368"/>
  <c r="U395"/>
  <c r="U270"/>
  <c r="U400"/>
  <c r="U278"/>
  <c r="U499"/>
  <c r="U564"/>
  <c r="U260"/>
  <c r="U289"/>
  <c r="U401"/>
  <c r="U189"/>
  <c r="R370"/>
  <c r="U182"/>
  <c r="U181"/>
  <c r="U199"/>
  <c r="U584"/>
  <c r="Q601" l="1"/>
  <c r="N602"/>
  <c r="Q602" s="1"/>
  <c r="U345"/>
  <c r="Q344"/>
  <c r="R344"/>
  <c r="S601"/>
  <c r="P602"/>
  <c r="S602" s="1"/>
  <c r="S344"/>
  <c r="P5058" i="47"/>
  <c r="B5083"/>
  <c r="C5081"/>
  <c r="D577" i="61"/>
  <c r="U370"/>
  <c r="O602"/>
  <c r="R602" s="1"/>
  <c r="R601"/>
  <c r="U601" l="1"/>
  <c r="U602"/>
  <c r="D603"/>
  <c r="B5098" i="47"/>
  <c r="P5083"/>
  <c r="U344" i="61"/>
  <c r="D579" l="1"/>
  <c r="B5121" i="47"/>
  <c r="P5098"/>
  <c r="C5119"/>
  <c r="P5121" l="1"/>
  <c r="B5144"/>
  <c r="C5142"/>
  <c r="D580" i="61"/>
  <c r="C5168" i="47" l="1"/>
  <c r="B5170"/>
  <c r="D582" i="61"/>
  <c r="P5144" i="47"/>
  <c r="J260" i="61"/>
  <c r="G260"/>
  <c r="L260"/>
  <c r="E260"/>
  <c r="F260" s="1"/>
  <c r="I260"/>
  <c r="E1313"/>
  <c r="F1313" s="1"/>
  <c r="J1313"/>
  <c r="I1313"/>
  <c r="G1313"/>
  <c r="L1313"/>
  <c r="J240"/>
  <c r="G1287"/>
  <c r="I241"/>
  <c r="L1308"/>
  <c r="E1287"/>
  <c r="F1287" s="1"/>
  <c r="I616"/>
  <c r="G616"/>
  <c r="G239"/>
  <c r="J239"/>
  <c r="I1283"/>
  <c r="J1293"/>
  <c r="J1287"/>
  <c r="E240"/>
  <c r="F240" s="1"/>
  <c r="L1292"/>
  <c r="E1293"/>
  <c r="F1293" s="1"/>
  <c r="L1293"/>
  <c r="L1281"/>
  <c r="I235"/>
  <c r="I1291"/>
  <c r="I239"/>
  <c r="J235"/>
  <c r="J1291"/>
  <c r="E241"/>
  <c r="F241" s="1"/>
  <c r="L616"/>
  <c r="G236"/>
  <c r="J1283"/>
  <c r="E1308"/>
  <c r="F1308" s="1"/>
  <c r="L239"/>
  <c r="E1283"/>
  <c r="F1283" s="1"/>
  <c r="G1308"/>
  <c r="J1308"/>
  <c r="L235"/>
  <c r="G1292"/>
  <c r="J1281"/>
  <c r="E1290"/>
  <c r="F1290" s="1"/>
  <c r="I1308"/>
  <c r="L1291"/>
  <c r="J1292"/>
  <c r="I1287"/>
  <c r="J616"/>
  <c r="E1281"/>
  <c r="F1281" s="1"/>
  <c r="I1281"/>
  <c r="J1290"/>
  <c r="L236"/>
  <c r="E616"/>
  <c r="F616" s="1"/>
  <c r="G1293"/>
  <c r="G1281"/>
  <c r="E239"/>
  <c r="F239" s="1"/>
  <c r="G1291"/>
  <c r="J241"/>
  <c r="G241"/>
  <c r="L1290"/>
  <c r="G235"/>
  <c r="G1290"/>
  <c r="L1283"/>
  <c r="E1291"/>
  <c r="F1291" s="1"/>
  <c r="L241"/>
  <c r="E235"/>
  <c r="F235" s="1"/>
  <c r="E1292"/>
  <c r="F1292" s="1"/>
  <c r="G240"/>
  <c r="I1292"/>
  <c r="I236"/>
  <c r="L1287"/>
  <c r="I1290"/>
  <c r="J236"/>
  <c r="I1293"/>
  <c r="G1283"/>
  <c r="L240"/>
  <c r="I240"/>
  <c r="E236"/>
  <c r="F236" s="1"/>
  <c r="P5170" i="47" l="1"/>
  <c r="B5193"/>
  <c r="C5191"/>
  <c r="D581" i="61"/>
  <c r="C5214" i="47" l="1"/>
  <c r="D852" i="61"/>
  <c r="B5216" i="47"/>
  <c r="P5193"/>
  <c r="C5243" l="1"/>
  <c r="D859" i="61"/>
  <c r="B5245" i="47"/>
  <c r="D863" i="61"/>
  <c r="P5216" i="47"/>
  <c r="P5245" l="1"/>
  <c r="D864" i="61"/>
  <c r="B5274" i="47"/>
  <c r="C5272"/>
  <c r="I147" i="27"/>
  <c r="J806" i="47" s="1"/>
  <c r="J807" s="1"/>
  <c r="J805" s="1"/>
  <c r="K804" s="1"/>
  <c r="N543" i="61" s="1"/>
  <c r="Q543" s="1"/>
  <c r="L864" l="1"/>
  <c r="G864"/>
  <c r="I864"/>
  <c r="J864"/>
  <c r="E864"/>
  <c r="F864" s="1"/>
  <c r="D860"/>
  <c r="P5274" i="47"/>
  <c r="C5289"/>
  <c r="B5291"/>
  <c r="U543" i="61"/>
  <c r="J816" i="47"/>
  <c r="J817" s="1"/>
  <c r="J818" s="1"/>
  <c r="J819" s="1"/>
  <c r="J820" s="1"/>
  <c r="J821" s="1"/>
  <c r="P804"/>
  <c r="P5291" l="1"/>
  <c r="D867" i="61"/>
  <c r="B5339" i="47"/>
  <c r="C5337"/>
  <c r="J822"/>
  <c r="J823" s="1"/>
  <c r="J867" i="61" l="1"/>
  <c r="L867"/>
  <c r="E867"/>
  <c r="F867" s="1"/>
  <c r="I867"/>
  <c r="G867"/>
  <c r="B5363" i="47"/>
  <c r="P5339"/>
  <c r="D865" i="61"/>
  <c r="C5361" i="47"/>
  <c r="J824"/>
  <c r="P5363" l="1"/>
  <c r="D855" i="61"/>
  <c r="B5389" i="47"/>
  <c r="C5387"/>
  <c r="E865" i="61"/>
  <c r="F865" s="1"/>
  <c r="L865"/>
  <c r="J865"/>
  <c r="I865"/>
  <c r="G865"/>
  <c r="D856" l="1"/>
  <c r="P5389" i="47"/>
  <c r="C5409"/>
  <c r="B5411"/>
  <c r="C5427" l="1"/>
  <c r="D501" i="61"/>
  <c r="P5411" i="47"/>
  <c r="B5429"/>
  <c r="J61" i="71"/>
  <c r="G61" s="1"/>
  <c r="D503" i="61" l="1"/>
  <c r="B5449" i="47"/>
  <c r="P5429"/>
  <c r="C5447"/>
  <c r="P5449" l="1"/>
  <c r="B5472"/>
  <c r="D857" i="61"/>
  <c r="C5470" i="47"/>
  <c r="D684" i="61" l="1"/>
  <c r="D714"/>
  <c r="D712"/>
  <c r="D652"/>
  <c r="D1105"/>
  <c r="D1107"/>
  <c r="D650"/>
  <c r="P5472" i="47"/>
  <c r="C5490"/>
  <c r="D682" i="61"/>
  <c r="B5492" i="47"/>
  <c r="B5505" l="1"/>
  <c r="P5492"/>
  <c r="D735" i="61" l="1"/>
  <c r="D733"/>
  <c r="B5530" i="47"/>
  <c r="P5505"/>
  <c r="C5528"/>
  <c r="J66" i="71"/>
  <c r="G66" s="1"/>
  <c r="P5530" i="47" l="1"/>
  <c r="B5552"/>
  <c r="D737" i="61"/>
  <c r="D792"/>
  <c r="C5550" i="47"/>
  <c r="D686" i="61" l="1"/>
  <c r="P5552" i="47"/>
  <c r="D716" i="61"/>
  <c r="B5573" i="47"/>
  <c r="D1109" i="61"/>
  <c r="D654"/>
  <c r="C5571" i="47"/>
  <c r="D647" i="61" l="1"/>
  <c r="C5593" i="47"/>
  <c r="B5595"/>
  <c r="P5573"/>
  <c r="D730" i="61" l="1"/>
  <c r="C5616" i="47"/>
  <c r="B5618"/>
  <c r="P5595"/>
  <c r="D491" i="61" l="1"/>
  <c r="C5639" i="47"/>
  <c r="B5641"/>
  <c r="P5618"/>
  <c r="B5667" l="1"/>
  <c r="C5665"/>
  <c r="D307" i="61"/>
  <c r="P5641" i="47"/>
  <c r="U554" i="61"/>
  <c r="B5693" i="47" l="1"/>
  <c r="D801" i="61" s="1"/>
  <c r="D1071"/>
  <c r="P5667" i="47"/>
  <c r="C5691"/>
  <c r="J307" i="61"/>
  <c r="L307"/>
  <c r="E307"/>
  <c r="F307" s="1"/>
  <c r="G307"/>
  <c r="I307"/>
  <c r="D1136" l="1"/>
  <c r="B5720" i="47"/>
  <c r="D1099" i="61"/>
  <c r="D782"/>
  <c r="P5693" i="47"/>
  <c r="C5718"/>
  <c r="D845" i="61"/>
  <c r="C5744" i="47" l="1"/>
  <c r="D1081" i="61"/>
  <c r="D1118"/>
  <c r="D764"/>
  <c r="D826"/>
  <c r="B5746" i="47"/>
  <c r="P5720"/>
  <c r="P5746" l="1"/>
  <c r="C5771"/>
  <c r="B5773"/>
  <c r="D848" i="61"/>
  <c r="Y844"/>
  <c r="D664" l="1"/>
  <c r="D456"/>
  <c r="D477"/>
  <c r="D748"/>
  <c r="D516"/>
  <c r="C5798" i="47"/>
  <c r="P5773"/>
  <c r="B5800"/>
  <c r="D695" i="61"/>
  <c r="Y757"/>
  <c r="Y818"/>
  <c r="B5827" i="47" l="1"/>
  <c r="P5800"/>
  <c r="C5825"/>
  <c r="D459" i="61"/>
  <c r="AA1111"/>
  <c r="Y1111"/>
  <c r="D666" l="1"/>
  <c r="C5852" i="47"/>
  <c r="P5827"/>
  <c r="B5854"/>
  <c r="O459" i="61"/>
  <c r="R459" s="1"/>
  <c r="E459"/>
  <c r="F459" s="1"/>
  <c r="N459"/>
  <c r="Q459" s="1"/>
  <c r="L459"/>
  <c r="P459"/>
  <c r="S459" s="1"/>
  <c r="E801" l="1"/>
  <c r="F801" s="1"/>
  <c r="J801"/>
  <c r="N801"/>
  <c r="Q801" s="1"/>
  <c r="L801"/>
  <c r="P801"/>
  <c r="S801" s="1"/>
  <c r="I801"/>
  <c r="O801"/>
  <c r="R801" s="1"/>
  <c r="I666"/>
  <c r="E666"/>
  <c r="F666" s="1"/>
  <c r="P666"/>
  <c r="S666" s="1"/>
  <c r="N666"/>
  <c r="Q666" s="1"/>
  <c r="O666"/>
  <c r="R666" s="1"/>
  <c r="L666"/>
  <c r="N647"/>
  <c r="Q647" s="1"/>
  <c r="U647" s="1"/>
  <c r="N730"/>
  <c r="Q730" s="1"/>
  <c r="U730" s="1"/>
  <c r="N1071"/>
  <c r="Q1071" s="1"/>
  <c r="U1071" s="1"/>
  <c r="U459"/>
  <c r="J788"/>
  <c r="E788"/>
  <c r="F788" s="1"/>
  <c r="J790"/>
  <c r="P790"/>
  <c r="S790" s="1"/>
  <c r="O792"/>
  <c r="R792" s="1"/>
  <c r="D838"/>
  <c r="D1092"/>
  <c r="G788"/>
  <c r="O788"/>
  <c r="R788" s="1"/>
  <c r="E790"/>
  <c r="F790" s="1"/>
  <c r="P788"/>
  <c r="S788" s="1"/>
  <c r="E792"/>
  <c r="F792" s="1"/>
  <c r="N792"/>
  <c r="Q792" s="1"/>
  <c r="N576"/>
  <c r="Q576" s="1"/>
  <c r="D1129"/>
  <c r="L788"/>
  <c r="I788"/>
  <c r="N790"/>
  <c r="Q790" s="1"/>
  <c r="N788"/>
  <c r="Q788" s="1"/>
  <c r="P792"/>
  <c r="S792" s="1"/>
  <c r="L792"/>
  <c r="P576"/>
  <c r="S576" s="1"/>
  <c r="C5880" i="47"/>
  <c r="B5882"/>
  <c r="L790" i="61"/>
  <c r="O790"/>
  <c r="R790" s="1"/>
  <c r="I790"/>
  <c r="G790"/>
  <c r="O576"/>
  <c r="R576" s="1"/>
  <c r="P5854" i="47"/>
  <c r="D775" i="61"/>
  <c r="O577"/>
  <c r="R577" s="1"/>
  <c r="O867"/>
  <c r="O503"/>
  <c r="R503" s="1"/>
  <c r="O682"/>
  <c r="R682" s="1"/>
  <c r="E714"/>
  <c r="F714" s="1"/>
  <c r="E737"/>
  <c r="F737" s="1"/>
  <c r="L652"/>
  <c r="O714"/>
  <c r="R714" s="1"/>
  <c r="O852"/>
  <c r="R852" s="1"/>
  <c r="O1105"/>
  <c r="R1105" s="1"/>
  <c r="N682"/>
  <c r="Q682" s="1"/>
  <c r="P855"/>
  <c r="S855" s="1"/>
  <c r="E650"/>
  <c r="F650" s="1"/>
  <c r="G682"/>
  <c r="I735"/>
  <c r="P864"/>
  <c r="P503"/>
  <c r="S503" s="1"/>
  <c r="O501"/>
  <c r="R501" s="1"/>
  <c r="N733"/>
  <c r="Q733" s="1"/>
  <c r="I682"/>
  <c r="J652"/>
  <c r="L682"/>
  <c r="G684"/>
  <c r="P581"/>
  <c r="S581" s="1"/>
  <c r="P857"/>
  <c r="S857" s="1"/>
  <c r="N714"/>
  <c r="Q714" s="1"/>
  <c r="E733"/>
  <c r="F733" s="1"/>
  <c r="L712"/>
  <c r="I650"/>
  <c r="L650"/>
  <c r="N856"/>
  <c r="Q856" s="1"/>
  <c r="O863"/>
  <c r="R863" s="1"/>
  <c r="P856"/>
  <c r="S856" s="1"/>
  <c r="N735"/>
  <c r="Q735" s="1"/>
  <c r="O650"/>
  <c r="R650" s="1"/>
  <c r="P650"/>
  <c r="S650" s="1"/>
  <c r="O1109"/>
  <c r="R1109" s="1"/>
  <c r="I686"/>
  <c r="E1109"/>
  <c r="F1109" s="1"/>
  <c r="O686"/>
  <c r="R686" s="1"/>
  <c r="G1109"/>
  <c r="E654"/>
  <c r="F654" s="1"/>
  <c r="O716"/>
  <c r="R716" s="1"/>
  <c r="G647"/>
  <c r="L647"/>
  <c r="E730"/>
  <c r="F730" s="1"/>
  <c r="N491"/>
  <c r="Q491" s="1"/>
  <c r="P603"/>
  <c r="S603" s="1"/>
  <c r="P852"/>
  <c r="S852" s="1"/>
  <c r="P1105"/>
  <c r="S1105" s="1"/>
  <c r="P1107"/>
  <c r="S1107" s="1"/>
  <c r="G652"/>
  <c r="I733"/>
  <c r="I1107"/>
  <c r="P579"/>
  <c r="S579" s="1"/>
  <c r="P714"/>
  <c r="S714" s="1"/>
  <c r="N582"/>
  <c r="Q582" s="1"/>
  <c r="O581"/>
  <c r="R581" s="1"/>
  <c r="P859"/>
  <c r="S859" s="1"/>
  <c r="G714"/>
  <c r="G733"/>
  <c r="I652"/>
  <c r="N581"/>
  <c r="Q581" s="1"/>
  <c r="P652"/>
  <c r="S652" s="1"/>
  <c r="P582"/>
  <c r="S582" s="1"/>
  <c r="J650"/>
  <c r="L1105"/>
  <c r="L684"/>
  <c r="E652"/>
  <c r="F652" s="1"/>
  <c r="P865"/>
  <c r="N650"/>
  <c r="Q650" s="1"/>
  <c r="O684"/>
  <c r="R684" s="1"/>
  <c r="G1107"/>
  <c r="I737"/>
  <c r="J735"/>
  <c r="E682"/>
  <c r="F682" s="1"/>
  <c r="N1105"/>
  <c r="Q1105" s="1"/>
  <c r="O864"/>
  <c r="P737"/>
  <c r="S737" s="1"/>
  <c r="N501"/>
  <c r="Q501" s="1"/>
  <c r="N860"/>
  <c r="Q860" s="1"/>
  <c r="N686"/>
  <c r="Q686" s="1"/>
  <c r="I654"/>
  <c r="G716"/>
  <c r="G654"/>
  <c r="P686"/>
  <c r="S686" s="1"/>
  <c r="J1109"/>
  <c r="E686"/>
  <c r="F686" s="1"/>
  <c r="N1109"/>
  <c r="Q1109" s="1"/>
  <c r="J686"/>
  <c r="E647"/>
  <c r="F647" s="1"/>
  <c r="I730"/>
  <c r="E491"/>
  <c r="F491" s="1"/>
  <c r="O603"/>
  <c r="R603" s="1"/>
  <c r="N577"/>
  <c r="Q577" s="1"/>
  <c r="N859"/>
  <c r="Q859" s="1"/>
  <c r="P860"/>
  <c r="S860" s="1"/>
  <c r="O735"/>
  <c r="R735" s="1"/>
  <c r="N712"/>
  <c r="Q712" s="1"/>
  <c r="G1105"/>
  <c r="L714"/>
  <c r="N684"/>
  <c r="Q684" s="1"/>
  <c r="N852"/>
  <c r="Q852" s="1"/>
  <c r="P501"/>
  <c r="S501" s="1"/>
  <c r="O865"/>
  <c r="G650"/>
  <c r="L737"/>
  <c r="E1107"/>
  <c r="F1107" s="1"/>
  <c r="J737"/>
  <c r="P867"/>
  <c r="N652"/>
  <c r="Q652" s="1"/>
  <c r="P682"/>
  <c r="S682" s="1"/>
  <c r="O712"/>
  <c r="R712" s="1"/>
  <c r="J733"/>
  <c r="E712"/>
  <c r="F712" s="1"/>
  <c r="I1105"/>
  <c r="O737"/>
  <c r="R737" s="1"/>
  <c r="O582"/>
  <c r="R582" s="1"/>
  <c r="O857"/>
  <c r="R857" s="1"/>
  <c r="J1107"/>
  <c r="I684"/>
  <c r="J682"/>
  <c r="J684"/>
  <c r="O733"/>
  <c r="R733" s="1"/>
  <c r="O580"/>
  <c r="R580" s="1"/>
  <c r="O859"/>
  <c r="R859" s="1"/>
  <c r="N737"/>
  <c r="Q737" s="1"/>
  <c r="P863"/>
  <c r="S863" s="1"/>
  <c r="N503"/>
  <c r="Q503" s="1"/>
  <c r="N865"/>
  <c r="J716"/>
  <c r="P654"/>
  <c r="S654" s="1"/>
  <c r="I716"/>
  <c r="N654"/>
  <c r="Q654" s="1"/>
  <c r="L716"/>
  <c r="I1109"/>
  <c r="L686"/>
  <c r="I647"/>
  <c r="G730"/>
  <c r="O491"/>
  <c r="R491" s="1"/>
  <c r="N603"/>
  <c r="Q603" s="1"/>
  <c r="P577"/>
  <c r="S577" s="1"/>
  <c r="N855"/>
  <c r="Q855" s="1"/>
  <c r="N867"/>
  <c r="O860"/>
  <c r="R860" s="1"/>
  <c r="O855"/>
  <c r="R855" s="1"/>
  <c r="G735"/>
  <c r="J712"/>
  <c r="J714"/>
  <c r="P684"/>
  <c r="S684" s="1"/>
  <c r="P735"/>
  <c r="S735" s="1"/>
  <c r="O1107"/>
  <c r="R1107" s="1"/>
  <c r="N864"/>
  <c r="L1107"/>
  <c r="I714"/>
  <c r="G712"/>
  <c r="E1105"/>
  <c r="F1105" s="1"/>
  <c r="P712"/>
  <c r="S712" s="1"/>
  <c r="O579"/>
  <c r="R579" s="1"/>
  <c r="N579"/>
  <c r="Q579" s="1"/>
  <c r="N580"/>
  <c r="Q580" s="1"/>
  <c r="E684"/>
  <c r="F684" s="1"/>
  <c r="I712"/>
  <c r="L733"/>
  <c r="N1107"/>
  <c r="Q1107" s="1"/>
  <c r="N857"/>
  <c r="Q857" s="1"/>
  <c r="P733"/>
  <c r="S733" s="1"/>
  <c r="E735"/>
  <c r="F735" s="1"/>
  <c r="G737"/>
  <c r="L735"/>
  <c r="J1105"/>
  <c r="O654"/>
  <c r="R654" s="1"/>
  <c r="P580"/>
  <c r="S580" s="1"/>
  <c r="N863"/>
  <c r="Q863" s="1"/>
  <c r="O652"/>
  <c r="R652" s="1"/>
  <c r="P1109"/>
  <c r="S1109" s="1"/>
  <c r="O856"/>
  <c r="R856" s="1"/>
  <c r="L1109"/>
  <c r="G686"/>
  <c r="N716"/>
  <c r="Q716" s="1"/>
  <c r="L654"/>
  <c r="E716"/>
  <c r="F716" s="1"/>
  <c r="J654"/>
  <c r="P716"/>
  <c r="S716" s="1"/>
  <c r="J647"/>
  <c r="L730"/>
  <c r="J730"/>
  <c r="L491"/>
  <c r="P491"/>
  <c r="S491" s="1"/>
  <c r="O307"/>
  <c r="R307" s="1"/>
  <c r="N307"/>
  <c r="Q307" s="1"/>
  <c r="P307"/>
  <c r="S307" s="1"/>
  <c r="O1136"/>
  <c r="R1136" s="1"/>
  <c r="P845"/>
  <c r="S845" s="1"/>
  <c r="O1099"/>
  <c r="R1099" s="1"/>
  <c r="L1099"/>
  <c r="L782"/>
  <c r="O782"/>
  <c r="R782" s="1"/>
  <c r="L1136"/>
  <c r="N845"/>
  <c r="Q845" s="1"/>
  <c r="I1099"/>
  <c r="E1099"/>
  <c r="F1099" s="1"/>
  <c r="E782"/>
  <c r="F782" s="1"/>
  <c r="P782"/>
  <c r="S782" s="1"/>
  <c r="P1136"/>
  <c r="S1136" s="1"/>
  <c r="I1136"/>
  <c r="L845"/>
  <c r="E845"/>
  <c r="F845" s="1"/>
  <c r="P1099"/>
  <c r="S1099" s="1"/>
  <c r="I782"/>
  <c r="N1136"/>
  <c r="Q1136" s="1"/>
  <c r="E1136"/>
  <c r="F1136" s="1"/>
  <c r="O845"/>
  <c r="R845" s="1"/>
  <c r="N1099"/>
  <c r="Q1099" s="1"/>
  <c r="N782"/>
  <c r="Q782" s="1"/>
  <c r="E1118"/>
  <c r="F1118" s="1"/>
  <c r="I764"/>
  <c r="E764"/>
  <c r="F764" s="1"/>
  <c r="L826"/>
  <c r="N826"/>
  <c r="Q826" s="1"/>
  <c r="I1081"/>
  <c r="N1081"/>
  <c r="Q1081" s="1"/>
  <c r="J1118"/>
  <c r="I1118"/>
  <c r="P764"/>
  <c r="S764" s="1"/>
  <c r="P826"/>
  <c r="S826" s="1"/>
  <c r="I826"/>
  <c r="P1081"/>
  <c r="S1081" s="1"/>
  <c r="L1081"/>
  <c r="O1118"/>
  <c r="R1118" s="1"/>
  <c r="P1118"/>
  <c r="S1118" s="1"/>
  <c r="L764"/>
  <c r="O764"/>
  <c r="R764" s="1"/>
  <c r="J826"/>
  <c r="E1081"/>
  <c r="F1081" s="1"/>
  <c r="J1081"/>
  <c r="L1118"/>
  <c r="N1118"/>
  <c r="Q1118" s="1"/>
  <c r="J764"/>
  <c r="N764"/>
  <c r="Q764" s="1"/>
  <c r="E826"/>
  <c r="F826" s="1"/>
  <c r="O826"/>
  <c r="R826" s="1"/>
  <c r="O1081"/>
  <c r="R1081" s="1"/>
  <c r="E848"/>
  <c r="F848" s="1"/>
  <c r="O848"/>
  <c r="R848" s="1"/>
  <c r="L848"/>
  <c r="P848"/>
  <c r="S848" s="1"/>
  <c r="N848"/>
  <c r="Q848" s="1"/>
  <c r="O748"/>
  <c r="R748" s="1"/>
  <c r="L695"/>
  <c r="O695"/>
  <c r="R695" s="1"/>
  <c r="P516"/>
  <c r="S516" s="1"/>
  <c r="N664"/>
  <c r="Q664" s="1"/>
  <c r="I456"/>
  <c r="L477"/>
  <c r="P748"/>
  <c r="S748" s="1"/>
  <c r="J748"/>
  <c r="P695"/>
  <c r="S695" s="1"/>
  <c r="E516"/>
  <c r="F516" s="1"/>
  <c r="J516"/>
  <c r="J664"/>
  <c r="I664"/>
  <c r="E456"/>
  <c r="F456" s="1"/>
  <c r="L456"/>
  <c r="P477"/>
  <c r="S477" s="1"/>
  <c r="I748"/>
  <c r="N748"/>
  <c r="Q748" s="1"/>
  <c r="J695"/>
  <c r="N695"/>
  <c r="Q695" s="1"/>
  <c r="N516"/>
  <c r="Q516" s="1"/>
  <c r="O664"/>
  <c r="R664" s="1"/>
  <c r="E664"/>
  <c r="F664" s="1"/>
  <c r="J456"/>
  <c r="P456"/>
  <c r="S456" s="1"/>
  <c r="E477"/>
  <c r="F477" s="1"/>
  <c r="N477"/>
  <c r="Q477" s="1"/>
  <c r="E748"/>
  <c r="F748" s="1"/>
  <c r="L748"/>
  <c r="I695"/>
  <c r="E695"/>
  <c r="F695" s="1"/>
  <c r="L516"/>
  <c r="O516"/>
  <c r="R516" s="1"/>
  <c r="P664"/>
  <c r="S664" s="1"/>
  <c r="N456"/>
  <c r="Q456" s="1"/>
  <c r="O456"/>
  <c r="R456" s="1"/>
  <c r="J477"/>
  <c r="I477"/>
  <c r="I516"/>
  <c r="L664"/>
  <c r="O477"/>
  <c r="R477" s="1"/>
  <c r="U491" l="1"/>
  <c r="U503"/>
  <c r="U801"/>
  <c r="U695"/>
  <c r="U603"/>
  <c r="U1105"/>
  <c r="U650"/>
  <c r="U857"/>
  <c r="U852"/>
  <c r="U581"/>
  <c r="U855"/>
  <c r="U456"/>
  <c r="U848"/>
  <c r="U764"/>
  <c r="U477"/>
  <c r="U826"/>
  <c r="U845"/>
  <c r="U579"/>
  <c r="U859"/>
  <c r="E838"/>
  <c r="F838" s="1"/>
  <c r="G838"/>
  <c r="N838"/>
  <c r="Q838" s="1"/>
  <c r="L838"/>
  <c r="P838"/>
  <c r="S838" s="1"/>
  <c r="I838"/>
  <c r="O838"/>
  <c r="R838" s="1"/>
  <c r="J838"/>
  <c r="U664"/>
  <c r="U1107"/>
  <c r="U580"/>
  <c r="U1109"/>
  <c r="U860"/>
  <c r="U582"/>
  <c r="U790"/>
  <c r="U576"/>
  <c r="J1129"/>
  <c r="P1129"/>
  <c r="S1129" s="1"/>
  <c r="N1129"/>
  <c r="Q1129" s="1"/>
  <c r="I1129"/>
  <c r="O1129"/>
  <c r="R1129" s="1"/>
  <c r="L1129"/>
  <c r="E1129"/>
  <c r="F1129" s="1"/>
  <c r="G1129"/>
  <c r="J1092"/>
  <c r="L1092"/>
  <c r="G1092"/>
  <c r="P1092"/>
  <c r="S1092" s="1"/>
  <c r="N1092"/>
  <c r="Q1092" s="1"/>
  <c r="I1092"/>
  <c r="O1092"/>
  <c r="R1092" s="1"/>
  <c r="E1092"/>
  <c r="F1092" s="1"/>
  <c r="U516"/>
  <c r="U1118"/>
  <c r="U1081"/>
  <c r="U1099"/>
  <c r="U654"/>
  <c r="U684"/>
  <c r="U686"/>
  <c r="U735"/>
  <c r="U714"/>
  <c r="U788"/>
  <c r="B5909" i="47"/>
  <c r="C5907"/>
  <c r="D667" i="61"/>
  <c r="P5882" i="47"/>
  <c r="D697" i="61"/>
  <c r="U748"/>
  <c r="U782"/>
  <c r="U1136"/>
  <c r="U307"/>
  <c r="U737"/>
  <c r="U652"/>
  <c r="U712"/>
  <c r="U577"/>
  <c r="U856"/>
  <c r="U733"/>
  <c r="U682"/>
  <c r="P775"/>
  <c r="S775" s="1"/>
  <c r="L775"/>
  <c r="J775"/>
  <c r="G775"/>
  <c r="E775"/>
  <c r="F775" s="1"/>
  <c r="O775"/>
  <c r="R775" s="1"/>
  <c r="N775"/>
  <c r="Q775" s="1"/>
  <c r="I775"/>
  <c r="U716"/>
  <c r="U501"/>
  <c r="U792"/>
  <c r="U666"/>
  <c r="U775" l="1"/>
  <c r="U1092"/>
  <c r="P5909" i="47"/>
  <c r="D750" i="61"/>
  <c r="B5936" i="47"/>
  <c r="C5934"/>
  <c r="U1129" i="61"/>
  <c r="U838"/>
  <c r="D717" l="1"/>
  <c r="P5936" i="47"/>
  <c r="B5963"/>
  <c r="C5961"/>
  <c r="D1083" i="61" l="1"/>
  <c r="P5963" i="47"/>
  <c r="B5992"/>
  <c r="D1120" i="61"/>
  <c r="C5990" i="47"/>
  <c r="B6021" l="1"/>
  <c r="D766" i="61"/>
  <c r="P5992" i="47"/>
  <c r="C6019"/>
  <c r="D806" i="61" l="1"/>
  <c r="B6042" i="47"/>
  <c r="P6021"/>
  <c r="C6040"/>
  <c r="D828" i="61"/>
  <c r="D807" l="1"/>
  <c r="D829"/>
  <c r="P6042" i="47"/>
  <c r="C6058"/>
  <c r="B6060"/>
  <c r="D478" i="61" l="1"/>
  <c r="D1082"/>
  <c r="D849"/>
  <c r="D846"/>
  <c r="P6060" i="47"/>
  <c r="D1137" i="61"/>
  <c r="D517"/>
  <c r="D1119"/>
  <c r="D696"/>
  <c r="D1100"/>
  <c r="D1084"/>
  <c r="D457"/>
  <c r="D460"/>
  <c r="C6082" i="47"/>
  <c r="D1121" i="61"/>
  <c r="D1072"/>
  <c r="D665"/>
  <c r="B6084" i="47"/>
  <c r="D827" i="61"/>
  <c r="D539" l="1"/>
  <c r="E539" s="1"/>
  <c r="F539" s="1"/>
  <c r="P6084" i="47"/>
  <c r="B6108"/>
  <c r="C6106"/>
  <c r="D528" i="61"/>
  <c r="E528" s="1"/>
  <c r="F528" s="1"/>
  <c r="D802" l="1"/>
  <c r="C6134" i="47"/>
  <c r="D767" i="61"/>
  <c r="B6136" i="47"/>
  <c r="P6108"/>
  <c r="D783" i="61"/>
  <c r="D458"/>
  <c r="D461"/>
  <c r="D765"/>
  <c r="D847"/>
  <c r="D749"/>
  <c r="D1096" l="1"/>
  <c r="D1131"/>
  <c r="D718"/>
  <c r="D1133"/>
  <c r="D841"/>
  <c r="D839"/>
  <c r="C6154" i="47"/>
  <c r="B6156"/>
  <c r="D668" i="61"/>
  <c r="P6136" i="47"/>
  <c r="D698" i="61"/>
  <c r="D1094"/>
  <c r="D779" l="1"/>
  <c r="P6156" i="47"/>
  <c r="B6179"/>
  <c r="C6177"/>
  <c r="D751" i="61"/>
  <c r="D777"/>
  <c r="D796"/>
  <c r="G539"/>
  <c r="I539"/>
  <c r="L1072"/>
  <c r="G1072"/>
  <c r="G846"/>
  <c r="J847"/>
  <c r="J539"/>
  <c r="L528"/>
  <c r="I849"/>
  <c r="J846"/>
  <c r="I847"/>
  <c r="I460"/>
  <c r="L539"/>
  <c r="J849"/>
  <c r="I846"/>
  <c r="G847"/>
  <c r="E1072"/>
  <c r="F1072" s="1"/>
  <c r="J1072"/>
  <c r="G849"/>
  <c r="I1072"/>
  <c r="G668"/>
  <c r="I668"/>
  <c r="J668"/>
  <c r="G698"/>
  <c r="I698"/>
  <c r="J698"/>
  <c r="I718"/>
  <c r="G718"/>
  <c r="J718"/>
  <c r="G751" l="1"/>
  <c r="I751"/>
  <c r="J751"/>
  <c r="G796"/>
  <c r="I796"/>
  <c r="J796"/>
  <c r="B6199" i="47"/>
  <c r="D1098" i="61"/>
  <c r="C6197" i="47"/>
  <c r="D719" i="61"/>
  <c r="D843"/>
  <c r="D699"/>
  <c r="D669"/>
  <c r="D1135"/>
  <c r="P6179" i="47"/>
  <c r="P6199" l="1"/>
  <c r="D781" i="61"/>
  <c r="C6219" i="47"/>
  <c r="B6221"/>
  <c r="D800" i="61"/>
  <c r="D752"/>
  <c r="M864"/>
  <c r="P6221" i="47" l="1"/>
  <c r="C6242"/>
  <c r="D837" i="61"/>
  <c r="D1093"/>
  <c r="D1130"/>
  <c r="D776"/>
  <c r="B6244" i="47"/>
  <c r="R864" i="61"/>
  <c r="Q864"/>
  <c r="S864"/>
  <c r="U863"/>
  <c r="M862"/>
  <c r="M867" s="1"/>
  <c r="D900" l="1"/>
  <c r="P6244" i="47"/>
  <c r="C6261"/>
  <c r="D895" i="61"/>
  <c r="B6263" i="47"/>
  <c r="R867" i="61"/>
  <c r="Q867"/>
  <c r="S867"/>
  <c r="U864"/>
  <c r="M866"/>
  <c r="M865"/>
  <c r="B6283" i="47" l="1"/>
  <c r="C6281"/>
  <c r="N1072" i="61" s="1"/>
  <c r="Q1072" s="1"/>
  <c r="U1072" s="1"/>
  <c r="D637"/>
  <c r="P6263" i="47"/>
  <c r="G900" i="61"/>
  <c r="J900"/>
  <c r="E900"/>
  <c r="F900" s="1"/>
  <c r="L900"/>
  <c r="I900"/>
  <c r="N900"/>
  <c r="Q900" s="1"/>
  <c r="O900"/>
  <c r="R900" s="1"/>
  <c r="P900"/>
  <c r="S900" s="1"/>
  <c r="E895"/>
  <c r="F895" s="1"/>
  <c r="L895"/>
  <c r="I895"/>
  <c r="J895"/>
  <c r="G895"/>
  <c r="P895"/>
  <c r="S895" s="1"/>
  <c r="O895"/>
  <c r="R895" s="1"/>
  <c r="N895"/>
  <c r="Q895" s="1"/>
  <c r="R865"/>
  <c r="S865"/>
  <c r="Q865"/>
  <c r="S866"/>
  <c r="Q866"/>
  <c r="R866"/>
  <c r="U867"/>
  <c r="O806" l="1"/>
  <c r="R806" s="1"/>
  <c r="L806"/>
  <c r="E806"/>
  <c r="F806" s="1"/>
  <c r="P806"/>
  <c r="S806" s="1"/>
  <c r="N806"/>
  <c r="Q806" s="1"/>
  <c r="L807"/>
  <c r="N807"/>
  <c r="Q807" s="1"/>
  <c r="C6300" i="47"/>
  <c r="N837" i="61" s="1"/>
  <c r="Q837" s="1"/>
  <c r="U837" s="1"/>
  <c r="D896"/>
  <c r="D316"/>
  <c r="O807"/>
  <c r="R807" s="1"/>
  <c r="B6302" i="47"/>
  <c r="D903" i="61"/>
  <c r="P6283" i="47"/>
  <c r="P807" i="61"/>
  <c r="S807" s="1"/>
  <c r="D1568"/>
  <c r="D638"/>
  <c r="D707"/>
  <c r="E807"/>
  <c r="F807" s="1"/>
  <c r="D1319"/>
  <c r="D1574"/>
  <c r="D340"/>
  <c r="D331"/>
  <c r="J802"/>
  <c r="N802"/>
  <c r="Q802" s="1"/>
  <c r="L847"/>
  <c r="E458"/>
  <c r="F458" s="1"/>
  <c r="I461"/>
  <c r="E461"/>
  <c r="F461" s="1"/>
  <c r="P457"/>
  <c r="S457" s="1"/>
  <c r="L783"/>
  <c r="J1133"/>
  <c r="P517"/>
  <c r="S517" s="1"/>
  <c r="O849"/>
  <c r="R849" s="1"/>
  <c r="P1131"/>
  <c r="S1131" s="1"/>
  <c r="I517"/>
  <c r="E839"/>
  <c r="F839" s="1"/>
  <c r="J1131"/>
  <c r="E1121"/>
  <c r="F1121" s="1"/>
  <c r="P696"/>
  <c r="S696" s="1"/>
  <c r="N1100"/>
  <c r="Q1100" s="1"/>
  <c r="N1082"/>
  <c r="Q1082" s="1"/>
  <c r="P1082"/>
  <c r="S1082" s="1"/>
  <c r="J1094"/>
  <c r="O517"/>
  <c r="R517" s="1"/>
  <c r="P1137"/>
  <c r="S1137" s="1"/>
  <c r="L1121"/>
  <c r="P749"/>
  <c r="S749" s="1"/>
  <c r="E783"/>
  <c r="F783" s="1"/>
  <c r="L1094"/>
  <c r="P1133"/>
  <c r="S1133" s="1"/>
  <c r="G841"/>
  <c r="O718"/>
  <c r="R718" s="1"/>
  <c r="E668"/>
  <c r="F668" s="1"/>
  <c r="L767"/>
  <c r="N478"/>
  <c r="Q478" s="1"/>
  <c r="N1094"/>
  <c r="Q1094" s="1"/>
  <c r="I1121"/>
  <c r="N1096"/>
  <c r="Q1096" s="1"/>
  <c r="G1131"/>
  <c r="N698"/>
  <c r="Q698" s="1"/>
  <c r="E698"/>
  <c r="F698" s="1"/>
  <c r="G829"/>
  <c r="O783"/>
  <c r="R783" s="1"/>
  <c r="N749"/>
  <c r="Q749" s="1"/>
  <c r="J478"/>
  <c r="I457"/>
  <c r="J765"/>
  <c r="E1096"/>
  <c r="F1096" s="1"/>
  <c r="N1131"/>
  <c r="Q1131" s="1"/>
  <c r="E478"/>
  <c r="F478" s="1"/>
  <c r="E829"/>
  <c r="F829" s="1"/>
  <c r="L668"/>
  <c r="N1137"/>
  <c r="Q1137" s="1"/>
  <c r="O1082"/>
  <c r="R1082" s="1"/>
  <c r="N696"/>
  <c r="Q696" s="1"/>
  <c r="E1082"/>
  <c r="F1082" s="1"/>
  <c r="L1100"/>
  <c r="J696"/>
  <c r="G1094"/>
  <c r="E802"/>
  <c r="F802" s="1"/>
  <c r="P802"/>
  <c r="S802" s="1"/>
  <c r="O847"/>
  <c r="R847" s="1"/>
  <c r="P458"/>
  <c r="S458" s="1"/>
  <c r="O458"/>
  <c r="R458" s="1"/>
  <c r="L461"/>
  <c r="P783"/>
  <c r="S783" s="1"/>
  <c r="I665"/>
  <c r="L1119"/>
  <c r="N1133"/>
  <c r="Q1133" s="1"/>
  <c r="I829"/>
  <c r="I1119"/>
  <c r="E517"/>
  <c r="F517" s="1"/>
  <c r="O1133"/>
  <c r="R1133" s="1"/>
  <c r="E457"/>
  <c r="F457" s="1"/>
  <c r="P1121"/>
  <c r="S1121" s="1"/>
  <c r="I749"/>
  <c r="G1119"/>
  <c r="O846"/>
  <c r="R846" s="1"/>
  <c r="O668"/>
  <c r="R668" s="1"/>
  <c r="I1094"/>
  <c r="E841"/>
  <c r="F841" s="1"/>
  <c r="L1084"/>
  <c r="N668"/>
  <c r="Q668" s="1"/>
  <c r="L1133"/>
  <c r="N839"/>
  <c r="Q839" s="1"/>
  <c r="P1100"/>
  <c r="S1100" s="1"/>
  <c r="O1119"/>
  <c r="R1119" s="1"/>
  <c r="I841"/>
  <c r="P765"/>
  <c r="S765" s="1"/>
  <c r="P1084"/>
  <c r="S1084" s="1"/>
  <c r="E849"/>
  <c r="F849" s="1"/>
  <c r="P767"/>
  <c r="S767" s="1"/>
  <c r="I765"/>
  <c r="P827"/>
  <c r="S827" s="1"/>
  <c r="O1084"/>
  <c r="R1084" s="1"/>
  <c r="N528"/>
  <c r="Q528" s="1"/>
  <c r="N765"/>
  <c r="Q765" s="1"/>
  <c r="N846"/>
  <c r="Q846" s="1"/>
  <c r="E1100"/>
  <c r="F1100" s="1"/>
  <c r="E1094"/>
  <c r="F1094" s="1"/>
  <c r="P528"/>
  <c r="S528" s="1"/>
  <c r="S523" s="1"/>
  <c r="P698"/>
  <c r="S698" s="1"/>
  <c r="E1084"/>
  <c r="F1084" s="1"/>
  <c r="G1133"/>
  <c r="E696"/>
  <c r="F696" s="1"/>
  <c r="E1119"/>
  <c r="F1119" s="1"/>
  <c r="N829"/>
  <c r="Q829" s="1"/>
  <c r="O839"/>
  <c r="R839" s="1"/>
  <c r="L665"/>
  <c r="E749"/>
  <c r="F749" s="1"/>
  <c r="N718"/>
  <c r="Q718" s="1"/>
  <c r="O698"/>
  <c r="R698" s="1"/>
  <c r="L1096"/>
  <c r="G802"/>
  <c r="O802"/>
  <c r="R802" s="1"/>
  <c r="E847"/>
  <c r="F847" s="1"/>
  <c r="N458"/>
  <c r="Q458" s="1"/>
  <c r="L458"/>
  <c r="P461"/>
  <c r="S461" s="1"/>
  <c r="L749"/>
  <c r="G827"/>
  <c r="P460"/>
  <c r="S460" s="1"/>
  <c r="N460"/>
  <c r="Q460" s="1"/>
  <c r="O1096"/>
  <c r="R1096" s="1"/>
  <c r="E718"/>
  <c r="F718" s="1"/>
  <c r="P841"/>
  <c r="S841" s="1"/>
  <c r="N1084"/>
  <c r="Q1084" s="1"/>
  <c r="I1137"/>
  <c r="I839"/>
  <c r="I1082"/>
  <c r="I1096"/>
  <c r="L765"/>
  <c r="O829"/>
  <c r="R829" s="1"/>
  <c r="L1131"/>
  <c r="J1082"/>
  <c r="N783"/>
  <c r="Q783" s="1"/>
  <c r="P478"/>
  <c r="S478" s="1"/>
  <c r="L718"/>
  <c r="L839"/>
  <c r="L829"/>
  <c r="P839"/>
  <c r="S839" s="1"/>
  <c r="O1094"/>
  <c r="R1094" s="1"/>
  <c r="P718"/>
  <c r="S718" s="1"/>
  <c r="L849"/>
  <c r="O1137"/>
  <c r="R1137" s="1"/>
  <c r="G839"/>
  <c r="J841"/>
  <c r="I478"/>
  <c r="I1131"/>
  <c r="N665"/>
  <c r="Q665" s="1"/>
  <c r="E765"/>
  <c r="F765" s="1"/>
  <c r="J839"/>
  <c r="O528"/>
  <c r="R528" s="1"/>
  <c r="R523" s="1"/>
  <c r="O1100"/>
  <c r="R1100" s="1"/>
  <c r="L846"/>
  <c r="E846"/>
  <c r="F846" s="1"/>
  <c r="I1133"/>
  <c r="I767"/>
  <c r="O457"/>
  <c r="R457" s="1"/>
  <c r="E827"/>
  <c r="F827" s="1"/>
  <c r="N1119"/>
  <c r="Q1119" s="1"/>
  <c r="L696"/>
  <c r="E665"/>
  <c r="F665" s="1"/>
  <c r="I1084"/>
  <c r="O696"/>
  <c r="R696" s="1"/>
  <c r="J829"/>
  <c r="N827"/>
  <c r="Q827" s="1"/>
  <c r="E1133"/>
  <c r="F1133" s="1"/>
  <c r="E767"/>
  <c r="F767" s="1"/>
  <c r="O1131"/>
  <c r="R1131" s="1"/>
  <c r="I802"/>
  <c r="L802"/>
  <c r="P847"/>
  <c r="S847" s="1"/>
  <c r="N847"/>
  <c r="Q847" s="1"/>
  <c r="I458"/>
  <c r="O461"/>
  <c r="R461" s="1"/>
  <c r="N461"/>
  <c r="Q461" s="1"/>
  <c r="N457"/>
  <c r="Q457" s="1"/>
  <c r="O841"/>
  <c r="R841" s="1"/>
  <c r="N767"/>
  <c r="Q767" s="1"/>
  <c r="O460"/>
  <c r="R460" s="1"/>
  <c r="E1137"/>
  <c r="F1137" s="1"/>
  <c r="P668"/>
  <c r="S668" s="1"/>
  <c r="L460"/>
  <c r="L1137"/>
  <c r="O1121"/>
  <c r="R1121" s="1"/>
  <c r="L478"/>
  <c r="N517"/>
  <c r="Q517" s="1"/>
  <c r="U517" s="1"/>
  <c r="G1082"/>
  <c r="N1121"/>
  <c r="Q1121" s="1"/>
  <c r="N539"/>
  <c r="Q539" s="1"/>
  <c r="G765"/>
  <c r="O665"/>
  <c r="R665" s="1"/>
  <c r="J1119"/>
  <c r="N841"/>
  <c r="Q841" s="1"/>
  <c r="P1119"/>
  <c r="S1119" s="1"/>
  <c r="L1082"/>
  <c r="L827"/>
  <c r="L457"/>
  <c r="P1096"/>
  <c r="S1096" s="1"/>
  <c r="P1094"/>
  <c r="S1094" s="1"/>
  <c r="J665"/>
  <c r="J517"/>
  <c r="O539"/>
  <c r="R539" s="1"/>
  <c r="P539"/>
  <c r="S539" s="1"/>
  <c r="P665"/>
  <c r="S665" s="1"/>
  <c r="O478"/>
  <c r="R478" s="1"/>
  <c r="O827"/>
  <c r="R827" s="1"/>
  <c r="P829"/>
  <c r="S829" s="1"/>
  <c r="N849"/>
  <c r="Q849" s="1"/>
  <c r="I783"/>
  <c r="L698"/>
  <c r="L517"/>
  <c r="J1096"/>
  <c r="O765"/>
  <c r="R765" s="1"/>
  <c r="G1096"/>
  <c r="P849"/>
  <c r="S849" s="1"/>
  <c r="J827"/>
  <c r="E460"/>
  <c r="F460" s="1"/>
  <c r="I827"/>
  <c r="O749"/>
  <c r="R749" s="1"/>
  <c r="P846"/>
  <c r="S846" s="1"/>
  <c r="E1131"/>
  <c r="F1131" s="1"/>
  <c r="I696"/>
  <c r="I1100"/>
  <c r="O767"/>
  <c r="R767" s="1"/>
  <c r="J749"/>
  <c r="L841"/>
  <c r="N751"/>
  <c r="Q751" s="1"/>
  <c r="O751"/>
  <c r="R751" s="1"/>
  <c r="J779"/>
  <c r="G779"/>
  <c r="N777"/>
  <c r="Q777" s="1"/>
  <c r="P777"/>
  <c r="S777" s="1"/>
  <c r="L796"/>
  <c r="N796"/>
  <c r="Q796" s="1"/>
  <c r="E751"/>
  <c r="F751" s="1"/>
  <c r="P779"/>
  <c r="S779" s="1"/>
  <c r="N779"/>
  <c r="Q779" s="1"/>
  <c r="J777"/>
  <c r="O777"/>
  <c r="R777" s="1"/>
  <c r="E796"/>
  <c r="F796" s="1"/>
  <c r="P751"/>
  <c r="S751" s="1"/>
  <c r="L779"/>
  <c r="E779"/>
  <c r="F779" s="1"/>
  <c r="I777"/>
  <c r="L777"/>
  <c r="O796"/>
  <c r="R796" s="1"/>
  <c r="L751"/>
  <c r="I779"/>
  <c r="O779"/>
  <c r="R779" s="1"/>
  <c r="E777"/>
  <c r="F777" s="1"/>
  <c r="G777"/>
  <c r="P796"/>
  <c r="S796" s="1"/>
  <c r="N843"/>
  <c r="Q843" s="1"/>
  <c r="L843"/>
  <c r="P699"/>
  <c r="S699" s="1"/>
  <c r="O1098"/>
  <c r="R1098" s="1"/>
  <c r="J1098"/>
  <c r="N669"/>
  <c r="Q669" s="1"/>
  <c r="P669"/>
  <c r="S669" s="1"/>
  <c r="J1135"/>
  <c r="L1135"/>
  <c r="E719"/>
  <c r="F719" s="1"/>
  <c r="O843"/>
  <c r="R843" s="1"/>
  <c r="G843"/>
  <c r="O699"/>
  <c r="R699" s="1"/>
  <c r="L699"/>
  <c r="N1098"/>
  <c r="Q1098" s="1"/>
  <c r="L1098"/>
  <c r="O669"/>
  <c r="R669" s="1"/>
  <c r="I1135"/>
  <c r="P1135"/>
  <c r="S1135" s="1"/>
  <c r="L719"/>
  <c r="I843"/>
  <c r="E843"/>
  <c r="F843" s="1"/>
  <c r="N699"/>
  <c r="Q699" s="1"/>
  <c r="P1098"/>
  <c r="S1098" s="1"/>
  <c r="I1098"/>
  <c r="L669"/>
  <c r="G1135"/>
  <c r="O1135"/>
  <c r="R1135" s="1"/>
  <c r="O719"/>
  <c r="R719" s="1"/>
  <c r="P719"/>
  <c r="S719" s="1"/>
  <c r="P843"/>
  <c r="S843" s="1"/>
  <c r="J843"/>
  <c r="E699"/>
  <c r="F699" s="1"/>
  <c r="G1098"/>
  <c r="E1098"/>
  <c r="F1098" s="1"/>
  <c r="E669"/>
  <c r="F669" s="1"/>
  <c r="N1135"/>
  <c r="Q1135" s="1"/>
  <c r="E1135"/>
  <c r="F1135" s="1"/>
  <c r="N719"/>
  <c r="Q719" s="1"/>
  <c r="N800"/>
  <c r="Q800" s="1"/>
  <c r="O752"/>
  <c r="R752" s="1"/>
  <c r="E781"/>
  <c r="F781" s="1"/>
  <c r="P781"/>
  <c r="S781" s="1"/>
  <c r="E800"/>
  <c r="F800" s="1"/>
  <c r="N752"/>
  <c r="Q752" s="1"/>
  <c r="L781"/>
  <c r="I781"/>
  <c r="O800"/>
  <c r="R800" s="1"/>
  <c r="P752"/>
  <c r="S752" s="1"/>
  <c r="L752"/>
  <c r="J781"/>
  <c r="N781"/>
  <c r="Q781" s="1"/>
  <c r="L800"/>
  <c r="P800"/>
  <c r="S800" s="1"/>
  <c r="E752"/>
  <c r="F752" s="1"/>
  <c r="O781"/>
  <c r="R781" s="1"/>
  <c r="G781"/>
  <c r="L837"/>
  <c r="I1093"/>
  <c r="J1093"/>
  <c r="I1130"/>
  <c r="N1130"/>
  <c r="Q1130" s="1"/>
  <c r="G776"/>
  <c r="N776"/>
  <c r="Q776" s="1"/>
  <c r="I837"/>
  <c r="G1093"/>
  <c r="O1093"/>
  <c r="R1093" s="1"/>
  <c r="L1130"/>
  <c r="O1130"/>
  <c r="R1130" s="1"/>
  <c r="I776"/>
  <c r="O776"/>
  <c r="R776" s="1"/>
  <c r="E837"/>
  <c r="F837" s="1"/>
  <c r="J837"/>
  <c r="E1093"/>
  <c r="F1093" s="1"/>
  <c r="P1093"/>
  <c r="S1093" s="1"/>
  <c r="E1130"/>
  <c r="F1130" s="1"/>
  <c r="J1130"/>
  <c r="L776"/>
  <c r="J776"/>
  <c r="G837"/>
  <c r="N1093"/>
  <c r="Q1093" s="1"/>
  <c r="L1093"/>
  <c r="G1130"/>
  <c r="P1130"/>
  <c r="S1130" s="1"/>
  <c r="E776"/>
  <c r="F776" s="1"/>
  <c r="P776"/>
  <c r="S776" s="1"/>
  <c r="U895"/>
  <c r="U900"/>
  <c r="J637"/>
  <c r="O637"/>
  <c r="R637" s="1"/>
  <c r="L637"/>
  <c r="P637"/>
  <c r="S637" s="1"/>
  <c r="I637"/>
  <c r="G637"/>
  <c r="E637"/>
  <c r="F637" s="1"/>
  <c r="N637"/>
  <c r="Q637" s="1"/>
  <c r="S851"/>
  <c r="R851"/>
  <c r="Q851"/>
  <c r="U866"/>
  <c r="U865"/>
  <c r="U783" l="1"/>
  <c r="U1121"/>
  <c r="R844"/>
  <c r="U841"/>
  <c r="U637"/>
  <c r="U458"/>
  <c r="U457"/>
  <c r="U1084"/>
  <c r="U1093"/>
  <c r="S844"/>
  <c r="U1135"/>
  <c r="U461"/>
  <c r="U719"/>
  <c r="U699"/>
  <c r="U849"/>
  <c r="U847"/>
  <c r="L638"/>
  <c r="E638"/>
  <c r="F638" s="1"/>
  <c r="P638"/>
  <c r="S638" s="1"/>
  <c r="I638"/>
  <c r="J638"/>
  <c r="G638"/>
  <c r="N638"/>
  <c r="Q638" s="1"/>
  <c r="O638"/>
  <c r="R638" s="1"/>
  <c r="J903"/>
  <c r="N903"/>
  <c r="Q903" s="1"/>
  <c r="L903"/>
  <c r="P903"/>
  <c r="S903" s="1"/>
  <c r="E903"/>
  <c r="F903" s="1"/>
  <c r="O903"/>
  <c r="R903" s="1"/>
  <c r="I903"/>
  <c r="G903"/>
  <c r="N896"/>
  <c r="Q896" s="1"/>
  <c r="J896"/>
  <c r="O896"/>
  <c r="R896" s="1"/>
  <c r="P896"/>
  <c r="S896" s="1"/>
  <c r="I896"/>
  <c r="G896"/>
  <c r="L896"/>
  <c r="E896"/>
  <c r="F896" s="1"/>
  <c r="U752"/>
  <c r="U843"/>
  <c r="U779"/>
  <c r="U539"/>
  <c r="U827"/>
  <c r="U460"/>
  <c r="U718"/>
  <c r="U829"/>
  <c r="U668"/>
  <c r="U696"/>
  <c r="U478"/>
  <c r="U806"/>
  <c r="Q523"/>
  <c r="U523" s="1"/>
  <c r="U528"/>
  <c r="E1574"/>
  <c r="F1574" s="1"/>
  <c r="P1574"/>
  <c r="S1574" s="1"/>
  <c r="J1574"/>
  <c r="N1574"/>
  <c r="L1574"/>
  <c r="G1574"/>
  <c r="O1574"/>
  <c r="R1574" s="1"/>
  <c r="I1574"/>
  <c r="J707"/>
  <c r="E707"/>
  <c r="F707" s="1"/>
  <c r="P707"/>
  <c r="S707" s="1"/>
  <c r="O707"/>
  <c r="R707" s="1"/>
  <c r="G707"/>
  <c r="L707"/>
  <c r="I707"/>
  <c r="N707"/>
  <c r="Q707" s="1"/>
  <c r="L316"/>
  <c r="I316"/>
  <c r="J316"/>
  <c r="G316"/>
  <c r="O316"/>
  <c r="R316" s="1"/>
  <c r="P316"/>
  <c r="S316" s="1"/>
  <c r="N316"/>
  <c r="Q316" s="1"/>
  <c r="E316"/>
  <c r="F316" s="1"/>
  <c r="U1130"/>
  <c r="U669"/>
  <c r="U796"/>
  <c r="U767"/>
  <c r="U749"/>
  <c r="U698"/>
  <c r="U1094"/>
  <c r="U1100"/>
  <c r="U802"/>
  <c r="E340"/>
  <c r="F340" s="1"/>
  <c r="I340"/>
  <c r="J340"/>
  <c r="G340"/>
  <c r="L340"/>
  <c r="U1098"/>
  <c r="U777"/>
  <c r="U751"/>
  <c r="U1119"/>
  <c r="U765"/>
  <c r="U839"/>
  <c r="U1133"/>
  <c r="U1137"/>
  <c r="U1131"/>
  <c r="U1082"/>
  <c r="U807"/>
  <c r="Q844"/>
  <c r="U844" s="1"/>
  <c r="AA844" s="1"/>
  <c r="U846"/>
  <c r="L331"/>
  <c r="O331"/>
  <c r="R331" s="1"/>
  <c r="J331"/>
  <c r="I331"/>
  <c r="P331"/>
  <c r="S331" s="1"/>
  <c r="G331"/>
  <c r="E331"/>
  <c r="F331" s="1"/>
  <c r="N331"/>
  <c r="Q331" s="1"/>
  <c r="S784"/>
  <c r="Q784"/>
  <c r="R784"/>
  <c r="J1568"/>
  <c r="G1568"/>
  <c r="E1568"/>
  <c r="F1568" s="1"/>
  <c r="L1568"/>
  <c r="I1568"/>
  <c r="N1568"/>
  <c r="O1568"/>
  <c r="R1568" s="1"/>
  <c r="P1568"/>
  <c r="S1568" s="1"/>
  <c r="D677"/>
  <c r="D727"/>
  <c r="P6302" i="47"/>
  <c r="C6319"/>
  <c r="B6321"/>
  <c r="D643" i="61"/>
  <c r="U776"/>
  <c r="U781"/>
  <c r="U800"/>
  <c r="U665"/>
  <c r="U1096"/>
  <c r="U851"/>
  <c r="U784" l="1"/>
  <c r="U896"/>
  <c r="U316"/>
  <c r="Q1574"/>
  <c r="T1574"/>
  <c r="U331"/>
  <c r="U707"/>
  <c r="U903"/>
  <c r="U638"/>
  <c r="D1306"/>
  <c r="B6339" i="47"/>
  <c r="P6321"/>
  <c r="C6337"/>
  <c r="I677" i="61"/>
  <c r="J677"/>
  <c r="L677"/>
  <c r="E677"/>
  <c r="F677" s="1"/>
  <c r="G677"/>
  <c r="L643"/>
  <c r="G643"/>
  <c r="J643"/>
  <c r="I643"/>
  <c r="E643"/>
  <c r="F643" s="1"/>
  <c r="I727"/>
  <c r="G727"/>
  <c r="J727"/>
  <c r="L727"/>
  <c r="E727"/>
  <c r="F727" s="1"/>
  <c r="Q1568"/>
  <c r="T1568"/>
  <c r="I1306" l="1"/>
  <c r="J1306"/>
  <c r="L1306"/>
  <c r="G1306"/>
  <c r="E1306"/>
  <c r="F1306" s="1"/>
  <c r="C6358" i="47"/>
  <c r="P6339"/>
  <c r="D890" i="61"/>
  <c r="B6360" i="47"/>
  <c r="D880" i="61"/>
  <c r="D303" l="1"/>
  <c r="P6360" i="47"/>
  <c r="B6381"/>
  <c r="C6379"/>
  <c r="P6381" l="1"/>
  <c r="B6402"/>
  <c r="C6400"/>
  <c r="I303" i="61"/>
  <c r="J303"/>
  <c r="E303"/>
  <c r="F303" s="1"/>
  <c r="L303"/>
  <c r="G303"/>
  <c r="C6421" i="47" l="1"/>
  <c r="B6423"/>
  <c r="P6402"/>
  <c r="G800" i="61" l="1"/>
  <c r="J669"/>
  <c r="G699"/>
  <c r="P6423" i="47"/>
  <c r="J800" i="61"/>
  <c r="G719"/>
  <c r="I669"/>
  <c r="C6442" i="47"/>
  <c r="I800" i="61"/>
  <c r="G669"/>
  <c r="I699"/>
  <c r="B6444" i="47"/>
  <c r="J699" i="61"/>
  <c r="J719"/>
  <c r="I719"/>
  <c r="J752"/>
  <c r="I752"/>
  <c r="G752"/>
  <c r="G1319"/>
  <c r="E1319"/>
  <c r="F1319" s="1"/>
  <c r="I1319"/>
  <c r="J1319"/>
  <c r="L1319"/>
  <c r="E890"/>
  <c r="F890" s="1"/>
  <c r="G890"/>
  <c r="I880"/>
  <c r="J890"/>
  <c r="L880"/>
  <c r="I890"/>
  <c r="L890"/>
  <c r="G880"/>
  <c r="E880"/>
  <c r="F880" s="1"/>
  <c r="J880"/>
  <c r="C6462" i="47" l="1"/>
  <c r="B6464"/>
  <c r="P6444"/>
  <c r="D898" i="61" l="1"/>
  <c r="B6485" i="47"/>
  <c r="C6483"/>
  <c r="D891" i="61"/>
  <c r="P6464" i="47"/>
  <c r="I599" i="61"/>
  <c r="G599"/>
  <c r="J218"/>
  <c r="E251"/>
  <c r="F251" s="1"/>
  <c r="L599"/>
  <c r="J566"/>
  <c r="I218"/>
  <c r="E817"/>
  <c r="F817" s="1"/>
  <c r="E218"/>
  <c r="F218" s="1"/>
  <c r="L817"/>
  <c r="E599"/>
  <c r="F599" s="1"/>
  <c r="J599"/>
  <c r="J251"/>
  <c r="L218"/>
  <c r="J598"/>
  <c r="G218"/>
  <c r="G251"/>
  <c r="I251"/>
  <c r="L251"/>
  <c r="G505"/>
  <c r="J505"/>
  <c r="I506"/>
  <c r="I667"/>
  <c r="L667"/>
  <c r="N667"/>
  <c r="Q667" s="1"/>
  <c r="L697"/>
  <c r="N697"/>
  <c r="Q697" s="1"/>
  <c r="I697"/>
  <c r="J506"/>
  <c r="E216"/>
  <c r="F216" s="1"/>
  <c r="G506"/>
  <c r="P667"/>
  <c r="S667" s="1"/>
  <c r="E697"/>
  <c r="F697" s="1"/>
  <c r="E667"/>
  <c r="F667" s="1"/>
  <c r="O697"/>
  <c r="R697" s="1"/>
  <c r="O667"/>
  <c r="R667" s="1"/>
  <c r="L592"/>
  <c r="I601"/>
  <c r="G603"/>
  <c r="J590"/>
  <c r="L603"/>
  <c r="E592"/>
  <c r="F592" s="1"/>
  <c r="E602"/>
  <c r="L590"/>
  <c r="I750"/>
  <c r="L602"/>
  <c r="O717"/>
  <c r="R717" s="1"/>
  <c r="L598"/>
  <c r="I717"/>
  <c r="I590"/>
  <c r="N717"/>
  <c r="Q717" s="1"/>
  <c r="O750"/>
  <c r="R750" s="1"/>
  <c r="P697"/>
  <c r="S697" s="1"/>
  <c r="L601"/>
  <c r="E603"/>
  <c r="F603" s="1"/>
  <c r="E601"/>
  <c r="F601" s="1"/>
  <c r="J592"/>
  <c r="P750"/>
  <c r="S750" s="1"/>
  <c r="G216"/>
  <c r="G592"/>
  <c r="P717"/>
  <c r="S717" s="1"/>
  <c r="L216"/>
  <c r="L591"/>
  <c r="I591"/>
  <c r="I592"/>
  <c r="J216"/>
  <c r="E590"/>
  <c r="F590" s="1"/>
  <c r="E598"/>
  <c r="F598" s="1"/>
  <c r="E249"/>
  <c r="F249" s="1"/>
  <c r="E591"/>
  <c r="F591" s="1"/>
  <c r="E750"/>
  <c r="F750" s="1"/>
  <c r="I598"/>
  <c r="L717"/>
  <c r="I603"/>
  <c r="E717"/>
  <c r="F717" s="1"/>
  <c r="N750"/>
  <c r="Q750" s="1"/>
  <c r="G198"/>
  <c r="J170"/>
  <c r="G170"/>
  <c r="E170"/>
  <c r="F170" s="1"/>
  <c r="J181"/>
  <c r="I198"/>
  <c r="I216"/>
  <c r="G249"/>
  <c r="J520"/>
  <c r="L200"/>
  <c r="G361"/>
  <c r="J355"/>
  <c r="I367"/>
  <c r="L562"/>
  <c r="I181"/>
  <c r="J479"/>
  <c r="J361"/>
  <c r="E198"/>
  <c r="F198" s="1"/>
  <c r="G349"/>
  <c r="J269"/>
  <c r="I349"/>
  <c r="I441"/>
  <c r="I479"/>
  <c r="J367"/>
  <c r="G598"/>
  <c r="G562"/>
  <c r="I269"/>
  <c r="G441"/>
  <c r="I562"/>
  <c r="G367"/>
  <c r="L249"/>
  <c r="L181"/>
  <c r="L750"/>
  <c r="J601"/>
  <c r="J198"/>
  <c r="L182"/>
  <c r="J349"/>
  <c r="G591"/>
  <c r="G601"/>
  <c r="L170"/>
  <c r="J603"/>
  <c r="G479"/>
  <c r="J562"/>
  <c r="J591"/>
  <c r="I249"/>
  <c r="G590"/>
  <c r="J249"/>
  <c r="L198"/>
  <c r="E181"/>
  <c r="F181" s="1"/>
  <c r="G269"/>
  <c r="I520"/>
  <c r="I355"/>
  <c r="G859"/>
  <c r="E524"/>
  <c r="F524" s="1"/>
  <c r="I856"/>
  <c r="G183"/>
  <c r="J491"/>
  <c r="G566"/>
  <c r="J852"/>
  <c r="I170"/>
  <c r="E581"/>
  <c r="F581" s="1"/>
  <c r="J441"/>
  <c r="L852"/>
  <c r="E580"/>
  <c r="F580" s="1"/>
  <c r="E857"/>
  <c r="F857" s="1"/>
  <c r="I561"/>
  <c r="J580"/>
  <c r="I525"/>
  <c r="J525"/>
  <c r="E852"/>
  <c r="F852" s="1"/>
  <c r="G477"/>
  <c r="I1071"/>
  <c r="G181"/>
  <c r="I577"/>
  <c r="E182"/>
  <c r="F182" s="1"/>
  <c r="L566"/>
  <c r="J1071"/>
  <c r="E525"/>
  <c r="F525" s="1"/>
  <c r="G855"/>
  <c r="G459"/>
  <c r="L199"/>
  <c r="G863"/>
  <c r="G664"/>
  <c r="J577"/>
  <c r="I200"/>
  <c r="L857"/>
  <c r="G526"/>
  <c r="L563"/>
  <c r="L863"/>
  <c r="I857"/>
  <c r="G857"/>
  <c r="J855"/>
  <c r="I526"/>
  <c r="L561"/>
  <c r="E183"/>
  <c r="F183" s="1"/>
  <c r="E1071"/>
  <c r="F1071" s="1"/>
  <c r="E527"/>
  <c r="F527" s="1"/>
  <c r="I863"/>
  <c r="G579"/>
  <c r="G355"/>
  <c r="I361"/>
  <c r="I860"/>
  <c r="E863"/>
  <c r="F863" s="1"/>
  <c r="G577"/>
  <c r="J581"/>
  <c r="L576"/>
  <c r="I582"/>
  <c r="J575"/>
  <c r="I579"/>
  <c r="G582"/>
  <c r="E575"/>
  <c r="F575" s="1"/>
  <c r="G527"/>
  <c r="G856"/>
  <c r="E200"/>
  <c r="F200" s="1"/>
  <c r="L859"/>
  <c r="J561"/>
  <c r="G199"/>
  <c r="I524"/>
  <c r="I501"/>
  <c r="E501"/>
  <c r="F501" s="1"/>
  <c r="J859"/>
  <c r="I527"/>
  <c r="I575"/>
  <c r="J524"/>
  <c r="I859"/>
  <c r="G576"/>
  <c r="E576"/>
  <c r="F576" s="1"/>
  <c r="G182"/>
  <c r="E503"/>
  <c r="F503" s="1"/>
  <c r="L582"/>
  <c r="L855"/>
  <c r="G575"/>
  <c r="J501"/>
  <c r="L1071"/>
  <c r="J200"/>
  <c r="J182"/>
  <c r="E860"/>
  <c r="F860" s="1"/>
  <c r="J582"/>
  <c r="E582"/>
  <c r="F582" s="1"/>
  <c r="I580"/>
  <c r="L503"/>
  <c r="G501"/>
  <c r="E563"/>
  <c r="F563" s="1"/>
  <c r="E856"/>
  <c r="F856" s="1"/>
  <c r="G456"/>
  <c r="I459"/>
  <c r="E577"/>
  <c r="F577" s="1"/>
  <c r="I576"/>
  <c r="J856"/>
  <c r="J576"/>
  <c r="J199"/>
  <c r="G491"/>
  <c r="G845"/>
  <c r="L580"/>
  <c r="E526"/>
  <c r="F526" s="1"/>
  <c r="E199"/>
  <c r="F199" s="1"/>
  <c r="I182"/>
  <c r="G503"/>
  <c r="E579"/>
  <c r="F579" s="1"/>
  <c r="J845"/>
  <c r="J860"/>
  <c r="G516"/>
  <c r="L525"/>
  <c r="G860"/>
  <c r="I845"/>
  <c r="I855"/>
  <c r="G581"/>
  <c r="L856"/>
  <c r="J503"/>
  <c r="I581"/>
  <c r="E562"/>
  <c r="F562" s="1"/>
  <c r="J766"/>
  <c r="E855"/>
  <c r="F855" s="1"/>
  <c r="I183"/>
  <c r="J183"/>
  <c r="L524"/>
  <c r="G520"/>
  <c r="G525"/>
  <c r="G766"/>
  <c r="L860"/>
  <c r="E566"/>
  <c r="F566" s="1"/>
  <c r="I566"/>
  <c r="G748"/>
  <c r="L581"/>
  <c r="G524"/>
  <c r="L526"/>
  <c r="L579"/>
  <c r="I199"/>
  <c r="G200"/>
  <c r="J857"/>
  <c r="I766"/>
  <c r="G561"/>
  <c r="J526"/>
  <c r="J527"/>
  <c r="L183"/>
  <c r="E561"/>
  <c r="F561" s="1"/>
  <c r="L575"/>
  <c r="L501"/>
  <c r="I503"/>
  <c r="J563"/>
  <c r="L527"/>
  <c r="J459"/>
  <c r="I852"/>
  <c r="G563"/>
  <c r="J863"/>
  <c r="N1120"/>
  <c r="Q1120" s="1"/>
  <c r="Q1111" s="1"/>
  <c r="O1120"/>
  <c r="R1120" s="1"/>
  <c r="R1111" s="1"/>
  <c r="J1120"/>
  <c r="L1120"/>
  <c r="G695"/>
  <c r="G1083"/>
  <c r="J1083"/>
  <c r="G1071"/>
  <c r="P766"/>
  <c r="S766" s="1"/>
  <c r="S757" s="1"/>
  <c r="O1083"/>
  <c r="R1083" s="1"/>
  <c r="R1074" s="1"/>
  <c r="L1083"/>
  <c r="I1083"/>
  <c r="J579"/>
  <c r="P828"/>
  <c r="S828" s="1"/>
  <c r="S818" s="1"/>
  <c r="I491"/>
  <c r="L828"/>
  <c r="I1120"/>
  <c r="G580"/>
  <c r="N766"/>
  <c r="Q766" s="1"/>
  <c r="Q757" s="1"/>
  <c r="O766"/>
  <c r="R766" s="1"/>
  <c r="R757" s="1"/>
  <c r="L577"/>
  <c r="L766"/>
  <c r="O828"/>
  <c r="R828" s="1"/>
  <c r="R818" s="1"/>
  <c r="G1120"/>
  <c r="P1083"/>
  <c r="S1083" s="1"/>
  <c r="S1074" s="1"/>
  <c r="I828"/>
  <c r="N1083"/>
  <c r="Q1083" s="1"/>
  <c r="Q1074" s="1"/>
  <c r="G852"/>
  <c r="I563"/>
  <c r="N828"/>
  <c r="Q828" s="1"/>
  <c r="E766"/>
  <c r="F766" s="1"/>
  <c r="P1120"/>
  <c r="S1120" s="1"/>
  <c r="S1111" s="1"/>
  <c r="E828"/>
  <c r="F828" s="1"/>
  <c r="G828"/>
  <c r="J828"/>
  <c r="E1120"/>
  <c r="F1120" s="1"/>
  <c r="E859"/>
  <c r="F859" s="1"/>
  <c r="E1083"/>
  <c r="F1083" s="1"/>
  <c r="N624"/>
  <c r="Q624" s="1"/>
  <c r="N628"/>
  <c r="Q628" s="1"/>
  <c r="N588"/>
  <c r="Q588" s="1"/>
  <c r="N623"/>
  <c r="Q623" s="1"/>
  <c r="O628"/>
  <c r="R628" s="1"/>
  <c r="O587"/>
  <c r="R587" s="1"/>
  <c r="P627"/>
  <c r="S627" s="1"/>
  <c r="N627"/>
  <c r="Q627" s="1"/>
  <c r="P587"/>
  <c r="S587" s="1"/>
  <c r="N594"/>
  <c r="Q594" s="1"/>
  <c r="O627"/>
  <c r="R627" s="1"/>
  <c r="N589"/>
  <c r="Q589" s="1"/>
  <c r="N604"/>
  <c r="Q604" s="1"/>
  <c r="O604"/>
  <c r="R604" s="1"/>
  <c r="P626"/>
  <c r="S626" s="1"/>
  <c r="O626"/>
  <c r="R626" s="1"/>
  <c r="N587"/>
  <c r="Q587" s="1"/>
  <c r="P623"/>
  <c r="S623" s="1"/>
  <c r="P629"/>
  <c r="S629" s="1"/>
  <c r="N610"/>
  <c r="Q610" s="1"/>
  <c r="P625"/>
  <c r="S625" s="1"/>
  <c r="O588"/>
  <c r="R588" s="1"/>
  <c r="N626"/>
  <c r="Q626" s="1"/>
  <c r="O594"/>
  <c r="R594" s="1"/>
  <c r="O624"/>
  <c r="R624" s="1"/>
  <c r="P588"/>
  <c r="S588" s="1"/>
  <c r="P628"/>
  <c r="S628" s="1"/>
  <c r="P1598"/>
  <c r="S1598" s="1"/>
  <c r="N463"/>
  <c r="Q463" s="1"/>
  <c r="O672"/>
  <c r="R672" s="1"/>
  <c r="P449"/>
  <c r="S449" s="1"/>
  <c r="O304"/>
  <c r="R304" s="1"/>
  <c r="O463"/>
  <c r="R463" s="1"/>
  <c r="P675"/>
  <c r="S675" s="1"/>
  <c r="O700"/>
  <c r="R700" s="1"/>
  <c r="O560"/>
  <c r="R560" s="1"/>
  <c r="O639"/>
  <c r="R639" s="1"/>
  <c r="R636" s="1"/>
  <c r="O245"/>
  <c r="R245" s="1"/>
  <c r="P873"/>
  <c r="S873" s="1"/>
  <c r="N705"/>
  <c r="Q705" s="1"/>
  <c r="N440"/>
  <c r="Q440" s="1"/>
  <c r="O871"/>
  <c r="R871" s="1"/>
  <c r="O223"/>
  <c r="R223" s="1"/>
  <c r="N755"/>
  <c r="Q755" s="1"/>
  <c r="O462"/>
  <c r="R462" s="1"/>
  <c r="N625"/>
  <c r="Q625" s="1"/>
  <c r="N881"/>
  <c r="Q881" s="1"/>
  <c r="P448"/>
  <c r="S448" s="1"/>
  <c r="O493"/>
  <c r="R493" s="1"/>
  <c r="P1238"/>
  <c r="S1238" s="1"/>
  <c r="O163"/>
  <c r="R163" s="1"/>
  <c r="N212"/>
  <c r="Q212" s="1"/>
  <c r="P497"/>
  <c r="S497" s="1"/>
  <c r="O1303"/>
  <c r="R1303" s="1"/>
  <c r="O178"/>
  <c r="R178" s="1"/>
  <c r="E496"/>
  <c r="F496" s="1"/>
  <c r="N701"/>
  <c r="Q701" s="1"/>
  <c r="O559"/>
  <c r="R559" s="1"/>
  <c r="P614"/>
  <c r="S614" s="1"/>
  <c r="O623"/>
  <c r="R623" s="1"/>
  <c r="P871"/>
  <c r="S871" s="1"/>
  <c r="P484"/>
  <c r="S484" s="1"/>
  <c r="O609"/>
  <c r="R609" s="1"/>
  <c r="O728"/>
  <c r="R728" s="1"/>
  <c r="P613"/>
  <c r="S613" s="1"/>
  <c r="E500"/>
  <c r="F500" s="1"/>
  <c r="O613"/>
  <c r="R613" s="1"/>
  <c r="E463"/>
  <c r="F463" s="1"/>
  <c r="P615"/>
  <c r="S615" s="1"/>
  <c r="N1575"/>
  <c r="N720"/>
  <c r="Q720" s="1"/>
  <c r="O720"/>
  <c r="R720" s="1"/>
  <c r="O188"/>
  <c r="R188" s="1"/>
  <c r="N531"/>
  <c r="Q531" s="1"/>
  <c r="O1239"/>
  <c r="R1239" s="1"/>
  <c r="O339"/>
  <c r="R339" s="1"/>
  <c r="N221"/>
  <c r="Q221" s="1"/>
  <c r="O545"/>
  <c r="R545" s="1"/>
  <c r="O532"/>
  <c r="R532" s="1"/>
  <c r="O264"/>
  <c r="R264" s="1"/>
  <c r="P531"/>
  <c r="S531" s="1"/>
  <c r="N265"/>
  <c r="Q265" s="1"/>
  <c r="P223"/>
  <c r="S223" s="1"/>
  <c r="N700"/>
  <c r="Q700" s="1"/>
  <c r="P645"/>
  <c r="S645" s="1"/>
  <c r="P211"/>
  <c r="S211" s="1"/>
  <c r="P558"/>
  <c r="S558" s="1"/>
  <c r="P152"/>
  <c r="S152" s="1"/>
  <c r="O450"/>
  <c r="R450" s="1"/>
  <c r="P262"/>
  <c r="S262" s="1"/>
  <c r="N885"/>
  <c r="Q885" s="1"/>
  <c r="E1156"/>
  <c r="F1156" s="1"/>
  <c r="P530"/>
  <c r="S530" s="1"/>
  <c r="N722"/>
  <c r="Q722" s="1"/>
  <c r="N428"/>
  <c r="Q428" s="1"/>
  <c r="N250"/>
  <c r="Q250" s="1"/>
  <c r="E1155"/>
  <c r="F1155" s="1"/>
  <c r="O675"/>
  <c r="R675" s="1"/>
  <c r="P304"/>
  <c r="S304" s="1"/>
  <c r="P486"/>
  <c r="S486" s="1"/>
  <c r="P339"/>
  <c r="S339" s="1"/>
  <c r="P308"/>
  <c r="S308" s="1"/>
  <c r="O153"/>
  <c r="R153" s="1"/>
  <c r="O1598"/>
  <c r="R1598" s="1"/>
  <c r="P252"/>
  <c r="S252" s="1"/>
  <c r="O317"/>
  <c r="R317" s="1"/>
  <c r="N258"/>
  <c r="Q258" s="1"/>
  <c r="P196"/>
  <c r="S196" s="1"/>
  <c r="P550"/>
  <c r="S550" s="1"/>
  <c r="N153"/>
  <c r="Q153" s="1"/>
  <c r="P678"/>
  <c r="S678" s="1"/>
  <c r="N530"/>
  <c r="Q530" s="1"/>
  <c r="P560"/>
  <c r="S560" s="1"/>
  <c r="N448"/>
  <c r="Q448" s="1"/>
  <c r="P753"/>
  <c r="S753" s="1"/>
  <c r="Q905"/>
  <c r="N252"/>
  <c r="Q252" s="1"/>
  <c r="L1155"/>
  <c r="P755"/>
  <c r="S755" s="1"/>
  <c r="N304"/>
  <c r="Q304" s="1"/>
  <c r="N609"/>
  <c r="Q609" s="1"/>
  <c r="N196"/>
  <c r="Q196" s="1"/>
  <c r="N871"/>
  <c r="Q871" s="1"/>
  <c r="P754"/>
  <c r="S754" s="1"/>
  <c r="O538"/>
  <c r="R538" s="1"/>
  <c r="P594"/>
  <c r="S594" s="1"/>
  <c r="P670"/>
  <c r="S670" s="1"/>
  <c r="N870"/>
  <c r="Q870" s="1"/>
  <c r="O259"/>
  <c r="R259" s="1"/>
  <c r="O497"/>
  <c r="R497" s="1"/>
  <c r="O533"/>
  <c r="R533" s="1"/>
  <c r="O315"/>
  <c r="R315" s="1"/>
  <c r="O911"/>
  <c r="R911" s="1"/>
  <c r="O484"/>
  <c r="R484" s="1"/>
  <c r="N608"/>
  <c r="Q608" s="1"/>
  <c r="N670"/>
  <c r="Q670" s="1"/>
  <c r="O1237"/>
  <c r="R1237" s="1"/>
  <c r="P263"/>
  <c r="S263" s="1"/>
  <c r="P195"/>
  <c r="S195" s="1"/>
  <c r="O578"/>
  <c r="R578" s="1"/>
  <c r="P245"/>
  <c r="S245" s="1"/>
  <c r="N612"/>
  <c r="Q612" s="1"/>
  <c r="N439"/>
  <c r="Q439" s="1"/>
  <c r="O883"/>
  <c r="R883" s="1"/>
  <c r="N675"/>
  <c r="Q675" s="1"/>
  <c r="O725"/>
  <c r="R725" s="1"/>
  <c r="E537"/>
  <c r="F537" s="1"/>
  <c r="N213"/>
  <c r="Q213" s="1"/>
  <c r="O872"/>
  <c r="R872" s="1"/>
  <c r="N163"/>
  <c r="Q163" s="1"/>
  <c r="N614"/>
  <c r="Q614" s="1"/>
  <c r="P671"/>
  <c r="S671" s="1"/>
  <c r="N899"/>
  <c r="Q899" s="1"/>
  <c r="P1575"/>
  <c r="S1575" s="1"/>
  <c r="O625"/>
  <c r="R625" s="1"/>
  <c r="N431"/>
  <c r="Q431" s="1"/>
  <c r="N315"/>
  <c r="Q315" s="1"/>
  <c r="O670"/>
  <c r="R670" s="1"/>
  <c r="P911"/>
  <c r="S911" s="1"/>
  <c r="N1238"/>
  <c r="Q1238" s="1"/>
  <c r="P1155"/>
  <c r="S1155" s="1"/>
  <c r="P429"/>
  <c r="S429" s="1"/>
  <c r="N497"/>
  <c r="Q497" s="1"/>
  <c r="L537"/>
  <c r="O899"/>
  <c r="R899" s="1"/>
  <c r="P1309"/>
  <c r="S1309" s="1"/>
  <c r="O330"/>
  <c r="R330" s="1"/>
  <c r="P720"/>
  <c r="S720" s="1"/>
  <c r="P518"/>
  <c r="S518" s="1"/>
  <c r="S507" s="1"/>
  <c r="P492"/>
  <c r="S492" s="1"/>
  <c r="O547"/>
  <c r="R547" s="1"/>
  <c r="P222"/>
  <c r="S222" s="1"/>
  <c r="O486"/>
  <c r="R486" s="1"/>
  <c r="P872"/>
  <c r="S872" s="1"/>
  <c r="P881"/>
  <c r="S881" s="1"/>
  <c r="O721"/>
  <c r="R721" s="1"/>
  <c r="O195"/>
  <c r="R195" s="1"/>
  <c r="P265"/>
  <c r="S265" s="1"/>
  <c r="L439"/>
  <c r="N490"/>
  <c r="Q490" s="1"/>
  <c r="O439"/>
  <c r="R439" s="1"/>
  <c r="P490"/>
  <c r="S490" s="1"/>
  <c r="E494"/>
  <c r="F494" s="1"/>
  <c r="N611"/>
  <c r="Q611" s="1"/>
  <c r="P315"/>
  <c r="S315" s="1"/>
  <c r="P610"/>
  <c r="S610" s="1"/>
  <c r="O196"/>
  <c r="R196" s="1"/>
  <c r="P464"/>
  <c r="S464" s="1"/>
  <c r="O248"/>
  <c r="R248" s="1"/>
  <c r="L500"/>
  <c r="L536"/>
  <c r="O221"/>
  <c r="R221" s="1"/>
  <c r="P870"/>
  <c r="S870" s="1"/>
  <c r="N911"/>
  <c r="Q911" s="1"/>
  <c r="O231"/>
  <c r="R231" s="1"/>
  <c r="O205"/>
  <c r="R205" s="1"/>
  <c r="O229"/>
  <c r="R229" s="1"/>
  <c r="N1309"/>
  <c r="Q1309" s="1"/>
  <c r="P708"/>
  <c r="S708" s="1"/>
  <c r="N306"/>
  <c r="Q306" s="1"/>
  <c r="O870"/>
  <c r="R870" s="1"/>
  <c r="O589"/>
  <c r="R589" s="1"/>
  <c r="N1155"/>
  <c r="Q1155" s="1"/>
  <c r="O306"/>
  <c r="R306" s="1"/>
  <c r="P545"/>
  <c r="S545" s="1"/>
  <c r="P722"/>
  <c r="S722" s="1"/>
  <c r="N245"/>
  <c r="Q245" s="1"/>
  <c r="O722"/>
  <c r="R722" s="1"/>
  <c r="P547"/>
  <c r="S547" s="1"/>
  <c r="O337"/>
  <c r="R337" s="1"/>
  <c r="N1237"/>
  <c r="Q1237" s="1"/>
  <c r="Q545"/>
  <c r="N629"/>
  <c r="Q629" s="1"/>
  <c r="O1156"/>
  <c r="R1156" s="1"/>
  <c r="N721"/>
  <c r="Q721" s="1"/>
  <c r="P463"/>
  <c r="S463" s="1"/>
  <c r="N152"/>
  <c r="Q152" s="1"/>
  <c r="N678"/>
  <c r="Q678" s="1"/>
  <c r="N214"/>
  <c r="Q214" s="1"/>
  <c r="P721"/>
  <c r="S721" s="1"/>
  <c r="N1156"/>
  <c r="Q1156" s="1"/>
  <c r="N672"/>
  <c r="Q672" s="1"/>
  <c r="N492"/>
  <c r="Q492" s="1"/>
  <c r="P883"/>
  <c r="S883" s="1"/>
  <c r="N464"/>
  <c r="Q464" s="1"/>
  <c r="N642"/>
  <c r="Q642" s="1"/>
  <c r="N333"/>
  <c r="Q333" s="1"/>
  <c r="O496"/>
  <c r="R496" s="1"/>
  <c r="N728"/>
  <c r="Q728" s="1"/>
  <c r="O448"/>
  <c r="R448" s="1"/>
  <c r="E492"/>
  <c r="F492" s="1"/>
  <c r="P1303"/>
  <c r="S1303" s="1"/>
  <c r="O531"/>
  <c r="R531" s="1"/>
  <c r="O565"/>
  <c r="R565" s="1"/>
  <c r="N559"/>
  <c r="Q559" s="1"/>
  <c r="N462"/>
  <c r="Q462" s="1"/>
  <c r="O494"/>
  <c r="R494" s="1"/>
  <c r="P264"/>
  <c r="S264" s="1"/>
  <c r="N337"/>
  <c r="Q337" s="1"/>
  <c r="N228"/>
  <c r="Q228" s="1"/>
  <c r="P701"/>
  <c r="S701" s="1"/>
  <c r="N883"/>
  <c r="Q883" s="1"/>
  <c r="N493"/>
  <c r="Q493" s="1"/>
  <c r="L492"/>
  <c r="P335"/>
  <c r="S335" s="1"/>
  <c r="N753"/>
  <c r="Q753" s="1"/>
  <c r="P1275"/>
  <c r="S1275" s="1"/>
  <c r="N702"/>
  <c r="Q702" s="1"/>
  <c r="P333"/>
  <c r="S333" s="1"/>
  <c r="N532"/>
  <c r="Q532" s="1"/>
  <c r="P447"/>
  <c r="S447" s="1"/>
  <c r="P496"/>
  <c r="S496" s="1"/>
  <c r="P1156"/>
  <c r="S1156" s="1"/>
  <c r="O490"/>
  <c r="R490" s="1"/>
  <c r="E493"/>
  <c r="F493" s="1"/>
  <c r="O262"/>
  <c r="R262" s="1"/>
  <c r="N231"/>
  <c r="Q231" s="1"/>
  <c r="P892"/>
  <c r="S892" s="1"/>
  <c r="N560"/>
  <c r="Q560" s="1"/>
  <c r="L463"/>
  <c r="P212"/>
  <c r="S212" s="1"/>
  <c r="P302"/>
  <c r="S302" s="1"/>
  <c r="O892"/>
  <c r="R892" s="1"/>
  <c r="N224"/>
  <c r="Q224" s="1"/>
  <c r="L496"/>
  <c r="N262"/>
  <c r="Q262" s="1"/>
  <c r="P672"/>
  <c r="S672" s="1"/>
  <c r="N247"/>
  <c r="Q247" s="1"/>
  <c r="N708"/>
  <c r="Q708" s="1"/>
  <c r="N302"/>
  <c r="Q302" s="1"/>
  <c r="O536"/>
  <c r="R536" s="1"/>
  <c r="N179"/>
  <c r="Q179" s="1"/>
  <c r="N725"/>
  <c r="Q725" s="1"/>
  <c r="O265"/>
  <c r="R265" s="1"/>
  <c r="N485"/>
  <c r="Q485" s="1"/>
  <c r="N330"/>
  <c r="Q330" s="1"/>
  <c r="P153"/>
  <c r="S153" s="1"/>
  <c r="O678"/>
  <c r="R678" s="1"/>
  <c r="P642"/>
  <c r="S642" s="1"/>
  <c r="P533"/>
  <c r="S533" s="1"/>
  <c r="P611"/>
  <c r="S611" s="1"/>
  <c r="N259"/>
  <c r="Q259" s="1"/>
  <c r="N754"/>
  <c r="Q754" s="1"/>
  <c r="P432"/>
  <c r="S432" s="1"/>
  <c r="O179"/>
  <c r="R179" s="1"/>
  <c r="P258"/>
  <c r="S258" s="1"/>
  <c r="N317"/>
  <c r="Q317" s="1"/>
  <c r="P259"/>
  <c r="S259" s="1"/>
  <c r="N308"/>
  <c r="Q308" s="1"/>
  <c r="N178"/>
  <c r="Q178" s="1"/>
  <c r="O492"/>
  <c r="R492" s="1"/>
  <c r="O500"/>
  <c r="R500" s="1"/>
  <c r="O224"/>
  <c r="R224" s="1"/>
  <c r="O886"/>
  <c r="R886" s="1"/>
  <c r="P163"/>
  <c r="S163" s="1"/>
  <c r="N332"/>
  <c r="Q332" s="1"/>
  <c r="P440"/>
  <c r="S440" s="1"/>
  <c r="N536"/>
  <c r="Q536" s="1"/>
  <c r="P500"/>
  <c r="S500" s="1"/>
  <c r="O253"/>
  <c r="R253" s="1"/>
  <c r="E497"/>
  <c r="F497" s="1"/>
  <c r="E536"/>
  <c r="F536" s="1"/>
  <c r="N639"/>
  <c r="Q639" s="1"/>
  <c r="N1239"/>
  <c r="Q1239" s="1"/>
  <c r="N538"/>
  <c r="Q538" s="1"/>
  <c r="P559"/>
  <c r="S559" s="1"/>
  <c r="O629"/>
  <c r="R629" s="1"/>
  <c r="N1303"/>
  <c r="Q1303" s="1"/>
  <c r="O754"/>
  <c r="R754" s="1"/>
  <c r="P1239"/>
  <c r="S1239" s="1"/>
  <c r="P612"/>
  <c r="S612" s="1"/>
  <c r="O258"/>
  <c r="R258" s="1"/>
  <c r="O428"/>
  <c r="R428" s="1"/>
  <c r="P1236"/>
  <c r="S1236" s="1"/>
  <c r="P230"/>
  <c r="S230" s="1"/>
  <c r="N246"/>
  <c r="Q246" s="1"/>
  <c r="P205"/>
  <c r="S205" s="1"/>
  <c r="O1309"/>
  <c r="R1309" s="1"/>
  <c r="P705"/>
  <c r="S705" s="1"/>
  <c r="N229"/>
  <c r="Q229" s="1"/>
  <c r="P179"/>
  <c r="S179" s="1"/>
  <c r="O152"/>
  <c r="R152" s="1"/>
  <c r="P213"/>
  <c r="S213" s="1"/>
  <c r="O550"/>
  <c r="R550" s="1"/>
  <c r="O247"/>
  <c r="R247" s="1"/>
  <c r="O214"/>
  <c r="R214" s="1"/>
  <c r="P639"/>
  <c r="S639" s="1"/>
  <c r="S636" s="1"/>
  <c r="O449"/>
  <c r="R449" s="1"/>
  <c r="N447"/>
  <c r="Q447" s="1"/>
  <c r="O1575"/>
  <c r="R1575" s="1"/>
  <c r="O332"/>
  <c r="R332" s="1"/>
  <c r="P604"/>
  <c r="S604" s="1"/>
  <c r="P589"/>
  <c r="S589" s="1"/>
  <c r="N211"/>
  <c r="Q211" s="1"/>
  <c r="O753"/>
  <c r="R753" s="1"/>
  <c r="N486"/>
  <c r="Q486" s="1"/>
  <c r="O485"/>
  <c r="R485" s="1"/>
  <c r="P306"/>
  <c r="S306" s="1"/>
  <c r="N565"/>
  <c r="Q565" s="1"/>
  <c r="N872"/>
  <c r="Q872" s="1"/>
  <c r="E439"/>
  <c r="F439" s="1"/>
  <c r="O429"/>
  <c r="R429" s="1"/>
  <c r="N429"/>
  <c r="Q429" s="1"/>
  <c r="P231"/>
  <c r="S231" s="1"/>
  <c r="O708"/>
  <c r="R708" s="1"/>
  <c r="O252"/>
  <c r="R252" s="1"/>
  <c r="P532"/>
  <c r="S532" s="1"/>
  <c r="N892"/>
  <c r="Q892" s="1"/>
  <c r="O701"/>
  <c r="R701" s="1"/>
  <c r="P188"/>
  <c r="S188" s="1"/>
  <c r="P224"/>
  <c r="S224" s="1"/>
  <c r="P905"/>
  <c r="S905" s="1"/>
  <c r="O671"/>
  <c r="R671" s="1"/>
  <c r="N195"/>
  <c r="Q195" s="1"/>
  <c r="O530"/>
  <c r="R530" s="1"/>
  <c r="P247"/>
  <c r="S247" s="1"/>
  <c r="O335"/>
  <c r="R335" s="1"/>
  <c r="O430"/>
  <c r="R430" s="1"/>
  <c r="P332"/>
  <c r="S332" s="1"/>
  <c r="O228"/>
  <c r="R228" s="1"/>
  <c r="O211"/>
  <c r="R211" s="1"/>
  <c r="O212"/>
  <c r="R212" s="1"/>
  <c r="P178"/>
  <c r="S178" s="1"/>
  <c r="N432"/>
  <c r="Q432" s="1"/>
  <c r="O612"/>
  <c r="R612" s="1"/>
  <c r="N533"/>
  <c r="Q533" s="1"/>
  <c r="O333"/>
  <c r="R333" s="1"/>
  <c r="P609"/>
  <c r="S609" s="1"/>
  <c r="P430"/>
  <c r="S430" s="1"/>
  <c r="P439"/>
  <c r="S439" s="1"/>
  <c r="O537"/>
  <c r="R537" s="1"/>
  <c r="O611"/>
  <c r="R611" s="1"/>
  <c r="L494"/>
  <c r="O873"/>
  <c r="R873" s="1"/>
  <c r="E440"/>
  <c r="F440" s="1"/>
  <c r="O615"/>
  <c r="R615" s="1"/>
  <c r="O447"/>
  <c r="R447" s="1"/>
  <c r="O222"/>
  <c r="R222" s="1"/>
  <c r="N230"/>
  <c r="Q230" s="1"/>
  <c r="P250"/>
  <c r="S250" s="1"/>
  <c r="N430"/>
  <c r="Q430" s="1"/>
  <c r="P428"/>
  <c r="S428" s="1"/>
  <c r="P228"/>
  <c r="S228" s="1"/>
  <c r="O610"/>
  <c r="R610" s="1"/>
  <c r="L1156"/>
  <c r="P221"/>
  <c r="S221" s="1"/>
  <c r="O431"/>
  <c r="R431" s="1"/>
  <c r="O705"/>
  <c r="R705" s="1"/>
  <c r="N1236"/>
  <c r="Q1236" s="1"/>
  <c r="P1237"/>
  <c r="S1237" s="1"/>
  <c r="N518"/>
  <c r="Q518" s="1"/>
  <c r="P431"/>
  <c r="S431" s="1"/>
  <c r="O1236"/>
  <c r="R1236" s="1"/>
  <c r="P462"/>
  <c r="S462" s="1"/>
  <c r="P229"/>
  <c r="S229" s="1"/>
  <c r="O213"/>
  <c r="R213" s="1"/>
  <c r="N223"/>
  <c r="Q223" s="1"/>
  <c r="N1275"/>
  <c r="Q1275" s="1"/>
  <c r="N500"/>
  <c r="Q500" s="1"/>
  <c r="O432"/>
  <c r="R432" s="1"/>
  <c r="L440"/>
  <c r="O246"/>
  <c r="R246" s="1"/>
  <c r="P246"/>
  <c r="S246" s="1"/>
  <c r="L490"/>
  <c r="N496"/>
  <c r="Q496" s="1"/>
  <c r="P217"/>
  <c r="S217" s="1"/>
  <c r="P485"/>
  <c r="S485" s="1"/>
  <c r="N205"/>
  <c r="Q205" s="1"/>
  <c r="O440"/>
  <c r="R440" s="1"/>
  <c r="O1238"/>
  <c r="R1238" s="1"/>
  <c r="N264"/>
  <c r="Q264" s="1"/>
  <c r="P493"/>
  <c r="S493" s="1"/>
  <c r="P702"/>
  <c r="S702" s="1"/>
  <c r="N558"/>
  <c r="Q558" s="1"/>
  <c r="N484"/>
  <c r="Q484" s="1"/>
  <c r="O885"/>
  <c r="R885" s="1"/>
  <c r="O905"/>
  <c r="R905" s="1"/>
  <c r="P728"/>
  <c r="S728" s="1"/>
  <c r="P450"/>
  <c r="S450" s="1"/>
  <c r="O608"/>
  <c r="R608" s="1"/>
  <c r="N253"/>
  <c r="Q253" s="1"/>
  <c r="E490"/>
  <c r="F490" s="1"/>
  <c r="N613"/>
  <c r="Q613" s="1"/>
  <c r="O645"/>
  <c r="R645" s="1"/>
  <c r="N450"/>
  <c r="Q450" s="1"/>
  <c r="O702"/>
  <c r="R702" s="1"/>
  <c r="N248"/>
  <c r="Q248" s="1"/>
  <c r="P214"/>
  <c r="S214" s="1"/>
  <c r="O230"/>
  <c r="R230" s="1"/>
  <c r="N671"/>
  <c r="Q671" s="1"/>
  <c r="P536"/>
  <c r="S536" s="1"/>
  <c r="P309"/>
  <c r="S309" s="1"/>
  <c r="E462"/>
  <c r="F462" s="1"/>
  <c r="O309"/>
  <c r="R309" s="1"/>
  <c r="N1598"/>
  <c r="P725"/>
  <c r="S725" s="1"/>
  <c r="O1275"/>
  <c r="R1275" s="1"/>
  <c r="P899"/>
  <c r="S899" s="1"/>
  <c r="P337"/>
  <c r="S337" s="1"/>
  <c r="O1155"/>
  <c r="R1155" s="1"/>
  <c r="O755"/>
  <c r="R755" s="1"/>
  <c r="P538"/>
  <c r="S538" s="1"/>
  <c r="P608"/>
  <c r="S608" s="1"/>
  <c r="N217"/>
  <c r="Q217" s="1"/>
  <c r="P330"/>
  <c r="S330" s="1"/>
  <c r="N615"/>
  <c r="Q615" s="1"/>
  <c r="N645"/>
  <c r="Q645" s="1"/>
  <c r="N263"/>
  <c r="Q263" s="1"/>
  <c r="P248"/>
  <c r="S248" s="1"/>
  <c r="P885"/>
  <c r="S885" s="1"/>
  <c r="O464"/>
  <c r="R464" s="1"/>
  <c r="N550"/>
  <c r="Q550" s="1"/>
  <c r="P700"/>
  <c r="S700" s="1"/>
  <c r="N188"/>
  <c r="Q188" s="1"/>
  <c r="P317"/>
  <c r="S317" s="1"/>
  <c r="O302"/>
  <c r="R302" s="1"/>
  <c r="N335"/>
  <c r="Q335" s="1"/>
  <c r="U335" s="1"/>
  <c r="L462"/>
  <c r="N547"/>
  <c r="Q547" s="1"/>
  <c r="O518"/>
  <c r="R518" s="1"/>
  <c r="R507" s="1"/>
  <c r="P565"/>
  <c r="S565" s="1"/>
  <c r="N339"/>
  <c r="Q339" s="1"/>
  <c r="O614"/>
  <c r="R614" s="1"/>
  <c r="P253"/>
  <c r="S253" s="1"/>
  <c r="L493"/>
  <c r="O250"/>
  <c r="R250" s="1"/>
  <c r="L497"/>
  <c r="O881"/>
  <c r="R881" s="1"/>
  <c r="O308"/>
  <c r="R308" s="1"/>
  <c r="P494"/>
  <c r="S494" s="1"/>
  <c r="O642"/>
  <c r="R642" s="1"/>
  <c r="N873"/>
  <c r="Q873" s="1"/>
  <c r="O558"/>
  <c r="R558" s="1"/>
  <c r="O263"/>
  <c r="R263" s="1"/>
  <c r="P886"/>
  <c r="S886" s="1"/>
  <c r="P578"/>
  <c r="S578" s="1"/>
  <c r="N222"/>
  <c r="Q222" s="1"/>
  <c r="N449"/>
  <c r="Q449" s="1"/>
  <c r="O217"/>
  <c r="R217" s="1"/>
  <c r="P537"/>
  <c r="S537" s="1"/>
  <c r="N309"/>
  <c r="Q309" s="1"/>
  <c r="N1297"/>
  <c r="E627"/>
  <c r="F627" s="1"/>
  <c r="G626"/>
  <c r="J627"/>
  <c r="I589"/>
  <c r="G604"/>
  <c r="I604"/>
  <c r="E628"/>
  <c r="F628" s="1"/>
  <c r="L624"/>
  <c r="E589"/>
  <c r="F589" s="1"/>
  <c r="E626"/>
  <c r="F626" s="1"/>
  <c r="G589"/>
  <c r="L626"/>
  <c r="I588"/>
  <c r="J604"/>
  <c r="I628"/>
  <c r="L588"/>
  <c r="G624"/>
  <c r="E604"/>
  <c r="F604" s="1"/>
  <c r="G629"/>
  <c r="J628"/>
  <c r="J589"/>
  <c r="E624"/>
  <c r="F624" s="1"/>
  <c r="J588"/>
  <c r="I624"/>
  <c r="G628"/>
  <c r="I623"/>
  <c r="I626"/>
  <c r="J625"/>
  <c r="G627"/>
  <c r="L627"/>
  <c r="I629"/>
  <c r="L623"/>
  <c r="G625"/>
  <c r="E625"/>
  <c r="F625" s="1"/>
  <c r="E629"/>
  <c r="F629" s="1"/>
  <c r="E588"/>
  <c r="F588" s="1"/>
  <c r="L604"/>
  <c r="E623"/>
  <c r="F623" s="1"/>
  <c r="I627"/>
  <c r="J624"/>
  <c r="J629"/>
  <c r="J626"/>
  <c r="L629"/>
  <c r="L589"/>
  <c r="L625"/>
  <c r="I625"/>
  <c r="L628"/>
  <c r="G588"/>
  <c r="L448"/>
  <c r="J610"/>
  <c r="L429"/>
  <c r="J578"/>
  <c r="G440"/>
  <c r="G550"/>
  <c r="E610"/>
  <c r="F610" s="1"/>
  <c r="J497"/>
  <c r="L610"/>
  <c r="E550"/>
  <c r="F550" s="1"/>
  <c r="I463"/>
  <c r="I497"/>
  <c r="L578"/>
  <c r="G610"/>
  <c r="J550"/>
  <c r="L550"/>
  <c r="I537"/>
  <c r="G578"/>
  <c r="E429"/>
  <c r="F429" s="1"/>
  <c r="J463"/>
  <c r="I610"/>
  <c r="I578"/>
  <c r="G486"/>
  <c r="I429"/>
  <c r="G497"/>
  <c r="I440"/>
  <c r="G463"/>
  <c r="E578"/>
  <c r="F578" s="1"/>
  <c r="E448"/>
  <c r="F448" s="1"/>
  <c r="E259"/>
  <c r="F259" s="1"/>
  <c r="G537"/>
  <c r="J440"/>
  <c r="G429"/>
  <c r="J537"/>
  <c r="I196"/>
  <c r="J259"/>
  <c r="L449"/>
  <c r="J205"/>
  <c r="I439"/>
  <c r="L486"/>
  <c r="I231"/>
  <c r="I722"/>
  <c r="G905"/>
  <c r="I892"/>
  <c r="L545"/>
  <c r="L152"/>
  <c r="E671"/>
  <c r="F671" s="1"/>
  <c r="I430"/>
  <c r="J264"/>
  <c r="I264"/>
  <c r="I899"/>
  <c r="E755"/>
  <c r="F755" s="1"/>
  <c r="G153"/>
  <c r="E702"/>
  <c r="F702" s="1"/>
  <c r="I462"/>
  <c r="J494"/>
  <c r="G485"/>
  <c r="L905"/>
  <c r="I639"/>
  <c r="E179"/>
  <c r="F179" s="1"/>
  <c r="G229"/>
  <c r="E262"/>
  <c r="F262" s="1"/>
  <c r="E1237"/>
  <c r="F1237" s="1"/>
  <c r="J1309"/>
  <c r="J1156"/>
  <c r="G450"/>
  <c r="J1237"/>
  <c r="I496"/>
  <c r="I754"/>
  <c r="I178"/>
  <c r="L645"/>
  <c r="J431"/>
  <c r="J892"/>
  <c r="G228"/>
  <c r="L447"/>
  <c r="J492"/>
  <c r="E153"/>
  <c r="F153" s="1"/>
  <c r="J720"/>
  <c r="J754"/>
  <c r="G678"/>
  <c r="I230"/>
  <c r="G264"/>
  <c r="G722"/>
  <c r="I229"/>
  <c r="I263"/>
  <c r="E449"/>
  <c r="F449" s="1"/>
  <c r="G1309"/>
  <c r="L1238"/>
  <c r="E450"/>
  <c r="F450" s="1"/>
  <c r="L485"/>
  <c r="J462"/>
  <c r="I250"/>
  <c r="I493"/>
  <c r="J486"/>
  <c r="L213"/>
  <c r="G152"/>
  <c r="L892"/>
  <c r="L678"/>
  <c r="J614"/>
  <c r="G178"/>
  <c r="I259"/>
  <c r="G430"/>
  <c r="G490"/>
  <c r="G892"/>
  <c r="E721"/>
  <c r="F721" s="1"/>
  <c r="G1237"/>
  <c r="E253"/>
  <c r="F253" s="1"/>
  <c r="L262"/>
  <c r="I205"/>
  <c r="I700"/>
  <c r="G1155"/>
  <c r="J702"/>
  <c r="I701"/>
  <c r="L670"/>
  <c r="J439"/>
  <c r="I671"/>
  <c r="I1156"/>
  <c r="G263"/>
  <c r="G755"/>
  <c r="J755"/>
  <c r="J615"/>
  <c r="I500"/>
  <c r="G493"/>
  <c r="G462"/>
  <c r="G753"/>
  <c r="J430"/>
  <c r="E263"/>
  <c r="F263" s="1"/>
  <c r="E430"/>
  <c r="F430" s="1"/>
  <c r="G545"/>
  <c r="J911"/>
  <c r="J722"/>
  <c r="J449"/>
  <c r="G500"/>
  <c r="E672"/>
  <c r="F672" s="1"/>
  <c r="I1237"/>
  <c r="I246"/>
  <c r="L230"/>
  <c r="J213"/>
  <c r="L911"/>
  <c r="J645"/>
  <c r="G212"/>
  <c r="E228"/>
  <c r="F228" s="1"/>
  <c r="J153"/>
  <c r="G700"/>
  <c r="I485"/>
  <c r="I550"/>
  <c r="L754"/>
  <c r="L178"/>
  <c r="L1237"/>
  <c r="L755"/>
  <c r="E484"/>
  <c r="F484" s="1"/>
  <c r="G645"/>
  <c r="E892"/>
  <c r="F892" s="1"/>
  <c r="E639"/>
  <c r="F639" s="1"/>
  <c r="E212"/>
  <c r="F212" s="1"/>
  <c r="J678"/>
  <c r="E229"/>
  <c r="F229" s="1"/>
  <c r="L212"/>
  <c r="L205"/>
  <c r="J728"/>
  <c r="J195"/>
  <c r="G1238"/>
  <c r="L721"/>
  <c r="I545"/>
  <c r="G494"/>
  <c r="E428"/>
  <c r="F428" s="1"/>
  <c r="J700"/>
  <c r="G536"/>
  <c r="E670"/>
  <c r="F670" s="1"/>
  <c r="G213"/>
  <c r="I753"/>
  <c r="J670"/>
  <c r="I195"/>
  <c r="L671"/>
  <c r="I905"/>
  <c r="E264"/>
  <c r="F264" s="1"/>
  <c r="E230"/>
  <c r="F230" s="1"/>
  <c r="G639"/>
  <c r="I228"/>
  <c r="J701"/>
  <c r="G701"/>
  <c r="L153"/>
  <c r="G431"/>
  <c r="G899"/>
  <c r="J228"/>
  <c r="G911"/>
  <c r="L428"/>
  <c r="E899"/>
  <c r="F899" s="1"/>
  <c r="J246"/>
  <c r="G728"/>
  <c r="I702"/>
  <c r="E205"/>
  <c r="F205" s="1"/>
  <c r="J536"/>
  <c r="L484"/>
  <c r="I614"/>
  <c r="E246"/>
  <c r="F246" s="1"/>
  <c r="G205"/>
  <c r="I613"/>
  <c r="G702"/>
  <c r="J263"/>
  <c r="J485"/>
  <c r="E152"/>
  <c r="F152" s="1"/>
  <c r="G671"/>
  <c r="I212"/>
  <c r="J905"/>
  <c r="E265"/>
  <c r="F265" s="1"/>
  <c r="L265"/>
  <c r="G613"/>
  <c r="G720"/>
  <c r="I428"/>
  <c r="I152"/>
  <c r="L229"/>
  <c r="G195"/>
  <c r="L722"/>
  <c r="J500"/>
  <c r="E911"/>
  <c r="F911" s="1"/>
  <c r="J250"/>
  <c r="L615"/>
  <c r="I490"/>
  <c r="I678"/>
  <c r="L614"/>
  <c r="L430"/>
  <c r="L1309"/>
  <c r="L672"/>
  <c r="L196"/>
  <c r="G670"/>
  <c r="J196"/>
  <c r="E1238"/>
  <c r="F1238" s="1"/>
  <c r="G721"/>
  <c r="J639"/>
  <c r="G614"/>
  <c r="I645"/>
  <c r="L258"/>
  <c r="J179"/>
  <c r="L450"/>
  <c r="I670"/>
  <c r="L639"/>
  <c r="E754"/>
  <c r="F754" s="1"/>
  <c r="J490"/>
  <c r="E720"/>
  <c r="F720" s="1"/>
  <c r="E614"/>
  <c r="F614" s="1"/>
  <c r="E250"/>
  <c r="F250" s="1"/>
  <c r="I450"/>
  <c r="J178"/>
  <c r="J545"/>
  <c r="E231"/>
  <c r="F231" s="1"/>
  <c r="I721"/>
  <c r="L720"/>
  <c r="E701"/>
  <c r="F701" s="1"/>
  <c r="I486"/>
  <c r="J708"/>
  <c r="J671"/>
  <c r="G246"/>
  <c r="G230"/>
  <c r="G250"/>
  <c r="I728"/>
  <c r="L701"/>
  <c r="J496"/>
  <c r="G615"/>
  <c r="J230"/>
  <c r="J899"/>
  <c r="I492"/>
  <c r="E196"/>
  <c r="F196" s="1"/>
  <c r="L753"/>
  <c r="L246"/>
  <c r="I672"/>
  <c r="J753"/>
  <c r="G439"/>
  <c r="E700"/>
  <c r="F700" s="1"/>
  <c r="E195"/>
  <c r="F195" s="1"/>
  <c r="I1155"/>
  <c r="G258"/>
  <c r="E431"/>
  <c r="F431" s="1"/>
  <c r="G754"/>
  <c r="J152"/>
  <c r="I1309"/>
  <c r="E708"/>
  <c r="F708" s="1"/>
  <c r="J672"/>
  <c r="I179"/>
  <c r="G449"/>
  <c r="G492"/>
  <c r="E213"/>
  <c r="F213" s="1"/>
  <c r="I1238"/>
  <c r="E722"/>
  <c r="F722" s="1"/>
  <c r="I708"/>
  <c r="L259"/>
  <c r="J721"/>
  <c r="L253"/>
  <c r="L899"/>
  <c r="G259"/>
  <c r="E258"/>
  <c r="F258" s="1"/>
  <c r="I494"/>
  <c r="I213"/>
  <c r="L613"/>
  <c r="L231"/>
  <c r="J258"/>
  <c r="L700"/>
  <c r="G1156"/>
  <c r="E615"/>
  <c r="F615" s="1"/>
  <c r="L263"/>
  <c r="G672"/>
  <c r="J212"/>
  <c r="E728"/>
  <c r="F728" s="1"/>
  <c r="E678"/>
  <c r="F678" s="1"/>
  <c r="G196"/>
  <c r="L264"/>
  <c r="I258"/>
  <c r="I449"/>
  <c r="L228"/>
  <c r="G496"/>
  <c r="J231"/>
  <c r="L702"/>
  <c r="L708"/>
  <c r="I720"/>
  <c r="E485"/>
  <c r="F485" s="1"/>
  <c r="L250"/>
  <c r="G708"/>
  <c r="L431"/>
  <c r="J613"/>
  <c r="I153"/>
  <c r="L179"/>
  <c r="J1155"/>
  <c r="I755"/>
  <c r="G179"/>
  <c r="L195"/>
  <c r="E613"/>
  <c r="F613" s="1"/>
  <c r="J1238"/>
  <c r="E178"/>
  <c r="F178" s="1"/>
  <c r="J450"/>
  <c r="E753"/>
  <c r="F753" s="1"/>
  <c r="J493"/>
  <c r="I911"/>
  <c r="G231"/>
  <c r="E645"/>
  <c r="F645" s="1"/>
  <c r="I615"/>
  <c r="G428"/>
  <c r="E486"/>
  <c r="F486" s="1"/>
  <c r="J229"/>
  <c r="E447"/>
  <c r="F447" s="1"/>
  <c r="I536"/>
  <c r="I431"/>
  <c r="L728"/>
  <c r="E214"/>
  <c r="F214" s="1"/>
  <c r="L538"/>
  <c r="G245"/>
  <c r="G538"/>
  <c r="I530"/>
  <c r="J214"/>
  <c r="E221"/>
  <c r="F221" s="1"/>
  <c r="E538"/>
  <c r="F538" s="1"/>
  <c r="G211"/>
  <c r="E870"/>
  <c r="F870" s="1"/>
  <c r="E252"/>
  <c r="F252" s="1"/>
  <c r="E245"/>
  <c r="F245" s="1"/>
  <c r="I224"/>
  <c r="G214"/>
  <c r="E1239"/>
  <c r="F1239" s="1"/>
  <c r="E873"/>
  <c r="F873" s="1"/>
  <c r="I873"/>
  <c r="J1239"/>
  <c r="I538"/>
  <c r="J533"/>
  <c r="E224"/>
  <c r="F224" s="1"/>
  <c r="L1239"/>
  <c r="G530"/>
  <c r="L221"/>
  <c r="G873"/>
  <c r="L245"/>
  <c r="E1236"/>
  <c r="F1236" s="1"/>
  <c r="L873"/>
  <c r="E530"/>
  <c r="F530" s="1"/>
  <c r="I1236"/>
  <c r="G1236"/>
  <c r="G1239"/>
  <c r="E211"/>
  <c r="F211" s="1"/>
  <c r="J538"/>
  <c r="L1236"/>
  <c r="G533"/>
  <c r="J245"/>
  <c r="E533"/>
  <c r="F533" s="1"/>
  <c r="L533"/>
  <c r="L211"/>
  <c r="J1236"/>
  <c r="J530"/>
  <c r="J612"/>
  <c r="J224"/>
  <c r="L224"/>
  <c r="L214"/>
  <c r="I214"/>
  <c r="L530"/>
  <c r="J211"/>
  <c r="L870"/>
  <c r="I245"/>
  <c r="J873"/>
  <c r="I211"/>
  <c r="G224"/>
  <c r="L252"/>
  <c r="I1239"/>
  <c r="I533"/>
  <c r="L531"/>
  <c r="E531"/>
  <c r="F531" s="1"/>
  <c r="G531"/>
  <c r="L222"/>
  <c r="E1598"/>
  <c r="F1598" s="1"/>
  <c r="J872"/>
  <c r="E559"/>
  <c r="F559" s="1"/>
  <c r="J222"/>
  <c r="L188"/>
  <c r="I608"/>
  <c r="L1303"/>
  <c r="I222"/>
  <c r="J608"/>
  <c r="J531"/>
  <c r="J642"/>
  <c r="G188"/>
  <c r="J881"/>
  <c r="L705"/>
  <c r="G222"/>
  <c r="J223"/>
  <c r="J611"/>
  <c r="E1303"/>
  <c r="F1303" s="1"/>
  <c r="I531"/>
  <c r="E247"/>
  <c r="F247" s="1"/>
  <c r="J247"/>
  <c r="J188"/>
  <c r="I871"/>
  <c r="G1275"/>
  <c r="G612"/>
  <c r="E883"/>
  <c r="F883" s="1"/>
  <c r="I188"/>
  <c r="E675"/>
  <c r="F675" s="1"/>
  <c r="E223"/>
  <c r="F223" s="1"/>
  <c r="G642"/>
  <c r="J705"/>
  <c r="G532"/>
  <c r="I1275"/>
  <c r="G881"/>
  <c r="J1303"/>
  <c r="E222"/>
  <c r="F222" s="1"/>
  <c r="E609"/>
  <c r="F609" s="1"/>
  <c r="J1598"/>
  <c r="I248"/>
  <c r="L248"/>
  <c r="G675"/>
  <c r="G608"/>
  <c r="I217"/>
  <c r="E872"/>
  <c r="F872" s="1"/>
  <c r="G872"/>
  <c r="I559"/>
  <c r="L611"/>
  <c r="I705"/>
  <c r="E560"/>
  <c r="F560" s="1"/>
  <c r="J1275"/>
  <c r="J1575"/>
  <c r="I609"/>
  <c r="E705"/>
  <c r="F705" s="1"/>
  <c r="L1598"/>
  <c r="I1303"/>
  <c r="J532"/>
  <c r="J217"/>
  <c r="L881"/>
  <c r="I247"/>
  <c r="E217"/>
  <c r="F217" s="1"/>
  <c r="G223"/>
  <c r="L560"/>
  <c r="G883"/>
  <c r="I872"/>
  <c r="J559"/>
  <c r="L1575"/>
  <c r="E1275"/>
  <c r="F1275" s="1"/>
  <c r="I1575"/>
  <c r="E871"/>
  <c r="F871" s="1"/>
  <c r="E532"/>
  <c r="F532" s="1"/>
  <c r="G611"/>
  <c r="G871"/>
  <c r="I881"/>
  <c r="L871"/>
  <c r="I532"/>
  <c r="L609"/>
  <c r="L642"/>
  <c r="L883"/>
  <c r="G217"/>
  <c r="G247"/>
  <c r="I1598"/>
  <c r="J883"/>
  <c r="L725"/>
  <c r="L247"/>
  <c r="I612"/>
  <c r="E248"/>
  <c r="F248" s="1"/>
  <c r="G248"/>
  <c r="N886"/>
  <c r="Q886" s="1"/>
  <c r="G560"/>
  <c r="L532"/>
  <c r="E1575"/>
  <c r="F1575" s="1"/>
  <c r="E881"/>
  <c r="F881" s="1"/>
  <c r="J560"/>
  <c r="G705"/>
  <c r="E188"/>
  <c r="F188" s="1"/>
  <c r="G1598"/>
  <c r="J725"/>
  <c r="E725"/>
  <c r="F725" s="1"/>
  <c r="L1275"/>
  <c r="G725"/>
  <c r="G1575"/>
  <c r="J248"/>
  <c r="G559"/>
  <c r="L559"/>
  <c r="L223"/>
  <c r="L872"/>
  <c r="L675"/>
  <c r="E611"/>
  <c r="F611" s="1"/>
  <c r="I883"/>
  <c r="E608"/>
  <c r="F608" s="1"/>
  <c r="L608"/>
  <c r="J871"/>
  <c r="I611"/>
  <c r="J675"/>
  <c r="I223"/>
  <c r="I642"/>
  <c r="E642"/>
  <c r="F642" s="1"/>
  <c r="L217"/>
  <c r="I675"/>
  <c r="E612"/>
  <c r="F612" s="1"/>
  <c r="L612"/>
  <c r="I725"/>
  <c r="N537"/>
  <c r="Q537" s="1"/>
  <c r="I560"/>
  <c r="N494"/>
  <c r="Q494" s="1"/>
  <c r="U494" s="1"/>
  <c r="N578"/>
  <c r="Q578" s="1"/>
  <c r="R1073" l="1"/>
  <c r="Q149"/>
  <c r="U750"/>
  <c r="O898"/>
  <c r="R898" s="1"/>
  <c r="P898"/>
  <c r="S898" s="1"/>
  <c r="N898"/>
  <c r="Q898" s="1"/>
  <c r="P6485" i="47"/>
  <c r="B6510"/>
  <c r="D1069" i="61"/>
  <c r="C6508" i="47"/>
  <c r="P677" i="61"/>
  <c r="S677" s="1"/>
  <c r="S674" s="1"/>
  <c r="O643"/>
  <c r="R643" s="1"/>
  <c r="P727"/>
  <c r="S727" s="1"/>
  <c r="S724" s="1"/>
  <c r="O677"/>
  <c r="R677" s="1"/>
  <c r="R674" s="1"/>
  <c r="P643"/>
  <c r="S643" s="1"/>
  <c r="S641" s="1"/>
  <c r="N727"/>
  <c r="Q727" s="1"/>
  <c r="N677"/>
  <c r="Q677" s="1"/>
  <c r="Q674" s="1"/>
  <c r="N643"/>
  <c r="Q643" s="1"/>
  <c r="Q641" s="1"/>
  <c r="O727"/>
  <c r="R727" s="1"/>
  <c r="R724" s="1"/>
  <c r="N1306"/>
  <c r="Q1306" s="1"/>
  <c r="O1306"/>
  <c r="R1306" s="1"/>
  <c r="P1306"/>
  <c r="S1306" s="1"/>
  <c r="N890"/>
  <c r="Q890" s="1"/>
  <c r="N880"/>
  <c r="Q880" s="1"/>
  <c r="O880"/>
  <c r="R880" s="1"/>
  <c r="P890"/>
  <c r="S890" s="1"/>
  <c r="P880"/>
  <c r="S880" s="1"/>
  <c r="O890"/>
  <c r="R890" s="1"/>
  <c r="P303"/>
  <c r="S303" s="1"/>
  <c r="S271" s="1"/>
  <c r="O303"/>
  <c r="R303" s="1"/>
  <c r="R271" s="1"/>
  <c r="N303"/>
  <c r="Q303" s="1"/>
  <c r="Q271" s="1"/>
  <c r="N1319"/>
  <c r="N340"/>
  <c r="Q340" s="1"/>
  <c r="U340" s="1"/>
  <c r="N891"/>
  <c r="Q891" s="1"/>
  <c r="O891"/>
  <c r="R891" s="1"/>
  <c r="P891"/>
  <c r="S891" s="1"/>
  <c r="U578"/>
  <c r="U828"/>
  <c r="Q818"/>
  <c r="Q1073"/>
  <c r="U757"/>
  <c r="S1073"/>
  <c r="U1111"/>
  <c r="U717"/>
  <c r="U667"/>
  <c r="U496"/>
  <c r="U1083"/>
  <c r="U766"/>
  <c r="U697"/>
  <c r="U1120"/>
  <c r="Q210"/>
  <c r="U537"/>
  <c r="U500"/>
  <c r="U886"/>
  <c r="U223"/>
  <c r="U449"/>
  <c r="R149"/>
  <c r="U533"/>
  <c r="U594"/>
  <c r="U304"/>
  <c r="S220"/>
  <c r="U309"/>
  <c r="U222"/>
  <c r="R553"/>
  <c r="U589"/>
  <c r="U264"/>
  <c r="S704"/>
  <c r="U873"/>
  <c r="R1154"/>
  <c r="R1138" s="1"/>
  <c r="G12" i="83" s="1"/>
  <c r="U450" i="61"/>
  <c r="U883"/>
  <c r="U430"/>
  <c r="S869"/>
  <c r="U429"/>
  <c r="U339"/>
  <c r="U188"/>
  <c r="U615"/>
  <c r="U671"/>
  <c r="U911"/>
  <c r="R641"/>
  <c r="U547"/>
  <c r="U645"/>
  <c r="U613"/>
  <c r="S176"/>
  <c r="U560"/>
  <c r="U497"/>
  <c r="U871"/>
  <c r="U550"/>
  <c r="U205"/>
  <c r="R704"/>
  <c r="U872"/>
  <c r="U486"/>
  <c r="U627"/>
  <c r="U152"/>
  <c r="U315"/>
  <c r="U253"/>
  <c r="R445"/>
  <c r="R210"/>
  <c r="R427"/>
  <c r="U538"/>
  <c r="U308"/>
  <c r="U708"/>
  <c r="U231"/>
  <c r="U728"/>
  <c r="U464"/>
  <c r="U1156"/>
  <c r="U629"/>
  <c r="S542"/>
  <c r="R869"/>
  <c r="S312"/>
  <c r="R193"/>
  <c r="S1154"/>
  <c r="S1138" s="1"/>
  <c r="G13" i="83" s="1"/>
  <c r="U899" i="61"/>
  <c r="S244"/>
  <c r="U609"/>
  <c r="U252"/>
  <c r="S529"/>
  <c r="S522" s="1"/>
  <c r="U701"/>
  <c r="U440"/>
  <c r="U463"/>
  <c r="U604"/>
  <c r="U587"/>
  <c r="U558"/>
  <c r="Q553"/>
  <c r="U195"/>
  <c r="Q193"/>
  <c r="U178"/>
  <c r="Q176"/>
  <c r="U302"/>
  <c r="S427"/>
  <c r="U536"/>
  <c r="U259"/>
  <c r="U532"/>
  <c r="U753"/>
  <c r="U672"/>
  <c r="U678"/>
  <c r="U163"/>
  <c r="U612"/>
  <c r="R466"/>
  <c r="U196"/>
  <c r="U448"/>
  <c r="U153"/>
  <c r="U722"/>
  <c r="S261"/>
  <c r="S210"/>
  <c r="U265"/>
  <c r="R542"/>
  <c r="U531"/>
  <c r="S466"/>
  <c r="U625"/>
  <c r="R244"/>
  <c r="U628"/>
  <c r="U484"/>
  <c r="Q466"/>
  <c r="U518"/>
  <c r="Q507"/>
  <c r="U507" s="1"/>
  <c r="U639"/>
  <c r="Q636"/>
  <c r="U636" s="1"/>
  <c r="U881"/>
  <c r="U248"/>
  <c r="S227"/>
  <c r="U230"/>
  <c r="R529"/>
  <c r="R522" s="1"/>
  <c r="U565"/>
  <c r="U317"/>
  <c r="U754"/>
  <c r="U485"/>
  <c r="S445"/>
  <c r="U493"/>
  <c r="U337"/>
  <c r="U559"/>
  <c r="U333"/>
  <c r="U492"/>
  <c r="U214"/>
  <c r="U721"/>
  <c r="U614"/>
  <c r="U439"/>
  <c r="S193"/>
  <c r="U258"/>
  <c r="U885"/>
  <c r="S553"/>
  <c r="U720"/>
  <c r="R176"/>
  <c r="U626"/>
  <c r="U588"/>
  <c r="U892"/>
  <c r="U545"/>
  <c r="Q542"/>
  <c r="U263"/>
  <c r="U217"/>
  <c r="R606"/>
  <c r="U432"/>
  <c r="R227"/>
  <c r="U229"/>
  <c r="U246"/>
  <c r="U332"/>
  <c r="U330"/>
  <c r="U179"/>
  <c r="U247"/>
  <c r="U224"/>
  <c r="R261"/>
  <c r="U702"/>
  <c r="U462"/>
  <c r="U306"/>
  <c r="R220"/>
  <c r="U611"/>
  <c r="U490"/>
  <c r="U431"/>
  <c r="U213"/>
  <c r="U670"/>
  <c r="R312"/>
  <c r="U905"/>
  <c r="U250"/>
  <c r="S149"/>
  <c r="U700"/>
  <c r="U212"/>
  <c r="U755"/>
  <c r="U610"/>
  <c r="U623"/>
  <c r="Q1598"/>
  <c r="T1598"/>
  <c r="T1597" s="1"/>
  <c r="U1597" s="1"/>
  <c r="U211"/>
  <c r="U447"/>
  <c r="Q445"/>
  <c r="U725"/>
  <c r="Q724"/>
  <c r="U262"/>
  <c r="Q261"/>
  <c r="Q227"/>
  <c r="U228"/>
  <c r="U642"/>
  <c r="U245"/>
  <c r="Q244"/>
  <c r="Q1154"/>
  <c r="U1155"/>
  <c r="U675"/>
  <c r="U608"/>
  <c r="Q606"/>
  <c r="U870"/>
  <c r="Q869"/>
  <c r="U530"/>
  <c r="Q529"/>
  <c r="U428"/>
  <c r="Q427"/>
  <c r="Q220"/>
  <c r="U221"/>
  <c r="Q1575"/>
  <c r="T1575"/>
  <c r="T1560" s="1"/>
  <c r="U1560" s="1"/>
  <c r="U705"/>
  <c r="Q704"/>
  <c r="Q312" l="1"/>
  <c r="Q243" s="1"/>
  <c r="U818"/>
  <c r="AA818" s="1"/>
  <c r="F12" i="90"/>
  <c r="F12" i="83"/>
  <c r="U1074" i="61"/>
  <c r="U677"/>
  <c r="U898"/>
  <c r="U303"/>
  <c r="U890"/>
  <c r="C6526" i="47"/>
  <c r="D1070" i="61"/>
  <c r="B6528" i="47"/>
  <c r="P6510"/>
  <c r="U880" i="61"/>
  <c r="U727"/>
  <c r="U891"/>
  <c r="U643"/>
  <c r="U1073"/>
  <c r="F11" i="83"/>
  <c r="F11" i="90"/>
  <c r="F13" i="83"/>
  <c r="F13" i="90"/>
  <c r="R219" i="61"/>
  <c r="U542"/>
  <c r="U704"/>
  <c r="S219"/>
  <c r="U445"/>
  <c r="G12" i="90"/>
  <c r="S175" i="61"/>
  <c r="S174" s="1"/>
  <c r="U869"/>
  <c r="G13" i="90"/>
  <c r="U227" i="61"/>
  <c r="U724"/>
  <c r="U674"/>
  <c r="U261"/>
  <c r="R640"/>
  <c r="R635" s="1"/>
  <c r="S640"/>
  <c r="S635" s="1"/>
  <c r="S634" s="1"/>
  <c r="S426"/>
  <c r="S425" s="1"/>
  <c r="U466"/>
  <c r="Q175"/>
  <c r="Q174" s="1"/>
  <c r="U176"/>
  <c r="U553"/>
  <c r="R243"/>
  <c r="R426"/>
  <c r="R425" s="1"/>
  <c r="U149"/>
  <c r="U271"/>
  <c r="U193"/>
  <c r="S243"/>
  <c r="R175"/>
  <c r="R174" s="1"/>
  <c r="Q219"/>
  <c r="U220"/>
  <c r="U427"/>
  <c r="Q426"/>
  <c r="U529"/>
  <c r="Q522"/>
  <c r="U522" s="1"/>
  <c r="U1154"/>
  <c r="Q1138"/>
  <c r="U244"/>
  <c r="U641"/>
  <c r="Q640"/>
  <c r="U210"/>
  <c r="U312" l="1"/>
  <c r="R634"/>
  <c r="R552" s="1"/>
  <c r="G1070"/>
  <c r="E1070"/>
  <c r="F1070" s="1"/>
  <c r="B6548" i="47"/>
  <c r="I1070" i="61" s="1"/>
  <c r="P6528" i="47"/>
  <c r="D894" i="61"/>
  <c r="D1321"/>
  <c r="D882"/>
  <c r="C6546" i="47"/>
  <c r="F14" i="83"/>
  <c r="F15" s="1"/>
  <c r="F14" i="90"/>
  <c r="F15" s="1"/>
  <c r="F16" s="1"/>
  <c r="F17" s="1"/>
  <c r="F18" s="1"/>
  <c r="F19" s="1"/>
  <c r="U219" i="61"/>
  <c r="S148"/>
  <c r="U243"/>
  <c r="U175"/>
  <c r="R148"/>
  <c r="U174"/>
  <c r="U640"/>
  <c r="Q635"/>
  <c r="Q634" s="1"/>
  <c r="G11" i="83"/>
  <c r="G14" s="1"/>
  <c r="G15" s="1"/>
  <c r="G16" s="1"/>
  <c r="G17" s="1"/>
  <c r="G18" s="1"/>
  <c r="G19" s="1"/>
  <c r="F16" i="93" s="1"/>
  <c r="U1138" i="61"/>
  <c r="G11" i="90"/>
  <c r="G14" s="1"/>
  <c r="G15" s="1"/>
  <c r="G16" s="1"/>
  <c r="G17" s="1"/>
  <c r="G18" s="1"/>
  <c r="G19" s="1"/>
  <c r="Q425" i="61"/>
  <c r="U425" s="1"/>
  <c r="U426"/>
  <c r="E1321" l="1"/>
  <c r="F1321" s="1"/>
  <c r="G1321"/>
  <c r="J1321"/>
  <c r="L1321"/>
  <c r="I1321"/>
  <c r="J882"/>
  <c r="I882"/>
  <c r="G882"/>
  <c r="E882"/>
  <c r="F882" s="1"/>
  <c r="L882"/>
  <c r="P6548" i="47"/>
  <c r="C6566"/>
  <c r="B6568"/>
  <c r="I898" i="61"/>
  <c r="G898"/>
  <c r="E891"/>
  <c r="F891" s="1"/>
  <c r="E898"/>
  <c r="F898" s="1"/>
  <c r="L891"/>
  <c r="I891"/>
  <c r="L898"/>
  <c r="J891"/>
  <c r="J898"/>
  <c r="G891"/>
  <c r="G1069"/>
  <c r="J1069"/>
  <c r="L1069"/>
  <c r="E1069"/>
  <c r="F1069" s="1"/>
  <c r="I1069"/>
  <c r="J1070"/>
  <c r="L894"/>
  <c r="J894"/>
  <c r="G894"/>
  <c r="I894"/>
  <c r="E894"/>
  <c r="F894" s="1"/>
  <c r="L1070"/>
  <c r="F16" i="83"/>
  <c r="F17" s="1"/>
  <c r="F22" i="90"/>
  <c r="F20"/>
  <c r="F21" s="1"/>
  <c r="Q148" i="61"/>
  <c r="G22" i="90"/>
  <c r="G20"/>
  <c r="G21" s="1"/>
  <c r="G22" i="83"/>
  <c r="F16" i="91"/>
  <c r="F16" i="84"/>
  <c r="G20" i="83"/>
  <c r="G21" s="1"/>
  <c r="U635" i="61"/>
  <c r="S1038"/>
  <c r="R1038"/>
  <c r="Q1041"/>
  <c r="S1041"/>
  <c r="Q1038"/>
  <c r="P6568" i="47" l="1"/>
  <c r="D920" i="61"/>
  <c r="C6589" i="47"/>
  <c r="B6591"/>
  <c r="F18" i="83"/>
  <c r="F19" s="1"/>
  <c r="F15" i="93" s="1"/>
  <c r="F23" i="90"/>
  <c r="G23" i="83"/>
  <c r="G23" i="90"/>
  <c r="U634" i="61"/>
  <c r="Q552"/>
  <c r="U148"/>
  <c r="U1038"/>
  <c r="R1041"/>
  <c r="N1069" l="1"/>
  <c r="Q1069" s="1"/>
  <c r="N1070"/>
  <c r="Q1070" s="1"/>
  <c r="U1070" s="1"/>
  <c r="N1321"/>
  <c r="L920"/>
  <c r="E920"/>
  <c r="F920" s="1"/>
  <c r="P920"/>
  <c r="S920" s="1"/>
  <c r="J920"/>
  <c r="N920"/>
  <c r="Q920" s="1"/>
  <c r="G920"/>
  <c r="I920"/>
  <c r="O920"/>
  <c r="R920" s="1"/>
  <c r="P6591" i="47"/>
  <c r="B6612"/>
  <c r="C6610"/>
  <c r="D914" i="61"/>
  <c r="P882"/>
  <c r="S882" s="1"/>
  <c r="S879" s="1"/>
  <c r="N894"/>
  <c r="Q894" s="1"/>
  <c r="O894"/>
  <c r="R894" s="1"/>
  <c r="R888" s="1"/>
  <c r="N882"/>
  <c r="Q882" s="1"/>
  <c r="P894"/>
  <c r="S894" s="1"/>
  <c r="S888" s="1"/>
  <c r="O882"/>
  <c r="R882" s="1"/>
  <c r="R879" s="1"/>
  <c r="F20" i="83"/>
  <c r="F21" s="1"/>
  <c r="F22"/>
  <c r="F15" i="91"/>
  <c r="F15" i="84"/>
  <c r="Q1034" i="61"/>
  <c r="R1034"/>
  <c r="R977" s="1"/>
  <c r="E12" i="90" s="1"/>
  <c r="H12" s="1"/>
  <c r="S1034" i="61"/>
  <c r="S977" s="1"/>
  <c r="E13" i="90" s="1"/>
  <c r="H13" s="1"/>
  <c r="U1041" i="61"/>
  <c r="U920" l="1"/>
  <c r="Q1047"/>
  <c r="U1047" s="1"/>
  <c r="U1069"/>
  <c r="U882"/>
  <c r="Q879"/>
  <c r="C6631" i="47"/>
  <c r="B6633"/>
  <c r="P6612"/>
  <c r="D915" i="61"/>
  <c r="U894"/>
  <c r="Q888"/>
  <c r="U888" s="1"/>
  <c r="O914"/>
  <c r="R914" s="1"/>
  <c r="P914"/>
  <c r="S914" s="1"/>
  <c r="L914"/>
  <c r="I914"/>
  <c r="E914"/>
  <c r="F914" s="1"/>
  <c r="J914"/>
  <c r="G914"/>
  <c r="N914"/>
  <c r="Q914" s="1"/>
  <c r="F23" i="83"/>
  <c r="E13"/>
  <c r="H13" s="1"/>
  <c r="E12"/>
  <c r="H12" s="1"/>
  <c r="U1034" i="61"/>
  <c r="U914" l="1"/>
  <c r="P6633" i="47"/>
  <c r="D916" i="61"/>
  <c r="C6652" i="47"/>
  <c r="B6653"/>
  <c r="J915" i="61"/>
  <c r="N915"/>
  <c r="Q915" s="1"/>
  <c r="E915"/>
  <c r="F915" s="1"/>
  <c r="G915"/>
  <c r="L915"/>
  <c r="P915"/>
  <c r="S915" s="1"/>
  <c r="I915"/>
  <c r="O915"/>
  <c r="R915" s="1"/>
  <c r="U879"/>
  <c r="Q977"/>
  <c r="N916" l="1"/>
  <c r="Q916" s="1"/>
  <c r="G916"/>
  <c r="P916"/>
  <c r="S916" s="1"/>
  <c r="E916"/>
  <c r="F916" s="1"/>
  <c r="L916"/>
  <c r="J916"/>
  <c r="I916"/>
  <c r="O916"/>
  <c r="R916" s="1"/>
  <c r="E11" i="90"/>
  <c r="E11" i="83"/>
  <c r="U977" i="61"/>
  <c r="U915"/>
  <c r="P6653" i="47"/>
  <c r="C6672"/>
  <c r="D917" i="61"/>
  <c r="R4006" i="47" s="1"/>
  <c r="X905" i="42" l="1"/>
  <c r="R939" i="47"/>
  <c r="R4059"/>
  <c r="R414"/>
  <c r="H11" i="83"/>
  <c r="E14"/>
  <c r="X1554" i="42"/>
  <c r="R998" i="47"/>
  <c r="X1899" i="42"/>
  <c r="X1231"/>
  <c r="R4993" i="47"/>
  <c r="Y6" i="42"/>
  <c r="R2517" i="47"/>
  <c r="X217" i="42"/>
  <c r="R5083" i="47"/>
  <c r="R4651"/>
  <c r="R1062"/>
  <c r="R5827"/>
  <c r="R6060"/>
  <c r="R420"/>
  <c r="R6283"/>
  <c r="R5034"/>
  <c r="R1727"/>
  <c r="R3636"/>
  <c r="X2391" i="42"/>
  <c r="R3839" i="47"/>
  <c r="R4210"/>
  <c r="R3705"/>
  <c r="R3147"/>
  <c r="X2334" i="42"/>
  <c r="R2327" i="47"/>
  <c r="R475"/>
  <c r="X1447" i="42"/>
  <c r="R3952" i="47"/>
  <c r="R3301"/>
  <c r="X277" i="42"/>
  <c r="R2923" i="47"/>
  <c r="R6244"/>
  <c r="X510" i="42"/>
  <c r="R3074" i="47"/>
  <c r="R961"/>
  <c r="R1318"/>
  <c r="X1348" i="42"/>
  <c r="R3332" i="47"/>
  <c r="R3682"/>
  <c r="R3272"/>
  <c r="R6548"/>
  <c r="R1918"/>
  <c r="X24" i="42"/>
  <c r="R4578" i="47"/>
  <c r="R908"/>
  <c r="R5909"/>
  <c r="R1818"/>
  <c r="R4459"/>
  <c r="R2068"/>
  <c r="R1545"/>
  <c r="R1295"/>
  <c r="R715"/>
  <c r="R3240"/>
  <c r="R4082"/>
  <c r="R539"/>
  <c r="R5363"/>
  <c r="R1571"/>
  <c r="X1009" i="42"/>
  <c r="X880"/>
  <c r="R3938" i="47"/>
  <c r="R3096"/>
  <c r="R650"/>
  <c r="X1533" i="42"/>
  <c r="R1149" i="47"/>
  <c r="R775"/>
  <c r="R2390"/>
  <c r="AB6" i="42"/>
  <c r="R2827" i="47"/>
  <c r="R5573"/>
  <c r="X431" i="42"/>
  <c r="R658" i="47"/>
  <c r="R1054"/>
  <c r="X1525" i="42"/>
  <c r="R2587" i="47"/>
  <c r="R6263"/>
  <c r="R4532"/>
  <c r="X1952" i="42"/>
  <c r="X866"/>
  <c r="X2245"/>
  <c r="R609" i="47"/>
  <c r="R5389"/>
  <c r="R6510"/>
  <c r="X2185" i="42"/>
  <c r="R549" i="47"/>
  <c r="R1360"/>
  <c r="R5058"/>
  <c r="Z6" i="42"/>
  <c r="R1649" i="47"/>
  <c r="R3122"/>
  <c r="X1368" i="42"/>
  <c r="R5170" i="47"/>
  <c r="R4921"/>
  <c r="R4507"/>
  <c r="R4752"/>
  <c r="X1698" i="42"/>
  <c r="R1241" i="47"/>
  <c r="R3354"/>
  <c r="R2899"/>
  <c r="R1384"/>
  <c r="X942" i="42"/>
  <c r="X530"/>
  <c r="X392"/>
  <c r="R1893" i="47"/>
  <c r="R4603"/>
  <c r="R456"/>
  <c r="R5667"/>
  <c r="R1303"/>
  <c r="X1283" i="42"/>
  <c r="R2702" i="47"/>
  <c r="X1744" i="42"/>
  <c r="X411"/>
  <c r="R1470" i="47"/>
  <c r="R3052"/>
  <c r="X568" i="42"/>
  <c r="X64"/>
  <c r="R2636" i="47"/>
  <c r="R4665"/>
  <c r="R557"/>
  <c r="R4202"/>
  <c r="R1597"/>
  <c r="R840"/>
  <c r="R3200"/>
  <c r="X752" i="42"/>
  <c r="R5411" i="47"/>
  <c r="R723"/>
  <c r="R2819"/>
  <c r="R1076"/>
  <c r="R87"/>
  <c r="R826"/>
  <c r="X2513" i="42"/>
  <c r="R199" i="47"/>
  <c r="R4694"/>
  <c r="X1877" i="42"/>
  <c r="X1239"/>
  <c r="R5274" i="47"/>
  <c r="R3134"/>
  <c r="X1453" i="42"/>
  <c r="AA6"/>
  <c r="U916" i="61"/>
  <c r="X1995" i="42"/>
  <c r="G917" i="61"/>
  <c r="L917"/>
  <c r="I917"/>
  <c r="E917"/>
  <c r="F917" s="1"/>
  <c r="J917"/>
  <c r="P917"/>
  <c r="S917" s="1"/>
  <c r="S913" s="1"/>
  <c r="N917"/>
  <c r="Q917" s="1"/>
  <c r="O917"/>
  <c r="R917" s="1"/>
  <c r="R913" s="1"/>
  <c r="R147" s="1"/>
  <c r="R6591" i="47"/>
  <c r="R6633"/>
  <c r="R4266"/>
  <c r="R1440"/>
  <c r="R4965"/>
  <c r="X257" i="42"/>
  <c r="X2585"/>
  <c r="R2475" i="47"/>
  <c r="R2781"/>
  <c r="R5121"/>
  <c r="R2046"/>
  <c r="X1209" i="42"/>
  <c r="R5472" i="47"/>
  <c r="R6084"/>
  <c r="R5854"/>
  <c r="R4028"/>
  <c r="R5882"/>
  <c r="R885"/>
  <c r="X928" i="42"/>
  <c r="R5963" i="47"/>
  <c r="X127" i="42"/>
  <c r="R2348" i="47"/>
  <c r="R762"/>
  <c r="R2559"/>
  <c r="R5144"/>
  <c r="X721" i="42"/>
  <c r="R3376" i="47"/>
  <c r="R3508"/>
  <c r="R2137"/>
  <c r="X2225" i="42"/>
  <c r="R6528" i="47"/>
  <c r="R181"/>
  <c r="R2496"/>
  <c r="X1325" i="42"/>
  <c r="X2267"/>
  <c r="R1170" i="47"/>
  <c r="T3168"/>
  <c r="R804"/>
  <c r="X1217" i="42"/>
  <c r="R2261" i="47"/>
  <c r="T3219"/>
  <c r="X2477" i="42"/>
  <c r="R593" i="47"/>
  <c r="X1660" i="42"/>
  <c r="R6339" i="47"/>
  <c r="X2138" i="42"/>
  <c r="R3960" i="47"/>
  <c r="X106" i="42"/>
  <c r="R374" i="47"/>
  <c r="R4434"/>
  <c r="X336" i="42"/>
  <c r="R4359" i="47"/>
  <c r="X982" i="42"/>
  <c r="R435" i="47"/>
  <c r="R4181"/>
  <c r="X1092" i="42"/>
  <c r="R5245" i="47"/>
  <c r="X1275" i="42"/>
  <c r="X795"/>
  <c r="R4167" i="47"/>
  <c r="R3614"/>
  <c r="R1020"/>
  <c r="X2432" i="42"/>
  <c r="R316" i="47"/>
  <c r="X1729" i="42"/>
  <c r="R870" i="47"/>
  <c r="R163"/>
  <c r="R3398"/>
  <c r="R4051"/>
  <c r="R1750"/>
  <c r="R1162"/>
  <c r="X1833" i="42"/>
  <c r="X470"/>
  <c r="R3420" i="47"/>
  <c r="X854" i="42"/>
  <c r="X2111"/>
  <c r="R2729" i="47"/>
  <c r="R2997"/>
  <c r="R1495"/>
  <c r="R6042"/>
  <c r="R2306"/>
  <c r="R3658"/>
  <c r="R3988"/>
  <c r="X1706" i="42"/>
  <c r="R5098" i="47"/>
  <c r="R4877"/>
  <c r="X1388" i="42"/>
  <c r="R5216" i="47"/>
  <c r="R862"/>
  <c r="R4776"/>
  <c r="R4274"/>
  <c r="X1489" i="42"/>
  <c r="R5530" i="47"/>
  <c r="X317" i="42"/>
  <c r="X2313"/>
  <c r="R699" i="47"/>
  <c r="T3261"/>
  <c r="X1380" i="42"/>
  <c r="R5291" i="47"/>
  <c r="R44"/>
  <c r="R6021"/>
  <c r="R740"/>
  <c r="X1175" i="42"/>
  <c r="X297"/>
  <c r="R4252" i="47"/>
  <c r="R3442"/>
  <c r="R5618"/>
  <c r="R754"/>
  <c r="X1652" i="42"/>
  <c r="R6" i="47"/>
  <c r="R6653"/>
  <c r="R1191"/>
  <c r="X1050" i="42"/>
  <c r="R25" i="47"/>
  <c r="R3180"/>
  <c r="R4331"/>
  <c r="R3530"/>
  <c r="X1188" i="42"/>
  <c r="R4384" i="47"/>
  <c r="R1866"/>
  <c r="R5800"/>
  <c r="X550" i="42"/>
  <c r="R4818" i="47"/>
  <c r="X962" i="42"/>
  <c r="R5773" i="47"/>
  <c r="T3108"/>
  <c r="R2453"/>
  <c r="X1196" i="42"/>
  <c r="X44"/>
  <c r="R126" i="47"/>
  <c r="R1090"/>
  <c r="X2206" i="42"/>
  <c r="R2858" i="47"/>
  <c r="R1412"/>
  <c r="R5012"/>
  <c r="R6464"/>
  <c r="R6108"/>
  <c r="R1263"/>
  <c r="R2021"/>
  <c r="R2752"/>
  <c r="X604" i="42"/>
  <c r="R4855" i="47"/>
  <c r="R2538"/>
  <c r="X2353" i="42"/>
  <c r="R5492" i="47"/>
  <c r="R3900"/>
  <c r="R1520"/>
  <c r="R62"/>
  <c r="R2804"/>
  <c r="R975"/>
  <c r="R4706"/>
  <c r="X1616" i="42"/>
  <c r="R818" i="47"/>
  <c r="X1030" i="42"/>
  <c r="R5505" i="47"/>
  <c r="R4303"/>
  <c r="X1408" i="42"/>
  <c r="X1814"/>
  <c r="R2004" i="47"/>
  <c r="R2654"/>
  <c r="X2031" i="42"/>
  <c r="R5017" i="47"/>
  <c r="R239"/>
  <c r="X2531" i="42"/>
  <c r="X891"/>
  <c r="R6179" i="47"/>
  <c r="R931"/>
  <c r="R4135"/>
  <c r="T3134"/>
  <c r="X1973" i="42"/>
  <c r="R1987" i="47"/>
  <c r="R4114"/>
  <c r="R1943"/>
  <c r="R1843"/>
  <c r="R2244"/>
  <c r="R4897"/>
  <c r="R2369"/>
  <c r="R296"/>
  <c r="X1588" i="42"/>
  <c r="R6423" i="47"/>
  <c r="X662" i="42"/>
  <c r="R2432" i="47"/>
  <c r="R6402"/>
  <c r="R3793"/>
  <c r="R3574"/>
  <c r="R2760"/>
  <c r="R6485"/>
  <c r="X624" i="42"/>
  <c r="R682" i="47"/>
  <c r="X2455" i="42"/>
  <c r="R5936" i="47"/>
  <c r="R268"/>
  <c r="R4106"/>
  <c r="R5746"/>
  <c r="R2210"/>
  <c r="R953"/>
  <c r="R3464"/>
  <c r="X491" i="42"/>
  <c r="R1217" i="47"/>
  <c r="R4620"/>
  <c r="R3168"/>
  <c r="R97"/>
  <c r="R1277"/>
  <c r="R4946"/>
  <c r="X1752" i="42"/>
  <c r="X774"/>
  <c r="R796" i="47"/>
  <c r="R4223"/>
  <c r="X2081" i="42"/>
  <c r="R5449" i="47"/>
  <c r="R4941"/>
  <c r="R5053"/>
  <c r="R4036"/>
  <c r="X682" i="42"/>
  <c r="R4988" i="47"/>
  <c r="R2183"/>
  <c r="X1783" i="42"/>
  <c r="X166"/>
  <c r="R3881" i="47"/>
  <c r="R2796"/>
  <c r="T3200"/>
  <c r="R3771"/>
  <c r="R5595"/>
  <c r="R6321"/>
  <c r="R2710"/>
  <c r="R6199"/>
  <c r="X2289" i="42"/>
  <c r="R1136" i="47"/>
  <c r="R4643"/>
  <c r="R916"/>
  <c r="X1253" i="42"/>
  <c r="R2877" i="47"/>
  <c r="R1773"/>
  <c r="R2411"/>
  <c r="R1255"/>
  <c r="R144"/>
  <c r="R567"/>
  <c r="X1921" i="42"/>
  <c r="E14" i="90"/>
  <c r="H14" s="1"/>
  <c r="H11"/>
  <c r="R4860" i="47"/>
  <c r="X2549" i="42"/>
  <c r="X2495"/>
  <c r="R6221" i="47"/>
  <c r="R3028"/>
  <c r="X642" i="42"/>
  <c r="X702"/>
  <c r="R1970" i="47"/>
  <c r="R219"/>
  <c r="X586" i="42"/>
  <c r="R4159" i="47"/>
  <c r="R4595"/>
  <c r="R6444"/>
  <c r="X1637" i="42"/>
  <c r="R6568" i="47"/>
  <c r="R3552"/>
  <c r="X816" i="42"/>
  <c r="X1855"/>
  <c r="R4189" i="47"/>
  <c r="X1546" i="42"/>
  <c r="R276" i="47"/>
  <c r="R6156"/>
  <c r="R1039"/>
  <c r="R3919"/>
  <c r="R2091"/>
  <c r="R4794"/>
  <c r="R4714"/>
  <c r="R3594"/>
  <c r="R1209"/>
  <c r="R6136"/>
  <c r="R461"/>
  <c r="R4733"/>
  <c r="R4628"/>
  <c r="R4771"/>
  <c r="R1326"/>
  <c r="X1683" i="42"/>
  <c r="R1128" i="47"/>
  <c r="R441"/>
  <c r="R4231"/>
  <c r="R1285"/>
  <c r="X1573" i="42"/>
  <c r="X2371"/>
  <c r="X1360"/>
  <c r="R3729" i="47"/>
  <c r="R893"/>
  <c r="R5992"/>
  <c r="R3862"/>
  <c r="R2682"/>
  <c r="R5720"/>
  <c r="R3219"/>
  <c r="R6612"/>
  <c r="R783"/>
  <c r="R517"/>
  <c r="R5693"/>
  <c r="R3261"/>
  <c r="R1233"/>
  <c r="R4673"/>
  <c r="R1183"/>
  <c r="R1028"/>
  <c r="X1261" i="42"/>
  <c r="R983" i="47"/>
  <c r="R1623"/>
  <c r="X2411" i="42"/>
  <c r="X1629"/>
  <c r="R2628" i="47"/>
  <c r="R3108"/>
  <c r="R6381"/>
  <c r="R394"/>
  <c r="R354"/>
  <c r="X730" i="42"/>
  <c r="R481" i="47"/>
  <c r="R2284"/>
  <c r="X1502" i="42"/>
  <c r="R1793" i="47"/>
  <c r="R335"/>
  <c r="X834" i="42"/>
  <c r="R5339" i="47"/>
  <c r="R4686"/>
  <c r="X2567" i="42"/>
  <c r="R848" i="47"/>
  <c r="X483" i="42"/>
  <c r="X1304"/>
  <c r="R5552" i="47"/>
  <c r="X1609" i="42"/>
  <c r="R3750" i="47"/>
  <c r="X191" i="42"/>
  <c r="R2227" i="47"/>
  <c r="R2608"/>
  <c r="X1113" i="42"/>
  <c r="X1428"/>
  <c r="R4902" i="47"/>
  <c r="R4074"/>
  <c r="X85" i="42"/>
  <c r="R4146" i="47"/>
  <c r="R5641"/>
  <c r="R634"/>
  <c r="R5193"/>
  <c r="X2009" i="42"/>
  <c r="T3240" i="47"/>
  <c r="R3486"/>
  <c r="X1134" i="42"/>
  <c r="R6360" i="47"/>
  <c r="R497"/>
  <c r="R1675"/>
  <c r="X451" i="42"/>
  <c r="R2674" i="47"/>
  <c r="R2976"/>
  <c r="X147" i="42"/>
  <c r="R531" i="47"/>
  <c r="X355" i="42"/>
  <c r="R6302" i="47"/>
  <c r="R4127"/>
  <c r="R2579"/>
  <c r="R1702"/>
  <c r="X1510" i="42"/>
  <c r="X1154"/>
  <c r="R502" i="47"/>
  <c r="X1474" i="42"/>
  <c r="R5429" i="47"/>
  <c r="R1105"/>
  <c r="X374" i="42"/>
  <c r="X1468"/>
  <c r="R674" i="47"/>
  <c r="R4557"/>
  <c r="X2055" i="42"/>
  <c r="R585" i="47"/>
  <c r="T3147"/>
  <c r="R4409"/>
  <c r="R1006"/>
  <c r="R2114"/>
  <c r="X1721" i="42"/>
  <c r="R248" i="47"/>
  <c r="R4244"/>
  <c r="X1072" i="42"/>
  <c r="R2945" i="47"/>
  <c r="X917" i="42"/>
  <c r="R4483" i="47"/>
  <c r="R3816"/>
  <c r="R617"/>
  <c r="R4836"/>
  <c r="R1113"/>
  <c r="X2165" i="42"/>
  <c r="R575" i="47"/>
  <c r="R2160"/>
  <c r="X1675" i="42"/>
  <c r="X2212"/>
  <c r="X6"/>
  <c r="T3952" i="47"/>
  <c r="T3180"/>
  <c r="X237" i="42"/>
  <c r="E15" i="90" l="1"/>
  <c r="E16" s="1"/>
  <c r="H16" s="1"/>
  <c r="Q913" i="61"/>
  <c r="U917"/>
  <c r="F12" i="81"/>
  <c r="H12" s="1"/>
  <c r="F12" i="89"/>
  <c r="H12" s="1"/>
  <c r="H14" i="83"/>
  <c r="E15"/>
  <c r="H15" i="90" l="1"/>
  <c r="E17"/>
  <c r="E18" s="1"/>
  <c r="H18" s="1"/>
  <c r="U913" i="61"/>
  <c r="Q147"/>
  <c r="E16" i="83"/>
  <c r="H15"/>
  <c r="H17" i="90" l="1"/>
  <c r="F11" i="81"/>
  <c r="H11" s="1"/>
  <c r="F11" i="89"/>
  <c r="H11" s="1"/>
  <c r="E17" i="83"/>
  <c r="H16"/>
  <c r="E19" i="90"/>
  <c r="E22" l="1"/>
  <c r="H22" s="1"/>
  <c r="H19"/>
  <c r="E20"/>
  <c r="H20" s="1"/>
  <c r="H17" i="83"/>
  <c r="E18"/>
  <c r="H18" s="1"/>
  <c r="E19" l="1"/>
  <c r="F14" i="93" s="1"/>
  <c r="E21" i="90"/>
  <c r="F14" i="84" l="1"/>
  <c r="H19" i="83"/>
  <c r="E20"/>
  <c r="H20" s="1"/>
  <c r="F14" i="91"/>
  <c r="E22" i="83"/>
  <c r="H22" s="1"/>
  <c r="H21" i="90"/>
  <c r="E23"/>
  <c r="H23" s="1"/>
  <c r="E21" i="83" l="1"/>
  <c r="H21" l="1"/>
  <c r="E23"/>
  <c r="H23" s="1"/>
  <c r="J690" i="47"/>
  <c r="O682" s="1"/>
  <c r="M682" l="1"/>
  <c r="P624" i="61" s="1"/>
  <c r="S624" s="1"/>
  <c r="U624" l="1"/>
  <c r="U606" s="1"/>
  <c r="S606"/>
  <c r="P682" i="47"/>
  <c r="S552" i="61" l="1"/>
  <c r="S147" l="1"/>
  <c r="U552"/>
  <c r="F13" i="89" l="1"/>
  <c r="F13" i="81"/>
  <c r="U147" i="61"/>
  <c r="H13" i="89" l="1"/>
  <c r="F14"/>
  <c r="H14" s="1"/>
  <c r="H13" i="81"/>
  <c r="F14"/>
  <c r="H14" s="1"/>
  <c r="F15" l="1"/>
  <c r="F15" i="89"/>
  <c r="F16" i="81" l="1"/>
  <c r="H16" s="1"/>
  <c r="H15"/>
  <c r="H15" i="89"/>
  <c r="F16"/>
  <c r="H16" s="1"/>
  <c r="F17" l="1"/>
  <c r="F17" i="81"/>
  <c r="H17" i="89" l="1"/>
  <c r="F18"/>
  <c r="H18" s="1"/>
  <c r="H17" i="81"/>
  <c r="F18"/>
  <c r="H18" s="1"/>
  <c r="F19" l="1"/>
  <c r="F12" i="93" s="1"/>
  <c r="F19" i="89"/>
  <c r="F17" i="93" l="1"/>
  <c r="F10" s="1"/>
  <c r="F12" i="91"/>
  <c r="F10" s="1"/>
  <c r="F12" i="84"/>
  <c r="F10" s="1"/>
  <c r="F22" i="81"/>
  <c r="H22" s="1"/>
  <c r="H19"/>
  <c r="F20"/>
  <c r="H20" s="1"/>
  <c r="F20" i="89"/>
  <c r="H20" s="1"/>
  <c r="H19"/>
  <c r="F22"/>
  <c r="H22" s="1"/>
  <c r="F20" i="93" l="1"/>
  <c r="H13"/>
  <c r="I13" s="1"/>
  <c r="F19" s="1"/>
  <c r="F18" s="1"/>
  <c r="F26" s="1"/>
  <c r="H13" i="91"/>
  <c r="I13" s="1"/>
  <c r="H13" i="84"/>
  <c r="I13" s="1"/>
  <c r="F19" s="1"/>
  <c r="F20"/>
  <c r="F21" i="81"/>
  <c r="F21" i="89"/>
  <c r="F27" i="93" l="1"/>
  <c r="F28" s="1"/>
  <c r="F18" i="84"/>
  <c r="F18" i="91"/>
  <c r="F26" s="1"/>
  <c r="H21" i="81"/>
  <c r="F23"/>
  <c r="H23" s="1"/>
  <c r="H21" i="89"/>
  <c r="F23"/>
  <c r="H23" s="1"/>
  <c r="I30" i="93" l="1"/>
  <c r="F17" i="84"/>
  <c r="F26" s="1"/>
  <c r="F27" s="1"/>
  <c r="I29" s="1"/>
  <c r="G29" i="91" l="1"/>
  <c r="H29"/>
  <c r="F117" i="94"/>
  <c r="F118" s="1"/>
</calcChain>
</file>

<file path=xl/comments1.xml><?xml version="1.0" encoding="utf-8"?>
<comments xmlns="http://schemas.openxmlformats.org/spreadsheetml/2006/main">
  <authors>
    <author/>
    <author>GhostViet</author>
    <author>Root</author>
    <author>hongvan</author>
  </authors>
  <commentList>
    <comment ref="H8" authorId="0">
      <text>
        <r>
          <rPr>
            <b/>
            <sz val="8"/>
            <color indexed="8"/>
            <rFont val="Times New Roman"/>
            <family val="1"/>
          </rPr>
          <t xml:space="preserve">Andy:
</t>
        </r>
        <r>
          <rPr>
            <sz val="8"/>
            <color indexed="8"/>
            <rFont val="Times New Roman"/>
            <family val="1"/>
          </rPr>
          <t>12% = 10% thue nhap khau, 2% phi uy thac</t>
        </r>
      </text>
    </comment>
    <comment ref="J8" authorId="0">
      <text>
        <r>
          <rPr>
            <b/>
            <sz val="8"/>
            <color indexed="8"/>
            <rFont val="Times New Roman"/>
            <family val="1"/>
          </rPr>
          <t xml:space="preserve">Andy:
</t>
        </r>
        <r>
          <rPr>
            <sz val="8"/>
            <color indexed="8"/>
            <rFont val="Times New Roman"/>
            <family val="1"/>
          </rPr>
          <t>12% = 10% thue nhap khau, 2% phi uy thac</t>
        </r>
      </text>
    </comment>
    <comment ref="L8" authorId="0">
      <text>
        <r>
          <rPr>
            <b/>
            <sz val="8"/>
            <color indexed="8"/>
            <rFont val="Times New Roman"/>
            <family val="1"/>
          </rPr>
          <t xml:space="preserve">Andy:
</t>
        </r>
        <r>
          <rPr>
            <sz val="8"/>
            <color indexed="8"/>
            <rFont val="Times New Roman"/>
            <family val="1"/>
          </rPr>
          <t>12% = 10% thue nhap khau, 2% phi uy thac</t>
        </r>
      </text>
    </comment>
    <comment ref="M8" authorId="0">
      <text>
        <r>
          <rPr>
            <b/>
            <sz val="8"/>
            <color indexed="8"/>
            <rFont val="Times New Roman"/>
            <family val="1"/>
          </rPr>
          <t xml:space="preserve">Andy:
</t>
        </r>
        <r>
          <rPr>
            <sz val="8"/>
            <color indexed="8"/>
            <rFont val="Times New Roman"/>
            <family val="1"/>
          </rPr>
          <t>12% = 10% thue nhap khau, 2% phi uy thac</t>
        </r>
      </text>
    </comment>
    <comment ref="J9" authorId="0">
      <text>
        <r>
          <rPr>
            <b/>
            <sz val="8"/>
            <color indexed="8"/>
            <rFont val="Times New Roman"/>
            <family val="1"/>
          </rPr>
          <t xml:space="preserve">Andy:
</t>
        </r>
        <r>
          <rPr>
            <sz val="8"/>
            <color indexed="8"/>
            <rFont val="Times New Roman"/>
            <family val="1"/>
          </rPr>
          <t>12% = 10% thue nhap khau, 2% phi uy thac</t>
        </r>
      </text>
    </comment>
    <comment ref="L9" authorId="0">
      <text>
        <r>
          <rPr>
            <b/>
            <sz val="8"/>
            <color indexed="8"/>
            <rFont val="Times New Roman"/>
            <family val="1"/>
          </rPr>
          <t xml:space="preserve">Andy:
</t>
        </r>
        <r>
          <rPr>
            <sz val="8"/>
            <color indexed="8"/>
            <rFont val="Times New Roman"/>
            <family val="1"/>
          </rPr>
          <t>12% = 10% thue nhap khau, 2% phi uy thac</t>
        </r>
      </text>
    </comment>
    <comment ref="M9" authorId="0">
      <text>
        <r>
          <rPr>
            <b/>
            <sz val="8"/>
            <color indexed="8"/>
            <rFont val="Times New Roman"/>
            <family val="1"/>
          </rPr>
          <t xml:space="preserve">Andy:
</t>
        </r>
        <r>
          <rPr>
            <sz val="8"/>
            <color indexed="8"/>
            <rFont val="Times New Roman"/>
            <family val="1"/>
          </rPr>
          <t>12% = 10% thue nhap khau, 2% phi uy thac</t>
        </r>
      </text>
    </comment>
    <comment ref="J11" authorId="0">
      <text>
        <r>
          <rPr>
            <b/>
            <sz val="8"/>
            <color indexed="8"/>
            <rFont val="Times New Roman"/>
            <family val="1"/>
          </rPr>
          <t xml:space="preserve">Andy:
</t>
        </r>
        <r>
          <rPr>
            <sz val="8"/>
            <color indexed="8"/>
            <rFont val="Times New Roman"/>
            <family val="1"/>
          </rPr>
          <t>12% = 10% thue nhap khau, 2% phi uy thac</t>
        </r>
      </text>
    </comment>
    <comment ref="L11" authorId="0">
      <text>
        <r>
          <rPr>
            <b/>
            <sz val="8"/>
            <color indexed="8"/>
            <rFont val="Times New Roman"/>
            <family val="1"/>
          </rPr>
          <t xml:space="preserve">Andy:
</t>
        </r>
        <r>
          <rPr>
            <sz val="8"/>
            <color indexed="8"/>
            <rFont val="Times New Roman"/>
            <family val="1"/>
          </rPr>
          <t>12% = 10% thue nhap khau, 2% phi uy thac</t>
        </r>
      </text>
    </comment>
    <comment ref="M11" authorId="0">
      <text>
        <r>
          <rPr>
            <b/>
            <sz val="8"/>
            <color indexed="8"/>
            <rFont val="Times New Roman"/>
            <family val="1"/>
          </rPr>
          <t xml:space="preserve">Andy:
</t>
        </r>
        <r>
          <rPr>
            <sz val="8"/>
            <color indexed="8"/>
            <rFont val="Times New Roman"/>
            <family val="1"/>
          </rPr>
          <t>12% = 10% thue nhap khau, 2% phi uy thac</t>
        </r>
      </text>
    </comment>
    <comment ref="J13" authorId="0">
      <text>
        <r>
          <rPr>
            <b/>
            <sz val="8"/>
            <color indexed="8"/>
            <rFont val="Times New Roman"/>
            <family val="1"/>
          </rPr>
          <t xml:space="preserve">Andy:
</t>
        </r>
        <r>
          <rPr>
            <sz val="8"/>
            <color indexed="8"/>
            <rFont val="Times New Roman"/>
            <family val="1"/>
          </rPr>
          <t>12% = 10% thue nhap khau, 2% phi uy thac</t>
        </r>
      </text>
    </comment>
    <comment ref="L13" authorId="0">
      <text>
        <r>
          <rPr>
            <b/>
            <sz val="8"/>
            <color indexed="8"/>
            <rFont val="Times New Roman"/>
            <family val="1"/>
          </rPr>
          <t xml:space="preserve">Andy:
</t>
        </r>
        <r>
          <rPr>
            <sz val="8"/>
            <color indexed="8"/>
            <rFont val="Times New Roman"/>
            <family val="1"/>
          </rPr>
          <t>12% = 10% thue nhap khau, 2% phi uy thac</t>
        </r>
      </text>
    </comment>
    <comment ref="M13" authorId="0">
      <text>
        <r>
          <rPr>
            <b/>
            <sz val="8"/>
            <color indexed="8"/>
            <rFont val="Times New Roman"/>
            <family val="1"/>
          </rPr>
          <t xml:space="preserve">Andy:
</t>
        </r>
        <r>
          <rPr>
            <sz val="8"/>
            <color indexed="8"/>
            <rFont val="Times New Roman"/>
            <family val="1"/>
          </rPr>
          <t>12% = 10% thue nhap khau, 2% phi uy thac</t>
        </r>
      </text>
    </comment>
    <comment ref="J14" authorId="0">
      <text>
        <r>
          <rPr>
            <b/>
            <sz val="8"/>
            <color indexed="8"/>
            <rFont val="Times New Roman"/>
            <family val="1"/>
          </rPr>
          <t xml:space="preserve">Andy:
</t>
        </r>
        <r>
          <rPr>
            <sz val="8"/>
            <color indexed="8"/>
            <rFont val="Times New Roman"/>
            <family val="1"/>
          </rPr>
          <t>12% = 10% thue nhap khau, 2% phi uy thac</t>
        </r>
      </text>
    </comment>
    <comment ref="L14" authorId="0">
      <text>
        <r>
          <rPr>
            <b/>
            <sz val="8"/>
            <color indexed="8"/>
            <rFont val="Times New Roman"/>
            <family val="1"/>
          </rPr>
          <t xml:space="preserve">Andy:
</t>
        </r>
        <r>
          <rPr>
            <sz val="8"/>
            <color indexed="8"/>
            <rFont val="Times New Roman"/>
            <family val="1"/>
          </rPr>
          <t>12% = 10% thue nhap khau, 2% phi uy thac</t>
        </r>
      </text>
    </comment>
    <comment ref="M14" authorId="0">
      <text>
        <r>
          <rPr>
            <b/>
            <sz val="8"/>
            <color indexed="8"/>
            <rFont val="Times New Roman"/>
            <family val="1"/>
          </rPr>
          <t xml:space="preserve">Andy:
</t>
        </r>
        <r>
          <rPr>
            <sz val="8"/>
            <color indexed="8"/>
            <rFont val="Times New Roman"/>
            <family val="1"/>
          </rPr>
          <t>12% = 10% thue nhap khau, 2% phi uy thac</t>
        </r>
      </text>
    </comment>
    <comment ref="J15" authorId="0">
      <text>
        <r>
          <rPr>
            <b/>
            <sz val="8"/>
            <color indexed="8"/>
            <rFont val="Times New Roman"/>
            <family val="1"/>
          </rPr>
          <t xml:space="preserve">Andy:
</t>
        </r>
        <r>
          <rPr>
            <sz val="8"/>
            <color indexed="8"/>
            <rFont val="Times New Roman"/>
            <family val="1"/>
          </rPr>
          <t>12% = 10% thue nhap khau, 2% phi uy thac</t>
        </r>
      </text>
    </comment>
    <comment ref="L15" authorId="0">
      <text>
        <r>
          <rPr>
            <b/>
            <sz val="8"/>
            <color indexed="8"/>
            <rFont val="Times New Roman"/>
            <family val="1"/>
          </rPr>
          <t xml:space="preserve">Andy:
</t>
        </r>
        <r>
          <rPr>
            <sz val="8"/>
            <color indexed="8"/>
            <rFont val="Times New Roman"/>
            <family val="1"/>
          </rPr>
          <t>12% = 10% thue nhap khau, 2% phi uy thac</t>
        </r>
      </text>
    </comment>
    <comment ref="M15" authorId="0">
      <text>
        <r>
          <rPr>
            <b/>
            <sz val="8"/>
            <color indexed="8"/>
            <rFont val="Times New Roman"/>
            <family val="1"/>
          </rPr>
          <t xml:space="preserve">Andy:
</t>
        </r>
        <r>
          <rPr>
            <sz val="8"/>
            <color indexed="8"/>
            <rFont val="Times New Roman"/>
            <family val="1"/>
          </rPr>
          <t>12% = 10% thue nhap khau, 2% phi uy thac</t>
        </r>
      </text>
    </comment>
    <comment ref="J16" authorId="0">
      <text>
        <r>
          <rPr>
            <b/>
            <sz val="8"/>
            <color indexed="8"/>
            <rFont val="Times New Roman"/>
            <family val="1"/>
          </rPr>
          <t xml:space="preserve">Andy:
</t>
        </r>
        <r>
          <rPr>
            <sz val="8"/>
            <color indexed="8"/>
            <rFont val="Times New Roman"/>
            <family val="1"/>
          </rPr>
          <t>12% = 10% thue nhap khau, 2% phi uy thac</t>
        </r>
      </text>
    </comment>
    <comment ref="L16" authorId="0">
      <text>
        <r>
          <rPr>
            <b/>
            <sz val="8"/>
            <color indexed="8"/>
            <rFont val="Times New Roman"/>
            <family val="1"/>
          </rPr>
          <t xml:space="preserve">Andy:
</t>
        </r>
        <r>
          <rPr>
            <sz val="8"/>
            <color indexed="8"/>
            <rFont val="Times New Roman"/>
            <family val="1"/>
          </rPr>
          <t>12% = 10% thue nhap khau, 2% phi uy thac</t>
        </r>
      </text>
    </comment>
    <comment ref="M16" authorId="0">
      <text>
        <r>
          <rPr>
            <b/>
            <sz val="8"/>
            <color indexed="8"/>
            <rFont val="Times New Roman"/>
            <family val="1"/>
          </rPr>
          <t xml:space="preserve">Andy:
</t>
        </r>
        <r>
          <rPr>
            <sz val="8"/>
            <color indexed="8"/>
            <rFont val="Times New Roman"/>
            <family val="1"/>
          </rPr>
          <t>12% = 10% thue nhap khau, 2% phi uy thac</t>
        </r>
      </text>
    </comment>
    <comment ref="J17" authorId="0">
      <text>
        <r>
          <rPr>
            <b/>
            <sz val="8"/>
            <color indexed="8"/>
            <rFont val="Times New Roman"/>
            <family val="1"/>
          </rPr>
          <t xml:space="preserve">Andy:
</t>
        </r>
        <r>
          <rPr>
            <sz val="8"/>
            <color indexed="8"/>
            <rFont val="Times New Roman"/>
            <family val="1"/>
          </rPr>
          <t>12% = 10% thue nhap khau, 2% phi uy thac</t>
        </r>
      </text>
    </comment>
    <comment ref="L17" authorId="0">
      <text>
        <r>
          <rPr>
            <b/>
            <sz val="8"/>
            <color indexed="8"/>
            <rFont val="Times New Roman"/>
            <family val="1"/>
          </rPr>
          <t xml:space="preserve">Andy:
</t>
        </r>
        <r>
          <rPr>
            <sz val="8"/>
            <color indexed="8"/>
            <rFont val="Times New Roman"/>
            <family val="1"/>
          </rPr>
          <t>12% = 10% thue nhap khau, 2% phi uy thac</t>
        </r>
      </text>
    </comment>
    <comment ref="M17" authorId="0">
      <text>
        <r>
          <rPr>
            <b/>
            <sz val="8"/>
            <color indexed="8"/>
            <rFont val="Times New Roman"/>
            <family val="1"/>
          </rPr>
          <t xml:space="preserve">Andy:
</t>
        </r>
        <r>
          <rPr>
            <sz val="8"/>
            <color indexed="8"/>
            <rFont val="Times New Roman"/>
            <family val="1"/>
          </rPr>
          <t>12% = 10% thue nhap khau, 2% phi uy thac</t>
        </r>
      </text>
    </comment>
    <comment ref="J18" authorId="0">
      <text>
        <r>
          <rPr>
            <b/>
            <sz val="8"/>
            <color indexed="8"/>
            <rFont val="Times New Roman"/>
            <family val="1"/>
          </rPr>
          <t xml:space="preserve">Andy:
</t>
        </r>
        <r>
          <rPr>
            <sz val="8"/>
            <color indexed="8"/>
            <rFont val="Times New Roman"/>
            <family val="1"/>
          </rPr>
          <t>12% = 10% thue nhap khau, 2% phi uy thac</t>
        </r>
      </text>
    </comment>
    <comment ref="L18" authorId="0">
      <text>
        <r>
          <rPr>
            <b/>
            <sz val="8"/>
            <color indexed="8"/>
            <rFont val="Times New Roman"/>
            <family val="1"/>
          </rPr>
          <t xml:space="preserve">Andy:
</t>
        </r>
        <r>
          <rPr>
            <sz val="8"/>
            <color indexed="8"/>
            <rFont val="Times New Roman"/>
            <family val="1"/>
          </rPr>
          <t>12% = 10% thue nhap khau, 2% phi uy thac</t>
        </r>
      </text>
    </comment>
    <comment ref="M18" authorId="0">
      <text>
        <r>
          <rPr>
            <b/>
            <sz val="8"/>
            <color indexed="8"/>
            <rFont val="Times New Roman"/>
            <family val="1"/>
          </rPr>
          <t xml:space="preserve">Andy:
</t>
        </r>
        <r>
          <rPr>
            <sz val="8"/>
            <color indexed="8"/>
            <rFont val="Times New Roman"/>
            <family val="1"/>
          </rPr>
          <t>12% = 10% thue nhap khau, 2% phi uy thac</t>
        </r>
      </text>
    </comment>
    <comment ref="H19" authorId="0">
      <text>
        <r>
          <rPr>
            <b/>
            <sz val="8"/>
            <color indexed="8"/>
            <rFont val="Times New Roman"/>
            <family val="1"/>
          </rPr>
          <t xml:space="preserve">Andy:
</t>
        </r>
        <r>
          <rPr>
            <sz val="8"/>
            <color indexed="8"/>
            <rFont val="Times New Roman"/>
            <family val="1"/>
          </rPr>
          <t>12% = 10% thue nhap khau, 2% phi uy thac</t>
        </r>
      </text>
    </comment>
    <comment ref="J19" authorId="0">
      <text>
        <r>
          <rPr>
            <b/>
            <sz val="8"/>
            <color indexed="8"/>
            <rFont val="Times New Roman"/>
            <family val="1"/>
          </rPr>
          <t xml:space="preserve">Andy:
</t>
        </r>
        <r>
          <rPr>
            <sz val="8"/>
            <color indexed="8"/>
            <rFont val="Times New Roman"/>
            <family val="1"/>
          </rPr>
          <t>12% = 10% thue nhap khau, 2% phi uy thac</t>
        </r>
      </text>
    </comment>
    <comment ref="L19" authorId="0">
      <text>
        <r>
          <rPr>
            <b/>
            <sz val="8"/>
            <color indexed="8"/>
            <rFont val="Times New Roman"/>
            <family val="1"/>
          </rPr>
          <t xml:space="preserve">Andy:
</t>
        </r>
        <r>
          <rPr>
            <sz val="8"/>
            <color indexed="8"/>
            <rFont val="Times New Roman"/>
            <family val="1"/>
          </rPr>
          <t>12% = 10% thue nhap khau, 2% phi uy thac</t>
        </r>
      </text>
    </comment>
    <comment ref="M19" authorId="0">
      <text>
        <r>
          <rPr>
            <b/>
            <sz val="8"/>
            <color indexed="8"/>
            <rFont val="Times New Roman"/>
            <family val="1"/>
          </rPr>
          <t xml:space="preserve">Andy:
</t>
        </r>
        <r>
          <rPr>
            <sz val="8"/>
            <color indexed="8"/>
            <rFont val="Times New Roman"/>
            <family val="1"/>
          </rPr>
          <t>12% = 10% thue nhap khau, 2% phi uy thac</t>
        </r>
      </text>
    </comment>
    <comment ref="H20" authorId="0">
      <text>
        <r>
          <rPr>
            <b/>
            <sz val="8"/>
            <color indexed="8"/>
            <rFont val="Times New Roman"/>
            <family val="1"/>
          </rPr>
          <t xml:space="preserve">Andy:
</t>
        </r>
        <r>
          <rPr>
            <sz val="8"/>
            <color indexed="8"/>
            <rFont val="Times New Roman"/>
            <family val="1"/>
          </rPr>
          <t>12% = 10% thue nhap khau, 2% phi uy thac</t>
        </r>
      </text>
    </comment>
    <comment ref="J20" authorId="0">
      <text>
        <r>
          <rPr>
            <b/>
            <sz val="8"/>
            <color indexed="8"/>
            <rFont val="Times New Roman"/>
            <family val="1"/>
          </rPr>
          <t xml:space="preserve">Andy:
</t>
        </r>
        <r>
          <rPr>
            <sz val="8"/>
            <color indexed="8"/>
            <rFont val="Times New Roman"/>
            <family val="1"/>
          </rPr>
          <t>12% = 10% thue nhap khau, 2% phi uy thac</t>
        </r>
      </text>
    </comment>
    <comment ref="L20" authorId="0">
      <text>
        <r>
          <rPr>
            <b/>
            <sz val="8"/>
            <color indexed="8"/>
            <rFont val="Times New Roman"/>
            <family val="1"/>
          </rPr>
          <t xml:space="preserve">Andy:
</t>
        </r>
        <r>
          <rPr>
            <sz val="8"/>
            <color indexed="8"/>
            <rFont val="Times New Roman"/>
            <family val="1"/>
          </rPr>
          <t>12% = 10% thue nhap khau, 2% phi uy thac</t>
        </r>
      </text>
    </comment>
    <comment ref="M20" authorId="0">
      <text>
        <r>
          <rPr>
            <b/>
            <sz val="8"/>
            <color indexed="8"/>
            <rFont val="Times New Roman"/>
            <family val="1"/>
          </rPr>
          <t xml:space="preserve">Andy:
</t>
        </r>
        <r>
          <rPr>
            <sz val="8"/>
            <color indexed="8"/>
            <rFont val="Times New Roman"/>
            <family val="1"/>
          </rPr>
          <t>12% = 10% thue nhap khau, 2% phi uy thac</t>
        </r>
      </text>
    </comment>
    <comment ref="H21" authorId="0">
      <text>
        <r>
          <rPr>
            <b/>
            <sz val="8"/>
            <color indexed="8"/>
            <rFont val="Times New Roman"/>
            <family val="1"/>
          </rPr>
          <t xml:space="preserve">Andy:
</t>
        </r>
        <r>
          <rPr>
            <sz val="8"/>
            <color indexed="8"/>
            <rFont val="Times New Roman"/>
            <family val="1"/>
          </rPr>
          <t>12% = 10% thue nhap khau, 2% phi uy thac</t>
        </r>
      </text>
    </comment>
    <comment ref="J21" authorId="0">
      <text>
        <r>
          <rPr>
            <b/>
            <sz val="8"/>
            <color indexed="8"/>
            <rFont val="Times New Roman"/>
            <family val="1"/>
          </rPr>
          <t xml:space="preserve">Andy:
</t>
        </r>
        <r>
          <rPr>
            <sz val="8"/>
            <color indexed="8"/>
            <rFont val="Times New Roman"/>
            <family val="1"/>
          </rPr>
          <t>12% = 10% thue nhap khau, 2% phi uy thac</t>
        </r>
      </text>
    </comment>
    <comment ref="L21" authorId="0">
      <text>
        <r>
          <rPr>
            <b/>
            <sz val="8"/>
            <color indexed="8"/>
            <rFont val="Times New Roman"/>
            <family val="1"/>
          </rPr>
          <t xml:space="preserve">Andy:
</t>
        </r>
        <r>
          <rPr>
            <sz val="8"/>
            <color indexed="8"/>
            <rFont val="Times New Roman"/>
            <family val="1"/>
          </rPr>
          <t>12% = 10% thue nhap khau, 2% phi uy thac</t>
        </r>
      </text>
    </comment>
    <comment ref="M21" authorId="0">
      <text>
        <r>
          <rPr>
            <b/>
            <sz val="8"/>
            <color indexed="8"/>
            <rFont val="Times New Roman"/>
            <family val="1"/>
          </rPr>
          <t xml:space="preserve">Andy:
</t>
        </r>
        <r>
          <rPr>
            <sz val="8"/>
            <color indexed="8"/>
            <rFont val="Times New Roman"/>
            <family val="1"/>
          </rPr>
          <t>12% = 10% thue nhap khau, 2% phi uy thac</t>
        </r>
      </text>
    </comment>
    <comment ref="H22" authorId="0">
      <text>
        <r>
          <rPr>
            <b/>
            <sz val="8"/>
            <color indexed="8"/>
            <rFont val="Times New Roman"/>
            <family val="1"/>
          </rPr>
          <t xml:space="preserve">Andy:
</t>
        </r>
        <r>
          <rPr>
            <sz val="8"/>
            <color indexed="8"/>
            <rFont val="Times New Roman"/>
            <family val="1"/>
          </rPr>
          <t>12% = 10% thue nhap khau, 2% phi uy thac</t>
        </r>
      </text>
    </comment>
    <comment ref="J22" authorId="0">
      <text>
        <r>
          <rPr>
            <b/>
            <sz val="8"/>
            <color indexed="8"/>
            <rFont val="Times New Roman"/>
            <family val="1"/>
          </rPr>
          <t xml:space="preserve">Andy:
</t>
        </r>
        <r>
          <rPr>
            <sz val="8"/>
            <color indexed="8"/>
            <rFont val="Times New Roman"/>
            <family val="1"/>
          </rPr>
          <t>12% = 10% thue nhap khau, 2% phi uy thac</t>
        </r>
      </text>
    </comment>
    <comment ref="L22" authorId="0">
      <text>
        <r>
          <rPr>
            <b/>
            <sz val="8"/>
            <color indexed="8"/>
            <rFont val="Times New Roman"/>
            <family val="1"/>
          </rPr>
          <t xml:space="preserve">Andy:
</t>
        </r>
        <r>
          <rPr>
            <sz val="8"/>
            <color indexed="8"/>
            <rFont val="Times New Roman"/>
            <family val="1"/>
          </rPr>
          <t>12% = 10% thue nhap khau, 2% phi uy thac</t>
        </r>
      </text>
    </comment>
    <comment ref="M22" authorId="0">
      <text>
        <r>
          <rPr>
            <b/>
            <sz val="8"/>
            <color indexed="8"/>
            <rFont val="Times New Roman"/>
            <family val="1"/>
          </rPr>
          <t xml:space="preserve">Andy:
</t>
        </r>
        <r>
          <rPr>
            <sz val="8"/>
            <color indexed="8"/>
            <rFont val="Times New Roman"/>
            <family val="1"/>
          </rPr>
          <t>12% = 10% thue nhap khau, 2% phi uy thac</t>
        </r>
      </text>
    </comment>
    <comment ref="H24" authorId="0">
      <text>
        <r>
          <rPr>
            <b/>
            <sz val="8"/>
            <color indexed="8"/>
            <rFont val="Times New Roman"/>
            <family val="1"/>
          </rPr>
          <t xml:space="preserve">Andy:
</t>
        </r>
        <r>
          <rPr>
            <sz val="8"/>
            <color indexed="8"/>
            <rFont val="Times New Roman"/>
            <family val="1"/>
          </rPr>
          <t>12% = 10% thue nhap khau, 2% phi uy thac</t>
        </r>
      </text>
    </comment>
    <comment ref="J24" authorId="0">
      <text>
        <r>
          <rPr>
            <b/>
            <sz val="8"/>
            <color indexed="8"/>
            <rFont val="Times New Roman"/>
            <family val="1"/>
          </rPr>
          <t xml:space="preserve">Andy:
</t>
        </r>
        <r>
          <rPr>
            <sz val="8"/>
            <color indexed="8"/>
            <rFont val="Times New Roman"/>
            <family val="1"/>
          </rPr>
          <t>12% = 10% thue nhap khau, 2% phi uy thac</t>
        </r>
      </text>
    </comment>
    <comment ref="L24" authorId="0">
      <text>
        <r>
          <rPr>
            <b/>
            <sz val="8"/>
            <color indexed="8"/>
            <rFont val="Times New Roman"/>
            <family val="1"/>
          </rPr>
          <t xml:space="preserve">Andy:
</t>
        </r>
        <r>
          <rPr>
            <sz val="8"/>
            <color indexed="8"/>
            <rFont val="Times New Roman"/>
            <family val="1"/>
          </rPr>
          <t>12% = 10% thue nhap khau, 2% phi uy thac</t>
        </r>
      </text>
    </comment>
    <comment ref="M24" authorId="0">
      <text>
        <r>
          <rPr>
            <b/>
            <sz val="8"/>
            <color indexed="8"/>
            <rFont val="Times New Roman"/>
            <family val="1"/>
          </rPr>
          <t xml:space="preserve">Andy:
</t>
        </r>
        <r>
          <rPr>
            <sz val="8"/>
            <color indexed="8"/>
            <rFont val="Times New Roman"/>
            <family val="1"/>
          </rPr>
          <t>12% = 10% thue nhap khau, 2% phi uy thac</t>
        </r>
      </text>
    </comment>
    <comment ref="H25" authorId="0">
      <text>
        <r>
          <rPr>
            <b/>
            <sz val="8"/>
            <color indexed="8"/>
            <rFont val="Times New Roman"/>
            <family val="1"/>
          </rPr>
          <t xml:space="preserve">Andy:
</t>
        </r>
        <r>
          <rPr>
            <sz val="8"/>
            <color indexed="8"/>
            <rFont val="Times New Roman"/>
            <family val="1"/>
          </rPr>
          <t>12% = 10% thue nhap khau, 2% phi uy thac</t>
        </r>
      </text>
    </comment>
    <comment ref="J25" authorId="0">
      <text>
        <r>
          <rPr>
            <b/>
            <sz val="8"/>
            <color indexed="8"/>
            <rFont val="Times New Roman"/>
            <family val="1"/>
          </rPr>
          <t xml:space="preserve">Andy:
</t>
        </r>
        <r>
          <rPr>
            <sz val="8"/>
            <color indexed="8"/>
            <rFont val="Times New Roman"/>
            <family val="1"/>
          </rPr>
          <t>12% = 10% thue nhap khau, 2% phi uy thac</t>
        </r>
      </text>
    </comment>
    <comment ref="L25" authorId="0">
      <text>
        <r>
          <rPr>
            <b/>
            <sz val="8"/>
            <color indexed="8"/>
            <rFont val="Times New Roman"/>
            <family val="1"/>
          </rPr>
          <t xml:space="preserve">Andy:
</t>
        </r>
        <r>
          <rPr>
            <sz val="8"/>
            <color indexed="8"/>
            <rFont val="Times New Roman"/>
            <family val="1"/>
          </rPr>
          <t>12% = 10% thue nhap khau, 2% phi uy thac</t>
        </r>
      </text>
    </comment>
    <comment ref="M25" authorId="0">
      <text>
        <r>
          <rPr>
            <b/>
            <sz val="8"/>
            <color indexed="8"/>
            <rFont val="Times New Roman"/>
            <family val="1"/>
          </rPr>
          <t xml:space="preserve">Andy:
</t>
        </r>
        <r>
          <rPr>
            <sz val="8"/>
            <color indexed="8"/>
            <rFont val="Times New Roman"/>
            <family val="1"/>
          </rPr>
          <t>12% = 10% thue nhap khau, 2% phi uy thac</t>
        </r>
      </text>
    </comment>
    <comment ref="H26" authorId="0">
      <text>
        <r>
          <rPr>
            <b/>
            <sz val="8"/>
            <color indexed="8"/>
            <rFont val="Times New Roman"/>
            <family val="1"/>
          </rPr>
          <t xml:space="preserve">Andy:
</t>
        </r>
        <r>
          <rPr>
            <sz val="8"/>
            <color indexed="8"/>
            <rFont val="Times New Roman"/>
            <family val="1"/>
          </rPr>
          <t>12% = 10% thue nhap khau, 2% phi uy thac</t>
        </r>
      </text>
    </comment>
    <comment ref="J26" authorId="0">
      <text>
        <r>
          <rPr>
            <b/>
            <sz val="8"/>
            <color indexed="8"/>
            <rFont val="Times New Roman"/>
            <family val="1"/>
          </rPr>
          <t xml:space="preserve">Andy:
</t>
        </r>
        <r>
          <rPr>
            <sz val="8"/>
            <color indexed="8"/>
            <rFont val="Times New Roman"/>
            <family val="1"/>
          </rPr>
          <t>12% = 10% thue nhap khau, 2% phi uy thac</t>
        </r>
      </text>
    </comment>
    <comment ref="L26" authorId="0">
      <text>
        <r>
          <rPr>
            <b/>
            <sz val="8"/>
            <color indexed="8"/>
            <rFont val="Times New Roman"/>
            <family val="1"/>
          </rPr>
          <t xml:space="preserve">Andy:
</t>
        </r>
        <r>
          <rPr>
            <sz val="8"/>
            <color indexed="8"/>
            <rFont val="Times New Roman"/>
            <family val="1"/>
          </rPr>
          <t>12% = 10% thue nhap khau, 2% phi uy thac</t>
        </r>
      </text>
    </comment>
    <comment ref="M26" authorId="0">
      <text>
        <r>
          <rPr>
            <b/>
            <sz val="8"/>
            <color indexed="8"/>
            <rFont val="Times New Roman"/>
            <family val="1"/>
          </rPr>
          <t xml:space="preserve">Andy:
</t>
        </r>
        <r>
          <rPr>
            <sz val="8"/>
            <color indexed="8"/>
            <rFont val="Times New Roman"/>
            <family val="1"/>
          </rPr>
          <t>12% = 10% thue nhap khau, 2% phi uy thac</t>
        </r>
      </text>
    </comment>
    <comment ref="H27" authorId="0">
      <text>
        <r>
          <rPr>
            <b/>
            <sz val="8"/>
            <color indexed="8"/>
            <rFont val="Times New Roman"/>
            <family val="1"/>
          </rPr>
          <t xml:space="preserve">Andy:
</t>
        </r>
        <r>
          <rPr>
            <sz val="8"/>
            <color indexed="8"/>
            <rFont val="Times New Roman"/>
            <family val="1"/>
          </rPr>
          <t>12% = 10% thue nhap khau, 2% phi uy thac</t>
        </r>
      </text>
    </comment>
    <comment ref="J27" authorId="0">
      <text>
        <r>
          <rPr>
            <b/>
            <sz val="8"/>
            <color indexed="8"/>
            <rFont val="Times New Roman"/>
            <family val="1"/>
          </rPr>
          <t xml:space="preserve">Andy:
</t>
        </r>
        <r>
          <rPr>
            <sz val="8"/>
            <color indexed="8"/>
            <rFont val="Times New Roman"/>
            <family val="1"/>
          </rPr>
          <t>12% = 10% thue nhap khau, 2% phi uy thac</t>
        </r>
      </text>
    </comment>
    <comment ref="L27" authorId="0">
      <text>
        <r>
          <rPr>
            <b/>
            <sz val="8"/>
            <color indexed="8"/>
            <rFont val="Times New Roman"/>
            <family val="1"/>
          </rPr>
          <t xml:space="preserve">Andy:
</t>
        </r>
        <r>
          <rPr>
            <sz val="8"/>
            <color indexed="8"/>
            <rFont val="Times New Roman"/>
            <family val="1"/>
          </rPr>
          <t>12% = 10% thue nhap khau, 2% phi uy thac</t>
        </r>
      </text>
    </comment>
    <comment ref="M27" authorId="0">
      <text>
        <r>
          <rPr>
            <b/>
            <sz val="8"/>
            <color indexed="8"/>
            <rFont val="Times New Roman"/>
            <family val="1"/>
          </rPr>
          <t xml:space="preserve">Andy:
</t>
        </r>
        <r>
          <rPr>
            <sz val="8"/>
            <color indexed="8"/>
            <rFont val="Times New Roman"/>
            <family val="1"/>
          </rPr>
          <t>12% = 10% thue nhap khau, 2% phi uy thac</t>
        </r>
      </text>
    </comment>
    <comment ref="B28" authorId="1">
      <text>
        <r>
          <rPr>
            <b/>
            <sz val="9"/>
            <color indexed="81"/>
            <rFont val="Tahoma"/>
            <family val="2"/>
            <charset val="163"/>
          </rPr>
          <t>GhostViet:</t>
        </r>
        <r>
          <rPr>
            <sz val="9"/>
            <color indexed="81"/>
            <rFont val="Tahoma"/>
            <family val="2"/>
            <charset val="163"/>
          </rPr>
          <t xml:space="preserve">
GPZ(II)2DX: Cho dam Super T</t>
        </r>
      </text>
    </comment>
    <comment ref="B31" authorId="1">
      <text>
        <r>
          <rPr>
            <b/>
            <sz val="9"/>
            <color indexed="81"/>
            <rFont val="Tahoma"/>
            <family val="2"/>
            <charset val="163"/>
          </rPr>
          <t>GhostViet:</t>
        </r>
        <r>
          <rPr>
            <sz val="9"/>
            <color indexed="81"/>
            <rFont val="Tahoma"/>
            <family val="2"/>
            <charset val="163"/>
          </rPr>
          <t xml:space="preserve">
Cho dam hop</t>
        </r>
      </text>
    </comment>
    <comment ref="B32" authorId="1">
      <text>
        <r>
          <rPr>
            <b/>
            <sz val="9"/>
            <color indexed="81"/>
            <rFont val="Tahoma"/>
            <family val="2"/>
            <charset val="163"/>
          </rPr>
          <t>GhostViet:</t>
        </r>
        <r>
          <rPr>
            <sz val="9"/>
            <color indexed="81"/>
            <rFont val="Tahoma"/>
            <family val="2"/>
            <charset val="163"/>
          </rPr>
          <t xml:space="preserve">
Cho dam hop</t>
        </r>
      </text>
    </comment>
    <comment ref="B33" authorId="1">
      <text>
        <r>
          <rPr>
            <b/>
            <sz val="9"/>
            <color indexed="81"/>
            <rFont val="Tahoma"/>
            <family val="2"/>
            <charset val="163"/>
          </rPr>
          <t>GhostViet:</t>
        </r>
        <r>
          <rPr>
            <sz val="9"/>
            <color indexed="81"/>
            <rFont val="Tahoma"/>
            <family val="2"/>
            <charset val="163"/>
          </rPr>
          <t xml:space="preserve">
Cho dam hop</t>
        </r>
      </text>
    </comment>
    <comment ref="B34" authorId="1">
      <text>
        <r>
          <rPr>
            <b/>
            <sz val="9"/>
            <color indexed="81"/>
            <rFont val="Tahoma"/>
            <family val="2"/>
            <charset val="163"/>
          </rPr>
          <t>GhostViet:</t>
        </r>
        <r>
          <rPr>
            <sz val="9"/>
            <color indexed="81"/>
            <rFont val="Tahoma"/>
            <family val="2"/>
            <charset val="163"/>
          </rPr>
          <t xml:space="preserve">
Cho dam hop</t>
        </r>
      </text>
    </comment>
    <comment ref="J44" authorId="1">
      <text>
        <r>
          <rPr>
            <b/>
            <sz val="9"/>
            <color indexed="81"/>
            <rFont val="Tahoma"/>
            <family val="2"/>
            <charset val="163"/>
          </rPr>
          <t>GhostViet:
KL the tich Sika Latex: 1,02kg/lit</t>
        </r>
      </text>
    </comment>
    <comment ref="L44" authorId="1">
      <text>
        <r>
          <rPr>
            <b/>
            <sz val="9"/>
            <color indexed="81"/>
            <rFont val="Tahoma"/>
            <family val="2"/>
            <charset val="163"/>
          </rPr>
          <t>GhostViet:
KL the tich Sika Latex: 1,02kg/lit</t>
        </r>
      </text>
    </comment>
    <comment ref="M44" authorId="1">
      <text>
        <r>
          <rPr>
            <b/>
            <sz val="9"/>
            <color indexed="81"/>
            <rFont val="Tahoma"/>
            <family val="2"/>
            <charset val="163"/>
          </rPr>
          <t>GhostViet:
KL the tich Sika Latex: 1,02kg/lit</t>
        </r>
      </text>
    </comment>
    <comment ref="J45" authorId="1">
      <text>
        <r>
          <rPr>
            <b/>
            <sz val="9"/>
            <color indexed="81"/>
            <rFont val="Tahoma"/>
            <family val="2"/>
            <charset val="163"/>
          </rPr>
          <t>GhostViet:</t>
        </r>
        <r>
          <rPr>
            <sz val="9"/>
            <color indexed="81"/>
            <rFont val="Tahoma"/>
            <family val="2"/>
            <charset val="163"/>
          </rPr>
          <t xml:space="preserve">
KL the tich Sikament R4: 1,14-1,16kg/lit</t>
        </r>
      </text>
    </comment>
    <comment ref="L45" authorId="1">
      <text>
        <r>
          <rPr>
            <b/>
            <sz val="9"/>
            <color indexed="81"/>
            <rFont val="Tahoma"/>
            <family val="2"/>
            <charset val="163"/>
          </rPr>
          <t>GhostViet:</t>
        </r>
        <r>
          <rPr>
            <sz val="9"/>
            <color indexed="81"/>
            <rFont val="Tahoma"/>
            <family val="2"/>
            <charset val="163"/>
          </rPr>
          <t xml:space="preserve">
KL the tich Sikament R4: 1,14-1,16kg/lit</t>
        </r>
      </text>
    </comment>
    <comment ref="M45" authorId="1">
      <text>
        <r>
          <rPr>
            <b/>
            <sz val="9"/>
            <color indexed="81"/>
            <rFont val="Tahoma"/>
            <family val="2"/>
            <charset val="163"/>
          </rPr>
          <t>GhostViet:</t>
        </r>
        <r>
          <rPr>
            <sz val="9"/>
            <color indexed="81"/>
            <rFont val="Tahoma"/>
            <family val="2"/>
            <charset val="163"/>
          </rPr>
          <t xml:space="preserve">
KL the tich Sikament R4: 1,14-1,16kg/lit</t>
        </r>
      </text>
    </comment>
    <comment ref="J55" authorId="2">
      <text>
        <r>
          <rPr>
            <b/>
            <sz val="8"/>
            <color indexed="81"/>
            <rFont val="Tahoma"/>
            <family val="2"/>
          </rPr>
          <t>Root:</t>
        </r>
        <r>
          <rPr>
            <sz val="8"/>
            <color indexed="81"/>
            <rFont val="Tahoma"/>
            <family val="2"/>
          </rPr>
          <t xml:space="preserve">
d100, day 8mm: 18,1kg/m: theo dmuc vat tu</t>
        </r>
      </text>
    </comment>
    <comment ref="L55" authorId="2">
      <text>
        <r>
          <rPr>
            <b/>
            <sz val="8"/>
            <color indexed="81"/>
            <rFont val="Tahoma"/>
            <family val="2"/>
          </rPr>
          <t>Root:</t>
        </r>
        <r>
          <rPr>
            <sz val="8"/>
            <color indexed="81"/>
            <rFont val="Tahoma"/>
            <family val="2"/>
          </rPr>
          <t xml:space="preserve">
d100, day 8mm: 18,1kg/m: theo dmuc vat tu</t>
        </r>
      </text>
    </comment>
    <comment ref="M55" authorId="2">
      <text>
        <r>
          <rPr>
            <b/>
            <sz val="8"/>
            <color indexed="81"/>
            <rFont val="Tahoma"/>
            <family val="2"/>
          </rPr>
          <t>Root:</t>
        </r>
        <r>
          <rPr>
            <sz val="8"/>
            <color indexed="81"/>
            <rFont val="Tahoma"/>
            <family val="2"/>
          </rPr>
          <t xml:space="preserve">
d100, day 8mm: 18,1kg/m: theo dmuc vat tu</t>
        </r>
      </text>
    </comment>
    <comment ref="J56" authorId="2">
      <text>
        <r>
          <rPr>
            <b/>
            <sz val="8"/>
            <color indexed="81"/>
            <rFont val="Tahoma"/>
            <family val="2"/>
          </rPr>
          <t>Root:</t>
        </r>
        <r>
          <rPr>
            <sz val="8"/>
            <color indexed="81"/>
            <rFont val="Tahoma"/>
            <family val="2"/>
          </rPr>
          <t xml:space="preserve">
d100, day 8mm: 18,1kg/m: theo dmuc vat tu</t>
        </r>
      </text>
    </comment>
    <comment ref="L56" authorId="2">
      <text>
        <r>
          <rPr>
            <b/>
            <sz val="8"/>
            <color indexed="81"/>
            <rFont val="Tahoma"/>
            <family val="2"/>
          </rPr>
          <t>Root:</t>
        </r>
        <r>
          <rPr>
            <sz val="8"/>
            <color indexed="81"/>
            <rFont val="Tahoma"/>
            <family val="2"/>
          </rPr>
          <t xml:space="preserve">
d100, day 8mm: 18,1kg/m: theo dmuc vat tu</t>
        </r>
      </text>
    </comment>
    <comment ref="M56" authorId="2">
      <text>
        <r>
          <rPr>
            <b/>
            <sz val="8"/>
            <color indexed="81"/>
            <rFont val="Tahoma"/>
            <family val="2"/>
          </rPr>
          <t>Root:</t>
        </r>
        <r>
          <rPr>
            <sz val="8"/>
            <color indexed="81"/>
            <rFont val="Tahoma"/>
            <family val="2"/>
          </rPr>
          <t xml:space="preserve">
d100, day 8mm: 18,1kg/m: theo dmuc vat tu</t>
        </r>
      </text>
    </comment>
    <comment ref="J57" authorId="2">
      <text>
        <r>
          <rPr>
            <b/>
            <sz val="8"/>
            <color indexed="81"/>
            <rFont val="Tahoma"/>
            <family val="2"/>
          </rPr>
          <t>Root:</t>
        </r>
        <r>
          <rPr>
            <sz val="8"/>
            <color indexed="81"/>
            <rFont val="Tahoma"/>
            <family val="2"/>
          </rPr>
          <t xml:space="preserve">
d300, day 10mm: 71,3kg/m: theo dmuc vat tu</t>
        </r>
      </text>
    </comment>
    <comment ref="L57" authorId="2">
      <text>
        <r>
          <rPr>
            <b/>
            <sz val="8"/>
            <color indexed="81"/>
            <rFont val="Tahoma"/>
            <family val="2"/>
          </rPr>
          <t>Root:</t>
        </r>
        <r>
          <rPr>
            <sz val="8"/>
            <color indexed="81"/>
            <rFont val="Tahoma"/>
            <family val="2"/>
          </rPr>
          <t xml:space="preserve">
d300, day 10mm: 71,3kg/m: theo dmuc vat tu</t>
        </r>
      </text>
    </comment>
    <comment ref="M57" authorId="2">
      <text>
        <r>
          <rPr>
            <b/>
            <sz val="8"/>
            <color indexed="81"/>
            <rFont val="Tahoma"/>
            <family val="2"/>
          </rPr>
          <t>Root:</t>
        </r>
        <r>
          <rPr>
            <sz val="8"/>
            <color indexed="81"/>
            <rFont val="Tahoma"/>
            <family val="2"/>
          </rPr>
          <t xml:space="preserve">
d300, day 10mm: 71,3kg/m: theo dmuc vat tu</t>
        </r>
      </text>
    </comment>
    <comment ref="J58" authorId="2">
      <text>
        <r>
          <rPr>
            <b/>
            <sz val="8"/>
            <color indexed="81"/>
            <rFont val="Tahoma"/>
            <family val="2"/>
          </rPr>
          <t>Root:</t>
        </r>
        <r>
          <rPr>
            <sz val="8"/>
            <color indexed="81"/>
            <rFont val="Tahoma"/>
            <family val="2"/>
          </rPr>
          <t xml:space="preserve">
d152, day 6mm: 21,6kg/m: theo dmuc vat tu</t>
        </r>
      </text>
    </comment>
    <comment ref="L58" authorId="2">
      <text>
        <r>
          <rPr>
            <b/>
            <sz val="8"/>
            <color indexed="81"/>
            <rFont val="Tahoma"/>
            <family val="2"/>
          </rPr>
          <t>Root:</t>
        </r>
        <r>
          <rPr>
            <sz val="8"/>
            <color indexed="81"/>
            <rFont val="Tahoma"/>
            <family val="2"/>
          </rPr>
          <t xml:space="preserve">
d152, day 6mm: 21,6kg/m: theo dmuc vat tu</t>
        </r>
      </text>
    </comment>
    <comment ref="M58" authorId="2">
      <text>
        <r>
          <rPr>
            <b/>
            <sz val="8"/>
            <color indexed="81"/>
            <rFont val="Tahoma"/>
            <family val="2"/>
          </rPr>
          <t>Root:</t>
        </r>
        <r>
          <rPr>
            <sz val="8"/>
            <color indexed="81"/>
            <rFont val="Tahoma"/>
            <family val="2"/>
          </rPr>
          <t xml:space="preserve">
d152, day 6mm: 21,6kg/m: theo dmuc vat tu</t>
        </r>
      </text>
    </comment>
    <comment ref="J59" authorId="2">
      <text>
        <r>
          <rPr>
            <b/>
            <sz val="8"/>
            <color indexed="81"/>
            <rFont val="Tahoma"/>
            <family val="2"/>
          </rPr>
          <t>Root:</t>
        </r>
        <r>
          <rPr>
            <sz val="8"/>
            <color indexed="81"/>
            <rFont val="Tahoma"/>
            <family val="2"/>
          </rPr>
          <t xml:space="preserve">
d100, day 8mm: 18,1kg/m: theo dmuc vat tu</t>
        </r>
      </text>
    </comment>
    <comment ref="L59" authorId="2">
      <text>
        <r>
          <rPr>
            <b/>
            <sz val="8"/>
            <color indexed="81"/>
            <rFont val="Tahoma"/>
            <family val="2"/>
          </rPr>
          <t>Root:</t>
        </r>
        <r>
          <rPr>
            <sz val="8"/>
            <color indexed="81"/>
            <rFont val="Tahoma"/>
            <family val="2"/>
          </rPr>
          <t xml:space="preserve">
d100, day 8mm: 18,1kg/m: theo dmuc vat tu</t>
        </r>
      </text>
    </comment>
    <comment ref="M59" authorId="2">
      <text>
        <r>
          <rPr>
            <b/>
            <sz val="8"/>
            <color indexed="81"/>
            <rFont val="Tahoma"/>
            <family val="2"/>
          </rPr>
          <t>Root:</t>
        </r>
        <r>
          <rPr>
            <sz val="8"/>
            <color indexed="81"/>
            <rFont val="Tahoma"/>
            <family val="2"/>
          </rPr>
          <t xml:space="preserve">
d100, day 8mm: 18,1kg/m: theo dmuc vat tu</t>
        </r>
      </text>
    </comment>
    <comment ref="J60" authorId="2">
      <text>
        <r>
          <rPr>
            <b/>
            <sz val="8"/>
            <color indexed="81"/>
            <rFont val="Tahoma"/>
            <family val="2"/>
          </rPr>
          <t>Root:</t>
        </r>
        <r>
          <rPr>
            <sz val="8"/>
            <color indexed="81"/>
            <rFont val="Tahoma"/>
            <family val="2"/>
          </rPr>
          <t xml:space="preserve">
d100, day 8mm: 18,1kg/m: theo dmuc vat tu</t>
        </r>
      </text>
    </comment>
    <comment ref="L60" authorId="2">
      <text>
        <r>
          <rPr>
            <b/>
            <sz val="8"/>
            <color indexed="81"/>
            <rFont val="Tahoma"/>
            <family val="2"/>
          </rPr>
          <t>Root:</t>
        </r>
        <r>
          <rPr>
            <sz val="8"/>
            <color indexed="81"/>
            <rFont val="Tahoma"/>
            <family val="2"/>
          </rPr>
          <t xml:space="preserve">
d100, day 8mm: 18,1kg/m: theo dmuc vat tu</t>
        </r>
      </text>
    </comment>
    <comment ref="M60" authorId="2">
      <text>
        <r>
          <rPr>
            <b/>
            <sz val="8"/>
            <color indexed="81"/>
            <rFont val="Tahoma"/>
            <family val="2"/>
          </rPr>
          <t>Root:</t>
        </r>
        <r>
          <rPr>
            <sz val="8"/>
            <color indexed="81"/>
            <rFont val="Tahoma"/>
            <family val="2"/>
          </rPr>
          <t xml:space="preserve">
d100, day 8mm: 18,1kg/m: theo dmuc vat tu</t>
        </r>
      </text>
    </comment>
    <comment ref="J62" authorId="2">
      <text>
        <r>
          <rPr>
            <b/>
            <sz val="8"/>
            <color indexed="81"/>
            <rFont val="Tahoma"/>
            <family val="2"/>
          </rPr>
          <t>Root:</t>
        </r>
        <r>
          <rPr>
            <sz val="8"/>
            <color indexed="81"/>
            <rFont val="Tahoma"/>
            <family val="2"/>
          </rPr>
          <t xml:space="preserve">
d100, day 8mm: 18,1kg/m: theo dmuc vat tu</t>
        </r>
      </text>
    </comment>
    <comment ref="L62" authorId="2">
      <text>
        <r>
          <rPr>
            <b/>
            <sz val="8"/>
            <color indexed="81"/>
            <rFont val="Tahoma"/>
            <family val="2"/>
          </rPr>
          <t>Root:</t>
        </r>
        <r>
          <rPr>
            <sz val="8"/>
            <color indexed="81"/>
            <rFont val="Tahoma"/>
            <family val="2"/>
          </rPr>
          <t xml:space="preserve">
d100, day 8mm: 18,1kg/m: theo dmuc vat tu</t>
        </r>
      </text>
    </comment>
    <comment ref="M62" authorId="2">
      <text>
        <r>
          <rPr>
            <b/>
            <sz val="8"/>
            <color indexed="81"/>
            <rFont val="Tahoma"/>
            <family val="2"/>
          </rPr>
          <t>Root:</t>
        </r>
        <r>
          <rPr>
            <sz val="8"/>
            <color indexed="81"/>
            <rFont val="Tahoma"/>
            <family val="2"/>
          </rPr>
          <t xml:space="preserve">
d100, day 8mm: 18,1kg/m: theo dmuc vat tu</t>
        </r>
      </text>
    </comment>
    <comment ref="J63" authorId="2">
      <text>
        <r>
          <rPr>
            <b/>
            <sz val="8"/>
            <color indexed="81"/>
            <rFont val="Tahoma"/>
            <family val="2"/>
          </rPr>
          <t>Root:</t>
        </r>
        <r>
          <rPr>
            <sz val="8"/>
            <color indexed="81"/>
            <rFont val="Tahoma"/>
            <family val="2"/>
          </rPr>
          <t xml:space="preserve">
d100, day 8mm: 18,1kg/m: theo dmuc vat tu</t>
        </r>
      </text>
    </comment>
    <comment ref="L63" authorId="2">
      <text>
        <r>
          <rPr>
            <b/>
            <sz val="8"/>
            <color indexed="81"/>
            <rFont val="Tahoma"/>
            <family val="2"/>
          </rPr>
          <t>Root:</t>
        </r>
        <r>
          <rPr>
            <sz val="8"/>
            <color indexed="81"/>
            <rFont val="Tahoma"/>
            <family val="2"/>
          </rPr>
          <t xml:space="preserve">
d100, day 8mm: 18,1kg/m: theo dmuc vat tu</t>
        </r>
      </text>
    </comment>
    <comment ref="M63" authorId="2">
      <text>
        <r>
          <rPr>
            <b/>
            <sz val="8"/>
            <color indexed="81"/>
            <rFont val="Tahoma"/>
            <family val="2"/>
          </rPr>
          <t>Root:</t>
        </r>
        <r>
          <rPr>
            <sz val="8"/>
            <color indexed="81"/>
            <rFont val="Tahoma"/>
            <family val="2"/>
          </rPr>
          <t xml:space="preserve">
d100, day 8mm: 18,1kg/m: theo dmuc vat tu</t>
        </r>
      </text>
    </comment>
    <comment ref="J65" authorId="2">
      <text>
        <r>
          <rPr>
            <b/>
            <sz val="8"/>
            <color indexed="81"/>
            <rFont val="Tahoma"/>
            <family val="2"/>
          </rPr>
          <t>Root:</t>
        </r>
        <r>
          <rPr>
            <sz val="8"/>
            <color indexed="81"/>
            <rFont val="Tahoma"/>
            <family val="2"/>
          </rPr>
          <t xml:space="preserve">
d300, day 10mm: 71,3kg/m: theo dmuc vat tu</t>
        </r>
      </text>
    </comment>
    <comment ref="L65" authorId="2">
      <text>
        <r>
          <rPr>
            <b/>
            <sz val="8"/>
            <color indexed="81"/>
            <rFont val="Tahoma"/>
            <family val="2"/>
          </rPr>
          <t>Root:</t>
        </r>
        <r>
          <rPr>
            <sz val="8"/>
            <color indexed="81"/>
            <rFont val="Tahoma"/>
            <family val="2"/>
          </rPr>
          <t xml:space="preserve">
d300, day 10mm: 71,3kg/m: theo dmuc vat tu</t>
        </r>
      </text>
    </comment>
    <comment ref="M65" authorId="2">
      <text>
        <r>
          <rPr>
            <b/>
            <sz val="8"/>
            <color indexed="81"/>
            <rFont val="Tahoma"/>
            <family val="2"/>
          </rPr>
          <t>Root:</t>
        </r>
        <r>
          <rPr>
            <sz val="8"/>
            <color indexed="81"/>
            <rFont val="Tahoma"/>
            <family val="2"/>
          </rPr>
          <t xml:space="preserve">
d300, day 10mm: 71,3kg/m: theo dmuc vat tu</t>
        </r>
      </text>
    </comment>
    <comment ref="J66" authorId="2">
      <text>
        <r>
          <rPr>
            <b/>
            <sz val="8"/>
            <color indexed="81"/>
            <rFont val="Tahoma"/>
            <family val="2"/>
          </rPr>
          <t>Root:</t>
        </r>
        <r>
          <rPr>
            <sz val="8"/>
            <color indexed="81"/>
            <rFont val="Tahoma"/>
            <family val="2"/>
          </rPr>
          <t xml:space="preserve">
d300, day 10mm: 71,3kg/m: theo dmuc vat tu</t>
        </r>
      </text>
    </comment>
    <comment ref="L66" authorId="2">
      <text>
        <r>
          <rPr>
            <b/>
            <sz val="8"/>
            <color indexed="81"/>
            <rFont val="Tahoma"/>
            <family val="2"/>
          </rPr>
          <t>Root:</t>
        </r>
        <r>
          <rPr>
            <sz val="8"/>
            <color indexed="81"/>
            <rFont val="Tahoma"/>
            <family val="2"/>
          </rPr>
          <t xml:space="preserve">
d300, day 10mm: 71,3kg/m: theo dmuc vat tu</t>
        </r>
      </text>
    </comment>
    <comment ref="M66" authorId="2">
      <text>
        <r>
          <rPr>
            <b/>
            <sz val="8"/>
            <color indexed="81"/>
            <rFont val="Tahoma"/>
            <family val="2"/>
          </rPr>
          <t>Root:</t>
        </r>
        <r>
          <rPr>
            <sz val="8"/>
            <color indexed="81"/>
            <rFont val="Tahoma"/>
            <family val="2"/>
          </rPr>
          <t xml:space="preserve">
d300, day 10mm: 71,3kg/m: theo dmuc vat tu</t>
        </r>
      </text>
    </comment>
    <comment ref="J67" authorId="2">
      <text>
        <r>
          <rPr>
            <b/>
            <sz val="8"/>
            <color indexed="81"/>
            <rFont val="Tahoma"/>
            <family val="2"/>
          </rPr>
          <t>Root:</t>
        </r>
        <r>
          <rPr>
            <sz val="8"/>
            <color indexed="81"/>
            <rFont val="Tahoma"/>
            <family val="2"/>
          </rPr>
          <t xml:space="preserve">
d300, day 10mm: 71,3kg/m: theo dmuc vat tu</t>
        </r>
      </text>
    </comment>
    <comment ref="L67" authorId="2">
      <text>
        <r>
          <rPr>
            <b/>
            <sz val="8"/>
            <color indexed="81"/>
            <rFont val="Tahoma"/>
            <family val="2"/>
          </rPr>
          <t>Root:</t>
        </r>
        <r>
          <rPr>
            <sz val="8"/>
            <color indexed="81"/>
            <rFont val="Tahoma"/>
            <family val="2"/>
          </rPr>
          <t xml:space="preserve">
d300, day 10mm: 71,3kg/m: theo dmuc vat tu</t>
        </r>
      </text>
    </comment>
    <comment ref="M67" authorId="2">
      <text>
        <r>
          <rPr>
            <b/>
            <sz val="8"/>
            <color indexed="81"/>
            <rFont val="Tahoma"/>
            <family val="2"/>
          </rPr>
          <t>Root:</t>
        </r>
        <r>
          <rPr>
            <sz val="8"/>
            <color indexed="81"/>
            <rFont val="Tahoma"/>
            <family val="2"/>
          </rPr>
          <t xml:space="preserve">
d300, day 10mm: 71,3kg/m: theo dmuc vat tu</t>
        </r>
      </text>
    </comment>
    <comment ref="J87" authorId="0">
      <text>
        <r>
          <rPr>
            <b/>
            <sz val="8"/>
            <color indexed="8"/>
            <rFont val="Times New Roman"/>
            <family val="1"/>
          </rPr>
          <t xml:space="preserve">Andy:
</t>
        </r>
        <r>
          <rPr>
            <sz val="8"/>
            <color indexed="8"/>
            <rFont val="Times New Roman"/>
            <family val="1"/>
          </rPr>
          <t>12% = 10% thue nhap khau, 2% phi uy thac</t>
        </r>
      </text>
    </comment>
    <comment ref="L87" authorId="0">
      <text>
        <r>
          <rPr>
            <b/>
            <sz val="8"/>
            <color indexed="8"/>
            <rFont val="Times New Roman"/>
            <family val="1"/>
          </rPr>
          <t xml:space="preserve">Andy:
</t>
        </r>
        <r>
          <rPr>
            <sz val="8"/>
            <color indexed="8"/>
            <rFont val="Times New Roman"/>
            <family val="1"/>
          </rPr>
          <t>12% = 10% thue nhap khau, 2% phi uy thac</t>
        </r>
      </text>
    </comment>
    <comment ref="M87" authorId="0">
      <text>
        <r>
          <rPr>
            <b/>
            <sz val="8"/>
            <color indexed="8"/>
            <rFont val="Times New Roman"/>
            <family val="1"/>
          </rPr>
          <t xml:space="preserve">Andy:
</t>
        </r>
        <r>
          <rPr>
            <sz val="8"/>
            <color indexed="8"/>
            <rFont val="Times New Roman"/>
            <family val="1"/>
          </rPr>
          <t>12% = 10% thue nhap khau, 2% phi uy thac</t>
        </r>
      </text>
    </comment>
    <comment ref="J95" authorId="1">
      <text>
        <r>
          <rPr>
            <b/>
            <sz val="9"/>
            <color indexed="81"/>
            <rFont val="Tahoma"/>
            <family val="2"/>
            <charset val="163"/>
          </rPr>
          <t>GhostViet:</t>
        </r>
        <r>
          <rPr>
            <sz val="9"/>
            <color indexed="81"/>
            <rFont val="Tahoma"/>
            <family val="2"/>
            <charset val="163"/>
          </rPr>
          <t xml:space="preserve">
page 128 phan noi tron</t>
        </r>
      </text>
    </comment>
    <comment ref="L95" authorId="1">
      <text>
        <r>
          <rPr>
            <b/>
            <sz val="9"/>
            <color indexed="81"/>
            <rFont val="Tahoma"/>
            <family val="2"/>
            <charset val="163"/>
          </rPr>
          <t>GhostViet:</t>
        </r>
        <r>
          <rPr>
            <sz val="9"/>
            <color indexed="81"/>
            <rFont val="Tahoma"/>
            <family val="2"/>
            <charset val="163"/>
          </rPr>
          <t xml:space="preserve">
page 128 phan noi tron</t>
        </r>
      </text>
    </comment>
    <comment ref="M95" authorId="1">
      <text>
        <r>
          <rPr>
            <b/>
            <sz val="9"/>
            <color indexed="81"/>
            <rFont val="Tahoma"/>
            <family val="2"/>
            <charset val="163"/>
          </rPr>
          <t>GhostViet:</t>
        </r>
        <r>
          <rPr>
            <sz val="9"/>
            <color indexed="81"/>
            <rFont val="Tahoma"/>
            <family val="2"/>
            <charset val="163"/>
          </rPr>
          <t xml:space="preserve">
page 128 phan noi tron</t>
        </r>
      </text>
    </comment>
    <comment ref="J103" authorId="1">
      <text>
        <r>
          <rPr>
            <b/>
            <sz val="9"/>
            <color indexed="81"/>
            <rFont val="Tahoma"/>
            <family val="2"/>
            <charset val="163"/>
          </rPr>
          <t>GhostViet:</t>
        </r>
        <r>
          <rPr>
            <sz val="9"/>
            <color indexed="81"/>
            <rFont val="Tahoma"/>
            <family val="2"/>
            <charset val="163"/>
          </rPr>
          <t xml:space="preserve">
quotation: 10tan/220=45,45kg</t>
        </r>
      </text>
    </comment>
    <comment ref="L103" authorId="1">
      <text>
        <r>
          <rPr>
            <b/>
            <sz val="9"/>
            <color indexed="81"/>
            <rFont val="Tahoma"/>
            <family val="2"/>
            <charset val="163"/>
          </rPr>
          <t>GhostViet:</t>
        </r>
        <r>
          <rPr>
            <sz val="9"/>
            <color indexed="81"/>
            <rFont val="Tahoma"/>
            <family val="2"/>
            <charset val="163"/>
          </rPr>
          <t xml:space="preserve">
quotation: 10tan/220=45,45kg</t>
        </r>
      </text>
    </comment>
    <comment ref="M103" authorId="1">
      <text>
        <r>
          <rPr>
            <b/>
            <sz val="9"/>
            <color indexed="81"/>
            <rFont val="Tahoma"/>
            <family val="2"/>
            <charset val="163"/>
          </rPr>
          <t>GhostViet:</t>
        </r>
        <r>
          <rPr>
            <sz val="9"/>
            <color indexed="81"/>
            <rFont val="Tahoma"/>
            <family val="2"/>
            <charset val="163"/>
          </rPr>
          <t xml:space="preserve">
quotation: 10tan/220=45,45kg</t>
        </r>
      </text>
    </comment>
    <comment ref="J110" authorId="2">
      <text>
        <r>
          <rPr>
            <b/>
            <sz val="8"/>
            <color indexed="81"/>
            <rFont val="Tahoma"/>
            <family val="2"/>
          </rPr>
          <t>Root:</t>
        </r>
        <r>
          <rPr>
            <sz val="8"/>
            <color indexed="81"/>
            <rFont val="Tahoma"/>
            <family val="2"/>
          </rPr>
          <t xml:space="preserve">
d100, day 8mm: 18,1kg/m: theo dmuc vat tu</t>
        </r>
      </text>
    </comment>
    <comment ref="L110" authorId="2">
      <text>
        <r>
          <rPr>
            <b/>
            <sz val="8"/>
            <color indexed="81"/>
            <rFont val="Tahoma"/>
            <family val="2"/>
          </rPr>
          <t>Root:</t>
        </r>
        <r>
          <rPr>
            <sz val="8"/>
            <color indexed="81"/>
            <rFont val="Tahoma"/>
            <family val="2"/>
          </rPr>
          <t xml:space="preserve">
d100, day 8mm: 18,1kg/m: theo dmuc vat tu</t>
        </r>
      </text>
    </comment>
    <comment ref="M110" authorId="2">
      <text>
        <r>
          <rPr>
            <b/>
            <sz val="8"/>
            <color indexed="81"/>
            <rFont val="Tahoma"/>
            <family val="2"/>
          </rPr>
          <t>Root:</t>
        </r>
        <r>
          <rPr>
            <sz val="8"/>
            <color indexed="81"/>
            <rFont val="Tahoma"/>
            <family val="2"/>
          </rPr>
          <t xml:space="preserve">
d100, day 8mm: 18,1kg/m: theo dmuc vat tu</t>
        </r>
      </text>
    </comment>
    <comment ref="AD110" authorId="2">
      <text>
        <r>
          <rPr>
            <b/>
            <sz val="8"/>
            <color indexed="81"/>
            <rFont val="Tahoma"/>
            <family val="2"/>
          </rPr>
          <t>Root:</t>
        </r>
        <r>
          <rPr>
            <sz val="8"/>
            <color indexed="81"/>
            <rFont val="Tahoma"/>
            <family val="2"/>
          </rPr>
          <t xml:space="preserve">
d100, day 8mm: 18,1kg/m: theo dmuc vat tu</t>
        </r>
      </text>
    </comment>
    <comment ref="J111" authorId="2">
      <text>
        <r>
          <rPr>
            <b/>
            <sz val="8"/>
            <color indexed="81"/>
            <rFont val="Tahoma"/>
            <family val="2"/>
          </rPr>
          <t>Root:</t>
        </r>
        <r>
          <rPr>
            <sz val="8"/>
            <color indexed="81"/>
            <rFont val="Tahoma"/>
            <family val="2"/>
          </rPr>
          <t xml:space="preserve">
d100, day 8mm: 18,1kg/m: theo dmuc vat tu</t>
        </r>
      </text>
    </comment>
    <comment ref="L111" authorId="2">
      <text>
        <r>
          <rPr>
            <b/>
            <sz val="8"/>
            <color indexed="81"/>
            <rFont val="Tahoma"/>
            <family val="2"/>
          </rPr>
          <t>Root:</t>
        </r>
        <r>
          <rPr>
            <sz val="8"/>
            <color indexed="81"/>
            <rFont val="Tahoma"/>
            <family val="2"/>
          </rPr>
          <t xml:space="preserve">
d100, day 8mm: 18,1kg/m: theo dmuc vat tu</t>
        </r>
      </text>
    </comment>
    <comment ref="M111" authorId="2">
      <text>
        <r>
          <rPr>
            <b/>
            <sz val="8"/>
            <color indexed="81"/>
            <rFont val="Tahoma"/>
            <family val="2"/>
          </rPr>
          <t>Root:</t>
        </r>
        <r>
          <rPr>
            <sz val="8"/>
            <color indexed="81"/>
            <rFont val="Tahoma"/>
            <family val="2"/>
          </rPr>
          <t xml:space="preserve">
d100, day 8mm: 18,1kg/m: theo dmuc vat tu</t>
        </r>
      </text>
    </comment>
    <comment ref="AD111" authorId="2">
      <text>
        <r>
          <rPr>
            <b/>
            <sz val="8"/>
            <color indexed="81"/>
            <rFont val="Tahoma"/>
            <family val="2"/>
          </rPr>
          <t>Root:</t>
        </r>
        <r>
          <rPr>
            <sz val="8"/>
            <color indexed="81"/>
            <rFont val="Tahoma"/>
            <family val="2"/>
          </rPr>
          <t xml:space="preserve">
d100, day 8mm: 18,1kg/m: theo dmuc vat tu</t>
        </r>
      </text>
    </comment>
    <comment ref="J120" authorId="3">
      <text>
        <r>
          <rPr>
            <b/>
            <sz val="9"/>
            <color indexed="81"/>
            <rFont val="Tahoma"/>
            <family val="2"/>
          </rPr>
          <t>hongvan:</t>
        </r>
        <r>
          <rPr>
            <sz val="9"/>
            <color indexed="81"/>
            <rFont val="Tahoma"/>
            <family val="2"/>
          </rPr>
          <t xml:space="preserve">
D113,5mm</t>
        </r>
      </text>
    </comment>
    <comment ref="L120" authorId="3">
      <text>
        <r>
          <rPr>
            <b/>
            <sz val="9"/>
            <color indexed="81"/>
            <rFont val="Tahoma"/>
            <family val="2"/>
          </rPr>
          <t>hongvan:</t>
        </r>
        <r>
          <rPr>
            <sz val="9"/>
            <color indexed="81"/>
            <rFont val="Tahoma"/>
            <family val="2"/>
          </rPr>
          <t xml:space="preserve">
D113,5mm</t>
        </r>
      </text>
    </comment>
    <comment ref="M120" authorId="3">
      <text>
        <r>
          <rPr>
            <b/>
            <sz val="9"/>
            <color indexed="81"/>
            <rFont val="Tahoma"/>
            <family val="2"/>
          </rPr>
          <t>hongvan:</t>
        </r>
        <r>
          <rPr>
            <sz val="9"/>
            <color indexed="81"/>
            <rFont val="Tahoma"/>
            <family val="2"/>
          </rPr>
          <t xml:space="preserve">
D113,5mm</t>
        </r>
      </text>
    </comment>
  </commentList>
</comments>
</file>

<file path=xl/comments2.xml><?xml version="1.0" encoding="utf-8"?>
<comments xmlns="http://schemas.openxmlformats.org/spreadsheetml/2006/main">
  <authors>
    <author>User</author>
    <author>hongvan</author>
    <author>GhostViet</author>
  </authors>
  <commentList>
    <comment ref="D7" authorId="0">
      <text>
        <r>
          <rPr>
            <b/>
            <sz val="9"/>
            <color indexed="81"/>
            <rFont val="Tahoma"/>
            <family val="2"/>
          </rPr>
          <t>User:</t>
        </r>
        <r>
          <rPr>
            <sz val="9"/>
            <color indexed="81"/>
            <rFont val="Tahoma"/>
            <family val="2"/>
          </rPr>
          <t xml:space="preserve">
Gia dchinh ngay 11/1/2012 cua Petroli mex, vung 2, xang 92</t>
        </r>
      </text>
    </comment>
    <comment ref="E7" authorId="1">
      <text>
        <r>
          <rPr>
            <b/>
            <sz val="9"/>
            <color indexed="81"/>
            <rFont val="Tahoma"/>
            <family val="2"/>
          </rPr>
          <t>hongvan:</t>
        </r>
        <r>
          <rPr>
            <sz val="9"/>
            <color indexed="81"/>
            <rFont val="Tahoma"/>
            <family val="2"/>
          </rPr>
          <t xml:space="preserve">
</t>
        </r>
      </text>
    </comment>
    <comment ref="F7" authorId="0">
      <text>
        <r>
          <rPr>
            <b/>
            <sz val="9"/>
            <color indexed="81"/>
            <rFont val="Tahoma"/>
            <family val="2"/>
          </rPr>
          <t>User:</t>
        </r>
        <r>
          <rPr>
            <sz val="9"/>
            <color indexed="81"/>
            <rFont val="Tahoma"/>
            <family val="2"/>
          </rPr>
          <t xml:space="preserve">
Dầu Diesel 0.05S,Gia dchinh ngay 11/11/2012 cua Petroli mex</t>
        </r>
      </text>
    </comment>
    <comment ref="H7" authorId="1">
      <text>
        <r>
          <rPr>
            <b/>
            <sz val="9"/>
            <color indexed="81"/>
            <rFont val="Tahoma"/>
            <family val="2"/>
          </rPr>
          <t>hongvan:</t>
        </r>
        <r>
          <rPr>
            <sz val="9"/>
            <color indexed="81"/>
            <rFont val="Tahoma"/>
            <family val="2"/>
          </rPr>
          <t xml:space="preserve">
giá điện bình quân 1437 VND/kw chua VAT, theo Thong tu 38/2012/TT-BTC ngay 20/12/2012</t>
        </r>
      </text>
    </comment>
    <comment ref="B80" authorId="2">
      <text>
        <r>
          <rPr>
            <b/>
            <sz val="9"/>
            <color indexed="81"/>
            <rFont val="Tahoma"/>
            <family val="2"/>
            <charset val="163"/>
          </rPr>
          <t>GhostViet:</t>
        </r>
        <r>
          <rPr>
            <sz val="9"/>
            <color indexed="81"/>
            <rFont val="Tahoma"/>
            <family val="2"/>
            <charset val="163"/>
          </rPr>
          <t xml:space="preserve">
xl va van dung</t>
        </r>
      </text>
    </comment>
    <comment ref="D80" authorId="2">
      <text>
        <r>
          <rPr>
            <b/>
            <sz val="9"/>
            <color indexed="81"/>
            <rFont val="Tahoma"/>
            <family val="2"/>
            <charset val="163"/>
          </rPr>
          <t>GhostViet:</t>
        </r>
        <r>
          <rPr>
            <sz val="9"/>
            <color indexed="81"/>
            <rFont val="Tahoma"/>
            <family val="2"/>
            <charset val="163"/>
          </rPr>
          <t xml:space="preserve">
van dung cau truc 90T</t>
        </r>
      </text>
    </comment>
    <comment ref="B174" authorId="1">
      <text>
        <r>
          <rPr>
            <b/>
            <sz val="9"/>
            <color indexed="81"/>
            <rFont val="Tahoma"/>
            <family val="2"/>
          </rPr>
          <t>hongvan:</t>
        </r>
        <r>
          <rPr>
            <sz val="9"/>
            <color indexed="81"/>
            <rFont val="Tahoma"/>
            <family val="2"/>
          </rPr>
          <t xml:space="preserve">
For bored pile with dia. 1.500mm (Revese Circulation Drilling Method)</t>
        </r>
      </text>
    </comment>
    <comment ref="B175" authorId="1">
      <text>
        <r>
          <rPr>
            <b/>
            <sz val="9"/>
            <color indexed="81"/>
            <rFont val="Tahoma"/>
            <family val="2"/>
          </rPr>
          <t>hongvan:</t>
        </r>
        <r>
          <rPr>
            <sz val="9"/>
            <color indexed="81"/>
            <rFont val="Tahoma"/>
            <family val="2"/>
          </rPr>
          <t xml:space="preserve">
For bored pile with dia. 1.500mm (Revese Circulation Drilling Method)</t>
        </r>
      </text>
    </comment>
  </commentList>
</comments>
</file>

<file path=xl/comments3.xml><?xml version="1.0" encoding="utf-8"?>
<comments xmlns="http://schemas.openxmlformats.org/spreadsheetml/2006/main">
  <authors>
    <author>User</author>
    <author>hongvan</author>
    <author>GhostViet</author>
  </authors>
  <commentList>
    <comment ref="D7" authorId="0">
      <text>
        <r>
          <rPr>
            <b/>
            <sz val="9"/>
            <color indexed="81"/>
            <rFont val="Tahoma"/>
            <family val="2"/>
          </rPr>
          <t>User:</t>
        </r>
        <r>
          <rPr>
            <sz val="9"/>
            <color indexed="81"/>
            <rFont val="Tahoma"/>
            <family val="2"/>
          </rPr>
          <t xml:space="preserve">
Gia dchinh ngay 11/1/2012 cua Petroli mex, vung 2, xang 92</t>
        </r>
      </text>
    </comment>
    <comment ref="E7" authorId="1">
      <text>
        <r>
          <rPr>
            <b/>
            <sz val="9"/>
            <color indexed="81"/>
            <rFont val="Tahoma"/>
            <family val="2"/>
          </rPr>
          <t>hongvan:</t>
        </r>
        <r>
          <rPr>
            <sz val="9"/>
            <color indexed="81"/>
            <rFont val="Tahoma"/>
            <family val="2"/>
          </rPr>
          <t xml:space="preserve">
</t>
        </r>
      </text>
    </comment>
    <comment ref="F7" authorId="0">
      <text>
        <r>
          <rPr>
            <b/>
            <sz val="9"/>
            <color indexed="81"/>
            <rFont val="Tahoma"/>
            <family val="2"/>
          </rPr>
          <t>User:</t>
        </r>
        <r>
          <rPr>
            <sz val="9"/>
            <color indexed="81"/>
            <rFont val="Tahoma"/>
            <family val="2"/>
          </rPr>
          <t xml:space="preserve">
Dầu Diesel 0.05S,Gia dchinh ngay 11/11/2012 cua Petroli mex</t>
        </r>
      </text>
    </comment>
    <comment ref="H7" authorId="1">
      <text>
        <r>
          <rPr>
            <b/>
            <sz val="9"/>
            <color indexed="81"/>
            <rFont val="Tahoma"/>
            <family val="2"/>
          </rPr>
          <t>hongvan:</t>
        </r>
        <r>
          <rPr>
            <sz val="9"/>
            <color indexed="81"/>
            <rFont val="Tahoma"/>
            <family val="2"/>
          </rPr>
          <t xml:space="preserve">
giá điện bình quân 1437 VND/kw chua VAT, theo Thong tu 38/2012/TT-BTC ngay 20/12/2012</t>
        </r>
      </text>
    </comment>
    <comment ref="B80" authorId="2">
      <text>
        <r>
          <rPr>
            <b/>
            <sz val="9"/>
            <color indexed="81"/>
            <rFont val="Tahoma"/>
            <family val="2"/>
            <charset val="163"/>
          </rPr>
          <t>GhostViet:</t>
        </r>
        <r>
          <rPr>
            <sz val="9"/>
            <color indexed="81"/>
            <rFont val="Tahoma"/>
            <family val="2"/>
            <charset val="163"/>
          </rPr>
          <t xml:space="preserve">
xl va van dung</t>
        </r>
      </text>
    </comment>
    <comment ref="D80" authorId="2">
      <text>
        <r>
          <rPr>
            <b/>
            <sz val="9"/>
            <color indexed="81"/>
            <rFont val="Tahoma"/>
            <family val="2"/>
            <charset val="163"/>
          </rPr>
          <t>GhostViet:</t>
        </r>
        <r>
          <rPr>
            <sz val="9"/>
            <color indexed="81"/>
            <rFont val="Tahoma"/>
            <family val="2"/>
            <charset val="163"/>
          </rPr>
          <t xml:space="preserve">
van dung cau truc 90T</t>
        </r>
      </text>
    </comment>
    <comment ref="B180" authorId="1">
      <text>
        <r>
          <rPr>
            <b/>
            <sz val="9"/>
            <color indexed="81"/>
            <rFont val="Tahoma"/>
            <family val="2"/>
          </rPr>
          <t>hongvan:</t>
        </r>
        <r>
          <rPr>
            <sz val="9"/>
            <color indexed="81"/>
            <rFont val="Tahoma"/>
            <family val="2"/>
          </rPr>
          <t xml:space="preserve">
For bored pile with dia. 1.500mm (Revese Circulation Drilling Method)</t>
        </r>
      </text>
    </comment>
    <comment ref="B181" authorId="1">
      <text>
        <r>
          <rPr>
            <b/>
            <sz val="9"/>
            <color indexed="81"/>
            <rFont val="Tahoma"/>
            <family val="2"/>
          </rPr>
          <t>hongvan:</t>
        </r>
        <r>
          <rPr>
            <sz val="9"/>
            <color indexed="81"/>
            <rFont val="Tahoma"/>
            <family val="2"/>
          </rPr>
          <t xml:space="preserve">
For bored pile with dia. 1.500mm (Revese Circulation Drilling Method)</t>
        </r>
      </text>
    </comment>
  </commentList>
</comments>
</file>

<file path=xl/comments4.xml><?xml version="1.0" encoding="utf-8"?>
<comments xmlns="http://schemas.openxmlformats.org/spreadsheetml/2006/main">
  <authors>
    <author>DuongQuach</author>
    <author>Quach Duong</author>
    <author>Mr.Thanh</author>
    <author>SONY VAIO</author>
    <author>NGUYEN VAN LAM</author>
  </authors>
  <commentList>
    <comment ref="D7" authorId="0">
      <text>
        <r>
          <rPr>
            <b/>
            <sz val="9"/>
            <color indexed="81"/>
            <rFont val="Tahoma"/>
            <family val="2"/>
          </rPr>
          <t>Gia dchinh ngay 28/12/2012 cua Petroli mex, vung 2, xang 92</t>
        </r>
      </text>
    </comment>
    <comment ref="E7" authorId="0">
      <text>
        <r>
          <rPr>
            <sz val="11"/>
            <rFont val=".VnArial"/>
            <family val="2"/>
          </rPr>
          <t>Diezen 0.05S</t>
        </r>
      </text>
    </comment>
    <comment ref="F7" authorId="1">
      <text/>
    </comment>
    <comment ref="H7" authorId="0">
      <text>
        <r>
          <rPr>
            <sz val="11"/>
            <rFont val=".VnArial"/>
            <family val="2"/>
          </rPr>
          <t>Mazut 0.3S</t>
        </r>
      </text>
    </comment>
    <comment ref="D8" authorId="2">
      <text>
        <r>
          <rPr>
            <b/>
            <sz val="9"/>
            <color indexed="81"/>
            <rFont val="Tahoma"/>
            <family val="2"/>
          </rPr>
          <t>Tỷ lệ chi phí nhiên liệu phụ(Tính theo chi phí nhiên liệu chính)</t>
        </r>
      </text>
    </comment>
    <comment ref="E8" authorId="2">
      <text>
        <r>
          <rPr>
            <b/>
            <sz val="9"/>
            <color indexed="81"/>
            <rFont val="Tahoma"/>
            <family val="2"/>
          </rPr>
          <t>Tỷ lệ chi phí nhiên liệu phụ(Tính theo chi phí nhiên liệu chính)</t>
        </r>
      </text>
    </comment>
    <comment ref="F8" authorId="2">
      <text>
        <r>
          <rPr>
            <b/>
            <sz val="9"/>
            <color indexed="81"/>
            <rFont val="Tahoma"/>
            <family val="2"/>
          </rPr>
          <t>Tỷ lệ chi phí nhiên liệu phụ(Tính theo chi phí nhiên liệu chính)</t>
        </r>
        <r>
          <rPr>
            <sz val="9"/>
            <color indexed="81"/>
            <rFont val="Tahoma"/>
            <family val="2"/>
          </rPr>
          <t xml:space="preserve">
</t>
        </r>
      </text>
    </comment>
    <comment ref="H8" authorId="2">
      <text>
        <r>
          <rPr>
            <b/>
            <sz val="9"/>
            <color indexed="81"/>
            <rFont val="Tahoma"/>
            <family val="2"/>
          </rPr>
          <t>Tỷ lệ chi phí nhiên liệu phụ(Tính theo chi phí nhiên liệu chính)</t>
        </r>
      </text>
    </comment>
    <comment ref="P10" authorId="2">
      <text>
        <r>
          <rPr>
            <b/>
            <sz val="9"/>
            <color indexed="81"/>
            <rFont val="Tahoma"/>
            <family val="2"/>
          </rPr>
          <t>Nguyên giá của tài sản</t>
        </r>
      </text>
    </comment>
    <comment ref="E12" authorId="2">
      <text>
        <r>
          <rPr>
            <b/>
            <sz val="9"/>
            <color indexed="81"/>
            <rFont val="Tahoma"/>
            <family val="2"/>
          </rPr>
          <t xml:space="preserve">Giá trị thu hồi của tài sản
</t>
        </r>
        <r>
          <rPr>
            <sz val="9"/>
            <color indexed="81"/>
            <rFont val="Tahoma"/>
            <family val="2"/>
          </rPr>
          <t>(Giá trị thu hồi = 0-5% giá trị tính khấu hao, chỉ tính với máy có giá trị khấu hao &gt;10 triệu</t>
        </r>
      </text>
    </comment>
    <comment ref="M298" authorId="3">
      <text>
        <r>
          <rPr>
            <b/>
            <sz val="9"/>
            <color indexed="81"/>
            <rFont val="Tahoma"/>
            <family val="2"/>
          </rPr>
          <t>SONY VAIO:</t>
        </r>
        <r>
          <rPr>
            <sz val="9"/>
            <color indexed="81"/>
            <rFont val="Tahoma"/>
            <family val="2"/>
          </rPr>
          <t xml:space="preserve">
NHOM 2</t>
        </r>
      </text>
    </comment>
    <comment ref="P355" authorId="4">
      <text>
        <r>
          <rPr>
            <b/>
            <sz val="8"/>
            <color indexed="81"/>
            <rFont val="Tahoma"/>
            <family val="2"/>
          </rPr>
          <t xml:space="preserve">thay doi gia kh
13100=&gt;131000
</t>
        </r>
      </text>
    </comment>
    <comment ref="M763" authorId="3">
      <text>
        <r>
          <rPr>
            <b/>
            <sz val="9"/>
            <color indexed="81"/>
            <rFont val="Tahoma"/>
            <family val="2"/>
          </rPr>
          <t>SONY VAIO:</t>
        </r>
        <r>
          <rPr>
            <sz val="9"/>
            <color indexed="81"/>
            <rFont val="Tahoma"/>
            <family val="2"/>
          </rPr>
          <t xml:space="preserve">
NHOM 1</t>
        </r>
      </text>
    </comment>
    <comment ref="M804" authorId="3">
      <text>
        <r>
          <rPr>
            <b/>
            <sz val="9"/>
            <color indexed="81"/>
            <rFont val="Tahoma"/>
            <family val="2"/>
          </rPr>
          <t>NHOM 2</t>
        </r>
      </text>
    </comment>
    <comment ref="M810" authorId="3">
      <text>
        <r>
          <rPr>
            <b/>
            <sz val="9"/>
            <color indexed="81"/>
            <rFont val="Tahoma"/>
            <family val="2"/>
          </rPr>
          <t>SONY VAIO:</t>
        </r>
        <r>
          <rPr>
            <sz val="9"/>
            <color indexed="81"/>
            <rFont val="Tahoma"/>
            <family val="2"/>
          </rPr>
          <t xml:space="preserve">
NHOM 2</t>
        </r>
      </text>
    </comment>
    <comment ref="N813" authorId="2">
      <text>
        <r>
          <rPr>
            <b/>
            <sz val="10"/>
            <color indexed="81"/>
            <rFont val="Tahoma"/>
            <family val="2"/>
          </rPr>
          <t>Nhom II</t>
        </r>
        <r>
          <rPr>
            <sz val="10"/>
            <color indexed="81"/>
            <rFont val="Tahoma"/>
            <family val="2"/>
          </rPr>
          <t xml:space="preserve">
</t>
        </r>
      </text>
    </comment>
    <comment ref="N814" authorId="2">
      <text>
        <r>
          <rPr>
            <b/>
            <sz val="10"/>
            <color indexed="81"/>
            <rFont val="Tahoma"/>
            <family val="2"/>
          </rPr>
          <t>Nhom II</t>
        </r>
        <r>
          <rPr>
            <sz val="10"/>
            <color indexed="81"/>
            <rFont val="Tahoma"/>
            <family val="2"/>
          </rPr>
          <t xml:space="preserve">
</t>
        </r>
      </text>
    </comment>
    <comment ref="N815" authorId="2">
      <text>
        <r>
          <rPr>
            <b/>
            <sz val="10"/>
            <color indexed="81"/>
            <rFont val="Tahoma"/>
            <family val="2"/>
          </rPr>
          <t>Nhom II</t>
        </r>
        <r>
          <rPr>
            <sz val="10"/>
            <color indexed="81"/>
            <rFont val="Tahoma"/>
            <family val="2"/>
          </rPr>
          <t xml:space="preserve">
</t>
        </r>
      </text>
    </comment>
    <comment ref="N816" authorId="2">
      <text>
        <r>
          <rPr>
            <b/>
            <sz val="10"/>
            <color indexed="81"/>
            <rFont val="Tahoma"/>
            <family val="2"/>
          </rPr>
          <t>Nhom II</t>
        </r>
        <r>
          <rPr>
            <sz val="10"/>
            <color indexed="81"/>
            <rFont val="Tahoma"/>
            <family val="2"/>
          </rPr>
          <t xml:space="preserve">
</t>
        </r>
      </text>
    </comment>
    <comment ref="N817" authorId="2">
      <text>
        <r>
          <rPr>
            <b/>
            <sz val="10"/>
            <color indexed="81"/>
            <rFont val="Tahoma"/>
            <family val="2"/>
          </rPr>
          <t>Nhom II</t>
        </r>
        <r>
          <rPr>
            <sz val="10"/>
            <color indexed="81"/>
            <rFont val="Tahoma"/>
            <family val="2"/>
          </rPr>
          <t xml:space="preserve">
</t>
        </r>
      </text>
    </comment>
    <comment ref="N818" authorId="2">
      <text>
        <r>
          <rPr>
            <b/>
            <sz val="10"/>
            <color indexed="81"/>
            <rFont val="Tahoma"/>
            <family val="2"/>
          </rPr>
          <t>Nhom II</t>
        </r>
        <r>
          <rPr>
            <sz val="10"/>
            <color indexed="81"/>
            <rFont val="Tahoma"/>
            <family val="2"/>
          </rPr>
          <t xml:space="preserve">
</t>
        </r>
      </text>
    </comment>
    <comment ref="N820" authorId="2">
      <text>
        <r>
          <rPr>
            <b/>
            <sz val="10"/>
            <color indexed="81"/>
            <rFont val="Tahoma"/>
            <family val="2"/>
          </rPr>
          <t>Nhom II</t>
        </r>
        <r>
          <rPr>
            <sz val="10"/>
            <color indexed="81"/>
            <rFont val="Tahoma"/>
            <family val="2"/>
          </rPr>
          <t xml:space="preserve">
</t>
        </r>
      </text>
    </comment>
    <comment ref="N821" authorId="2">
      <text>
        <r>
          <rPr>
            <b/>
            <sz val="10"/>
            <color indexed="81"/>
            <rFont val="Tahoma"/>
            <family val="2"/>
          </rPr>
          <t>Nhom II</t>
        </r>
        <r>
          <rPr>
            <sz val="10"/>
            <color indexed="81"/>
            <rFont val="Tahoma"/>
            <family val="2"/>
          </rPr>
          <t xml:space="preserve">
</t>
        </r>
      </text>
    </comment>
    <comment ref="N822" authorId="2">
      <text>
        <r>
          <rPr>
            <b/>
            <sz val="10"/>
            <color indexed="81"/>
            <rFont val="Tahoma"/>
            <family val="2"/>
          </rPr>
          <t>Nhom II</t>
        </r>
        <r>
          <rPr>
            <sz val="10"/>
            <color indexed="81"/>
            <rFont val="Tahoma"/>
            <family val="2"/>
          </rPr>
          <t xml:space="preserve">
</t>
        </r>
      </text>
    </comment>
    <comment ref="N823" authorId="2">
      <text>
        <r>
          <rPr>
            <b/>
            <sz val="10"/>
            <color indexed="81"/>
            <rFont val="Tahoma"/>
            <family val="2"/>
          </rPr>
          <t>Nhom III</t>
        </r>
        <r>
          <rPr>
            <sz val="10"/>
            <color indexed="81"/>
            <rFont val="Tahoma"/>
            <family val="2"/>
          </rPr>
          <t xml:space="preserve">
</t>
        </r>
      </text>
    </comment>
    <comment ref="M832" authorId="3">
      <text>
        <r>
          <rPr>
            <b/>
            <sz val="9"/>
            <color indexed="81"/>
            <rFont val="Tahoma"/>
            <family val="2"/>
          </rPr>
          <t>SONY VAIO:</t>
        </r>
        <r>
          <rPr>
            <sz val="9"/>
            <color indexed="81"/>
            <rFont val="Tahoma"/>
            <family val="2"/>
          </rPr>
          <t xml:space="preserve">
nhom 2</t>
        </r>
      </text>
    </comment>
    <comment ref="M833" authorId="3">
      <text>
        <r>
          <rPr>
            <b/>
            <sz val="9"/>
            <color indexed="81"/>
            <rFont val="Tahoma"/>
            <family val="2"/>
          </rPr>
          <t>SONY VAIO:</t>
        </r>
        <r>
          <rPr>
            <sz val="9"/>
            <color indexed="81"/>
            <rFont val="Tahoma"/>
            <family val="2"/>
          </rPr>
          <t xml:space="preserve">
nhom 3</t>
        </r>
      </text>
    </comment>
    <comment ref="N849" authorId="2">
      <text>
        <r>
          <rPr>
            <b/>
            <sz val="9"/>
            <color indexed="81"/>
            <rFont val="Tahoma"/>
            <family val="2"/>
          </rPr>
          <t>Tầu cuốc sông</t>
        </r>
      </text>
    </comment>
    <comment ref="N851" authorId="2">
      <text>
        <r>
          <rPr>
            <b/>
            <sz val="9"/>
            <color indexed="81"/>
            <rFont val="Tahoma"/>
            <family val="2"/>
          </rPr>
          <t>Biển</t>
        </r>
      </text>
    </comment>
    <comment ref="N853" authorId="2">
      <text>
        <r>
          <rPr>
            <b/>
            <sz val="9"/>
            <color indexed="81"/>
            <rFont val="Tahoma"/>
            <family val="2"/>
          </rPr>
          <t>Sông - Tầu hút bùn</t>
        </r>
      </text>
    </comment>
    <comment ref="N854" authorId="2">
      <text>
        <r>
          <rPr>
            <b/>
            <sz val="9"/>
            <color indexed="81"/>
            <rFont val="Tahoma"/>
            <family val="2"/>
          </rPr>
          <t>Sông - Tầu hút bùn</t>
        </r>
        <r>
          <rPr>
            <sz val="9"/>
            <color indexed="81"/>
            <rFont val="Tahoma"/>
            <family val="2"/>
          </rPr>
          <t xml:space="preserve">
</t>
        </r>
      </text>
    </comment>
    <comment ref="N855" authorId="2">
      <text>
        <r>
          <rPr>
            <b/>
            <sz val="9"/>
            <color indexed="81"/>
            <rFont val="Tahoma"/>
            <family val="2"/>
          </rPr>
          <t>Mr.Thanh:</t>
        </r>
        <r>
          <rPr>
            <sz val="9"/>
            <color indexed="81"/>
            <rFont val="Tahoma"/>
            <family val="2"/>
          </rPr>
          <t xml:space="preserve">
Biển - Tầu hút bùn</t>
        </r>
      </text>
    </comment>
    <comment ref="N856" authorId="2">
      <text>
        <r>
          <rPr>
            <b/>
            <sz val="9"/>
            <color indexed="81"/>
            <rFont val="Tahoma"/>
            <family val="2"/>
          </rPr>
          <t>Biền-Tầu hút bùn</t>
        </r>
      </text>
    </comment>
    <comment ref="N857" authorId="2">
      <text>
        <r>
          <rPr>
            <b/>
            <sz val="9"/>
            <color indexed="81"/>
            <rFont val="Tahoma"/>
            <family val="2"/>
          </rPr>
          <t>Biển - Tầu hút bùn</t>
        </r>
      </text>
    </comment>
    <comment ref="N858" authorId="2">
      <text>
        <r>
          <rPr>
            <b/>
            <sz val="9"/>
            <color indexed="81"/>
            <rFont val="Tahoma"/>
            <family val="2"/>
          </rPr>
          <t>Biển - Tầu hút bùn</t>
        </r>
        <r>
          <rPr>
            <sz val="9"/>
            <color indexed="81"/>
            <rFont val="Tahoma"/>
            <family val="2"/>
          </rPr>
          <t xml:space="preserve">
</t>
        </r>
      </text>
    </comment>
    <comment ref="N860" authorId="2">
      <text>
        <r>
          <rPr>
            <b/>
            <sz val="9"/>
            <color indexed="81"/>
            <rFont val="Tahoma"/>
            <family val="2"/>
          </rPr>
          <t>Biển - Tầu hút bùn</t>
        </r>
      </text>
    </comment>
    <comment ref="N863" authorId="2">
      <text>
        <r>
          <rPr>
            <b/>
            <sz val="9"/>
            <color indexed="81"/>
            <rFont val="Tahoma"/>
            <family val="2"/>
          </rPr>
          <t>Biển - Tầu ngoạm</t>
        </r>
      </text>
    </comment>
    <comment ref="M903" authorId="3">
      <text>
        <r>
          <rPr>
            <b/>
            <sz val="9"/>
            <color indexed="81"/>
            <rFont val="Tahoma"/>
            <family val="2"/>
          </rPr>
          <t>SONY VAIO:</t>
        </r>
        <r>
          <rPr>
            <sz val="9"/>
            <color indexed="81"/>
            <rFont val="Tahoma"/>
            <family val="2"/>
          </rPr>
          <t xml:space="preserve">
Bang luong nhan cong lai xe B12 loai 7.5-16.5 (T): Bac 3/4: 3.44, ND 205/2004</t>
        </r>
      </text>
    </comment>
  </commentList>
</comments>
</file>

<file path=xl/comments5.xml><?xml version="1.0" encoding="utf-8"?>
<comments xmlns="http://schemas.openxmlformats.org/spreadsheetml/2006/main">
  <authors>
    <author>SONY VAIO</author>
  </authors>
  <commentList>
    <comment ref="E131" authorId="0">
      <text>
        <r>
          <rPr>
            <b/>
            <sz val="9"/>
            <color indexed="81"/>
            <rFont val="Tahoma"/>
            <family val="2"/>
          </rPr>
          <t>SONY VAIO:</t>
        </r>
        <r>
          <rPr>
            <sz val="9"/>
            <color indexed="81"/>
            <rFont val="Tahoma"/>
            <family val="2"/>
          </rPr>
          <t xml:space="preserve">
He so luong lai xe 7.5-16.5 T (bac 3/4). Bang B12/ND 205</t>
        </r>
      </text>
    </comment>
  </commentList>
</comments>
</file>

<file path=xl/comments6.xml><?xml version="1.0" encoding="utf-8"?>
<comments xmlns="http://schemas.openxmlformats.org/spreadsheetml/2006/main">
  <authors>
    <author>User</author>
    <author>GhostViet</author>
    <author/>
    <author>hongvan</author>
    <author>Root</author>
    <author>SONY VAIO</author>
  </authors>
  <commentList>
    <comment ref="I31" authorId="0">
      <text>
        <r>
          <rPr>
            <b/>
            <sz val="8"/>
            <color indexed="81"/>
            <rFont val="Tahoma"/>
            <family val="2"/>
            <charset val="163"/>
          </rPr>
          <t>User:</t>
        </r>
        <r>
          <rPr>
            <sz val="8"/>
            <color indexed="81"/>
            <rFont val="Tahoma"/>
            <family val="2"/>
            <charset val="163"/>
          </rPr>
          <t xml:space="preserve">
Chieu dai 2m</t>
        </r>
      </text>
    </comment>
    <comment ref="B32" authorId="1">
      <text>
        <r>
          <rPr>
            <b/>
            <sz val="9"/>
            <color indexed="81"/>
            <rFont val="Tahoma"/>
            <family val="2"/>
            <charset val="163"/>
          </rPr>
          <t>GhostViet:</t>
        </r>
        <r>
          <rPr>
            <sz val="9"/>
            <color indexed="81"/>
            <rFont val="Tahoma"/>
            <family val="2"/>
            <charset val="163"/>
          </rPr>
          <t xml:space="preserve">
đá mạt BTN</t>
        </r>
      </text>
    </comment>
    <comment ref="I44" authorId="2">
      <text>
        <r>
          <rPr>
            <b/>
            <sz val="8"/>
            <color indexed="8"/>
            <rFont val="Times New Roman"/>
            <family val="1"/>
          </rPr>
          <t xml:space="preserve">Andy:
</t>
        </r>
        <r>
          <rPr>
            <sz val="8"/>
            <color indexed="8"/>
            <rFont val="Times New Roman"/>
            <family val="1"/>
          </rPr>
          <t>12% = 10% thue nhap khau, 2% phi uy thac</t>
        </r>
      </text>
    </comment>
    <comment ref="I51" authorId="2">
      <text>
        <r>
          <rPr>
            <b/>
            <sz val="8"/>
            <color indexed="8"/>
            <rFont val="Times New Roman"/>
            <family val="1"/>
          </rPr>
          <t xml:space="preserve">Andy:
</t>
        </r>
        <r>
          <rPr>
            <sz val="8"/>
            <color indexed="8"/>
            <rFont val="Times New Roman"/>
            <family val="1"/>
          </rPr>
          <t>12% = 10% thue nhap khau, 2% phi uy thac</t>
        </r>
      </text>
    </comment>
    <comment ref="I52" authorId="2">
      <text>
        <r>
          <rPr>
            <b/>
            <sz val="8"/>
            <color indexed="8"/>
            <rFont val="Times New Roman"/>
            <family val="1"/>
          </rPr>
          <t xml:space="preserve">Andy:
</t>
        </r>
        <r>
          <rPr>
            <sz val="8"/>
            <color indexed="8"/>
            <rFont val="Times New Roman"/>
            <family val="1"/>
          </rPr>
          <t>12% = 10% thue nhap khau, 2% phi uy thac</t>
        </r>
      </text>
    </comment>
    <comment ref="L55" authorId="2">
      <text>
        <r>
          <rPr>
            <b/>
            <sz val="8"/>
            <color indexed="8"/>
            <rFont val="Times New Roman"/>
            <family val="1"/>
          </rPr>
          <t xml:space="preserve">Andy:
</t>
        </r>
        <r>
          <rPr>
            <sz val="8"/>
            <color indexed="8"/>
            <rFont val="Times New Roman"/>
            <family val="1"/>
          </rPr>
          <t>12% = 10% thue nhap khau, 2% phi uy thac</t>
        </r>
      </text>
    </comment>
    <comment ref="L56" authorId="2">
      <text>
        <r>
          <rPr>
            <b/>
            <sz val="8"/>
            <color indexed="8"/>
            <rFont val="Times New Roman"/>
            <family val="1"/>
          </rPr>
          <t xml:space="preserve">Andy:
</t>
        </r>
        <r>
          <rPr>
            <sz val="8"/>
            <color indexed="8"/>
            <rFont val="Times New Roman"/>
            <family val="1"/>
          </rPr>
          <t>12% = 10% thue nhap khau, 2% phi uy thac</t>
        </r>
      </text>
    </comment>
    <comment ref="I60" authorId="3">
      <text>
        <r>
          <rPr>
            <b/>
            <sz val="9"/>
            <color indexed="81"/>
            <rFont val="Tahoma"/>
            <family val="2"/>
          </rPr>
          <t>hongvan:</t>
        </r>
        <r>
          <rPr>
            <sz val="9"/>
            <color indexed="81"/>
            <rFont val="Tahoma"/>
            <family val="2"/>
          </rPr>
          <t xml:space="preserve">
D113,5mm</t>
        </r>
      </text>
    </comment>
    <comment ref="I68" authorId="4">
      <text>
        <r>
          <rPr>
            <b/>
            <sz val="8"/>
            <color indexed="81"/>
            <rFont val="Tahoma"/>
            <family val="2"/>
          </rPr>
          <t>Root:</t>
        </r>
        <r>
          <rPr>
            <sz val="8"/>
            <color indexed="81"/>
            <rFont val="Tahoma"/>
            <family val="2"/>
          </rPr>
          <t xml:space="preserve">
d152, day 6mm: 21,6kg/m: theo dmuc vat tu</t>
        </r>
      </text>
    </comment>
    <comment ref="I74" authorId="4">
      <text>
        <r>
          <rPr>
            <b/>
            <sz val="8"/>
            <color indexed="81"/>
            <rFont val="Tahoma"/>
            <family val="2"/>
          </rPr>
          <t>Root:</t>
        </r>
        <r>
          <rPr>
            <sz val="8"/>
            <color indexed="81"/>
            <rFont val="Tahoma"/>
            <family val="2"/>
          </rPr>
          <t xml:space="preserve">
d100, day 8mm: 18,1kg/m: theo dmuc vat tu</t>
        </r>
      </text>
    </comment>
    <comment ref="I75" authorId="4">
      <text>
        <r>
          <rPr>
            <b/>
            <sz val="8"/>
            <color indexed="81"/>
            <rFont val="Tahoma"/>
            <family val="2"/>
          </rPr>
          <t>Root:</t>
        </r>
        <r>
          <rPr>
            <sz val="8"/>
            <color indexed="81"/>
            <rFont val="Tahoma"/>
            <family val="2"/>
          </rPr>
          <t xml:space="preserve">
d100, day 8mm: 18,1kg/m: theo dmuc vat tu</t>
        </r>
      </text>
    </comment>
    <comment ref="I78" authorId="4">
      <text>
        <r>
          <rPr>
            <b/>
            <sz val="8"/>
            <color indexed="81"/>
            <rFont val="Tahoma"/>
            <family val="2"/>
          </rPr>
          <t>Root:</t>
        </r>
        <r>
          <rPr>
            <sz val="8"/>
            <color indexed="81"/>
            <rFont val="Tahoma"/>
            <family val="2"/>
          </rPr>
          <t xml:space="preserve">
d300, day 10mm: 71,3kg/m: theo dmuc vat tu</t>
        </r>
      </text>
    </comment>
    <comment ref="M82" authorId="2">
      <text>
        <r>
          <rPr>
            <b/>
            <sz val="8"/>
            <color indexed="8"/>
            <rFont val="Times New Roman"/>
            <family val="1"/>
          </rPr>
          <t xml:space="preserve">Andy:
</t>
        </r>
        <r>
          <rPr>
            <sz val="8"/>
            <color indexed="8"/>
            <rFont val="Times New Roman"/>
            <family val="1"/>
          </rPr>
          <t>12% = 10% thue nhap khau, 2% phi uy thac</t>
        </r>
      </text>
    </comment>
    <comment ref="N82" authorId="2">
      <text>
        <r>
          <rPr>
            <b/>
            <sz val="8"/>
            <color indexed="8"/>
            <rFont val="Times New Roman"/>
            <family val="1"/>
          </rPr>
          <t xml:space="preserve">Andy:
</t>
        </r>
        <r>
          <rPr>
            <sz val="8"/>
            <color indexed="8"/>
            <rFont val="Times New Roman"/>
            <family val="1"/>
          </rPr>
          <t>12% = 10% thue nhap khau, 2% phi uy thac</t>
        </r>
      </text>
    </comment>
    <comment ref="I94" authorId="5">
      <text>
        <r>
          <rPr>
            <b/>
            <sz val="9"/>
            <color indexed="81"/>
            <rFont val="Tahoma"/>
            <family val="2"/>
          </rPr>
          <t>SONY VAIO:</t>
        </r>
        <r>
          <rPr>
            <sz val="9"/>
            <color indexed="81"/>
            <rFont val="Tahoma"/>
            <family val="2"/>
          </rPr>
          <t xml:space="preserve">
gia trong dgia ksat</t>
        </r>
      </text>
    </comment>
    <comment ref="I100" authorId="1">
      <text>
        <r>
          <rPr>
            <b/>
            <sz val="9"/>
            <color indexed="81"/>
            <rFont val="Tahoma"/>
            <family val="2"/>
            <charset val="163"/>
          </rPr>
          <t>GhostViet:</t>
        </r>
        <r>
          <rPr>
            <sz val="9"/>
            <color indexed="81"/>
            <rFont val="Tahoma"/>
            <family val="2"/>
            <charset val="163"/>
          </rPr>
          <t xml:space="preserve">
theo dinh muc cua Sika tu 0,3-0,8 kg/m2</t>
        </r>
      </text>
    </comment>
    <comment ref="I108" authorId="1">
      <text>
        <r>
          <rPr>
            <b/>
            <sz val="9"/>
            <color indexed="81"/>
            <rFont val="Tahoma"/>
            <family val="2"/>
          </rPr>
          <t>GhostViet:</t>
        </r>
        <r>
          <rPr>
            <sz val="9"/>
            <color indexed="81"/>
            <rFont val="Tahoma"/>
            <family val="2"/>
          </rPr>
          <t xml:space="preserve">
</t>
        </r>
      </text>
    </comment>
    <comment ref="I129" authorId="1">
      <text>
        <r>
          <rPr>
            <b/>
            <sz val="9"/>
            <color indexed="81"/>
            <rFont val="Tahoma"/>
            <family val="2"/>
            <charset val="163"/>
          </rPr>
          <t>GhostViet:</t>
        </r>
        <r>
          <rPr>
            <sz val="9"/>
            <color indexed="81"/>
            <rFont val="Tahoma"/>
            <family val="2"/>
            <charset val="163"/>
          </rPr>
          <t xml:space="preserve">
theo dinh muc cua Sika tu 0,3-0,8 kg/m2</t>
        </r>
      </text>
    </comment>
    <comment ref="I130" authorId="2">
      <text>
        <r>
          <rPr>
            <b/>
            <sz val="8"/>
            <color indexed="8"/>
            <rFont val="Times New Roman"/>
            <family val="1"/>
          </rPr>
          <t xml:space="preserve">Andy:
</t>
        </r>
        <r>
          <rPr>
            <sz val="8"/>
            <color indexed="8"/>
            <rFont val="Times New Roman"/>
            <family val="1"/>
          </rPr>
          <t>12% = 10% thue nhap khau, 2% phi uy thac</t>
        </r>
      </text>
    </comment>
    <comment ref="P131" authorId="2">
      <text>
        <r>
          <rPr>
            <b/>
            <sz val="8"/>
            <color indexed="8"/>
            <rFont val="Times New Roman"/>
            <family val="1"/>
          </rPr>
          <t xml:space="preserve">Andy:
</t>
        </r>
        <r>
          <rPr>
            <sz val="8"/>
            <color indexed="8"/>
            <rFont val="Times New Roman"/>
            <family val="1"/>
          </rPr>
          <t>12% = 10% thue nhap khau, 2% phi uy thac</t>
        </r>
      </text>
    </comment>
    <comment ref="P132" authorId="2">
      <text>
        <r>
          <rPr>
            <b/>
            <sz val="8"/>
            <color indexed="8"/>
            <rFont val="Times New Roman"/>
            <family val="1"/>
          </rPr>
          <t xml:space="preserve">Andy:
</t>
        </r>
        <r>
          <rPr>
            <sz val="8"/>
            <color indexed="8"/>
            <rFont val="Times New Roman"/>
            <family val="1"/>
          </rPr>
          <t>12% = 10% thue nhap khau, 2% phi uy thac</t>
        </r>
      </text>
    </comment>
    <comment ref="P133" authorId="2">
      <text>
        <r>
          <rPr>
            <b/>
            <sz val="8"/>
            <color indexed="8"/>
            <rFont val="Times New Roman"/>
            <family val="1"/>
          </rPr>
          <t xml:space="preserve">Andy:
</t>
        </r>
        <r>
          <rPr>
            <sz val="8"/>
            <color indexed="8"/>
            <rFont val="Times New Roman"/>
            <family val="1"/>
          </rPr>
          <t>12% = 10% thue nhap khau, 2% phi uy thac</t>
        </r>
      </text>
    </comment>
    <comment ref="I134" authorId="2">
      <text>
        <r>
          <rPr>
            <b/>
            <sz val="8"/>
            <color indexed="8"/>
            <rFont val="Times New Roman"/>
            <family val="1"/>
          </rPr>
          <t xml:space="preserve">Andy:
</t>
        </r>
        <r>
          <rPr>
            <sz val="8"/>
            <color indexed="8"/>
            <rFont val="Times New Roman"/>
            <family val="1"/>
          </rPr>
          <t>12% = 10% thue nhap khau, 2% phi uy thac</t>
        </r>
      </text>
    </comment>
    <comment ref="B135" authorId="1">
      <text>
        <r>
          <rPr>
            <b/>
            <sz val="9"/>
            <color indexed="81"/>
            <rFont val="Tahoma"/>
            <family val="2"/>
            <charset val="163"/>
          </rPr>
          <t>GhostViet:</t>
        </r>
        <r>
          <rPr>
            <sz val="9"/>
            <color indexed="81"/>
            <rFont val="Tahoma"/>
            <family val="2"/>
            <charset val="163"/>
          </rPr>
          <t xml:space="preserve">
GPZ(II)2DX: Cho dam Super T</t>
        </r>
      </text>
    </comment>
    <comment ref="B139" authorId="1">
      <text>
        <r>
          <rPr>
            <b/>
            <sz val="9"/>
            <color indexed="81"/>
            <rFont val="Tahoma"/>
            <family val="2"/>
            <charset val="163"/>
          </rPr>
          <t>GhostViet:</t>
        </r>
        <r>
          <rPr>
            <sz val="9"/>
            <color indexed="81"/>
            <rFont val="Tahoma"/>
            <family val="2"/>
            <charset val="163"/>
          </rPr>
          <t xml:space="preserve">
Cho dam hop</t>
        </r>
      </text>
    </comment>
    <comment ref="B140" authorId="1">
      <text>
        <r>
          <rPr>
            <b/>
            <sz val="9"/>
            <color indexed="81"/>
            <rFont val="Tahoma"/>
            <family val="2"/>
            <charset val="163"/>
          </rPr>
          <t>GhostViet:</t>
        </r>
        <r>
          <rPr>
            <sz val="9"/>
            <color indexed="81"/>
            <rFont val="Tahoma"/>
            <family val="2"/>
            <charset val="163"/>
          </rPr>
          <t xml:space="preserve">
Cho dam hop</t>
        </r>
      </text>
    </comment>
    <comment ref="B141" authorId="1">
      <text>
        <r>
          <rPr>
            <b/>
            <sz val="9"/>
            <color indexed="81"/>
            <rFont val="Tahoma"/>
            <family val="2"/>
            <charset val="163"/>
          </rPr>
          <t>GhostViet:</t>
        </r>
        <r>
          <rPr>
            <sz val="9"/>
            <color indexed="81"/>
            <rFont val="Tahoma"/>
            <family val="2"/>
            <charset val="163"/>
          </rPr>
          <t xml:space="preserve">
Cho dam hop</t>
        </r>
      </text>
    </comment>
    <comment ref="B142" authorId="1">
      <text>
        <r>
          <rPr>
            <b/>
            <sz val="9"/>
            <color indexed="81"/>
            <rFont val="Tahoma"/>
            <family val="2"/>
            <charset val="163"/>
          </rPr>
          <t>GhostViet:</t>
        </r>
        <r>
          <rPr>
            <sz val="9"/>
            <color indexed="81"/>
            <rFont val="Tahoma"/>
            <family val="2"/>
            <charset val="163"/>
          </rPr>
          <t xml:space="preserve">
Cho dam hop</t>
        </r>
      </text>
    </comment>
    <comment ref="I143" authorId="1">
      <text>
        <r>
          <rPr>
            <b/>
            <sz val="9"/>
            <color indexed="81"/>
            <rFont val="Tahoma"/>
            <family val="2"/>
            <charset val="163"/>
          </rPr>
          <t>GhostViet:</t>
        </r>
        <r>
          <rPr>
            <sz val="9"/>
            <color indexed="81"/>
            <rFont val="Tahoma"/>
            <family val="2"/>
            <charset val="163"/>
          </rPr>
          <t xml:space="preserve">
trong luong 1m2 thep B40 nang 3,6kg/m2</t>
        </r>
      </text>
    </comment>
    <comment ref="I163" authorId="4">
      <text>
        <r>
          <rPr>
            <b/>
            <sz val="8"/>
            <color indexed="81"/>
            <rFont val="Tahoma"/>
            <family val="2"/>
          </rPr>
          <t>Root:</t>
        </r>
        <r>
          <rPr>
            <sz val="8"/>
            <color indexed="81"/>
            <rFont val="Tahoma"/>
            <family val="2"/>
          </rPr>
          <t xml:space="preserve">
d100, day 8mm: 18,1kg/m: theo dmuc vat tu</t>
        </r>
      </text>
    </comment>
    <comment ref="G165" authorId="2">
      <text>
        <r>
          <rPr>
            <b/>
            <sz val="8"/>
            <color indexed="8"/>
            <rFont val="Times New Roman"/>
            <family val="1"/>
          </rPr>
          <t xml:space="preserve">Andy:
</t>
        </r>
        <r>
          <rPr>
            <sz val="8"/>
            <color indexed="8"/>
            <rFont val="Times New Roman"/>
            <family val="1"/>
          </rPr>
          <t>12% = 10% thue nhap khau, 2% phi uy thac</t>
        </r>
      </text>
    </comment>
    <comment ref="I165" authorId="2">
      <text>
        <r>
          <rPr>
            <b/>
            <sz val="8"/>
            <color indexed="8"/>
            <rFont val="Times New Roman"/>
            <family val="1"/>
          </rPr>
          <t xml:space="preserve">Andy:
</t>
        </r>
        <r>
          <rPr>
            <sz val="8"/>
            <color indexed="8"/>
            <rFont val="Times New Roman"/>
            <family val="1"/>
          </rPr>
          <t>12% = 10% thue nhap khau, 2% phi uy thac</t>
        </r>
      </text>
    </comment>
    <comment ref="G166" authorId="2">
      <text>
        <r>
          <rPr>
            <b/>
            <sz val="8"/>
            <color indexed="8"/>
            <rFont val="Times New Roman"/>
            <family val="1"/>
          </rPr>
          <t xml:space="preserve">Andy:
</t>
        </r>
        <r>
          <rPr>
            <sz val="8"/>
            <color indexed="8"/>
            <rFont val="Times New Roman"/>
            <family val="1"/>
          </rPr>
          <t>12% = 10% thue nhap khau, 2% phi uy thac</t>
        </r>
      </text>
    </comment>
    <comment ref="I166" authorId="2">
      <text>
        <r>
          <rPr>
            <b/>
            <sz val="8"/>
            <color indexed="8"/>
            <rFont val="Times New Roman"/>
            <family val="1"/>
          </rPr>
          <t xml:space="preserve">Andy:
</t>
        </r>
        <r>
          <rPr>
            <sz val="8"/>
            <color indexed="8"/>
            <rFont val="Times New Roman"/>
            <family val="1"/>
          </rPr>
          <t>12% = 10% thue nhap khau, 2% phi uy thac</t>
        </r>
      </text>
    </comment>
    <comment ref="G169" authorId="2">
      <text>
        <r>
          <rPr>
            <b/>
            <sz val="8"/>
            <color indexed="8"/>
            <rFont val="Times New Roman"/>
            <family val="1"/>
          </rPr>
          <t xml:space="preserve">Andy:
</t>
        </r>
        <r>
          <rPr>
            <sz val="8"/>
            <color indexed="8"/>
            <rFont val="Times New Roman"/>
            <family val="1"/>
          </rPr>
          <t>12% = 10% thue nhap khau, 2% phi uy thac</t>
        </r>
      </text>
    </comment>
    <comment ref="I169" authorId="2">
      <text>
        <r>
          <rPr>
            <b/>
            <sz val="8"/>
            <color indexed="8"/>
            <rFont val="Times New Roman"/>
            <family val="1"/>
          </rPr>
          <t xml:space="preserve">Andy:
</t>
        </r>
        <r>
          <rPr>
            <sz val="8"/>
            <color indexed="8"/>
            <rFont val="Times New Roman"/>
            <family val="1"/>
          </rPr>
          <t>12% = 10% thue nhap khau, 2% phi uy thac</t>
        </r>
      </text>
    </comment>
    <comment ref="I176" authorId="4">
      <text>
        <r>
          <rPr>
            <b/>
            <sz val="8"/>
            <color indexed="81"/>
            <rFont val="Tahoma"/>
            <family val="2"/>
          </rPr>
          <t>Root:</t>
        </r>
        <r>
          <rPr>
            <sz val="8"/>
            <color indexed="81"/>
            <rFont val="Tahoma"/>
            <family val="2"/>
          </rPr>
          <t xml:space="preserve">
d100, day 8mm: 18,1kg/m: theo dmuc vat tu</t>
        </r>
      </text>
    </comment>
    <comment ref="I177" authorId="4">
      <text>
        <r>
          <rPr>
            <b/>
            <sz val="8"/>
            <color indexed="81"/>
            <rFont val="Tahoma"/>
            <family val="2"/>
          </rPr>
          <t>Root:</t>
        </r>
        <r>
          <rPr>
            <sz val="8"/>
            <color indexed="81"/>
            <rFont val="Tahoma"/>
            <family val="2"/>
          </rPr>
          <t xml:space="preserve">
d100, day 8mm: 18,1kg/m: theo dmuc vat tu</t>
        </r>
      </text>
    </comment>
    <comment ref="I203" authorId="1">
      <text>
        <r>
          <rPr>
            <b/>
            <sz val="9"/>
            <color indexed="81"/>
            <rFont val="Tahoma"/>
            <family val="2"/>
            <charset val="163"/>
          </rPr>
          <t>GhostViet:</t>
        </r>
        <r>
          <rPr>
            <sz val="9"/>
            <color indexed="81"/>
            <rFont val="Tahoma"/>
            <family val="2"/>
            <charset val="163"/>
          </rPr>
          <t xml:space="preserve">
page 128 phan noi tron</t>
        </r>
      </text>
    </comment>
    <comment ref="I206" authorId="1">
      <text>
        <r>
          <rPr>
            <b/>
            <sz val="9"/>
            <color indexed="81"/>
            <rFont val="Tahoma"/>
            <family val="2"/>
          </rPr>
          <t>GhostViet:</t>
        </r>
        <r>
          <rPr>
            <sz val="9"/>
            <color indexed="81"/>
            <rFont val="Tahoma"/>
            <family val="2"/>
          </rPr>
          <t xml:space="preserve">
d100mm, day 5mm: 11,7kg/m: theo dinh muc vat tu</t>
        </r>
      </text>
    </comment>
    <comment ref="I207" authorId="1">
      <text>
        <r>
          <rPr>
            <b/>
            <sz val="9"/>
            <color indexed="81"/>
            <rFont val="Tahoma"/>
            <family val="2"/>
          </rPr>
          <t>GhostViet:</t>
        </r>
        <r>
          <rPr>
            <sz val="9"/>
            <color indexed="81"/>
            <rFont val="Tahoma"/>
            <family val="2"/>
          </rPr>
          <t xml:space="preserve">
d110 day 5mm: 12,9kg/m: theo dinh muc vat tu</t>
        </r>
      </text>
    </comment>
    <comment ref="I208" authorId="4">
      <text>
        <r>
          <rPr>
            <b/>
            <sz val="8"/>
            <color indexed="81"/>
            <rFont val="Tahoma"/>
            <family val="2"/>
          </rPr>
          <t>Root:</t>
        </r>
        <r>
          <rPr>
            <sz val="8"/>
            <color indexed="81"/>
            <rFont val="Tahoma"/>
            <family val="2"/>
          </rPr>
          <t xml:space="preserve">
d300, day 10mm: 71,3kg/m: theo dmuc vat tu</t>
        </r>
      </text>
    </comment>
    <comment ref="I209" authorId="4">
      <text>
        <r>
          <rPr>
            <b/>
            <sz val="8"/>
            <color indexed="81"/>
            <rFont val="Tahoma"/>
            <family val="2"/>
          </rPr>
          <t>Root:</t>
        </r>
        <r>
          <rPr>
            <sz val="8"/>
            <color indexed="81"/>
            <rFont val="Tahoma"/>
            <family val="2"/>
          </rPr>
          <t xml:space="preserve">
d100, day 8mm: 18,1kg/m: theo dmuc vat tu</t>
        </r>
      </text>
    </comment>
    <comment ref="I210" authorId="4">
      <text>
        <r>
          <rPr>
            <b/>
            <sz val="8"/>
            <color indexed="81"/>
            <rFont val="Tahoma"/>
            <family val="2"/>
          </rPr>
          <t>Root:</t>
        </r>
        <r>
          <rPr>
            <sz val="8"/>
            <color indexed="81"/>
            <rFont val="Tahoma"/>
            <family val="2"/>
          </rPr>
          <t xml:space="preserve">
d100, day 8mm: 18,1kg/m: theo dmuc vat tu</t>
        </r>
      </text>
    </comment>
    <comment ref="I213" authorId="4">
      <text>
        <r>
          <rPr>
            <b/>
            <sz val="8"/>
            <color indexed="81"/>
            <rFont val="Tahoma"/>
            <family val="2"/>
          </rPr>
          <t>Root:</t>
        </r>
        <r>
          <rPr>
            <sz val="8"/>
            <color indexed="81"/>
            <rFont val="Tahoma"/>
            <family val="2"/>
          </rPr>
          <t xml:space="preserve">
d100, day 8mm: 18,1kg/m: theo dmuc vat tu</t>
        </r>
      </text>
    </comment>
    <comment ref="I216" authorId="4">
      <text>
        <r>
          <rPr>
            <b/>
            <sz val="8"/>
            <color indexed="81"/>
            <rFont val="Tahoma"/>
            <family val="2"/>
          </rPr>
          <t>Root:</t>
        </r>
        <r>
          <rPr>
            <sz val="8"/>
            <color indexed="81"/>
            <rFont val="Tahoma"/>
            <family val="2"/>
          </rPr>
          <t xml:space="preserve">
d100, day 8mm: 18,1kg/m: theo dmuc vat tu</t>
        </r>
      </text>
    </comment>
    <comment ref="I217" authorId="2">
      <text>
        <r>
          <rPr>
            <b/>
            <sz val="8"/>
            <color indexed="8"/>
            <rFont val="Times New Roman"/>
            <family val="1"/>
          </rPr>
          <t xml:space="preserve">Andy:
</t>
        </r>
        <r>
          <rPr>
            <sz val="8"/>
            <color indexed="8"/>
            <rFont val="Times New Roman"/>
            <family val="1"/>
          </rPr>
          <t>12% = 10% thue nhap khau, 2% phi uy thac</t>
        </r>
      </text>
    </comment>
    <comment ref="I218" authorId="2">
      <text>
        <r>
          <rPr>
            <b/>
            <sz val="8"/>
            <color indexed="8"/>
            <rFont val="Times New Roman"/>
            <family val="1"/>
          </rPr>
          <t xml:space="preserve">Andy:
</t>
        </r>
        <r>
          <rPr>
            <sz val="8"/>
            <color indexed="8"/>
            <rFont val="Times New Roman"/>
            <family val="1"/>
          </rPr>
          <t>12% = 10% thue nhap khau, 2% phi uy thac</t>
        </r>
      </text>
    </comment>
    <comment ref="I221" authorId="2">
      <text>
        <r>
          <rPr>
            <b/>
            <sz val="8"/>
            <color indexed="8"/>
            <rFont val="Times New Roman"/>
            <family val="1"/>
          </rPr>
          <t xml:space="preserve">Andy:
</t>
        </r>
        <r>
          <rPr>
            <sz val="8"/>
            <color indexed="8"/>
            <rFont val="Times New Roman"/>
            <family val="1"/>
          </rPr>
          <t>12% = 10% thue nhap khau, 2% phi uy thac</t>
        </r>
      </text>
    </comment>
    <comment ref="I222" authorId="2">
      <text>
        <r>
          <rPr>
            <b/>
            <sz val="8"/>
            <color indexed="8"/>
            <rFont val="Times New Roman"/>
            <family val="1"/>
          </rPr>
          <t xml:space="preserve">Andy:
</t>
        </r>
        <r>
          <rPr>
            <sz val="8"/>
            <color indexed="8"/>
            <rFont val="Times New Roman"/>
            <family val="1"/>
          </rPr>
          <t>12% = 10% thue nhap khau, 2% phi uy thac</t>
        </r>
      </text>
    </comment>
    <comment ref="I223" authorId="4">
      <text>
        <r>
          <rPr>
            <b/>
            <sz val="8"/>
            <color indexed="81"/>
            <rFont val="Tahoma"/>
            <family val="2"/>
          </rPr>
          <t>Root:</t>
        </r>
        <r>
          <rPr>
            <sz val="8"/>
            <color indexed="81"/>
            <rFont val="Tahoma"/>
            <family val="2"/>
          </rPr>
          <t xml:space="preserve">
d300, day 10mm: 71,3kg/m: theo dmuc vat tu</t>
        </r>
      </text>
    </comment>
    <comment ref="I225" authorId="4">
      <text>
        <r>
          <rPr>
            <b/>
            <sz val="8"/>
            <color indexed="81"/>
            <rFont val="Tahoma"/>
            <family val="2"/>
          </rPr>
          <t>Root:</t>
        </r>
        <r>
          <rPr>
            <sz val="8"/>
            <color indexed="81"/>
            <rFont val="Tahoma"/>
            <family val="2"/>
          </rPr>
          <t xml:space="preserve">
d300, day 10mm: 71,3kg/m: theo dmuc vat tu</t>
        </r>
      </text>
    </comment>
    <comment ref="I229" authorId="1">
      <text>
        <r>
          <rPr>
            <b/>
            <sz val="9"/>
            <color indexed="81"/>
            <rFont val="Tahoma"/>
            <family val="2"/>
            <charset val="163"/>
          </rPr>
          <t>GhostViet:</t>
        </r>
        <r>
          <rPr>
            <sz val="9"/>
            <color indexed="81"/>
            <rFont val="Tahoma"/>
            <family val="2"/>
            <charset val="163"/>
          </rPr>
          <t xml:space="preserve">
quotation: 10tan/220=45,45kg</t>
        </r>
      </text>
    </comment>
    <comment ref="I234" authorId="1">
      <text>
        <r>
          <rPr>
            <b/>
            <sz val="9"/>
            <color indexed="81"/>
            <rFont val="Tahoma"/>
            <family val="2"/>
            <charset val="163"/>
          </rPr>
          <t>GhostViet:</t>
        </r>
        <r>
          <rPr>
            <sz val="9"/>
            <color indexed="81"/>
            <rFont val="Tahoma"/>
            <family val="2"/>
            <charset val="163"/>
          </rPr>
          <t xml:space="preserve">
theo dinh muc cua Sika tu 0,3-0,8 kg/m2</t>
        </r>
      </text>
    </comment>
    <comment ref="I235" authorId="1">
      <text>
        <r>
          <rPr>
            <b/>
            <sz val="9"/>
            <color indexed="81"/>
            <rFont val="Tahoma"/>
            <family val="2"/>
            <charset val="163"/>
          </rPr>
          <t>GhostViet:
KL the tich Sika Latex: 1,02kg/lit</t>
        </r>
      </text>
    </comment>
    <comment ref="Y236" authorId="4">
      <text>
        <r>
          <rPr>
            <b/>
            <sz val="8"/>
            <color indexed="81"/>
            <rFont val="Tahoma"/>
            <family val="2"/>
          </rPr>
          <t>Root:</t>
        </r>
        <r>
          <rPr>
            <sz val="8"/>
            <color indexed="81"/>
            <rFont val="Tahoma"/>
            <family val="2"/>
          </rPr>
          <t xml:space="preserve">
d100, day 8mm: 18,1kg/m: theo dmuc vat tu</t>
        </r>
      </text>
    </comment>
    <comment ref="Y237" authorId="4">
      <text>
        <r>
          <rPr>
            <b/>
            <sz val="8"/>
            <color indexed="81"/>
            <rFont val="Tahoma"/>
            <family val="2"/>
          </rPr>
          <t>Root:</t>
        </r>
        <r>
          <rPr>
            <sz val="8"/>
            <color indexed="81"/>
            <rFont val="Tahoma"/>
            <family val="2"/>
          </rPr>
          <t xml:space="preserve">
d100, day 8mm: 18,1kg/m: theo dmuc vat tu</t>
        </r>
      </text>
    </comment>
    <comment ref="I238" authorId="1">
      <text>
        <r>
          <rPr>
            <b/>
            <sz val="9"/>
            <color indexed="81"/>
            <rFont val="Tahoma"/>
            <family val="2"/>
            <charset val="163"/>
          </rPr>
          <t>GhostViet:</t>
        </r>
        <r>
          <rPr>
            <sz val="9"/>
            <color indexed="81"/>
            <rFont val="Tahoma"/>
            <family val="2"/>
            <charset val="163"/>
          </rPr>
          <t xml:space="preserve">
theo dinh muc cua Sika tu 0,3-0,8 kg/m2</t>
        </r>
      </text>
    </comment>
    <comment ref="Y238" authorId="4">
      <text>
        <r>
          <rPr>
            <b/>
            <sz val="8"/>
            <color indexed="81"/>
            <rFont val="Tahoma"/>
            <family val="2"/>
          </rPr>
          <t>Root:</t>
        </r>
        <r>
          <rPr>
            <sz val="8"/>
            <color indexed="81"/>
            <rFont val="Tahoma"/>
            <family val="2"/>
          </rPr>
          <t xml:space="preserve">
d100, day 8mm: 18,1kg/m: theo dmuc vat tu</t>
        </r>
      </text>
    </comment>
    <comment ref="I244" authorId="1">
      <text>
        <r>
          <rPr>
            <b/>
            <sz val="9"/>
            <color indexed="81"/>
            <rFont val="Tahoma"/>
            <family val="2"/>
            <charset val="163"/>
          </rPr>
          <t>GhostViet:</t>
        </r>
        <r>
          <rPr>
            <sz val="9"/>
            <color indexed="81"/>
            <rFont val="Tahoma"/>
            <family val="2"/>
            <charset val="163"/>
          </rPr>
          <t xml:space="preserve">
KL the tich Sikament R4: 1,14-1,16kg/lit</t>
        </r>
      </text>
    </comment>
    <comment ref="I245" authorId="1">
      <text>
        <r>
          <rPr>
            <b/>
            <sz val="9"/>
            <color indexed="81"/>
            <rFont val="Tahoma"/>
            <family val="2"/>
            <charset val="163"/>
          </rPr>
          <t>GhostViet:</t>
        </r>
        <r>
          <rPr>
            <sz val="9"/>
            <color indexed="81"/>
            <rFont val="Tahoma"/>
            <family val="2"/>
            <charset val="163"/>
          </rPr>
          <t xml:space="preserve">
theo bao gia huyen Dien Ban</t>
        </r>
      </text>
    </comment>
    <comment ref="I256" authorId="2">
      <text>
        <r>
          <rPr>
            <b/>
            <sz val="8"/>
            <color indexed="8"/>
            <rFont val="Times New Roman"/>
            <family val="1"/>
          </rPr>
          <t xml:space="preserve">Andy:
</t>
        </r>
        <r>
          <rPr>
            <sz val="8"/>
            <color indexed="8"/>
            <rFont val="Times New Roman"/>
            <family val="1"/>
          </rPr>
          <t>12% = 10% thue nhap khau, 2% phi uy thac</t>
        </r>
      </text>
    </comment>
    <comment ref="I257" authorId="2">
      <text>
        <r>
          <rPr>
            <b/>
            <sz val="8"/>
            <color indexed="8"/>
            <rFont val="Times New Roman"/>
            <family val="1"/>
          </rPr>
          <t xml:space="preserve">Andy:
</t>
        </r>
        <r>
          <rPr>
            <sz val="8"/>
            <color indexed="8"/>
            <rFont val="Times New Roman"/>
            <family val="1"/>
          </rPr>
          <t>12% = 10% thue nhap khau, 2% phi uy thac</t>
        </r>
      </text>
    </comment>
    <comment ref="I258" authorId="2">
      <text>
        <r>
          <rPr>
            <b/>
            <sz val="8"/>
            <color indexed="8"/>
            <rFont val="Times New Roman"/>
            <family val="1"/>
          </rPr>
          <t xml:space="preserve">Andy:
</t>
        </r>
        <r>
          <rPr>
            <sz val="8"/>
            <color indexed="8"/>
            <rFont val="Times New Roman"/>
            <family val="1"/>
          </rPr>
          <t>12% = 10% thue nhap khau, 2% phi uy thac</t>
        </r>
      </text>
    </comment>
    <comment ref="I259" authorId="2">
      <text>
        <r>
          <rPr>
            <b/>
            <sz val="8"/>
            <color indexed="8"/>
            <rFont val="Times New Roman"/>
            <family val="1"/>
          </rPr>
          <t xml:space="preserve">Andy:
</t>
        </r>
        <r>
          <rPr>
            <sz val="8"/>
            <color indexed="8"/>
            <rFont val="Times New Roman"/>
            <family val="1"/>
          </rPr>
          <t>12% = 10% thue nhap khau, 2% phi uy thac</t>
        </r>
      </text>
    </comment>
    <comment ref="I274" authorId="3">
      <text>
        <r>
          <rPr>
            <b/>
            <sz val="9"/>
            <color indexed="81"/>
            <rFont val="Tahoma"/>
            <family val="2"/>
          </rPr>
          <t>hongvan:</t>
        </r>
        <r>
          <rPr>
            <sz val="9"/>
            <color indexed="81"/>
            <rFont val="Tahoma"/>
            <family val="2"/>
          </rPr>
          <t xml:space="preserve">
D113,5mm</t>
        </r>
      </text>
    </comment>
    <comment ref="I275" authorId="3">
      <text>
        <r>
          <rPr>
            <b/>
            <sz val="9"/>
            <color indexed="81"/>
            <rFont val="Tahoma"/>
            <family val="2"/>
          </rPr>
          <t>hongvan:</t>
        </r>
        <r>
          <rPr>
            <sz val="9"/>
            <color indexed="81"/>
            <rFont val="Tahoma"/>
            <family val="2"/>
          </rPr>
          <t xml:space="preserve">
D113,5mm</t>
        </r>
      </text>
    </comment>
    <comment ref="I276" authorId="3">
      <text>
        <r>
          <rPr>
            <b/>
            <sz val="9"/>
            <color indexed="81"/>
            <rFont val="Tahoma"/>
            <family val="2"/>
          </rPr>
          <t>hongvan:</t>
        </r>
        <r>
          <rPr>
            <sz val="9"/>
            <color indexed="81"/>
            <rFont val="Tahoma"/>
            <family val="2"/>
          </rPr>
          <t xml:space="preserve">
D113,5mm</t>
        </r>
      </text>
    </comment>
    <comment ref="I277" authorId="3">
      <text>
        <r>
          <rPr>
            <b/>
            <sz val="9"/>
            <color indexed="81"/>
            <rFont val="Tahoma"/>
            <family val="2"/>
          </rPr>
          <t>hongvan:</t>
        </r>
        <r>
          <rPr>
            <sz val="9"/>
            <color indexed="81"/>
            <rFont val="Tahoma"/>
            <family val="2"/>
          </rPr>
          <t xml:space="preserve">
D900mm</t>
        </r>
      </text>
    </comment>
    <comment ref="I278" authorId="3">
      <text>
        <r>
          <rPr>
            <b/>
            <sz val="9"/>
            <color indexed="81"/>
            <rFont val="Tahoma"/>
            <family val="2"/>
          </rPr>
          <t>hongvan:</t>
        </r>
        <r>
          <rPr>
            <sz val="9"/>
            <color indexed="81"/>
            <rFont val="Tahoma"/>
            <family val="2"/>
          </rPr>
          <t xml:space="preserve">
canh 900mm</t>
        </r>
      </text>
    </comment>
    <comment ref="I282" authorId="2">
      <text>
        <r>
          <rPr>
            <b/>
            <sz val="8"/>
            <color indexed="8"/>
            <rFont val="Times New Roman"/>
            <family val="1"/>
          </rPr>
          <t xml:space="preserve">Andy:
</t>
        </r>
        <r>
          <rPr>
            <sz val="8"/>
            <color indexed="8"/>
            <rFont val="Times New Roman"/>
            <family val="1"/>
          </rPr>
          <t>12% = 10% thue nhap khau, 2% phi uy thac</t>
        </r>
      </text>
    </comment>
    <comment ref="I283" authorId="2">
      <text>
        <r>
          <rPr>
            <b/>
            <sz val="8"/>
            <color indexed="8"/>
            <rFont val="Times New Roman"/>
            <family val="1"/>
          </rPr>
          <t xml:space="preserve">Andy:
</t>
        </r>
        <r>
          <rPr>
            <sz val="8"/>
            <color indexed="8"/>
            <rFont val="Times New Roman"/>
            <family val="1"/>
          </rPr>
          <t>12% = 10% thue nhap khau, 2% phi uy thac</t>
        </r>
      </text>
    </comment>
    <comment ref="I284" authorId="2">
      <text>
        <r>
          <rPr>
            <b/>
            <sz val="8"/>
            <color indexed="8"/>
            <rFont val="Times New Roman"/>
            <family val="1"/>
          </rPr>
          <t xml:space="preserve">Andy:
</t>
        </r>
        <r>
          <rPr>
            <sz val="8"/>
            <color indexed="8"/>
            <rFont val="Times New Roman"/>
            <family val="1"/>
          </rPr>
          <t>12% = 10% thue nhap khau, 2% phi uy thac</t>
        </r>
      </text>
    </comment>
    <comment ref="I285" authorId="2">
      <text>
        <r>
          <rPr>
            <b/>
            <sz val="8"/>
            <color indexed="8"/>
            <rFont val="Times New Roman"/>
            <family val="1"/>
          </rPr>
          <t xml:space="preserve">Andy:
</t>
        </r>
        <r>
          <rPr>
            <sz val="8"/>
            <color indexed="8"/>
            <rFont val="Times New Roman"/>
            <family val="1"/>
          </rPr>
          <t>12% = 10% thue nhap khau, 2% phi uy thac</t>
        </r>
      </text>
    </comment>
    <comment ref="I295" authorId="1">
      <text>
        <r>
          <rPr>
            <b/>
            <sz val="9"/>
            <color indexed="81"/>
            <rFont val="Tahoma"/>
            <family val="2"/>
            <charset val="163"/>
          </rPr>
          <t>GhostViet:</t>
        </r>
        <r>
          <rPr>
            <sz val="9"/>
            <color indexed="81"/>
            <rFont val="Tahoma"/>
            <family val="2"/>
            <charset val="163"/>
          </rPr>
          <t xml:space="preserve">
nhan 1,5 la he so truot gia</t>
        </r>
      </text>
    </comment>
    <comment ref="L295" authorId="1">
      <text>
        <r>
          <rPr>
            <b/>
            <sz val="9"/>
            <color indexed="81"/>
            <rFont val="Tahoma"/>
            <family val="2"/>
            <charset val="163"/>
          </rPr>
          <t>GhostViet:</t>
        </r>
        <r>
          <rPr>
            <sz val="9"/>
            <color indexed="81"/>
            <rFont val="Tahoma"/>
            <family val="2"/>
            <charset val="163"/>
          </rPr>
          <t xml:space="preserve">
nhan 1,5 la he so truot gia</t>
        </r>
      </text>
    </comment>
    <comment ref="F383" authorId="1">
      <text>
        <r>
          <rPr>
            <b/>
            <sz val="9"/>
            <color indexed="81"/>
            <rFont val="Tahoma"/>
            <family val="2"/>
          </rPr>
          <t>GhostViet:</t>
        </r>
        <r>
          <rPr>
            <sz val="9"/>
            <color indexed="81"/>
            <rFont val="Tahoma"/>
            <family val="2"/>
          </rPr>
          <t xml:space="preserve">
lay ty gia trung binh giua mua va ban</t>
        </r>
      </text>
    </comment>
    <comment ref="G383" authorId="1">
      <text>
        <r>
          <rPr>
            <b/>
            <sz val="9"/>
            <color indexed="81"/>
            <rFont val="Tahoma"/>
            <family val="2"/>
          </rPr>
          <t>GhostViet:</t>
        </r>
        <r>
          <rPr>
            <sz val="9"/>
            <color indexed="81"/>
            <rFont val="Tahoma"/>
            <family val="2"/>
          </rPr>
          <t xml:space="preserve">
lay ty gia trung binh giua mua va ban</t>
        </r>
      </text>
    </comment>
    <comment ref="I389" authorId="1">
      <text>
        <r>
          <rPr>
            <b/>
            <sz val="9"/>
            <color indexed="81"/>
            <rFont val="Tahoma"/>
            <family val="2"/>
            <charset val="163"/>
          </rPr>
          <t>GhostViet:</t>
        </r>
        <r>
          <rPr>
            <sz val="9"/>
            <color indexed="81"/>
            <rFont val="Tahoma"/>
            <family val="2"/>
            <charset val="163"/>
          </rPr>
          <t xml:space="preserve">
theo QD 950/QD-BXD NGAY 31/10/2011  VE CHI SO GIA XD Q3/2011</t>
        </r>
      </text>
    </comment>
  </commentList>
</comments>
</file>

<file path=xl/comments7.xml><?xml version="1.0" encoding="utf-8"?>
<comments xmlns="http://schemas.openxmlformats.org/spreadsheetml/2006/main">
  <authors>
    <author>GhostViet</author>
    <author/>
    <author>Root</author>
    <author>User</author>
    <author>SONY VAIO</author>
    <author>hongvan</author>
  </authors>
  <commentList>
    <comment ref="I19" authorId="0">
      <text>
        <r>
          <rPr>
            <b/>
            <sz val="9"/>
            <color indexed="81"/>
            <rFont val="Tahoma"/>
            <family val="2"/>
            <charset val="163"/>
          </rPr>
          <t>GhostViet:</t>
        </r>
        <r>
          <rPr>
            <sz val="9"/>
            <color indexed="81"/>
            <rFont val="Tahoma"/>
            <family val="2"/>
            <charset val="163"/>
          </rPr>
          <t xml:space="preserve">
theo bao gia huyen Dien Ban</t>
        </r>
      </text>
    </comment>
    <comment ref="B32" authorId="0">
      <text>
        <r>
          <rPr>
            <b/>
            <sz val="9"/>
            <color indexed="81"/>
            <rFont val="Tahoma"/>
            <family val="2"/>
            <charset val="163"/>
          </rPr>
          <t>GhostViet:</t>
        </r>
        <r>
          <rPr>
            <sz val="9"/>
            <color indexed="81"/>
            <rFont val="Tahoma"/>
            <family val="2"/>
            <charset val="163"/>
          </rPr>
          <t xml:space="preserve">
đá mạt BTN</t>
        </r>
      </text>
    </comment>
    <comment ref="I49" authorId="1">
      <text>
        <r>
          <rPr>
            <b/>
            <sz val="8"/>
            <color indexed="8"/>
            <rFont val="Times New Roman"/>
            <family val="1"/>
          </rPr>
          <t xml:space="preserve">Andy:
</t>
        </r>
        <r>
          <rPr>
            <sz val="8"/>
            <color indexed="8"/>
            <rFont val="Times New Roman"/>
            <family val="1"/>
          </rPr>
          <t>12% = 10% thue nhap khau, 2% phi uy thac</t>
        </r>
      </text>
    </comment>
    <comment ref="I50" authorId="1">
      <text>
        <r>
          <rPr>
            <b/>
            <sz val="8"/>
            <color indexed="8"/>
            <rFont val="Times New Roman"/>
            <family val="1"/>
          </rPr>
          <t xml:space="preserve">Andy:
</t>
        </r>
        <r>
          <rPr>
            <sz val="8"/>
            <color indexed="8"/>
            <rFont val="Times New Roman"/>
            <family val="1"/>
          </rPr>
          <t>12% = 10% thue nhap khau, 2% phi uy thac</t>
        </r>
      </text>
    </comment>
    <comment ref="I51" authorId="1">
      <text>
        <r>
          <rPr>
            <b/>
            <sz val="8"/>
            <color indexed="8"/>
            <rFont val="Times New Roman"/>
            <family val="1"/>
          </rPr>
          <t xml:space="preserve">Andy:
</t>
        </r>
        <r>
          <rPr>
            <sz val="8"/>
            <color indexed="8"/>
            <rFont val="Times New Roman"/>
            <family val="1"/>
          </rPr>
          <t>12% = 10% thue nhap khau, 2% phi uy thac</t>
        </r>
      </text>
    </comment>
    <comment ref="I52" authorId="1">
      <text>
        <r>
          <rPr>
            <b/>
            <sz val="8"/>
            <color indexed="8"/>
            <rFont val="Times New Roman"/>
            <family val="1"/>
          </rPr>
          <t xml:space="preserve">Andy:
</t>
        </r>
        <r>
          <rPr>
            <sz val="8"/>
            <color indexed="8"/>
            <rFont val="Times New Roman"/>
            <family val="1"/>
          </rPr>
          <t>12% = 10% thue nhap khau, 2% phi uy thac</t>
        </r>
      </text>
    </comment>
    <comment ref="I53" authorId="1">
      <text>
        <r>
          <rPr>
            <b/>
            <sz val="8"/>
            <color indexed="8"/>
            <rFont val="Times New Roman"/>
            <family val="1"/>
          </rPr>
          <t xml:space="preserve">Andy:
</t>
        </r>
        <r>
          <rPr>
            <sz val="8"/>
            <color indexed="8"/>
            <rFont val="Times New Roman"/>
            <family val="1"/>
          </rPr>
          <t>12% = 10% thue nhap khau, 2% phi uy thac</t>
        </r>
      </text>
    </comment>
    <comment ref="I54" authorId="1">
      <text>
        <r>
          <rPr>
            <b/>
            <sz val="8"/>
            <color indexed="8"/>
            <rFont val="Times New Roman"/>
            <family val="1"/>
          </rPr>
          <t xml:space="preserve">Andy:
</t>
        </r>
        <r>
          <rPr>
            <sz val="8"/>
            <color indexed="8"/>
            <rFont val="Times New Roman"/>
            <family val="1"/>
          </rPr>
          <t>12% = 10% thue nhap khau, 2% phi uy thac</t>
        </r>
      </text>
    </comment>
    <comment ref="L55" authorId="1">
      <text>
        <r>
          <rPr>
            <b/>
            <sz val="8"/>
            <color indexed="8"/>
            <rFont val="Times New Roman"/>
            <family val="1"/>
          </rPr>
          <t xml:space="preserve">Andy:
</t>
        </r>
        <r>
          <rPr>
            <sz val="8"/>
            <color indexed="8"/>
            <rFont val="Times New Roman"/>
            <family val="1"/>
          </rPr>
          <t>12% = 10% thue nhap khau, 2% phi uy thac</t>
        </r>
      </text>
    </comment>
    <comment ref="L56" authorId="1">
      <text>
        <r>
          <rPr>
            <b/>
            <sz val="8"/>
            <color indexed="8"/>
            <rFont val="Times New Roman"/>
            <family val="1"/>
          </rPr>
          <t xml:space="preserve">Andy:
</t>
        </r>
        <r>
          <rPr>
            <sz val="8"/>
            <color indexed="8"/>
            <rFont val="Times New Roman"/>
            <family val="1"/>
          </rPr>
          <t>12% = 10% thue nhap khau, 2% phi uy thac</t>
        </r>
      </text>
    </comment>
    <comment ref="I60" authorId="0">
      <text>
        <r>
          <rPr>
            <b/>
            <sz val="9"/>
            <color indexed="81"/>
            <rFont val="Tahoma"/>
            <family val="2"/>
          </rPr>
          <t>GhostViet:</t>
        </r>
        <r>
          <rPr>
            <sz val="9"/>
            <color indexed="81"/>
            <rFont val="Tahoma"/>
            <family val="2"/>
          </rPr>
          <t xml:space="preserve">
</t>
        </r>
      </text>
    </comment>
    <comment ref="I61" authorId="1">
      <text>
        <r>
          <rPr>
            <b/>
            <sz val="8"/>
            <color indexed="8"/>
            <rFont val="Times New Roman"/>
            <family val="1"/>
          </rPr>
          <t xml:space="preserve">Andy:
</t>
        </r>
        <r>
          <rPr>
            <sz val="8"/>
            <color indexed="8"/>
            <rFont val="Times New Roman"/>
            <family val="1"/>
          </rPr>
          <t>12% = 10% thue nhap khau, 2% phi uy thac</t>
        </r>
      </text>
    </comment>
    <comment ref="I62" authorId="1">
      <text>
        <r>
          <rPr>
            <b/>
            <sz val="8"/>
            <color indexed="8"/>
            <rFont val="Times New Roman"/>
            <family val="1"/>
          </rPr>
          <t xml:space="preserve">Andy:
</t>
        </r>
        <r>
          <rPr>
            <sz val="8"/>
            <color indexed="8"/>
            <rFont val="Times New Roman"/>
            <family val="1"/>
          </rPr>
          <t>12% = 10% thue nhap khau, 2% phi uy thac</t>
        </r>
      </text>
    </comment>
    <comment ref="I63" authorId="1">
      <text>
        <r>
          <rPr>
            <b/>
            <sz val="8"/>
            <color indexed="8"/>
            <rFont val="Times New Roman"/>
            <family val="1"/>
          </rPr>
          <t xml:space="preserve">Andy:
</t>
        </r>
        <r>
          <rPr>
            <sz val="8"/>
            <color indexed="8"/>
            <rFont val="Times New Roman"/>
            <family val="1"/>
          </rPr>
          <t>12% = 10% thue nhap khau, 2% phi uy thac</t>
        </r>
      </text>
    </comment>
    <comment ref="I64" authorId="1">
      <text>
        <r>
          <rPr>
            <b/>
            <sz val="8"/>
            <color indexed="8"/>
            <rFont val="Times New Roman"/>
            <family val="1"/>
          </rPr>
          <t xml:space="preserve">Andy:
</t>
        </r>
        <r>
          <rPr>
            <sz val="8"/>
            <color indexed="8"/>
            <rFont val="Times New Roman"/>
            <family val="1"/>
          </rPr>
          <t>12% = 10% thue nhap khau, 2% phi uy thac</t>
        </r>
      </text>
    </comment>
    <comment ref="I65" authorId="0">
      <text>
        <r>
          <rPr>
            <b/>
            <sz val="9"/>
            <color indexed="81"/>
            <rFont val="Tahoma"/>
            <family val="2"/>
          </rPr>
          <t>GhostViet:</t>
        </r>
        <r>
          <rPr>
            <sz val="9"/>
            <color indexed="81"/>
            <rFont val="Tahoma"/>
            <family val="2"/>
          </rPr>
          <t xml:space="preserve">
d100mm, day 5mm: 11,7kg/m: theo dinh muc vat tu</t>
        </r>
      </text>
    </comment>
    <comment ref="I66" authorId="0">
      <text>
        <r>
          <rPr>
            <b/>
            <sz val="9"/>
            <color indexed="81"/>
            <rFont val="Tahoma"/>
            <family val="2"/>
          </rPr>
          <t>GhostViet:</t>
        </r>
        <r>
          <rPr>
            <sz val="9"/>
            <color indexed="81"/>
            <rFont val="Tahoma"/>
            <family val="2"/>
          </rPr>
          <t xml:space="preserve">
d110 day 5mm: 12,9kg/m: theo dinh muc vat tu</t>
        </r>
      </text>
    </comment>
    <comment ref="I67" authorId="2">
      <text>
        <r>
          <rPr>
            <b/>
            <sz val="8"/>
            <color indexed="81"/>
            <rFont val="Tahoma"/>
            <family val="2"/>
          </rPr>
          <t>Root:</t>
        </r>
        <r>
          <rPr>
            <sz val="8"/>
            <color indexed="81"/>
            <rFont val="Tahoma"/>
            <family val="2"/>
          </rPr>
          <t xml:space="preserve">
d300, day 10mm: 71,3kg/m: theo dmuc vat tu</t>
        </r>
      </text>
    </comment>
    <comment ref="I68" authorId="2">
      <text>
        <r>
          <rPr>
            <b/>
            <sz val="8"/>
            <color indexed="81"/>
            <rFont val="Tahoma"/>
            <family val="2"/>
          </rPr>
          <t>Root:</t>
        </r>
        <r>
          <rPr>
            <sz val="8"/>
            <color indexed="81"/>
            <rFont val="Tahoma"/>
            <family val="2"/>
          </rPr>
          <t xml:space="preserve">
d152, day 6mm: 21,6kg/m: theo dmuc vat tu</t>
        </r>
      </text>
    </comment>
    <comment ref="I69" authorId="2">
      <text>
        <r>
          <rPr>
            <b/>
            <sz val="8"/>
            <color indexed="81"/>
            <rFont val="Tahoma"/>
            <family val="2"/>
          </rPr>
          <t>Root:</t>
        </r>
        <r>
          <rPr>
            <sz val="8"/>
            <color indexed="81"/>
            <rFont val="Tahoma"/>
            <family val="2"/>
          </rPr>
          <t xml:space="preserve">
d100, day 8mm: 18,1kg/m: theo dmuc vat tu</t>
        </r>
      </text>
    </comment>
    <comment ref="I70" authorId="2">
      <text>
        <r>
          <rPr>
            <b/>
            <sz val="8"/>
            <color indexed="81"/>
            <rFont val="Tahoma"/>
            <family val="2"/>
          </rPr>
          <t>Root:</t>
        </r>
        <r>
          <rPr>
            <sz val="8"/>
            <color indexed="81"/>
            <rFont val="Tahoma"/>
            <family val="2"/>
          </rPr>
          <t xml:space="preserve">
d100, day 8mm: 18,1kg/m: theo dmuc vat tu</t>
        </r>
      </text>
    </comment>
    <comment ref="I71" authorId="2">
      <text>
        <r>
          <rPr>
            <b/>
            <sz val="8"/>
            <color indexed="81"/>
            <rFont val="Tahoma"/>
            <family val="2"/>
          </rPr>
          <t>Root:</t>
        </r>
        <r>
          <rPr>
            <sz val="8"/>
            <color indexed="81"/>
            <rFont val="Tahoma"/>
            <family val="2"/>
          </rPr>
          <t xml:space="preserve">
d100, day 8mm: 18,1kg/m: theo dmuc vat tu</t>
        </r>
      </text>
    </comment>
    <comment ref="I72" authorId="2">
      <text>
        <r>
          <rPr>
            <b/>
            <sz val="8"/>
            <color indexed="81"/>
            <rFont val="Tahoma"/>
            <family val="2"/>
          </rPr>
          <t>Root:</t>
        </r>
        <r>
          <rPr>
            <sz val="8"/>
            <color indexed="81"/>
            <rFont val="Tahoma"/>
            <family val="2"/>
          </rPr>
          <t xml:space="preserve">
d100, day 8mm: 18,1kg/m: theo dmuc vat tu</t>
        </r>
      </text>
    </comment>
    <comment ref="I74" authorId="2">
      <text>
        <r>
          <rPr>
            <b/>
            <sz val="8"/>
            <color indexed="81"/>
            <rFont val="Tahoma"/>
            <family val="2"/>
          </rPr>
          <t>Root:</t>
        </r>
        <r>
          <rPr>
            <sz val="8"/>
            <color indexed="81"/>
            <rFont val="Tahoma"/>
            <family val="2"/>
          </rPr>
          <t xml:space="preserve">
d100, day 8mm: 18,1kg/m: theo dmuc vat tu</t>
        </r>
      </text>
    </comment>
    <comment ref="I75" authorId="2">
      <text>
        <r>
          <rPr>
            <b/>
            <sz val="8"/>
            <color indexed="81"/>
            <rFont val="Tahoma"/>
            <family val="2"/>
          </rPr>
          <t>Root:</t>
        </r>
        <r>
          <rPr>
            <sz val="8"/>
            <color indexed="81"/>
            <rFont val="Tahoma"/>
            <family val="2"/>
          </rPr>
          <t xml:space="preserve">
d100, day 8mm: 18,1kg/m: theo dmuc vat tu</t>
        </r>
      </text>
    </comment>
    <comment ref="I77" authorId="2">
      <text>
        <r>
          <rPr>
            <b/>
            <sz val="8"/>
            <color indexed="81"/>
            <rFont val="Tahoma"/>
            <family val="2"/>
          </rPr>
          <t>Root:</t>
        </r>
        <r>
          <rPr>
            <sz val="8"/>
            <color indexed="81"/>
            <rFont val="Tahoma"/>
            <family val="2"/>
          </rPr>
          <t xml:space="preserve">
d300, day 10mm: 71,3kg/m: theo dmuc vat tu</t>
        </r>
      </text>
    </comment>
    <comment ref="I78" authorId="2">
      <text>
        <r>
          <rPr>
            <b/>
            <sz val="8"/>
            <color indexed="81"/>
            <rFont val="Tahoma"/>
            <family val="2"/>
          </rPr>
          <t>Root:</t>
        </r>
        <r>
          <rPr>
            <sz val="8"/>
            <color indexed="81"/>
            <rFont val="Tahoma"/>
            <family val="2"/>
          </rPr>
          <t xml:space="preserve">
d300, day 10mm: 71,3kg/m: theo dmuc vat tu</t>
        </r>
      </text>
    </comment>
    <comment ref="I79" authorId="2">
      <text>
        <r>
          <rPr>
            <b/>
            <sz val="8"/>
            <color indexed="81"/>
            <rFont val="Tahoma"/>
            <family val="2"/>
          </rPr>
          <t>Root:</t>
        </r>
        <r>
          <rPr>
            <sz val="8"/>
            <color indexed="81"/>
            <rFont val="Tahoma"/>
            <family val="2"/>
          </rPr>
          <t xml:space="preserve">
d300, day 10mm: 71,3kg/m: theo dmuc vat tu</t>
        </r>
      </text>
    </comment>
    <comment ref="I82" authorId="1">
      <text>
        <r>
          <rPr>
            <b/>
            <sz val="8"/>
            <color indexed="8"/>
            <rFont val="Times New Roman"/>
            <family val="1"/>
          </rPr>
          <t xml:space="preserve">Andy:
</t>
        </r>
        <r>
          <rPr>
            <sz val="8"/>
            <color indexed="8"/>
            <rFont val="Times New Roman"/>
            <family val="1"/>
          </rPr>
          <t>12% = 10% thue nhap khau, 2% phi uy thac</t>
        </r>
      </text>
    </comment>
    <comment ref="M82" authorId="1">
      <text>
        <r>
          <rPr>
            <b/>
            <sz val="8"/>
            <color indexed="8"/>
            <rFont val="Times New Roman"/>
            <family val="1"/>
          </rPr>
          <t xml:space="preserve">Andy:
</t>
        </r>
        <r>
          <rPr>
            <sz val="8"/>
            <color indexed="8"/>
            <rFont val="Times New Roman"/>
            <family val="1"/>
          </rPr>
          <t>12% = 10% thue nhap khau, 2% phi uy thac</t>
        </r>
      </text>
    </comment>
    <comment ref="N82" authorId="1">
      <text>
        <r>
          <rPr>
            <b/>
            <sz val="8"/>
            <color indexed="8"/>
            <rFont val="Times New Roman"/>
            <family val="1"/>
          </rPr>
          <t xml:space="preserve">Andy:
</t>
        </r>
        <r>
          <rPr>
            <sz val="8"/>
            <color indexed="8"/>
            <rFont val="Times New Roman"/>
            <family val="1"/>
          </rPr>
          <t>12% = 10% thue nhap khau, 2% phi uy thac</t>
        </r>
      </text>
    </comment>
    <comment ref="I83" authorId="1">
      <text>
        <r>
          <rPr>
            <b/>
            <sz val="8"/>
            <color indexed="8"/>
            <rFont val="Times New Roman"/>
            <family val="1"/>
          </rPr>
          <t xml:space="preserve">Andy:
</t>
        </r>
        <r>
          <rPr>
            <sz val="8"/>
            <color indexed="8"/>
            <rFont val="Times New Roman"/>
            <family val="1"/>
          </rPr>
          <t>12% = 10% thue nhap khau, 2% phi uy thac</t>
        </r>
      </text>
    </comment>
    <comment ref="I85" authorId="1">
      <text>
        <r>
          <rPr>
            <b/>
            <sz val="8"/>
            <color indexed="8"/>
            <rFont val="Times New Roman"/>
            <family val="1"/>
          </rPr>
          <t xml:space="preserve">Andy:
</t>
        </r>
        <r>
          <rPr>
            <sz val="8"/>
            <color indexed="8"/>
            <rFont val="Times New Roman"/>
            <family val="1"/>
          </rPr>
          <t>12% = 10% thue nhap khau, 2% phi uy thac</t>
        </r>
      </text>
    </comment>
    <comment ref="I87" authorId="1">
      <text>
        <r>
          <rPr>
            <b/>
            <sz val="8"/>
            <color indexed="8"/>
            <rFont val="Times New Roman"/>
            <family val="1"/>
          </rPr>
          <t xml:space="preserve">Andy:
</t>
        </r>
        <r>
          <rPr>
            <sz val="8"/>
            <color indexed="8"/>
            <rFont val="Times New Roman"/>
            <family val="1"/>
          </rPr>
          <t>12% = 10% thue nhap khau, 2% phi uy thac</t>
        </r>
      </text>
    </comment>
    <comment ref="I88" authorId="1">
      <text>
        <r>
          <rPr>
            <b/>
            <sz val="8"/>
            <color indexed="8"/>
            <rFont val="Times New Roman"/>
            <family val="1"/>
          </rPr>
          <t xml:space="preserve">Andy:
</t>
        </r>
        <r>
          <rPr>
            <sz val="8"/>
            <color indexed="8"/>
            <rFont val="Times New Roman"/>
            <family val="1"/>
          </rPr>
          <t>12% = 10% thue nhap khau, 2% phi uy thac</t>
        </r>
      </text>
    </comment>
    <comment ref="I112" authorId="0">
      <text>
        <r>
          <rPr>
            <b/>
            <sz val="9"/>
            <color indexed="81"/>
            <rFont val="Tahoma"/>
            <family val="2"/>
            <charset val="163"/>
          </rPr>
          <t>GhostViet:
KL the tich Sika Latex: 1,02kg/lit</t>
        </r>
      </text>
    </comment>
    <comment ref="I113" authorId="0">
      <text>
        <r>
          <rPr>
            <b/>
            <sz val="9"/>
            <color indexed="81"/>
            <rFont val="Tahoma"/>
            <family val="2"/>
            <charset val="163"/>
          </rPr>
          <t>GhostViet:</t>
        </r>
        <r>
          <rPr>
            <sz val="9"/>
            <color indexed="81"/>
            <rFont val="Tahoma"/>
            <family val="2"/>
            <charset val="163"/>
          </rPr>
          <t xml:space="preserve">
KL the tich Sikament R4: 1,14-1,16kg/lit</t>
        </r>
      </text>
    </comment>
    <comment ref="I118" authorId="0">
      <text>
        <r>
          <rPr>
            <b/>
            <sz val="9"/>
            <color indexed="81"/>
            <rFont val="Tahoma"/>
            <family val="2"/>
            <charset val="163"/>
          </rPr>
          <t>GhostViet:</t>
        </r>
        <r>
          <rPr>
            <sz val="9"/>
            <color indexed="81"/>
            <rFont val="Tahoma"/>
            <family val="2"/>
            <charset val="163"/>
          </rPr>
          <t xml:space="preserve">
theo dinh muc cua Sika tu 0,3-0,8 kg/m2</t>
        </r>
      </text>
    </comment>
    <comment ref="I119" authorId="0">
      <text>
        <r>
          <rPr>
            <b/>
            <sz val="9"/>
            <color indexed="81"/>
            <rFont val="Tahoma"/>
            <family val="2"/>
            <charset val="163"/>
          </rPr>
          <t>GhostViet:</t>
        </r>
        <r>
          <rPr>
            <sz val="9"/>
            <color indexed="81"/>
            <rFont val="Tahoma"/>
            <family val="2"/>
            <charset val="163"/>
          </rPr>
          <t xml:space="preserve">
theo dinh muc cua Sika tu 0,3-0,8 kg/m2</t>
        </r>
      </text>
    </comment>
    <comment ref="I120" authorId="0">
      <text>
        <r>
          <rPr>
            <b/>
            <sz val="9"/>
            <color indexed="81"/>
            <rFont val="Tahoma"/>
            <family val="2"/>
            <charset val="163"/>
          </rPr>
          <t>GhostViet:</t>
        </r>
        <r>
          <rPr>
            <sz val="9"/>
            <color indexed="81"/>
            <rFont val="Tahoma"/>
            <family val="2"/>
            <charset val="163"/>
          </rPr>
          <t xml:space="preserve">
theo dinh muc cua Sika tu 0,3-0,8 kg/m2</t>
        </r>
      </text>
    </comment>
    <comment ref="I121" authorId="0">
      <text>
        <r>
          <rPr>
            <b/>
            <sz val="9"/>
            <color indexed="81"/>
            <rFont val="Tahoma"/>
            <family val="2"/>
            <charset val="163"/>
          </rPr>
          <t>GhostViet:</t>
        </r>
        <r>
          <rPr>
            <sz val="9"/>
            <color indexed="81"/>
            <rFont val="Tahoma"/>
            <family val="2"/>
            <charset val="163"/>
          </rPr>
          <t xml:space="preserve">
theo dinh muc cua Sika tu 0,3-0,8 kg/m2</t>
        </r>
      </text>
    </comment>
    <comment ref="I130" authorId="1">
      <text>
        <r>
          <rPr>
            <b/>
            <sz val="8"/>
            <color indexed="8"/>
            <rFont val="Times New Roman"/>
            <family val="1"/>
          </rPr>
          <t xml:space="preserve">Andy:
</t>
        </r>
        <r>
          <rPr>
            <sz val="8"/>
            <color indexed="8"/>
            <rFont val="Times New Roman"/>
            <family val="1"/>
          </rPr>
          <t>12% = 10% thue nhap khau, 2% phi uy thac</t>
        </r>
      </text>
    </comment>
    <comment ref="G131" authorId="1">
      <text>
        <r>
          <rPr>
            <b/>
            <sz val="8"/>
            <color indexed="8"/>
            <rFont val="Times New Roman"/>
            <family val="1"/>
          </rPr>
          <t xml:space="preserve">Andy:
</t>
        </r>
        <r>
          <rPr>
            <sz val="8"/>
            <color indexed="8"/>
            <rFont val="Times New Roman"/>
            <family val="1"/>
          </rPr>
          <t>12% = 10% thue nhap khau, 2% phi uy thac</t>
        </r>
      </text>
    </comment>
    <comment ref="I131" authorId="1">
      <text>
        <r>
          <rPr>
            <b/>
            <sz val="8"/>
            <color indexed="8"/>
            <rFont val="Times New Roman"/>
            <family val="1"/>
          </rPr>
          <t xml:space="preserve">Andy:
</t>
        </r>
        <r>
          <rPr>
            <sz val="8"/>
            <color indexed="8"/>
            <rFont val="Times New Roman"/>
            <family val="1"/>
          </rPr>
          <t>12% = 10% thue nhap khau, 2% phi uy thac</t>
        </r>
      </text>
    </comment>
    <comment ref="P131" authorId="1">
      <text>
        <r>
          <rPr>
            <b/>
            <sz val="8"/>
            <color indexed="8"/>
            <rFont val="Times New Roman"/>
            <family val="1"/>
          </rPr>
          <t xml:space="preserve">Andy:
</t>
        </r>
        <r>
          <rPr>
            <sz val="8"/>
            <color indexed="8"/>
            <rFont val="Times New Roman"/>
            <family val="1"/>
          </rPr>
          <t>12% = 10% thue nhap khau, 2% phi uy thac</t>
        </r>
      </text>
    </comment>
    <comment ref="G132" authorId="1">
      <text>
        <r>
          <rPr>
            <b/>
            <sz val="8"/>
            <color indexed="8"/>
            <rFont val="Times New Roman"/>
            <family val="1"/>
          </rPr>
          <t xml:space="preserve">Andy:
</t>
        </r>
        <r>
          <rPr>
            <sz val="8"/>
            <color indexed="8"/>
            <rFont val="Times New Roman"/>
            <family val="1"/>
          </rPr>
          <t>12% = 10% thue nhap khau, 2% phi uy thac</t>
        </r>
      </text>
    </comment>
    <comment ref="I132" authorId="1">
      <text>
        <r>
          <rPr>
            <b/>
            <sz val="8"/>
            <color indexed="8"/>
            <rFont val="Times New Roman"/>
            <family val="1"/>
          </rPr>
          <t xml:space="preserve">Andy:
</t>
        </r>
        <r>
          <rPr>
            <sz val="8"/>
            <color indexed="8"/>
            <rFont val="Times New Roman"/>
            <family val="1"/>
          </rPr>
          <t>12% = 10% thue nhap khau, 2% phi uy thac</t>
        </r>
      </text>
    </comment>
    <comment ref="P132" authorId="1">
      <text>
        <r>
          <rPr>
            <b/>
            <sz val="8"/>
            <color indexed="8"/>
            <rFont val="Times New Roman"/>
            <family val="1"/>
          </rPr>
          <t xml:space="preserve">Andy:
</t>
        </r>
        <r>
          <rPr>
            <sz val="8"/>
            <color indexed="8"/>
            <rFont val="Times New Roman"/>
            <family val="1"/>
          </rPr>
          <t>12% = 10% thue nhap khau, 2% phi uy thac</t>
        </r>
      </text>
    </comment>
    <comment ref="G133" authorId="1">
      <text>
        <r>
          <rPr>
            <b/>
            <sz val="8"/>
            <color indexed="8"/>
            <rFont val="Times New Roman"/>
            <family val="1"/>
          </rPr>
          <t xml:space="preserve">Andy:
</t>
        </r>
        <r>
          <rPr>
            <sz val="8"/>
            <color indexed="8"/>
            <rFont val="Times New Roman"/>
            <family val="1"/>
          </rPr>
          <t>12% = 10% thue nhap khau, 2% phi uy thac</t>
        </r>
      </text>
    </comment>
    <comment ref="I133" authorId="1">
      <text>
        <r>
          <rPr>
            <b/>
            <sz val="8"/>
            <color indexed="8"/>
            <rFont val="Times New Roman"/>
            <family val="1"/>
          </rPr>
          <t xml:space="preserve">Andy:
</t>
        </r>
        <r>
          <rPr>
            <sz val="8"/>
            <color indexed="8"/>
            <rFont val="Times New Roman"/>
            <family val="1"/>
          </rPr>
          <t>12% = 10% thue nhap khau, 2% phi uy thac</t>
        </r>
      </text>
    </comment>
    <comment ref="P133" authorId="1">
      <text>
        <r>
          <rPr>
            <b/>
            <sz val="8"/>
            <color indexed="8"/>
            <rFont val="Times New Roman"/>
            <family val="1"/>
          </rPr>
          <t xml:space="preserve">Andy:
</t>
        </r>
        <r>
          <rPr>
            <sz val="8"/>
            <color indexed="8"/>
            <rFont val="Times New Roman"/>
            <family val="1"/>
          </rPr>
          <t>12% = 10% thue nhap khau, 2% phi uy thac</t>
        </r>
      </text>
    </comment>
    <comment ref="I134" authorId="1">
      <text>
        <r>
          <rPr>
            <b/>
            <sz val="8"/>
            <color indexed="8"/>
            <rFont val="Times New Roman"/>
            <family val="1"/>
          </rPr>
          <t xml:space="preserve">Andy:
</t>
        </r>
        <r>
          <rPr>
            <sz val="8"/>
            <color indexed="8"/>
            <rFont val="Times New Roman"/>
            <family val="1"/>
          </rPr>
          <t>12% = 10% thue nhap khau, 2% phi uy thac</t>
        </r>
      </text>
    </comment>
    <comment ref="B135" authorId="0">
      <text>
        <r>
          <rPr>
            <b/>
            <sz val="9"/>
            <color indexed="81"/>
            <rFont val="Tahoma"/>
            <family val="2"/>
            <charset val="163"/>
          </rPr>
          <t>GhostViet:</t>
        </r>
        <r>
          <rPr>
            <sz val="9"/>
            <color indexed="81"/>
            <rFont val="Tahoma"/>
            <family val="2"/>
            <charset val="163"/>
          </rPr>
          <t xml:space="preserve">
GPZ(II)2DX: Cho dam Super T</t>
        </r>
      </text>
    </comment>
    <comment ref="B139" authorId="0">
      <text>
        <r>
          <rPr>
            <b/>
            <sz val="9"/>
            <color indexed="81"/>
            <rFont val="Tahoma"/>
            <family val="2"/>
            <charset val="163"/>
          </rPr>
          <t>GhostViet:</t>
        </r>
        <r>
          <rPr>
            <sz val="9"/>
            <color indexed="81"/>
            <rFont val="Tahoma"/>
            <family val="2"/>
            <charset val="163"/>
          </rPr>
          <t xml:space="preserve">
Cho dam hop</t>
        </r>
      </text>
    </comment>
    <comment ref="B140" authorId="0">
      <text>
        <r>
          <rPr>
            <b/>
            <sz val="9"/>
            <color indexed="81"/>
            <rFont val="Tahoma"/>
            <family val="2"/>
            <charset val="163"/>
          </rPr>
          <t>GhostViet:</t>
        </r>
        <r>
          <rPr>
            <sz val="9"/>
            <color indexed="81"/>
            <rFont val="Tahoma"/>
            <family val="2"/>
            <charset val="163"/>
          </rPr>
          <t xml:space="preserve">
Cho dam hop</t>
        </r>
      </text>
    </comment>
    <comment ref="B141" authorId="0">
      <text>
        <r>
          <rPr>
            <b/>
            <sz val="9"/>
            <color indexed="81"/>
            <rFont val="Tahoma"/>
            <family val="2"/>
            <charset val="163"/>
          </rPr>
          <t>GhostViet:</t>
        </r>
        <r>
          <rPr>
            <sz val="9"/>
            <color indexed="81"/>
            <rFont val="Tahoma"/>
            <family val="2"/>
            <charset val="163"/>
          </rPr>
          <t xml:space="preserve">
Cho dam hop</t>
        </r>
      </text>
    </comment>
    <comment ref="B142" authorId="0">
      <text>
        <r>
          <rPr>
            <b/>
            <sz val="9"/>
            <color indexed="81"/>
            <rFont val="Tahoma"/>
            <family val="2"/>
            <charset val="163"/>
          </rPr>
          <t>GhostViet:</t>
        </r>
        <r>
          <rPr>
            <sz val="9"/>
            <color indexed="81"/>
            <rFont val="Tahoma"/>
            <family val="2"/>
            <charset val="163"/>
          </rPr>
          <t xml:space="preserve">
Cho dam hop</t>
        </r>
      </text>
    </comment>
    <comment ref="I182" authorId="0">
      <text>
        <r>
          <rPr>
            <b/>
            <sz val="9"/>
            <color indexed="81"/>
            <rFont val="Tahoma"/>
            <family val="2"/>
            <charset val="163"/>
          </rPr>
          <t>GhostViet:</t>
        </r>
        <r>
          <rPr>
            <sz val="9"/>
            <color indexed="81"/>
            <rFont val="Tahoma"/>
            <family val="2"/>
            <charset val="163"/>
          </rPr>
          <t xml:space="preserve">
trong luong 1m2 thep B40 nang 3,6kg/m2</t>
        </r>
      </text>
    </comment>
    <comment ref="I203" authorId="3">
      <text>
        <r>
          <rPr>
            <b/>
            <sz val="8"/>
            <color indexed="81"/>
            <rFont val="Tahoma"/>
            <family val="2"/>
            <charset val="163"/>
          </rPr>
          <t>User:</t>
        </r>
        <r>
          <rPr>
            <sz val="8"/>
            <color indexed="81"/>
            <rFont val="Tahoma"/>
            <family val="2"/>
            <charset val="163"/>
          </rPr>
          <t xml:space="preserve">
Chieu dai 2m</t>
        </r>
      </text>
    </comment>
    <comment ref="I221" authorId="0">
      <text>
        <r>
          <rPr>
            <b/>
            <sz val="9"/>
            <color indexed="81"/>
            <rFont val="Tahoma"/>
            <family val="2"/>
            <charset val="163"/>
          </rPr>
          <t>GhostViet:</t>
        </r>
        <r>
          <rPr>
            <sz val="9"/>
            <color indexed="81"/>
            <rFont val="Tahoma"/>
            <family val="2"/>
            <charset val="163"/>
          </rPr>
          <t xml:space="preserve">
page 128 phan noi tron</t>
        </r>
      </text>
    </comment>
    <comment ref="I229" authorId="0">
      <text>
        <r>
          <rPr>
            <b/>
            <sz val="9"/>
            <color indexed="81"/>
            <rFont val="Tahoma"/>
            <family val="2"/>
            <charset val="163"/>
          </rPr>
          <t>GhostViet:</t>
        </r>
        <r>
          <rPr>
            <sz val="9"/>
            <color indexed="81"/>
            <rFont val="Tahoma"/>
            <family val="2"/>
            <charset val="163"/>
          </rPr>
          <t xml:space="preserve">
quotation: 10tan/220=45,45kg</t>
        </r>
      </text>
    </comment>
    <comment ref="I236" authorId="2">
      <text>
        <r>
          <rPr>
            <b/>
            <sz val="8"/>
            <color indexed="81"/>
            <rFont val="Tahoma"/>
            <family val="2"/>
          </rPr>
          <t>Root:</t>
        </r>
        <r>
          <rPr>
            <sz val="8"/>
            <color indexed="81"/>
            <rFont val="Tahoma"/>
            <family val="2"/>
          </rPr>
          <t xml:space="preserve">
d100, day 8mm: 18,1kg/m: theo dmuc vat tu</t>
        </r>
      </text>
    </comment>
    <comment ref="Y236" authorId="2">
      <text>
        <r>
          <rPr>
            <b/>
            <sz val="8"/>
            <color indexed="81"/>
            <rFont val="Tahoma"/>
            <family val="2"/>
          </rPr>
          <t>Root:</t>
        </r>
        <r>
          <rPr>
            <sz val="8"/>
            <color indexed="81"/>
            <rFont val="Tahoma"/>
            <family val="2"/>
          </rPr>
          <t xml:space="preserve">
d100, day 8mm: 18,1kg/m: theo dmuc vat tu</t>
        </r>
      </text>
    </comment>
    <comment ref="I237" authorId="2">
      <text>
        <r>
          <rPr>
            <b/>
            <sz val="8"/>
            <color indexed="81"/>
            <rFont val="Tahoma"/>
            <family val="2"/>
          </rPr>
          <t>Root:</t>
        </r>
        <r>
          <rPr>
            <sz val="8"/>
            <color indexed="81"/>
            <rFont val="Tahoma"/>
            <family val="2"/>
          </rPr>
          <t xml:space="preserve">
d100, day 8mm: 18,1kg/m: theo dmuc vat tu</t>
        </r>
      </text>
    </comment>
    <comment ref="Y237" authorId="2">
      <text>
        <r>
          <rPr>
            <b/>
            <sz val="8"/>
            <color indexed="81"/>
            <rFont val="Tahoma"/>
            <family val="2"/>
          </rPr>
          <t>Root:</t>
        </r>
        <r>
          <rPr>
            <sz val="8"/>
            <color indexed="81"/>
            <rFont val="Tahoma"/>
            <family val="2"/>
          </rPr>
          <t xml:space="preserve">
d100, day 8mm: 18,1kg/m: theo dmuc vat tu</t>
        </r>
      </text>
    </comment>
    <comment ref="I238" authorId="2">
      <text>
        <r>
          <rPr>
            <b/>
            <sz val="8"/>
            <color indexed="81"/>
            <rFont val="Tahoma"/>
            <family val="2"/>
          </rPr>
          <t>Root:</t>
        </r>
        <r>
          <rPr>
            <sz val="8"/>
            <color indexed="81"/>
            <rFont val="Tahoma"/>
            <family val="2"/>
          </rPr>
          <t xml:space="preserve">
d100, day 8mm: 18,1kg/m: theo dmuc vat tu</t>
        </r>
      </text>
    </comment>
    <comment ref="Y238" authorId="2">
      <text>
        <r>
          <rPr>
            <b/>
            <sz val="8"/>
            <color indexed="81"/>
            <rFont val="Tahoma"/>
            <family val="2"/>
          </rPr>
          <t>Root:</t>
        </r>
        <r>
          <rPr>
            <sz val="8"/>
            <color indexed="81"/>
            <rFont val="Tahoma"/>
            <family val="2"/>
          </rPr>
          <t xml:space="preserve">
d100, day 8mm: 18,1kg/m: theo dmuc vat tu</t>
        </r>
      </text>
    </comment>
    <comment ref="I259" authorId="4">
      <text>
        <r>
          <rPr>
            <b/>
            <sz val="9"/>
            <color indexed="81"/>
            <rFont val="Tahoma"/>
            <family val="2"/>
          </rPr>
          <t>SONY VAIO:</t>
        </r>
        <r>
          <rPr>
            <sz val="9"/>
            <color indexed="81"/>
            <rFont val="Tahoma"/>
            <family val="2"/>
          </rPr>
          <t xml:space="preserve">
gia trong dgia ksat</t>
        </r>
      </text>
    </comment>
    <comment ref="I274" authorId="5">
      <text>
        <r>
          <rPr>
            <b/>
            <sz val="9"/>
            <color indexed="81"/>
            <rFont val="Tahoma"/>
            <family val="2"/>
          </rPr>
          <t>hongvan:</t>
        </r>
        <r>
          <rPr>
            <sz val="9"/>
            <color indexed="81"/>
            <rFont val="Tahoma"/>
            <family val="2"/>
          </rPr>
          <t xml:space="preserve">
D113,5mm</t>
        </r>
      </text>
    </comment>
    <comment ref="I275" authorId="5">
      <text>
        <r>
          <rPr>
            <b/>
            <sz val="9"/>
            <color indexed="81"/>
            <rFont val="Tahoma"/>
            <family val="2"/>
          </rPr>
          <t>hongvan:</t>
        </r>
        <r>
          <rPr>
            <sz val="9"/>
            <color indexed="81"/>
            <rFont val="Tahoma"/>
            <family val="2"/>
          </rPr>
          <t xml:space="preserve">
D113,5mm</t>
        </r>
      </text>
    </comment>
    <comment ref="I276" authorId="5">
      <text>
        <r>
          <rPr>
            <b/>
            <sz val="9"/>
            <color indexed="81"/>
            <rFont val="Tahoma"/>
            <family val="2"/>
          </rPr>
          <t>hongvan:</t>
        </r>
        <r>
          <rPr>
            <sz val="9"/>
            <color indexed="81"/>
            <rFont val="Tahoma"/>
            <family val="2"/>
          </rPr>
          <t xml:space="preserve">
D113,5mm</t>
        </r>
      </text>
    </comment>
    <comment ref="I277" authorId="5">
      <text>
        <r>
          <rPr>
            <b/>
            <sz val="9"/>
            <color indexed="81"/>
            <rFont val="Tahoma"/>
            <family val="2"/>
          </rPr>
          <t>hongvan:</t>
        </r>
        <r>
          <rPr>
            <sz val="9"/>
            <color indexed="81"/>
            <rFont val="Tahoma"/>
            <family val="2"/>
          </rPr>
          <t xml:space="preserve">
D900mm</t>
        </r>
      </text>
    </comment>
    <comment ref="I278" authorId="5">
      <text>
        <r>
          <rPr>
            <b/>
            <sz val="9"/>
            <color indexed="81"/>
            <rFont val="Tahoma"/>
            <family val="2"/>
          </rPr>
          <t>hongvan:</t>
        </r>
        <r>
          <rPr>
            <sz val="9"/>
            <color indexed="81"/>
            <rFont val="Tahoma"/>
            <family val="2"/>
          </rPr>
          <t xml:space="preserve">
canh 900mm</t>
        </r>
      </text>
    </comment>
    <comment ref="I290" authorId="5">
      <text>
        <r>
          <rPr>
            <b/>
            <sz val="9"/>
            <color indexed="81"/>
            <rFont val="Tahoma"/>
            <family val="2"/>
          </rPr>
          <t>hongvan:</t>
        </r>
        <r>
          <rPr>
            <sz val="9"/>
            <color indexed="81"/>
            <rFont val="Tahoma"/>
            <family val="2"/>
          </rPr>
          <t xml:space="preserve">
D113,5mm</t>
        </r>
      </text>
    </comment>
    <comment ref="I295" authorId="0">
      <text>
        <r>
          <rPr>
            <b/>
            <sz val="9"/>
            <color indexed="81"/>
            <rFont val="Tahoma"/>
            <family val="2"/>
            <charset val="163"/>
          </rPr>
          <t>GhostViet:</t>
        </r>
        <r>
          <rPr>
            <sz val="9"/>
            <color indexed="81"/>
            <rFont val="Tahoma"/>
            <family val="2"/>
            <charset val="163"/>
          </rPr>
          <t xml:space="preserve">
nhan 1,5 la he so truot gia</t>
        </r>
      </text>
    </comment>
    <comment ref="L295" authorId="0">
      <text>
        <r>
          <rPr>
            <b/>
            <sz val="9"/>
            <color indexed="81"/>
            <rFont val="Tahoma"/>
            <family val="2"/>
            <charset val="163"/>
          </rPr>
          <t>GhostViet:</t>
        </r>
        <r>
          <rPr>
            <sz val="9"/>
            <color indexed="81"/>
            <rFont val="Tahoma"/>
            <family val="2"/>
            <charset val="163"/>
          </rPr>
          <t xml:space="preserve">
nhan 1,5 la he so truot gia</t>
        </r>
      </text>
    </comment>
    <comment ref="F385" authorId="0">
      <text>
        <r>
          <rPr>
            <b/>
            <sz val="9"/>
            <color indexed="81"/>
            <rFont val="Tahoma"/>
            <family val="2"/>
          </rPr>
          <t>GhostViet:</t>
        </r>
        <r>
          <rPr>
            <sz val="9"/>
            <color indexed="81"/>
            <rFont val="Tahoma"/>
            <family val="2"/>
          </rPr>
          <t xml:space="preserve">
lay ty gia trung binh giua mua va ban</t>
        </r>
      </text>
    </comment>
    <comment ref="G385" authorId="0">
      <text>
        <r>
          <rPr>
            <b/>
            <sz val="9"/>
            <color indexed="81"/>
            <rFont val="Tahoma"/>
            <family val="2"/>
          </rPr>
          <t>GhostViet:</t>
        </r>
        <r>
          <rPr>
            <sz val="9"/>
            <color indexed="81"/>
            <rFont val="Tahoma"/>
            <family val="2"/>
          </rPr>
          <t xml:space="preserve">
lay ty gia trung binh giua mua va ban</t>
        </r>
      </text>
    </comment>
    <comment ref="I391" authorId="0">
      <text>
        <r>
          <rPr>
            <b/>
            <sz val="9"/>
            <color indexed="81"/>
            <rFont val="Tahoma"/>
            <family val="2"/>
            <charset val="163"/>
          </rPr>
          <t>GhostViet:</t>
        </r>
        <r>
          <rPr>
            <sz val="9"/>
            <color indexed="81"/>
            <rFont val="Tahoma"/>
            <family val="2"/>
            <charset val="163"/>
          </rPr>
          <t xml:space="preserve">
theo QD 950/QD-BXD NGAY 31/10/2011  VE CHI SO GIA XD Q3/2011</t>
        </r>
      </text>
    </comment>
  </commentList>
</comments>
</file>

<file path=xl/comments8.xml><?xml version="1.0" encoding="utf-8"?>
<comments xmlns="http://schemas.openxmlformats.org/spreadsheetml/2006/main">
  <authors>
    <author>User</author>
    <author/>
    <author>GhostViet</author>
    <author>SONY VAIO</author>
  </authors>
  <commentList>
    <comment ref="E5" authorId="0">
      <text>
        <r>
          <rPr>
            <b/>
            <sz val="9"/>
            <color indexed="81"/>
            <rFont val="Tahoma"/>
            <family val="2"/>
          </rPr>
          <t>User:</t>
        </r>
        <r>
          <rPr>
            <sz val="9"/>
            <color indexed="81"/>
            <rFont val="Tahoma"/>
            <family val="2"/>
          </rPr>
          <t xml:space="preserve">
</t>
        </r>
      </text>
    </comment>
    <comment ref="N9"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P9" authorId="2">
      <text>
        <r>
          <rPr>
            <b/>
            <sz val="9"/>
            <color indexed="81"/>
            <rFont val="Tahoma"/>
            <family val="2"/>
            <charset val="163"/>
          </rPr>
          <t>GhostViet:</t>
        </r>
        <r>
          <rPr>
            <sz val="9"/>
            <color indexed="81"/>
            <rFont val="Tahoma"/>
            <family val="2"/>
            <charset val="163"/>
          </rPr>
          <t xml:space="preserve">
lay bao gia da tai Mo da Duy Son- Duy Xuyen - Quang Nam Q1/2012</t>
        </r>
      </text>
    </comment>
    <comment ref="T9"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H10" authorId="1">
      <text>
        <r>
          <rPr>
            <sz val="8"/>
            <color indexed="8"/>
            <rFont val="Times New Roman"/>
            <family val="1"/>
          </rPr>
          <t xml:space="preserve">
</t>
        </r>
      </text>
    </comment>
    <comment ref="H11" authorId="1">
      <text>
        <r>
          <rPr>
            <b/>
            <sz val="8"/>
            <color indexed="8"/>
            <rFont val="Times New Roman"/>
            <family val="1"/>
          </rPr>
          <t xml:space="preserve">Andy:
</t>
        </r>
        <r>
          <rPr>
            <sz val="8"/>
            <color indexed="8"/>
            <rFont val="Times New Roman"/>
            <family val="1"/>
          </rPr>
          <t xml:space="preserve">Balance
</t>
        </r>
      </text>
    </comment>
    <comment ref="I11" authorId="2">
      <text>
        <r>
          <rPr>
            <b/>
            <sz val="9"/>
            <color indexed="81"/>
            <rFont val="Tahoma"/>
            <family val="2"/>
            <charset val="163"/>
          </rPr>
          <t>GhostViet:</t>
        </r>
        <r>
          <rPr>
            <sz val="9"/>
            <color indexed="81"/>
            <rFont val="Tahoma"/>
            <family val="2"/>
            <charset val="163"/>
          </rPr>
          <t xml:space="preserve">
QD 30/2007/UBND Quang Nam ngay 14/8/2007</t>
        </r>
      </text>
    </comment>
    <comment ref="D12" authorId="2">
      <text>
        <r>
          <rPr>
            <b/>
            <sz val="9"/>
            <color indexed="81"/>
            <rFont val="Tahoma"/>
            <family val="2"/>
            <charset val="163"/>
          </rPr>
          <t>GhostViet:</t>
        </r>
        <r>
          <rPr>
            <sz val="9"/>
            <color indexed="81"/>
            <rFont val="Tahoma"/>
            <family val="2"/>
            <charset val="163"/>
          </rPr>
          <t xml:space="preserve">
cau Vinh Dien: Km948+380</t>
        </r>
      </text>
    </comment>
    <comment ref="H12" authorId="0">
      <text/>
    </comment>
    <comment ref="I12" authorId="2">
      <text>
        <r>
          <rPr>
            <b/>
            <sz val="9"/>
            <color indexed="81"/>
            <rFont val="Tahoma"/>
            <family val="2"/>
            <charset val="163"/>
          </rPr>
          <t>GhostViet:</t>
        </r>
        <r>
          <rPr>
            <sz val="9"/>
            <color indexed="81"/>
            <rFont val="Tahoma"/>
            <family val="2"/>
            <charset val="163"/>
          </rPr>
          <t xml:space="preserve">
QD 640/2011/BGTVT ngay 04/04/2011</t>
        </r>
      </text>
    </comment>
    <comment ref="H13" authorId="0">
      <text>
        <r>
          <rPr>
            <b/>
            <sz val="9"/>
            <color indexed="81"/>
            <rFont val="Tahoma"/>
            <family val="2"/>
          </rPr>
          <t>User:</t>
        </r>
        <r>
          <rPr>
            <sz val="9"/>
            <color indexed="81"/>
            <rFont val="Tahoma"/>
            <family val="2"/>
          </rPr>
          <t xml:space="preserve">
</t>
        </r>
      </text>
    </comment>
    <comment ref="I13" authorId="2">
      <text>
        <r>
          <rPr>
            <b/>
            <sz val="9"/>
            <color indexed="81"/>
            <rFont val="Tahoma"/>
            <family val="2"/>
            <charset val="163"/>
          </rPr>
          <t>GhostViet:</t>
        </r>
        <r>
          <rPr>
            <sz val="9"/>
            <color indexed="81"/>
            <rFont val="Tahoma"/>
            <family val="2"/>
            <charset val="163"/>
          </rPr>
          <t xml:space="preserve">
QD 30/2007/UBND Quang Nam ngay 14/8/200</t>
        </r>
      </text>
    </comment>
    <comment ref="T15"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16"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1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18"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19"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H20" authorId="1">
      <text>
        <r>
          <rPr>
            <b/>
            <sz val="8"/>
            <color indexed="8"/>
            <rFont val="Times New Roman"/>
            <family val="1"/>
          </rPr>
          <t xml:space="preserve">Andy:
</t>
        </r>
        <r>
          <rPr>
            <sz val="8"/>
            <color indexed="8"/>
            <rFont val="Times New Roman"/>
            <family val="1"/>
          </rPr>
          <t>1.5 vc noi bo từ mỏ</t>
        </r>
      </text>
    </comment>
    <comment ref="T25"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B26" authorId="2">
      <text>
        <r>
          <rPr>
            <b/>
            <sz val="9"/>
            <color indexed="81"/>
            <rFont val="Tahoma"/>
            <family val="2"/>
            <charset val="163"/>
          </rPr>
          <t>GhostViet:</t>
        </r>
        <r>
          <rPr>
            <sz val="9"/>
            <color indexed="81"/>
            <rFont val="Tahoma"/>
            <family val="2"/>
            <charset val="163"/>
          </rPr>
          <t xml:space="preserve">
da mat</t>
        </r>
      </text>
    </comment>
    <comment ref="H27" authorId="0">
      <text>
        <r>
          <rPr>
            <b/>
            <sz val="9"/>
            <color indexed="81"/>
            <rFont val="Tahoma"/>
            <family val="2"/>
          </rPr>
          <t>User:</t>
        </r>
        <r>
          <rPr>
            <sz val="9"/>
            <color indexed="81"/>
            <rFont val="Tahoma"/>
            <family val="2"/>
          </rPr>
          <t xml:space="preserve">
</t>
        </r>
      </text>
    </comment>
    <comment ref="N27" authorId="1">
      <text>
        <r>
          <rPr>
            <b/>
            <sz val="8"/>
            <color indexed="8"/>
            <rFont val="Times New Roman"/>
            <family val="1"/>
          </rPr>
          <t xml:space="preserve">Andy:
</t>
        </r>
        <r>
          <rPr>
            <sz val="8"/>
            <color indexed="8"/>
            <rFont val=".VnArial"/>
            <family val="2"/>
          </rPr>
          <t>B·I c¸t ngay c¹nh bÕn nªn chi tinh dì xuèng</t>
        </r>
      </text>
    </comment>
    <comment ref="T2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H28" authorId="1">
      <text/>
    </comment>
    <comment ref="H29" authorId="1">
      <text/>
    </comment>
    <comment ref="N31" authorId="1">
      <text>
        <r>
          <rPr>
            <b/>
            <sz val="8"/>
            <color indexed="8"/>
            <rFont val="Times New Roman"/>
            <family val="1"/>
          </rPr>
          <t xml:space="preserve">Andy:
</t>
        </r>
        <r>
          <rPr>
            <sz val="8"/>
            <color indexed="8"/>
            <rFont val=".VnArial"/>
            <family val="2"/>
          </rPr>
          <t>B·I c¸t ngay c¹nh bÕn nªn chi tinh dì xuèng</t>
        </r>
      </text>
    </comment>
    <comment ref="T31"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M32"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S32"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32"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H33" authorId="1">
      <text>
        <r>
          <rPr>
            <sz val="8"/>
            <color indexed="8"/>
            <rFont val="Times New Roman"/>
            <family val="1"/>
          </rPr>
          <t>k tinh 5km trong noi thi thanh pho vi gia den chan cong trinh</t>
        </r>
      </text>
    </comment>
    <comment ref="H35" authorId="2">
      <text>
        <r>
          <rPr>
            <b/>
            <sz val="9"/>
            <color indexed="81"/>
            <rFont val="Tahoma"/>
            <family val="2"/>
            <charset val="163"/>
          </rPr>
          <t>GhostViet:</t>
        </r>
        <r>
          <rPr>
            <sz val="9"/>
            <color indexed="81"/>
            <rFont val="Tahoma"/>
            <family val="2"/>
            <charset val="163"/>
          </rPr>
          <t xml:space="preserve">
2Km tu Km946+300 den duong re vao DT609</t>
        </r>
      </text>
    </comment>
    <comment ref="N3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S3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3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M38"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P38" authorId="2">
      <text>
        <r>
          <rPr>
            <b/>
            <sz val="9"/>
            <color indexed="81"/>
            <rFont val="Tahoma"/>
            <family val="2"/>
            <charset val="163"/>
          </rPr>
          <t>GhostViet:</t>
        </r>
        <r>
          <rPr>
            <sz val="9"/>
            <color indexed="81"/>
            <rFont val="Tahoma"/>
            <family val="2"/>
            <charset val="163"/>
          </rPr>
          <t xml:space="preserve">
thep Danang -Y loai CB300T, CB300V</t>
        </r>
      </text>
    </comment>
    <comment ref="H39" authorId="1">
      <text>
        <r>
          <rPr>
            <sz val="8"/>
            <color indexed="8"/>
            <rFont val="Times New Roman"/>
            <family val="1"/>
          </rPr>
          <t>k tinh 5km trong noi thi thanh pho vi gia den chan cong trinh</t>
        </r>
      </text>
    </comment>
    <comment ref="T43"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44"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M52"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H53" authorId="1">
      <text>
        <r>
          <rPr>
            <sz val="8"/>
            <color indexed="8"/>
            <rFont val="Times New Roman"/>
            <family val="1"/>
          </rPr>
          <t>k tinh 5km trong noi thi thanh pho vi gia den chan cong trinh</t>
        </r>
      </text>
    </comment>
    <comment ref="H58" authorId="3">
      <text>
        <r>
          <rPr>
            <b/>
            <sz val="9"/>
            <color indexed="81"/>
            <rFont val="Tahoma"/>
            <family val="2"/>
          </rPr>
          <t>SONY VAIO:</t>
        </r>
        <r>
          <rPr>
            <sz val="9"/>
            <color indexed="81"/>
            <rFont val="Tahoma"/>
            <family val="2"/>
          </rPr>
          <t xml:space="preserve">
Hphong den Hnoi: 104km;
Hnoi den hien truong : 949km, di qua duong EAR3: 9km va duong SAR 6: 4kM</t>
        </r>
      </text>
    </comment>
    <comment ref="M58"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H59" authorId="1">
      <text>
        <r>
          <rPr>
            <sz val="8"/>
            <color indexed="8"/>
            <rFont val="Times New Roman"/>
            <family val="1"/>
          </rPr>
          <t>k tinh 5km trong noi thi thanh pho vi gia den chan cong trinh</t>
        </r>
      </text>
    </comment>
    <comment ref="H62" authorId="3">
      <text>
        <r>
          <rPr>
            <b/>
            <sz val="9"/>
            <color indexed="81"/>
            <rFont val="Tahoma"/>
            <family val="2"/>
          </rPr>
          <t>SONY VAIO:</t>
        </r>
        <r>
          <rPr>
            <sz val="9"/>
            <color indexed="81"/>
            <rFont val="Tahoma"/>
            <family val="2"/>
          </rPr>
          <t xml:space="preserve">
Hphong den Hnoi: 104km;
Hnoi den hien truong : 949km, di qua duong EAR3: 9km va duong SAR 6: 4kM</t>
        </r>
      </text>
    </comment>
    <comment ref="M62"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H63" authorId="1">
      <text>
        <r>
          <rPr>
            <sz val="8"/>
            <color indexed="8"/>
            <rFont val="Times New Roman"/>
            <family val="1"/>
          </rPr>
          <t>k tinh 5km trong noi thi thanh pho vi gia den chan cong trinh</t>
        </r>
      </text>
    </comment>
    <comment ref="N68"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P68" authorId="2">
      <text>
        <r>
          <rPr>
            <b/>
            <sz val="9"/>
            <color indexed="81"/>
            <rFont val="Tahoma"/>
            <family val="2"/>
            <charset val="163"/>
          </rPr>
          <t>GhostViet:</t>
        </r>
        <r>
          <rPr>
            <sz val="9"/>
            <color indexed="81"/>
            <rFont val="Tahoma"/>
            <family val="2"/>
            <charset val="163"/>
          </rPr>
          <t xml:space="preserve">
lay bao gia da tai Mo da Duy Son- Duy Xuyen - Quang Nam Q1/2012</t>
        </r>
      </text>
    </comment>
    <comment ref="H69" authorId="1">
      <text>
        <r>
          <rPr>
            <sz val="8"/>
            <color indexed="8"/>
            <rFont val="Times New Roman"/>
            <family val="1"/>
          </rPr>
          <t xml:space="preserve">
</t>
        </r>
      </text>
    </comment>
    <comment ref="I69" authorId="2">
      <text>
        <r>
          <rPr>
            <b/>
            <sz val="9"/>
            <color indexed="81"/>
            <rFont val="Tahoma"/>
            <family val="2"/>
            <charset val="163"/>
          </rPr>
          <t>GhostViet:</t>
        </r>
        <r>
          <rPr>
            <sz val="9"/>
            <color indexed="81"/>
            <rFont val="Tahoma"/>
            <family val="2"/>
            <charset val="163"/>
          </rPr>
          <t xml:space="preserve">
theo QD 32/2005/BGTVT ngay 17/6/2006 quy dinh ve xep loại duong: D2, loại 5</t>
        </r>
      </text>
    </comment>
    <comment ref="H70" authorId="1">
      <text>
        <r>
          <rPr>
            <b/>
            <sz val="8"/>
            <color indexed="8"/>
            <rFont val="Times New Roman"/>
            <family val="1"/>
          </rPr>
          <t xml:space="preserve">Andy:
</t>
        </r>
        <r>
          <rPr>
            <sz val="8"/>
            <color indexed="8"/>
            <rFont val="Times New Roman"/>
            <family val="1"/>
          </rPr>
          <t xml:space="preserve">Balance
</t>
        </r>
      </text>
    </comment>
    <comment ref="I70" authorId="2">
      <text>
        <r>
          <rPr>
            <b/>
            <sz val="9"/>
            <color indexed="81"/>
            <rFont val="Tahoma"/>
            <family val="2"/>
            <charset val="163"/>
          </rPr>
          <t>GhostViet:</t>
        </r>
        <r>
          <rPr>
            <sz val="9"/>
            <color indexed="81"/>
            <rFont val="Tahoma"/>
            <family val="2"/>
            <charset val="163"/>
          </rPr>
          <t xml:space="preserve">
QD 30/2007/UBND Quang Nam ngay 14/8/2007</t>
        </r>
      </text>
    </comment>
    <comment ref="D71" authorId="2">
      <text>
        <r>
          <rPr>
            <b/>
            <sz val="9"/>
            <color indexed="81"/>
            <rFont val="Tahoma"/>
            <family val="2"/>
            <charset val="163"/>
          </rPr>
          <t>GhostViet:</t>
        </r>
        <r>
          <rPr>
            <sz val="9"/>
            <color indexed="81"/>
            <rFont val="Tahoma"/>
            <family val="2"/>
            <charset val="163"/>
          </rPr>
          <t xml:space="preserve">
cau Vinh Dien: Km948+380</t>
        </r>
      </text>
    </comment>
    <comment ref="H71" authorId="0">
      <text/>
    </comment>
    <comment ref="I71" authorId="2">
      <text>
        <r>
          <rPr>
            <b/>
            <sz val="9"/>
            <color indexed="81"/>
            <rFont val="Tahoma"/>
            <family val="2"/>
            <charset val="163"/>
          </rPr>
          <t>GhostViet:</t>
        </r>
        <r>
          <rPr>
            <sz val="9"/>
            <color indexed="81"/>
            <rFont val="Tahoma"/>
            <family val="2"/>
            <charset val="163"/>
          </rPr>
          <t xml:space="preserve">
QD 640/2011/BGTVT ngay 04/04/2011</t>
        </r>
      </text>
    </comment>
    <comment ref="H72" authorId="0">
      <text>
        <r>
          <rPr>
            <b/>
            <sz val="9"/>
            <color indexed="81"/>
            <rFont val="Tahoma"/>
            <family val="2"/>
          </rPr>
          <t>User:</t>
        </r>
        <r>
          <rPr>
            <sz val="9"/>
            <color indexed="81"/>
            <rFont val="Tahoma"/>
            <family val="2"/>
          </rPr>
          <t xml:space="preserve">
</t>
        </r>
      </text>
    </comment>
    <comment ref="I72" authorId="2">
      <text>
        <r>
          <rPr>
            <b/>
            <sz val="9"/>
            <color indexed="81"/>
            <rFont val="Tahoma"/>
            <family val="2"/>
            <charset val="163"/>
          </rPr>
          <t>GhostViet:</t>
        </r>
        <r>
          <rPr>
            <sz val="9"/>
            <color indexed="81"/>
            <rFont val="Tahoma"/>
            <family val="2"/>
            <charset val="163"/>
          </rPr>
          <t xml:space="preserve">
QD 30/2007/UBND Quang Nam ngay 14/8/200</t>
        </r>
      </text>
    </comment>
    <comment ref="B75" authorId="2">
      <text>
        <r>
          <rPr>
            <b/>
            <sz val="9"/>
            <color indexed="81"/>
            <rFont val="Tahoma"/>
            <family val="2"/>
            <charset val="163"/>
          </rPr>
          <t>GhostViet:</t>
        </r>
        <r>
          <rPr>
            <sz val="9"/>
            <color indexed="81"/>
            <rFont val="Tahoma"/>
            <family val="2"/>
            <charset val="163"/>
          </rPr>
          <t xml:space="preserve">
đá mạt BTN</t>
        </r>
      </text>
    </comment>
    <comment ref="H76" authorId="0">
      <text>
        <r>
          <rPr>
            <b/>
            <sz val="9"/>
            <color indexed="81"/>
            <rFont val="Tahoma"/>
            <family val="2"/>
          </rPr>
          <t>User:</t>
        </r>
        <r>
          <rPr>
            <sz val="9"/>
            <color indexed="81"/>
            <rFont val="Tahoma"/>
            <family val="2"/>
          </rPr>
          <t xml:space="preserve">
</t>
        </r>
      </text>
    </comment>
    <comment ref="N76" authorId="1">
      <text>
        <r>
          <rPr>
            <b/>
            <sz val="8"/>
            <color indexed="8"/>
            <rFont val="Times New Roman"/>
            <family val="1"/>
          </rPr>
          <t xml:space="preserve">Andy:
</t>
        </r>
        <r>
          <rPr>
            <sz val="8"/>
            <color indexed="8"/>
            <rFont val=".VnArial"/>
            <family val="2"/>
          </rPr>
          <t>B·I c¸t ngay c¹nh bÕn nªn chi tinh dì xuèng</t>
        </r>
      </text>
    </comment>
    <comment ref="H77" authorId="1">
      <text/>
    </comment>
    <comment ref="H78" authorId="1">
      <text/>
    </comment>
    <comment ref="M79"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P83" authorId="2">
      <text>
        <r>
          <rPr>
            <b/>
            <sz val="9"/>
            <color indexed="81"/>
            <rFont val="Tahoma"/>
            <family val="2"/>
            <charset val="163"/>
          </rPr>
          <t>GhostViet:</t>
        </r>
        <r>
          <rPr>
            <sz val="9"/>
            <color indexed="81"/>
            <rFont val="Tahoma"/>
            <family val="2"/>
            <charset val="163"/>
          </rPr>
          <t xml:space="preserve">
Lay tai cty Da XD Hoa Phat</t>
        </r>
      </text>
    </comment>
    <comment ref="B86" authorId="2">
      <text>
        <r>
          <rPr>
            <b/>
            <sz val="9"/>
            <color indexed="81"/>
            <rFont val="Tahoma"/>
            <family val="2"/>
            <charset val="163"/>
          </rPr>
          <t>GhostViet:</t>
        </r>
        <r>
          <rPr>
            <sz val="9"/>
            <color indexed="81"/>
            <rFont val="Tahoma"/>
            <family val="2"/>
            <charset val="163"/>
          </rPr>
          <t xml:space="preserve">
đá mạt BTN</t>
        </r>
      </text>
    </comment>
  </commentList>
</comments>
</file>

<file path=xl/comments9.xml><?xml version="1.0" encoding="utf-8"?>
<comments xmlns="http://schemas.openxmlformats.org/spreadsheetml/2006/main">
  <authors>
    <author>User</author>
    <author/>
    <author>GhostViet</author>
    <author>SONY VAIO</author>
  </authors>
  <commentList>
    <comment ref="E5" authorId="0">
      <text>
        <r>
          <rPr>
            <b/>
            <sz val="9"/>
            <color indexed="81"/>
            <rFont val="Tahoma"/>
            <family val="2"/>
          </rPr>
          <t>User:</t>
        </r>
        <r>
          <rPr>
            <sz val="9"/>
            <color indexed="81"/>
            <rFont val="Tahoma"/>
            <family val="2"/>
          </rPr>
          <t xml:space="preserve">
</t>
        </r>
      </text>
    </comment>
    <comment ref="N9"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P9" authorId="2">
      <text>
        <r>
          <rPr>
            <b/>
            <sz val="9"/>
            <color indexed="81"/>
            <rFont val="Tahoma"/>
            <family val="2"/>
            <charset val="163"/>
          </rPr>
          <t>GhostViet:</t>
        </r>
        <r>
          <rPr>
            <sz val="9"/>
            <color indexed="81"/>
            <rFont val="Tahoma"/>
            <family val="2"/>
            <charset val="163"/>
          </rPr>
          <t xml:space="preserve">
lay bao gia da tai Mo da Duy Son- Duy Xuyen - Quang Nam Q1/2012</t>
        </r>
      </text>
    </comment>
    <comment ref="T9"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H10" authorId="1">
      <text>
        <r>
          <rPr>
            <sz val="8"/>
            <color indexed="8"/>
            <rFont val="Times New Roman"/>
            <family val="1"/>
          </rPr>
          <t xml:space="preserve">
</t>
        </r>
      </text>
    </comment>
    <comment ref="I10" authorId="2">
      <text>
        <r>
          <rPr>
            <b/>
            <sz val="9"/>
            <color indexed="81"/>
            <rFont val="Tahoma"/>
            <family val="2"/>
            <charset val="163"/>
          </rPr>
          <t>GhostViet:</t>
        </r>
        <r>
          <rPr>
            <sz val="9"/>
            <color indexed="81"/>
            <rFont val="Tahoma"/>
            <family val="2"/>
            <charset val="163"/>
          </rPr>
          <t xml:space="preserve">
theo QD 32/2005/BGTVT ngay 17/6/2006 quy dinh ve xep loại duong: D2, loại 5</t>
        </r>
      </text>
    </comment>
    <comment ref="H11" authorId="1">
      <text>
        <r>
          <rPr>
            <b/>
            <sz val="8"/>
            <color indexed="8"/>
            <rFont val="Times New Roman"/>
            <family val="1"/>
          </rPr>
          <t xml:space="preserve">Andy:
</t>
        </r>
        <r>
          <rPr>
            <sz val="8"/>
            <color indexed="8"/>
            <rFont val="Times New Roman"/>
            <family val="1"/>
          </rPr>
          <t xml:space="preserve">Balance
</t>
        </r>
      </text>
    </comment>
    <comment ref="I11" authorId="2">
      <text>
        <r>
          <rPr>
            <b/>
            <sz val="9"/>
            <color indexed="81"/>
            <rFont val="Tahoma"/>
            <family val="2"/>
            <charset val="163"/>
          </rPr>
          <t>GhostViet:</t>
        </r>
        <r>
          <rPr>
            <sz val="9"/>
            <color indexed="81"/>
            <rFont val="Tahoma"/>
            <family val="2"/>
            <charset val="163"/>
          </rPr>
          <t xml:space="preserve">
QD 30/2007/UBND Quang Nam ngay 14/8/2007</t>
        </r>
      </text>
    </comment>
    <comment ref="D12" authorId="2">
      <text>
        <r>
          <rPr>
            <b/>
            <sz val="9"/>
            <color indexed="81"/>
            <rFont val="Tahoma"/>
            <family val="2"/>
            <charset val="163"/>
          </rPr>
          <t>GhostViet:</t>
        </r>
        <r>
          <rPr>
            <sz val="9"/>
            <color indexed="81"/>
            <rFont val="Tahoma"/>
            <family val="2"/>
            <charset val="163"/>
          </rPr>
          <t xml:space="preserve">
cau Vinh Dien: Km948+380</t>
        </r>
      </text>
    </comment>
    <comment ref="H12" authorId="0">
      <text/>
    </comment>
    <comment ref="I12" authorId="2">
      <text>
        <r>
          <rPr>
            <b/>
            <sz val="9"/>
            <color indexed="81"/>
            <rFont val="Tahoma"/>
            <family val="2"/>
            <charset val="163"/>
          </rPr>
          <t>GhostViet:</t>
        </r>
        <r>
          <rPr>
            <sz val="9"/>
            <color indexed="81"/>
            <rFont val="Tahoma"/>
            <family val="2"/>
            <charset val="163"/>
          </rPr>
          <t xml:space="preserve">
QD 640/2011/BGTVT ngay 04/04/2011</t>
        </r>
      </text>
    </comment>
    <comment ref="H13" authorId="0">
      <text>
        <r>
          <rPr>
            <b/>
            <sz val="9"/>
            <color indexed="81"/>
            <rFont val="Tahoma"/>
            <family val="2"/>
          </rPr>
          <t>User:</t>
        </r>
        <r>
          <rPr>
            <sz val="9"/>
            <color indexed="81"/>
            <rFont val="Tahoma"/>
            <family val="2"/>
          </rPr>
          <t xml:space="preserve">
</t>
        </r>
      </text>
    </comment>
    <comment ref="I13" authorId="2">
      <text>
        <r>
          <rPr>
            <b/>
            <sz val="9"/>
            <color indexed="81"/>
            <rFont val="Tahoma"/>
            <family val="2"/>
            <charset val="163"/>
          </rPr>
          <t>GhostViet:</t>
        </r>
        <r>
          <rPr>
            <sz val="9"/>
            <color indexed="81"/>
            <rFont val="Tahoma"/>
            <family val="2"/>
            <charset val="163"/>
          </rPr>
          <t xml:space="preserve">
QD 30/2007/UBND Quang Nam ngay 14/8/200</t>
        </r>
      </text>
    </comment>
    <comment ref="T15"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16"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1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18"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19"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H20" authorId="1">
      <text>
        <r>
          <rPr>
            <b/>
            <sz val="8"/>
            <color indexed="8"/>
            <rFont val="Times New Roman"/>
            <family val="1"/>
          </rPr>
          <t xml:space="preserve">Andy:
</t>
        </r>
        <r>
          <rPr>
            <sz val="8"/>
            <color indexed="8"/>
            <rFont val="Times New Roman"/>
            <family val="1"/>
          </rPr>
          <t>1.5 vc noi bo từ mỏ</t>
        </r>
      </text>
    </comment>
    <comment ref="T25"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B26" authorId="2">
      <text>
        <r>
          <rPr>
            <b/>
            <sz val="9"/>
            <color indexed="81"/>
            <rFont val="Tahoma"/>
            <family val="2"/>
            <charset val="163"/>
          </rPr>
          <t>GhostViet:</t>
        </r>
        <r>
          <rPr>
            <sz val="9"/>
            <color indexed="81"/>
            <rFont val="Tahoma"/>
            <family val="2"/>
            <charset val="163"/>
          </rPr>
          <t xml:space="preserve">
da mat</t>
        </r>
      </text>
    </comment>
    <comment ref="H27" authorId="0">
      <text>
        <r>
          <rPr>
            <b/>
            <sz val="9"/>
            <color indexed="81"/>
            <rFont val="Tahoma"/>
            <family val="2"/>
          </rPr>
          <t>User:</t>
        </r>
        <r>
          <rPr>
            <sz val="9"/>
            <color indexed="81"/>
            <rFont val="Tahoma"/>
            <family val="2"/>
          </rPr>
          <t xml:space="preserve">
</t>
        </r>
      </text>
    </comment>
    <comment ref="N27" authorId="1">
      <text>
        <r>
          <rPr>
            <b/>
            <sz val="8"/>
            <color indexed="8"/>
            <rFont val="Times New Roman"/>
            <family val="1"/>
          </rPr>
          <t xml:space="preserve">Andy:
</t>
        </r>
        <r>
          <rPr>
            <sz val="8"/>
            <color indexed="8"/>
            <rFont val=".VnArial"/>
            <family val="2"/>
          </rPr>
          <t>B·I c¸t ngay c¹nh bÕn nªn chi tinh dì xuèng</t>
        </r>
      </text>
    </comment>
    <comment ref="T2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H28" authorId="1">
      <text/>
    </comment>
    <comment ref="H29" authorId="1">
      <text/>
    </comment>
    <comment ref="N31" authorId="1">
      <text>
        <r>
          <rPr>
            <b/>
            <sz val="8"/>
            <color indexed="8"/>
            <rFont val="Times New Roman"/>
            <family val="1"/>
          </rPr>
          <t xml:space="preserve">Andy:
</t>
        </r>
        <r>
          <rPr>
            <sz val="8"/>
            <color indexed="8"/>
            <rFont val=".VnArial"/>
            <family val="2"/>
          </rPr>
          <t>B·I c¸t ngay c¹nh bÕn nªn chi tinh dì xuèng</t>
        </r>
      </text>
    </comment>
    <comment ref="T31"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M32"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S32"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32" authorId="2">
      <text>
        <r>
          <rPr>
            <b/>
            <sz val="9"/>
            <color indexed="81"/>
            <rFont val="Tahoma"/>
            <family val="2"/>
            <charset val="163"/>
          </rPr>
          <t>GhostViet:</t>
        </r>
        <r>
          <rPr>
            <sz val="9"/>
            <color indexed="81"/>
            <rFont val="Tahoma"/>
            <family val="2"/>
            <charset val="163"/>
          </rPr>
          <t xml:space="preserve">
lay gia xi mang o huyen hoa vang</t>
        </r>
      </text>
    </comment>
    <comment ref="H33" authorId="1">
      <text>
        <r>
          <rPr>
            <sz val="8"/>
            <color indexed="8"/>
            <rFont val="Times New Roman"/>
            <family val="1"/>
          </rPr>
          <t>k tinh 5km trong noi thi thanh pho vi gia den chan cong trinh</t>
        </r>
      </text>
    </comment>
    <comment ref="I33" authorId="2">
      <text>
        <r>
          <rPr>
            <b/>
            <sz val="9"/>
            <color indexed="81"/>
            <rFont val="Tahoma"/>
            <family val="2"/>
            <charset val="163"/>
          </rPr>
          <t>GhostViet:</t>
        </r>
        <r>
          <rPr>
            <sz val="9"/>
            <color indexed="81"/>
            <rFont val="Tahoma"/>
            <family val="2"/>
            <charset val="163"/>
          </rPr>
          <t xml:space="preserve">
theo QD 32/2005/BGTVT ngay 17/6/2006 quy dinh ve xep loại duong: C1, loại 3</t>
        </r>
      </text>
    </comment>
    <comment ref="H35" authorId="2">
      <text>
        <r>
          <rPr>
            <b/>
            <sz val="9"/>
            <color indexed="81"/>
            <rFont val="Tahoma"/>
            <family val="2"/>
            <charset val="163"/>
          </rPr>
          <t>GhostViet:</t>
        </r>
        <r>
          <rPr>
            <sz val="9"/>
            <color indexed="81"/>
            <rFont val="Tahoma"/>
            <family val="2"/>
            <charset val="163"/>
          </rPr>
          <t xml:space="preserve">
2Km tu Km946+300 den duong re vao DT609</t>
        </r>
      </text>
    </comment>
    <comment ref="P37" authorId="2">
      <text>
        <r>
          <rPr>
            <b/>
            <sz val="9"/>
            <color indexed="81"/>
            <rFont val="Tahoma"/>
            <family val="2"/>
            <charset val="163"/>
          </rPr>
          <t>GhostViet:</t>
        </r>
        <r>
          <rPr>
            <sz val="9"/>
            <color indexed="81"/>
            <rFont val="Tahoma"/>
            <family val="2"/>
            <charset val="163"/>
          </rPr>
          <t xml:space="preserve">
lay gia xi mang o huyen hoa vang</t>
        </r>
      </text>
    </comment>
    <comment ref="S3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37"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M38"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P38" authorId="2">
      <text>
        <r>
          <rPr>
            <b/>
            <sz val="9"/>
            <color indexed="81"/>
            <rFont val="Tahoma"/>
            <family val="2"/>
            <charset val="163"/>
          </rPr>
          <t>GhostViet:</t>
        </r>
        <r>
          <rPr>
            <sz val="9"/>
            <color indexed="81"/>
            <rFont val="Tahoma"/>
            <family val="2"/>
            <charset val="163"/>
          </rPr>
          <t xml:space="preserve">
thep Danang -Y loai CB300T, CB300V</t>
        </r>
      </text>
    </comment>
    <comment ref="H39" authorId="1">
      <text>
        <r>
          <rPr>
            <sz val="8"/>
            <color indexed="8"/>
            <rFont val="Times New Roman"/>
            <family val="1"/>
          </rPr>
          <t>k tinh 5km trong noi thi thanh pho vi gia den chan cong trinh</t>
        </r>
      </text>
    </comment>
    <comment ref="T43"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T44"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M52"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H53" authorId="1">
      <text>
        <r>
          <rPr>
            <sz val="8"/>
            <color indexed="8"/>
            <rFont val="Times New Roman"/>
            <family val="1"/>
          </rPr>
          <t>k tinh 5km trong noi thi thanh pho vi gia den chan cong trinh</t>
        </r>
      </text>
    </comment>
    <comment ref="H58" authorId="3">
      <text>
        <r>
          <rPr>
            <b/>
            <sz val="9"/>
            <color indexed="81"/>
            <rFont val="Tahoma"/>
            <family val="2"/>
          </rPr>
          <t>SONY VAIO:</t>
        </r>
        <r>
          <rPr>
            <sz val="9"/>
            <color indexed="81"/>
            <rFont val="Tahoma"/>
            <family val="2"/>
          </rPr>
          <t xml:space="preserve">
Hphong den Hnoi: 104km;
Hnoi den hien truong : 949km, di qua duong EAR3: 9km va duong SAR 6: 4kM</t>
        </r>
      </text>
    </comment>
    <comment ref="M58"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H59" authorId="1">
      <text>
        <r>
          <rPr>
            <sz val="8"/>
            <color indexed="8"/>
            <rFont val="Times New Roman"/>
            <family val="1"/>
          </rPr>
          <t>k tinh 5km trong noi thi thanh pho vi gia den chan cong trinh</t>
        </r>
      </text>
    </comment>
    <comment ref="H62" authorId="3">
      <text>
        <r>
          <rPr>
            <b/>
            <sz val="9"/>
            <color indexed="81"/>
            <rFont val="Tahoma"/>
            <family val="2"/>
          </rPr>
          <t>SONY VAIO:</t>
        </r>
        <r>
          <rPr>
            <sz val="9"/>
            <color indexed="81"/>
            <rFont val="Tahoma"/>
            <family val="2"/>
          </rPr>
          <t xml:space="preserve">
Hphong den Hnoi: 104km;
Hnoi den hien truong : 949km, di qua duong EAR3: 9km va duong SAR 6: 4kM</t>
        </r>
      </text>
    </comment>
    <comment ref="M62"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H63" authorId="1">
      <text>
        <r>
          <rPr>
            <sz val="8"/>
            <color indexed="8"/>
            <rFont val="Times New Roman"/>
            <family val="1"/>
          </rPr>
          <t>k tinh 5km trong noi thi thanh pho vi gia den chan cong trinh</t>
        </r>
      </text>
    </comment>
    <comment ref="N68" authorId="1">
      <text>
        <r>
          <rPr>
            <b/>
            <sz val="8"/>
            <color indexed="8"/>
            <rFont val="Times New Roman"/>
            <family val="1"/>
          </rPr>
          <t xml:space="preserve">Andy:
</t>
        </r>
        <r>
          <rPr>
            <sz val="9"/>
            <color indexed="8"/>
            <rFont val=".VnArial"/>
            <family val="2"/>
          </rPr>
          <t xml:space="preserve">v/c vËt liÖu: tõ má theo ®­êng bé ®Õn b·I s«ng, bèc lªn sµ lan theo ®­êng s«ng vÒ b·I tËp kÕt, tõ b·I tËp kÕt theo ®­êng bé ®Õn tuyÕn.
V× vËy, ph¶I tÝnh 2 lÇn bèc dì ®­êng s«ng: bèc xuèng tõ « t« xuèng sµ lan vµ ph¶I bèc lªn tõ sµ lan lªn « t«
</t>
        </r>
      </text>
    </comment>
    <comment ref="P68" authorId="2">
      <text>
        <r>
          <rPr>
            <b/>
            <sz val="9"/>
            <color indexed="81"/>
            <rFont val="Tahoma"/>
            <family val="2"/>
            <charset val="163"/>
          </rPr>
          <t>GhostViet:</t>
        </r>
        <r>
          <rPr>
            <sz val="9"/>
            <color indexed="81"/>
            <rFont val="Tahoma"/>
            <family val="2"/>
            <charset val="163"/>
          </rPr>
          <t xml:space="preserve">
lay bao gia da tai Mo da Duy Son- Duy Xuyen - Quang Nam Q1/2012</t>
        </r>
      </text>
    </comment>
    <comment ref="H69" authorId="1">
      <text>
        <r>
          <rPr>
            <sz val="8"/>
            <color indexed="8"/>
            <rFont val="Times New Roman"/>
            <family val="1"/>
          </rPr>
          <t xml:space="preserve">
</t>
        </r>
      </text>
    </comment>
    <comment ref="I69" authorId="2">
      <text>
        <r>
          <rPr>
            <b/>
            <sz val="9"/>
            <color indexed="81"/>
            <rFont val="Tahoma"/>
            <family val="2"/>
            <charset val="163"/>
          </rPr>
          <t>GhostViet:</t>
        </r>
        <r>
          <rPr>
            <sz val="9"/>
            <color indexed="81"/>
            <rFont val="Tahoma"/>
            <family val="2"/>
            <charset val="163"/>
          </rPr>
          <t xml:space="preserve">
theo QD 32/2005/BGTVT ngay 17/6/2006 quy dinh ve xep loại duong: D2, loại 5</t>
        </r>
      </text>
    </comment>
    <comment ref="H70" authorId="1">
      <text>
        <r>
          <rPr>
            <b/>
            <sz val="8"/>
            <color indexed="8"/>
            <rFont val="Times New Roman"/>
            <family val="1"/>
          </rPr>
          <t xml:space="preserve">Andy:
</t>
        </r>
        <r>
          <rPr>
            <sz val="8"/>
            <color indexed="8"/>
            <rFont val="Times New Roman"/>
            <family val="1"/>
          </rPr>
          <t xml:space="preserve">Balance
</t>
        </r>
      </text>
    </comment>
    <comment ref="I70" authorId="2">
      <text>
        <r>
          <rPr>
            <b/>
            <sz val="9"/>
            <color indexed="81"/>
            <rFont val="Tahoma"/>
            <family val="2"/>
            <charset val="163"/>
          </rPr>
          <t>GhostViet:</t>
        </r>
        <r>
          <rPr>
            <sz val="9"/>
            <color indexed="81"/>
            <rFont val="Tahoma"/>
            <family val="2"/>
            <charset val="163"/>
          </rPr>
          <t xml:space="preserve">
QD 30/2007/UBND Quang Nam ngay 14/8/2007</t>
        </r>
      </text>
    </comment>
    <comment ref="D71" authorId="2">
      <text>
        <r>
          <rPr>
            <b/>
            <sz val="9"/>
            <color indexed="81"/>
            <rFont val="Tahoma"/>
            <family val="2"/>
            <charset val="163"/>
          </rPr>
          <t>GhostViet:</t>
        </r>
        <r>
          <rPr>
            <sz val="9"/>
            <color indexed="81"/>
            <rFont val="Tahoma"/>
            <family val="2"/>
            <charset val="163"/>
          </rPr>
          <t xml:space="preserve">
cau Vinh Dien: Km948+380</t>
        </r>
      </text>
    </comment>
    <comment ref="H71" authorId="0">
      <text/>
    </comment>
    <comment ref="I71" authorId="2">
      <text>
        <r>
          <rPr>
            <b/>
            <sz val="9"/>
            <color indexed="81"/>
            <rFont val="Tahoma"/>
            <family val="2"/>
            <charset val="163"/>
          </rPr>
          <t>GhostViet:</t>
        </r>
        <r>
          <rPr>
            <sz val="9"/>
            <color indexed="81"/>
            <rFont val="Tahoma"/>
            <family val="2"/>
            <charset val="163"/>
          </rPr>
          <t xml:space="preserve">
QD 640/2011/BGTVT ngay 04/04/2011</t>
        </r>
      </text>
    </comment>
    <comment ref="H72" authorId="0">
      <text>
        <r>
          <rPr>
            <b/>
            <sz val="9"/>
            <color indexed="81"/>
            <rFont val="Tahoma"/>
            <family val="2"/>
          </rPr>
          <t>User:</t>
        </r>
        <r>
          <rPr>
            <sz val="9"/>
            <color indexed="81"/>
            <rFont val="Tahoma"/>
            <family val="2"/>
          </rPr>
          <t xml:space="preserve">
</t>
        </r>
      </text>
    </comment>
    <comment ref="I72" authorId="2">
      <text>
        <r>
          <rPr>
            <b/>
            <sz val="9"/>
            <color indexed="81"/>
            <rFont val="Tahoma"/>
            <family val="2"/>
            <charset val="163"/>
          </rPr>
          <t>GhostViet:</t>
        </r>
        <r>
          <rPr>
            <sz val="9"/>
            <color indexed="81"/>
            <rFont val="Tahoma"/>
            <family val="2"/>
            <charset val="163"/>
          </rPr>
          <t xml:space="preserve">
QD 30/2007/UBND Quang Nam ngay 14/8/200</t>
        </r>
      </text>
    </comment>
    <comment ref="B75" authorId="2">
      <text>
        <r>
          <rPr>
            <b/>
            <sz val="9"/>
            <color indexed="81"/>
            <rFont val="Tahoma"/>
            <family val="2"/>
            <charset val="163"/>
          </rPr>
          <t>GhostViet:</t>
        </r>
        <r>
          <rPr>
            <sz val="9"/>
            <color indexed="81"/>
            <rFont val="Tahoma"/>
            <family val="2"/>
            <charset val="163"/>
          </rPr>
          <t xml:space="preserve">
đá mạt BTN</t>
        </r>
      </text>
    </comment>
    <comment ref="H76" authorId="0">
      <text>
        <r>
          <rPr>
            <b/>
            <sz val="9"/>
            <color indexed="81"/>
            <rFont val="Tahoma"/>
            <family val="2"/>
          </rPr>
          <t>User:</t>
        </r>
        <r>
          <rPr>
            <sz val="9"/>
            <color indexed="81"/>
            <rFont val="Tahoma"/>
            <family val="2"/>
          </rPr>
          <t xml:space="preserve">
</t>
        </r>
      </text>
    </comment>
    <comment ref="N76" authorId="1">
      <text>
        <r>
          <rPr>
            <b/>
            <sz val="8"/>
            <color indexed="8"/>
            <rFont val="Times New Roman"/>
            <family val="1"/>
          </rPr>
          <t xml:space="preserve">Andy:
</t>
        </r>
        <r>
          <rPr>
            <sz val="8"/>
            <color indexed="8"/>
            <rFont val=".VnArial"/>
            <family val="2"/>
          </rPr>
          <t>B·I c¸t ngay c¹nh bÕn nªn chi tinh dì xuèng</t>
        </r>
      </text>
    </comment>
    <comment ref="H77" authorId="1">
      <text/>
    </comment>
    <comment ref="H78" authorId="1">
      <text/>
    </comment>
    <comment ref="M79" authorId="2">
      <text>
        <r>
          <rPr>
            <b/>
            <sz val="9"/>
            <color indexed="81"/>
            <rFont val="Tahoma"/>
            <family val="2"/>
            <charset val="163"/>
          </rPr>
          <t>GhostViet:</t>
        </r>
        <r>
          <rPr>
            <sz val="9"/>
            <color indexed="81"/>
            <rFont val="Tahoma"/>
            <family val="2"/>
            <charset val="163"/>
          </rPr>
          <t xml:space="preserve">
theo TT 38/2004/BTC ngay 26/4/2002: khong ap dung chi phi boc do doi voi vat lieu khong su dung phuong tien van chuyen tu do, tu nang</t>
        </r>
      </text>
    </comment>
    <comment ref="H80" authorId="1">
      <text>
        <r>
          <rPr>
            <sz val="8"/>
            <color indexed="8"/>
            <rFont val="Times New Roman"/>
            <family val="1"/>
          </rPr>
          <t>k tinh 5km trong noi thi thanh pho vi gia den chan cong trinh</t>
        </r>
      </text>
    </comment>
  </commentList>
</comments>
</file>

<file path=xl/comments10.xml><?xml version="1.0" encoding="utf-8"?>
<comments xmlns="http://schemas.openxmlformats.org/spreadsheetml/2006/main">
  <authors>
    <author>GhostViet</author>
    <author>SONY VAIO</author>
    <author>hongvan</author>
  </authors>
  <commentList>
    <comment ref="J1052" authorId="0">
      <text>
        <r>
          <rPr>
            <b/>
            <sz val="9"/>
            <color indexed="81"/>
            <rFont val="Tahoma"/>
            <family val="2"/>
            <charset val="163"/>
          </rPr>
          <t>GhostViet:</t>
        </r>
        <r>
          <rPr>
            <sz val="9"/>
            <color indexed="81"/>
            <rFont val="Tahoma"/>
            <family val="2"/>
            <charset val="163"/>
          </rPr>
          <t xml:space="preserve">
Vi chieu dai cot L=6m</t>
        </r>
      </text>
    </comment>
    <comment ref="C1554" authorId="0">
      <text>
        <r>
          <rPr>
            <b/>
            <sz val="9"/>
            <color indexed="81"/>
            <rFont val="Tahoma"/>
            <family val="2"/>
            <charset val="163"/>
          </rPr>
          <t>GhostViet:</t>
        </r>
        <r>
          <rPr>
            <sz val="9"/>
            <color indexed="81"/>
            <rFont val="Tahoma"/>
            <family val="2"/>
            <charset val="163"/>
          </rPr>
          <t xml:space="preserve">
page 128/1778</t>
        </r>
      </text>
    </comment>
    <comment ref="D1956" authorId="0">
      <text>
        <r>
          <rPr>
            <b/>
            <sz val="9"/>
            <color indexed="81"/>
            <rFont val="Tahoma"/>
            <family val="2"/>
            <charset val="163"/>
          </rPr>
          <t>GhostViet:</t>
        </r>
        <r>
          <rPr>
            <sz val="9"/>
            <color indexed="81"/>
            <rFont val="Tahoma"/>
            <family val="2"/>
            <charset val="163"/>
          </rPr>
          <t xml:space="preserve">
đá mạt BTN</t>
        </r>
      </text>
    </comment>
    <comment ref="H1997" authorId="1">
      <text>
        <r>
          <rPr>
            <b/>
            <sz val="9"/>
            <color indexed="81"/>
            <rFont val="Tahoma"/>
            <family val="2"/>
          </rPr>
          <t>SONY VAIO:</t>
        </r>
        <r>
          <rPr>
            <sz val="9"/>
            <color indexed="81"/>
            <rFont val="Tahoma"/>
            <family val="2"/>
          </rPr>
          <t xml:space="preserve">
1kg=1lit</t>
        </r>
      </text>
    </comment>
    <comment ref="F2115" authorId="2">
      <text>
        <r>
          <rPr>
            <sz val="9"/>
            <color indexed="81"/>
            <rFont val="Tahoma"/>
            <family val="2"/>
          </rPr>
          <t>Thanh chịu lực d25</t>
        </r>
      </text>
    </comment>
    <comment ref="F2142" authorId="2">
      <text>
        <r>
          <rPr>
            <sz val="9"/>
            <color indexed="81"/>
            <rFont val="Tahoma"/>
            <family val="2"/>
          </rPr>
          <t>Thanh chịu lực d25</t>
        </r>
      </text>
    </comment>
    <comment ref="H2359" authorId="0">
      <text>
        <r>
          <rPr>
            <b/>
            <sz val="9"/>
            <color indexed="81"/>
            <rFont val="Tahoma"/>
            <family val="2"/>
            <charset val="163"/>
          </rPr>
          <t>GhostViet:</t>
        </r>
        <r>
          <rPr>
            <sz val="9"/>
            <color indexed="81"/>
            <rFont val="Tahoma"/>
            <family val="2"/>
            <charset val="163"/>
          </rPr>
          <t xml:space="preserve">
0,05 ca định mức cho cấu kiện 2tấn</t>
        </r>
      </text>
    </comment>
  </commentList>
</comments>
</file>

<file path=xl/comments11.xml><?xml version="1.0" encoding="utf-8"?>
<comments xmlns="http://schemas.openxmlformats.org/spreadsheetml/2006/main">
  <authors>
    <author>hongvan</author>
    <author>GhostViet</author>
    <author>User</author>
    <author>SONY VAIO</author>
    <author>admin</author>
    <author>phuongdtn</author>
  </authors>
  <commentList>
    <comment ref="D1042" authorId="0">
      <text>
        <r>
          <rPr>
            <b/>
            <sz val="9"/>
            <color indexed="81"/>
            <rFont val="Tahoma"/>
            <family val="2"/>
          </rPr>
          <t>hongvan:</t>
        </r>
        <r>
          <rPr>
            <sz val="9"/>
            <color indexed="81"/>
            <rFont val="Tahoma"/>
            <family val="2"/>
          </rPr>
          <t xml:space="preserve">
71.3kg/m (d=10mm)</t>
        </r>
      </text>
    </comment>
    <comment ref="D1065" authorId="0">
      <text>
        <r>
          <rPr>
            <b/>
            <sz val="9"/>
            <color indexed="81"/>
            <rFont val="Tahoma"/>
            <family val="2"/>
          </rPr>
          <t>hongvan:</t>
        </r>
        <r>
          <rPr>
            <sz val="9"/>
            <color indexed="81"/>
            <rFont val="Tahoma"/>
            <family val="2"/>
          </rPr>
          <t xml:space="preserve">
71.3kg/m (d=10mm)</t>
        </r>
      </text>
    </comment>
    <comment ref="D1079" authorId="0">
      <text>
        <r>
          <rPr>
            <b/>
            <sz val="9"/>
            <color indexed="81"/>
            <rFont val="Tahoma"/>
            <family val="2"/>
          </rPr>
          <t>hongvan:</t>
        </r>
        <r>
          <rPr>
            <sz val="9"/>
            <color indexed="81"/>
            <rFont val="Tahoma"/>
            <family val="2"/>
          </rPr>
          <t xml:space="preserve">
71.3kg/m (d=10mm)</t>
        </r>
      </text>
    </comment>
    <comment ref="D1457" authorId="1">
      <text>
        <r>
          <rPr>
            <b/>
            <sz val="9"/>
            <color indexed="81"/>
            <rFont val="Tahoma"/>
            <family val="2"/>
            <charset val="163"/>
          </rPr>
          <t>GhostViet:</t>
        </r>
        <r>
          <rPr>
            <sz val="9"/>
            <color indexed="81"/>
            <rFont val="Tahoma"/>
            <family val="2"/>
            <charset val="163"/>
          </rPr>
          <t xml:space="preserve">
apply, no have </t>
        </r>
      </text>
    </comment>
    <comment ref="F1457" authorId="1">
      <text>
        <r>
          <rPr>
            <b/>
            <sz val="9"/>
            <color indexed="81"/>
            <rFont val="Tahoma"/>
            <family val="2"/>
            <charset val="163"/>
          </rPr>
          <t>GhostViet:</t>
        </r>
        <r>
          <rPr>
            <sz val="9"/>
            <color indexed="81"/>
            <rFont val="Tahoma"/>
            <family val="2"/>
            <charset val="163"/>
          </rPr>
          <t xml:space="preserve">
van dung</t>
        </r>
      </text>
    </comment>
    <comment ref="D1804" authorId="1">
      <text>
        <r>
          <rPr>
            <b/>
            <sz val="9"/>
            <color indexed="81"/>
            <rFont val="Tahoma"/>
            <family val="2"/>
            <charset val="163"/>
          </rPr>
          <t>GhostViet:</t>
        </r>
        <r>
          <rPr>
            <sz val="9"/>
            <color indexed="81"/>
            <rFont val="Tahoma"/>
            <family val="2"/>
            <charset val="163"/>
          </rPr>
          <t xml:space="preserve">
xl va van dung</t>
        </r>
      </text>
    </comment>
    <comment ref="D1829" authorId="1">
      <text>
        <r>
          <rPr>
            <b/>
            <sz val="9"/>
            <color indexed="81"/>
            <rFont val="Tahoma"/>
            <family val="2"/>
            <charset val="163"/>
          </rPr>
          <t>GhostViet:</t>
        </r>
        <r>
          <rPr>
            <sz val="9"/>
            <color indexed="81"/>
            <rFont val="Tahoma"/>
            <family val="2"/>
            <charset val="163"/>
          </rPr>
          <t xml:space="preserve">
xl va van dung</t>
        </r>
      </text>
    </comment>
    <comment ref="D2309" authorId="1">
      <text>
        <r>
          <rPr>
            <b/>
            <sz val="9"/>
            <color indexed="81"/>
            <rFont val="Tahoma"/>
            <family val="2"/>
            <charset val="163"/>
          </rPr>
          <t>GhostViet:</t>
        </r>
        <r>
          <rPr>
            <sz val="9"/>
            <color indexed="81"/>
            <rFont val="Tahoma"/>
            <family val="2"/>
            <charset val="163"/>
          </rPr>
          <t xml:space="preserve">
GPZ(II)2DX: Cho dam Super T</t>
        </r>
      </text>
    </comment>
    <comment ref="D2330" authorId="1">
      <text>
        <r>
          <rPr>
            <b/>
            <sz val="9"/>
            <color indexed="81"/>
            <rFont val="Tahoma"/>
            <family val="2"/>
            <charset val="163"/>
          </rPr>
          <t>GhostViet:</t>
        </r>
        <r>
          <rPr>
            <sz val="9"/>
            <color indexed="81"/>
            <rFont val="Tahoma"/>
            <family val="2"/>
            <charset val="163"/>
          </rPr>
          <t xml:space="preserve">
Cho dam hop</t>
        </r>
      </text>
    </comment>
    <comment ref="D2351" authorId="1">
      <text>
        <r>
          <rPr>
            <b/>
            <sz val="9"/>
            <color indexed="81"/>
            <rFont val="Tahoma"/>
            <family val="2"/>
            <charset val="163"/>
          </rPr>
          <t>GhostViet:</t>
        </r>
        <r>
          <rPr>
            <sz val="9"/>
            <color indexed="81"/>
            <rFont val="Tahoma"/>
            <family val="2"/>
            <charset val="163"/>
          </rPr>
          <t xml:space="preserve">
Cho dam hop</t>
        </r>
      </text>
    </comment>
    <comment ref="D2372" authorId="1">
      <text>
        <r>
          <rPr>
            <b/>
            <sz val="9"/>
            <color indexed="81"/>
            <rFont val="Tahoma"/>
            <family val="2"/>
            <charset val="163"/>
          </rPr>
          <t>GhostViet:</t>
        </r>
        <r>
          <rPr>
            <sz val="9"/>
            <color indexed="81"/>
            <rFont val="Tahoma"/>
            <family val="2"/>
            <charset val="163"/>
          </rPr>
          <t xml:space="preserve">
Cho dam hop</t>
        </r>
      </text>
    </comment>
    <comment ref="D2393" authorId="1">
      <text>
        <r>
          <rPr>
            <b/>
            <sz val="9"/>
            <color indexed="81"/>
            <rFont val="Tahoma"/>
            <family val="2"/>
            <charset val="163"/>
          </rPr>
          <t>GhostViet:</t>
        </r>
        <r>
          <rPr>
            <sz val="9"/>
            <color indexed="81"/>
            <rFont val="Tahoma"/>
            <family val="2"/>
            <charset val="163"/>
          </rPr>
          <t xml:space="preserve">
Cho dam hop</t>
        </r>
      </text>
    </comment>
    <comment ref="F2475" authorId="2">
      <text>
        <r>
          <rPr>
            <b/>
            <sz val="9"/>
            <color indexed="81"/>
            <rFont val="Tahoma"/>
            <family val="2"/>
          </rPr>
          <t>User:</t>
        </r>
        <r>
          <rPr>
            <sz val="9"/>
            <color indexed="81"/>
            <rFont val="Tahoma"/>
            <family val="2"/>
          </rPr>
          <t xml:space="preserve">
khe co gian cho dầm liên tuc </t>
        </r>
      </text>
    </comment>
    <comment ref="F2496" authorId="2">
      <text>
        <r>
          <rPr>
            <b/>
            <sz val="9"/>
            <color indexed="81"/>
            <rFont val="Tahoma"/>
            <family val="2"/>
          </rPr>
          <t>User:</t>
        </r>
        <r>
          <rPr>
            <sz val="9"/>
            <color indexed="81"/>
            <rFont val="Tahoma"/>
            <family val="2"/>
          </rPr>
          <t xml:space="preserve">
khe co gian cho dầm liên tuc </t>
        </r>
      </text>
    </comment>
    <comment ref="F2517" authorId="2">
      <text>
        <r>
          <rPr>
            <b/>
            <sz val="9"/>
            <color indexed="81"/>
            <rFont val="Tahoma"/>
            <family val="2"/>
          </rPr>
          <t>User:</t>
        </r>
        <r>
          <rPr>
            <sz val="9"/>
            <color indexed="81"/>
            <rFont val="Tahoma"/>
            <family val="2"/>
          </rPr>
          <t xml:space="preserve">
 </t>
        </r>
      </text>
    </comment>
    <comment ref="G2517" authorId="1">
      <text>
        <r>
          <rPr>
            <b/>
            <sz val="9"/>
            <color indexed="81"/>
            <rFont val="Tahoma"/>
            <family val="2"/>
            <charset val="163"/>
          </rPr>
          <t>GhostViet:</t>
        </r>
        <r>
          <rPr>
            <sz val="9"/>
            <color indexed="81"/>
            <rFont val="Tahoma"/>
            <family val="2"/>
            <charset val="163"/>
          </rPr>
          <t xml:space="preserve">
</t>
        </r>
      </text>
    </comment>
    <comment ref="F2538" authorId="2">
      <text>
        <r>
          <rPr>
            <b/>
            <sz val="9"/>
            <color indexed="81"/>
            <rFont val="Tahoma"/>
            <family val="2"/>
          </rPr>
          <t>User:</t>
        </r>
        <r>
          <rPr>
            <sz val="9"/>
            <color indexed="81"/>
            <rFont val="Tahoma"/>
            <family val="2"/>
          </rPr>
          <t xml:space="preserve">
 </t>
        </r>
      </text>
    </comment>
    <comment ref="G2538" authorId="1">
      <text>
        <r>
          <rPr>
            <b/>
            <sz val="9"/>
            <color indexed="81"/>
            <rFont val="Tahoma"/>
            <family val="2"/>
            <charset val="163"/>
          </rPr>
          <t>GhostViet:</t>
        </r>
        <r>
          <rPr>
            <sz val="9"/>
            <color indexed="81"/>
            <rFont val="Tahoma"/>
            <family val="2"/>
            <charset val="163"/>
          </rPr>
          <t xml:space="preserve">
</t>
        </r>
      </text>
    </comment>
    <comment ref="D2980" authorId="1">
      <text>
        <r>
          <rPr>
            <b/>
            <sz val="9"/>
            <color indexed="81"/>
            <rFont val="Tahoma"/>
            <family val="2"/>
            <charset val="163"/>
          </rPr>
          <t>GhostViet:</t>
        </r>
        <r>
          <rPr>
            <sz val="9"/>
            <color indexed="81"/>
            <rFont val="Tahoma"/>
            <family val="2"/>
            <charset val="163"/>
          </rPr>
          <t xml:space="preserve">
đá mạt BTN</t>
        </r>
      </text>
    </comment>
    <comment ref="H3030" authorId="3">
      <text>
        <r>
          <rPr>
            <b/>
            <sz val="9"/>
            <color indexed="81"/>
            <rFont val="Tahoma"/>
            <family val="2"/>
          </rPr>
          <t>SONY VAIO:</t>
        </r>
        <r>
          <rPr>
            <sz val="9"/>
            <color indexed="81"/>
            <rFont val="Tahoma"/>
            <family val="2"/>
          </rPr>
          <t xml:space="preserve">
1kg=1lit</t>
        </r>
      </text>
    </comment>
    <comment ref="C3862" authorId="1">
      <text>
        <r>
          <rPr>
            <b/>
            <sz val="9"/>
            <color indexed="81"/>
            <rFont val="Tahoma"/>
            <family val="2"/>
            <charset val="163"/>
          </rPr>
          <t>GhostViet:</t>
        </r>
        <r>
          <rPr>
            <sz val="9"/>
            <color indexed="81"/>
            <rFont val="Tahoma"/>
            <family val="2"/>
            <charset val="163"/>
          </rPr>
          <t xml:space="preserve">
page 128/1778</t>
        </r>
      </text>
    </comment>
    <comment ref="C3881" authorId="1">
      <text>
        <r>
          <rPr>
            <b/>
            <sz val="9"/>
            <color indexed="81"/>
            <rFont val="Tahoma"/>
            <family val="2"/>
            <charset val="163"/>
          </rPr>
          <t>GhostViet:</t>
        </r>
        <r>
          <rPr>
            <sz val="9"/>
            <color indexed="81"/>
            <rFont val="Tahoma"/>
            <family val="2"/>
            <charset val="163"/>
          </rPr>
          <t xml:space="preserve">
page 128/1778</t>
        </r>
      </text>
    </comment>
    <comment ref="C3900" authorId="1">
      <text>
        <r>
          <rPr>
            <b/>
            <sz val="9"/>
            <color indexed="81"/>
            <rFont val="Tahoma"/>
            <family val="2"/>
            <charset val="163"/>
          </rPr>
          <t>GhostViet:</t>
        </r>
        <r>
          <rPr>
            <sz val="9"/>
            <color indexed="81"/>
            <rFont val="Tahoma"/>
            <family val="2"/>
            <charset val="163"/>
          </rPr>
          <t xml:space="preserve">
page 128/1778</t>
        </r>
      </text>
    </comment>
    <comment ref="C3919" authorId="1">
      <text>
        <r>
          <rPr>
            <b/>
            <sz val="9"/>
            <color indexed="81"/>
            <rFont val="Tahoma"/>
            <family val="2"/>
            <charset val="163"/>
          </rPr>
          <t>GhostViet:</t>
        </r>
        <r>
          <rPr>
            <sz val="9"/>
            <color indexed="81"/>
            <rFont val="Tahoma"/>
            <family val="2"/>
            <charset val="163"/>
          </rPr>
          <t xml:space="preserve">
page 128/1778</t>
        </r>
      </text>
    </comment>
    <comment ref="D4019" authorId="1">
      <text>
        <r>
          <rPr>
            <b/>
            <sz val="9"/>
            <color indexed="81"/>
            <rFont val="Tahoma"/>
            <family val="2"/>
            <charset val="163"/>
          </rPr>
          <t>GhostViet:</t>
        </r>
        <r>
          <rPr>
            <sz val="9"/>
            <color indexed="81"/>
            <rFont val="Tahoma"/>
            <family val="2"/>
            <charset val="163"/>
          </rPr>
          <t xml:space="preserve">
xl va van dung</t>
        </r>
      </text>
    </comment>
    <comment ref="F4019" authorId="1">
      <text>
        <r>
          <rPr>
            <b/>
            <sz val="9"/>
            <color indexed="81"/>
            <rFont val="Tahoma"/>
            <family val="2"/>
            <charset val="163"/>
          </rPr>
          <t>GhostViet:</t>
        </r>
        <r>
          <rPr>
            <sz val="9"/>
            <color indexed="81"/>
            <rFont val="Tahoma"/>
            <family val="2"/>
            <charset val="163"/>
          </rPr>
          <t xml:space="preserve">
van dung cau truc 90T</t>
        </r>
      </text>
    </comment>
    <comment ref="D4590" authorId="1">
      <text>
        <r>
          <rPr>
            <b/>
            <sz val="9"/>
            <color indexed="81"/>
            <rFont val="Tahoma"/>
            <family val="2"/>
            <charset val="163"/>
          </rPr>
          <t>GhostViet:</t>
        </r>
        <r>
          <rPr>
            <sz val="9"/>
            <color indexed="81"/>
            <rFont val="Tahoma"/>
            <family val="2"/>
            <charset val="163"/>
          </rPr>
          <t xml:space="preserve">
apply</t>
        </r>
      </text>
    </comment>
    <comment ref="D4615" authorId="1">
      <text>
        <r>
          <rPr>
            <b/>
            <sz val="9"/>
            <color indexed="81"/>
            <rFont val="Tahoma"/>
            <family val="2"/>
            <charset val="163"/>
          </rPr>
          <t>GhostViet:</t>
        </r>
        <r>
          <rPr>
            <sz val="9"/>
            <color indexed="81"/>
            <rFont val="Tahoma"/>
            <family val="2"/>
            <charset val="163"/>
          </rPr>
          <t xml:space="preserve">
apply</t>
        </r>
      </text>
    </comment>
    <comment ref="H4681" authorId="1">
      <text>
        <r>
          <rPr>
            <b/>
            <sz val="9"/>
            <color indexed="81"/>
            <rFont val="Tahoma"/>
            <family val="2"/>
            <charset val="163"/>
          </rPr>
          <t>GhostViet:</t>
        </r>
        <r>
          <rPr>
            <sz val="9"/>
            <color indexed="81"/>
            <rFont val="Tahoma"/>
            <family val="2"/>
            <charset val="163"/>
          </rPr>
          <t xml:space="preserve">
van chuyen tu bai chua den vi tri lap dat L=410m</t>
        </r>
      </text>
    </comment>
    <comment ref="D4839" authorId="0">
      <text>
        <r>
          <rPr>
            <b/>
            <sz val="9"/>
            <color indexed="81"/>
            <rFont val="Tahoma"/>
            <family val="2"/>
          </rPr>
          <t>hongvan:</t>
        </r>
        <r>
          <rPr>
            <sz val="9"/>
            <color indexed="81"/>
            <rFont val="Tahoma"/>
            <family val="2"/>
          </rPr>
          <t xml:space="preserve">
71.3kg/m (d=10mm)</t>
        </r>
      </text>
    </comment>
    <comment ref="D4863" authorId="0">
      <text>
        <r>
          <rPr>
            <b/>
            <sz val="9"/>
            <color indexed="81"/>
            <rFont val="Tahoma"/>
            <family val="2"/>
          </rPr>
          <t>hongvan:</t>
        </r>
        <r>
          <rPr>
            <sz val="9"/>
            <color indexed="81"/>
            <rFont val="Tahoma"/>
            <family val="2"/>
          </rPr>
          <t xml:space="preserve">
71.3kg/m (d=10mm)</t>
        </r>
      </text>
    </comment>
    <comment ref="D4966" authorId="1">
      <text>
        <r>
          <rPr>
            <b/>
            <sz val="9"/>
            <color indexed="81"/>
            <rFont val="Tahoma"/>
            <family val="2"/>
          </rPr>
          <t>GhostViet:</t>
        </r>
        <r>
          <rPr>
            <sz val="9"/>
            <color indexed="81"/>
            <rFont val="Tahoma"/>
            <family val="2"/>
          </rPr>
          <t xml:space="preserve">
Tong cong 646day, tuong ung voi 22 thang/7party=3,3months</t>
        </r>
      </text>
    </comment>
    <comment ref="F4966" authorId="1">
      <text>
        <r>
          <rPr>
            <b/>
            <sz val="9"/>
            <color indexed="81"/>
            <rFont val="Tahoma"/>
            <family val="2"/>
          </rPr>
          <t>GhostViet:</t>
        </r>
        <r>
          <rPr>
            <sz val="9"/>
            <color indexed="81"/>
            <rFont val="Tahoma"/>
            <family val="2"/>
          </rPr>
          <t xml:space="preserve">
Tong cong 646day, tuong ung voi 22 thang/7party=3,3months</t>
        </r>
      </text>
    </comment>
    <comment ref="H5393" authorId="4">
      <text>
        <r>
          <rPr>
            <b/>
            <sz val="9"/>
            <color indexed="81"/>
            <rFont val="Tahoma"/>
            <family val="2"/>
          </rPr>
          <t>admin:</t>
        </r>
        <r>
          <rPr>
            <sz val="9"/>
            <color indexed="81"/>
            <rFont val="Tahoma"/>
            <family val="2"/>
          </rPr>
          <t xml:space="preserve">
Do ko cần phải căn chỉnh cấu kiện vào đúng vị trí lắp đặt, trát vữa XM nên tính hao phí nhân công = 10% so với định mức</t>
        </r>
      </text>
    </comment>
    <comment ref="H5397" authorId="4">
      <text>
        <r>
          <rPr>
            <b/>
            <sz val="9"/>
            <color indexed="81"/>
            <rFont val="Tahoma"/>
            <family val="2"/>
          </rPr>
          <t>admin:</t>
        </r>
        <r>
          <rPr>
            <sz val="9"/>
            <color indexed="81"/>
            <rFont val="Tahoma"/>
            <family val="2"/>
          </rPr>
          <t xml:space="preserve">
1m3=2,5T=0,00541 ca
=&gt; 3T=0,00541/2,5x3</t>
        </r>
      </text>
    </comment>
    <comment ref="H5398" authorId="4">
      <text>
        <r>
          <rPr>
            <b/>
            <sz val="9"/>
            <color indexed="81"/>
            <rFont val="Tahoma"/>
            <family val="2"/>
          </rPr>
          <t>admin:</t>
        </r>
        <r>
          <rPr>
            <sz val="9"/>
            <color indexed="81"/>
            <rFont val="Tahoma"/>
            <family val="2"/>
          </rPr>
          <t xml:space="preserve">
1m3=2,5T=0,00541 ca
=&gt; 3T=0,00541/2,5x3</t>
        </r>
      </text>
    </comment>
    <comment ref="H5399" authorId="4">
      <text>
        <r>
          <rPr>
            <b/>
            <sz val="9"/>
            <color indexed="81"/>
            <rFont val="Tahoma"/>
            <family val="2"/>
          </rPr>
          <t>admin:</t>
        </r>
        <r>
          <rPr>
            <sz val="9"/>
            <color indexed="81"/>
            <rFont val="Tahoma"/>
            <family val="2"/>
          </rPr>
          <t xml:space="preserve">
1m3=2,5T=0,00541 ca
=&gt; 3T=0,00541/2,5x3</t>
        </r>
      </text>
    </comment>
    <comment ref="H5417" authorId="4">
      <text>
        <r>
          <rPr>
            <b/>
            <sz val="9"/>
            <color indexed="81"/>
            <rFont val="Tahoma"/>
            <family val="2"/>
          </rPr>
          <t>admin:</t>
        </r>
        <r>
          <rPr>
            <sz val="9"/>
            <color indexed="81"/>
            <rFont val="Tahoma"/>
            <family val="2"/>
          </rPr>
          <t xml:space="preserve">
1m3=2,5T=0,00541 ca
=&gt; 3T=0,00541/2,5x3</t>
        </r>
      </text>
    </comment>
    <comment ref="H5435" authorId="4">
      <text>
        <r>
          <rPr>
            <b/>
            <sz val="9"/>
            <color indexed="81"/>
            <rFont val="Tahoma"/>
            <family val="2"/>
          </rPr>
          <t>admin:</t>
        </r>
        <r>
          <rPr>
            <sz val="9"/>
            <color indexed="81"/>
            <rFont val="Tahoma"/>
            <family val="2"/>
          </rPr>
          <t xml:space="preserve">
1m3=2,5T=0,00541 ca
=&gt; 3T=0,00541/2,5x3</t>
        </r>
      </text>
    </comment>
    <comment ref="H5436" authorId="4">
      <text>
        <r>
          <rPr>
            <b/>
            <sz val="9"/>
            <color indexed="81"/>
            <rFont val="Tahoma"/>
            <family val="2"/>
          </rPr>
          <t>admin:</t>
        </r>
        <r>
          <rPr>
            <sz val="9"/>
            <color indexed="81"/>
            <rFont val="Tahoma"/>
            <family val="2"/>
          </rPr>
          <t xml:space="preserve">
1m3=2,5T=0,00541 ca
=&gt; 3T=0,00541/2,5x3</t>
        </r>
      </text>
    </comment>
    <comment ref="H5437" authorId="4">
      <text>
        <r>
          <rPr>
            <b/>
            <sz val="9"/>
            <color indexed="81"/>
            <rFont val="Tahoma"/>
            <family val="2"/>
          </rPr>
          <t>admin:</t>
        </r>
        <r>
          <rPr>
            <sz val="9"/>
            <color indexed="81"/>
            <rFont val="Tahoma"/>
            <family val="2"/>
          </rPr>
          <t xml:space="preserve">
1m3=2,5T=0,00541 ca
=&gt; 3T=0,00541/2,5x3</t>
        </r>
      </text>
    </comment>
    <comment ref="H6487" authorId="5">
      <text>
        <r>
          <rPr>
            <b/>
            <sz val="12"/>
            <color indexed="81"/>
            <rFont val="Tahoma"/>
            <family val="2"/>
          </rPr>
          <t>phuongdtn:</t>
        </r>
        <r>
          <rPr>
            <sz val="12"/>
            <color indexed="81"/>
            <rFont val="Tahoma"/>
            <family val="2"/>
          </rPr>
          <t xml:space="preserve">
ray P43: 44,653KG/M</t>
        </r>
      </text>
    </comment>
    <comment ref="H6488" authorId="0">
      <text>
        <r>
          <rPr>
            <b/>
            <sz val="9"/>
            <color indexed="81"/>
            <rFont val="Tahoma"/>
            <family val="2"/>
          </rPr>
          <t>hongvan:</t>
        </r>
        <r>
          <rPr>
            <sz val="9"/>
            <color indexed="81"/>
            <rFont val="Tahoma"/>
            <family val="2"/>
          </rPr>
          <t xml:space="preserve">
tính luân chuyển 200 lần</t>
        </r>
      </text>
    </comment>
    <comment ref="H6489" authorId="0">
      <text>
        <r>
          <rPr>
            <b/>
            <sz val="9"/>
            <color indexed="81"/>
            <rFont val="Tahoma"/>
            <family val="2"/>
          </rPr>
          <t>hongvan:</t>
        </r>
        <r>
          <rPr>
            <sz val="9"/>
            <color indexed="81"/>
            <rFont val="Tahoma"/>
            <family val="2"/>
          </rPr>
          <t xml:space="preserve">
tính luân chuyển 200 lần</t>
        </r>
      </text>
    </comment>
    <comment ref="H6490" authorId="0">
      <text>
        <r>
          <rPr>
            <b/>
            <sz val="9"/>
            <color indexed="81"/>
            <rFont val="Tahoma"/>
            <family val="2"/>
          </rPr>
          <t>hongvan:</t>
        </r>
        <r>
          <rPr>
            <sz val="9"/>
            <color indexed="81"/>
            <rFont val="Tahoma"/>
            <family val="2"/>
          </rPr>
          <t xml:space="preserve">
tính luân chuyển 200 lần</t>
        </r>
      </text>
    </comment>
    <comment ref="H6491" authorId="0">
      <text>
        <r>
          <rPr>
            <b/>
            <sz val="9"/>
            <color indexed="81"/>
            <rFont val="Tahoma"/>
            <family val="2"/>
          </rPr>
          <t>hongvan:</t>
        </r>
        <r>
          <rPr>
            <sz val="9"/>
            <color indexed="81"/>
            <rFont val="Tahoma"/>
            <family val="2"/>
          </rPr>
          <t xml:space="preserve">
tính luân chuyển 200 lần</t>
        </r>
      </text>
    </comment>
    <comment ref="H6492" authorId="0">
      <text>
        <r>
          <rPr>
            <b/>
            <sz val="9"/>
            <color indexed="81"/>
            <rFont val="Tahoma"/>
            <family val="2"/>
          </rPr>
          <t>hongvan:</t>
        </r>
        <r>
          <rPr>
            <sz val="9"/>
            <color indexed="81"/>
            <rFont val="Tahoma"/>
            <family val="2"/>
          </rPr>
          <t xml:space="preserve">
tính luân chuyển 200 lần</t>
        </r>
      </text>
    </comment>
    <comment ref="H6570" authorId="0">
      <text>
        <r>
          <rPr>
            <b/>
            <sz val="9"/>
            <color indexed="81"/>
            <rFont val="Tahoma"/>
            <family val="2"/>
          </rPr>
          <t>hongvan:</t>
        </r>
        <r>
          <rPr>
            <sz val="9"/>
            <color indexed="81"/>
            <rFont val="Tahoma"/>
            <family val="2"/>
          </rPr>
          <t xml:space="preserve">
tính luân chuyển 200 lần</t>
        </r>
      </text>
    </comment>
    <comment ref="H6571" authorId="0">
      <text>
        <r>
          <rPr>
            <b/>
            <sz val="9"/>
            <color indexed="81"/>
            <rFont val="Tahoma"/>
            <family val="2"/>
          </rPr>
          <t>hongvan:</t>
        </r>
        <r>
          <rPr>
            <sz val="9"/>
            <color indexed="81"/>
            <rFont val="Tahoma"/>
            <family val="2"/>
          </rPr>
          <t xml:space="preserve">
tính luân chuyển 200 lần</t>
        </r>
      </text>
    </comment>
    <comment ref="H6572" authorId="0">
      <text>
        <r>
          <rPr>
            <b/>
            <sz val="9"/>
            <color indexed="81"/>
            <rFont val="Tahoma"/>
            <family val="2"/>
          </rPr>
          <t>hongvan:</t>
        </r>
        <r>
          <rPr>
            <sz val="9"/>
            <color indexed="81"/>
            <rFont val="Tahoma"/>
            <family val="2"/>
          </rPr>
          <t xml:space="preserve">
tính luân chuyển 200 lần</t>
        </r>
      </text>
    </comment>
    <comment ref="H6593" authorId="0">
      <text>
        <r>
          <rPr>
            <b/>
            <sz val="9"/>
            <color indexed="81"/>
            <rFont val="Tahoma"/>
            <family val="2"/>
          </rPr>
          <t>hongvan:</t>
        </r>
        <r>
          <rPr>
            <sz val="9"/>
            <color indexed="81"/>
            <rFont val="Tahoma"/>
            <family val="2"/>
          </rPr>
          <t xml:space="preserve">
tính luân chuyển 200 lần</t>
        </r>
      </text>
    </comment>
    <comment ref="H6614" authorId="0">
      <text>
        <r>
          <rPr>
            <b/>
            <sz val="9"/>
            <color indexed="81"/>
            <rFont val="Tahoma"/>
            <family val="2"/>
          </rPr>
          <t>hongvan:</t>
        </r>
        <r>
          <rPr>
            <sz val="9"/>
            <color indexed="81"/>
            <rFont val="Tahoma"/>
            <family val="2"/>
          </rPr>
          <t xml:space="preserve">
tính luân chuyển 200 lần</t>
        </r>
      </text>
    </comment>
    <comment ref="H6635" authorId="0">
      <text>
        <r>
          <rPr>
            <b/>
            <sz val="9"/>
            <color indexed="81"/>
            <rFont val="Tahoma"/>
            <family val="2"/>
          </rPr>
          <t>hongvan:</t>
        </r>
        <r>
          <rPr>
            <sz val="9"/>
            <color indexed="81"/>
            <rFont val="Tahoma"/>
            <family val="2"/>
          </rPr>
          <t xml:space="preserve">
tính luân chuyển 200 lần</t>
        </r>
      </text>
    </comment>
    <comment ref="H6655" authorId="0">
      <text>
        <r>
          <rPr>
            <b/>
            <sz val="9"/>
            <color indexed="81"/>
            <rFont val="Tahoma"/>
            <family val="2"/>
          </rPr>
          <t>hongvan:</t>
        </r>
        <r>
          <rPr>
            <sz val="9"/>
            <color indexed="81"/>
            <rFont val="Tahoma"/>
            <family val="2"/>
          </rPr>
          <t xml:space="preserve">
tính luân chuyển 200 lần</t>
        </r>
      </text>
    </comment>
  </commentList>
</comments>
</file>

<file path=xl/comments12.xml><?xml version="1.0" encoding="utf-8"?>
<comments xmlns="http://schemas.openxmlformats.org/spreadsheetml/2006/main">
  <authors>
    <author>GhostViet</author>
    <author>User</author>
    <author>SONY VAIO</author>
    <author>hongvan</author>
  </authors>
  <commentList>
    <comment ref="M16" authorId="0">
      <text>
        <r>
          <rPr>
            <b/>
            <sz val="9"/>
            <color indexed="81"/>
            <rFont val="Tahoma"/>
            <family val="2"/>
            <charset val="163"/>
          </rPr>
          <t>GhostViet:</t>
        </r>
        <r>
          <rPr>
            <sz val="9"/>
            <color indexed="81"/>
            <rFont val="Tahoma"/>
            <family val="2"/>
            <charset val="163"/>
          </rPr>
          <t xml:space="preserve">
= so luong cay/m2 x dkinh cay, trung binh 10cm x chieu cao cay trung binh 5m</t>
        </r>
      </text>
    </comment>
    <comment ref="I26" authorId="0">
      <text>
        <r>
          <rPr>
            <b/>
            <sz val="9"/>
            <color indexed="81"/>
            <rFont val="Tahoma"/>
            <family val="2"/>
            <charset val="163"/>
          </rPr>
          <t>GhostViet:</t>
        </r>
        <r>
          <rPr>
            <sz val="9"/>
            <color indexed="81"/>
            <rFont val="Tahoma"/>
            <family val="2"/>
            <charset val="163"/>
          </rPr>
          <t xml:space="preserve">
tu duong SAR No 6: 3,29km tai Km 13+600 + 300m den nut giao My Son</t>
        </r>
      </text>
    </comment>
    <comment ref="I27" authorId="0">
      <text>
        <r>
          <rPr>
            <b/>
            <sz val="9"/>
            <color indexed="81"/>
            <rFont val="Tahoma"/>
            <family val="2"/>
            <charset val="163"/>
          </rPr>
          <t>GhostViet:</t>
        </r>
        <r>
          <rPr>
            <sz val="9"/>
            <color indexed="81"/>
            <rFont val="Tahoma"/>
            <family val="2"/>
            <charset val="163"/>
          </rPr>
          <t xml:space="preserve">
huong tu SAR No 7 den Km13+600 Expr</t>
        </r>
      </text>
    </comment>
    <comment ref="I39" authorId="0">
      <text>
        <r>
          <rPr>
            <b/>
            <sz val="9"/>
            <color indexed="81"/>
            <rFont val="Tahoma"/>
            <family val="2"/>
            <charset val="163"/>
          </rPr>
          <t>GhostViet:</t>
        </r>
        <r>
          <rPr>
            <sz val="9"/>
            <color indexed="81"/>
            <rFont val="Tahoma"/>
            <family val="2"/>
            <charset val="163"/>
          </rPr>
          <t xml:space="preserve">
tru KL phan duong tam so 6 va so 7</t>
        </r>
      </text>
    </comment>
    <comment ref="M49" authorId="1">
      <text>
        <r>
          <rPr>
            <b/>
            <sz val="9"/>
            <color indexed="81"/>
            <rFont val="Tahoma"/>
            <family val="2"/>
          </rPr>
          <t>User:</t>
        </r>
        <r>
          <rPr>
            <sz val="9"/>
            <color indexed="81"/>
            <rFont val="Tahoma"/>
            <family val="2"/>
          </rPr>
          <t xml:space="preserve">
</t>
        </r>
      </text>
    </comment>
    <comment ref="M55" authorId="1">
      <text/>
    </comment>
    <comment ref="M58" authorId="1">
      <text/>
    </comment>
    <comment ref="M62" authorId="1">
      <text>
        <r>
          <rPr>
            <b/>
            <sz val="9"/>
            <color indexed="81"/>
            <rFont val="Tahoma"/>
            <family val="2"/>
          </rPr>
          <t>User:</t>
        </r>
        <r>
          <rPr>
            <sz val="9"/>
            <color indexed="81"/>
            <rFont val="Tahoma"/>
            <family val="2"/>
          </rPr>
          <t xml:space="preserve">
</t>
        </r>
      </text>
    </comment>
    <comment ref="G81" authorId="1">
      <text>
        <r>
          <rPr>
            <b/>
            <sz val="9"/>
            <color indexed="81"/>
            <rFont val="Tahoma"/>
            <family val="2"/>
          </rPr>
          <t>User:</t>
        </r>
        <r>
          <rPr>
            <sz val="9"/>
            <color indexed="81"/>
            <rFont val="Tahoma"/>
            <family val="2"/>
          </rPr>
          <t xml:space="preserve">
dam san dem da 2*4
</t>
        </r>
      </text>
    </comment>
    <comment ref="G104" authorId="0">
      <text>
        <r>
          <rPr>
            <b/>
            <sz val="9"/>
            <color indexed="81"/>
            <rFont val="Tahoma"/>
            <family val="2"/>
            <charset val="163"/>
          </rPr>
          <t>GhostViet:</t>
        </r>
        <r>
          <rPr>
            <sz val="9"/>
            <color indexed="81"/>
            <rFont val="Tahoma"/>
            <family val="2"/>
            <charset val="163"/>
          </rPr>
          <t xml:space="preserve">
day 10cm</t>
        </r>
      </text>
    </comment>
    <comment ref="M108" authorId="0">
      <text>
        <r>
          <rPr>
            <b/>
            <sz val="9"/>
            <color indexed="81"/>
            <rFont val="Tahoma"/>
            <family val="2"/>
            <charset val="163"/>
          </rPr>
          <t>GhostViet:</t>
        </r>
        <r>
          <rPr>
            <sz val="9"/>
            <color indexed="81"/>
            <rFont val="Tahoma"/>
            <family val="2"/>
            <charset val="163"/>
          </rPr>
          <t xml:space="preserve">
xem lai KL</t>
        </r>
      </text>
    </comment>
    <comment ref="M109" authorId="0">
      <text>
        <r>
          <rPr>
            <b/>
            <sz val="9"/>
            <color indexed="81"/>
            <rFont val="Tahoma"/>
            <family val="2"/>
            <charset val="163"/>
          </rPr>
          <t>GhostViet:</t>
        </r>
        <r>
          <rPr>
            <sz val="9"/>
            <color indexed="81"/>
            <rFont val="Tahoma"/>
            <family val="2"/>
            <charset val="163"/>
          </rPr>
          <t xml:space="preserve">
xem lai KL</t>
        </r>
      </text>
    </comment>
    <comment ref="M112" authorId="0">
      <text>
        <r>
          <rPr>
            <b/>
            <sz val="9"/>
            <color indexed="81"/>
            <rFont val="Tahoma"/>
            <family val="2"/>
            <charset val="163"/>
          </rPr>
          <t>GhostViet:</t>
        </r>
        <r>
          <rPr>
            <sz val="9"/>
            <color indexed="81"/>
            <rFont val="Tahoma"/>
            <family val="2"/>
            <charset val="163"/>
          </rPr>
          <t xml:space="preserve">
xem lai KL</t>
        </r>
      </text>
    </comment>
    <comment ref="M115" authorId="0">
      <text>
        <r>
          <rPr>
            <b/>
            <sz val="9"/>
            <color indexed="81"/>
            <rFont val="Tahoma"/>
            <family val="2"/>
          </rPr>
          <t>GhostViet:</t>
        </r>
        <r>
          <rPr>
            <sz val="9"/>
            <color indexed="81"/>
            <rFont val="Tahoma"/>
            <family val="2"/>
          </rPr>
          <t xml:space="preserve">
Trong bang chi tiet KL co tinh cho 1m dai</t>
        </r>
      </text>
    </comment>
    <comment ref="M116" authorId="0">
      <text>
        <r>
          <rPr>
            <b/>
            <sz val="9"/>
            <color indexed="81"/>
            <rFont val="Tahoma"/>
            <family val="2"/>
          </rPr>
          <t>GhostViet:</t>
        </r>
        <r>
          <rPr>
            <sz val="9"/>
            <color indexed="81"/>
            <rFont val="Tahoma"/>
            <family val="2"/>
          </rPr>
          <t xml:space="preserve">
Trong bang chi tiet KL co tinh cho 1m dai</t>
        </r>
      </text>
    </comment>
    <comment ref="M155" authorId="1">
      <text/>
    </comment>
    <comment ref="M156" authorId="1">
      <text>
        <r>
          <rPr>
            <b/>
            <sz val="8"/>
            <color indexed="81"/>
            <rFont val="Tahoma"/>
            <family val="2"/>
            <charset val="163"/>
          </rPr>
          <t>12 dot K</t>
        </r>
      </text>
    </comment>
    <comment ref="AC156" authorId="1">
      <text>
        <r>
          <rPr>
            <b/>
            <sz val="8"/>
            <color indexed="81"/>
            <rFont val="Tahoma"/>
            <family val="2"/>
            <charset val="163"/>
          </rPr>
          <t>40 dot</t>
        </r>
        <r>
          <rPr>
            <sz val="8"/>
            <color indexed="81"/>
            <rFont val="Tahoma"/>
            <family val="2"/>
            <charset val="163"/>
          </rPr>
          <t xml:space="preserve">
</t>
        </r>
      </text>
    </comment>
    <comment ref="M157" authorId="1">
      <text/>
    </comment>
    <comment ref="M158" authorId="1">
      <text>
        <r>
          <rPr>
            <b/>
            <sz val="8"/>
            <color indexed="81"/>
            <rFont val="Tahoma"/>
            <family val="2"/>
            <charset val="163"/>
          </rPr>
          <t>146 Segment</t>
        </r>
      </text>
    </comment>
    <comment ref="AC158" authorId="1">
      <text>
        <r>
          <rPr>
            <b/>
            <sz val="8"/>
            <color indexed="81"/>
            <rFont val="Tahoma"/>
            <family val="2"/>
            <charset val="163"/>
          </rPr>
          <t>40 dot</t>
        </r>
        <r>
          <rPr>
            <sz val="8"/>
            <color indexed="81"/>
            <rFont val="Tahoma"/>
            <family val="2"/>
            <charset val="163"/>
          </rPr>
          <t xml:space="preserve">
</t>
        </r>
      </text>
    </comment>
    <comment ref="M164" authorId="2">
      <text>
        <r>
          <rPr>
            <b/>
            <sz val="9"/>
            <color indexed="81"/>
            <rFont val="Tahoma"/>
            <family val="2"/>
          </rPr>
          <t>SONY VAIO:</t>
        </r>
        <r>
          <rPr>
            <sz val="9"/>
            <color indexed="81"/>
            <rFont val="Tahoma"/>
            <family val="2"/>
          </rPr>
          <t xml:space="preserve">
lay tu bang KL</t>
        </r>
      </text>
    </comment>
    <comment ref="M170" authorId="3">
      <text>
        <r>
          <rPr>
            <sz val="9"/>
            <color indexed="81"/>
            <rFont val="Tahoma"/>
            <family val="2"/>
          </rPr>
          <t>(13+14*2+13)=54 lần</t>
        </r>
      </text>
    </comment>
    <comment ref="M173" authorId="3">
      <text>
        <r>
          <rPr>
            <sz val="9"/>
            <color indexed="81"/>
            <rFont val="Tahoma"/>
            <family val="2"/>
          </rPr>
          <t>(13+14*2+13)=54 lần</t>
        </r>
      </text>
    </comment>
    <comment ref="M175" authorId="3">
      <text/>
    </comment>
    <comment ref="G179" authorId="0">
      <text>
        <r>
          <rPr>
            <b/>
            <sz val="9"/>
            <color indexed="81"/>
            <rFont val="Tahoma"/>
            <family val="2"/>
            <charset val="163"/>
          </rPr>
          <t>GhostViet:</t>
        </r>
        <r>
          <rPr>
            <sz val="9"/>
            <color indexed="81"/>
            <rFont val="Tahoma"/>
            <family val="2"/>
            <charset val="163"/>
          </rPr>
          <t xml:space="preserve">
Tinh khoang cach  tu site compound den casting yard</t>
        </r>
      </text>
    </comment>
    <comment ref="J179" authorId="0">
      <text>
        <r>
          <rPr>
            <b/>
            <sz val="9"/>
            <color indexed="81"/>
            <rFont val="Tahoma"/>
            <family val="2"/>
            <charset val="163"/>
          </rPr>
          <t>GhostViet:</t>
        </r>
        <r>
          <rPr>
            <sz val="9"/>
            <color indexed="81"/>
            <rFont val="Tahoma"/>
            <family val="2"/>
            <charset val="163"/>
          </rPr>
          <t xml:space="preserve">
GhostViet:
Tinh khoang cach  tu site compound den casting yard</t>
        </r>
      </text>
    </comment>
    <comment ref="M186" authorId="1">
      <text>
        <r>
          <rPr>
            <b/>
            <sz val="9"/>
            <color indexed="81"/>
            <rFont val="Tahoma"/>
            <family val="2"/>
          </rPr>
          <t>User:</t>
        </r>
        <r>
          <rPr>
            <sz val="9"/>
            <color indexed="81"/>
            <rFont val="Tahoma"/>
            <family val="2"/>
          </rPr>
          <t xml:space="preserve">
add steel cross beam</t>
        </r>
      </text>
    </comment>
    <comment ref="G196" authorId="0">
      <text>
        <r>
          <rPr>
            <b/>
            <sz val="9"/>
            <color indexed="81"/>
            <rFont val="Tahoma"/>
            <family val="2"/>
            <charset val="163"/>
          </rPr>
          <t>GhostViet:</t>
        </r>
        <r>
          <rPr>
            <sz val="9"/>
            <color indexed="81"/>
            <rFont val="Tahoma"/>
            <family val="2"/>
            <charset val="163"/>
          </rPr>
          <t xml:space="preserve">
Tinh khoang cach  tu site compound den casting yard</t>
        </r>
      </text>
    </comment>
    <comment ref="J196" authorId="0">
      <text>
        <r>
          <rPr>
            <b/>
            <sz val="9"/>
            <color indexed="81"/>
            <rFont val="Tahoma"/>
            <family val="2"/>
            <charset val="163"/>
          </rPr>
          <t>GhostViet:</t>
        </r>
        <r>
          <rPr>
            <sz val="9"/>
            <color indexed="81"/>
            <rFont val="Tahoma"/>
            <family val="2"/>
            <charset val="163"/>
          </rPr>
          <t xml:space="preserve">
GhostViet:
Tinh khoang cach  tu site compound den casting yard</t>
        </r>
      </text>
    </comment>
    <comment ref="M203" authorId="1">
      <text>
        <r>
          <rPr>
            <b/>
            <sz val="9"/>
            <color indexed="81"/>
            <rFont val="Tahoma"/>
            <family val="2"/>
          </rPr>
          <t>User:</t>
        </r>
        <r>
          <rPr>
            <sz val="9"/>
            <color indexed="81"/>
            <rFont val="Tahoma"/>
            <family val="2"/>
          </rPr>
          <t xml:space="preserve">
add steel cross beam</t>
        </r>
      </text>
    </comment>
    <comment ref="G213" authorId="0">
      <text>
        <r>
          <rPr>
            <b/>
            <sz val="9"/>
            <color indexed="81"/>
            <rFont val="Tahoma"/>
            <family val="2"/>
            <charset val="163"/>
          </rPr>
          <t>GhostViet:</t>
        </r>
        <r>
          <rPr>
            <sz val="9"/>
            <color indexed="81"/>
            <rFont val="Tahoma"/>
            <family val="2"/>
            <charset val="163"/>
          </rPr>
          <t xml:space="preserve">
Tinh khoang cach  tu site compound den casting yard</t>
        </r>
      </text>
    </comment>
    <comment ref="J213" authorId="0">
      <text>
        <r>
          <rPr>
            <b/>
            <sz val="9"/>
            <color indexed="81"/>
            <rFont val="Tahoma"/>
            <family val="2"/>
            <charset val="163"/>
          </rPr>
          <t>GhostViet:</t>
        </r>
        <r>
          <rPr>
            <sz val="9"/>
            <color indexed="81"/>
            <rFont val="Tahoma"/>
            <family val="2"/>
            <charset val="163"/>
          </rPr>
          <t xml:space="preserve">
GhostViet:
Tinh khoang cach  tu site compound den casting yard</t>
        </r>
      </text>
    </comment>
    <comment ref="M215" authorId="1">
      <text>
        <r>
          <rPr>
            <b/>
            <sz val="9"/>
            <color indexed="81"/>
            <rFont val="Tahoma"/>
            <family val="2"/>
          </rPr>
          <t>User:</t>
        </r>
        <r>
          <rPr>
            <sz val="9"/>
            <color indexed="81"/>
            <rFont val="Tahoma"/>
            <family val="2"/>
          </rPr>
          <t xml:space="preserve">
add steel cross beam</t>
        </r>
      </text>
    </comment>
    <comment ref="M220" authorId="3">
      <text>
        <r>
          <rPr>
            <sz val="9"/>
            <color indexed="81"/>
            <rFont val="Tahoma"/>
            <family val="2"/>
          </rPr>
          <t>Girder, Blister, Diaphramgms, V shape pier, V shape pier base</t>
        </r>
      </text>
    </comment>
    <comment ref="M225" authorId="1">
      <text>
        <r>
          <rPr>
            <b/>
            <sz val="9"/>
            <color indexed="81"/>
            <rFont val="Tahoma"/>
            <family val="2"/>
          </rPr>
          <t>User:</t>
        </r>
        <r>
          <rPr>
            <sz val="9"/>
            <color indexed="81"/>
            <rFont val="Tahoma"/>
            <family val="2"/>
          </rPr>
          <t xml:space="preserve">
add steel cross beam</t>
        </r>
      </text>
    </comment>
    <comment ref="M226" authorId="1">
      <text>
        <r>
          <rPr>
            <b/>
            <sz val="9"/>
            <color indexed="81"/>
            <rFont val="Tahoma"/>
            <family val="2"/>
          </rPr>
          <t>User:</t>
        </r>
        <r>
          <rPr>
            <sz val="9"/>
            <color indexed="81"/>
            <rFont val="Tahoma"/>
            <family val="2"/>
          </rPr>
          <t xml:space="preserve">
add steel cross beam</t>
        </r>
      </text>
    </comment>
    <comment ref="M227" authorId="3">
      <text>
        <r>
          <rPr>
            <sz val="9"/>
            <color indexed="81"/>
            <rFont val="Tahoma"/>
            <family val="2"/>
          </rPr>
          <t>Girder, Blister, Diaphramgms, V shape pier, V shape pier base</t>
        </r>
      </text>
    </comment>
    <comment ref="M232" authorId="1">
      <text>
        <r>
          <rPr>
            <b/>
            <sz val="9"/>
            <color indexed="81"/>
            <rFont val="Tahoma"/>
            <family val="2"/>
          </rPr>
          <t>User:</t>
        </r>
        <r>
          <rPr>
            <sz val="9"/>
            <color indexed="81"/>
            <rFont val="Tahoma"/>
            <family val="2"/>
          </rPr>
          <t xml:space="preserve">
add steel cross beam</t>
        </r>
      </text>
    </comment>
    <comment ref="M234" authorId="3">
      <text>
        <r>
          <rPr>
            <sz val="9"/>
            <color indexed="81"/>
            <rFont val="Tahoma"/>
            <family val="2"/>
          </rPr>
          <t>Girder, Blister, Diaphramgms, V shape pier, V shape pier base</t>
        </r>
      </text>
    </comment>
    <comment ref="M237" authorId="1">
      <text/>
    </comment>
    <comment ref="M240" authorId="1">
      <text>
        <r>
          <rPr>
            <b/>
            <sz val="9"/>
            <color indexed="81"/>
            <rFont val="Tahoma"/>
            <family val="2"/>
          </rPr>
          <t>User:</t>
        </r>
        <r>
          <rPr>
            <sz val="9"/>
            <color indexed="81"/>
            <rFont val="Tahoma"/>
            <family val="2"/>
          </rPr>
          <t xml:space="preserve">
tach ra 3cm va 5cm??, tuong ung voi moi be day can tinh lai KL sxuat BTN (tan)</t>
        </r>
      </text>
    </comment>
    <comment ref="M244" authorId="3">
      <text>
        <r>
          <rPr>
            <sz val="9"/>
            <color indexed="81"/>
            <rFont val="Tahoma"/>
            <family val="2"/>
          </rPr>
          <t>Girder, Blister, Diaphramgms, V shape pier, V shape pier base</t>
        </r>
      </text>
    </comment>
    <comment ref="M245" authorId="3">
      <text>
        <r>
          <rPr>
            <sz val="9"/>
            <color indexed="81"/>
            <rFont val="Tahoma"/>
            <family val="2"/>
          </rPr>
          <t>Approach Slap</t>
        </r>
      </text>
    </comment>
    <comment ref="M246" authorId="3">
      <text>
        <r>
          <rPr>
            <sz val="9"/>
            <color indexed="81"/>
            <rFont val="Tahoma"/>
            <family val="2"/>
          </rPr>
          <t>Approach Slap</t>
        </r>
      </text>
    </comment>
    <comment ref="M251" authorId="3">
      <text>
        <r>
          <rPr>
            <sz val="9"/>
            <color indexed="81"/>
            <rFont val="Tahoma"/>
            <family val="2"/>
          </rPr>
          <t>Approach Slap</t>
        </r>
      </text>
    </comment>
    <comment ref="M254" authorId="1">
      <text>
        <r>
          <rPr>
            <b/>
            <sz val="9"/>
            <color indexed="81"/>
            <rFont val="Tahoma"/>
            <family val="2"/>
          </rPr>
          <t>User:</t>
        </r>
        <r>
          <rPr>
            <sz val="9"/>
            <color indexed="81"/>
            <rFont val="Tahoma"/>
            <family val="2"/>
          </rPr>
          <t xml:space="preserve">
add steel cross beam</t>
        </r>
      </text>
    </comment>
    <comment ref="M255" authorId="1">
      <text>
        <r>
          <rPr>
            <b/>
            <sz val="9"/>
            <color indexed="81"/>
            <rFont val="Tahoma"/>
            <family val="2"/>
          </rPr>
          <t>User:</t>
        </r>
        <r>
          <rPr>
            <sz val="9"/>
            <color indexed="81"/>
            <rFont val="Tahoma"/>
            <family val="2"/>
          </rPr>
          <t xml:space="preserve">
add steel cross beam</t>
        </r>
      </text>
    </comment>
    <comment ref="M256" authorId="1">
      <text>
        <r>
          <rPr>
            <b/>
            <sz val="9"/>
            <color indexed="81"/>
            <rFont val="Tahoma"/>
            <family val="2"/>
          </rPr>
          <t>User:</t>
        </r>
        <r>
          <rPr>
            <sz val="9"/>
            <color indexed="81"/>
            <rFont val="Tahoma"/>
            <family val="2"/>
          </rPr>
          <t xml:space="preserve">
add steel cross beam</t>
        </r>
      </text>
    </comment>
    <comment ref="M257" authorId="1">
      <text>
        <r>
          <rPr>
            <b/>
            <sz val="9"/>
            <color indexed="81"/>
            <rFont val="Tahoma"/>
            <family val="2"/>
          </rPr>
          <t>User:</t>
        </r>
        <r>
          <rPr>
            <sz val="9"/>
            <color indexed="81"/>
            <rFont val="Tahoma"/>
            <family val="2"/>
          </rPr>
          <t xml:space="preserve">
add steel cross beam</t>
        </r>
      </text>
    </comment>
    <comment ref="M259" authorId="3">
      <text>
        <r>
          <rPr>
            <sz val="9"/>
            <color indexed="81"/>
            <rFont val="Tahoma"/>
            <family val="2"/>
          </rPr>
          <t>Approach Slap</t>
        </r>
      </text>
    </comment>
    <comment ref="M260" authorId="3">
      <text>
        <r>
          <rPr>
            <sz val="9"/>
            <color indexed="81"/>
            <rFont val="Tahoma"/>
            <family val="2"/>
          </rPr>
          <t>khoi luong o phan dam bao giao thong</t>
        </r>
      </text>
    </comment>
    <comment ref="M261" authorId="3">
      <text>
        <r>
          <rPr>
            <sz val="9"/>
            <color indexed="81"/>
            <rFont val="Tahoma"/>
            <family val="2"/>
          </rPr>
          <t>Girder, Blister, Diaphramgms, V shape pier, V shape pier base</t>
        </r>
      </text>
    </comment>
    <comment ref="M262" authorId="3">
      <text>
        <r>
          <rPr>
            <sz val="9"/>
            <color indexed="81"/>
            <rFont val="Tahoma"/>
            <family val="2"/>
          </rPr>
          <t>Approach Slap</t>
        </r>
      </text>
    </comment>
    <comment ref="M266" authorId="1">
      <text>
        <r>
          <rPr>
            <b/>
            <sz val="9"/>
            <color indexed="81"/>
            <rFont val="Tahoma"/>
            <family val="2"/>
          </rPr>
          <t>User:</t>
        </r>
        <r>
          <rPr>
            <sz val="9"/>
            <color indexed="81"/>
            <rFont val="Tahoma"/>
            <family val="2"/>
          </rPr>
          <t xml:space="preserve">
add steel cross beam</t>
        </r>
      </text>
    </comment>
    <comment ref="M268" authorId="3">
      <text>
        <r>
          <rPr>
            <sz val="9"/>
            <color indexed="81"/>
            <rFont val="Tahoma"/>
            <family val="2"/>
          </rPr>
          <t>(13+14*2+13)=54 lần</t>
        </r>
      </text>
    </comment>
    <comment ref="M271" authorId="3">
      <text>
        <r>
          <rPr>
            <sz val="9"/>
            <color indexed="81"/>
            <rFont val="Tahoma"/>
            <family val="2"/>
          </rPr>
          <t>Girder, Blister, Diaphramgms, V shape pier, V shape pier base</t>
        </r>
      </text>
    </comment>
    <comment ref="M278" authorId="3">
      <text>
        <r>
          <rPr>
            <sz val="9"/>
            <color indexed="81"/>
            <rFont val="Tahoma"/>
            <family val="2"/>
          </rPr>
          <t>(13+14*2+13)=54 lần</t>
        </r>
      </text>
    </comment>
    <comment ref="M312" authorId="3">
      <text>
        <r>
          <rPr>
            <sz val="9"/>
            <color indexed="81"/>
            <rFont val="Tahoma"/>
            <family val="2"/>
          </rPr>
          <t>Girder, Blister, Diaphramgms, V shape pier, V shape pier base</t>
        </r>
      </text>
    </comment>
    <comment ref="G316" authorId="0">
      <text>
        <r>
          <rPr>
            <b/>
            <sz val="9"/>
            <color indexed="81"/>
            <rFont val="Tahoma"/>
            <family val="2"/>
          </rPr>
          <t>GhostViet:</t>
        </r>
        <r>
          <rPr>
            <sz val="9"/>
            <color indexed="81"/>
            <rFont val="Tahoma"/>
            <family val="2"/>
          </rPr>
          <t xml:space="preserve">
dap dat mo: (Soil Backfill) dam chat k95</t>
        </r>
      </text>
    </comment>
    <comment ref="G317" authorId="0">
      <text>
        <r>
          <rPr>
            <b/>
            <sz val="9"/>
            <color indexed="81"/>
            <rFont val="Tahoma"/>
            <family val="2"/>
          </rPr>
          <t>GhostViet:</t>
        </r>
        <r>
          <rPr>
            <sz val="9"/>
            <color indexed="81"/>
            <rFont val="Tahoma"/>
            <family val="2"/>
          </rPr>
          <t xml:space="preserve">
dap dat mo: (Soil Backfill) dam chat k95</t>
        </r>
      </text>
    </comment>
    <comment ref="N318" authorId="0">
      <text>
        <r>
          <rPr>
            <b/>
            <sz val="9"/>
            <color indexed="81"/>
            <rFont val="Tahoma"/>
            <family val="2"/>
            <charset val="163"/>
          </rPr>
          <t>GhostViet:</t>
        </r>
        <r>
          <rPr>
            <sz val="9"/>
            <color indexed="81"/>
            <rFont val="Tahoma"/>
            <family val="2"/>
            <charset val="163"/>
          </rPr>
          <t xml:space="preserve">
tam tinh theo bao gia Yen</t>
        </r>
      </text>
    </comment>
    <comment ref="G331" authorId="0">
      <text>
        <r>
          <rPr>
            <b/>
            <sz val="9"/>
            <color indexed="81"/>
            <rFont val="Tahoma"/>
            <family val="2"/>
          </rPr>
          <t>GhostViet:</t>
        </r>
        <r>
          <rPr>
            <sz val="9"/>
            <color indexed="81"/>
            <rFont val="Tahoma"/>
            <family val="2"/>
          </rPr>
          <t xml:space="preserve">
dap dat mo: (Soil Backfill) dam chat k95</t>
        </r>
      </text>
    </comment>
    <comment ref="G335" authorId="0">
      <text>
        <r>
          <rPr>
            <b/>
            <sz val="9"/>
            <color indexed="81"/>
            <rFont val="Tahoma"/>
            <family val="2"/>
          </rPr>
          <t>GhostViet:</t>
        </r>
        <r>
          <rPr>
            <sz val="9"/>
            <color indexed="81"/>
            <rFont val="Tahoma"/>
            <family val="2"/>
          </rPr>
          <t xml:space="preserve">
dap dat mo: (Soil Backfill) dam chat k95</t>
        </r>
      </text>
    </comment>
    <comment ref="G336" authorId="0">
      <text>
        <r>
          <rPr>
            <b/>
            <sz val="9"/>
            <color indexed="81"/>
            <rFont val="Tahoma"/>
            <family val="2"/>
          </rPr>
          <t>GhostViet:</t>
        </r>
        <r>
          <rPr>
            <sz val="9"/>
            <color indexed="81"/>
            <rFont val="Tahoma"/>
            <family val="2"/>
          </rPr>
          <t xml:space="preserve">
dap dat mo: (Soil Backfill) dam chat k95</t>
        </r>
      </text>
    </comment>
    <comment ref="G337" authorId="0">
      <text>
        <r>
          <rPr>
            <b/>
            <sz val="9"/>
            <color indexed="81"/>
            <rFont val="Tahoma"/>
            <family val="2"/>
          </rPr>
          <t>GhostViet:</t>
        </r>
        <r>
          <rPr>
            <sz val="9"/>
            <color indexed="81"/>
            <rFont val="Tahoma"/>
            <family val="2"/>
          </rPr>
          <t xml:space="preserve">
dap dat mo: (Soil Backfill) dam chat k95</t>
        </r>
      </text>
    </comment>
    <comment ref="G338" authorId="0">
      <text>
        <r>
          <rPr>
            <b/>
            <sz val="9"/>
            <color indexed="81"/>
            <rFont val="Tahoma"/>
            <family val="2"/>
          </rPr>
          <t>GhostViet:</t>
        </r>
        <r>
          <rPr>
            <sz val="9"/>
            <color indexed="81"/>
            <rFont val="Tahoma"/>
            <family val="2"/>
          </rPr>
          <t xml:space="preserve">
dap dat mo: (Soil Backfill) dam chat k95</t>
        </r>
      </text>
    </comment>
    <comment ref="G340" authorId="0">
      <text>
        <r>
          <rPr>
            <b/>
            <sz val="9"/>
            <color indexed="81"/>
            <rFont val="Tahoma"/>
            <family val="2"/>
          </rPr>
          <t>GhostViet:</t>
        </r>
        <r>
          <rPr>
            <sz val="9"/>
            <color indexed="81"/>
            <rFont val="Tahoma"/>
            <family val="2"/>
          </rPr>
          <t xml:space="preserve">
dap dat mo: (Soil Backfill) dam chat k95</t>
        </r>
      </text>
    </comment>
    <comment ref="J346" authorId="1">
      <text>
        <r>
          <rPr>
            <b/>
            <sz val="9"/>
            <color indexed="81"/>
            <rFont val="Tahoma"/>
            <family val="2"/>
          </rPr>
          <t>User:</t>
        </r>
        <r>
          <rPr>
            <sz val="9"/>
            <color indexed="81"/>
            <rFont val="Tahoma"/>
            <family val="2"/>
          </rPr>
          <t xml:space="preserve">
khe co gian cho dầm liên tuc </t>
        </r>
      </text>
    </comment>
    <comment ref="M351" authorId="1">
      <text>
        <r>
          <rPr>
            <b/>
            <sz val="9"/>
            <color indexed="81"/>
            <rFont val="Tahoma"/>
            <family val="2"/>
          </rPr>
          <t>User:</t>
        </r>
        <r>
          <rPr>
            <sz val="9"/>
            <color indexed="81"/>
            <rFont val="Tahoma"/>
            <family val="2"/>
          </rPr>
          <t xml:space="preserve">
add steel cross beam</t>
        </r>
      </text>
    </comment>
    <comment ref="J352" authorId="1">
      <text>
        <r>
          <rPr>
            <b/>
            <sz val="9"/>
            <color indexed="81"/>
            <rFont val="Tahoma"/>
            <family val="2"/>
          </rPr>
          <t>User:</t>
        </r>
        <r>
          <rPr>
            <sz val="9"/>
            <color indexed="81"/>
            <rFont val="Tahoma"/>
            <family val="2"/>
          </rPr>
          <t xml:space="preserve">
khe co gian cho dầm liên tuc </t>
        </r>
      </text>
    </comment>
    <comment ref="M357" authorId="1">
      <text>
        <r>
          <rPr>
            <b/>
            <sz val="9"/>
            <color indexed="81"/>
            <rFont val="Tahoma"/>
            <family val="2"/>
          </rPr>
          <t>User:</t>
        </r>
        <r>
          <rPr>
            <sz val="9"/>
            <color indexed="81"/>
            <rFont val="Tahoma"/>
            <family val="2"/>
          </rPr>
          <t xml:space="preserve">
add steel cross beam</t>
        </r>
      </text>
    </comment>
    <comment ref="J358" authorId="1">
      <text>
        <r>
          <rPr>
            <b/>
            <sz val="9"/>
            <color indexed="81"/>
            <rFont val="Tahoma"/>
            <family val="2"/>
          </rPr>
          <t>User:</t>
        </r>
        <r>
          <rPr>
            <sz val="9"/>
            <color indexed="81"/>
            <rFont val="Tahoma"/>
            <family val="2"/>
          </rPr>
          <t xml:space="preserve">
khe co gian cho dầm liên tuc </t>
        </r>
      </text>
    </comment>
    <comment ref="M363" authorId="1">
      <text>
        <r>
          <rPr>
            <b/>
            <sz val="9"/>
            <color indexed="81"/>
            <rFont val="Tahoma"/>
            <family val="2"/>
          </rPr>
          <t>User:</t>
        </r>
        <r>
          <rPr>
            <sz val="9"/>
            <color indexed="81"/>
            <rFont val="Tahoma"/>
            <family val="2"/>
          </rPr>
          <t xml:space="preserve">
add steel cross beam</t>
        </r>
      </text>
    </comment>
    <comment ref="J364" authorId="1">
      <text>
        <r>
          <rPr>
            <b/>
            <sz val="9"/>
            <color indexed="81"/>
            <rFont val="Tahoma"/>
            <family val="2"/>
          </rPr>
          <t>User:</t>
        </r>
        <r>
          <rPr>
            <sz val="9"/>
            <color indexed="81"/>
            <rFont val="Tahoma"/>
            <family val="2"/>
          </rPr>
          <t xml:space="preserve">
khe co gian cho dầm liên tuc </t>
        </r>
      </text>
    </comment>
    <comment ref="M369" authorId="1">
      <text>
        <r>
          <rPr>
            <b/>
            <sz val="9"/>
            <color indexed="81"/>
            <rFont val="Tahoma"/>
            <family val="2"/>
          </rPr>
          <t>User:</t>
        </r>
        <r>
          <rPr>
            <sz val="9"/>
            <color indexed="81"/>
            <rFont val="Tahoma"/>
            <family val="2"/>
          </rPr>
          <t xml:space="preserve">
add steel cross beam</t>
        </r>
      </text>
    </comment>
    <comment ref="G371" authorId="1">
      <text>
        <r>
          <rPr>
            <b/>
            <sz val="9"/>
            <color indexed="81"/>
            <rFont val="Tahoma"/>
            <family val="2"/>
          </rPr>
          <t>User:</t>
        </r>
        <r>
          <rPr>
            <sz val="9"/>
            <color indexed="81"/>
            <rFont val="Tahoma"/>
            <family val="2"/>
          </rPr>
          <t xml:space="preserve">
GOI  co dinh (Fixed bearing, guide bearing);   Goi di dong (Movable bearing, free bearing)P10</t>
        </r>
      </text>
    </comment>
    <comment ref="J371" authorId="1">
      <text>
        <r>
          <rPr>
            <b/>
            <sz val="9"/>
            <color indexed="81"/>
            <rFont val="Tahoma"/>
            <family val="2"/>
          </rPr>
          <t>User:</t>
        </r>
        <r>
          <rPr>
            <sz val="9"/>
            <color indexed="81"/>
            <rFont val="Tahoma"/>
            <family val="2"/>
          </rPr>
          <t xml:space="preserve">
GOI BANG THEP co dinh: free...</t>
        </r>
      </text>
    </comment>
    <comment ref="M372" authorId="0">
      <text>
        <r>
          <rPr>
            <b/>
            <sz val="9"/>
            <color indexed="81"/>
            <rFont val="Tahoma"/>
            <family val="2"/>
          </rPr>
          <t>GhostViet:</t>
        </r>
        <r>
          <rPr>
            <sz val="9"/>
            <color indexed="81"/>
            <rFont val="Tahoma"/>
            <family val="2"/>
          </rPr>
          <t xml:space="preserve">
0,47 la KL vua Sika ben C30</t>
        </r>
      </text>
    </comment>
    <comment ref="M374" authorId="0">
      <text>
        <r>
          <rPr>
            <b/>
            <sz val="9"/>
            <color indexed="81"/>
            <rFont val="Tahoma"/>
            <family val="2"/>
          </rPr>
          <t>GhostViet:</t>
        </r>
        <r>
          <rPr>
            <sz val="9"/>
            <color indexed="81"/>
            <rFont val="Tahoma"/>
            <family val="2"/>
          </rPr>
          <t xml:space="preserve">
0,06 la KL Thep neo ma kem ben C30</t>
        </r>
      </text>
    </comment>
    <comment ref="M377" authorId="0">
      <text>
        <r>
          <rPr>
            <b/>
            <sz val="9"/>
            <color indexed="81"/>
            <rFont val="Tahoma"/>
            <family val="2"/>
          </rPr>
          <t>GhostViet:</t>
        </r>
        <r>
          <rPr>
            <sz val="9"/>
            <color indexed="81"/>
            <rFont val="Tahoma"/>
            <family val="2"/>
          </rPr>
          <t xml:space="preserve">
0,12 la KL ong ton ben C30</t>
        </r>
      </text>
    </comment>
    <comment ref="G378" authorId="1">
      <text>
        <r>
          <rPr>
            <b/>
            <sz val="9"/>
            <color indexed="81"/>
            <rFont val="Tahoma"/>
            <family val="2"/>
          </rPr>
          <t>User:</t>
        </r>
        <r>
          <rPr>
            <sz val="9"/>
            <color indexed="81"/>
            <rFont val="Tahoma"/>
            <family val="2"/>
          </rPr>
          <t xml:space="preserve">
GOI  co dinh (Fixed bearing, guide bearing);   Goi di dong (Movable bearing, free bearing)</t>
        </r>
      </text>
    </comment>
    <comment ref="J378" authorId="1">
      <text>
        <r>
          <rPr>
            <b/>
            <sz val="9"/>
            <color indexed="81"/>
            <rFont val="Tahoma"/>
            <family val="2"/>
          </rPr>
          <t>User:</t>
        </r>
        <r>
          <rPr>
            <sz val="9"/>
            <color indexed="81"/>
            <rFont val="Tahoma"/>
            <family val="2"/>
          </rPr>
          <t xml:space="preserve">
GOI BANG THEP co dinh: free...</t>
        </r>
      </text>
    </comment>
    <comment ref="M379" authorId="0">
      <text>
        <r>
          <rPr>
            <b/>
            <sz val="9"/>
            <color indexed="81"/>
            <rFont val="Tahoma"/>
            <family val="2"/>
          </rPr>
          <t>GhostViet:</t>
        </r>
        <r>
          <rPr>
            <sz val="9"/>
            <color indexed="81"/>
            <rFont val="Tahoma"/>
            <family val="2"/>
          </rPr>
          <t xml:space="preserve">
0,27 la KL vua Sika ben C30</t>
        </r>
      </text>
    </comment>
    <comment ref="M381" authorId="0">
      <text>
        <r>
          <rPr>
            <b/>
            <sz val="9"/>
            <color indexed="81"/>
            <rFont val="Tahoma"/>
            <family val="2"/>
          </rPr>
          <t>GhostViet:</t>
        </r>
        <r>
          <rPr>
            <sz val="9"/>
            <color indexed="81"/>
            <rFont val="Tahoma"/>
            <family val="2"/>
          </rPr>
          <t xml:space="preserve">
0,46 la KL Bitum ben C30</t>
        </r>
      </text>
    </comment>
    <comment ref="M382" authorId="0">
      <text>
        <r>
          <rPr>
            <b/>
            <sz val="9"/>
            <color indexed="81"/>
            <rFont val="Tahoma"/>
            <family val="2"/>
          </rPr>
          <t>GhostViet:</t>
        </r>
        <r>
          <rPr>
            <sz val="9"/>
            <color indexed="81"/>
            <rFont val="Tahoma"/>
            <family val="2"/>
          </rPr>
          <t xml:space="preserve">
0,08 la KL ong ton ben C30</t>
        </r>
      </text>
    </comment>
    <comment ref="M383" authorId="0">
      <text>
        <r>
          <rPr>
            <b/>
            <sz val="9"/>
            <color indexed="81"/>
            <rFont val="Tahoma"/>
            <family val="2"/>
          </rPr>
          <t>GhostViet:</t>
        </r>
        <r>
          <rPr>
            <sz val="9"/>
            <color indexed="81"/>
            <rFont val="Tahoma"/>
            <family val="2"/>
          </rPr>
          <t xml:space="preserve">
0,133 la KL Thep neo D30 ben C30</t>
        </r>
      </text>
    </comment>
    <comment ref="M384" authorId="0">
      <text>
        <r>
          <rPr>
            <b/>
            <sz val="9"/>
            <color indexed="81"/>
            <rFont val="Tahoma"/>
            <family val="2"/>
          </rPr>
          <t>GhostViet:</t>
        </r>
        <r>
          <rPr>
            <sz val="9"/>
            <color indexed="81"/>
            <rFont val="Tahoma"/>
            <family val="2"/>
          </rPr>
          <t xml:space="preserve">
0,095 la KL Thep neo D40 ben C30</t>
        </r>
      </text>
    </comment>
    <comment ref="G385" authorId="1">
      <text>
        <r>
          <rPr>
            <b/>
            <sz val="9"/>
            <color indexed="81"/>
            <rFont val="Tahoma"/>
            <family val="2"/>
          </rPr>
          <t>User:</t>
        </r>
        <r>
          <rPr>
            <sz val="9"/>
            <color indexed="81"/>
            <rFont val="Tahoma"/>
            <family val="2"/>
          </rPr>
          <t xml:space="preserve">
GOI  co dinh (Fixed bearing, guide bearing);   Goi di dong (Movable bearing, free bearing)</t>
        </r>
      </text>
    </comment>
    <comment ref="J385" authorId="1">
      <text>
        <r>
          <rPr>
            <b/>
            <sz val="9"/>
            <color indexed="81"/>
            <rFont val="Tahoma"/>
            <family val="2"/>
          </rPr>
          <t>User:</t>
        </r>
        <r>
          <rPr>
            <sz val="9"/>
            <color indexed="81"/>
            <rFont val="Tahoma"/>
            <family val="2"/>
          </rPr>
          <t xml:space="preserve">
GOI BANG THEP co dinh: free...</t>
        </r>
      </text>
    </comment>
    <comment ref="M386" authorId="0">
      <text>
        <r>
          <rPr>
            <b/>
            <sz val="9"/>
            <color indexed="81"/>
            <rFont val="Tahoma"/>
            <family val="2"/>
          </rPr>
          <t>GhostViet:</t>
        </r>
        <r>
          <rPr>
            <sz val="9"/>
            <color indexed="81"/>
            <rFont val="Tahoma"/>
            <family val="2"/>
          </rPr>
          <t xml:space="preserve">
Cong KL ben C30</t>
        </r>
      </text>
    </comment>
    <comment ref="G391" authorId="1">
      <text>
        <r>
          <rPr>
            <b/>
            <sz val="9"/>
            <color indexed="81"/>
            <rFont val="Tahoma"/>
            <family val="2"/>
          </rPr>
          <t>User:</t>
        </r>
        <r>
          <rPr>
            <sz val="9"/>
            <color indexed="81"/>
            <rFont val="Tahoma"/>
            <family val="2"/>
          </rPr>
          <t xml:space="preserve">
GOI  co dinh (Fixed bearing, guide bearing);   Goi di dong (Movable bearing, free bearing)</t>
        </r>
      </text>
    </comment>
    <comment ref="J391" authorId="1">
      <text>
        <r>
          <rPr>
            <b/>
            <sz val="9"/>
            <color indexed="81"/>
            <rFont val="Tahoma"/>
            <family val="2"/>
          </rPr>
          <t>User:</t>
        </r>
        <r>
          <rPr>
            <sz val="9"/>
            <color indexed="81"/>
            <rFont val="Tahoma"/>
            <family val="2"/>
          </rPr>
          <t xml:space="preserve">
GOI BANG THEP co dinh: free...</t>
        </r>
      </text>
    </comment>
    <comment ref="G397" authorId="1">
      <text>
        <r>
          <rPr>
            <b/>
            <sz val="9"/>
            <color indexed="81"/>
            <rFont val="Tahoma"/>
            <family val="2"/>
          </rPr>
          <t>User:</t>
        </r>
        <r>
          <rPr>
            <sz val="9"/>
            <color indexed="81"/>
            <rFont val="Tahoma"/>
            <family val="2"/>
          </rPr>
          <t xml:space="preserve">
cho dầm Super T</t>
        </r>
      </text>
    </comment>
    <comment ref="J397" authorId="1">
      <text>
        <r>
          <rPr>
            <b/>
            <sz val="9"/>
            <color indexed="81"/>
            <rFont val="Tahoma"/>
            <family val="2"/>
          </rPr>
          <t>User:</t>
        </r>
        <r>
          <rPr>
            <sz val="9"/>
            <color indexed="81"/>
            <rFont val="Tahoma"/>
            <family val="2"/>
          </rPr>
          <t xml:space="preserve">
GOI BANG THEP</t>
        </r>
      </text>
    </comment>
    <comment ref="G406" authorId="1">
      <text>
        <r>
          <rPr>
            <b/>
            <sz val="9"/>
            <color indexed="81"/>
            <rFont val="Tahoma"/>
            <family val="2"/>
          </rPr>
          <t>User:</t>
        </r>
        <r>
          <rPr>
            <sz val="9"/>
            <color indexed="81"/>
            <rFont val="Tahoma"/>
            <family val="2"/>
          </rPr>
          <t xml:space="preserve">
P 2, 3,4 &amp; P 6,7,8</t>
        </r>
      </text>
    </comment>
    <comment ref="J406" authorId="1">
      <text>
        <r>
          <rPr>
            <b/>
            <sz val="9"/>
            <color indexed="81"/>
            <rFont val="Tahoma"/>
            <family val="2"/>
          </rPr>
          <t>User:</t>
        </r>
        <r>
          <rPr>
            <sz val="9"/>
            <color indexed="81"/>
            <rFont val="Tahoma"/>
            <family val="2"/>
          </rPr>
          <t xml:space="preserve">
GOI BANG THEP co dinh: free...</t>
        </r>
      </text>
    </comment>
    <comment ref="G416" authorId="1">
      <text>
        <r>
          <rPr>
            <b/>
            <sz val="9"/>
            <color indexed="81"/>
            <rFont val="Tahoma"/>
            <family val="2"/>
          </rPr>
          <t>User:</t>
        </r>
        <r>
          <rPr>
            <sz val="9"/>
            <color indexed="81"/>
            <rFont val="Tahoma"/>
            <family val="2"/>
          </rPr>
          <t xml:space="preserve">
GOI BANG THEP co dinh: free...</t>
        </r>
      </text>
    </comment>
    <comment ref="J416" authorId="1">
      <text>
        <r>
          <rPr>
            <b/>
            <sz val="9"/>
            <color indexed="81"/>
            <rFont val="Tahoma"/>
            <family val="2"/>
          </rPr>
          <t>User:</t>
        </r>
        <r>
          <rPr>
            <sz val="9"/>
            <color indexed="81"/>
            <rFont val="Tahoma"/>
            <family val="2"/>
          </rPr>
          <t xml:space="preserve">
GOI BANG THEP co dinh: free...</t>
        </r>
      </text>
    </comment>
    <comment ref="M432" authorId="2">
      <text>
        <r>
          <rPr>
            <b/>
            <sz val="9"/>
            <color indexed="81"/>
            <rFont val="Tahoma"/>
            <family val="2"/>
          </rPr>
          <t>SONY VAIO:</t>
        </r>
        <r>
          <rPr>
            <sz val="9"/>
            <color indexed="81"/>
            <rFont val="Tahoma"/>
            <family val="2"/>
          </rPr>
          <t xml:space="preserve">
tinh cho 4 tru P11,12,15,16</t>
        </r>
      </text>
    </comment>
    <comment ref="M438" authorId="3">
      <text>
        <r>
          <rPr>
            <sz val="9"/>
            <color indexed="81"/>
            <rFont val="Tahoma"/>
            <family val="2"/>
          </rPr>
          <t>(13+14*2+13)=54 lần</t>
        </r>
      </text>
    </comment>
    <comment ref="J445" authorId="0">
      <text>
        <r>
          <rPr>
            <b/>
            <sz val="9"/>
            <color indexed="81"/>
            <rFont val="Tahoma"/>
            <family val="2"/>
            <charset val="163"/>
          </rPr>
          <t>GhostViet:</t>
        </r>
        <r>
          <rPr>
            <sz val="9"/>
            <color indexed="81"/>
            <rFont val="Tahoma"/>
            <family val="2"/>
            <charset val="163"/>
          </rPr>
          <t xml:space="preserve">
moi tru gom 2 dam hop o hai ben, nen phai tinh cho 1 ben roi luan chuyen thi cong tiep cho phia ben kia</t>
        </r>
      </text>
    </comment>
    <comment ref="J446" authorId="0">
      <text>
        <r>
          <rPr>
            <b/>
            <sz val="9"/>
            <color indexed="81"/>
            <rFont val="Tahoma"/>
            <family val="2"/>
            <charset val="163"/>
          </rPr>
          <t>GhostViet:</t>
        </r>
        <r>
          <rPr>
            <sz val="9"/>
            <color indexed="81"/>
            <rFont val="Tahoma"/>
            <family val="2"/>
            <charset val="163"/>
          </rPr>
          <t xml:space="preserve">
moi tru gom 2 dam hop o hai ben, nen phai tinh cho 1 ben roi luan chuyen thi cong tiep cho phia ben kia</t>
        </r>
      </text>
    </comment>
    <comment ref="M447" authorId="3">
      <text>
        <r>
          <rPr>
            <sz val="9"/>
            <color indexed="81"/>
            <rFont val="Tahoma"/>
            <family val="2"/>
          </rPr>
          <t>2504.8m3: concrete of V shape pier
-2666.1m3: concrete of V shape pier base</t>
        </r>
      </text>
    </comment>
    <comment ref="M448" authorId="3">
      <text>
        <r>
          <rPr>
            <sz val="9"/>
            <color indexed="81"/>
            <rFont val="Tahoma"/>
            <family val="2"/>
          </rPr>
          <t>2504.8m3: concrete of V shape pier
-2666.1m3: concrete of V shape pier base</t>
        </r>
      </text>
    </comment>
    <comment ref="M451" authorId="0">
      <text>
        <r>
          <rPr>
            <b/>
            <sz val="9"/>
            <color indexed="81"/>
            <rFont val="Tahoma"/>
            <family val="2"/>
          </rPr>
          <t>GhostViet:</t>
        </r>
        <r>
          <rPr>
            <sz val="9"/>
            <color indexed="81"/>
            <rFont val="Tahoma"/>
            <family val="2"/>
          </rPr>
          <t xml:space="preserve">
xem KLg chi tiet trong quantity report sheet phan Bang KL thi cong khoi dinh tru(P11-P16). KL nay chi tinh cho 1 ben cua moi tru</t>
        </r>
      </text>
    </comment>
    <comment ref="M452" authorId="0">
      <text>
        <r>
          <rPr>
            <b/>
            <sz val="9"/>
            <color indexed="81"/>
            <rFont val="Tahoma"/>
            <family val="2"/>
          </rPr>
          <t>GhostViet:</t>
        </r>
        <r>
          <rPr>
            <sz val="9"/>
            <color indexed="81"/>
            <rFont val="Tahoma"/>
            <family val="2"/>
          </rPr>
          <t xml:space="preserve">
xem KLg chi tiet trong quantity report sheet phan Bang KL thi cong khoi dinh tru(P11-P16)</t>
        </r>
      </text>
    </comment>
    <comment ref="G453" authorId="0">
      <text>
        <r>
          <rPr>
            <b/>
            <sz val="9"/>
            <color indexed="81"/>
            <rFont val="Tahoma"/>
            <family val="2"/>
            <charset val="163"/>
          </rPr>
          <t>GhostV</t>
        </r>
      </text>
    </comment>
    <comment ref="G454" authorId="0">
      <text>
        <r>
          <rPr>
            <b/>
            <sz val="9"/>
            <color indexed="81"/>
            <rFont val="Tahoma"/>
            <family val="2"/>
            <charset val="163"/>
          </rPr>
          <t>GhostViet:</t>
        </r>
        <r>
          <rPr>
            <sz val="9"/>
            <color indexed="81"/>
            <rFont val="Tahoma"/>
            <family val="2"/>
            <charset val="163"/>
          </rPr>
          <t xml:space="preserve">
san xuat 2 bo thi cong roi luan chuyen 3 lan</t>
        </r>
      </text>
    </comment>
    <comment ref="H454" authorId="3">
      <text/>
    </comment>
    <comment ref="J454" authorId="0">
      <text>
        <r>
          <rPr>
            <b/>
            <sz val="9"/>
            <color indexed="81"/>
            <rFont val="Tahoma"/>
            <family val="2"/>
            <charset val="163"/>
          </rPr>
          <t>GhostViet:</t>
        </r>
        <r>
          <rPr>
            <sz val="9"/>
            <color indexed="81"/>
            <rFont val="Tahoma"/>
            <family val="2"/>
            <charset val="163"/>
          </rPr>
          <t xml:space="preserve">
san xuat 2 bo thi cong roi luan chuyen 3 lan</t>
        </r>
      </text>
    </comment>
    <comment ref="H455" authorId="3">
      <text>
        <r>
          <rPr>
            <sz val="9"/>
            <color indexed="81"/>
            <rFont val="Tahoma"/>
            <family val="2"/>
          </rPr>
          <t>Thi công cầu tam trong thoi gian 3 thang tu 15/5-15/8/2013</t>
        </r>
      </text>
    </comment>
    <comment ref="M464" authorId="0">
      <text>
        <r>
          <rPr>
            <b/>
            <sz val="9"/>
            <color indexed="81"/>
            <rFont val="Tahoma"/>
            <family val="2"/>
          </rPr>
          <t>GhostViet:</t>
        </r>
        <r>
          <rPr>
            <sz val="9"/>
            <color indexed="81"/>
            <rFont val="Tahoma"/>
            <family val="2"/>
          </rPr>
          <t xml:space="preserve">
xem KLg chi tiet trong quantity report sheet phan Bang KL thi cong khoi dinh tru(P11-P16)</t>
        </r>
      </text>
    </comment>
    <comment ref="M465" authorId="0">
      <text>
        <r>
          <rPr>
            <b/>
            <sz val="9"/>
            <color indexed="81"/>
            <rFont val="Tahoma"/>
            <family val="2"/>
          </rPr>
          <t>GhostViet:</t>
        </r>
        <r>
          <rPr>
            <sz val="9"/>
            <color indexed="81"/>
            <rFont val="Tahoma"/>
            <family val="2"/>
          </rPr>
          <t xml:space="preserve">
xem KLg chi tiet trong quantity report sheet phan Bang KL thi cong khoi dinh tru(P11-P16)</t>
        </r>
      </text>
    </comment>
    <comment ref="M468" authorId="0">
      <text>
        <r>
          <rPr>
            <b/>
            <sz val="9"/>
            <color indexed="81"/>
            <rFont val="Tahoma"/>
            <family val="2"/>
          </rPr>
          <t>GhostViet:</t>
        </r>
        <r>
          <rPr>
            <sz val="9"/>
            <color indexed="81"/>
            <rFont val="Tahoma"/>
            <family val="2"/>
          </rPr>
          <t xml:space="preserve">
xem KLg chi tiet trong quantity report sheet phan Bang KL thi cong khoi duc tren da giao tai tru P10 VA Mo A2</t>
        </r>
      </text>
    </comment>
    <comment ref="M469" authorId="0">
      <text>
        <r>
          <rPr>
            <b/>
            <sz val="9"/>
            <color indexed="81"/>
            <rFont val="Tahoma"/>
            <family val="2"/>
          </rPr>
          <t>GhostViet:</t>
        </r>
        <r>
          <rPr>
            <sz val="9"/>
            <color indexed="81"/>
            <rFont val="Tahoma"/>
            <family val="2"/>
          </rPr>
          <t xml:space="preserve">
xem KLg chi tiet trong quantity report sheet phan Bang KL thi cong khoi duc tren da giao tai tru P10 VA Mo A2</t>
        </r>
      </text>
    </comment>
    <comment ref="M470" authorId="0">
      <text>
        <r>
          <rPr>
            <b/>
            <sz val="9"/>
            <color indexed="81"/>
            <rFont val="Tahoma"/>
            <family val="2"/>
          </rPr>
          <t>GhostViet:</t>
        </r>
        <r>
          <rPr>
            <sz val="9"/>
            <color indexed="81"/>
            <rFont val="Tahoma"/>
            <family val="2"/>
          </rPr>
          <t xml:space="preserve">
xem KLg chi tiet trong quantity report sheet phan Bang KL thi cong khoi duc tren da giao tai tru P10 VA Mo A2</t>
        </r>
      </text>
    </comment>
    <comment ref="M471" authorId="0">
      <text>
        <r>
          <rPr>
            <b/>
            <sz val="9"/>
            <color indexed="81"/>
            <rFont val="Tahoma"/>
            <family val="2"/>
          </rPr>
          <t>GhostViet:</t>
        </r>
        <r>
          <rPr>
            <sz val="9"/>
            <color indexed="81"/>
            <rFont val="Tahoma"/>
            <family val="2"/>
          </rPr>
          <t xml:space="preserve">
xem KLg chi tiet trong quantity report sheet phan Bang KL thi cong khoi duc tren da giao tai tru P10 VA Mo A2</t>
        </r>
      </text>
    </comment>
    <comment ref="J472" authorId="2">
      <text>
        <r>
          <rPr>
            <b/>
            <sz val="9"/>
            <color indexed="81"/>
            <rFont val="Tahoma"/>
            <family val="2"/>
          </rPr>
          <t>SONY VAIO:</t>
        </r>
        <r>
          <rPr>
            <sz val="9"/>
            <color indexed="81"/>
            <rFont val="Tahoma"/>
            <family val="2"/>
          </rPr>
          <t xml:space="preserve">
4.5 thang x 2 lan</t>
        </r>
      </text>
    </comment>
    <comment ref="G473" authorId="0">
      <text>
        <r>
          <rPr>
            <b/>
            <sz val="9"/>
            <color indexed="81"/>
            <rFont val="Tahoma"/>
            <family val="2"/>
          </rPr>
          <t>GhostViet:</t>
        </r>
        <r>
          <rPr>
            <sz val="9"/>
            <color indexed="81"/>
            <rFont val="Tahoma"/>
            <family val="2"/>
          </rPr>
          <t xml:space="preserve">
tinh cho 1 ben va luan chuyen cho ben tiep theo</t>
        </r>
      </text>
    </comment>
    <comment ref="H473" authorId="3">
      <text>
        <r>
          <rPr>
            <sz val="9"/>
            <color indexed="81"/>
            <rFont val="Tahoma"/>
            <family val="2"/>
          </rPr>
          <t>Thi công cầu tam trong thoi gian 3 thang tu 15/5-15/8/2013</t>
        </r>
      </text>
    </comment>
    <comment ref="J473" authorId="0">
      <text>
        <r>
          <rPr>
            <b/>
            <sz val="9"/>
            <color indexed="81"/>
            <rFont val="Tahoma"/>
            <family val="2"/>
          </rPr>
          <t>GhostViet:</t>
        </r>
        <r>
          <rPr>
            <sz val="9"/>
            <color indexed="81"/>
            <rFont val="Tahoma"/>
            <family val="2"/>
          </rPr>
          <t xml:space="preserve">
tinh cho 1 ben va luan chuyen cho ben tiep theo</t>
        </r>
      </text>
    </comment>
    <comment ref="H474" authorId="3">
      <text>
        <r>
          <rPr>
            <sz val="9"/>
            <color indexed="81"/>
            <rFont val="Tahoma"/>
            <family val="2"/>
          </rPr>
          <t>Thi công cầu tam trong thoi gian 3 thang tu 15/5-15/8/2013</t>
        </r>
      </text>
    </comment>
    <comment ref="H475" authorId="3">
      <text>
        <r>
          <rPr>
            <sz val="9"/>
            <color indexed="81"/>
            <rFont val="Tahoma"/>
            <family val="2"/>
          </rPr>
          <t>Thi công cầu tam trong thoi gian 3 thang tu 15/5-15/8/2013</t>
        </r>
      </text>
    </comment>
    <comment ref="H476" authorId="3">
      <text>
        <r>
          <rPr>
            <sz val="9"/>
            <color indexed="81"/>
            <rFont val="Tahoma"/>
            <family val="2"/>
          </rPr>
          <t>Thi công cầu tam trong thoi gian 3 thang tu 15/5-15/8/2013</t>
        </r>
      </text>
    </comment>
    <comment ref="M478" authorId="0">
      <text>
        <r>
          <rPr>
            <b/>
            <sz val="9"/>
            <color indexed="81"/>
            <rFont val="Tahoma"/>
            <family val="2"/>
          </rPr>
          <t>GhostViet:</t>
        </r>
        <r>
          <rPr>
            <sz val="9"/>
            <color indexed="81"/>
            <rFont val="Tahoma"/>
            <family val="2"/>
          </rPr>
          <t xml:space="preserve">
thao va lap dung cho phia ben kia vi day la khoi luong 1 ben</t>
        </r>
      </text>
    </comment>
    <comment ref="M481" authorId="0">
      <text>
        <r>
          <rPr>
            <b/>
            <sz val="9"/>
            <color indexed="81"/>
            <rFont val="Tahoma"/>
            <family val="2"/>
            <charset val="163"/>
          </rPr>
          <t>GhostViet:</t>
        </r>
        <r>
          <rPr>
            <sz val="9"/>
            <color indexed="81"/>
            <rFont val="Tahoma"/>
            <family val="2"/>
            <charset val="163"/>
          </rPr>
          <t xml:space="preserve">
nhan cho 4 phia cua mo va tru</t>
        </r>
      </text>
    </comment>
    <comment ref="M483" authorId="0">
      <text>
        <r>
          <rPr>
            <b/>
            <sz val="9"/>
            <color indexed="81"/>
            <rFont val="Tahoma"/>
            <family val="2"/>
          </rPr>
          <t>GhostViet:</t>
        </r>
        <r>
          <rPr>
            <sz val="9"/>
            <color indexed="81"/>
            <rFont val="Tahoma"/>
            <family val="2"/>
          </rPr>
          <t xml:space="preserve">
xem KLg chi tiet trong quantity report sheet phan Bang KL thi cong khoi duc tren da giao tai tru P10 VA Mo A2. Day la KL tinh cho mo A2 va tru P10, nhung chi tinh cho 1 ben</t>
        </r>
      </text>
    </comment>
    <comment ref="M484" authorId="3">
      <text>
        <r>
          <rPr>
            <sz val="9"/>
            <color indexed="81"/>
            <rFont val="Tahoma"/>
            <family val="2"/>
          </rPr>
          <t>tinh cho mo A2 va tru P10</t>
        </r>
      </text>
    </comment>
    <comment ref="M501" authorId="0">
      <text>
        <r>
          <rPr>
            <b/>
            <sz val="9"/>
            <color indexed="81"/>
            <rFont val="Tahoma"/>
            <family val="2"/>
            <charset val="163"/>
          </rPr>
          <t>GhostViet:</t>
        </r>
        <r>
          <rPr>
            <sz val="9"/>
            <color indexed="81"/>
            <rFont val="Tahoma"/>
            <family val="2"/>
            <charset val="163"/>
          </rPr>
          <t xml:space="preserve">
GhostViet:
Tải trọng thí nghiệm lấy từ 1,5 cho đến 3 lần tải trọng dự tính của thiết kế và thường do thiết kế qui định. Cọc BTCT và cọc khoan nhồi có thể áp dụng tiêu chuẩn TCXDVN 269:2002
</t>
        </r>
      </text>
    </comment>
    <comment ref="G502" authorId="0">
      <text>
        <r>
          <rPr>
            <b/>
            <sz val="9"/>
            <color indexed="81"/>
            <rFont val="Tahoma"/>
            <family val="2"/>
            <charset val="163"/>
          </rPr>
          <t>GhostViet:</t>
        </r>
        <r>
          <rPr>
            <sz val="9"/>
            <color indexed="81"/>
            <rFont val="Tahoma"/>
            <family val="2"/>
            <charset val="163"/>
          </rPr>
          <t xml:space="preserve">
vi LY TRINH KM 16+900 tai bai chua dam co duong di ra</t>
        </r>
      </text>
    </comment>
    <comment ref="M503" authorId="0">
      <text>
        <r>
          <rPr>
            <b/>
            <sz val="9"/>
            <color indexed="81"/>
            <rFont val="Tahoma"/>
            <family val="2"/>
            <charset val="163"/>
          </rPr>
          <t>GhostViet:</t>
        </r>
        <r>
          <rPr>
            <sz val="9"/>
            <color indexed="81"/>
            <rFont val="Tahoma"/>
            <family val="2"/>
            <charset val="163"/>
          </rPr>
          <t xml:space="preserve">
GhostViet:
Tải trọng thí nghiệm lấy từ 1,5 cho đến 3 lần tải trọng dự tính của thiết kế và thường do thiết kế qui định. Cọc BTCT và cọc khoan nhồi có thể áp dụng tiêu chuẩn TCXDVN 269:2002
</t>
        </r>
      </text>
    </comment>
    <comment ref="G504" authorId="0">
      <text>
        <r>
          <rPr>
            <b/>
            <sz val="9"/>
            <color indexed="81"/>
            <rFont val="Tahoma"/>
            <family val="2"/>
            <charset val="163"/>
          </rPr>
          <t>GhostViet:</t>
        </r>
        <r>
          <rPr>
            <sz val="9"/>
            <color indexed="81"/>
            <rFont val="Tahoma"/>
            <family val="2"/>
            <charset val="163"/>
          </rPr>
          <t xml:space="preserve">
lay theo bang cu ly so do van chuyen dat B3-BS</t>
        </r>
      </text>
    </comment>
    <comment ref="M505" authorId="0">
      <text>
        <r>
          <rPr>
            <b/>
            <sz val="9"/>
            <color indexed="81"/>
            <rFont val="Tahoma"/>
            <family val="2"/>
            <charset val="163"/>
          </rPr>
          <t>GhostViet:</t>
        </r>
        <r>
          <rPr>
            <sz val="9"/>
            <color indexed="81"/>
            <rFont val="Tahoma"/>
            <family val="2"/>
            <charset val="163"/>
          </rPr>
          <t xml:space="preserve">
1 ben gom 113 khoi, tong cong co 4 ben</t>
        </r>
      </text>
    </comment>
    <comment ref="G509" authorId="0">
      <text>
        <r>
          <rPr>
            <b/>
            <sz val="9"/>
            <color indexed="81"/>
            <rFont val="Tahoma"/>
            <family val="2"/>
            <charset val="163"/>
          </rPr>
          <t>GhostViet:</t>
        </r>
        <r>
          <rPr>
            <sz val="9"/>
            <color indexed="81"/>
            <rFont val="Tahoma"/>
            <family val="2"/>
            <charset val="163"/>
          </rPr>
          <t xml:space="preserve">
tinh cho 2 bo roi luan chuyen 3 lan, lan 1 (P12,P13 va P14,P15), Lan 2 (P11, p12 va P15, P16), LAN 3 (p13,p14)
</t>
        </r>
      </text>
    </comment>
    <comment ref="M509" authorId="0">
      <text>
        <r>
          <rPr>
            <b/>
            <sz val="9"/>
            <color indexed="81"/>
            <rFont val="Tahoma"/>
            <family val="2"/>
            <charset val="163"/>
          </rPr>
          <t>GhostViet:</t>
        </r>
        <r>
          <rPr>
            <sz val="9"/>
            <color indexed="81"/>
            <rFont val="Tahoma"/>
            <family val="2"/>
            <charset val="163"/>
          </rPr>
          <t xml:space="preserve">
tinh cho 2 bo roi luan chuyen 3 lan, lan 1 (P12,P13 va P14,P15), Lan 2 (P11, p12 va P15, P16), LAN 3 (p13,p14)
</t>
        </r>
      </text>
    </comment>
    <comment ref="G513" authorId="0">
      <text>
        <r>
          <rPr>
            <b/>
            <sz val="9"/>
            <color indexed="81"/>
            <rFont val="Tahoma"/>
            <family val="2"/>
            <charset val="163"/>
          </rPr>
          <t>GhostViet:</t>
        </r>
        <r>
          <rPr>
            <sz val="9"/>
            <color indexed="81"/>
            <rFont val="Tahoma"/>
            <family val="2"/>
            <charset val="163"/>
          </rPr>
          <t xml:space="preserve">
GhostViet:
tinh cho 2 bo roi luan chuyen 3 lan, lan 1 (P12,P13 va P14,P15), Lan 2 (P11, p12 va P15, P16), LAN 3 (p13,p14)
</t>
        </r>
      </text>
    </comment>
    <comment ref="H513" authorId="3">
      <text>
        <r>
          <rPr>
            <sz val="9"/>
            <color indexed="81"/>
            <rFont val="Tahoma"/>
            <family val="2"/>
          </rPr>
          <t>Thi công cầu tam trong thoi gian 3 thang tu 15/5-15/8/2013</t>
        </r>
      </text>
    </comment>
    <comment ref="J513" authorId="0">
      <text>
        <r>
          <rPr>
            <b/>
            <sz val="9"/>
            <color indexed="81"/>
            <rFont val="Tahoma"/>
            <family val="2"/>
            <charset val="163"/>
          </rPr>
          <t>GhostViet:</t>
        </r>
        <r>
          <rPr>
            <sz val="9"/>
            <color indexed="81"/>
            <rFont val="Tahoma"/>
            <family val="2"/>
            <charset val="163"/>
          </rPr>
          <t xml:space="preserve">
GhostViet:
tinh cho 2 bo roi luan chuyen 3 lan, lan 1 (P12,P13 va P14,P15), Lan 2 (P11, p12 va P15, P16), LAN 3 (p13,p14)
</t>
        </r>
      </text>
    </comment>
    <comment ref="H514" authorId="3">
      <text>
        <r>
          <rPr>
            <sz val="9"/>
            <color indexed="81"/>
            <rFont val="Tahoma"/>
            <family val="2"/>
          </rPr>
          <t>Thi công cầu tam trong thoi gian 3 thang tu 15/5-15/8/2013</t>
        </r>
      </text>
    </comment>
    <comment ref="H515" authorId="3">
      <text>
        <r>
          <rPr>
            <sz val="9"/>
            <color indexed="81"/>
            <rFont val="Tahoma"/>
            <family val="2"/>
          </rPr>
          <t>Thi công cầu tam trong thoi gian 3 thang tu 15/5-15/8/2013</t>
        </r>
      </text>
    </comment>
    <comment ref="M518" authorId="0">
      <text>
        <r>
          <rPr>
            <b/>
            <sz val="9"/>
            <color indexed="81"/>
            <rFont val="Tahoma"/>
            <family val="2"/>
            <charset val="163"/>
          </rPr>
          <t>GhostViet:</t>
        </r>
        <r>
          <rPr>
            <sz val="9"/>
            <color indexed="81"/>
            <rFont val="Tahoma"/>
            <family val="2"/>
            <charset val="163"/>
          </rPr>
          <t xml:space="preserve">
thi cong 5 dot hop long nen nhan 5</t>
        </r>
      </text>
    </comment>
    <comment ref="J524" authorId="0">
      <text>
        <r>
          <rPr>
            <b/>
            <sz val="9"/>
            <color indexed="81"/>
            <rFont val="Tahoma"/>
            <family val="2"/>
            <charset val="163"/>
          </rPr>
          <t>GhostViet:</t>
        </r>
        <r>
          <rPr>
            <sz val="9"/>
            <color indexed="81"/>
            <rFont val="Tahoma"/>
            <family val="2"/>
            <charset val="163"/>
          </rPr>
          <t xml:space="preserve">
da tinh 410m roi</t>
        </r>
      </text>
    </comment>
    <comment ref="J525" authorId="0">
      <text>
        <r>
          <rPr>
            <b/>
            <sz val="9"/>
            <color indexed="81"/>
            <rFont val="Tahoma"/>
            <family val="2"/>
            <charset val="163"/>
          </rPr>
          <t>GhostViet:</t>
        </r>
        <r>
          <rPr>
            <sz val="9"/>
            <color indexed="81"/>
            <rFont val="Tahoma"/>
            <family val="2"/>
            <charset val="163"/>
          </rPr>
          <t xml:space="preserve">
da tinh 410m roi</t>
        </r>
      </text>
    </comment>
    <comment ref="J526" authorId="0">
      <text>
        <r>
          <rPr>
            <b/>
            <sz val="9"/>
            <color indexed="81"/>
            <rFont val="Tahoma"/>
            <family val="2"/>
            <charset val="163"/>
          </rPr>
          <t>GhostViet:</t>
        </r>
        <r>
          <rPr>
            <sz val="9"/>
            <color indexed="81"/>
            <rFont val="Tahoma"/>
            <family val="2"/>
            <charset val="163"/>
          </rPr>
          <t xml:space="preserve">
da tinh 410m roi</t>
        </r>
      </text>
    </comment>
    <comment ref="J527" authorId="0">
      <text>
        <r>
          <rPr>
            <b/>
            <sz val="9"/>
            <color indexed="81"/>
            <rFont val="Tahoma"/>
            <family val="2"/>
            <charset val="163"/>
          </rPr>
          <t>GhostViet:</t>
        </r>
        <r>
          <rPr>
            <sz val="9"/>
            <color indexed="81"/>
            <rFont val="Tahoma"/>
            <family val="2"/>
            <charset val="163"/>
          </rPr>
          <t xml:space="preserve">
da tinh 410 m roi
</t>
        </r>
      </text>
    </comment>
    <comment ref="M528" authorId="1">
      <text>
        <r>
          <rPr>
            <b/>
            <sz val="9"/>
            <color indexed="81"/>
            <rFont val="Tahoma"/>
            <family val="2"/>
          </rPr>
          <t>User:</t>
        </r>
        <r>
          <rPr>
            <sz val="9"/>
            <color indexed="81"/>
            <rFont val="Tahoma"/>
            <family val="2"/>
          </rPr>
          <t xml:space="preserve">
add steel cross beam</t>
        </r>
      </text>
    </comment>
    <comment ref="M530" authorId="3">
      <text>
        <r>
          <rPr>
            <sz val="9"/>
            <color indexed="81"/>
            <rFont val="Tahoma"/>
            <family val="2"/>
          </rPr>
          <t>2504.8m3: concrete of V shape pier
-2666.1m3: concrete of V shape pier base</t>
        </r>
      </text>
    </comment>
    <comment ref="M533" authorId="3">
      <text>
        <r>
          <rPr>
            <sz val="9"/>
            <color indexed="81"/>
            <rFont val="Tahoma"/>
            <family val="2"/>
          </rPr>
          <t>2504.8m3: concrete of V shape pier
-2666.1m3: concrete of V shape pier base</t>
        </r>
      </text>
    </comment>
    <comment ref="M534" authorId="1">
      <text>
        <r>
          <rPr>
            <b/>
            <sz val="9"/>
            <color indexed="81"/>
            <rFont val="Tahoma"/>
            <family val="2"/>
          </rPr>
          <t>User:</t>
        </r>
        <r>
          <rPr>
            <sz val="9"/>
            <color indexed="81"/>
            <rFont val="Tahoma"/>
            <family val="2"/>
          </rPr>
          <t xml:space="preserve">
add steel cross beam</t>
        </r>
      </text>
    </comment>
    <comment ref="M535" authorId="1">
      <text>
        <r>
          <rPr>
            <b/>
            <sz val="9"/>
            <color indexed="81"/>
            <rFont val="Tahoma"/>
            <family val="2"/>
          </rPr>
          <t>User:</t>
        </r>
        <r>
          <rPr>
            <sz val="9"/>
            <color indexed="81"/>
            <rFont val="Tahoma"/>
            <family val="2"/>
          </rPr>
          <t xml:space="preserve">
add steel cross beam</t>
        </r>
      </text>
    </comment>
    <comment ref="M539" authorId="1">
      <text>
        <r>
          <rPr>
            <b/>
            <sz val="9"/>
            <color indexed="81"/>
            <rFont val="Tahoma"/>
            <family val="2"/>
          </rPr>
          <t>User:</t>
        </r>
        <r>
          <rPr>
            <sz val="9"/>
            <color indexed="81"/>
            <rFont val="Tahoma"/>
            <family val="2"/>
          </rPr>
          <t xml:space="preserve">
add steel cross beam</t>
        </r>
      </text>
    </comment>
    <comment ref="M550" authorId="0">
      <text>
        <r>
          <rPr>
            <b/>
            <sz val="9"/>
            <color indexed="81"/>
            <rFont val="Tahoma"/>
            <family val="2"/>
            <charset val="163"/>
          </rPr>
          <t>GhostViet:</t>
        </r>
        <r>
          <rPr>
            <sz val="9"/>
            <color indexed="81"/>
            <rFont val="Tahoma"/>
            <family val="2"/>
            <charset val="163"/>
          </rPr>
          <t xml:space="preserve">
tinh theo phuong chieu cao</t>
        </r>
      </text>
    </comment>
    <comment ref="M553" authorId="1">
      <text>
        <r>
          <rPr>
            <b/>
            <sz val="9"/>
            <color indexed="81"/>
            <rFont val="Tahoma"/>
            <family val="2"/>
          </rPr>
          <t>User:</t>
        </r>
        <r>
          <rPr>
            <sz val="9"/>
            <color indexed="81"/>
            <rFont val="Tahoma"/>
            <family val="2"/>
          </rPr>
          <t xml:space="preserve">
chu y cong KL</t>
        </r>
      </text>
    </comment>
    <comment ref="M556" authorId="0">
      <text>
        <r>
          <rPr>
            <b/>
            <sz val="9"/>
            <color indexed="81"/>
            <rFont val="Tahoma"/>
            <family val="2"/>
            <charset val="163"/>
          </rPr>
          <t>GhostViet:</t>
        </r>
        <r>
          <rPr>
            <sz val="9"/>
            <color indexed="81"/>
            <rFont val="Tahoma"/>
            <family val="2"/>
            <charset val="163"/>
          </rPr>
          <t xml:space="preserve">
khoi luong theo lo khoan</t>
        </r>
      </text>
    </comment>
    <comment ref="M558" authorId="0">
      <text>
        <r>
          <rPr>
            <b/>
            <sz val="9"/>
            <color indexed="81"/>
            <rFont val="Tahoma"/>
            <family val="2"/>
            <charset val="163"/>
          </rPr>
          <t>GhostViet:</t>
        </r>
        <r>
          <rPr>
            <sz val="9"/>
            <color indexed="81"/>
            <rFont val="Tahoma"/>
            <family val="2"/>
            <charset val="163"/>
          </rPr>
          <t xml:space="preserve">
khoi luong theo lo khoan</t>
        </r>
      </text>
    </comment>
    <comment ref="M565" authorId="0">
      <text>
        <r>
          <rPr>
            <b/>
            <sz val="9"/>
            <color indexed="81"/>
            <rFont val="Tahoma"/>
            <family val="2"/>
            <charset val="163"/>
          </rPr>
          <t>GhostViet:</t>
        </r>
        <r>
          <rPr>
            <sz val="9"/>
            <color indexed="81"/>
            <rFont val="Tahoma"/>
            <family val="2"/>
            <charset val="163"/>
          </rPr>
          <t xml:space="preserve">
khoi luong theo lo khoan</t>
        </r>
      </text>
    </comment>
    <comment ref="G566" authorId="0">
      <text>
        <r>
          <rPr>
            <b/>
            <sz val="9"/>
            <color indexed="81"/>
            <rFont val="Tahoma"/>
            <family val="2"/>
            <charset val="163"/>
          </rPr>
          <t>GhostViet:</t>
        </r>
        <r>
          <rPr>
            <sz val="9"/>
            <color indexed="81"/>
            <rFont val="Tahoma"/>
            <family val="2"/>
            <charset val="163"/>
          </rPr>
          <t xml:space="preserve">
su dung 7 may nen can 14 bo ong vach</t>
        </r>
      </text>
    </comment>
    <comment ref="J566" authorId="0">
      <text>
        <r>
          <rPr>
            <b/>
            <sz val="9"/>
            <color indexed="81"/>
            <rFont val="Tahoma"/>
            <family val="2"/>
            <charset val="163"/>
          </rPr>
          <t>GhostViet:</t>
        </r>
        <r>
          <rPr>
            <sz val="9"/>
            <color indexed="81"/>
            <rFont val="Tahoma"/>
            <family val="2"/>
            <charset val="163"/>
          </rPr>
          <t xml:space="preserve">
su dung 7 may nen can 14 bo ong vach</t>
        </r>
      </text>
    </comment>
    <comment ref="G567" authorId="0">
      <text>
        <r>
          <rPr>
            <b/>
            <sz val="9"/>
            <color indexed="81"/>
            <rFont val="Tahoma"/>
            <family val="2"/>
          </rPr>
          <t>GhostViet:</t>
        </r>
        <r>
          <rPr>
            <sz val="9"/>
            <color indexed="81"/>
            <rFont val="Tahoma"/>
            <family val="2"/>
          </rPr>
          <t xml:space="preserve">
Tong cong 646day, tuong ung voi 22 thang/7party=3,3months</t>
        </r>
      </text>
    </comment>
    <comment ref="J567" authorId="0">
      <text>
        <r>
          <rPr>
            <b/>
            <sz val="9"/>
            <color indexed="81"/>
            <rFont val="Tahoma"/>
            <family val="2"/>
          </rPr>
          <t>GhostViet:</t>
        </r>
        <r>
          <rPr>
            <sz val="9"/>
            <color indexed="81"/>
            <rFont val="Tahoma"/>
            <family val="2"/>
          </rPr>
          <t xml:space="preserve">
Tong cong 646day, tuong ung voi 22 thang/7party=3,3months</t>
        </r>
      </text>
    </comment>
    <comment ref="G568" authorId="0">
      <text>
        <r>
          <rPr>
            <b/>
            <sz val="9"/>
            <color indexed="81"/>
            <rFont val="Tahoma"/>
            <family val="2"/>
            <charset val="163"/>
          </rPr>
          <t>GhostViet:</t>
        </r>
        <r>
          <rPr>
            <sz val="9"/>
            <color indexed="81"/>
            <rFont val="Tahoma"/>
            <family val="2"/>
            <charset val="163"/>
          </rPr>
          <t xml:space="preserve">
12, 18 la so luong coc KN cua mo A1, A2</t>
        </r>
      </text>
    </comment>
    <comment ref="J568" authorId="0">
      <text>
        <r>
          <rPr>
            <b/>
            <sz val="9"/>
            <color indexed="81"/>
            <rFont val="Tahoma"/>
            <family val="2"/>
            <charset val="163"/>
          </rPr>
          <t>GhostViet:</t>
        </r>
        <r>
          <rPr>
            <sz val="9"/>
            <color indexed="81"/>
            <rFont val="Tahoma"/>
            <family val="2"/>
            <charset val="163"/>
          </rPr>
          <t xml:space="preserve">
12, 18 la so luong coc KN cua mo A1, A2</t>
        </r>
      </text>
    </comment>
    <comment ref="G569" authorId="0">
      <text>
        <r>
          <rPr>
            <b/>
            <sz val="9"/>
            <color indexed="81"/>
            <rFont val="Tahoma"/>
            <family val="2"/>
            <charset val="163"/>
          </rPr>
          <t>GhostViet:</t>
        </r>
        <r>
          <rPr>
            <sz val="9"/>
            <color indexed="81"/>
            <rFont val="Tahoma"/>
            <family val="2"/>
            <charset val="163"/>
          </rPr>
          <t xml:space="preserve">
12, 18 la so luong coc KN cua mo A1, A2</t>
        </r>
      </text>
    </comment>
    <comment ref="J569" authorId="0">
      <text>
        <r>
          <rPr>
            <b/>
            <sz val="9"/>
            <color indexed="81"/>
            <rFont val="Tahoma"/>
            <family val="2"/>
            <charset val="163"/>
          </rPr>
          <t>GhostViet:</t>
        </r>
        <r>
          <rPr>
            <sz val="9"/>
            <color indexed="81"/>
            <rFont val="Tahoma"/>
            <family val="2"/>
            <charset val="163"/>
          </rPr>
          <t xml:space="preserve">
12, 18 la so luong coc KN cua mo A1, A2</t>
        </r>
      </text>
    </comment>
    <comment ref="G570" authorId="0">
      <text>
        <r>
          <rPr>
            <b/>
            <sz val="9"/>
            <color indexed="81"/>
            <rFont val="Tahoma"/>
            <family val="2"/>
            <charset val="163"/>
          </rPr>
          <t>GhostViet:</t>
        </r>
        <r>
          <rPr>
            <sz val="9"/>
            <color indexed="81"/>
            <rFont val="Tahoma"/>
            <family val="2"/>
            <charset val="163"/>
          </rPr>
          <t xml:space="preserve">
12, 18 la so luong coc KN cua mo A1, A2</t>
        </r>
      </text>
    </comment>
    <comment ref="J570" authorId="0">
      <text>
        <r>
          <rPr>
            <b/>
            <sz val="9"/>
            <color indexed="81"/>
            <rFont val="Tahoma"/>
            <family val="2"/>
            <charset val="163"/>
          </rPr>
          <t>GhostViet:</t>
        </r>
        <r>
          <rPr>
            <sz val="9"/>
            <color indexed="81"/>
            <rFont val="Tahoma"/>
            <family val="2"/>
            <charset val="163"/>
          </rPr>
          <t xml:space="preserve">
12, 18 la so luong coc KN cua mo A1, A2</t>
        </r>
      </text>
    </comment>
    <comment ref="G571" authorId="0">
      <text>
        <r>
          <rPr>
            <b/>
            <sz val="9"/>
            <color indexed="81"/>
            <rFont val="Tahoma"/>
            <family val="2"/>
            <charset val="163"/>
          </rPr>
          <t>GhostViet:</t>
        </r>
        <r>
          <rPr>
            <sz val="9"/>
            <color indexed="81"/>
            <rFont val="Tahoma"/>
            <family val="2"/>
            <charset val="163"/>
          </rPr>
          <t xml:space="preserve">
12, 18 la so luong coc KN cua mo A1, A2</t>
        </r>
      </text>
    </comment>
    <comment ref="J571" authorId="0">
      <text>
        <r>
          <rPr>
            <b/>
            <sz val="9"/>
            <color indexed="81"/>
            <rFont val="Tahoma"/>
            <family val="2"/>
            <charset val="163"/>
          </rPr>
          <t>GhostViet:</t>
        </r>
        <r>
          <rPr>
            <sz val="9"/>
            <color indexed="81"/>
            <rFont val="Tahoma"/>
            <family val="2"/>
            <charset val="163"/>
          </rPr>
          <t xml:space="preserve">
12, 18 la so luong coc KN cua mo A1, A2</t>
        </r>
      </text>
    </comment>
    <comment ref="G572" authorId="0">
      <text>
        <r>
          <rPr>
            <b/>
            <sz val="9"/>
            <color indexed="81"/>
            <rFont val="Tahoma"/>
            <family val="2"/>
            <charset val="163"/>
          </rPr>
          <t>GhostViet:</t>
        </r>
        <r>
          <rPr>
            <sz val="9"/>
            <color indexed="81"/>
            <rFont val="Tahoma"/>
            <family val="2"/>
            <charset val="163"/>
          </rPr>
          <t xml:space="preserve">
12, 18 la so luong coc KN cua mo A1, A2</t>
        </r>
      </text>
    </comment>
    <comment ref="J572" authorId="0">
      <text>
        <r>
          <rPr>
            <b/>
            <sz val="9"/>
            <color indexed="81"/>
            <rFont val="Tahoma"/>
            <family val="2"/>
            <charset val="163"/>
          </rPr>
          <t>GhostViet:</t>
        </r>
        <r>
          <rPr>
            <sz val="9"/>
            <color indexed="81"/>
            <rFont val="Tahoma"/>
            <family val="2"/>
            <charset val="163"/>
          </rPr>
          <t xml:space="preserve">
12, 18 la so luong coc KN cua mo A1, A2</t>
        </r>
      </text>
    </comment>
    <comment ref="G573" authorId="0">
      <text>
        <r>
          <rPr>
            <b/>
            <sz val="9"/>
            <color indexed="81"/>
            <rFont val="Tahoma"/>
            <family val="2"/>
            <charset val="163"/>
          </rPr>
          <t>GhostViet:</t>
        </r>
        <r>
          <rPr>
            <sz val="9"/>
            <color indexed="81"/>
            <rFont val="Tahoma"/>
            <family val="2"/>
            <charset val="163"/>
          </rPr>
          <t xml:space="preserve">
12, 18 la so luong coc KN cua mo A1, A2</t>
        </r>
      </text>
    </comment>
    <comment ref="J573" authorId="0">
      <text>
        <r>
          <rPr>
            <b/>
            <sz val="9"/>
            <color indexed="81"/>
            <rFont val="Tahoma"/>
            <family val="2"/>
            <charset val="163"/>
          </rPr>
          <t>GhostViet:</t>
        </r>
        <r>
          <rPr>
            <sz val="9"/>
            <color indexed="81"/>
            <rFont val="Tahoma"/>
            <family val="2"/>
            <charset val="163"/>
          </rPr>
          <t xml:space="preserve">
12, 18 la so luong coc KN cua mo A1, A2</t>
        </r>
      </text>
    </comment>
    <comment ref="M585" authorId="0">
      <text>
        <r>
          <rPr>
            <b/>
            <sz val="9"/>
            <color indexed="81"/>
            <rFont val="Tahoma"/>
            <family val="2"/>
            <charset val="163"/>
          </rPr>
          <t>GhostViet:</t>
        </r>
        <r>
          <rPr>
            <sz val="9"/>
            <color indexed="81"/>
            <rFont val="Tahoma"/>
            <family val="2"/>
            <charset val="163"/>
          </rPr>
          <t xml:space="preserve">
khoi luong theo lo khoan</t>
        </r>
      </text>
    </comment>
    <comment ref="M587" authorId="0">
      <text>
        <r>
          <rPr>
            <b/>
            <sz val="9"/>
            <color indexed="81"/>
            <rFont val="Tahoma"/>
            <family val="2"/>
            <charset val="163"/>
          </rPr>
          <t>GhostViet:</t>
        </r>
        <r>
          <rPr>
            <sz val="9"/>
            <color indexed="81"/>
            <rFont val="Tahoma"/>
            <family val="2"/>
            <charset val="163"/>
          </rPr>
          <t xml:space="preserve">
khoi luong theo lo khoan</t>
        </r>
      </text>
    </comment>
    <comment ref="M594" authorId="0">
      <text>
        <r>
          <rPr>
            <b/>
            <sz val="9"/>
            <color indexed="81"/>
            <rFont val="Tahoma"/>
            <family val="2"/>
            <charset val="163"/>
          </rPr>
          <t>GhostViet:</t>
        </r>
        <r>
          <rPr>
            <sz val="9"/>
            <color indexed="81"/>
            <rFont val="Tahoma"/>
            <family val="2"/>
            <charset val="163"/>
          </rPr>
          <t xml:space="preserve">
khoi luong theo lo khoan</t>
        </r>
      </text>
    </comment>
    <comment ref="G595" authorId="0">
      <text>
        <r>
          <rPr>
            <b/>
            <sz val="9"/>
            <color indexed="81"/>
            <rFont val="Tahoma"/>
            <family val="2"/>
            <charset val="163"/>
          </rPr>
          <t>GhostViet:</t>
        </r>
        <r>
          <rPr>
            <sz val="9"/>
            <color indexed="81"/>
            <rFont val="Tahoma"/>
            <family val="2"/>
            <charset val="163"/>
          </rPr>
          <t xml:space="preserve">
12, 18 la so luong coc KN cua mo A1, A2</t>
        </r>
      </text>
    </comment>
    <comment ref="J595" authorId="0">
      <text>
        <r>
          <rPr>
            <b/>
            <sz val="9"/>
            <color indexed="81"/>
            <rFont val="Tahoma"/>
            <family val="2"/>
            <charset val="163"/>
          </rPr>
          <t>GhostViet:</t>
        </r>
        <r>
          <rPr>
            <sz val="9"/>
            <color indexed="81"/>
            <rFont val="Tahoma"/>
            <family val="2"/>
            <charset val="163"/>
          </rPr>
          <t xml:space="preserve">
12, 18 la so luong coc KN cua mo A1, A2</t>
        </r>
      </text>
    </comment>
    <comment ref="G596" authorId="0">
      <text>
        <r>
          <rPr>
            <b/>
            <sz val="9"/>
            <color indexed="81"/>
            <rFont val="Tahoma"/>
            <family val="2"/>
            <charset val="163"/>
          </rPr>
          <t>GhostViet:</t>
        </r>
        <r>
          <rPr>
            <sz val="9"/>
            <color indexed="81"/>
            <rFont val="Tahoma"/>
            <family val="2"/>
            <charset val="163"/>
          </rPr>
          <t xml:space="preserve">
12, 18 la so luong coc KN cua mo A1, A2</t>
        </r>
      </text>
    </comment>
    <comment ref="J596" authorId="0">
      <text>
        <r>
          <rPr>
            <b/>
            <sz val="9"/>
            <color indexed="81"/>
            <rFont val="Tahoma"/>
            <family val="2"/>
            <charset val="163"/>
          </rPr>
          <t>GhostViet:</t>
        </r>
        <r>
          <rPr>
            <sz val="9"/>
            <color indexed="81"/>
            <rFont val="Tahoma"/>
            <family val="2"/>
            <charset val="163"/>
          </rPr>
          <t xml:space="preserve">
12, 18 la so luong coc KN cua mo A1, A2</t>
        </r>
      </text>
    </comment>
    <comment ref="G598" authorId="0">
      <text>
        <r>
          <rPr>
            <b/>
            <sz val="9"/>
            <color indexed="81"/>
            <rFont val="Tahoma"/>
            <family val="2"/>
            <charset val="163"/>
          </rPr>
          <t>GhostViet:</t>
        </r>
        <r>
          <rPr>
            <sz val="9"/>
            <color indexed="81"/>
            <rFont val="Tahoma"/>
            <family val="2"/>
            <charset val="163"/>
          </rPr>
          <t xml:space="preserve">
su dung 7 may nen can 14 bo ong vach</t>
        </r>
      </text>
    </comment>
    <comment ref="J598" authorId="0">
      <text>
        <r>
          <rPr>
            <b/>
            <sz val="9"/>
            <color indexed="81"/>
            <rFont val="Tahoma"/>
            <family val="2"/>
            <charset val="163"/>
          </rPr>
          <t>GhostViet:</t>
        </r>
        <r>
          <rPr>
            <sz val="9"/>
            <color indexed="81"/>
            <rFont val="Tahoma"/>
            <family val="2"/>
            <charset val="163"/>
          </rPr>
          <t xml:space="preserve">
su dung 7 may nen can 14 bo ong vach</t>
        </r>
      </text>
    </comment>
    <comment ref="G599" authorId="0">
      <text>
        <r>
          <rPr>
            <b/>
            <sz val="9"/>
            <color indexed="81"/>
            <rFont val="Tahoma"/>
            <family val="2"/>
            <charset val="163"/>
          </rPr>
          <t>GhostViet:</t>
        </r>
        <r>
          <rPr>
            <sz val="9"/>
            <color indexed="81"/>
            <rFont val="Tahoma"/>
            <family val="2"/>
            <charset val="163"/>
          </rPr>
          <t xml:space="preserve">
su dung 7 may nen can 14 bo ong vach</t>
        </r>
      </text>
    </comment>
    <comment ref="J599" authorId="0">
      <text>
        <r>
          <rPr>
            <b/>
            <sz val="9"/>
            <color indexed="81"/>
            <rFont val="Tahoma"/>
            <family val="2"/>
            <charset val="163"/>
          </rPr>
          <t>GhostViet:</t>
        </r>
        <r>
          <rPr>
            <sz val="9"/>
            <color indexed="81"/>
            <rFont val="Tahoma"/>
            <family val="2"/>
            <charset val="163"/>
          </rPr>
          <t xml:space="preserve">
su dung 7 may nen can 14 bo ong vach</t>
        </r>
      </text>
    </comment>
    <comment ref="G600" authorId="0">
      <text>
        <r>
          <rPr>
            <b/>
            <sz val="9"/>
            <color indexed="81"/>
            <rFont val="Tahoma"/>
            <family val="2"/>
          </rPr>
          <t>GhostViet:</t>
        </r>
        <r>
          <rPr>
            <sz val="9"/>
            <color indexed="81"/>
            <rFont val="Tahoma"/>
            <family val="2"/>
          </rPr>
          <t xml:space="preserve">
Tong cong 646day, tuong ung voi 22 thang/7party=3,3months</t>
        </r>
      </text>
    </comment>
    <comment ref="J600" authorId="0">
      <text>
        <r>
          <rPr>
            <b/>
            <sz val="9"/>
            <color indexed="81"/>
            <rFont val="Tahoma"/>
            <family val="2"/>
          </rPr>
          <t>GhostViet:</t>
        </r>
        <r>
          <rPr>
            <sz val="9"/>
            <color indexed="81"/>
            <rFont val="Tahoma"/>
            <family val="2"/>
          </rPr>
          <t xml:space="preserve">
Tong cong 646day, tuong ung voi 22 thang/7party=3,3months</t>
        </r>
      </text>
    </comment>
    <comment ref="M608" authorId="3">
      <text>
        <r>
          <rPr>
            <sz val="9"/>
            <color indexed="81"/>
            <rFont val="Tahoma"/>
            <family val="2"/>
          </rPr>
          <t>2504.8m3: concrete of V shape pier
-2666.1m3: concrete of V shape pier base</t>
        </r>
      </text>
    </comment>
    <comment ref="M609" authorId="3">
      <text>
        <r>
          <rPr>
            <sz val="9"/>
            <color indexed="81"/>
            <rFont val="Tahoma"/>
            <family val="2"/>
          </rPr>
          <t>2504.8m3: concrete of V shape pier
-2666.1m3: concrete of V shape pier base</t>
        </r>
      </text>
    </comment>
    <comment ref="M610" authorId="3">
      <text>
        <r>
          <rPr>
            <sz val="9"/>
            <color indexed="81"/>
            <rFont val="Tahoma"/>
            <family val="2"/>
          </rPr>
          <t>2504.8m3: concrete of V shape pier
-2666.1m3: concrete of V shape pier base</t>
        </r>
      </text>
    </comment>
    <comment ref="M623" authorId="3">
      <text>
        <r>
          <rPr>
            <sz val="9"/>
            <color indexed="81"/>
            <rFont val="Tahoma"/>
            <family val="2"/>
          </rPr>
          <t>2504.8m3: concrete of V shape pier
-2666.1m3: concrete of V shape pier base</t>
        </r>
      </text>
    </comment>
    <comment ref="M624" authorId="3">
      <text>
        <r>
          <rPr>
            <sz val="9"/>
            <color indexed="81"/>
            <rFont val="Tahoma"/>
            <family val="2"/>
          </rPr>
          <t>2504.8m3: concrete of V shape pier
-2666.1m3: concrete of V shape pier base</t>
        </r>
      </text>
    </comment>
    <comment ref="G643" authorId="0">
      <text>
        <r>
          <rPr>
            <b/>
            <sz val="9"/>
            <color indexed="81"/>
            <rFont val="Tahoma"/>
            <family val="2"/>
          </rPr>
          <t>GhostViet:</t>
        </r>
        <r>
          <rPr>
            <sz val="9"/>
            <color indexed="81"/>
            <rFont val="Tahoma"/>
            <family val="2"/>
          </rPr>
          <t xml:space="preserve">
dap dat tru: (Non structural backfill) dam chat k90</t>
        </r>
      </text>
    </comment>
    <comment ref="G644" authorId="0">
      <text>
        <r>
          <rPr>
            <b/>
            <sz val="9"/>
            <color indexed="81"/>
            <rFont val="Tahoma"/>
            <family val="2"/>
          </rPr>
          <t>GhostViet:</t>
        </r>
        <r>
          <rPr>
            <sz val="9"/>
            <color indexed="81"/>
            <rFont val="Tahoma"/>
            <family val="2"/>
          </rPr>
          <t xml:space="preserve">
0,332: Diem giua ly trinh A1-P13</t>
        </r>
      </text>
    </comment>
    <comment ref="M647" authorId="3">
      <text>
        <r>
          <rPr>
            <sz val="9"/>
            <color indexed="81"/>
            <rFont val="Tahoma"/>
            <family val="2"/>
          </rPr>
          <t>Cọc Lasen IV dài 12m.
1 cọc/ 1 mối nối</t>
        </r>
      </text>
    </comment>
    <comment ref="H649" authorId="3">
      <text>
        <r>
          <rPr>
            <sz val="9"/>
            <color indexed="81"/>
            <rFont val="Tahoma"/>
            <family val="2"/>
          </rPr>
          <t>Thi công cầu tam trong 7 thanng, tu thang 1/2013-7/2013</t>
        </r>
      </text>
    </comment>
    <comment ref="M650" authorId="3">
      <text/>
    </comment>
    <comment ref="H661" authorId="3">
      <text>
        <r>
          <rPr>
            <sz val="9"/>
            <color indexed="81"/>
            <rFont val="Tahoma"/>
            <family val="2"/>
          </rPr>
          <t>Thi công cầu tam trong thoi gian 3 thang tu 15/5-15/8/2013</t>
        </r>
      </text>
    </comment>
    <comment ref="H662" authorId="3">
      <text>
        <r>
          <rPr>
            <sz val="9"/>
            <color indexed="81"/>
            <rFont val="Tahoma"/>
            <family val="2"/>
          </rPr>
          <t>Thi công cầu tam trong thoi gian 3 thang tu 15/5-15/8/2013</t>
        </r>
      </text>
    </comment>
    <comment ref="H663" authorId="3">
      <text>
        <r>
          <rPr>
            <sz val="9"/>
            <color indexed="81"/>
            <rFont val="Tahoma"/>
            <family val="2"/>
          </rPr>
          <t>Thi công cầu tam trong thoi gian 3 thang tu 15/5-15/8/2013</t>
        </r>
      </text>
    </comment>
    <comment ref="G677" authorId="0">
      <text>
        <r>
          <rPr>
            <b/>
            <sz val="9"/>
            <color indexed="81"/>
            <rFont val="Tahoma"/>
            <family val="2"/>
          </rPr>
          <t>GhostViet:</t>
        </r>
        <r>
          <rPr>
            <sz val="9"/>
            <color indexed="81"/>
            <rFont val="Tahoma"/>
            <family val="2"/>
          </rPr>
          <t xml:space="preserve">
dap dat tru: (Non structural backfill) dam chat k90</t>
        </r>
      </text>
    </comment>
    <comment ref="H681" authorId="3">
      <text>
        <r>
          <rPr>
            <sz val="9"/>
            <color indexed="81"/>
            <rFont val="Tahoma"/>
            <family val="2"/>
          </rPr>
          <t>Thi công cầu tam trong 7 thanng, tu thang 1/2013-7/2013</t>
        </r>
      </text>
    </comment>
    <comment ref="M682" authorId="3">
      <text/>
    </comment>
    <comment ref="H692" authorId="3">
      <text>
        <r>
          <rPr>
            <sz val="9"/>
            <color indexed="81"/>
            <rFont val="Tahoma"/>
            <family val="2"/>
          </rPr>
          <t>Thi công cầu tam trong thoi gian 3 thang tu 15/5-15/8/2013</t>
        </r>
      </text>
    </comment>
    <comment ref="H693" authorId="3">
      <text>
        <r>
          <rPr>
            <sz val="9"/>
            <color indexed="81"/>
            <rFont val="Tahoma"/>
            <family val="2"/>
          </rPr>
          <t>Thi công cầu tam trong thoi gian 3 thang tu 15/5-15/8/2013</t>
        </r>
      </text>
    </comment>
    <comment ref="H694" authorId="3">
      <text>
        <r>
          <rPr>
            <sz val="9"/>
            <color indexed="81"/>
            <rFont val="Tahoma"/>
            <family val="2"/>
          </rPr>
          <t>Thi công cầu tam trong thoi gian 3 thang tu 15/5-15/8/2013</t>
        </r>
      </text>
    </comment>
    <comment ref="G707" authorId="0">
      <text>
        <r>
          <rPr>
            <b/>
            <sz val="9"/>
            <color indexed="81"/>
            <rFont val="Tahoma"/>
            <family val="2"/>
          </rPr>
          <t>GhostViet:</t>
        </r>
        <r>
          <rPr>
            <sz val="9"/>
            <color indexed="81"/>
            <rFont val="Tahoma"/>
            <family val="2"/>
          </rPr>
          <t xml:space="preserve">
dap dat mo: (Soil Backfill) dam chat k95</t>
        </r>
      </text>
    </comment>
    <comment ref="H711" authorId="3">
      <text>
        <r>
          <rPr>
            <sz val="9"/>
            <color indexed="81"/>
            <rFont val="Tahoma"/>
            <family val="2"/>
          </rPr>
          <t>Thi công cầu tam trong 7 thanng, tu thang 1/2013-7/2013</t>
        </r>
      </text>
    </comment>
    <comment ref="M712" authorId="3">
      <text/>
    </comment>
    <comment ref="G726" authorId="0">
      <text>
        <r>
          <rPr>
            <b/>
            <sz val="9"/>
            <color indexed="81"/>
            <rFont val="Tahoma"/>
            <family val="2"/>
          </rPr>
          <t>GhostViet:</t>
        </r>
        <r>
          <rPr>
            <sz val="9"/>
            <color indexed="81"/>
            <rFont val="Tahoma"/>
            <family val="2"/>
          </rPr>
          <t xml:space="preserve">
</t>
        </r>
      </text>
    </comment>
    <comment ref="G727" authorId="0">
      <text>
        <r>
          <rPr>
            <b/>
            <sz val="9"/>
            <color indexed="81"/>
            <rFont val="Tahoma"/>
            <family val="2"/>
          </rPr>
          <t>GhostViet:</t>
        </r>
        <r>
          <rPr>
            <sz val="9"/>
            <color indexed="81"/>
            <rFont val="Tahoma"/>
            <family val="2"/>
          </rPr>
          <t xml:space="preserve">
dap dat tru: (Non structural backfill) dam chat k90</t>
        </r>
      </text>
    </comment>
    <comment ref="M730" authorId="3">
      <text>
        <r>
          <rPr>
            <sz val="9"/>
            <color indexed="81"/>
            <rFont val="Tahoma"/>
            <family val="2"/>
          </rPr>
          <t>Cọc Lasen IV dài 12m.
1 cọc/ 1 mối nối</t>
        </r>
      </text>
    </comment>
    <comment ref="H732" authorId="3">
      <text>
        <r>
          <rPr>
            <sz val="9"/>
            <color indexed="81"/>
            <rFont val="Tahoma"/>
            <family val="2"/>
          </rPr>
          <t>Thi công cầu tam trong 7 thanng, tu thang 1/2013-7/2013</t>
        </r>
      </text>
    </comment>
    <comment ref="M733" authorId="3">
      <text/>
    </comment>
    <comment ref="H745" authorId="3">
      <text>
        <r>
          <rPr>
            <sz val="9"/>
            <color indexed="81"/>
            <rFont val="Tahoma"/>
            <family val="2"/>
          </rPr>
          <t>Thi công cầu tam trong thoi gian 3 thang tu 15/5-15/8/2013</t>
        </r>
      </text>
    </comment>
    <comment ref="H746" authorId="3">
      <text>
        <r>
          <rPr>
            <sz val="9"/>
            <color indexed="81"/>
            <rFont val="Tahoma"/>
            <family val="2"/>
          </rPr>
          <t>Thi công cầu tam trong thoi gian 3 thang tu 15/5-15/8/2013</t>
        </r>
      </text>
    </comment>
    <comment ref="H747" authorId="3">
      <text>
        <r>
          <rPr>
            <sz val="9"/>
            <color indexed="81"/>
            <rFont val="Tahoma"/>
            <family val="2"/>
          </rPr>
          <t>Thi công cầu tam trong thoi gian 3 thang tu 15/5-15/8/2013</t>
        </r>
      </text>
    </comment>
    <comment ref="G758" authorId="0">
      <text>
        <r>
          <rPr>
            <b/>
            <sz val="9"/>
            <color indexed="81"/>
            <rFont val="Tahoma"/>
            <family val="2"/>
            <charset val="163"/>
          </rPr>
          <t>GhostViet:</t>
        </r>
        <r>
          <rPr>
            <sz val="9"/>
            <color indexed="81"/>
            <rFont val="Tahoma"/>
            <family val="2"/>
            <charset val="163"/>
          </rPr>
          <t xml:space="preserve">
H(400 x 400 x13x21)mm: 172kg/m</t>
        </r>
      </text>
    </comment>
    <comment ref="M758" authorId="3">
      <text/>
    </comment>
    <comment ref="H762" authorId="3">
      <text>
        <r>
          <rPr>
            <sz val="9"/>
            <color indexed="81"/>
            <rFont val="Tahoma"/>
            <family val="2"/>
          </rPr>
          <t>Thi công cầu tam trong thoi gian 3 thang tu 15/5-15/8/2013</t>
        </r>
      </text>
    </comment>
    <comment ref="H763" authorId="3">
      <text>
        <r>
          <rPr>
            <sz val="9"/>
            <color indexed="81"/>
            <rFont val="Tahoma"/>
            <family val="2"/>
          </rPr>
          <t>Thi công cầu tam trong thoi gian 3 thang tu 15/5-15/8/2013</t>
        </r>
      </text>
    </comment>
    <comment ref="M766" authorId="0">
      <text>
        <r>
          <rPr>
            <b/>
            <sz val="9"/>
            <color indexed="81"/>
            <rFont val="Tahoma"/>
            <family val="2"/>
            <charset val="163"/>
          </rPr>
          <t>GhostViet:</t>
        </r>
        <r>
          <rPr>
            <sz val="9"/>
            <color indexed="81"/>
            <rFont val="Tahoma"/>
            <family val="2"/>
            <charset val="163"/>
          </rPr>
          <t xml:space="preserve">
184kg/m2 cho KT (2x1x0,208)m: theo kich thuoc cua Nhat</t>
        </r>
      </text>
    </comment>
    <comment ref="M769" authorId="0">
      <text>
        <r>
          <rPr>
            <b/>
            <sz val="9"/>
            <color indexed="81"/>
            <rFont val="Tahoma"/>
            <family val="2"/>
            <charset val="163"/>
          </rPr>
          <t>GhostViet:
tinh cho thanh ngang, dai 2m va khoang cach giua cac thanh dung la 2m, trong luong thep hinh SGP la 5,31kg/m, tinh cho 2 ben</t>
        </r>
      </text>
    </comment>
    <comment ref="N769" authorId="0">
      <text>
        <r>
          <rPr>
            <b/>
            <sz val="9"/>
            <color indexed="81"/>
            <rFont val="Tahoma"/>
            <family val="2"/>
            <charset val="163"/>
          </rPr>
          <t>GhostViet:
tinh cho thanh dung, cao 1m va khoang cach giua cac thanh dung la 2m, trong luong thep hinh SGP la 5,31kg/m, tinh cho 2 ben</t>
        </r>
      </text>
    </comment>
    <comment ref="M771" authorId="3">
      <text/>
    </comment>
    <comment ref="H774" authorId="3">
      <text>
        <r>
          <rPr>
            <sz val="9"/>
            <color indexed="81"/>
            <rFont val="Tahoma"/>
            <family val="2"/>
          </rPr>
          <t>Thi công cầu tam trong 7 thanng, tu thang 1/2013-7/2013</t>
        </r>
      </text>
    </comment>
    <comment ref="M775" authorId="3">
      <text>
        <r>
          <rPr>
            <sz val="9"/>
            <color indexed="81"/>
            <rFont val="Tahoma"/>
            <family val="2"/>
          </rPr>
          <t>Cọc đóng dài 40m.
Cọc mua 13m.
1 cọc/ 3 mối nối</t>
        </r>
      </text>
    </comment>
    <comment ref="M776" authorId="3">
      <text>
        <r>
          <rPr>
            <sz val="9"/>
            <color indexed="81"/>
            <rFont val="Tahoma"/>
            <family val="2"/>
          </rPr>
          <t>Cọc đóng dài 40m.
Cọc mua 13m.
1 cọc/ 3 mối nối</t>
        </r>
      </text>
    </comment>
    <comment ref="M777" authorId="3">
      <text>
        <r>
          <rPr>
            <sz val="9"/>
            <color indexed="81"/>
            <rFont val="Tahoma"/>
            <family val="2"/>
          </rPr>
          <t>Pile pier H350 co L=50m, trong do phan ngap trong dat la 40m, con lai phan k ngap la 10m</t>
        </r>
      </text>
    </comment>
    <comment ref="M779" authorId="3">
      <text/>
    </comment>
    <comment ref="H787" authorId="3">
      <text>
        <r>
          <rPr>
            <sz val="9"/>
            <color indexed="81"/>
            <rFont val="Tahoma"/>
            <family val="2"/>
          </rPr>
          <t>Thi công cầu tam trong 7 thanng, tu thang 1/2013-7/2013</t>
        </r>
      </text>
    </comment>
    <comment ref="M788" authorId="3">
      <text/>
    </comment>
    <comment ref="H794" authorId="3">
      <text>
        <r>
          <rPr>
            <sz val="9"/>
            <color indexed="81"/>
            <rFont val="Tahoma"/>
            <family val="2"/>
          </rPr>
          <t>Thi công cầu tam trong 7 thanng, tu thang 1/2013-7/2013</t>
        </r>
      </text>
    </comment>
    <comment ref="M795" authorId="3">
      <text>
        <r>
          <rPr>
            <sz val="9"/>
            <color indexed="81"/>
            <rFont val="Tahoma"/>
            <family val="2"/>
          </rPr>
          <t>Cọc đóng dài 40m.
Cọc mua 13m.
1 cọc/ 3 mối nối</t>
        </r>
      </text>
    </comment>
    <comment ref="G814" authorId="0">
      <text>
        <r>
          <rPr>
            <b/>
            <sz val="9"/>
            <color indexed="81"/>
            <rFont val="Tahoma"/>
            <family val="2"/>
            <charset val="163"/>
          </rPr>
          <t>GhostViet:</t>
        </r>
        <r>
          <rPr>
            <sz val="9"/>
            <color indexed="81"/>
            <rFont val="Tahoma"/>
            <family val="2"/>
            <charset val="163"/>
          </rPr>
          <t xml:space="preserve">
Tinh khoang cach  tu site compound den casting yard</t>
        </r>
      </text>
    </comment>
    <comment ref="J814" authorId="0">
      <text>
        <r>
          <rPr>
            <b/>
            <sz val="9"/>
            <color indexed="81"/>
            <rFont val="Tahoma"/>
            <family val="2"/>
            <charset val="163"/>
          </rPr>
          <t>GhostViet:</t>
        </r>
        <r>
          <rPr>
            <sz val="9"/>
            <color indexed="81"/>
            <rFont val="Tahoma"/>
            <family val="2"/>
            <charset val="163"/>
          </rPr>
          <t xml:space="preserve">
GhostViet:
Tinh khoang cach  tu site compound den casting yard</t>
        </r>
      </text>
    </comment>
    <comment ref="M816" authorId="1">
      <text>
        <r>
          <rPr>
            <b/>
            <sz val="9"/>
            <color indexed="81"/>
            <rFont val="Tahoma"/>
            <family val="2"/>
          </rPr>
          <t>User:</t>
        </r>
        <r>
          <rPr>
            <sz val="9"/>
            <color indexed="81"/>
            <rFont val="Tahoma"/>
            <family val="2"/>
          </rPr>
          <t xml:space="preserve">
add steel cross beam</t>
        </r>
      </text>
    </comment>
    <comment ref="G818" authorId="0">
      <text>
        <r>
          <rPr>
            <b/>
            <sz val="9"/>
            <color indexed="81"/>
            <rFont val="Tahoma"/>
            <family val="2"/>
            <charset val="163"/>
          </rPr>
          <t>GhostViet:</t>
        </r>
        <r>
          <rPr>
            <sz val="9"/>
            <color indexed="81"/>
            <rFont val="Tahoma"/>
            <family val="2"/>
            <charset val="163"/>
          </rPr>
          <t xml:space="preserve">
H(400 x 400 x13x21)mm: 172kg/m</t>
        </r>
      </text>
    </comment>
    <comment ref="G819" authorId="0">
      <text>
        <r>
          <rPr>
            <b/>
            <sz val="9"/>
            <color indexed="81"/>
            <rFont val="Tahoma"/>
            <family val="2"/>
            <charset val="163"/>
          </rPr>
          <t>GhostViet:</t>
        </r>
        <r>
          <rPr>
            <sz val="9"/>
            <color indexed="81"/>
            <rFont val="Tahoma"/>
            <family val="2"/>
            <charset val="163"/>
          </rPr>
          <t xml:space="preserve">
H(400 x 400 x13x21)mm: 172kg/m</t>
        </r>
      </text>
    </comment>
    <comment ref="M819" authorId="3">
      <text/>
    </comment>
    <comment ref="H824" authorId="3">
      <text>
        <r>
          <rPr>
            <sz val="9"/>
            <color indexed="81"/>
            <rFont val="Tahoma"/>
            <family val="2"/>
          </rPr>
          <t>Thi công cầu tam trong thoi gian 29,5 thang tu 7,5 months to 37 months</t>
        </r>
      </text>
    </comment>
    <comment ref="H825" authorId="3">
      <text>
        <r>
          <rPr>
            <sz val="9"/>
            <color indexed="81"/>
            <rFont val="Tahoma"/>
            <family val="2"/>
          </rPr>
          <t>Thi công cầu tam trong thoi gian 3 thang tu 15/5-15/8/2013</t>
        </r>
      </text>
    </comment>
    <comment ref="M828" authorId="0">
      <text>
        <r>
          <rPr>
            <b/>
            <sz val="9"/>
            <color indexed="81"/>
            <rFont val="Tahoma"/>
            <family val="2"/>
            <charset val="163"/>
          </rPr>
          <t>GhostViet:</t>
        </r>
        <r>
          <rPr>
            <sz val="9"/>
            <color indexed="81"/>
            <rFont val="Tahoma"/>
            <family val="2"/>
            <charset val="163"/>
          </rPr>
          <t xml:space="preserve">
200kg/m2 cho KT (2x1x0,2)m</t>
        </r>
      </text>
    </comment>
    <comment ref="M831" authorId="0">
      <text>
        <r>
          <rPr>
            <b/>
            <sz val="9"/>
            <color indexed="81"/>
            <rFont val="Tahoma"/>
            <family val="2"/>
            <charset val="163"/>
          </rPr>
          <t>GhostViet:
tinh cho thanh ngang, dai 2m va khoang cach giua cac thanh dung la 2m, trong luong thep hinh SGP la 5,31kg/m, tinh cho 2 ben</t>
        </r>
      </text>
    </comment>
    <comment ref="N831" authorId="0">
      <text>
        <r>
          <rPr>
            <b/>
            <sz val="9"/>
            <color indexed="81"/>
            <rFont val="Tahoma"/>
            <family val="2"/>
            <charset val="163"/>
          </rPr>
          <t>GhostViet:</t>
        </r>
        <r>
          <rPr>
            <sz val="9"/>
            <color indexed="81"/>
            <rFont val="Tahoma"/>
            <family val="2"/>
            <charset val="163"/>
          </rPr>
          <t xml:space="preserve">
tinh cho thanh dung, cao 1m va khoang cach giua cac thanh dung la 2m, trong luong thep hinh SGP la 5,31kg/m, tinh cho 2 ben</t>
        </r>
      </text>
    </comment>
    <comment ref="M833" authorId="3">
      <text/>
    </comment>
    <comment ref="H836" authorId="3">
      <text>
        <r>
          <rPr>
            <sz val="9"/>
            <color indexed="81"/>
            <rFont val="Tahoma"/>
            <family val="2"/>
          </rPr>
          <t>Thi công cầu tam trong 7 thanng, tu thang 1/2013-7/2013</t>
        </r>
      </text>
    </comment>
    <comment ref="M837" authorId="3">
      <text>
        <r>
          <rPr>
            <sz val="9"/>
            <color indexed="81"/>
            <rFont val="Tahoma"/>
            <family val="2"/>
          </rPr>
          <t>Cọc đóng dài 40m.
Cọc mua 13m.
1 cọc/ 3 mối nối</t>
        </r>
      </text>
    </comment>
    <comment ref="M838" authorId="3">
      <text>
        <r>
          <rPr>
            <sz val="9"/>
            <color indexed="81"/>
            <rFont val="Tahoma"/>
            <family val="2"/>
          </rPr>
          <t>Cọc đóng dài 40m.
Cọc mua 13m.
1 cọc/ 3 mối nối</t>
        </r>
      </text>
    </comment>
    <comment ref="M839" authorId="3">
      <text>
        <r>
          <rPr>
            <sz val="9"/>
            <color indexed="81"/>
            <rFont val="Tahoma"/>
            <family val="2"/>
          </rPr>
          <t>Pile pier H350 co L=50m, trong do phan ngap trong dat la 40m, con lai phan k ngap la 10m</t>
        </r>
      </text>
    </comment>
    <comment ref="M841" authorId="3">
      <text/>
    </comment>
    <comment ref="G844" authorId="0">
      <text>
        <r>
          <rPr>
            <b/>
            <sz val="9"/>
            <color indexed="81"/>
            <rFont val="Tahoma"/>
            <family val="2"/>
            <charset val="163"/>
          </rPr>
          <t>GhostViet:</t>
        </r>
        <r>
          <rPr>
            <sz val="9"/>
            <color indexed="81"/>
            <rFont val="Tahoma"/>
            <family val="2"/>
            <charset val="163"/>
          </rPr>
          <t xml:space="preserve">
H(400 x 400 x13x21)mm: 172kg/m</t>
        </r>
      </text>
    </comment>
    <comment ref="M855" authorId="0">
      <text>
        <r>
          <rPr>
            <b/>
            <sz val="9"/>
            <color indexed="81"/>
            <rFont val="Tahoma"/>
            <family val="2"/>
            <charset val="163"/>
          </rPr>
          <t>GhostViet:</t>
        </r>
        <r>
          <rPr>
            <sz val="9"/>
            <color indexed="81"/>
            <rFont val="Tahoma"/>
            <family val="2"/>
            <charset val="163"/>
          </rPr>
          <t xml:space="preserve">
Tải trọng thí nghiệm lấy từ 1,5 cho đến 3 lần tải trọng dự tính của thiết kế và thường do thiết kế qui định. Cọc BTCT và cọc khoan nhồi có thể áp dụng tiêu chuẩn TCXDVN 269:2002
TINH HE SO TRUNG BINH</t>
        </r>
      </text>
    </comment>
    <comment ref="M862" authorId="1">
      <text>
        <r>
          <rPr>
            <b/>
            <sz val="9"/>
            <color indexed="81"/>
            <rFont val="Tahoma"/>
            <family val="2"/>
          </rPr>
          <t>User:</t>
        </r>
        <r>
          <rPr>
            <sz val="9"/>
            <color indexed="81"/>
            <rFont val="Tahoma"/>
            <family val="2"/>
          </rPr>
          <t xml:space="preserve">
chu y cong KL</t>
        </r>
      </text>
    </comment>
    <comment ref="M865" authorId="0">
      <text>
        <r>
          <rPr>
            <b/>
            <sz val="9"/>
            <color indexed="81"/>
            <rFont val="Tahoma"/>
            <family val="2"/>
            <charset val="163"/>
          </rPr>
          <t>GhostViet:</t>
        </r>
        <r>
          <rPr>
            <sz val="9"/>
            <color indexed="81"/>
            <rFont val="Tahoma"/>
            <family val="2"/>
            <charset val="163"/>
          </rPr>
          <t xml:space="preserve">
khoi luong theo lo khoan</t>
        </r>
      </text>
    </comment>
    <comment ref="M866" authorId="1">
      <text>
        <r>
          <rPr>
            <b/>
            <sz val="9"/>
            <color indexed="81"/>
            <rFont val="Tahoma"/>
            <family val="2"/>
          </rPr>
          <t>User:</t>
        </r>
        <r>
          <rPr>
            <sz val="9"/>
            <color indexed="81"/>
            <rFont val="Tahoma"/>
            <family val="2"/>
          </rPr>
          <t xml:space="preserve">
chu y cong KL</t>
        </r>
      </text>
    </comment>
    <comment ref="M867" authorId="0">
      <text>
        <r>
          <rPr>
            <b/>
            <sz val="9"/>
            <color indexed="81"/>
            <rFont val="Tahoma"/>
            <family val="2"/>
            <charset val="163"/>
          </rPr>
          <t>GhostViet:</t>
        </r>
        <r>
          <rPr>
            <sz val="9"/>
            <color indexed="81"/>
            <rFont val="Tahoma"/>
            <family val="2"/>
            <charset val="163"/>
          </rPr>
          <t xml:space="preserve">
khoi luong theo lo khoan</t>
        </r>
      </text>
    </comment>
    <comment ref="M870" authorId="3">
      <text>
        <r>
          <rPr>
            <sz val="9"/>
            <color indexed="81"/>
            <rFont val="Tahoma"/>
            <family val="2"/>
          </rPr>
          <t>Approach Slap</t>
        </r>
      </text>
    </comment>
    <comment ref="M874" authorId="1">
      <text>
        <r>
          <rPr>
            <b/>
            <sz val="9"/>
            <color indexed="81"/>
            <rFont val="Tahoma"/>
            <family val="2"/>
          </rPr>
          <t>User:</t>
        </r>
        <r>
          <rPr>
            <sz val="9"/>
            <color indexed="81"/>
            <rFont val="Tahoma"/>
            <family val="2"/>
          </rPr>
          <t xml:space="preserve">
add steel cross beam</t>
        </r>
      </text>
    </comment>
    <comment ref="M889" authorId="0">
      <text>
        <r>
          <rPr>
            <b/>
            <sz val="9"/>
            <color indexed="81"/>
            <rFont val="Tahoma"/>
            <family val="2"/>
            <charset val="163"/>
          </rPr>
          <t>GhostViet:</t>
        </r>
        <r>
          <rPr>
            <sz val="9"/>
            <color indexed="81"/>
            <rFont val="Tahoma"/>
            <family val="2"/>
            <charset val="163"/>
          </rPr>
          <t xml:space="preserve">
xem lai KL</t>
        </r>
      </text>
    </comment>
    <comment ref="G896" authorId="0">
      <text>
        <r>
          <rPr>
            <b/>
            <sz val="9"/>
            <color indexed="81"/>
            <rFont val="Tahoma"/>
            <family val="2"/>
          </rPr>
          <t>GhostViet:</t>
        </r>
        <r>
          <rPr>
            <sz val="9"/>
            <color indexed="81"/>
            <rFont val="Tahoma"/>
            <family val="2"/>
          </rPr>
          <t xml:space="preserve">
dap dat mo: (Soil Backfill) dam chat k95</t>
        </r>
      </text>
    </comment>
    <comment ref="M897" authorId="0">
      <text>
        <r>
          <rPr>
            <b/>
            <sz val="9"/>
            <color indexed="81"/>
            <rFont val="Tahoma"/>
            <family val="2"/>
            <charset val="163"/>
          </rPr>
          <t>GhostViet:</t>
        </r>
        <r>
          <rPr>
            <sz val="9"/>
            <color indexed="81"/>
            <rFont val="Tahoma"/>
            <family val="2"/>
            <charset val="163"/>
          </rPr>
          <t xml:space="preserve">
xem lai KL</t>
        </r>
      </text>
    </comment>
    <comment ref="M900" authorId="0">
      <text>
        <r>
          <rPr>
            <b/>
            <sz val="9"/>
            <color indexed="81"/>
            <rFont val="Tahoma"/>
            <family val="2"/>
          </rPr>
          <t>GhostViet:</t>
        </r>
        <r>
          <rPr>
            <sz val="9"/>
            <color indexed="81"/>
            <rFont val="Tahoma"/>
            <family val="2"/>
          </rPr>
          <t xml:space="preserve">
Trong bang chi tiet KL co tinh cho 1m dai</t>
        </r>
      </text>
    </comment>
    <comment ref="M901" authorId="0">
      <text>
        <r>
          <rPr>
            <b/>
            <sz val="9"/>
            <color indexed="81"/>
            <rFont val="Tahoma"/>
            <family val="2"/>
            <charset val="163"/>
          </rPr>
          <t>GhostViet:</t>
        </r>
        <r>
          <rPr>
            <sz val="9"/>
            <color indexed="81"/>
            <rFont val="Tahoma"/>
            <family val="2"/>
            <charset val="163"/>
          </rPr>
          <t xml:space="preserve">
xem lai KL</t>
        </r>
      </text>
    </comment>
    <comment ref="G902" authorId="0">
      <text>
        <r>
          <rPr>
            <b/>
            <sz val="9"/>
            <color indexed="81"/>
            <rFont val="Tahoma"/>
            <family val="2"/>
          </rPr>
          <t>GhostViet:</t>
        </r>
        <r>
          <rPr>
            <sz val="9"/>
            <color indexed="81"/>
            <rFont val="Tahoma"/>
            <family val="2"/>
          </rPr>
          <t xml:space="preserve">
dap dat mo: (Soil Backfill) dam chat k95</t>
        </r>
      </text>
    </comment>
    <comment ref="M902" authorId="0">
      <text>
        <r>
          <rPr>
            <b/>
            <sz val="9"/>
            <color indexed="81"/>
            <rFont val="Tahoma"/>
            <family val="2"/>
          </rPr>
          <t>GhostViet:</t>
        </r>
        <r>
          <rPr>
            <sz val="9"/>
            <color indexed="81"/>
            <rFont val="Tahoma"/>
            <family val="2"/>
          </rPr>
          <t xml:space="preserve">
Trong bang chi tiet KL co tinh cho 1m dai</t>
        </r>
      </text>
    </comment>
    <comment ref="G903" authorId="0">
      <text>
        <r>
          <rPr>
            <b/>
            <sz val="9"/>
            <color indexed="81"/>
            <rFont val="Tahoma"/>
            <family val="2"/>
          </rPr>
          <t>GhostViet:</t>
        </r>
        <r>
          <rPr>
            <sz val="9"/>
            <color indexed="81"/>
            <rFont val="Tahoma"/>
            <family val="2"/>
          </rPr>
          <t xml:space="preserve">
dap dat mo: (Soil Backfill) dam chat k95</t>
        </r>
      </text>
    </comment>
    <comment ref="M903" authorId="0">
      <text>
        <r>
          <rPr>
            <b/>
            <sz val="9"/>
            <color indexed="81"/>
            <rFont val="Tahoma"/>
            <family val="2"/>
          </rPr>
          <t>GhostViet:</t>
        </r>
        <r>
          <rPr>
            <sz val="9"/>
            <color indexed="81"/>
            <rFont val="Tahoma"/>
            <family val="2"/>
          </rPr>
          <t xml:space="preserve">
Trong bang chi tiet KL co tinh cho 1m dai</t>
        </r>
      </text>
    </comment>
    <comment ref="I908" authorId="0">
      <text>
        <r>
          <rPr>
            <b/>
            <sz val="9"/>
            <color indexed="81"/>
            <rFont val="Tahoma"/>
            <family val="2"/>
            <charset val="163"/>
          </rPr>
          <t>GhostViet:</t>
        </r>
        <r>
          <rPr>
            <sz val="9"/>
            <color indexed="81"/>
            <rFont val="Tahoma"/>
            <family val="2"/>
            <charset val="163"/>
          </rPr>
          <t xml:space="preserve">
tru KL phan duong tam so 6 va so 7</t>
        </r>
      </text>
    </comment>
    <comment ref="M927" authorId="0">
      <text>
        <r>
          <rPr>
            <b/>
            <sz val="9"/>
            <color indexed="81"/>
            <rFont val="Tahoma"/>
            <family val="2"/>
            <charset val="163"/>
          </rPr>
          <t>GhostViet:</t>
        </r>
        <r>
          <rPr>
            <sz val="9"/>
            <color indexed="81"/>
            <rFont val="Tahoma"/>
            <family val="2"/>
            <charset val="163"/>
          </rPr>
          <t xml:space="preserve">
= so luong cay/m2 x dkinh cay, trung binh 10cm x chieu cao cay trung binh 5m</t>
        </r>
      </text>
    </comment>
    <comment ref="I934" authorId="0">
      <text>
        <r>
          <rPr>
            <b/>
            <sz val="9"/>
            <color indexed="81"/>
            <rFont val="Tahoma"/>
            <family val="2"/>
            <charset val="163"/>
          </rPr>
          <t>GhostViet:</t>
        </r>
        <r>
          <rPr>
            <sz val="9"/>
            <color indexed="81"/>
            <rFont val="Tahoma"/>
            <family val="2"/>
            <charset val="163"/>
          </rPr>
          <t xml:space="preserve">
tu duong SAR No 6: 3,29km tai Km 13+600 + 300m den nut giao My Son</t>
        </r>
      </text>
    </comment>
    <comment ref="I935" authorId="0">
      <text>
        <r>
          <rPr>
            <b/>
            <sz val="9"/>
            <color indexed="81"/>
            <rFont val="Tahoma"/>
            <family val="2"/>
            <charset val="163"/>
          </rPr>
          <t>GhostViet:</t>
        </r>
        <r>
          <rPr>
            <sz val="9"/>
            <color indexed="81"/>
            <rFont val="Tahoma"/>
            <family val="2"/>
            <charset val="163"/>
          </rPr>
          <t xml:space="preserve">
huong tu SAR No 7 den Km13+600 Expr</t>
        </r>
      </text>
    </comment>
    <comment ref="I945" authorId="0">
      <text>
        <r>
          <rPr>
            <b/>
            <sz val="9"/>
            <color indexed="81"/>
            <rFont val="Tahoma"/>
            <family val="2"/>
            <charset val="163"/>
          </rPr>
          <t>GhostViet:</t>
        </r>
        <r>
          <rPr>
            <sz val="9"/>
            <color indexed="81"/>
            <rFont val="Tahoma"/>
            <family val="2"/>
            <charset val="163"/>
          </rPr>
          <t xml:space="preserve">
tru KL phan duong tam so 6 va so 7</t>
        </r>
      </text>
    </comment>
    <comment ref="M952" authorId="1">
      <text>
        <r>
          <rPr>
            <b/>
            <sz val="9"/>
            <color indexed="81"/>
            <rFont val="Tahoma"/>
            <family val="2"/>
          </rPr>
          <t>User:</t>
        </r>
        <r>
          <rPr>
            <sz val="9"/>
            <color indexed="81"/>
            <rFont val="Tahoma"/>
            <family val="2"/>
          </rPr>
          <t xml:space="preserve">
</t>
        </r>
      </text>
    </comment>
    <comment ref="M955" authorId="1">
      <text>
        <r>
          <rPr>
            <b/>
            <sz val="9"/>
            <color indexed="81"/>
            <rFont val="Tahoma"/>
            <family val="2"/>
          </rPr>
          <t>User:</t>
        </r>
        <r>
          <rPr>
            <sz val="9"/>
            <color indexed="81"/>
            <rFont val="Tahoma"/>
            <family val="2"/>
          </rPr>
          <t xml:space="preserve">
</t>
        </r>
      </text>
    </comment>
    <comment ref="G962" authorId="0">
      <text>
        <r>
          <rPr>
            <b/>
            <sz val="9"/>
            <color indexed="81"/>
            <rFont val="Tahoma"/>
            <family val="2"/>
            <charset val="163"/>
          </rPr>
          <t>GhostViet:</t>
        </r>
        <r>
          <rPr>
            <sz val="9"/>
            <color indexed="81"/>
            <rFont val="Tahoma"/>
            <family val="2"/>
            <charset val="163"/>
          </rPr>
          <t xml:space="preserve">
day 10cm</t>
        </r>
      </text>
    </comment>
    <comment ref="M966" authorId="0">
      <text>
        <r>
          <rPr>
            <b/>
            <sz val="9"/>
            <color indexed="81"/>
            <rFont val="Tahoma"/>
            <family val="2"/>
            <charset val="163"/>
          </rPr>
          <t>GhostViet:</t>
        </r>
        <r>
          <rPr>
            <sz val="9"/>
            <color indexed="81"/>
            <rFont val="Tahoma"/>
            <family val="2"/>
            <charset val="163"/>
          </rPr>
          <t xml:space="preserve">
xem lai KL</t>
        </r>
      </text>
    </comment>
    <comment ref="M967" authorId="0">
      <text>
        <r>
          <rPr>
            <b/>
            <sz val="9"/>
            <color indexed="81"/>
            <rFont val="Tahoma"/>
            <family val="2"/>
            <charset val="163"/>
          </rPr>
          <t>GhostViet:</t>
        </r>
        <r>
          <rPr>
            <sz val="9"/>
            <color indexed="81"/>
            <rFont val="Tahoma"/>
            <family val="2"/>
            <charset val="163"/>
          </rPr>
          <t xml:space="preserve">
xem lai KL</t>
        </r>
      </text>
    </comment>
    <comment ref="M972" authorId="0">
      <text>
        <r>
          <rPr>
            <b/>
            <sz val="9"/>
            <color indexed="81"/>
            <rFont val="Tahoma"/>
            <family val="2"/>
            <charset val="163"/>
          </rPr>
          <t>GhostViet:</t>
        </r>
        <r>
          <rPr>
            <sz val="9"/>
            <color indexed="81"/>
            <rFont val="Tahoma"/>
            <family val="2"/>
            <charset val="163"/>
          </rPr>
          <t xml:space="preserve">
xem lai KL</t>
        </r>
      </text>
    </comment>
    <comment ref="G983" authorId="1">
      <text>
        <r>
          <rPr>
            <b/>
            <sz val="9"/>
            <color indexed="81"/>
            <rFont val="Tahoma"/>
            <family val="2"/>
          </rPr>
          <t>User:</t>
        </r>
        <r>
          <rPr>
            <sz val="9"/>
            <color indexed="81"/>
            <rFont val="Tahoma"/>
            <family val="2"/>
          </rPr>
          <t xml:space="preserve">
dam san dem da 2*4
</t>
        </r>
      </text>
    </comment>
    <comment ref="G984" authorId="1">
      <text>
        <r>
          <rPr>
            <b/>
            <sz val="9"/>
            <color indexed="81"/>
            <rFont val="Tahoma"/>
            <family val="2"/>
          </rPr>
          <t>User:</t>
        </r>
        <r>
          <rPr>
            <sz val="9"/>
            <color indexed="81"/>
            <rFont val="Tahoma"/>
            <family val="2"/>
          </rPr>
          <t xml:space="preserve">
dam san dem da 2*4
</t>
        </r>
      </text>
    </comment>
    <comment ref="G991" authorId="1">
      <text>
        <r>
          <rPr>
            <b/>
            <sz val="9"/>
            <color indexed="81"/>
            <rFont val="Tahoma"/>
            <family val="2"/>
          </rPr>
          <t>User:</t>
        </r>
        <r>
          <rPr>
            <sz val="9"/>
            <color indexed="81"/>
            <rFont val="Tahoma"/>
            <family val="2"/>
          </rPr>
          <t xml:space="preserve">
dam san dem da 2*4
</t>
        </r>
      </text>
    </comment>
    <comment ref="G992" authorId="1">
      <text>
        <r>
          <rPr>
            <b/>
            <sz val="9"/>
            <color indexed="81"/>
            <rFont val="Tahoma"/>
            <family val="2"/>
          </rPr>
          <t>User:</t>
        </r>
        <r>
          <rPr>
            <sz val="9"/>
            <color indexed="81"/>
            <rFont val="Tahoma"/>
            <family val="2"/>
          </rPr>
          <t xml:space="preserve">
dam san dem da 2*4
</t>
        </r>
      </text>
    </comment>
    <comment ref="M1002" authorId="1">
      <text>
        <r>
          <rPr>
            <b/>
            <sz val="9"/>
            <color indexed="81"/>
            <rFont val="Tahoma"/>
            <family val="2"/>
          </rPr>
          <t>User:</t>
        </r>
        <r>
          <rPr>
            <sz val="9"/>
            <color indexed="81"/>
            <rFont val="Tahoma"/>
            <family val="2"/>
          </rPr>
          <t xml:space="preserve">
</t>
        </r>
      </text>
    </comment>
    <comment ref="G1030" authorId="0">
      <text>
        <r>
          <rPr>
            <b/>
            <sz val="9"/>
            <color indexed="81"/>
            <rFont val="Tahoma"/>
            <family val="2"/>
            <charset val="163"/>
          </rPr>
          <t>GhostViet:</t>
        </r>
        <r>
          <rPr>
            <sz val="9"/>
            <color indexed="81"/>
            <rFont val="Tahoma"/>
            <family val="2"/>
            <charset val="163"/>
          </rPr>
          <t xml:space="preserve">
for No.6</t>
        </r>
      </text>
    </comment>
    <comment ref="J1030" authorId="0">
      <text>
        <r>
          <rPr>
            <b/>
            <sz val="9"/>
            <color indexed="81"/>
            <rFont val="Tahoma"/>
            <family val="2"/>
            <charset val="163"/>
          </rPr>
          <t>GhostViet:</t>
        </r>
        <r>
          <rPr>
            <sz val="9"/>
            <color indexed="81"/>
            <rFont val="Tahoma"/>
            <family val="2"/>
            <charset val="163"/>
          </rPr>
          <t xml:space="preserve">
for No.6</t>
        </r>
      </text>
    </comment>
    <comment ref="G1048" authorId="0">
      <text>
        <r>
          <rPr>
            <b/>
            <sz val="9"/>
            <color indexed="81"/>
            <rFont val="Tahoma"/>
            <family val="2"/>
            <charset val="163"/>
          </rPr>
          <t>GhostViet:</t>
        </r>
        <r>
          <rPr>
            <sz val="9"/>
            <color indexed="81"/>
            <rFont val="Tahoma"/>
            <family val="2"/>
            <charset val="163"/>
          </rPr>
          <t xml:space="preserve">
H(400 x 400 x13x21)mm: 172kg/m</t>
        </r>
      </text>
    </comment>
    <comment ref="J1048" authorId="0">
      <text>
        <r>
          <rPr>
            <b/>
            <sz val="9"/>
            <color indexed="81"/>
            <rFont val="Tahoma"/>
            <family val="2"/>
            <charset val="163"/>
          </rPr>
          <t>GhostViet:</t>
        </r>
        <r>
          <rPr>
            <sz val="9"/>
            <color indexed="81"/>
            <rFont val="Tahoma"/>
            <family val="2"/>
            <charset val="163"/>
          </rPr>
          <t xml:space="preserve">
H(400 x 400 x13x21)mm: 172kg/m</t>
        </r>
      </text>
    </comment>
    <comment ref="M1048" authorId="3">
      <text/>
    </comment>
    <comment ref="G1061" authorId="0">
      <text>
        <r>
          <rPr>
            <b/>
            <sz val="9"/>
            <color indexed="81"/>
            <rFont val="Tahoma"/>
            <family val="2"/>
            <charset val="163"/>
          </rPr>
          <t>GhostViet:</t>
        </r>
        <r>
          <rPr>
            <sz val="9"/>
            <color indexed="81"/>
            <rFont val="Tahoma"/>
            <family val="2"/>
            <charset val="163"/>
          </rPr>
          <t xml:space="preserve">
H(400 x 400 x13x21)mm: 172kg/m</t>
        </r>
      </text>
    </comment>
    <comment ref="J1061" authorId="0">
      <text>
        <r>
          <rPr>
            <b/>
            <sz val="9"/>
            <color indexed="81"/>
            <rFont val="Tahoma"/>
            <family val="2"/>
            <charset val="163"/>
          </rPr>
          <t>GhostViet:</t>
        </r>
        <r>
          <rPr>
            <sz val="9"/>
            <color indexed="81"/>
            <rFont val="Tahoma"/>
            <family val="2"/>
            <charset val="163"/>
          </rPr>
          <t xml:space="preserve">
H(400 x 400 x13x21)mm: 172kg/m</t>
        </r>
      </text>
    </comment>
    <comment ref="M1061" authorId="3">
      <text/>
    </comment>
    <comment ref="G1068" authorId="0">
      <text>
        <r>
          <rPr>
            <b/>
            <sz val="9"/>
            <color indexed="81"/>
            <rFont val="Tahoma"/>
            <family val="2"/>
            <charset val="163"/>
          </rPr>
          <t>GhostViet:</t>
        </r>
        <r>
          <rPr>
            <sz val="9"/>
            <color indexed="81"/>
            <rFont val="Tahoma"/>
            <family val="2"/>
            <charset val="163"/>
          </rPr>
          <t xml:space="preserve">
H(400 x 400 x13x21)mm: 172kg/m</t>
        </r>
      </text>
    </comment>
    <comment ref="J1068" authorId="0">
      <text>
        <r>
          <rPr>
            <b/>
            <sz val="9"/>
            <color indexed="81"/>
            <rFont val="Tahoma"/>
            <family val="2"/>
            <charset val="163"/>
          </rPr>
          <t>GhostViet:</t>
        </r>
        <r>
          <rPr>
            <sz val="9"/>
            <color indexed="81"/>
            <rFont val="Tahoma"/>
            <family val="2"/>
            <charset val="163"/>
          </rPr>
          <t xml:space="preserve">
H(400 x 400 x13x21)mm: 172kg/m</t>
        </r>
      </text>
    </comment>
    <comment ref="M1068" authorId="3">
      <text/>
    </comment>
    <comment ref="J1074" authorId="0">
      <text>
        <r>
          <rPr>
            <b/>
            <sz val="9"/>
            <color indexed="81"/>
            <rFont val="Tahoma"/>
            <family val="2"/>
            <charset val="163"/>
          </rPr>
          <t>GhostViet:</t>
        </r>
        <r>
          <rPr>
            <sz val="9"/>
            <color indexed="81"/>
            <rFont val="Tahoma"/>
            <family val="2"/>
            <charset val="163"/>
          </rPr>
          <t xml:space="preserve">
H(400 x 400 x13x21)mm: 172kg/m</t>
        </r>
      </text>
    </comment>
    <comment ref="G1075" authorId="0">
      <text>
        <r>
          <rPr>
            <b/>
            <sz val="9"/>
            <color indexed="81"/>
            <rFont val="Tahoma"/>
            <family val="2"/>
            <charset val="163"/>
          </rPr>
          <t>GhostViet:</t>
        </r>
        <r>
          <rPr>
            <sz val="9"/>
            <color indexed="81"/>
            <rFont val="Tahoma"/>
            <family val="2"/>
            <charset val="163"/>
          </rPr>
          <t xml:space="preserve">
H(400 x 400 x13x21)mm: 172kg/m</t>
        </r>
      </text>
    </comment>
    <comment ref="M1075" authorId="3">
      <text/>
    </comment>
    <comment ref="H1079" authorId="3">
      <text>
        <r>
          <rPr>
            <sz val="9"/>
            <color indexed="81"/>
            <rFont val="Tahoma"/>
            <family val="2"/>
          </rPr>
          <t>Thi công cầu tam trong thoi gian 29,5 thang tu 7,5 months to 37 months</t>
        </r>
      </text>
    </comment>
    <comment ref="H1080" authorId="3">
      <text>
        <r>
          <rPr>
            <sz val="9"/>
            <color indexed="81"/>
            <rFont val="Tahoma"/>
            <family val="2"/>
          </rPr>
          <t>Thi công cầu tam trong thoi gian 3 thang tu 15/5-15/8/2013</t>
        </r>
      </text>
    </comment>
    <comment ref="G1082" authorId="2">
      <text>
        <r>
          <rPr>
            <b/>
            <sz val="9"/>
            <color indexed="81"/>
            <rFont val="Tahoma"/>
            <family val="2"/>
          </rPr>
          <t>SONY VAIO:</t>
        </r>
        <r>
          <rPr>
            <sz val="9"/>
            <color indexed="81"/>
            <rFont val="Tahoma"/>
            <family val="2"/>
          </rPr>
          <t xml:space="preserve">
khong tinh Removal vi de lai cho goi 3B di qua</t>
        </r>
      </text>
    </comment>
    <comment ref="J1082" authorId="2">
      <text>
        <r>
          <rPr>
            <b/>
            <sz val="9"/>
            <color indexed="81"/>
            <rFont val="Tahoma"/>
            <family val="2"/>
          </rPr>
          <t>SONY VAIO:</t>
        </r>
        <r>
          <rPr>
            <sz val="9"/>
            <color indexed="81"/>
            <rFont val="Tahoma"/>
            <family val="2"/>
          </rPr>
          <t xml:space="preserve">
khong tinh Removal vi de lai cho goi 3B di qua</t>
        </r>
      </text>
    </comment>
    <comment ref="M1083" authorId="0">
      <text>
        <r>
          <rPr>
            <b/>
            <sz val="9"/>
            <color indexed="81"/>
            <rFont val="Tahoma"/>
            <family val="2"/>
            <charset val="163"/>
          </rPr>
          <t>GhostViet:</t>
        </r>
        <r>
          <rPr>
            <sz val="9"/>
            <color indexed="81"/>
            <rFont val="Tahoma"/>
            <family val="2"/>
            <charset val="163"/>
          </rPr>
          <t xml:space="preserve">
184kg/m2 cho KT (2x1x0,208)m: theo kich thuoc Nhat</t>
        </r>
      </text>
    </comment>
    <comment ref="M1086" authorId="0">
      <text>
        <r>
          <rPr>
            <b/>
            <sz val="9"/>
            <color indexed="81"/>
            <rFont val="Tahoma"/>
            <family val="2"/>
            <charset val="163"/>
          </rPr>
          <t>GhostViet:
tinh cho thanh ngang, dai 2m va khoang cach giua cac thanh dung la 2m, trong luong thep hinh SGP la 5,31kg/m, tinh cho 2 ben</t>
        </r>
      </text>
    </comment>
    <comment ref="N1086" authorId="0">
      <text>
        <r>
          <rPr>
            <b/>
            <sz val="9"/>
            <color indexed="81"/>
            <rFont val="Tahoma"/>
            <family val="2"/>
            <charset val="163"/>
          </rPr>
          <t>GhostViet:</t>
        </r>
        <r>
          <rPr>
            <sz val="9"/>
            <color indexed="81"/>
            <rFont val="Tahoma"/>
            <family val="2"/>
            <charset val="163"/>
          </rPr>
          <t xml:space="preserve">
tinh cho thanh dung, cao 1m va khoang cach giua cac thanh dung la 2m, trong luong thep hinh SGP la 5,31kg/m, tinh cho 2 ben</t>
        </r>
      </text>
    </comment>
    <comment ref="M1088" authorId="3">
      <text/>
    </comment>
    <comment ref="H1091" authorId="3">
      <text>
        <r>
          <rPr>
            <sz val="9"/>
            <color indexed="81"/>
            <rFont val="Tahoma"/>
            <family val="2"/>
          </rPr>
          <t>Thi công cầu tam trong 7 thanng, tu thang 1/2013-7/2013</t>
        </r>
      </text>
    </comment>
    <comment ref="M1092" authorId="3">
      <text>
        <r>
          <rPr>
            <sz val="9"/>
            <color indexed="81"/>
            <rFont val="Tahoma"/>
            <family val="2"/>
          </rPr>
          <t>Cọc đóng dài 40m.
Cọc mua 13m.
1 cọc/ 3 mối nối</t>
        </r>
      </text>
    </comment>
    <comment ref="M1093" authorId="3">
      <text>
        <r>
          <rPr>
            <sz val="9"/>
            <color indexed="81"/>
            <rFont val="Tahoma"/>
            <family val="2"/>
          </rPr>
          <t>Cọc đóng dài 40m.
Cọc mua 13m.
1 cọc/ 3 mối nối</t>
        </r>
      </text>
    </comment>
    <comment ref="M1094" authorId="3">
      <text>
        <r>
          <rPr>
            <sz val="9"/>
            <color indexed="81"/>
            <rFont val="Tahoma"/>
            <family val="2"/>
          </rPr>
          <t>Pile pier H350 co L=50m, trong do phan ngap trong dat la 40m, con lai phan k ngap la 10m</t>
        </r>
      </text>
    </comment>
    <comment ref="M1096" authorId="3">
      <text/>
    </comment>
    <comment ref="H1104" authorId="3">
      <text>
        <r>
          <rPr>
            <sz val="9"/>
            <color indexed="81"/>
            <rFont val="Tahoma"/>
            <family val="2"/>
          </rPr>
          <t>Thi công cầu o goi 3A tong cong 42 thang, trong do co 3 thang de chuan bi mat bang cong truong va 2 thang don dep mang bang cong truong sau khi da thi cong xong</t>
        </r>
      </text>
    </comment>
    <comment ref="G1111" authorId="0">
      <text>
        <r>
          <rPr>
            <b/>
            <sz val="9"/>
            <color indexed="81"/>
            <rFont val="Tahoma"/>
            <family val="2"/>
            <charset val="163"/>
          </rPr>
          <t>GhostViet:</t>
        </r>
        <r>
          <rPr>
            <sz val="9"/>
            <color indexed="81"/>
            <rFont val="Tahoma"/>
            <family val="2"/>
            <charset val="163"/>
          </rPr>
          <t xml:space="preserve">
for No.6</t>
        </r>
      </text>
    </comment>
    <comment ref="J1111" authorId="0">
      <text>
        <r>
          <rPr>
            <b/>
            <sz val="9"/>
            <color indexed="81"/>
            <rFont val="Tahoma"/>
            <family val="2"/>
            <charset val="163"/>
          </rPr>
          <t>GhostViet:</t>
        </r>
        <r>
          <rPr>
            <sz val="9"/>
            <color indexed="81"/>
            <rFont val="Tahoma"/>
            <family val="2"/>
            <charset val="163"/>
          </rPr>
          <t xml:space="preserve">
for No.6</t>
        </r>
      </text>
    </comment>
    <comment ref="G1112" authorId="0">
      <text>
        <r>
          <rPr>
            <b/>
            <sz val="9"/>
            <color indexed="81"/>
            <rFont val="Tahoma"/>
            <family val="2"/>
            <charset val="163"/>
          </rPr>
          <t>GhostViet:</t>
        </r>
        <r>
          <rPr>
            <sz val="9"/>
            <color indexed="81"/>
            <rFont val="Tahoma"/>
            <family val="2"/>
            <charset val="163"/>
          </rPr>
          <t xml:space="preserve">
H(400 x 400 x13x21)mm: 172kg/m</t>
        </r>
      </text>
    </comment>
    <comment ref="M1112" authorId="3">
      <text/>
    </comment>
    <comment ref="H1116" authorId="3">
      <text>
        <r>
          <rPr>
            <sz val="9"/>
            <color indexed="81"/>
            <rFont val="Tahoma"/>
            <family val="2"/>
          </rPr>
          <t>Thi công cầu tam trong thoi gian 29,5 thang tu 7,5 months to 37 months</t>
        </r>
      </text>
    </comment>
    <comment ref="H1117" authorId="3">
      <text>
        <r>
          <rPr>
            <sz val="9"/>
            <color indexed="81"/>
            <rFont val="Tahoma"/>
            <family val="2"/>
          </rPr>
          <t>Thi công cầu tam trong thoi gian 29,5 thang tu 7,5 months to 37 months</t>
        </r>
      </text>
    </comment>
    <comment ref="M1120" authorId="0">
      <text>
        <r>
          <rPr>
            <b/>
            <sz val="9"/>
            <color indexed="81"/>
            <rFont val="Tahoma"/>
            <family val="2"/>
            <charset val="163"/>
          </rPr>
          <t>GhostViet:</t>
        </r>
        <r>
          <rPr>
            <sz val="9"/>
            <color indexed="81"/>
            <rFont val="Tahoma"/>
            <family val="2"/>
            <charset val="163"/>
          </rPr>
          <t xml:space="preserve">
184kg/m2 cho KT (2x1x0,208)m: theo bang tinh Nhat</t>
        </r>
      </text>
    </comment>
    <comment ref="M1123" authorId="0">
      <text>
        <r>
          <rPr>
            <b/>
            <sz val="9"/>
            <color indexed="81"/>
            <rFont val="Tahoma"/>
            <family val="2"/>
            <charset val="163"/>
          </rPr>
          <t>GhostViet:
tinh cho thanh ngang, dai 2m va khoang cach giua cac thanh dung la 2m, trong luong thep hinh SGP la 5,31kg/m, tinh cho 2 ben</t>
        </r>
      </text>
    </comment>
    <comment ref="N1123" authorId="0">
      <text>
        <r>
          <rPr>
            <b/>
            <sz val="9"/>
            <color indexed="81"/>
            <rFont val="Tahoma"/>
            <family val="2"/>
            <charset val="163"/>
          </rPr>
          <t>GhostViet:</t>
        </r>
        <r>
          <rPr>
            <sz val="9"/>
            <color indexed="81"/>
            <rFont val="Tahoma"/>
            <family val="2"/>
            <charset val="163"/>
          </rPr>
          <t xml:space="preserve">
tinh cho thanh dung, cao 1m va khoang cach giua cac thanh dung la 2m, trong luong thep hinh SGP la 5,31kg/m, tinh cho 2 ben</t>
        </r>
      </text>
    </comment>
    <comment ref="M1125" authorId="3">
      <text/>
    </comment>
    <comment ref="H1128" authorId="3">
      <text>
        <r>
          <rPr>
            <sz val="9"/>
            <color indexed="81"/>
            <rFont val="Tahoma"/>
            <family val="2"/>
          </rPr>
          <t>Thi công cầu tam trong 7 thanng, tu thang 1/2013-7/2013</t>
        </r>
      </text>
    </comment>
    <comment ref="M1129" authorId="3">
      <text>
        <r>
          <rPr>
            <sz val="9"/>
            <color indexed="81"/>
            <rFont val="Tahoma"/>
            <family val="2"/>
          </rPr>
          <t>Cọc đóng dài 40m.
Cọc mua 13m.
1 cọc/ 3 mối nối</t>
        </r>
      </text>
    </comment>
    <comment ref="M1130" authorId="3">
      <text>
        <r>
          <rPr>
            <sz val="9"/>
            <color indexed="81"/>
            <rFont val="Tahoma"/>
            <family val="2"/>
          </rPr>
          <t>Cọc đóng dài 40m.
Cọc mua 13m.
1 cọc/ 3 mối nối</t>
        </r>
      </text>
    </comment>
    <comment ref="M1131" authorId="3">
      <text>
        <r>
          <rPr>
            <sz val="9"/>
            <color indexed="81"/>
            <rFont val="Tahoma"/>
            <family val="2"/>
          </rPr>
          <t>Pile pier H350 co L=50m, trong do phan ngap trong dat la 40m, con lai phan k ngap la 10m</t>
        </r>
      </text>
    </comment>
    <comment ref="M1133" authorId="3">
      <text/>
    </comment>
    <comment ref="M1160" authorId="1">
      <text>
        <r>
          <rPr>
            <b/>
            <sz val="9"/>
            <color indexed="81"/>
            <rFont val="Tahoma"/>
            <family val="2"/>
          </rPr>
          <t>User:</t>
        </r>
        <r>
          <rPr>
            <sz val="9"/>
            <color indexed="81"/>
            <rFont val="Tahoma"/>
            <family val="2"/>
          </rPr>
          <t xml:space="preserve">
</t>
        </r>
      </text>
    </comment>
    <comment ref="M1164" authorId="1">
      <text>
        <r>
          <rPr>
            <b/>
            <sz val="9"/>
            <color indexed="81"/>
            <rFont val="Tahoma"/>
            <family val="2"/>
          </rPr>
          <t>User:</t>
        </r>
        <r>
          <rPr>
            <sz val="9"/>
            <color indexed="81"/>
            <rFont val="Tahoma"/>
            <family val="2"/>
          </rPr>
          <t xml:space="preserve">
</t>
        </r>
      </text>
    </comment>
    <comment ref="I1175" authorId="0">
      <text>
        <r>
          <rPr>
            <b/>
            <sz val="9"/>
            <color indexed="81"/>
            <rFont val="Tahoma"/>
            <family val="2"/>
            <charset val="163"/>
          </rPr>
          <t>GhostViet:</t>
        </r>
        <r>
          <rPr>
            <sz val="9"/>
            <color indexed="81"/>
            <rFont val="Tahoma"/>
            <family val="2"/>
            <charset val="163"/>
          </rPr>
          <t xml:space="preserve">
tru KL phan duong tam so 6 va so 7</t>
        </r>
      </text>
    </comment>
    <comment ref="M1248" authorId="0">
      <text>
        <r>
          <rPr>
            <b/>
            <sz val="9"/>
            <color indexed="81"/>
            <rFont val="Tahoma"/>
            <family val="2"/>
            <charset val="163"/>
          </rPr>
          <t>GhostViet:</t>
        </r>
        <r>
          <rPr>
            <sz val="9"/>
            <color indexed="81"/>
            <rFont val="Tahoma"/>
            <family val="2"/>
            <charset val="163"/>
          </rPr>
          <t xml:space="preserve">
</t>
        </r>
      </text>
    </comment>
    <comment ref="M1251" authorId="0">
      <text>
        <r>
          <rPr>
            <b/>
            <sz val="9"/>
            <color indexed="81"/>
            <rFont val="Tahoma"/>
            <family val="2"/>
            <charset val="163"/>
          </rPr>
          <t>GhostViet:</t>
        </r>
        <r>
          <rPr>
            <sz val="9"/>
            <color indexed="81"/>
            <rFont val="Tahoma"/>
            <family val="2"/>
            <charset val="163"/>
          </rPr>
          <t xml:space="preserve">
Trong bang chi tiet KL co tinh cho 1m dai</t>
        </r>
      </text>
    </comment>
    <comment ref="M1252" authorId="0">
      <text>
        <r>
          <rPr>
            <b/>
            <sz val="9"/>
            <color indexed="81"/>
            <rFont val="Tahoma"/>
            <family val="2"/>
            <charset val="163"/>
          </rPr>
          <t>GhostViet:</t>
        </r>
        <r>
          <rPr>
            <sz val="9"/>
            <color indexed="81"/>
            <rFont val="Tahoma"/>
            <family val="2"/>
            <charset val="163"/>
          </rPr>
          <t xml:space="preserve">
Trong bang chi tiet KL co tinh cho 1m dai</t>
        </r>
      </text>
    </comment>
    <comment ref="M1290" authorId="1">
      <text>
        <r>
          <rPr>
            <b/>
            <sz val="9"/>
            <color indexed="81"/>
            <rFont val="Tahoma"/>
            <family val="2"/>
          </rPr>
          <t>User:</t>
        </r>
        <r>
          <rPr>
            <sz val="9"/>
            <color indexed="81"/>
            <rFont val="Tahoma"/>
            <family val="2"/>
          </rPr>
          <t xml:space="preserve">
tach ra 3cm va 5cm??, tuong ung voi moi be day can tinh lai KL sxuat BTN (tan)</t>
        </r>
      </text>
    </comment>
    <comment ref="M1295" authorId="1">
      <text>
        <r>
          <rPr>
            <b/>
            <sz val="9"/>
            <color indexed="81"/>
            <rFont val="Tahoma"/>
            <family val="2"/>
          </rPr>
          <t>User:</t>
        </r>
        <r>
          <rPr>
            <sz val="9"/>
            <color indexed="81"/>
            <rFont val="Tahoma"/>
            <family val="2"/>
          </rPr>
          <t xml:space="preserve">
</t>
        </r>
      </text>
    </comment>
    <comment ref="G1302" authorId="0">
      <text>
        <r>
          <rPr>
            <b/>
            <sz val="9"/>
            <color indexed="81"/>
            <rFont val="Tahoma"/>
            <family val="2"/>
            <charset val="163"/>
          </rPr>
          <t>GhostViet:</t>
        </r>
        <r>
          <rPr>
            <sz val="9"/>
            <color indexed="81"/>
            <rFont val="Tahoma"/>
            <family val="2"/>
            <charset val="163"/>
          </rPr>
          <t xml:space="preserve">
type C (use Steel pipe sheet Piles for Bridge) (under water)</t>
        </r>
      </text>
    </comment>
    <comment ref="M1331" authorId="0">
      <text>
        <r>
          <rPr>
            <b/>
            <sz val="9"/>
            <color indexed="81"/>
            <rFont val="Tahoma"/>
            <family val="2"/>
            <charset val="163"/>
          </rPr>
          <t>GhostViet:</t>
        </r>
        <r>
          <rPr>
            <sz val="9"/>
            <color indexed="81"/>
            <rFont val="Tahoma"/>
            <family val="2"/>
            <charset val="163"/>
          </rPr>
          <t xml:space="preserve">
= so luong cay/m2 x dkinh cay, trung binh 10cm x chieu cao cay trung binh 5m</t>
        </r>
      </text>
    </comment>
    <comment ref="I1343" authorId="0">
      <text>
        <r>
          <rPr>
            <b/>
            <sz val="9"/>
            <color indexed="81"/>
            <rFont val="Tahoma"/>
            <family val="2"/>
            <charset val="163"/>
          </rPr>
          <t>GhostViet:</t>
        </r>
        <r>
          <rPr>
            <sz val="9"/>
            <color indexed="81"/>
            <rFont val="Tahoma"/>
            <family val="2"/>
            <charset val="163"/>
          </rPr>
          <t xml:space="preserve">
tu duong SAR No 6: 3,29km tai Km 13+600 + 300m den nut giao My Son</t>
        </r>
      </text>
    </comment>
    <comment ref="I1344" authorId="0">
      <text>
        <r>
          <rPr>
            <b/>
            <sz val="9"/>
            <color indexed="81"/>
            <rFont val="Tahoma"/>
            <family val="2"/>
            <charset val="163"/>
          </rPr>
          <t>GhostViet:</t>
        </r>
        <r>
          <rPr>
            <sz val="9"/>
            <color indexed="81"/>
            <rFont val="Tahoma"/>
            <family val="2"/>
            <charset val="163"/>
          </rPr>
          <t xml:space="preserve">
huong tu SAR No 7 den Km13+600 Expr</t>
        </r>
      </text>
    </comment>
    <comment ref="I1350" authorId="0">
      <text>
        <r>
          <rPr>
            <b/>
            <sz val="9"/>
            <color indexed="81"/>
            <rFont val="Tahoma"/>
            <family val="2"/>
            <charset val="163"/>
          </rPr>
          <t>GhostViet:</t>
        </r>
        <r>
          <rPr>
            <sz val="9"/>
            <color indexed="81"/>
            <rFont val="Tahoma"/>
            <family val="2"/>
            <charset val="163"/>
          </rPr>
          <t xml:space="preserve">
tru KL phan duong tam so 6 va so 7</t>
        </r>
      </text>
    </comment>
    <comment ref="M1399" authorId="1">
      <text>
        <r>
          <rPr>
            <b/>
            <sz val="9"/>
            <color indexed="81"/>
            <rFont val="Tahoma"/>
            <family val="2"/>
          </rPr>
          <t>User:</t>
        </r>
        <r>
          <rPr>
            <sz val="9"/>
            <color indexed="81"/>
            <rFont val="Tahoma"/>
            <family val="2"/>
          </rPr>
          <t xml:space="preserve">
</t>
        </r>
      </text>
    </comment>
    <comment ref="M1408" authorId="1">
      <text/>
    </comment>
    <comment ref="M1412" authorId="1">
      <text>
        <r>
          <rPr>
            <b/>
            <sz val="9"/>
            <color indexed="81"/>
            <rFont val="Tahoma"/>
            <family val="2"/>
          </rPr>
          <t>User:</t>
        </r>
        <r>
          <rPr>
            <sz val="9"/>
            <color indexed="81"/>
            <rFont val="Tahoma"/>
            <family val="2"/>
          </rPr>
          <t xml:space="preserve">
</t>
        </r>
      </text>
    </comment>
    <comment ref="M1416" authorId="1">
      <text>
        <r>
          <rPr>
            <b/>
            <sz val="9"/>
            <color indexed="81"/>
            <rFont val="Tahoma"/>
            <family val="2"/>
          </rPr>
          <t>User:</t>
        </r>
        <r>
          <rPr>
            <sz val="9"/>
            <color indexed="81"/>
            <rFont val="Tahoma"/>
            <family val="2"/>
          </rPr>
          <t xml:space="preserve">
</t>
        </r>
      </text>
    </comment>
    <comment ref="M1419" authorId="1">
      <text>
        <r>
          <rPr>
            <b/>
            <sz val="9"/>
            <color indexed="81"/>
            <rFont val="Tahoma"/>
            <family val="2"/>
          </rPr>
          <t>User:</t>
        </r>
        <r>
          <rPr>
            <sz val="9"/>
            <color indexed="81"/>
            <rFont val="Tahoma"/>
            <family val="2"/>
          </rPr>
          <t xml:space="preserve">
</t>
        </r>
      </text>
    </comment>
    <comment ref="M1423" authorId="1">
      <text>
        <r>
          <rPr>
            <b/>
            <sz val="9"/>
            <color indexed="81"/>
            <rFont val="Tahoma"/>
            <family val="2"/>
          </rPr>
          <t>User:</t>
        </r>
        <r>
          <rPr>
            <sz val="9"/>
            <color indexed="81"/>
            <rFont val="Tahoma"/>
            <family val="2"/>
          </rPr>
          <t xml:space="preserve">
</t>
        </r>
      </text>
    </comment>
    <comment ref="M1424" authorId="1">
      <text>
        <r>
          <rPr>
            <b/>
            <sz val="9"/>
            <color indexed="81"/>
            <rFont val="Tahoma"/>
            <family val="2"/>
          </rPr>
          <t>User:</t>
        </r>
        <r>
          <rPr>
            <sz val="9"/>
            <color indexed="81"/>
            <rFont val="Tahoma"/>
            <family val="2"/>
          </rPr>
          <t xml:space="preserve">
</t>
        </r>
      </text>
    </comment>
    <comment ref="G1438" authorId="1">
      <text>
        <r>
          <rPr>
            <b/>
            <sz val="9"/>
            <color indexed="81"/>
            <rFont val="Tahoma"/>
            <family val="2"/>
          </rPr>
          <t>User:</t>
        </r>
        <r>
          <rPr>
            <sz val="9"/>
            <color indexed="81"/>
            <rFont val="Tahoma"/>
            <family val="2"/>
          </rPr>
          <t xml:space="preserve">
dam san dem da 2*4
</t>
        </r>
      </text>
    </comment>
    <comment ref="G1443" authorId="1">
      <text>
        <r>
          <rPr>
            <b/>
            <sz val="9"/>
            <color indexed="81"/>
            <rFont val="Tahoma"/>
            <family val="2"/>
          </rPr>
          <t>User:</t>
        </r>
        <r>
          <rPr>
            <sz val="9"/>
            <color indexed="81"/>
            <rFont val="Tahoma"/>
            <family val="2"/>
          </rPr>
          <t xml:space="preserve">
dam san dem da 2*4
</t>
        </r>
      </text>
    </comment>
    <comment ref="G1466" authorId="0">
      <text>
        <r>
          <rPr>
            <b/>
            <sz val="9"/>
            <color indexed="81"/>
            <rFont val="Tahoma"/>
            <family val="2"/>
            <charset val="163"/>
          </rPr>
          <t>GhostViet:</t>
        </r>
        <r>
          <rPr>
            <sz val="9"/>
            <color indexed="81"/>
            <rFont val="Tahoma"/>
            <family val="2"/>
            <charset val="163"/>
          </rPr>
          <t xml:space="preserve">
day 10cm</t>
        </r>
      </text>
    </comment>
    <comment ref="M1470" authorId="0">
      <text>
        <r>
          <rPr>
            <b/>
            <sz val="9"/>
            <color indexed="81"/>
            <rFont val="Tahoma"/>
            <family val="2"/>
            <charset val="163"/>
          </rPr>
          <t>GhostViet:</t>
        </r>
        <r>
          <rPr>
            <sz val="9"/>
            <color indexed="81"/>
            <rFont val="Tahoma"/>
            <family val="2"/>
            <charset val="163"/>
          </rPr>
          <t xml:space="preserve">
xem lai KL</t>
        </r>
      </text>
    </comment>
    <comment ref="M1471" authorId="0">
      <text>
        <r>
          <rPr>
            <b/>
            <sz val="9"/>
            <color indexed="81"/>
            <rFont val="Tahoma"/>
            <family val="2"/>
            <charset val="163"/>
          </rPr>
          <t>GhostViet:</t>
        </r>
        <r>
          <rPr>
            <sz val="9"/>
            <color indexed="81"/>
            <rFont val="Tahoma"/>
            <family val="2"/>
            <charset val="163"/>
          </rPr>
          <t xml:space="preserve">
xem lai KL</t>
        </r>
      </text>
    </comment>
    <comment ref="M1474" authorId="0">
      <text>
        <r>
          <rPr>
            <b/>
            <sz val="9"/>
            <color indexed="81"/>
            <rFont val="Tahoma"/>
            <family val="2"/>
            <charset val="163"/>
          </rPr>
          <t>GhostViet:</t>
        </r>
        <r>
          <rPr>
            <sz val="9"/>
            <color indexed="81"/>
            <rFont val="Tahoma"/>
            <family val="2"/>
            <charset val="163"/>
          </rPr>
          <t xml:space="preserve">
xem lai KL</t>
        </r>
      </text>
    </comment>
    <comment ref="M1477" authorId="0">
      <text>
        <r>
          <rPr>
            <b/>
            <sz val="9"/>
            <color indexed="81"/>
            <rFont val="Tahoma"/>
            <family val="2"/>
          </rPr>
          <t>GhostViet:</t>
        </r>
        <r>
          <rPr>
            <sz val="9"/>
            <color indexed="81"/>
            <rFont val="Tahoma"/>
            <family val="2"/>
          </rPr>
          <t xml:space="preserve">
Trong bang chi tiet KL co tinh cho 1m dai</t>
        </r>
      </text>
    </comment>
    <comment ref="M1478" authorId="0">
      <text>
        <r>
          <rPr>
            <b/>
            <sz val="9"/>
            <color indexed="81"/>
            <rFont val="Tahoma"/>
            <family val="2"/>
          </rPr>
          <t>GhostViet:</t>
        </r>
        <r>
          <rPr>
            <sz val="9"/>
            <color indexed="81"/>
            <rFont val="Tahoma"/>
            <family val="2"/>
          </rPr>
          <t xml:space="preserve">
Trong bang chi tiet KL co tinh cho 1m dai</t>
        </r>
      </text>
    </comment>
    <comment ref="M1479" authorId="0">
      <text>
        <r>
          <rPr>
            <b/>
            <sz val="9"/>
            <color indexed="81"/>
            <rFont val="Tahoma"/>
            <family val="2"/>
            <charset val="163"/>
          </rPr>
          <t>GhostViet:</t>
        </r>
        <r>
          <rPr>
            <sz val="9"/>
            <color indexed="81"/>
            <rFont val="Tahoma"/>
            <family val="2"/>
            <charset val="163"/>
          </rPr>
          <t xml:space="preserve">
xem lai KL</t>
        </r>
      </text>
    </comment>
    <comment ref="M1484" authorId="0">
      <text>
        <r>
          <rPr>
            <b/>
            <sz val="9"/>
            <color indexed="81"/>
            <rFont val="Tahoma"/>
            <family val="2"/>
            <charset val="163"/>
          </rPr>
          <t>GhostViet:</t>
        </r>
        <r>
          <rPr>
            <sz val="9"/>
            <color indexed="81"/>
            <rFont val="Tahoma"/>
            <family val="2"/>
            <charset val="163"/>
          </rPr>
          <t xml:space="preserve">
xem lai KL</t>
        </r>
      </text>
    </comment>
    <comment ref="M1560" authorId="0">
      <text>
        <r>
          <rPr>
            <b/>
            <sz val="9"/>
            <color indexed="81"/>
            <rFont val="Tahoma"/>
            <family val="2"/>
            <charset val="163"/>
          </rPr>
          <t>GhostViet:</t>
        </r>
        <r>
          <rPr>
            <sz val="9"/>
            <color indexed="81"/>
            <rFont val="Tahoma"/>
            <family val="2"/>
            <charset val="163"/>
          </rPr>
          <t xml:space="preserve">
xem lai KL</t>
        </r>
      </text>
    </comment>
    <comment ref="I1565" authorId="0">
      <text>
        <r>
          <rPr>
            <b/>
            <sz val="9"/>
            <color indexed="81"/>
            <rFont val="Tahoma"/>
            <family val="2"/>
            <charset val="163"/>
          </rPr>
          <t>GhostViet:</t>
        </r>
        <r>
          <rPr>
            <sz val="9"/>
            <color indexed="81"/>
            <rFont val="Tahoma"/>
            <family val="2"/>
            <charset val="163"/>
          </rPr>
          <t xml:space="preserve">
tru KL phan duong tam so 6 va so 7</t>
        </r>
      </text>
    </comment>
    <comment ref="G1568" authorId="0">
      <text>
        <r>
          <rPr>
            <b/>
            <sz val="9"/>
            <color indexed="81"/>
            <rFont val="Tahoma"/>
            <family val="2"/>
          </rPr>
          <t>GhostViet:</t>
        </r>
        <r>
          <rPr>
            <sz val="9"/>
            <color indexed="81"/>
            <rFont val="Tahoma"/>
            <family val="2"/>
          </rPr>
          <t xml:space="preserve">
dap dat mo: (Soil Backfill) dam chat k95</t>
        </r>
      </text>
    </comment>
    <comment ref="M1568" authorId="0">
      <text>
        <r>
          <rPr>
            <b/>
            <sz val="9"/>
            <color indexed="81"/>
            <rFont val="Tahoma"/>
            <family val="2"/>
          </rPr>
          <t>GhostViet:</t>
        </r>
        <r>
          <rPr>
            <sz val="9"/>
            <color indexed="81"/>
            <rFont val="Tahoma"/>
            <family val="2"/>
          </rPr>
          <t xml:space="preserve">
Trong bang chi tiet KL co tinh cho 1m dai</t>
        </r>
      </text>
    </comment>
    <comment ref="G1574" authorId="0">
      <text>
        <r>
          <rPr>
            <b/>
            <sz val="9"/>
            <color indexed="81"/>
            <rFont val="Tahoma"/>
            <family val="2"/>
          </rPr>
          <t>GhostViet:</t>
        </r>
        <r>
          <rPr>
            <sz val="9"/>
            <color indexed="81"/>
            <rFont val="Tahoma"/>
            <family val="2"/>
          </rPr>
          <t xml:space="preserve">
dap dat mo: (Soil Backfill) dam chat k95</t>
        </r>
      </text>
    </comment>
    <comment ref="M1574" authorId="0">
      <text>
        <r>
          <rPr>
            <b/>
            <sz val="9"/>
            <color indexed="81"/>
            <rFont val="Tahoma"/>
            <family val="2"/>
          </rPr>
          <t>GhostViet:</t>
        </r>
        <r>
          <rPr>
            <sz val="9"/>
            <color indexed="81"/>
            <rFont val="Tahoma"/>
            <family val="2"/>
          </rPr>
          <t xml:space="preserve">
Trong bang chi tiet KL co tinh cho 1m dai</t>
        </r>
      </text>
    </comment>
    <comment ref="I1579" authorId="0">
      <text>
        <r>
          <rPr>
            <b/>
            <sz val="9"/>
            <color indexed="81"/>
            <rFont val="Tahoma"/>
            <family val="2"/>
            <charset val="163"/>
          </rPr>
          <t>GhostViet:</t>
        </r>
        <r>
          <rPr>
            <sz val="9"/>
            <color indexed="81"/>
            <rFont val="Tahoma"/>
            <family val="2"/>
            <charset val="163"/>
          </rPr>
          <t xml:space="preserve">
tru KL phan duong tam so 6 va so 7</t>
        </r>
      </text>
    </comment>
  </commentList>
</comments>
</file>

<file path=xl/comments13.xml><?xml version="1.0" encoding="utf-8"?>
<comments xmlns="http://schemas.openxmlformats.org/spreadsheetml/2006/main">
  <authors>
    <author>GhostViet</author>
  </authors>
  <commentList>
    <comment ref="L29" authorId="0">
      <text>
        <r>
          <rPr>
            <b/>
            <sz val="9"/>
            <color indexed="81"/>
            <rFont val="Tahoma"/>
            <family val="2"/>
            <charset val="163"/>
          </rPr>
          <t>GhostViet:</t>
        </r>
        <r>
          <rPr>
            <sz val="9"/>
            <color indexed="81"/>
            <rFont val="Tahoma"/>
            <family val="2"/>
            <charset val="163"/>
          </rPr>
          <t xml:space="preserve">
2st issue date 21-11-2012</t>
        </r>
      </text>
    </comment>
  </commentList>
</comments>
</file>

<file path=xl/comments14.xml><?xml version="1.0" encoding="utf-8"?>
<comments xmlns="http://schemas.openxmlformats.org/spreadsheetml/2006/main">
  <authors>
    <author>GhostViet</author>
  </authors>
  <commentList>
    <comment ref="L29" authorId="0">
      <text>
        <r>
          <rPr>
            <b/>
            <sz val="9"/>
            <color indexed="81"/>
            <rFont val="Tahoma"/>
            <family val="2"/>
            <charset val="163"/>
          </rPr>
          <t>GhostViet:</t>
        </r>
        <r>
          <rPr>
            <sz val="9"/>
            <color indexed="81"/>
            <rFont val="Tahoma"/>
            <family val="2"/>
            <charset val="163"/>
          </rPr>
          <t xml:space="preserve">
2st issue date 21-11-2012</t>
        </r>
      </text>
    </comment>
  </commentList>
</comments>
</file>

<file path=xl/comments15.xml><?xml version="1.0" encoding="utf-8"?>
<comments xmlns="http://schemas.openxmlformats.org/spreadsheetml/2006/main">
  <authors>
    <author>GhostViet</author>
  </authors>
  <commentList>
    <comment ref="L28" authorId="0">
      <text>
        <r>
          <rPr>
            <b/>
            <sz val="9"/>
            <color indexed="81"/>
            <rFont val="Tahoma"/>
            <family val="2"/>
            <charset val="163"/>
          </rPr>
          <t>GhostViet:</t>
        </r>
        <r>
          <rPr>
            <sz val="9"/>
            <color indexed="81"/>
            <rFont val="Tahoma"/>
            <family val="2"/>
            <charset val="163"/>
          </rPr>
          <t xml:space="preserve">
2st issue date 21-11-2012</t>
        </r>
      </text>
    </comment>
  </commentList>
</comments>
</file>

<file path=xl/comments16.xml><?xml version="1.0" encoding="utf-8"?>
<comments xmlns="http://schemas.openxmlformats.org/spreadsheetml/2006/main">
  <authors>
    <author>GhostViet</author>
  </authors>
  <commentList>
    <comment ref="N24" authorId="0">
      <text>
        <r>
          <rPr>
            <b/>
            <sz val="9"/>
            <color indexed="81"/>
            <rFont val="Tahoma"/>
            <family val="2"/>
            <charset val="163"/>
          </rPr>
          <t>GhostViet:</t>
        </r>
        <r>
          <rPr>
            <sz val="9"/>
            <color indexed="81"/>
            <rFont val="Tahoma"/>
            <family val="2"/>
            <charset val="163"/>
          </rPr>
          <t xml:space="preserve">
2st issue date 21-11-2012</t>
        </r>
      </text>
    </comment>
  </commentList>
</comments>
</file>

<file path=xl/comments17.xml><?xml version="1.0" encoding="utf-8"?>
<comments xmlns="http://schemas.openxmlformats.org/spreadsheetml/2006/main">
  <authors>
    <author>GhostViet</author>
  </authors>
  <commentList>
    <comment ref="N24" authorId="0">
      <text>
        <r>
          <rPr>
            <b/>
            <sz val="9"/>
            <color indexed="81"/>
            <rFont val="Tahoma"/>
            <family val="2"/>
            <charset val="163"/>
          </rPr>
          <t>GhostViet:</t>
        </r>
        <r>
          <rPr>
            <sz val="9"/>
            <color indexed="81"/>
            <rFont val="Tahoma"/>
            <family val="2"/>
            <charset val="163"/>
          </rPr>
          <t xml:space="preserve">
2st issue date 21-11-2012</t>
        </r>
      </text>
    </comment>
  </commentList>
</comments>
</file>

<file path=xl/comments18.xml><?xml version="1.0" encoding="utf-8"?>
<comments xmlns="http://schemas.openxmlformats.org/spreadsheetml/2006/main">
  <authors>
    <author>GhostViet</author>
  </authors>
  <commentList>
    <comment ref="N24" authorId="0">
      <text>
        <r>
          <rPr>
            <b/>
            <sz val="9"/>
            <color indexed="81"/>
            <rFont val="Tahoma"/>
            <family val="2"/>
            <charset val="163"/>
          </rPr>
          <t>GhostViet:</t>
        </r>
        <r>
          <rPr>
            <sz val="9"/>
            <color indexed="81"/>
            <rFont val="Tahoma"/>
            <family val="2"/>
            <charset val="163"/>
          </rPr>
          <t xml:space="preserve">
2st issue date 21-11-2012</t>
        </r>
      </text>
    </comment>
  </commentList>
</comments>
</file>

<file path=xl/comments19.xml><?xml version="1.0" encoding="utf-8"?>
<comments xmlns="http://schemas.openxmlformats.org/spreadsheetml/2006/main">
  <authors>
    <author>GhostViet</author>
  </authors>
  <commentList>
    <comment ref="N24" authorId="0">
      <text>
        <r>
          <rPr>
            <b/>
            <sz val="9"/>
            <color indexed="81"/>
            <rFont val="Tahoma"/>
            <family val="2"/>
            <charset val="163"/>
          </rPr>
          <t>GhostViet:</t>
        </r>
        <r>
          <rPr>
            <sz val="9"/>
            <color indexed="81"/>
            <rFont val="Tahoma"/>
            <family val="2"/>
            <charset val="163"/>
          </rPr>
          <t xml:space="preserve">
2st issue date 21-11-2012</t>
        </r>
      </text>
    </comment>
  </commentList>
</comments>
</file>

<file path=xl/comments20.xml><?xml version="1.0" encoding="utf-8"?>
<comments xmlns="http://schemas.openxmlformats.org/spreadsheetml/2006/main">
  <authors>
    <author>GhostViet</author>
  </authors>
  <commentList>
    <comment ref="I52" authorId="0">
      <text>
        <r>
          <rPr>
            <b/>
            <sz val="9"/>
            <color indexed="81"/>
            <rFont val="Tahoma"/>
            <family val="2"/>
            <charset val="163"/>
          </rPr>
          <t>GhostViet:</t>
        </r>
        <r>
          <rPr>
            <sz val="9"/>
            <color indexed="81"/>
            <rFont val="Tahoma"/>
            <family val="2"/>
            <charset val="163"/>
          </rPr>
          <t xml:space="preserve">
phan gia co tu non</t>
        </r>
      </text>
    </comment>
    <comment ref="M59" authorId="0">
      <text>
        <r>
          <rPr>
            <b/>
            <sz val="9"/>
            <color indexed="81"/>
            <rFont val="Tahoma"/>
            <family val="2"/>
            <charset val="163"/>
          </rPr>
          <t>GhostViet:</t>
        </r>
        <r>
          <rPr>
            <sz val="9"/>
            <color indexed="81"/>
            <rFont val="Tahoma"/>
            <family val="2"/>
            <charset val="163"/>
          </rPr>
          <t xml:space="preserve">
dap dat cho tru</t>
        </r>
      </text>
    </comment>
    <comment ref="M60" authorId="0">
      <text>
        <r>
          <rPr>
            <b/>
            <sz val="9"/>
            <color indexed="81"/>
            <rFont val="Tahoma"/>
            <family val="2"/>
            <charset val="163"/>
          </rPr>
          <t>GhostViet:</t>
        </r>
        <r>
          <rPr>
            <sz val="9"/>
            <color indexed="81"/>
            <rFont val="Tahoma"/>
            <family val="2"/>
            <charset val="163"/>
          </rPr>
          <t xml:space="preserve">
dap dat cho mo</t>
        </r>
      </text>
    </comment>
    <comment ref="M61" authorId="0">
      <text>
        <r>
          <rPr>
            <b/>
            <sz val="9"/>
            <color indexed="81"/>
            <rFont val="Tahoma"/>
            <family val="2"/>
            <charset val="163"/>
          </rPr>
          <t>GhostViet:</t>
        </r>
        <r>
          <rPr>
            <sz val="9"/>
            <color indexed="81"/>
            <rFont val="Tahoma"/>
            <family val="2"/>
            <charset val="163"/>
          </rPr>
          <t xml:space="preserve">
KL phan gia co tu non</t>
        </r>
      </text>
    </comment>
    <comment ref="M62" authorId="0">
      <text>
        <r>
          <rPr>
            <b/>
            <sz val="9"/>
            <color indexed="81"/>
            <rFont val="Tahoma"/>
            <family val="2"/>
            <charset val="163"/>
          </rPr>
          <t>GhostViet:</t>
        </r>
        <r>
          <rPr>
            <sz val="9"/>
            <color indexed="81"/>
            <rFont val="Tahoma"/>
            <family val="2"/>
            <charset val="163"/>
          </rPr>
          <t xml:space="preserve">
KL o phan gia co tu non</t>
        </r>
      </text>
    </comment>
    <comment ref="H66" authorId="0">
      <text>
        <r>
          <rPr>
            <b/>
            <sz val="9"/>
            <color indexed="81"/>
            <rFont val="Tahoma"/>
            <family val="2"/>
            <charset val="163"/>
          </rPr>
          <t>GhostViet:</t>
        </r>
        <r>
          <rPr>
            <sz val="9"/>
            <color indexed="81"/>
            <rFont val="Tahoma"/>
            <family val="2"/>
            <charset val="163"/>
          </rPr>
          <t xml:space="preserve">
xem</t>
        </r>
      </text>
    </comment>
    <comment ref="I66" authorId="0">
      <text>
        <r>
          <rPr>
            <b/>
            <sz val="9"/>
            <color indexed="81"/>
            <rFont val="Tahoma"/>
            <family val="2"/>
            <charset val="163"/>
          </rPr>
          <t>GhostViet:</t>
        </r>
        <r>
          <rPr>
            <sz val="9"/>
            <color indexed="81"/>
            <rFont val="Tahoma"/>
            <family val="2"/>
            <charset val="163"/>
          </rPr>
          <t xml:space="preserve">
khoi luong fan gia co tu non</t>
        </r>
      </text>
    </comment>
    <comment ref="I67" authorId="0">
      <text>
        <r>
          <rPr>
            <b/>
            <sz val="9"/>
            <color indexed="81"/>
            <rFont val="Tahoma"/>
            <family val="2"/>
            <charset val="163"/>
          </rPr>
          <t>GhostViet:</t>
        </r>
        <r>
          <rPr>
            <sz val="9"/>
            <color indexed="81"/>
            <rFont val="Tahoma"/>
            <family val="2"/>
            <charset val="163"/>
          </rPr>
          <t xml:space="preserve">
khoi luong fan mat duong trong mo</t>
        </r>
      </text>
    </comment>
    <comment ref="H86" authorId="0">
      <text>
        <r>
          <rPr>
            <b/>
            <sz val="9"/>
            <color indexed="81"/>
            <rFont val="Tahoma"/>
            <family val="2"/>
            <charset val="163"/>
          </rPr>
          <t>GhostViet:</t>
        </r>
        <r>
          <rPr>
            <sz val="9"/>
            <color indexed="81"/>
            <rFont val="Tahoma"/>
            <family val="2"/>
            <charset val="163"/>
          </rPr>
          <t xml:space="preserve">
150,72 Lay tu KLg phan mat duong trong long mo</t>
        </r>
      </text>
    </comment>
    <comment ref="H87" authorId="0">
      <text>
        <r>
          <rPr>
            <b/>
            <sz val="9"/>
            <color indexed="81"/>
            <rFont val="Tahoma"/>
            <family val="2"/>
            <charset val="163"/>
          </rPr>
          <t>GhostViet:</t>
        </r>
        <r>
          <rPr>
            <sz val="9"/>
            <color indexed="81"/>
            <rFont val="Tahoma"/>
            <family val="2"/>
            <charset val="163"/>
          </rPr>
          <t xml:space="preserve">
150,72 Lay tu KLg phan mat duong trong long mo</t>
        </r>
      </text>
    </comment>
    <comment ref="H90" authorId="0">
      <text>
        <r>
          <rPr>
            <b/>
            <sz val="9"/>
            <color indexed="81"/>
            <rFont val="Tahoma"/>
            <family val="2"/>
            <charset val="163"/>
          </rPr>
          <t>GhostViet:</t>
        </r>
        <r>
          <rPr>
            <sz val="9"/>
            <color indexed="81"/>
            <rFont val="Tahoma"/>
            <family val="2"/>
            <charset val="163"/>
          </rPr>
          <t xml:space="preserve">
376,80 Lay tu KLg phan mat duong trong long mo</t>
        </r>
      </text>
    </comment>
    <comment ref="H91" authorId="0">
      <text>
        <r>
          <rPr>
            <b/>
            <sz val="9"/>
            <color indexed="81"/>
            <rFont val="Tahoma"/>
            <family val="2"/>
            <charset val="163"/>
          </rPr>
          <t>GhostViet:</t>
        </r>
        <r>
          <rPr>
            <sz val="9"/>
            <color indexed="81"/>
            <rFont val="Tahoma"/>
            <family val="2"/>
            <charset val="163"/>
          </rPr>
          <t xml:space="preserve">
 753,6 Lay tu KLg phan mat duong trong long mo</t>
        </r>
      </text>
    </comment>
    <comment ref="H93" authorId="0">
      <text>
        <r>
          <rPr>
            <b/>
            <sz val="9"/>
            <color indexed="81"/>
            <rFont val="Tahoma"/>
            <family val="2"/>
            <charset val="163"/>
          </rPr>
          <t>GhostViet:</t>
        </r>
        <r>
          <rPr>
            <sz val="9"/>
            <color indexed="81"/>
            <rFont val="Tahoma"/>
            <family val="2"/>
            <charset val="163"/>
          </rPr>
          <t xml:space="preserve">
376,8 Lay tu KLg phan mat duong trong long mo</t>
        </r>
      </text>
    </comment>
    <comment ref="H94" authorId="0">
      <text>
        <r>
          <rPr>
            <b/>
            <sz val="9"/>
            <color indexed="81"/>
            <rFont val="Tahoma"/>
            <family val="2"/>
            <charset val="163"/>
          </rPr>
          <t>GhostViet:</t>
        </r>
        <r>
          <rPr>
            <sz val="9"/>
            <color indexed="81"/>
            <rFont val="Tahoma"/>
            <family val="2"/>
            <charset val="163"/>
          </rPr>
          <t xml:space="preserve">
376,8 Lay tu KLg phan mat duong trong long mo</t>
        </r>
      </text>
    </comment>
    <comment ref="H95" authorId="0">
      <text>
        <r>
          <rPr>
            <b/>
            <sz val="9"/>
            <color indexed="81"/>
            <rFont val="Tahoma"/>
            <family val="2"/>
            <charset val="163"/>
          </rPr>
          <t>GhostViet:</t>
        </r>
        <r>
          <rPr>
            <sz val="9"/>
            <color indexed="81"/>
            <rFont val="Tahoma"/>
            <family val="2"/>
            <charset val="163"/>
          </rPr>
          <t xml:space="preserve">
376,8 Lay tu KLg phan mat duong trong long mo</t>
        </r>
      </text>
    </comment>
    <comment ref="M105" authorId="0">
      <text>
        <r>
          <rPr>
            <b/>
            <sz val="9"/>
            <color indexed="81"/>
            <rFont val="Tahoma"/>
            <family val="2"/>
            <charset val="163"/>
          </rPr>
          <t>GhostViet:</t>
        </r>
        <r>
          <rPr>
            <sz val="9"/>
            <color indexed="81"/>
            <rFont val="Tahoma"/>
            <family val="2"/>
            <charset val="163"/>
          </rPr>
          <t xml:space="preserve">
1,78 lay tu KLuong Lan can cau</t>
        </r>
      </text>
    </comment>
    <comment ref="L116" authorId="0">
      <text>
        <r>
          <rPr>
            <b/>
            <sz val="9"/>
            <color indexed="81"/>
            <rFont val="Tahoma"/>
            <family val="2"/>
            <charset val="163"/>
          </rPr>
          <t>GhostViet:</t>
        </r>
        <r>
          <rPr>
            <sz val="9"/>
            <color indexed="81"/>
            <rFont val="Tahoma"/>
            <family val="2"/>
            <charset val="163"/>
          </rPr>
          <t xml:space="preserve">
cua dam hop
</t>
        </r>
      </text>
    </comment>
    <comment ref="L117" authorId="0">
      <text>
        <r>
          <rPr>
            <b/>
            <sz val="9"/>
            <color indexed="81"/>
            <rFont val="Tahoma"/>
            <family val="2"/>
            <charset val="163"/>
          </rPr>
          <t>GhostViet:</t>
        </r>
        <r>
          <rPr>
            <sz val="9"/>
            <color indexed="81"/>
            <rFont val="Tahoma"/>
            <family val="2"/>
            <charset val="163"/>
          </rPr>
          <t xml:space="preserve">
cua dam hop</t>
        </r>
      </text>
    </comment>
    <comment ref="M186" authorId="0">
      <text>
        <r>
          <rPr>
            <b/>
            <sz val="9"/>
            <color indexed="81"/>
            <rFont val="Tahoma"/>
            <family val="2"/>
            <charset val="163"/>
          </rPr>
          <t>GhostViet:</t>
        </r>
        <r>
          <rPr>
            <sz val="9"/>
            <color indexed="81"/>
            <rFont val="Tahoma"/>
            <family val="2"/>
            <charset val="163"/>
          </rPr>
          <t xml:space="preserve">
kl ben phan gia co bo song, chong xoi</t>
        </r>
      </text>
    </comment>
  </commentList>
</comments>
</file>

<file path=xl/comments21.xml><?xml version="1.0" encoding="utf-8"?>
<comments xmlns="http://schemas.openxmlformats.org/spreadsheetml/2006/main">
  <authors>
    <author>thoatt</author>
  </authors>
  <commentList>
    <comment ref="O8" authorId="0">
      <text>
        <r>
          <rPr>
            <b/>
            <sz val="8"/>
            <color indexed="81"/>
            <rFont val="Tahoma"/>
            <family val="2"/>
          </rPr>
          <t>thoatt:</t>
        </r>
        <r>
          <rPr>
            <sz val="8"/>
            <color indexed="81"/>
            <rFont val="Tahoma"/>
            <family val="2"/>
          </rPr>
          <t xml:space="preserve">
Ghi chú chỉ x với 5 cọc do sốlượng cọc đi qua lớp 2chỉ có 5 cọc
</t>
        </r>
      </text>
    </comment>
  </commentList>
</comments>
</file>

<file path=xl/sharedStrings.xml><?xml version="1.0" encoding="utf-8"?>
<sst xmlns="http://schemas.openxmlformats.org/spreadsheetml/2006/main" count="39330" uniqueCount="6313">
  <si>
    <t>Thành phần công việc</t>
  </si>
  <si>
    <t>viên</t>
  </si>
  <si>
    <t>Côn nhựa</t>
  </si>
  <si>
    <t>Cốc nhựa</t>
  </si>
  <si>
    <t>Mỡ trung tính</t>
  </si>
  <si>
    <t>Vữa không co ngót Sika Grout 214-11</t>
  </si>
  <si>
    <t>Install sheath for to pass through cable and grout pipe d100</t>
  </si>
  <si>
    <t>Ống nối</t>
  </si>
  <si>
    <t xml:space="preserve">Thép tròn, d≤6mm  </t>
  </si>
  <si>
    <t>Máy cưa ống</t>
  </si>
  <si>
    <t>Lắp đặt ống thép luồn cáp d100</t>
  </si>
  <si>
    <t>Below Subgrade Construction by Borrow Material (K=95%)</t>
  </si>
  <si>
    <t xml:space="preserve">600/1000V Cu/XLPE/DSTA/PVC cable 4C-150 sq.mm </t>
  </si>
  <si>
    <t>600/1000V Cu/XLPE/DSTA/PVC cable 4C-95 sq.mm</t>
  </si>
  <si>
    <t>600/1000V Cu/XLPE/DSTA/PVC cable 4C-50 sq.mm</t>
  </si>
  <si>
    <t>Local Currency
 /Nội tệ</t>
  </si>
  <si>
    <t>Tàu kéo 360T</t>
  </si>
  <si>
    <t>Shaped Steel</t>
  </si>
  <si>
    <t>Đập đầu cọc, uốn cốt thép, trên cạn</t>
  </si>
  <si>
    <t>Búa căn 1.5m3/ph</t>
  </si>
  <si>
    <t>Cẩu bánh xích 16T</t>
  </si>
  <si>
    <t>Đắp vật liệu dạng hạt đầm chặt 98%</t>
  </si>
  <si>
    <t xml:space="preserve">Ống nhựa xoắn TFP φ65 HDPE  </t>
  </si>
  <si>
    <t xml:space="preserve">Nút loe cho ống TFP φ65 HDPE </t>
  </si>
  <si>
    <t xml:space="preserve">Ống nhựa xoắn TFP φ50 HDPE  </t>
  </si>
  <si>
    <t xml:space="preserve">Nút loe cho ống TFP φ50 HDPE </t>
  </si>
  <si>
    <t>THE TABLE OF MATERIAL PRICE T0 THE CONSTRUCTION SITE</t>
  </si>
  <si>
    <t>Demolition of Existing Concrete Structure without Reinforcement</t>
  </si>
  <si>
    <t>Phá dỡ kết cấu bê tông cũ không có cốt thép</t>
  </si>
  <si>
    <t xml:space="preserve">Water Pump (Electric) 10 kW </t>
  </si>
  <si>
    <t>DETAILED UNIT PRICE ANALYSIS</t>
  </si>
  <si>
    <t>ITEM: CEMENT MORTAR AND CONCRETE</t>
  </si>
  <si>
    <t>lít</t>
  </si>
  <si>
    <t>Cost Element</t>
  </si>
  <si>
    <t>Thành phần chi phí</t>
  </si>
  <si>
    <t>Mô tả</t>
  </si>
  <si>
    <t>Code of Norm 
/Mã định mức</t>
  </si>
  <si>
    <t>Quantity /Khối lượng</t>
  </si>
  <si>
    <t>Remarks /Ghi chú</t>
  </si>
  <si>
    <t>Local Currency /  Nội tệ (VND)</t>
  </si>
  <si>
    <t>Process Cost No./ TT</t>
  </si>
  <si>
    <t>Cuter Suction Dredger 585CV</t>
  </si>
  <si>
    <t>Cấp phối móng dưới</t>
  </si>
  <si>
    <t xml:space="preserve">Cấp phối móng trên  </t>
  </si>
  <si>
    <t xml:space="preserve">Black sand  </t>
  </si>
  <si>
    <t>Máy đầm bánh lốp 25T</t>
  </si>
  <si>
    <t>Máy ủi  ≤ 110 CV</t>
  </si>
  <si>
    <t xml:space="preserve">Đá hộc  </t>
  </si>
  <si>
    <t xml:space="preserve">Jacking Device set (60 jack 6 ton) </t>
  </si>
  <si>
    <t>Bộ thiết bị trượt ( 60 kích loại 6T)</t>
  </si>
  <si>
    <t>60 jack 6 ton</t>
  </si>
  <si>
    <t>Nhựa đường</t>
  </si>
  <si>
    <t>Gỗ kê chèn</t>
  </si>
  <si>
    <t>Gỗ Nhóm  4</t>
  </si>
  <si>
    <t>Gỗ ván khuôn</t>
  </si>
  <si>
    <t>Cây chống</t>
  </si>
  <si>
    <t>Đá cắt</t>
  </si>
  <si>
    <t>Sơn dẻo nhiệt</t>
  </si>
  <si>
    <t>Sơn chống rỉ</t>
  </si>
  <si>
    <t>Sơn phân tuyến giao thông, sơn lót</t>
  </si>
  <si>
    <t>Đinh</t>
  </si>
  <si>
    <t>Acêtylen</t>
  </si>
  <si>
    <t>Đất đèn</t>
  </si>
  <si>
    <t>Ô xy</t>
  </si>
  <si>
    <t>Vật liệu</t>
  </si>
  <si>
    <t>Đơn vị/ Unit</t>
  </si>
  <si>
    <t>Nguồn cấp / Resource</t>
  </si>
  <si>
    <t>Acetylen</t>
  </si>
  <si>
    <t>20/2011/CBG-SXD of Hai Phong City 17/3/2011</t>
  </si>
  <si>
    <t>Cát đen san nền</t>
  </si>
  <si>
    <t>"</t>
  </si>
  <si>
    <t>OKKKKKKKKKK</t>
  </si>
  <si>
    <t>The calculation table of daily salary for bridge construction workers - Bảng tính lương ngày công cho công nhân XD Cầu theo cấp bậc</t>
  </si>
  <si>
    <t>Vải địa KT (không dệt, 12KN/m)</t>
  </si>
  <si>
    <t>Approach Slab</t>
  </si>
  <si>
    <t xml:space="preserve">Máy đầm bàn 1 kW </t>
  </si>
  <si>
    <t>Đào đất hố móng trong khung vây (trụ trên cạn)</t>
  </si>
  <si>
    <t>Máy đào gầu ngoạm 1.2 m3</t>
  </si>
  <si>
    <t>Đào móng công trình bằng thủ công, cấp 1</t>
  </si>
  <si>
    <t xml:space="preserve"> </t>
  </si>
  <si>
    <t>Máy trộn 250l</t>
  </si>
  <si>
    <t xml:space="preserve">Unit price </t>
  </si>
  <si>
    <t xml:space="preserve">Amount </t>
  </si>
  <si>
    <t>Máy lốc tôn ( Máy cuốn ống ) 5kw</t>
  </si>
  <si>
    <t>5kW</t>
  </si>
  <si>
    <t>Máy đóng cọc (trọng lượng búa 1.2T)</t>
  </si>
  <si>
    <t>1.2 ton</t>
  </si>
  <si>
    <t>Máy khoan ED</t>
  </si>
  <si>
    <t>ED</t>
  </si>
  <si>
    <t>Máy khoan QJ250</t>
  </si>
  <si>
    <t>QJ250</t>
  </si>
  <si>
    <t>VRM</t>
  </si>
  <si>
    <t>Surface Settlement Plates Complete</t>
  </si>
  <si>
    <t>03900-08</t>
  </si>
  <si>
    <t>03900-09</t>
  </si>
  <si>
    <t>03900-10</t>
  </si>
  <si>
    <t>Allowances of wage according to minimum salary</t>
  </si>
  <si>
    <t>Allowances of wage according to graded_basic salary</t>
  </si>
  <si>
    <t xml:space="preserve">Cát vàng (30%)  </t>
  </si>
  <si>
    <t xml:space="preserve">Bột đá (7%) </t>
  </si>
  <si>
    <t>Auxiliary Materials</t>
  </si>
  <si>
    <t>Vật liệu phụ</t>
  </si>
  <si>
    <t>Dầu diezel</t>
  </si>
  <si>
    <t>Dầu mazut</t>
  </si>
  <si>
    <t>Maintenance Oil</t>
  </si>
  <si>
    <t>Máy ủi 110cv</t>
  </si>
  <si>
    <t>Máy xúc 1.6 m3</t>
  </si>
  <si>
    <t>Tấn</t>
  </si>
  <si>
    <t>Other equiment</t>
  </si>
  <si>
    <t>Lớp mặt đường BTN hạt mịn, dày 5cm</t>
  </si>
  <si>
    <t>Máy đầm bánh lốp 16T</t>
  </si>
  <si>
    <t>06100-01</t>
  </si>
  <si>
    <t>Class B Concrete (40Mpa) for Main Bridge</t>
  </si>
  <si>
    <t>Basic Design (2011)</t>
  </si>
  <si>
    <t>SAPROF (2010)</t>
  </si>
  <si>
    <t>FS Report (2009)</t>
  </si>
  <si>
    <t>Prestressed Concrete</t>
  </si>
  <si>
    <t>Steel Buoy 200T</t>
  </si>
  <si>
    <t>Phao thep 60T</t>
  </si>
  <si>
    <t>60T</t>
  </si>
  <si>
    <t>Canoe 150CV</t>
  </si>
  <si>
    <t>Cano 150CV</t>
  </si>
  <si>
    <t>Canoe 23CV</t>
  </si>
  <si>
    <t>Cano 23CV</t>
  </si>
  <si>
    <t>23 CV</t>
  </si>
  <si>
    <t xml:space="preserve">m </t>
  </si>
  <si>
    <t>Lợi gầu hợp kim</t>
  </si>
  <si>
    <t>Răng gầu hợp kim</t>
  </si>
  <si>
    <t>Gầu khoan đá</t>
  </si>
  <si>
    <t>Gầu khoan đất</t>
  </si>
  <si>
    <t>Củi</t>
  </si>
  <si>
    <t>Tăng đơ Fi 38 - L=5-7m</t>
  </si>
  <si>
    <t>Tăng đơ M14</t>
  </si>
  <si>
    <t>Biển báo nguy hiểm (tam giác)</t>
  </si>
  <si>
    <t>Biển báo cấm (tròn)</t>
  </si>
  <si>
    <t>Lưỡi cưa sắt</t>
  </si>
  <si>
    <t>Dầu bôi trơn</t>
  </si>
  <si>
    <t>Lập lách</t>
  </si>
  <si>
    <t>Đóng cọc thép H trên cạn,  L&gt;10m</t>
  </si>
  <si>
    <t>Nhổ cọc H dưới nước</t>
  </si>
  <si>
    <t>Thép C-200x90</t>
  </si>
  <si>
    <t>Đá hộc</t>
  </si>
  <si>
    <t>Xi măng PC40</t>
  </si>
  <si>
    <t>Khoan tạo lỗ D =1.5m; đất trên cạn, L&lt;30m</t>
  </si>
  <si>
    <t>Alloy Bucket Tooth</t>
  </si>
  <si>
    <t>Drilling Machine ED</t>
  </si>
  <si>
    <t xml:space="preserve">Drilling Machine QJ250  </t>
  </si>
  <si>
    <t>Gầu khoan (đất)</t>
  </si>
  <si>
    <t>Máy trộn vữa 80l</t>
  </si>
  <si>
    <t>Máy bơm vữa xi măng 2m3/h</t>
  </si>
  <si>
    <t>Máy bơm nước 20kw</t>
  </si>
  <si>
    <t>80T</t>
  </si>
  <si>
    <t>Gantry Crane 30 ton</t>
  </si>
  <si>
    <t xml:space="preserve">Máy nén khí, động cơ diezel </t>
  </si>
  <si>
    <t>1200 m3/h</t>
  </si>
  <si>
    <t>420 m3/h</t>
  </si>
  <si>
    <t>540 m3/h</t>
  </si>
  <si>
    <t>Búa căn khí nén</t>
  </si>
  <si>
    <t>1.5 m3/ph</t>
  </si>
  <si>
    <t xml:space="preserve">Welding Machine 23 kW </t>
  </si>
  <si>
    <t xml:space="preserve">Máy hàn </t>
  </si>
  <si>
    <t xml:space="preserve">23 kW </t>
  </si>
  <si>
    <t>Bolt</t>
  </si>
  <si>
    <t xml:space="preserve">MCCB225/200 </t>
  </si>
  <si>
    <t>MCCB50/30</t>
  </si>
  <si>
    <t>MCCB50/22</t>
  </si>
  <si>
    <t>50 ton</t>
  </si>
  <si>
    <t>Hot dip galvanized steel pole with 17m in Height (including mobile luminaire carriage)</t>
  </si>
  <si>
    <t>Băng cảnh báo "cáp điện"</t>
  </si>
  <si>
    <t>LS</t>
  </si>
  <si>
    <t>Ván khuôn hố thu, hố ga (Sản xuất, lắp dựng, tháo dỡ)</t>
  </si>
  <si>
    <t>600/1000V Cu/XLPE/DSTA/PVC cable 4C-30 sq.mm</t>
  </si>
  <si>
    <t>F</t>
  </si>
  <si>
    <t>DIVISION 01 GENERAL REQUIRMENTS</t>
  </si>
  <si>
    <t>Demolition of Existing Concrete Structure</t>
  </si>
  <si>
    <t>Demolition of Existing Pavement</t>
  </si>
  <si>
    <t>lm</t>
  </si>
  <si>
    <t>Lưỡi cắt</t>
  </si>
  <si>
    <t>Máy cắt uốn</t>
  </si>
  <si>
    <t>Máy cắt khe MCD</t>
  </si>
  <si>
    <t xml:space="preserve">Expantion Joint </t>
  </si>
  <si>
    <t xml:space="preserve">Khe giãn mặt đường </t>
  </si>
  <si>
    <t>Matit</t>
  </si>
  <si>
    <t>Cao su đệm</t>
  </si>
  <si>
    <t>Flexible wiring Cu/PVC (1C x 6sqmm)</t>
  </si>
  <si>
    <t>Flexible wiring Cu/PVC (2C x 2.5sqmm)</t>
  </si>
  <si>
    <t>Dây điện mềm Cu/PVC (2C x 2.5mm2)</t>
  </si>
  <si>
    <t>Dây điện mềm Cu/PVC (1x6mm2)</t>
  </si>
  <si>
    <t>Cáp ngầm hạ thế 600/1000V Cu/XLPE/DSTA/PVC loại 4C-10mm2</t>
  </si>
  <si>
    <t>Cáp ngầm hạ thế 600/1000V Cu/XLPE/DSTA/PVC loại 4C-16mm2</t>
  </si>
  <si>
    <t>Bare copper wire 16 sq.mm</t>
  </si>
  <si>
    <t>Reinforced Concrete Pipe Culvert, CP-1750 (175-cm diameter)</t>
  </si>
  <si>
    <t>OKKKKKKKK</t>
  </si>
  <si>
    <t>Reinforcements of Precast Slab, dia. &gt; 10mm</t>
  </si>
  <si>
    <t>Cốt thép tấm đúc sẵn, đường kính &gt;10mm</t>
  </si>
  <si>
    <t>Wheeled Crane 16 ton</t>
  </si>
  <si>
    <t>Cần cẩu bánh lốp</t>
  </si>
  <si>
    <t>Crawler Crane 10 ton</t>
  </si>
  <si>
    <t>Cần cẩu bánh xích</t>
  </si>
  <si>
    <t>Crawler Crane 16 ton</t>
  </si>
  <si>
    <t>Crawler Crane 25 ton</t>
  </si>
  <si>
    <t>Crawel Crane 28 ton</t>
  </si>
  <si>
    <t>28 ton</t>
  </si>
  <si>
    <t>Crawler Crane 50 ton</t>
  </si>
  <si>
    <t>Crawler Crane 63 ton</t>
  </si>
  <si>
    <t>63 ton</t>
  </si>
  <si>
    <t>Crawler Crane 150 ton</t>
  </si>
  <si>
    <t>150 ton</t>
  </si>
  <si>
    <t>Tower Crane 25 ton</t>
  </si>
  <si>
    <t xml:space="preserve">Cân trục tháp </t>
  </si>
  <si>
    <t>Tower Crane 40 ton</t>
  </si>
  <si>
    <t>40 ton</t>
  </si>
  <si>
    <t>Tower Crane 50 ton</t>
  </si>
  <si>
    <t>60 ton</t>
  </si>
  <si>
    <t>Cẩu nổi</t>
  </si>
  <si>
    <t>Cẩu lao dầm</t>
  </si>
  <si>
    <t>K33-60</t>
  </si>
  <si>
    <t>Electric Winch 5 ton</t>
  </si>
  <si>
    <t>Tời điện</t>
  </si>
  <si>
    <t>Electric Winch 3 ton</t>
  </si>
  <si>
    <t>Bu lông M20</t>
  </si>
  <si>
    <t xml:space="preserve">Hot dip galvanized steel pole with 11m in Height </t>
  </si>
  <si>
    <t>Site Clearing</t>
  </si>
  <si>
    <t>Material</t>
  </si>
  <si>
    <t xml:space="preserve">Plate steel </t>
  </si>
  <si>
    <t>Air Compressor 600 m3/h</t>
  </si>
  <si>
    <t>Crawler Excavator ≤ 0.8 m3</t>
  </si>
  <si>
    <t>0.8 m3</t>
  </si>
  <si>
    <t>Dump Truck 5 ton</t>
  </si>
  <si>
    <t>08400-01</t>
  </si>
  <si>
    <t>08400-02</t>
  </si>
  <si>
    <t>08400-03</t>
  </si>
  <si>
    <t>Ô tô đầu kéo - công suất 240CV</t>
  </si>
  <si>
    <t>240CV</t>
  </si>
  <si>
    <t>Ultrasonic Device</t>
  </si>
  <si>
    <t>Thiết bị siêu âm</t>
  </si>
  <si>
    <t>Thiết bị đo biến dạng PIT</t>
  </si>
  <si>
    <t>Leveler</t>
  </si>
  <si>
    <t>Máy thuỷ bình</t>
  </si>
  <si>
    <t>P.V.D setting up Machine</t>
  </si>
  <si>
    <t>Power</t>
  </si>
  <si>
    <t>Gasolene</t>
  </si>
  <si>
    <t>Bottle</t>
  </si>
  <si>
    <t>Concrete mortar 45Mpa, crushed stone 1x2</t>
  </si>
  <si>
    <t>THE DETAILED DESIGN STUDY FOR LACH HUYEN PORT INFRASTRUCTURE CONSTRUCTION PROJECT IN VIET NAM</t>
  </si>
  <si>
    <t>BILL OF QUANTITIES</t>
  </si>
  <si>
    <t>Bamboo pile</t>
  </si>
  <si>
    <t>Wooden pile 10x10x170cm</t>
  </si>
  <si>
    <t>Other material</t>
  </si>
  <si>
    <t>Cement mortar C200</t>
  </si>
  <si>
    <t>Vữa xi măng M200</t>
  </si>
  <si>
    <t>Thợ máy 3/4</t>
  </si>
  <si>
    <t>Thợ điện 2/4</t>
  </si>
  <si>
    <t>D105 - 110mm</t>
  </si>
  <si>
    <t>Máy khoan xoay đập tự hành, động cơ điện</t>
  </si>
  <si>
    <t>D150</t>
  </si>
  <si>
    <t>Bentonit Solution Mixer 1000L</t>
  </si>
  <si>
    <t>Máy trộn dung dịch khoan</t>
  </si>
  <si>
    <t>1000 liter</t>
  </si>
  <si>
    <t>Bentonit Screening Machine, BE100</t>
  </si>
  <si>
    <t>Đá mài</t>
  </si>
  <si>
    <t>Ống xói đk 50 mm</t>
  </si>
  <si>
    <t>Ống xói đk 150 mm</t>
  </si>
  <si>
    <t>Ống xói đk 250 mm</t>
  </si>
  <si>
    <t>Excavation of dirt in cofferdam by Erosion (pier on land)</t>
  </si>
  <si>
    <t>Xói hút bùn trong khung vây phòng nước (trụ dưới nước)</t>
  </si>
  <si>
    <t>Tie-steel wire</t>
  </si>
  <si>
    <t>Máy khác</t>
  </si>
  <si>
    <t>Ô tô tưới nước 5 m3</t>
  </si>
  <si>
    <t>Máy rải CPDD 60 m3/h</t>
  </si>
  <si>
    <t>cái</t>
  </si>
  <si>
    <t>Cọc gỗ 10x10x170cm</t>
  </si>
  <si>
    <t>07500-02</t>
  </si>
  <si>
    <t>07500-03</t>
  </si>
  <si>
    <t>Reinforcing Bar Stud SM490A-SD</t>
  </si>
  <si>
    <t>m2</t>
  </si>
  <si>
    <t>m3</t>
  </si>
  <si>
    <t>Bu lông M20x 500</t>
  </si>
  <si>
    <t>Bu lông M28x105</t>
  </si>
  <si>
    <t>Máy đóng cọc (trọng lượng búa 1.8T)</t>
  </si>
  <si>
    <t>1.8 ton</t>
  </si>
  <si>
    <t>Wood for chocking</t>
  </si>
  <si>
    <t>Máy hàn 23Kw</t>
  </si>
  <si>
    <t>Plastic connection pipe D150</t>
  </si>
  <si>
    <t>Steel connection pipe D50</t>
  </si>
  <si>
    <t>Ống nhựa nối D150</t>
  </si>
  <si>
    <t>Ống thép nối D50</t>
  </si>
  <si>
    <t>Estimated</t>
  </si>
  <si>
    <t xml:space="preserve">PVC cap D150 </t>
  </si>
  <si>
    <t>Motor tractor 240CV</t>
  </si>
  <si>
    <t xml:space="preserve">Cradle of Pipe Culvert, CP-1000 </t>
  </si>
  <si>
    <t xml:space="preserve">Cradle of Pipe Culvert, CP-1250 </t>
  </si>
  <si>
    <t xml:space="preserve">Cradle of Pipe Culvert, CP-1500 </t>
  </si>
  <si>
    <t xml:space="preserve">Cradle of Pipe Culvert, CP-1750 </t>
  </si>
  <si>
    <t xml:space="preserve">Cradle of Pipe Culvert, CP-2000 </t>
  </si>
  <si>
    <t xml:space="preserve">Đế cống, CP-300  </t>
  </si>
  <si>
    <t>Geotextile Filter Fabric (non-woven)</t>
  </si>
  <si>
    <t>Geotextile Filter Fabric (woven)</t>
  </si>
  <si>
    <t>m</t>
  </si>
  <si>
    <t>Reinforced Concrete Pipe Culvert, CP-750 (75-cm diameter)</t>
  </si>
  <si>
    <t xml:space="preserve">Nút loe cho ống TFP φ100 HDPE </t>
  </si>
  <si>
    <t>Stone Hammer Tooth</t>
  </si>
  <si>
    <t>Rotary Boring Head</t>
  </si>
  <si>
    <t>Răng búa đập đá</t>
  </si>
  <si>
    <t>Vành cắt</t>
  </si>
  <si>
    <t>Drilling Machine VRM1500</t>
  </si>
  <si>
    <t>Drilling Machine VRM2000</t>
  </si>
  <si>
    <t>Máy khoan VRM 1500</t>
  </si>
  <si>
    <t>Ống đổ bê tông D=300 (71.3kg/m)</t>
  </si>
  <si>
    <t>SX+LD Cốt thép lòng cọc, D&gt;18mm (trên cạn)</t>
  </si>
  <si>
    <t>Cẩu bánh xích 25 T</t>
  </si>
  <si>
    <t>6T</t>
  </si>
  <si>
    <t>Concrete Mixing Plant 75 m3/h</t>
  </si>
  <si>
    <t>75 m3/h</t>
  </si>
  <si>
    <t>90m3/h</t>
  </si>
  <si>
    <t>SX+LD Cốt thép lòng cọc, D≤18mm (trên cạn)</t>
  </si>
  <si>
    <t>Phụ gia CMC</t>
  </si>
  <si>
    <t>3. Xe tải, xe cẩu từ 7,5 tấn đến dưới 16,5 tấn, xe khách từ 40 ghế đến dưới 60 ghế</t>
  </si>
  <si>
    <t>4. Xe tải, xe cẩu từ 16,5 tấn đến dưới 25 tấn, xe khách từ 60 ghế đến dưới 80 ghế</t>
  </si>
  <si>
    <t>Sà lan 200T</t>
  </si>
  <si>
    <t>Máy đóng cọc 1,8T</t>
  </si>
  <si>
    <t>Búa rung BP 170</t>
  </si>
  <si>
    <t>03400-05</t>
  </si>
  <si>
    <t xml:space="preserve">Thép tấm  </t>
  </si>
  <si>
    <t xml:space="preserve">Thép hình </t>
  </si>
  <si>
    <t>Ván khuôn mố, trụ trên cạn</t>
  </si>
  <si>
    <t>Nhổ cọc H trên cạn</t>
  </si>
  <si>
    <t xml:space="preserve">Industrial ancohol </t>
  </si>
  <si>
    <t>Gum arabic</t>
  </si>
  <si>
    <t>Splice kit</t>
  </si>
  <si>
    <t>Cáp điện hạ thế 600/1000V Cu/XLPE/PVC  loại 4C-150mm2</t>
  </si>
  <si>
    <t>Cáp điện hạ thế 600/1000V Cu/XLPE/PVC  loại 4C-95mm2</t>
  </si>
  <si>
    <t>Truck 7 ton</t>
  </si>
  <si>
    <t>Air Compressor 360 m3/h</t>
  </si>
  <si>
    <t>Quantity / 
Khối lượng</t>
  </si>
  <si>
    <t>Remarks / Ghi chú</t>
  </si>
  <si>
    <t>Foreign 
Currency / Ngoại tệ (JPY)</t>
  </si>
  <si>
    <t>Pay Item 
/ Hạng mục TT</t>
  </si>
  <si>
    <t>Other equitment</t>
  </si>
  <si>
    <t xml:space="preserve">Vật liệu </t>
  </si>
  <si>
    <t>ống xói đk 50 mm</t>
  </si>
  <si>
    <t>ống xói đk 150 mm</t>
  </si>
  <si>
    <t>Semitrailer 40T</t>
  </si>
  <si>
    <t>Rơ mooc - trọng tải 40T</t>
  </si>
  <si>
    <t>40T</t>
  </si>
  <si>
    <t>04200-01</t>
  </si>
  <si>
    <t>Reinforced Concrete Pipe Culvert, CP-300 (30-cm diameter)</t>
  </si>
  <si>
    <t xml:space="preserve">Nhựa đường (5.5%)  </t>
  </si>
  <si>
    <t>Nối cọc ván thép, trên cạn</t>
  </si>
  <si>
    <t>Bu lông thép c.độ cao f=36mm, L=5-8m</t>
  </si>
  <si>
    <t>03400-01</t>
  </si>
  <si>
    <t>Neo cáp 6-19</t>
  </si>
  <si>
    <t>Water</t>
  </si>
  <si>
    <t>No</t>
  </si>
  <si>
    <t>Box Girder for Box girder bridge of main bridge</t>
  </si>
  <si>
    <t>+ Girder concrete 45MPa</t>
  </si>
  <si>
    <t>2</t>
  </si>
  <si>
    <t>Vữa bê tông 50Mpa đá 1x2</t>
  </si>
  <si>
    <t>Đá dăm 2x4</t>
  </si>
  <si>
    <t>Đá dăm 1x2</t>
  </si>
  <si>
    <t xml:space="preserve">Đế cống, CP-400  </t>
  </si>
  <si>
    <t xml:space="preserve">Đế cống, CP-750  </t>
  </si>
  <si>
    <t xml:space="preserve">Đế cống, CP-1000 </t>
  </si>
  <si>
    <t xml:space="preserve">Đế cống, CP-1250 </t>
  </si>
  <si>
    <t xml:space="preserve">Đế cống, CP-1500 </t>
  </si>
  <si>
    <t xml:space="preserve">Đế cống, CP-1750 </t>
  </si>
  <si>
    <t xml:space="preserve">Đế cống, CP-2000 </t>
  </si>
  <si>
    <t>Công ty Cổ phần VLXD sông Đáy</t>
  </si>
  <si>
    <t>ton</t>
  </si>
  <si>
    <t>Máy đào gầu ngoạm ≤ 1.6 m3</t>
  </si>
  <si>
    <t>Jacking Device 30 Ton</t>
  </si>
  <si>
    <t>Prime Coat</t>
  </si>
  <si>
    <t>05100-01</t>
  </si>
  <si>
    <t>Lớp nhựa thấm bám</t>
  </si>
  <si>
    <t>Tack Coat</t>
  </si>
  <si>
    <t>Ống nhựa D100</t>
  </si>
  <si>
    <t>Ống nhựa D150</t>
  </si>
  <si>
    <t>Lu rung 25T</t>
  </si>
  <si>
    <t>Cấp phối loại  2</t>
  </si>
  <si>
    <t>Xe tưới nước 5 m3</t>
  </si>
  <si>
    <r>
      <t xml:space="preserve">AD.11212
</t>
    </r>
    <r>
      <rPr>
        <b/>
        <sz val="10"/>
        <rFont val="Times New Roman"/>
        <family val="1"/>
      </rPr>
      <t>1776</t>
    </r>
  </si>
  <si>
    <t>OKKKKKK</t>
  </si>
  <si>
    <t>Vữa bê tông 45Mpa, đá 1x2</t>
  </si>
  <si>
    <t>Process Cost No. /Đơn giá số</t>
  </si>
  <si>
    <t>Kg</t>
  </si>
  <si>
    <t>Diezel oil</t>
  </si>
  <si>
    <t>Mazut oil</t>
  </si>
  <si>
    <t>Máy bơm bê tông, 50m3/hr</t>
  </si>
  <si>
    <t>Máy đầm dùi, 1.5KW</t>
  </si>
  <si>
    <r>
      <t>C.3226</t>
    </r>
    <r>
      <rPr>
        <b/>
        <sz val="10"/>
        <rFont val="Times New Roman"/>
        <family val="1"/>
      </rPr>
      <t xml:space="preserve">
1776</t>
    </r>
  </si>
  <si>
    <t>Embankment construction by Sand, Compaction Degree 95%</t>
  </si>
  <si>
    <t>Đắp cát nền đường, đầm chặt K95%</t>
  </si>
  <si>
    <t>Borrow Material for Slope</t>
  </si>
  <si>
    <t>Đất đắp bao ta luy</t>
  </si>
  <si>
    <t>Allowances of wage according to graded_basic salary - Phụ cấp theo mức lương tối thiểu</t>
  </si>
  <si>
    <t>Monthly salary - Lương tháng</t>
  </si>
  <si>
    <t>Daily salary - Luơng ngày</t>
  </si>
  <si>
    <t>Grade</t>
  </si>
  <si>
    <t>Coefficient compare 
with minimum salary</t>
  </si>
  <si>
    <t>Mobile Allowance- Phụ cấp đi lại</t>
  </si>
  <si>
    <t>Area Allowance - Phụ cấp khu vực</t>
  </si>
  <si>
    <t>Unstable Allowance- Phụ cấp không ổn định</t>
  </si>
  <si>
    <t>+ High-strength cable, post tension</t>
  </si>
  <si>
    <t>3</t>
  </si>
  <si>
    <t xml:space="preserve">+ Pump cement mortar </t>
  </si>
  <si>
    <t xml:space="preserve">Ống nhựa xoắn TFP φ100 HDPE  </t>
  </si>
  <si>
    <t>Aptomat ELB50/20</t>
  </si>
  <si>
    <t>Quotation of MLC</t>
  </si>
  <si>
    <t>Foundation's Frame for Lighting Pole with 25m in Height</t>
  </si>
  <si>
    <t>Khung móng cho cột 25m</t>
  </si>
  <si>
    <t>Foundation's Frame for Lighting Pole with 17m in Height</t>
  </si>
  <si>
    <t>Khung móng cho cột 17m</t>
  </si>
  <si>
    <t>Foundation's Frame for Lighting Pole with 11m in Height</t>
  </si>
  <si>
    <t>Khung móng cho cột 11m</t>
  </si>
  <si>
    <t>Truck Crane 3 ton</t>
  </si>
  <si>
    <t>Concrete Pump car 50 m3/h</t>
  </si>
  <si>
    <t>Concrete Pump 40 - 60 m3/h</t>
  </si>
  <si>
    <t xml:space="preserve">Concrete Pump 60 - 90 m3/h </t>
  </si>
  <si>
    <t>Asphalt Mixing Plant 80 ton/h</t>
  </si>
  <si>
    <t>80 ton/hr</t>
  </si>
  <si>
    <t>set</t>
  </si>
  <si>
    <t>each</t>
  </si>
  <si>
    <t>Warning tape "High Voltage"</t>
  </si>
  <si>
    <t>Quotation of CNM</t>
  </si>
  <si>
    <t>Bu lông</t>
  </si>
  <si>
    <t>Formwork</t>
  </si>
  <si>
    <t>Gỗ ván</t>
  </si>
  <si>
    <t>cây</t>
  </si>
  <si>
    <t>Xe  bơm bê tông</t>
  </si>
  <si>
    <t>Máy đầm dùi</t>
  </si>
  <si>
    <t xml:space="preserve">1.5 kW </t>
  </si>
  <si>
    <t xml:space="preserve">Máy đầm bàn </t>
  </si>
  <si>
    <t>Hand Tamper 60kg</t>
  </si>
  <si>
    <t>Máy đầm đất cầm tay - 60kg</t>
  </si>
  <si>
    <t>60kg</t>
  </si>
  <si>
    <t>Pressurized Bitumen Distributor</t>
  </si>
  <si>
    <t>Máy phun nhựa đường</t>
  </si>
  <si>
    <t>190 CV</t>
  </si>
  <si>
    <t>Máy rải hỗn hợp BTN</t>
  </si>
  <si>
    <t>130.-140 CV</t>
  </si>
  <si>
    <t>Chi phí xây dựng trước thuế (F+G+H)</t>
  </si>
  <si>
    <t>Air Compressor 420 m3/h</t>
  </si>
  <si>
    <t>Air Compressor 540 m3/h</t>
  </si>
  <si>
    <t>VXM M100</t>
  </si>
  <si>
    <t>Granular Drainage Blanket</t>
  </si>
  <si>
    <t>Vải địa kỹ thuật (không dệt)</t>
  </si>
  <si>
    <t>03900-07</t>
  </si>
  <si>
    <t>Thủy thủ 2/4</t>
  </si>
  <si>
    <t>Sà lan</t>
  </si>
  <si>
    <t>2 Thủy thủ 2/4</t>
  </si>
  <si>
    <t>thuyền trưởng 1/2</t>
  </si>
  <si>
    <t>Lắp dựng, tháo dỡ hệ khung dàn, sàn đạo, sàn thao tác (dưới nước)</t>
  </si>
  <si>
    <t>Bu lông f22 - 27</t>
  </si>
  <si>
    <t>Kích nâng - sức nâng (30T)</t>
  </si>
  <si>
    <t>Kích nâng - sức nâng (50T)</t>
  </si>
  <si>
    <t>Kích nâng - sức nâng (250T)</t>
  </si>
  <si>
    <t>Kích nâng - sức nâng (500T)</t>
  </si>
  <si>
    <t xml:space="preserve">Jacking Device set 50-60ton  </t>
  </si>
  <si>
    <t>Bộ kích lắp dựng, tháo dỡ ván khuôn 50-60t</t>
  </si>
  <si>
    <t>Đinh crămpông</t>
  </si>
  <si>
    <t>Đinh đỉa fi 8x250</t>
  </si>
  <si>
    <t>Đinh đường</t>
  </si>
  <si>
    <t xml:space="preserve">Đinh mũ </t>
  </si>
  <si>
    <t>Embankment construction by Soil, Compaction Degree 95%</t>
  </si>
  <si>
    <t>Quotation of CADI-SUN</t>
  </si>
  <si>
    <t>Vỏ tủ điện DP-A</t>
  </si>
  <si>
    <t>Vỏ tủ điện DP-B</t>
  </si>
  <si>
    <t>Vỏ tủ điện DP-C</t>
  </si>
  <si>
    <t>Vỏ tủ điện DP-D</t>
  </si>
  <si>
    <t>Dây đồng không bọc (trần) 16mm2</t>
  </si>
  <si>
    <t xml:space="preserve">BẢNG LƯƠNG CÔNG NHÂN LÁI XE </t>
  </si>
  <si>
    <t>Nhóm xe</t>
  </si>
  <si>
    <t>Hệ số, mức lương</t>
  </si>
  <si>
    <t>1. Xe con, xe tắc xi, xe tải, xe cẩu dưới 3,5 tấn, xe khách dưới 20 ghế</t>
  </si>
  <si>
    <t xml:space="preserve"> - Hệ số</t>
  </si>
  <si>
    <t xml:space="preserve"> - Mức lương tháng</t>
  </si>
  <si>
    <t xml:space="preserve"> - Mức lương ngày</t>
  </si>
  <si>
    <t>Extensometer Device PIT</t>
  </si>
  <si>
    <t>Thu nhập chịu thuế tính trước 6% x (F+G)</t>
  </si>
  <si>
    <t>Taxable Income 6% x (F+G)</t>
  </si>
  <si>
    <t xml:space="preserve">Đơn giá </t>
  </si>
  <si>
    <t>Overhead</t>
  </si>
  <si>
    <t>RateUSD</t>
  </si>
  <si>
    <t>RateEU</t>
  </si>
  <si>
    <t>Foreign  Currency (JPY)</t>
  </si>
  <si>
    <t>Rate1</t>
  </si>
  <si>
    <t>Rate2</t>
  </si>
  <si>
    <t>Rate3</t>
  </si>
  <si>
    <t>3 ton</t>
  </si>
  <si>
    <t>Chain Pulley Block 3 ton</t>
  </si>
  <si>
    <t>Pa lăng xích</t>
  </si>
  <si>
    <t>Chain Pulley Block 5 ton</t>
  </si>
  <si>
    <t>Jacking Device, Type YCW -250T  (Tensioning Jack)</t>
  </si>
  <si>
    <t>Kích YCW-250T</t>
  </si>
  <si>
    <t>250 ton</t>
  </si>
  <si>
    <t>Jacking Device, Type YCW -500T (Tensioning Jack)</t>
  </si>
  <si>
    <t>Kích YCW-500T</t>
  </si>
  <si>
    <t>Corrosion protection tape</t>
  </si>
  <si>
    <t>Băng chống ăn mòn</t>
  </si>
  <si>
    <t>Other Direct Cost (2% x D)</t>
  </si>
  <si>
    <t>Chi phí trực tiếp khác (2% x D)</t>
  </si>
  <si>
    <t>Mastic</t>
  </si>
  <si>
    <t>Ma tít chèn khe</t>
  </si>
  <si>
    <t>Thép D 25mm</t>
  </si>
  <si>
    <t>Sawdust</t>
  </si>
  <si>
    <t>Mùn cưa</t>
  </si>
  <si>
    <t>Ống nhựa D42</t>
  </si>
  <si>
    <t xml:space="preserve">Cradle of Pipe Culvert, CP-300  </t>
  </si>
  <si>
    <r>
      <t>C.3327</t>
    </r>
    <r>
      <rPr>
        <b/>
        <sz val="10"/>
        <rFont val="Times New Roman"/>
        <family val="1"/>
      </rPr>
      <t xml:space="preserve">
1776</t>
    </r>
  </si>
  <si>
    <t>Warning tape "Electrical Cable"</t>
  </si>
  <si>
    <t>600/1000V Cu/XLPE/DSTA/PVC cable 4C-16 sq.mm</t>
  </si>
  <si>
    <t>600/1000V Cu/XLPE/DSTA/PVC cable 4C-10 sq.mm</t>
  </si>
  <si>
    <t>600/1000V Cu/XLPE/PVC cable 4C-25 sq.mm</t>
  </si>
  <si>
    <t>Bell mouth for TFP φ100 HDPE conduit</t>
  </si>
  <si>
    <t>06100-02</t>
  </si>
  <si>
    <t>Ván khuôn móng</t>
  </si>
  <si>
    <t>Thợ máy I 1/2</t>
  </si>
  <si>
    <t>Tàu kéo 150CV, 360CV</t>
  </si>
  <si>
    <t>1 thuyền trưởng 2/2</t>
  </si>
  <si>
    <t>Standard Penetration Test</t>
  </si>
  <si>
    <t>Cọc tre</t>
  </si>
  <si>
    <t>Máy đào ≤ 0.8 m3</t>
  </si>
  <si>
    <t>Resource</t>
  </si>
  <si>
    <t>Technical Criterion</t>
  </si>
  <si>
    <t>Máy ủi ≤ 110 CV</t>
  </si>
  <si>
    <t>Agitating Truck 10.7 m3</t>
  </si>
  <si>
    <t>10.7 m3</t>
  </si>
  <si>
    <t>+ Cable anchor</t>
  </si>
  <si>
    <t>6</t>
  </si>
  <si>
    <t>+ Duct</t>
  </si>
  <si>
    <t>7</t>
  </si>
  <si>
    <t>+ Formwork of Girder</t>
  </si>
  <si>
    <t>8</t>
  </si>
  <si>
    <t>+ Assembly and installation of Traveler</t>
  </si>
  <si>
    <t>9</t>
  </si>
  <si>
    <t>+ Transportation, installation and Dismantlement of Traveler</t>
  </si>
  <si>
    <t>Equiment Price  (VND)</t>
  </si>
  <si>
    <t>Amount for Equiment (VND)</t>
  </si>
  <si>
    <t>01/2011/CBGVL-LS of Ha Noi City 01/3/2011</t>
  </si>
  <si>
    <t>Direct Cost (A+B+C)</t>
  </si>
  <si>
    <t>Total Direct Cost (D+E)</t>
  </si>
  <si>
    <t>Common Cost (5.5% x F)</t>
  </si>
  <si>
    <t>Chí phí trực tiếp (A+B+C)</t>
  </si>
  <si>
    <t>Tổng cộng chi phí trực tiếp (D+E)</t>
  </si>
  <si>
    <t>Chi phí chung (5.5% x F)</t>
  </si>
  <si>
    <t>DETAILED UNIT PRICE ANALYSIS - ROAD PART</t>
  </si>
  <si>
    <t>Remarks</t>
  </si>
  <si>
    <t>Local 
Currency (VND)</t>
  </si>
  <si>
    <t xml:space="preserve">Table of Salary rate to be applied for calculation </t>
  </si>
  <si>
    <t>Grade - Bậc</t>
  </si>
  <si>
    <t>Coefficient compare with minimum salary (Kcb) - Hệ số so với lương tối thiểu</t>
  </si>
  <si>
    <t>Graded_basic salary - Bậc lương cơ bản</t>
  </si>
  <si>
    <t>Allowances of wage according to minimum salary - Phụ cấp theo mức lương tối thiểu</t>
  </si>
  <si>
    <t>Motor grader ≤ 110 CV</t>
  </si>
  <si>
    <t>Motor Grader ≤ 110 CV</t>
  </si>
  <si>
    <t>Máy ủi 110 CV</t>
  </si>
  <si>
    <t>Máy san 110 CV</t>
  </si>
  <si>
    <t>Móng cấp phối đá dăm lớp dưới</t>
  </si>
  <si>
    <t>Aggregate base Course</t>
  </si>
  <si>
    <t>Móng cấp phối đá dăm lớp trên</t>
  </si>
  <si>
    <t xml:space="preserve">Cấp phối loại 1  </t>
  </si>
  <si>
    <r>
      <t xml:space="preserve">AD.11222
</t>
    </r>
    <r>
      <rPr>
        <b/>
        <sz val="10"/>
        <rFont val="Times New Roman"/>
        <family val="1"/>
      </rPr>
      <t>1776</t>
    </r>
  </si>
  <si>
    <t>Siêu âm cọc khoan nhồi</t>
  </si>
  <si>
    <t>Crushed Stone</t>
  </si>
  <si>
    <t>Concrete for Site Access Road B</t>
  </si>
  <si>
    <t>15Mpa</t>
  </si>
  <si>
    <t>200 KG/cm2</t>
  </si>
  <si>
    <t>Concrete for Side Ditch, Type A</t>
  </si>
  <si>
    <t>2x4</t>
  </si>
  <si>
    <t>Type of Concrete</t>
  </si>
  <si>
    <t>20Mpa</t>
  </si>
  <si>
    <t>250 KG/cm2</t>
  </si>
  <si>
    <t>1x2</t>
  </si>
  <si>
    <t>Cast-in-place</t>
  </si>
  <si>
    <t>Precast</t>
  </si>
  <si>
    <t>Concrete for Ditch, type U (400, 750)</t>
  </si>
  <si>
    <t>Outlet Type A (D=0.75&amp;1.00)</t>
  </si>
  <si>
    <t>Slump</t>
  </si>
  <si>
    <t>2÷4cm</t>
  </si>
  <si>
    <t>Slide Ditch</t>
  </si>
  <si>
    <t>Temporary road</t>
  </si>
  <si>
    <t xml:space="preserve">Aptomat MCCB225/150 </t>
  </si>
  <si>
    <t xml:space="preserve">Aptomat MCCB50/50 </t>
  </si>
  <si>
    <t>Aptomat MCCB50/30</t>
  </si>
  <si>
    <t>Aptomat MCCB50/22</t>
  </si>
  <si>
    <t xml:space="preserve">Aptomat MCCB50/20 </t>
  </si>
  <si>
    <t>22kV Cu/XLPE/DSTA/PVC cable 3C-50sq.mm</t>
  </si>
  <si>
    <t>Adhesive tape</t>
  </si>
  <si>
    <t>Băng ni lông</t>
  </si>
  <si>
    <t>Unit Price No7606/BCT-NL</t>
  </si>
  <si>
    <t>Máy ủi ≤  110cv</t>
  </si>
  <si>
    <t>02100-01</t>
  </si>
  <si>
    <t>02200-01</t>
  </si>
  <si>
    <t>02200-02</t>
  </si>
  <si>
    <t>DIVISION 03 EARTH WORKS</t>
  </si>
  <si>
    <t>Common Excavation</t>
  </si>
  <si>
    <t>03100-01</t>
  </si>
  <si>
    <t>Soil Excavation</t>
  </si>
  <si>
    <t>Đào đất</t>
  </si>
  <si>
    <t>Cáp điện hạ thế 600/1000V Cu/XLPE/PVC  loại 4C-50mm2</t>
  </si>
  <si>
    <t>Cáp điện hạ thế 600/1000V Cu/XLPE/PVC  loại 4C-25mm2</t>
  </si>
  <si>
    <t>Cáp ngầm trung thế 22kV Cu/XLPE/DSTA/PVC loại 3x50mm2</t>
  </si>
  <si>
    <t>Cáp ngầm hạ thế 600/1000V Cu/XLPE/DSTA/PVC loại 4C-70mm2</t>
  </si>
  <si>
    <t>Máy cắt uốn 5Kw</t>
  </si>
  <si>
    <t>Cần cẩu bánh xích 16T</t>
  </si>
  <si>
    <t>Elevator 0.8T</t>
  </si>
  <si>
    <t>Oxygen gas</t>
  </si>
  <si>
    <t>Thép tấm (2.25+1.25)</t>
  </si>
  <si>
    <t>Cống tròn BTCT, loại CP-1750 (đường kính 175cm)</t>
  </si>
  <si>
    <t>Reinforced Concrete Pipe Culvert, CP-2000 (200-cm diameter)</t>
  </si>
  <si>
    <t>Cống tròn BTCT, loại CP-2000 (đường kính 200cm)</t>
  </si>
  <si>
    <t xml:space="preserve">Crawler Excavator ≤ 1.6 m3  </t>
  </si>
  <si>
    <t>Crawler Excavator ≤ 1.25 m3</t>
  </si>
  <si>
    <t>AB.41431</t>
  </si>
  <si>
    <t>Phụ gia dẻo hoá (1% xi măng)</t>
  </si>
  <si>
    <t>Nail</t>
  </si>
  <si>
    <t>Priming coat</t>
  </si>
  <si>
    <t>Rust inhibitive paint</t>
  </si>
  <si>
    <t>Thermal plastic paint</t>
  </si>
  <si>
    <t>Stone blade</t>
  </si>
  <si>
    <t>Support post</t>
  </si>
  <si>
    <t>Wood N4</t>
  </si>
  <si>
    <t>Bitumen</t>
  </si>
  <si>
    <t>Thump tack</t>
  </si>
  <si>
    <t xml:space="preserve">Spike nail </t>
  </si>
  <si>
    <t>Crampong nail</t>
  </si>
  <si>
    <t>Expansion Joint</t>
  </si>
  <si>
    <t>Khe co giãn</t>
  </si>
  <si>
    <t>Máy sàng rung BE100</t>
  </si>
  <si>
    <t>Grinding Machine 2.7KW</t>
  </si>
  <si>
    <t>Máy mài</t>
  </si>
  <si>
    <t xml:space="preserve">  2.7KW</t>
  </si>
  <si>
    <t>Barge 200T</t>
  </si>
  <si>
    <t>Xà lan 200T</t>
  </si>
  <si>
    <t>Barge 250T</t>
  </si>
  <si>
    <t>Xà lan 250T</t>
  </si>
  <si>
    <t>Barge 400T</t>
  </si>
  <si>
    <t>Xà lan 400T</t>
  </si>
  <si>
    <t>400 ton</t>
  </si>
  <si>
    <t>Tugboat 150CV</t>
  </si>
  <si>
    <t>Tàu kéo 150 CV</t>
  </si>
  <si>
    <t>150 CV</t>
  </si>
  <si>
    <t>Tugboat 360CV</t>
  </si>
  <si>
    <t>Tàu kéo và phục vụ thi công thuỷ  (làm neo, cấp dầu, …)</t>
  </si>
  <si>
    <t>360cv</t>
  </si>
  <si>
    <t>Catch Basin A1</t>
  </si>
  <si>
    <t>Catch Basin B1÷B3</t>
  </si>
  <si>
    <t>Pile</t>
  </si>
  <si>
    <t>Cọc</t>
  </si>
  <si>
    <t>Cần khoan L=1.5m</t>
  </si>
  <si>
    <t>Mũi khoan</t>
  </si>
  <si>
    <t>Drill rod L=1.5m</t>
  </si>
  <si>
    <t>Drill nose</t>
  </si>
  <si>
    <t>Máy khoan xoay dập tự hành, khí nén (chưa tính khí nén )</t>
  </si>
  <si>
    <t>Máy khoan xoay đập tự hành, khí nén (chưa tính khí nén)</t>
  </si>
  <si>
    <t>Máy nén khí 600 m3/h</t>
  </si>
  <si>
    <t xml:space="preserve">Manufacture concrete by mixing plant 60m3/h </t>
  </si>
  <si>
    <t>SX Vữa bê tông bằng trạm trộn 60m3/h</t>
  </si>
  <si>
    <t>Concrete Mixing Plant 60 m3/h</t>
  </si>
  <si>
    <t>Trạm trộn bê tông 60m3/h</t>
  </si>
  <si>
    <t xml:space="preserve">Ô tô chuyển trộn 6m3  </t>
  </si>
  <si>
    <t>60 - 90 m3/h</t>
  </si>
  <si>
    <t xml:space="preserve">Cradle of Pipe Culvert, CP-400  </t>
  </si>
  <si>
    <t xml:space="preserve">Cradle of Pipe Culvert, CP-750  </t>
  </si>
  <si>
    <t>CMC admixture</t>
  </si>
  <si>
    <t>Máy cuốn ống</t>
  </si>
  <si>
    <t>Exchange Rate:</t>
  </si>
  <si>
    <t xml:space="preserve">MCCB225/150 </t>
  </si>
  <si>
    <t xml:space="preserve">MCCB50/50 </t>
  </si>
  <si>
    <t xml:space="preserve">MCCB50/20 </t>
  </si>
  <si>
    <t>Quotation of HITACHI</t>
  </si>
  <si>
    <t>Quotation of FAVITEC</t>
  </si>
  <si>
    <t>500 ton</t>
  </si>
  <si>
    <t>50-60ton</t>
  </si>
  <si>
    <t xml:space="preserve">Structural Excavation - type 1  </t>
  </si>
  <si>
    <t>Structural Excavation - type 1 , Cống tròn D750</t>
  </si>
  <si>
    <t>06200-01</t>
  </si>
  <si>
    <t>01100-01</t>
  </si>
  <si>
    <t>Mobilization and Demobilization</t>
  </si>
  <si>
    <t>Temporary Site Compound</t>
  </si>
  <si>
    <t>01150-01</t>
  </si>
  <si>
    <t>Quotation of 3M</t>
  </si>
  <si>
    <t>Structure Excavation</t>
  </si>
  <si>
    <t>03200-01</t>
  </si>
  <si>
    <t>TOTAL</t>
  </si>
  <si>
    <t>B</t>
  </si>
  <si>
    <t>C</t>
  </si>
  <si>
    <t>E</t>
  </si>
  <si>
    <t>Neo cáp 6-4</t>
  </si>
  <si>
    <t>Hàng rào</t>
  </si>
  <si>
    <t>Đinh phản quang</t>
  </si>
  <si>
    <t>03200-06</t>
  </si>
  <si>
    <t>Đá dăm đệm</t>
  </si>
  <si>
    <t>03200-08</t>
  </si>
  <si>
    <t>Granualar Backfill (Compaction 95%)</t>
  </si>
  <si>
    <t>Đắp vật liệu hạt (K95%)</t>
  </si>
  <si>
    <t>Fabrication of Scaffolding</t>
  </si>
  <si>
    <t>Sản xuất hệ giàn giáo</t>
  </si>
  <si>
    <t>Decree No.205/2004/NĐ-CP of Government, Dated 14/12/2004.
Item No.8 - Page 72 : Group III</t>
  </si>
  <si>
    <t xml:space="preserve"> Table of Salary rate to be applied for calculation 
of daily salary for Engineer</t>
  </si>
  <si>
    <t>Mobile Allowance</t>
  </si>
  <si>
    <t>Unstable Allowance</t>
  </si>
  <si>
    <t>Supplementary salary</t>
  </si>
  <si>
    <t>Direct payment</t>
  </si>
  <si>
    <t>Tời điện 5T</t>
  </si>
  <si>
    <t>Wood sleeper 14x22x180</t>
  </si>
  <si>
    <t>Tà vẹt gỗ 14x22x180</t>
  </si>
  <si>
    <t>G</t>
  </si>
  <si>
    <t>H</t>
  </si>
  <si>
    <t>K</t>
  </si>
  <si>
    <t>Diesel Pile Hammer ≤ 1.2 ton</t>
  </si>
  <si>
    <t>Diesel Pile Hammer ≤ 1.8 ton</t>
  </si>
  <si>
    <t>Diesel Pile Hammer ≤ 3.5 ton</t>
  </si>
  <si>
    <t>Scouring sluice Ø 250 mm</t>
  </si>
  <si>
    <t>Shift</t>
  </si>
  <si>
    <t>Vật liệu khác</t>
  </si>
  <si>
    <t>Other equipments</t>
  </si>
  <si>
    <t>5Mpa</t>
  </si>
  <si>
    <t>100 KG/cm2</t>
  </si>
  <si>
    <t>Nhóm I (vận tải dọc sông)</t>
  </si>
  <si>
    <t>- Hệ số</t>
  </si>
  <si>
    <t>Nhóm II (vận tải sang ngang)</t>
  </si>
  <si>
    <t>2. Thợ máy, thợ điện</t>
  </si>
  <si>
    <t>3. Phục vụ viên</t>
  </si>
  <si>
    <t>Cẩu nổi 30T</t>
  </si>
  <si>
    <t>1 thuyền phó 1/2</t>
  </si>
  <si>
    <t>2Thợ máy 2/4</t>
  </si>
  <si>
    <t>1 thuyền phó I 1/2</t>
  </si>
  <si>
    <t>1 máy I 1/2</t>
  </si>
  <si>
    <t>2 thợ máy(1x3/4 + 1x2/4)</t>
  </si>
  <si>
    <t>Tàu vận tải sông theo nhóm tàu</t>
  </si>
  <si>
    <t>200T//h</t>
  </si>
  <si>
    <t>Cáp ngầm hạ thế 600/1000V Cu/XLPE/DSTA/PVC loại 4C-150mm2</t>
  </si>
  <si>
    <t>Cáp ngầm hạ thế 600/1000V Cu/XLPE/DSTA/PVC loại 4C-95mm2</t>
  </si>
  <si>
    <t>Cáp ngầm hạ thế 600/1000V Cu/XLPE/DSTA/PVC loại 4C-50mm2</t>
  </si>
  <si>
    <t>Cáp ngầm hạ thế 600/1000V Cu/XLPE/DSTA/PVC loại 4C-25mm2</t>
  </si>
  <si>
    <t>Geotextile Filter Fabric (woven) 200kN/m</t>
  </si>
  <si>
    <t>Undisturbed Sampling</t>
  </si>
  <si>
    <t>03200-09</t>
  </si>
  <si>
    <t>03200-10</t>
  </si>
  <si>
    <t>Embankment Construction</t>
  </si>
  <si>
    <t xml:space="preserve">Vibratory Plate Compactor 1 kW </t>
  </si>
  <si>
    <t>Nắp ga gang</t>
  </si>
  <si>
    <t xml:space="preserve">Iron Cover  </t>
  </si>
  <si>
    <t>Cable anchorage 6-4</t>
  </si>
  <si>
    <t>Máy biến áp ngoài trời 22/0.38-0.22 30kVA</t>
  </si>
  <si>
    <t>Vữa Bê tông 10Mpa đá 2x4, Độ sụt 2÷4</t>
  </si>
  <si>
    <t>Gantry Crane 60 ton</t>
  </si>
  <si>
    <t>Cổng trục</t>
  </si>
  <si>
    <t>Gantry Crane 10 ton</t>
  </si>
  <si>
    <t>Cẩu 25T</t>
  </si>
  <si>
    <t xml:space="preserve">Máy hàn 23 kW </t>
  </si>
  <si>
    <t>Canô 150CV</t>
  </si>
  <si>
    <t>Bao tải</t>
  </si>
  <si>
    <t>Bag</t>
  </si>
  <si>
    <t>Ống thép D50</t>
  </si>
  <si>
    <t>Ống nhựa D75</t>
  </si>
  <si>
    <t>Ống nhựa D50</t>
  </si>
  <si>
    <t>Máy cắt cáp 10Kw</t>
  </si>
  <si>
    <t>Máy luồn cáp 15Kw</t>
  </si>
  <si>
    <t xml:space="preserve">Máy bơm nước 20 kW </t>
  </si>
  <si>
    <t>Máy nén khí, động cơ diezel 600m3/h</t>
  </si>
  <si>
    <t>Pa lăng xích 3T</t>
  </si>
  <si>
    <t>Anchors setting work for 19S15.2 Cable</t>
  </si>
  <si>
    <t>Reinforcing Steel</t>
  </si>
  <si>
    <t>Bridge Bearings</t>
  </si>
  <si>
    <t>Gối cầu</t>
  </si>
  <si>
    <t>Grindstone</t>
  </si>
  <si>
    <t>Mỡ bôi trơn</t>
  </si>
  <si>
    <t>Grease</t>
  </si>
  <si>
    <t xml:space="preserve">Tack Coat,  Rate of Bitumen 0.5kg/m2 </t>
  </si>
  <si>
    <t xml:space="preserve">Lớp nhựa dính bám, tỷ lệ nhựa 0.5kg/m2 </t>
  </si>
  <si>
    <t>Ton</t>
  </si>
  <si>
    <t xml:space="preserve">Nhựa đường (6%)  </t>
  </si>
  <si>
    <t>Đá dăm 1x2 (30%)</t>
  </si>
  <si>
    <t>(phần cọc ngập đất)</t>
  </si>
  <si>
    <t xml:space="preserve">Ván khuôn kim loại </t>
  </si>
  <si>
    <t>Máy vận thăng 0.8T</t>
  </si>
  <si>
    <t>Cáp CĐC 15,2 mm</t>
  </si>
  <si>
    <t>Nẹp gỗ</t>
  </si>
  <si>
    <t>Grounds</t>
  </si>
  <si>
    <t>Gỗ đà nẹp</t>
  </si>
  <si>
    <t>cột</t>
  </si>
  <si>
    <t>Cột thép đa giác 25m mạ kẽm nóng (gồm cả dàn đèn)</t>
  </si>
  <si>
    <t>Truck 12 ton</t>
  </si>
  <si>
    <t>12 ton</t>
  </si>
  <si>
    <t>Cột thép đa giác 17m mạ kẽm nóng (gồm cả dàn đèn)</t>
  </si>
  <si>
    <t>Information and guidance sign</t>
  </si>
  <si>
    <t>B.1215</t>
  </si>
  <si>
    <t>shift</t>
  </si>
  <si>
    <t>Lubricant (oil)</t>
  </si>
  <si>
    <t>Hacksaw blade</t>
  </si>
  <si>
    <t>Ray</t>
  </si>
  <si>
    <t>Rail</t>
  </si>
  <si>
    <t>Roting and Beating Driller D150mm</t>
  </si>
  <si>
    <t>Cat Hai Rural District</t>
  </si>
  <si>
    <t>PAY ITEM NO.</t>
  </si>
  <si>
    <t>General Provisions</t>
  </si>
  <si>
    <t>Bridge Drainage</t>
  </si>
  <si>
    <t>07400-01</t>
  </si>
  <si>
    <t>07400-02</t>
  </si>
  <si>
    <t>07400-04</t>
  </si>
  <si>
    <t>07500-01</t>
  </si>
  <si>
    <t>AC binder course, thickness 3cm</t>
  </si>
  <si>
    <t>Lớp mặt đường BTN hạt trung, dày 3cm</t>
  </si>
  <si>
    <t>Máy đào bánh xích</t>
  </si>
  <si>
    <t>1.60 m3</t>
  </si>
  <si>
    <t>1.25 m3</t>
  </si>
  <si>
    <t>Grab Excavator 1 m3</t>
  </si>
  <si>
    <t>Máy đào gầu ngoạm</t>
  </si>
  <si>
    <t>1 m3</t>
  </si>
  <si>
    <t>Grab Excavator 1.20 m3</t>
  </si>
  <si>
    <t>1.20 m3</t>
  </si>
  <si>
    <t>Grab Excavator 1.60 m3</t>
  </si>
  <si>
    <t>Shovel 1.25 m3</t>
  </si>
  <si>
    <t xml:space="preserve">Máy xúc lật </t>
  </si>
  <si>
    <t>Shovel 1.65 m3</t>
  </si>
  <si>
    <t>1.65 m3</t>
  </si>
  <si>
    <t>Bulldozer ≤ 110 CV</t>
  </si>
  <si>
    <t>Máy ủi</t>
  </si>
  <si>
    <t>Bulldozer 180 CV</t>
  </si>
  <si>
    <t>180 CV</t>
  </si>
  <si>
    <t>Máy san</t>
  </si>
  <si>
    <t>108 CV</t>
  </si>
  <si>
    <t>Tire Roller 16 ton</t>
  </si>
  <si>
    <t>Máy đầm bánh lốp</t>
  </si>
  <si>
    <t>16 ton</t>
  </si>
  <si>
    <t>Tire Roller 25 ton</t>
  </si>
  <si>
    <t>25 ton</t>
  </si>
  <si>
    <t>Vibrating Roller 25 ton</t>
  </si>
  <si>
    <t>Máy lu rung</t>
  </si>
  <si>
    <t>Vibrating Roller  10 ton</t>
  </si>
  <si>
    <t>Máy lu rung không tự hành (quả đầm 16 T) - trọng lượng :10 T</t>
  </si>
  <si>
    <t>10 ton</t>
  </si>
  <si>
    <t>8.5 ton</t>
  </si>
  <si>
    <t>Vibration Hammer 60 kW (sand drain)</t>
  </si>
  <si>
    <t>Búa rung</t>
  </si>
  <si>
    <t xml:space="preserve">Vibration Hammer 50 kW </t>
  </si>
  <si>
    <t xml:space="preserve">Vibration Hammer 170 kW </t>
  </si>
  <si>
    <t xml:space="preserve">170 kW </t>
  </si>
  <si>
    <t>Truck 2.5 ton</t>
  </si>
  <si>
    <t>Ô tô vận tải thùng</t>
  </si>
  <si>
    <t>2.5 ton</t>
  </si>
  <si>
    <t>Concrete Mixing Plant 125 m3/h</t>
  </si>
  <si>
    <t>125 m3/h</t>
  </si>
  <si>
    <t>PL-400x400x9</t>
  </si>
  <si>
    <t>Thép tấm-400x400x9</t>
  </si>
  <si>
    <t>Thép mặt cầu (thép chống trượt)</t>
  </si>
  <si>
    <t>Steel Deck (chequered plate)</t>
  </si>
  <si>
    <t>Gravel soil</t>
  </si>
  <si>
    <t>Đất sỏi</t>
  </si>
  <si>
    <t>Black sand</t>
  </si>
  <si>
    <t>Máy mài 2.7KW</t>
  </si>
  <si>
    <t>Iron-Cutting Machine 15kW</t>
  </si>
  <si>
    <t xml:space="preserve">Máy cắt tôn </t>
  </si>
  <si>
    <t>15kW</t>
  </si>
  <si>
    <t>Ca</t>
  </si>
  <si>
    <t>Cẩu 16T</t>
  </si>
  <si>
    <t>Phụ gia siêu dẻo (1% xi măng)</t>
  </si>
  <si>
    <t>Admixture (Sika Latex)</t>
  </si>
  <si>
    <t>P</t>
  </si>
  <si>
    <t>4</t>
  </si>
  <si>
    <t>Quotation of HAPULICO</t>
  </si>
  <si>
    <t xml:space="preserve">Cột thép cần đơn 11m mạ kẽm nóng  </t>
  </si>
  <si>
    <t>Cover of DP-A</t>
  </si>
  <si>
    <t>Cover of  DP-B</t>
  </si>
  <si>
    <t>Cover of  DP-C</t>
  </si>
  <si>
    <t>Cover of  DP-D</t>
  </si>
  <si>
    <t>Support rack of DP-A</t>
  </si>
  <si>
    <t>Support rack of DP-B</t>
  </si>
  <si>
    <t>Support rack of DP-C</t>
  </si>
  <si>
    <t>Support rack of DP-D</t>
  </si>
  <si>
    <t>Giá đỡ tủ điện DP-A</t>
  </si>
  <si>
    <t>Giá đỡ tủ điện DP-B</t>
  </si>
  <si>
    <t>Giá đỡ tủ điện DP-C</t>
  </si>
  <si>
    <t>Giá đỡ tủ điện DP-D</t>
  </si>
  <si>
    <t>5. Xe tải, xe cẩu từ 25 tấn đến dưới 40 tấn, xe khách từ 80 ghế trở lên</t>
  </si>
  <si>
    <t>6. Xe tải, xe cẩu từ 40 tấn trở lên</t>
  </si>
  <si>
    <t>Đá dăm 0.5x1 (30%)</t>
  </si>
  <si>
    <t xml:space="preserve">Cát vàng (33%)  </t>
  </si>
  <si>
    <t xml:space="preserve">Manufacture of  Fine AC Mixture (for Surface Course) </t>
  </si>
  <si>
    <t xml:space="preserve">Sản xuất hỗn hợp BTN hạt trung (cho lớp liên kết) </t>
  </si>
  <si>
    <t>Other Materials</t>
  </si>
  <si>
    <t>Máy đầm dùi 1,5Kw</t>
  </si>
  <si>
    <t>Thép buộc</t>
  </si>
  <si>
    <t>D100 steel conduit (Hot Dip galvanized)</t>
  </si>
  <si>
    <t>Trees</t>
  </si>
  <si>
    <t>Cung cấp và thay thế lớp đất mặt</t>
  </si>
  <si>
    <t>Filling for Topsoiling</t>
  </si>
  <si>
    <t>ống xói đk 250 mm</t>
  </si>
  <si>
    <t>vật liệu khác</t>
  </si>
  <si>
    <t>Cần cẩu  16T</t>
  </si>
  <si>
    <t>Máy bơm nước 200m3/h</t>
  </si>
  <si>
    <t xml:space="preserve">Các thiết bị khác </t>
  </si>
  <si>
    <t xml:space="preserve">Máy nén khí 1200m3/h </t>
  </si>
  <si>
    <t xml:space="preserve">14 kW </t>
  </si>
  <si>
    <t xml:space="preserve">Water Pump (Electric) 200m3/h  </t>
  </si>
  <si>
    <r>
      <t xml:space="preserve">AB.65130
</t>
    </r>
    <r>
      <rPr>
        <b/>
        <sz val="10"/>
        <rFont val="Times New Roman"/>
        <family val="1"/>
      </rPr>
      <t>1776</t>
    </r>
  </si>
  <si>
    <t>Aggregate Subbase Course</t>
  </si>
  <si>
    <t>Xói hút bùn trong khung vây phòng nước (trụ trên cạn)</t>
  </si>
  <si>
    <t>Other Equipment</t>
  </si>
  <si>
    <t xml:space="preserve">Thiết bị khác </t>
  </si>
  <si>
    <t>Bột đá</t>
  </si>
  <si>
    <t>Cấp phối ĐD lớp trên</t>
  </si>
  <si>
    <t>Cấp phối ĐD lớp dưới</t>
  </si>
  <si>
    <t>Đá dăm 4x6</t>
  </si>
  <si>
    <t>Đá dăm 0,5x1</t>
  </si>
  <si>
    <t>Giá VL đến HTXD/ The material price at constructional site (VND)</t>
  </si>
  <si>
    <t xml:space="preserve">Cọc VT Larsen IV </t>
  </si>
  <si>
    <t>Que hàn</t>
  </si>
  <si>
    <t>Cáp CĐC 12,7 and 15,2 mm</t>
  </si>
  <si>
    <t>Dây thép</t>
  </si>
  <si>
    <t>Tàu hút 585CV</t>
  </si>
  <si>
    <t>Tời điện 3T</t>
  </si>
  <si>
    <t>Generator 50KW</t>
  </si>
  <si>
    <t xml:space="preserve">Máy phát điện </t>
  </si>
  <si>
    <t>50KW</t>
  </si>
  <si>
    <t>585CV</t>
  </si>
  <si>
    <t>Cuter Suction Dredger 4170CV</t>
  </si>
  <si>
    <t>Cuter Suction Dredger 1200CV</t>
  </si>
  <si>
    <t>Tàu hút phun 1200CV</t>
  </si>
  <si>
    <t>Tàu hút phun  4170CV</t>
  </si>
  <si>
    <t xml:space="preserve"> 4170CV</t>
  </si>
  <si>
    <t>1200CV</t>
  </si>
  <si>
    <t xml:space="preserve">Cement  PC40 </t>
  </si>
  <si>
    <t xml:space="preserve">Cement  PC30 </t>
  </si>
  <si>
    <t>Crushed stone 0.5x1</t>
  </si>
  <si>
    <t>Crushed stone 1x2</t>
  </si>
  <si>
    <t>Crushed stone 4x6</t>
  </si>
  <si>
    <t>Aggregate Subbase</t>
  </si>
  <si>
    <t>Aggregate Base</t>
  </si>
  <si>
    <t xml:space="preserve">Cons. unit price of HPhong city </t>
  </si>
  <si>
    <t>Bơm vữa ống siêu âm cọc khoan nhồi</t>
  </si>
  <si>
    <t>Sikament R4</t>
  </si>
  <si>
    <t>Intraplast Z-HV</t>
  </si>
  <si>
    <t>mặt cắt/lần</t>
  </si>
  <si>
    <t>section/ times</t>
  </si>
  <si>
    <t>Steel Depth-Gauge, Length = 5m</t>
  </si>
  <si>
    <t>Steel Depth-Gauge, Length = 42m</t>
  </si>
  <si>
    <t>Thước thép, L=5m</t>
  </si>
  <si>
    <t>Thước thép, L=42m</t>
  </si>
  <si>
    <t>Rock</t>
  </si>
  <si>
    <t>Thép tấm</t>
  </si>
  <si>
    <t>Thép hình</t>
  </si>
  <si>
    <t>Thép tròn SD420</t>
  </si>
  <si>
    <t xml:space="preserve"> - Phụ cấp lưu động</t>
  </si>
  <si>
    <t xml:space="preserve"> - Phụ cấp khu vực</t>
  </si>
  <si>
    <t xml:space="preserve"> - Phụ cấp không ổn định</t>
  </si>
  <si>
    <t>Tổng lương ngày</t>
  </si>
  <si>
    <t>Total Transport Fee (VND)</t>
  </si>
  <si>
    <t>The price to the construction site (VND/m3, VND/kg)</t>
  </si>
  <si>
    <t>Unit weight (ton)</t>
  </si>
  <si>
    <t>Class of Material</t>
  </si>
  <si>
    <t>Kind of transport</t>
  </si>
  <si>
    <t>Distance of transport (km)</t>
  </si>
  <si>
    <t>Road Class</t>
  </si>
  <si>
    <t>Self Dumping fee (VND)</t>
  </si>
  <si>
    <t>Aggregate base</t>
  </si>
  <si>
    <t>2. Xe tải, xe cẩu từ 3,5 tấn đến dưới 7,5 tấn, xe khách từ 20 ghế đến dưới 40 ghế</t>
  </si>
  <si>
    <t>OKKKKKKK</t>
  </si>
  <si>
    <t>Cần cẩu bánh xích 25T</t>
  </si>
  <si>
    <t>Drill Bucket (soil)</t>
  </si>
  <si>
    <t>D50 steel conduit (Hot Dip galvanized)</t>
  </si>
  <si>
    <t>Ống thép D50 (mạ kẽm nhúng nóng)</t>
  </si>
  <si>
    <t>Semitrailer 100T</t>
  </si>
  <si>
    <t>100T</t>
  </si>
  <si>
    <t>Description</t>
  </si>
  <si>
    <t>Unit Price</t>
  </si>
  <si>
    <t>Work Item</t>
  </si>
  <si>
    <t>Labour</t>
  </si>
  <si>
    <t>Equipment</t>
  </si>
  <si>
    <t>(VND)</t>
  </si>
  <si>
    <t>Vữa xi măng M100</t>
  </si>
  <si>
    <t>Xi măng PC30</t>
  </si>
  <si>
    <t>Cát vàng</t>
  </si>
  <si>
    <t>Nước</t>
  </si>
  <si>
    <t>Vữa bê tông 45Mpa đá 1x2</t>
  </si>
  <si>
    <t>Sodding</t>
  </si>
  <si>
    <t>08400-04</t>
  </si>
  <si>
    <t>08400-05</t>
  </si>
  <si>
    <t>Guardrail</t>
  </si>
  <si>
    <t>unit</t>
  </si>
  <si>
    <t>Crushed stone 2x4</t>
  </si>
  <si>
    <t>No.</t>
  </si>
  <si>
    <t>Clearing and Grubbing</t>
  </si>
  <si>
    <t>ton</t>
  </si>
  <si>
    <t>Total</t>
  </si>
  <si>
    <t>Auxiliary Fuel</t>
  </si>
  <si>
    <t>Difference of Fuel Price</t>
  </si>
  <si>
    <t>Blinding Stone</t>
  </si>
  <si>
    <t>Diesel</t>
  </si>
  <si>
    <t>litre</t>
  </si>
  <si>
    <t>Fuel</t>
  </si>
  <si>
    <t xml:space="preserve">50 kW </t>
  </si>
  <si>
    <t xml:space="preserve">60 kW </t>
  </si>
  <si>
    <t xml:space="preserve"> kWh </t>
  </si>
  <si>
    <t>No of Equipment Shift</t>
  </si>
  <si>
    <t>Thiết bị nấu nhựa</t>
  </si>
  <si>
    <t>400 m2/h</t>
  </si>
  <si>
    <t>May khoan BT cầm tay</t>
  </si>
  <si>
    <t>Monthly salary</t>
  </si>
  <si>
    <t>Daily salary</t>
  </si>
  <si>
    <t>The calculation table of daily salary for bridge construction workers - Bảng tính lương ngày công cho công nhân XD Cầu theo công việc</t>
  </si>
  <si>
    <t>Welder</t>
  </si>
  <si>
    <t>Với mức lương tối thiểu</t>
  </si>
  <si>
    <t>đ</t>
  </si>
  <si>
    <t>Phụ cấp khu vực</t>
  </si>
  <si>
    <t>Bolt M20x 500</t>
  </si>
  <si>
    <t>Lap</t>
  </si>
  <si>
    <t>Steel pipe D150</t>
  </si>
  <si>
    <t>Catch Basin &amp; Manhole, Formwork (Fabrication, Installation, Dismantling)</t>
  </si>
  <si>
    <t>Buffer rubber</t>
  </si>
  <si>
    <t>Saw blade</t>
  </si>
  <si>
    <t xml:space="preserve">Contraction Joint </t>
  </si>
  <si>
    <t xml:space="preserve">Khe co mặt đường </t>
  </si>
  <si>
    <t>Contractor's Drawing</t>
  </si>
  <si>
    <t>Programme of Work</t>
  </si>
  <si>
    <t>Monthly Progress Reports</t>
  </si>
  <si>
    <t>Contractor’s Drawings</t>
  </si>
  <si>
    <t>Project Safety</t>
  </si>
  <si>
    <t>Truck Crane 30 ton</t>
  </si>
  <si>
    <t>Truck Crane 16 ton</t>
  </si>
  <si>
    <t>Máy khoan VRM 2000</t>
  </si>
  <si>
    <t>Hai An Urban District</t>
  </si>
  <si>
    <t>Unit</t>
  </si>
  <si>
    <t>Quantity</t>
  </si>
  <si>
    <t>A</t>
  </si>
  <si>
    <t>I</t>
  </si>
  <si>
    <t>m3</t>
  </si>
  <si>
    <t>m2</t>
  </si>
  <si>
    <t>II</t>
  </si>
  <si>
    <t>m</t>
  </si>
  <si>
    <t>set</t>
  </si>
  <si>
    <t>III</t>
  </si>
  <si>
    <t>Beam</t>
  </si>
  <si>
    <t>Vải địa kỹ thuật (dệt) 200kN/m</t>
  </si>
  <si>
    <t xml:space="preserve">Grounding rod </t>
  </si>
  <si>
    <t>Cọc tiếp địa</t>
  </si>
  <si>
    <t>Quotation of TAGAO</t>
  </si>
  <si>
    <t xml:space="preserve">Welding Machine 14 kW </t>
  </si>
  <si>
    <t>600/1000V Cu/XLPE/DSTA/PVC cable 4C-70 sq.mm</t>
  </si>
  <si>
    <t xml:space="preserve">Quotation of Ba An </t>
  </si>
  <si>
    <t>Quotation of HNS</t>
  </si>
  <si>
    <t>Compressed-air Hammer 1.5 m3/ph</t>
  </si>
  <si>
    <t>Compressed-air Hammer 3.0 m3/ph</t>
  </si>
  <si>
    <t>Máy nén khí 360m3/h</t>
  </si>
  <si>
    <t>Air Compressor 1200 m3/h</t>
  </si>
  <si>
    <t>Air Compressor 240 m3/h</t>
  </si>
  <si>
    <t>Soldering Stick</t>
  </si>
  <si>
    <t>Other Material</t>
  </si>
  <si>
    <t>2 thuỷ thủ (1x2/4+1x3/4)</t>
  </si>
  <si>
    <t>1 thuyền trưởng 2/2 + 1thuyền phó I 1/2+ 1 máy I 1/2+ 2 thợ máy(1x3/4 + 1x2/4) + 2 thuỷ thủ (1x2/4+1x3/4)</t>
  </si>
  <si>
    <t>UNIT LABOR COST - CHI PHÍ NHÂN CÔNG</t>
  </si>
  <si>
    <t>The calculation table of daily salary for road construction workers - Bảng tính lương ngày công cho công nhân XD Giao thông</t>
  </si>
  <si>
    <t>The calculation table of daily salary for engineer - Bảng tính lương ngày công cho Kỹ sư</t>
  </si>
  <si>
    <t xml:space="preserve">Ca </t>
  </si>
  <si>
    <t>Backfill of Pipe Foundation, by Manpower, Class 3</t>
  </si>
  <si>
    <t>Đắp đất móng đường ống, đường cống bằng thủ công, đất cấp 3</t>
  </si>
  <si>
    <t>Reinforcements of Precast Slab, dia. ≤ 10mm</t>
  </si>
  <si>
    <t>Cốt thép tấm đúc sẵn, đường kính ≤ 10mm</t>
  </si>
  <si>
    <t>Erection of Precast Slab by Machine (≤2T in weight)</t>
  </si>
  <si>
    <t>Lắp đặt tấm đúc sẵn bằng máy (trọng lượng ≤2T)</t>
  </si>
  <si>
    <t>Pipe Culvert D750 (cradle)…</t>
  </si>
  <si>
    <t>Catch Basin &amp; Manhole, Reinforcement Bar Work, dia. ≤ 18mm</t>
  </si>
  <si>
    <t xml:space="preserve">Cốt thép hố thu, hố ga, d≤18mm  </t>
  </si>
  <si>
    <t xml:space="preserve">Cốt thép hố thu, hố ga, d≤10mm  </t>
  </si>
  <si>
    <t>Catch Basin &amp; Manhole, Reinforcement Bar Work, dia. ≤ 10mm</t>
  </si>
  <si>
    <t>Catch Basin type A1</t>
  </si>
  <si>
    <t>Gỗ làm khe co giãn</t>
  </si>
  <si>
    <t>Máy đầm bàn 1Kw</t>
  </si>
  <si>
    <t>Wood for Expansion Joint</t>
  </si>
  <si>
    <t>Wood for expansion joint</t>
  </si>
  <si>
    <t>Máy trộn 500l</t>
  </si>
  <si>
    <t>Item</t>
  </si>
  <si>
    <t>IV</t>
  </si>
  <si>
    <t>kg</t>
  </si>
  <si>
    <t>Maintenance and Protection of Traffic</t>
  </si>
  <si>
    <t>01600-01</t>
  </si>
  <si>
    <t>Environmental Control and Protection</t>
  </si>
  <si>
    <t>01700-01</t>
  </si>
  <si>
    <t>Lu bánh lốp 16T</t>
  </si>
  <si>
    <t>Lu 10T</t>
  </si>
  <si>
    <t>Deformed bar, dia. 12mm</t>
  </si>
  <si>
    <t xml:space="preserve">Thép tròn có gờ, d=12mm  </t>
  </si>
  <si>
    <t>Outlet, type A, D=0.75 &amp; D=1.0</t>
  </si>
  <si>
    <t>Ky Lam Bridge</t>
  </si>
  <si>
    <t>Pile-rolling machine 5kW</t>
  </si>
  <si>
    <t>Cement mortar C100</t>
  </si>
  <si>
    <t>PROCESS COST/ ĐƠN GIÁ CHI TIẾT</t>
  </si>
  <si>
    <t>STT/ No.</t>
  </si>
  <si>
    <t xml:space="preserve">Máy đào bánh xích  </t>
  </si>
  <si>
    <t>Truck Crane 50 ton</t>
  </si>
  <si>
    <t>A1</t>
  </si>
  <si>
    <t>A2</t>
  </si>
  <si>
    <t>Thiết bị</t>
  </si>
  <si>
    <t>Khoan bê tông 1.5kW</t>
  </si>
  <si>
    <t>Bộ</t>
  </si>
  <si>
    <t xml:space="preserve">Other material </t>
  </si>
  <si>
    <t>%</t>
  </si>
  <si>
    <t>Cào bóc mặt đường</t>
  </si>
  <si>
    <t xml:space="preserve">Vật liệu khác  </t>
  </si>
  <si>
    <t>Xe tải  7tấn</t>
  </si>
  <si>
    <t>Xe tải  2.5tấn</t>
  </si>
  <si>
    <t>Máy nén khí  420m3/h</t>
  </si>
  <si>
    <t>Xe tưới nước 5m3</t>
  </si>
  <si>
    <t>Răng cào (của máy cào bóc mặt đường)</t>
  </si>
  <si>
    <t>Ống gang D150</t>
  </si>
  <si>
    <t>Ống gang D220</t>
  </si>
  <si>
    <t>Răng cào</t>
  </si>
  <si>
    <t>Máy cào bóc mặt đường Wirtgen C100</t>
  </si>
  <si>
    <t>Shaped steel</t>
  </si>
  <si>
    <t>CK</t>
  </si>
  <si>
    <t>bộ</t>
  </si>
  <si>
    <t>cọc</t>
  </si>
  <si>
    <t xml:space="preserve">Prime Coat,  Rate of Bitumen 1.0kg/m2 </t>
  </si>
  <si>
    <t xml:space="preserve">Lớp nhựa thấm bám, tỷ lệ nhựa 1.0kg/m2 </t>
  </si>
  <si>
    <t>Dầu hỏa</t>
  </si>
  <si>
    <t>Ô tô tưới nhựa 7T</t>
  </si>
  <si>
    <t>Máy nén khí 600m3/h</t>
  </si>
  <si>
    <t>High-strength steel bolt f=36mm, L=5-8m</t>
  </si>
  <si>
    <t>Fire wood</t>
  </si>
  <si>
    <t>Steel pipe, dia.100</t>
  </si>
  <si>
    <t>Steel pipe, dia.300</t>
  </si>
  <si>
    <t>Asphalt Mixing Plant 60 ton/h</t>
  </si>
  <si>
    <t>Trạm trộn bê tông asphan</t>
  </si>
  <si>
    <t>Máy hàn cắt dưới nước</t>
  </si>
  <si>
    <t xml:space="preserve">Máy hàn nhiệt </t>
  </si>
  <si>
    <t>5.6 kw</t>
  </si>
  <si>
    <t xml:space="preserve">Hand Drill 4.5 kW </t>
  </si>
  <si>
    <t>Máy khoan đứng</t>
  </si>
  <si>
    <t xml:space="preserve">4.5 kW </t>
  </si>
  <si>
    <t xml:space="preserve">Hand Drill 2.5 kW </t>
  </si>
  <si>
    <t xml:space="preserve">2.5 kW </t>
  </si>
  <si>
    <t>Concrete Drill 1.5kW</t>
  </si>
  <si>
    <t>1.5kW</t>
  </si>
  <si>
    <t xml:space="preserve">Pipe-cutting Machine 5 kW </t>
  </si>
  <si>
    <t>Máy cắt ống</t>
  </si>
  <si>
    <t xml:space="preserve">5 kW </t>
  </si>
  <si>
    <t>Máy uốn ống</t>
  </si>
  <si>
    <t xml:space="preserve">Bending Machine 5 kW </t>
  </si>
  <si>
    <t>Máy cắt uốn cốt thép</t>
  </si>
  <si>
    <t>Steel Cutter</t>
  </si>
  <si>
    <t>1.7 kW</t>
  </si>
  <si>
    <t>Compact Steel Cutter 1.7 kW</t>
  </si>
  <si>
    <t>Máy cắt sắt cầm tay 1.7kw</t>
  </si>
  <si>
    <t>(phần cọc không ngập đất)</t>
  </si>
  <si>
    <t>(the lengh of pile is in the ground)</t>
  </si>
  <si>
    <t>Total Equiment Cost after Adjusting</t>
  </si>
  <si>
    <t>Difference of Material Cost</t>
  </si>
  <si>
    <t>Total of Equiment Cost after Adjusting</t>
  </si>
  <si>
    <t>Total of Equiment Cost</t>
  </si>
  <si>
    <t>Operator Cost</t>
  </si>
  <si>
    <t>Difference of Operator Cost</t>
  </si>
  <si>
    <t>Đơn 
vị</t>
  </si>
  <si>
    <t>Unit Price No. 131/2011</t>
  </si>
  <si>
    <t>Floating Crane 30 ton</t>
  </si>
  <si>
    <t>Tower Crane 8 ton</t>
  </si>
  <si>
    <t>8 ton</t>
  </si>
  <si>
    <t>Tower Crane 5 ton</t>
  </si>
  <si>
    <t>Cáp ngầm hạ thế 600/1000V Cu/XLPE/DSTA/PVC loại 4C-30mm2</t>
  </si>
  <si>
    <t>Alignment Staking</t>
  </si>
  <si>
    <t>Flood Light P02 - Maih 400W with Bulb</t>
  </si>
  <si>
    <t>Lighting Set Rainbow SON 150W with Bulb</t>
  </si>
  <si>
    <t>ELB50/20</t>
  </si>
  <si>
    <t>500 liter</t>
  </si>
  <si>
    <t>Mortar Mixer 80 liter</t>
  </si>
  <si>
    <t>Giấy dầu</t>
  </si>
  <si>
    <t>Đay</t>
  </si>
  <si>
    <t>Jute</t>
  </si>
  <si>
    <t>Reinforced Concrete Pipe Culvert, CP-1250 (125-cm diameter)</t>
  </si>
  <si>
    <t>Reinforced Concrete Pipe Culvert, CP-1500 (150-cm diameter)</t>
  </si>
  <si>
    <t>Tie-steel Wire</t>
  </si>
  <si>
    <t>Máy trộn bê tông 250l</t>
  </si>
  <si>
    <t>Cement Grout (Makes Plan Surface), t=2cm</t>
  </si>
  <si>
    <t>Vữa xi măng (tạo phẳng bề mặt), t=2cm</t>
  </si>
  <si>
    <t>Hộp nối cáp</t>
  </si>
  <si>
    <t xml:space="preserve">Aptomat MCCB225/200 </t>
  </si>
  <si>
    <t xml:space="preserve">Concrete mortar 40Mpa, crushed stone 1x2 </t>
  </si>
  <si>
    <t>Vữa bê tông 40Mpa, đá 1x2</t>
  </si>
  <si>
    <t>Barge 1000T</t>
  </si>
  <si>
    <t>Xà lan 1000T</t>
  </si>
  <si>
    <t>1000 ton</t>
  </si>
  <si>
    <t>Barge 800T</t>
  </si>
  <si>
    <t>Xà lan 800T</t>
  </si>
  <si>
    <t>800 ton</t>
  </si>
  <si>
    <t>2000T</t>
  </si>
  <si>
    <t>Tugboat 1200CV</t>
  </si>
  <si>
    <t>Tàu kéo 1200 CV</t>
  </si>
  <si>
    <t>1200 CV</t>
  </si>
  <si>
    <t>Máy rải hỗn hợp BTN 130 - 140 CV</t>
  </si>
  <si>
    <t>Foreign 
Currency (JPY)</t>
  </si>
  <si>
    <t>Plastic pipe D90</t>
  </si>
  <si>
    <t>Ống nhựa D90</t>
  </si>
  <si>
    <t>Material to fix location for steel conduit</t>
  </si>
  <si>
    <t>Vật liệu cố định ống</t>
  </si>
  <si>
    <t>03400-02</t>
  </si>
  <si>
    <t>AC Surface course, thickness 5cm</t>
  </si>
  <si>
    <t>Lớp liên kết và lớp mặt cầu bằng BTN</t>
  </si>
  <si>
    <t>Installation of waterproofing Membrane</t>
  </si>
  <si>
    <t>Vữa bê tông 35 Mpa đá 1x2, Độ sụt 6÷8</t>
  </si>
  <si>
    <t>Concrete mortar 35Mpa, crushed stone 1x2, Slump 6÷8</t>
  </si>
  <si>
    <r>
      <t>C.3227</t>
    </r>
    <r>
      <rPr>
        <b/>
        <sz val="10"/>
        <rFont val="Times New Roman"/>
        <family val="1"/>
      </rPr>
      <t xml:space="preserve">
1776</t>
    </r>
  </si>
  <si>
    <t>Fabrication of Metal formwork for cantilevered girder</t>
  </si>
  <si>
    <t>SX ván khuôn dầm đúc hẫng</t>
  </si>
  <si>
    <t>Thép hình (6.25+0.97)</t>
  </si>
  <si>
    <t>Máy cắt thép Plaxma</t>
  </si>
  <si>
    <t>Máy cắt thép 5kW</t>
  </si>
  <si>
    <t>Máy khoan 4.5kW</t>
  </si>
  <si>
    <t>Máy xúc 1,25m3</t>
  </si>
  <si>
    <t>Máy ủi 110CV</t>
  </si>
  <si>
    <t>Other Equiment</t>
  </si>
  <si>
    <t>Tăng đơ D38</t>
  </si>
  <si>
    <t>Gỗ sàn thao tác, kê đệm</t>
  </si>
  <si>
    <t>Other materials</t>
  </si>
  <si>
    <t>Cần cẩu 50T</t>
  </si>
  <si>
    <t>Ca nô 150CV</t>
  </si>
  <si>
    <t xml:space="preserve">Turnbuckle D38 </t>
  </si>
  <si>
    <t>ton/first time</t>
  </si>
  <si>
    <t>Tấn/lần đầu</t>
  </si>
  <si>
    <t>ton/follow time</t>
  </si>
  <si>
    <t>Tấn/lần tiếp theo</t>
  </si>
  <si>
    <t>Bu lông 22 - 27</t>
  </si>
  <si>
    <t>Bu lông f22-27mm</t>
  </si>
  <si>
    <t>Bolt f22-27mm</t>
  </si>
  <si>
    <t>Bu lông thép cường độ cao f36, L=5-8m</t>
  </si>
  <si>
    <t>Forklift Truck 18m</t>
  </si>
  <si>
    <t>Xe Nâng</t>
  </si>
  <si>
    <t>18m</t>
  </si>
  <si>
    <t>Ladder Truck 18m</t>
  </si>
  <si>
    <t>Xe Thang</t>
  </si>
  <si>
    <t>Máy vận thăng - H nâng 80m</t>
  </si>
  <si>
    <t>0.8 ton</t>
  </si>
  <si>
    <t>Elevator H=100m</t>
  </si>
  <si>
    <t>Traffic control worker</t>
  </si>
  <si>
    <t>Form worker</t>
  </si>
  <si>
    <t>Reinforcement worker</t>
  </si>
  <si>
    <t>Scaffold erector</t>
  </si>
  <si>
    <t>General Works</t>
  </si>
  <si>
    <t>Contractor’s Mobilization</t>
  </si>
  <si>
    <t>Contractor’s Submittals</t>
  </si>
  <si>
    <t>Unit Price No. 2236&amp;3075/2006</t>
  </si>
  <si>
    <t>2 ton</t>
  </si>
  <si>
    <t>The Price at resource (VND/m3, VND/kg) ( no VAT)</t>
  </si>
  <si>
    <t>OKKKK</t>
  </si>
  <si>
    <t>OKKKKK</t>
  </si>
  <si>
    <t>Thiết bị sơn kẻ vạch - YHK 10A</t>
  </si>
  <si>
    <t>Paint Heating Furnace - YHK 3A</t>
  </si>
  <si>
    <t>Lò nấu sơn - YHK 3A</t>
  </si>
  <si>
    <t>Bitumen Heating Equipment</t>
  </si>
  <si>
    <t>Glue Heating Furnace</t>
  </si>
  <si>
    <t>Lò nung keo</t>
  </si>
  <si>
    <t>Scraper Wirtgen 1000C</t>
  </si>
  <si>
    <t>Máy cào bóc đường Wirtgen 1000C</t>
  </si>
  <si>
    <t>Máy phun sơn (chưa tính khí nén)</t>
  </si>
  <si>
    <t>Máy bơm nước</t>
  </si>
  <si>
    <t xml:space="preserve">1,1 kW </t>
  </si>
  <si>
    <t xml:space="preserve">20 kW </t>
  </si>
  <si>
    <t>Máy bơm xói 4MC</t>
  </si>
  <si>
    <t>75kW</t>
  </si>
  <si>
    <t>Air Compressor 150 m3/h</t>
  </si>
  <si>
    <t>Máy nén khí</t>
  </si>
  <si>
    <t>150 m3/h</t>
  </si>
  <si>
    <t>240 m3/h</t>
  </si>
  <si>
    <t>360 m3/h</t>
  </si>
  <si>
    <t>600 m3/h</t>
  </si>
  <si>
    <t>Lớp phòng nước</t>
  </si>
  <si>
    <t>Ben tonít</t>
  </si>
  <si>
    <t>Phụ gia chống thấm</t>
  </si>
  <si>
    <t>Phụ gia dẻo hoá</t>
  </si>
  <si>
    <t>Phụ gia siêu dẻo</t>
  </si>
  <si>
    <t>Dầu CS46</t>
  </si>
  <si>
    <t>Dầu bảo ôn</t>
  </si>
  <si>
    <t>Dầu điêzen</t>
  </si>
  <si>
    <t>Dầu hoả</t>
  </si>
  <si>
    <t>Dầu mazút</t>
  </si>
  <si>
    <t xml:space="preserve">Ống nhựa xoắn TFP φ80 HDPE  </t>
  </si>
  <si>
    <t xml:space="preserve">Nút loe cho ống TFP φ80 HDPE </t>
  </si>
  <si>
    <t>Plastic pipe D150</t>
  </si>
  <si>
    <t>Turnbuckle M14</t>
  </si>
  <si>
    <t>Cast iron pipe D150</t>
  </si>
  <si>
    <t>Cast iron pipe D220</t>
  </si>
  <si>
    <t>Drill bucket (soil)</t>
  </si>
  <si>
    <t>Drill bucket (stone)</t>
  </si>
  <si>
    <t>Alloy bucket tooth</t>
  </si>
  <si>
    <t>Gas</t>
  </si>
  <si>
    <t>Paraffin Oil</t>
  </si>
  <si>
    <t>man-day</t>
  </si>
  <si>
    <t xml:space="preserve">Ngày công </t>
  </si>
  <si>
    <t>Excavation with Cofferdam (pier on land)</t>
  </si>
  <si>
    <t>Máy vận thăng - H nâng 100m</t>
  </si>
  <si>
    <t>Box  Elevator H=100m</t>
  </si>
  <si>
    <t>Máy vận thăng lồng H nâng 100m</t>
  </si>
  <si>
    <t xml:space="preserve">Surveying equipment (Theo 010)    </t>
  </si>
  <si>
    <t>TT</t>
  </si>
  <si>
    <t xml:space="preserve">Manufacture of  Medium AC Mixture (for Binder Course) </t>
  </si>
  <si>
    <t>Máy vận thăng  0.8T</t>
  </si>
  <si>
    <t>Reinforcement Bar for Approach Slab, dia. ≤ 18mm</t>
  </si>
  <si>
    <t xml:space="preserve">Cốt thép  bản dẫn, d ≤18mm  </t>
  </si>
  <si>
    <t>Reinforcement Bar for gỉrder precast concrete, dia. &gt;18mm</t>
  </si>
  <si>
    <t xml:space="preserve">Cốt thép dầm đúc sẵn, d&gt;18mm  </t>
  </si>
  <si>
    <t xml:space="preserve">Cốt thép  bản dẫn, d&gt;18mm  </t>
  </si>
  <si>
    <t>Reinforcement Bar for Approach Slab, dia. &gt; 18mm</t>
  </si>
  <si>
    <t>Non-shrinkage mortar Sikagrout 214-11</t>
  </si>
  <si>
    <t>Vữa không co ngót Sikagrout 214-11</t>
  </si>
  <si>
    <t>Delineator</t>
  </si>
  <si>
    <t>Road Sprinkler 5 m3</t>
  </si>
  <si>
    <t>Ô tô tưới nước</t>
  </si>
  <si>
    <t>5 m3</t>
  </si>
  <si>
    <t>Truck Crane 5 ton</t>
  </si>
  <si>
    <t>Cần trục ô tô</t>
  </si>
  <si>
    <t>5 ton</t>
  </si>
  <si>
    <t>Truck Crane 6 ton</t>
  </si>
  <si>
    <t>6 ton</t>
  </si>
  <si>
    <t>Truck Crane 10 ton</t>
  </si>
  <si>
    <t>Truck Crane 25 ton</t>
  </si>
  <si>
    <t>30 ton</t>
  </si>
  <si>
    <t>Road Sprinkler 6 m3</t>
  </si>
  <si>
    <t>Mortar Pump 32 - 50 m3</t>
  </si>
  <si>
    <t>1 kW</t>
  </si>
  <si>
    <t xml:space="preserve">Vibratory plate compactor 1 kW </t>
  </si>
  <si>
    <t>Asphalt Finisher 130 - 140 CV</t>
  </si>
  <si>
    <t xml:space="preserve">Water Pump (Electric) 1,1 kW </t>
  </si>
  <si>
    <t xml:space="preserve">Water Pump (Electric) 20 kW </t>
  </si>
  <si>
    <t>3.0 m3/ph</t>
  </si>
  <si>
    <t>2.8kW</t>
  </si>
  <si>
    <t>Rope Chopper 10Kw</t>
  </si>
  <si>
    <t>Paint Praying Machine</t>
  </si>
  <si>
    <t>Dredge Pump 4MC</t>
  </si>
  <si>
    <t>Water Cuting Machine</t>
  </si>
  <si>
    <t>Heat-sealing Machine</t>
  </si>
  <si>
    <t xml:space="preserve">Pipe-bending Machine 2.8 kW </t>
  </si>
  <si>
    <t>Process Cost No. /  Số hiệu đơn giá</t>
  </si>
  <si>
    <t>Code of Norm /  Mã hiệu Định mức</t>
  </si>
  <si>
    <t>60 ton/hr</t>
  </si>
  <si>
    <t>Macadam Spreader 60 m3/h</t>
  </si>
  <si>
    <t>Máy rải cấp phối đá dăm</t>
  </si>
  <si>
    <t>60 m3/h</t>
  </si>
  <si>
    <t>Coefficient compare with minimum salary (Kcb)</t>
  </si>
  <si>
    <t>Graded_basic salary</t>
  </si>
  <si>
    <t>Rơ mooc - trọng tải 100T</t>
  </si>
  <si>
    <t>AC binder course, thickness 5cm</t>
  </si>
  <si>
    <t>Lớp mặt đường BTN hạt trung, dày 5cm</t>
  </si>
  <si>
    <t>Thi công nền đường</t>
  </si>
  <si>
    <t>Paraffin oil</t>
  </si>
  <si>
    <t xml:space="preserve">TFP φ100 HDPE conduit  </t>
  </si>
  <si>
    <t xml:space="preserve">TFP φ80 HDPE conduit  </t>
  </si>
  <si>
    <t xml:space="preserve">TFP φ65 HDPE conduit </t>
  </si>
  <si>
    <t>Bell mouth for TFP φ80 HDPE conduit</t>
  </si>
  <si>
    <t>Bell mouth for TFP φ65 HDPE conduit</t>
  </si>
  <si>
    <t xml:space="preserve">TFP φ50 HDPE conduit  </t>
  </si>
  <si>
    <t>Bell mouth for TFP φ50 HDPE conduit</t>
  </si>
  <si>
    <r>
      <t xml:space="preserve">AL.16121
</t>
    </r>
    <r>
      <rPr>
        <b/>
        <sz val="10"/>
        <rFont val="Times New Roman"/>
        <family val="1"/>
      </rPr>
      <t>1776</t>
    </r>
  </si>
  <si>
    <t>Vải địa kỹ thuật không dệt</t>
  </si>
  <si>
    <t>Nắp đậy ống nhựa D150</t>
  </si>
  <si>
    <t>Concrete Cutter MCD</t>
  </si>
  <si>
    <t>Máy trộn vữa</t>
  </si>
  <si>
    <t>80 liter</t>
  </si>
  <si>
    <t>Concrete Mixing Plant 50 m3/h</t>
  </si>
  <si>
    <t>Trạm trộn bê tông</t>
  </si>
  <si>
    <t>50 m3/h</t>
  </si>
  <si>
    <t>Mortar Pump 2 m3/h</t>
  </si>
  <si>
    <t>Máy bơm vữa xi măng</t>
  </si>
  <si>
    <t>2 m3/h</t>
  </si>
  <si>
    <t>Mortar Pump 9 m3/h</t>
  </si>
  <si>
    <t>Máy bơm vữa 9 m3/h</t>
  </si>
  <si>
    <t>9 m3/h</t>
  </si>
  <si>
    <t>Máy bơm vữa 32 - 50 m3/h</t>
  </si>
  <si>
    <t>32-50 m3</t>
  </si>
  <si>
    <t>Máy bơm bê tông</t>
  </si>
  <si>
    <t>40 - 60 m3/h</t>
  </si>
  <si>
    <t>Pre-tax Construction Cost (F+G+H)</t>
  </si>
  <si>
    <t>Clinch-nail</t>
  </si>
  <si>
    <t>EQUIPMENT COST</t>
  </si>
  <si>
    <t>EQUIPMENT NAME</t>
  </si>
  <si>
    <t>Máy đóng cọc (trọng lượng búa 3,5T)</t>
  </si>
  <si>
    <t>3,5 ton</t>
  </si>
  <si>
    <t>Pre-Gravity Pile Driver, 200T</t>
  </si>
  <si>
    <t>200 ton</t>
  </si>
  <si>
    <t>Drilling Machine TRC-15</t>
  </si>
  <si>
    <t>Máy khoan TRC-15</t>
  </si>
  <si>
    <t>Excavation of dirt in cofferdam by Erosion (pier under water)</t>
  </si>
  <si>
    <t xml:space="preserve">Materials  </t>
  </si>
  <si>
    <t xml:space="preserve">Vật liệu  </t>
  </si>
  <si>
    <t>Deformed bar, dia. = 10mm</t>
  </si>
  <si>
    <t>Deformed bar, dia. = 12mm</t>
  </si>
  <si>
    <t>Deformed bar, dia. = 14mm</t>
  </si>
  <si>
    <t>Deformed bar, dia. = 16mm</t>
  </si>
  <si>
    <t>Deformed bar, dia. = 18mm</t>
  </si>
  <si>
    <t>Deformed bar, dia. = 20mm</t>
  </si>
  <si>
    <t>+ Reinforcement of girder</t>
  </si>
  <si>
    <t>5</t>
  </si>
  <si>
    <t>Ống thép D100 (mạ kẽm nhúng nóng)</t>
  </si>
  <si>
    <t>Lắp đặt neo cho cáp 19S15.2</t>
  </si>
  <si>
    <t>Stone powder</t>
  </si>
  <si>
    <t>Aggregate subbase</t>
  </si>
  <si>
    <t>High-strength cable 12,7 and 15,2 mm</t>
  </si>
  <si>
    <t>Soldering stick</t>
  </si>
  <si>
    <t xml:space="preserve">Sheet pile larsen IV </t>
  </si>
  <si>
    <t>Geotextile filter fabric (non-woven, 12KN/m)</t>
  </si>
  <si>
    <t>Vật liệu kim loại / Metal Matertials</t>
  </si>
  <si>
    <t>Vật liệu: xi măng, đá, cát / Materials: Cement, Stone, Sand</t>
  </si>
  <si>
    <t>Abrasive paper</t>
  </si>
  <si>
    <t>Gasolene A92</t>
  </si>
  <si>
    <t>Ống thép D100</t>
  </si>
  <si>
    <t>Ống thép D300</t>
  </si>
  <si>
    <t>Clout</t>
  </si>
  <si>
    <t>Gôm lắc (keo dán)</t>
  </si>
  <si>
    <t xml:space="preserve">Punching and Shearing Machine 2.8 kW </t>
  </si>
  <si>
    <t xml:space="preserve">Máy cắt đột </t>
  </si>
  <si>
    <t>Electric Winch 1.5 ton</t>
  </si>
  <si>
    <t>1.5 ton</t>
  </si>
  <si>
    <t>Alloy bucket gum</t>
  </si>
  <si>
    <t>Scarifier- scarificator</t>
  </si>
  <si>
    <t>Maintenance oil</t>
  </si>
  <si>
    <t>CS46 oil</t>
  </si>
  <si>
    <t>30 Ton</t>
  </si>
  <si>
    <t>Jacking Device 50 Ton</t>
  </si>
  <si>
    <t>50 Ton</t>
  </si>
  <si>
    <t>Jacking Device 250 Ton</t>
  </si>
  <si>
    <t>Jacking Device 500 Ton</t>
  </si>
  <si>
    <t xml:space="preserve">Pushing Machine 15 kW </t>
  </si>
  <si>
    <t>Máy luồn cáp</t>
  </si>
  <si>
    <t xml:space="preserve">15 kW </t>
  </si>
  <si>
    <t>Rope chopper 10Kw</t>
  </si>
  <si>
    <t>Máy cắt cáp</t>
  </si>
  <si>
    <t xml:space="preserve">10 kW </t>
  </si>
  <si>
    <t>Concrete Mixer 250 liter</t>
  </si>
  <si>
    <t>Máy trộn bê tông</t>
  </si>
  <si>
    <t>250 liter</t>
  </si>
  <si>
    <t>Concrete Mixer 500 liter</t>
  </si>
  <si>
    <t>Yellow sand</t>
  </si>
  <si>
    <t>Máy đào ≤ 1.6 m3</t>
  </si>
  <si>
    <t>Borrow Material and Transportation Fee</t>
  </si>
  <si>
    <t>Side Ditch, Type A-400</t>
  </si>
  <si>
    <t>28Mpa</t>
  </si>
  <si>
    <t xml:space="preserve">Pipe Culvert by Precast Concrete </t>
  </si>
  <si>
    <t>350 KG/cm2</t>
  </si>
  <si>
    <t>6÷8cm</t>
  </si>
  <si>
    <t>Cống tròn D750</t>
  </si>
  <si>
    <t>Pipe Culvert</t>
  </si>
  <si>
    <t>Deformed bar, dia. ≤ 10mm</t>
  </si>
  <si>
    <t xml:space="preserve">Thép tròn có gờ, d≤10mm  </t>
  </si>
  <si>
    <t>Concrete Pump Car 50 m3/h</t>
  </si>
  <si>
    <t>Deformed bar, dia. ≤ 18mm</t>
  </si>
  <si>
    <t xml:space="preserve">Thép tròn có gờ, d≤18mm  </t>
  </si>
  <si>
    <t xml:space="preserve">Thép tròn có gờ, d&gt;18mm  </t>
  </si>
  <si>
    <t>Deformed bar, dia. &gt; 18mm</t>
  </si>
  <si>
    <t>Lean Concrete</t>
  </si>
  <si>
    <t>Remark</t>
  </si>
  <si>
    <t>Soil Backfill by Machine, K=0.95</t>
  </si>
  <si>
    <t>Đắp đất công trình bằng máy, K=0,95</t>
  </si>
  <si>
    <t>Cống tròn BTCT, loại CP-300 (đường kính 30cm)</t>
  </si>
  <si>
    <t>Reinforced Concrete Pipe Culvert, CP-400 (40-cm diameter)</t>
  </si>
  <si>
    <t>Cống tròn BTCT, loại CP-400 (đường kính 40cm)</t>
  </si>
  <si>
    <t>Cống tròn BTCT, loại CP-750 (đường kính 75cm)</t>
  </si>
  <si>
    <t>Reinforced Concrete Pipe Culvert, CP-1000 (100-cm diameter)</t>
  </si>
  <si>
    <t xml:space="preserve">Fuel price for adjusting equipment shift </t>
  </si>
  <si>
    <t>C-Shaped steel (200x90)</t>
  </si>
  <si>
    <t>Tie rod D50</t>
  </si>
  <si>
    <t>Thanh neo</t>
  </si>
  <si>
    <t>Road Linear Equipment  - YHK 10A</t>
  </si>
  <si>
    <t>(the lengh of pile is not in the ground)</t>
  </si>
  <si>
    <t xml:space="preserve">Mortared Stonework  </t>
  </si>
  <si>
    <t xml:space="preserve">Đá hộc xây vữa  </t>
  </si>
  <si>
    <t>Máy đầm bánh thép</t>
  </si>
  <si>
    <t>Tire Roller 18 ton</t>
  </si>
  <si>
    <t>18 ton</t>
  </si>
  <si>
    <t xml:space="preserve">Tack Coat </t>
  </si>
  <si>
    <t>Total Transport Fee ( no VAT)</t>
  </si>
  <si>
    <t>Đà Nẵng</t>
  </si>
  <si>
    <t>Băng cảnh báo "điện cao thế"</t>
  </si>
  <si>
    <t>Cồn công nghiệp</t>
  </si>
  <si>
    <t>Xăng A92</t>
  </si>
  <si>
    <t>Giấy ráp mịn</t>
  </si>
  <si>
    <t>Giẻ lau</t>
  </si>
  <si>
    <t>Vật liệu điện và chiếu sáng /Lighting and Electrical Material</t>
  </si>
  <si>
    <t>Vật liệu khác / Other Materials</t>
  </si>
  <si>
    <t>Máy lu 10T</t>
  </si>
  <si>
    <t>Đơn vị</t>
  </si>
  <si>
    <t>Materials</t>
  </si>
  <si>
    <t xml:space="preserve">man-day </t>
  </si>
  <si>
    <t>Ngày công</t>
  </si>
  <si>
    <t>Nhân công</t>
  </si>
  <si>
    <t>Máy thi công</t>
  </si>
  <si>
    <t>Steel pipe D50</t>
  </si>
  <si>
    <t>Plastic pipe D75</t>
  </si>
  <si>
    <t>Plastic pipe D50</t>
  </si>
  <si>
    <t>Plastic pipe D100</t>
  </si>
  <si>
    <t>Decree No.205/2004/NĐ-CP of Government, Dated 14/12/2004.
Item No.3 - Page 132</t>
  </si>
  <si>
    <t>Technican</t>
  </si>
  <si>
    <t>Waterproofing worker</t>
  </si>
  <si>
    <t>Bridge labor organizer</t>
  </si>
  <si>
    <t>Bridge specialist</t>
  </si>
  <si>
    <t>Labor organizer</t>
  </si>
  <si>
    <t>Usually worker</t>
  </si>
  <si>
    <t>Usually Diver</t>
  </si>
  <si>
    <t>Special Diver</t>
  </si>
  <si>
    <t>Bridge Painter</t>
  </si>
  <si>
    <t>Electric worker</t>
  </si>
  <si>
    <t>Block worker</t>
  </si>
  <si>
    <t>Equiment machinist</t>
  </si>
  <si>
    <t>okkkkkkkkkkkk</t>
  </si>
  <si>
    <t>okkkkkkkk</t>
  </si>
  <si>
    <t>okkkkkkkkkk</t>
  </si>
  <si>
    <t>okkkkkkk</t>
  </si>
  <si>
    <t>okkkkkkkkk</t>
  </si>
  <si>
    <t>okkkkkkkkkkk</t>
  </si>
  <si>
    <t>Đầm cóc 60kg</t>
  </si>
  <si>
    <t>CHỨC DANH THEO NHÓM TÀU</t>
  </si>
  <si>
    <t>HỆ SỐ, MỨC LƯƠNG</t>
  </si>
  <si>
    <t>Nhóm I</t>
  </si>
  <si>
    <t>Nhóm II</t>
  </si>
  <si>
    <t>Nhóm III</t>
  </si>
  <si>
    <t>Nhóm IV</t>
  </si>
  <si>
    <t>1. Thuyền trưởng</t>
  </si>
  <si>
    <t>Bậc 1</t>
  </si>
  <si>
    <t>Bậc 2</t>
  </si>
  <si>
    <t>2. Đại phó, máy trưởng</t>
  </si>
  <si>
    <t>3. Thuyền phó 2, máy 2</t>
  </si>
  <si>
    <t>Tàu vận tải sông và sang ngang</t>
  </si>
  <si>
    <t>1. Thuỷ thủ</t>
  </si>
  <si>
    <t>Máy cắt uốn cốt thép 5kW</t>
  </si>
  <si>
    <t>Wooden support</t>
  </si>
  <si>
    <t>Gỗ chống</t>
  </si>
  <si>
    <t>Đèn pha P02 -Maih 400W+ bóng</t>
  </si>
  <si>
    <t>Đèn chiếu sáng Rainbow SON  150W + bóng</t>
  </si>
  <si>
    <t>CV283/
VPKT</t>
  </si>
  <si>
    <t>Bentonite</t>
  </si>
  <si>
    <t>Water proof layer</t>
  </si>
  <si>
    <t>Cable anchorage 6-19</t>
  </si>
  <si>
    <r>
      <t xml:space="preserve">AE.11920
</t>
    </r>
    <r>
      <rPr>
        <b/>
        <sz val="10"/>
        <rFont val="Times New Roman"/>
        <family val="1"/>
      </rPr>
      <t>1776</t>
    </r>
  </si>
  <si>
    <t>Roting and Beating Driller D105 - 110mm</t>
  </si>
  <si>
    <t>7 ton</t>
  </si>
  <si>
    <t>Truck 10 ton</t>
  </si>
  <si>
    <t>Dump Truck 7 ton</t>
  </si>
  <si>
    <t>Ô tô tự đổ</t>
  </si>
  <si>
    <t>Dump Truck 10 ton</t>
  </si>
  <si>
    <t>Agitating Truck 6 m3</t>
  </si>
  <si>
    <t>Ô tô chuyển trộn</t>
  </si>
  <si>
    <t>6 m3</t>
  </si>
  <si>
    <t>BILL ITEM</t>
  </si>
  <si>
    <t>DIVISION NO.</t>
  </si>
  <si>
    <t>ITEM DESCRIPTION</t>
  </si>
  <si>
    <t>UNIT</t>
  </si>
  <si>
    <t>tấn</t>
  </si>
  <si>
    <t>công</t>
  </si>
  <si>
    <t>Máy hàn 23kw</t>
  </si>
  <si>
    <t>ca</t>
  </si>
  <si>
    <t>Nhựa bitum</t>
  </si>
  <si>
    <t xml:space="preserve">  </t>
  </si>
  <si>
    <t>Sheet pile larsen III</t>
  </si>
  <si>
    <t>Cọc VT Larsen III</t>
  </si>
  <si>
    <t>Cống tròn BTCT, loại CP-1500 (đường kính 150cm)</t>
  </si>
  <si>
    <t>Tên thiết bị</t>
  </si>
  <si>
    <t>Concrete and Concrete Structures</t>
  </si>
  <si>
    <t>Quotation of An Phat (HCM)</t>
  </si>
  <si>
    <t>Bare copper wire 10 sq.mm</t>
  </si>
  <si>
    <t>Dây đồng không bọc (trần) 10mm2</t>
  </si>
  <si>
    <r>
      <t xml:space="preserve">AF.17210
</t>
    </r>
    <r>
      <rPr>
        <b/>
        <sz val="10"/>
        <rFont val="Times New Roman"/>
        <family val="1"/>
      </rPr>
      <t>1776</t>
    </r>
  </si>
  <si>
    <t>Catch Basin A1÷A4, B4, Box Culvert</t>
  </si>
  <si>
    <t>Box Culvert</t>
  </si>
  <si>
    <t xml:space="preserve">Thép tròn có gờ, d ≤18mm  </t>
  </si>
  <si>
    <t>Sand Pump</t>
  </si>
  <si>
    <t>Máy bơm cát</t>
  </si>
  <si>
    <t>200KVA</t>
  </si>
  <si>
    <t>Generator</t>
  </si>
  <si>
    <t>Generator 112KW</t>
  </si>
  <si>
    <t>Generator 122KW</t>
  </si>
  <si>
    <t>112KW</t>
  </si>
  <si>
    <t>122KW</t>
  </si>
  <si>
    <t>Outdoor TypeTransformer 35/0.38-0.22kV 40kVA</t>
  </si>
  <si>
    <t>Máy biến áp ngoài trời 22/0.38-0.22kV 40kVA</t>
  </si>
  <si>
    <t>Outdoor Type Transformer 22/0.38-0.22 30kVA</t>
  </si>
  <si>
    <t>Lm</t>
  </si>
  <si>
    <t>b/ Nhân công</t>
  </si>
  <si>
    <t>Cần cẩu nổi 30T</t>
  </si>
  <si>
    <t>Máy bơm bê tông 50m3/h</t>
  </si>
  <si>
    <t>Sà lan 400T</t>
  </si>
  <si>
    <t>Tàu kéo 150CV</t>
  </si>
  <si>
    <t xml:space="preserve">m3 </t>
  </si>
  <si>
    <t>Cống tròn BTCT, loại CP-1000 (đường kính 100cm)</t>
  </si>
  <si>
    <t>Cống tròn BTCT, loại CP-1250 (đường kính 125cm)</t>
  </si>
  <si>
    <t>Concrete mortar 50Mpa, crushed stone 1x2</t>
  </si>
  <si>
    <t>Round steel SD420</t>
  </si>
  <si>
    <t>Scouring sluice Ø 50 mm</t>
  </si>
  <si>
    <t>Scouring sluice Ø 150 mm</t>
  </si>
  <si>
    <t>Máy trộn vữa 80lit</t>
  </si>
  <si>
    <t>Máy cắt BT MCD</t>
  </si>
  <si>
    <t>12 CV</t>
  </si>
  <si>
    <t>Máy ép cọc (200T)</t>
  </si>
  <si>
    <t>TRC-15</t>
  </si>
  <si>
    <t>liter</t>
  </si>
  <si>
    <t>BE100</t>
  </si>
  <si>
    <t>Thiết bị quan trắc (Theo 010)</t>
  </si>
  <si>
    <t>Máy cắm bấc thấm</t>
  </si>
  <si>
    <t>Steel Wheeled Roller  8.5 ton</t>
  </si>
  <si>
    <t>Steel Wheeled Roller 10 ton</t>
  </si>
  <si>
    <t>Calcium carbide</t>
  </si>
  <si>
    <t>Regulatory sign</t>
  </si>
  <si>
    <t xml:space="preserve">Warning sign </t>
  </si>
  <si>
    <t>Hot dip galvanized steel pole with 25m in Height (including mobile luminaire carriage)</t>
  </si>
  <si>
    <t>Thông báo giá</t>
  </si>
  <si>
    <t>VL phụ</t>
  </si>
  <si>
    <t>600/1000V Cu/XLPE/DSTA/PVC cable 4C-25 sq.mm</t>
  </si>
  <si>
    <t>06200-02</t>
  </si>
  <si>
    <t>Bolt M28x105</t>
  </si>
  <si>
    <t>Soil Excavation by Machine, Class 2</t>
  </si>
  <si>
    <t>Diesel Pile Hammer ≤ 7.5 ton</t>
  </si>
  <si>
    <t>Máy đóng cọc (trọng lượng búa 7,5T)</t>
  </si>
  <si>
    <t>7,5 ton</t>
  </si>
  <si>
    <t>Barge 600T</t>
  </si>
  <si>
    <t>Xà lan 600T</t>
  </si>
  <si>
    <t>600 ton</t>
  </si>
  <si>
    <t>bottle</t>
  </si>
  <si>
    <t>chai</t>
  </si>
  <si>
    <t>Vữa bê tông 30 Mpa đá 1x2, Độ sụt 14÷17</t>
  </si>
  <si>
    <t>Vữa Bê tông 15 Mpa đá 1x2, Độ sụt 6÷8</t>
  </si>
  <si>
    <t>Concrete mortar 15Mpa, crushed stone 1x2,  Slump 6÷8</t>
  </si>
  <si>
    <t>a/ Vật liệu</t>
  </si>
  <si>
    <t>c/ Máy thi công</t>
  </si>
  <si>
    <t>Supplementary salary - Phụ cấp lương</t>
  </si>
  <si>
    <t>Direct payment - Chi phí trực tiếp</t>
  </si>
  <si>
    <t>Lm = S(2)~(8)</t>
  </si>
  <si>
    <t>Decree No.205/2004/NĐ-CP of Government, Dated 14/12/2004.
Item No.8 - Page 72 : Group II</t>
  </si>
  <si>
    <t>Lcb = (2)*Ltt</t>
  </si>
  <si>
    <t xml:space="preserve">General minimum salary level: Ltt = </t>
  </si>
  <si>
    <t>Workday for a month</t>
  </si>
  <si>
    <t>Steel pipe</t>
  </si>
  <si>
    <t>Thép ống</t>
  </si>
  <si>
    <t>Máy khoan đứng 4.5kW</t>
  </si>
  <si>
    <t>Máy nén khí, động cơ diezel 240 m3/h</t>
  </si>
  <si>
    <t>Setting Handrail on bridge</t>
  </si>
  <si>
    <t>Lắp đặt lan can trên cầu</t>
  </si>
  <si>
    <t>Pa lăng xích 5T</t>
  </si>
  <si>
    <t>Deck drain box, loại 2 (654*400)</t>
  </si>
  <si>
    <t>Hố thu nước , loại 2 (654*400)</t>
  </si>
  <si>
    <t>UNIT PRICE</t>
  </si>
  <si>
    <t>AMOUNT</t>
  </si>
  <si>
    <t>Unit rate of Pay Item/ Đơn giá thanh toán</t>
  </si>
  <si>
    <t>KẾT CẤU PHẦN TRÊN</t>
  </si>
  <si>
    <t>Đào đất hố móng</t>
  </si>
  <si>
    <t>Gas welder 2000l/h</t>
  </si>
  <si>
    <t>Đinh thép liên kết</t>
  </si>
  <si>
    <t>Mortar Filling to Steel pipe joint</t>
  </si>
  <si>
    <t>Vữa chèn mối nối cọc ống thép</t>
  </si>
  <si>
    <t>okkkkkkkkkkkkkkkk</t>
  </si>
  <si>
    <t>Di chuyển dầm  super T, L&gt;35m</t>
  </si>
  <si>
    <t>okkkkkk</t>
  </si>
  <si>
    <t>Nâng hạ dầm super T, L&gt;35m</t>
  </si>
  <si>
    <t>Ô tô vận tải thùng 2.5t</t>
  </si>
  <si>
    <t>Máy trộn dung dịch khoan 1000L</t>
  </si>
  <si>
    <t>Steel Bar D32</t>
  </si>
  <si>
    <t>Thép CĐC D32 mm</t>
  </si>
  <si>
    <t>Cable anchorage 32</t>
  </si>
  <si>
    <t>Neo cáp 32</t>
  </si>
  <si>
    <t>Anchors setting work for Prestressed steel bar D32</t>
  </si>
  <si>
    <t>Lắp đặt neo cho thép DUL D32mm</t>
  </si>
  <si>
    <t>Deck drain box, loại 1 (300*250)</t>
  </si>
  <si>
    <t>Hố thu nước , loại 1 (300*250)</t>
  </si>
  <si>
    <t>Máy trộn bê tông 250L</t>
  </si>
  <si>
    <t>AF.11110
1776</t>
  </si>
  <si>
    <t>AG.13531
1776</t>
  </si>
  <si>
    <t>AL.25122
1776</t>
  </si>
  <si>
    <t>okkkkk</t>
  </si>
  <si>
    <t>OKKKKKKKKK</t>
  </si>
  <si>
    <t xml:space="preserve">Cốt thép mố, trụ cầu trên cạn, d ≤18mm  </t>
  </si>
  <si>
    <t>K.</t>
  </si>
  <si>
    <t>VAT Tax (10% x I)</t>
  </si>
  <si>
    <t>VAT  (10% x I)</t>
  </si>
  <si>
    <t>Unit Price (with VAT)</t>
  </si>
  <si>
    <t>Đơn giá (sau thuế)</t>
  </si>
  <si>
    <t>Tempoary house 2%</t>
  </si>
  <si>
    <t>SUBSTRUCTURE</t>
  </si>
  <si>
    <t>ok</t>
  </si>
  <si>
    <t>Xe  bơm bê tông 50m3/h</t>
  </si>
  <si>
    <t>Trạm trộn bê tông asphan 60T/h</t>
  </si>
  <si>
    <t xml:space="preserve">Fuel price pursuant to Decision No 2236&amp; 3075/2006/QD-UBND </t>
  </si>
  <si>
    <t>Bơm dung dịch Bentonit trên cạn</t>
  </si>
  <si>
    <t>Hạ ống vách D&lt;=1.5m, trên cạn</t>
  </si>
  <si>
    <t xml:space="preserve">Cốt thép mố, trụ cầu trên cạn, d ≤10mm  </t>
  </si>
  <si>
    <t xml:space="preserve">Cốt thép mố, trụ cầu trên cạn, d &gt;18mm  </t>
  </si>
  <si>
    <t>ROAD WORKS</t>
  </si>
  <si>
    <r>
      <t xml:space="preserve">AB.35110
</t>
    </r>
    <r>
      <rPr>
        <b/>
        <sz val="10"/>
        <rFont val="Times New Roman"/>
        <family val="1"/>
        <charset val="163"/>
      </rPr>
      <t>1776</t>
    </r>
  </si>
  <si>
    <r>
      <t xml:space="preserve">AB.36110
</t>
    </r>
    <r>
      <rPr>
        <b/>
        <sz val="10"/>
        <rFont val="Times New Roman"/>
        <family val="1"/>
        <charset val="163"/>
      </rPr>
      <t>1776</t>
    </r>
  </si>
  <si>
    <r>
      <t xml:space="preserve">AK.98110
</t>
    </r>
    <r>
      <rPr>
        <b/>
        <sz val="10"/>
        <rFont val="Times New Roman"/>
        <family val="1"/>
        <charset val="163"/>
      </rPr>
      <t>1776</t>
    </r>
  </si>
  <si>
    <r>
      <t xml:space="preserve">AA.22310
</t>
    </r>
    <r>
      <rPr>
        <b/>
        <sz val="10"/>
        <rFont val="Times New Roman"/>
        <family val="1"/>
        <charset val="163"/>
      </rPr>
      <t>1776</t>
    </r>
  </si>
  <si>
    <r>
      <t xml:space="preserve">AC.16213
</t>
    </r>
    <r>
      <rPr>
        <b/>
        <sz val="10"/>
        <rFont val="Times New Roman"/>
        <family val="1"/>
        <charset val="163"/>
      </rPr>
      <t>1776</t>
    </r>
  </si>
  <si>
    <r>
      <t>AF.33210</t>
    </r>
    <r>
      <rPr>
        <b/>
        <sz val="10"/>
        <rFont val="Times New Roman"/>
        <family val="1"/>
        <charset val="163"/>
      </rPr>
      <t xml:space="preserve">
1776</t>
    </r>
  </si>
  <si>
    <r>
      <t>AF.33110</t>
    </r>
    <r>
      <rPr>
        <b/>
        <sz val="10"/>
        <rFont val="Times New Roman"/>
        <family val="1"/>
        <charset val="163"/>
      </rPr>
      <t xml:space="preserve">
1776</t>
    </r>
  </si>
  <si>
    <r>
      <t xml:space="preserve">AF.31210
</t>
    </r>
    <r>
      <rPr>
        <b/>
        <sz val="10"/>
        <rFont val="Times New Roman"/>
        <family val="1"/>
        <charset val="163"/>
      </rPr>
      <t>1776</t>
    </r>
  </si>
  <si>
    <r>
      <t xml:space="preserve">AF.31320
</t>
    </r>
    <r>
      <rPr>
        <b/>
        <sz val="10"/>
        <rFont val="Times New Roman"/>
        <family val="1"/>
        <charset val="163"/>
      </rPr>
      <t>1776</t>
    </r>
  </si>
  <si>
    <r>
      <t xml:space="preserve">AF.66110
</t>
    </r>
    <r>
      <rPr>
        <b/>
        <sz val="10"/>
        <rFont val="Times New Roman"/>
        <family val="1"/>
        <charset val="163"/>
      </rPr>
      <t>1776</t>
    </r>
  </si>
  <si>
    <r>
      <t xml:space="preserve">AG.13531
</t>
    </r>
    <r>
      <rPr>
        <b/>
        <sz val="10"/>
        <rFont val="Times New Roman"/>
        <family val="1"/>
        <charset val="163"/>
      </rPr>
      <t>1776</t>
    </r>
  </si>
  <si>
    <r>
      <t xml:space="preserve">AI.64121
</t>
    </r>
    <r>
      <rPr>
        <b/>
        <sz val="10"/>
        <rFont val="Times New Roman"/>
        <family val="1"/>
        <charset val="163"/>
      </rPr>
      <t>1776</t>
    </r>
  </si>
  <si>
    <r>
      <t xml:space="preserve">AF.37410
</t>
    </r>
    <r>
      <rPr>
        <b/>
        <sz val="10"/>
        <rFont val="Times New Roman"/>
        <family val="1"/>
        <charset val="163"/>
      </rPr>
      <t>1776</t>
    </r>
  </si>
  <si>
    <r>
      <t xml:space="preserve">AI.64111
</t>
    </r>
    <r>
      <rPr>
        <b/>
        <sz val="10"/>
        <rFont val="Times New Roman"/>
        <family val="1"/>
        <charset val="163"/>
      </rPr>
      <t>1776</t>
    </r>
  </si>
  <si>
    <r>
      <t xml:space="preserve">AF.65120
</t>
    </r>
    <r>
      <rPr>
        <b/>
        <sz val="10"/>
        <rFont val="Times New Roman"/>
        <family val="1"/>
        <charset val="163"/>
      </rPr>
      <t>1776</t>
    </r>
  </si>
  <si>
    <r>
      <t xml:space="preserve">AF.61721
</t>
    </r>
    <r>
      <rPr>
        <b/>
        <sz val="10"/>
        <rFont val="Times New Roman"/>
        <family val="1"/>
        <charset val="163"/>
      </rPr>
      <t>1776</t>
    </r>
  </si>
  <si>
    <r>
      <t xml:space="preserve">AF.61120
</t>
    </r>
    <r>
      <rPr>
        <b/>
        <sz val="10"/>
        <rFont val="Times New Roman"/>
        <family val="1"/>
        <charset val="163"/>
      </rPr>
      <t>1776</t>
    </r>
  </si>
  <si>
    <r>
      <t xml:space="preserve">AG.13431
</t>
    </r>
    <r>
      <rPr>
        <b/>
        <sz val="10"/>
        <rFont val="Times New Roman"/>
        <family val="1"/>
        <charset val="163"/>
      </rPr>
      <t>1776</t>
    </r>
  </si>
  <si>
    <r>
      <t xml:space="preserve">AF.65130
</t>
    </r>
    <r>
      <rPr>
        <b/>
        <sz val="10"/>
        <rFont val="Times New Roman"/>
        <family val="1"/>
        <charset val="163"/>
      </rPr>
      <t>1776</t>
    </r>
  </si>
  <si>
    <r>
      <t xml:space="preserve">AF.61130
</t>
    </r>
    <r>
      <rPr>
        <b/>
        <sz val="10"/>
        <rFont val="Times New Roman"/>
        <family val="1"/>
        <charset val="163"/>
      </rPr>
      <t>1776</t>
    </r>
  </si>
  <si>
    <r>
      <t xml:space="preserve">AL.25111
</t>
    </r>
    <r>
      <rPr>
        <b/>
        <sz val="10"/>
        <rFont val="Times New Roman"/>
        <family val="1"/>
        <charset val="163"/>
      </rPr>
      <t>1776</t>
    </r>
  </si>
  <si>
    <r>
      <t xml:space="preserve">AL.25121
</t>
    </r>
    <r>
      <rPr>
        <b/>
        <sz val="10"/>
        <rFont val="Times New Roman"/>
        <family val="1"/>
        <charset val="163"/>
      </rPr>
      <t>1776</t>
    </r>
  </si>
  <si>
    <r>
      <t>AF.87211</t>
    </r>
    <r>
      <rPr>
        <b/>
        <sz val="10"/>
        <rFont val="Times New Roman"/>
        <family val="1"/>
        <charset val="163"/>
      </rPr>
      <t xml:space="preserve">
1776</t>
    </r>
  </si>
  <si>
    <r>
      <t>AF.88410</t>
    </r>
    <r>
      <rPr>
        <b/>
        <sz val="10"/>
        <rFont val="Times New Roman"/>
        <family val="1"/>
        <charset val="163"/>
      </rPr>
      <t xml:space="preserve">
1776</t>
    </r>
  </si>
  <si>
    <r>
      <t>AF.88432</t>
    </r>
    <r>
      <rPr>
        <b/>
        <sz val="10"/>
        <rFont val="Times New Roman"/>
        <family val="1"/>
        <charset val="163"/>
      </rPr>
      <t xml:space="preserve">
1776</t>
    </r>
  </si>
  <si>
    <r>
      <t>AD.24211</t>
    </r>
    <r>
      <rPr>
        <b/>
        <sz val="10"/>
        <rFont val="Times New Roman"/>
        <family val="1"/>
        <charset val="163"/>
      </rPr>
      <t xml:space="preserve">
1776</t>
    </r>
  </si>
  <si>
    <r>
      <t>AD.26322</t>
    </r>
    <r>
      <rPr>
        <b/>
        <sz val="10"/>
        <rFont val="Times New Roman"/>
        <family val="1"/>
        <charset val="163"/>
      </rPr>
      <t xml:space="preserve">
1776</t>
    </r>
  </si>
  <si>
    <r>
      <t xml:space="preserve">AD.23221
</t>
    </r>
    <r>
      <rPr>
        <b/>
        <sz val="10"/>
        <rFont val="Times New Roman"/>
        <family val="1"/>
        <charset val="163"/>
      </rPr>
      <t>1776</t>
    </r>
  </si>
  <si>
    <r>
      <t xml:space="preserve">AD.23223
</t>
    </r>
    <r>
      <rPr>
        <b/>
        <sz val="10"/>
        <rFont val="Times New Roman"/>
        <family val="1"/>
        <charset val="163"/>
      </rPr>
      <t>1776</t>
    </r>
  </si>
  <si>
    <r>
      <t>AD.26323</t>
    </r>
    <r>
      <rPr>
        <b/>
        <sz val="10"/>
        <rFont val="Times New Roman"/>
        <family val="1"/>
        <charset val="163"/>
      </rPr>
      <t xml:space="preserve">
1776</t>
    </r>
  </si>
  <si>
    <r>
      <t xml:space="preserve">AD.23233
</t>
    </r>
    <r>
      <rPr>
        <b/>
        <sz val="10"/>
        <rFont val="Times New Roman"/>
        <family val="1"/>
        <charset val="163"/>
      </rPr>
      <t>1776</t>
    </r>
  </si>
  <si>
    <r>
      <t xml:space="preserve">AI.21152
</t>
    </r>
    <r>
      <rPr>
        <b/>
        <sz val="10"/>
        <rFont val="Times New Roman"/>
        <family val="1"/>
        <charset val="163"/>
      </rPr>
      <t>1776</t>
    </r>
  </si>
  <si>
    <r>
      <t xml:space="preserve">AI.65411
</t>
    </r>
    <r>
      <rPr>
        <b/>
        <sz val="10"/>
        <rFont val="Times New Roman"/>
        <family val="1"/>
        <charset val="163"/>
      </rPr>
      <t>1776</t>
    </r>
  </si>
  <si>
    <r>
      <t xml:space="preserve">AC.32124
</t>
    </r>
    <r>
      <rPr>
        <b/>
        <sz val="10"/>
        <rFont val="Times New Roman"/>
        <family val="1"/>
        <charset val="163"/>
      </rPr>
      <t>1776</t>
    </r>
  </si>
  <si>
    <r>
      <t xml:space="preserve">AF.35120
</t>
    </r>
    <r>
      <rPr>
        <b/>
        <sz val="10"/>
        <rFont val="Times New Roman"/>
        <family val="1"/>
        <charset val="163"/>
      </rPr>
      <t>1776</t>
    </r>
  </si>
  <si>
    <r>
      <t xml:space="preserve">AF.67110
</t>
    </r>
    <r>
      <rPr>
        <b/>
        <sz val="10"/>
        <rFont val="Times New Roman"/>
        <family val="1"/>
        <charset val="163"/>
      </rPr>
      <t>1776</t>
    </r>
  </si>
  <si>
    <r>
      <t xml:space="preserve">AF.67120
</t>
    </r>
    <r>
      <rPr>
        <b/>
        <sz val="10"/>
        <rFont val="Times New Roman"/>
        <family val="1"/>
        <charset val="163"/>
      </rPr>
      <t>1776</t>
    </r>
  </si>
  <si>
    <r>
      <t xml:space="preserve">AI.12111
</t>
    </r>
    <r>
      <rPr>
        <b/>
        <sz val="10"/>
        <rFont val="Times New Roman"/>
        <family val="1"/>
        <charset val="163"/>
      </rPr>
      <t>1776</t>
    </r>
  </si>
  <si>
    <r>
      <t xml:space="preserve">AC.34524
</t>
    </r>
    <r>
      <rPr>
        <b/>
        <sz val="10"/>
        <rFont val="Times New Roman"/>
        <family val="1"/>
        <charset val="163"/>
      </rPr>
      <t>1776</t>
    </r>
  </si>
  <si>
    <r>
      <t xml:space="preserve">AC.23110
</t>
    </r>
    <r>
      <rPr>
        <b/>
        <sz val="10"/>
        <rFont val="Times New Roman"/>
        <family val="1"/>
        <charset val="163"/>
      </rPr>
      <t>1776</t>
    </r>
  </si>
  <si>
    <r>
      <t xml:space="preserve">AF.37410
</t>
    </r>
    <r>
      <rPr>
        <b/>
        <sz val="10"/>
        <rFont val="Times New Roman"/>
        <family val="1"/>
        <charset val="163"/>
      </rPr>
      <t>159/BXD-KTTC</t>
    </r>
  </si>
  <si>
    <r>
      <t xml:space="preserve">AC.29111
</t>
    </r>
    <r>
      <rPr>
        <b/>
        <sz val="10"/>
        <rFont val="Times New Roman"/>
        <family val="1"/>
        <charset val="163"/>
      </rPr>
      <t>1776</t>
    </r>
  </si>
  <si>
    <r>
      <t xml:space="preserve">AI.11912
</t>
    </r>
    <r>
      <rPr>
        <b/>
        <sz val="10"/>
        <rFont val="Times New Roman"/>
        <family val="1"/>
        <charset val="163"/>
      </rPr>
      <t>1776</t>
    </r>
  </si>
  <si>
    <r>
      <t xml:space="preserve">AI.11911
</t>
    </r>
    <r>
      <rPr>
        <b/>
        <sz val="10"/>
        <rFont val="Times New Roman"/>
        <family val="1"/>
        <charset val="163"/>
      </rPr>
      <t>1776</t>
    </r>
  </si>
  <si>
    <r>
      <t xml:space="preserve">AI.63321
</t>
    </r>
    <r>
      <rPr>
        <b/>
        <sz val="10"/>
        <rFont val="Times New Roman"/>
        <family val="1"/>
        <charset val="163"/>
      </rPr>
      <t>1776</t>
    </r>
  </si>
  <si>
    <r>
      <t xml:space="preserve">AC.22521
</t>
    </r>
    <r>
      <rPr>
        <b/>
        <sz val="10"/>
        <rFont val="Times New Roman"/>
        <family val="1"/>
        <charset val="163"/>
      </rPr>
      <t>1776</t>
    </r>
  </si>
  <si>
    <r>
      <t xml:space="preserve">AC.22621
</t>
    </r>
    <r>
      <rPr>
        <b/>
        <sz val="10"/>
        <rFont val="Times New Roman"/>
        <family val="1"/>
        <charset val="163"/>
      </rPr>
      <t>1776</t>
    </r>
  </si>
  <si>
    <r>
      <t xml:space="preserve">AC.23120
</t>
    </r>
    <r>
      <rPr>
        <b/>
        <sz val="10"/>
        <rFont val="Times New Roman"/>
        <family val="1"/>
        <charset val="163"/>
      </rPr>
      <t>1776</t>
    </r>
  </si>
  <si>
    <t>Đào đất kết cấu</t>
  </si>
  <si>
    <t>okkkk</t>
  </si>
  <si>
    <t>Embankment construction by Soil, Compaction Degree 98%</t>
  </si>
  <si>
    <t>Đắp đất nền đường, đầm chặt K98%</t>
  </si>
  <si>
    <t>Cohesive soil</t>
  </si>
  <si>
    <t>Đất  dính</t>
  </si>
  <si>
    <t>HDPE pipe D200</t>
  </si>
  <si>
    <t>Ống HDPE D200</t>
  </si>
  <si>
    <t>General Cost (70% x Labour)</t>
  </si>
  <si>
    <t>Temporary house 5% x (F+G)</t>
  </si>
  <si>
    <t>XEM LAI DGIA KHAO SẢT</t>
  </si>
  <si>
    <t>Chi phí chung (70% x Nhân công)</t>
  </si>
  <si>
    <t>Chỗ ở tạm thời  5% x (F+G)</t>
  </si>
  <si>
    <t>Taxable Income 6% x (D+E)</t>
  </si>
  <si>
    <t>Thu nhập chịu thuế tính trước 6% x (D+E)</t>
  </si>
  <si>
    <t>Report Preparation 5% x (D+ E+F)</t>
  </si>
  <si>
    <t>Lập phương án và viết báo cáo 5% x (D+ E+ F)</t>
  </si>
  <si>
    <t>Chi phí xây dựng trước thuế (D+ E+F+G+H)</t>
  </si>
  <si>
    <t>Pre-tax Construction Cost (D+E+F+G+H)</t>
  </si>
  <si>
    <t>lần</t>
  </si>
  <si>
    <t>Thí nghiệm xuyên tiêu chuẩn (SPT)</t>
  </si>
  <si>
    <t>Thí nghiệm tính chất cơ lý của đất (Mẫu nguyên dạng)</t>
  </si>
  <si>
    <t>mẫu</t>
  </si>
  <si>
    <t>Laboratory Test (Specific Gravity)</t>
  </si>
  <si>
    <t>Thí nghiệm tỷ trọng</t>
  </si>
  <si>
    <t>Laboratory Test (Natural water Content)</t>
  </si>
  <si>
    <t>Thí nghiệm độ ẩm</t>
  </si>
  <si>
    <t>Laboratory Test (Grain Size Analysis)</t>
  </si>
  <si>
    <t>Thí nghiệm thành phần hạt</t>
  </si>
  <si>
    <t>Laboratory Test (Atterberg Limits)</t>
  </si>
  <si>
    <t>Thí nghiệm giới hạn chảy dẻo</t>
  </si>
  <si>
    <t xml:space="preserve">Unconfined Compression Test of Soil </t>
  </si>
  <si>
    <t>Thí nghiệm nén nở hông</t>
  </si>
  <si>
    <t>Equipment (x 0,55)</t>
  </si>
  <si>
    <t>Máy thi công (x 0,55)</t>
  </si>
  <si>
    <t>Trổng cỏ</t>
  </si>
  <si>
    <t>Grass</t>
  </si>
  <si>
    <t>Cỏ</t>
  </si>
  <si>
    <t>Cây xanh</t>
  </si>
  <si>
    <t>Organic Fertilizer</t>
  </si>
  <si>
    <t>Phân hữu cơ</t>
  </si>
  <si>
    <t>Furnishing and Placing Top soil</t>
  </si>
  <si>
    <t>Đắp đất lớp mặt</t>
  </si>
  <si>
    <t>Paint</t>
  </si>
  <si>
    <t>Sơn</t>
  </si>
  <si>
    <t>Post supporting sign D80</t>
  </si>
  <si>
    <t>Cột đỡ biển báo D80</t>
  </si>
  <si>
    <t>Biển chỉ dẫn (hình vuông)</t>
  </si>
  <si>
    <t>Metal Beam Guardrail, type 1- Standar 3m spacing</t>
  </si>
  <si>
    <t>Lan can phòng hộ loại 1- bước sóng 3m</t>
  </si>
  <si>
    <t>Metal Beam Guardrail, type 2- Standar 1m spacing</t>
  </si>
  <si>
    <t>Lan can phòng hộ loại 2- bước sóng 1m</t>
  </si>
  <si>
    <t>Installation of Metal Beam Guardrail Type 1 - Standard 3m spacing</t>
  </si>
  <si>
    <t>Lắp đặt ray phòng hộ loại 1 - bước sóng 3m</t>
  </si>
  <si>
    <t>Bituminous Glue</t>
  </si>
  <si>
    <t>Keo Bituminous</t>
  </si>
  <si>
    <t>Reflective Studs</t>
  </si>
  <si>
    <t>Mắt phản quang</t>
  </si>
  <si>
    <t>Interlocking Block</t>
  </si>
  <si>
    <t>Gạch Block</t>
  </si>
  <si>
    <t>Cần cẩu bánh xích 50T</t>
  </si>
  <si>
    <t>Oil -paper</t>
  </si>
  <si>
    <t>≤ 110 CV</t>
  </si>
  <si>
    <r>
      <t xml:space="preserve">AB.24143
</t>
    </r>
    <r>
      <rPr>
        <b/>
        <sz val="10"/>
        <rFont val="Times New Roman"/>
        <family val="1"/>
      </rPr>
      <t>1776</t>
    </r>
  </si>
  <si>
    <t>Đào đất để đắp, đất cấp 3</t>
  </si>
  <si>
    <t>Đất đắp</t>
  </si>
  <si>
    <t>Soil</t>
  </si>
  <si>
    <t>Granular Backfill (yellow sand) Compaction Degree 95%</t>
  </si>
  <si>
    <t>Đắp vật liệu dạng hạt (cát vàng) đầm chặt 95%</t>
  </si>
  <si>
    <r>
      <t xml:space="preserve">AB.41433&amp;
AB.42333 &amp;AB.42433
</t>
    </r>
    <r>
      <rPr>
        <b/>
        <sz val="10"/>
        <rFont val="Times New Roman"/>
        <family val="1"/>
      </rPr>
      <t>1776</t>
    </r>
  </si>
  <si>
    <r>
      <t>C.3126</t>
    </r>
    <r>
      <rPr>
        <b/>
        <sz val="10"/>
        <rFont val="Times New Roman"/>
        <family val="1"/>
      </rPr>
      <t xml:space="preserve">
1776</t>
    </r>
  </si>
  <si>
    <t>THE DETAILED DESIGN FOR DA NANG - QUANG NGAI EXPRESSWAY DEVELOPMENT PROJECT</t>
  </si>
  <si>
    <t>OK</t>
  </si>
  <si>
    <t>Labour (x 3,4)</t>
  </si>
  <si>
    <t>Nhân công (x 3,4)</t>
  </si>
  <si>
    <t>Labour (x 3,4 x 0,55)</t>
  </si>
  <si>
    <t>Nhân công (x 3,4 x 0,55)</t>
  </si>
  <si>
    <t>Unit price/ Đơn giá</t>
  </si>
  <si>
    <t>Amount/ Thành tiền</t>
  </si>
  <si>
    <t>Vữa Sika</t>
  </si>
  <si>
    <t>Non- Shrinkage motar 214-11/212-11</t>
  </si>
  <si>
    <t>Vữa Sika không co ngót  214-11/212-11</t>
  </si>
  <si>
    <t>Vữa không co ngót Sika Grout 214-11 (kg)</t>
  </si>
  <si>
    <t>Non-shrinkage mortar 214-11/212-11</t>
  </si>
  <si>
    <t>Vữa không co ngót 214-11/212-11</t>
  </si>
  <si>
    <t>Non-shrinkage mortar (Sika Grout 214-11 (kg))</t>
  </si>
  <si>
    <t>Excavation of Side Ditch, Class 1</t>
  </si>
  <si>
    <t>Đào rãnh biên, đất cấp 1</t>
  </si>
  <si>
    <t xml:space="preserve">Mortared Stone work  </t>
  </si>
  <si>
    <t>Rãnh, loại CF -600</t>
  </si>
  <si>
    <t xml:space="preserve">Longitudinal Joint </t>
  </si>
  <si>
    <t xml:space="preserve">Khe dọc mặt đường </t>
  </si>
  <si>
    <t>BẢNG GIÁ VẬT LIỆU ĐẾN CHÂN CÔNG TRÌNH / TABLE OF MATERIAL PRICE TO THE CONSTRUCTION SITE</t>
  </si>
  <si>
    <t xml:space="preserve">600/1000V Cu/XLPE/PVC cable 4C-150 sq.mm </t>
  </si>
  <si>
    <t>600/1000V Cu/XLPE/PVC cable 4C-95 sq.mm</t>
  </si>
  <si>
    <t>600/1000V Cu/XLPE/PVC cable 4C-50 sq.mm</t>
  </si>
  <si>
    <t>Round steel, dia. ≤ 6mm</t>
  </si>
  <si>
    <t xml:space="preserve">Cons. unit price of  Quang Nam province </t>
  </si>
  <si>
    <t>The price to the construction site</t>
  </si>
  <si>
    <t>(1)</t>
  </si>
  <si>
    <t>(2)</t>
  </si>
  <si>
    <t>(3)</t>
  </si>
  <si>
    <t>(4)</t>
  </si>
  <si>
    <t>(5)</t>
  </si>
  <si>
    <t>(6)</t>
  </si>
  <si>
    <t>(7)</t>
  </si>
  <si>
    <t>(8)</t>
  </si>
  <si>
    <t>(9)</t>
  </si>
  <si>
    <t>(12)</t>
  </si>
  <si>
    <t>(10)=(6*7*9)</t>
  </si>
  <si>
    <t>(11)=(10)/1,05</t>
  </si>
  <si>
    <t>Round Steel, dia. = 6 (8)mm</t>
  </si>
  <si>
    <t>Plastic anchor cone</t>
  </si>
  <si>
    <t>Plastic cup</t>
  </si>
  <si>
    <t>Crushed stone 0.5x1 (BTN)</t>
  </si>
  <si>
    <t>Crushed stone 1x2 (BTN)</t>
  </si>
  <si>
    <t>Crushed stone 2x4 (BTN)</t>
  </si>
  <si>
    <t>Yellow Sand (BTN)</t>
  </si>
  <si>
    <t>Bitumen (BTN)</t>
  </si>
  <si>
    <t>Đá dăm 0,5x1 (BTN)</t>
  </si>
  <si>
    <t>Đá dăm 1x2 (BTN)</t>
  </si>
  <si>
    <t>Đá dăm 2x4 (BTN)</t>
  </si>
  <si>
    <t>Cát vàng (BTN)</t>
  </si>
  <si>
    <t>Nhựa đường (BTN)</t>
  </si>
  <si>
    <t>Đá mạt (BTN)</t>
  </si>
  <si>
    <t>Stone chips (BTN)</t>
  </si>
  <si>
    <t>Quotation of Phu Nguyen Hoang Co, T4/2012</t>
  </si>
  <si>
    <t>Cỏ (lá gừng)</t>
  </si>
  <si>
    <t>Clamsell bucket (soil)</t>
  </si>
  <si>
    <t>Clamsell bucket  (stone)</t>
  </si>
  <si>
    <t>Gầu ngoạm (đất)</t>
  </si>
  <si>
    <t>Gầu ngoạm (đá)</t>
  </si>
  <si>
    <t>Super plasticizer admixture (Dynamon SR1)</t>
  </si>
  <si>
    <t>Plasticize admixture (Mapeplast R14 SP)</t>
  </si>
  <si>
    <t>Stone chips</t>
  </si>
  <si>
    <t>D76mm</t>
  </si>
  <si>
    <t>Máy khoan cầm tay D32-42</t>
  </si>
  <si>
    <t>Roting and Beating Driller D76mm</t>
  </si>
  <si>
    <t xml:space="preserve">Hand Drill D32-42 kW </t>
  </si>
  <si>
    <t>Soil excavation to Backfill, class 3</t>
  </si>
  <si>
    <t>Soil embankment by man power, Compaction Degree 95%</t>
  </si>
  <si>
    <t>Đắp đất nền đường bằng nhân công, đầm chặt K95%</t>
  </si>
  <si>
    <t>`</t>
  </si>
  <si>
    <t>Steel pipe D80/87</t>
  </si>
  <si>
    <t>Ống thép luồn cáp  D80/87</t>
  </si>
  <si>
    <t>Steel pipe D100/107</t>
  </si>
  <si>
    <t>Ống thép luồn cáp  D100/107</t>
  </si>
  <si>
    <t>Steel pipe D65/72</t>
  </si>
  <si>
    <t>Ống thép luồn cáp  D65/72</t>
  </si>
  <si>
    <t>Steel connection pipe</t>
  </si>
  <si>
    <t>Bơm vữa ximăng trong ống luồn cáp</t>
  </si>
  <si>
    <t>BẢNG TỔNG HỢP KHỐI LƯỢNG CỌC KHOAN NHỒI VÀ MỐ, TRỤ</t>
  </si>
  <si>
    <t>Ghi chú: Bắt đầu từ trụ P11 là có lớp 2</t>
  </si>
  <si>
    <t>Nội dung</t>
  </si>
  <si>
    <t>P1</t>
  </si>
  <si>
    <t>P2</t>
  </si>
  <si>
    <t>P3</t>
  </si>
  <si>
    <t>P4</t>
  </si>
  <si>
    <t>P5</t>
  </si>
  <si>
    <t>P6</t>
  </si>
  <si>
    <t>P7</t>
  </si>
  <si>
    <t>P8</t>
  </si>
  <si>
    <t>P9</t>
  </si>
  <si>
    <t>P10</t>
  </si>
  <si>
    <t>P11</t>
  </si>
  <si>
    <t>P12</t>
  </si>
  <si>
    <t>P13</t>
  </si>
  <si>
    <t>P14</t>
  </si>
  <si>
    <t>P15</t>
  </si>
  <si>
    <t>P16</t>
  </si>
  <si>
    <t>Tổng</t>
  </si>
  <si>
    <t>Dưới nước</t>
  </si>
  <si>
    <t>Trền cạn</t>
  </si>
  <si>
    <t>Số lượng cọc</t>
  </si>
  <si>
    <t>Chiều dài cọc</t>
  </si>
  <si>
    <t>Tổng chiều dài cọc</t>
  </si>
  <si>
    <t>Khoan vào đất (lớp 2) - Bùn chảy</t>
  </si>
  <si>
    <t>Chiều dài cọc khoan trong cát, sỏi, sét và có chiều sâu khoan &lt;=30m</t>
  </si>
  <si>
    <t>Chiều dài cọc khoan trong cát, sỏi, sét và có chiều sâu khoan &gt;30m</t>
  </si>
  <si>
    <t>Bê tông cọc khoan nhồi</t>
  </si>
  <si>
    <t>Đập đầu cọc khoan nhồi</t>
  </si>
  <si>
    <t>Cốt thép D&lt;=18</t>
  </si>
  <si>
    <t>Cốt thép D&gt;18</t>
  </si>
  <si>
    <t>Bơm dung dịch bentonit</t>
  </si>
  <si>
    <t xml:space="preserve">Chiều dài ống vách </t>
  </si>
  <si>
    <t>Chiều dài một ống vách</t>
  </si>
  <si>
    <t>Phần ống vách để lại</t>
  </si>
  <si>
    <t>Phần rút lên luân chuyển</t>
  </si>
  <si>
    <t>TRỤ CẦU:</t>
  </si>
  <si>
    <t>Thân</t>
  </si>
  <si>
    <t>Bê tông phần trụ 35Mpa</t>
  </si>
  <si>
    <t>Bê tông phần bệ</t>
  </si>
  <si>
    <t>Cốt thép D&lt;=10Trụ</t>
  </si>
  <si>
    <t>Cốt thép D&lt;=18Trụ</t>
  </si>
  <si>
    <t>Cốt thép D&gt;18Trụ</t>
  </si>
  <si>
    <t>Ván khuôn Trụ</t>
  </si>
  <si>
    <t>Xà mũ</t>
  </si>
  <si>
    <t>Bê tông xà Mũ 35MPa</t>
  </si>
  <si>
    <t>Cốp pha xà Mũ</t>
  </si>
  <si>
    <t>Cốt thép D&lt;=18 xà mũ</t>
  </si>
  <si>
    <t>Cốt thép D&gt;18 xà mũ</t>
  </si>
  <si>
    <t xml:space="preserve">Bệ </t>
  </si>
  <si>
    <t>Bê tông bệ trụ 35MPa</t>
  </si>
  <si>
    <t>Bê tông lót 15MPa</t>
  </si>
  <si>
    <t>Cốp pha bệ trụ</t>
  </si>
  <si>
    <t>Cốt thép D&lt;=18 bệ trụ</t>
  </si>
  <si>
    <t>Cốt thép D&gt;18 bệ trụ</t>
  </si>
  <si>
    <t>Phần BT đệm ở đoạn co tường chắn</t>
  </si>
  <si>
    <t>Phần ở đoạn không có tường gần cẦU:</t>
  </si>
  <si>
    <t>Plastic connection pipe D50</t>
  </si>
  <si>
    <t>Ống nhựa nối D50</t>
  </si>
  <si>
    <r>
      <t xml:space="preserve">BB.19102vd
</t>
    </r>
    <r>
      <rPr>
        <b/>
        <sz val="10"/>
        <rFont val="Times New Roman"/>
        <family val="1"/>
        <charset val="163"/>
      </rPr>
      <t>1777</t>
    </r>
  </si>
  <si>
    <t>Installation of PVC pipe D18/22mm</t>
  </si>
  <si>
    <t>Lắp đặt ống PVC, d18/22mm</t>
  </si>
  <si>
    <t>Plastic pipe D18/22</t>
  </si>
  <si>
    <t>Ống nhựa D18/22</t>
  </si>
  <si>
    <t xml:space="preserve">Metal form </t>
  </si>
  <si>
    <t>Remark/ Ghi chú</t>
  </si>
  <si>
    <t>Plastic pipe D300</t>
  </si>
  <si>
    <t>Ống nhựa D300</t>
  </si>
  <si>
    <t>Prestressed  steel bar D32mm</t>
  </si>
  <si>
    <t>Thép DUL d32mm</t>
  </si>
  <si>
    <t>Injection mortar into Sonic test Pipe</t>
  </si>
  <si>
    <t>Ditches</t>
  </si>
  <si>
    <t>Subbase and Base Courses</t>
  </si>
  <si>
    <t>Lớp móng dưới và móng trên</t>
  </si>
  <si>
    <t>05100-02</t>
  </si>
  <si>
    <t>Prime Coat and Tack Coat</t>
  </si>
  <si>
    <t>Lớp nhựa thấm bám và dính bám</t>
  </si>
  <si>
    <t>Bêtông mặt đường</t>
  </si>
  <si>
    <t>DIVISION 07 CONCRETE WORKS</t>
  </si>
  <si>
    <t>07100-02</t>
  </si>
  <si>
    <t>07100-05</t>
  </si>
  <si>
    <t>07100-06</t>
  </si>
  <si>
    <t>07300-01</t>
  </si>
  <si>
    <t>07600-01</t>
  </si>
  <si>
    <t>07600-02</t>
  </si>
  <si>
    <t>07600-03</t>
  </si>
  <si>
    <t>07600-04</t>
  </si>
  <si>
    <t>07600-07</t>
  </si>
  <si>
    <t>07700-01</t>
  </si>
  <si>
    <t>07800-01</t>
  </si>
  <si>
    <t>07800-02</t>
  </si>
  <si>
    <t>07800-03</t>
  </si>
  <si>
    <t>DIVISION 08 STEEL WORKS</t>
  </si>
  <si>
    <t>08210-01</t>
  </si>
  <si>
    <t>Vật liệu mua và vận chuyển</t>
  </si>
  <si>
    <t xml:space="preserve">Borrow Material and Transportation </t>
  </si>
  <si>
    <t>Plastic pipe D200</t>
  </si>
  <si>
    <t>Ống nhựa D200</t>
  </si>
  <si>
    <t>Trát vữa xi măng M100</t>
  </si>
  <si>
    <t>Render with Cement mortared C100</t>
  </si>
  <si>
    <t>DETAILED UNIT PRICE ANALYSIS - BRIDGE PART</t>
  </si>
  <si>
    <t>Launching Vehicle K33-60</t>
  </si>
  <si>
    <t xml:space="preserve">Reedle Vibrator 1.5 kW </t>
  </si>
  <si>
    <t xml:space="preserve">Reedle vibrator 1.5 kW </t>
  </si>
  <si>
    <t>Official Unit Price (Decision No 2236/QD-UBND  date 01/08/2006 &amp;3075/QD-UBND dated 30/10/2006  by People's Committee of Quang Nam)</t>
  </si>
  <si>
    <t xml:space="preserve">Transport Fee (VND/m3(T)/Km) </t>
  </si>
  <si>
    <r>
      <t xml:space="preserve">AB.41432&amp;
AB.42332 &amp;AB.42432
</t>
    </r>
    <r>
      <rPr>
        <b/>
        <sz val="10"/>
        <rFont val="Times New Roman"/>
        <family val="1"/>
      </rPr>
      <t>1776</t>
    </r>
  </si>
  <si>
    <t>Portal Crane 90T</t>
  </si>
  <si>
    <t>Cẩu long môn 90T</t>
  </si>
  <si>
    <t>90 ton</t>
  </si>
  <si>
    <t xml:space="preserve">Cẩu long môn </t>
  </si>
  <si>
    <t>Wheeled Crane 90 ton</t>
  </si>
  <si>
    <t>Lao lắp dầm super T, L&gt;35m bằng thiết bị nâng hạ dầm</t>
  </si>
  <si>
    <t>Girder Lifting Equipment 75T</t>
  </si>
  <si>
    <t>Thiết bị nâng hạ dầm</t>
  </si>
  <si>
    <t>75 ton</t>
  </si>
  <si>
    <t>Thiết bị nâng hạ dầm 75T</t>
  </si>
  <si>
    <t>Thép H (350x350)</t>
  </si>
  <si>
    <t xml:space="preserve"> (625,39+316+61,4) x (2% x 7 months + 7%  for one time Installation and Removal)</t>
  </si>
  <si>
    <r>
      <t xml:space="preserve">AC.22111
</t>
    </r>
    <r>
      <rPr>
        <b/>
        <sz val="10"/>
        <rFont val="Times New Roman"/>
        <family val="1"/>
        <charset val="163"/>
      </rPr>
      <t>1776</t>
    </r>
  </si>
  <si>
    <t>Đóng cọc ván thép trên mặt đất bằng máy đóng cọc 1.8T, L&lt;=12m</t>
  </si>
  <si>
    <t>L&lt;=12m</t>
  </si>
  <si>
    <t>L&gt;12m</t>
  </si>
  <si>
    <t>in the ground</t>
  </si>
  <si>
    <t>not in the ground</t>
  </si>
  <si>
    <t>Structure</t>
  </si>
  <si>
    <t>p11</t>
  </si>
  <si>
    <t>Nhổ cọc ván thép trên cạn</t>
  </si>
  <si>
    <r>
      <t xml:space="preserve">AC.23210
</t>
    </r>
    <r>
      <rPr>
        <b/>
        <sz val="10"/>
        <rFont val="Times New Roman"/>
        <family val="1"/>
        <charset val="163"/>
      </rPr>
      <t>1776</t>
    </r>
  </si>
  <si>
    <r>
      <t xml:space="preserve">AI.63311
</t>
    </r>
    <r>
      <rPr>
        <b/>
        <sz val="10"/>
        <rFont val="Times New Roman"/>
        <family val="1"/>
        <charset val="163"/>
      </rPr>
      <t>1776</t>
    </r>
  </si>
  <si>
    <t>AF.37110
1776</t>
  </si>
  <si>
    <t>Thép H350- Khung chống</t>
  </si>
  <si>
    <r>
      <t xml:space="preserve">AC.29211
</t>
    </r>
    <r>
      <rPr>
        <b/>
        <sz val="10"/>
        <rFont val="Times New Roman"/>
        <family val="1"/>
        <charset val="163"/>
      </rPr>
      <t>1776</t>
    </r>
  </si>
  <si>
    <t xml:space="preserve">Nối cọc thép hình </t>
  </si>
  <si>
    <t>Extracting of H Beam, under water</t>
  </si>
  <si>
    <t>Fabrication of Drift* Guide frame</t>
  </si>
  <si>
    <t>M.nối</t>
  </si>
  <si>
    <t>Welding of H-Beam</t>
  </si>
  <si>
    <t>Fabrication of working platform</t>
  </si>
  <si>
    <r>
      <t xml:space="preserve">AI.52231vd
</t>
    </r>
    <r>
      <rPr>
        <b/>
        <sz val="10"/>
        <rFont val="Times New Roman"/>
        <family val="1"/>
        <charset val="163"/>
      </rPr>
      <t>1776</t>
    </r>
  </si>
  <si>
    <t>Máy mài  2.7KW</t>
  </si>
  <si>
    <t xml:space="preserve">Máy khoan đứng  2.5 kW </t>
  </si>
  <si>
    <t>Installation and Removal of Steel Frame (underwater)</t>
  </si>
  <si>
    <t>SUPER STRUCTURE</t>
  </si>
  <si>
    <t>Temporary Bridge</t>
  </si>
  <si>
    <t xml:space="preserve"> Sub Structure (H350)</t>
  </si>
  <si>
    <t xml:space="preserve"> Kết cấu phần dưới (H350)</t>
  </si>
  <si>
    <t>FOREIGN</t>
  </si>
  <si>
    <t>LOCAL</t>
  </si>
  <si>
    <t>NO</t>
  </si>
  <si>
    <t>CURRENCY</t>
  </si>
  <si>
    <t>COMBINED</t>
  </si>
  <si>
    <t>(USD)</t>
  </si>
  <si>
    <t xml:space="preserve">Máy khoan đứng 2.5 kW </t>
  </si>
  <si>
    <t xml:space="preserve"> (678+347) x (2% x 10 months + 7%  for one time Installation and Removal)</t>
  </si>
  <si>
    <t>Installation of External Formwork for super T-girder</t>
  </si>
  <si>
    <t>Internal Formwork for super T-girder</t>
  </si>
  <si>
    <t>Ván khuôn trong dầm super T</t>
  </si>
  <si>
    <t xml:space="preserve">Fabrication of External Formwork Steel </t>
  </si>
  <si>
    <t>Sản xuất thép ván khuôn ngoài</t>
  </si>
  <si>
    <t>Lắp dặt ván khuôn ngoài dầm super T</t>
  </si>
  <si>
    <t>Bridge Crane 90 ton</t>
  </si>
  <si>
    <t>Removal of External Formwork for super T-girder ( by 40% Installation)</t>
  </si>
  <si>
    <t>Tháo dỡ  ván khuôn ngoài dầm super T (tính bằng 40% định mức lắp đặt)</t>
  </si>
  <si>
    <t>Reinforcement Bar for Super T gỉrder precast concrete, dia. ≤ 18mm</t>
  </si>
  <si>
    <t xml:space="preserve">Cốt thép dầm Super T đúc sẵn, d ≤18mm  </t>
  </si>
  <si>
    <t>Reinforcement Bar for Super T gỉrder precast concrete, dia. &gt; 18mm</t>
  </si>
  <si>
    <t xml:space="preserve">Cốt thép dầm Super T đúc sẵn, d &gt;18mm  </t>
  </si>
  <si>
    <t>Cable anchorage 6-1</t>
  </si>
  <si>
    <t>Neo cáp 6-1</t>
  </si>
  <si>
    <t>Cẩu long môn 90 ton</t>
  </si>
  <si>
    <t>Plastic pipe D30/34</t>
  </si>
  <si>
    <t>Ống nhựa D30/34</t>
  </si>
  <si>
    <r>
      <t xml:space="preserve">BB.19103vd
</t>
    </r>
    <r>
      <rPr>
        <b/>
        <sz val="10"/>
        <rFont val="Times New Roman"/>
        <family val="1"/>
        <charset val="163"/>
      </rPr>
      <t>1777</t>
    </r>
  </si>
  <si>
    <t>Installation of PVC pipe D30/34mm</t>
  </si>
  <si>
    <t>Lắp đặt ống PVC, d30/34mm</t>
  </si>
  <si>
    <t>Bộ nối D 20mm</t>
  </si>
  <si>
    <t>Couple D20mm</t>
  </si>
  <si>
    <t>Bolt U12</t>
  </si>
  <si>
    <t>Bu lông U12</t>
  </si>
  <si>
    <t>Installation of  Bolt U12</t>
  </si>
  <si>
    <r>
      <t xml:space="preserve">XQ.1522
</t>
    </r>
    <r>
      <rPr>
        <b/>
        <sz val="10"/>
        <rFont val="Times New Roman"/>
        <family val="1"/>
        <charset val="163"/>
      </rPr>
      <t>1778</t>
    </r>
  </si>
  <si>
    <t>Prestressing cable 15.2  pre tensioning (Precast Super T girder)</t>
  </si>
  <si>
    <t>Cable anchorage 6-3</t>
  </si>
  <si>
    <t>Neo cáp 6-3</t>
  </si>
  <si>
    <t>Lắp đặt ống thép luồn cáp (20x75)</t>
  </si>
  <si>
    <t>Steel duct  (20x75)</t>
  </si>
  <si>
    <t>Ống thép luồn cáp  (20x75)</t>
  </si>
  <si>
    <t>Reinforcement Bar for cross beam, dia. ≤ 18mm</t>
  </si>
  <si>
    <t xml:space="preserve">Cốt thép dầm ngang, d ≤18mm  </t>
  </si>
  <si>
    <t>Reinforcement Bar for cross beam, dia.&gt; 18mm</t>
  </si>
  <si>
    <t xml:space="preserve">Cốt thép dầm ngang, d &gt;18mm  </t>
  </si>
  <si>
    <t xml:space="preserve">Cốt thép bản mặt cầu, d &gt;10mm  </t>
  </si>
  <si>
    <t>Reinforcement Bar for deck slab, dia. &gt; 10mm</t>
  </si>
  <si>
    <t>Reinforcement Bar for Precast Plank, dia. ≤ 10mm</t>
  </si>
  <si>
    <t xml:space="preserve">Cốt thép tấm ván khuôn, d ≤10mm  </t>
  </si>
  <si>
    <t>Formwork for abutment and pier, on land</t>
  </si>
  <si>
    <t>Reinforcement Bar for abutment and pier, on land, dia. ≤ 18mm</t>
  </si>
  <si>
    <t>Reinforcement Bar for abutment and pier, on land, dia. &gt; 18mm</t>
  </si>
  <si>
    <t xml:space="preserve">Máy đầm dùi  1.5 kW </t>
  </si>
  <si>
    <t>Reinforcement Bar for Parapet, dia. ≤ 18mm</t>
  </si>
  <si>
    <t xml:space="preserve">Cốt thép  lan can cầu, d ≤18mm  </t>
  </si>
  <si>
    <t>High-strength steel bolt f=20mm,  L=8cm</t>
  </si>
  <si>
    <t>Bu lông thép c.độ cao f=20mm,   L=8cm</t>
  </si>
  <si>
    <t>Prestressing cable 15.2  pre tensioning for Lifting lug</t>
  </si>
  <si>
    <t>Sản xuất lắp dựng, căng kéo cáp cường độ cao 15.2, căng trước cho móc cẩu</t>
  </si>
  <si>
    <t>Anchorl Bar D32, L=1,2m (with zinc)</t>
  </si>
  <si>
    <t>Thép neo mạ kẽm D32, L=1,2m</t>
  </si>
  <si>
    <t>Anchorl Bar D125, L=1,3m (with zinc)</t>
  </si>
  <si>
    <t>Thép neo mạ kẽm D125, L=1,3m</t>
  </si>
  <si>
    <t>Bitumen (for anti-colliding pad)</t>
  </si>
  <si>
    <t>Bitum cho ụ chống xô</t>
  </si>
  <si>
    <r>
      <t xml:space="preserve">AK.94111 
</t>
    </r>
    <r>
      <rPr>
        <b/>
        <sz val="10"/>
        <rFont val="Times New Roman"/>
        <family val="1"/>
        <charset val="163"/>
      </rPr>
      <t>1776</t>
    </r>
  </si>
  <si>
    <t>Apply</t>
  </si>
  <si>
    <r>
      <t xml:space="preserve">BB.14115
</t>
    </r>
    <r>
      <rPr>
        <b/>
        <sz val="10"/>
        <rFont val="Times New Roman"/>
        <family val="1"/>
        <charset val="163"/>
      </rPr>
      <t>1777</t>
    </r>
  </si>
  <si>
    <t>Installation of Galvanized steel pipe D300mm</t>
  </si>
  <si>
    <t>Galvanized steel pipe D300</t>
  </si>
  <si>
    <t>Ống thép mạ kẽm D300</t>
  </si>
  <si>
    <t>Galvanized steel pipe D400</t>
  </si>
  <si>
    <t>Ống thép mạ kẽm D400</t>
  </si>
  <si>
    <t>Cần trục ô tô 6T</t>
  </si>
  <si>
    <r>
      <t xml:space="preserve">BB.25115
</t>
    </r>
    <r>
      <rPr>
        <b/>
        <sz val="10"/>
        <rFont val="Times New Roman"/>
        <family val="1"/>
        <charset val="163"/>
      </rPr>
      <t>1777</t>
    </r>
  </si>
  <si>
    <t>Installation of Elbow pipe D300mm</t>
  </si>
  <si>
    <t>Lắp đặt ống thép mạ kẽm, D300mm</t>
  </si>
  <si>
    <t>Elbow pipe D300</t>
  </si>
  <si>
    <t>Cút nối ống D300</t>
  </si>
  <si>
    <t>Elbow pipe D400</t>
  </si>
  <si>
    <t>Cút nối ống D400</t>
  </si>
  <si>
    <t>Lắp đặt cút nối ống D300mm</t>
  </si>
  <si>
    <t>07600-05</t>
  </si>
  <si>
    <t xml:space="preserve">Prime Coat,  Rate of Bitumen 1.5kg/m2 </t>
  </si>
  <si>
    <t xml:space="preserve">Lớp nhựa thấm bám, tỷ lệ nhựa 1.5kg/m2 </t>
  </si>
  <si>
    <t>Lean Concrete 10Mpa,  Crushed Stone 2x4</t>
  </si>
  <si>
    <t>Bê tông lót 10Mpa, đá 2x4</t>
  </si>
  <si>
    <t>rọ</t>
  </si>
  <si>
    <t>Reinforcements of Median Barrier, dia. ≤ 10mm</t>
  </si>
  <si>
    <t>Cốt thép dải phân cách đúc sẵn, đường kính ≤ 10mm</t>
  </si>
  <si>
    <t>Cốt thép dải phân cách đúc sẵn, đường kính &gt;10mm</t>
  </si>
  <si>
    <t>Reinforcements of Median Barrier, dia. &gt; 10mm</t>
  </si>
  <si>
    <t>Metal formwork for precast component</t>
  </si>
  <si>
    <t>Metal Beam Guardrail Type 1 - Standard 3m spacing</t>
  </si>
  <si>
    <t xml:space="preserve">Máy đầm dùi 1.5 kW </t>
  </si>
  <si>
    <t>Formwork of Foundation</t>
  </si>
  <si>
    <t>Wooden batten</t>
  </si>
  <si>
    <t>Fencing</t>
  </si>
  <si>
    <t>Galvanized steel pipe D50</t>
  </si>
  <si>
    <t>Ống thép mạ kẽm D50</t>
  </si>
  <si>
    <t>Galvanized steel pipe D75</t>
  </si>
  <si>
    <t>Ống thép mạ kẽm D75</t>
  </si>
  <si>
    <t>Ván khuôn cho cấu kiện đúc sẵn</t>
  </si>
  <si>
    <t>Galvanized wire</t>
  </si>
  <si>
    <t>Lưới mạ kẽm</t>
  </si>
  <si>
    <t xml:space="preserve">Hàng rào </t>
  </si>
  <si>
    <t>Gia cố mái taluy</t>
  </si>
  <si>
    <t>Slope protection</t>
  </si>
  <si>
    <t>gabion</t>
  </si>
  <si>
    <t>Super Structure H(350)mm</t>
  </si>
  <si>
    <t>Kết cấu phần trên H(350)mm</t>
  </si>
  <si>
    <t>DIVISION 04 DRAINAGE WORKS</t>
  </si>
  <si>
    <t>Khe co giãn WD 110, loại 1 (cho dầm đúc sẳn tại mố A1)</t>
  </si>
  <si>
    <t>Expansion Joint WD 110, type 1 (for precast girder at Abutment A1)</t>
  </si>
  <si>
    <t>Khe co dãn loại WD110</t>
  </si>
  <si>
    <t>Expansion Joint WD 160</t>
  </si>
  <si>
    <t>Khe co dãn loại WD110 (dạng răng lược)</t>
  </si>
  <si>
    <t>Khe co dãn loại WD160  (dạng răng lược)</t>
  </si>
  <si>
    <t>Expansion Joint WD 160, type 2 (for precast girder at Pier P5)</t>
  </si>
  <si>
    <t>Khe co giãn WD 110, loại 1 (cho dầm đúc sẳn tại trụ P5)</t>
  </si>
  <si>
    <t xml:space="preserve">Expansion Joint WD 110 </t>
  </si>
  <si>
    <t xml:space="preserve">Khe co dãn loại WD160  </t>
  </si>
  <si>
    <t>OKKK</t>
  </si>
  <si>
    <t>07800-04</t>
  </si>
  <si>
    <t>Installation and Removal of  Drift* Guide frame (on land)</t>
  </si>
  <si>
    <t>L -Shaped steel (100x100x10)</t>
  </si>
  <si>
    <t>Thép L-100x100x10</t>
  </si>
  <si>
    <t>Tường cọc ván thép</t>
  </si>
  <si>
    <t>Sheet pile larsen IV (76,1kg/1m)</t>
  </si>
  <si>
    <t>Cọc VT Larsen IV (76,1kg/1m)</t>
  </si>
  <si>
    <t>Installation and Removal of  Covering plate (on land)</t>
  </si>
  <si>
    <t>Fabrication of Handrail on bridge (use SGP- shape steel, d50mm for Temporary bridge)</t>
  </si>
  <si>
    <t>Driving H-Beam on land,  L&gt;10m</t>
  </si>
  <si>
    <t>Extracting of H Beam, on land</t>
  </si>
  <si>
    <t xml:space="preserve">Driving Steel sheet pile by diesel pile hammer ≤ 1.8 ton , on land, L&lt;=12m </t>
  </si>
  <si>
    <t>Extracting of Steel sheet pile, on land</t>
  </si>
  <si>
    <t>post</t>
  </si>
  <si>
    <r>
      <t xml:space="preserve">AF.81111
</t>
    </r>
    <r>
      <rPr>
        <b/>
        <sz val="10"/>
        <rFont val="Times New Roman"/>
        <family val="1"/>
      </rPr>
      <t>1776</t>
    </r>
  </si>
  <si>
    <t xml:space="preserve">Formwork </t>
  </si>
  <si>
    <t>1020-017-450-001</t>
  </si>
  <si>
    <t xml:space="preserve">No </t>
  </si>
  <si>
    <t>Quantity/ Khối lượng</t>
  </si>
  <si>
    <t>Unit/ Đơn vị</t>
  </si>
  <si>
    <t>Item Description/ Mô tả</t>
  </si>
  <si>
    <t>I tem/ Hạng mục</t>
  </si>
  <si>
    <t>Local Currency / Nội tệ 
(VND)</t>
  </si>
  <si>
    <t>2 person/1600m/day</t>
  </si>
  <si>
    <t>Asphalt Curbing Machine</t>
  </si>
  <si>
    <t>day</t>
  </si>
  <si>
    <t>Asphalt Mortar:</t>
  </si>
  <si>
    <t>Asphalt mortar</t>
  </si>
  <si>
    <t>Vữa bê tông Asphalt</t>
  </si>
  <si>
    <t>D.</t>
  </si>
  <si>
    <t>E.</t>
  </si>
  <si>
    <t>F.</t>
  </si>
  <si>
    <t>G.</t>
  </si>
  <si>
    <t>H.</t>
  </si>
  <si>
    <t>I.</t>
  </si>
  <si>
    <t xml:space="preserve">   ( per 1m )</t>
  </si>
  <si>
    <t xml:space="preserve"> Concrete mortar 10Mpa, crushed stone 2x4,  Slump 2÷4</t>
  </si>
  <si>
    <t>(Grade 3/7)</t>
  </si>
  <si>
    <t>Highway transport Fee no. 4185/2011/QĐ-UBND Quang Nam</t>
  </si>
  <si>
    <t>Quotation of Steel pipe Viet Duc Co.  in 5/2012</t>
  </si>
  <si>
    <t>Ống thép D150</t>
  </si>
  <si>
    <t>Quotation of Steel Shapes Enterprise  in 5/2012</t>
  </si>
  <si>
    <t>Biển báo hiệu thông thuyền (C-2.1)</t>
  </si>
  <si>
    <t>Biển báo hiệu thông thuyền (C-2.2)</t>
  </si>
  <si>
    <t>Clearance navigation Signs KT(18 x18)cm (C-2.1)</t>
  </si>
  <si>
    <t>Clearance navigation Signs KT(18 x18)cm (C-2.2)</t>
  </si>
  <si>
    <t>AD.32411vd
1776</t>
  </si>
  <si>
    <t>Sand embankment by man power</t>
  </si>
  <si>
    <t>Đắp cát nền đường bằng nhân công</t>
  </si>
  <si>
    <t>Giấy  dầu 2 lớp</t>
  </si>
  <si>
    <t>Oil paper, two layer</t>
  </si>
  <si>
    <t>Joint Filler, t=2cm</t>
  </si>
  <si>
    <t>Keo liên kết, t=2cm</t>
  </si>
  <si>
    <t>Joint Filler</t>
  </si>
  <si>
    <t>Keo liên kết</t>
  </si>
  <si>
    <t>Máy trộn 80l</t>
  </si>
  <si>
    <t>Asphalt Concrete Curb</t>
  </si>
  <si>
    <t>Bó vỉa bê tông asphalt</t>
  </si>
  <si>
    <t>dầm</t>
  </si>
  <si>
    <r>
      <t xml:space="preserve">AF.61711
</t>
    </r>
    <r>
      <rPr>
        <b/>
        <sz val="10"/>
        <rFont val="Times New Roman"/>
        <family val="1"/>
        <charset val="163"/>
      </rPr>
      <t>1776</t>
    </r>
  </si>
  <si>
    <t>Reinforcement Bar for deck slab, dia. &lt;= 10mm</t>
  </si>
  <si>
    <t xml:space="preserve">Cốt thép bản mặt cầu, d &lt;=10mm  </t>
  </si>
  <si>
    <t>Hinge</t>
  </si>
  <si>
    <t>Bản lề</t>
  </si>
  <si>
    <t>Bolt M20</t>
  </si>
  <si>
    <t>Lắp đặt Bulong U12</t>
  </si>
  <si>
    <r>
      <t xml:space="preserve">AI.52231
</t>
    </r>
    <r>
      <rPr>
        <b/>
        <sz val="10"/>
        <rFont val="Times New Roman"/>
        <family val="1"/>
        <charset val="163"/>
      </rPr>
      <t>1776</t>
    </r>
  </si>
  <si>
    <t>Fabrication of Plate steel</t>
  </si>
  <si>
    <t>Sản xuất thép tấm</t>
  </si>
  <si>
    <t>Installation of Precast  Plank, G&lt;=2T</t>
  </si>
  <si>
    <t>Lắp đặt tấm ván khuôn, G&lt;=2T</t>
  </si>
  <si>
    <t>01620-02</t>
  </si>
  <si>
    <r>
      <t>Observation water table well (standpipe φ110mm</t>
    </r>
    <r>
      <rPr>
        <sz val="10"/>
        <rFont val="ＭＳ Ｐ明朝"/>
        <family val="1"/>
        <charset val="128"/>
      </rPr>
      <t>）</t>
    </r>
  </si>
  <si>
    <t>Asphalt Concrete Binder and Surface Courses</t>
  </si>
  <si>
    <t>07300-02</t>
  </si>
  <si>
    <t>07300-05</t>
  </si>
  <si>
    <t>07300-06</t>
  </si>
  <si>
    <r>
      <t>Reinforcing Steel - Deformed Bars  (D</t>
    </r>
    <r>
      <rPr>
        <sz val="10"/>
        <rFont val="ＭＳ Ｐ明朝"/>
        <family val="1"/>
        <charset val="128"/>
      </rPr>
      <t>≦</t>
    </r>
    <r>
      <rPr>
        <sz val="10"/>
        <rFont val="Times New Roman"/>
        <family val="1"/>
      </rPr>
      <t xml:space="preserve">10mm) </t>
    </r>
  </si>
  <si>
    <r>
      <t>Reinforcing Steel - Deformed Bars (D</t>
    </r>
    <r>
      <rPr>
        <sz val="10"/>
        <rFont val="ＭＳ Ｐ明朝"/>
        <family val="1"/>
        <charset val="128"/>
      </rPr>
      <t>≦</t>
    </r>
    <r>
      <rPr>
        <sz val="10"/>
        <rFont val="Times New Roman"/>
        <family val="1"/>
      </rPr>
      <t>18mm)</t>
    </r>
  </si>
  <si>
    <t>07600-06</t>
  </si>
  <si>
    <t>11400-02</t>
  </si>
  <si>
    <t>11900-02</t>
  </si>
  <si>
    <t>12600-04</t>
  </si>
  <si>
    <t>01620</t>
  </si>
  <si>
    <t>01620-01</t>
  </si>
  <si>
    <t>01650-01</t>
  </si>
  <si>
    <t>XONG R</t>
  </si>
  <si>
    <t>Backfill (Compaction 95%)</t>
  </si>
  <si>
    <t>11400-01</t>
  </si>
  <si>
    <t>12200-01</t>
  </si>
  <si>
    <t>12300-01</t>
  </si>
  <si>
    <t>12300-02</t>
  </si>
  <si>
    <t>12600-03</t>
  </si>
  <si>
    <t>12700-01</t>
  </si>
  <si>
    <t>Perimete Fence</t>
  </si>
  <si>
    <t>Waterproofing</t>
  </si>
  <si>
    <t>DIVISION 11 TRAFFIC SAFETY</t>
  </si>
  <si>
    <t>Navigation Sign</t>
  </si>
  <si>
    <t>11900-01</t>
  </si>
  <si>
    <t>Lắp đặt biển báo hiệu thông thuyền, loại C2.1</t>
  </si>
  <si>
    <t>Installation of Clearance navigation Sign, type C2.1</t>
  </si>
  <si>
    <t>Lắp đặt biển báo hiệu thông thuyền, loại C2.3</t>
  </si>
  <si>
    <t>Installation of Clearance navigation Sign, type C2.3</t>
  </si>
  <si>
    <t>XONGR</t>
  </si>
  <si>
    <t>XONG XL</t>
  </si>
  <si>
    <t>12600-05</t>
  </si>
  <si>
    <t>D</t>
  </si>
  <si>
    <t>FRONTAGE ROAD</t>
  </si>
  <si>
    <t>06500-01</t>
  </si>
  <si>
    <t>XONGXL</t>
  </si>
  <si>
    <t>Clearing and Grubbing and Removal of Existing Trees</t>
  </si>
  <si>
    <t xml:space="preserve">Mortared Stone work for Embankment Slope Protection </t>
  </si>
  <si>
    <t>Đá hộc xây vữa bảo vệ mái taluy nền đường</t>
  </si>
  <si>
    <t>Gabion for River Bank Revetment</t>
  </si>
  <si>
    <t>02200</t>
  </si>
  <si>
    <t>03100</t>
  </si>
  <si>
    <t>03200</t>
  </si>
  <si>
    <t>03400</t>
  </si>
  <si>
    <t>04200</t>
  </si>
  <si>
    <t>05100</t>
  </si>
  <si>
    <t>06100</t>
  </si>
  <si>
    <t>06200</t>
  </si>
  <si>
    <t>12200</t>
  </si>
  <si>
    <t>12300</t>
  </si>
  <si>
    <t>12700</t>
  </si>
  <si>
    <t>07800</t>
  </si>
  <si>
    <t>Bored Pile</t>
  </si>
  <si>
    <t>Slope Protection</t>
  </si>
  <si>
    <t>Geotextile filter fabric (woven, 200KN/m)</t>
  </si>
  <si>
    <t>Vải địa KT (dệt, 200KN/m)</t>
  </si>
  <si>
    <t>KHXOA</t>
  </si>
  <si>
    <t>KXOA</t>
  </si>
  <si>
    <t>03500</t>
  </si>
  <si>
    <r>
      <t>AL.15122</t>
    </r>
    <r>
      <rPr>
        <b/>
        <sz val="10"/>
        <rFont val="Times New Roman"/>
        <family val="1"/>
      </rPr>
      <t xml:space="preserve">
1776</t>
    </r>
  </si>
  <si>
    <t>Installation of Rock gabion KT(2x1x0,4)m on land</t>
  </si>
  <si>
    <t>Làm và thả rọ đá KT(2x1x0,4)m trên cạn</t>
  </si>
  <si>
    <t>Stone block</t>
  </si>
  <si>
    <t xml:space="preserve">Loại R1(2,796x1,652)m; loại R2 (0,748x1,318)m và loại R3 (1,846x1,652)m </t>
  </si>
  <si>
    <t>tbộ</t>
  </si>
  <si>
    <t>Loại R1(2,796x1,652)m</t>
  </si>
  <si>
    <t xml:space="preserve">Khung lưới (gồm La nẹp, khung) và cột, bản lề, chốt cửa </t>
  </si>
  <si>
    <t>Khung lưới (gồm La nẹp, khung) và cột</t>
  </si>
  <si>
    <t>Modun 01 lưới thép loại R1 (2,796x1,652)m bao gồm:</t>
  </si>
  <si>
    <t>Modun 01 lưới thép bao gồm loại R1+R2+R3:</t>
  </si>
  <si>
    <t>Lưới thép bao gồm loại R1+R2+R3:</t>
  </si>
  <si>
    <t>Trong đó:</t>
  </si>
  <si>
    <t>Foundation Concrete - C20 (20Mpa), Crushed stone 1x2</t>
  </si>
  <si>
    <t>Bê tông móng - loại C20 (20Mpa), đá 1x2</t>
  </si>
  <si>
    <t>Lưới thép loại R1 (2,796x1,652)m (đã trừ 2 đoạn lưới thép R1+R2+R3)</t>
  </si>
  <si>
    <t>Pot bearing (5000kN), Type 1 (P10)</t>
  </si>
  <si>
    <t>Pot bearing (5000kN), Type 2 (A2)</t>
  </si>
  <si>
    <t>Pot bearing (20000kN), Type 3 (P11,P12)</t>
  </si>
  <si>
    <t>Pot bearing (20000kN), Type 4 (P15,P16)</t>
  </si>
  <si>
    <t>Gối chậu di đông (20000kN), loại 4 (P15,P16)</t>
  </si>
  <si>
    <t>Gối chậu di đông  (20000kN), loại 3 (P11,P12)</t>
  </si>
  <si>
    <t>Gối chậu di đông (5000kN), loại 2 (A2)</t>
  </si>
  <si>
    <t>Gối chậu di đông (5000kN), loại 1 (P10)</t>
  </si>
  <si>
    <t>Installation of Pot Bearing (5000kN), Type 2</t>
  </si>
  <si>
    <t xml:space="preserve">Installation of Pot Bearing (5000kN),  type 1 </t>
  </si>
  <si>
    <t xml:space="preserve">Lắp đặt gối chậu (5000kN), loại 1 </t>
  </si>
  <si>
    <t>Lắp đặt gối chậu (5000kN), loại 2</t>
  </si>
  <si>
    <t xml:space="preserve">Installation of Pot Bearing (20000kN),  type 3 </t>
  </si>
  <si>
    <t xml:space="preserve">Lắp đặt gối chậu (20000kN), loại 3 </t>
  </si>
  <si>
    <t xml:space="preserve">Installation of Pot Bearing (20000kN),  type 4 </t>
  </si>
  <si>
    <t>Lắp đặt gối chậu (20000kN), loại 4</t>
  </si>
  <si>
    <t>Installation of  Pot Bearing (2000kN), Type 5</t>
  </si>
  <si>
    <t>Lắp đặt gối chậu di động đơn hướng (2000kN) loại 5</t>
  </si>
  <si>
    <t>Pot bearing (2000kN) , Type 5</t>
  </si>
  <si>
    <t>Gối chậu di đông đơn hướng GPZ(II)2DX (2000kN), loại 5</t>
  </si>
  <si>
    <t>Installation of Anchor bar D40mm (with zinc)</t>
  </si>
  <si>
    <t>Thép neo mạ kẽm D40</t>
  </si>
  <si>
    <t>Lắp đặt thép neo mạ kẽm D40mm</t>
  </si>
  <si>
    <t>Installation of Anchor bar D80mm (with zinc)</t>
  </si>
  <si>
    <t>Lắp đặt thép neo  mạ kẽm D80mm</t>
  </si>
  <si>
    <t>Thép neo mạ kẽm D80</t>
  </si>
  <si>
    <t>Installation of Anchor bar D30mm( with zinc)</t>
  </si>
  <si>
    <t xml:space="preserve">Lắp đặt thép neo  mạ kẽm D30mm </t>
  </si>
  <si>
    <t>Thép neo mạ kẽm D30</t>
  </si>
  <si>
    <t>Installation of Anchor bar D50mm (with zinc)</t>
  </si>
  <si>
    <t>Lắp đặt thép neo  mạ kẽm D50mm</t>
  </si>
  <si>
    <t>Thép neo mạ kẽm D50</t>
  </si>
  <si>
    <t>Expansion Joint  LR4</t>
  </si>
  <si>
    <t>Khe co dãn loại  LR4 (dạng ray, cho trụ P10)</t>
  </si>
  <si>
    <t>Expansion Joint  LR5</t>
  </si>
  <si>
    <t>Khe co dãn loại  LR5 (dạng ray, cho mố A2)</t>
  </si>
  <si>
    <t>Expansion Joint  LR5, type 4 (for Abutment A2)</t>
  </si>
  <si>
    <t>Khe co giãn  LR5, loại 4 (cho mố A2)</t>
  </si>
  <si>
    <t>Expansion Joint  LR4, type 3 (for pier P10)</t>
  </si>
  <si>
    <t>Khe co giãn  LR4, loại 3 (cho trụ P10)</t>
  </si>
  <si>
    <t>Plate steel (with zinc)</t>
  </si>
  <si>
    <t>Thép tấm mạ kẽm</t>
  </si>
  <si>
    <t>Fabrication of Plate steel (with zinc)</t>
  </si>
  <si>
    <t>Sản xuất thép tấm mạ kẽm</t>
  </si>
  <si>
    <t>Installation of  Plate steel (with zinc)</t>
  </si>
  <si>
    <t>Lắp đặt thép tấm mạ kẽm</t>
  </si>
  <si>
    <t>Installation of  Bolt M22</t>
  </si>
  <si>
    <t>Lắp đặt Bulong M22</t>
  </si>
  <si>
    <t>Bolt M22</t>
  </si>
  <si>
    <t>Bu lông M22</t>
  </si>
  <si>
    <t>Elastomeric bear, type (350x600x84)mm</t>
  </si>
  <si>
    <t>Elastomeric bear, type (350x600x160)mm</t>
  </si>
  <si>
    <t>Gối cao su, loại (350x600x84)mm</t>
  </si>
  <si>
    <t>Gối cao su, loại (350x600x160)mm</t>
  </si>
  <si>
    <t>Installation of Bearing  elastomeric (350x600x84)mm, type 1</t>
  </si>
  <si>
    <t>Lắp đặt gối cầu cao su (350x600x84)mm, loại 1</t>
  </si>
  <si>
    <t>Reinforcement Bar, dia. &gt; 10mm</t>
  </si>
  <si>
    <t xml:space="preserve">Cốt thép d &gt;10mm  </t>
  </si>
  <si>
    <t>Biển tên cầu  KT(40x60)cm (440) bằng đồng</t>
  </si>
  <si>
    <t>Bridge Name Plaque KT(40x60)cm, Cupreous</t>
  </si>
  <si>
    <t>Gối cao su loại 1 (350x600x84)mm (P2, P3, P4, P6, P7, P8)</t>
  </si>
  <si>
    <t>Reinforcement Bar for Parapet, dia. &gt; 18mm</t>
  </si>
  <si>
    <t xml:space="preserve">Cốt thép  lan can cầu, d &gt;18mm  </t>
  </si>
  <si>
    <t>Cast-in-situ Concrete of  Cross beam, C35 (35Mpa)</t>
  </si>
  <si>
    <t>Bê tông dầm ngang, loại C35 (35Mpa)</t>
  </si>
  <si>
    <t>Precast Concrete of  Plank, Class C30(30Mpa)</t>
  </si>
  <si>
    <t>Bê tông tấm ván khuôn đúc sẳn, loại C30 (30Mpa)</t>
  </si>
  <si>
    <t>Cast-in-situ Concrete of  Deck Slab, Class C35 (35Mpa)</t>
  </si>
  <si>
    <t>Bê tông mặt cầu, loại C35 (35Mpa)</t>
  </si>
  <si>
    <t>Concrete of Parapet, Class C25 (25Mpa)</t>
  </si>
  <si>
    <t>Bê tông lan can, loại C25 (25Mpa)</t>
  </si>
  <si>
    <t>Lean Concrete, Class C15 (15Mpa), crushed stone 2x4</t>
  </si>
  <si>
    <t>Bê tông lót, loại C15 (15Mpa),  đá 2x4</t>
  </si>
  <si>
    <t>Bedding  Concrete C10 (10Mpa), crushed stone 2x4</t>
  </si>
  <si>
    <t>Bê tông lót, loại C10 (10Mpa),  đá 2x4</t>
  </si>
  <si>
    <t>Concrete of Foundation, Class C25 (25Mpa)</t>
  </si>
  <si>
    <t>Bê tông nền, loại C25 (25Mpa)</t>
  </si>
  <si>
    <t>Concrete of Approach Slab, Class C25 (25Mpa)</t>
  </si>
  <si>
    <t>Bê tông bản dẫn, loại C25 (25Mpa)</t>
  </si>
  <si>
    <t>Head Concrete work for abutment and pier, class C30 (30 Mpa), on land</t>
  </si>
  <si>
    <t>Concrete work for abutment and pier, class C30 (30 Mpa), on land</t>
  </si>
  <si>
    <t>Concrete of Foundation, Class C28 (28Mpa)</t>
  </si>
  <si>
    <t>Bê tông nền, loại C28 (28Mpa)</t>
  </si>
  <si>
    <t>Anti-colliding pad concrete work for abutment and pier, class C30 (30 Mpa), on land</t>
  </si>
  <si>
    <t>Precast Concrete of  super T-beam, class C50 (50 Mpa)</t>
  </si>
  <si>
    <t>Bê tông đúc sẵn dầm super T, loại C50 (50 Mpa)</t>
  </si>
  <si>
    <t>Bê tông cọc khoan nhồi C30 (30MPa) trên cạn, d&gt;1,0m</t>
  </si>
  <si>
    <r>
      <t>AD.24213</t>
    </r>
    <r>
      <rPr>
        <b/>
        <sz val="10"/>
        <rFont val="Times New Roman"/>
        <family val="1"/>
        <charset val="163"/>
      </rPr>
      <t xml:space="preserve">
1776</t>
    </r>
  </si>
  <si>
    <t>06200-05</t>
  </si>
  <si>
    <t>05100-03</t>
  </si>
  <si>
    <t>05100-04</t>
  </si>
  <si>
    <t>Subgrade construction by Soil, Compaction Degree 98%</t>
  </si>
  <si>
    <t>Đắp đất đầm chặt K98%</t>
  </si>
  <si>
    <t>Mortared Stonework for Embankment Slope Protection</t>
  </si>
  <si>
    <t>Đá hộc xây vữa</t>
  </si>
  <si>
    <t>Construction by Soil, Compaction Degree 95%</t>
  </si>
  <si>
    <t>Đắp đất đầm chặt K95%</t>
  </si>
  <si>
    <t>Đắp đất K95%</t>
  </si>
  <si>
    <r>
      <t xml:space="preserve">AB.65130
</t>
    </r>
    <r>
      <rPr>
        <b/>
        <sz val="10"/>
        <rFont val="Times New Roman"/>
        <family val="1"/>
        <charset val="163"/>
      </rPr>
      <t>1776</t>
    </r>
  </si>
  <si>
    <r>
      <t xml:space="preserve">AL.55120
</t>
    </r>
    <r>
      <rPr>
        <b/>
        <sz val="10"/>
        <rFont val="Times New Roman"/>
        <family val="1"/>
        <charset val="163"/>
      </rPr>
      <t>1776</t>
    </r>
  </si>
  <si>
    <t>Humus Test at Pile Tip (Dia. 1,500mm pile)</t>
  </si>
  <si>
    <t>Khoan kiểm tra mùn mũi cọc</t>
  </si>
  <si>
    <t>section</t>
  </si>
  <si>
    <t>Ultrasonic Test</t>
  </si>
  <si>
    <t>Concrete of Median Barrier, Class C25 (25Mpa)</t>
  </si>
  <si>
    <t>Bê tông dải phân cách đúc sẵn, loại  C25 (25Mpa)</t>
  </si>
  <si>
    <t>AB.41432</t>
  </si>
  <si>
    <t>AB.41433</t>
  </si>
  <si>
    <t>AB.42332</t>
  </si>
  <si>
    <t>AB.42432</t>
  </si>
  <si>
    <t>AB.42333</t>
  </si>
  <si>
    <t>AB.42433</t>
  </si>
  <si>
    <t>?????</t>
  </si>
  <si>
    <t>Water Stop W150</t>
  </si>
  <si>
    <t>Lắp đặt tấm ngăn nước W150</t>
  </si>
  <si>
    <t>Tấm ngăn nước W150</t>
  </si>
  <si>
    <t>Market price</t>
  </si>
  <si>
    <t xml:space="preserve">Water Stop 150 mm wide (W150) </t>
  </si>
  <si>
    <t>Elastic layer (thickness 2cm)</t>
  </si>
  <si>
    <t>Lớp đệm đàn hồi dày 2cm</t>
  </si>
  <si>
    <r>
      <t xml:space="preserve">AF.61220
</t>
    </r>
    <r>
      <rPr>
        <b/>
        <sz val="10"/>
        <rFont val="Times New Roman"/>
        <family val="1"/>
        <charset val="163"/>
      </rPr>
      <t>1776</t>
    </r>
  </si>
  <si>
    <r>
      <t xml:space="preserve">AF.61230
</t>
    </r>
    <r>
      <rPr>
        <b/>
        <sz val="10"/>
        <rFont val="Times New Roman"/>
        <family val="1"/>
        <charset val="163"/>
      </rPr>
      <t>1776</t>
    </r>
  </si>
  <si>
    <t>Reinforcement Bar for Girder casting bed, dia. ≤ 18mm</t>
  </si>
  <si>
    <t xml:space="preserve">Cốt thép bệ đúc dầm, d ≤18mm  </t>
  </si>
  <si>
    <t xml:space="preserve">Prestressing cable 15.2 </t>
  </si>
  <si>
    <t>Sản xuất lắp dựng, căng kéo cáp cường độ cao 15.2</t>
  </si>
  <si>
    <t>VSL Co in 6/2012</t>
  </si>
  <si>
    <t>Quotation of Phu Nguyen Hoang Co, in 4/2012</t>
  </si>
  <si>
    <t>Steel pipe sheet Piles D 1,0m</t>
  </si>
  <si>
    <t>Cọc ống thép  D 1,0m</t>
  </si>
  <si>
    <r>
      <t xml:space="preserve">AC.29221
</t>
    </r>
    <r>
      <rPr>
        <b/>
        <sz val="10"/>
        <rFont val="Times New Roman"/>
        <family val="1"/>
        <charset val="163"/>
      </rPr>
      <t>1776</t>
    </r>
  </si>
  <si>
    <t>Welding of Steel pipe sheet-pile</t>
  </si>
  <si>
    <t>Nối cọc ống thép</t>
  </si>
  <si>
    <t>Extracting of Steel pipe sheet pile, in the water</t>
  </si>
  <si>
    <t>Nhổ cọc ống thép dưới nước</t>
  </si>
  <si>
    <t>Sheet pipe sheet pile, D=1,0m</t>
  </si>
  <si>
    <t>Cọc ống thép D=1,0m</t>
  </si>
  <si>
    <t>Catch Pit Type 1 (400*300*470)</t>
  </si>
  <si>
    <t xml:space="preserve">Catch Pit Type 2 </t>
  </si>
  <si>
    <t>Ecosystem Infiltration Basin</t>
  </si>
  <si>
    <t>Plastic pipe D315</t>
  </si>
  <si>
    <t>Ống nhựa D315</t>
  </si>
  <si>
    <t>Plastic pipe D400</t>
  </si>
  <si>
    <t>Ống nhựa D400</t>
  </si>
  <si>
    <t>Installation of PVC pipe D315mm</t>
  </si>
  <si>
    <t>Installation of PVC pipe D400mm</t>
  </si>
  <si>
    <t>Lắp đặt ống PVC, D400mm</t>
  </si>
  <si>
    <t>Lắp đặt ống PVC, D315mm</t>
  </si>
  <si>
    <t xml:space="preserve">Steel connection pipe D315-D315, type 1 </t>
  </si>
  <si>
    <t>Steel connection pipe D400-D400, type 2</t>
  </si>
  <si>
    <t>Steel connection pipe D400-D400, type 4</t>
  </si>
  <si>
    <t>Steel connection pipe D400-D315, type 3</t>
  </si>
  <si>
    <t>Ống thép nối D315-D315, dạng chữ T (loại 1)</t>
  </si>
  <si>
    <t>Ống thép nối D400-D400, dạng chữ T (loại 2)</t>
  </si>
  <si>
    <t>Steel connection pipe D315-D315, type 5</t>
  </si>
  <si>
    <t>Ống thép nối D315-D315, dạng chữ L (loại 5)</t>
  </si>
  <si>
    <t>Ống thép nối D400-D400, dạng chữ L (loại 4)</t>
  </si>
  <si>
    <t>Ống thép nối D400-D315, dạng chữ T (loại 3)</t>
  </si>
  <si>
    <t>Cast iron Drainage pit, type 1 (FC250)</t>
  </si>
  <si>
    <t>Phểu thu nước loại 1</t>
  </si>
  <si>
    <t>Steel base for drainage pipe, type A-1</t>
  </si>
  <si>
    <t>Bệ thép đỡ ống nước loại A-1</t>
  </si>
  <si>
    <t>Steel base for drainage pipe, type A-2</t>
  </si>
  <si>
    <t>Bệ thép đỡ ống nước loại A-2</t>
  </si>
  <si>
    <t>Steel base for drainage pipe, type B</t>
  </si>
  <si>
    <t>Bệ thép đỡ ống nước loại B</t>
  </si>
  <si>
    <t>Pipe flexible joint</t>
  </si>
  <si>
    <t>Ông nối tạo khe co giãn</t>
  </si>
  <si>
    <t>Steel base for fixcure at abutment</t>
  </si>
  <si>
    <t>Cùm ống thoát nước bằng thép tại mố</t>
  </si>
  <si>
    <t>Steel water conduct pipe D18mm</t>
  </si>
  <si>
    <t xml:space="preserve">Ống chống thấm bằng thép chạy dọc tại chân gờ lan can D18mm </t>
  </si>
  <si>
    <t>Steel water conduct pipe D30mm</t>
  </si>
  <si>
    <t xml:space="preserve">Ống chống thấm bằng thép tại khe co giãn D30mm </t>
  </si>
  <si>
    <t>Catch Basin &amp; Manhole, Concrete Class C20 (20Mpa)</t>
  </si>
  <si>
    <t>Bê tông hố thu, hố ga, loại C20 (20Mpa)</t>
  </si>
  <si>
    <t>Concrete of Catch Basin &amp; Manhole, Class C20 (20Mpa)</t>
  </si>
  <si>
    <t>Concrete of Ditch, Class C20 (20Mpa)</t>
  </si>
  <si>
    <t>Bê tông rãnh nước loại C20 (20Mpa)</t>
  </si>
  <si>
    <t>Reinforcement Bar Work for Ditch, dia. ≤ 18mm</t>
  </si>
  <si>
    <t xml:space="preserve">Cốt thép rãnh nước, d≤18mm  </t>
  </si>
  <si>
    <r>
      <t>AF.11210</t>
    </r>
    <r>
      <rPr>
        <b/>
        <sz val="10"/>
        <rFont val="Times New Roman"/>
        <family val="1"/>
      </rPr>
      <t xml:space="preserve">
1776</t>
    </r>
  </si>
  <si>
    <t>Foundation concrete, Class C15 (15Mpa), crushed stone 2x4</t>
  </si>
  <si>
    <t>Bê tông móng, loại C15 (15Mpa),  đá 2x4</t>
  </si>
  <si>
    <t>Installation of Rock gabion KT(2x1x0,5)m, on land</t>
  </si>
  <si>
    <t>Làm và thả rọ đá KT(2x1x0,5)m trên cạn</t>
  </si>
  <si>
    <r>
      <t xml:space="preserve">AK.98130
</t>
    </r>
    <r>
      <rPr>
        <b/>
        <sz val="10"/>
        <rFont val="Times New Roman"/>
        <family val="1"/>
        <charset val="163"/>
      </rPr>
      <t>1776</t>
    </r>
  </si>
  <si>
    <t>Sỏi KT (60x100)</t>
  </si>
  <si>
    <r>
      <t xml:space="preserve">AI.11511
</t>
    </r>
    <r>
      <rPr>
        <b/>
        <sz val="10"/>
        <rFont val="Times New Roman"/>
        <family val="1"/>
        <charset val="163"/>
      </rPr>
      <t>1776</t>
    </r>
  </si>
  <si>
    <t>Installation of B40 Mesh</t>
  </si>
  <si>
    <t>Lắp dựng lưới thép B40</t>
  </si>
  <si>
    <t>B40 Mesh</t>
  </si>
  <si>
    <t>Lưới thép B40</t>
  </si>
  <si>
    <t>Giăng cao su</t>
  </si>
  <si>
    <t>Mỡ thoa ống</t>
  </si>
  <si>
    <t>Elastomeric washer</t>
  </si>
  <si>
    <t>Lubricant grease</t>
  </si>
  <si>
    <r>
      <t xml:space="preserve">BB.19203vd
</t>
    </r>
    <r>
      <rPr>
        <b/>
        <sz val="10"/>
        <rFont val="Times New Roman"/>
        <family val="1"/>
        <charset val="163"/>
      </rPr>
      <t>1777</t>
    </r>
  </si>
  <si>
    <r>
      <t xml:space="preserve">BB.19205vd
</t>
    </r>
    <r>
      <rPr>
        <b/>
        <sz val="10"/>
        <rFont val="Times New Roman"/>
        <family val="1"/>
        <charset val="163"/>
      </rPr>
      <t>1777</t>
    </r>
  </si>
  <si>
    <t>08400-06</t>
  </si>
  <si>
    <t>Installation of Cast iron Drainage pit, type 1 (FC250)</t>
  </si>
  <si>
    <t>Lắp đặt phểu thu nước bằng gang loại 1</t>
  </si>
  <si>
    <t>Lắp đặt phểu thu nước bằng nhựa PVC loại 2</t>
  </si>
  <si>
    <t xml:space="preserve">Installation of PVC Drainage pit, type 2 </t>
  </si>
  <si>
    <t>XEM LAI CO VUA HAY K</t>
  </si>
  <si>
    <t>Anchors setting work for 1S15.2 Cable</t>
  </si>
  <si>
    <t>Lắp đặt neo cho cáp 1S15.2</t>
  </si>
  <si>
    <t>Sản xuất thanh dẫn hướng</t>
  </si>
  <si>
    <t>Lắp dựng, tháo dỡ thanh dẫn hướng (trên cạn)</t>
  </si>
  <si>
    <t>Fabrication of Guide frame</t>
  </si>
  <si>
    <t>Temporary anchor on pier head</t>
  </si>
  <si>
    <t>Neo tạm tại đỉnh trụ</t>
  </si>
  <si>
    <t>Couple D32mm</t>
  </si>
  <si>
    <t>Ê cu nối thanh D32</t>
  </si>
  <si>
    <t>Bu lông M32</t>
  </si>
  <si>
    <t>Bolt M32</t>
  </si>
  <si>
    <t>Steel pipe D69/72</t>
  </si>
  <si>
    <t>Ống thép luồn cáp  D69/72</t>
  </si>
  <si>
    <t>Steel pipe D84/89</t>
  </si>
  <si>
    <t>Ống thép luồn cáp  D84/89</t>
  </si>
  <si>
    <t>Lắp đặt ống thép luồn cáp d69/72</t>
  </si>
  <si>
    <t>Lắp đặt ống thép luồn cáp d84/89</t>
  </si>
  <si>
    <t>Install sheath for to pass through cable d84/89</t>
  </si>
  <si>
    <t>Install sheath for to pass through cable d69/72</t>
  </si>
  <si>
    <t>Steel Bar D35</t>
  </si>
  <si>
    <t>Thép CĐC D35 mm</t>
  </si>
  <si>
    <t>Installation and Removal of Steel Frame (on land)</t>
  </si>
  <si>
    <t>Construction of side segment (P10, A2)</t>
  </si>
  <si>
    <t>Concrete work head pier class C45 (45 Mpa), on land</t>
  </si>
  <si>
    <t>Bê tông tại đỉnh trụ trên cạn, loại C45 (45Mpa)</t>
  </si>
  <si>
    <t>Head Concrete work for pier, class C30 (30 Mpa), on land</t>
  </si>
  <si>
    <t>Head Concrete work for abutment and pier, class C25 (25Mpa), on land</t>
  </si>
  <si>
    <t>Prestressed  steel bar D36mm</t>
  </si>
  <si>
    <t>Thép DUL d36mm</t>
  </si>
  <si>
    <t xml:space="preserve">Installation of  Plate steel </t>
  </si>
  <si>
    <t>Lắp đặt thép tấm</t>
  </si>
  <si>
    <t>Reinforcement Bar, dia. ≤ 18mm on land</t>
  </si>
  <si>
    <t>Reinforcement Bar, dia. &gt; 18mm on land</t>
  </si>
  <si>
    <t xml:space="preserve">Cốt thép trên cạn, d ≤18mm  </t>
  </si>
  <si>
    <t xml:space="preserve">Cốt thép trên cạn, d &gt;18mm  </t>
  </si>
  <si>
    <t>Precast Concrete of Pile, class C30 (30 Mpa) KT (40x40)cm</t>
  </si>
  <si>
    <t>Bê tông cọc  đúc sẵn loại C30 (30 Mpa), KT (40x40)cm</t>
  </si>
  <si>
    <r>
      <t xml:space="preserve">AG.13121
</t>
    </r>
    <r>
      <rPr>
        <b/>
        <sz val="10"/>
        <rFont val="Times New Roman"/>
        <family val="1"/>
        <charset val="163"/>
      </rPr>
      <t>1776</t>
    </r>
  </si>
  <si>
    <t>Reinforcement Bar for precast pile, dia. &lt;=18mm</t>
  </si>
  <si>
    <t xml:space="preserve">Cốt thép cọc đúc sẵn, d&lt;=18mm  </t>
  </si>
  <si>
    <r>
      <t xml:space="preserve">AC.29351
</t>
    </r>
    <r>
      <rPr>
        <b/>
        <sz val="10"/>
        <rFont val="Times New Roman"/>
        <family val="1"/>
        <charset val="163"/>
      </rPr>
      <t>1776</t>
    </r>
  </si>
  <si>
    <t>Nối cọc BTCT KT (40x40)cm</t>
  </si>
  <si>
    <t>Welding of  precast pile KT (40x40)cm</t>
  </si>
  <si>
    <t xml:space="preserve">Construction of closing segment </t>
  </si>
  <si>
    <t xml:space="preserve">C (160x75x6,5x10)mm </t>
  </si>
  <si>
    <t xml:space="preserve">H (300x300x10x15)mm </t>
  </si>
  <si>
    <t xml:space="preserve">C (300x90x12x16)mm </t>
  </si>
  <si>
    <r>
      <t xml:space="preserve">Kết cấu dùng thép hình SGP d50mm: 5,31Kg/md. Thép hinh cao 1m và dài 2m: 
</t>
    </r>
    <r>
      <rPr>
        <b/>
        <i/>
        <sz val="11"/>
        <rFont val="Times New Roman"/>
        <family val="1"/>
        <charset val="163"/>
      </rPr>
      <t>Thanh đứng: ((220/2 +1) x1m x 5,31Kg/m) x 2 bên
Thanh ngang: (220/2) x2m x 5,31Kg/m) x 2 hàng x 2 bên</t>
    </r>
  </si>
  <si>
    <t>PVC Pipe D186mm</t>
  </si>
  <si>
    <t>Restoration of local roads used for construction - final clearing works</t>
  </si>
  <si>
    <t>Existing services utilities within the site</t>
  </si>
  <si>
    <t>Graves</t>
  </si>
  <si>
    <t>Lavorotary and Engineer’s Equipment</t>
  </si>
  <si>
    <t>Contractor’s Quality Control</t>
  </si>
  <si>
    <t>Acceptance of Work</t>
  </si>
  <si>
    <t>Control of Materials</t>
  </si>
  <si>
    <t>Installation of PVC pipe D186mm</t>
  </si>
  <si>
    <t>Lắp đặt ống PVC, D186mm</t>
  </si>
  <si>
    <t>Plastic pipe D186</t>
  </si>
  <si>
    <t>Ống nhựa D186</t>
  </si>
  <si>
    <t>CAU</t>
  </si>
  <si>
    <t>CD</t>
  </si>
  <si>
    <t>Installation of  Tole pipe</t>
  </si>
  <si>
    <t>Lắp đặt ống tôn</t>
  </si>
  <si>
    <t>Tole pipe, thickness 3mm</t>
  </si>
  <si>
    <t>Ống tôn dày 3mm</t>
  </si>
  <si>
    <r>
      <t xml:space="preserve">AI.64211vd
</t>
    </r>
    <r>
      <rPr>
        <b/>
        <sz val="10"/>
        <rFont val="Times New Roman"/>
        <family val="1"/>
        <charset val="163"/>
      </rPr>
      <t>1776</t>
    </r>
  </si>
  <si>
    <t>Installation of  Tole pipe, thickness 3mm</t>
  </si>
  <si>
    <t>Tháo dỡ ống vách D&lt;=1.5m, trên cạn</t>
  </si>
  <si>
    <t>Ống thép D114,3</t>
  </si>
  <si>
    <t>Steel pipe D60,5</t>
  </si>
  <si>
    <t>Ống thép D60,5</t>
  </si>
  <si>
    <t>Steel pipe, dia.114,3</t>
  </si>
  <si>
    <t>Ống thép D60,5mm thăm dò chất lượng BT cọc</t>
  </si>
  <si>
    <t>Sonic test pipe, D60,5mm, t=2,3mm</t>
  </si>
  <si>
    <t>Sonic test pipe, D114,3mm, t=3,5mm</t>
  </si>
  <si>
    <t>Ống thép D114,3mm thăm dò chất lượng BT cọc</t>
  </si>
  <si>
    <r>
      <t xml:space="preserve">BB.14107
</t>
    </r>
    <r>
      <rPr>
        <b/>
        <sz val="10"/>
        <rFont val="Times New Roman"/>
        <family val="1"/>
        <charset val="163"/>
      </rPr>
      <t>1777</t>
    </r>
  </si>
  <si>
    <r>
      <t xml:space="preserve">BB.14110vd
</t>
    </r>
    <r>
      <rPr>
        <b/>
        <sz val="10"/>
        <rFont val="Times New Roman"/>
        <family val="1"/>
        <charset val="163"/>
      </rPr>
      <t>1777</t>
    </r>
  </si>
  <si>
    <t>Khoan tạo lỗ D =1.5m; đất trên cạn, L&gt;30m, (VL x 1.015; NC x 1.015; Mx 1.015)</t>
  </si>
  <si>
    <t>D  okkk</t>
  </si>
  <si>
    <t>Dokkkk</t>
  </si>
  <si>
    <t>D okkkk</t>
  </si>
  <si>
    <t>D okkk</t>
  </si>
  <si>
    <t>okkk</t>
  </si>
  <si>
    <r>
      <t xml:space="preserve">AF.11210
</t>
    </r>
    <r>
      <rPr>
        <b/>
        <sz val="10"/>
        <rFont val="Times New Roman"/>
        <family val="1"/>
      </rPr>
      <t>1776</t>
    </r>
  </si>
  <si>
    <t>Concrete of  Tray leg, Class C20 (20Mpa)</t>
  </si>
  <si>
    <t>Bê tông chân khay loại C20 (20Mpa)</t>
  </si>
  <si>
    <t>H-Beam (600x300x12x20)mm</t>
  </si>
  <si>
    <t>H-Beam (400x400)mm</t>
  </si>
  <si>
    <t>H-Beam (350x350)mm</t>
  </si>
  <si>
    <t>H-Beam (300x300)mm</t>
  </si>
  <si>
    <t>H-Beam (400x300)mm</t>
  </si>
  <si>
    <t>3 H-Beam (500x300)mm</t>
  </si>
  <si>
    <t>2 H-Beam (300x150)mm</t>
  </si>
  <si>
    <t>Thép H (400x400)mm</t>
  </si>
  <si>
    <t>Thép H (350x350)mm</t>
  </si>
  <si>
    <t>Thép H (300x300)mm</t>
  </si>
  <si>
    <t>Thép H (400x300) mm</t>
  </si>
  <si>
    <t>Thép 3 H (500x300)mm</t>
  </si>
  <si>
    <t>Thép 2 H(300x150)mm</t>
  </si>
  <si>
    <t>H-Beam (700x300)mm</t>
  </si>
  <si>
    <t>H-Beam (600x300)mm</t>
  </si>
  <si>
    <t xml:space="preserve">L- Shape steel (100x100x10)mm ; [- Shape steel (200x90x8x13,5)mm </t>
  </si>
  <si>
    <t>Installation and Removal of  Covering plate (under water)</t>
  </si>
  <si>
    <t>Installation and Removal of Steel Frame and scaffolding (under water)</t>
  </si>
  <si>
    <t>H-Beam (400x400x13x21)mm , L=45m</t>
  </si>
  <si>
    <t>Driving H-Beam under water,  L&gt;10m</t>
  </si>
  <si>
    <t>* Super Structure:</t>
  </si>
  <si>
    <t>Installation and Removal of  Drift* Guide frame (under water)</t>
  </si>
  <si>
    <t>Pavement Marking, t=2mm</t>
  </si>
  <si>
    <t>Sơn kẻ đường dày 2mm</t>
  </si>
  <si>
    <t>Ô tô vận tải thùng 2.5T</t>
  </si>
  <si>
    <t>AC binder course, thickness 7cm</t>
  </si>
  <si>
    <t>Lớp mặt đường BTN hạt trung, dày 7cm</t>
  </si>
  <si>
    <t>01600-02</t>
  </si>
  <si>
    <t>01600-03</t>
  </si>
  <si>
    <t>Top Concretearrier, Class C15 (15Mpa)</t>
  </si>
  <si>
    <t>Bê tông đỉnh, loại  C15 (15Mpa)</t>
  </si>
  <si>
    <t>Foundation Concretearrier, Class C15 (15Mpa)</t>
  </si>
  <si>
    <t>Bê tông móng, loại  C15 (15Mpa)</t>
  </si>
  <si>
    <t>Foundation Formwork (Fabrication, Installation, Dismantling)</t>
  </si>
  <si>
    <t xml:space="preserve">Mortared Brick work  </t>
  </si>
  <si>
    <t>Xây gạch</t>
  </si>
  <si>
    <t>Brick</t>
  </si>
  <si>
    <t>table</t>
  </si>
  <si>
    <t>Gạch thẻ</t>
  </si>
  <si>
    <t>* Brick wall type A</t>
  </si>
  <si>
    <t>* Brick wall type B</t>
  </si>
  <si>
    <t>Total Embankment</t>
  </si>
  <si>
    <t>AB.41233</t>
  </si>
  <si>
    <t>Demolition of Existing Brick</t>
  </si>
  <si>
    <t>Phá dỡ kết cấu gạch cũ</t>
  </si>
  <si>
    <t>CHINH LAI CU LY DO DI SANG SITE SO 6</t>
  </si>
  <si>
    <t>Quotation of Thành Khoa in 7/2012</t>
  </si>
  <si>
    <t>Quotation of Mageba Co, in 7/2012</t>
  </si>
  <si>
    <t>Quotation of OVM Co, in 6/2012</t>
  </si>
  <si>
    <t>Quotation of Kawakin Co, in 6/2012</t>
  </si>
  <si>
    <t>Quotation of Phú Thành Phát Co, in 7/2012</t>
  </si>
  <si>
    <t>Quotation of Sika in 4/2012</t>
  </si>
  <si>
    <t>Quotation of Trường Thịnh Co, in 4/2012</t>
  </si>
  <si>
    <t>Quotation of Đông Dương Co, in 4/2012</t>
  </si>
  <si>
    <t>Quotation of E &amp;G Co, in 7/2012</t>
  </si>
  <si>
    <t>Quotation of Trameco Co in 7/2012</t>
  </si>
  <si>
    <t>Quotation of Tuan Minh Co.</t>
  </si>
  <si>
    <t>Sỏi KT (50x100)</t>
  </si>
  <si>
    <t>Expense for Temporary House 2% (I+K)</t>
  </si>
  <si>
    <t>L</t>
  </si>
  <si>
    <t>Chi phí nhà tạm 2% (I+K)</t>
  </si>
  <si>
    <r>
      <t xml:space="preserve">AB.24143
</t>
    </r>
    <r>
      <rPr>
        <b/>
        <sz val="10"/>
        <rFont val="Times New Roman"/>
        <family val="1"/>
        <charset val="163"/>
      </rPr>
      <t>1776</t>
    </r>
  </si>
  <si>
    <r>
      <t xml:space="preserve">AD.11212
</t>
    </r>
    <r>
      <rPr>
        <b/>
        <sz val="10"/>
        <rFont val="Times New Roman"/>
        <family val="1"/>
        <charset val="163"/>
      </rPr>
      <t>1776</t>
    </r>
  </si>
  <si>
    <r>
      <t xml:space="preserve">AD.11222
</t>
    </r>
    <r>
      <rPr>
        <b/>
        <sz val="10"/>
        <rFont val="Times New Roman"/>
        <family val="1"/>
        <charset val="163"/>
      </rPr>
      <t>1776</t>
    </r>
  </si>
  <si>
    <r>
      <t xml:space="preserve">AL.16121
</t>
    </r>
    <r>
      <rPr>
        <b/>
        <sz val="10"/>
        <rFont val="Times New Roman"/>
        <family val="1"/>
        <charset val="163"/>
      </rPr>
      <t>1776</t>
    </r>
  </si>
  <si>
    <r>
      <t xml:space="preserve">AE.11920
</t>
    </r>
    <r>
      <rPr>
        <b/>
        <sz val="10"/>
        <rFont val="Times New Roman"/>
        <family val="1"/>
        <charset val="163"/>
      </rPr>
      <t>1776</t>
    </r>
  </si>
  <si>
    <r>
      <t xml:space="preserve">AF.11210
</t>
    </r>
    <r>
      <rPr>
        <b/>
        <sz val="10"/>
        <rFont val="Times New Roman"/>
        <family val="1"/>
        <charset val="163"/>
      </rPr>
      <t>1776</t>
    </r>
  </si>
  <si>
    <r>
      <t xml:space="preserve">AF.81111
</t>
    </r>
    <r>
      <rPr>
        <b/>
        <sz val="10"/>
        <rFont val="Times New Roman"/>
        <family val="1"/>
        <charset val="163"/>
      </rPr>
      <t>1776</t>
    </r>
  </si>
  <si>
    <r>
      <t>AL.15122</t>
    </r>
    <r>
      <rPr>
        <b/>
        <sz val="10"/>
        <rFont val="Times New Roman"/>
        <family val="1"/>
        <charset val="163"/>
      </rPr>
      <t xml:space="preserve">
1776</t>
    </r>
  </si>
  <si>
    <r>
      <t>AF.11210</t>
    </r>
    <r>
      <rPr>
        <b/>
        <sz val="10"/>
        <rFont val="Times New Roman"/>
        <family val="1"/>
        <charset val="163"/>
      </rPr>
      <t xml:space="preserve">
1776</t>
    </r>
  </si>
  <si>
    <r>
      <t>AG.32211</t>
    </r>
    <r>
      <rPr>
        <b/>
        <sz val="10"/>
        <rFont val="Times New Roman"/>
        <family val="1"/>
        <charset val="163"/>
      </rPr>
      <t xml:space="preserve">
1776</t>
    </r>
  </si>
  <si>
    <r>
      <t xml:space="preserve">AF.17210
</t>
    </r>
    <r>
      <rPr>
        <b/>
        <sz val="10"/>
        <rFont val="Times New Roman"/>
        <family val="1"/>
        <charset val="163"/>
      </rPr>
      <t>1776</t>
    </r>
  </si>
  <si>
    <t>AC.22430
1776</t>
  </si>
  <si>
    <t>Đóng cọc ống thép bằng tàu đóng cọc búa thủy lực &lt;= 7.5T, D&lt;=1,0m</t>
  </si>
  <si>
    <t>Tàu đóng cọc C96 búa thủy lực 7,5T</t>
  </si>
  <si>
    <t>Hydraulic Hammer ≤ 7.5 ton</t>
  </si>
  <si>
    <t xml:space="preserve">Driving Steel pipe sheet pile by Hydraulic hammer ≤ 7.5 ton, D&lt;=1,0m </t>
  </si>
  <si>
    <t>Thử tĩnh cọc khoan nhồi</t>
  </si>
  <si>
    <t>Compress concrete testing</t>
  </si>
  <si>
    <t>Tường gạch loại A</t>
  </si>
  <si>
    <t>Tường gạch loại B</t>
  </si>
  <si>
    <t>PACKAGE 3A (KM16+880~KM18+100) : KY LAM BRIDGE</t>
  </si>
  <si>
    <t>IDA Credit No.3843-VN</t>
  </si>
  <si>
    <t>Detailed Design for Danang-Quang Ngai Expressway Development Project</t>
  </si>
  <si>
    <t>PACKAGE 3A (Km16+880~Km18+100) : Ky Lam Bridge</t>
  </si>
  <si>
    <t>Đường tạm (Đường công vụ số 4)</t>
  </si>
  <si>
    <t>Reinforcement Bar for abutment and pier, on land, dia. ≤ 10mm</t>
  </si>
  <si>
    <t>Pumping Bentonit into steel casting pipe,on land</t>
  </si>
  <si>
    <t>Bored drilling work, D=1.5m, on land, L&lt;30m</t>
  </si>
  <si>
    <t>Bored drilling work, D=1.5m, on land, L&gt;30m, (VL x 1.015; NC x 1.015; Mx 1.015)</t>
  </si>
  <si>
    <t>C.I.P bored pile, concrete work, class C30 (30Mpa), on land, d&gt;1,0m</t>
  </si>
  <si>
    <t>C.I.P bored pile, Fabrication of Reinforcement bar, D≤18mm, on land</t>
  </si>
  <si>
    <t>C.I.P bored pile, Fabrication of Reinforcement bar, D&gt;18mm, on land</t>
  </si>
  <si>
    <t>Head P.C Pile, demolition and Reinforcement bar bending, on land</t>
  </si>
  <si>
    <t>Welding of Steel sheet-pile, on land</t>
  </si>
  <si>
    <t>Gauze fabric, including types: R1+R2+R3:</t>
  </si>
  <si>
    <t>Gauze fabric type R1 (2,796x1,652)m (Subtract 2 section of Gauze fabric R1+R2+R3)</t>
  </si>
  <si>
    <t xml:space="preserve">Type R1(2,796x1,652)m; Type R2 (0,748x1,318)m and type R3 (1,846x1,652)m </t>
  </si>
  <si>
    <t>Type R1(2,796x1,652)m</t>
  </si>
  <si>
    <t>Grid (including La nẹp, frame) and column</t>
  </si>
  <si>
    <t>Grid (including La nẹp, frame) and column, hinge, catch</t>
  </si>
  <si>
    <t>PVC Drainage pit, type 2</t>
  </si>
  <si>
    <t>Phểu thu nước bằng gang loại 1</t>
  </si>
  <si>
    <t>Phểu thu nước bằng nhựa loại 2</t>
  </si>
  <si>
    <t>C.2131
1776</t>
  </si>
  <si>
    <t>Máy hàn hơi 2000l/h</t>
  </si>
  <si>
    <r>
      <t xml:space="preserve">BB.42201vd
</t>
    </r>
    <r>
      <rPr>
        <b/>
        <sz val="10"/>
        <rFont val="Times New Roman"/>
        <family val="1"/>
        <charset val="163"/>
      </rPr>
      <t>1777</t>
    </r>
  </si>
  <si>
    <t>Lắp đặt ống thép, D18mm</t>
  </si>
  <si>
    <t>Installation of Steel water conduct pipe D18mm</t>
  </si>
  <si>
    <r>
      <t xml:space="preserve">BB.14202vd
</t>
    </r>
    <r>
      <rPr>
        <b/>
        <sz val="10"/>
        <rFont val="Times New Roman"/>
        <family val="1"/>
        <charset val="163"/>
      </rPr>
      <t>1777</t>
    </r>
  </si>
  <si>
    <t>Installation of Steel base for drainage pipe, type A-1</t>
  </si>
  <si>
    <t>Installation of Steel base for drainage pipe, type A-2</t>
  </si>
  <si>
    <t>Installation of Steel base for drainage pipe, type B</t>
  </si>
  <si>
    <t>Apply Japanese Norm</t>
  </si>
  <si>
    <t>06500</t>
  </si>
  <si>
    <r>
      <t xml:space="preserve">AA.21111
</t>
    </r>
    <r>
      <rPr>
        <b/>
        <sz val="10"/>
        <rFont val="Times New Roman"/>
        <family val="1"/>
      </rPr>
      <t>1776</t>
    </r>
  </si>
  <si>
    <r>
      <t>AA.22415</t>
    </r>
    <r>
      <rPr>
        <b/>
        <sz val="10"/>
        <rFont val="Times New Roman"/>
        <family val="1"/>
      </rPr>
      <t xml:space="preserve">
1776</t>
    </r>
  </si>
  <si>
    <r>
      <t xml:space="preserve">AK.91131
</t>
    </r>
    <r>
      <rPr>
        <b/>
        <sz val="10"/>
        <rFont val="Times New Roman"/>
        <family val="1"/>
      </rPr>
      <t>1776</t>
    </r>
  </si>
  <si>
    <r>
      <t xml:space="preserve">AB.31142
</t>
    </r>
    <r>
      <rPr>
        <b/>
        <sz val="10"/>
        <rFont val="Times New Roman"/>
        <family val="1"/>
      </rPr>
      <t>1776</t>
    </r>
  </si>
  <si>
    <r>
      <t xml:space="preserve">AB.25111
</t>
    </r>
    <r>
      <rPr>
        <b/>
        <sz val="10"/>
        <rFont val="Times New Roman"/>
        <family val="1"/>
      </rPr>
      <t>1776</t>
    </r>
  </si>
  <si>
    <r>
      <t xml:space="preserve">AB.13123
</t>
    </r>
    <r>
      <rPr>
        <b/>
        <sz val="10"/>
        <rFont val="Times New Roman"/>
        <family val="1"/>
      </rPr>
      <t>1776</t>
    </r>
  </si>
  <si>
    <r>
      <t xml:space="preserve">AL.17111
</t>
    </r>
    <r>
      <rPr>
        <b/>
        <sz val="10"/>
        <rFont val="Times New Roman"/>
        <family val="1"/>
      </rPr>
      <t>1776</t>
    </r>
  </si>
  <si>
    <r>
      <t xml:space="preserve">AB.13312
</t>
    </r>
    <r>
      <rPr>
        <b/>
        <sz val="10"/>
        <rFont val="Times New Roman"/>
        <family val="1"/>
      </rPr>
      <t>1776</t>
    </r>
  </si>
  <si>
    <r>
      <t xml:space="preserve">AD.34130
</t>
    </r>
    <r>
      <rPr>
        <b/>
        <sz val="10"/>
        <rFont val="Times New Roman"/>
        <family val="1"/>
      </rPr>
      <t>1776</t>
    </r>
  </si>
  <si>
    <r>
      <t xml:space="preserve">AB.64134
</t>
    </r>
    <r>
      <rPr>
        <b/>
        <sz val="10"/>
        <rFont val="Times New Roman"/>
        <family val="1"/>
      </rPr>
      <t>1776</t>
    </r>
  </si>
  <si>
    <r>
      <t xml:space="preserve">AB.66133
</t>
    </r>
    <r>
      <rPr>
        <b/>
        <sz val="10"/>
        <rFont val="Times New Roman"/>
        <family val="1"/>
      </rPr>
      <t>1776</t>
    </r>
  </si>
  <si>
    <r>
      <t xml:space="preserve">AB.64133
</t>
    </r>
    <r>
      <rPr>
        <b/>
        <sz val="10"/>
        <rFont val="Times New Roman"/>
        <family val="1"/>
      </rPr>
      <t>1776</t>
    </r>
  </si>
  <si>
    <r>
      <t xml:space="preserve">AB.13113
</t>
    </r>
    <r>
      <rPr>
        <b/>
        <sz val="10"/>
        <rFont val="Times New Roman"/>
        <family val="1"/>
      </rPr>
      <t>1776</t>
    </r>
  </si>
  <si>
    <r>
      <t xml:space="preserve">AB.13411
</t>
    </r>
    <r>
      <rPr>
        <b/>
        <sz val="10"/>
        <rFont val="Times New Roman"/>
        <family val="1"/>
      </rPr>
      <t>1776</t>
    </r>
  </si>
  <si>
    <r>
      <t xml:space="preserve">AE.11210
</t>
    </r>
    <r>
      <rPr>
        <b/>
        <sz val="10"/>
        <rFont val="Times New Roman"/>
        <family val="1"/>
      </rPr>
      <t>1776</t>
    </r>
  </si>
  <si>
    <r>
      <t xml:space="preserve">AE.31110
</t>
    </r>
    <r>
      <rPr>
        <b/>
        <sz val="10"/>
        <rFont val="Times New Roman"/>
        <family val="1"/>
      </rPr>
      <t>1776</t>
    </r>
  </si>
  <si>
    <r>
      <t xml:space="preserve">AE.11110
</t>
    </r>
    <r>
      <rPr>
        <b/>
        <sz val="10"/>
        <rFont val="Times New Roman"/>
        <family val="1"/>
      </rPr>
      <t>1776</t>
    </r>
  </si>
  <si>
    <r>
      <t xml:space="preserve">AG.11450
</t>
    </r>
    <r>
      <rPr>
        <b/>
        <sz val="10"/>
        <rFont val="Times New Roman"/>
        <family val="1"/>
      </rPr>
      <t>1776</t>
    </r>
  </si>
  <si>
    <r>
      <t xml:space="preserve">AF.14320
</t>
    </r>
    <r>
      <rPr>
        <b/>
        <sz val="10"/>
        <rFont val="Times New Roman"/>
        <family val="1"/>
      </rPr>
      <t>1776</t>
    </r>
  </si>
  <si>
    <r>
      <t>AG.13211</t>
    </r>
    <r>
      <rPr>
        <b/>
        <sz val="10"/>
        <rFont val="Times New Roman"/>
        <family val="1"/>
      </rPr>
      <t xml:space="preserve">
1776</t>
    </r>
  </si>
  <si>
    <r>
      <t>AG.13212</t>
    </r>
    <r>
      <rPr>
        <b/>
        <sz val="10"/>
        <rFont val="Times New Roman"/>
        <family val="1"/>
      </rPr>
      <t xml:space="preserve">
1776</t>
    </r>
  </si>
  <si>
    <r>
      <t xml:space="preserve">AK.98210
</t>
    </r>
    <r>
      <rPr>
        <b/>
        <sz val="10"/>
        <rFont val="Times New Roman"/>
        <family val="1"/>
      </rPr>
      <t>1776</t>
    </r>
  </si>
  <si>
    <r>
      <t xml:space="preserve">AB.11211
</t>
    </r>
    <r>
      <rPr>
        <b/>
        <sz val="10"/>
        <rFont val="Times New Roman"/>
        <family val="1"/>
      </rPr>
      <t>1776</t>
    </r>
  </si>
  <si>
    <r>
      <t xml:space="preserve">AB.66143
</t>
    </r>
    <r>
      <rPr>
        <b/>
        <sz val="10"/>
        <rFont val="Times New Roman"/>
        <family val="1"/>
      </rPr>
      <t>1776</t>
    </r>
  </si>
  <si>
    <r>
      <t xml:space="preserve">XQ.1522
</t>
    </r>
    <r>
      <rPr>
        <b/>
        <sz val="10"/>
        <rFont val="Times New Roman"/>
        <family val="1"/>
      </rPr>
      <t>1778</t>
    </r>
  </si>
  <si>
    <r>
      <t xml:space="preserve">AF.81311
</t>
    </r>
    <r>
      <rPr>
        <b/>
        <sz val="10"/>
        <rFont val="Times New Roman"/>
        <family val="1"/>
      </rPr>
      <t>1776</t>
    </r>
  </si>
  <si>
    <r>
      <t xml:space="preserve">AF.81611
</t>
    </r>
    <r>
      <rPr>
        <b/>
        <sz val="10"/>
        <rFont val="Times New Roman"/>
        <family val="1"/>
      </rPr>
      <t>1776</t>
    </r>
  </si>
  <si>
    <r>
      <t>AD.24211</t>
    </r>
    <r>
      <rPr>
        <b/>
        <sz val="10"/>
        <rFont val="Times New Roman"/>
        <family val="1"/>
      </rPr>
      <t xml:space="preserve">
1776</t>
    </r>
  </si>
  <si>
    <r>
      <t xml:space="preserve">AD.24213
</t>
    </r>
    <r>
      <rPr>
        <b/>
        <sz val="10"/>
        <rFont val="Times New Roman"/>
        <family val="1"/>
      </rPr>
      <t>1776</t>
    </r>
  </si>
  <si>
    <r>
      <t xml:space="preserve">AD.24214
</t>
    </r>
    <r>
      <rPr>
        <b/>
        <sz val="10"/>
        <rFont val="Times New Roman"/>
        <family val="1"/>
      </rPr>
      <t>1776</t>
    </r>
  </si>
  <si>
    <r>
      <t>AD.26322</t>
    </r>
    <r>
      <rPr>
        <b/>
        <sz val="10"/>
        <rFont val="Times New Roman"/>
        <family val="1"/>
      </rPr>
      <t xml:space="preserve">
1776</t>
    </r>
  </si>
  <si>
    <r>
      <t>AD.27242&amp;
AD.27252</t>
    </r>
    <r>
      <rPr>
        <b/>
        <sz val="10"/>
        <rFont val="Times New Roman"/>
        <family val="1"/>
      </rPr>
      <t xml:space="preserve">
1776</t>
    </r>
  </si>
  <si>
    <r>
      <t xml:space="preserve">AD.23221
</t>
    </r>
    <r>
      <rPr>
        <b/>
        <sz val="10"/>
        <rFont val="Times New Roman"/>
        <family val="1"/>
      </rPr>
      <t>1776</t>
    </r>
  </si>
  <si>
    <r>
      <t xml:space="preserve">AD.23223
</t>
    </r>
    <r>
      <rPr>
        <b/>
        <sz val="10"/>
        <rFont val="Times New Roman"/>
        <family val="1"/>
      </rPr>
      <t>1776</t>
    </r>
  </si>
  <si>
    <r>
      <t xml:space="preserve">AD.23225
</t>
    </r>
    <r>
      <rPr>
        <b/>
        <sz val="10"/>
        <rFont val="Times New Roman"/>
        <family val="1"/>
      </rPr>
      <t>1776</t>
    </r>
  </si>
  <si>
    <r>
      <t>AD.26323</t>
    </r>
    <r>
      <rPr>
        <b/>
        <sz val="10"/>
        <rFont val="Times New Roman"/>
        <family val="1"/>
      </rPr>
      <t xml:space="preserve">
1776</t>
    </r>
  </si>
  <si>
    <r>
      <t xml:space="preserve">AD.23231
</t>
    </r>
    <r>
      <rPr>
        <b/>
        <sz val="10"/>
        <rFont val="Times New Roman"/>
        <family val="1"/>
      </rPr>
      <t>1776</t>
    </r>
  </si>
  <si>
    <r>
      <t xml:space="preserve">AD.23233
</t>
    </r>
    <r>
      <rPr>
        <b/>
        <sz val="10"/>
        <rFont val="Times New Roman"/>
        <family val="1"/>
      </rPr>
      <t>1776</t>
    </r>
  </si>
  <si>
    <r>
      <t xml:space="preserve">AF.15410
</t>
    </r>
    <r>
      <rPr>
        <b/>
        <sz val="10"/>
        <rFont val="Times New Roman"/>
        <family val="1"/>
      </rPr>
      <t>1776</t>
    </r>
  </si>
  <si>
    <r>
      <t>AL.24112</t>
    </r>
    <r>
      <rPr>
        <b/>
        <sz val="10"/>
        <rFont val="Times New Roman"/>
        <family val="1"/>
      </rPr>
      <t xml:space="preserve">
1776</t>
    </r>
  </si>
  <si>
    <r>
      <t>AL.24111</t>
    </r>
    <r>
      <rPr>
        <b/>
        <sz val="10"/>
        <rFont val="Times New Roman"/>
        <family val="1"/>
      </rPr>
      <t xml:space="preserve">
1776</t>
    </r>
  </si>
  <si>
    <r>
      <t>AL.24113</t>
    </r>
    <r>
      <rPr>
        <b/>
        <sz val="10"/>
        <rFont val="Times New Roman"/>
        <family val="1"/>
      </rPr>
      <t xml:space="preserve">
1776</t>
    </r>
  </si>
  <si>
    <r>
      <t>AK.41110</t>
    </r>
    <r>
      <rPr>
        <b/>
        <sz val="10"/>
        <rFont val="Times New Roman"/>
        <family val="1"/>
      </rPr>
      <t xml:space="preserve">
1776</t>
    </r>
  </si>
  <si>
    <r>
      <t>AF.11110</t>
    </r>
    <r>
      <rPr>
        <b/>
        <sz val="10"/>
        <rFont val="Times New Roman"/>
        <family val="1"/>
      </rPr>
      <t xml:space="preserve">
1776</t>
    </r>
  </si>
  <si>
    <r>
      <t>AG.32211</t>
    </r>
    <r>
      <rPr>
        <b/>
        <sz val="10"/>
        <rFont val="Times New Roman"/>
        <family val="1"/>
      </rPr>
      <t xml:space="preserve">
1776</t>
    </r>
  </si>
  <si>
    <r>
      <t xml:space="preserve">AF.63110
</t>
    </r>
    <r>
      <rPr>
        <b/>
        <sz val="10"/>
        <rFont val="Times New Roman"/>
        <family val="1"/>
      </rPr>
      <t>1776</t>
    </r>
  </si>
  <si>
    <r>
      <t xml:space="preserve">AF.63120
</t>
    </r>
    <r>
      <rPr>
        <b/>
        <sz val="10"/>
        <rFont val="Times New Roman"/>
        <family val="1"/>
      </rPr>
      <t>1776</t>
    </r>
  </si>
  <si>
    <r>
      <t xml:space="preserve">CQ.03102
</t>
    </r>
    <r>
      <rPr>
        <b/>
        <sz val="10"/>
        <rFont val="Times New Roman"/>
        <family val="1"/>
      </rPr>
      <t>3398/2006</t>
    </r>
  </si>
  <si>
    <r>
      <t xml:space="preserve">CP.03101
</t>
    </r>
    <r>
      <rPr>
        <b/>
        <sz val="10"/>
        <rFont val="Times New Roman"/>
        <family val="1"/>
      </rPr>
      <t>3398/2006</t>
    </r>
  </si>
  <si>
    <r>
      <t xml:space="preserve">DA.21102
</t>
    </r>
    <r>
      <rPr>
        <b/>
        <sz val="10"/>
        <rFont val="Times New Roman"/>
        <family val="1"/>
      </rPr>
      <t>......</t>
    </r>
  </si>
  <si>
    <r>
      <t xml:space="preserve">DA.21103
</t>
    </r>
    <r>
      <rPr>
        <b/>
        <sz val="10"/>
        <rFont val="Times New Roman"/>
        <family val="1"/>
      </rPr>
      <t>......</t>
    </r>
  </si>
  <si>
    <r>
      <t xml:space="preserve">DA.21105
</t>
    </r>
    <r>
      <rPr>
        <b/>
        <sz val="10"/>
        <rFont val="Times New Roman"/>
        <family val="1"/>
      </rPr>
      <t>......</t>
    </r>
  </si>
  <si>
    <r>
      <t xml:space="preserve">DA.21104
</t>
    </r>
    <r>
      <rPr>
        <b/>
        <sz val="10"/>
        <rFont val="Times New Roman"/>
        <family val="1"/>
      </rPr>
      <t>......</t>
    </r>
  </si>
  <si>
    <r>
      <t xml:space="preserve">CP.03201
</t>
    </r>
    <r>
      <rPr>
        <b/>
        <sz val="10"/>
        <rFont val="Times New Roman"/>
        <family val="1"/>
      </rPr>
      <t>3398/2006</t>
    </r>
  </si>
  <si>
    <r>
      <t xml:space="preserve">AF.13220
</t>
    </r>
    <r>
      <rPr>
        <b/>
        <sz val="10"/>
        <rFont val="Times New Roman"/>
        <family val="1"/>
        <charset val="163"/>
      </rPr>
      <t>1776</t>
    </r>
  </si>
  <si>
    <r>
      <t xml:space="preserve">AF.32310
</t>
    </r>
    <r>
      <rPr>
        <b/>
        <sz val="10"/>
        <rFont val="Times New Roman"/>
        <family val="1"/>
        <charset val="163"/>
      </rPr>
      <t>1776</t>
    </r>
  </si>
  <si>
    <r>
      <t xml:space="preserve">AG.11810 </t>
    </r>
    <r>
      <rPr>
        <b/>
        <sz val="10"/>
        <rFont val="Times New Roman"/>
        <family val="1"/>
        <charset val="163"/>
      </rPr>
      <t>1776</t>
    </r>
  </si>
  <si>
    <r>
      <t>AF.82111</t>
    </r>
    <r>
      <rPr>
        <b/>
        <sz val="10"/>
        <rFont val="Times New Roman"/>
        <family val="1"/>
        <charset val="163"/>
      </rPr>
      <t xml:space="preserve">
1776</t>
    </r>
  </si>
  <si>
    <r>
      <t xml:space="preserve">AG.13513
</t>
    </r>
    <r>
      <rPr>
        <b/>
        <sz val="10"/>
        <rFont val="Times New Roman"/>
        <family val="1"/>
        <charset val="163"/>
      </rPr>
      <t>1091</t>
    </r>
  </si>
  <si>
    <r>
      <t xml:space="preserve">AG.13221
</t>
    </r>
    <r>
      <rPr>
        <b/>
        <sz val="10"/>
        <rFont val="Times New Roman"/>
        <family val="1"/>
        <charset val="163"/>
      </rPr>
      <t>1776</t>
    </r>
  </si>
  <si>
    <r>
      <t xml:space="preserve">AF.63220
</t>
    </r>
    <r>
      <rPr>
        <b/>
        <sz val="10"/>
        <rFont val="Times New Roman"/>
        <family val="1"/>
        <charset val="163"/>
      </rPr>
      <t>1776</t>
    </r>
  </si>
  <si>
    <r>
      <t xml:space="preserve">AF.65110
</t>
    </r>
    <r>
      <rPr>
        <b/>
        <sz val="10"/>
        <rFont val="Times New Roman"/>
        <family val="1"/>
        <charset val="163"/>
      </rPr>
      <t>1776</t>
    </r>
  </si>
  <si>
    <r>
      <t xml:space="preserve">AF.61522
</t>
    </r>
    <r>
      <rPr>
        <b/>
        <sz val="10"/>
        <rFont val="Times New Roman"/>
        <family val="1"/>
        <charset val="163"/>
      </rPr>
      <t>1776</t>
    </r>
  </si>
  <si>
    <r>
      <t xml:space="preserve">AF.61532
</t>
    </r>
    <r>
      <rPr>
        <b/>
        <sz val="10"/>
        <rFont val="Times New Roman"/>
        <family val="1"/>
        <charset val="163"/>
      </rPr>
      <t>1776</t>
    </r>
  </si>
  <si>
    <r>
      <t xml:space="preserve">AL.25112
</t>
    </r>
    <r>
      <rPr>
        <b/>
        <sz val="10"/>
        <rFont val="Times New Roman"/>
        <family val="1"/>
        <charset val="163"/>
      </rPr>
      <t>1776</t>
    </r>
  </si>
  <si>
    <r>
      <t xml:space="preserve">AB.64124
</t>
    </r>
    <r>
      <rPr>
        <b/>
        <sz val="10"/>
        <rFont val="Times New Roman"/>
        <family val="1"/>
        <charset val="163"/>
      </rPr>
      <t>1776</t>
    </r>
  </si>
  <si>
    <r>
      <t xml:space="preserve">AB.64123
</t>
    </r>
    <r>
      <rPr>
        <b/>
        <sz val="10"/>
        <rFont val="Times New Roman"/>
        <family val="1"/>
        <charset val="163"/>
      </rPr>
      <t>1776</t>
    </r>
  </si>
  <si>
    <r>
      <t>AL.41210</t>
    </r>
    <r>
      <rPr>
        <b/>
        <sz val="10"/>
        <rFont val="Times New Roman"/>
        <family val="1"/>
        <charset val="163"/>
      </rPr>
      <t xml:space="preserve">
1776</t>
    </r>
  </si>
  <si>
    <r>
      <t>AC.32810</t>
    </r>
    <r>
      <rPr>
        <b/>
        <sz val="10"/>
        <rFont val="Times New Roman"/>
        <family val="1"/>
        <charset val="163"/>
      </rPr>
      <t xml:space="preserve">
1776</t>
    </r>
  </si>
  <si>
    <r>
      <t>AG.11110</t>
    </r>
    <r>
      <rPr>
        <b/>
        <sz val="10"/>
        <rFont val="Times New Roman"/>
        <family val="1"/>
        <charset val="163"/>
      </rPr>
      <t xml:space="preserve">
1776</t>
    </r>
  </si>
  <si>
    <r>
      <t>AG.32131</t>
    </r>
    <r>
      <rPr>
        <b/>
        <sz val="10"/>
        <rFont val="Times New Roman"/>
        <family val="1"/>
        <charset val="163"/>
      </rPr>
      <t xml:space="preserve">
1776</t>
    </r>
  </si>
  <si>
    <r>
      <t>AG.42211</t>
    </r>
    <r>
      <rPr>
        <b/>
        <sz val="10"/>
        <rFont val="Times New Roman"/>
        <family val="1"/>
        <charset val="163"/>
      </rPr>
      <t xml:space="preserve">
1776</t>
    </r>
  </si>
  <si>
    <r>
      <t>AG.32122</t>
    </r>
    <r>
      <rPr>
        <b/>
        <sz val="10"/>
        <rFont val="Times New Roman"/>
        <family val="1"/>
        <charset val="163"/>
      </rPr>
      <t xml:space="preserve">
1091</t>
    </r>
  </si>
  <si>
    <r>
      <t>AG.32122 x 40%</t>
    </r>
    <r>
      <rPr>
        <b/>
        <sz val="10"/>
        <rFont val="Times New Roman"/>
        <family val="1"/>
        <charset val="163"/>
      </rPr>
      <t xml:space="preserve">
1091</t>
    </r>
  </si>
  <si>
    <r>
      <t>AG.52521</t>
    </r>
    <r>
      <rPr>
        <b/>
        <sz val="10"/>
        <rFont val="Times New Roman"/>
        <family val="1"/>
        <charset val="163"/>
      </rPr>
      <t xml:space="preserve">
1091</t>
    </r>
  </si>
  <si>
    <r>
      <t>AG.53131</t>
    </r>
    <r>
      <rPr>
        <b/>
        <sz val="10"/>
        <rFont val="Times New Roman"/>
        <family val="1"/>
        <charset val="163"/>
      </rPr>
      <t xml:space="preserve">
1776</t>
    </r>
  </si>
  <si>
    <r>
      <t>AG.53231</t>
    </r>
    <r>
      <rPr>
        <b/>
        <sz val="10"/>
        <rFont val="Times New Roman"/>
        <family val="1"/>
        <charset val="163"/>
      </rPr>
      <t xml:space="preserve">
1776</t>
    </r>
  </si>
  <si>
    <r>
      <t xml:space="preserve">AE.11910
</t>
    </r>
    <r>
      <rPr>
        <b/>
        <sz val="10"/>
        <rFont val="Times New Roman"/>
        <family val="1"/>
        <charset val="163"/>
      </rPr>
      <t>1776</t>
    </r>
  </si>
  <si>
    <r>
      <t xml:space="preserve">AK.41110Vd
</t>
    </r>
    <r>
      <rPr>
        <b/>
        <sz val="10"/>
        <rFont val="Times New Roman"/>
        <family val="1"/>
        <charset val="163"/>
      </rPr>
      <t>1776</t>
    </r>
  </si>
  <si>
    <t>TOTYAL QUANTITY</t>
  </si>
  <si>
    <t>Highway</t>
  </si>
  <si>
    <t>Main Line</t>
  </si>
  <si>
    <t>Frontage Road</t>
  </si>
  <si>
    <t>Superstructure</t>
  </si>
  <si>
    <t>Substructure</t>
  </si>
  <si>
    <t>Section 01000</t>
  </si>
  <si>
    <t>Section 01050</t>
  </si>
  <si>
    <t>Section 01100</t>
  </si>
  <si>
    <t>Section 01150</t>
  </si>
  <si>
    <t>Section 01200</t>
  </si>
  <si>
    <t>Section 01300</t>
  </si>
  <si>
    <t>Section 01400</t>
  </si>
  <si>
    <t>Section 01500</t>
  </si>
  <si>
    <t>Section 01600</t>
  </si>
  <si>
    <t>Section 01620</t>
  </si>
  <si>
    <t>Midium A/C leveling course</t>
  </si>
  <si>
    <t>Section 01650</t>
  </si>
  <si>
    <t>project information signs</t>
  </si>
  <si>
    <t>Section 01700</t>
  </si>
  <si>
    <t>Section 01710</t>
  </si>
  <si>
    <t>Section 01720</t>
  </si>
  <si>
    <t>maintenance of existing drainage</t>
  </si>
  <si>
    <t>Section 01730</t>
  </si>
  <si>
    <t>Section 01750</t>
  </si>
  <si>
    <t>Section 01800</t>
  </si>
  <si>
    <t>Section 01850</t>
  </si>
  <si>
    <t>Section 01900</t>
  </si>
  <si>
    <t>DIVISION 02 SITE WORKS</t>
  </si>
  <si>
    <t>Section 02100</t>
  </si>
  <si>
    <t>Section 02200</t>
  </si>
  <si>
    <t>Demolition</t>
  </si>
  <si>
    <t>Diversion and Protection of Existing Utilities</t>
  </si>
  <si>
    <t>Section 03200</t>
  </si>
  <si>
    <t>Section 03300</t>
  </si>
  <si>
    <t>Borrow Material</t>
  </si>
  <si>
    <t>Prefabricated Vertical Drains</t>
  </si>
  <si>
    <t>Section 03400</t>
  </si>
  <si>
    <t>Embankment</t>
  </si>
  <si>
    <t>Vertical Sand Drains, diameter 0.4m</t>
  </si>
  <si>
    <t>Section 03500</t>
  </si>
  <si>
    <t>Soft Soil Inprovement Measure</t>
  </si>
  <si>
    <t>Piezometer, Observation well, inc</t>
  </si>
  <si>
    <t>Inclinometer (measure deep-horizontal movement)</t>
  </si>
  <si>
    <t>Section 04200</t>
  </si>
  <si>
    <t>Section 04300</t>
  </si>
  <si>
    <t>Catch Basin, manholes, Inlets and Outlets</t>
  </si>
  <si>
    <t>DIVISION 05 SUBBASE AND BASE COURSES</t>
  </si>
  <si>
    <t>Section 05100</t>
  </si>
  <si>
    <t>DIVISION 06 PAVEMENT</t>
  </si>
  <si>
    <t>Section 06100</t>
  </si>
  <si>
    <t>Prime coat and Tack coat</t>
  </si>
  <si>
    <t>Section 06200</t>
  </si>
  <si>
    <t>Section 06500</t>
  </si>
  <si>
    <t>Portland cement concrete pavement</t>
  </si>
  <si>
    <t>Portland cement concrete pavement for Frontage Road t=16cm</t>
  </si>
  <si>
    <t>Section 07100</t>
  </si>
  <si>
    <t xml:space="preserve">Concrete Class C30 </t>
  </si>
  <si>
    <t>Concrete Class C25</t>
  </si>
  <si>
    <t>Concrete Class C10</t>
  </si>
  <si>
    <t>Section 07300</t>
  </si>
  <si>
    <t>Section 07400</t>
  </si>
  <si>
    <t>Internal Prestressing Tendons - Type 19S15.2</t>
  </si>
  <si>
    <t>Internal Prestressing Tendons - Type 3T15.2</t>
  </si>
  <si>
    <t>Temporary Prestressing Bar D32</t>
  </si>
  <si>
    <t>Section 07500</t>
  </si>
  <si>
    <t>Reinforcing Steel - Deformed Bars (18mm&lt;D)</t>
  </si>
  <si>
    <t>Section 07600</t>
  </si>
  <si>
    <t>Section 07700</t>
  </si>
  <si>
    <t>Waterproofing Membrane</t>
  </si>
  <si>
    <t>Section 07800</t>
  </si>
  <si>
    <t>Expansion Joint Type 1 (WD110) (A1)</t>
  </si>
  <si>
    <t>Expansion Joint Type 1 (WD160) (P5)</t>
  </si>
  <si>
    <t>Expansion Joint Type 3 (P10)</t>
  </si>
  <si>
    <t>Expansion Joint Type 4 (A2)</t>
  </si>
  <si>
    <t>Section 07940</t>
  </si>
  <si>
    <t>Bridge Railing</t>
  </si>
  <si>
    <t>Section 08210</t>
  </si>
  <si>
    <t>Section 08400</t>
  </si>
  <si>
    <t>PVC Pipe D315mm</t>
  </si>
  <si>
    <t>PVC Pipe D400mm</t>
  </si>
  <si>
    <t>Normal A/C Surface Course, thickness=8cm (for Bridge)</t>
  </si>
  <si>
    <t>Section 11400</t>
  </si>
  <si>
    <t>Metal Beam Guardrail Type 1 - Standard 1m spacing</t>
  </si>
  <si>
    <t>Section 11900</t>
  </si>
  <si>
    <t>Navigation Sign Type C2.1</t>
  </si>
  <si>
    <t>Navigation Sign Type C2.3</t>
  </si>
  <si>
    <t>DIVISION 12 MISCELLANEOUS</t>
  </si>
  <si>
    <t>Section12200</t>
  </si>
  <si>
    <t>Sodding and Planting</t>
  </si>
  <si>
    <t>100m2</t>
  </si>
  <si>
    <t>Section 12300</t>
  </si>
  <si>
    <t>Topsoiling</t>
  </si>
  <si>
    <t>Furnishing and Placing Topsoil</t>
  </si>
  <si>
    <t>Asphalt concrete curb</t>
  </si>
  <si>
    <t>Section 12700</t>
  </si>
  <si>
    <r>
      <t xml:space="preserve">BB.38214vd
</t>
    </r>
    <r>
      <rPr>
        <b/>
        <sz val="10"/>
        <rFont val="Times New Roman"/>
        <family val="1"/>
        <charset val="163"/>
      </rPr>
      <t>1777</t>
    </r>
  </si>
  <si>
    <t>Installation of Steel base for fixcure at abutment</t>
  </si>
  <si>
    <t xml:space="preserve">Lắp đặt cùm ống thoát nước bằng thép tại mố </t>
  </si>
  <si>
    <r>
      <t xml:space="preserve">BB.38114vd
</t>
    </r>
    <r>
      <rPr>
        <b/>
        <sz val="10"/>
        <rFont val="Times New Roman"/>
        <family val="1"/>
        <charset val="163"/>
      </rPr>
      <t>1777</t>
    </r>
  </si>
  <si>
    <t>Installation of Pipe flexible joint</t>
  </si>
  <si>
    <t>Lắp đặt ống nối tạo khe co giãn</t>
  </si>
  <si>
    <t>Fabrication of Steel base for drainage pipe, type A-1</t>
  </si>
  <si>
    <t>Fabrication of Steel base for drainage pipe, type A-2</t>
  </si>
  <si>
    <t>Fabrication of Steel base for drainage pipe, type B</t>
  </si>
  <si>
    <t>AD.45311vd
1776</t>
  </si>
  <si>
    <t>Bản đệm</t>
  </si>
  <si>
    <t>Wood sleeper</t>
  </si>
  <si>
    <t>Pad plate</t>
  </si>
  <si>
    <t>AD.45311vd x60%
1776</t>
  </si>
  <si>
    <t>Tháo dỡ ray (tính 60% lắp đặt)</t>
  </si>
  <si>
    <t xml:space="preserve">Thép tấm </t>
  </si>
  <si>
    <t>Labour (x 3,44)</t>
  </si>
  <si>
    <t>Ton/ times</t>
  </si>
  <si>
    <t>tấn/lần</t>
  </si>
  <si>
    <t>Boring depth up to 60m (on land)</t>
  </si>
  <si>
    <t>WG.0605
32/2001</t>
  </si>
  <si>
    <t>Nhân công (x 7,38)</t>
  </si>
  <si>
    <t>(1.550.000đ/210.000đ =7,38)</t>
  </si>
  <si>
    <t>Thí nghiệm nén mẫu bêtông</t>
  </si>
  <si>
    <t>sample</t>
  </si>
  <si>
    <t xml:space="preserve">Total Excavation: </t>
  </si>
  <si>
    <t>+ Entrance Access Road No 3 Excavation:  2397,68/1,13 (m3)</t>
  </si>
  <si>
    <t>Quotation of Vat tu Mo dia chat Co</t>
  </si>
  <si>
    <r>
      <t xml:space="preserve">AL.16210 </t>
    </r>
    <r>
      <rPr>
        <b/>
        <sz val="10"/>
        <rFont val="Times New Roman"/>
        <family val="1"/>
      </rPr>
      <t>1091</t>
    </r>
  </si>
  <si>
    <t>Anchor Bar D30 (with zinc)</t>
  </si>
  <si>
    <t>Anchor Bar D40 (with zinc)</t>
  </si>
  <si>
    <t>Anchor Bar D50 (with zinc)</t>
  </si>
  <si>
    <t>Anchor Bar D80 (with zinc)</t>
  </si>
  <si>
    <t>03300-01</t>
  </si>
  <si>
    <t>Borrow Material and Transportation (For Entrance Access Road No 4)</t>
  </si>
  <si>
    <t>03300-02</t>
  </si>
  <si>
    <t>Transportation of excavation soil to Backfilling at SAR - 6 (Average distance of 10,5km), Class 2</t>
  </si>
  <si>
    <t>03300-03</t>
  </si>
  <si>
    <t>03300</t>
  </si>
  <si>
    <t xml:space="preserve">Xe tải tự đổ 10T </t>
  </si>
  <si>
    <r>
      <t xml:space="preserve">AC.34524 x60%
</t>
    </r>
    <r>
      <rPr>
        <b/>
        <sz val="10"/>
        <rFont val="Times New Roman"/>
        <family val="1"/>
        <charset val="163"/>
      </rPr>
      <t>1776</t>
    </r>
  </si>
  <si>
    <t>Cast-in-situ Concrete, C25 (25Mpa) for Pavement, thickness &lt;= 25cm</t>
  </si>
  <si>
    <t>In with:</t>
  </si>
  <si>
    <t>* Site Compound No 1</t>
  </si>
  <si>
    <t>* Site Compound No 2</t>
  </si>
  <si>
    <t>* Super Structure H(350)mm</t>
  </si>
  <si>
    <t>* Sub Structure (H350)</t>
  </si>
  <si>
    <t>* Steel sheet pile wall</t>
  </si>
  <si>
    <t>* Modun 01 Gauze fabric including types R1+R2+R3:</t>
  </si>
  <si>
    <t>* Modun 01 Gauze fabric type R1 (2,796x1,652)m including:</t>
  </si>
  <si>
    <t>* H Beam - Support</t>
  </si>
  <si>
    <t>Project information sign</t>
  </si>
  <si>
    <t>Biển thông tin dự án</t>
  </si>
  <si>
    <t>Installation of Project in formation Sign Post</t>
  </si>
  <si>
    <t>Lắp dựng trụ đỡ biển thông tin dự án</t>
  </si>
  <si>
    <t>Ô tô vận tải thùng 7T</t>
  </si>
  <si>
    <t>Installation of Project in formation Sign</t>
  </si>
  <si>
    <t>Lắp dựng biển thông tin dự án</t>
  </si>
  <si>
    <t>Project information Sign</t>
  </si>
  <si>
    <t>Ô tô vận tải thùng 2,5T</t>
  </si>
  <si>
    <t>Steel pipe D32</t>
  </si>
  <si>
    <t>Angle steel 30x30x1,5</t>
  </si>
  <si>
    <t>Bolt M16x 40</t>
  </si>
  <si>
    <t>Ông thép D32</t>
  </si>
  <si>
    <t>Thép góc 30x30x1,5</t>
  </si>
  <si>
    <t>Bulong M16 x40</t>
  </si>
  <si>
    <t>QUANTITY</t>
    <phoneticPr fontId="7"/>
  </si>
  <si>
    <t xml:space="preserve">AMOUNT COMBINED
 (in VND)   </t>
    <phoneticPr fontId="7"/>
  </si>
  <si>
    <t xml:space="preserve">FOREIGN CURRENCY
 (USD) </t>
    <phoneticPr fontId="3"/>
  </si>
  <si>
    <t>LOCAL CURRENCY
 (VND)</t>
  </si>
  <si>
    <t>LOCAL CURRENCY 
(VND)</t>
  </si>
  <si>
    <t>PROVISIONAL SUM</t>
    <phoneticPr fontId="7"/>
  </si>
  <si>
    <t>DAY WORKS</t>
    <phoneticPr fontId="3"/>
  </si>
  <si>
    <t>Foreman</t>
  </si>
  <si>
    <t>hour</t>
  </si>
  <si>
    <t>Đốc công</t>
  </si>
  <si>
    <t>giờ</t>
  </si>
  <si>
    <t>Equipment Operator</t>
  </si>
  <si>
    <t>Thợ điều khiển máy</t>
  </si>
  <si>
    <t>Skilled Labour</t>
  </si>
  <si>
    <t>Lao động lành nghề</t>
  </si>
  <si>
    <t>Common Labour</t>
  </si>
  <si>
    <t>Lao động phổ thông</t>
  </si>
  <si>
    <t>Equipment</t>
    <phoneticPr fontId="3"/>
  </si>
  <si>
    <t>Máy móc thiết bị thi công</t>
  </si>
  <si>
    <t>Dump Truck 4-6 m3</t>
  </si>
  <si>
    <t>Ô tô tự đổ 4-6 m3</t>
  </si>
  <si>
    <t>Water Tanker 3000-4500 liters</t>
  </si>
  <si>
    <t>Ô tô tưới nước 3000-4500 lít</t>
  </si>
  <si>
    <t>Bulldozer 100-150 HP</t>
  </si>
  <si>
    <t>Máy ủi 100-150 HP</t>
  </si>
  <si>
    <t>Motor grader min. 100 HP</t>
  </si>
  <si>
    <t>Máy san, công suất tối thiểu 100 HP</t>
  </si>
  <si>
    <t>Wheel Loader 1.0-1.6 m3</t>
  </si>
  <si>
    <t>Máy xúc bánh lốp 1.0-1.6 m3</t>
  </si>
  <si>
    <t>Track Loader 10-16 tonnes</t>
  </si>
  <si>
    <t>Máy xúc bánh xích 10-16 tonnes</t>
  </si>
  <si>
    <t>Excavator 0.8-1.6 m3</t>
  </si>
  <si>
    <t>Máy đào 0.8-1.6 m3</t>
  </si>
  <si>
    <t>Crane 10-15 tonnes</t>
  </si>
  <si>
    <t>Cần cẩu 10-15 tonnes</t>
  </si>
  <si>
    <t>Steel Wheel Roller  6-9 tonnes</t>
  </si>
  <si>
    <t>Xe lu bánh thép  6-9 tonnes</t>
  </si>
  <si>
    <t>Vibratory Roller  5-8 tonnes</t>
  </si>
  <si>
    <t>Dầm rung  5-8 tonnes</t>
  </si>
  <si>
    <t>Tyred Roller 8-10 tonnes</t>
  </si>
  <si>
    <t>Xe lu bánh lốp 8-10 tonnes</t>
  </si>
  <si>
    <t>Compressor 4000-6500 l/m</t>
  </si>
  <si>
    <t>Máy nén khí 4000-6500 l/m</t>
  </si>
  <si>
    <t>Concrete Mixer 0.3-0.6m3</t>
  </si>
  <si>
    <t>Máy trộn bê tông 0.3-0.6m3</t>
  </si>
  <si>
    <t>Máy phát điện</t>
  </si>
  <si>
    <t>Aggregate paver</t>
  </si>
  <si>
    <t>Máy rải cấp phối</t>
  </si>
  <si>
    <t>Asphalt paver</t>
  </si>
  <si>
    <t>Máy rải Asphalt</t>
  </si>
  <si>
    <t>Concrete pump min.50m3/hour</t>
  </si>
  <si>
    <t>Crane 25 tonnes</t>
  </si>
  <si>
    <t>Cẩu 25 tấn</t>
  </si>
  <si>
    <t>Crane 50 tonnes</t>
  </si>
  <si>
    <t>Cẩu 50 tấn</t>
  </si>
  <si>
    <t>CỘNG PHẦN 10</t>
  </si>
  <si>
    <t>Road Sprinkler 4 m3</t>
  </si>
  <si>
    <t>4 m3</t>
  </si>
  <si>
    <t>Bulldozer 140 CV</t>
  </si>
  <si>
    <t>140 CV</t>
  </si>
  <si>
    <t>Vibrating Roller 8 ton</t>
  </si>
  <si>
    <t>DISPUTE BOARD</t>
  </si>
  <si>
    <t>Cost Category</t>
  </si>
  <si>
    <t>For 1 DB member for calculation purpose</t>
  </si>
  <si>
    <t>Monthly Retainer Fee</t>
  </si>
  <si>
    <t>Monthly Retainer during DNP</t>
  </si>
  <si>
    <t>3.000 USD x 48 months = 144.000 USD</t>
  </si>
  <si>
    <t>432.000 USD</t>
  </si>
  <si>
    <t>2.000 USD x 12 months = 24.000 USD</t>
  </si>
  <si>
    <t>72.000 USD</t>
  </si>
  <si>
    <t>Daily fee for Site Visits</t>
  </si>
  <si>
    <t>3.000 USD x (3 days + 3 days) x 9 times = 162.000 USD</t>
  </si>
  <si>
    <t>(3 days for Site visit, 1+2 days for travel)</t>
  </si>
  <si>
    <t>486.000 USD</t>
  </si>
  <si>
    <t>Site Visit Expense (Air tickets, accommodation, ect)</t>
  </si>
  <si>
    <t>7.000 USD x 9 times = 63.000 USD</t>
  </si>
  <si>
    <t>189.000 USD</t>
  </si>
  <si>
    <t>Sub - Total (1)</t>
  </si>
  <si>
    <t>393.000 USD</t>
  </si>
  <si>
    <t>1.179.000 USD</t>
  </si>
  <si>
    <t>1. Cost Estimate for the regular Site visits is shown below:</t>
  </si>
  <si>
    <t>2. Cost Estimate for the referrals is shown below:</t>
  </si>
  <si>
    <t>PROVISIONAL SUM</t>
  </si>
  <si>
    <t>Additional Daily Fee at Regular Site Visits</t>
  </si>
  <si>
    <t>3.000 USD x 1 day x 3 times = 9.000 USD</t>
  </si>
  <si>
    <t>Reviewing Submission and Drafting Decision</t>
  </si>
  <si>
    <t>3- Person DB</t>
  </si>
  <si>
    <t>27.000 USD</t>
  </si>
  <si>
    <t>3.000 USD x (3 days + 3 days) x 3 times = 54.000 USD</t>
  </si>
  <si>
    <t>162.000 USD</t>
  </si>
  <si>
    <t>63.000 USD</t>
  </si>
  <si>
    <t>Sub - Total (2)</t>
  </si>
  <si>
    <t>1.368.000 USD</t>
  </si>
  <si>
    <t>Sub - Total (1) +Sub - Total (2)</t>
  </si>
  <si>
    <t>Quotation of Freyssinet Co, in 6/2012</t>
  </si>
  <si>
    <t>Tưới nước rửa đường bằng ô tô tưới nước 5m3</t>
  </si>
  <si>
    <t>Rate of water: 2lit/m2</t>
  </si>
  <si>
    <t>Ô tô tưới nước 5m3</t>
  </si>
  <si>
    <t>1. EAR-No.3: NH1 intersection 2 person x 39 months, grade 3/7</t>
  </si>
  <si>
    <t>2. EAR-No.3: Site access road No 6 intersection 1 person x 39 months, grade 3/7</t>
  </si>
  <si>
    <t>3. EAR-No.4: NH1 intersection 2 person x 39 months, grade 3/7</t>
  </si>
  <si>
    <t>4. EAR-No.4: Site access road No.7 intersection 1 person x 39 months, grade 3/7</t>
  </si>
  <si>
    <r>
      <t xml:space="preserve">AB.41432 
</t>
    </r>
    <r>
      <rPr>
        <b/>
        <sz val="10"/>
        <rFont val="Times New Roman"/>
        <family val="1"/>
      </rPr>
      <t>1776</t>
    </r>
  </si>
  <si>
    <t>CONG TRINH CAP  DAC BIET, V&gt;100km/h</t>
  </si>
  <si>
    <t>Medium A/C surface course t=5cm</t>
  </si>
  <si>
    <t>Midium A/C surface course t=5cm</t>
  </si>
  <si>
    <t>01600</t>
  </si>
  <si>
    <t>EAR-No.3: 8.828 x 7=61.796m2</t>
  </si>
  <si>
    <t>EAR-No.4: 9.540 x 7=66.780m2</t>
  </si>
  <si>
    <t>MT5.02.01Vd
2272/BXD/2008</t>
  </si>
  <si>
    <t>tan</t>
  </si>
  <si>
    <t xml:space="preserve">Mortared Stonework for River Bed Protectin </t>
  </si>
  <si>
    <t>Parameters</t>
  </si>
  <si>
    <t>Frequency</t>
  </si>
  <si>
    <t>Cost Unit</t>
  </si>
  <si>
    <t>Cost (VNĐ)</t>
  </si>
  <si>
    <t>(VNĐ)</t>
  </si>
  <si>
    <t>TSP</t>
  </si>
  <si>
    <t>4 samples x 4 times/year</t>
  </si>
  <si>
    <t>PM10</t>
  </si>
  <si>
    <t>CO</t>
  </si>
  <si>
    <t>Leq</t>
  </si>
  <si>
    <t>L10</t>
  </si>
  <si>
    <t>L90</t>
  </si>
  <si>
    <t>pH</t>
  </si>
  <si>
    <t>6 samples x  4 times/year</t>
  </si>
  <si>
    <t>TSS</t>
  </si>
  <si>
    <t>BOD</t>
  </si>
  <si>
    <t>COD</t>
  </si>
  <si>
    <t>oil</t>
  </si>
  <si>
    <t>Turbidity</t>
  </si>
  <si>
    <t>01 samples x 4 times/year</t>
  </si>
  <si>
    <t>SS</t>
  </si>
  <si>
    <t>Nitrates</t>
  </si>
  <si>
    <t>E. Coli</t>
  </si>
  <si>
    <t>V</t>
  </si>
  <si>
    <t>01 samples x 2 locations x 4 times/year</t>
  </si>
  <si>
    <t>Pb</t>
  </si>
  <si>
    <t>Zn</t>
  </si>
  <si>
    <t>coliform</t>
  </si>
  <si>
    <t>turbidity</t>
  </si>
  <si>
    <t>INVIRONMENTAL CONTROL AND PROTECTION</t>
  </si>
  <si>
    <r>
      <t>AF.88421</t>
    </r>
    <r>
      <rPr>
        <b/>
        <sz val="10"/>
        <rFont val="Times New Roman"/>
        <family val="1"/>
        <charset val="163"/>
      </rPr>
      <t xml:space="preserve">
1776</t>
    </r>
  </si>
  <si>
    <r>
      <t>AF.33320</t>
    </r>
    <r>
      <rPr>
        <b/>
        <sz val="10"/>
        <rFont val="Times New Roman"/>
        <family val="1"/>
        <charset val="163"/>
      </rPr>
      <t xml:space="preserve">
1776</t>
    </r>
  </si>
  <si>
    <t>Wheeled Crane 25 ton</t>
  </si>
  <si>
    <t>Quotation of Trang Tien Co, in 5/2012</t>
  </si>
  <si>
    <t>Quotation of Mapei,  in 4/2012</t>
  </si>
  <si>
    <t>Nippon Steel Co, in 7/2012</t>
  </si>
  <si>
    <t>Casting concrete class C45 (45Mpa) for cantilever on land</t>
  </si>
  <si>
    <t>Construction of pier head segment Ko (for 6 piers)</t>
  </si>
  <si>
    <t>Installation and Removal of Scaffolding (on land)</t>
  </si>
  <si>
    <t>Specialized Device</t>
  </si>
  <si>
    <t>Xe chuyên dụng</t>
  </si>
  <si>
    <t>Transportation of super T-Girder L &gt;35m from casting yard to position of Specialized Device</t>
  </si>
  <si>
    <r>
      <t>AG.52511Vd</t>
    </r>
    <r>
      <rPr>
        <b/>
        <sz val="10"/>
        <rFont val="Times New Roman"/>
        <family val="1"/>
        <charset val="163"/>
      </rPr>
      <t xml:space="preserve">
1091</t>
    </r>
  </si>
  <si>
    <t>AG.52531vd</t>
  </si>
  <si>
    <t>Wheeled Crane 80 ton</t>
  </si>
  <si>
    <t>80 ton</t>
  </si>
  <si>
    <t>diêzl</t>
  </si>
  <si>
    <t>labor</t>
  </si>
  <si>
    <t>cost</t>
  </si>
  <si>
    <t>Erection of super T-Girder, L&gt;35m by Girder lifting equipment</t>
  </si>
  <si>
    <t>Reinforcement Bar for cantilever, on land, dia. ≤ 18mm</t>
  </si>
  <si>
    <t>Reinforcement Bar for cantilever on land, dia. &gt; 18mm</t>
  </si>
  <si>
    <t xml:space="preserve">4 samples x  3test/sample) x4 times/year </t>
  </si>
  <si>
    <t>Elastic layer (thickness 1cm)</t>
  </si>
  <si>
    <t xml:space="preserve">H-Beam (400x4000x13x21)mm </t>
  </si>
  <si>
    <t>H-Beam (400x400x18x28)mm</t>
  </si>
  <si>
    <t>H-Beam (350x350x12x19)mm</t>
  </si>
  <si>
    <t xml:space="preserve">H-Beam (300x300x10x15)mm </t>
  </si>
  <si>
    <t>Sheet pile larsen III (60 kg/1m)</t>
  </si>
  <si>
    <t xml:space="preserve">PVC Tee connection pipe D315-D315, type 1 </t>
  </si>
  <si>
    <t>PVC Tee connection pipe D400-D400, type 2</t>
  </si>
  <si>
    <t>PVC Tee connection pipe D400-D315, type 3</t>
  </si>
  <si>
    <t>Cút nối ống PVC  D315-D315, dạng chữ T (loại 1)</t>
  </si>
  <si>
    <t>Cút nối ống PVC D400-D400, dạng chữ T (loại 2)</t>
  </si>
  <si>
    <t>Cút nối ống PVC D400-D315, dạng chữ T (loại 3)</t>
  </si>
  <si>
    <t>Cút nối ống PVC D400-D400, dạng chữ L (loại 4)</t>
  </si>
  <si>
    <t>Cút nối ống PVCD315-D315, dạng chữ L (loại 5)</t>
  </si>
  <si>
    <t>Cút nối ống PVC D315-D315, góc 130 (loại 6)</t>
  </si>
  <si>
    <r>
      <t xml:space="preserve">BB.29305vd
</t>
    </r>
    <r>
      <rPr>
        <b/>
        <sz val="10"/>
        <rFont val="Times New Roman"/>
        <family val="1"/>
        <charset val="163"/>
      </rPr>
      <t>1777</t>
    </r>
  </si>
  <si>
    <t xml:space="preserve">Installation of  PVC Tee connection pipe D315-D315, type 1 </t>
  </si>
  <si>
    <t>Lắp đặt cút nối ống PVC D315-D315, dạng chữ T (loại 1)</t>
  </si>
  <si>
    <t>Installation of  PVC Tee connection pipe D400-D400, type 2</t>
  </si>
  <si>
    <t>Lắp đặt cút nối ống PVC D400-D400, dạng chữ T (loại 2)</t>
  </si>
  <si>
    <t xml:space="preserve">Installation of PVC Tee connection pipe D400-D315, type 3 </t>
  </si>
  <si>
    <t>Lắp đặt cút nối ống PVC D400-D315, dạng chữ T (loại 3)</t>
  </si>
  <si>
    <t xml:space="preserve">Installation of PVC Elbow pipe D400-D400, type 4 </t>
  </si>
  <si>
    <t>PVC Elbow pipe D400-D400, type 4</t>
  </si>
  <si>
    <t>PVC Elbow pipe D315-D315, type 5</t>
  </si>
  <si>
    <t>PVC Elbow pipe D315-D315, type 6, angle 130</t>
  </si>
  <si>
    <t>Lắp đặt cút ống nối  PVC D400-D400, dạng chữ L (loại 4)</t>
  </si>
  <si>
    <t xml:space="preserve">Installation of  PVC Elbow pipe D315-D315, type 5 </t>
  </si>
  <si>
    <t>Công ty CP vật tư SUNCO Việt nam</t>
  </si>
  <si>
    <r>
      <t>Installation of  PVC Elbow pipe D315-D315, angle 130</t>
    </r>
    <r>
      <rPr>
        <b/>
        <vertAlign val="superscript"/>
        <sz val="10"/>
        <rFont val="Times New Roman"/>
        <family val="1"/>
        <charset val="163"/>
      </rPr>
      <t>0</t>
    </r>
    <r>
      <rPr>
        <b/>
        <sz val="10"/>
        <rFont val="Times New Roman"/>
        <family val="1"/>
        <charset val="163"/>
      </rPr>
      <t xml:space="preserve"> , type 6 </t>
    </r>
  </si>
  <si>
    <t>Lắp đặt cút ống nối  PVC D315-D315, dạng chữ L (loại 5)</t>
  </si>
  <si>
    <t>Lắp đặt cút ống nối  PVC D315-D315, góc 130 (loại 6)</t>
  </si>
  <si>
    <t>Reinforcement Bar, dia. ≤ 18mm</t>
  </si>
  <si>
    <r>
      <t xml:space="preserve">BB.19104vd
</t>
    </r>
    <r>
      <rPr>
        <b/>
        <sz val="10"/>
        <rFont val="Times New Roman"/>
        <family val="1"/>
        <charset val="163"/>
      </rPr>
      <t>1777</t>
    </r>
  </si>
  <si>
    <t>Installation of Drainage pipe D42,7mm</t>
  </si>
  <si>
    <t>Lắp đặt ống PVC, D42,7mm</t>
  </si>
  <si>
    <t>Plastic pipe D42,7</t>
  </si>
  <si>
    <t>Ống nhựa D42,7</t>
  </si>
  <si>
    <t>Reinforcement Bar , dia. ≤ 18mm</t>
  </si>
  <si>
    <t>Installation of  Shape steel</t>
  </si>
  <si>
    <t>Lắp đặt thép hình</t>
  </si>
  <si>
    <t>L -Shaped steel (50x50x5)</t>
  </si>
  <si>
    <t>Thép L-50x50x5</t>
  </si>
  <si>
    <t>Concrete of  Foundation, Class C20 (20Mpa)</t>
  </si>
  <si>
    <r>
      <t xml:space="preserve">AK.98120
</t>
    </r>
    <r>
      <rPr>
        <b/>
        <sz val="10"/>
        <rFont val="Times New Roman"/>
        <family val="1"/>
        <charset val="163"/>
      </rPr>
      <t>1776</t>
    </r>
  </si>
  <si>
    <t>Blinding Stone (20x50)</t>
  </si>
  <si>
    <t>Đá dăm đệm (20x50)</t>
  </si>
  <si>
    <t>Gravel, KT (50x100)</t>
  </si>
  <si>
    <t>Gravel (50x100)</t>
  </si>
  <si>
    <t>no</t>
  </si>
  <si>
    <t xml:space="preserve">Elastmeric Bearing Type 1 (350x600x84)mm </t>
  </si>
  <si>
    <t xml:space="preserve">Pot Bearing, type 5 for Super T girder </t>
  </si>
  <si>
    <t xml:space="preserve">Pot Bearing, type 4 (20000 KN 1130*1530*331) </t>
  </si>
  <si>
    <t xml:space="preserve">Pot Bearing, type 3 (20000 KN 1360*1660*311) </t>
  </si>
  <si>
    <t xml:space="preserve">Pot Bearing, type 2 (5000 KN 500*810*143) </t>
  </si>
  <si>
    <t xml:space="preserve">Pot Bearing, type 1 (5000 KN 480*790*128) </t>
  </si>
  <si>
    <t>(Resource: the state bank of Vietnam dated 21st July 2012)</t>
  </si>
  <si>
    <t>Ty gia theo NHTM</t>
  </si>
  <si>
    <t>Soil Excavation by Machine, Class 1</t>
  </si>
  <si>
    <t>Đào đất nền đường bằng máy, cấp  1</t>
  </si>
  <si>
    <r>
      <t xml:space="preserve">AB.11411
</t>
    </r>
    <r>
      <rPr>
        <b/>
        <sz val="10"/>
        <rFont val="Times New Roman"/>
        <family val="1"/>
      </rPr>
      <t>1776</t>
    </r>
  </si>
  <si>
    <t>Excavation of Foudation  by Manpower, Class 1</t>
  </si>
  <si>
    <t>Đào móng công trình bằng nhân công, đất cấp 1</t>
  </si>
  <si>
    <t>Excavation of Foudation by Machine (B ≤ 6m; Class 1)</t>
  </si>
  <si>
    <r>
      <t xml:space="preserve">AB.25131
</t>
    </r>
    <r>
      <rPr>
        <b/>
        <sz val="10"/>
        <rFont val="Times New Roman"/>
        <family val="1"/>
      </rPr>
      <t>1776</t>
    </r>
  </si>
  <si>
    <t>Đào móng công trình bằng máy (chiều rộng ≤ 6m, đất cấp 1)</t>
  </si>
  <si>
    <r>
      <t xml:space="preserve">AB.31141
</t>
    </r>
    <r>
      <rPr>
        <b/>
        <sz val="10"/>
        <rFont val="Times New Roman"/>
        <family val="1"/>
      </rPr>
      <t>1776</t>
    </r>
  </si>
  <si>
    <r>
      <t xml:space="preserve">AB.21141
</t>
    </r>
    <r>
      <rPr>
        <b/>
        <sz val="10"/>
        <rFont val="Times New Roman"/>
        <family val="1"/>
      </rPr>
      <t>1776</t>
    </r>
  </si>
  <si>
    <t>Excavation and Leveling of Soil by Machine, Class 1</t>
  </si>
  <si>
    <t>Đào và san gạt nền đất bằng máy, đất cấp 1</t>
  </si>
  <si>
    <r>
      <t xml:space="preserve">AB.41431&amp;
AB.42331 &amp;AB.42431
</t>
    </r>
    <r>
      <rPr>
        <b/>
        <sz val="10"/>
        <rFont val="Times New Roman"/>
        <family val="1"/>
      </rPr>
      <t>1776</t>
    </r>
  </si>
  <si>
    <t>AB.42331</t>
  </si>
  <si>
    <t>AB.42431</t>
  </si>
  <si>
    <r>
      <t xml:space="preserve">AB.25131
</t>
    </r>
    <r>
      <rPr>
        <b/>
        <sz val="10"/>
        <rFont val="Times New Roman"/>
        <family val="1"/>
        <charset val="163"/>
      </rPr>
      <t>1776</t>
    </r>
  </si>
  <si>
    <t>Sand excavation, class 1</t>
  </si>
  <si>
    <t>Đào cát móng công trình, đất cấp 1</t>
  </si>
  <si>
    <r>
      <t xml:space="preserve">AB.24141
</t>
    </r>
    <r>
      <rPr>
        <b/>
        <sz val="10"/>
        <rFont val="Times New Roman"/>
        <family val="1"/>
      </rPr>
      <t>1776</t>
    </r>
  </si>
  <si>
    <t>Excavation of Unsuitable Soil, class 1</t>
  </si>
  <si>
    <t>Đào đất không thích hợp, đất cấp 1</t>
  </si>
  <si>
    <t>Đào đất nền đường bằng máy, cấp  2</t>
  </si>
  <si>
    <r>
      <t xml:space="preserve">AB.41232  
</t>
    </r>
    <r>
      <rPr>
        <b/>
        <sz val="10"/>
        <rFont val="Times New Roman"/>
        <family val="1"/>
      </rPr>
      <t>1776</t>
    </r>
  </si>
  <si>
    <r>
      <t xml:space="preserve">AE.11120
</t>
    </r>
    <r>
      <rPr>
        <b/>
        <sz val="10"/>
        <rFont val="Times New Roman"/>
        <family val="1"/>
        <charset val="163"/>
      </rPr>
      <t>1776</t>
    </r>
  </si>
  <si>
    <t>Đá hộc xây vữa móng</t>
  </si>
  <si>
    <t xml:space="preserve">Mortared Stone work of Foundation </t>
  </si>
  <si>
    <t>Quotation of Quoc Tiến Co, in 7/2012</t>
  </si>
  <si>
    <t>Cần cẩu bánh lốp 80T</t>
  </si>
  <si>
    <r>
      <t xml:space="preserve">AB.41431&amp;
AB.42231 
</t>
    </r>
    <r>
      <rPr>
        <b/>
        <sz val="10"/>
        <rFont val="Times New Roman"/>
        <family val="1"/>
        <charset val="163"/>
      </rPr>
      <t>1776</t>
    </r>
  </si>
  <si>
    <t>AB.42231</t>
  </si>
  <si>
    <r>
      <t xml:space="preserve">AB.41431&amp;
</t>
    </r>
    <r>
      <rPr>
        <b/>
        <sz val="10"/>
        <rFont val="Times New Roman"/>
        <family val="1"/>
        <charset val="163"/>
      </rPr>
      <t>1776</t>
    </r>
  </si>
  <si>
    <t>Xe tải tự đổ 10T</t>
  </si>
  <si>
    <t>Settlement Plate</t>
  </si>
  <si>
    <t>Lateral displacement observing stake</t>
  </si>
  <si>
    <t>Monitoring for all instruments</t>
  </si>
  <si>
    <t>months</t>
  </si>
  <si>
    <t>Bàn quan trắc lún</t>
  </si>
  <si>
    <r>
      <t>AI.11132Vd</t>
    </r>
    <r>
      <rPr>
        <b/>
        <sz val="10"/>
        <rFont val="Times New Roman"/>
        <family val="1"/>
      </rPr>
      <t xml:space="preserve">
1776</t>
    </r>
  </si>
  <si>
    <t>Surface settlement plate</t>
  </si>
  <si>
    <t>Ống thép có ren D50</t>
  </si>
  <si>
    <r>
      <t xml:space="preserve">AC.11211Vd
</t>
    </r>
    <r>
      <rPr>
        <b/>
        <sz val="10"/>
        <rFont val="Times New Roman"/>
        <family val="1"/>
      </rPr>
      <t>1776</t>
    </r>
  </si>
  <si>
    <t>Đinh đỉa</t>
  </si>
  <si>
    <t>Cọc gỗ  chuyển vị ngang (10x10x150)cm</t>
  </si>
  <si>
    <t>Wooden pile 10x10x150cm</t>
  </si>
  <si>
    <t>Cọc gỗ 10x10x150cm</t>
  </si>
  <si>
    <t>Giam sát thiết bị</t>
  </si>
  <si>
    <t>tháng</t>
  </si>
  <si>
    <t>2 person x 1 month, grade 3/7</t>
  </si>
  <si>
    <t>30 days/months x 0,687 (Operation Rate)=20,6days/month</t>
  </si>
  <si>
    <t>Labor</t>
  </si>
  <si>
    <t>Km16+900</t>
  </si>
  <si>
    <t>Km16+960</t>
  </si>
  <si>
    <t>Km18+040</t>
  </si>
  <si>
    <t>Km18+100</t>
  </si>
  <si>
    <t>Ly trinh</t>
  </si>
  <si>
    <t>Chieu cao dap</t>
  </si>
  <si>
    <t>Moi mat cat co 3 bàn quan trắc</t>
  </si>
  <si>
    <t>cong them 1 m tren mat dat</t>
  </si>
  <si>
    <t>Phá dỡ kết cấu bê tông có cốt thép</t>
  </si>
  <si>
    <t>Demolition of Concrete Structure with Reinforcement</t>
  </si>
  <si>
    <t xml:space="preserve">[- Shape steel (200x90x8x13,5)mm </t>
  </si>
  <si>
    <t xml:space="preserve">[- Shape steel (100x50x5x7,5)mm </t>
  </si>
  <si>
    <t>I Beam (600x190x11x17)</t>
  </si>
  <si>
    <t>Thép I (600x190x11x17)</t>
  </si>
  <si>
    <t xml:space="preserve">I - Beam (600x190x11x17)mm </t>
  </si>
  <si>
    <t xml:space="preserve">H-Beam (350x350x12x19)mm </t>
  </si>
  <si>
    <t>Sub-total</t>
  </si>
  <si>
    <t>Section 1320</t>
    <phoneticPr fontId="3"/>
  </si>
  <si>
    <t>Section 1310</t>
    <phoneticPr fontId="3"/>
  </si>
  <si>
    <t>E-1</t>
  </si>
  <si>
    <t>Section 1330</t>
    <phoneticPr fontId="3"/>
  </si>
  <si>
    <t>TOTAL BILL ITEM E-1 (CARRY OVER TO BID PRICE SUMMARY)</t>
    <phoneticPr fontId="240"/>
  </si>
  <si>
    <t>13200-01</t>
    <phoneticPr fontId="240"/>
  </si>
  <si>
    <t>Borrow Material</t>
    <phoneticPr fontId="240"/>
  </si>
  <si>
    <t>m3</t>
    <phoneticPr fontId="240"/>
  </si>
  <si>
    <t>13200-02</t>
  </si>
  <si>
    <t>kg</t>
    <phoneticPr fontId="240"/>
  </si>
  <si>
    <t>13200-03</t>
  </si>
  <si>
    <t>13200-04</t>
  </si>
  <si>
    <t>13200-05</t>
  </si>
  <si>
    <t>13200-06</t>
  </si>
  <si>
    <t>13200-07</t>
  </si>
  <si>
    <t>13200-08</t>
  </si>
  <si>
    <t>13200-09</t>
  </si>
  <si>
    <t>13200-10</t>
  </si>
  <si>
    <t>13200-11</t>
  </si>
  <si>
    <t>13200-12</t>
  </si>
  <si>
    <t>13200-14</t>
  </si>
  <si>
    <t>Asphalt Concrete</t>
    <phoneticPr fontId="240"/>
  </si>
  <si>
    <t>ton</t>
    <phoneticPr fontId="240"/>
  </si>
  <si>
    <t>13200-15</t>
  </si>
  <si>
    <t>13200-16</t>
  </si>
  <si>
    <t>Concrete Class C25</t>
    <phoneticPr fontId="240"/>
  </si>
  <si>
    <t>13200-17</t>
  </si>
  <si>
    <t>Concrete Class C10</t>
    <phoneticPr fontId="240"/>
  </si>
  <si>
    <t>13200-18</t>
  </si>
  <si>
    <t>13200-19</t>
  </si>
  <si>
    <t>13200-20</t>
  </si>
  <si>
    <t>13200-21</t>
  </si>
  <si>
    <t>m</t>
    <phoneticPr fontId="240"/>
  </si>
  <si>
    <t>13200-22</t>
  </si>
  <si>
    <t>13200-23</t>
  </si>
  <si>
    <t>13200-24</t>
  </si>
  <si>
    <t>13200-25</t>
  </si>
  <si>
    <t>13200-26</t>
  </si>
  <si>
    <t>13100-01</t>
    <phoneticPr fontId="240"/>
  </si>
  <si>
    <t>13100-02</t>
  </si>
  <si>
    <t>13100-03</t>
  </si>
  <si>
    <t>13100-04</t>
  </si>
  <si>
    <t>13300-01</t>
    <phoneticPr fontId="240"/>
  </si>
  <si>
    <t>13300-02</t>
  </si>
  <si>
    <t>13300-03</t>
  </si>
  <si>
    <t>13300-04</t>
  </si>
  <si>
    <t>13300-05</t>
  </si>
  <si>
    <t>13300-06</t>
  </si>
  <si>
    <t>13300-07</t>
  </si>
  <si>
    <t>13300-08</t>
  </si>
  <si>
    <t>13300-09</t>
  </si>
  <si>
    <t>13300-10</t>
  </si>
  <si>
    <t>13300-11</t>
  </si>
  <si>
    <t>13300-12</t>
  </si>
  <si>
    <t>13300-13</t>
  </si>
  <si>
    <t>13300-14</t>
  </si>
  <si>
    <t>13300-15</t>
  </si>
  <si>
    <t>13300-16</t>
  </si>
  <si>
    <t>13300-17</t>
  </si>
  <si>
    <t>13300-18</t>
  </si>
  <si>
    <t>13300-19</t>
  </si>
  <si>
    <t>2. For P16</t>
  </si>
  <si>
    <t>3. For A2</t>
  </si>
  <si>
    <r>
      <t xml:space="preserve">AG.11510
</t>
    </r>
    <r>
      <rPr>
        <b/>
        <sz val="10"/>
        <rFont val="Times New Roman"/>
        <family val="1"/>
      </rPr>
      <t>1776</t>
    </r>
  </si>
  <si>
    <t>Concrete of Culvert Pipe, Class C25 (25Mpa)</t>
  </si>
  <si>
    <t>Bê tông ống cống đúc sẵn, loại  C25 (25Mpa)</t>
  </si>
  <si>
    <r>
      <t>AG.13311</t>
    </r>
    <r>
      <rPr>
        <b/>
        <sz val="10"/>
        <rFont val="Times New Roman"/>
        <family val="1"/>
      </rPr>
      <t xml:space="preserve">
1776</t>
    </r>
  </si>
  <si>
    <t>Reinforcements of Precast Culvert Pipe, dia. ≤ 10mm</t>
  </si>
  <si>
    <t>Cốt thép ống cống đúc sẵn, đường kính ≤ 10mm</t>
  </si>
  <si>
    <t>* Precast Culvert pipe D75cm ( for SAR No.6)</t>
  </si>
  <si>
    <t>E-2</t>
  </si>
  <si>
    <t>Sub- Total E-2</t>
  </si>
  <si>
    <t>Total Excavation: (103,6+5926,3)/1,13 (m3)</t>
  </si>
  <si>
    <t>Amount/Thành tiền</t>
  </si>
  <si>
    <t>684.000 USD</t>
  </si>
  <si>
    <t>Sub- Total</t>
  </si>
  <si>
    <t>Quotation of VSL Co in 7/2012</t>
  </si>
  <si>
    <t>Quotation of OVM Co in 6/2012</t>
  </si>
  <si>
    <t>Pot bearing (5000kN), Type 1</t>
  </si>
  <si>
    <t>Pot bearing (5000kN), Type 2</t>
  </si>
  <si>
    <t>Pot bearing (20000kN), Type 3</t>
  </si>
  <si>
    <t>Pot bearing (20000kN), Type 4</t>
  </si>
  <si>
    <t xml:space="preserve">Non-shrinkage mortar </t>
  </si>
  <si>
    <t>Clearance navigation Signs KT(18 x18)cm</t>
  </si>
  <si>
    <t xml:space="preserve"> SUMMARY TABLE OF PRICE QUOTATION</t>
  </si>
  <si>
    <t>MATERIAL</t>
  </si>
  <si>
    <t>COMPANY NAME</t>
  </si>
  <si>
    <t xml:space="preserve"> KAWAKIN CORE - TECH Co, in 6/2012</t>
  </si>
  <si>
    <t>FREYSSINET Viet Namn Co, in 6/2012</t>
  </si>
  <si>
    <t>MAGEBA Co, in 7/2012</t>
  </si>
  <si>
    <t>NIPPON STEEL PIPE Viet Nam Co, in 7/2012</t>
  </si>
  <si>
    <t>TRANG TIEN Co, in 5/2012</t>
  </si>
  <si>
    <t>TRUONG THINH Co, in 4/2012</t>
  </si>
  <si>
    <t>DONG DUONG Co, in 4/2012</t>
  </si>
  <si>
    <t>PHU THANH PHAT Co, in 7/2012</t>
  </si>
  <si>
    <t>THANH KHOA Co,  in 7/2012</t>
  </si>
  <si>
    <t>STEEL SHAPES ENTERPRISE,  in 5/2012</t>
  </si>
  <si>
    <t xml:space="preserve"> VSL Viet Nam Co, in 7/2012</t>
  </si>
  <si>
    <t xml:space="preserve"> OVM Co, in 6/2012</t>
  </si>
  <si>
    <t>TRAMECO Co, in 7/2012</t>
  </si>
  <si>
    <t>OVM Co, in 6/2012</t>
  </si>
  <si>
    <t>MAPEI Viet Nam Co,  in 4/2012</t>
  </si>
  <si>
    <t>SIKA Viet Nam Co, in 4/2012</t>
  </si>
  <si>
    <t>STEEL PIPE VIET DUC Co,  in 5/2012</t>
  </si>
  <si>
    <t>QUOC TIEN Co, in 7/2012</t>
  </si>
  <si>
    <t>PHU NGUYEN HOANG Co, in 4/2012</t>
  </si>
  <si>
    <t xml:space="preserve"> E &amp;G Co, in 7/2012</t>
  </si>
  <si>
    <t>REMARK</t>
  </si>
  <si>
    <t>11,7*19000/1,1+(11,7/1000)*CVC (59.447)</t>
  </si>
  <si>
    <t>12,9*19000/1,1+(12,9/1000)*'CVC (59.447)</t>
  </si>
  <si>
    <t>71,3*20500/1,1+(71,3/1000)*'CVC (59.447)</t>
  </si>
  <si>
    <t>3,48*19000/1,1+(3,48/1000)*'CVC (59.447)</t>
  </si>
  <si>
    <t>3,55*19000/1,1+(3,55/1000)*CVC (59.447)</t>
  </si>
  <si>
    <t>19000/1,1+'CVC (59.447)/1000</t>
  </si>
  <si>
    <t>71,3*26000/1,1+(71,3/1000)*CVC (59.447)</t>
  </si>
  <si>
    <t>20570/1,1+CVC (59.447)/1000</t>
  </si>
  <si>
    <t>20350/1,1+CVC (59.447)/1000</t>
  </si>
  <si>
    <t>18090/1,1+CVC (59.447)/1000</t>
  </si>
  <si>
    <t>18200/1,1+'CVC (59.447)/1000</t>
  </si>
  <si>
    <t>18420/1,1+'CVC (59.447)/1000</t>
  </si>
  <si>
    <t>18420/1,1+CVC (59.447)/1000</t>
  </si>
  <si>
    <t>(3,48*19000/1,1+(3,48/1000)*CVC (59.447)*(30/50)</t>
  </si>
  <si>
    <t>(3,48*19000/1,1+(3,48/1000)*CVC (59.447)*(18/50)</t>
  </si>
  <si>
    <t>(exchange selling rate, 8 March 2012, Vietcombank)</t>
  </si>
  <si>
    <t>Note:</t>
  </si>
  <si>
    <t>VND</t>
  </si>
  <si>
    <t xml:space="preserve"> UNIT PRICE </t>
  </si>
  <si>
    <t>FOREIGN CURRENCY</t>
  </si>
  <si>
    <t>(1086*USD)/1,1)/1000</t>
  </si>
  <si>
    <t>(3,1*USD)/1,1</t>
  </si>
  <si>
    <t>((2,01*USD)/1,1)*(6,9/6,5)</t>
  </si>
  <si>
    <t>((2,48*USD)/1,1)*(8,4/8)</t>
  </si>
  <si>
    <t>(1,62*USD)/1,1</t>
  </si>
  <si>
    <t>(172/1,1)/1,1*USD</t>
  </si>
  <si>
    <t>(7/1,1)/1,1*USD</t>
  </si>
  <si>
    <t>(27/1,1)/1,1*USD</t>
  </si>
  <si>
    <t>(900/1,1*EU)/1,1</t>
  </si>
  <si>
    <t>(325/1,1*EU)/1,1</t>
  </si>
  <si>
    <t>(615/1,1*EU)/1,1</t>
  </si>
  <si>
    <t>8033*USD+(3700*USD)/24</t>
  </si>
  <si>
    <t>7376*USD+(3700*USD)/24</t>
  </si>
  <si>
    <t>(37533+37255)/2*USD+(3700*USD)/24</t>
  </si>
  <si>
    <t>(37207+38104)/2*USD+(3700*USD)/24</t>
  </si>
  <si>
    <t>735*USD</t>
  </si>
  <si>
    <t>1215*USD</t>
  </si>
  <si>
    <t>1139*USD</t>
  </si>
  <si>
    <t>2,55*USD</t>
  </si>
  <si>
    <t>0,63*USD</t>
  </si>
  <si>
    <t>6*USD</t>
  </si>
  <si>
    <t>((((32361*USD)/220)/1,1)/1,05)*(54,4/45,45)</t>
  </si>
  <si>
    <t>(1580)*EUR+(15200*EUR)/(97,6+26,1+26,1)+200.000</t>
  </si>
  <si>
    <t>(2010)*EUR+(15200*EUR)/(97,6+26,1+26,1)+200.000</t>
  </si>
  <si>
    <t>LOCAL CURRENCY</t>
  </si>
  <si>
    <t>(EUR)</t>
  </si>
  <si>
    <t>Apply for composition of A/C Fine</t>
  </si>
  <si>
    <r>
      <t>AF.52111</t>
    </r>
    <r>
      <rPr>
        <b/>
        <sz val="10"/>
        <rFont val="Times New Roman"/>
        <family val="1"/>
        <charset val="163"/>
      </rPr>
      <t xml:space="preserve">
1776</t>
    </r>
  </si>
  <si>
    <r>
      <t>AL.73610Vd</t>
    </r>
    <r>
      <rPr>
        <b/>
        <sz val="10"/>
        <rFont val="Times New Roman"/>
        <family val="1"/>
        <charset val="163"/>
      </rPr>
      <t xml:space="preserve">
1776</t>
    </r>
  </si>
  <si>
    <t>Loading of Precast  Plank up and down Vehicle by Labor</t>
  </si>
  <si>
    <t>Bốc xếp tấm ván khuôn lên, xuống phương tiện vận chuyển bằng nhân công</t>
  </si>
  <si>
    <t>(0.59công/tấn x 2.5T/m3)</t>
  </si>
  <si>
    <t>Ô tô vận tải thùng 12 T</t>
  </si>
  <si>
    <r>
      <t>AB.56211</t>
    </r>
    <r>
      <rPr>
        <b/>
        <sz val="10"/>
        <rFont val="Times New Roman"/>
        <family val="1"/>
        <charset val="163"/>
      </rPr>
      <t xml:space="preserve">
1776</t>
    </r>
  </si>
  <si>
    <t>04200-03</t>
  </si>
  <si>
    <t>Rãnh, loại CF -400</t>
  </si>
  <si>
    <t>04200-12</t>
  </si>
  <si>
    <t>04300-02</t>
  </si>
  <si>
    <t>Hố thu CB-1B (có Rọ đá)</t>
  </si>
  <si>
    <r>
      <t xml:space="preserve">AG.11410
</t>
    </r>
    <r>
      <rPr>
        <b/>
        <sz val="10"/>
        <rFont val="Times New Roman"/>
        <family val="1"/>
      </rPr>
      <t>1776</t>
    </r>
  </si>
  <si>
    <t>Concrete of Precast Slab 20Mpa</t>
  </si>
  <si>
    <t>Bê tông tấm đúc sẵn 20Mpa</t>
  </si>
  <si>
    <r>
      <t>AG.31311</t>
    </r>
    <r>
      <rPr>
        <b/>
        <sz val="10"/>
        <rFont val="Times New Roman"/>
        <family val="1"/>
      </rPr>
      <t xml:space="preserve">
1776</t>
    </r>
  </si>
  <si>
    <t>Formwork for precast slab</t>
  </si>
  <si>
    <t>Ván khuôn tấm đan</t>
  </si>
  <si>
    <r>
      <t>AG.42131</t>
    </r>
    <r>
      <rPr>
        <b/>
        <sz val="10"/>
        <rFont val="Times New Roman"/>
        <family val="1"/>
      </rPr>
      <t xml:space="preserve"> 1776</t>
    </r>
  </si>
  <si>
    <t>Erection of Precast Slab by Manpower (≤250kg in weight)</t>
  </si>
  <si>
    <t>Lắp đặt tấm đúc sẵn bằng nhân công (trọng lượng ≤250kg)</t>
  </si>
  <si>
    <t>Cover</t>
  </si>
  <si>
    <t>Tấm nắp</t>
  </si>
  <si>
    <t>Wall</t>
  </si>
  <si>
    <t>Thành hố thu</t>
  </si>
  <si>
    <t>Foundation</t>
  </si>
  <si>
    <t>Móng</t>
  </si>
  <si>
    <t>Concrete mortar  5Mpa, crushed stone 2x4,  Slump 2÷4</t>
  </si>
  <si>
    <t xml:space="preserve"> Concrete mortar 15Mpa, Crushed Stone 2x4,  Slump 2÷4</t>
  </si>
  <si>
    <t>Concrete mortar 15Mpa, Crushed Stone 1x2,  Slump 2÷4</t>
  </si>
  <si>
    <t>Concrete mortar 20 MPa, crushed stone 1x2,  Slump 2÷4</t>
  </si>
  <si>
    <t>Concrete mortar 20 MPa, crushed stone 1x2,  Slump 6÷8</t>
  </si>
  <si>
    <t>Concrete 25 MPa, crushed stone 1x2,  Slump 6÷8</t>
  </si>
  <si>
    <t>Concrete 28 MPa, crushed stone 1x2,  Slump 6÷8</t>
  </si>
  <si>
    <t>Concrete motar 30 MPa, crushed stone 1x2, Slump 14÷17</t>
  </si>
  <si>
    <t>Concrete motar 30 MPa, crushed stone 1x2, Slump 6÷8</t>
  </si>
  <si>
    <t>Concrete motar 30 MPa, crushed stone 1x2,, Slump 2÷4</t>
  </si>
  <si>
    <t>Vữa bê tông 30Mpa, đá dăm 1x2, Độ sụt 2÷4</t>
  </si>
  <si>
    <t>Vữa bê tông 30Mpa, đá dăm 1x2, Độ sụt 6÷8</t>
  </si>
  <si>
    <t>Vữa bê tông 28 MPa, đá dăm 1x2, Độ sụt 6÷8</t>
  </si>
  <si>
    <t>Vữa bê tông 25 MPa, đá dăm 1x2, Độ sụt 6÷8</t>
  </si>
  <si>
    <t>Vữa Bê tông 20 MPa, đá dăm 1x2, Độ sụt 6÷8</t>
  </si>
  <si>
    <t>Vữa Bê tông 20 MPa, đá dăm 1x2, Độ sụt 2÷4</t>
  </si>
  <si>
    <t>Vữa bê tông 15Mpa, Đá 1x2, Độ sụt 2÷4</t>
  </si>
  <si>
    <t>Vữa bê tông 15Mpa, Đá 2x4, Độ sụt 2÷4</t>
  </si>
  <si>
    <t>Vữa bê tông 5Mpa đá 2x4, Độ sụt 2÷4</t>
  </si>
  <si>
    <t>Resolution No 928/UBTVQH date 19 April 2010 for Royalties; Decree No 63/ND-CP date 13May 2008 for envỉonmental protection cost; Decision No 29/2010/QĐ-UBND Quang Nam date 02/12/2010 for Resources Tax</t>
  </si>
  <si>
    <r>
      <t xml:space="preserve">AG.13441
</t>
    </r>
    <r>
      <rPr>
        <b/>
        <sz val="10"/>
        <rFont val="Times New Roman"/>
        <family val="1"/>
        <charset val="163"/>
      </rPr>
      <t>1091</t>
    </r>
  </si>
  <si>
    <r>
      <t xml:space="preserve">AG.13442
</t>
    </r>
    <r>
      <rPr>
        <b/>
        <sz val="10"/>
        <rFont val="Times New Roman"/>
        <family val="1"/>
        <charset val="163"/>
      </rPr>
      <t>1091</t>
    </r>
  </si>
  <si>
    <t>Đi theo đường QL14B và ĐT 609: Tu Km0-Km13+600: L= 22km + 3,28km (Km13+600-Km16+880) + 0,61 Km (Lcau /2)+ 3 Km (tu TTron den Km0)=28,89Km</t>
  </si>
  <si>
    <t>Cons. Site</t>
  </si>
  <si>
    <t>DT609 = Km13+ 600 (Exp.Center line)</t>
  </si>
  <si>
    <t>Km942-Km946+300 QL1A</t>
  </si>
  <si>
    <t>Km946+300 QL1A</t>
  </si>
  <si>
    <t>Km942 QL1A</t>
  </si>
  <si>
    <t>Da Nang Bitumen City</t>
  </si>
  <si>
    <t>Hon The Pit (R2) - Duy Son Com.</t>
  </si>
  <si>
    <t>Tra Kieu T- Junction =TL610</t>
  </si>
  <si>
    <t>Soil Backfill (Arisen from Excavation, K95)</t>
  </si>
  <si>
    <t>03050</t>
  </si>
  <si>
    <t>Removal of Topsoil</t>
  </si>
  <si>
    <t>Excavation Topsoil by Machine, Class 1</t>
  </si>
  <si>
    <t>Đào đất lớp mặt nền đường bằng máy, cấp  1</t>
  </si>
  <si>
    <t>03050-03</t>
  </si>
  <si>
    <t>Disposal of Topsoil; to Off site</t>
  </si>
  <si>
    <t>L1=3,29+0,3=3,59 Km</t>
  </si>
  <si>
    <t>L2=1,16+9,48+7,41+8,83+0,3=27,18 Km</t>
  </si>
  <si>
    <t>V1=2.673,2m3</t>
  </si>
  <si>
    <t>V2=2.486,4m3</t>
  </si>
  <si>
    <r>
      <t xml:space="preserve">AB.41431&amp;
AB.42231 </t>
    </r>
    <r>
      <rPr>
        <b/>
        <sz val="10"/>
        <rFont val="Times New Roman"/>
        <family val="1"/>
      </rPr>
      <t>1776</t>
    </r>
  </si>
  <si>
    <t>03400-03</t>
  </si>
  <si>
    <t>Demolition and Removal of Existing Structure and Obstructions</t>
  </si>
  <si>
    <t>07100-04</t>
  </si>
  <si>
    <t>Medium A/C surface leveling course</t>
  </si>
  <si>
    <t>Transportation of excavation Topsoil to My Son Interchange (A2 side distance is 27,18km), Class 1</t>
  </si>
  <si>
    <t>Transportation of excavation Topsoil to My Son Interchange (A1 side with distance is 3,59km), Class 1</t>
  </si>
  <si>
    <t>L1=1,16+9,48+7,41+12,67+4,15+0,32=35,2 Km</t>
  </si>
  <si>
    <t>L2=3,29+8,83+12,67+4,15+0,32=29,26 Km</t>
  </si>
  <si>
    <t>01600-04</t>
  </si>
  <si>
    <t>01600-05</t>
  </si>
  <si>
    <t>01600-06</t>
  </si>
  <si>
    <t>01600-07</t>
  </si>
  <si>
    <t>Temporary Road, EAR-No 3</t>
  </si>
  <si>
    <t>Temporary Road, EAR-No 4</t>
  </si>
  <si>
    <t>Temporary Road, SAR-No 6</t>
  </si>
  <si>
    <t>Temporary Road, SAR-No 7</t>
  </si>
  <si>
    <t>+ Site Access Road Excavation :736,4/1,13  (m3)</t>
  </si>
  <si>
    <t>+ Site Access Road Excavation :562,2/1,13  (m3)</t>
  </si>
  <si>
    <t xml:space="preserve">Embankment </t>
  </si>
  <si>
    <t>Embankment Construction by Borrow Material (K98)</t>
  </si>
  <si>
    <t>Embankment Construction by Excavation (K95)</t>
  </si>
  <si>
    <t>Toe Slope Ditch, Type CF-400</t>
  </si>
  <si>
    <t>Toe Slope Ditch, Type CF-600</t>
  </si>
  <si>
    <t>Cascade Drop with Riprap (Outlet to River)</t>
  </si>
  <si>
    <t>Catch Basin, type CB 1B (with Gabion)</t>
  </si>
  <si>
    <t>Asphalt Concrete Binder and Surface Course</t>
  </si>
  <si>
    <t>12400</t>
  </si>
  <si>
    <t>12400-03</t>
  </si>
  <si>
    <t xml:space="preserve">Mortared Stone work for Toe of Slope Protection, type 1 (h=1,0m) </t>
  </si>
  <si>
    <t>Static load test (Dia. 1,500mm pile)</t>
  </si>
  <si>
    <t>Compression Test for Core Samples from Pile Tip</t>
  </si>
  <si>
    <t>07300-10</t>
  </si>
  <si>
    <t>Pile Dynamic Test</t>
  </si>
  <si>
    <t>12400-03'</t>
  </si>
  <si>
    <t>Concrete median Barrier, type 1</t>
  </si>
  <si>
    <t>Concrete median Barrier, type2</t>
  </si>
  <si>
    <t>12400-04</t>
  </si>
  <si>
    <r>
      <t xml:space="preserve">AB.62120
</t>
    </r>
    <r>
      <rPr>
        <b/>
        <sz val="10"/>
        <rFont val="Times New Roman"/>
        <family val="1"/>
      </rPr>
      <t>1776</t>
    </r>
  </si>
  <si>
    <t>03200-05</t>
    <phoneticPr fontId="244"/>
  </si>
  <si>
    <t>Structural Excavation, class 4</t>
    <phoneticPr fontId="244"/>
  </si>
  <si>
    <t>Structural Excavation in River</t>
    <phoneticPr fontId="244"/>
  </si>
  <si>
    <t>Non-structural Soil Backfill (Arisen from Excavation)</t>
    <phoneticPr fontId="244"/>
  </si>
  <si>
    <t>Soil Backfill (Arisen from Excavation, K95)</t>
    <phoneticPr fontId="244"/>
  </si>
  <si>
    <t>03200-12</t>
    <phoneticPr fontId="244"/>
  </si>
  <si>
    <t>m3</t>
    <phoneticPr fontId="244"/>
  </si>
  <si>
    <t>03200-13</t>
  </si>
  <si>
    <t>m3</t>
    <phoneticPr fontId="244"/>
  </si>
  <si>
    <t>03400-01</t>
    <phoneticPr fontId="244"/>
  </si>
  <si>
    <t>Embankment Construction by Excavation (K95)</t>
    <phoneticPr fontId="244"/>
  </si>
  <si>
    <t>Embankment Construction by Borrow Material (K=95)</t>
    <phoneticPr fontId="244"/>
  </si>
  <si>
    <t>Embankment Construction by Borrow Material (K=98)</t>
    <phoneticPr fontId="244"/>
  </si>
  <si>
    <t>03500-05</t>
    <phoneticPr fontId="244"/>
  </si>
  <si>
    <t>03500-09</t>
    <phoneticPr fontId="244"/>
  </si>
  <si>
    <t>03500-11</t>
    <phoneticPr fontId="244"/>
  </si>
  <si>
    <t>03500-14</t>
    <phoneticPr fontId="244"/>
  </si>
  <si>
    <t>Toe Slope Ditch, Type CF-400</t>
    <phoneticPr fontId="244"/>
  </si>
  <si>
    <t>Toe Slope Ditch, Type CF-600</t>
    <phoneticPr fontId="244"/>
  </si>
  <si>
    <t>Cascade Drop with Riprap (Outlet to River)</t>
    <phoneticPr fontId="244"/>
  </si>
  <si>
    <t>Catch Basin, Type CB1B (with Gabion)</t>
    <phoneticPr fontId="244"/>
  </si>
  <si>
    <t>Subbase and Base Course</t>
    <phoneticPr fontId="244"/>
  </si>
  <si>
    <t>Aggregate Subbase Course</t>
    <phoneticPr fontId="244"/>
  </si>
  <si>
    <t>Aggregate base Course</t>
    <phoneticPr fontId="244"/>
  </si>
  <si>
    <t>Anti Skid Asphalt Concrete Surface Course (t=3cm)</t>
    <phoneticPr fontId="244"/>
  </si>
  <si>
    <t>Asphalt Concrete Surface Course (t=5cm)</t>
    <phoneticPr fontId="244"/>
  </si>
  <si>
    <t>for Super-T cross beam and deck</t>
    <phoneticPr fontId="244"/>
  </si>
  <si>
    <t xml:space="preserve">Concrete Class C35 </t>
    <phoneticPr fontId="244"/>
  </si>
  <si>
    <t>Concrete Class C45</t>
    <phoneticPr fontId="244"/>
  </si>
  <si>
    <t>for Box girder</t>
    <phoneticPr fontId="244"/>
  </si>
  <si>
    <t>07100-04</t>
    <phoneticPr fontId="244"/>
  </si>
  <si>
    <t>07100-09</t>
    <phoneticPr fontId="244"/>
  </si>
  <si>
    <t>Bored Pile, Dia. 1,500mm</t>
    <phoneticPr fontId="244"/>
  </si>
  <si>
    <t>07300-04</t>
    <phoneticPr fontId="244"/>
  </si>
  <si>
    <t>Static Load Test (Dia. 1,500mm)</t>
    <phoneticPr fontId="244"/>
  </si>
  <si>
    <t>Ultrasonic Test</t>
    <phoneticPr fontId="244"/>
  </si>
  <si>
    <t>no.</t>
    <phoneticPr fontId="244"/>
  </si>
  <si>
    <t>07300-07</t>
    <phoneticPr fontId="244"/>
  </si>
  <si>
    <t>Compression Test for Core Samples from Pile Tip</t>
    <phoneticPr fontId="244"/>
  </si>
  <si>
    <t xml:space="preserve">Humus Test at Pile Tip (in Humus Test Pipe Dia.110mm) </t>
    <phoneticPr fontId="244"/>
  </si>
  <si>
    <t>Pile Dynamic Test</t>
    <phoneticPr fontId="244"/>
  </si>
  <si>
    <t>Pre-stressed Concrete Super T Girder (L=38.3m), Type 1, Exterior Girder</t>
    <phoneticPr fontId="244"/>
  </si>
  <si>
    <t>Pre-stressed Concrete Super T Girder (L=38.3m), Type 2, Interior Girder</t>
    <phoneticPr fontId="244"/>
  </si>
  <si>
    <t>07400-09</t>
    <phoneticPr fontId="244"/>
  </si>
  <si>
    <t>07400-14</t>
    <phoneticPr fontId="244"/>
  </si>
  <si>
    <t>Section 12400</t>
    <phoneticPr fontId="244"/>
  </si>
  <si>
    <t>12400-03</t>
    <phoneticPr fontId="244"/>
  </si>
  <si>
    <t>12400-08</t>
    <phoneticPr fontId="244"/>
  </si>
  <si>
    <t>Mortared Stonework for Toe of slope protection, Type 1 (h=1.0m)</t>
    <phoneticPr fontId="244"/>
  </si>
  <si>
    <t>12400-07</t>
    <phoneticPr fontId="244"/>
  </si>
  <si>
    <t>Concrete Curb, Gutter and Median</t>
    <phoneticPr fontId="244"/>
  </si>
  <si>
    <t>Concrete Median Barrier, Type-1</t>
    <phoneticPr fontId="244"/>
  </si>
  <si>
    <t>Concrete Median Barrier, Type-2</t>
    <phoneticPr fontId="244"/>
  </si>
  <si>
    <t>Section 12600</t>
    <phoneticPr fontId="244"/>
  </si>
  <si>
    <t>12600-06</t>
    <phoneticPr fontId="244"/>
  </si>
  <si>
    <t>12600-07</t>
    <phoneticPr fontId="244"/>
  </si>
  <si>
    <t>12600-03</t>
    <phoneticPr fontId="244"/>
  </si>
  <si>
    <t>Disposal of Structural Excavation Material; to Stockpile on Site</t>
    <phoneticPr fontId="244"/>
  </si>
  <si>
    <t>Section 03050</t>
    <phoneticPr fontId="244"/>
  </si>
  <si>
    <t>03050-01</t>
    <phoneticPr fontId="244"/>
  </si>
  <si>
    <t>Removal of Topsoil</t>
    <phoneticPr fontId="244"/>
  </si>
  <si>
    <t>Excavation of Topsoil</t>
    <phoneticPr fontId="244"/>
  </si>
  <si>
    <t>Disposal of Topsoil;to Stockpile on Site</t>
    <phoneticPr fontId="244"/>
  </si>
  <si>
    <t>Disposal of Topsoil;to Off Site</t>
    <phoneticPr fontId="244"/>
  </si>
  <si>
    <t>03050-02</t>
  </si>
  <si>
    <t>Disposal of Structural Excavation Material; to Stockpile on Site</t>
  </si>
  <si>
    <r>
      <t xml:space="preserve">AB.41231&amp;
</t>
    </r>
    <r>
      <rPr>
        <b/>
        <sz val="10"/>
        <rFont val="Times New Roman"/>
        <family val="1"/>
        <charset val="163"/>
      </rPr>
      <t>1776</t>
    </r>
  </si>
  <si>
    <r>
      <t xml:space="preserve">AB.22121Vd
</t>
    </r>
    <r>
      <rPr>
        <b/>
        <sz val="10"/>
        <rFont val="Times New Roman"/>
        <family val="1"/>
        <charset val="163"/>
      </rPr>
      <t>1776</t>
    </r>
  </si>
  <si>
    <t>Stock piling by Bulldozer Machine</t>
  </si>
  <si>
    <t>Transportation of Topsoil from My Son Interchange to construction site, Class 1 (the same unit price of Disposal of Topsoil; to Off site Item)</t>
  </si>
  <si>
    <t>Soil Backfill by Machine, K=0.90</t>
  </si>
  <si>
    <r>
      <t xml:space="preserve">AB.65120
</t>
    </r>
    <r>
      <rPr>
        <b/>
        <sz val="10"/>
        <rFont val="Times New Roman"/>
        <family val="1"/>
        <charset val="163"/>
      </rPr>
      <t>1776</t>
    </r>
  </si>
  <si>
    <t>Đắp đất công trình bằng máy, K=0,90</t>
  </si>
  <si>
    <r>
      <t xml:space="preserve">AB.41131&amp;
</t>
    </r>
    <r>
      <rPr>
        <b/>
        <sz val="10"/>
        <rFont val="Times New Roman"/>
        <family val="1"/>
        <charset val="163"/>
      </rPr>
      <t>1776</t>
    </r>
  </si>
  <si>
    <t>Transportation of excavation soil to Stockpile (Average distance &lt;=0,3km), Class 1</t>
  </si>
  <si>
    <t xml:space="preserve">L1=350m (by center from pier P13 to abutmentA1 and 30m of bridge approach) </t>
  </si>
  <si>
    <t xml:space="preserve">L2=152m (by center from pier P14 to abutment A2 and 30m of bridge approach ) </t>
  </si>
  <si>
    <r>
      <t xml:space="preserve">BB.19105
</t>
    </r>
    <r>
      <rPr>
        <b/>
        <sz val="10"/>
        <rFont val="Times New Roman"/>
        <family val="1"/>
        <charset val="163"/>
      </rPr>
      <t>1777</t>
    </r>
  </si>
  <si>
    <t>Installation of PVC pipe D50mm</t>
  </si>
  <si>
    <t>Lắp đặt ống PVC, D50mm</t>
  </si>
  <si>
    <t>Installation of Steel pipe D50mm</t>
  </si>
  <si>
    <r>
      <t xml:space="preserve">BB.14206vd
</t>
    </r>
    <r>
      <rPr>
        <b/>
        <sz val="10"/>
        <rFont val="Times New Roman"/>
        <family val="1"/>
        <charset val="163"/>
      </rPr>
      <t>1777</t>
    </r>
  </si>
  <si>
    <t>Concrete Class C20 (20Mpa)</t>
  </si>
  <si>
    <t>Đinh đĩa</t>
  </si>
  <si>
    <t xml:space="preserve">Clasp nail </t>
  </si>
  <si>
    <r>
      <t xml:space="preserve">BB.14208vd
</t>
    </r>
    <r>
      <rPr>
        <b/>
        <sz val="10"/>
        <rFont val="Times New Roman"/>
        <family val="1"/>
        <charset val="163"/>
      </rPr>
      <t>1777</t>
    </r>
  </si>
  <si>
    <t>Installation of Steel pipe D75mm</t>
  </si>
  <si>
    <t>12850-18</t>
  </si>
  <si>
    <t>PB-B (Pull Box, Bridge section)</t>
  </si>
  <si>
    <t>12850-04</t>
  </si>
  <si>
    <r>
      <t xml:space="preserve">AB.11611
</t>
    </r>
    <r>
      <rPr>
        <b/>
        <sz val="10"/>
        <rFont val="Times New Roman"/>
        <family val="1"/>
        <charset val="163"/>
      </rPr>
      <t>1776</t>
    </r>
  </si>
  <si>
    <t>12850-16</t>
  </si>
  <si>
    <t>Installation of  Plate steel , G&lt;=100Kg</t>
  </si>
  <si>
    <t xml:space="preserve">Lắp đặt thép tấm </t>
  </si>
  <si>
    <r>
      <t xml:space="preserve">AI.52231Vd
</t>
    </r>
    <r>
      <rPr>
        <b/>
        <sz val="10"/>
        <rFont val="Times New Roman"/>
        <family val="1"/>
        <charset val="163"/>
      </rPr>
      <t>1776</t>
    </r>
  </si>
  <si>
    <t>Section 12850</t>
    <phoneticPr fontId="244"/>
  </si>
  <si>
    <t>Conduit and Handhole</t>
    <phoneticPr fontId="244"/>
  </si>
  <si>
    <t>Cách tính khối lượng đất đào đối với hạng mục thoát nước</t>
  </si>
  <si>
    <t>Pay Item</t>
  </si>
  <si>
    <t>At Ground Level</t>
  </si>
  <si>
    <t>A. Road Drainage (Approach)</t>
  </si>
  <si>
    <t>Toe slope Ditch CF-400</t>
  </si>
  <si>
    <t>Toe slope Ditch CF-600</t>
  </si>
  <si>
    <t>Catch Basin CB1B (with Gabion)</t>
  </si>
  <si>
    <t>no.</t>
  </si>
  <si>
    <t>Caascade Drop with Riprap (Outlet to River)</t>
  </si>
  <si>
    <t>Excavation volume of Toe slope Ditch</t>
  </si>
  <si>
    <t>V1</t>
  </si>
  <si>
    <t>V2</t>
  </si>
  <si>
    <t>V3</t>
  </si>
  <si>
    <t>V4</t>
  </si>
  <si>
    <t xml:space="preserve">B. Structural Excavation </t>
  </si>
  <si>
    <t>Unit quantity/1md</t>
  </si>
  <si>
    <t>T</t>
  </si>
  <si>
    <t>ITEM: ROAD DRAINAGE</t>
  </si>
  <si>
    <t>Temporary</t>
  </si>
  <si>
    <t>A1 = 0,7 x V1</t>
  </si>
  <si>
    <t>A2 = 0,82 x V2</t>
  </si>
  <si>
    <t>A3 = 7,5 x V3</t>
  </si>
  <si>
    <t>M1=T-(A1+A2+A3+A4)</t>
  </si>
  <si>
    <t>A=M1x V1 /(V1+V2)</t>
  </si>
  <si>
    <t>B=M1x V2 /(V1+V2)</t>
  </si>
  <si>
    <t>m3/md</t>
  </si>
  <si>
    <t>m3/V1</t>
  </si>
  <si>
    <t>m3/V2</t>
  </si>
  <si>
    <t>T1</t>
  </si>
  <si>
    <t>T2</t>
  </si>
  <si>
    <t>T1'=T1+0,7 (bao gồm phần đào phía trên và phần đào kết cấu)</t>
  </si>
  <si>
    <t>T2'=T2+0,82 (bao gồm phần đào phía trên và phần đào kết cấu)</t>
  </si>
  <si>
    <t>Toe slope Ditch CF-400 (cho phần đào phía trên)</t>
  </si>
  <si>
    <t>Toe slope Ditch CF-600 (cho phần đào phía trên)</t>
  </si>
  <si>
    <t>Toe slope Ditch CF-400 (cho phần đào phía trên vơi 308,38md)</t>
  </si>
  <si>
    <t>Toe slope Ditch CF-600 (cho phần đào phía trên 314,35md)</t>
  </si>
  <si>
    <t>T1'</t>
  </si>
  <si>
    <t>T2'</t>
  </si>
  <si>
    <t>A4 = 1,49 x V4</t>
  </si>
  <si>
    <t>03300-04</t>
  </si>
  <si>
    <t>Borrow Material and Transportation (For Site Access Road No 6)</t>
  </si>
  <si>
    <t>Borrow Material and Transportation (For Site Access Road No 7)</t>
  </si>
  <si>
    <t>Transportation of excavation soil from Pit (B3-BS) to construction site (SAR7) (Distance of  21km), Class 3</t>
  </si>
  <si>
    <t>Transportation of excavation soil from Pit (B3-BS) to construction site (EAR4) (Distance of 12km), Class 3</t>
  </si>
  <si>
    <t>Steel pipe D75</t>
  </si>
  <si>
    <t>Ống thép D75</t>
  </si>
  <si>
    <t>Concrete mortar 15Mpa, crushed stone 1x2,  Slump 14-17</t>
  </si>
  <si>
    <t>Vữa Bê tông 15 Mpa đá 1x2, Độ sụt 14÷17</t>
  </si>
  <si>
    <t>P.C pile (40x40) piling, on land, L&gt;24m</t>
  </si>
  <si>
    <t>Đóng cọc BTCT đúc sẵn 40x40 trên mặt đất, L&gt;24m</t>
  </si>
  <si>
    <t>Precast RC piple KT(40x40)cm</t>
  </si>
  <si>
    <t>Cọc BTCT KT (40x40)m</t>
  </si>
  <si>
    <t>Breakdown Sheet</t>
  </si>
  <si>
    <t>Cần trục ô tô 10T</t>
  </si>
  <si>
    <t>AG.42221</t>
  </si>
  <si>
    <t>Truck 27 ton</t>
  </si>
  <si>
    <t>27 ton</t>
  </si>
  <si>
    <t>AB.56421Vd</t>
  </si>
  <si>
    <t>AB.57321Vd</t>
  </si>
  <si>
    <t>AG.42221Vd</t>
  </si>
  <si>
    <r>
      <t xml:space="preserve">AB.56421Vd &amp; AB.57321Vd
</t>
    </r>
    <r>
      <rPr>
        <b/>
        <sz val="10"/>
        <rFont val="Times New Roman"/>
        <family val="1"/>
        <charset val="163"/>
      </rPr>
      <t>1776</t>
    </r>
  </si>
  <si>
    <t>Ô tô vận tải thùng 27T (cho 1Km đầu tiên)</t>
  </si>
  <si>
    <t>3Ton</t>
  </si>
  <si>
    <t>3Tấn</t>
  </si>
  <si>
    <t>Static pile testing (Compressive Load =&lt;2000T)</t>
  </si>
  <si>
    <t>Thử tĩnh cọc khoan nhồi (&lt;=2000T)</t>
  </si>
  <si>
    <t>Tỷ lệ nước: 2lit/m2</t>
  </si>
  <si>
    <t>1. EAR-No.3: Điểm giao NH1:  2 người x 39 tháng, bậc 3/7</t>
  </si>
  <si>
    <t>2. EAR-No.3: Điểm giao đường nội bộ số No 6: 1 người x 39 tháng, bậc 3/7</t>
  </si>
  <si>
    <t>3. EAR-No.4: Điểm giao NH1  2 người x 39 tháng, bậc 3/7</t>
  </si>
  <si>
    <t>4. EAR-No.4: Điểm giao đường nội bố số 7  1 người x 39 tháng, bậc 3/7</t>
  </si>
  <si>
    <t>ngày công</t>
  </si>
  <si>
    <t>Đường tạm (Đường công vụ số 3)</t>
  </si>
  <si>
    <t>Tổng đất đào: (103,6+5926,3)/1,13 (m3)</t>
  </si>
  <si>
    <t>Tổng đất đắp</t>
  </si>
  <si>
    <t>Đường tạm (Đường công vụ nội bộ số 6)</t>
  </si>
  <si>
    <t xml:space="preserve">Tổng đất đào: </t>
  </si>
  <si>
    <t>+ Đất đào đường công vụ số 3:  2397,68/1,13 (m3)</t>
  </si>
  <si>
    <t>* Cống tròn đúc sẵn D75cm (cho đường công vụ nội bộ số 6)</t>
  </si>
  <si>
    <t>Đường tạm (Đường công vụ nội bộ số 7)</t>
  </si>
  <si>
    <t>Bãi công trường tạm</t>
  </si>
  <si>
    <t>* Bãi công trường số 1</t>
  </si>
  <si>
    <t>* Bãi công trường số 2</t>
  </si>
  <si>
    <t>BTN hạt trung lớp mặt dày 5cm</t>
  </si>
  <si>
    <t>BTN hạt trung lớp bù vênh dày 3cm</t>
  </si>
  <si>
    <t>Phá dỡ và di chuyển kết cấu hiện hữu</t>
  </si>
  <si>
    <t>Đào đất thông thường</t>
  </si>
  <si>
    <t>Đắp đất (Vật liệu mua)</t>
  </si>
  <si>
    <t>Vận chuyển đất từ mỏ (B3-BS) về đắp tại EAR4, cự ly vận chuyển 12km, đất cấp 3</t>
  </si>
  <si>
    <t>Vật liệu mua và vận chuyển (cho Đường công vụ nội bộ số 6)</t>
  </si>
  <si>
    <t>Vận chuyển đất đào đi đổ đến đắp tại đường công vụ nội bộ số 6, cự ly  trung bình 10,5km, đất cấp 2</t>
  </si>
  <si>
    <t>Transportation of excavation soil to Backfilling, average Distance of 500m, Class 2</t>
  </si>
  <si>
    <t>Vận chuyển đất đào đến chỗ đắp, cự ly trung bình 500m, đất cấp 2</t>
  </si>
  <si>
    <t>Transportation of excavation soil to Backfilling, average distance of 1.0km, Class 2</t>
  </si>
  <si>
    <t>Vận chuyển đất đào đi đổ đến đắp, cự ly trung bình 1.0km, đất cấp 2</t>
  </si>
  <si>
    <t>Vận chuyển đất từ mỏ (B3-BS) về đắp tại SAR6, cự ly 28km, đất cấp 3</t>
  </si>
  <si>
    <t>Transportation of excavation soil from Pit (B3-BS) to construction site (SAR6), distance of  28km, Class 3</t>
  </si>
  <si>
    <t>Vật liệu mua và vận chuyển (cho Đường công vụ nội bộ số 7)</t>
  </si>
  <si>
    <t>Vận chuyển đất từ mỏ (B3-BS) về đắp tại SAR7, cự ly 21Km, đất cấp 3</t>
  </si>
  <si>
    <t>A. GENERAL/TỔNG THỂ</t>
  </si>
  <si>
    <t>DIVISION 02  SITE WORKS / PHẦN 02  CÔNG TÁC MẶT BẰNG</t>
  </si>
  <si>
    <t>Bậc nước (cửa xả ra sông)</t>
  </si>
  <si>
    <t>DIVISION 06  PAVEMENT / PHẦN 06 MẶT ĐƯỜNG</t>
  </si>
  <si>
    <t>Lớp đất mặt</t>
  </si>
  <si>
    <t>Đá hộc xây vữa chân mái taluy, loại 1 (h=1,0m)</t>
  </si>
  <si>
    <t>DIVISION 05  SUBBASE AND BASE COURSES / PHẦN 05 LỚP MÓNG DƯỚI VÀ MÓNG TRÊN</t>
  </si>
  <si>
    <t>Lớp liên kết bằng BTN trung (dày 8cm)</t>
  </si>
  <si>
    <t>A/C Binder Course (t=8cm)</t>
  </si>
  <si>
    <t xml:space="preserve">Bê tông mũ mố, trụ trên cạn, loại C25 (25Mpa) </t>
  </si>
  <si>
    <t>Transportation of Precast Plank  from casing yard to installing position, average distance 0.5km</t>
  </si>
  <si>
    <t>Vận chuyển tấm ván khuôn từ bãi đúc đến vị trí lắp đặt, cự ly trung bình 0.5km</t>
  </si>
  <si>
    <t>Bê tông mặt đường, loại C25 (25Mpa), chiều dày &lt;=25cm</t>
  </si>
  <si>
    <t>Bê tông mũ mố, trụ trên cạn, loại C30 (30Mpa)</t>
  </si>
  <si>
    <t>Bê tông ụ chống xô mố, trụ trên cạn, loại C30 (30Mpa)</t>
  </si>
  <si>
    <t xml:space="preserve">Bê tông mố, trụ trên cạn, loại C30 (30 Mpa) </t>
  </si>
  <si>
    <t>Kết cấu phần trên:</t>
  </si>
  <si>
    <t xml:space="preserve">L- Shape steel (100x100x10)mm; Thép hình [ (200x90x8x13,5)mm  </t>
  </si>
  <si>
    <t xml:space="preserve"> Kết cấu phần dưới </t>
  </si>
  <si>
    <t xml:space="preserve">* Sub Structure </t>
  </si>
  <si>
    <t>Cọc thép H(400x400x13x21)mm , L=45m</t>
  </si>
  <si>
    <t xml:space="preserve">Dầm I (600x190x11x17)mm </t>
  </si>
  <si>
    <t xml:space="preserve">Thép hình (200x90x8x13,5)mm </t>
  </si>
  <si>
    <t xml:space="preserve">Thép hình (100x50x5x7,5)mm </t>
  </si>
  <si>
    <t>* Super Structure</t>
  </si>
  <si>
    <t xml:space="preserve">Kết cấu phần trên </t>
  </si>
  <si>
    <t xml:space="preserve">Cọc thép H(350x350x12x19)mm </t>
  </si>
  <si>
    <t>Bể thấm bảo vệ sinh thái</t>
  </si>
  <si>
    <t>C2. SUBSTRUCTURE / KẾT CẤU HẠ BỘ</t>
  </si>
  <si>
    <t>DIVISION 03  EARTH WORKS/ PHẦN 03 CÔNG TÁC ĐẤT</t>
  </si>
  <si>
    <t>1. Từ trụ P1 đến trụ P13</t>
  </si>
  <si>
    <t>2. Trụ P16</t>
  </si>
  <si>
    <t>Transportation of excavation soil to side A2, distance &lt;=0,3km, Class 1</t>
  </si>
  <si>
    <t xml:space="preserve">Dầm H (400x4000x13x21)mm </t>
  </si>
  <si>
    <t>Dầm H (400x400x18x28)mm</t>
  </si>
  <si>
    <t>Dầm H (350x350x12x19)mm</t>
  </si>
  <si>
    <t xml:space="preserve">Dầm H (300x300x10x15)mm </t>
  </si>
  <si>
    <t>Vận chuyển đất đào đến đổ tại bãi để vật liệu</t>
  </si>
  <si>
    <t>L1=350m (điểm giữa từ trụ P13 đến mố A1 và 30m đường đầu cầu)</t>
  </si>
  <si>
    <t>L2=152m (điểm giữa từ trụ P14 đến mố A2 và 30m đường đầu cầu)</t>
  </si>
  <si>
    <t>DIVISION 12  MISCELLANEOUS/ PHẦN 12  PHỤ TRỢ</t>
  </si>
  <si>
    <t>Huy động và giải thể</t>
  </si>
  <si>
    <t>CÔNG TÁC ĐƯỜNG</t>
  </si>
  <si>
    <t>CÔNG TÁC CẦU</t>
  </si>
  <si>
    <t>ĐƯỜNG GOM</t>
  </si>
  <si>
    <t xml:space="preserve">Fabrication of Steel Casing Pipe </t>
  </si>
  <si>
    <t xml:space="preserve">Sản xuất ống vách thép </t>
  </si>
  <si>
    <t>Deduction : (1,17%*3,3tháng + 3,5%)</t>
  </si>
  <si>
    <t>Khấu hao vật liệu: (1,17%*3,3tháng +3,5%)</t>
  </si>
  <si>
    <t>Concrete mortar 15Mpa, crushed stone 2x4,  Slump 14-17</t>
  </si>
  <si>
    <t>Vữa Bê tông 15 Mpa đá 2x4, Độ sụt 14÷17</t>
  </si>
  <si>
    <t>L1=1,0+3,6+5,0+8,0+8,83+3,29=29,72 Km</t>
  </si>
  <si>
    <t>L2=1,0+3,6+5,0+1,36+9,48+1,16=21,60 Km</t>
  </si>
  <si>
    <t>L=1,0+3,6+5,0+1,36+2/2=11,96 Km</t>
  </si>
  <si>
    <t>L=1,0+3,6+5,0+0,72+7,28+8,83+3,29/2=28,08 Km</t>
  </si>
  <si>
    <t>L=1,0+3,6+5,0+1,36+9,48+1,16/2=21,02 Km</t>
  </si>
  <si>
    <t>Ray (37kg/m)</t>
  </si>
  <si>
    <t>* Rail equipment and Gantry Crane</t>
  </si>
  <si>
    <t>* Thiết bị Ray và cổng trục</t>
  </si>
  <si>
    <t xml:space="preserve">Installation of Rail equipment </t>
  </si>
  <si>
    <t xml:space="preserve">Lắp đặt ray </t>
  </si>
  <si>
    <t xml:space="preserve">Removal of Rail equipment </t>
  </si>
  <si>
    <t>Fabrication of  Grantry Crane (For one time Installation and Removal)</t>
  </si>
  <si>
    <t>Sản xuất thép cổng trục (Cho 1 lần lắp dựng và tháo dỡ)</t>
  </si>
  <si>
    <t>Vinh Dien Bridge - QL1A</t>
  </si>
  <si>
    <t>Nam Phuoc Town - Km955+750</t>
  </si>
  <si>
    <t>(Decision no. 4185/QĐ-UBND dated 19/12/2011 and Decision no. 1252/QĐ-UBND dated 17/4/2012 of People's Committe of Quang Nam)</t>
  </si>
  <si>
    <t>Vinh Dien Sand Pit (C6) - Km948+300 (QL1A)</t>
  </si>
  <si>
    <t>11900-03</t>
  </si>
  <si>
    <t>Ruler of Clearance</t>
  </si>
  <si>
    <t xml:space="preserve">Installation of Shape steel </t>
  </si>
  <si>
    <t>AD.32322vd
1776</t>
  </si>
  <si>
    <t>Rust preventive paint</t>
  </si>
  <si>
    <t>Tôn dày 2mm</t>
  </si>
  <si>
    <t>Corrugated iron 2mm</t>
  </si>
  <si>
    <t>Fabrication and Installation of  Ruler of Clearance</t>
  </si>
  <si>
    <t>Sản xuất và lắp đặt thước báo hiệu tĩnh không</t>
  </si>
  <si>
    <t>DT609 (QL1A)</t>
  </si>
  <si>
    <t>Excavation of soil, Class 1</t>
  </si>
  <si>
    <t>Đào đất cấp 1</t>
  </si>
  <si>
    <r>
      <t xml:space="preserve">BA.16107Vd
</t>
    </r>
    <r>
      <rPr>
        <b/>
        <sz val="10"/>
        <rFont val="Times New Roman"/>
        <family val="1"/>
      </rPr>
      <t>1776</t>
    </r>
  </si>
  <si>
    <t>Lắp đặt dây cáp D16mm</t>
  </si>
  <si>
    <t>Setting of Wire rope D16mm</t>
  </si>
  <si>
    <t>Dây cáp D16mm</t>
  </si>
  <si>
    <t>Wire rope</t>
  </si>
  <si>
    <r>
      <t>AG.42211</t>
    </r>
    <r>
      <rPr>
        <b/>
        <sz val="10"/>
        <rFont val="Times New Roman"/>
        <family val="1"/>
      </rPr>
      <t>Vd 1776</t>
    </r>
  </si>
  <si>
    <r>
      <t xml:space="preserve">AB.64132
</t>
    </r>
    <r>
      <rPr>
        <b/>
        <sz val="10"/>
        <rFont val="Times New Roman"/>
        <family val="1"/>
      </rPr>
      <t>1776</t>
    </r>
  </si>
  <si>
    <t>Embankment construction by Soil, Compaction Degree 90%</t>
  </si>
  <si>
    <t>Đắp đất nền đường, đầm chặt K90%</t>
  </si>
  <si>
    <t>bag</t>
  </si>
  <si>
    <t>bao</t>
  </si>
  <si>
    <t>Sandy bag KT(40x60x20)cm</t>
  </si>
  <si>
    <t>Bao tải cát KT(40x60x20)cm</t>
  </si>
  <si>
    <t>12400-08</t>
  </si>
  <si>
    <t>12400-09</t>
  </si>
  <si>
    <t>Bê tông móng loại C10 (10Mpa), đá 2x4</t>
  </si>
  <si>
    <t>Foundation Concrete C10 (10Mpa), Crushed stone 2x4</t>
  </si>
  <si>
    <t>Toe of Concrete Panel</t>
  </si>
  <si>
    <t>Concrete Precast Panel (40x40x5)cm</t>
  </si>
  <si>
    <r>
      <t>AG.42111</t>
    </r>
    <r>
      <rPr>
        <b/>
        <sz val="10"/>
        <rFont val="Times New Roman"/>
        <family val="1"/>
      </rPr>
      <t xml:space="preserve"> 1776</t>
    </r>
  </si>
  <si>
    <t>Erection of Precast Slab by Manpower (≤50kg in weight)</t>
  </si>
  <si>
    <t>Lắp đặt tấm đúc sẵn bằng nhân công (trọng lượng ≤50kg)</t>
  </si>
  <si>
    <t>Lock concrete frame C10 (10Mpa), Crushed stone 2x4</t>
  </si>
  <si>
    <t>Khóa bê tông C10 (10Mpa), đá 2x4</t>
  </si>
  <si>
    <t>Structural Excavation, class 1 (Soil)</t>
  </si>
  <si>
    <t>Granular Backfill, Type II (K98)</t>
  </si>
  <si>
    <t>03200-11</t>
  </si>
  <si>
    <r>
      <t xml:space="preserve">AB.66144
</t>
    </r>
    <r>
      <rPr>
        <b/>
        <sz val="10"/>
        <rFont val="Times New Roman"/>
        <family val="1"/>
        <charset val="163"/>
      </rPr>
      <t>1776</t>
    </r>
  </si>
  <si>
    <t>Granular Backfill Compaction Degree 98%</t>
  </si>
  <si>
    <t>Granualar Backfill, type II (K98)</t>
  </si>
  <si>
    <t>Đắp vật liệu dạng hạt đầm chặt, loại 2 (K98%)</t>
  </si>
  <si>
    <t>Navigation Sign Type C5.1</t>
  </si>
  <si>
    <t>11900-04</t>
  </si>
  <si>
    <t xml:space="preserve">Nhựa đường </t>
  </si>
  <si>
    <t>Steel Buoy 10T</t>
  </si>
  <si>
    <t>Phao thep 10T</t>
  </si>
  <si>
    <t>10T</t>
  </si>
  <si>
    <t xml:space="preserve">Cốt thép bệ đúc dầm, d &gt;18mm  </t>
  </si>
  <si>
    <t>Reinforcement Bar for Girder casting bed, dia. &gt; 18mm</t>
  </si>
  <si>
    <r>
      <t xml:space="preserve">AD.24121
</t>
    </r>
    <r>
      <rPr>
        <b/>
        <sz val="10"/>
        <rFont val="Times New Roman"/>
        <family val="1"/>
        <charset val="163"/>
      </rPr>
      <t>1776</t>
    </r>
  </si>
  <si>
    <t>Double Bituminous Surface Treatment (DBST)</t>
  </si>
  <si>
    <t>Lớp mặt đường láng nhựa 2 lớp dày 2,5cm, tiêu chuẩn 3,0kg/m2</t>
  </si>
  <si>
    <t xml:space="preserve">Đá dăm 0.5x1 </t>
  </si>
  <si>
    <t>Máy đầm bánh thép 8.5 ton</t>
  </si>
  <si>
    <t>Máy phun nhựa đường 190 CV</t>
  </si>
  <si>
    <r>
      <t xml:space="preserve">AI.63311Vd
</t>
    </r>
    <r>
      <rPr>
        <b/>
        <sz val="10"/>
        <rFont val="Times New Roman"/>
        <family val="1"/>
        <charset val="163"/>
      </rPr>
      <t>1776</t>
    </r>
  </si>
  <si>
    <t>Installation of Shape steel</t>
  </si>
  <si>
    <t>Lắp dựng thép hình</t>
  </si>
  <si>
    <t>Lắp dựng thép hình đường sàng ngang</t>
  </si>
  <si>
    <t>AK.41110Vd</t>
  </si>
  <si>
    <t>Epoxy Filler</t>
  </si>
  <si>
    <t>Keo Epoxy quét đầu dầm</t>
  </si>
  <si>
    <t>Epoxy Filler (Sikadur 732)</t>
  </si>
  <si>
    <t>Keo Epoxy (Sikadur 732)</t>
  </si>
  <si>
    <t>Lớp đệm đàn hồi dày 1cm</t>
  </si>
  <si>
    <t>159/BXD-KTTC</t>
  </si>
  <si>
    <t>Installation of Clearance navigation Sign, type C5.1</t>
  </si>
  <si>
    <t>Lắp đặt biển báo hiệu thông thuyền, loại C5.1</t>
  </si>
  <si>
    <t>Clearance navigation Signs KT(18 x18)cm (C-2.3)</t>
  </si>
  <si>
    <t>Biển báo hiệu thông thuyền (C-2.3)</t>
  </si>
  <si>
    <t>Clearance navigation Signs KT(18 x18)cm (C-5.1)</t>
  </si>
  <si>
    <t>Biển báo hiệu thông thuyền (C-5.1)</t>
  </si>
  <si>
    <t>Sealing  Concrete C15 (15Mpa), crushed stone 2x4, on land</t>
  </si>
  <si>
    <t>Bê tông bịt đáy C15 (15Mpa), đá 2x4 ( trên cạn)</t>
  </si>
  <si>
    <t>Thép H- Khung chống</t>
  </si>
  <si>
    <t>3. Mố A2</t>
  </si>
  <si>
    <t>Cọc VT Larsen III (60kg/1m)</t>
  </si>
  <si>
    <t>H-Beam (400x400x20x35)mm</t>
  </si>
  <si>
    <t>Dầm H (400x400x20x35)mm</t>
  </si>
  <si>
    <t>Sản xuất và lắp đặt cóc nối loại 2</t>
  </si>
  <si>
    <t>Transportation Asphalt Concrete at Hoa Nhon, average distance 28,6km</t>
  </si>
  <si>
    <t>Petrolimex Co, in 11/2012</t>
  </si>
  <si>
    <t>Stone Rip Rap</t>
  </si>
  <si>
    <t>12950-01</t>
  </si>
  <si>
    <r>
      <t xml:space="preserve">AK.98210
</t>
    </r>
    <r>
      <rPr>
        <b/>
        <sz val="10"/>
        <rFont val="Times New Roman"/>
        <family val="1"/>
        <charset val="163"/>
      </rPr>
      <t>1776</t>
    </r>
  </si>
  <si>
    <t>Rip Rap</t>
  </si>
  <si>
    <t xml:space="preserve">Đá hộc </t>
  </si>
  <si>
    <t>Section 12950</t>
  </si>
  <si>
    <t>03500-04</t>
  </si>
  <si>
    <t xml:space="preserve">Geotextile Filter Fabric (non-woven) </t>
  </si>
  <si>
    <r>
      <t xml:space="preserve">AA.22111
</t>
    </r>
    <r>
      <rPr>
        <b/>
        <sz val="10"/>
        <rFont val="Times New Roman"/>
        <family val="1"/>
      </rPr>
      <t>1776</t>
    </r>
  </si>
  <si>
    <r>
      <t xml:space="preserve">AA.22121
</t>
    </r>
    <r>
      <rPr>
        <b/>
        <sz val="10"/>
        <rFont val="Times New Roman"/>
        <family val="1"/>
      </rPr>
      <t>1776</t>
    </r>
  </si>
  <si>
    <t>Demolition of Mortar stone Structure</t>
  </si>
  <si>
    <t>Phá dỡ kết cấu đá hộc xây vữa</t>
  </si>
  <si>
    <r>
      <t xml:space="preserve">AA.22112
</t>
    </r>
    <r>
      <rPr>
        <b/>
        <sz val="10"/>
        <rFont val="Times New Roman"/>
        <family val="1"/>
      </rPr>
      <t>1776</t>
    </r>
  </si>
  <si>
    <t>Bridge Name Plaque KT(45x70)cm, Cupreous</t>
  </si>
  <si>
    <t>Biển tên cầu  KT(40x60)cm bằng đồng</t>
  </si>
  <si>
    <t>Biển tên cầu  KT(45x70)cm bằng đồng</t>
  </si>
  <si>
    <t>03200-11'</t>
  </si>
  <si>
    <t>03400-02'</t>
  </si>
  <si>
    <t>03400-01'</t>
  </si>
  <si>
    <t>Thi công lớp dưới nền đường bằng vật liệu mua (K=98)</t>
  </si>
  <si>
    <r>
      <t xml:space="preserve">AE.34110
</t>
    </r>
    <r>
      <rPr>
        <b/>
        <sz val="10"/>
        <rFont val="Times New Roman"/>
        <family val="1"/>
      </rPr>
      <t>1776</t>
    </r>
  </si>
  <si>
    <t>Mortared Brick work  for manhole</t>
  </si>
  <si>
    <t>Xây gạch hố kỹ thuật</t>
  </si>
  <si>
    <r>
      <t>AG.42121</t>
    </r>
    <r>
      <rPr>
        <b/>
        <sz val="10"/>
        <rFont val="Times New Roman"/>
        <family val="1"/>
      </rPr>
      <t xml:space="preserve">         1776</t>
    </r>
  </si>
  <si>
    <t>Erection of Precast Slab by Manpower (≤100kg in weight)</t>
  </si>
  <si>
    <t>Lắp đặt tấm đúc sẵn bằng nhân công (trọng lượng ≤100kg)</t>
  </si>
  <si>
    <t>Concrete of  Tray leg, Class C25 (25Mpa)</t>
  </si>
  <si>
    <t>Bê tông chân khay loại C25 (25Mpa)</t>
  </si>
  <si>
    <t>Concrete of  Lighting base, Class C25 (25Mpa)</t>
  </si>
  <si>
    <t>Bê tông chân cột đèn, loại C25 (25Mpa)</t>
  </si>
  <si>
    <t>Installation of  Bolt M24</t>
  </si>
  <si>
    <t>Lắp đặt Bulong M24</t>
  </si>
  <si>
    <t xml:space="preserve">Ván khuôn </t>
  </si>
  <si>
    <r>
      <t xml:space="preserve">AI.64111Vd
</t>
    </r>
    <r>
      <rPr>
        <b/>
        <sz val="10"/>
        <rFont val="Times New Roman"/>
        <family val="1"/>
        <charset val="163"/>
      </rPr>
      <t>1776</t>
    </r>
  </si>
  <si>
    <t>Lắp đặt ống ren nối thanh D38</t>
  </si>
  <si>
    <t>Install of screwed socket for Bar D38</t>
  </si>
  <si>
    <t>Total  7 months for structure construction</t>
  </si>
  <si>
    <t>Tổng cộng 7 tháng thi công</t>
  </si>
  <si>
    <t>Total  6,5 months for structure construction</t>
  </si>
  <si>
    <t>Tổng cộng 6,5 tháng thi công</t>
  </si>
  <si>
    <t>Sản xuất hệ khung dẫn hướng</t>
  </si>
  <si>
    <t>Sản xuất thanh dẫn hướng (8 lần luân chuyển)</t>
  </si>
  <si>
    <t>Sản xuất thanh dẫn hướng (10 lần luân chuyển)</t>
  </si>
  <si>
    <t>mua</t>
  </si>
  <si>
    <t>ban</t>
  </si>
  <si>
    <t xml:space="preserve">                             1. 1 USD= 20.845 VND </t>
  </si>
  <si>
    <t xml:space="preserve">                             2. 1 EUR= 26.669 VND </t>
  </si>
  <si>
    <t>Exchange Rate:  7th November 2012, State Bank of Viet Nam</t>
  </si>
  <si>
    <t>2. For P3, P4, P5: 5,98 ton x 2 set ; n=(8pile x3)/2=12 times; 2,7 months</t>
  </si>
  <si>
    <t>3. For P6, P7, P8: 5,98 ton x 2 set ; n=(8pile x3)/2=12 times;  3 months</t>
  </si>
  <si>
    <t>1. For A1, P1, P2: 5,98 ton x 2 set ; n=(12pile+8pile + 8 pile)/2=14 times; 2,9 months</t>
  </si>
  <si>
    <t>4. For P9, P10, P12: 5,98 ton x 2 set ; n=(8pile x10pile+ 18pile)/2=18 times;  4,6 months</t>
  </si>
  <si>
    <t>5. For P11, P13: 5,98 ton x 2 set ;  n=(18pile+24pile)/2=21 times;  4,6 months</t>
  </si>
  <si>
    <t>1. For A1, P1, P2: 5,98 tấn x 2 bộ ; n=(12cọc+8cọc+8 cọc)/2=14 lần;  2,9 tháng</t>
  </si>
  <si>
    <t>2. For P3, P4, P5: 5,98 ton x 2 bộ ; n=(8pile x3)/2=12 lần;  2,7 tháng</t>
  </si>
  <si>
    <t>4. For P9, P10, P12: 5,98 ton x 2 bộ ; n=(8pile +10 cọc +18 cọc)/2=18 lần; 4,6 tháng</t>
  </si>
  <si>
    <t>5. For P11, P13: 5,98 ton x 2 bộ ;  n=(18pile+24pile)/2=21 lần;  4,6 tháng</t>
  </si>
  <si>
    <t>1. For pier  P1 to P13</t>
  </si>
  <si>
    <t>Fabrication of Guide frame (8 times to cycling)</t>
  </si>
  <si>
    <t>Fabrication of Guide frame (10 times to cycling)</t>
  </si>
  <si>
    <t xml:space="preserve"> (625,39+316+61,4) x (2% x 7 months + 8 x7%  time Installation and Removal)</t>
  </si>
  <si>
    <t xml:space="preserve"> (625,39+316+61,4) x (2% x 7 months + 10 x7% time Installation and Removal)</t>
  </si>
  <si>
    <t xml:space="preserve"> (625,39+316+61,4) x (2% x 3,5 months + 10 x7% time Installation and Removal)</t>
  </si>
  <si>
    <t xml:space="preserve"> (625,39+316+61,4) x (2% x 7,7 months + 10 x7% time Installation and Removal)</t>
  </si>
  <si>
    <t>Fabrication and setting bolt connection type 2</t>
  </si>
  <si>
    <t>Deduction : (1,17%* months + 3,5% x n)</t>
  </si>
  <si>
    <t>Khấu hao vật liệu: (1,17%* tháng +3,5% x n)</t>
  </si>
  <si>
    <t>440,000 VND/1.1/12kg (in 11/2012)</t>
  </si>
  <si>
    <t>Quotation of Steel Shapes Enterprise  in 10/2012</t>
  </si>
  <si>
    <t>Quotation of Steel pipe Viet Duc Co.  in 72012</t>
  </si>
  <si>
    <t xml:space="preserve">Fabrication and Installation of Covering plate by wood, thickness 3cm </t>
  </si>
  <si>
    <t>Sản xuất và lắp dựng gỗ mặt cầu công tác dày 3cm</t>
  </si>
  <si>
    <r>
      <t xml:space="preserve">AH.21221
</t>
    </r>
    <r>
      <rPr>
        <b/>
        <sz val="10"/>
        <rFont val="Times New Roman"/>
        <family val="1"/>
        <charset val="163"/>
      </rPr>
      <t>1776</t>
    </r>
  </si>
  <si>
    <r>
      <t xml:space="preserve">AH.21221vd
</t>
    </r>
    <r>
      <rPr>
        <b/>
        <sz val="10"/>
        <rFont val="Times New Roman"/>
        <family val="1"/>
        <charset val="163"/>
      </rPr>
      <t>1776</t>
    </r>
  </si>
  <si>
    <t>Removal of Covering plate by wood</t>
  </si>
  <si>
    <t>Tháo dỡ gỗ mặt cầu công tác</t>
  </si>
  <si>
    <t>Fabrication of Covering plate by steel</t>
  </si>
  <si>
    <t>Sản xuất tấm thép mặt cầu công tác</t>
  </si>
  <si>
    <t xml:space="preserve"> (830+220) x (2% x 27,5 months + 7%  for one time Installation and Removal)</t>
  </si>
  <si>
    <t>Lắp dựng, tháo dỡ thép mặt cầu công tác</t>
  </si>
  <si>
    <t xml:space="preserve"> (830+220) x (2% x 32 months + 7%  for one time Installation and Removal)</t>
  </si>
  <si>
    <t>Per m3</t>
    <phoneticPr fontId="72" type="noConversion"/>
  </si>
  <si>
    <t>AC binder course, thickness 3cm (Average thichness)</t>
    <phoneticPr fontId="72" type="noConversion"/>
  </si>
  <si>
    <t>Bridge part</t>
    <phoneticPr fontId="244"/>
  </si>
  <si>
    <t>Sub-Total</t>
    <phoneticPr fontId="244"/>
  </si>
  <si>
    <t>Settlement Compensation Construction by Borrow Material (K=95%)</t>
    <phoneticPr fontId="244"/>
  </si>
  <si>
    <t>550day/30</t>
    <phoneticPr fontId="244"/>
  </si>
  <si>
    <t>Description</t>
    <phoneticPr fontId="244"/>
  </si>
  <si>
    <t>include oil paper</t>
    <phoneticPr fontId="244"/>
  </si>
  <si>
    <t>Box girder</t>
    <phoneticPr fontId="244"/>
  </si>
  <si>
    <t>Cross beam, Deck</t>
    <phoneticPr fontId="244"/>
  </si>
  <si>
    <t>Pile cap, Pier, Pier head</t>
    <phoneticPr fontId="244"/>
  </si>
  <si>
    <t>Elastmeric Bearing Type 2 (350x600x144)mm</t>
    <phoneticPr fontId="244"/>
  </si>
  <si>
    <t>Bridge Rails, Histry Plaques and Name plaques</t>
    <phoneticPr fontId="244"/>
  </si>
  <si>
    <t>Bridge Histry Plaques</t>
    <phoneticPr fontId="244"/>
  </si>
  <si>
    <t>08400-06</t>
    <phoneticPr fontId="244"/>
  </si>
  <si>
    <t>Road Clearing by Sprinkler truck 5m3</t>
    <phoneticPr fontId="72" type="noConversion"/>
  </si>
  <si>
    <t>Grindstone</t>
    <phoneticPr fontId="72" type="noConversion"/>
  </si>
  <si>
    <t>Prestressing cable 15.2 in cantilever girder, Fabrication, setting and tensioning work, on land (post tension)</t>
    <phoneticPr fontId="72" type="noConversion"/>
  </si>
  <si>
    <t>Install sheath for to pass through cable and grout (20 x75)</t>
    <phoneticPr fontId="72" type="noConversion"/>
  </si>
  <si>
    <t>Pumping Grout into the Duct Cable</t>
    <phoneticPr fontId="72" type="noConversion"/>
  </si>
  <si>
    <t>Vận chuyển hệ dầm thép, hệ đối trọng đến và ra khỏi công trường (Tạm tính cư ly vận chuyển 30 km từ Đà Nẵng đến công trình)</t>
  </si>
  <si>
    <t>Transportation of Steel beam system and Balance system come and go out the site (Temporary distance 30km from Da Nang to con. site)</t>
  </si>
  <si>
    <t>Soil Excavation by Machine, Class 3</t>
  </si>
  <si>
    <t>Đào đất nền đường bằng máy, cấp  3</t>
  </si>
  <si>
    <r>
      <t xml:space="preserve">AB.31143
</t>
    </r>
    <r>
      <rPr>
        <b/>
        <sz val="10"/>
        <rFont val="Times New Roman"/>
        <family val="1"/>
      </rPr>
      <t>1776</t>
    </r>
  </si>
  <si>
    <r>
      <t xml:space="preserve">AB.41433 
</t>
    </r>
    <r>
      <rPr>
        <b/>
        <sz val="10"/>
        <rFont val="Times New Roman"/>
        <family val="1"/>
      </rPr>
      <t>1776</t>
    </r>
  </si>
  <si>
    <t>Vận chuyển đất đào đi đổ đến đắp, cự ly trung bình 1.0km, đất cấp 3</t>
  </si>
  <si>
    <t>Transportation of excavation soil to Backfilling, average distance of 1.0km, Class 3</t>
  </si>
  <si>
    <t>Vận chuyển đất đào đi đổ đến đắp nền đường của PKG 2, cự ly trung bình 1.0km, đất cấp 3</t>
  </si>
  <si>
    <t>Transportation of excavation soil of Temporary embankment to PKG 3B, average distance of 1.0km, Class 3</t>
  </si>
  <si>
    <t>Transportation of excavation soil of Temporary embankment to PKG 2, average distance of 1.0km, Class 3</t>
  </si>
  <si>
    <t>Vận chuyển đất đào đi đổ đến đắp nền đường của PKG 3B, cự ly trung bình 1.0km, đất cấp 3</t>
  </si>
  <si>
    <t>03500-04'</t>
  </si>
  <si>
    <t>cấu kiện</t>
  </si>
  <si>
    <r>
      <t>AG.11910vd</t>
    </r>
    <r>
      <rPr>
        <b/>
        <sz val="10"/>
        <rFont val="Times New Roman"/>
        <family val="1"/>
        <charset val="163"/>
      </rPr>
      <t xml:space="preserve">
1776</t>
    </r>
  </si>
  <si>
    <t xml:space="preserve"> Concrete mortar 15Mpa, Crushed Stone 4x6,  Slump 2÷4</t>
  </si>
  <si>
    <t>Vữa bê tông 15Mpa, Đá 4x6, Độ sụt 2÷4</t>
  </si>
  <si>
    <r>
      <t>AG.42231</t>
    </r>
    <r>
      <rPr>
        <b/>
        <sz val="10"/>
        <rFont val="Times New Roman"/>
        <family val="1"/>
        <charset val="163"/>
      </rPr>
      <t xml:space="preserve">
1776</t>
    </r>
  </si>
  <si>
    <t>Installation of Concrete Block, G&gt; 3T</t>
  </si>
  <si>
    <t>Lắp đặt khối bêtông, G&gt;3T</t>
  </si>
  <si>
    <t>Removal of Concrete Block, G&gt;3T (by 60% Installation)</t>
  </si>
  <si>
    <t>Dỡ bỏ khối bêtông, G&gt;3T (tính 60% định mức lắp đặt)</t>
  </si>
  <si>
    <t>Fabrication of Supporting for pier head</t>
  </si>
  <si>
    <t xml:space="preserve"> (625,39+316+61,4) x (2% x 8 months + 7% x 5 time Installation and Removal)</t>
  </si>
  <si>
    <r>
      <t xml:space="preserve">AB.66142
</t>
    </r>
    <r>
      <rPr>
        <b/>
        <sz val="10"/>
        <rFont val="Times New Roman"/>
        <family val="1"/>
        <charset val="163"/>
      </rPr>
      <t>1776</t>
    </r>
  </si>
  <si>
    <t>Backfill by Sand, Compaction Degree 90%</t>
  </si>
  <si>
    <t>Đắp cát đầm chặt 90%</t>
  </si>
  <si>
    <t>12850-08</t>
  </si>
  <si>
    <t>Installation of PVC pipe D61mm</t>
  </si>
  <si>
    <t>Lắp đặt ống PVC, D61mm</t>
  </si>
  <si>
    <r>
      <t xml:space="preserve">BB.19106
</t>
    </r>
    <r>
      <rPr>
        <b/>
        <sz val="10"/>
        <rFont val="Times New Roman"/>
        <family val="1"/>
        <charset val="163"/>
      </rPr>
      <t>1777</t>
    </r>
  </si>
  <si>
    <t>Plastic pipe D60</t>
  </si>
  <si>
    <t>Ống nhựa D60</t>
  </si>
  <si>
    <t>12850-12</t>
  </si>
  <si>
    <t>Lắp đặt ống thép, D75mm</t>
  </si>
  <si>
    <t>Lắp đặt ống thép, D50mm</t>
  </si>
  <si>
    <t>12850-14</t>
  </si>
  <si>
    <r>
      <t xml:space="preserve">BB.14207vd
</t>
    </r>
    <r>
      <rPr>
        <b/>
        <sz val="10"/>
        <rFont val="Times New Roman"/>
        <family val="1"/>
        <charset val="163"/>
      </rPr>
      <t>1777</t>
    </r>
  </si>
  <si>
    <t>Installation of Steel pipe D60mm</t>
  </si>
  <si>
    <t>Lắp đặt ống thép, D60mm</t>
  </si>
  <si>
    <t>12850-15</t>
  </si>
  <si>
    <t>Bê tông loại C20 (20Mpa)</t>
  </si>
  <si>
    <t>MH-A (Manhole, Embankment section)</t>
  </si>
  <si>
    <t>MH-A (Hố ga, phần nền đường)</t>
  </si>
  <si>
    <t>Conduit, Embankment section, PVC pipe f 50x2</t>
  </si>
  <si>
    <t>Conduit, Bridge section, PVC pipe F 50x2; F 61x1</t>
  </si>
  <si>
    <t>Conduit, Bridge section (expansion), Steel pipe F 75x2</t>
  </si>
  <si>
    <t>Conduit, Bridge section (Abutment), Steel pipe F 50x2; F 60x1</t>
  </si>
  <si>
    <t>Conduit, Bridge section (Abutment to MH), Steel pipe F 50x2; F 60x1 Concrete</t>
  </si>
  <si>
    <t>Protection sheet by Polyethylene</t>
  </si>
  <si>
    <t>Tấm bảo vệ bằng nhựa Polyme</t>
  </si>
  <si>
    <t>Formwotk</t>
  </si>
  <si>
    <t>Ván khuôn</t>
  </si>
  <si>
    <t>Concrete of Manhole, Class C20 (20Mpa)</t>
  </si>
  <si>
    <t>Bê tông hố kỹ thuật, loại C20 (20Mpa)</t>
  </si>
  <si>
    <t>Reinforcement Bar Work for Manhole, dia. ≤ 18mm</t>
  </si>
  <si>
    <t xml:space="preserve">Cốt thép hố kỹ thuật, d≤18mm  </t>
  </si>
  <si>
    <r>
      <t>H 350-Beam Deduction</t>
    </r>
    <r>
      <rPr>
        <i/>
        <sz val="11"/>
        <rFont val="Times New Roman"/>
        <family val="1"/>
        <charset val="163"/>
      </rPr>
      <t xml:space="preserve"> </t>
    </r>
    <r>
      <rPr>
        <sz val="11"/>
        <rFont val="Times New Roman"/>
        <family val="1"/>
        <charset val="163"/>
      </rPr>
      <t xml:space="preserve">
100%-(2%*7+7%*2)</t>
    </r>
  </si>
  <si>
    <t>H300 -Beam Deduction
100%-(2%*7+7%*2)</t>
  </si>
  <si>
    <t>Thu hồi cọc thép H 350
100%-(2%*7+7%*2)</t>
  </si>
  <si>
    <t>Thu hồi cọc thép H 300
100%-(2%*7+7%*2)</t>
  </si>
  <si>
    <t xml:space="preserve"> (697,85+362,15) x (2% x 7 months + 7% x 2 times Installation and Removal)</t>
  </si>
  <si>
    <t>L=(V1*L1+V2*L2)/(V1+V2)=27,89 Km</t>
  </si>
  <si>
    <t>Transportation of excavation soil from Pit (B3-BS) to construction site (Average Distance of 28 Km), Class 3</t>
  </si>
  <si>
    <t>Vận chuyển đất từ mỏ (B3-BS) về đắp, cự ly trung bình 28km, đất cấp 3</t>
  </si>
  <si>
    <t>V1=160.991m3</t>
  </si>
  <si>
    <t>V2=46.984m3</t>
  </si>
  <si>
    <t>Precast Concrete Block, class C15 (15Mpa), KT(2x1x1)m</t>
  </si>
  <si>
    <t>Bê tông khối Bêtong đúc sẵn loại C15 (15Mpa), KT(2x1x1)m</t>
  </si>
  <si>
    <t>Transportation of Concrete Block from Casting Yard to P10,  distance 0,48km</t>
  </si>
  <si>
    <t>Vận chuyển khối Bêtông từ bãi chứa dầm đến trụ P10, cư ly vận chuyển 0,48km</t>
  </si>
  <si>
    <t xml:space="preserve">Ô tô vận tải thùng 27T </t>
  </si>
  <si>
    <t>Vận chuyển khối Bêtông từ trụ P10 đến mố A2, cư ly vận chuyển 31km</t>
  </si>
  <si>
    <r>
      <t xml:space="preserve">AB.56422 + AB.57322
</t>
    </r>
    <r>
      <rPr>
        <b/>
        <sz val="10"/>
        <rFont val="Times New Roman"/>
        <family val="1"/>
        <charset val="163"/>
      </rPr>
      <t>1776</t>
    </r>
  </si>
  <si>
    <r>
      <t xml:space="preserve">AB.56222
</t>
    </r>
    <r>
      <rPr>
        <b/>
        <sz val="10"/>
        <rFont val="Times New Roman"/>
        <family val="1"/>
        <charset val="163"/>
      </rPr>
      <t>1776</t>
    </r>
  </si>
  <si>
    <t>Ô tô vận tải thùng 27T (cho 7Km tiếp theo)</t>
  </si>
  <si>
    <t>Ô tô vận tải thùng 27T (cho 22Km tiếp theo)</t>
  </si>
  <si>
    <t>Ô tô vận tải thùng 27T (cho 23Km tiếp theo)</t>
  </si>
  <si>
    <t>Transportation of Concrete Block from P10 to A2, distance 31km</t>
  </si>
  <si>
    <t>Loading with Concrete Block to induce settlement (85 Block/ 1 side)</t>
  </si>
  <si>
    <t>Chất tải khử lún hệ đà giáo thi công kết cấu nhịp bằng các khối Bêtông (85 khối/ 01 phía)</t>
  </si>
  <si>
    <t>JAPANESE NORM/ ĐỊNH MỨC NHẬT BẢN</t>
  </si>
  <si>
    <t>1      Unit price/ Đơn giá</t>
  </si>
  <si>
    <t>Asphalt Mortar / Vữa Asphalt</t>
  </si>
  <si>
    <t xml:space="preserve">Material </t>
  </si>
  <si>
    <t>Thiết  bị</t>
  </si>
  <si>
    <t>Máy trộn vữa Asphalt</t>
  </si>
  <si>
    <t>Vữa Asphalt</t>
  </si>
  <si>
    <t>Bậc 3/7</t>
  </si>
  <si>
    <t>Công tác đường</t>
  </si>
  <si>
    <t>Công tác cầu</t>
  </si>
  <si>
    <t>Bảo vệ và kiểm soát môi trường</t>
  </si>
  <si>
    <t>Thi công nền đường bằng đất đã đào ra (K95)</t>
  </si>
  <si>
    <t>Đắp đất (lấy từ đất đào, K95)</t>
  </si>
  <si>
    <t xml:space="preserve"> BẢNG GIÁ VẬT LIỆU ĐẾN CHÂN CÔNG TRÌNH</t>
  </si>
  <si>
    <t>(Quyết định số 4185/QĐ-UBND ngày 19/12/2011 và QĐ số 1252/QĐ-UBND dated 17/4/2012của UBND tỉnh Quảng Nam)</t>
  </si>
  <si>
    <t>Cước vận chuyển đường bộ số 4185/2011/QĐ-UBND Quang Nam</t>
  </si>
  <si>
    <t>Nguồn</t>
  </si>
  <si>
    <t>Trọng lượng đơn vị (tấn)</t>
  </si>
  <si>
    <t>Loại vật liệu</t>
  </si>
  <si>
    <t>Khoảng cách vận chuyển (km)</t>
  </si>
  <si>
    <t>Loại đường</t>
  </si>
  <si>
    <t xml:space="preserve">Phí vận chuyển (VND/m3(T)/Km) </t>
  </si>
  <si>
    <t>Tổng phí vận chuyển (VND)</t>
  </si>
  <si>
    <t>Tổng phí vận chuyển ( chưa VAT)</t>
  </si>
  <si>
    <t>Tổng phí (VND)</t>
  </si>
  <si>
    <t>Gía vật liệu tại nguồn (VND/m3, VND/kg) ( no VAT)</t>
  </si>
  <si>
    <t>Gía vật liệu đến chân công trình (VND/m3, VND/kg)</t>
  </si>
  <si>
    <t>Ghi chú</t>
  </si>
  <si>
    <t>Gía vật liệu đến chân công trình</t>
  </si>
  <si>
    <t>Đá dăm 0.5x1</t>
  </si>
  <si>
    <t>Cấp phối móng trên</t>
  </si>
  <si>
    <t>Đá mạt</t>
  </si>
  <si>
    <t>Cát đen</t>
  </si>
  <si>
    <t xml:space="preserve">Xi măng  PC30 </t>
  </si>
  <si>
    <t>Thép tròn , d = 6 (8)mm</t>
  </si>
  <si>
    <t>Thép có gờ d = 10mm</t>
  </si>
  <si>
    <t>Thép có gờ d = 12mm</t>
  </si>
  <si>
    <t>Thép có gờ d = 14mm</t>
  </si>
  <si>
    <t>Thép có gờ d = 16mm</t>
  </si>
  <si>
    <t>Thép có gờ d = 18mm</t>
  </si>
  <si>
    <t>Thép có gờ d = 20mm</t>
  </si>
  <si>
    <t>Đá dăm 0.5x1 (BTN)</t>
  </si>
  <si>
    <t>Đă dăm 2x4 (BTN)</t>
  </si>
  <si>
    <t>Mỏ Hòa Nhơn</t>
  </si>
  <si>
    <t>Mỏ Túy Loan</t>
  </si>
  <si>
    <t>Installation of Steel Cover, G&lt;=2T</t>
  </si>
  <si>
    <t>Lắp đặt tấm đậy hố kỹ thuật bằng thép, G&lt;=2T</t>
  </si>
  <si>
    <t>Steel Cover of Manhole</t>
  </si>
  <si>
    <t>Nắp đậy bằng thép của hố kỹ thuật</t>
  </si>
  <si>
    <t>Quotation of Thien Phat  Co, in 11/2012</t>
  </si>
  <si>
    <t>Cần trục ô tô 10 ton</t>
  </si>
  <si>
    <t>BẢO VỆ VÀ KIỂM SOÁT MÔI TRƯỜNG</t>
  </si>
  <si>
    <t>Tần suất</t>
  </si>
  <si>
    <t>Khối lượng</t>
  </si>
  <si>
    <t>Đơn giá</t>
  </si>
  <si>
    <t>Thành tiền     (VNĐ)</t>
  </si>
  <si>
    <t>(Vnd)</t>
  </si>
  <si>
    <t>Thông số</t>
  </si>
  <si>
    <t>Monitoring on the Air Quality / Kiểm tra chất lượng không khí</t>
  </si>
  <si>
    <t>Monitoring on the Noise/ Kiểm tra tiếng ồn</t>
  </si>
  <si>
    <t>Monitoring on the Surface Water / Kiểm tra nước trên bề mặt</t>
  </si>
  <si>
    <t>Monitoring on the Underground Water / Kiểm tra nước ngầm</t>
  </si>
  <si>
    <t>Monitoring on the Waste Water / Kiểm tra nước thải</t>
  </si>
  <si>
    <t>Bảo hiểm công trình</t>
  </si>
  <si>
    <t>KẾT CẤU PHẦN DƯỚI</t>
  </si>
  <si>
    <t>Vận chuyển lớp đất mặt ra khỏi phạm vi hiện trường</t>
  </si>
  <si>
    <t>PS</t>
  </si>
  <si>
    <t>Quan trăc nền đường</t>
  </si>
  <si>
    <t>06200-04</t>
  </si>
  <si>
    <t>Asphalt Concrete Binder course (7cm thick)</t>
  </si>
  <si>
    <r>
      <t xml:space="preserve">AF.81211
</t>
    </r>
    <r>
      <rPr>
        <b/>
        <sz val="10"/>
        <rFont val="Times New Roman"/>
        <family val="1"/>
      </rPr>
      <t>1776</t>
    </r>
  </si>
  <si>
    <t>Formwork of Pavement</t>
  </si>
  <si>
    <t>Ván khuôn mặt đường</t>
  </si>
  <si>
    <t>06200-07</t>
  </si>
  <si>
    <t>Manufacture of  Black Crushed Stone Mixture</t>
  </si>
  <si>
    <t>Sản xuất đá dăm đen</t>
  </si>
  <si>
    <r>
      <t>AD.26211</t>
    </r>
    <r>
      <rPr>
        <b/>
        <sz val="10"/>
        <rFont val="Times New Roman"/>
        <family val="1"/>
      </rPr>
      <t xml:space="preserve">
1776</t>
    </r>
  </si>
  <si>
    <r>
      <t xml:space="preserve">AD.23113&amp; AD.23113
</t>
    </r>
    <r>
      <rPr>
        <b/>
        <sz val="10"/>
        <rFont val="Times New Roman"/>
        <family val="1"/>
      </rPr>
      <t>1776</t>
    </r>
  </si>
  <si>
    <t>Black Crushed Stone Course, thickness 10cm</t>
  </si>
  <si>
    <t>Lớp đá dăm đen, dày 10cm</t>
  </si>
  <si>
    <t xml:space="preserve">Nhựa đường (5%)  </t>
  </si>
  <si>
    <t xml:space="preserve">Đá dăm 1x2 </t>
  </si>
  <si>
    <t xml:space="preserve">Asphalt Treated Base (t=10cm) </t>
  </si>
  <si>
    <t>Lớp mặt đường bằng đá dăm đen (dày 10cm)</t>
  </si>
  <si>
    <t>06200-07'</t>
  </si>
  <si>
    <t>Elastmeric Bearing Type 2 (350x600x141)mm</t>
  </si>
  <si>
    <t>Gối cao su loại 2 (350x600x141)mm (P1, P5, P9)</t>
  </si>
  <si>
    <t>Installation of Bearing  elastomeric (350x600x141)mm, type 2</t>
  </si>
  <si>
    <t>Lắp đặt gối cầu cao su (350x600x141)mm, loại 2</t>
  </si>
  <si>
    <t>Elastomeric bear, type (350x600x141)mm</t>
  </si>
  <si>
    <t>Gối cao su, loại (350x600x141)mm</t>
  </si>
  <si>
    <t>Gối cầu di động đơn hướng loại 3 cho dầm Super T (A1,P10)</t>
  </si>
  <si>
    <t>Khe co giãn, loại 1a (cho dầm đúc sẳn tại mố A1)</t>
  </si>
  <si>
    <t>Khe co giãn, loại 1b (cho dầm đúc sẳn tại trụ P5)</t>
  </si>
  <si>
    <t>Khe co giãn,  loại 2a (cho trụ P10)</t>
  </si>
  <si>
    <t>Khe co giãn, loại 2b (cho mố A2)</t>
  </si>
  <si>
    <t>Embankment Construction of quater corner by Borrow Material (K95)</t>
  </si>
  <si>
    <t>xem lai</t>
  </si>
  <si>
    <t>Joint Filler, t=5cm</t>
  </si>
  <si>
    <t>Keo liên kết, t=5cm</t>
  </si>
  <si>
    <t>AK.41110Vd &amp;AK.41120Vd</t>
  </si>
  <si>
    <t>Concrete 25 MPa, crushed stone 1x2,  Slump 2÷4</t>
  </si>
  <si>
    <t>Vữa bê tông 25 MPa, đá dăm 1x2, Độ sụt 2÷4</t>
  </si>
  <si>
    <t>Concrete of Precast Parapet C25 (25Mpa)</t>
  </si>
  <si>
    <t>Bê tông lan can cầu đúc sẵn C25 (25Mpa)</t>
  </si>
  <si>
    <t xml:space="preserve">Cọc thép H (350x350x12x19)mm </t>
  </si>
  <si>
    <t xml:space="preserve">L- Shape steel (100x100x10)mm </t>
  </si>
  <si>
    <t>Thép L(100x100x10)mm</t>
  </si>
  <si>
    <t>L- Shape steel (100x100x10)mm</t>
  </si>
  <si>
    <t>Cọc thép H (350x350x12x19)mm</t>
  </si>
  <si>
    <t xml:space="preserve">Cọc thép H (300x300x10x15)mm </t>
  </si>
  <si>
    <t xml:space="preserve">H-Beam (400x300x9x14)mm </t>
  </si>
  <si>
    <t>3 H-Beam (500x300x11x18)mm</t>
  </si>
  <si>
    <t xml:space="preserve">2 H-Beam (300x150x6,5x9)mm </t>
  </si>
  <si>
    <t>Cọc thép H (300x300x10x15)mm</t>
  </si>
  <si>
    <t xml:space="preserve">Cọc thép H (400x300x9x14)mm </t>
  </si>
  <si>
    <t xml:space="preserve">Cọc thép 3 H (500x300x11x18)mm </t>
  </si>
  <si>
    <t>Cọc thép 2 H(300x150x6,5x9)mm</t>
  </si>
  <si>
    <t>Metal form</t>
  </si>
  <si>
    <t>Ván khuôn kim loại</t>
  </si>
  <si>
    <t>Formwork for Precast Parapet</t>
  </si>
  <si>
    <t>Reinforcement Bar for Lighting base, dia. ≤ 18mm</t>
  </si>
  <si>
    <t xml:space="preserve">Cốt thép chân cột đèn, d ≤18mm  </t>
  </si>
  <si>
    <t>Reinforcements of Precast Parapet, dia. &lt;= 18mm</t>
  </si>
  <si>
    <t>Reinforcements of Precast Parapet, dia. &gt; 18mm</t>
  </si>
  <si>
    <r>
      <t xml:space="preserve">AE.11210
</t>
    </r>
    <r>
      <rPr>
        <b/>
        <sz val="10"/>
        <rFont val="Times New Roman"/>
        <family val="1"/>
        <charset val="163"/>
      </rPr>
      <t>1776</t>
    </r>
  </si>
  <si>
    <t>Mortared Stone work of Ditch</t>
  </si>
  <si>
    <t>Đá hộc xây vữa rãnh</t>
  </si>
  <si>
    <t xml:space="preserve">Cốt thép, d≤18mm  </t>
  </si>
  <si>
    <t xml:space="preserve">Water Pump (Electric) 1,5 kW </t>
  </si>
  <si>
    <t xml:space="preserve">1,5 kW </t>
  </si>
  <si>
    <t>Water Pump (15m3/h)</t>
  </si>
  <si>
    <t>Bơm nước (15m3/h)</t>
  </si>
  <si>
    <t>Ecu nối D32mm</t>
  </si>
  <si>
    <t xml:space="preserve">Pot Bearing, type 1a  (5000 KN 480x790x128) </t>
  </si>
  <si>
    <t>Gối chậu loại 1a (5000 KN 480x790x128) cho dầm hộp (P10)</t>
  </si>
  <si>
    <t xml:space="preserve">Pot Bearing, type 1b (5000 KN 500x810x143) </t>
  </si>
  <si>
    <t>Gối chậu loại 1b (5000 KN 500x810x143) cho dầm hộp (A2)</t>
  </si>
  <si>
    <t>Gối chậu di động loại 2a (20000 KN 1360x1660x311) cho dầm hộp (P11,P12)</t>
  </si>
  <si>
    <t xml:space="preserve">Pot Bearing, type 2b (20000 KN 1170x1530x331) </t>
  </si>
  <si>
    <t>Gối chậu cố định loại 2b (20000 KN 1170x1530x331) cho dầm hộp (P15,P16)</t>
  </si>
  <si>
    <t>Pot Bearing, type 3 (2000KN 550x530x95) for Super T girder</t>
  </si>
  <si>
    <t>Vận chuyển đất đào đi đổ  sang phía mố A1, cự ly trung bình 0.33km, đất cấp 1</t>
  </si>
  <si>
    <t>Transportation of excavation soil, average distance of  0.33km, Class 1</t>
  </si>
  <si>
    <t>Vận chuyển đất đào đi đổ sang phía mố A2, cự ly trung bình &lt;=0.3km, đất cấp 1</t>
  </si>
  <si>
    <t xml:space="preserve">Transportation from Stockpile </t>
  </si>
  <si>
    <t>Vận chuyển đất từ bãi chứa tạm thời</t>
  </si>
  <si>
    <t>Soil excavation to Backfill, class 1</t>
  </si>
  <si>
    <t>Đào đất để đắp, đất cấp 1</t>
  </si>
  <si>
    <r>
      <t xml:space="preserve">AB.41231
</t>
    </r>
    <r>
      <rPr>
        <b/>
        <sz val="10"/>
        <rFont val="Times New Roman"/>
        <family val="1"/>
      </rPr>
      <t>1776</t>
    </r>
  </si>
  <si>
    <t>03300-05</t>
  </si>
  <si>
    <t>Transportation of excavation soil from Stockpile to embankment backfill (Average distance &lt;=0.3 Km), Class 1</t>
  </si>
  <si>
    <t>Vận chuyển đất bãi chứa tạm thời để đắp nền đường, cự ly trung bình &lt;=0.3km, đất cấp 1</t>
  </si>
  <si>
    <t xml:space="preserve">Bột đá (10%) </t>
  </si>
  <si>
    <t xml:space="preserve">Cát vàng (45%)  </t>
  </si>
  <si>
    <t>Đá dăm 0.5x1 (20%)</t>
  </si>
  <si>
    <t>Tà vẹt gỗ</t>
  </si>
  <si>
    <t>Tách cọc ra khỏi bãi</t>
  </si>
  <si>
    <t>pile</t>
  </si>
  <si>
    <t>Separation of precast pile off the yard</t>
  </si>
  <si>
    <t>3157a/
1479</t>
  </si>
  <si>
    <t>Sàng cọc trên bãi</t>
  </si>
  <si>
    <t>3168a  
1479</t>
  </si>
  <si>
    <t>Road Fee (VND/T)</t>
  </si>
  <si>
    <t>01600-08</t>
  </si>
  <si>
    <t>Provision for Clearing Obstruction from the River bed</t>
  </si>
  <si>
    <t xml:space="preserve">Grassing </t>
  </si>
  <si>
    <t>12750</t>
  </si>
  <si>
    <t xml:space="preserve">Pot Bearing, type 2a (20000 KN 1360x1660x311) </t>
  </si>
  <si>
    <t xml:space="preserve">Installation of History Plaques </t>
  </si>
  <si>
    <t>Catch Pit Type 1 (Cast iron)</t>
  </si>
  <si>
    <t>PVC pipe  d186mm</t>
  </si>
  <si>
    <t>PVC pipe  d315mm</t>
  </si>
  <si>
    <t>PVC pipe  d400mm</t>
  </si>
  <si>
    <t>03200-02</t>
  </si>
  <si>
    <t>Structural Excavation Class 2</t>
  </si>
  <si>
    <t>03400-09</t>
  </si>
  <si>
    <t>03400-05'</t>
  </si>
  <si>
    <t>07250</t>
  </si>
  <si>
    <t>07250-01</t>
  </si>
  <si>
    <t>Boring depth up to 60m (under water)</t>
  </si>
  <si>
    <t>Khoan xoay trên cạn độ sâu khoan từ 0m-60m (trên cạn)</t>
  </si>
  <si>
    <t>Khoan xoay trên cạn độ sâu khoan từ 0m-60m (dưới nước)</t>
  </si>
  <si>
    <t>đ/ times</t>
  </si>
  <si>
    <t>đồng/lần</t>
  </si>
  <si>
    <t>Standard Penetration Test (SPT)</t>
  </si>
  <si>
    <t>Undisturbed Sampling of Soil</t>
  </si>
  <si>
    <t>Thí nghiệm mẫu đất nguyên dạng</t>
  </si>
  <si>
    <t xml:space="preserve">Concrete Precast Panel </t>
  </si>
  <si>
    <t>12400-04'</t>
  </si>
  <si>
    <r>
      <t xml:space="preserve">AE.11110
</t>
    </r>
    <r>
      <rPr>
        <b/>
        <sz val="10"/>
        <rFont val="Times New Roman"/>
        <family val="1"/>
        <charset val="163"/>
      </rPr>
      <t>1776</t>
    </r>
  </si>
  <si>
    <t>03200-05'</t>
  </si>
  <si>
    <t>Catch Pit Type 2 (UPVC)</t>
  </si>
  <si>
    <t>05200-01</t>
  </si>
  <si>
    <t>Phễu thu nước, loại 1 (bằng gang)</t>
  </si>
  <si>
    <t>Phễu thu nước, loại 2 (bằng nhựa UPVC)</t>
  </si>
  <si>
    <t>Đào đất hố móng loại 2</t>
  </si>
  <si>
    <t>Phá dỡ vật cản dưới lòng sông</t>
  </si>
  <si>
    <r>
      <t xml:space="preserve">AB.27231
</t>
    </r>
    <r>
      <rPr>
        <b/>
        <sz val="10"/>
        <rFont val="Times New Roman"/>
        <family val="1"/>
        <charset val="163"/>
      </rPr>
      <t>1776</t>
    </r>
  </si>
  <si>
    <t>Excavation of Soil in river bed</t>
  </si>
  <si>
    <t>Đào đất dưới lòng sông</t>
  </si>
  <si>
    <t xml:space="preserve">Máy đào bánh xích  ≤ 1.6 m3  </t>
  </si>
  <si>
    <t>Fuel price pursuant to Annoucement date 11/11/2012, apply for are no.2</t>
  </si>
  <si>
    <t>Road fee for 1 station: Hòa Phước- Đà Nẵng</t>
  </si>
  <si>
    <t>(120000/30/1.1* 1lượt*1 station)</t>
  </si>
  <si>
    <t>Phí đường bộ (VND/T)</t>
  </si>
  <si>
    <t>Chi phí bốc dỡ (VND)</t>
  </si>
  <si>
    <t xml:space="preserve">Unit Price </t>
  </si>
  <si>
    <t>Loading and unloading of Steel, Cement, Bitumen</t>
  </si>
  <si>
    <t>Bốc dỡ sắt thép, xi măng, nhựa đường</t>
  </si>
  <si>
    <t>(13)</t>
  </si>
  <si>
    <t>(14)=(11+12+13)</t>
  </si>
  <si>
    <t>(15)</t>
  </si>
  <si>
    <t>(16)=(14+15)</t>
  </si>
  <si>
    <t>(17)</t>
  </si>
  <si>
    <t>Vận chuyển đất lớp mặt đến đổ tại nút giao Mỹ Sơn (phía A1 với cự ly 3,59km), đất cấp 1</t>
  </si>
  <si>
    <t>Vận chuyển đất lớp mặt đến đổ tại nút giao Mỹ Sơn (phía A2 với cự ly 27,18km), đất cấp 1</t>
  </si>
  <si>
    <t>Đào đất lớp đất mặt tại nút giao Mỹ Sơn để đắp, đất cấp 1</t>
  </si>
  <si>
    <t>Excavation of Topsoiling from My Son Interchange, class 1</t>
  </si>
  <si>
    <t>Fabrication of Working platform</t>
  </si>
  <si>
    <t>Sản xuất hệ sàn đạo, sàn thao tác</t>
  </si>
  <si>
    <r>
      <t>AG.41141Vd</t>
    </r>
    <r>
      <rPr>
        <b/>
        <sz val="10"/>
        <rFont val="Times New Roman"/>
        <family val="1"/>
        <charset val="163"/>
      </rPr>
      <t xml:space="preserve">
1776</t>
    </r>
  </si>
  <si>
    <t>Cẩu cọc vào vị trí đóng, G&gt;7T</t>
  </si>
  <si>
    <t>Move of precast pile to drving position by crane, G&gt;7T</t>
  </si>
  <si>
    <t>Clearing and Grubbing by Labor</t>
  </si>
  <si>
    <t>Dọn dẹp và phát quang bằng nhân công</t>
  </si>
  <si>
    <t>Clearing and Grubbing by Machine</t>
  </si>
  <si>
    <t>Dọn dẹp và phát quang bằng máy</t>
  </si>
  <si>
    <r>
      <t xml:space="preserve">AA.11213
</t>
    </r>
    <r>
      <rPr>
        <b/>
        <sz val="10"/>
        <rFont val="Times New Roman"/>
        <family val="1"/>
      </rPr>
      <t>1776</t>
    </r>
  </si>
  <si>
    <t>Máy ủi 140 CV</t>
  </si>
  <si>
    <r>
      <t xml:space="preserve">AA.11123
</t>
    </r>
    <r>
      <rPr>
        <b/>
        <sz val="10"/>
        <rFont val="Times New Roman"/>
        <family val="1"/>
      </rPr>
      <t>1776</t>
    </r>
  </si>
  <si>
    <r>
      <t xml:space="preserve">AB.25233
</t>
    </r>
    <r>
      <rPr>
        <b/>
        <sz val="10"/>
        <rFont val="Times New Roman"/>
        <family val="1"/>
        <charset val="163"/>
      </rPr>
      <t>1776</t>
    </r>
  </si>
  <si>
    <t>Excavation of Foudation by Machine (B ≤ 10m; Class 3)</t>
  </si>
  <si>
    <t>Đào móng công trình bằng máy (chiều rộng ≤ 10m, đất cấp 3)</t>
  </si>
  <si>
    <r>
      <t>AG.42221</t>
    </r>
    <r>
      <rPr>
        <b/>
        <sz val="10"/>
        <rFont val="Times New Roman"/>
        <family val="1"/>
        <charset val="163"/>
      </rPr>
      <t xml:space="preserve">
1776</t>
    </r>
  </si>
  <si>
    <t>Installation of Precast  Parapet, G&lt;=3T</t>
  </si>
  <si>
    <t>Lắp đặt lan can đúc sẵn, G&lt;=3T</t>
  </si>
  <si>
    <t>Elevator 3T</t>
  </si>
  <si>
    <t>Máy vận thăng 3T</t>
  </si>
  <si>
    <t>Loading of Precast  Parapet up and down Vehicle by Elevator machine</t>
  </si>
  <si>
    <t>Bốc xếp đốt lan can đúc sẵn lên, xuống phương tiện vận chuyển bằng máy vận thăng</t>
  </si>
  <si>
    <t xml:space="preserve">Clearing and Grubbing </t>
  </si>
  <si>
    <t>Dọn dẹp và phát quang</t>
  </si>
  <si>
    <t>Lớp móng gia cố nhựa (đá dăm đen) dày 10cm</t>
  </si>
  <si>
    <t>Mặt đường</t>
  </si>
  <si>
    <t>Khảo sát và lập hồ sơ Bản vẽ thiết kế thi công</t>
  </si>
  <si>
    <t>Hoàn trả hạ tầng bị ảnh hưởng do thi công</t>
  </si>
  <si>
    <t>'</t>
  </si>
  <si>
    <t/>
  </si>
  <si>
    <t>07250-02</t>
  </si>
  <si>
    <t>Khoan khảo sát cập nhật</t>
  </si>
  <si>
    <t>Thí nghiệm mẫu khoan</t>
  </si>
  <si>
    <t xml:space="preserve">Soil Investigation Borings </t>
  </si>
  <si>
    <t>Laboratory Test</t>
  </si>
  <si>
    <t xml:space="preserve">Asphalt Treated Base, thickness=10cm </t>
  </si>
  <si>
    <t>Dỡ bỏ lớp đất mặt</t>
  </si>
  <si>
    <t>Thi công đắp đất tứ nón bằng vật liệu mượn (K95)</t>
  </si>
  <si>
    <t>Thi công lớp bù lún cho mố A2 bằng vật liệu mượn (K95)</t>
  </si>
  <si>
    <t>Expansion Joint, type 1a (A1)</t>
  </si>
  <si>
    <t>Expansion Joint , type 1b (P5)</t>
  </si>
  <si>
    <t>Expansion Joint, type 2a (P10)</t>
  </si>
  <si>
    <t>Expansion Joint, type 2b (A2)</t>
  </si>
  <si>
    <t>Pre-loading for A2 abutment by Borrow Material (K95)</t>
  </si>
  <si>
    <t>Restoration of Infracstructure Affected by Construction</t>
  </si>
  <si>
    <t>Embankment Construction by Borrow Material (K=95%)</t>
  </si>
  <si>
    <t>Embankment Construction by Borrow Material (K=98%)</t>
  </si>
  <si>
    <t>Settlement Compensation Construction by Borrow Material (K=95%)</t>
  </si>
  <si>
    <t xml:space="preserve">Monitoring of Embankment </t>
  </si>
  <si>
    <t>Portland Cement Concrete Pavement</t>
  </si>
  <si>
    <t>Đắp nền đường từ vật liệu mỏ (K=95%)</t>
  </si>
  <si>
    <t>Đắp nền đường từ vật liệu mỏ (K=98%)</t>
  </si>
  <si>
    <t>Đắp bù lún nền đường từ vật liệu mỏ (K=95%)</t>
  </si>
  <si>
    <t>Nén kiểm tra chất lượng bê tông mũi cọc</t>
  </si>
  <si>
    <t xml:space="preserve">Thử động cọc khoan nhồi </t>
  </si>
  <si>
    <t>* For Road part and Bridge part (quart corner)</t>
  </si>
  <si>
    <t>*Cho phần đường và phần cầu (tứ nón mố)</t>
  </si>
  <si>
    <t>* For Pre-loading for A2 abutment</t>
  </si>
  <si>
    <t>*Cho phần bù lún mố A2</t>
  </si>
  <si>
    <t>Soil Reuse from Pre-loading for A2 abutment</t>
  </si>
  <si>
    <t>Grassing</t>
  </si>
  <si>
    <t>Duy trì và bảo đảm hệ thống đường thi công nội bộ công trường</t>
  </si>
  <si>
    <t>Ống nối đứng PVC d186mm</t>
  </si>
  <si>
    <t>Ống thoát nước dọc PVC d315mm</t>
  </si>
  <si>
    <t>Ống thoát nước dọc PVC d400mm</t>
  </si>
  <si>
    <t>Công tác đường gom</t>
  </si>
  <si>
    <t>Dải phân cách giữa bêtông, loại 1</t>
  </si>
  <si>
    <t>Dải phân cách giữa bêtông, loại 2</t>
  </si>
  <si>
    <t>Tấm Bêtông đúc sẵn</t>
  </si>
  <si>
    <t>Chân tấm Bêtông</t>
  </si>
  <si>
    <t>PB-B (Hộp kéo, phần cầu)</t>
  </si>
  <si>
    <t>Price index ín 11/2012, at Da Nang</t>
  </si>
  <si>
    <r>
      <t>B.2215</t>
    </r>
    <r>
      <rPr>
        <b/>
        <sz val="10"/>
        <rFont val="Times New Roman"/>
        <family val="1"/>
      </rPr>
      <t xml:space="preserve">
1776</t>
    </r>
  </si>
  <si>
    <t>C.3132
1776</t>
  </si>
  <si>
    <t>C.3133
1776</t>
  </si>
  <si>
    <t>C.3143
1776</t>
  </si>
  <si>
    <t>C.3123
1776</t>
  </si>
  <si>
    <r>
      <t>C.3223</t>
    </r>
    <r>
      <rPr>
        <b/>
        <sz val="10"/>
        <rFont val="Times New Roman"/>
        <family val="1"/>
      </rPr>
      <t xml:space="preserve">
1776</t>
    </r>
  </si>
  <si>
    <r>
      <t>C.3323</t>
    </r>
    <r>
      <rPr>
        <b/>
        <sz val="10"/>
        <color rgb="FFFF0000"/>
        <rFont val="Times New Roman"/>
        <family val="1"/>
      </rPr>
      <t xml:space="preserve">
1776</t>
    </r>
  </si>
  <si>
    <r>
      <t>C.3333</t>
    </r>
    <r>
      <rPr>
        <b/>
        <sz val="10"/>
        <color rgb="FFFF0000"/>
        <rFont val="Times New Roman"/>
        <family val="1"/>
      </rPr>
      <t xml:space="preserve">
1776</t>
    </r>
  </si>
  <si>
    <r>
      <t>C.3124</t>
    </r>
    <r>
      <rPr>
        <b/>
        <sz val="10"/>
        <rFont val="Times New Roman"/>
        <family val="1"/>
      </rPr>
      <t xml:space="preserve">
1776</t>
    </r>
  </si>
  <si>
    <r>
      <t>C.3224</t>
    </r>
    <r>
      <rPr>
        <b/>
        <sz val="10"/>
        <rFont val="Times New Roman"/>
        <family val="1"/>
      </rPr>
      <t xml:space="preserve">
1776</t>
    </r>
  </si>
  <si>
    <r>
      <t>C.3225</t>
    </r>
    <r>
      <rPr>
        <b/>
        <sz val="10"/>
        <rFont val="Times New Roman"/>
        <family val="1"/>
      </rPr>
      <t xml:space="preserve">
1776</t>
    </r>
  </si>
  <si>
    <r>
      <t>C.3125</t>
    </r>
    <r>
      <rPr>
        <b/>
        <sz val="10"/>
        <rFont val="Times New Roman"/>
        <family val="1"/>
      </rPr>
      <t xml:space="preserve">
1776</t>
    </r>
  </si>
  <si>
    <t>Tận dụng lại đất để đắp nền đường từ đất đắp bù lún mố A2</t>
  </si>
  <si>
    <t>(Resource: the state bank of Vietnam dated 10th January 2013)</t>
  </si>
  <si>
    <t>Price index ín 11/2012, at Da Nang and calculate to construction site</t>
  </si>
  <si>
    <r>
      <t>Transportation concrete by mix concrete truck 6m3, average distance &lt;=</t>
    </r>
    <r>
      <rPr>
        <b/>
        <sz val="10"/>
        <color rgb="FFFF0000"/>
        <rFont val="Times New Roman"/>
        <family val="1"/>
      </rPr>
      <t>0.5km</t>
    </r>
  </si>
  <si>
    <t>Vận chuyển vữa bê tông bằng ô tô chuyển trộn 6m3, cự ly trung bình &lt;=0.5km</t>
  </si>
  <si>
    <t>Đá dăm 1x2 (45%)</t>
  </si>
  <si>
    <t>Fabrication of H Beam</t>
  </si>
  <si>
    <t>Sản xuất dầm H</t>
  </si>
  <si>
    <t xml:space="preserve">Máy khoan đứng 4.5 kW </t>
  </si>
  <si>
    <r>
      <t xml:space="preserve">AI.11131
</t>
    </r>
    <r>
      <rPr>
        <b/>
        <sz val="10"/>
        <rFont val="Times New Roman"/>
        <family val="1"/>
        <charset val="163"/>
      </rPr>
      <t>1776</t>
    </r>
  </si>
  <si>
    <r>
      <t xml:space="preserve">AB.41431
</t>
    </r>
    <r>
      <rPr>
        <b/>
        <sz val="10"/>
        <rFont val="Times New Roman"/>
        <family val="1"/>
        <charset val="163"/>
      </rPr>
      <t>1776</t>
    </r>
  </si>
  <si>
    <t>Transportation of excavation soil from River bed up bank, distance of 1km, Class 1</t>
  </si>
  <si>
    <t>Vận chuyển đất đào dưới sông lên bờ đi đổ, cự ly 1km, đất cấp 1</t>
  </si>
  <si>
    <r>
      <t xml:space="preserve">AB.24141
</t>
    </r>
    <r>
      <rPr>
        <b/>
        <sz val="10"/>
        <rFont val="Times New Roman"/>
        <family val="1"/>
        <charset val="163"/>
      </rPr>
      <t>1776</t>
    </r>
  </si>
  <si>
    <t>Đào xúc đất lên phương tiện vận chuyển, đất cấp 1</t>
  </si>
  <si>
    <t>Soil excavation up to vehicle, class 1</t>
  </si>
  <si>
    <r>
      <t>C 160 Deduction</t>
    </r>
    <r>
      <rPr>
        <i/>
        <sz val="11"/>
        <rFont val="Times New Roman"/>
        <family val="1"/>
        <charset val="163"/>
      </rPr>
      <t xml:space="preserve"> </t>
    </r>
    <r>
      <rPr>
        <sz val="11"/>
        <rFont val="Times New Roman"/>
        <family val="1"/>
        <charset val="163"/>
      </rPr>
      <t xml:space="preserve">
100%-(2%*6,5+7%*7)</t>
    </r>
  </si>
  <si>
    <r>
      <t>H 300-Beam Deduction</t>
    </r>
    <r>
      <rPr>
        <i/>
        <sz val="11"/>
        <rFont val="Times New Roman"/>
        <family val="1"/>
        <charset val="163"/>
      </rPr>
      <t xml:space="preserve"> </t>
    </r>
    <r>
      <rPr>
        <sz val="11"/>
        <rFont val="Times New Roman"/>
        <family val="1"/>
        <charset val="163"/>
      </rPr>
      <t xml:space="preserve">
100%-(2%*6,5+7%*7)</t>
    </r>
  </si>
  <si>
    <r>
      <t>C 300 Deduction</t>
    </r>
    <r>
      <rPr>
        <i/>
        <sz val="11"/>
        <rFont val="Times New Roman"/>
        <family val="1"/>
        <charset val="163"/>
      </rPr>
      <t xml:space="preserve"> </t>
    </r>
    <r>
      <rPr>
        <sz val="11"/>
        <rFont val="Times New Roman"/>
        <family val="1"/>
        <charset val="163"/>
      </rPr>
      <t xml:space="preserve">
100%-(2%*6,5+7%*7)</t>
    </r>
  </si>
  <si>
    <t>Thu hồi thép C160
100%-(2%*6,5+7%*7)</t>
  </si>
  <si>
    <t>Thu hồi cọc thép H300
100%-(2%*6,5+7%*7)</t>
  </si>
  <si>
    <t>Thu hồi thép C300
100%-(2%*6,5+7%*7)</t>
  </si>
  <si>
    <t>Decree No.103/2012/ND-CP of Government, Dated 04/12/2012 for area No3 .</t>
  </si>
  <si>
    <t>(According to Decree No.103/2012/ND-CP)</t>
  </si>
  <si>
    <t xml:space="preserve">Transportation of super T-Girder L &gt;35m to casting yard </t>
  </si>
  <si>
    <t xml:space="preserve">Lifting of Girder  L &gt;35m </t>
  </si>
  <si>
    <t xml:space="preserve">Total 34 months for structure construction: 34 (months) </t>
  </si>
  <si>
    <t>H-Beam Deduction
100%-(2%*34+7%*1)</t>
  </si>
  <si>
    <t>L- Shape steel Deduction 
100%-(2%*34+7%*1)</t>
  </si>
  <si>
    <t>Thu hồi cọc thép H 
100%-(2%*34+7%*1)</t>
  </si>
  <si>
    <t>Thu hồi thép hình
100%-(2%*34+7%*1)</t>
  </si>
  <si>
    <r>
      <t xml:space="preserve">H-Beam Deduction </t>
    </r>
    <r>
      <rPr>
        <i/>
        <sz val="11"/>
        <rFont val="Times New Roman"/>
        <family val="1"/>
        <charset val="163"/>
      </rPr>
      <t xml:space="preserve"> (Total  34 months for structure construction )   </t>
    </r>
    <r>
      <rPr>
        <sz val="11"/>
        <rFont val="Times New Roman"/>
        <family val="1"/>
        <charset val="163"/>
      </rPr>
      <t xml:space="preserve">
100%-(1.17%*34+3.5%)</t>
    </r>
  </si>
  <si>
    <t>30 days/months x 0,804 (Operation Rate)=24,1days/month</t>
  </si>
  <si>
    <t>30 ngày/tháng x 0,804 (hệ số làm việc)=24,1 ngày/tháng</t>
  </si>
  <si>
    <t>VSL Co in 01/2013</t>
  </si>
  <si>
    <t>Quotation of Tan Co Co in 12/2012</t>
  </si>
  <si>
    <t>Vinh Hung Co in 01/2013</t>
  </si>
  <si>
    <t xml:space="preserve">Gíá Q4/2012 Quảng Nam </t>
  </si>
  <si>
    <t xml:space="preserve">Price index in quarter 4/2012, at Quang Nam </t>
  </si>
  <si>
    <t>Price index ín quarter 4/2012, at Quang Nam and calculate to construction site</t>
  </si>
  <si>
    <t>Price index ín quarter 4/2012, at Quang Nam  and calculate to construction site</t>
  </si>
  <si>
    <t xml:space="preserve">Price index ín quarter 4/2012, at Quang Nam </t>
  </si>
  <si>
    <r>
      <t>SO</t>
    </r>
    <r>
      <rPr>
        <vertAlign val="subscript"/>
        <sz val="11"/>
        <rFont val="Times New Roman"/>
        <family val="1"/>
      </rPr>
      <t>2</t>
    </r>
  </si>
  <si>
    <r>
      <t>NO</t>
    </r>
    <r>
      <rPr>
        <vertAlign val="subscript"/>
        <sz val="11"/>
        <rFont val="Times New Roman"/>
        <family val="1"/>
      </rPr>
      <t>2</t>
    </r>
  </si>
  <si>
    <t>IDA Credit No.4779-VN</t>
  </si>
  <si>
    <t>ĐƠN GIÁ CHI TIẾT</t>
  </si>
  <si>
    <t>HẠNG MỤC: VỮA XI MĂNG VÀ BÊ TÔNG</t>
  </si>
  <si>
    <t>Công bố giá tháng 11/2012, tại Da Nang và tính đến chân công trình</t>
  </si>
  <si>
    <t>Công bố giá Q4/2012, tại Quang Nam và tính đến chân công trình</t>
  </si>
  <si>
    <t xml:space="preserve">Đơn giá xây dựng của tỉnh Quang Nam </t>
  </si>
  <si>
    <t>Nghị quyết số 928/UBTVQH ngày 19/7/2010 về Biểu mức thuế suất tài nguyên; Nghị định số 63/ND-CP ngày 13/5/ 2008 về phí bảo vệ môi trường; Quyết định số 29/2010/QĐ-UBND Quang Nam ngày 02/12/2010 về Bảng tính thuế tài nguyên</t>
  </si>
  <si>
    <t>Công bố giá tháng 11/2012, tại Da Nang</t>
  </si>
  <si>
    <t xml:space="preserve">Công bố giá Q4/2012, tại Quang Nam </t>
  </si>
  <si>
    <t>Báo giá của Công ty Tan Co tháng 12/2012</t>
  </si>
  <si>
    <t>Báo giá ống thép của Công ty Viet Duc tháng 7/2012</t>
  </si>
  <si>
    <t>Báo giá của Công ty VSL tháng 01/2013</t>
  </si>
  <si>
    <t>Báo giá của Công ty VSL tháng 7/2012</t>
  </si>
  <si>
    <t>Báo giá của Xí nghiệp thép hình tháng 10/2012</t>
  </si>
  <si>
    <t>Báo giá của Công ty thép Nippon, tháng 7/2012</t>
  </si>
  <si>
    <t>Báo giá của Công ty Trang Tien, tháng 5/2012</t>
  </si>
  <si>
    <t>Báo giá của Công ty Mapei, tháng 4/2012</t>
  </si>
  <si>
    <t>Báo giá của Công ty Sika tháng 4/2012</t>
  </si>
  <si>
    <t>Báo giá của Công ty Trường Thịnh, tháng 4/2012</t>
  </si>
  <si>
    <t>Báo giá của Công ty Đông Dương , tháng 4/2012</t>
  </si>
  <si>
    <t>Báo giá của Công ty  Phú Thành Phát, tháng 7/2012</t>
  </si>
  <si>
    <t>Thị trường</t>
  </si>
  <si>
    <t>Báo giá của Công ty Vinh Hung tháng 01/2013</t>
  </si>
  <si>
    <t>Báo giá của Công ty OVM, tháng 6/2012</t>
  </si>
  <si>
    <t>Báo giá của Công ty Kawakin, tháng 6/2012</t>
  </si>
  <si>
    <t>Báo giá của Công ty Freyssinet, tháng 6/2012</t>
  </si>
  <si>
    <t>Bảng tính Dự toán chi tiết</t>
  </si>
  <si>
    <t xml:space="preserve">Báo giá của Công ty Tuan Minh </t>
  </si>
  <si>
    <t>Công bố giá tháng 11/2012, tại Da Nang (Hoa Sen Co.)</t>
  </si>
  <si>
    <t>Báo giá của Công ty Thành Khoa tháng 7/2012</t>
  </si>
  <si>
    <t>Báo giá của Công ty Quoc Tiến, tháng 7/2012</t>
  </si>
  <si>
    <t>Báo giá của Công ty Thien Phat, tháng 11/2012</t>
  </si>
  <si>
    <t>Báo giá của Công ty Phu Nguyen Hoang Co, tháng 4/2012</t>
  </si>
  <si>
    <t>Báo giá của Công ty E &amp;G Co, tháng 7/2012</t>
  </si>
  <si>
    <t xml:space="preserve">Báo giá của Công ty Vat tu Mo dia chat </t>
  </si>
  <si>
    <t>Material/Vật liệu</t>
  </si>
  <si>
    <t>Labor/ Nhân công</t>
  </si>
  <si>
    <t>Equipment/ Máy thi công</t>
  </si>
  <si>
    <t>Unit price/Đơn giá
Local Currency /Nội tệ (VND)</t>
  </si>
  <si>
    <t>Amount/Thành tiền 
Local Currency /Nội tệ (VND)</t>
  </si>
  <si>
    <t>STT</t>
  </si>
  <si>
    <t>HẠNG MỤC</t>
  </si>
  <si>
    <t>CÁCH TÍNH</t>
  </si>
  <si>
    <t>KÝ HIỆU</t>
  </si>
  <si>
    <t>Chi phí vật liệu</t>
  </si>
  <si>
    <t>VL</t>
  </si>
  <si>
    <t>Chi phí nhân công</t>
  </si>
  <si>
    <t>NC</t>
  </si>
  <si>
    <t>Chi phí máy thi công</t>
  </si>
  <si>
    <t>M</t>
  </si>
  <si>
    <t>Trực tiếp phí khác</t>
  </si>
  <si>
    <t>2% x (VL+NC+M)</t>
  </si>
  <si>
    <t>CHI PHÍ TRỰC TIẾP</t>
  </si>
  <si>
    <t>VL+NC+M+TT</t>
  </si>
  <si>
    <t>CHI PHÍ CHUNG</t>
  </si>
  <si>
    <t xml:space="preserve">5,5% x T </t>
  </si>
  <si>
    <t>GIÁ THÀNH DỰ TOÁN XÂY DỰNG</t>
  </si>
  <si>
    <t>Z</t>
  </si>
  <si>
    <t>T+C</t>
  </si>
  <si>
    <t>THU NHẬP CHỊU THUẾ TÍNH TRƯỚC</t>
  </si>
  <si>
    <t>TL</t>
  </si>
  <si>
    <t>(T+C) x 6%</t>
  </si>
  <si>
    <t>Giá trị dự toán xây dựng trước thuế</t>
  </si>
  <si>
    <t>T+C+TL</t>
  </si>
  <si>
    <t>THUẾ GIÁ TRỊ GIA TĂNG</t>
  </si>
  <si>
    <t>GTGT</t>
  </si>
  <si>
    <t>G x 10%</t>
  </si>
  <si>
    <t>Giá trị dự toán xây dựng sau thuế</t>
  </si>
  <si>
    <r>
      <t>G</t>
    </r>
    <r>
      <rPr>
        <b/>
        <vertAlign val="subscript"/>
        <sz val="11"/>
        <rFont val="Times New Roman"/>
        <family val="1"/>
      </rPr>
      <t>XDCPT</t>
    </r>
  </si>
  <si>
    <t>G+GTGT</t>
  </si>
  <si>
    <t xml:space="preserve">Chi phí xây dựng nhà tạm tại hiện trường để ở và điều hành thi công </t>
  </si>
  <si>
    <r>
      <t>G</t>
    </r>
    <r>
      <rPr>
        <vertAlign val="subscript"/>
        <sz val="11"/>
        <rFont val="Times New Roman"/>
        <family val="1"/>
      </rPr>
      <t>XDLT</t>
    </r>
  </si>
  <si>
    <t>CHI PHÍ XÂY DỰNG SAU THUẾ</t>
  </si>
  <si>
    <t>CHI PHÍ THEO ĐƠN GIÁ</t>
  </si>
  <si>
    <t>GXDCPT + GXDLT</t>
  </si>
  <si>
    <t>G x 2% x 1,1</t>
  </si>
  <si>
    <t>I.1</t>
  </si>
  <si>
    <t>Quantity / Khối lượng</t>
  </si>
  <si>
    <t>Anchors setting work for 3S15.2 Cable</t>
  </si>
  <si>
    <t>Lắp đặt neo cho cáp 3S15.2</t>
  </si>
  <si>
    <t>I.2</t>
  </si>
  <si>
    <t>I.2.1</t>
  </si>
  <si>
    <t>I.2.2</t>
  </si>
  <si>
    <t>I.3</t>
  </si>
  <si>
    <t>Sản xuất dầm Super T (L=38,3m)</t>
  </si>
  <si>
    <t>I.3.1</t>
  </si>
  <si>
    <t xml:space="preserve">Thi công khối Ko đỉnh trụ </t>
  </si>
  <si>
    <t>Gồm 6 trụ; Sản xuất thép thi công cho mỗi bên của 6 trụ và luân chuyển 2 lần.</t>
  </si>
  <si>
    <t xml:space="preserve">BRIDGE WORKS </t>
  </si>
  <si>
    <t>DẦM HỘP</t>
  </si>
  <si>
    <t>PC BOX GIRDER</t>
  </si>
  <si>
    <t xml:space="preserve">Thi công khối đúc trên đà giáo (P10, A2) </t>
  </si>
  <si>
    <t>Sản xuất thép thi công  cho 1 bên của trụ và mố, luân chuyển 2 lần</t>
  </si>
  <si>
    <t>Thi công khối hợp long</t>
  </si>
  <si>
    <t>Sản xuất thép thi công  cho 2 khối, luân chuyển 7 lần</t>
  </si>
  <si>
    <t>SUPER T GIRDER</t>
  </si>
  <si>
    <t>DẦM SUPER T</t>
  </si>
  <si>
    <t>I.3.2</t>
  </si>
  <si>
    <t>I.4</t>
  </si>
  <si>
    <t xml:space="preserve"> Concrete C30 for Precast Plank</t>
  </si>
  <si>
    <t>Bê tông C30 cho tấm ván khuôn</t>
  </si>
  <si>
    <t>I.4.1</t>
  </si>
  <si>
    <t>Girder Erection by  by Girder Lifting Equipment</t>
  </si>
  <si>
    <t>Lắp dựng dầm bằng Thiết bị nâng hạ dầm</t>
  </si>
  <si>
    <t>Girder casting bed Super T</t>
  </si>
  <si>
    <t>Bệ đúc dầm Super T</t>
  </si>
  <si>
    <t>I.4.2</t>
  </si>
  <si>
    <t>Sản xuất lắp dựng, căng kéo cáp cường độ cao 15.2, căng trước</t>
  </si>
  <si>
    <t>I.5</t>
  </si>
  <si>
    <t>I.5.1</t>
  </si>
  <si>
    <t>Bản mặt cầu</t>
  </si>
  <si>
    <t>Deck Slab</t>
  </si>
  <si>
    <t>I.5.2</t>
  </si>
  <si>
    <t>Cross beam</t>
  </si>
  <si>
    <t>Dầm ngang</t>
  </si>
  <si>
    <t>Pavement</t>
  </si>
  <si>
    <t>I.6</t>
  </si>
  <si>
    <t>DECK SLAB + CROSS BEAM + PAVEMENT</t>
  </si>
  <si>
    <t xml:space="preserve">Tack Coat, rate of bitumen 0.5kg/m2 </t>
  </si>
  <si>
    <t>I.6.1</t>
  </si>
  <si>
    <t>Parapet</t>
  </si>
  <si>
    <t>Lan can</t>
  </si>
  <si>
    <t>I.6.2</t>
  </si>
  <si>
    <t>LAN CAN + CHÂN CỘT ĐÈN + THOÁT NƯỚC MẶT CẦU +  HỆ THỐNG ỐNG LUỒN CÁP</t>
  </si>
  <si>
    <t>PARAPET+  LIGHTING BASE + SURFACE DRAINAGE + CONDUIT SYSTEM</t>
  </si>
  <si>
    <t>Lighting Base</t>
  </si>
  <si>
    <t>Chân cột đèn</t>
  </si>
  <si>
    <t>I.6.3</t>
  </si>
  <si>
    <t>Cốt thép tấm đúc sẵn, d &gt;10mm</t>
  </si>
  <si>
    <t>Cốt thép lan can cầu đúc sẵn, d &lt;=18mm</t>
  </si>
  <si>
    <t>Cốt thép lan can cầu đúc sẵn, d &gt;18mm</t>
  </si>
  <si>
    <t>Surface Drainage System</t>
  </si>
  <si>
    <t>Hệ thống thoát nước mặt cầu</t>
  </si>
  <si>
    <t>Conduit System</t>
  </si>
  <si>
    <t>Hệ thống ống luồn cáp</t>
  </si>
  <si>
    <t>EXPANSION JOINT + BRIDGE BEARINGS</t>
  </si>
  <si>
    <t>KHE CO GIÃN + GỐI CẦU</t>
  </si>
  <si>
    <t>II.1</t>
  </si>
  <si>
    <t>BORED PILE</t>
  </si>
  <si>
    <t>CỌC KHOAN NHỒI</t>
  </si>
  <si>
    <t>Installation of Working platform (on land)</t>
  </si>
  <si>
    <t>Lắp dựng hệ khung dàn, sàn đạo, sàn thao tác (trên cạn)</t>
  </si>
  <si>
    <t>Installation of  Covering plate (on land)</t>
  </si>
  <si>
    <t>Sản xuất cốt thép lan can trên cầu (sử dụng thép hình SGP, d50mm cho cầu tạm)</t>
  </si>
  <si>
    <t>Installation of  Drift* Guide frame (on land)</t>
  </si>
  <si>
    <t>Lắp dựng thanh dẫn hướng (trên cạn)</t>
  </si>
  <si>
    <t>THÍ NGHIỆM CỌC KHOAN NHỒI</t>
  </si>
  <si>
    <t>BORED PILE TESTING</t>
  </si>
  <si>
    <t>II.2</t>
  </si>
  <si>
    <t>ABUTMENT, PIER STRUCTURE</t>
  </si>
  <si>
    <t>II.3</t>
  </si>
  <si>
    <t>KẾT CẤU MỐ, TRỤ CẦU</t>
  </si>
  <si>
    <t>II.3.1</t>
  </si>
  <si>
    <t>II.3.2</t>
  </si>
  <si>
    <t>Temporary Bridge (for Pier no. 14 &amp; 15)</t>
  </si>
  <si>
    <t>Cầu tạm (cho trụ số 14 &amp;15)</t>
  </si>
  <si>
    <t>II.4</t>
  </si>
  <si>
    <t>II.5</t>
  </si>
  <si>
    <t>APPROACH SLAB</t>
  </si>
  <si>
    <t>BẢN DẪN</t>
  </si>
  <si>
    <t xml:space="preserve">ROAD WORKS </t>
  </si>
  <si>
    <t>GIA CỐ TỨ NÓN</t>
  </si>
  <si>
    <t>Fabrication of Super T Girder (L=38,3m)</t>
  </si>
  <si>
    <t>I.3.3</t>
  </si>
  <si>
    <t>I.4.3</t>
  </si>
  <si>
    <t>I.4.4</t>
  </si>
  <si>
    <t>CONSTRUCTION METHOD OF SUBSTRUCTURE</t>
  </si>
  <si>
    <t>THI CÔNG KẾT CẤU PHẦN DƯỚI</t>
  </si>
  <si>
    <t>II.3.3</t>
  </si>
  <si>
    <t>II.3.4</t>
  </si>
  <si>
    <t>Support formwork and support for head pier:</t>
  </si>
  <si>
    <t>Đà giáo và Khung chống cho xà mũ trụ:</t>
  </si>
  <si>
    <t>CONSTRUCTION METHOD OF SUPERSTRUCTURE</t>
  </si>
  <si>
    <t>THI CÔNG KẾT CẤU PHẦN TRÊN</t>
  </si>
  <si>
    <t>BOX GIRDER</t>
  </si>
  <si>
    <t>CONSTRUCTION PLATFORM</t>
  </si>
  <si>
    <t>MẶT BẰNG THI CÔNG</t>
  </si>
  <si>
    <t xml:space="preserve"> * Boring for pile bearing capacity</t>
  </si>
  <si>
    <t>* Kiểm tra khả năng chịu tải của cọc</t>
  </si>
  <si>
    <t>BG</t>
  </si>
  <si>
    <t>GIA CỐ BỜ SÔNG</t>
  </si>
  <si>
    <t>Lắp đặt Bảng tên cầu</t>
  </si>
  <si>
    <t>* Ruler of Clearance</t>
  </si>
  <si>
    <t>* Thước báo hiệu tĩnh không</t>
  </si>
  <si>
    <t>Rãnh</t>
  </si>
  <si>
    <t>II.1.1</t>
  </si>
  <si>
    <t>II.1.2</t>
  </si>
  <si>
    <t>II.1.3</t>
  </si>
  <si>
    <t>II.1.4</t>
  </si>
  <si>
    <t>II.1.5</t>
  </si>
  <si>
    <t>DRAINAGE WORKS</t>
  </si>
  <si>
    <t>CÔNG TÁC THOÁT NƯỚC</t>
  </si>
  <si>
    <t>II.2.1</t>
  </si>
  <si>
    <t>II.2.2</t>
  </si>
  <si>
    <t>II.1.6</t>
  </si>
  <si>
    <t>II.1.7</t>
  </si>
  <si>
    <t>II.1.8</t>
  </si>
  <si>
    <t xml:space="preserve"> MISCELLANEOUS</t>
  </si>
  <si>
    <t>PHỤ TRỢ</t>
  </si>
  <si>
    <t>Concrete median Barrier</t>
  </si>
  <si>
    <t>Dải phân cách giữa bêtông</t>
  </si>
  <si>
    <t>II.3.5</t>
  </si>
  <si>
    <t>II.3.6</t>
  </si>
  <si>
    <t>II.2.1a</t>
  </si>
  <si>
    <t>II.3.3a</t>
  </si>
  <si>
    <t>II.3.3b</t>
  </si>
  <si>
    <t>II.3.3c</t>
  </si>
  <si>
    <t>II.3.3d</t>
  </si>
  <si>
    <t>TEMPORARY ROAD</t>
  </si>
  <si>
    <t>ĐƯỜNG TẠM</t>
  </si>
  <si>
    <t>TEMPORARY BRIDGE</t>
  </si>
  <si>
    <t>CẦU  TẠM</t>
  </si>
  <si>
    <t>Maintenance of existing road</t>
  </si>
  <si>
    <t>Protect of Traffic</t>
  </si>
  <si>
    <t>Bảo đảm giao thông</t>
  </si>
  <si>
    <t>Duy trì  đường hiện hữu</t>
  </si>
  <si>
    <t>III.1</t>
  </si>
  <si>
    <t>III.2</t>
  </si>
  <si>
    <t>SLOPE PROTECTION OF QUARTER CONE</t>
  </si>
  <si>
    <t>Embankment of quarter cone</t>
  </si>
  <si>
    <t>Đắp đất tứ nón</t>
  </si>
  <si>
    <t>Đắp đất công trình bằng máy đầm cóc, K95%</t>
  </si>
  <si>
    <t>IV.1</t>
  </si>
  <si>
    <t>IV.2</t>
  </si>
  <si>
    <t>IV.3</t>
  </si>
  <si>
    <t>Service Bridge</t>
  </si>
  <si>
    <t>Cầu phục vụ</t>
  </si>
  <si>
    <t>RIVER BANK REVETMENT</t>
  </si>
  <si>
    <t>Cmáy</t>
  </si>
  <si>
    <t>Structural Excavation Class 1 (for A1)</t>
  </si>
  <si>
    <t>Đào đất hố móng loại 1 (cho mố A1)</t>
  </si>
  <si>
    <t xml:space="preserve">Cọc BTCT đúc sẵn KT(40x40)cm : 32 cọc. KL vật liệu cọc x 1.01 do đinh mức đóng cọc phần cọc 1%) </t>
  </si>
  <si>
    <t>Ván khuôn lan can đúc sẵn</t>
  </si>
  <si>
    <t>AF.21110
1776</t>
  </si>
  <si>
    <t>Settlement Compensation construction by Soil, Compaction Degree 95%</t>
  </si>
  <si>
    <t>Settlement Compensation construction by man power, Compaction Degree 95%</t>
  </si>
  <si>
    <t>Đắp đất nền đường bằng máy, đầm chặt K95%</t>
  </si>
  <si>
    <t xml:space="preserve">Sản xuất hỗn hợp BTN hạt mịn </t>
  </si>
  <si>
    <t>Sản xuất hỗn hợp BTN hạt trung</t>
  </si>
  <si>
    <t>I.7</t>
  </si>
  <si>
    <t>a</t>
  </si>
  <si>
    <t>b</t>
  </si>
  <si>
    <t>c</t>
  </si>
  <si>
    <t>CÔNG TRÌNH THOÁT NƯỚC</t>
  </si>
  <si>
    <t>III.3</t>
  </si>
  <si>
    <t>III.4</t>
  </si>
  <si>
    <t>III.5</t>
  </si>
  <si>
    <t>III.6</t>
  </si>
  <si>
    <t>THÀNH TIỀN (VND)</t>
  </si>
  <si>
    <t>TỔNG CỘNG (VND)</t>
  </si>
  <si>
    <t>Đổ BT loại C45 (45 Mpa) dầm đúc hẫng trên cạn</t>
  </si>
  <si>
    <t xml:space="preserve">Cốt thép dầm đúc hẫng trên cạn, d ≤18mm  </t>
  </si>
  <si>
    <t xml:space="preserve">Cốt thép dầm đúc hẫng trên cạn, d &gt;18mm  </t>
  </si>
  <si>
    <t>Lớp mặt cầu</t>
  </si>
  <si>
    <t>BẢN MẶT CẦU + DẦM NGANG + LỚP MẶT CẦU</t>
  </si>
  <si>
    <t>Sản xuất lắp dựng, căng kéo cáp cường độ cao 15.2, dầm đúc hẫng trên cạn</t>
  </si>
  <si>
    <t>d</t>
  </si>
  <si>
    <t>e</t>
  </si>
  <si>
    <t>f</t>
  </si>
  <si>
    <t>g</t>
  </si>
  <si>
    <r>
      <t>Conduit, Embankment section, PVC pipe</t>
    </r>
    <r>
      <rPr>
        <b/>
        <i/>
        <sz val="11"/>
        <rFont val="Symbol"/>
        <family val="1"/>
        <charset val="2"/>
      </rPr>
      <t xml:space="preserve"> F </t>
    </r>
    <r>
      <rPr>
        <b/>
        <i/>
        <sz val="11"/>
        <rFont val="Times New Roman"/>
        <family val="1"/>
        <charset val="163"/>
      </rPr>
      <t>50x2</t>
    </r>
  </si>
  <si>
    <r>
      <t>Conduit, Bridge section, PVC pipe</t>
    </r>
    <r>
      <rPr>
        <b/>
        <sz val="11"/>
        <rFont val="Symbol"/>
        <family val="1"/>
        <charset val="2"/>
      </rPr>
      <t xml:space="preserve"> F </t>
    </r>
    <r>
      <rPr>
        <b/>
        <sz val="11"/>
        <rFont val="Times New Roman"/>
        <family val="1"/>
        <charset val="163"/>
      </rPr>
      <t xml:space="preserve">50x2; F 61x1; </t>
    </r>
  </si>
  <si>
    <r>
      <t>Conduit, Bridge section (Expansion Jonit), Steel pipe</t>
    </r>
    <r>
      <rPr>
        <b/>
        <sz val="11"/>
        <rFont val="Symbol"/>
        <family val="1"/>
        <charset val="2"/>
      </rPr>
      <t xml:space="preserve"> F 75</t>
    </r>
    <r>
      <rPr>
        <b/>
        <sz val="11"/>
        <rFont val="Times New Roman"/>
        <family val="1"/>
        <charset val="163"/>
      </rPr>
      <t>x3</t>
    </r>
  </si>
  <si>
    <r>
      <t>Conduit, Bridge section (Abutment), Steel pipe</t>
    </r>
    <r>
      <rPr>
        <b/>
        <sz val="11"/>
        <rFont val="Symbol"/>
        <family val="1"/>
        <charset val="2"/>
      </rPr>
      <t xml:space="preserve"> F </t>
    </r>
    <r>
      <rPr>
        <b/>
        <sz val="11"/>
        <rFont val="Times New Roman"/>
        <family val="1"/>
        <charset val="163"/>
      </rPr>
      <t>50x2; F 60x1</t>
    </r>
  </si>
  <si>
    <r>
      <t>Conduit, Bridge section (Abutment to MH), Steel pipe</t>
    </r>
    <r>
      <rPr>
        <b/>
        <sz val="11"/>
        <rFont val="Symbol"/>
        <family val="1"/>
        <charset val="2"/>
      </rPr>
      <t xml:space="preserve"> F </t>
    </r>
    <r>
      <rPr>
        <b/>
        <sz val="11"/>
        <rFont val="Times New Roman"/>
        <family val="1"/>
        <charset val="163"/>
      </rPr>
      <t>50x2; F 60x1 Concrete</t>
    </r>
  </si>
  <si>
    <t>Installation of Shape steel for Transverse movement</t>
  </si>
  <si>
    <t>Soil Backfill (Borrow Material)</t>
  </si>
  <si>
    <r>
      <t xml:space="preserve">Ống cáp bằng thép ống </t>
    </r>
    <r>
      <rPr>
        <b/>
        <i/>
        <sz val="11"/>
        <rFont val="Symbol"/>
        <family val="1"/>
        <charset val="2"/>
      </rPr>
      <t>F</t>
    </r>
    <r>
      <rPr>
        <b/>
        <i/>
        <sz val="11"/>
        <rFont val="Times New Roman"/>
        <family val="1"/>
        <charset val="163"/>
      </rPr>
      <t xml:space="preserve"> 50x2; F60x1 trong bêtông, phần cầu (Từ mố đến hố kỹ thuật)</t>
    </r>
  </si>
  <si>
    <r>
      <t xml:space="preserve">Ống cáp bằng thép ống </t>
    </r>
    <r>
      <rPr>
        <b/>
        <i/>
        <sz val="11"/>
        <rFont val="Symbol"/>
        <family val="1"/>
        <charset val="2"/>
      </rPr>
      <t>F</t>
    </r>
    <r>
      <rPr>
        <b/>
        <i/>
        <sz val="11"/>
        <rFont val="Times New Roman"/>
        <family val="1"/>
        <charset val="163"/>
      </rPr>
      <t xml:space="preserve"> 50x2, F 60x1 phần cầu (Cho mố)</t>
    </r>
  </si>
  <si>
    <r>
      <t xml:space="preserve">Ống cáp bằng thép ống </t>
    </r>
    <r>
      <rPr>
        <b/>
        <i/>
        <sz val="11"/>
        <rFont val="Symbol"/>
        <family val="1"/>
        <charset val="2"/>
      </rPr>
      <t>F</t>
    </r>
    <r>
      <rPr>
        <b/>
        <i/>
        <sz val="11"/>
        <rFont val="Times New Roman"/>
        <family val="1"/>
        <charset val="163"/>
      </rPr>
      <t xml:space="preserve"> 75x3, phần cầu (khe co giãn)</t>
    </r>
  </si>
  <si>
    <r>
      <t xml:space="preserve">Ống cáp PVC </t>
    </r>
    <r>
      <rPr>
        <b/>
        <i/>
        <sz val="11"/>
        <rFont val="Symbol"/>
        <family val="1"/>
        <charset val="2"/>
      </rPr>
      <t xml:space="preserve">F </t>
    </r>
    <r>
      <rPr>
        <b/>
        <i/>
        <sz val="11"/>
        <rFont val="Times New Roman"/>
        <family val="1"/>
        <charset val="163"/>
      </rPr>
      <t>50x2, F 61x1 cho phần cầu</t>
    </r>
  </si>
  <si>
    <r>
      <t>Ống cáp PVC</t>
    </r>
    <r>
      <rPr>
        <b/>
        <i/>
        <sz val="11"/>
        <rFont val="Symbol"/>
        <family val="1"/>
        <charset val="2"/>
      </rPr>
      <t xml:space="preserve"> F</t>
    </r>
    <r>
      <rPr>
        <b/>
        <i/>
        <sz val="11"/>
        <rFont val="Times New Roman"/>
        <family val="1"/>
        <charset val="163"/>
      </rPr>
      <t xml:space="preserve"> 50x2, phần nền đường</t>
    </r>
  </si>
  <si>
    <t>Lắp dựng và tháo dỡ hệ khung dàn, sàn đạo, sàn thao tác (trên cạn)</t>
  </si>
  <si>
    <t xml:space="preserve">Bê tông khối đỉnh trụ trên cạn, loại C30 (30Mpa) </t>
  </si>
  <si>
    <t xml:space="preserve">Bê tông khối đúc trên đà giáo, loại C25 (25Mpa) </t>
  </si>
  <si>
    <t>Concrete work for Side segment, class C25 (25 Mpa), on land</t>
  </si>
  <si>
    <t>Lắp dựng sàn thao tác trên cạn</t>
  </si>
  <si>
    <t>(Vì cầu tạm này sẽ giữ lại để phục vụ thi công gói thầu số 3B nên không tính chi phí tháo dỡ, chỉ tính chi phí sản xuất và lắp dựng)</t>
  </si>
  <si>
    <t>HẠNG MỤC KHÁC</t>
  </si>
  <si>
    <t>MISCELLANEOUS</t>
  </si>
  <si>
    <t>Temporary Bridge ( for EAR No.4)</t>
  </si>
  <si>
    <t>Cầu tạm (Đường công vụ số 4)</t>
  </si>
  <si>
    <t>Temporary Bridge ( for SAR No.6)</t>
  </si>
  <si>
    <t>Cầu tạm ( cho đường công vụ nội bộ số 6)</t>
  </si>
  <si>
    <t>CẦU TẠM</t>
  </si>
  <si>
    <t>BẢNG TỔNG HỢP KINH PHÍ XÂY LẮP</t>
  </si>
  <si>
    <t>BẢNG TỔNG HỢP KINH PHÍ DỰ TOÁN</t>
  </si>
  <si>
    <t>CHI PHÍ XÂY LẮP TRƯỚC THUẾ</t>
  </si>
  <si>
    <t>Công tác đường tạm</t>
  </si>
  <si>
    <t>Công tác cầu tạm</t>
  </si>
  <si>
    <t>Công tác khác</t>
  </si>
  <si>
    <t>CHI PHÍ XÂY LẮP SAU THUẾ</t>
  </si>
  <si>
    <t>GXL</t>
  </si>
  <si>
    <t>CHI PHÍ KHÁC</t>
  </si>
  <si>
    <t>GK</t>
  </si>
  <si>
    <t>Đảm bảo giao thông đường thủy</t>
  </si>
  <si>
    <t>GDP</t>
  </si>
  <si>
    <t>TDT</t>
  </si>
  <si>
    <t>TỔNG DỰ TOÁN</t>
  </si>
  <si>
    <t>1+…+6</t>
  </si>
  <si>
    <t>NỘI DUNG KINH PHÍ</t>
  </si>
  <si>
    <t>Tạm tính</t>
  </si>
  <si>
    <t xml:space="preserve"> Z x 1% x1.1</t>
  </si>
  <si>
    <t>K1</t>
  </si>
  <si>
    <t>K2</t>
  </si>
  <si>
    <t>K3</t>
  </si>
  <si>
    <t>K4</t>
  </si>
  <si>
    <t>K5</t>
  </si>
  <si>
    <t>(GXL+GK) x 15%</t>
  </si>
  <si>
    <t>GXL+GK + GDP</t>
  </si>
  <si>
    <t xml:space="preserve">Công nhật </t>
  </si>
  <si>
    <t xml:space="preserve">CHI PHÍ DỰ PHÒNG </t>
  </si>
  <si>
    <t>Bảng tính riêng</t>
  </si>
  <si>
    <t>BẢNG TÍNH ĐƠN GIÁ NHÂN CÔNG</t>
  </si>
  <si>
    <t>- Căn cứ Nghị định số 205/2004/NĐ-CP ngày 14/12/2004 của Chính phủ quy định bảng lương, thang lương.</t>
  </si>
  <si>
    <t>- Căn cứ thông tư 24/2008/TT-BLĐTBXH ngày 20/10/2008 của Bộ Lao động thương binh và xã hội về việc hướng dẫn thực hiện mức lương tối thiểu vùng đối với doanh nghiệp, hợp tác xã</t>
  </si>
  <si>
    <t>liên hiệp hợp tác xã, tổ hợp tác, trang trại, hộ gia đình, cá nhân và các tổ chức khác của Việt Nam có thuê mướn lao động.</t>
  </si>
  <si>
    <t xml:space="preserve"> * Lương tối thiểu vùng</t>
  </si>
  <si>
    <t xml:space="preserve"> * Lương tối thiểu chung</t>
  </si>
  <si>
    <t xml:space="preserve"> * Các khoản phụ cấp</t>
  </si>
  <si>
    <t xml:space="preserve"> - Phụ cấp tính theo lương tối thiểu</t>
  </si>
  <si>
    <t>(f1)</t>
  </si>
  <si>
    <t xml:space="preserve"> + Phụ cấp khu vực</t>
  </si>
  <si>
    <t xml:space="preserve"> + Phụ cấp lưu động</t>
  </si>
  <si>
    <t>lương tối thiểu</t>
  </si>
  <si>
    <t xml:space="preserve"> - Phụ cấp tính theo lương cấp bậc</t>
  </si>
  <si>
    <t>(f2)</t>
  </si>
  <si>
    <t xml:space="preserve"> + Phụ cấp không ổn định sản xuất</t>
  </si>
  <si>
    <t>lương cơ bản</t>
  </si>
  <si>
    <t xml:space="preserve"> + Phụ cấp thu hút</t>
  </si>
  <si>
    <t xml:space="preserve"> + Lương phụ</t>
  </si>
  <si>
    <t xml:space="preserve"> + Chi phí khoán cho người lao động</t>
  </si>
  <si>
    <t xml:space="preserve"> * Ngày công một tháng</t>
  </si>
  <si>
    <t xml:space="preserve"> * CÁCH TÍNH PHỤ CẤP :</t>
  </si>
  <si>
    <t xml:space="preserve"> - Nhóm 1 : [4]= (f1 + (f2*[1]))*LTT</t>
  </si>
  <si>
    <t xml:space="preserve"> - Nhóm 2 : [5]= (f1 + (f2*[2]))*LTT</t>
  </si>
  <si>
    <t xml:space="preserve"> - Nhóm 3 : [6]= (f1 + (f2*[3]))*LTT</t>
  </si>
  <si>
    <t>BẢNG LƯƠNG A1 - NGÀNH 8 NGHỊ ĐỊNH 205/2004/NĐ-CP NGÀY 14/12/2004</t>
  </si>
  <si>
    <t>CẤP BẬC</t>
  </si>
  <si>
    <t>HỆ SỐ LƯƠNG TỐI THIỂU</t>
  </si>
  <si>
    <t>PHỤ CẤP</t>
  </si>
  <si>
    <t>LƯƠNG THÁNG</t>
  </si>
  <si>
    <t>LƯƠNG NGÀY</t>
  </si>
  <si>
    <t>Nhóm 1</t>
  </si>
  <si>
    <t>Nhóm 2</t>
  </si>
  <si>
    <t>Nhóm 3</t>
  </si>
  <si>
    <t>[1]</t>
  </si>
  <si>
    <t>[2]</t>
  </si>
  <si>
    <t>[3]</t>
  </si>
  <si>
    <t>[4]</t>
  </si>
  <si>
    <t>[5]</t>
  </si>
  <si>
    <t>[6]</t>
  </si>
  <si>
    <t>[7]=[1]* LTT + [4]</t>
  </si>
  <si>
    <t>[8]=[2]*LTT+[5]</t>
  </si>
  <si>
    <t>[9]=[3]*LTT+[6]</t>
  </si>
  <si>
    <t>[10] = [7]/26</t>
  </si>
  <si>
    <t>[11] = [8]/26</t>
  </si>
  <si>
    <t>[12] = [9]/26</t>
  </si>
  <si>
    <t xml:space="preserve"> - Nhân công</t>
  </si>
  <si>
    <t>BẢNG LƯƠNG VIÊN CHỨC CHUYÊN MÔN, NGHIỆP VỤ Ở CÁC CÔNG TY NHÀ NƯỚC</t>
  </si>
  <si>
    <t>BẢNG LƯƠNG B.12 - NGHỊ ĐỊNH 205/2004/NĐ-CP NGÀY 14/12/2004</t>
  </si>
  <si>
    <t>Bậc 3</t>
  </si>
  <si>
    <t>Bậc 4</t>
  </si>
  <si>
    <t>[7]</t>
  </si>
  <si>
    <t>[8]</t>
  </si>
  <si>
    <t>[7]=[1]* LTT + [5]</t>
  </si>
  <si>
    <t>[8]=[2]*LTT+[6]</t>
  </si>
  <si>
    <t>[9]=[3]*LTT+[7]</t>
  </si>
  <si>
    <t>[10]=[4]*LTT+[8]</t>
  </si>
  <si>
    <t>[11] = [7]/26</t>
  </si>
  <si>
    <t>[14] = [10]/26</t>
  </si>
  <si>
    <t>Xe cẩu &lt;3.5T</t>
  </si>
  <si>
    <t>Xe cẩu 3.5T - &lt;7.5T</t>
  </si>
  <si>
    <t>Xe cẩu 7.5T - &lt;16.5T</t>
  </si>
  <si>
    <t>Xe cẩu 16.5T - &lt;25T</t>
  </si>
  <si>
    <t>Xe cẩu 25T - &lt;40T</t>
  </si>
  <si>
    <t>Xe cẩu &gt;40T</t>
  </si>
  <si>
    <t>BẢNG LƯƠNG B.5.2 - NGHỊ ĐỊNH 205/2004/NĐ-CP NGÀY 14/12/2004</t>
  </si>
  <si>
    <t>&lt;3000CV</t>
  </si>
  <si>
    <t>3000-4000CV</t>
  </si>
  <si>
    <t>&gt;4000CV</t>
  </si>
  <si>
    <t>Thuyền trưởng</t>
  </si>
  <si>
    <t>Máy trưởng</t>
  </si>
  <si>
    <t>Đại phó máy 2</t>
  </si>
  <si>
    <t>T.phó 2 máy 3</t>
  </si>
  <si>
    <t>T.phó 3 máy 4</t>
  </si>
  <si>
    <t>T.máy kiêm cơ khí</t>
  </si>
  <si>
    <t>+3T.m(2x3/4+1x2/4)+4T.thủ (3x3/4+1x4/4)</t>
  </si>
  <si>
    <t>1T.tr2/2+1T.pI 1/2+1MI 2/2</t>
  </si>
  <si>
    <t>T.máy, điện, vô tuyến</t>
  </si>
  <si>
    <t>Thủy thủ</t>
  </si>
  <si>
    <t>BẢNG LƯƠNG B.7 - NGHỊ ĐỊNH 205/2004/NĐ-CP NGÀY 14/12/2004</t>
  </si>
  <si>
    <t>Thợ lặn</t>
  </si>
  <si>
    <t>Thợ lặn cấp I</t>
  </si>
  <si>
    <t>Thợ lặn cấp II</t>
  </si>
  <si>
    <t>BẢNG LƯƠNG B.2 - NGHỊ ĐỊNH 205/2004/NĐ-CP NGÀY 14/12/2004</t>
  </si>
  <si>
    <t>Nhóm 4</t>
  </si>
  <si>
    <t>T.phó 2 máy 2</t>
  </si>
  <si>
    <t>T.máy, điện</t>
  </si>
  <si>
    <t>Phục vụ viên</t>
  </si>
  <si>
    <t>Ghi chú:</t>
  </si>
  <si>
    <t>Nhóm I: phương tiện không có động cơ có trọng tải toàn phần từ 5 -15 tấn, phương tiện có trọng tải có công suất máy chính từ 5 -15 mã lực hoặc sức chở từ 5-12 người.</t>
  </si>
  <si>
    <t>Nhóm II: phà có trọng tải 50 tấn, phương tiện có trọng tải có công suất máy chính từ 15 -150 mã lực hoặc sức chở từ 12-50 người.</t>
  </si>
  <si>
    <t>Nhóm III: phương tiện chở hàng có trọng tải 150 - 500 tấn, phà có trọng tải 50 -150 tấn, phương tiện có trọng tải có công suất máy chính từ 150 -400 mã lực hoặc sức chở từ 50-100 người.</t>
  </si>
  <si>
    <t>Heä soá bieåu thò quan heä giöõa tieàn löông trong ñôn giaù so vôùi löông toái thieåu tính theo nhaân coâng  - Nhaân coâng baäc 3.5/7</t>
  </si>
  <si>
    <t xml:space="preserve"> - Nhaân coâng nhoùm 1</t>
  </si>
  <si>
    <t xml:space="preserve"> - Nhaân coâng nhoùm 2</t>
  </si>
  <si>
    <t xml:space="preserve"> - Nhaân coâng nhoùm 3</t>
  </si>
  <si>
    <t>Heä soá bieåu thò quan heä giöõa tieàn löông trong ñôn giaù so vôùi löông caáp  - Nhaân coâng baäc tính theo nhaân coâng  - Nhaân coâng baäc 3.5/7</t>
  </si>
  <si>
    <t>Nhóm IV: phương tiện chở hàng có trọng tải trên 500 tấn, phà có trọng tải trên 150 tấn, phương tiện có trọng tải có công suất máy chính trên 400 mã lực hoặc sức chở trên 100 người.</t>
  </si>
  <si>
    <t>BẢNG GIÁ CA MÁY VÀ THIẾT BỊ THI CÔNG</t>
  </si>
  <si>
    <t>Xăng</t>
  </si>
  <si>
    <t>Dầu Diezel</t>
  </si>
  <si>
    <t>Điện</t>
  </si>
  <si>
    <t xml:space="preserve">Dầu Mazut </t>
  </si>
  <si>
    <t>Giá nhiên liệu</t>
  </si>
  <si>
    <t>Hệ số chi phí nhiên liệu, dầu mỡ phụ</t>
  </si>
  <si>
    <t>Mã hiệu</t>
  </si>
  <si>
    <t>Loại máy và thiết bị</t>
  </si>
  <si>
    <t>Số ca năm (ca/năm)</t>
  </si>
  <si>
    <t>Định mức khấu hao</t>
  </si>
  <si>
    <t>Định mức sửa chữa</t>
  </si>
  <si>
    <t>Định mức chi phí khác</t>
  </si>
  <si>
    <t>Định mức nhiên liệu</t>
  </si>
  <si>
    <t>Định mức tiền lương</t>
  </si>
  <si>
    <t>Nguyên giá
(1.000VND) (Tham khảo)</t>
  </si>
  <si>
    <t>Tỷ lệ khấu hao</t>
  </si>
  <si>
    <t>Tỷ lệ sửa chữa</t>
  </si>
  <si>
    <t>Tỷ lệ chi phí khác</t>
  </si>
  <si>
    <t>Nhiên liệu</t>
  </si>
  <si>
    <t>Máy đào một gầu, bánh xích - dung tích gầu</t>
  </si>
  <si>
    <t>0,22 m3</t>
  </si>
  <si>
    <t>Lít diezel</t>
  </si>
  <si>
    <t>1x4/7</t>
  </si>
  <si>
    <t>0,30 m3</t>
  </si>
  <si>
    <t>0,40 m3</t>
  </si>
  <si>
    <t>0,50 m3</t>
  </si>
  <si>
    <t>0,65 m3</t>
  </si>
  <si>
    <t>1x3/7+1x5/7</t>
  </si>
  <si>
    <t>0,80 m3</t>
  </si>
  <si>
    <t>1,00 m3</t>
  </si>
  <si>
    <t>1x4/7+1x6/7</t>
  </si>
  <si>
    <t>1,20 m3</t>
  </si>
  <si>
    <t>1,25 m3</t>
  </si>
  <si>
    <t>1,60 m3</t>
  </si>
  <si>
    <t>2,00 m3</t>
  </si>
  <si>
    <t>1x4/7+1x7/7</t>
  </si>
  <si>
    <t>2,30 m3</t>
  </si>
  <si>
    <t>2,50 m3</t>
  </si>
  <si>
    <t>3,50 m3</t>
  </si>
  <si>
    <t>3,60 m3</t>
  </si>
  <si>
    <t>5,40 m3</t>
  </si>
  <si>
    <t>6,50 m3</t>
  </si>
  <si>
    <t>9,50 m3</t>
  </si>
  <si>
    <t>10,40 m3</t>
  </si>
  <si>
    <t>Máy đào một gầu, bánh xích, động cơ điện - dung tích gầu:</t>
  </si>
  <si>
    <t>kWh</t>
  </si>
  <si>
    <t>4,00 m3</t>
  </si>
  <si>
    <t>4,60 m3</t>
  </si>
  <si>
    <t>5,00 m3</t>
  </si>
  <si>
    <t>8,00 m3</t>
  </si>
  <si>
    <t>Máy đào một gầu, bánh hơi - dung tích gầu:</t>
  </si>
  <si>
    <t>0,15 m3</t>
  </si>
  <si>
    <t>0,75 m3</t>
  </si>
  <si>
    <t>Máy đào gầu ngoạm (gầu dây) - dung tích gầu:</t>
  </si>
  <si>
    <t>Máy xúc lật - dung tích gầu:</t>
  </si>
  <si>
    <t>0,60 m3</t>
  </si>
  <si>
    <t>1,65 m3</t>
  </si>
  <si>
    <t>2,80 m3</t>
  </si>
  <si>
    <t>3,20 m3</t>
  </si>
  <si>
    <t>4,20 m3</t>
  </si>
  <si>
    <t>Gầu đào 2800x600x7000 (thi công móng cọc, tường Barrette)</t>
  </si>
  <si>
    <t>Máy xúc chuyên dùng trong hầm  - dung tích gầu:</t>
  </si>
  <si>
    <t>0,90 m3</t>
  </si>
  <si>
    <t>Máy cào đá, động cơ điện - năng suất</t>
  </si>
  <si>
    <t>2 m3/ph</t>
  </si>
  <si>
    <t xml:space="preserve">kWh </t>
  </si>
  <si>
    <t>1x4/7+1x5/7</t>
  </si>
  <si>
    <t>3 m3/ph</t>
  </si>
  <si>
    <t>8 m3/ph</t>
  </si>
  <si>
    <t>Máy ủi - công suất</t>
  </si>
  <si>
    <t>45,0 CV</t>
  </si>
  <si>
    <t>54,0 CV</t>
  </si>
  <si>
    <t>75,0 CV</t>
  </si>
  <si>
    <t>105,0 CV</t>
  </si>
  <si>
    <t>108,0 CV</t>
  </si>
  <si>
    <t>130,0 CV</t>
  </si>
  <si>
    <t>140,0 CV</t>
  </si>
  <si>
    <t>160,0 CV</t>
  </si>
  <si>
    <t>180,0 CV</t>
  </si>
  <si>
    <t>250,0 CV</t>
  </si>
  <si>
    <t>1x3/7+1x6/7</t>
  </si>
  <si>
    <t>271,0 CV</t>
  </si>
  <si>
    <t>320,0 CV</t>
  </si>
  <si>
    <t>1x3/7+1x7/7</t>
  </si>
  <si>
    <t>Thùng cạp+đầu kéo bánh xích - dung tích thùng</t>
  </si>
  <si>
    <t>2,75 m3</t>
  </si>
  <si>
    <t>3,00 m3</t>
  </si>
  <si>
    <t>4,50 m3</t>
  </si>
  <si>
    <t>9,00 m3</t>
  </si>
  <si>
    <t>Máy cạp tự hành - dung tích thùng:</t>
  </si>
  <si>
    <t>9,0 m3</t>
  </si>
  <si>
    <t>10,0 m3</t>
  </si>
  <si>
    <t>16,0 m3</t>
  </si>
  <si>
    <t>25,0 m3</t>
  </si>
  <si>
    <t>Máy san tự hành - công suất</t>
  </si>
  <si>
    <t>54,00 CV</t>
  </si>
  <si>
    <t>90,00 CV</t>
  </si>
  <si>
    <t>Máy đầm đất cầm tay - trọng lượng</t>
  </si>
  <si>
    <t>50 kg</t>
  </si>
  <si>
    <t>Lít xăng</t>
  </si>
  <si>
    <t>1x3/7</t>
  </si>
  <si>
    <t>60 kg</t>
  </si>
  <si>
    <t>70 kg</t>
  </si>
  <si>
    <t>80 kg</t>
  </si>
  <si>
    <t>Đầm bánh hơi+đầu kéo bánh xích - trọng lượng</t>
  </si>
  <si>
    <t>9,0 T</t>
  </si>
  <si>
    <t>12,5 T</t>
  </si>
  <si>
    <t>18,0 T</t>
  </si>
  <si>
    <t>25,0 T</t>
  </si>
  <si>
    <t>1x5/7</t>
  </si>
  <si>
    <t>26,5 T</t>
  </si>
  <si>
    <t>Đầm bánh hơi tự hành - trọng lượng</t>
  </si>
  <si>
    <t xml:space="preserve">9,0 T </t>
  </si>
  <si>
    <t xml:space="preserve">16,0 T </t>
  </si>
  <si>
    <t>17,5 T</t>
  </si>
  <si>
    <t>Máy đầm rung tự hành - trọng lượng</t>
  </si>
  <si>
    <t>8 T</t>
  </si>
  <si>
    <t>15T</t>
  </si>
  <si>
    <t>18T</t>
  </si>
  <si>
    <t>25T</t>
  </si>
  <si>
    <t>Đầm chân cừu+đầu kéo - trọng lượng</t>
  </si>
  <si>
    <t>5,5 T</t>
  </si>
  <si>
    <t>Đầm bánh thép tự hành - trọng lượng</t>
  </si>
  <si>
    <t>8,50 T</t>
  </si>
  <si>
    <t>10,0 T</t>
  </si>
  <si>
    <t>12,2 T</t>
  </si>
  <si>
    <t>13,0 T</t>
  </si>
  <si>
    <t>14,5 T</t>
  </si>
  <si>
    <t>15,5 T</t>
  </si>
  <si>
    <t>Máy lu rung không tự hành (quả đầm 16T) - trọng lượng</t>
  </si>
  <si>
    <t>10 T</t>
  </si>
  <si>
    <t>Ô tô vận tải thùng - trọng tải</t>
  </si>
  <si>
    <t>2,0 T</t>
  </si>
  <si>
    <t>1x2/4 Loại &lt; 3,5 Tấn</t>
  </si>
  <si>
    <t>2,5 T</t>
  </si>
  <si>
    <t>1x3/4 Loại &lt; 3,5 Tấn</t>
  </si>
  <si>
    <t>4,0 T</t>
  </si>
  <si>
    <t>1x2/4 Loại  3,5 - 7,5 Tấn</t>
  </si>
  <si>
    <t>5,0 T</t>
  </si>
  <si>
    <t>6,0 T</t>
  </si>
  <si>
    <t>1x3/4 Loại 3,5 - 7,5 Tấn</t>
  </si>
  <si>
    <t>7,0 T</t>
  </si>
  <si>
    <t>1x3/4 Loại  3,5 - 7,5 Tấn</t>
  </si>
  <si>
    <t>1x2/4  Loại  7,5 -16,5 Tấn</t>
  </si>
  <si>
    <t>12,0 T</t>
  </si>
  <si>
    <t>1x3/4 Loại  7,5 -16,5 Tấn</t>
  </si>
  <si>
    <t>1x3/4Loại 7,5 -16,5 Tấn</t>
  </si>
  <si>
    <t>15,0 T</t>
  </si>
  <si>
    <t>20,0 T</t>
  </si>
  <si>
    <t>1x3/4 Loại 16,5 -25,0 Tấn</t>
  </si>
  <si>
    <t>Ô tô tự đổ - trọng tải</t>
  </si>
  <si>
    <t>3,5 T</t>
  </si>
  <si>
    <t>1x3/4 Loại &lt;= 3,5 Tấn</t>
  </si>
  <si>
    <t>1x2/4 Loại  7,5 -16,5 Tấn</t>
  </si>
  <si>
    <t>22,0 T</t>
  </si>
  <si>
    <t>1x3/4 Loại 25,0 -40,0 Tấn</t>
  </si>
  <si>
    <t>27,0 T</t>
  </si>
  <si>
    <t>32,0 T</t>
  </si>
  <si>
    <t>36,0 T</t>
  </si>
  <si>
    <t>42,0 T</t>
  </si>
  <si>
    <t>1x3/4 Loại &gt; 40,0 Tấn</t>
  </si>
  <si>
    <t>55,0 T</t>
  </si>
  <si>
    <t>1x4/4 Loại &gt; 40,0 Tấn</t>
  </si>
  <si>
    <t>Ô tô đầu kéo  - công suất</t>
  </si>
  <si>
    <t>150,0 CV</t>
  </si>
  <si>
    <t>1x3/4 Loại  7,5 - 16,5 Tấn</t>
  </si>
  <si>
    <t>200,0 CV</t>
  </si>
  <si>
    <t>1x3/4 Loại  16,5 -25,0 Tấn</t>
  </si>
  <si>
    <t>240,0 CV</t>
  </si>
  <si>
    <t>255,0 CV</t>
  </si>
  <si>
    <t>272,0 CV</t>
  </si>
  <si>
    <t>Ô tô chuyển trộn bê tông - dung tích thùng trộn:</t>
  </si>
  <si>
    <t xml:space="preserve">5,0 m3 </t>
  </si>
  <si>
    <t>1x1/4 +1x3/4 Loại  7,5 -16,5 Tấn</t>
  </si>
  <si>
    <t xml:space="preserve">6,0 m3 </t>
  </si>
  <si>
    <t xml:space="preserve">8,0 m3 </t>
  </si>
  <si>
    <t>1x1/4 +1x3/4 Loại  16,55 -25 Tấn</t>
  </si>
  <si>
    <t xml:space="preserve">8,7 m3 </t>
  </si>
  <si>
    <t>1x1/4 +1x3/4 Loại  16,5 -25 Tấn</t>
  </si>
  <si>
    <t xml:space="preserve">10,7 m3 </t>
  </si>
  <si>
    <t xml:space="preserve">14,5 m3 </t>
  </si>
  <si>
    <t>1x1/4 +1x3/4 Loại  25 -40 Tấn</t>
  </si>
  <si>
    <t>Ô tô tưới nước - dung tích</t>
  </si>
  <si>
    <t>4,0 m3</t>
  </si>
  <si>
    <t>5,0 m3</t>
  </si>
  <si>
    <t>6,0 m3</t>
  </si>
  <si>
    <t>7,0 m3</t>
  </si>
  <si>
    <t>Xe bồn hút bùn, hút mùn khoan  - dung tích</t>
  </si>
  <si>
    <t xml:space="preserve">2,0 m (3T) </t>
  </si>
  <si>
    <t>1x2/4 Loại  3,5 &lt;= Tấn</t>
  </si>
  <si>
    <t xml:space="preserve">3,0 m (4,5T) </t>
  </si>
  <si>
    <t>Xe ép rác - trọng tải:</t>
  </si>
  <si>
    <t xml:space="preserve">1,2 T </t>
  </si>
  <si>
    <t xml:space="preserve">1,5 T </t>
  </si>
  <si>
    <t xml:space="preserve">2,0 T </t>
  </si>
  <si>
    <t xml:space="preserve">4,0 T </t>
  </si>
  <si>
    <t xml:space="preserve">7,0 T </t>
  </si>
  <si>
    <t xml:space="preserve">10,0 T </t>
  </si>
  <si>
    <t>Xe ép rác kín 
(xe hooklip)</t>
  </si>
  <si>
    <t>Xe tải thùng kín - 
tải trọng 1,5T</t>
  </si>
  <si>
    <t>Xe nhặt rác</t>
  </si>
  <si>
    <t>Xe ô tô có gắn cần trục - trọng tải xe</t>
  </si>
  <si>
    <t xml:space="preserve">5,0 T </t>
  </si>
  <si>
    <t>1x1/4 +1x3/4 Loại  3,5 -7,5 Tấn</t>
  </si>
  <si>
    <t>Ô tô bán tải - trọng tải</t>
  </si>
  <si>
    <t>1,5 T</t>
  </si>
  <si>
    <t>1x2/4 loại &lt;3,5 Tấn</t>
  </si>
  <si>
    <t>Rơ mooc - trọng tải</t>
  </si>
  <si>
    <t>1x1/4 loại &lt;3,5 Tấn</t>
  </si>
  <si>
    <t>1x1/4 loại 3,5 - 7,5 Tấn</t>
  </si>
  <si>
    <t>7,5 T</t>
  </si>
  <si>
    <t>1x1/4 loại 7,5 - 16,5 Tấn</t>
  </si>
  <si>
    <t>14,0 T</t>
  </si>
  <si>
    <t>21,0 T</t>
  </si>
  <si>
    <t>1x1/4 loại 16,5 - 25 Tấn</t>
  </si>
  <si>
    <t>40,0 T</t>
  </si>
  <si>
    <t>1x1/4 loại &gt;= 40 Tấn</t>
  </si>
  <si>
    <t>100,0 T</t>
  </si>
  <si>
    <t>125,0 T</t>
  </si>
  <si>
    <t>Máy kéo bánh xích - công suất</t>
  </si>
  <si>
    <t>110,0 CV</t>
  </si>
  <si>
    <t>Máy kéo bánh hơi - công suất</t>
  </si>
  <si>
    <t>28,0 CV</t>
  </si>
  <si>
    <t>40,0 CV</t>
  </si>
  <si>
    <t>50,0 CV</t>
  </si>
  <si>
    <t>60,0 CV</t>
  </si>
  <si>
    <t>80,0 CV</t>
  </si>
  <si>
    <t>165,0 CV</t>
  </si>
  <si>
    <t>215,0 CV</t>
  </si>
  <si>
    <t>Thiết bị phục vụ vận chuyển đá nổ mìn trong hầm</t>
  </si>
  <si>
    <t>Tời ma nơ - 13 kW</t>
  </si>
  <si>
    <t>Xe goòng 3 T</t>
  </si>
  <si>
    <t>Xe goòng 5,8  m3</t>
  </si>
  <si>
    <t>Đầu kéo 30 T</t>
  </si>
  <si>
    <t>Quang lật 360 T/h</t>
  </si>
  <si>
    <t>Cần trục máy kéo - sức nâng</t>
  </si>
  <si>
    <t>6,0 T.</t>
  </si>
  <si>
    <t>8,0 T</t>
  </si>
  <si>
    <t>Máy đặt đường ống</t>
  </si>
  <si>
    <t>Cần trục TO-12-24- sức nâng 15T</t>
  </si>
  <si>
    <t>1x4/7+1x5/7+1x6/7</t>
  </si>
  <si>
    <t>Tời kéo ống trên xe xích - sức kéo 7,5T</t>
  </si>
  <si>
    <t>2x4/7+1x5/7+1x6/7</t>
  </si>
  <si>
    <t>Cần trục ô tô - sức nâng</t>
  </si>
  <si>
    <t>1,0 T</t>
  </si>
  <si>
    <t>1x1/4 +1x3/4 Loại  &lt;3,5 Tấn</t>
  </si>
  <si>
    <t>3,0 T</t>
  </si>
  <si>
    <t>16,0 T</t>
  </si>
  <si>
    <t>1x1/4 +1x3/4 Loại 16,5 -25 Tấn</t>
  </si>
  <si>
    <t>30,0 T</t>
  </si>
  <si>
    <t>35,0 T</t>
  </si>
  <si>
    <t>1x1/4 +1x3/4Loại  =&gt;40 Tấn</t>
  </si>
  <si>
    <t>45,0 T</t>
  </si>
  <si>
    <t>50,0 T</t>
  </si>
  <si>
    <t>Cần trục bánh hơi - sức nâng</t>
  </si>
  <si>
    <t>63,0 T</t>
  </si>
  <si>
    <t>90,0 T</t>
  </si>
  <si>
    <t>2x4/7+1x7/7</t>
  </si>
  <si>
    <t>110,0 T</t>
  </si>
  <si>
    <t>130,0 T</t>
  </si>
  <si>
    <t>Cần trục bánh xích - sức nâng</t>
  </si>
  <si>
    <t>28,0 T</t>
  </si>
  <si>
    <t>150,0 T</t>
  </si>
  <si>
    <t>Cần trục tháp - sức nâng</t>
  </si>
  <si>
    <t>2x4/7+1x6/7</t>
  </si>
  <si>
    <t>60,0 T</t>
  </si>
  <si>
    <t>Cẩu tháp MD 900</t>
  </si>
  <si>
    <t>2x4/7+1x6/7+1x7/7</t>
  </si>
  <si>
    <t>Cần cẩu nổi, kéo theo - sức nâng</t>
  </si>
  <si>
    <t>30T</t>
  </si>
  <si>
    <t>T.ph2.1/2+3thợ máy(2x2/4+1x3/4)+1thợ điện2/4+1 Thuỷ thủ2/4</t>
  </si>
  <si>
    <t>Cần cẩu nổi tự hành - sức nâng</t>
  </si>
  <si>
    <t xml:space="preserve">100T </t>
  </si>
  <si>
    <t>T.tr1/2+T.pII.1/2+4Thợ máy(3x2/4+1x4/4)
+1thợ điện3/4+1 Thủy thủ 2/4</t>
  </si>
  <si>
    <t>Cẩu K33-60</t>
  </si>
  <si>
    <t>1x3/7+4x4/7+1x6/7</t>
  </si>
  <si>
    <t>Cổng trục - sức nâng</t>
  </si>
  <si>
    <t>Cầu trục - sức nâng</t>
  </si>
  <si>
    <t>30 T</t>
  </si>
  <si>
    <t>40 T</t>
  </si>
  <si>
    <t>50 T</t>
  </si>
  <si>
    <t>60 T</t>
  </si>
  <si>
    <t>90 T</t>
  </si>
  <si>
    <t>110 T</t>
  </si>
  <si>
    <t>125 T</t>
  </si>
  <si>
    <t>180 T</t>
  </si>
  <si>
    <t>250 T</t>
  </si>
  <si>
    <t>Máy vận thăng - sức nâng</t>
  </si>
  <si>
    <t>0,3 T - H nâng 30 m</t>
  </si>
  <si>
    <t>0,5 T - H nâng 50 m</t>
  </si>
  <si>
    <t>0,8 T - H nâng 80 m</t>
  </si>
  <si>
    <t>2,0 T - H nâng 100 m</t>
  </si>
  <si>
    <t>3,0 T - H nâng 100 m</t>
  </si>
  <si>
    <t>Máy vận thăng lồng - sức nâng</t>
  </si>
  <si>
    <t>3 T - H nâng 30 m</t>
  </si>
  <si>
    <t>Cần trục thiếu nhi</t>
  </si>
  <si>
    <t>0,5 T</t>
  </si>
  <si>
    <t>Tời điện - sức kéo</t>
  </si>
  <si>
    <t>Pa lăng xích - sức nâng</t>
  </si>
  <si>
    <t xml:space="preserve">             3,0 T</t>
  </si>
  <si>
    <t xml:space="preserve">             5,0 T</t>
  </si>
  <si>
    <t>Bộ kích chuyên dùng</t>
  </si>
  <si>
    <t>Bộ thiết bị trượt 
(60 kích loại 6T)</t>
  </si>
  <si>
    <t>2x4/7+1x5/7+1x7/7</t>
  </si>
  <si>
    <t>Bộ kích lắp dựng, tháo dỡ ván khuôn 50-60T</t>
  </si>
  <si>
    <t>2x4/7</t>
  </si>
  <si>
    <t>Kích nâng - sức nâng (T):</t>
  </si>
  <si>
    <t>200,0 T</t>
  </si>
  <si>
    <t>250,0 T</t>
  </si>
  <si>
    <t>500,0 T</t>
  </si>
  <si>
    <t>Kích thông tâm 
YCW - 150 T</t>
  </si>
  <si>
    <t>Kích thông tâm 
YCW - 250 T</t>
  </si>
  <si>
    <t>Kích đẩy liên tục tự động ZLD-60 (60T,6c)</t>
  </si>
  <si>
    <t>Kích thông tâm 
YCW - 500 T</t>
  </si>
  <si>
    <t>Kích sợi đơn 
YDC - 500 T</t>
  </si>
  <si>
    <t xml:space="preserve">Kích thông tâm
RRH - 100 T </t>
  </si>
  <si>
    <t xml:space="preserve">Kích thông tâm 
RRH - 300 T </t>
  </si>
  <si>
    <t>Máy luồn cáp - công suất</t>
  </si>
  <si>
    <t>15 kW</t>
  </si>
  <si>
    <t>Máy cắt cáp - công suất</t>
  </si>
  <si>
    <t>1,0 kW</t>
  </si>
  <si>
    <t>10,0 kW</t>
  </si>
  <si>
    <t>Trạm bơm dầu - áp lực</t>
  </si>
  <si>
    <t xml:space="preserve"> 40 MPa (HCP-400)</t>
  </si>
  <si>
    <t>50 MPa (ZB4 - 500)</t>
  </si>
  <si>
    <t>Xe nâng hàng - sức nâng</t>
  </si>
  <si>
    <t>3,2 T</t>
  </si>
  <si>
    <t>Máy nâng phục vụ thi công hầm - công suất</t>
  </si>
  <si>
    <t>135 CV</t>
  </si>
  <si>
    <t>Máy trộn bê tông - dung tích</t>
  </si>
  <si>
    <t>100,0 lít</t>
  </si>
  <si>
    <t>150,0 lít</t>
  </si>
  <si>
    <t>200,0 lít</t>
  </si>
  <si>
    <t>250,0 lít</t>
  </si>
  <si>
    <t>425,0 lít</t>
  </si>
  <si>
    <t>500,0 lít</t>
  </si>
  <si>
    <t>800,0 lít</t>
  </si>
  <si>
    <t>1.150,0 lít</t>
  </si>
  <si>
    <t>1.600,0 lít</t>
  </si>
  <si>
    <t>Máy trộn vữa - dung tích</t>
  </si>
  <si>
    <t>80,0 lít</t>
  </si>
  <si>
    <t>110,0 lít</t>
  </si>
  <si>
    <t>325,0 lít</t>
  </si>
  <si>
    <t>Trạm trộn bê tông - năng suất</t>
  </si>
  <si>
    <t>16,0  m3/h</t>
  </si>
  <si>
    <t>20,0  m3/h</t>
  </si>
  <si>
    <t>22,0  m3/h</t>
  </si>
  <si>
    <t>25,0  m3/h</t>
  </si>
  <si>
    <t>30,0  m3/h</t>
  </si>
  <si>
    <t>2x3/7+1x5/7</t>
  </si>
  <si>
    <t>50,0  m3/h</t>
  </si>
  <si>
    <t>60,0  m3/h</t>
  </si>
  <si>
    <t>75,0  m3/h</t>
  </si>
  <si>
    <t>2x3/7+1x4/7+1x6/7</t>
  </si>
  <si>
    <t>125,0  m3/h</t>
  </si>
  <si>
    <t>160,0  m3/h</t>
  </si>
  <si>
    <t>3x3/7+1x4/7+1x6/7</t>
  </si>
  <si>
    <t>Máy bơm vữa - năng suất</t>
  </si>
  <si>
    <t>2,0  m3/h</t>
  </si>
  <si>
    <t>4,0  m3/h</t>
  </si>
  <si>
    <t>6,0  m3/h</t>
  </si>
  <si>
    <t>1x3/7+1x4/7</t>
  </si>
  <si>
    <t>9,0  m3/h</t>
  </si>
  <si>
    <t>32 - 50  m3/h</t>
  </si>
  <si>
    <t>Xe bơm bê tông tự hành - năng suất</t>
  </si>
  <si>
    <t>Máy bơm bê tông - năng suất</t>
  </si>
  <si>
    <t>40 - 60  m3/h</t>
  </si>
  <si>
    <t>60 - 90  m3/h</t>
  </si>
  <si>
    <t>Máy phun vẩy - năng suất</t>
  </si>
  <si>
    <t>9  m3/h (AL 285)</t>
  </si>
  <si>
    <t>16  m3/h (AL 500)</t>
  </si>
  <si>
    <t>2x3/7+1x4/7+1x5/7+1x6/7</t>
  </si>
  <si>
    <t>Máy rải bê tông SP.500</t>
  </si>
  <si>
    <t>1x6/7+1x5/7+2x3/7</t>
  </si>
  <si>
    <t>Máy đầm bê tông, đầm bàn - công suất</t>
  </si>
  <si>
    <t>0,4 kW</t>
  </si>
  <si>
    <t>0,6 kW</t>
  </si>
  <si>
    <t>0,8 kW</t>
  </si>
  <si>
    <t>Máy đầm bê tông, đầm cạnh - công suất</t>
  </si>
  <si>
    <t>Máy đầm bê tông, đầm dùi</t>
  </si>
  <si>
    <t>1,5 kW</t>
  </si>
  <si>
    <t>2,8 kW</t>
  </si>
  <si>
    <t>3,5 kW</t>
  </si>
  <si>
    <t>Máy sàng, rửa đá sỏi - năng suất</t>
  </si>
  <si>
    <t>11,0  m3/h</t>
  </si>
  <si>
    <t>35,0  m3/h</t>
  </si>
  <si>
    <t>45,0  m3/h</t>
  </si>
  <si>
    <t>Máy nghiền sàng đá di động - năng suất</t>
  </si>
  <si>
    <t xml:space="preserve"> 2x3/7+1x4/7</t>
  </si>
  <si>
    <t>Máy nghiền đá thô - năng suất</t>
  </si>
  <si>
    <t>14,0  m3/h</t>
  </si>
  <si>
    <t>200,0  m3/h</t>
  </si>
  <si>
    <t>1x3/7+2x4/7+1x5/7+1x6/7</t>
  </si>
  <si>
    <t>Trạm trộn bê tông Asphalt - năng suất</t>
  </si>
  <si>
    <t>25,0 T/h (140 m3/ca)</t>
  </si>
  <si>
    <t>1.190 lít mazut+210 lít diezel+210 kWh</t>
  </si>
  <si>
    <t>4x3/7+4x4/7+3x5/7+1x6/7</t>
  </si>
  <si>
    <t>Lít mazut</t>
  </si>
  <si>
    <t>30,0 T/h (156 m3/ca)</t>
  </si>
  <si>
    <t>1.326 lít mazut + 234 kWh+234 lít diezel</t>
  </si>
  <si>
    <t>40,0 T/h (176 m3/ca)</t>
  </si>
  <si>
    <t>1.496 lít mazut + 264 kWh+264 lít diezel</t>
  </si>
  <si>
    <t>5x3/7+5x4/7+4x5/7+1x6/7</t>
  </si>
  <si>
    <t>50,0 T/h (200 (m3/ca)</t>
  </si>
  <si>
    <t>1.700 lít mazut + 300 kWh+300 lít diezel</t>
  </si>
  <si>
    <t>60,0 T/h (216 m3/ca)</t>
  </si>
  <si>
    <t>1.836 lít mazut + 324 kWh+324 lít diezel</t>
  </si>
  <si>
    <t>80,0 T/h (256 m3/ca)</t>
  </si>
  <si>
    <t>2.176 lít mazut + 384 kWh+384 lít diezel</t>
  </si>
  <si>
    <t>Máy phun nhựa đường - công suất</t>
  </si>
  <si>
    <t>Máy rải hỗn hợp bê tông nhựa - năng suất</t>
  </si>
  <si>
    <t>65,0 T/h</t>
  </si>
  <si>
    <t>100,0 T/h</t>
  </si>
  <si>
    <t>130 Cv đến 140 Cv</t>
  </si>
  <si>
    <t>Máy rải cấp phối đá dăm - năng suất</t>
  </si>
  <si>
    <t>60m3/h</t>
  </si>
  <si>
    <t xml:space="preserve">Máy cào bóc đường Wirtgen - 1000C </t>
  </si>
  <si>
    <t xml:space="preserve">Thiết bị sơn kẻ vạch YHK 10A </t>
  </si>
  <si>
    <t>Lò nấu sơn YHK 3A</t>
  </si>
  <si>
    <t>Thiết bị đun rót mastic</t>
  </si>
  <si>
    <t>Nồi nấu nhựa 500L</t>
  </si>
  <si>
    <t>Máy bơm nước động cơ điện - công suất</t>
  </si>
  <si>
    <t>0,46 kW</t>
  </si>
  <si>
    <t>0,55 kW</t>
  </si>
  <si>
    <t>0,75 kW</t>
  </si>
  <si>
    <t>1,10 kW</t>
  </si>
  <si>
    <t>1,50 kW</t>
  </si>
  <si>
    <t>2,00 kW</t>
  </si>
  <si>
    <t>2,80 kW</t>
  </si>
  <si>
    <t>4,00 kW</t>
  </si>
  <si>
    <t>4,50 kW</t>
  </si>
  <si>
    <t>7,00 kW</t>
  </si>
  <si>
    <t>10,00 kW</t>
  </si>
  <si>
    <t>14,00 kW</t>
  </si>
  <si>
    <t>20,00 kW</t>
  </si>
  <si>
    <t>22,00 kW</t>
  </si>
  <si>
    <t>28,00 kW</t>
  </si>
  <si>
    <t>30,00 kW</t>
  </si>
  <si>
    <t>40,00 kW</t>
  </si>
  <si>
    <t>50,00 kW</t>
  </si>
  <si>
    <t>55,00 kW</t>
  </si>
  <si>
    <t>75,00 kW</t>
  </si>
  <si>
    <t>Máy bơm xói 4MC (75 kW)</t>
  </si>
  <si>
    <t>113,00 kW</t>
  </si>
  <si>
    <t>Máy bơm nước động cơ diezel - công suất</t>
  </si>
  <si>
    <t>5,0 CV</t>
  </si>
  <si>
    <t>5,5 CV</t>
  </si>
  <si>
    <t>7,0 CV</t>
  </si>
  <si>
    <t>7,5 CV</t>
  </si>
  <si>
    <t>10,0 CV</t>
  </si>
  <si>
    <t>15,0 CV</t>
  </si>
  <si>
    <t>20,0 CV</t>
  </si>
  <si>
    <t>25,0 CV
(250/50, b100)</t>
  </si>
  <si>
    <t>37,0 CV</t>
  </si>
  <si>
    <t>100,0 CV</t>
  </si>
  <si>
    <t>Máy bơm áp lực xói nước đầu cọc 
(300 Cv)</t>
  </si>
  <si>
    <t>Máy bơm nước, động cơ xăng - công suất</t>
  </si>
  <si>
    <t>3,0 CV</t>
  </si>
  <si>
    <t>4,0 CV</t>
  </si>
  <si>
    <t>6,0 CV</t>
  </si>
  <si>
    <t>8,0 CV</t>
  </si>
  <si>
    <t>Máy bơm rửa đường ống - công suất</t>
  </si>
  <si>
    <t>300CV(AH-151)</t>
  </si>
  <si>
    <t>2x4/7+1x5/7</t>
  </si>
  <si>
    <t>280CV(A-206)</t>
  </si>
  <si>
    <t>90CV(AH-2)</t>
  </si>
  <si>
    <t>Máy nén thử đường ống - công suất</t>
  </si>
  <si>
    <t>75CV(AHO-201)</t>
  </si>
  <si>
    <t>170CV( lắp trên xe ZIL 130)</t>
  </si>
  <si>
    <t>2x4/7+1x2/4 loại 3,5-7,5 Tấn</t>
  </si>
  <si>
    <t>Máy kiểm tra mối hàn đường ống</t>
  </si>
  <si>
    <t>Máy hút chân không thử đường hàn</t>
  </si>
  <si>
    <t>Máy siêu âm kiểm tra mối hàn đường ống</t>
  </si>
  <si>
    <t>Vi áp kế đo áp lực đường ống</t>
  </si>
  <si>
    <t>Máy phát điện lưu động - công suất</t>
  </si>
  <si>
    <t>2,5 - 3 kW</t>
  </si>
  <si>
    <t>5,2 kW</t>
  </si>
  <si>
    <t>8,0 kW</t>
  </si>
  <si>
    <t>15,0 kW</t>
  </si>
  <si>
    <t>20,0 kW</t>
  </si>
  <si>
    <t>25,0 kW</t>
  </si>
  <si>
    <t>30,0 kW</t>
  </si>
  <si>
    <t>38,0 kW</t>
  </si>
  <si>
    <t>45,0 kW</t>
  </si>
  <si>
    <t>50,0 kW</t>
  </si>
  <si>
    <t>60,0 kW</t>
  </si>
  <si>
    <t>75,0 kW</t>
  </si>
  <si>
    <t>112,0 kW</t>
  </si>
  <si>
    <t>122,0 kW</t>
  </si>
  <si>
    <t>Máy nén khí, động cơ xăng - năng suất</t>
  </si>
  <si>
    <t>3,0  m3/h</t>
  </si>
  <si>
    <t>40,0  m3/h</t>
  </si>
  <si>
    <t>120,0  m3/h</t>
  </si>
  <si>
    <t>300,0  m3/h</t>
  </si>
  <si>
    <t>600,0  m3/h</t>
  </si>
  <si>
    <t>Máy nén khí động cơ diezel - năng suất</t>
  </si>
  <si>
    <t>5,50  m3/h</t>
  </si>
  <si>
    <t>75,00  m3/h</t>
  </si>
  <si>
    <t>102,00  m3/h</t>
  </si>
  <si>
    <t>120,00  m3/h</t>
  </si>
  <si>
    <t>200,00  m3/h</t>
  </si>
  <si>
    <t>240,00  m3/h</t>
  </si>
  <si>
    <t>300,00  m3/h</t>
  </si>
  <si>
    <t>360,00  m3/h</t>
  </si>
  <si>
    <t>420,00  m3/h</t>
  </si>
  <si>
    <t>540,00  m3/h</t>
  </si>
  <si>
    <t>600,00  m3/h</t>
  </si>
  <si>
    <t>660,00  m3/h</t>
  </si>
  <si>
    <t>1200,00  m3/h</t>
  </si>
  <si>
    <t>Máy nén khí động cơ điện - năng suất</t>
  </si>
  <si>
    <t>5,0  m3/h</t>
  </si>
  <si>
    <t>10,0  m3/h</t>
  </si>
  <si>
    <t>56,0  m3/h</t>
  </si>
  <si>
    <t>150,0  m3/h</t>
  </si>
  <si>
    <t>216,0  m3/h</t>
  </si>
  <si>
    <t>270,0  m3/h</t>
  </si>
  <si>
    <t>Máy biến thế hàn một chiều - công suất</t>
  </si>
  <si>
    <t>40,0 kW</t>
  </si>
  <si>
    <t>Biến thế hàn xoay chiều - công suất</t>
  </si>
  <si>
    <t>4,0 kW</t>
  </si>
  <si>
    <t>7,0 kW</t>
  </si>
  <si>
    <t>7,50 kW</t>
  </si>
  <si>
    <t>14,0 kW</t>
  </si>
  <si>
    <t>23,0 kW</t>
  </si>
  <si>
    <t>27,5 kW</t>
  </si>
  <si>
    <t>29,2 kW</t>
  </si>
  <si>
    <t>33,5 kW</t>
  </si>
  <si>
    <t>Máy hàn điện động cơ xăng - công suất</t>
  </si>
  <si>
    <t>9,0 CV</t>
  </si>
  <si>
    <t>Máy hàn điện động cơ diezel - công suất</t>
  </si>
  <si>
    <t>10,2 CV</t>
  </si>
  <si>
    <t>27,5 CV</t>
  </si>
  <si>
    <t>Máy hàn hơi - công suất</t>
  </si>
  <si>
    <t>1000 l/h</t>
  </si>
  <si>
    <t>2000 l/h</t>
  </si>
  <si>
    <t>1 thợ lặn cấp I 1/2+1 thợ lặn 2/4</t>
  </si>
  <si>
    <t>Máy phun sơn (chưa tính khí nén) - năng suất</t>
  </si>
  <si>
    <t>400,0 m2/h</t>
  </si>
  <si>
    <t>Máy phun cát
(chưa tính khí nén)</t>
  </si>
  <si>
    <t>Máy khoan đứng - công suất</t>
  </si>
  <si>
    <t>2,5 kW</t>
  </si>
  <si>
    <t>4,5 kW</t>
  </si>
  <si>
    <t>Máy khoan sắt cầm tay, đường kính khoan</t>
  </si>
  <si>
    <t xml:space="preserve">13 mm </t>
  </si>
  <si>
    <t>Máy cắt sắt cầm tay - công suất</t>
  </si>
  <si>
    <t xml:space="preserve">1,0 kW </t>
  </si>
  <si>
    <t xml:space="preserve">1,7 kW </t>
  </si>
  <si>
    <t>Máy khoan bê tông cầm tay - công suất</t>
  </si>
  <si>
    <t xml:space="preserve">0,62 kW </t>
  </si>
  <si>
    <t xml:space="preserve">0,75 kW </t>
  </si>
  <si>
    <t xml:space="preserve">0,85 kW </t>
  </si>
  <si>
    <t xml:space="preserve">1,05 kW </t>
  </si>
  <si>
    <t xml:space="preserve">1,50 kW </t>
  </si>
  <si>
    <t>Máy cắt gạch đá - công suất</t>
  </si>
  <si>
    <t>1,7 kW</t>
  </si>
  <si>
    <t>Máy cắt bê tông - công suất</t>
  </si>
  <si>
    <t xml:space="preserve">7,50 kW </t>
  </si>
  <si>
    <t xml:space="preserve">12 CV (MCD 218) </t>
  </si>
  <si>
    <t>Búa căn khí nén (chưa tính khí nén) - tiêu hao nhiên liệu</t>
  </si>
  <si>
    <t>1,5  m3/ph</t>
  </si>
  <si>
    <t>3,0  m3/ph</t>
  </si>
  <si>
    <t>Máy uốn ống - công suất</t>
  </si>
  <si>
    <t>Máy cắt ống - công suất</t>
  </si>
  <si>
    <t>5,0 kW</t>
  </si>
  <si>
    <t>Máy cắt tôn - công suất</t>
  </si>
  <si>
    <t>Máy lốc tôn - công suất</t>
  </si>
  <si>
    <t>Máy cắt đột - công suất</t>
  </si>
  <si>
    <t>Máy cắt uốn cốt thép - công suất</t>
  </si>
  <si>
    <t xml:space="preserve">5,0 kW </t>
  </si>
  <si>
    <t>Máy cưa kim loại - công suất</t>
  </si>
  <si>
    <t>2,7 kW</t>
  </si>
  <si>
    <t>Máy tiện - công suất</t>
  </si>
  <si>
    <t>Máy bào thép - công suất</t>
  </si>
  <si>
    <t>7,5 kW</t>
  </si>
  <si>
    <t>Máy phay - công suất</t>
  </si>
  <si>
    <t>Máy ghép mí - công suất</t>
  </si>
  <si>
    <t>1,1 kW</t>
  </si>
  <si>
    <t>Máy mài - công suất</t>
  </si>
  <si>
    <t>Máy nối ống nhựa</t>
  </si>
  <si>
    <t>Máy hàn nhiệt</t>
  </si>
  <si>
    <t>Máy cưa gỗ cầm tay - công suất</t>
  </si>
  <si>
    <t>1,3 kW</t>
  </si>
  <si>
    <t>Máy cắt cỏ cầm tay</t>
  </si>
  <si>
    <t>Máy khoan đất đá cầm tay - đường kính khoan</t>
  </si>
  <si>
    <r>
      <rPr>
        <sz val="10"/>
        <rFont val="Symbol"/>
        <family val="1"/>
        <charset val="2"/>
      </rPr>
      <t>F</t>
    </r>
    <r>
      <rPr>
        <sz val="10"/>
        <rFont val="Times New Roman"/>
        <family val="1"/>
      </rPr>
      <t xml:space="preserve">  [ 42  mm (Động cơ điện - 1,2 kW)</t>
    </r>
  </si>
  <si>
    <r>
      <rPr>
        <sz val="10"/>
        <rFont val="Symbol"/>
        <family val="1"/>
        <charset val="2"/>
      </rPr>
      <t>F</t>
    </r>
    <r>
      <rPr>
        <sz val="10"/>
        <rFont val="Times New Roman"/>
        <family val="1"/>
      </rPr>
      <t xml:space="preserve">  [ 42 mm (Truyền động khí nén - chưa tính khí nén)</t>
    </r>
  </si>
  <si>
    <r>
      <rPr>
        <sz val="10"/>
        <rFont val="Symbol"/>
        <family val="1"/>
        <charset val="2"/>
      </rPr>
      <t>F</t>
    </r>
    <r>
      <rPr>
        <sz val="10"/>
        <rFont val="Times New Roman"/>
        <family val="1"/>
      </rPr>
      <t xml:space="preserve">  [ 42  mm (khoan SIG - chưa tính khí nén)</t>
    </r>
  </si>
  <si>
    <t>Búa chèn (truyền động khí nén - chưa tính khí nén)</t>
  </si>
  <si>
    <t>Máy khoan xoay đập tự hành, khí nén (chưa tính khí nén) - đường kính khoan</t>
  </si>
  <si>
    <r>
      <rPr>
        <sz val="10"/>
        <rFont val="Symbol"/>
        <family val="1"/>
        <charset val="2"/>
      </rPr>
      <t>F</t>
    </r>
    <r>
      <rPr>
        <sz val="10"/>
        <rFont val="Times New Roman"/>
        <family val="1"/>
      </rPr>
      <t xml:space="preserve"> 75 - 95 mm</t>
    </r>
  </si>
  <si>
    <t>Máy khoan xoay đập tự hành, động cơ điện - đường kính khoan</t>
  </si>
  <si>
    <r>
      <rPr>
        <sz val="10"/>
        <rFont val="Symbol"/>
        <family val="1"/>
        <charset val="2"/>
      </rPr>
      <t>F</t>
    </r>
    <r>
      <rPr>
        <sz val="10"/>
        <rFont val="Times New Roman"/>
        <family val="1"/>
      </rPr>
      <t xml:space="preserve"> 150 (56 kW)</t>
    </r>
  </si>
  <si>
    <t>Máy khoan đập cáp - đường kính khoan</t>
  </si>
  <si>
    <r>
      <rPr>
        <sz val="10"/>
        <rFont val="Symbol"/>
        <family val="1"/>
        <charset val="2"/>
      </rPr>
      <t>F</t>
    </r>
    <r>
      <rPr>
        <sz val="10"/>
        <rFont val="Times New Roman"/>
        <family val="1"/>
      </rPr>
      <t xml:space="preserve"> 200 - 260 (20 W)</t>
    </r>
  </si>
  <si>
    <t>2x3/7+1x4/7</t>
  </si>
  <si>
    <r>
      <rPr>
        <sz val="10"/>
        <rFont val="Symbol"/>
        <family val="1"/>
        <charset val="2"/>
      </rPr>
      <t>F</t>
    </r>
    <r>
      <rPr>
        <sz val="10"/>
        <rFont val="Times New Roman"/>
        <family val="1"/>
      </rPr>
      <t xml:space="preserve"> 160 - 200 (90 kW)</t>
    </r>
  </si>
  <si>
    <t xml:space="preserve">1x3/7+1x4/7 </t>
  </si>
  <si>
    <t>Máy khoan đập xoay tự hành, động cơ dizel - đường kính khoan</t>
  </si>
  <si>
    <r>
      <rPr>
        <sz val="10"/>
        <rFont val="Symbol"/>
        <family val="1"/>
        <charset val="2"/>
      </rPr>
      <t>F</t>
    </r>
    <r>
      <rPr>
        <sz val="10"/>
        <rFont val="Times New Roman"/>
        <family val="1"/>
      </rPr>
      <t xml:space="preserve"> 51 - 76 (310 CV)</t>
    </r>
  </si>
  <si>
    <r>
      <rPr>
        <sz val="10"/>
        <rFont val="Symbol"/>
        <family val="1"/>
        <charset val="2"/>
      </rPr>
      <t>F</t>
    </r>
    <r>
      <rPr>
        <sz val="10"/>
        <rFont val="Times New Roman"/>
        <family val="1"/>
      </rPr>
      <t xml:space="preserve"> 76 - 89 (145 CV)</t>
    </r>
  </si>
  <si>
    <r>
      <rPr>
        <sz val="10"/>
        <rFont val="Symbol"/>
        <family val="1"/>
        <charset val="2"/>
      </rPr>
      <t>F</t>
    </r>
    <r>
      <rPr>
        <sz val="10"/>
        <rFont val="Times New Roman"/>
        <family val="1"/>
      </rPr>
      <t xml:space="preserve"> 89 - 102 (220 CV)</t>
    </r>
  </si>
  <si>
    <r>
      <rPr>
        <sz val="10"/>
        <rFont val="Symbol"/>
        <family val="1"/>
        <charset val="2"/>
      </rPr>
      <t>F</t>
    </r>
    <r>
      <rPr>
        <sz val="10"/>
        <rFont val="Times New Roman"/>
        <family val="1"/>
      </rPr>
      <t xml:space="preserve"> 102 - 115 (300 CV)</t>
    </r>
  </si>
  <si>
    <r>
      <rPr>
        <sz val="10"/>
        <rFont val="Symbol"/>
        <family val="1"/>
        <charset val="2"/>
      </rPr>
      <t>F</t>
    </r>
    <r>
      <rPr>
        <sz val="10"/>
        <rFont val="Times New Roman"/>
        <family val="1"/>
      </rPr>
      <t xml:space="preserve"> 115 - 127 (144 CV)</t>
    </r>
  </si>
  <si>
    <r>
      <rPr>
        <sz val="10"/>
        <rFont val="Symbol"/>
        <family val="1"/>
        <charset val="2"/>
      </rPr>
      <t>F</t>
    </r>
    <r>
      <rPr>
        <sz val="10"/>
        <rFont val="Times New Roman"/>
        <family val="1"/>
      </rPr>
      <t xml:space="preserve"> 127 - 152 (335 CV)</t>
    </r>
  </si>
  <si>
    <t>Máy khoan xoay cầu, động cơ điện - đường kính khoan</t>
  </si>
  <si>
    <r>
      <rPr>
        <sz val="10"/>
        <rFont val="Symbol"/>
        <family val="1"/>
        <charset val="2"/>
      </rPr>
      <t>F</t>
    </r>
    <r>
      <rPr>
        <sz val="10"/>
        <rFont val="Times New Roman"/>
        <family val="1"/>
      </rPr>
      <t xml:space="preserve"> 243 - 269 (322 kW)</t>
    </r>
  </si>
  <si>
    <t>Máy khoan xoay cầu, động cơ diezel - đường kính khoan</t>
  </si>
  <si>
    <r>
      <rPr>
        <sz val="10"/>
        <rFont val="Symbol"/>
        <family val="1"/>
        <charset val="2"/>
      </rPr>
      <t>F</t>
    </r>
    <r>
      <rPr>
        <sz val="10"/>
        <rFont val="Times New Roman"/>
        <family val="1"/>
      </rPr>
      <t xml:space="preserve"> 152 - 228 (450 CV)</t>
    </r>
  </si>
  <si>
    <t>Máy khoan hầm tự hành, động cơ diezel - đường kính khoan</t>
  </si>
  <si>
    <r>
      <rPr>
        <sz val="10"/>
        <rFont val="Symbol"/>
        <family val="1"/>
        <charset val="2"/>
      </rPr>
      <t>F</t>
    </r>
    <r>
      <rPr>
        <sz val="10"/>
        <rFont val="Times New Roman"/>
        <family val="1"/>
      </rPr>
      <t xml:space="preserve"> 45 (2 cần - 147 CV)</t>
    </r>
  </si>
  <si>
    <t>2x4/7+2x7/7</t>
  </si>
  <si>
    <r>
      <rPr>
        <sz val="10"/>
        <rFont val="Symbol"/>
        <family val="1"/>
        <charset val="2"/>
      </rPr>
      <t>F</t>
    </r>
    <r>
      <rPr>
        <sz val="10"/>
        <rFont val="Times New Roman"/>
        <family val="1"/>
      </rPr>
      <t xml:space="preserve"> 45 (3 cần - 255 CV)</t>
    </r>
  </si>
  <si>
    <t>Máy khoan néo - độ sâu khoan</t>
  </si>
  <si>
    <t>H [ 3,5 m (80 CV)</t>
  </si>
  <si>
    <t>Máy khoan ngược (toàn tiết diện) - đường kính khoan</t>
  </si>
  <si>
    <r>
      <rPr>
        <sz val="10"/>
        <rFont val="Symbol"/>
        <family val="1"/>
        <charset val="2"/>
      </rPr>
      <t>F</t>
    </r>
    <r>
      <rPr>
        <sz val="10"/>
        <rFont val="Times New Roman"/>
        <family val="1"/>
      </rPr>
      <t xml:space="preserve"> 2,40 m (250 kW)</t>
    </r>
  </si>
  <si>
    <t>Tổ hợp dàn khoan leo - công suất</t>
  </si>
  <si>
    <t>9,0  kW</t>
  </si>
  <si>
    <t>Máy khoan giếng khai thác nước ngầm, khoan đập cáp - công suất</t>
  </si>
  <si>
    <t xml:space="preserve">40 kW </t>
  </si>
  <si>
    <t>Máy khoan giếng khai thác nước ngầm, khoan xoay - công suất</t>
  </si>
  <si>
    <t>54 CV</t>
  </si>
  <si>
    <t>300 CV</t>
  </si>
  <si>
    <t>1x6/7+1x4/7+2x3/7</t>
  </si>
  <si>
    <t>Máy và thiết bị khoan đặt đường cáp ngầm</t>
  </si>
  <si>
    <t>Máy khoan ngầm có định hướng</t>
  </si>
  <si>
    <t>Hệ thống STS (phục vụ khoan ngầm có định hướng khi khoan qua sông nước)</t>
  </si>
  <si>
    <t>Máy khoan đặt đường ống ngầm</t>
  </si>
  <si>
    <t>Bộ thiết bị khoan đặt đường ống ngầm đường kính ống &lt;=600mm</t>
  </si>
  <si>
    <t>107,1 lít diezel+19,7 lít xăng</t>
  </si>
  <si>
    <t>4x3/7+4x4/7+3x5/7+3x6/7+1x7/7</t>
  </si>
  <si>
    <t>Máy khoan ngang UĐB-4</t>
  </si>
  <si>
    <t>3x3/7+2x4/7+2x6/7+1x7/7</t>
  </si>
  <si>
    <t>Máy khoan tạo lỗ neo gia cố mái taluy</t>
  </si>
  <si>
    <t>Máy khoan YG60</t>
  </si>
  <si>
    <t>Búa diezel tự hành bánh xích - trọng lượng đầu búa</t>
  </si>
  <si>
    <t>0,6 T</t>
  </si>
  <si>
    <t>1x2/7+1x4/7+1x5/7</t>
  </si>
  <si>
    <t>1,2 T</t>
  </si>
  <si>
    <t>1,8 T</t>
  </si>
  <si>
    <t>1x2/7+1x4/7+1x6/7</t>
  </si>
  <si>
    <t>2x2/7+1x4/7+1x6/7</t>
  </si>
  <si>
    <t>4,5 T</t>
  </si>
  <si>
    <t>Búa diezel chạy trên ray - trọng lượng đầu búa</t>
  </si>
  <si>
    <t>24 lít diezl+14,12 kWh</t>
  </si>
  <si>
    <t>1x2/7+1x3/7+1x4/7</t>
  </si>
  <si>
    <t>30 lít diezl+14,12 kWh</t>
  </si>
  <si>
    <t>1x2/7+1x3/7+1x5/7</t>
  </si>
  <si>
    <t>2,2 T</t>
  </si>
  <si>
    <t>33 lít diezl+14,12 kWh</t>
  </si>
  <si>
    <t>36 lít diezl+25,42kWh</t>
  </si>
  <si>
    <t>2x2/7+1x3/7+1x6/7</t>
  </si>
  <si>
    <t>48 lít diezl+25,42 kWh</t>
  </si>
  <si>
    <t>63 lít diezl+33,75 kWh</t>
  </si>
  <si>
    <t>78 lít diezl+33,75 kWh</t>
  </si>
  <si>
    <t>Búa rung cọc cát tự hành bánh xích - công suất</t>
  </si>
  <si>
    <t>1x3/7+1x5/7+1x6/7</t>
  </si>
  <si>
    <t>Búa rung  - công suất</t>
  </si>
  <si>
    <t>170,0 kW</t>
  </si>
  <si>
    <t>Búa đóng cọc nổi (cả sà lan và máy phụ trợ) - trọng lượng búa</t>
  </si>
  <si>
    <t>&lt;= 1,8 T</t>
  </si>
  <si>
    <t>T.ph2.1/2+3thợ máy(2x2/4+1x3/4)+1thợ điện2/4+1 thuỷ thủ2/4</t>
  </si>
  <si>
    <t>&lt;= 2,5 T</t>
  </si>
  <si>
    <t>&lt;=3,5 T</t>
  </si>
  <si>
    <t>Tàu đóng cọc C96</t>
  </si>
  <si>
    <t>T.tr1/2+T.pII.1/2+4 thợ máy (3x2/4+1x4/4)
+1thợ điện 3/4+1 thuỷ thủ 2/4</t>
  </si>
  <si>
    <t>Máy ép cọc trước - lực ép</t>
  </si>
  <si>
    <t>100 T</t>
  </si>
  <si>
    <t>150 T</t>
  </si>
  <si>
    <t>200 T</t>
  </si>
  <si>
    <t xml:space="preserve">Máy ép cọc sau </t>
  </si>
  <si>
    <t>Máy ép thuỷ lực (KGK-130C4) - lực ép 130T</t>
  </si>
  <si>
    <t>Máy khoan cọc nhồi</t>
  </si>
  <si>
    <t>Búa khoan VRM 1500/800HD</t>
  </si>
  <si>
    <t>Bộ thiết bị khoan nhồi TRC-15</t>
  </si>
  <si>
    <t>2x6/7+1x5/7+1x4/7+2x3/7</t>
  </si>
  <si>
    <t>Máy khoan cọc nhồi GPS 15</t>
  </si>
  <si>
    <t>Máy khoan cọc nhồi ED</t>
  </si>
  <si>
    <t>Máy khoan cọc nhồi QJ 250</t>
  </si>
  <si>
    <t>Máy khoan cọc nhồi VRM 2000</t>
  </si>
  <si>
    <t>Máy khoan có mô men xoay &gt;200 kNm</t>
  </si>
  <si>
    <t>Máy trộn dung dịch khoan - dung tích</t>
  </si>
  <si>
    <t>750 lít</t>
  </si>
  <si>
    <t>1.000 lít</t>
  </si>
  <si>
    <t>Máy sàng lọc Bentonit BE100 - năng suất</t>
  </si>
  <si>
    <t>100 m3/h</t>
  </si>
  <si>
    <t>Sà lan công trình - trọng tải</t>
  </si>
  <si>
    <t>2 x thuỷ thủ 2/4</t>
  </si>
  <si>
    <t>300,0 T</t>
  </si>
  <si>
    <t>400,0 T</t>
  </si>
  <si>
    <t>600,0 T</t>
  </si>
  <si>
    <t>800,0 T</t>
  </si>
  <si>
    <t>1.000,0 T</t>
  </si>
  <si>
    <t>Phà chuyên dùng - trọng tải</t>
  </si>
  <si>
    <t>1T.trưởng 1/2+3thuỷ thủ2/4+2thợ máy3/4</t>
  </si>
  <si>
    <t>Phao thép - trọng tải</t>
  </si>
  <si>
    <t>15 T</t>
  </si>
  <si>
    <t>Ca nô - công suất</t>
  </si>
  <si>
    <t>15 CV</t>
  </si>
  <si>
    <t>1 Thuyền trưởng 1/2</t>
  </si>
  <si>
    <t>30 CV</t>
  </si>
  <si>
    <t>55 CV</t>
  </si>
  <si>
    <t>1 Thuyền trưởng 1/2 + 1 thuỷ thủ 2/4</t>
  </si>
  <si>
    <t>75 CV</t>
  </si>
  <si>
    <t>90 CV</t>
  </si>
  <si>
    <t>120 CV</t>
  </si>
  <si>
    <t>1 Thuyền trưởng 1/2 + 1 thợ máy 1/2+1 thuỷ thủ 2/4</t>
  </si>
  <si>
    <t>Tàu công tác sông - công suất</t>
  </si>
  <si>
    <t>1 Thuyền trưởng 1/2+1 Thuỷ thủ 3/4</t>
  </si>
  <si>
    <t>25 CV</t>
  </si>
  <si>
    <t>1 Thuyền trưởng 1/2+1 máy I 1/2+1 thuỷ thủ 2/4</t>
  </si>
  <si>
    <t>33 CV</t>
  </si>
  <si>
    <t>50 CV</t>
  </si>
  <si>
    <t>1 Thuyền trưởng 1/2+1 thuyền phó I 1/2+1 máy I 1/2+1 thợ máy 3/4+1 thuỷ thủ 3/4</t>
  </si>
  <si>
    <t>1 Thuyền trưởng 1/2+1 thuyền phó I 1/2+1 máy I 1/2+2 thợ máy(1x3/4+1x2/4)+2 thuỷ thủ (1x2/4+1x3/4)</t>
  </si>
  <si>
    <t>Xuồng cao tốc - công suất</t>
  </si>
  <si>
    <t>1 Thuyền trưởng 1/2+1 thuỷ thủ 3/4</t>
  </si>
  <si>
    <t>225 CV</t>
  </si>
  <si>
    <t>Thiết bị lặn</t>
  </si>
  <si>
    <t>1 Thợ lặn cấp I 1/2+ 1 thợ lặn 2/4</t>
  </si>
  <si>
    <t>Xuồng vớt rác - công suất</t>
  </si>
  <si>
    <t>4CV</t>
  </si>
  <si>
    <t>24CV</t>
  </si>
  <si>
    <t>Lò đốt rác y tế bằng gas (chưa tính gas) - công suất</t>
  </si>
  <si>
    <t>7 tấn/ngày</t>
  </si>
  <si>
    <t>3x4/7+1x5/7</t>
  </si>
  <si>
    <t>Tàu kéo và phục vụ thi công thuỷ (làm neo, cấp dầu,…) - công suất</t>
  </si>
  <si>
    <t>1 Thuyền trưởng 1/2+2 Thợ máy (1x2/4+1x3/4)+1 Thợ điện 2/4+2 Thuỷ thủ 2/4</t>
  </si>
  <si>
    <t>1 Thuyền trưởng 2/2 + 1 Thuyền phó I 1/2 + 1 máy I 1/2 + 2 thợ máy (1x3/4 + 1x2/4) + 2 thuỷ thủ (1x2/4 + 1x3/4)</t>
  </si>
  <si>
    <t>360 CV</t>
  </si>
  <si>
    <t>1 Thuyền trưởng 2/2 + 1 thuyền phó I 1/2 + 1 máy I 1/2 + 2 thợ máy (1x3/4 + 1x2/4) + 2 thuỷ thủ (1x2/4 + 1x3/4)</t>
  </si>
  <si>
    <t>600 CV</t>
  </si>
  <si>
    <t>1 Thuyền trưởng 2/2 + 1 thuyền phó I 2/2 + 1 máy I 2/2 + 3 thợ máy (2x3/4 + 1x2/4) + 4 thuỷ thủ (3x3/4 + 1x4/4)</t>
  </si>
  <si>
    <t>1200 CV 
(tàu kéo biển)</t>
  </si>
  <si>
    <t>Xe nâng - chiều cao nâng</t>
  </si>
  <si>
    <t>12 m</t>
  </si>
  <si>
    <t>18 m</t>
  </si>
  <si>
    <t>24 m</t>
  </si>
  <si>
    <t>Xe thang - chiều dài thang</t>
  </si>
  <si>
    <t>9 m</t>
  </si>
  <si>
    <t>Bộ phao thả kè - Loại trọng tải, cự ly</t>
  </si>
  <si>
    <t>95 T      L [ 30 m</t>
  </si>
  <si>
    <t>137 T - 30 &lt; L [  70 m</t>
  </si>
  <si>
    <t>190 T -   L &gt; 70 m</t>
  </si>
  <si>
    <t>Tàu cuốc sông - công suất</t>
  </si>
  <si>
    <t>495 CV</t>
  </si>
  <si>
    <t>1 Thuyền trưởng 2/2 + 1 thuyền phó 2/2 + 1 máy trưởng 2/2 + 1 máy hai 2/2 + 1 điện trưởng 2/2 + 1 kỹ thuật viên cuốc I 2/2 + 2 kỹ thuật viên cuốc II 2/2 + 4 thợ máy (3x3/4 + 1x4/4) + 4 thuỷ thủ (3x3/4 + 1x4/4)</t>
  </si>
  <si>
    <t>Tàu cuốc biển</t>
  </si>
  <si>
    <t>2.085 CV</t>
  </si>
  <si>
    <t>Tàu hút bùn - công suất</t>
  </si>
  <si>
    <t xml:space="preserve">1 Máy trưởng 2/2 + 1 kỹ thuật viên cuốc I 2/2 + 2 kỹ thuật viên cuốc II 2/2 + 2 thợ máy (1x2/4 + 1x4/4) + 2 thuỷ thủ (1x3/4 + 1x2/4) </t>
  </si>
  <si>
    <t>1 Thuyền trưởng 1/2 + thyền phó 1/2 + 1 máy trưởng 2/2 + 1 kỹ thuật viên cuốc I 2/2 + 1 kỹ thuật viên cuốc II 2/2 + 2 thợ máy (1x3/4 +1x4/4) + 2 thuỷ thủ (1x3/4 + 1x2/4)</t>
  </si>
  <si>
    <t>585 CV</t>
  </si>
  <si>
    <t>1 thuyền trưởng 2/2 + thuyền phó 2/2 + 1 máy trưởng 2/2 + 1 máy hai 2/2 + 1 kỹ thuật viên cuốc I 2/2 + 1 kỹ thuật viên cuốc II 2/2 + 2 thợ máy (1x3/4 + 1x4/4) + 4 thuỷ thủ (3x3/4 + 1x4/4)</t>
  </si>
  <si>
    <t>900 CV</t>
  </si>
  <si>
    <t xml:space="preserve">1 thuyền trưởng 2/2 + thuyền phó 2/2 + 1 máy trưởng 2/2 + 1 máy hai 2/2 + 1 kỹ thuật viên cuốc I 2/2 + 1 kỹ thuật viên cuốc II 2/2 + 2 thợ máy (1x3/4 + 1x4/4) + 4 thuỷ thủ (3x3/4 + 1x4/4) </t>
  </si>
  <si>
    <t>1.200 CV</t>
  </si>
  <si>
    <t>1 thuyền trưởng 2/2 + thuyền phó 2/2 + 1 máy trưởng 2/2 + 1 máy hai 2/2 + 1 điện trưởng 2/2 + 1 kỹ thuật viên cuốc I 2/2 + 1 kỹ thuật viên cuốc II 2/2 + 6 thợ máy (5x3/4 + 1x4/4) + 2 thuỷ thủ (1x3/4 + 1x4/4)</t>
  </si>
  <si>
    <t>4.170 CV</t>
  </si>
  <si>
    <t xml:space="preserve">1 thuyền trưởng 2/2 + thuyền phó 2/2 + 1 máy trưởng 2/2 + 1 máy hai 2/2 + 1 điện trưởng 2/2 + 1 kỹ thuật viên cuốc I 2/2 + 3 kỹ thuật viên cuốc II 2/2 + 6 thợ máy (5x3/4 + 1x4/4) + 4 thuỷ thủ (3x3/4 + 1x4/4) </t>
  </si>
  <si>
    <t>Tàu hút bụng tự hành - công suất</t>
  </si>
  <si>
    <t>1.390 CV</t>
  </si>
  <si>
    <t>1 thuyền trưởng 2/2 + thuyền phó 2/2 + 1 máy trưởng 2/2 + 1 máy hai 2/2 + 1 điện trưởng 2/2 + 1 kỹ thuật viên cuốc I 2/2 + 1 kỹ thuật viên cuốc II 2/2 + 2 thợ máy (1x3/4 + 1x4/4) + 4 thủy thủ (3x3/4 + 1x4/4)</t>
  </si>
  <si>
    <t>5.945 CV</t>
  </si>
  <si>
    <t>Tàu ngoạm (có tính năng phá đá ngầm), công suất 3170CV -dung tích gầu</t>
  </si>
  <si>
    <t>17,00 m3</t>
  </si>
  <si>
    <t>1 thuyền trưởng 2/2 + 1 thuyền phó 2/2 + 1 máy trưởng 2/2 + 1 máy hai 2/2 + 1 kỹ thuật viên cuốc I 2/2 + 3 kỹ thuật viên cuốc II 2/2 + 4 thợ máy (3x3/4 + 1x4/4) + 4 thuỷ thủ (3x3/4 + 1x4/4)</t>
  </si>
  <si>
    <t>Xáng cạp - dung tích gâug</t>
  </si>
  <si>
    <t>0,65  m3</t>
  </si>
  <si>
    <t>1x5/7+1x4/7+2x3/7</t>
  </si>
  <si>
    <t>1,00  m3</t>
  </si>
  <si>
    <t xml:space="preserve">1x6/7+1x4/7+ 2x3/7  </t>
  </si>
  <si>
    <t>1,25  m3</t>
  </si>
  <si>
    <t>Máy quạt gió - công suất</t>
  </si>
  <si>
    <t>4,5 kW (CBM - 5)</t>
  </si>
  <si>
    <t>Máy- thiết bị khoan và thăm dò khảo sát</t>
  </si>
  <si>
    <t>Bộ khoan tay</t>
  </si>
  <si>
    <t>Bộ máy khoan cby-150-zub</t>
  </si>
  <si>
    <t>Bộ nén ngang GA</t>
  </si>
  <si>
    <t>Búa căn MO - 10 (chưa tính khí nén)</t>
  </si>
  <si>
    <t>Búa khoan tay P30 (2,02 kW)</t>
  </si>
  <si>
    <t>Thùng trục 0,5m3</t>
  </si>
  <si>
    <t>Máy khoan F-60L</t>
  </si>
  <si>
    <t>Máy xuyên động RA-50</t>
  </si>
  <si>
    <t>Bộ dụng cụ đo độ xuyên động hình côn DCP</t>
  </si>
  <si>
    <t>Máy xuyên tĩnh Gouda</t>
  </si>
  <si>
    <t>Thiết bị đo ngẫu lực</t>
  </si>
  <si>
    <t>Bộ dụng cụ thí nghiệm SPT</t>
  </si>
  <si>
    <t>Biến thế thắp sáng</t>
  </si>
  <si>
    <t>Máy nén khí hút nước thí nghiệm, thổi rửa lỗ khoan</t>
  </si>
  <si>
    <t>Máy nén khí DK9</t>
  </si>
  <si>
    <t>Máy nén khí 660m3/h</t>
  </si>
  <si>
    <t>Máy nén khí 1260m3/h</t>
  </si>
  <si>
    <t>Máy thăm dò địa vật lý</t>
  </si>
  <si>
    <t>Máy UJ-18</t>
  </si>
  <si>
    <t>Máy MF-2-100</t>
  </si>
  <si>
    <t>Máy thiết bị trắc đạc</t>
  </si>
  <si>
    <t>Theo 020</t>
  </si>
  <si>
    <t>Theo 010</t>
  </si>
  <si>
    <t>Đitomát</t>
  </si>
  <si>
    <t>Ni 030</t>
  </si>
  <si>
    <t>Ni 004</t>
  </si>
  <si>
    <t>Dalta 020</t>
  </si>
  <si>
    <t>Bộ đo mia bala</t>
  </si>
  <si>
    <t>Máy thuỷ bình NA 720</t>
  </si>
  <si>
    <t>Máy toàn đạc điện tử</t>
  </si>
  <si>
    <t>Bộ thiết bị khống chế mặt bằng GPS (3 máy)</t>
  </si>
  <si>
    <t>Xe chuyên dùng (Pajero)</t>
  </si>
  <si>
    <t>1x3/4 Loại 7,5-16,5 T</t>
  </si>
  <si>
    <t>Máy, thiết bị quang học</t>
  </si>
  <si>
    <t>Ống nhòm</t>
  </si>
  <si>
    <t>Kính hiển vi</t>
  </si>
  <si>
    <t>Kính hiển vi điện tử quét</t>
  </si>
  <si>
    <t>Máy ảnh</t>
  </si>
  <si>
    <t>Máy, thiết bị kiểm tra nền, mặt đường bộ</t>
  </si>
  <si>
    <t>Cần Belkenman</t>
  </si>
  <si>
    <t>Thiết bị đếm phóng xạ</t>
  </si>
  <si>
    <t>TRL Profile Beam</t>
  </si>
  <si>
    <t>Máy FWD</t>
  </si>
  <si>
    <t>Thiết bị đo phản ứng Romdas</t>
  </si>
  <si>
    <t>Thiết bị kiểm tra chất lượng cọc khoan nhồi</t>
  </si>
  <si>
    <t>Bộ thiết bị PIT (đo biến dạng nhỏ)</t>
  </si>
  <si>
    <t>Bộ thiết bị đo PDA (đo biến dạng lớn)</t>
  </si>
  <si>
    <t>Bộ thiết bị siêu âm</t>
  </si>
  <si>
    <t>Máy, thiết bị thăm dò địa chất</t>
  </si>
  <si>
    <t>Loại 1 mạch (ES-125)</t>
  </si>
  <si>
    <t>Loại 12 mạch 
(Triosx-12)</t>
  </si>
  <si>
    <t>Loại 24 mạch 
(Triosx-24)</t>
  </si>
  <si>
    <t>Máy, thiết bị đo lường, thí nghiệm</t>
  </si>
  <si>
    <t>Cân điện tử</t>
  </si>
  <si>
    <t>Cân phân tích</t>
  </si>
  <si>
    <t>Cân bàn</t>
  </si>
  <si>
    <t>Cân thuỷ tĩnh</t>
  </si>
  <si>
    <t>Lò nung</t>
  </si>
  <si>
    <t>Tủ sấy</t>
  </si>
  <si>
    <t>Tủ hút độc</t>
  </si>
  <si>
    <t>Tủ lạnh</t>
  </si>
  <si>
    <t>Máy hút chân không</t>
  </si>
  <si>
    <t>Máy hút ẩm OASIS-America</t>
  </si>
  <si>
    <t>Bếp điện</t>
  </si>
  <si>
    <t>Bếp cát</t>
  </si>
  <si>
    <t>Máy chưng cất nước</t>
  </si>
  <si>
    <t>Máy trộn đất</t>
  </si>
  <si>
    <t>Máy trộn xi măng, dung tích 5 lít</t>
  </si>
  <si>
    <t>Máy trộn dung dịch lỏng (máy đo độ rung vữa)</t>
  </si>
  <si>
    <t>Máy đầm nén tiêu chuẩn (đầm rung)</t>
  </si>
  <si>
    <t>Máy cắt đất</t>
  </si>
  <si>
    <t>Máy cắt mẫu lớn (30x30)cm</t>
  </si>
  <si>
    <t>Máy cắt ứng biến</t>
  </si>
  <si>
    <t>Máy nén 3 trục</t>
  </si>
  <si>
    <t>Máy ép litvinốp</t>
  </si>
  <si>
    <t>Kích tháo mẫu</t>
  </si>
  <si>
    <t>Máy ép mẫu đá, bê tông</t>
  </si>
  <si>
    <t>Máy cắt mẫu vật liệu (bê tông, gạch, đá)</t>
  </si>
  <si>
    <t>Máy khoan mẫu đá</t>
  </si>
  <si>
    <t>Máy mài thử độ mài mòn</t>
  </si>
  <si>
    <t>Máy nén 1 trục</t>
  </si>
  <si>
    <t>Máy nén Marshall</t>
  </si>
  <si>
    <t>Máy CBR</t>
  </si>
  <si>
    <t>Máy thí nghiệm thuỷ lực quay tay</t>
  </si>
  <si>
    <t>Máy nén 4t quay tay</t>
  </si>
  <si>
    <t>Máy nén thuỷ lực 10T</t>
  </si>
  <si>
    <t>Máy nén thuỷ lực 50T</t>
  </si>
  <si>
    <t>Máy nén thuỷ lực 125T</t>
  </si>
  <si>
    <t>Máy kéo nén thuỷ lực 100T</t>
  </si>
  <si>
    <t>Máy kéo nén uốn thuỷ lực 25T</t>
  </si>
  <si>
    <t>Máy kéo nén uốn thuỷ lực 100T</t>
  </si>
  <si>
    <t>Máy gia tải 20T</t>
  </si>
  <si>
    <t>Máy caragrang (làm thí nghiệm chảy)</t>
  </si>
  <si>
    <t>Máy xác định hệ số thấm</t>
  </si>
  <si>
    <t>Máy đo PH</t>
  </si>
  <si>
    <t>Máy đo âm thanh</t>
  </si>
  <si>
    <t>Máy đo chiều dày màng sơn</t>
  </si>
  <si>
    <t>Máy đo điện thế thí nghiệm ăn mòn cốt thép trong bê tông</t>
  </si>
  <si>
    <t>Máy đo vết nứt</t>
  </si>
  <si>
    <t>Máy đo tốc độ ăn mòn cốt thép trong bê tông</t>
  </si>
  <si>
    <t>Máy đo độ thấm Ion của Clo</t>
  </si>
  <si>
    <t>Dụng cụ đo độ cháy của than</t>
  </si>
  <si>
    <t>Máy đo gia tốc</t>
  </si>
  <si>
    <t>Máy ghi nhiệt ổn định</t>
  </si>
  <si>
    <t>Máy đo chuyển vị</t>
  </si>
  <si>
    <t>Máy xác định mođun</t>
  </si>
  <si>
    <t>Máy so màu ngọn lửa</t>
  </si>
  <si>
    <t>Máy so màu quang điện</t>
  </si>
  <si>
    <t>Máy đo đọ dãn dài Bitum</t>
  </si>
  <si>
    <t>Máy chiết nhựa (Xốc lét)</t>
  </si>
  <si>
    <t>Bộ thí nghiệm độ co ngót, trương nở)</t>
  </si>
  <si>
    <t>Thiết bị thử tỷ diện</t>
  </si>
  <si>
    <t>Bàn dằn</t>
  </si>
  <si>
    <t>Máy khuấy bằng từ</t>
  </si>
  <si>
    <t>Máy khuấy cầm tay NAG-2</t>
  </si>
  <si>
    <t>Máy nghiền bi sứ LE1</t>
  </si>
  <si>
    <t>Máy phân tích hạt LAZER</t>
  </si>
  <si>
    <t>Máy phân tích vi nhiệt</t>
  </si>
  <si>
    <t>Tenxômét</t>
  </si>
  <si>
    <t>Máy đo độ giãn nở bê tông</t>
  </si>
  <si>
    <t>Máy đo hệ số dẫn nhiệt</t>
  </si>
  <si>
    <t>Máy nhiễu xạ Rơn ghen (phân tích thành phần hoá lý của vật liệu)</t>
  </si>
  <si>
    <t>Cân ép mẫu thử gạch chịu lửa</t>
  </si>
  <si>
    <t>Côn thử độ sụt</t>
  </si>
  <si>
    <t>Dụng cụ xác định độ chịu lực va đập xung kích gạch lát xi măng (viên bi sắt)</t>
  </si>
  <si>
    <t>Dụng cụ xác định giới hạn bền liên kết</t>
  </si>
  <si>
    <t>Chén bạch kim</t>
  </si>
  <si>
    <t>Kẹp Niken</t>
  </si>
  <si>
    <t>Máy siêu âm đo chiều dày kim loại</t>
  </si>
  <si>
    <t>Máy dò vị trí cốt thép</t>
  </si>
  <si>
    <t>Máy siêu âm kiểm tra chất lượng mối hàn</t>
  </si>
  <si>
    <t>Máy siêu âm kiềm tra cường độ bê tông của cấu kiện BT, BTCT tại hiện trường</t>
  </si>
  <si>
    <t>Súng bi</t>
  </si>
  <si>
    <t>Máy tính chuyên dùng</t>
  </si>
  <si>
    <t>Máy Scanner (khổ A0)</t>
  </si>
  <si>
    <t>Máy vẽ plotter</t>
  </si>
  <si>
    <t>Máy vi tính</t>
  </si>
  <si>
    <t>Máy tính xách tay</t>
  </si>
  <si>
    <t>Máy thí nghiệm điện đường dây và trạm biến áp</t>
  </si>
  <si>
    <t>Bộ tạo nguồn 3 pha</t>
  </si>
  <si>
    <t>Bộ nguồn AC-DC</t>
  </si>
  <si>
    <t>Công tơ mẫu xách tay</t>
  </si>
  <si>
    <t>Hộp bộ đo tgd Delta</t>
  </si>
  <si>
    <t>Hợp bộ đo lường</t>
  </si>
  <si>
    <t>Hợp bộ phân tích hàm lượng khí</t>
  </si>
  <si>
    <t>Hợp bộ thí nghiệm cao áp</t>
  </si>
  <si>
    <t>Hợp bộ thí nghiệm rơ le</t>
  </si>
  <si>
    <t>Máy dđiều chỉnh điện áp 1 pha</t>
  </si>
  <si>
    <t>Máy đo độ Axits</t>
  </si>
  <si>
    <t>Máy đo độ chớp cháy kín</t>
  </si>
  <si>
    <t>Máy đo độ nhớt</t>
  </si>
  <si>
    <t>Máy đo điện áp xuyên thủng</t>
  </si>
  <si>
    <t>Máy đo điện trở 1 chiều</t>
  </si>
  <si>
    <t>Máy đo điện trở tiếp địa</t>
  </si>
  <si>
    <t>Máy đo điện trở tiếp xúc</t>
  </si>
  <si>
    <t>Cầu đo tang dầu cách điện</t>
  </si>
  <si>
    <t>Máy đo tỷ trọng</t>
  </si>
  <si>
    <t>Máy đo vạn năng</t>
  </si>
  <si>
    <t>Máy chụp sóng</t>
  </si>
  <si>
    <t>Máy kiểm tra độ ổn định ô xy hoá dầu</t>
  </si>
  <si>
    <t>Máy phát tần số</t>
  </si>
  <si>
    <t>Máy phân tích độ ẩm khí SF6</t>
  </si>
  <si>
    <t>Máy đo vi lượng ẩm</t>
  </si>
  <si>
    <t>Mê gôm mét</t>
  </si>
  <si>
    <t>Thiết bị kiểm tra áp lực</t>
  </si>
  <si>
    <t>Thiết bị tạo dòng điện</t>
  </si>
  <si>
    <t>Bộ thiết bị nâng hạ dầm</t>
  </si>
  <si>
    <t>KHU VỰC ĐIỆN BÀN - TỈNH QUẢNG NAM</t>
  </si>
  <si>
    <t>CO TRONG DTCT</t>
  </si>
  <si>
    <t xml:space="preserve">HẠNG MỤC </t>
  </si>
  <si>
    <t>K6</t>
  </si>
  <si>
    <t>K7</t>
  </si>
  <si>
    <t>K1+…+K7</t>
  </si>
  <si>
    <t>PRE- TAX CONSTRUCTION COST</t>
  </si>
  <si>
    <t>Road works</t>
  </si>
  <si>
    <t>Bridge works</t>
  </si>
  <si>
    <t>Frontage works</t>
  </si>
  <si>
    <t>Temporary Road works</t>
  </si>
  <si>
    <t>Temporary Bridge works</t>
  </si>
  <si>
    <t>Miscellaneous</t>
  </si>
  <si>
    <t>CONSTRUCTION COST</t>
  </si>
  <si>
    <t>ITEM</t>
  </si>
  <si>
    <t>OTHER COST</t>
  </si>
  <si>
    <t>Survey and Preparation of Shop Drawings</t>
  </si>
  <si>
    <t>Restoration of infracstructure affected by construction</t>
  </si>
  <si>
    <t>Provision for the Control and Safety of Waterway Traffic</t>
  </si>
  <si>
    <t>Insurances for Works</t>
  </si>
  <si>
    <t>Day Works</t>
  </si>
  <si>
    <t>CONTINGENCY</t>
  </si>
  <si>
    <t>XEM</t>
  </si>
  <si>
    <t>XH  CAU</t>
  </si>
  <si>
    <t>XH DUONG</t>
  </si>
  <si>
    <t>Balance</t>
  </si>
  <si>
    <t>(Theo hướng dẫn của Thông tư số 06/2010/TT-BXD ngày 26/5/2010 của Bộ Xây dựng)</t>
  </si>
  <si>
    <r>
      <t>Giá ca máy
( C</t>
    </r>
    <r>
      <rPr>
        <b/>
        <vertAlign val="subscript"/>
        <sz val="10"/>
        <rFont val="Times New Roman"/>
        <family val="1"/>
      </rPr>
      <t xml:space="preserve">CM </t>
    </r>
    <r>
      <rPr>
        <b/>
        <sz val="10"/>
        <rFont val="Times New Roman"/>
        <family val="1"/>
      </rPr>
      <t>) đ</t>
    </r>
  </si>
  <si>
    <r>
      <t>Giá khấu hao
(C</t>
    </r>
    <r>
      <rPr>
        <b/>
        <vertAlign val="subscript"/>
        <sz val="10"/>
        <rFont val="Times New Roman"/>
        <family val="1"/>
      </rPr>
      <t>KH</t>
    </r>
    <r>
      <rPr>
        <b/>
        <sz val="10"/>
        <rFont val="Times New Roman"/>
        <family val="1"/>
      </rPr>
      <t>)</t>
    </r>
  </si>
  <si>
    <r>
      <t>Giá sửa chữa
(C</t>
    </r>
    <r>
      <rPr>
        <b/>
        <vertAlign val="subscript"/>
        <sz val="10"/>
        <rFont val="Times New Roman"/>
        <family val="1"/>
      </rPr>
      <t>SC</t>
    </r>
    <r>
      <rPr>
        <b/>
        <sz val="10"/>
        <rFont val="Times New Roman"/>
        <family val="1"/>
      </rPr>
      <t>)</t>
    </r>
  </si>
  <si>
    <r>
      <t>Giá chi phí khác
(C</t>
    </r>
    <r>
      <rPr>
        <b/>
        <vertAlign val="subscript"/>
        <sz val="10"/>
        <rFont val="Times New Roman"/>
        <family val="1"/>
      </rPr>
      <t>CK</t>
    </r>
    <r>
      <rPr>
        <b/>
        <sz val="10"/>
        <rFont val="Times New Roman"/>
        <family val="1"/>
      </rPr>
      <t>)</t>
    </r>
  </si>
  <si>
    <r>
      <t>Giá nhiên liệu
(C</t>
    </r>
    <r>
      <rPr>
        <b/>
        <vertAlign val="subscript"/>
        <sz val="10"/>
        <rFont val="Times New Roman"/>
        <family val="1"/>
      </rPr>
      <t>NL</t>
    </r>
    <r>
      <rPr>
        <b/>
        <sz val="10"/>
        <rFont val="Times New Roman"/>
        <family val="1"/>
      </rPr>
      <t>)</t>
    </r>
  </si>
  <si>
    <r>
      <t>Thành phần cấp bậc thợ điều khiển máy
(C</t>
    </r>
    <r>
      <rPr>
        <b/>
        <vertAlign val="subscript"/>
        <sz val="10"/>
        <rFont val="Times New Roman"/>
        <family val="1"/>
      </rPr>
      <t>TL</t>
    </r>
    <r>
      <rPr>
        <b/>
        <sz val="10"/>
        <rFont val="Times New Roman"/>
        <family val="1"/>
      </rPr>
      <t>)</t>
    </r>
  </si>
  <si>
    <r>
      <t>Giá tiền lương
(C</t>
    </r>
    <r>
      <rPr>
        <b/>
        <vertAlign val="subscript"/>
        <sz val="10"/>
        <rFont val="Times New Roman"/>
        <family val="1"/>
      </rPr>
      <t>TL</t>
    </r>
    <r>
      <rPr>
        <b/>
        <sz val="10"/>
        <rFont val="Times New Roman"/>
        <family val="1"/>
      </rPr>
      <t>)</t>
    </r>
  </si>
  <si>
    <t>Máy 1</t>
  </si>
  <si>
    <t>LOCAL After Adjusting</t>
  </si>
  <si>
    <t>Bê tông đối trọng C15 đá 1x2</t>
  </si>
  <si>
    <t>Dầu kích</t>
  </si>
  <si>
    <t>Kỹ sư 5.0/8</t>
  </si>
  <si>
    <t>Cần cẩu bánh lốp 25T</t>
  </si>
  <si>
    <t xml:space="preserve">Nhân công </t>
  </si>
  <si>
    <t xml:space="preserve">Labour </t>
  </si>
  <si>
    <t>Thước thép 5m</t>
  </si>
  <si>
    <t>Thước thép 42m</t>
  </si>
  <si>
    <t>Mũi xuyên hình nón</t>
  </si>
  <si>
    <t>Ống mẫu</t>
  </si>
  <si>
    <t>Cần khoan</t>
  </si>
  <si>
    <t>Hộp gỗ đựng mẫu</t>
  </si>
  <si>
    <t>ống</t>
  </si>
  <si>
    <t>hộp</t>
  </si>
  <si>
    <t>Máy khoan</t>
  </si>
  <si>
    <t>Mũi khoan hợp kim</t>
  </si>
  <si>
    <t xml:space="preserve">Đầu nối cần </t>
  </si>
  <si>
    <t>Ống chống</t>
  </si>
  <si>
    <t>Đầu nối ống chống</t>
  </si>
  <si>
    <t>Ống mẫu đơn</t>
  </si>
  <si>
    <t>Ống mẫu kép</t>
  </si>
  <si>
    <t xml:space="preserve">Hộp gỗ </t>
  </si>
  <si>
    <t>Bộ máy khoan</t>
  </si>
  <si>
    <t>CQ.180001
1779</t>
  </si>
  <si>
    <t>CC.01203
1779</t>
  </si>
  <si>
    <t>CD.01203
1779</t>
  </si>
  <si>
    <t>CP.03102
1779</t>
  </si>
  <si>
    <t>CQ.03102
1779</t>
  </si>
  <si>
    <t>CQ.16004
1779</t>
  </si>
  <si>
    <t>Bình hút ẩm</t>
  </si>
  <si>
    <t>Bình tiêu bản</t>
  </si>
  <si>
    <t>Bình thủy tinh tam giác</t>
  </si>
  <si>
    <t>Chậu thủy tinh</t>
  </si>
  <si>
    <t>Bình tỷ trọng</t>
  </si>
  <si>
    <t>Khay men to</t>
  </si>
  <si>
    <t>Đĩa sắt tráng men</t>
  </si>
  <si>
    <t>Cốc thủy tinh</t>
  </si>
  <si>
    <t>Phếu thủy tinh</t>
  </si>
  <si>
    <t>Hộp nhôm</t>
  </si>
  <si>
    <t>Kính mài mờ</t>
  </si>
  <si>
    <t>Chùy Vaxiliep</t>
  </si>
  <si>
    <t>Dụng cụ xác đinh độ tan rã</t>
  </si>
  <si>
    <t>Đồng hồ bấm giây</t>
  </si>
  <si>
    <t>Hóa chất</t>
  </si>
  <si>
    <t>Dao vòng nén</t>
  </si>
  <si>
    <t>Dao vòng thấm</t>
  </si>
  <si>
    <t>Cối chày sứ</t>
  </si>
  <si>
    <t>Ông đong thủy tinh 1000ml</t>
  </si>
  <si>
    <t>Rây địa chất công trình</t>
  </si>
  <si>
    <t>Máy cắt</t>
  </si>
  <si>
    <t>Cân phân tích và cân kỹ thuật</t>
  </si>
  <si>
    <t xml:space="preserve">Bếp cát </t>
  </si>
  <si>
    <t>Bép điện</t>
  </si>
  <si>
    <t xml:space="preserve">Cốt thép d ≤18mm  </t>
  </si>
  <si>
    <t>Đắp bù lún nền đường bằng nhân công, đầm chặt K95% (5% NC)</t>
  </si>
  <si>
    <t>Excavation of Foudation by Labor</t>
  </si>
  <si>
    <t>Tổng cộng  12,7 tháng thi công</t>
  </si>
  <si>
    <t>Thu hồi cọc thép H300
100%-(2%*12.7+7%*2)</t>
  </si>
  <si>
    <t>H 300-Beam Deduction
100%-(2%*12.7+7%*2)</t>
  </si>
  <si>
    <t>Total  12.7 months for structure construction:</t>
  </si>
  <si>
    <r>
      <t>H 400-Beam Deduction</t>
    </r>
    <r>
      <rPr>
        <i/>
        <sz val="11"/>
        <rFont val="Times New Roman"/>
        <family val="1"/>
        <charset val="163"/>
      </rPr>
      <t xml:space="preserve"> </t>
    </r>
    <r>
      <rPr>
        <sz val="11"/>
        <rFont val="Times New Roman"/>
        <family val="1"/>
        <charset val="163"/>
      </rPr>
      <t xml:space="preserve">
100%-(2%*12.7+7%*2)</t>
    </r>
  </si>
  <si>
    <r>
      <t>3 H 500-Beam Deduction</t>
    </r>
    <r>
      <rPr>
        <i/>
        <sz val="11"/>
        <rFont val="Times New Roman"/>
        <family val="1"/>
        <charset val="163"/>
      </rPr>
      <t xml:space="preserve"> </t>
    </r>
    <r>
      <rPr>
        <sz val="11"/>
        <rFont val="Times New Roman"/>
        <family val="1"/>
        <charset val="163"/>
      </rPr>
      <t xml:space="preserve">
100%-(2%*12.7+7%*2)</t>
    </r>
  </si>
  <si>
    <r>
      <t>2 H 300-Beam Deduction</t>
    </r>
    <r>
      <rPr>
        <i/>
        <sz val="11"/>
        <rFont val="Times New Roman"/>
        <family val="1"/>
        <charset val="163"/>
      </rPr>
      <t xml:space="preserve"> </t>
    </r>
    <r>
      <rPr>
        <sz val="11"/>
        <rFont val="Times New Roman"/>
        <family val="1"/>
        <charset val="163"/>
      </rPr>
      <t xml:space="preserve">
100%-(2%*12.7+7%*2)</t>
    </r>
  </si>
  <si>
    <t>Thu hồi cọc thép H400
100%-(2%*12.7+7%*2)</t>
  </si>
  <si>
    <t>Thu hồi cọc thép 3H500
100%-(2%*12.7+7%*2)</t>
  </si>
  <si>
    <t>Thu hồi cọc thép 2H300
100%-(2%*12.7+7%*2)</t>
  </si>
  <si>
    <t>Sản xuất hệ khung chống cho xà mũ trụ</t>
  </si>
  <si>
    <t>Vận chuyển đất lớp mặt từ nút giao My Son đến hiện trường, đất cấp 1 (giống đơn giá của vận chuyển đổ đi đất lớp mặt)</t>
  </si>
  <si>
    <t>Thu hồi cọc ván thép
100%-(1.17%*34+3.5%)</t>
  </si>
  <si>
    <t xml:space="preserve">Total 28 months for structure construction: 28 (months) </t>
  </si>
  <si>
    <t>H-Beam Deduction
100%-(2%*28+7%)</t>
  </si>
  <si>
    <t>L- Shape steel Deduction 
100%-(2%*28+7%)</t>
  </si>
  <si>
    <t>Thu hồi cọc thép H 
100%-(2%*28+7%)</t>
  </si>
  <si>
    <t>Thu hồi thép hình
100%-(2%*28+7%)</t>
  </si>
  <si>
    <t>Thu hồi cọc thép H 
100%-(1.17%*28+3.5%)</t>
  </si>
  <si>
    <t>Tổng cộng 28 tháng thi công</t>
  </si>
  <si>
    <t xml:space="preserve">Tổng cộng 34 tháng thi công </t>
  </si>
  <si>
    <t>m. nối</t>
  </si>
  <si>
    <t>Tổng cộng 34 tháng thi công</t>
  </si>
  <si>
    <t>EXPRESSWAY</t>
  </si>
  <si>
    <t>ĐƯỜNG CAO TỐC</t>
  </si>
  <si>
    <t>Sản xuất dầm Super T (L=38,3m), loại 1, dầm biên</t>
  </si>
  <si>
    <t>Sản xuất dầm Super T (L=38,3m), loại 2, dầm trong</t>
  </si>
  <si>
    <r>
      <rPr>
        <sz val="10"/>
        <rFont val="Symbol"/>
        <family val="1"/>
        <charset val="2"/>
      </rPr>
      <t>F</t>
    </r>
    <r>
      <rPr>
        <sz val="10"/>
        <rFont val="Times New Roman"/>
        <family val="1"/>
      </rPr>
      <t xml:space="preserve"> 105 - 110 mm</t>
    </r>
  </si>
  <si>
    <t>Thu hồi cọc thép H 
100%-(1.17%*34+3.5%)</t>
  </si>
  <si>
    <r>
      <t xml:space="preserve">Steel Sheet Pile Deduction  </t>
    </r>
    <r>
      <rPr>
        <i/>
        <sz val="11"/>
        <rFont val="Times New Roman"/>
        <family val="1"/>
        <charset val="163"/>
      </rPr>
      <t>(Total 34 months for structure construction )</t>
    </r>
    <r>
      <rPr>
        <sz val="11"/>
        <rFont val="Times New Roman"/>
        <family val="1"/>
        <charset val="163"/>
      </rPr>
      <t xml:space="preserve">
100%-(1.17%*34+3.5%)</t>
    </r>
  </si>
  <si>
    <t>??????</t>
  </si>
  <si>
    <t>Unit Price/ 
Đơn giá</t>
  </si>
  <si>
    <t>Amount /
Thành tiền</t>
  </si>
  <si>
    <t>Local Currency/
Nội tệ (VND)</t>
  </si>
  <si>
    <t>Unit Price/
 Đơn giá</t>
  </si>
  <si>
    <t>Amount /
 Thành tiền</t>
  </si>
  <si>
    <t>Local Currency /
 Nội tệ (VND)</t>
  </si>
  <si>
    <t>Local Currency /
Nội tệ (VND)</t>
  </si>
  <si>
    <t>Code of Norm/
Mã hiệu dịnh mức</t>
  </si>
  <si>
    <t>Quantity/
Khối lượng</t>
  </si>
  <si>
    <t>Unit price /
Đơn giá</t>
  </si>
  <si>
    <t>Amount/
Thành tiền</t>
  </si>
  <si>
    <t>Local Currency/
 Nội tệ (VND)</t>
  </si>
  <si>
    <t>Item/ Hạng mục</t>
  </si>
  <si>
    <t>Unit/
 Đơn vị</t>
  </si>
  <si>
    <t>No./
 STT</t>
  </si>
  <si>
    <t>Mỏ Hon The (R2) - Xã Duy Son</t>
  </si>
  <si>
    <t xml:space="preserve"> Ngã 3 Tra Kieu =TL610</t>
  </si>
  <si>
    <t>Thị trấn Nam Phuoc - Km955+750</t>
  </si>
  <si>
    <t>Cầu Vinh Dien - QL1A</t>
  </si>
  <si>
    <t>DT609 = Km13+ 600 (Tim đường Cao tốc)</t>
  </si>
  <si>
    <t>Công trình</t>
  </si>
  <si>
    <t>Mỏ cát Vinh Dien (C6) - Km948+300 (QL1A)</t>
  </si>
  <si>
    <t xml:space="preserve">Công ty nhựa Da Nang </t>
  </si>
  <si>
    <t>Vật liệu/ Material</t>
  </si>
  <si>
    <t>Chức danh</t>
  </si>
  <si>
    <t>Cấp bậc</t>
  </si>
  <si>
    <t>BREAKDOWN OF UNIT PRICE</t>
  </si>
  <si>
    <t>BẢNG DỰ TOÁN CHI TIẾT</t>
  </si>
  <si>
    <t xml:space="preserve">THIẾT KẾ KỸ THUẬT GÓI THẦU 3A: ĐOẠN KM16+880~KM18+100 - CẦU KỲ LAM </t>
  </si>
  <si>
    <t xml:space="preserve"> DỰ ÁN XÂY DỰNG ĐƯỜNG CAO TỐC ĐÀ NẴNG - QUẢNG NGÃI (GIAI ĐOẠN 1)</t>
  </si>
  <si>
    <t>TABLE OF MATERIAL PRICE TO THE CONSTRUCTION SITE</t>
  </si>
  <si>
    <t>SUMMARY TABLE OF CONSTRUCTION COST</t>
  </si>
  <si>
    <t>DETAILED DESIGN OF PACKAGE 3A: KM16+880~KM18+100 - KỲ LAM BRIDGE</t>
  </si>
  <si>
    <r>
      <t>DA NANG- QUANG NGAI EXPRESS WAY DEVELOPMENT PROJECT (1</t>
    </r>
    <r>
      <rPr>
        <b/>
        <vertAlign val="superscript"/>
        <sz val="12"/>
        <rFont val="Times New Roman"/>
        <family val="1"/>
      </rPr>
      <t>ST</t>
    </r>
    <r>
      <rPr>
        <b/>
        <sz val="12"/>
        <rFont val="Times New Roman"/>
        <family val="1"/>
      </rPr>
      <t xml:space="preserve"> STAGE)</t>
    </r>
  </si>
  <si>
    <t>AMOUNT (VND)</t>
  </si>
  <si>
    <t>BRIDGE WORKS</t>
  </si>
  <si>
    <t>FRONTAGE WORKS</t>
  </si>
  <si>
    <t>TOTAL (VND)</t>
  </si>
  <si>
    <t>Material Cost</t>
  </si>
  <si>
    <t>Labor Cost</t>
  </si>
  <si>
    <t>Equipment Cost</t>
  </si>
  <si>
    <t>Other Direct Cost</t>
  </si>
  <si>
    <t>TOTAL DIRECT COST</t>
  </si>
  <si>
    <t>COMMON COST</t>
  </si>
  <si>
    <t>TAXABLE INCOME</t>
  </si>
  <si>
    <t>VAT TAX</t>
  </si>
  <si>
    <t>Pre-tax Construction Cost</t>
  </si>
  <si>
    <t>Expense for Temporary House</t>
  </si>
  <si>
    <t>TOTAL CONSTRUCTION COST</t>
  </si>
  <si>
    <t>DIRECT COST</t>
  </si>
  <si>
    <t>PRE- DETERMINED</t>
  </si>
  <si>
    <t>After Tax Construction Cost</t>
  </si>
  <si>
    <t>SYMBOL</t>
  </si>
  <si>
    <t>FORMULA</t>
  </si>
  <si>
    <t>TEMPORARY WORKS</t>
  </si>
  <si>
    <t>(This bridge reuse to construction for Pkg 3B so that only calculate unit price for fabrication and  installation, not calculate unit price for removal)</t>
  </si>
  <si>
    <r>
      <t>DA NANG- QUANG NGAI EXPRESS WAY DEVELOPMENT PROJECT (1</t>
    </r>
    <r>
      <rPr>
        <b/>
        <vertAlign val="superscript"/>
        <sz val="12"/>
        <rFont val="Times New Roman"/>
        <family val="1"/>
      </rPr>
      <t>ST</t>
    </r>
    <r>
      <rPr>
        <b/>
        <sz val="12"/>
        <rFont val="Times New Roman"/>
        <family val="1"/>
        <charset val="163"/>
      </rPr>
      <t xml:space="preserve"> STAGE)</t>
    </r>
  </si>
  <si>
    <t>SUMMARY TABLE OF ESTIMATION COST</t>
  </si>
  <si>
    <t>DETAILED ESTIMATION TABLE</t>
  </si>
  <si>
    <t>Engineer class 5.0/8</t>
  </si>
  <si>
    <t>Steel Ruler 5m</t>
  </si>
  <si>
    <t>Steel Ruler 42m</t>
  </si>
  <si>
    <t>Shape steel</t>
  </si>
  <si>
    <t>Concrete C15</t>
  </si>
  <si>
    <t>Oil</t>
  </si>
  <si>
    <t>Drilling machine</t>
  </si>
  <si>
    <t>Wood box</t>
  </si>
  <si>
    <t>Water Pump</t>
  </si>
  <si>
    <t>Đóng cọc thép H dưới nước,  L&gt;10m</t>
  </si>
  <si>
    <t>AF.37120
1776</t>
  </si>
  <si>
    <t>Sealing  Concrete C15 (15Mpa), crushed stone 2x4, under water</t>
  </si>
  <si>
    <t>Bê tông bịt đáy C15 (15Mpa), đá 2x4 (dưới nước)</t>
  </si>
  <si>
    <t>Canô 23CV</t>
  </si>
  <si>
    <t>Lắp dựng, tháo dỡ thanh dẫn hướng (dưới nước)</t>
  </si>
  <si>
    <r>
      <t>AF.33220</t>
    </r>
    <r>
      <rPr>
        <b/>
        <sz val="10"/>
        <rFont val="Times New Roman"/>
        <family val="1"/>
        <charset val="163"/>
      </rPr>
      <t xml:space="preserve">
1776</t>
    </r>
  </si>
  <si>
    <t>Head Concrete work for abutment and pier, class C30 (30 Mpa), under water</t>
  </si>
  <si>
    <t>Bê tông mũ mố, trụ dưới nước, loại C30 (30Mpa)</t>
  </si>
  <si>
    <t>Anti-colliding pad concrete work for abutment and pier, class C30 (30 Mpa), under water</t>
  </si>
  <si>
    <t>Bê tông ụ chống xô mố, trụ dưới nước, loại C30 (30Mpa)</t>
  </si>
  <si>
    <t>Concrete work for abutment and pier, class C30 (30 Mpa), under water</t>
  </si>
  <si>
    <t xml:space="preserve">Bê tông mố, trụ dưới nước, loại C30 (30 Mpa) </t>
  </si>
  <si>
    <r>
      <t>AF.33120</t>
    </r>
    <r>
      <rPr>
        <b/>
        <sz val="10"/>
        <rFont val="Times New Roman"/>
        <family val="1"/>
        <charset val="163"/>
      </rPr>
      <t xml:space="preserve">
1776</t>
    </r>
  </si>
  <si>
    <t>Formwork for abutment and pier, under water</t>
  </si>
  <si>
    <t>Ván khuôn mố, trụ dưới nước</t>
  </si>
  <si>
    <r>
      <t>AF.87221</t>
    </r>
    <r>
      <rPr>
        <b/>
        <sz val="10"/>
        <rFont val="Times New Roman"/>
        <family val="1"/>
        <charset val="163"/>
      </rPr>
      <t xml:space="preserve">
1776</t>
    </r>
  </si>
  <si>
    <r>
      <t xml:space="preserve">AF.65220
</t>
    </r>
    <r>
      <rPr>
        <b/>
        <sz val="10"/>
        <rFont val="Times New Roman"/>
        <family val="1"/>
        <charset val="163"/>
      </rPr>
      <t>1776</t>
    </r>
  </si>
  <si>
    <t>Reinforcement Bar for abutment and pier, under water, dia. ≤ 18mm</t>
  </si>
  <si>
    <t xml:space="preserve">Cốt thép mố, trụ cầu dưới nước, d ≤18mm  </t>
  </si>
  <si>
    <t>Reinforcement Bar for abutment and pier, under water, dia. &gt; 18mm</t>
  </si>
  <si>
    <t xml:space="preserve">Cốt thép mố, trụ cầu dưới nước, d &gt;18mm  </t>
  </si>
  <si>
    <r>
      <t xml:space="preserve">AC.32224
</t>
    </r>
    <r>
      <rPr>
        <b/>
        <sz val="10"/>
        <rFont val="Times New Roman"/>
        <family val="1"/>
        <charset val="163"/>
      </rPr>
      <t>1776</t>
    </r>
  </si>
  <si>
    <t>Bored drilling work, D=1.5m, under water, L&lt;30m</t>
  </si>
  <si>
    <t>Khoan tạo lỗ D =1.5m dưới nước, L&lt;30m</t>
  </si>
  <si>
    <t>Bored drilling work, D=1.5m, under water, L&gt;30m, (VL x 1.015; NC x 1.015; Mx 1.015)</t>
  </si>
  <si>
    <t>Khoan tạo lỗ D =1.5m dưới nước, L&gt;30m, (VL x 1.015; NC x 1.015; Mx 1.015)</t>
  </si>
  <si>
    <r>
      <t xml:space="preserve">AF.35220
</t>
    </r>
    <r>
      <rPr>
        <b/>
        <sz val="10"/>
        <rFont val="Times New Roman"/>
        <family val="1"/>
        <charset val="163"/>
      </rPr>
      <t>1776</t>
    </r>
  </si>
  <si>
    <t>C.I.P bored pile, concrete work, class C30 (30Mpa), under water, d&gt;1,0m</t>
  </si>
  <si>
    <t>Bê tông cọc khoan nhồi C30 (30MPa) dưới nước, d&gt;1,0m</t>
  </si>
  <si>
    <r>
      <t xml:space="preserve">AF.67210
</t>
    </r>
    <r>
      <rPr>
        <b/>
        <sz val="10"/>
        <rFont val="Times New Roman"/>
        <family val="1"/>
        <charset val="163"/>
      </rPr>
      <t>1776</t>
    </r>
  </si>
  <si>
    <t>C.I.P bored pile, Fabrication of Reinforcement bar, D≤18mm, under water</t>
  </si>
  <si>
    <t>SX+LD Cốt thép lòng cọc, D≤18mm (dưới nước)</t>
  </si>
  <si>
    <r>
      <t xml:space="preserve">AF.67220
</t>
    </r>
    <r>
      <rPr>
        <b/>
        <sz val="10"/>
        <rFont val="Times New Roman"/>
        <family val="1"/>
        <charset val="163"/>
      </rPr>
      <t>1776</t>
    </r>
  </si>
  <si>
    <t>C.I.P bored pile, Fabrication of Reinforcement bar, D&gt;18mm, under water</t>
  </si>
  <si>
    <t>SX+LD Cốt thép lòng cọc, D&gt;18mm (dưới nước)</t>
  </si>
  <si>
    <t>Pumping Bentonit into steel casting pipe, under water</t>
  </si>
  <si>
    <t>Bơm dung dịch Bentonit dưới nước</t>
  </si>
  <si>
    <r>
      <t>AC.32820</t>
    </r>
    <r>
      <rPr>
        <b/>
        <sz val="10"/>
        <rFont val="Times New Roman"/>
        <family val="1"/>
        <charset val="163"/>
      </rPr>
      <t xml:space="preserve">
1776</t>
    </r>
  </si>
  <si>
    <t>Steel casing pipe Setting, D&lt;=1.5m, on land</t>
  </si>
  <si>
    <r>
      <t xml:space="preserve">AC.34514
</t>
    </r>
    <r>
      <rPr>
        <b/>
        <sz val="10"/>
        <rFont val="Times New Roman"/>
        <family val="1"/>
        <charset val="163"/>
      </rPr>
      <t>1776</t>
    </r>
  </si>
  <si>
    <t>Steel casing pipe Setting, D&lt;=1.5m, under water</t>
  </si>
  <si>
    <t>Hạ ống vách D&lt;=1.5m, dưới nước</t>
  </si>
  <si>
    <t>Extracting Steel casing pipe, D&lt;=1.5m, on land</t>
  </si>
  <si>
    <t>AC.34514 x 60%</t>
  </si>
  <si>
    <t>Extracting Steel casing pipe, D&lt;=1.5m, under water</t>
  </si>
  <si>
    <r>
      <t xml:space="preserve">AA.22320
</t>
    </r>
    <r>
      <rPr>
        <b/>
        <sz val="10"/>
        <rFont val="Times New Roman"/>
        <family val="1"/>
        <charset val="163"/>
      </rPr>
      <t>1776</t>
    </r>
  </si>
  <si>
    <t>Head P.C Pile, demolition and Reinforcement bar bending, under waater</t>
  </si>
  <si>
    <t>Đập đầu cọc, uốn cốt thép dưới nước</t>
  </si>
  <si>
    <t>Concrete work head pier class C45 (45 Mpa), under water</t>
  </si>
  <si>
    <t>Bê tông tại đỉnh trụ dưới nước, loại C45 (45Mpa)</t>
  </si>
  <si>
    <t>Bê tông neo tạm tại đỉnh trụ trên cạn, loại C45 (45Mpa)</t>
  </si>
  <si>
    <t>Bê tông neo tạm tại đỉnh trụ dưới nước, loại C45 (45Mpa)</t>
  </si>
  <si>
    <t>Reinforcement Bar dia. ≤ 18mm,on land</t>
  </si>
  <si>
    <t>Cốt thép d ≤18mm trên cạn</t>
  </si>
  <si>
    <t>Reinforcement Bar dia. ≤ 18mm, under water</t>
  </si>
  <si>
    <t>Cốt thép d ≤18mm dưới nước</t>
  </si>
  <si>
    <t>Head Concrete work for pier, class C30 (30 Mpa), under water</t>
  </si>
  <si>
    <t xml:space="preserve">Bê tông khối đỉnh trụ dưới nước, loại C30 (30Mpa) </t>
  </si>
  <si>
    <t>Lắp dựng và tháo dỡ hệ khung dàn, sàn đạo, sàn thao tác (dưới nước)</t>
  </si>
  <si>
    <t>Installation and Removal of Steel Frame (under water)</t>
  </si>
  <si>
    <t>Soil Excavation by Machine, Class 3 for disposal of temporary embankment PKG 2</t>
  </si>
  <si>
    <t>Đào đất nền đường bằng máy, cấp  3 để tận dụng đắp lại cho nền đường PKG 2</t>
  </si>
  <si>
    <t>Price index ín 12/2012, at Da Nang</t>
  </si>
  <si>
    <t>Polyme Bitumen</t>
  </si>
  <si>
    <t>Hai Phong Bitumen Company</t>
  </si>
  <si>
    <t>(Quotation of Petrolimex Company)</t>
  </si>
  <si>
    <t>(Transportation Fee from Hai Phong to construction site: 2.400Vnd/tan.km)</t>
  </si>
  <si>
    <t>Nhựa Polyme</t>
  </si>
  <si>
    <t>Công ty nhựa Hai Phong</t>
  </si>
  <si>
    <t>(Báo giá của Công ty Petrolimex)</t>
  </si>
  <si>
    <t>(Chi phí vận chuyển  từ Hai Phong đến công trình: 2.400Vnd/tan.km)</t>
  </si>
  <si>
    <t>Quotation of Vinh Hung Co, in 01/2013</t>
  </si>
  <si>
    <t>Anti skid AC Surface course, thickness 3cm</t>
  </si>
  <si>
    <t>Lớp mặt đường BTN tạo nhám, dày 3cm</t>
  </si>
  <si>
    <t xml:space="preserve">Manufacture of  Anti skid AC Mixture </t>
  </si>
  <si>
    <t>Sản xuất hỗn hợp BTN tạo nhám</t>
  </si>
  <si>
    <t xml:space="preserve">Polyme Bitumen </t>
  </si>
  <si>
    <t>Quotation of Petrolimex Co, in 2/2013</t>
  </si>
  <si>
    <t>Anti skid AC surface course, thickness 3cm</t>
  </si>
  <si>
    <t>Lớp tạo nhám BTN dày 3cm</t>
  </si>
  <si>
    <t xml:space="preserve">Vật liệu: xi măng, đá, cát </t>
  </si>
  <si>
    <t>Vật liệu kim loại</t>
  </si>
  <si>
    <t xml:space="preserve">Vật liệu khác </t>
  </si>
  <si>
    <t>Gíá tháng 12/2012 Da Nang</t>
  </si>
  <si>
    <t>Công bố giá tháng 12/2012, tại Da Nang và tính đến chân công trình</t>
  </si>
  <si>
    <t>Công bố giá tháng 12/2012, tại Da Nang</t>
  </si>
  <si>
    <t>Báo giá của Công ty Petrolimex tháng 2/2013</t>
  </si>
  <si>
    <r>
      <t xml:space="preserve">AB.41434&amp;
AB.42234
</t>
    </r>
    <r>
      <rPr>
        <b/>
        <sz val="10"/>
        <rFont val="Times New Roman"/>
        <family val="1"/>
      </rPr>
      <t>1776</t>
    </r>
  </si>
  <si>
    <r>
      <t xml:space="preserve">AB.41432&amp;
AB.42232
</t>
    </r>
    <r>
      <rPr>
        <b/>
        <sz val="10"/>
        <rFont val="Times New Roman"/>
        <family val="1"/>
      </rPr>
      <t>1776</t>
    </r>
  </si>
  <si>
    <r>
      <t>AF.52131</t>
    </r>
    <r>
      <rPr>
        <b/>
        <sz val="10"/>
        <rFont val="Times New Roman"/>
        <family val="1"/>
        <charset val="163"/>
      </rPr>
      <t xml:space="preserve">
1776</t>
    </r>
  </si>
  <si>
    <t>Vận chuyển vữa bê tông bằng ô tô chuyển trộn 6m3, cự ly trung bình &lt;=1.5km</t>
  </si>
  <si>
    <t>Transportation concrete by mix concrete truck 6m3, average distance &lt;=1.5km</t>
  </si>
  <si>
    <t>4. For P14 &amp; P15 ( Under water)</t>
  </si>
  <si>
    <t>4. Cho mố P14 &amp; P15 (dưới nước)</t>
  </si>
  <si>
    <t>Total  6 months for structure construction</t>
  </si>
  <si>
    <t>Total  3 months for structure construction</t>
  </si>
  <si>
    <t>Tổng cộng 3 tháng thi công</t>
  </si>
  <si>
    <t>Steel Pile Larsen III Deduction  
100%-(1.17%*3+3.5%)</t>
  </si>
  <si>
    <t>Thu hồi cọc thép Larsen III  
100%-(1.17%*3+3.5%)</t>
  </si>
  <si>
    <t>Xà lan 400T chở cẩu</t>
  </si>
  <si>
    <r>
      <t xml:space="preserve">AF.65420
</t>
    </r>
    <r>
      <rPr>
        <b/>
        <sz val="10"/>
        <rFont val="Times New Roman"/>
        <family val="1"/>
        <charset val="163"/>
      </rPr>
      <t>1091</t>
    </r>
  </si>
  <si>
    <r>
      <t xml:space="preserve">AF.65430
</t>
    </r>
    <r>
      <rPr>
        <b/>
        <sz val="10"/>
        <rFont val="Times New Roman"/>
        <family val="1"/>
        <charset val="163"/>
      </rPr>
      <t>1091</t>
    </r>
  </si>
  <si>
    <r>
      <t>AG.12140</t>
    </r>
    <r>
      <rPr>
        <b/>
        <sz val="10"/>
        <rFont val="Times New Roman"/>
        <family val="1"/>
        <charset val="163"/>
      </rPr>
      <t xml:space="preserve">
1091</t>
    </r>
  </si>
  <si>
    <t>Máy đầm cạnh 1 kw</t>
  </si>
  <si>
    <t xml:space="preserve">Vibratory Plate Compactor 3 kW </t>
  </si>
  <si>
    <t>Máy đầm cạnh 3kw</t>
  </si>
  <si>
    <t xml:space="preserve">Máy đầm dùi  2.8 kW </t>
  </si>
  <si>
    <t xml:space="preserve">Reedle Vibrator 2.8 kW </t>
  </si>
  <si>
    <t>Air Compressor 300 m3/h</t>
  </si>
  <si>
    <t>Máy nén khí, động cơ diezel 300 m3/h</t>
  </si>
  <si>
    <t xml:space="preserve">Water Pump (Electric) 6,5 kW </t>
  </si>
  <si>
    <t xml:space="preserve">Máy bơm nước 6,5 kW </t>
  </si>
  <si>
    <t xml:space="preserve"> Dầu Separol </t>
  </si>
  <si>
    <t xml:space="preserve"> Phụ gia Antisole </t>
  </si>
  <si>
    <t xml:space="preserve"> Phụ gia Rugasol C </t>
  </si>
  <si>
    <t>líter</t>
  </si>
  <si>
    <r>
      <t xml:space="preserve">AI.52221
</t>
    </r>
    <r>
      <rPr>
        <b/>
        <sz val="10"/>
        <rFont val="Times New Roman"/>
        <family val="1"/>
        <charset val="163"/>
      </rPr>
      <t>1776</t>
    </r>
  </si>
  <si>
    <r>
      <t>AG.41521Vd</t>
    </r>
    <r>
      <rPr>
        <b/>
        <sz val="10"/>
        <rFont val="Times New Roman"/>
        <family val="1"/>
        <charset val="163"/>
      </rPr>
      <t xml:space="preserve">
1776</t>
    </r>
  </si>
  <si>
    <t>Installation of Precast  Plank</t>
  </si>
  <si>
    <t>Lắp đặt tấm ván khuôn</t>
  </si>
  <si>
    <r>
      <t xml:space="preserve">AF.51150Vd
</t>
    </r>
    <r>
      <rPr>
        <b/>
        <sz val="10"/>
        <rFont val="Times New Roman"/>
        <family val="1"/>
        <charset val="163"/>
      </rPr>
      <t>1776</t>
    </r>
  </si>
  <si>
    <r>
      <t xml:space="preserve">AF.51150Vd
</t>
    </r>
    <r>
      <rPr>
        <b/>
        <sz val="10"/>
        <rFont val="Times New Roman"/>
        <family val="1"/>
      </rPr>
      <t>1776</t>
    </r>
  </si>
  <si>
    <t>Cần cẩu bánh lốp 10 ton</t>
  </si>
  <si>
    <t>Cần trục ôto 10T</t>
  </si>
  <si>
    <t>Cần trục ô tô 10 T</t>
  </si>
  <si>
    <t>On land</t>
  </si>
  <si>
    <t>Trên cạn</t>
  </si>
  <si>
    <t>Transportation of excavation soil to Dumping, distance is 4km, Class 1 (Temporary following Mr Hoang's opinion)</t>
  </si>
  <si>
    <t>Transportation of Betonite to Dumping, average distance is 4km (Temporary following Mr Hoang's opinion)</t>
  </si>
  <si>
    <t>Vận chuyển Bentonit đi đổ cự ly 4km (tạm tính theo ý kiến của Mr Hoàng VEC)</t>
  </si>
  <si>
    <t>Dưới nước (Đối với trụ P14 và P15)</t>
  </si>
  <si>
    <t>Under water (For pier P14 và P15)</t>
  </si>
  <si>
    <t>AF.37120Vd
1776</t>
  </si>
  <si>
    <t>Bedding  Concrete C10 (10Mpa), crushed stone 2x4, under water</t>
  </si>
  <si>
    <t>Bê tông lót, loại C10 (10Mpa),  đá 2x4 dưới nước</t>
  </si>
  <si>
    <t>3. For P6, P7, P8: 5,98 ton x 2 bộ ; n=(8pile x3)/2=12 lần;  3 tháng</t>
  </si>
  <si>
    <t>6. For A2, P16: 5,98 ton x 2 bộ ;  n=(18pile+18pile)/2=18 lần;  4,6 tháng</t>
  </si>
  <si>
    <t>6. For A2, P16: 5,98 ton x 2 set ;  n=(18pile+18pile)/2=18 times;  4,6 months</t>
  </si>
  <si>
    <t>Tổng cộng: (1+...+6)</t>
  </si>
  <si>
    <t>Total: (1+...+6)</t>
  </si>
  <si>
    <r>
      <t xml:space="preserve">AK.92111Vd
</t>
    </r>
    <r>
      <rPr>
        <b/>
        <sz val="10"/>
        <rFont val="Times New Roman"/>
        <family val="1"/>
        <charset val="163"/>
      </rPr>
      <t>1776</t>
    </r>
  </si>
  <si>
    <t>Bộ nối D36</t>
  </si>
  <si>
    <t>Steel pipe D60</t>
  </si>
  <si>
    <t>Ống thép D60</t>
  </si>
  <si>
    <t>Ông nối D60</t>
  </si>
  <si>
    <t xml:space="preserve">Máy cưa ống 5 kW </t>
  </si>
  <si>
    <r>
      <t xml:space="preserve">AB.11211Vd
</t>
    </r>
    <r>
      <rPr>
        <b/>
        <sz val="10"/>
        <rFont val="Times New Roman"/>
        <family val="1"/>
      </rPr>
      <t>1776</t>
    </r>
  </si>
  <si>
    <r>
      <t>AG.42211Vd</t>
    </r>
    <r>
      <rPr>
        <b/>
        <sz val="10"/>
        <rFont val="Times New Roman"/>
        <family val="1"/>
        <charset val="163"/>
      </rPr>
      <t xml:space="preserve">
1776</t>
    </r>
  </si>
  <si>
    <r>
      <t xml:space="preserve">AK.94111 Vd
</t>
    </r>
    <r>
      <rPr>
        <b/>
        <sz val="10"/>
        <rFont val="Times New Roman"/>
        <family val="1"/>
        <charset val="163"/>
      </rPr>
      <t>1776</t>
    </r>
  </si>
  <si>
    <r>
      <t xml:space="preserve">AK.94111Vd 
</t>
    </r>
    <r>
      <rPr>
        <b/>
        <sz val="10"/>
        <rFont val="Times New Roman"/>
        <family val="1"/>
        <charset val="163"/>
      </rPr>
      <t>1776</t>
    </r>
  </si>
  <si>
    <t>Elastomeric buffer 2cm</t>
  </si>
  <si>
    <t>Elastomeric buffer 1cm</t>
  </si>
  <si>
    <t>Lớp đệm đàn hồi 2cm</t>
  </si>
  <si>
    <t>Lớp đệm đàn hồi 1cm</t>
  </si>
  <si>
    <r>
      <t>AF.33330</t>
    </r>
    <r>
      <rPr>
        <b/>
        <sz val="10"/>
        <rFont val="Times New Roman"/>
        <family val="1"/>
        <charset val="163"/>
      </rPr>
      <t xml:space="preserve">
1776</t>
    </r>
  </si>
  <si>
    <t>Casting concrete class C45 (45Mpa) for cantilever under water</t>
  </si>
  <si>
    <t>Đổ BT loại C45 (45 Mpa) dầm đúc hẫng dưới nước</t>
  </si>
  <si>
    <t>Assembly and Installation of Traveller (first time) on land</t>
  </si>
  <si>
    <t>Tổ hợp, lắp dựng xe đúc (lần đầu) trên cạn</t>
  </si>
  <si>
    <r>
      <t>AF.88422</t>
    </r>
    <r>
      <rPr>
        <b/>
        <sz val="10"/>
        <rFont val="Times New Roman"/>
        <family val="1"/>
        <charset val="163"/>
      </rPr>
      <t xml:space="preserve">
1776</t>
    </r>
  </si>
  <si>
    <t>Assembly and Installation of Traveller (first time) under water</t>
  </si>
  <si>
    <t>Tổ hợp, lắp dựng xe đúc (lần đầu) dưới nước</t>
  </si>
  <si>
    <t>Xà lan 400T chở vật liệu</t>
  </si>
  <si>
    <r>
      <t>AF.88431</t>
    </r>
    <r>
      <rPr>
        <b/>
        <sz val="10"/>
        <rFont val="Times New Roman"/>
        <family val="1"/>
        <charset val="163"/>
      </rPr>
      <t xml:space="preserve">
1776</t>
    </r>
  </si>
  <si>
    <t>Transportation, Installation and Dismantlement of Traveller (follow time) on land</t>
  </si>
  <si>
    <t>Tháo dỡ di chuyển xe đúc (lần tiếp theo) trên cạn</t>
  </si>
  <si>
    <t>Transportation, Installation and Dismantlement of Traveller (follow time) under water</t>
  </si>
  <si>
    <t>Tháo dỡ di chuyển xe đúc (lần tiếp theo) dưới nước</t>
  </si>
  <si>
    <t>Reinforcement Bar for cantilever, under water, dia. ≤ 18mm</t>
  </si>
  <si>
    <t xml:space="preserve">Cốt thép dầm đúc hẫng dưới nước, d ≤18mm  </t>
  </si>
  <si>
    <r>
      <t xml:space="preserve">AF.65520
</t>
    </r>
    <r>
      <rPr>
        <b/>
        <sz val="10"/>
        <rFont val="Times New Roman"/>
        <family val="1"/>
        <charset val="163"/>
      </rPr>
      <t>1091</t>
    </r>
  </si>
  <si>
    <t>Cần cẩu bánh xích  25T</t>
  </si>
  <si>
    <r>
      <t xml:space="preserve">AF.65530
</t>
    </r>
    <r>
      <rPr>
        <b/>
        <sz val="10"/>
        <rFont val="Times New Roman"/>
        <family val="1"/>
        <charset val="163"/>
      </rPr>
      <t>1091</t>
    </r>
  </si>
  <si>
    <t>Cần cẩu bánh xích 25t</t>
  </si>
  <si>
    <r>
      <t xml:space="preserve">AF.66120
</t>
    </r>
    <r>
      <rPr>
        <b/>
        <sz val="10"/>
        <rFont val="Times New Roman"/>
        <family val="1"/>
        <charset val="163"/>
      </rPr>
      <t>1776</t>
    </r>
  </si>
  <si>
    <t>Prestressing cable 15.2 in cantilever girder, Fabrication, setting and tensioning work, under water (post tension)</t>
  </si>
  <si>
    <t>Sản xuất lắp dựng, căng kéo cáp cường độ cao 15.2, dầm đúc hẫng dưới nước</t>
  </si>
  <si>
    <t>Reinforcement Bar for cantilever under water, dia. &gt; 18mm</t>
  </si>
  <si>
    <t xml:space="preserve">Cốt thép dầm đúc hẫng dưới nước, d &gt;18mm  </t>
  </si>
  <si>
    <t>Installation of  Bolt M20</t>
  </si>
  <si>
    <t>Lắp đặt Bulong M20</t>
  </si>
  <si>
    <t>Installation of  Bolt U32</t>
  </si>
  <si>
    <t>Lắp đặt Bulong U32</t>
  </si>
  <si>
    <t>Bolt U32</t>
  </si>
  <si>
    <t>Bu lông U32</t>
  </si>
  <si>
    <t>Bản thép neo 165x165x32</t>
  </si>
  <si>
    <t>Bộ nối D32</t>
  </si>
  <si>
    <t>Steel Bar D36mm, L=3.5m</t>
  </si>
  <si>
    <t>Thép CĐC D32 mm, L=2m</t>
  </si>
  <si>
    <t>Steel Bar D32, L=2m</t>
  </si>
  <si>
    <t>Thép CĐC D36 mm, L=3.5m</t>
  </si>
  <si>
    <t>Bản thép neo 150x150x50</t>
  </si>
  <si>
    <t>Đắp bù lún nền đường bằng máy, đầm chặt K95% (100%M)</t>
  </si>
  <si>
    <r>
      <t xml:space="preserve">AB.36120
</t>
    </r>
    <r>
      <rPr>
        <b/>
        <sz val="10"/>
        <rFont val="Times New Roman"/>
        <family val="1"/>
        <charset val="163"/>
      </rPr>
      <t>1776</t>
    </r>
  </si>
  <si>
    <t>Transportation of excavation soil to A1 side, average distance of 3km, Class 1</t>
  </si>
  <si>
    <t>Vận chuyển đất đào đi đổ  sang phía mố A1, cự ly trung bình 3km, đất cấp 1</t>
  </si>
  <si>
    <t>Transportation of excavation soil to A2 side, average distance of 1,0km, Class 1</t>
  </si>
  <si>
    <t>Vận chuyển đất đào đi đổ  sang phía mố A2, cự ly trung bình 1,0km, đất cấp 1</t>
  </si>
  <si>
    <t>Transportation of excavation soil from Pit (B3-BS) to construction site, average Distance of 28 Km, Class 3</t>
  </si>
  <si>
    <t>AK.92111Vd</t>
  </si>
  <si>
    <r>
      <t xml:space="preserve">AE.12110Vd
</t>
    </r>
    <r>
      <rPr>
        <b/>
        <sz val="10"/>
        <rFont val="Times New Roman"/>
        <family val="1"/>
        <charset val="163"/>
      </rPr>
      <t>1776</t>
    </r>
  </si>
  <si>
    <r>
      <t>AD.27242 &amp; AD.27252</t>
    </r>
    <r>
      <rPr>
        <b/>
        <sz val="10"/>
        <rFont val="Times New Roman"/>
        <family val="1"/>
        <charset val="163"/>
      </rPr>
      <t xml:space="preserve">
1776</t>
    </r>
  </si>
  <si>
    <r>
      <t xml:space="preserve">AI.64211Vd
</t>
    </r>
    <r>
      <rPr>
        <b/>
        <sz val="10"/>
        <rFont val="Times New Roman"/>
        <family val="1"/>
        <charset val="163"/>
      </rPr>
      <t>1776</t>
    </r>
  </si>
  <si>
    <r>
      <t xml:space="preserve">AI.64251Vd
</t>
    </r>
    <r>
      <rPr>
        <b/>
        <sz val="10"/>
        <rFont val="Times New Roman"/>
        <family val="1"/>
        <charset val="163"/>
      </rPr>
      <t>1776</t>
    </r>
  </si>
  <si>
    <r>
      <t xml:space="preserve">AI.64241Vd
</t>
    </r>
    <r>
      <rPr>
        <b/>
        <sz val="10"/>
        <rFont val="Times New Roman"/>
        <family val="1"/>
        <charset val="163"/>
      </rPr>
      <t>1776</t>
    </r>
  </si>
  <si>
    <t>1. For P14: 7,48 ton x 2 set ;  n=24piles; 3 months</t>
  </si>
  <si>
    <t>2. For P15: 10,47 ton x 2 set ;  n=20pile; 3 months</t>
  </si>
  <si>
    <t>Total: (1+...+2)</t>
  </si>
  <si>
    <t>Tổng cộng: (1+...+2)</t>
  </si>
  <si>
    <t>1. For P14: 7,48 tấn x 2 bộ ;  n=24cọc/2=12 lần; 3 tháng</t>
  </si>
  <si>
    <t>2. For P15: 10,47 tấn x 2 bộ ;  n=20cọc/2=10 lần; 3 tháng</t>
  </si>
  <si>
    <t>Tháo dỡ ống vách D&lt;=1.5m, dưới nước (tính 70% Khối lượng)</t>
  </si>
  <si>
    <r>
      <t>AF.11110Vd 1</t>
    </r>
    <r>
      <rPr>
        <b/>
        <sz val="10"/>
        <rFont val="Times New Roman"/>
        <family val="1"/>
        <charset val="163"/>
      </rPr>
      <t>776</t>
    </r>
  </si>
  <si>
    <t xml:space="preserve">Asphalt Mixing Plant </t>
  </si>
  <si>
    <t>Trạm trộn BTN</t>
  </si>
  <si>
    <t>Nhựa Polyme (BTN</t>
  </si>
  <si>
    <t>(Nghi dinh 31/2012/ND-CP)</t>
  </si>
  <si>
    <t xml:space="preserve"> (Nghi dinh 103/2012/ND-CP, áp dụng đối với vùng III)</t>
  </si>
  <si>
    <t>BẢNG LƯƠNG B.2.3 &amp; B.2.1 - NGHỊ ĐỊNH 205/2004/NĐ-CP NGÀY 14/12/2004</t>
  </si>
  <si>
    <t>[10]=[3]*LTT+[8]</t>
  </si>
  <si>
    <t>Đại phó, Máy trưởng</t>
  </si>
  <si>
    <t>T.phó 2, máy 2</t>
  </si>
  <si>
    <r>
      <t xml:space="preserve">AC.22221
</t>
    </r>
    <r>
      <rPr>
        <b/>
        <sz val="10"/>
        <rFont val="Times New Roman"/>
        <family val="1"/>
        <charset val="163"/>
      </rPr>
      <t>1776</t>
    </r>
  </si>
  <si>
    <t xml:space="preserve">Driving Steel sheet pile by diesel pile hammer ≤ 1.8 ton , under water, L&gt;12m </t>
  </si>
  <si>
    <t>Đóng cọc ván thép dưới nước bằng máy đóng cọc 1.8T, L&gt;12m</t>
  </si>
  <si>
    <t>Precast Concrete, Class C15(15Mpa)</t>
  </si>
  <si>
    <t>Bê tông tấm bê tông đúc sẳn, loại C15 (15Mpa)</t>
  </si>
  <si>
    <t>Reinforcement Bar for Precast Concrete, dia. ≤ 10mm</t>
  </si>
  <si>
    <t xml:space="preserve">Cốt thép tấm bê tông, d ≤10mm  </t>
  </si>
  <si>
    <t>Installation of Precast Concrete</t>
  </si>
  <si>
    <t>Lắp đặt tấm bê tông</t>
  </si>
  <si>
    <t>Fabrication and Installation of Wooden batten</t>
  </si>
  <si>
    <t>Removal of Wooden batten</t>
  </si>
  <si>
    <t>Sản xuất và lắp dựng gỗ tà vẹt</t>
  </si>
  <si>
    <t>Tháo dỡ gỗ tà vẹt</t>
  </si>
  <si>
    <t>AD.32311vd
1776</t>
  </si>
  <si>
    <r>
      <t xml:space="preserve">AD.32131Vd
</t>
    </r>
    <r>
      <rPr>
        <b/>
        <sz val="10"/>
        <rFont val="Times New Roman"/>
        <family val="1"/>
      </rPr>
      <t>1776</t>
    </r>
  </si>
  <si>
    <r>
      <t xml:space="preserve">AD.32322Vd
</t>
    </r>
    <r>
      <rPr>
        <b/>
        <sz val="10"/>
        <rFont val="Times New Roman"/>
        <family val="1"/>
      </rPr>
      <t>1776</t>
    </r>
  </si>
  <si>
    <t>Asphalt Finisher 170 CV</t>
  </si>
  <si>
    <t>170 Cv (Vận dụng)</t>
  </si>
  <si>
    <t>170 CV</t>
  </si>
  <si>
    <r>
      <t xml:space="preserve">AD.23241Vd
</t>
    </r>
    <r>
      <rPr>
        <b/>
        <sz val="10"/>
        <rFont val="Times New Roman"/>
        <family val="1"/>
      </rPr>
      <t>1091</t>
    </r>
  </si>
  <si>
    <t>Máy rải hỗn hợp BTN 170 CV</t>
  </si>
  <si>
    <t>Shovel 1.0 m3</t>
  </si>
  <si>
    <t>1.00 m3</t>
  </si>
  <si>
    <t>Máy xúc lật 1.0 m3</t>
  </si>
  <si>
    <t>Máy nén khí, động cơ diezel 600 m3/h</t>
  </si>
  <si>
    <r>
      <t>AD.26411</t>
    </r>
    <r>
      <rPr>
        <b/>
        <sz val="10"/>
        <rFont val="Times New Roman"/>
        <family val="1"/>
      </rPr>
      <t xml:space="preserve">
1091</t>
    </r>
  </si>
  <si>
    <t>Trạm trộn bê tông asphan 80 ton/h</t>
  </si>
  <si>
    <t>Shovel 2.3 m3</t>
  </si>
  <si>
    <t>2.3 m3</t>
  </si>
  <si>
    <t>Máy xúc lật 2.3 m3</t>
  </si>
  <si>
    <t xml:space="preserve">Bột đá </t>
  </si>
  <si>
    <t>Nhựa Polyme (BTN)</t>
  </si>
  <si>
    <t xml:space="preserve">Nhựa đường BTN (6%)  </t>
  </si>
  <si>
    <t>Đá dăm 1x2 BTN (45%)</t>
  </si>
  <si>
    <t xml:space="preserve">Cát vàng BTN (45%)  </t>
  </si>
  <si>
    <t xml:space="preserve">Bột đá BTN (10%) </t>
  </si>
  <si>
    <t xml:space="preserve">Nhựa đường BTN (5.5%)  </t>
  </si>
  <si>
    <t>Đá dăm 1x2 BTN (50%)</t>
  </si>
  <si>
    <t xml:space="preserve">Cát vàng BTN (50%)  </t>
  </si>
  <si>
    <t>Quotation in 02/2013</t>
  </si>
  <si>
    <t>lit</t>
  </si>
  <si>
    <t>Emulsion Novabond</t>
  </si>
  <si>
    <t>Nhũ tương  Novabond</t>
  </si>
  <si>
    <r>
      <t xml:space="preserve">AD.23241Vd
</t>
    </r>
    <r>
      <rPr>
        <b/>
        <sz val="10"/>
        <rFont val="Times New Roman"/>
        <family val="1"/>
        <charset val="163"/>
      </rPr>
      <t>1091</t>
    </r>
  </si>
  <si>
    <r>
      <t>AD.26411</t>
    </r>
    <r>
      <rPr>
        <b/>
        <sz val="10"/>
        <rFont val="Times New Roman"/>
        <family val="1"/>
        <charset val="163"/>
      </rPr>
      <t xml:space="preserve">
1091</t>
    </r>
  </si>
  <si>
    <t>-  Căn cứ Nghị định số 103/2012/NĐ-CP  ngày 04/12/2012 của Chính phủ về việc quy định mức lương tối thiểu vùng đối với người lao động làm việc ở công ty, doanh nghiệp, hợp tác xã, trang trại, hộ gia đình, cá nhân và các tổ chức khác của Việt Nam có thuê mướn lao động</t>
  </si>
  <si>
    <t>-  Căn cứ Thông cáo báo chí ngày 28/12/2013 của Tổng Công ty xăng dầu Việt Nam về việc giảm giá xăng dầu.</t>
  </si>
  <si>
    <t>Petrolimex Co, 28/12/2012</t>
  </si>
  <si>
    <t xml:space="preserve">Cọc VT Larsen IV, L=12m </t>
  </si>
  <si>
    <t>Extracting of Steel sheet pile, in the water</t>
  </si>
  <si>
    <t>Nhổ cọc ván thép dưới nước</t>
  </si>
  <si>
    <t>Sheet pile larsen IV, L=12m</t>
  </si>
  <si>
    <t>Cọc thép 2I 450, L=12m</t>
  </si>
  <si>
    <t>2I 450, L=12m</t>
  </si>
  <si>
    <t xml:space="preserve">I450 Beam </t>
  </si>
  <si>
    <t>Thép I450</t>
  </si>
  <si>
    <t>Fabrication of I450 Beam</t>
  </si>
  <si>
    <t>Sản xuất dầm I450</t>
  </si>
  <si>
    <t>Foundation concrete, Class C15 (15Mpa)</t>
  </si>
  <si>
    <t>Bê tông móng, loại C15 (15Mpa)</t>
  </si>
  <si>
    <t>Total : 31 months; Prequency: 2times/day</t>
  </si>
  <si>
    <t>Tổng cộng : 31 tháng; Tần suất: 2lần/ngày</t>
  </si>
  <si>
    <t>Arrangement of traffic control member (31 months/each) :</t>
  </si>
  <si>
    <t>Bố trí bộ phận điều khiển giao thông (31 tháng/cái) :</t>
  </si>
  <si>
    <t>Temporary Jetty</t>
  </si>
  <si>
    <t>Mố nhô</t>
  </si>
  <si>
    <r>
      <t xml:space="preserve">AK.98110Vd
</t>
    </r>
    <r>
      <rPr>
        <b/>
        <sz val="10"/>
        <rFont val="Times New Roman"/>
        <family val="1"/>
      </rPr>
      <t>1776</t>
    </r>
  </si>
  <si>
    <r>
      <t xml:space="preserve">AD.21125Vd
</t>
    </r>
    <r>
      <rPr>
        <b/>
        <sz val="10"/>
        <rFont val="Times New Roman"/>
        <family val="1"/>
      </rPr>
      <t>1776</t>
    </r>
  </si>
  <si>
    <t>Máy đầm bánh thép 8.5T</t>
  </si>
  <si>
    <t>Crushed stone 0.5x1, t=15cm</t>
  </si>
  <si>
    <t>Móng đá dăm 0.5 x1 dày 15cm</t>
  </si>
  <si>
    <t>Bê tông đáy bệ đúc, loại C20 (20Mpa)</t>
  </si>
  <si>
    <t>Concrete of Girder casting bed, Class C20 (20Mpa)</t>
  </si>
  <si>
    <t xml:space="preserve">Total  27 months for structure construction: (34-7)= 27 (months) </t>
  </si>
  <si>
    <t xml:space="preserve">Tổng cộng 27 tháng thi công: (34-7)= 27 (tháng) </t>
  </si>
  <si>
    <r>
      <t>H 600-Beam Deduction</t>
    </r>
    <r>
      <rPr>
        <i/>
        <sz val="11"/>
        <rFont val="Times New Roman"/>
        <family val="1"/>
        <charset val="163"/>
      </rPr>
      <t xml:space="preserve"> </t>
    </r>
    <r>
      <rPr>
        <sz val="11"/>
        <rFont val="Times New Roman"/>
        <family val="1"/>
        <charset val="163"/>
      </rPr>
      <t xml:space="preserve">
100%-(2%*27+7%)</t>
    </r>
  </si>
  <si>
    <r>
      <t>L- Shape stee Deduction</t>
    </r>
    <r>
      <rPr>
        <i/>
        <sz val="11"/>
        <rFont val="Times New Roman"/>
        <family val="1"/>
        <charset val="163"/>
      </rPr>
      <t xml:space="preserve"> </t>
    </r>
    <r>
      <rPr>
        <sz val="11"/>
        <rFont val="Times New Roman"/>
        <family val="1"/>
        <charset val="163"/>
      </rPr>
      <t xml:space="preserve">
100%-(2%*27+7%)</t>
    </r>
  </si>
  <si>
    <t>Thu hồi cọc thép H600
100%-(2%*27+7%)</t>
  </si>
  <si>
    <t>Thu hồi  thép L
100%-(2%*27+7%)</t>
  </si>
  <si>
    <t>Thu hồi cọc thép H
100%-(1.17%*27+3.5%)</t>
  </si>
  <si>
    <r>
      <t xml:space="preserve">H-Beam Deduction 
</t>
    </r>
    <r>
      <rPr>
        <i/>
        <sz val="11"/>
        <rFont val="Times New Roman"/>
        <family val="1"/>
        <charset val="163"/>
      </rPr>
      <t xml:space="preserve"> (</t>
    </r>
    <r>
      <rPr>
        <sz val="11"/>
        <rFont val="Times New Roman"/>
        <family val="1"/>
        <charset val="163"/>
      </rPr>
      <t>100%-(1.17%*27+3.5%)</t>
    </r>
  </si>
  <si>
    <t>Tổng cộng 27 tháng thi công</t>
  </si>
  <si>
    <t>Total  27 months for structure construction</t>
  </si>
  <si>
    <t>Steel Pile Larsen IV Deduction  
100%-(1.17%*27+3.5%)</t>
  </si>
  <si>
    <t>Thu hồi cọc thép Larsen IV
100%-(1.17%*27+3.5%)</t>
  </si>
  <si>
    <r>
      <t xml:space="preserve">I450 Beam Deduction </t>
    </r>
    <r>
      <rPr>
        <i/>
        <sz val="11"/>
        <rFont val="Times New Roman"/>
        <family val="1"/>
        <charset val="163"/>
      </rPr>
      <t xml:space="preserve"> </t>
    </r>
    <r>
      <rPr>
        <sz val="11"/>
        <rFont val="Times New Roman"/>
        <family val="1"/>
        <charset val="163"/>
      </rPr>
      <t xml:space="preserve">
100%-(1.17%*27+3.5%)</t>
    </r>
  </si>
  <si>
    <t>Thu hồi cọc thép 2I450
100%-(1.17%*27+3.5%)</t>
  </si>
  <si>
    <t xml:space="preserve"> (625,39+316+61,4) x (2% x 27 months + 7% x 1 time Installation and Removal)</t>
  </si>
  <si>
    <t xml:space="preserve"> Z x 0.89 % x1.1x 0.55</t>
  </si>
  <si>
    <t>[12] = [8]/26</t>
  </si>
  <si>
    <t>[13] = [9]/26</t>
  </si>
  <si>
    <t>Nhựa (BTN)</t>
  </si>
  <si>
    <t>Nhũ tương Novabond</t>
  </si>
  <si>
    <t xml:space="preserve">Phụ gia Antisole </t>
  </si>
  <si>
    <t xml:space="preserve">Phụ gia Rugasol C </t>
  </si>
  <si>
    <t xml:space="preserve">Dầu Separol </t>
  </si>
  <si>
    <t>Thu hồi cọc thép 
100%-(1.17%*4+3.5%)</t>
  </si>
  <si>
    <t xml:space="preserve">Tổng cộng 4 tháng thi công: </t>
  </si>
  <si>
    <t xml:space="preserve">Total 4 months for structure construction: </t>
  </si>
  <si>
    <r>
      <t xml:space="preserve">Steel pipe Sheet Pile Deduction  </t>
    </r>
    <r>
      <rPr>
        <i/>
        <sz val="11"/>
        <rFont val="Times New Roman"/>
        <family val="1"/>
        <charset val="163"/>
      </rPr>
      <t>(Total 4 months for structure construction )</t>
    </r>
    <r>
      <rPr>
        <sz val="11"/>
        <rFont val="Times New Roman"/>
        <family val="1"/>
        <charset val="163"/>
      </rPr>
      <t xml:space="preserve">
100%-(1.17%*4+3.5%)</t>
    </r>
  </si>
  <si>
    <t>cap nhat gia dat tăng tien</t>
  </si>
  <si>
    <t>bo vat lieu gau khoan dat giảm</t>
  </si>
  <si>
    <t>I-Beam Deduction
100%-(2%*27+7%*1)</t>
  </si>
  <si>
    <t>[- Shape steel Deduction 
100%-(2%*27+7%*1)</t>
  </si>
  <si>
    <t>Thu hồi thép I
100%-(2%*27+7%*1)</t>
  </si>
  <si>
    <t>Thu hồi thép hình
100%-(2%*27+7%*1)</t>
  </si>
  <si>
    <t>Thu hồi cọc thép H 
100%-(1.17%*27+3.5%)</t>
  </si>
  <si>
    <t>Thu hồi cọc ván thép
100%-(1.17%*3+3.5%)</t>
  </si>
  <si>
    <t>Steel Pile Larsen IV Deduction  
100%-(1.17%*3+3.5%)</t>
  </si>
  <si>
    <t>Tổng cộng 3 tháng  thi công</t>
  </si>
  <si>
    <t>Thu hồi dầm H 400
100%-(2%*3+7%)</t>
  </si>
  <si>
    <t>Thu hồi dầm H 350 
100%-(2%*3+7%)</t>
  </si>
  <si>
    <t>H 400 Deduction
100%-(2%*3+7%)</t>
  </si>
  <si>
    <t>H 350 Deduction
100%-(2%*3+7%)</t>
  </si>
  <si>
    <r>
      <t>H 300 Deduction</t>
    </r>
    <r>
      <rPr>
        <i/>
        <sz val="11"/>
        <rFont val="Times New Roman"/>
        <family val="1"/>
        <charset val="163"/>
      </rPr>
      <t xml:space="preserve"> </t>
    </r>
    <r>
      <rPr>
        <sz val="11"/>
        <rFont val="Times New Roman"/>
        <family val="1"/>
        <charset val="163"/>
      </rPr>
      <t xml:space="preserve">
100%-(2%*3+7%)</t>
    </r>
  </si>
  <si>
    <t>Total  3 months for structure construction:</t>
  </si>
  <si>
    <t>Thu hồi cọc ván thép 
100%-(1.17%*3+3.5%)</t>
  </si>
  <si>
    <r>
      <t>Thu hồi dầm H 300</t>
    </r>
    <r>
      <rPr>
        <i/>
        <sz val="11"/>
        <rFont val="Times New Roman"/>
        <family val="1"/>
        <charset val="163"/>
      </rPr>
      <t xml:space="preserve"> </t>
    </r>
    <r>
      <rPr>
        <sz val="11"/>
        <rFont val="Times New Roman"/>
        <family val="1"/>
        <charset val="163"/>
      </rPr>
      <t xml:space="preserve">
100%-(2%*3+7%)</t>
    </r>
  </si>
  <si>
    <t>Tổng cộng 4 tháng thi công</t>
  </si>
  <si>
    <t>Total 4 months for structure construction:</t>
  </si>
  <si>
    <r>
      <t>Thu hồi dầm H 400</t>
    </r>
    <r>
      <rPr>
        <i/>
        <sz val="11"/>
        <rFont val="Times New Roman"/>
        <family val="1"/>
        <charset val="163"/>
      </rPr>
      <t xml:space="preserve"> </t>
    </r>
    <r>
      <rPr>
        <sz val="11"/>
        <rFont val="Times New Roman"/>
        <family val="1"/>
        <charset val="163"/>
      </rPr>
      <t xml:space="preserve">
100%-(2%*4+7%)</t>
    </r>
  </si>
  <si>
    <r>
      <t>Thu hồi dầm H 350</t>
    </r>
    <r>
      <rPr>
        <i/>
        <sz val="11"/>
        <rFont val="Times New Roman"/>
        <family val="1"/>
        <charset val="163"/>
      </rPr>
      <t xml:space="preserve"> </t>
    </r>
    <r>
      <rPr>
        <sz val="11"/>
        <rFont val="Times New Roman"/>
        <family val="1"/>
        <charset val="163"/>
      </rPr>
      <t xml:space="preserve">
100%-(2%*4+7%)</t>
    </r>
  </si>
  <si>
    <r>
      <t>Thu hồi dầm H 300</t>
    </r>
    <r>
      <rPr>
        <i/>
        <sz val="11"/>
        <rFont val="Times New Roman"/>
        <family val="1"/>
        <charset val="163"/>
      </rPr>
      <t xml:space="preserve"> </t>
    </r>
    <r>
      <rPr>
        <sz val="11"/>
        <rFont val="Times New Roman"/>
        <family val="1"/>
        <charset val="163"/>
      </rPr>
      <t xml:space="preserve">
100%-(2%*4+7%)</t>
    </r>
  </si>
  <si>
    <r>
      <t>H 400 Deduction</t>
    </r>
    <r>
      <rPr>
        <i/>
        <sz val="11"/>
        <rFont val="Times New Roman"/>
        <family val="1"/>
        <charset val="163"/>
      </rPr>
      <t xml:space="preserve"> </t>
    </r>
    <r>
      <rPr>
        <sz val="11"/>
        <rFont val="Times New Roman"/>
        <family val="1"/>
        <charset val="163"/>
      </rPr>
      <t xml:space="preserve">
100%-(2%*4+7%)</t>
    </r>
  </si>
  <si>
    <r>
      <t>H 350 Deduction</t>
    </r>
    <r>
      <rPr>
        <i/>
        <sz val="11"/>
        <rFont val="Times New Roman"/>
        <family val="1"/>
        <charset val="163"/>
      </rPr>
      <t xml:space="preserve"> </t>
    </r>
    <r>
      <rPr>
        <sz val="11"/>
        <rFont val="Times New Roman"/>
        <family val="1"/>
        <charset val="163"/>
      </rPr>
      <t xml:space="preserve">
100%-(2%*4+7%)</t>
    </r>
  </si>
  <si>
    <r>
      <t>H 300 Deduction</t>
    </r>
    <r>
      <rPr>
        <i/>
        <sz val="11"/>
        <rFont val="Times New Roman"/>
        <family val="1"/>
        <charset val="163"/>
      </rPr>
      <t xml:space="preserve"> </t>
    </r>
    <r>
      <rPr>
        <sz val="11"/>
        <rFont val="Times New Roman"/>
        <family val="1"/>
        <charset val="163"/>
      </rPr>
      <t xml:space="preserve">
100%-(2%*4+7%)</t>
    </r>
  </si>
  <si>
    <t>\</t>
  </si>
  <si>
    <t>duong tam so 3</t>
  </si>
  <si>
    <t>duong tam so 4</t>
  </si>
  <si>
    <t>bai cong truong thi cong dam</t>
  </si>
  <si>
    <t>1.13*1.21</t>
  </si>
  <si>
    <t>1.16*1.21</t>
  </si>
  <si>
    <t>1.1*1.21</t>
  </si>
  <si>
    <t xml:space="preserve"> Z x 0.89 % x 0.55</t>
  </si>
  <si>
    <t xml:space="preserve"> Z x 1% </t>
  </si>
  <si>
    <t>Báo giá của nhà cung cấp đất tại mỏ</t>
  </si>
  <si>
    <t>Đất đắp K95</t>
  </si>
  <si>
    <t>Đất đắp K98</t>
  </si>
  <si>
    <t>Báo giá của nhà cung cấp đất tại mỏ (Đơn giá đã tính chi phí xúc lên phương tiện vận chuyển)</t>
  </si>
  <si>
    <t xml:space="preserve">Xây dựng nhà tạm tại hiện trường để ở và điều hành thi công </t>
  </si>
  <si>
    <t>1+…+7</t>
  </si>
  <si>
    <t>K1+…+K6</t>
  </si>
  <si>
    <t>VAT</t>
  </si>
  <si>
    <t>THUẾ VAT (10%)</t>
  </si>
  <si>
    <t>(Z+GK) x 15%</t>
  </si>
  <si>
    <t>(Z+GK+GDP) x 10%</t>
  </si>
  <si>
    <t>Z+GK + GDP+VAT</t>
  </si>
  <si>
    <t>Trạm trộn BTN trên tuyến, cách gói thầu 3A L=5Km (theo ý kiến của VEC)</t>
  </si>
  <si>
    <t>Vận chuyển vật liệu phá dỡ đi đổ, cự ly bình 4km (tạm tính theo ý kiến của VEC)</t>
  </si>
  <si>
    <t>Vận chuyển hỗn hợp BTN, đá dăm đen cự ly 5km (theo ý kiến của VEC)</t>
  </si>
  <si>
    <t>Vận chuyển hỗn hợp BTN cự ly 5km (theo ý kiến của VEC)</t>
  </si>
  <si>
    <t>Vận chuyển vật liệu phá dỡ đi đổ, cự ly bình 4km (tạm tính theo ý kiến của  VEC)</t>
  </si>
  <si>
    <t>Vận chuyển đất đào đi đổ cự ly trung bình 4km, đất cấp 1 (tạm tính theo ý kiến của VEC)</t>
  </si>
  <si>
    <t>Transportation of Demolition Material to Disposal, average distance is 4km (Temporary following VEC's opinion)</t>
  </si>
  <si>
    <t>Transportation Asphalt Concrete, Black Crushed Stone Mixture, average distance 5km (Temporary following VEC's opinion)</t>
  </si>
  <si>
    <t xml:space="preserve">Fabrication of Super T Girder (L=38,3m), Exterior </t>
  </si>
  <si>
    <t>Fabrication of Super T Girder (L=38,3m), Interior</t>
  </si>
  <si>
    <r>
      <t xml:space="preserve">H-Beam Deduction </t>
    </r>
    <r>
      <rPr>
        <i/>
        <sz val="11"/>
        <rFont val="Times New Roman"/>
        <family val="1"/>
        <charset val="163"/>
      </rPr>
      <t xml:space="preserve"> </t>
    </r>
    <r>
      <rPr>
        <sz val="11"/>
        <rFont val="Times New Roman"/>
        <family val="1"/>
        <charset val="163"/>
      </rPr>
      <t xml:space="preserve">
100%-(1.17%*28+3.5%)</t>
    </r>
  </si>
  <si>
    <t xml:space="preserve">(Total 28 months for structure construction)   </t>
  </si>
  <si>
    <r>
      <t xml:space="preserve">H-Beam Deduction </t>
    </r>
    <r>
      <rPr>
        <sz val="11"/>
        <rFont val="Times New Roman"/>
        <family val="1"/>
        <charset val="163"/>
      </rPr>
      <t xml:space="preserve">
100%-(1.17%*27+3.5%)</t>
    </r>
  </si>
  <si>
    <t xml:space="preserve"> Total  27 months for structure construction </t>
  </si>
  <si>
    <t>Equipment/ 
 Máy thi công</t>
  </si>
  <si>
    <t>Temporary house</t>
  </si>
  <si>
    <t xml:space="preserve"> Z x 1%</t>
  </si>
  <si>
    <t>TAX VAT (10%)</t>
  </si>
</sst>
</file>

<file path=xl/styles.xml><?xml version="1.0" encoding="utf-8"?>
<styleSheet xmlns="http://schemas.openxmlformats.org/spreadsheetml/2006/main">
  <numFmts count="168">
    <numFmt numFmtId="6" formatCode="&quot;$&quot;#,##0_);[Red]\(&quot;$&quot;#,##0\)"/>
    <numFmt numFmtId="42" formatCode="_(&quot;$&quot;* #,##0_);_(&quot;$&quot;* \(#,##0\);_(&quot;$&quot;* &quot;-&quot;_);_(@_)"/>
    <numFmt numFmtId="41" formatCode="_(* #,##0_);_(* \(#,##0\);_(* &quot;-&quot;_);_(@_)"/>
    <numFmt numFmtId="43" formatCode="_(* #,##0.00_);_(* \(#,##0.00\);_(* &quot;-&quot;??_);_(@_)"/>
    <numFmt numFmtId="164" formatCode="_-* #,##0\ &quot;₫&quot;_-;\-* #,##0\ &quot;₫&quot;_-;_-* &quot;-&quot;\ &quot;₫&quot;_-;_-@_-"/>
    <numFmt numFmtId="165" formatCode="_-* #,##0\ _₫_-;\-* #,##0\ _₫_-;_-* &quot;-&quot;\ _₫_-;_-@_-"/>
    <numFmt numFmtId="166" formatCode="_-* #,##0.00\ _₫_-;\-* #,##0.00\ _₫_-;_-* &quot;-&quot;??\ _₫_-;_-@_-"/>
    <numFmt numFmtId="167" formatCode="&quot;¥&quot;#,##0;&quot;¥&quot;\-#,##0"/>
    <numFmt numFmtId="168" formatCode="&quot;¥&quot;#,##0;[Red]&quot;¥&quot;\-#,##0"/>
    <numFmt numFmtId="169" formatCode="&quot;¥&quot;#,##0.00;[Red]&quot;¥&quot;\-#,##0.00"/>
    <numFmt numFmtId="170" formatCode="_ &quot;¥&quot;* #,##0_ ;_ &quot;¥&quot;* \-#,##0_ ;_ &quot;¥&quot;* &quot;-&quot;_ ;_ @_ "/>
    <numFmt numFmtId="171" formatCode="_ * #,##0_ ;_ * \-#,##0_ ;_ * &quot;-&quot;_ ;_ @_ "/>
    <numFmt numFmtId="172" formatCode="_ &quot;¥&quot;* #,##0.00_ ;_ &quot;¥&quot;* \-#,##0.00_ ;_ &quot;¥&quot;* &quot;-&quot;??_ ;_ @_ "/>
    <numFmt numFmtId="173" formatCode="_ * #,##0.00_ ;_ * \-#,##0.00_ ;_ * &quot;-&quot;??_ ;_ @_ "/>
    <numFmt numFmtId="174" formatCode="\\#,##0.00;[Red]&quot;\\\\\\-&quot;#,##0.00"/>
    <numFmt numFmtId="175" formatCode="\\#,##0;[Red]&quot;\\-&quot;#,##0"/>
    <numFmt numFmtId="176" formatCode=".\ ###\ ;############################################################################################"/>
    <numFmt numFmtId="177" formatCode="_-* #,##0_-;\-* #,##0_-;_-* \-_-;_-@_-"/>
    <numFmt numFmtId="178" formatCode="_-* #,##0.00_-;\-* #,##0.00_-;_-* \-??_-;_-@_-"/>
    <numFmt numFmtId="179" formatCode="\$#,##0;[Red]&quot;-$&quot;#,##0"/>
    <numFmt numFmtId="180" formatCode="_-* #,##0\ _F_-;\-* #,##0\ _F_-;_-* &quot;- &quot;_F_-;_-@_-"/>
    <numFmt numFmtId="181" formatCode="_ \\* #,##0_ ;_ \\* \-#,##0_ ;_ \\* \-_ ;_ @_ "/>
    <numFmt numFmtId="182" formatCode="0.000"/>
    <numFmt numFmtId="183" formatCode="#,##0.0_);\(#,##0.0\)"/>
    <numFmt numFmtId="184" formatCode="_(* #,##0.0000_);_(* \(#,##0.0000\);_(* \-??_);_(@_)"/>
    <numFmt numFmtId="185" formatCode="0.0%;[Red]\(0.0%\)"/>
    <numFmt numFmtId="186" formatCode="_ * #,##0.00_)\£_ ;_ * \(#,##0.00&quot;)£&quot;_ ;_ * \-??_)\£_ ;_ @_ "/>
    <numFmt numFmtId="187" formatCode="_-\$* #,##0.00_-;&quot;-$&quot;* #,##0.00_-;_-\$* \-??_-;_-@_-"/>
    <numFmt numFmtId="188" formatCode="0.0%;\(0.0%\)"/>
    <numFmt numFmtId="189" formatCode="_(* #,##0_);_(* \(#,##0\);_(* \-??_);_(@_)"/>
    <numFmt numFmtId="190" formatCode="_(* #,##0.00_);_(* \(#,##0.00\);_(* \-??_);_(@_)"/>
    <numFmt numFmtId="191" formatCode="#,##0;\(#,##0\)"/>
    <numFmt numFmtId="192" formatCode="_-* #,##0.00\ _₫_-;\-* #,##0.00\ _₫_-;_-* \-??\ _₫_-;_-@_-"/>
    <numFmt numFmtId="193" formatCode="\$#,##0\ ;&quot;($&quot;#,##0\)"/>
    <numFmt numFmtId="194" formatCode="\t0.00%"/>
    <numFmt numFmtId="195" formatCode="\t#\ ??/??"/>
    <numFmt numFmtId="196" formatCode="_(* #,##0_);_(* \(#,##0\);_(* \-_);_(@_)"/>
    <numFmt numFmtId="197" formatCode="_-* #,##0\ _₫_-;\-* #,##0\ _₫_-;_-* &quot;- &quot;_₫_-;_-@_-"/>
    <numFmt numFmtId="198" formatCode="_-\£* #,##0_-;&quot;-£&quot;* #,##0_-;_-\£* \-_-;_-@_-"/>
    <numFmt numFmtId="199" formatCode="\$#,##0_);[Red]&quot;($&quot;#,##0\)"/>
    <numFmt numFmtId="200" formatCode="\$#,##0.00_);[Red]&quot;($&quot;#,##0.00\)"/>
    <numFmt numFmtId="201" formatCode="###\ ###\ ###\ ###\ ###"/>
    <numFmt numFmtId="202" formatCode="#,##0.000_);\(#,##0.000\)"/>
    <numFmt numFmtId="203" formatCode="#,##0.00&quot; F&quot;;[Red]\-#,##0.00&quot; F&quot;"/>
    <numFmt numFmtId="204" formatCode="#,##0.00&quot;    &quot;"/>
    <numFmt numFmtId="205" formatCode="#,##0&quot; F&quot;;\-#,##0&quot; F&quot;"/>
    <numFmt numFmtId="206" formatCode="#,##0&quot; F&quot;;[Red]\-#,##0&quot; F&quot;"/>
    <numFmt numFmtId="207" formatCode="_-* #,##0&quot; F&quot;_-;\-* #,##0&quot; F&quot;_-;_-* &quot;- F&quot;_-;_-@_-"/>
    <numFmt numFmtId="208" formatCode="0&quot;    &quot;"/>
    <numFmt numFmtId="209" formatCode="#,##0.00&quot; F&quot;;\-#,##0.00&quot; F&quot;"/>
    <numFmt numFmtId="210" formatCode="\$#,##0_);&quot;($&quot;#,##0\)"/>
    <numFmt numFmtId="211" formatCode="_(\$* #,##0_);_(\$* \(#,##0\);_(\$* \-_);_(@_)"/>
    <numFmt numFmtId="212" formatCode="_(\$* #,##0.00_);_(\$* \(#,##0.00\);_(\$* \-??_);_(@_)"/>
    <numFmt numFmtId="213" formatCode="_-\$* #,##0_-;&quot;-$&quot;* #,##0_-;_-\$* \-_-;_-@_-"/>
    <numFmt numFmtId="214" formatCode="0&quot;-HA&quot;"/>
    <numFmt numFmtId="215" formatCode="_(* #,##0.0_);_(* \(#,##0.0\);_(* \-??_);_(@_)"/>
    <numFmt numFmtId="216" formatCode="#,##0.0_);[Red]\(#,##0.0\)"/>
    <numFmt numFmtId="217" formatCode="#,##0.000_);[Red]\(#,##0.000\)"/>
    <numFmt numFmtId="218" formatCode="#,##0.0000_);[Red]\(#,##0.0000\)"/>
    <numFmt numFmtId="219" formatCode="#,##0.00000_);[Red]\(#,##0.00000\)"/>
    <numFmt numFmtId="220" formatCode="0.0"/>
    <numFmt numFmtId="221" formatCode="0.000%"/>
    <numFmt numFmtId="222" formatCode="General\V"/>
    <numFmt numFmtId="223" formatCode="&quot;US$ &quot;0"/>
    <numFmt numFmtId="224" formatCode="0&quot; CV&quot;"/>
    <numFmt numFmtId="225" formatCode="#,##0\ &quot;®/lÝt&quot;"/>
    <numFmt numFmtId="226" formatCode="#,##0\ &quot;VND/l&quot;"/>
    <numFmt numFmtId="227" formatCode="#,##0\ &quot;VND/kg&quot;"/>
    <numFmt numFmtId="228" formatCode="#,##0.0\ &quot;VND/kw&quot;"/>
    <numFmt numFmtId="229" formatCode="_(* #,##0_);_(* \(#,##0\);_(* &quot;-&quot;??_);_(@_)"/>
    <numFmt numFmtId="230" formatCode="0.00_);[Red]\(0.00\)"/>
    <numFmt numFmtId="231" formatCode="_(* #,##0.000_);_(* \(#,##0.000\);_(* \-??_);_(@_)"/>
    <numFmt numFmtId="232" formatCode="&quot;Class &quot;0.0&quot;/7&quot;"/>
    <numFmt numFmtId="233" formatCode="#,##0.0"/>
    <numFmt numFmtId="234" formatCode="#,##0&quot;/7&quot;"/>
    <numFmt numFmtId="235" formatCode="&quot;(&quot;0&quot;)&quot;"/>
    <numFmt numFmtId="236" formatCode="#,##0\ &quot;VND/month&quot;"/>
    <numFmt numFmtId="237" formatCode="#,##0\ &quot;days/month&quot;"/>
    <numFmt numFmtId="238" formatCode="#,##0&quot;/8&quot;"/>
    <numFmt numFmtId="239" formatCode="_-* #,##0_-;\-* #,##0_-;_-* &quot;-&quot;??_-;_-@_-"/>
    <numFmt numFmtId="240" formatCode="_-* #,##0.00\ _€_-;\-* #,##0.00\ _€_-;_-* &quot;-&quot;??\ _€_-;_-@_-"/>
    <numFmt numFmtId="241" formatCode="&quot;Bậc &quot;0.0&quot;/7&quot;"/>
    <numFmt numFmtId="242" formatCode="#,##0.000"/>
    <numFmt numFmtId="243" formatCode="\F\ #,###"/>
    <numFmt numFmtId="244" formatCode="000"/>
    <numFmt numFmtId="245" formatCode="_([$VND]\ * #,##0_);_([$VND]\ * \(#,##0\);_([$VND]\ * &quot;-&quot;_);_(@_)"/>
    <numFmt numFmtId="246" formatCode="_([$USD]\ * #,##0_);_([$USD]\ * \(#,##0\);_([$USD]\ * &quot;-&quot;_);_(@_)"/>
    <numFmt numFmtId="247" formatCode="_([$EUR]\ * #,##0_);_([$EUR]\ * \(#,##0\);_([$EUR]\ * &quot;-&quot;_);_(@_)"/>
    <numFmt numFmtId="248" formatCode="_([$JPY]\ * #,##0_);_([$JPY]\ * \(#,##0\);_([$JPY]\ * &quot;-&quot;_);_(@_)"/>
    <numFmt numFmtId="249" formatCode="_([$JPY]\ * #,##0.00_);_([$JPY]\ * \(#,##0.00\);_([$JPY]\ * &quot;-&quot;_);_(@_)"/>
    <numFmt numFmtId="250" formatCode="_([$VND]\ * #,##0.00_);_([$VND]\ * \(#,##0.00\);_([$VND]\ * &quot;-&quot;_);_(@_)"/>
    <numFmt numFmtId="251" formatCode="_([$JPY]\ * #,##0.00000_);_([$JPY]\ * \(#,##0.00000\);_([$JPY]\ * &quot;-&quot;_);_(@_)"/>
    <numFmt numFmtId="252" formatCode="0.0000"/>
    <numFmt numFmtId="253" formatCode="#,##0_ "/>
    <numFmt numFmtId="254" formatCode="_-* #,##0_-;\-* #,##0_-;_-* &quot;-&quot;_-;_-@_-"/>
    <numFmt numFmtId="255" formatCode="_-* #,##0.00_-;\-* #,##0.00_-;_-* &quot;-&quot;??_-;_-@_-"/>
    <numFmt numFmtId="256" formatCode="_-* #,##0\ _F_-;\-* #,##0\ _F_-;_-* &quot;-&quot;\ _F_-;_-@_-"/>
    <numFmt numFmtId="257" formatCode="_-&quot;$&quot;* #,##0_-;\-&quot;$&quot;* #,##0_-;_-&quot;$&quot;* &quot;-&quot;_-;_-@_-"/>
    <numFmt numFmtId="258" formatCode="_-* #,##0.00\ _V_N_D_-;\-* #,##0.00\ _V_N_D_-;_-* &quot;-&quot;??\ _V_N_D_-;_-@_-"/>
    <numFmt numFmtId="259" formatCode="_-* #,##0\ _V_N_D_-;\-* #,##0\ _V_N_D_-;_-* &quot;-&quot;\ _V_N_D_-;_-@_-"/>
    <numFmt numFmtId="260" formatCode="_-&quot;$&quot;* ###&quot;$&quot;0&quot;.&quot;00_-;\-&quot;$&quot;* ###&quot;$&quot;0&quot;.&quot;00_-;_-&quot;$&quot;* &quot;-&quot;??_-;_-@_-"/>
    <numFmt numFmtId="261" formatCode="#,##0_ ;[Red]\-#,##0\ "/>
    <numFmt numFmtId="262" formatCode="#,##0.0\ _₫;[Red]\-#,##0.0\ _₫"/>
    <numFmt numFmtId="263" formatCode="#,##0.0000\ _₫;[Red]\-#,##0.0000\ _₫"/>
    <numFmt numFmtId="264" formatCode="&quot;¥&quot;#,##0.00;[Red]&quot;¥&quot;&quot;¥&quot;&quot;¥&quot;&quot;¥&quot;&quot;¥&quot;&quot;¥&quot;\-#,##0.00"/>
    <numFmt numFmtId="265" formatCode="_-&quot;$&quot;* #,##0.00_-;\-&quot;$&quot;* #,##0.00_-;_-&quot;$&quot;* &quot;-&quot;??_-;_-@_-"/>
    <numFmt numFmtId="266" formatCode="&quot;$&quot;#&quot;$&quot;##0_);\(&quot;$&quot;#&quot;$&quot;##0\)"/>
    <numFmt numFmtId="267" formatCode="_ &quot;SFr.&quot;\ * #,##0_ ;_ &quot;SFr.&quot;\ * \-#,##0_ ;_ &quot;SFr.&quot;\ * &quot;-&quot;_ ;_ @_ "/>
    <numFmt numFmtId="268" formatCode="_-* #,##0.00\ &quot;F&quot;_-;\-* #,##0.00\ &quot;F&quot;_-;_-* &quot;-&quot;??\ &quot;F&quot;_-;_-@_-"/>
    <numFmt numFmtId="269" formatCode="0.000_)"/>
    <numFmt numFmtId="270" formatCode="_ &quot;R&quot;\ * #,##0_ ;_ &quot;R&quot;\ * \-#,##0_ ;_ &quot;R&quot;\ * &quot;-&quot;_ ;_ @_ "/>
    <numFmt numFmtId="271" formatCode="&quot;$&quot;#,##0.000_);[Red]\(&quot;$&quot;#,##0.00\)"/>
    <numFmt numFmtId="272" formatCode="\$#,##0\ ;\(\$#,##0\)"/>
    <numFmt numFmtId="273" formatCode="&quot;$&quot;\ \ \ \ #,##0_);\(&quot;$&quot;\ \ \ #,##0\)"/>
    <numFmt numFmtId="274" formatCode="&quot;$&quot;\ \ \ \ \ #,##0_);\(&quot;$&quot;\ \ \ \ \ #,##0\)"/>
    <numFmt numFmtId="275" formatCode="_-&quot;F&quot;\ * #,##0.0_-;_-&quot;F&quot;\ * #,##0.0\-;_-&quot;F&quot;\ * &quot;-&quot;??_-;_-@_-"/>
    <numFmt numFmtId="276" formatCode="#"/>
    <numFmt numFmtId="277" formatCode="&quot;¡Ì&quot;#,##0;[Red]\-&quot;¡Ì&quot;#,##0"/>
    <numFmt numFmtId="278" formatCode="_(&quot;.&quot;* #&quot;$&quot;##0_);_(&quot;.&quot;* \(#&quot;$&quot;##0\);_(&quot;.&quot;* &quot;-&quot;_);_(@_)"/>
    <numFmt numFmtId="279" formatCode="&quot;$&quot;#&quot;$&quot;##0_);[Red]\(&quot;$&quot;#&quot;$&quot;##0\)"/>
    <numFmt numFmtId="280" formatCode="#,##0.00\ \ "/>
    <numFmt numFmtId="281" formatCode="#,##0.00\ &quot;F&quot;;[Red]\-#,##0.00\ &quot;F&quot;"/>
    <numFmt numFmtId="282" formatCode="&quot;£&quot;#,##0;[Red]\-&quot;£&quot;#,##0"/>
    <numFmt numFmtId="283" formatCode="_-* #,##0.0\ _F_-;\-* #,##0.0\ _F_-;_-* &quot;-&quot;??\ _F_-;_-@_-"/>
    <numFmt numFmtId="284" formatCode="_-* ###,0&quot;.&quot;00\ _F_B_-;\-* ###,0&quot;.&quot;00\ _F_B_-;_-* &quot;-&quot;??\ _F_B_-;_-@_-"/>
    <numFmt numFmtId="285" formatCode="_-* #,##0\ &quot;DM&quot;_-;\-* #,##0\ &quot;DM&quot;_-;_-* &quot;-&quot;\ &quot;DM&quot;_-;_-@_-"/>
    <numFmt numFmtId="286" formatCode="_-* #,##0.00\ &quot;DM&quot;_-;\-* #,##0.00\ &quot;DM&quot;_-;_-* &quot;-&quot;??\ &quot;DM&quot;_-;_-@_-"/>
    <numFmt numFmtId="287" formatCode="#,##0.000\ _₫;[Red]\-#,##0.000\ _₫"/>
    <numFmt numFmtId="288" formatCode="#,##0.00000\ _₫;[Red]\-#,##0.00000\ _₫"/>
    <numFmt numFmtId="289" formatCode="#,##0.0;[Red]\-#,##0.0"/>
    <numFmt numFmtId="290" formatCode="#,##0.00000_ ;[Red]\-#,##0.00000\ "/>
    <numFmt numFmtId="291" formatCode="0&quot;unit&quot;"/>
    <numFmt numFmtId="292" formatCode="0&quot;units&quot;"/>
    <numFmt numFmtId="293" formatCode="#,##0.0_ ;[Red]\-#,##0.0\ "/>
    <numFmt numFmtId="294" formatCode="#,##0.0000"/>
    <numFmt numFmtId="295" formatCode="&quot;Nhân công&quot;\ 0.0&quot;/7&quot;"/>
    <numFmt numFmtId="296" formatCode="&quot;¥&quot;#,##0;[Red]&quot;¥&quot;&quot;¥&quot;\-#,##0"/>
    <numFmt numFmtId="297" formatCode="0.000_);\(0.000\)"/>
    <numFmt numFmtId="298" formatCode="#,##0.00\ &quot;F&quot;;\-#,##0.00\ &quot;F&quot;"/>
    <numFmt numFmtId="299" formatCode="_-* #,##0\ _F_B_-;\-* #,##0\ _F_B_-;_-* &quot;-&quot;\ _F_B_-;_-@_-"/>
    <numFmt numFmtId="300" formatCode="_-* #,##0\ _F_-;\-* #,##0\ _F_-;_-* &quot;-&quot;\ _F_-;[Red]_-@_-"/>
    <numFmt numFmtId="301" formatCode="_-&quot;£&quot;* #,##0.00_-;\-&quot;£&quot;* #,##0.00_-;_-&quot;£&quot;* &quot;-&quot;??_-;_-@_-"/>
    <numFmt numFmtId="302" formatCode="_(* #,##0.00_ \ \ *);_(* \(#,##0.00\);_(* &quot;-&quot;??_);_(@_)"/>
    <numFmt numFmtId="303" formatCode="&quot;£&quot;#,##0;\-&quot;£&quot;#,##0"/>
    <numFmt numFmtId="304" formatCode="#,##0.00\ \ \ \ "/>
    <numFmt numFmtId="305" formatCode="\ \ \-\ @"/>
    <numFmt numFmtId="306" formatCode="_(* #,##0.00000_);_(* \(#,##0.00000\);_(* \-??_);_(@_)"/>
    <numFmt numFmtId="307" formatCode="_ &quot;\&quot;* #,##0_ ;_ &quot;\&quot;* \-#,##0_ ;_ &quot;\&quot;* &quot;-&quot;_ ;_ @_ "/>
    <numFmt numFmtId="308" formatCode="&quot;\&quot;#,##0;&quot;\&quot;\-#,##0"/>
    <numFmt numFmtId="309" formatCode="_-* #,##0\ _®_-;\-* #,##0\ _®_-;_-* &quot;-&quot;\ _®_-;_-@_-"/>
    <numFmt numFmtId="310" formatCode="_-* #,##0\ _€_-;\-* #,##0\ _€_-;_-* &quot;-&quot;??\ _€_-;_-@_-"/>
    <numFmt numFmtId="311" formatCode="_-* #,##0.0000\ _€_-;\-* #,##0.0000\ _€_-;_-* &quot;-&quot;??\ _€_-;_-@_-"/>
    <numFmt numFmtId="312" formatCode="_-* #,##0.000\ _€_-;\-* #,##0.000\ _€_-;_-* &quot;-&quot;??\ _€_-;_-@_-"/>
    <numFmt numFmtId="313" formatCode="##.##%"/>
    <numFmt numFmtId="314" formatCode="##,###.##"/>
    <numFmt numFmtId="315" formatCode="#0.##"/>
    <numFmt numFmtId="316" formatCode="##,##0%"/>
    <numFmt numFmtId="317" formatCode="#,###%"/>
    <numFmt numFmtId="318" formatCode="##.##"/>
    <numFmt numFmtId="319" formatCode="###,###"/>
    <numFmt numFmtId="320" formatCode="###.###"/>
    <numFmt numFmtId="321" formatCode="##,###.####"/>
    <numFmt numFmtId="322" formatCode="##,##0.##"/>
    <numFmt numFmtId="323" formatCode="_(* #,##0.000_);_(* \(#,##0.000\);_(* &quot;-&quot;??_);_(@_)"/>
    <numFmt numFmtId="324" formatCode="&quot;M&quot;0"/>
    <numFmt numFmtId="325" formatCode="#,##0.000;[Red]#,##0.000"/>
    <numFmt numFmtId="326" formatCode="#,##0;[Red]#,##0"/>
    <numFmt numFmtId="327" formatCode="#,##0.0;[Red]#,##0.0"/>
  </numFmts>
  <fonts count="357">
    <font>
      <sz val="11"/>
      <name val=".VnArial"/>
      <family val="2"/>
    </font>
    <font>
      <sz val="10"/>
      <name val="Arial"/>
      <family val="2"/>
    </font>
    <font>
      <sz val="12"/>
      <name val=".VnTime"/>
      <family val="2"/>
    </font>
    <font>
      <sz val="10"/>
      <name val="Arial"/>
      <family val="2"/>
    </font>
    <font>
      <sz val="12"/>
      <name val="|??¢¥¢¬¨Ï"/>
      <family val="1"/>
      <charset val="129"/>
    </font>
    <font>
      <sz val="11"/>
      <name val="–¾’©"/>
      <family val="1"/>
      <charset val="128"/>
    </font>
    <font>
      <b/>
      <u/>
      <sz val="14"/>
      <color indexed="8"/>
      <name val=".VnBook-AntiquaH"/>
      <family val="2"/>
    </font>
    <font>
      <sz val="11"/>
      <name val=".VnTime"/>
      <family val="2"/>
    </font>
    <font>
      <i/>
      <sz val="12"/>
      <color indexed="8"/>
      <name val=".VnBook-AntiquaH"/>
      <family val="2"/>
    </font>
    <font>
      <sz val="12"/>
      <color indexed="8"/>
      <name val=".VnArial"/>
      <family val="2"/>
    </font>
    <font>
      <b/>
      <sz val="12"/>
      <color indexed="8"/>
      <name val=".VnBook-Antiqua"/>
      <family val="2"/>
    </font>
    <font>
      <i/>
      <sz val="12"/>
      <color indexed="8"/>
      <name val=".VnBook-Antiqua"/>
      <family val="2"/>
    </font>
    <font>
      <sz val="12"/>
      <color indexed="47"/>
      <name val=".VnArial"/>
      <family val="2"/>
    </font>
    <font>
      <sz val="12"/>
      <color indexed="20"/>
      <name val=".VnArial"/>
      <family val="2"/>
    </font>
    <font>
      <sz val="12"/>
      <name val="¹UAAA¼"/>
      <family val="3"/>
      <charset val="129"/>
    </font>
    <font>
      <sz val="12"/>
      <name val="µ¸¿òÃ¼"/>
      <family val="3"/>
      <charset val="129"/>
    </font>
    <font>
      <sz val="10"/>
      <name val="Helv"/>
      <family val="2"/>
    </font>
    <font>
      <b/>
      <sz val="12"/>
      <color indexed="52"/>
      <name val=".VnArial"/>
      <family val="2"/>
    </font>
    <font>
      <b/>
      <sz val="10"/>
      <name val="Helv"/>
      <family val="2"/>
    </font>
    <font>
      <b/>
      <sz val="12"/>
      <color indexed="47"/>
      <name val=".VnArial"/>
      <family val="2"/>
    </font>
    <font>
      <sz val="10"/>
      <name val="Times New Roman"/>
      <family val="1"/>
    </font>
    <font>
      <sz val="10"/>
      <color indexed="8"/>
      <name val="Arial"/>
      <family val="2"/>
    </font>
    <font>
      <i/>
      <sz val="12"/>
      <color indexed="23"/>
      <name val=".VnArial"/>
      <family val="2"/>
    </font>
    <font>
      <sz val="12"/>
      <color indexed="17"/>
      <name val=".VnArial"/>
      <family val="2"/>
    </font>
    <font>
      <sz val="8"/>
      <name val="Arial"/>
      <family val="2"/>
    </font>
    <font>
      <b/>
      <sz val="12"/>
      <name val="Helv"/>
      <family val="2"/>
    </font>
    <font>
      <b/>
      <sz val="12"/>
      <name val="Arial"/>
      <family val="2"/>
    </font>
    <font>
      <b/>
      <sz val="18"/>
      <name val="Arial"/>
      <family val="2"/>
    </font>
    <font>
      <b/>
      <sz val="11"/>
      <color indexed="62"/>
      <name val=".VnArial"/>
      <family val="2"/>
    </font>
    <font>
      <b/>
      <sz val="10"/>
      <name val=".VnTime"/>
      <family val="2"/>
    </font>
    <font>
      <b/>
      <sz val="14"/>
      <name val=".VnTimeH"/>
      <family val="2"/>
    </font>
    <font>
      <sz val="8"/>
      <color indexed="12"/>
      <name val="Helv"/>
      <family val="2"/>
    </font>
    <font>
      <sz val="12"/>
      <color indexed="52"/>
      <name val=".VnArial"/>
      <family val="2"/>
    </font>
    <font>
      <b/>
      <sz val="11"/>
      <name val="Helv"/>
      <family val="2"/>
    </font>
    <font>
      <sz val="12"/>
      <color indexed="60"/>
      <name val=".VnArial"/>
      <family val="2"/>
    </font>
    <font>
      <sz val="10"/>
      <name val=".VnTime"/>
      <family val="2"/>
    </font>
    <font>
      <sz val="7"/>
      <name val="Small Fonts"/>
      <family val="3"/>
      <charset val="128"/>
    </font>
    <font>
      <sz val="10"/>
      <name val="MS Sans Serif"/>
      <family val="2"/>
    </font>
    <font>
      <sz val="12"/>
      <name val="바탕체"/>
      <family val="3"/>
      <charset val="129"/>
    </font>
    <font>
      <sz val="12"/>
      <name val="VN Times"/>
      <family val="2"/>
    </font>
    <font>
      <sz val="10"/>
      <name val=".VnArial"/>
      <family val="2"/>
    </font>
    <font>
      <sz val="10"/>
      <name val="vnTimesRoman"/>
      <family val="2"/>
    </font>
    <font>
      <b/>
      <sz val="11"/>
      <name val="Arial"/>
      <family val="2"/>
    </font>
    <font>
      <sz val="13"/>
      <name val=".VnTime"/>
      <family val="2"/>
    </font>
    <font>
      <b/>
      <sz val="12"/>
      <color indexed="63"/>
      <name val=".VnArial"/>
      <family val="2"/>
    </font>
    <font>
      <sz val="12"/>
      <name val="Helv"/>
      <family val="2"/>
    </font>
    <font>
      <b/>
      <sz val="10"/>
      <name val="MS Sans Serif"/>
      <family val="2"/>
    </font>
    <font>
      <b/>
      <sz val="12"/>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2"/>
      <color indexed="14"/>
      <name val="Arial"/>
      <family val="2"/>
    </font>
    <font>
      <sz val="12"/>
      <name val="VNI-Times"/>
      <family val="2"/>
    </font>
    <font>
      <sz val="12"/>
      <name val="VnTime"/>
      <family val="2"/>
    </font>
    <font>
      <b/>
      <sz val="18"/>
      <color indexed="62"/>
      <name val="Cambria"/>
      <family val="1"/>
    </font>
    <font>
      <sz val="10"/>
      <name val="VNI-Helve-Condense"/>
      <family val="2"/>
    </font>
    <font>
      <b/>
      <sz val="8"/>
      <name val="VN Helvetica"/>
      <family val="2"/>
    </font>
    <font>
      <b/>
      <sz val="12"/>
      <name val=".VnTime"/>
      <family val="2"/>
    </font>
    <font>
      <b/>
      <sz val="10"/>
      <name val="VN AvantGBook"/>
      <family val="2"/>
    </font>
    <font>
      <b/>
      <sz val="16"/>
      <name val=".VnTime"/>
      <family val="2"/>
    </font>
    <font>
      <sz val="9"/>
      <name val=".VnTime"/>
      <family val="2"/>
    </font>
    <font>
      <sz val="12"/>
      <color indexed="10"/>
      <name val=".VnArial"/>
      <family val="2"/>
    </font>
    <font>
      <sz val="14"/>
      <name val=".VnArial"/>
      <family val="2"/>
    </font>
    <font>
      <sz val="12"/>
      <name val="뼻뮝"/>
      <family val="1"/>
      <charset val="129"/>
    </font>
    <font>
      <sz val="12"/>
      <name val="Arial"/>
      <family val="2"/>
    </font>
    <font>
      <sz val="12"/>
      <name val="Times New Roman"/>
      <family val="1"/>
    </font>
    <font>
      <b/>
      <sz val="8"/>
      <color indexed="8"/>
      <name val="Times New Roman"/>
      <family val="1"/>
    </font>
    <font>
      <sz val="8"/>
      <color indexed="8"/>
      <name val="Times New Roman"/>
      <family val="1"/>
    </font>
    <font>
      <sz val="8"/>
      <color indexed="8"/>
      <name val=".VnArial"/>
      <family val="2"/>
    </font>
    <font>
      <sz val="9"/>
      <color indexed="8"/>
      <name val=".VnArial"/>
      <family val="2"/>
    </font>
    <font>
      <sz val="8"/>
      <name val="Times New Roman"/>
      <family val="1"/>
    </font>
    <font>
      <sz val="8"/>
      <name val=".VnArial"/>
      <family val="2"/>
    </font>
    <font>
      <sz val="11"/>
      <name val=".VnArial"/>
      <family val="2"/>
    </font>
    <font>
      <sz val="14"/>
      <name val=".VnTime"/>
      <family val="2"/>
    </font>
    <font>
      <b/>
      <sz val="10"/>
      <name val="Times New Roman"/>
      <family val="1"/>
    </font>
    <font>
      <b/>
      <sz val="11"/>
      <name val="Times New Roman"/>
      <family val="1"/>
    </font>
    <font>
      <b/>
      <shadow/>
      <sz val="10"/>
      <name val="Times New Roman"/>
      <family val="1"/>
    </font>
    <font>
      <sz val="11"/>
      <name val="ＭＳ Ｐゴシック"/>
      <family val="3"/>
      <charset val="128"/>
    </font>
    <font>
      <b/>
      <sz val="9"/>
      <color indexed="81"/>
      <name val="Tahoma"/>
      <family val="2"/>
    </font>
    <font>
      <b/>
      <sz val="13"/>
      <name val="Times New Roman"/>
      <family val="1"/>
    </font>
    <font>
      <sz val="11"/>
      <name val="Times New Roman"/>
      <family val="1"/>
    </font>
    <font>
      <b/>
      <u/>
      <sz val="10"/>
      <name val="Times New Roman"/>
      <family val="1"/>
    </font>
    <font>
      <b/>
      <i/>
      <u/>
      <sz val="10"/>
      <name val="Times New Roman"/>
      <family val="1"/>
    </font>
    <font>
      <b/>
      <sz val="12"/>
      <name val="Times New Roman"/>
      <family val="1"/>
    </font>
    <font>
      <sz val="13"/>
      <name val="Times New Roman"/>
      <family val="1"/>
    </font>
    <font>
      <b/>
      <u/>
      <sz val="11"/>
      <name val="Times New Roman"/>
      <family val="1"/>
    </font>
    <font>
      <sz val="9"/>
      <color indexed="81"/>
      <name val="Tahoma"/>
      <family val="2"/>
    </font>
    <font>
      <u/>
      <sz val="11"/>
      <name val="Times New Roman"/>
      <family val="1"/>
    </font>
    <font>
      <b/>
      <sz val="14"/>
      <name val="Times New Roman"/>
      <family val="1"/>
    </font>
    <font>
      <sz val="14"/>
      <name val="Times New Roman"/>
      <family val="1"/>
    </font>
    <font>
      <sz val="11"/>
      <name val="Tahoma"/>
      <family val="2"/>
    </font>
    <font>
      <sz val="11"/>
      <color indexed="10"/>
      <name val="Tahoma"/>
      <family val="2"/>
    </font>
    <font>
      <sz val="11"/>
      <name val="Arial"/>
      <family val="2"/>
    </font>
    <font>
      <u/>
      <sz val="11"/>
      <name val="Tahoma"/>
      <family val="2"/>
    </font>
    <font>
      <sz val="11"/>
      <color indexed="12"/>
      <name val="Times New Roman"/>
      <family val="1"/>
    </font>
    <font>
      <u/>
      <sz val="10"/>
      <name val="Times New Roman"/>
      <family val="1"/>
    </font>
    <font>
      <b/>
      <u val="singleAccounting"/>
      <sz val="10"/>
      <name val="Times New Roman"/>
      <family val="1"/>
    </font>
    <font>
      <b/>
      <sz val="8"/>
      <name val="Times New Roman"/>
      <family val="1"/>
    </font>
    <font>
      <u/>
      <sz val="8"/>
      <name val="Times New Roman"/>
      <family val="1"/>
    </font>
    <font>
      <b/>
      <i/>
      <sz val="10"/>
      <name val="Times New Roman"/>
      <family val="1"/>
    </font>
    <font>
      <i/>
      <sz val="10"/>
      <name val="Times New Roman"/>
      <family val="1"/>
    </font>
    <font>
      <shadow/>
      <sz val="8"/>
      <name val="Times New Roman"/>
      <family val="1"/>
    </font>
    <font>
      <sz val="10"/>
      <name val="Times"/>
      <family val="1"/>
    </font>
    <font>
      <sz val="10"/>
      <name val=".VnTime"/>
      <family val="2"/>
    </font>
    <font>
      <b/>
      <sz val="10"/>
      <name val=".VnArial"/>
      <family val="2"/>
    </font>
    <font>
      <b/>
      <i/>
      <sz val="9"/>
      <name val="Times New Roman"/>
      <family val="1"/>
    </font>
    <font>
      <sz val="8"/>
      <color indexed="81"/>
      <name val="Tahoma"/>
      <family val="2"/>
    </font>
    <font>
      <sz val="12"/>
      <name val=".VnTime"/>
      <family val="2"/>
    </font>
    <font>
      <sz val="12"/>
      <name val="돋움체"/>
      <family val="3"/>
      <charset val="129"/>
    </font>
    <font>
      <sz val="10"/>
      <name val="AngsanaUPC"/>
      <family val="1"/>
    </font>
    <font>
      <sz val="14"/>
      <name val="뼻뮝"/>
      <family val="3"/>
      <charset val="129"/>
    </font>
    <font>
      <sz val="10"/>
      <name val=".VnTime"/>
      <family val="2"/>
    </font>
    <font>
      <sz val="10"/>
      <name val="VNI-Times"/>
    </font>
    <font>
      <sz val="10"/>
      <name val="Arial"/>
      <family val="2"/>
    </font>
    <font>
      <sz val="10"/>
      <color indexed="8"/>
      <name val="Arial"/>
      <family val="2"/>
    </font>
    <font>
      <sz val="12"/>
      <name val="VNI-Times"/>
    </font>
    <font>
      <sz val="12"/>
      <name val="???"/>
    </font>
    <font>
      <b/>
      <sz val="18"/>
      <name val="Times New Roman"/>
      <family val="1"/>
    </font>
    <font>
      <sz val="11"/>
      <name val="Times New Roman"/>
      <family val="1"/>
      <charset val="163"/>
    </font>
    <font>
      <b/>
      <sz val="11"/>
      <name val="Times New Roman"/>
      <family val="1"/>
      <charset val="163"/>
    </font>
    <font>
      <b/>
      <i/>
      <sz val="11"/>
      <name val="Times New Roman"/>
      <family val="1"/>
      <charset val="163"/>
    </font>
    <font>
      <sz val="10"/>
      <name val="Times New Roman"/>
      <family val="1"/>
      <charset val="163"/>
    </font>
    <font>
      <b/>
      <sz val="10"/>
      <name val="Times New Roman"/>
      <family val="1"/>
      <charset val="163"/>
    </font>
    <font>
      <b/>
      <u/>
      <sz val="10"/>
      <name val="Times New Roman"/>
      <family val="1"/>
      <charset val="163"/>
    </font>
    <font>
      <b/>
      <u val="singleAccounting"/>
      <sz val="10"/>
      <name val="Times New Roman"/>
      <family val="1"/>
      <charset val="163"/>
    </font>
    <font>
      <b/>
      <i/>
      <sz val="10"/>
      <name val="Times New Roman"/>
      <family val="1"/>
      <charset val="163"/>
    </font>
    <font>
      <i/>
      <sz val="10"/>
      <name val="Times New Roman"/>
      <family val="1"/>
      <charset val="163"/>
    </font>
    <font>
      <u/>
      <sz val="10"/>
      <name val="Times New Roman"/>
      <family val="1"/>
      <charset val="163"/>
    </font>
    <font>
      <b/>
      <sz val="12"/>
      <name val="Times New Roman"/>
      <family val="1"/>
      <charset val="163"/>
    </font>
    <font>
      <i/>
      <sz val="11"/>
      <name val="Times New Roman"/>
      <family val="1"/>
      <charset val="163"/>
    </font>
    <font>
      <b/>
      <sz val="10"/>
      <name val="Cambria"/>
      <family val="1"/>
      <charset val="163"/>
      <scheme val="major"/>
    </font>
    <font>
      <sz val="10"/>
      <name val="Cambria"/>
      <family val="1"/>
      <charset val="163"/>
      <scheme val="major"/>
    </font>
    <font>
      <sz val="10"/>
      <color rgb="FFFF0000"/>
      <name val="Times New Roman"/>
      <family val="1"/>
    </font>
    <font>
      <sz val="9"/>
      <color indexed="81"/>
      <name val="Tahoma"/>
      <family val="2"/>
      <charset val="163"/>
    </font>
    <font>
      <b/>
      <sz val="9"/>
      <color indexed="81"/>
      <name val="Tahoma"/>
      <family val="2"/>
      <charset val="163"/>
    </font>
    <font>
      <b/>
      <sz val="14"/>
      <name val="Times New Roman"/>
      <family val="1"/>
      <charset val="163"/>
    </font>
    <font>
      <sz val="12"/>
      <name val=".VnArial"/>
      <family val="2"/>
    </font>
    <font>
      <sz val="11"/>
      <name val="Cambria"/>
      <family val="1"/>
      <charset val="163"/>
      <scheme val="major"/>
    </font>
    <font>
      <b/>
      <sz val="13"/>
      <name val="Times New Roman"/>
      <family val="1"/>
      <charset val="163"/>
    </font>
    <font>
      <i/>
      <sz val="12"/>
      <name val="Times New Roman"/>
      <family val="1"/>
      <charset val="163"/>
    </font>
    <font>
      <b/>
      <i/>
      <sz val="12"/>
      <name val="Times New Roman"/>
      <family val="1"/>
      <charset val="163"/>
    </font>
    <font>
      <i/>
      <sz val="13"/>
      <name val="Times New Roman"/>
      <family val="1"/>
      <charset val="163"/>
    </font>
    <font>
      <sz val="12"/>
      <name val=".VnTime"/>
      <family val="2"/>
    </font>
    <font>
      <sz val="12"/>
      <name val="Courier"/>
      <family val="3"/>
    </font>
    <font>
      <sz val="10"/>
      <name val=".VnTime"/>
      <family val="2"/>
    </font>
    <font>
      <sz val="9"/>
      <name val="Arial"/>
      <family val="2"/>
    </font>
    <font>
      <sz val="11"/>
      <name val="‚l‚r ‚oƒSƒVƒbƒN"/>
      <family val="3"/>
      <charset val="128"/>
    </font>
    <font>
      <sz val="12"/>
      <name val="바탕체"/>
      <family val="1"/>
      <charset val="129"/>
    </font>
    <font>
      <sz val="14"/>
      <name val="VNTime"/>
    </font>
    <font>
      <sz val="11"/>
      <name val=".VnTime"/>
      <family val="2"/>
    </font>
    <font>
      <sz val="12"/>
      <name val="???"/>
      <family val="3"/>
    </font>
    <font>
      <sz val="12"/>
      <name val="바탕체"/>
      <family val="3"/>
    </font>
    <font>
      <sz val="12"/>
      <color indexed="8"/>
      <name val="¹ÙÅÁÃ¼"/>
      <family val="1"/>
      <charset val="129"/>
    </font>
    <font>
      <sz val="12"/>
      <name val="¹ÙÅÁÃ¼"/>
      <charset val="129"/>
    </font>
    <font>
      <sz val="12"/>
      <name val="Tms Rmn"/>
    </font>
    <font>
      <sz val="11"/>
      <name val="Tms Rmn"/>
    </font>
    <font>
      <sz val="10"/>
      <name val="MS Serif"/>
      <family val="1"/>
    </font>
    <font>
      <sz val="13"/>
      <name val=".VnTime"/>
      <family val="2"/>
    </font>
    <font>
      <sz val="11"/>
      <name val="VNtimes new roman"/>
      <family val="2"/>
    </font>
    <font>
      <sz val="10"/>
      <name val="Arial CE"/>
      <charset val="238"/>
    </font>
    <font>
      <sz val="10"/>
      <color indexed="16"/>
      <name val="MS Serif"/>
      <family val="1"/>
    </font>
    <font>
      <b/>
      <sz val="16"/>
      <name val="VNbritannic"/>
      <family val="2"/>
    </font>
    <font>
      <b/>
      <sz val="18"/>
      <color indexed="12"/>
      <name val="VNbritannic"/>
      <family val="2"/>
    </font>
    <font>
      <b/>
      <sz val="18"/>
      <name val="VNnew Century Cond"/>
      <family val="2"/>
    </font>
    <font>
      <b/>
      <sz val="20"/>
      <color indexed="12"/>
      <name val="VNnew Century Cond"/>
      <family val="2"/>
    </font>
    <font>
      <b/>
      <sz val="16"/>
      <name val="VNlucida sans"/>
      <family val="2"/>
    </font>
    <font>
      <sz val="10"/>
      <name val="VNtimes new roman"/>
      <family val="2"/>
    </font>
    <font>
      <b/>
      <sz val="16"/>
      <name val="VNottawa"/>
      <family val="2"/>
    </font>
    <font>
      <sz val="10"/>
      <name val=".VnArialH"/>
      <family val="2"/>
    </font>
    <font>
      <b/>
      <sz val="12"/>
      <color indexed="9"/>
      <name val="Tms Rmn"/>
    </font>
    <font>
      <b/>
      <sz val="8"/>
      <name val="MS Sans Serif"/>
      <family val="2"/>
    </font>
    <font>
      <sz val="12"/>
      <name val="??"/>
      <family val="1"/>
      <charset val="129"/>
    </font>
    <font>
      <sz val="10"/>
      <name val=" "/>
      <family val="1"/>
      <charset val="136"/>
    </font>
    <font>
      <sz val="10"/>
      <name val="VNI-Helve"/>
    </font>
    <font>
      <sz val="8"/>
      <name val="VNarial"/>
      <family val="2"/>
    </font>
    <font>
      <sz val="8"/>
      <name val="Wingdings"/>
      <charset val="2"/>
    </font>
    <font>
      <sz val="8"/>
      <name val="Helv"/>
    </font>
    <font>
      <sz val="11"/>
      <name val="3C_Times_T"/>
    </font>
    <font>
      <b/>
      <sz val="18"/>
      <color indexed="8"/>
      <name val="Cambria"/>
      <family val="1"/>
    </font>
    <font>
      <sz val="8"/>
      <name val="MS Sans Serif"/>
      <family val="2"/>
    </font>
    <font>
      <b/>
      <sz val="10.5"/>
      <name val=".VnAvantH"/>
      <family val="2"/>
    </font>
    <font>
      <sz val="10"/>
      <name val="3C_Times_T"/>
    </font>
    <font>
      <b/>
      <sz val="8"/>
      <color indexed="8"/>
      <name val="Helv"/>
    </font>
    <font>
      <sz val="14"/>
      <name val=".VnTime"/>
      <family val="2"/>
    </font>
    <font>
      <sz val="11"/>
      <name val=".VnAvant"/>
      <family val="2"/>
    </font>
    <font>
      <b/>
      <sz val="13"/>
      <color indexed="8"/>
      <name val=".VnTimeH"/>
      <family val="2"/>
    </font>
    <font>
      <sz val="9.5"/>
      <name val=".VnBlackH"/>
      <family val="2"/>
    </font>
    <font>
      <b/>
      <sz val="10"/>
      <name val=".VnBahamasBH"/>
      <family val="2"/>
    </font>
    <font>
      <b/>
      <sz val="11"/>
      <name val=".VnArialH"/>
      <family val="2"/>
    </font>
    <font>
      <b/>
      <sz val="10"/>
      <name val=".VnArialH"/>
      <family val="2"/>
    </font>
    <font>
      <sz val="10"/>
      <color indexed="8"/>
      <name val="MS Sans Serif"/>
      <family val="2"/>
    </font>
    <font>
      <sz val="14"/>
      <name val="VnTime"/>
      <family val="2"/>
    </font>
    <font>
      <sz val="8"/>
      <name val=".VnTime"/>
      <family val="2"/>
    </font>
    <font>
      <sz val="10"/>
      <name val="명조"/>
      <family val="3"/>
      <charset val="129"/>
    </font>
    <font>
      <sz val="10"/>
      <color rgb="FFFF0000"/>
      <name val="Times"/>
      <family val="1"/>
    </font>
    <font>
      <b/>
      <sz val="8"/>
      <color indexed="81"/>
      <name val="Tahoma"/>
      <family val="2"/>
    </font>
    <font>
      <b/>
      <shadow/>
      <sz val="11"/>
      <name val="Times New Roman"/>
      <family val="1"/>
      <charset val="163"/>
    </font>
    <font>
      <i/>
      <sz val="11"/>
      <name val="Cambria"/>
      <family val="1"/>
      <charset val="163"/>
      <scheme val="major"/>
    </font>
    <font>
      <b/>
      <i/>
      <sz val="11"/>
      <name val="Cambria"/>
      <family val="1"/>
      <charset val="163"/>
      <scheme val="major"/>
    </font>
    <font>
      <sz val="8"/>
      <name val="Book Antiqua"/>
      <family val="1"/>
    </font>
    <font>
      <b/>
      <sz val="11"/>
      <name val=".VnArial"/>
      <family val="2"/>
    </font>
    <font>
      <b/>
      <sz val="8"/>
      <color indexed="81"/>
      <name val="Tahoma"/>
      <family val="2"/>
      <charset val="163"/>
    </font>
    <font>
      <sz val="8"/>
      <color indexed="81"/>
      <name val="Tahoma"/>
      <family val="2"/>
      <charset val="163"/>
    </font>
    <font>
      <b/>
      <u/>
      <sz val="10"/>
      <name val="Cambria"/>
      <family val="1"/>
      <charset val="163"/>
      <scheme val="major"/>
    </font>
    <font>
      <b/>
      <sz val="11"/>
      <name val="Cambria"/>
      <family val="1"/>
      <charset val="163"/>
      <scheme val="major"/>
    </font>
    <font>
      <sz val="10"/>
      <color rgb="FF0070C0"/>
      <name val="Times New Roman"/>
      <family val="1"/>
    </font>
    <font>
      <sz val="10"/>
      <color rgb="FF0070C0"/>
      <name val="Times"/>
      <family val="1"/>
    </font>
    <font>
      <sz val="10"/>
      <name val="ＭＳ Ｐ明朝"/>
      <family val="1"/>
      <charset val="128"/>
    </font>
    <font>
      <sz val="10.5"/>
      <name val="Times New Roman"/>
      <family val="1"/>
    </font>
    <font>
      <shadow/>
      <sz val="10"/>
      <name val="Times New Roman"/>
      <family val="1"/>
    </font>
    <font>
      <u/>
      <sz val="10"/>
      <color theme="10"/>
      <name val="ＭＳ Ｐ明朝"/>
      <family val="1"/>
      <charset val="128"/>
    </font>
    <font>
      <shadow/>
      <sz val="11"/>
      <name val="Times New Roman"/>
      <family val="1"/>
      <charset val="163"/>
    </font>
    <font>
      <b/>
      <i/>
      <sz val="11"/>
      <name val="Times New Roman"/>
      <family val="1"/>
    </font>
    <font>
      <sz val="14"/>
      <name val="Times New Roman"/>
      <family val="1"/>
      <charset val="163"/>
    </font>
    <font>
      <b/>
      <sz val="14"/>
      <name val="Cambria"/>
      <family val="1"/>
      <charset val="163"/>
      <scheme val="major"/>
    </font>
    <font>
      <sz val="8"/>
      <name val="Times New Roman"/>
      <family val="1"/>
      <charset val="163"/>
    </font>
    <font>
      <u/>
      <sz val="8"/>
      <name val="Times New Roman"/>
      <family val="1"/>
      <charset val="163"/>
    </font>
    <font>
      <sz val="10"/>
      <color rgb="FF00B0F0"/>
      <name val="Times New Roman"/>
      <family val="1"/>
    </font>
    <font>
      <sz val="12"/>
      <name val="VNtimes new roman"/>
      <family val="2"/>
    </font>
    <font>
      <b/>
      <sz val="12"/>
      <color indexed="81"/>
      <name val="Tahoma"/>
      <family val="2"/>
    </font>
    <font>
      <sz val="12"/>
      <color indexed="81"/>
      <name val="Tahoma"/>
      <family val="2"/>
    </font>
    <font>
      <i/>
      <sz val="8"/>
      <name val="Times New Roman"/>
      <family val="1"/>
      <charset val="163"/>
    </font>
    <font>
      <sz val="11"/>
      <color rgb="FF0070C0"/>
      <name val="Times New Roman"/>
      <family val="1"/>
      <charset val="163"/>
    </font>
    <font>
      <b/>
      <u/>
      <sz val="11"/>
      <name val="Times New Roman"/>
      <family val="1"/>
      <charset val="163"/>
    </font>
    <font>
      <b/>
      <i/>
      <u/>
      <sz val="11"/>
      <name val="Times New Roman"/>
      <family val="1"/>
      <charset val="163"/>
    </font>
    <font>
      <i/>
      <u/>
      <sz val="11"/>
      <name val="Times New Roman"/>
      <family val="1"/>
      <charset val="163"/>
    </font>
    <font>
      <b/>
      <sz val="10"/>
      <color indexed="8"/>
      <name val="Times New Roman"/>
      <family val="1"/>
    </font>
    <font>
      <sz val="10"/>
      <color indexed="8"/>
      <name val="Times New Roman"/>
      <family val="1"/>
    </font>
    <font>
      <sz val="10"/>
      <color indexed="16"/>
      <name val="Times New Roman"/>
      <family val="1"/>
    </font>
    <font>
      <sz val="12"/>
      <name val="Times New Roman"/>
      <family val="1"/>
      <charset val="163"/>
    </font>
    <font>
      <b/>
      <shadow/>
      <sz val="11"/>
      <name val="Times New Roman"/>
      <family val="1"/>
    </font>
    <font>
      <shadow/>
      <sz val="11"/>
      <name val="Times New Roman"/>
      <family val="1"/>
    </font>
    <font>
      <i/>
      <shadow/>
      <sz val="11"/>
      <name val="Times New Roman"/>
      <family val="1"/>
      <charset val="163"/>
    </font>
    <font>
      <b/>
      <shadow/>
      <u/>
      <sz val="11"/>
      <name val="Times New Roman"/>
      <family val="1"/>
    </font>
    <font>
      <b/>
      <i/>
      <sz val="11"/>
      <name val=".VnArial"/>
      <family val="2"/>
    </font>
    <font>
      <b/>
      <i/>
      <u val="singleAccounting"/>
      <sz val="11"/>
      <name val="Times New Roman"/>
      <family val="1"/>
      <charset val="163"/>
    </font>
    <font>
      <b/>
      <sz val="12"/>
      <name val="Cambria"/>
      <family val="1"/>
      <charset val="163"/>
      <scheme val="major"/>
    </font>
    <font>
      <sz val="12"/>
      <color rgb="FFFF0000"/>
      <name val="Times New Roman"/>
      <family val="1"/>
    </font>
    <font>
      <b/>
      <vertAlign val="superscript"/>
      <sz val="10"/>
      <name val="Times New Roman"/>
      <family val="1"/>
      <charset val="163"/>
    </font>
    <font>
      <b/>
      <sz val="18"/>
      <color theme="3"/>
      <name val="Cambria"/>
      <family val="2"/>
      <charset val="163"/>
      <scheme val="major"/>
    </font>
    <font>
      <b/>
      <i/>
      <sz val="8"/>
      <name val="Arial"/>
      <family val="2"/>
    </font>
    <font>
      <b/>
      <i/>
      <sz val="10"/>
      <color indexed="16"/>
      <name val="Times New Roman"/>
      <family val="1"/>
    </font>
    <font>
      <b/>
      <sz val="11"/>
      <name val="MS Sans Serif"/>
      <family val="2"/>
    </font>
    <font>
      <sz val="6"/>
      <name val="ＭＳ Ｐゴシック"/>
      <family val="3"/>
      <charset val="128"/>
    </font>
    <font>
      <i/>
      <u/>
      <sz val="10"/>
      <name val="Times New Roman"/>
      <family val="1"/>
      <charset val="163"/>
    </font>
    <font>
      <sz val="6"/>
      <name val="Times New Roman"/>
      <family val="1"/>
    </font>
    <font>
      <b/>
      <sz val="10"/>
      <color rgb="FFFF0000"/>
      <name val="Times New Roman"/>
      <family val="1"/>
    </font>
    <font>
      <b/>
      <u/>
      <sz val="10"/>
      <color rgb="FFFF0000"/>
      <name val="Times New Roman"/>
      <family val="1"/>
    </font>
    <font>
      <b/>
      <sz val="12"/>
      <color rgb="FFFF0000"/>
      <name val="Times New Roman"/>
      <family val="1"/>
    </font>
    <font>
      <b/>
      <sz val="12"/>
      <color rgb="FFFF0000"/>
      <name val=".VnTime"/>
      <family val="2"/>
    </font>
    <font>
      <sz val="12"/>
      <name val="__"/>
      <family val="1"/>
      <charset val="129"/>
    </font>
    <font>
      <sz val="14"/>
      <name val="__"/>
      <family val="3"/>
      <charset val="129"/>
    </font>
    <font>
      <sz val="12"/>
      <name val="___"/>
      <family val="1"/>
      <charset val="129"/>
    </font>
    <font>
      <sz val="12"/>
      <name val="____"/>
      <family val="2"/>
    </font>
    <font>
      <sz val="10"/>
      <name val="___"/>
      <family val="3"/>
      <charset val="129"/>
    </font>
    <font>
      <sz val="12"/>
      <name val="___"/>
      <family val="3"/>
    </font>
    <font>
      <sz val="10"/>
      <name val="Arial"/>
      <family val="2"/>
      <charset val="163"/>
    </font>
    <font>
      <sz val="10"/>
      <color indexed="8"/>
      <name val="Arial"/>
      <family val="2"/>
      <charset val="163"/>
    </font>
    <font>
      <b/>
      <sz val="10"/>
      <name val=".VnTimeH"/>
      <family val="2"/>
    </font>
    <font>
      <b/>
      <i/>
      <sz val="10"/>
      <name val=".VnTimeH"/>
      <family val="2"/>
    </font>
    <font>
      <sz val="11"/>
      <color indexed="8"/>
      <name val="Calibri"/>
      <family val="2"/>
    </font>
    <font>
      <sz val="11"/>
      <color indexed="9"/>
      <name val="Calibri"/>
      <family val="2"/>
    </font>
    <font>
      <b/>
      <sz val="12"/>
      <color indexed="63"/>
      <name val="VNI-Times"/>
    </font>
    <font>
      <sz val="11"/>
      <color indexed="10"/>
      <name val="Arial"/>
      <family val="2"/>
    </font>
    <font>
      <sz val="12"/>
      <name val="System"/>
      <family val="1"/>
      <charset val="129"/>
    </font>
    <font>
      <sz val="10"/>
      <name val="VNI-Aptima"/>
    </font>
    <font>
      <sz val="10"/>
      <name val="VNI-Helve-Condense"/>
    </font>
    <font>
      <sz val="16"/>
      <name val="VNI-Times"/>
    </font>
    <font>
      <b/>
      <sz val="14"/>
      <name val=".VnArialH"/>
      <family val="2"/>
    </font>
    <font>
      <sz val="10"/>
      <name val="VNI-Avo"/>
    </font>
    <font>
      <b/>
      <sz val="12"/>
      <name val="VN-NTime"/>
      <family val="2"/>
    </font>
    <font>
      <sz val="14"/>
      <name val="System"/>
      <family val="2"/>
    </font>
    <font>
      <b/>
      <sz val="11"/>
      <name val="Arial"/>
      <family val="2"/>
      <charset val="163"/>
    </font>
    <font>
      <sz val="11"/>
      <name val="VNswitzerlandCondLight"/>
      <family val="2"/>
    </font>
    <font>
      <sz val="11"/>
      <name val="VNI-Times"/>
    </font>
    <font>
      <sz val="11"/>
      <color indexed="32"/>
      <name val="VNI-Times"/>
    </font>
    <font>
      <b/>
      <sz val="10"/>
      <name val="VNI-Univer"/>
    </font>
    <font>
      <b/>
      <i/>
      <sz val="12"/>
      <name val=".VnTime"/>
      <family val="2"/>
    </font>
    <font>
      <i/>
      <sz val="12"/>
      <name val="Cambria"/>
      <family val="1"/>
      <charset val="163"/>
      <scheme val="major"/>
    </font>
    <font>
      <vertAlign val="subscript"/>
      <sz val="11"/>
      <name val="Times New Roman"/>
      <family val="1"/>
    </font>
    <font>
      <sz val="14"/>
      <color rgb="FFFF0000"/>
      <name val="Times New Roman"/>
      <family val="1"/>
    </font>
    <font>
      <b/>
      <u val="singleAccounting"/>
      <sz val="10"/>
      <color rgb="FFFF0000"/>
      <name val="Times New Roman"/>
      <family val="1"/>
    </font>
    <font>
      <b/>
      <i/>
      <u/>
      <sz val="10"/>
      <color rgb="FFFF0000"/>
      <name val="Times New Roman"/>
      <family val="1"/>
    </font>
    <font>
      <b/>
      <vertAlign val="subscript"/>
      <sz val="11"/>
      <name val="Times New Roman"/>
      <family val="1"/>
    </font>
    <font>
      <sz val="11"/>
      <name val="Book Antiqua"/>
      <family val="1"/>
    </font>
    <font>
      <b/>
      <sz val="11"/>
      <name val="Book Antiqua"/>
      <family val="1"/>
    </font>
    <font>
      <b/>
      <shadow/>
      <sz val="12"/>
      <name val="Times New Roman"/>
      <family val="1"/>
      <charset val="163"/>
    </font>
    <font>
      <i/>
      <sz val="11"/>
      <name val="Times New Roman"/>
      <family val="1"/>
    </font>
    <font>
      <b/>
      <i/>
      <shadow/>
      <sz val="11"/>
      <name val="Times New Roman"/>
      <family val="1"/>
      <charset val="163"/>
    </font>
    <font>
      <sz val="11"/>
      <name val="Cambria"/>
      <family val="1"/>
      <scheme val="major"/>
    </font>
    <font>
      <i/>
      <sz val="8"/>
      <name val="Times New Roman"/>
      <family val="1"/>
    </font>
    <font>
      <b/>
      <u/>
      <sz val="12"/>
      <name val="Times New Roman"/>
      <family val="1"/>
      <charset val="163"/>
    </font>
    <font>
      <b/>
      <i/>
      <sz val="11"/>
      <name val="Symbol"/>
      <family val="1"/>
      <charset val="2"/>
    </font>
    <font>
      <b/>
      <sz val="11"/>
      <name val="Symbol"/>
      <family val="1"/>
      <charset val="2"/>
    </font>
    <font>
      <i/>
      <u/>
      <sz val="11"/>
      <name val="Times New Roman"/>
      <family val="1"/>
    </font>
    <font>
      <i/>
      <sz val="11"/>
      <name val=".VnArial"/>
      <family val="2"/>
    </font>
    <font>
      <b/>
      <sz val="10"/>
      <name val="SVNtimes new roman"/>
      <family val="2"/>
    </font>
    <font>
      <b/>
      <u/>
      <sz val="10"/>
      <name val="VNI-Helve"/>
    </font>
    <font>
      <sz val="12"/>
      <name val="¹ÙÅÁÃ¼"/>
      <family val="1"/>
      <charset val="129"/>
    </font>
    <font>
      <sz val="10"/>
      <name val="±¼¸²A¼"/>
      <family val="3"/>
      <charset val="129"/>
    </font>
    <font>
      <b/>
      <sz val="8"/>
      <color indexed="12"/>
      <name val="Arial"/>
      <family val="2"/>
    </font>
    <font>
      <sz val="8"/>
      <color indexed="8"/>
      <name val="Arial"/>
      <family val="2"/>
    </font>
    <font>
      <sz val="8"/>
      <name val="SVNtimes new roman"/>
      <family val="2"/>
    </font>
    <font>
      <sz val="11"/>
      <name val="VNcentury Gothic"/>
      <family val="2"/>
    </font>
    <font>
      <b/>
      <sz val="15"/>
      <name val="VNcentury Gothic"/>
      <family val="2"/>
    </font>
    <font>
      <sz val="12"/>
      <name val="SVNtimes new roman"/>
      <family val="2"/>
    </font>
    <font>
      <sz val="10"/>
      <name val="SVNtimes new roman"/>
      <family val="2"/>
    </font>
    <font>
      <sz val="9"/>
      <name val="VNI-Aptima"/>
    </font>
    <font>
      <b/>
      <i/>
      <sz val="12"/>
      <name val=".VnAristote"/>
      <family val="2"/>
    </font>
    <font>
      <sz val="10"/>
      <name val="Symbol"/>
      <family val="1"/>
      <charset val="2"/>
    </font>
    <font>
      <sz val="10"/>
      <name val=".VnArial Narrow"/>
      <family val="2"/>
    </font>
    <font>
      <b/>
      <sz val="10"/>
      <color indexed="81"/>
      <name val="Tahoma"/>
      <family val="2"/>
    </font>
    <font>
      <sz val="10"/>
      <color indexed="81"/>
      <name val="Tahoma"/>
      <family val="2"/>
    </font>
    <font>
      <b/>
      <vertAlign val="subscript"/>
      <sz val="10"/>
      <name val="Times New Roman"/>
      <family val="1"/>
    </font>
    <font>
      <sz val="10"/>
      <color rgb="FFFF0000"/>
      <name val="Times New Roman"/>
      <family val="1"/>
      <charset val="163"/>
    </font>
    <font>
      <b/>
      <sz val="10"/>
      <color rgb="FFFF0000"/>
      <name val="Times New Roman"/>
      <family val="1"/>
      <charset val="163"/>
    </font>
    <font>
      <i/>
      <sz val="9"/>
      <name val="Times New Roman"/>
      <family val="1"/>
      <charset val="163"/>
    </font>
    <font>
      <sz val="12"/>
      <name val="Cambria"/>
      <family val="1"/>
      <charset val="163"/>
      <scheme val="major"/>
    </font>
    <font>
      <b/>
      <sz val="15"/>
      <name val="Times New Roman"/>
      <family val="1"/>
    </font>
    <font>
      <sz val="15"/>
      <name val="Cambria"/>
      <family val="1"/>
      <charset val="163"/>
      <scheme val="major"/>
    </font>
    <font>
      <sz val="15"/>
      <name val=".VnArial"/>
      <family val="2"/>
    </font>
    <font>
      <sz val="15"/>
      <name val="Times New Roman"/>
      <family val="1"/>
      <charset val="163"/>
    </font>
    <font>
      <b/>
      <sz val="15"/>
      <name val="Times New Roman"/>
      <family val="1"/>
      <charset val="163"/>
    </font>
    <font>
      <b/>
      <sz val="16"/>
      <name val="Times New Roman"/>
      <family val="1"/>
    </font>
    <font>
      <sz val="16"/>
      <name val="Times New Roman"/>
      <family val="1"/>
      <charset val="163"/>
    </font>
    <font>
      <b/>
      <sz val="16"/>
      <name val="Times New Roman"/>
      <family val="1"/>
      <charset val="163"/>
    </font>
    <font>
      <b/>
      <vertAlign val="superscript"/>
      <sz val="12"/>
      <name val="Times New Roman"/>
      <family val="1"/>
    </font>
    <font>
      <b/>
      <sz val="11"/>
      <color rgb="FFFF0000"/>
      <name val="Times New Roman"/>
      <family val="1"/>
    </font>
    <font>
      <sz val="11"/>
      <color rgb="FFFF0000"/>
      <name val="Cambria"/>
      <family val="1"/>
      <charset val="163"/>
      <scheme val="major"/>
    </font>
    <font>
      <sz val="11"/>
      <color rgb="FFFF0000"/>
      <name val=".VnArial"/>
      <family val="2"/>
    </font>
    <font>
      <sz val="11"/>
      <color rgb="FFFF0000"/>
      <name val="Times New Roman"/>
      <family val="1"/>
      <charset val="163"/>
    </font>
    <font>
      <i/>
      <sz val="11"/>
      <color rgb="FFFF0000"/>
      <name val="Times New Roman"/>
      <family val="1"/>
      <charset val="163"/>
    </font>
    <font>
      <sz val="11"/>
      <color rgb="FF00B0F0"/>
      <name val="Times New Roman"/>
      <family val="1"/>
      <charset val="163"/>
    </font>
    <font>
      <i/>
      <sz val="11"/>
      <color rgb="FF00B0F0"/>
      <name val="Times New Roman"/>
      <family val="1"/>
      <charset val="163"/>
    </font>
    <font>
      <sz val="11"/>
      <color theme="3"/>
      <name val="Times New Roman"/>
      <family val="1"/>
      <charset val="163"/>
    </font>
    <font>
      <i/>
      <sz val="11"/>
      <color theme="3"/>
      <name val="Times New Roman"/>
      <family val="1"/>
      <charset val="163"/>
    </font>
    <font>
      <b/>
      <sz val="11"/>
      <color rgb="FFFF0000"/>
      <name val="Times New Roman"/>
      <family val="1"/>
      <charset val="163"/>
    </font>
    <font>
      <i/>
      <sz val="12"/>
      <name val="Times New Roman"/>
      <family val="1"/>
    </font>
    <font>
      <i/>
      <sz val="11"/>
      <color rgb="FF0070C0"/>
      <name val="Times New Roman"/>
      <family val="1"/>
      <charset val="163"/>
    </font>
    <font>
      <sz val="10"/>
      <color rgb="FF0070C0"/>
      <name val="Times New Roman"/>
      <family val="1"/>
      <charset val="163"/>
    </font>
    <font>
      <sz val="11"/>
      <color rgb="FF0070C0"/>
      <name val="Times New Roman"/>
      <family val="1"/>
    </font>
    <font>
      <b/>
      <sz val="10"/>
      <color rgb="FF0070C0"/>
      <name val="Times New Roman"/>
      <family val="1"/>
    </font>
    <font>
      <b/>
      <sz val="11"/>
      <color rgb="FF0070C0"/>
      <name val="Times New Roman"/>
      <family val="1"/>
      <charset val="163"/>
    </font>
    <font>
      <sz val="12"/>
      <color rgb="FF0070C0"/>
      <name val="VNtimes new roman"/>
      <family val="2"/>
    </font>
    <font>
      <sz val="9"/>
      <color rgb="FFFF0000"/>
      <name val="Times New Roman"/>
      <family val="1"/>
    </font>
    <font>
      <b/>
      <i/>
      <sz val="11"/>
      <color rgb="FFFF0000"/>
      <name val="Times New Roman"/>
      <family val="1"/>
      <charset val="163"/>
    </font>
    <font>
      <b/>
      <sz val="14"/>
      <color rgb="FFFF0000"/>
      <name val="Times New Roman"/>
      <family val="1"/>
    </font>
    <font>
      <b/>
      <i/>
      <sz val="10"/>
      <color rgb="FFFF0000"/>
      <name val="Times New Roman"/>
      <family val="1"/>
    </font>
    <font>
      <i/>
      <sz val="10"/>
      <color rgb="FF0070C0"/>
      <name val="Times New Roman"/>
      <family val="1"/>
      <charset val="163"/>
    </font>
    <font>
      <i/>
      <sz val="10"/>
      <color rgb="FF0070C0"/>
      <name val="Times New Roman"/>
      <family val="1"/>
    </font>
    <font>
      <i/>
      <sz val="10"/>
      <name val="Cambria"/>
      <family val="1"/>
      <charset val="163"/>
      <scheme val="major"/>
    </font>
    <font>
      <i/>
      <sz val="10"/>
      <color rgb="FFFF0000"/>
      <name val="Times New Roman"/>
      <family val="1"/>
      <charset val="163"/>
    </font>
    <font>
      <i/>
      <sz val="10"/>
      <color rgb="FF00B0F0"/>
      <name val="Times New Roman"/>
      <family val="1"/>
      <charset val="163"/>
    </font>
    <font>
      <b/>
      <i/>
      <u/>
      <sz val="10"/>
      <name val="Times New Roman"/>
      <family val="1"/>
      <charset val="163"/>
    </font>
    <font>
      <i/>
      <sz val="10"/>
      <color theme="3"/>
      <name val="Times New Roman"/>
      <family val="1"/>
      <charset val="163"/>
    </font>
    <font>
      <b/>
      <i/>
      <sz val="10"/>
      <name val="Cambria"/>
      <family val="1"/>
      <charset val="163"/>
      <scheme val="major"/>
    </font>
  </fonts>
  <fills count="69">
    <fill>
      <patternFill patternType="none"/>
    </fill>
    <fill>
      <patternFill patternType="gray125"/>
    </fill>
    <fill>
      <patternFill patternType="solid">
        <fgColor indexed="22"/>
        <bgColor indexed="31"/>
      </patternFill>
    </fill>
    <fill>
      <patternFill patternType="solid">
        <fgColor indexed="47"/>
        <bgColor indexed="22"/>
      </patternFill>
    </fill>
    <fill>
      <patternFill patternType="solid">
        <fgColor indexed="29"/>
        <bgColor indexed="45"/>
      </patternFill>
    </fill>
    <fill>
      <patternFill patternType="solid">
        <fgColor indexed="26"/>
        <bgColor indexed="9"/>
      </patternFill>
    </fill>
    <fill>
      <patternFill patternType="solid">
        <fgColor indexed="27"/>
        <bgColor indexed="41"/>
      </patternFill>
    </fill>
    <fill>
      <patternFill patternType="solid">
        <fgColor indexed="43"/>
        <bgColor indexed="26"/>
      </patternFill>
    </fill>
    <fill>
      <patternFill patternType="solid">
        <fgColor indexed="44"/>
        <bgColor indexed="24"/>
      </patternFill>
    </fill>
    <fill>
      <patternFill patternType="solid">
        <fgColor indexed="49"/>
        <bgColor indexed="40"/>
      </patternFill>
    </fill>
    <fill>
      <patternFill patternType="solid">
        <fgColor indexed="40"/>
        <bgColor indexed="49"/>
      </patternFill>
    </fill>
    <fill>
      <patternFill patternType="solid">
        <fgColor indexed="54"/>
        <bgColor indexed="23"/>
      </patternFill>
    </fill>
    <fill>
      <patternFill patternType="solid">
        <fgColor indexed="10"/>
        <bgColor indexed="60"/>
      </patternFill>
    </fill>
    <fill>
      <patternFill patternType="solid">
        <fgColor indexed="45"/>
        <bgColor indexed="29"/>
      </patternFill>
    </fill>
    <fill>
      <patternFill patternType="solid">
        <fgColor indexed="42"/>
        <bgColor indexed="27"/>
      </patternFill>
    </fill>
    <fill>
      <patternFill patternType="solid">
        <fgColor indexed="51"/>
        <bgColor indexed="13"/>
      </patternFill>
    </fill>
    <fill>
      <patternFill patternType="solid">
        <fgColor indexed="50"/>
        <bgColor indexed="51"/>
      </patternFill>
    </fill>
    <fill>
      <patternFill patternType="solid">
        <fgColor indexed="57"/>
        <bgColor indexed="21"/>
      </patternFill>
    </fill>
    <fill>
      <patternFill patternType="solid">
        <fgColor indexed="21"/>
        <bgColor indexed="38"/>
      </patternFill>
    </fill>
    <fill>
      <patternFill patternType="solid">
        <fgColor indexed="24"/>
        <bgColor indexed="44"/>
      </patternFill>
    </fill>
    <fill>
      <patternFill patternType="solid">
        <fgColor indexed="15"/>
        <bgColor indexed="35"/>
      </patternFill>
    </fill>
    <fill>
      <patternFill patternType="solid">
        <fgColor indexed="41"/>
        <bgColor indexed="27"/>
      </patternFill>
    </fill>
    <fill>
      <patternFill patternType="solid">
        <fgColor indexed="9"/>
        <bgColor indexed="26"/>
      </patternFill>
    </fill>
    <fill>
      <patternFill patternType="solid">
        <fgColor indexed="53"/>
        <bgColor indexed="52"/>
      </patternFill>
    </fill>
    <fill>
      <patternFill patternType="solid">
        <fgColor indexed="55"/>
        <bgColor indexed="23"/>
      </patternFill>
    </fill>
    <fill>
      <patternFill patternType="solid">
        <fgColor indexed="13"/>
        <bgColor indexed="64"/>
      </patternFill>
    </fill>
    <fill>
      <patternFill patternType="solid">
        <fgColor indexed="41"/>
        <bgColor indexed="64"/>
      </patternFill>
    </fill>
    <fill>
      <patternFill patternType="solid">
        <fgColor indexed="49"/>
        <bgColor indexed="64"/>
      </patternFill>
    </fill>
    <fill>
      <patternFill patternType="solid">
        <fgColor rgb="FFFFFF00"/>
        <bgColor indexed="64"/>
      </patternFill>
    </fill>
    <fill>
      <patternFill patternType="solid">
        <fgColor rgb="FFFF0000"/>
        <bgColor indexed="64"/>
      </patternFill>
    </fill>
    <fill>
      <patternFill patternType="solid">
        <fgColor rgb="FF00B0F0"/>
        <bgColor indexed="64"/>
      </patternFill>
    </fill>
    <fill>
      <patternFill patternType="solid">
        <fgColor rgb="FFD9EFFF"/>
        <bgColor indexed="64"/>
      </patternFill>
    </fill>
    <fill>
      <patternFill patternType="solid">
        <fgColor rgb="FFFFC000"/>
        <bgColor indexed="64"/>
      </patternFill>
    </fill>
    <fill>
      <patternFill patternType="solid">
        <fgColor rgb="FF00B050"/>
        <bgColor indexed="64"/>
      </patternFill>
    </fill>
    <fill>
      <patternFill patternType="solid">
        <fgColor indexed="22"/>
        <bgColor indexed="64"/>
      </patternFill>
    </fill>
    <fill>
      <patternFill patternType="solid">
        <fgColor indexed="65"/>
        <bgColor indexed="64"/>
      </patternFill>
    </fill>
    <fill>
      <patternFill patternType="darkVertical"/>
    </fill>
    <fill>
      <patternFill patternType="solid">
        <fgColor theme="9" tint="0.79998168889431442"/>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0" tint="-0.14999847407452621"/>
        <bgColor indexed="64"/>
      </patternFill>
    </fill>
    <fill>
      <patternFill patternType="solid">
        <fgColor rgb="FFB6DDE8"/>
        <bgColor indexed="64"/>
      </patternFill>
    </fill>
    <fill>
      <patternFill patternType="solid">
        <fgColor theme="9" tint="0.39997558519241921"/>
        <bgColor indexed="64"/>
      </patternFill>
    </fill>
    <fill>
      <patternFill patternType="solid">
        <fgColor rgb="FFFEE8D6"/>
        <bgColor indexed="64"/>
      </patternFill>
    </fill>
    <fill>
      <patternFill patternType="solid">
        <fgColor rgb="FFFFEBAB"/>
        <bgColor indexed="64"/>
      </patternFill>
    </fill>
    <fill>
      <patternFill patternType="solid">
        <fgColor rgb="FFE3ECD0"/>
        <bgColor indexed="64"/>
      </patternFill>
    </fill>
    <fill>
      <patternFill patternType="solid">
        <fgColor rgb="FFFDE2CB"/>
        <bgColor indexed="64"/>
      </patternFill>
    </fill>
    <fill>
      <patternFill patternType="solid">
        <fgColor rgb="FFE7F5FF"/>
        <bgColor indexed="64"/>
      </patternFill>
    </fill>
    <fill>
      <patternFill patternType="solid">
        <fgColor rgb="FFD6ECF2"/>
        <bgColor indexed="64"/>
      </patternFill>
    </fill>
    <fill>
      <patternFill patternType="solid">
        <fgColor rgb="FFE46D0A"/>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42"/>
        <bgColor indexed="42"/>
      </patternFill>
    </fill>
    <fill>
      <patternFill patternType="solid">
        <fgColor indexed="27"/>
        <bgColor indexed="27"/>
      </patternFill>
    </fill>
    <fill>
      <patternFill patternType="solid">
        <fgColor indexed="47"/>
        <bgColor indexed="47"/>
      </patternFill>
    </fill>
    <fill>
      <patternFill patternType="solid">
        <fgColor theme="8" tint="0.79998168889431442"/>
        <bgColor indexed="64"/>
      </patternFill>
    </fill>
    <fill>
      <patternFill patternType="solid">
        <fgColor rgb="FF79DCFF"/>
        <bgColor indexed="64"/>
      </patternFill>
    </fill>
    <fill>
      <patternFill patternType="solid">
        <fgColor rgb="FFFBD4B3"/>
        <bgColor indexed="64"/>
      </patternFill>
    </fill>
    <fill>
      <patternFill patternType="solid">
        <fgColor rgb="FFE3D0F0"/>
        <bgColor indexed="64"/>
      </patternFill>
    </fill>
    <fill>
      <patternFill patternType="solid">
        <fgColor rgb="FFD5EDB9"/>
        <bgColor indexed="64"/>
      </patternFill>
    </fill>
    <fill>
      <patternFill patternType="solid">
        <fgColor rgb="FFD7BCEA"/>
        <bgColor indexed="64"/>
      </patternFill>
    </fill>
    <fill>
      <patternFill patternType="solid">
        <fgColor rgb="FFEDF7E1"/>
        <bgColor indexed="64"/>
      </patternFill>
    </fill>
    <fill>
      <patternFill patternType="solid">
        <fgColor rgb="FFECDFF5"/>
        <bgColor indexed="64"/>
      </patternFill>
    </fill>
    <fill>
      <patternFill patternType="solid">
        <fgColor rgb="FFDBC2EC"/>
        <bgColor indexed="64"/>
      </patternFill>
    </fill>
    <fill>
      <patternFill patternType="solid">
        <fgColor theme="0"/>
        <bgColor indexed="64"/>
      </patternFill>
    </fill>
  </fills>
  <borders count="205">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right/>
      <top/>
      <bottom style="medium">
        <color indexed="8"/>
      </bottom>
      <diagonal/>
    </border>
    <border>
      <left style="thin">
        <color indexed="8"/>
      </left>
      <right style="thin">
        <color indexed="8"/>
      </right>
      <top style="thin">
        <color indexed="8"/>
      </top>
      <bottom style="hair">
        <color indexed="8"/>
      </bottom>
      <diagonal/>
    </border>
    <border>
      <left style="thin">
        <color indexed="22"/>
      </left>
      <right style="thin">
        <color indexed="22"/>
      </right>
      <top style="thin">
        <color indexed="22"/>
      </top>
      <bottom style="thin">
        <color indexed="22"/>
      </bottom>
      <diagonal/>
    </border>
    <border>
      <left style="thin">
        <color indexed="8"/>
      </left>
      <right style="thin">
        <color indexed="8"/>
      </right>
      <top style="hair">
        <color indexed="8"/>
      </top>
      <bottom style="hair">
        <color indexed="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27"/>
      </left>
      <right style="thin">
        <color indexed="48"/>
      </right>
      <top style="medium">
        <color indexed="27"/>
      </top>
      <bottom style="thin">
        <color indexed="48"/>
      </bottom>
      <diagonal/>
    </border>
    <border>
      <left/>
      <right/>
      <top style="thin">
        <color indexed="48"/>
      </top>
      <bottom style="thin">
        <color indexed="48"/>
      </bottom>
      <diagonal/>
    </border>
    <border>
      <left style="thin">
        <color indexed="8"/>
      </left>
      <right/>
      <top style="thin">
        <color indexed="8"/>
      </top>
      <bottom style="thin">
        <color indexed="8"/>
      </bottom>
      <diagonal/>
    </border>
    <border>
      <left/>
      <right style="medium">
        <color indexed="8"/>
      </right>
      <top/>
      <bottom/>
      <diagonal/>
    </border>
    <border>
      <left style="medium">
        <color indexed="8"/>
      </left>
      <right style="medium">
        <color indexed="8"/>
      </right>
      <top style="medium">
        <color indexed="8"/>
      </top>
      <bottom style="medium">
        <color indexed="8"/>
      </bottom>
      <diagonal/>
    </border>
    <border>
      <left style="thin">
        <color indexed="8"/>
      </left>
      <right style="thin">
        <color indexed="8"/>
      </right>
      <top style="thin">
        <color indexed="8"/>
      </top>
      <bottom/>
      <diagonal/>
    </border>
    <border>
      <left style="thin">
        <color indexed="8"/>
      </left>
      <right style="thin">
        <color indexed="8"/>
      </right>
      <top/>
      <bottom/>
      <diagonal/>
    </border>
    <border>
      <left/>
      <right/>
      <top/>
      <bottom style="medium">
        <color indexed="49"/>
      </bottom>
      <diagonal/>
    </border>
    <border>
      <left/>
      <right/>
      <top style="double">
        <color indexed="8"/>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8"/>
      </left>
      <right style="thin">
        <color indexed="8"/>
      </right>
      <top/>
      <bottom style="hair">
        <color indexed="8"/>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diagonal/>
    </border>
    <border>
      <left/>
      <right/>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diagonal/>
    </border>
    <border>
      <left style="thin">
        <color indexed="8"/>
      </left>
      <right style="double">
        <color indexed="8"/>
      </right>
      <top style="hair">
        <color indexed="8"/>
      </top>
      <bottom style="hair">
        <color indexed="8"/>
      </bottom>
      <diagonal/>
    </border>
    <border>
      <left/>
      <right/>
      <top/>
      <bottom style="medium">
        <color indexed="64"/>
      </bottom>
      <diagonal/>
    </border>
    <border>
      <left style="thin">
        <color indexed="64"/>
      </left>
      <right/>
      <top/>
      <bottom style="hair">
        <color indexed="64"/>
      </bottom>
      <diagonal/>
    </border>
    <border>
      <left style="medium">
        <color indexed="8"/>
      </left>
      <right style="thin">
        <color indexed="8"/>
      </right>
      <top style="hair">
        <color indexed="8"/>
      </top>
      <bottom style="hair">
        <color indexed="8"/>
      </bottom>
      <diagonal/>
    </border>
    <border>
      <left style="thin">
        <color indexed="8"/>
      </left>
      <right style="thin">
        <color indexed="8"/>
      </right>
      <top/>
      <bottom style="thin">
        <color indexed="8"/>
      </bottom>
      <diagonal/>
    </border>
    <border>
      <left style="hair">
        <color indexed="8"/>
      </left>
      <right style="hair">
        <color indexed="8"/>
      </right>
      <top style="hair">
        <color indexed="8"/>
      </top>
      <bottom style="hair">
        <color indexed="8"/>
      </bottom>
      <diagonal/>
    </border>
    <border>
      <left style="hair">
        <color indexed="8"/>
      </left>
      <right style="hair">
        <color indexed="8"/>
      </right>
      <top style="hair">
        <color indexed="8"/>
      </top>
      <bottom/>
      <diagonal/>
    </border>
    <border>
      <left style="thin">
        <color indexed="8"/>
      </left>
      <right style="medium">
        <color indexed="8"/>
      </right>
      <top style="hair">
        <color indexed="8"/>
      </top>
      <bottom style="hair">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hair">
        <color indexed="8"/>
      </top>
      <bottom style="thin">
        <color indexed="8"/>
      </bottom>
      <diagonal/>
    </border>
    <border>
      <left style="thick">
        <color indexed="64"/>
      </left>
      <right/>
      <top style="thick">
        <color indexed="64"/>
      </top>
      <bottom/>
      <diagonal/>
    </border>
    <border>
      <left/>
      <right/>
      <top style="medium">
        <color indexed="64"/>
      </top>
      <bottom style="medium">
        <color indexed="64"/>
      </bottom>
      <diagonal/>
    </border>
    <border>
      <left/>
      <right/>
      <top style="double">
        <color indexed="64"/>
      </top>
      <bottom/>
      <diagonal/>
    </border>
    <border>
      <left style="double">
        <color indexed="64"/>
      </left>
      <right style="thin">
        <color indexed="64"/>
      </right>
      <top style="double">
        <color indexed="64"/>
      </top>
      <bottom/>
      <diagonal/>
    </border>
    <border>
      <left style="double">
        <color indexed="64"/>
      </left>
      <right style="thin">
        <color indexed="64"/>
      </right>
      <top style="hair">
        <color indexed="64"/>
      </top>
      <bottom style="double">
        <color indexed="64"/>
      </bottom>
      <diagonal/>
    </border>
    <border>
      <left style="medium">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diagonal/>
    </border>
    <border>
      <left/>
      <right style="thin">
        <color auto="1"/>
      </right>
      <top style="thin">
        <color auto="1"/>
      </top>
      <bottom style="thin">
        <color auto="1"/>
      </bottom>
      <diagonal/>
    </border>
    <border>
      <left style="thin">
        <color indexed="64"/>
      </left>
      <right/>
      <top style="hair">
        <color indexed="64"/>
      </top>
      <bottom style="thin">
        <color indexed="64"/>
      </bottom>
      <diagonal/>
    </border>
    <border>
      <left style="thin">
        <color indexed="64"/>
      </left>
      <right/>
      <top style="hair">
        <color indexed="64"/>
      </top>
      <bottom/>
      <diagonal/>
    </border>
    <border>
      <left/>
      <right style="medium">
        <color indexed="0"/>
      </right>
      <top/>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style="thin">
        <color indexed="64"/>
      </right>
      <top style="hair">
        <color indexed="64"/>
      </top>
      <bottom style="thin">
        <color indexed="64"/>
      </bottom>
      <diagonal/>
    </border>
    <border>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style="thin">
        <color auto="1"/>
      </left>
      <right style="thin">
        <color auto="1"/>
      </right>
      <top/>
      <bottom style="hair">
        <color auto="1"/>
      </bottom>
      <diagonal/>
    </border>
    <border>
      <left style="thin">
        <color auto="1"/>
      </left>
      <right/>
      <top style="medium">
        <color auto="1"/>
      </top>
      <bottom style="thin">
        <color auto="1"/>
      </bottom>
      <diagonal/>
    </border>
    <border>
      <left style="thin">
        <color auto="1"/>
      </left>
      <right/>
      <top style="thin">
        <color auto="1"/>
      </top>
      <bottom style="medium">
        <color auto="1"/>
      </bottom>
      <diagonal/>
    </border>
    <border>
      <left style="medium">
        <color auto="1"/>
      </left>
      <right style="thin">
        <color auto="1"/>
      </right>
      <top style="medium">
        <color auto="1"/>
      </top>
      <bottom style="thin">
        <color auto="1"/>
      </bottom>
      <diagonal/>
    </border>
    <border>
      <left style="medium">
        <color auto="1"/>
      </left>
      <right/>
      <top style="thin">
        <color auto="1"/>
      </top>
      <bottom style="thin">
        <color auto="1"/>
      </bottom>
      <diagonal/>
    </border>
    <border>
      <left/>
      <right/>
      <top style="thin">
        <color auto="1"/>
      </top>
      <bottom style="thin">
        <color auto="1"/>
      </bottom>
      <diagonal/>
    </border>
    <border>
      <left style="thin">
        <color auto="1"/>
      </left>
      <right/>
      <top style="medium">
        <color auto="1"/>
      </top>
      <bottom/>
      <diagonal/>
    </border>
    <border>
      <left style="medium">
        <color auto="1"/>
      </left>
      <right style="thin">
        <color auto="1"/>
      </right>
      <top style="thin">
        <color auto="1"/>
      </top>
      <bottom/>
      <diagonal/>
    </border>
    <border>
      <left style="medium">
        <color auto="1"/>
      </left>
      <right style="thin">
        <color auto="1"/>
      </right>
      <top style="medium">
        <color auto="1"/>
      </top>
      <bottom/>
      <diagonal/>
    </border>
    <border>
      <left style="thin">
        <color auto="1"/>
      </left>
      <right style="thin">
        <color auto="1"/>
      </right>
      <top/>
      <bottom style="hair">
        <color auto="1"/>
      </bottom>
      <diagonal/>
    </border>
    <border>
      <left style="thin">
        <color indexed="64"/>
      </left>
      <right/>
      <top style="thin">
        <color indexed="64"/>
      </top>
      <bottom style="hair">
        <color indexed="64"/>
      </bottom>
      <diagonal/>
    </border>
    <border>
      <left/>
      <right style="thin">
        <color indexed="64"/>
      </right>
      <top/>
      <bottom style="hair">
        <color indexed="64"/>
      </bottom>
      <diagonal/>
    </border>
    <border>
      <left style="thin">
        <color auto="1"/>
      </left>
      <right style="thin">
        <color auto="1"/>
      </right>
      <top/>
      <bottom style="hair">
        <color auto="1"/>
      </bottom>
      <diagonal/>
    </border>
    <border>
      <left style="thin">
        <color auto="1"/>
      </left>
      <right/>
      <top style="thin">
        <color auto="1"/>
      </top>
      <bottom/>
      <diagonal/>
    </border>
    <border>
      <left style="thin">
        <color auto="1"/>
      </left>
      <right style="thin">
        <color auto="1"/>
      </right>
      <top/>
      <bottom style="hair">
        <color auto="1"/>
      </bottom>
      <diagonal/>
    </border>
    <border>
      <left/>
      <right style="thin">
        <color auto="1"/>
      </right>
      <top style="hair">
        <color auto="1"/>
      </top>
      <bottom/>
      <diagonal/>
    </border>
    <border>
      <left/>
      <right/>
      <top/>
      <bottom style="hair">
        <color indexed="64"/>
      </bottom>
      <diagonal/>
    </border>
    <border>
      <left/>
      <right style="thin">
        <color auto="1"/>
      </right>
      <top/>
      <bottom style="hair">
        <color indexed="64"/>
      </bottom>
      <diagonal/>
    </border>
    <border>
      <left style="thin">
        <color auto="1"/>
      </left>
      <right style="thin">
        <color auto="1"/>
      </right>
      <top style="medium">
        <color auto="1"/>
      </top>
      <bottom/>
      <diagonal/>
    </border>
    <border>
      <left style="thin">
        <color auto="1"/>
      </left>
      <right style="thin">
        <color auto="1"/>
      </right>
      <top/>
      <bottom style="hair">
        <color auto="1"/>
      </bottom>
      <diagonal/>
    </border>
    <border>
      <left style="thin">
        <color auto="1"/>
      </left>
      <right style="thin">
        <color auto="1"/>
      </right>
      <top/>
      <bottom style="hair">
        <color auto="1"/>
      </bottom>
      <diagonal/>
    </border>
    <border>
      <left/>
      <right/>
      <top style="medium">
        <color auto="1"/>
      </top>
      <bottom/>
      <diagonal/>
    </border>
    <border>
      <left/>
      <right style="thin">
        <color auto="1"/>
      </right>
      <top style="thin">
        <color auto="1"/>
      </top>
      <bottom style="medium">
        <color auto="1"/>
      </bottom>
      <diagonal/>
    </border>
    <border>
      <left style="thin">
        <color indexed="64"/>
      </left>
      <right style="thin">
        <color auto="1"/>
      </right>
      <top/>
      <bottom style="hair">
        <color auto="1"/>
      </bottom>
      <diagonal/>
    </border>
    <border>
      <left style="thin">
        <color auto="1"/>
      </left>
      <right style="thin">
        <color auto="1"/>
      </right>
      <top/>
      <bottom style="hair">
        <color auto="1"/>
      </bottom>
      <diagonal/>
    </border>
    <border>
      <left style="thin">
        <color indexed="64"/>
      </left>
      <right style="thin">
        <color indexed="64"/>
      </right>
      <top style="hair">
        <color indexed="64"/>
      </top>
      <bottom style="hair">
        <color indexed="64"/>
      </bottom>
      <diagonal/>
    </border>
    <border>
      <left style="thin">
        <color auto="1"/>
      </left>
      <right style="thin">
        <color auto="1"/>
      </right>
      <top style="hair">
        <color auto="1"/>
      </top>
      <bottom style="hair">
        <color auto="1"/>
      </bottom>
      <diagonal/>
    </border>
    <border>
      <left style="thin">
        <color indexed="64"/>
      </left>
      <right style="thin">
        <color indexed="64"/>
      </right>
      <top style="double">
        <color indexed="64"/>
      </top>
      <bottom style="hair">
        <color indexed="64"/>
      </bottom>
      <diagonal/>
    </border>
    <border>
      <left/>
      <right style="double">
        <color indexed="64"/>
      </right>
      <top/>
      <bottom/>
      <diagonal/>
    </border>
    <border>
      <left style="double">
        <color indexed="64"/>
      </left>
      <right style="thin">
        <color indexed="64"/>
      </right>
      <top style="hair">
        <color indexed="64"/>
      </top>
      <bottom style="hair">
        <color indexed="64"/>
      </bottom>
      <diagonal/>
    </border>
    <border>
      <left style="thin">
        <color indexed="64"/>
      </left>
      <right style="medium">
        <color indexed="64"/>
      </right>
      <top style="medium">
        <color indexed="64"/>
      </top>
      <bottom style="thin">
        <color indexed="64"/>
      </bottom>
      <diagonal/>
    </border>
    <border>
      <left style="double">
        <color indexed="64"/>
      </left>
      <right style="double">
        <color indexed="64"/>
      </right>
      <top style="double">
        <color indexed="64"/>
      </top>
      <bottom style="double">
        <color indexed="64"/>
      </bottom>
      <diagonal/>
    </border>
    <border>
      <left style="hair">
        <color indexed="13"/>
      </left>
      <right style="hair">
        <color indexed="13"/>
      </right>
      <top style="hair">
        <color indexed="13"/>
      </top>
      <bottom style="hair">
        <color indexed="13"/>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medium">
        <color indexed="64"/>
      </right>
      <top/>
      <bottom style="hair">
        <color indexed="64"/>
      </bottom>
      <diagonal/>
    </border>
    <border>
      <left style="thin">
        <color indexed="8"/>
      </left>
      <right style="thin">
        <color indexed="8"/>
      </right>
      <top style="medium">
        <color indexed="8"/>
      </top>
      <bottom style="thin">
        <color indexed="8"/>
      </bottom>
      <diagonal/>
    </border>
    <border>
      <left style="thin">
        <color indexed="8"/>
      </left>
      <right style="thin">
        <color indexed="8"/>
      </right>
      <top/>
      <bottom style="hair">
        <color indexed="8"/>
      </bottom>
      <diagonal/>
    </border>
    <border>
      <left style="thin">
        <color indexed="8"/>
      </left>
      <right style="thin">
        <color indexed="8"/>
      </right>
      <top style="hair">
        <color indexed="8"/>
      </top>
      <bottom style="hair">
        <color indexed="8"/>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style="thin">
        <color auto="1"/>
      </right>
      <top/>
      <bottom style="hair">
        <color auto="1"/>
      </bottom>
      <diagonal/>
    </border>
    <border>
      <left style="thin">
        <color indexed="8"/>
      </left>
      <right style="thin">
        <color indexed="8"/>
      </right>
      <top style="hair">
        <color indexed="8"/>
      </top>
      <bottom/>
      <diagonal/>
    </border>
    <border>
      <left style="thin">
        <color auto="1"/>
      </left>
      <right style="thin">
        <color auto="1"/>
      </right>
      <top/>
      <bottom style="hair">
        <color auto="1"/>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medium">
        <color indexed="64"/>
      </right>
      <top style="thin">
        <color indexed="64"/>
      </top>
      <bottom style="hair">
        <color indexed="64"/>
      </bottom>
      <diagonal/>
    </border>
    <border>
      <left style="thin">
        <color auto="1"/>
      </left>
      <right style="thin">
        <color auto="1"/>
      </right>
      <top/>
      <bottom style="hair">
        <color auto="1"/>
      </bottom>
      <diagonal/>
    </border>
    <border>
      <left style="thin">
        <color auto="1"/>
      </left>
      <right style="thin">
        <color auto="1"/>
      </right>
      <top/>
      <bottom style="hair">
        <color auto="1"/>
      </bottom>
      <diagonal/>
    </border>
    <border>
      <left style="thin">
        <color auto="1"/>
      </left>
      <right style="thin">
        <color auto="1"/>
      </right>
      <top/>
      <bottom style="hair">
        <color auto="1"/>
      </bottom>
      <diagonal/>
    </border>
    <border>
      <left/>
      <right style="thin">
        <color indexed="64"/>
      </right>
      <top style="medium">
        <color indexed="64"/>
      </top>
      <bottom/>
      <diagonal/>
    </border>
    <border>
      <left/>
      <right style="thin">
        <color auto="1"/>
      </right>
      <top/>
      <bottom style="hair">
        <color auto="1"/>
      </bottom>
      <diagonal/>
    </border>
    <border>
      <left/>
      <right style="thin">
        <color auto="1"/>
      </right>
      <top style="hair">
        <color auto="1"/>
      </top>
      <bottom style="hair">
        <color auto="1"/>
      </bottom>
      <diagonal/>
    </border>
    <border>
      <left/>
      <right style="thin">
        <color indexed="64"/>
      </right>
      <top style="hair">
        <color indexed="64"/>
      </top>
      <bottom style="medium">
        <color indexed="64"/>
      </bottom>
      <diagonal/>
    </border>
    <border>
      <left style="thin">
        <color auto="1"/>
      </left>
      <right/>
      <top/>
      <bottom style="hair">
        <color auto="1"/>
      </bottom>
      <diagonal/>
    </border>
    <border>
      <left style="thin">
        <color indexed="64"/>
      </left>
      <right/>
      <top style="hair">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style="dotted">
        <color indexed="64"/>
      </top>
      <bottom/>
      <diagonal/>
    </border>
    <border>
      <left/>
      <right/>
      <top/>
      <bottom style="hair">
        <color indexed="64"/>
      </bottom>
      <diagonal/>
    </border>
    <border>
      <left style="medium">
        <color indexed="64"/>
      </left>
      <right style="medium">
        <color indexed="64"/>
      </right>
      <top style="medium">
        <color indexed="64"/>
      </top>
      <bottom style="medium">
        <color indexed="64"/>
      </bottom>
      <diagonal/>
    </border>
    <border>
      <left style="thin">
        <color indexed="64"/>
      </left>
      <right/>
      <top style="dotted">
        <color indexed="64"/>
      </top>
      <bottom style="dotted">
        <color indexed="64"/>
      </bottom>
      <diagonal/>
    </border>
    <border>
      <left style="thin">
        <color indexed="12"/>
      </left>
      <right style="thin">
        <color indexed="12"/>
      </right>
      <top/>
      <bottom style="thin">
        <color indexed="12"/>
      </bottom>
      <diagonal/>
    </border>
    <border>
      <left style="thin">
        <color indexed="12"/>
      </left>
      <right style="thin">
        <color indexed="12"/>
      </right>
      <top style="hair">
        <color indexed="12"/>
      </top>
      <bottom style="hair">
        <color indexed="12"/>
      </bottom>
      <diagonal/>
    </border>
    <border>
      <left/>
      <right/>
      <top/>
      <bottom style="dotted">
        <color indexed="12"/>
      </bottom>
      <diagonal/>
    </border>
    <border>
      <left/>
      <right/>
      <top style="dotted">
        <color indexed="12"/>
      </top>
      <bottom style="dotted">
        <color indexed="12"/>
      </bottom>
      <diagonal/>
    </border>
    <border>
      <left/>
      <right/>
      <top style="dotted">
        <color indexed="12"/>
      </top>
      <bottom/>
      <diagonal/>
    </border>
    <border>
      <left style="thin">
        <color indexed="64"/>
      </left>
      <right style="thin">
        <color indexed="64"/>
      </right>
      <top/>
      <bottom style="hair">
        <color indexed="64"/>
      </bottom>
      <diagonal/>
    </border>
    <border>
      <left style="thin">
        <color auto="1"/>
      </left>
      <right style="thin">
        <color auto="1"/>
      </right>
      <top/>
      <bottom style="hair">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style="hair">
        <color indexed="8"/>
      </top>
      <bottom style="hair">
        <color indexed="8"/>
      </bottom>
      <diagonal/>
    </border>
    <border>
      <left style="thin">
        <color indexed="64"/>
      </left>
      <right style="thin">
        <color indexed="64"/>
      </right>
      <top style="thin">
        <color indexed="64"/>
      </top>
      <bottom/>
      <diagonal/>
    </border>
    <border>
      <left style="thin">
        <color indexed="64"/>
      </left>
      <right style="thin">
        <color indexed="64"/>
      </right>
      <top/>
      <bottom style="hair">
        <color auto="1"/>
      </bottom>
      <diagonal/>
    </border>
    <border>
      <left style="thin">
        <color auto="1"/>
      </left>
      <right/>
      <top style="hair">
        <color indexed="64"/>
      </top>
      <bottom style="thin">
        <color auto="1"/>
      </bottom>
      <diagonal/>
    </border>
    <border>
      <left style="thin">
        <color auto="1"/>
      </left>
      <right/>
      <top/>
      <bottom style="hair">
        <color auto="1"/>
      </bottom>
      <diagonal/>
    </border>
    <border>
      <left/>
      <right style="thin">
        <color indexed="64"/>
      </right>
      <top style="thin">
        <color indexed="64"/>
      </top>
      <bottom style="hair">
        <color indexed="64"/>
      </bottom>
      <diagonal/>
    </border>
    <border>
      <left style="thin">
        <color indexed="12"/>
      </left>
      <right style="thin">
        <color indexed="12"/>
      </right>
      <top style="thin">
        <color indexed="12"/>
      </top>
      <bottom/>
      <diagonal/>
    </border>
    <border>
      <left style="thin">
        <color indexed="12"/>
      </left>
      <right/>
      <top style="thin">
        <color indexed="12"/>
      </top>
      <bottom style="thin">
        <color indexed="12"/>
      </bottom>
      <diagonal/>
    </border>
    <border>
      <left/>
      <right/>
      <top style="thin">
        <color indexed="12"/>
      </top>
      <bottom style="thin">
        <color indexed="12"/>
      </bottom>
      <diagonal/>
    </border>
    <border>
      <left/>
      <right style="thin">
        <color indexed="12"/>
      </right>
      <top style="thin">
        <color indexed="12"/>
      </top>
      <bottom style="thin">
        <color indexed="12"/>
      </bottom>
      <diagonal/>
    </border>
    <border>
      <left style="thin">
        <color indexed="12"/>
      </left>
      <right style="thin">
        <color indexed="12"/>
      </right>
      <top style="thin">
        <color indexed="12"/>
      </top>
      <bottom style="hair">
        <color indexed="12"/>
      </bottom>
      <diagonal/>
    </border>
    <border>
      <left style="thin">
        <color indexed="12"/>
      </left>
      <right style="thin">
        <color indexed="12"/>
      </right>
      <top style="hair">
        <color indexed="12"/>
      </top>
      <bottom style="thin">
        <color indexed="12"/>
      </bottom>
      <diagonal/>
    </border>
    <border>
      <left style="thin">
        <color auto="1"/>
      </left>
      <right style="thin">
        <color auto="1"/>
      </right>
      <top style="hair">
        <color auto="1"/>
      </top>
      <bottom style="hair">
        <color auto="1"/>
      </bottom>
      <diagonal/>
    </border>
    <border>
      <left style="thin">
        <color indexed="64"/>
      </left>
      <right/>
      <top style="hair">
        <color indexed="64"/>
      </top>
      <bottom style="hair">
        <color indexed="64"/>
      </bottom>
      <diagonal/>
    </border>
    <border>
      <left style="thin">
        <color indexed="8"/>
      </left>
      <right style="thin">
        <color indexed="8"/>
      </right>
      <top style="hair">
        <color indexed="8"/>
      </top>
      <bottom style="hair">
        <color indexed="8"/>
      </bottom>
      <diagonal/>
    </border>
    <border>
      <left style="thin">
        <color indexed="8"/>
      </left>
      <right style="thin">
        <color indexed="8"/>
      </right>
      <top style="thin">
        <color indexed="8"/>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hair">
        <color indexed="8"/>
      </bottom>
      <diagonal/>
    </border>
    <border>
      <left style="thin">
        <color indexed="8"/>
      </left>
      <right style="thin">
        <color indexed="8"/>
      </right>
      <top style="hair">
        <color indexed="8"/>
      </top>
      <bottom style="thin">
        <color indexed="8"/>
      </bottom>
      <diagonal/>
    </border>
    <border>
      <left style="thin">
        <color auto="1"/>
      </left>
      <right style="thin">
        <color auto="1"/>
      </right>
      <top style="hair">
        <color auto="1"/>
      </top>
      <bottom style="hair">
        <color auto="1"/>
      </bottom>
      <diagonal/>
    </border>
    <border>
      <left style="thin">
        <color indexed="8"/>
      </left>
      <right style="thin">
        <color indexed="8"/>
      </right>
      <top style="hair">
        <color indexed="8"/>
      </top>
      <bottom/>
      <diagonal/>
    </border>
  </borders>
  <cellStyleXfs count="2227">
    <xf numFmtId="38" fontId="0" fillId="0" borderId="0"/>
    <xf numFmtId="38" fontId="2" fillId="0" borderId="0" applyFill="0" applyBorder="0" applyAlignment="0" applyProtection="0"/>
    <xf numFmtId="3" fontId="109" fillId="0" borderId="1"/>
    <xf numFmtId="174" fontId="73" fillId="0" borderId="0" applyFill="0" applyBorder="0" applyAlignment="0" applyProtection="0"/>
    <xf numFmtId="0" fontId="110" fillId="0" borderId="0" applyFont="0" applyFill="0" applyBorder="0" applyAlignment="0" applyProtection="0"/>
    <xf numFmtId="175" fontId="73" fillId="0" borderId="0" applyFill="0" applyBorder="0" applyAlignment="0" applyProtection="0"/>
    <xf numFmtId="0" fontId="1" fillId="0" borderId="0" applyNumberFormat="0" applyFill="0" applyBorder="0" applyAlignment="0" applyProtection="0"/>
    <xf numFmtId="0" fontId="73" fillId="0" borderId="0" applyFill="0" applyBorder="0" applyAlignment="0" applyProtection="0"/>
    <xf numFmtId="176" fontId="73" fillId="0" borderId="0" applyFill="0" applyBorder="0" applyAlignment="0" applyProtection="0"/>
    <xf numFmtId="177" fontId="73" fillId="0" borderId="0" applyFill="0" applyBorder="0" applyAlignment="0" applyProtection="0"/>
    <xf numFmtId="178" fontId="73" fillId="0" borderId="0" applyFill="0" applyBorder="0" applyAlignment="0" applyProtection="0"/>
    <xf numFmtId="179" fontId="73" fillId="0" borderId="0" applyFill="0" applyBorder="0" applyAlignment="0" applyProtection="0"/>
    <xf numFmtId="0" fontId="73" fillId="0" borderId="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4" fillId="0" borderId="0"/>
    <xf numFmtId="40" fontId="111" fillId="0" borderId="0" applyFont="0" applyFill="0" applyBorder="0" applyAlignment="0" applyProtection="0"/>
    <xf numFmtId="38" fontId="111" fillId="0" borderId="0" applyFont="0" applyFill="0" applyBorder="0" applyAlignment="0" applyProtection="0"/>
    <xf numFmtId="0" fontId="1" fillId="0" borderId="0" applyNumberFormat="0" applyFill="0" applyBorder="0" applyAlignment="0" applyProtection="0"/>
    <xf numFmtId="0" fontId="1" fillId="0" borderId="0"/>
    <xf numFmtId="256" fontId="108" fillId="0" borderId="0" applyFont="0" applyFill="0" applyBorder="0" applyAlignment="0" applyProtection="0"/>
    <xf numFmtId="180" fontId="73" fillId="0" borderId="0" applyFill="0" applyBorder="0" applyAlignment="0" applyProtection="0"/>
    <xf numFmtId="0" fontId="37" fillId="0" borderId="0" applyFont="0" applyFill="0" applyBorder="0" applyAlignment="0" applyProtection="0"/>
    <xf numFmtId="0" fontId="112" fillId="0" borderId="0" applyNumberFormat="0" applyFill="0" applyBorder="0" applyAlignment="0" applyProtection="0"/>
    <xf numFmtId="42" fontId="113" fillId="0" borderId="0" applyFont="0" applyFill="0" applyBorder="0" applyAlignment="0" applyProtection="0"/>
    <xf numFmtId="0" fontId="114" fillId="0" borderId="0"/>
    <xf numFmtId="0" fontId="37" fillId="0" borderId="0" applyFont="0" applyFill="0" applyBorder="0" applyAlignment="0" applyProtection="0"/>
    <xf numFmtId="0" fontId="115" fillId="0" borderId="0">
      <alignment vertical="top"/>
    </xf>
    <xf numFmtId="0" fontId="112" fillId="0" borderId="0" applyNumberForma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37"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37" fillId="0" borderId="0" applyFont="0" applyFill="0" applyBorder="0" applyAlignment="0" applyProtection="0"/>
    <xf numFmtId="0" fontId="112" fillId="0" borderId="0" applyNumberFormat="0" applyFill="0" applyBorder="0" applyAlignment="0" applyProtection="0"/>
    <xf numFmtId="42" fontId="113" fillId="0" borderId="0" applyFont="0" applyFill="0" applyBorder="0" applyAlignment="0" applyProtection="0"/>
    <xf numFmtId="257" fontId="116" fillId="0" borderId="0" applyFont="0" applyFill="0" applyBorder="0" applyAlignment="0" applyProtection="0"/>
    <xf numFmtId="255" fontId="116" fillId="0" borderId="0" applyFont="0" applyFill="0" applyBorder="0" applyAlignment="0" applyProtection="0"/>
    <xf numFmtId="258" fontId="113" fillId="0" borderId="0" applyFont="0" applyFill="0" applyBorder="0" applyAlignment="0" applyProtection="0"/>
    <xf numFmtId="254" fontId="116" fillId="0" borderId="0" applyFont="0" applyFill="0" applyBorder="0" applyAlignment="0" applyProtection="0"/>
    <xf numFmtId="42" fontId="113" fillId="0" borderId="0" applyFont="0" applyFill="0" applyBorder="0" applyAlignment="0" applyProtection="0"/>
    <xf numFmtId="258" fontId="113" fillId="0" borderId="0" applyFont="0" applyFill="0" applyBorder="0" applyAlignment="0" applyProtection="0"/>
    <xf numFmtId="255" fontId="116" fillId="0" borderId="0" applyFont="0" applyFill="0" applyBorder="0" applyAlignment="0" applyProtection="0"/>
    <xf numFmtId="259" fontId="113" fillId="0" borderId="0" applyFont="0" applyFill="0" applyBorder="0" applyAlignment="0" applyProtection="0"/>
    <xf numFmtId="254" fontId="116" fillId="0" borderId="0" applyFont="0" applyFill="0" applyBorder="0" applyAlignment="0" applyProtection="0"/>
    <xf numFmtId="255" fontId="116" fillId="0" borderId="0" applyFont="0" applyFill="0" applyBorder="0" applyAlignment="0" applyProtection="0"/>
    <xf numFmtId="259" fontId="113" fillId="0" borderId="0" applyFont="0" applyFill="0" applyBorder="0" applyAlignment="0" applyProtection="0"/>
    <xf numFmtId="258" fontId="113" fillId="0" borderId="0" applyFont="0" applyFill="0" applyBorder="0" applyAlignment="0" applyProtection="0"/>
    <xf numFmtId="254" fontId="116" fillId="0" borderId="0" applyFont="0" applyFill="0" applyBorder="0" applyAlignment="0" applyProtection="0"/>
    <xf numFmtId="257" fontId="116" fillId="0" borderId="0" applyFont="0" applyFill="0" applyBorder="0" applyAlignment="0" applyProtection="0"/>
    <xf numFmtId="0" fontId="37" fillId="0" borderId="0" applyFon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112" fillId="0" borderId="0" applyNumberFormat="0" applyFill="0" applyBorder="0" applyAlignment="0" applyProtection="0"/>
    <xf numFmtId="0" fontId="37" fillId="0" borderId="0" applyFont="0" applyFill="0" applyBorder="0" applyAlignment="0" applyProtection="0"/>
    <xf numFmtId="254" fontId="116" fillId="0" borderId="0" applyFont="0" applyFill="0" applyBorder="0" applyAlignment="0" applyProtection="0"/>
    <xf numFmtId="259" fontId="113" fillId="0" borderId="0" applyFont="0" applyFill="0" applyBorder="0" applyAlignment="0" applyProtection="0"/>
    <xf numFmtId="258" fontId="113" fillId="0" borderId="0" applyFont="0" applyFill="0" applyBorder="0" applyAlignment="0" applyProtection="0"/>
    <xf numFmtId="257" fontId="116" fillId="0" borderId="0" applyFont="0" applyFill="0" applyBorder="0" applyAlignment="0" applyProtection="0"/>
    <xf numFmtId="255" fontId="116" fillId="0" borderId="0" applyFont="0" applyFill="0" applyBorder="0" applyAlignment="0" applyProtection="0"/>
    <xf numFmtId="0" fontId="37" fillId="0" borderId="0" applyFont="0" applyFill="0" applyBorder="0" applyAlignment="0" applyProtection="0"/>
    <xf numFmtId="0" fontId="16" fillId="0" borderId="0"/>
    <xf numFmtId="0" fontId="37" fillId="0" borderId="0" applyFont="0" applyFill="0" applyBorder="0" applyAlignment="0" applyProtection="0"/>
    <xf numFmtId="0" fontId="37" fillId="0" borderId="0" applyFont="0" applyFill="0" applyBorder="0" applyAlignment="0" applyProtection="0"/>
    <xf numFmtId="0" fontId="112" fillId="0" borderId="0" applyNumberFormat="0" applyFill="0" applyBorder="0" applyAlignment="0" applyProtection="0"/>
    <xf numFmtId="170" fontId="117" fillId="0" borderId="0" applyFont="0" applyFill="0" applyBorder="0" applyAlignment="0" applyProtection="0"/>
    <xf numFmtId="260" fontId="112" fillId="0" borderId="0" applyFont="0" applyFill="0" applyBorder="0" applyAlignment="0" applyProtection="0"/>
    <xf numFmtId="0" fontId="6" fillId="2" borderId="0"/>
    <xf numFmtId="0" fontId="6"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2" fillId="2" borderId="0"/>
    <xf numFmtId="0" fontId="2" fillId="2" borderId="0"/>
    <xf numFmtId="0" fontId="2" fillId="2" borderId="0"/>
    <xf numFmtId="0" fontId="2"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6" fillId="2" borderId="0"/>
    <xf numFmtId="0" fontId="8" fillId="2" borderId="0"/>
    <xf numFmtId="0" fontId="8"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2" fillId="2" borderId="0"/>
    <xf numFmtId="0" fontId="2" fillId="2" borderId="0"/>
    <xf numFmtId="0" fontId="2" fillId="2" borderId="0"/>
    <xf numFmtId="0" fontId="2"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8" fillId="2" borderId="0"/>
    <xf numFmtId="0" fontId="2" fillId="0" borderId="0"/>
    <xf numFmtId="38" fontId="9" fillId="3" borderId="0" applyBorder="0" applyAlignment="0" applyProtection="0"/>
    <xf numFmtId="38" fontId="9" fillId="4" borderId="0" applyBorder="0" applyAlignment="0" applyProtection="0"/>
    <xf numFmtId="38" fontId="9" fillId="5" borderId="0" applyBorder="0" applyAlignment="0" applyProtection="0"/>
    <xf numFmtId="38" fontId="9" fillId="3" borderId="0" applyBorder="0" applyAlignment="0" applyProtection="0"/>
    <xf numFmtId="38" fontId="9" fillId="6" borderId="0" applyBorder="0" applyAlignment="0" applyProtection="0"/>
    <xf numFmtId="38" fontId="9" fillId="5" borderId="0" applyBorder="0" applyAlignment="0" applyProtection="0"/>
    <xf numFmtId="0" fontId="10" fillId="2" borderId="0"/>
    <xf numFmtId="0" fontId="10"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2" fillId="2" borderId="0"/>
    <xf numFmtId="0" fontId="2" fillId="2" borderId="0"/>
    <xf numFmtId="0" fontId="2" fillId="2" borderId="0"/>
    <xf numFmtId="0" fontId="2"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7" fillId="2" borderId="0"/>
    <xf numFmtId="0" fontId="10" fillId="2" borderId="0"/>
    <xf numFmtId="0" fontId="11"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2" fillId="0" borderId="0">
      <alignment wrapText="1"/>
    </xf>
    <xf numFmtId="0" fontId="2" fillId="0" borderId="0">
      <alignment wrapText="1"/>
    </xf>
    <xf numFmtId="0" fontId="2" fillId="0" borderId="0">
      <alignment wrapText="1"/>
    </xf>
    <xf numFmtId="0" fontId="2"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38" fontId="9" fillId="2" borderId="0" applyBorder="0" applyAlignment="0" applyProtection="0"/>
    <xf numFmtId="38" fontId="9" fillId="4" borderId="0" applyBorder="0" applyAlignment="0" applyProtection="0"/>
    <xf numFmtId="38" fontId="9" fillId="7" borderId="0" applyBorder="0" applyAlignment="0" applyProtection="0"/>
    <xf numFmtId="38" fontId="9" fillId="2" borderId="0" applyBorder="0" applyAlignment="0" applyProtection="0"/>
    <xf numFmtId="38" fontId="9" fillId="8" borderId="0" applyBorder="0" applyAlignment="0" applyProtection="0"/>
    <xf numFmtId="38" fontId="9" fillId="7" borderId="0" applyBorder="0" applyAlignment="0" applyProtection="0"/>
    <xf numFmtId="0" fontId="2" fillId="0" borderId="0"/>
    <xf numFmtId="0" fontId="2" fillId="0" borderId="0"/>
    <xf numFmtId="38" fontId="12" fillId="9" borderId="0" applyBorder="0" applyAlignment="0" applyProtection="0"/>
    <xf numFmtId="38" fontId="12" fillId="4" borderId="0" applyBorder="0" applyAlignment="0" applyProtection="0"/>
    <xf numFmtId="38" fontId="12" fillId="7" borderId="0" applyBorder="0" applyAlignment="0" applyProtection="0"/>
    <xf numFmtId="38" fontId="12" fillId="2" borderId="0" applyBorder="0" applyAlignment="0" applyProtection="0"/>
    <xf numFmtId="38" fontId="12" fillId="9" borderId="0" applyBorder="0" applyAlignment="0" applyProtection="0"/>
    <xf numFmtId="38" fontId="12" fillId="4" borderId="0" applyBorder="0" applyAlignment="0" applyProtection="0"/>
    <xf numFmtId="0" fontId="73" fillId="0" borderId="0" applyFill="0" applyBorder="0" applyAlignment="0" applyProtection="0"/>
    <xf numFmtId="181" fontId="73" fillId="0" borderId="0" applyFill="0" applyBorder="0" applyAlignment="0" applyProtection="0"/>
    <xf numFmtId="0" fontId="73" fillId="0" borderId="0" applyFill="0" applyBorder="0" applyAlignment="0" applyProtection="0"/>
    <xf numFmtId="0" fontId="73" fillId="0" borderId="0" applyFill="0" applyBorder="0" applyAlignment="0" applyProtection="0"/>
    <xf numFmtId="0" fontId="73" fillId="0" borderId="0" applyFill="0" applyBorder="0" applyAlignment="0" applyProtection="0"/>
    <xf numFmtId="0" fontId="14" fillId="0" borderId="0"/>
    <xf numFmtId="0" fontId="14" fillId="0" borderId="0"/>
    <xf numFmtId="0" fontId="15" fillId="0" borderId="0"/>
    <xf numFmtId="182" fontId="3" fillId="0" borderId="0" applyFill="0" applyBorder="0" applyAlignment="0"/>
    <xf numFmtId="183" fontId="16" fillId="0" borderId="0" applyFill="0" applyBorder="0" applyAlignment="0"/>
    <xf numFmtId="184" fontId="16" fillId="0" borderId="0" applyFill="0" applyBorder="0" applyAlignment="0"/>
    <xf numFmtId="185" fontId="16" fillId="0" borderId="0" applyFill="0" applyBorder="0" applyAlignment="0"/>
    <xf numFmtId="186" fontId="3" fillId="0" borderId="0" applyFill="0" applyBorder="0" applyAlignment="0"/>
    <xf numFmtId="187" fontId="16" fillId="0" borderId="0" applyFill="0" applyBorder="0" applyAlignment="0"/>
    <xf numFmtId="188" fontId="16" fillId="0" borderId="0" applyFill="0" applyBorder="0" applyAlignment="0"/>
    <xf numFmtId="183" fontId="16" fillId="0" borderId="0" applyFill="0" applyBorder="0" applyAlignment="0"/>
    <xf numFmtId="0" fontId="18" fillId="0" borderId="0"/>
    <xf numFmtId="190" fontId="73" fillId="0" borderId="0" applyFill="0" applyBorder="0" applyAlignment="0" applyProtection="0"/>
    <xf numFmtId="187"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91" fontId="20" fillId="0" borderId="0"/>
    <xf numFmtId="240" fontId="104" fillId="0" borderId="0" applyFont="0" applyFill="0" applyBorder="0" applyAlignment="0" applyProtection="0"/>
    <xf numFmtId="240" fontId="2" fillId="0" borderId="0" applyFont="0" applyFill="0" applyBorder="0" applyAlignment="0" applyProtection="0"/>
    <xf numFmtId="3" fontId="73" fillId="0" borderId="0" applyFill="0" applyBorder="0" applyAlignment="0" applyProtection="0"/>
    <xf numFmtId="183" fontId="73" fillId="0" borderId="0" applyFill="0" applyBorder="0" applyAlignment="0" applyProtection="0"/>
    <xf numFmtId="193" fontId="73" fillId="0" borderId="0" applyFill="0" applyBorder="0" applyAlignment="0" applyProtection="0"/>
    <xf numFmtId="194" fontId="3" fillId="0" borderId="0"/>
    <xf numFmtId="189" fontId="73" fillId="0" borderId="0" applyFill="0" applyBorder="0" applyAlignment="0" applyProtection="0"/>
    <xf numFmtId="0" fontId="73" fillId="0" borderId="0" applyFill="0" applyBorder="0" applyAlignment="0" applyProtection="0"/>
    <xf numFmtId="14" fontId="21" fillId="0" borderId="0" applyFill="0" applyBorder="0" applyAlignment="0"/>
    <xf numFmtId="0" fontId="73" fillId="0" borderId="0" applyFill="0" applyBorder="0" applyAlignment="0" applyProtection="0"/>
    <xf numFmtId="195" fontId="3" fillId="0" borderId="0"/>
    <xf numFmtId="177" fontId="73" fillId="0" borderId="0" applyFill="0" applyBorder="0" applyAlignment="0" applyProtection="0"/>
    <xf numFmtId="178" fontId="73" fillId="0" borderId="0" applyFill="0" applyBorder="0" applyAlignment="0" applyProtection="0"/>
    <xf numFmtId="177" fontId="73" fillId="0" borderId="0" applyFill="0" applyBorder="0" applyAlignment="0" applyProtection="0"/>
    <xf numFmtId="196" fontId="73" fillId="0" borderId="0" applyFill="0" applyBorder="0" applyAlignment="0" applyProtection="0"/>
    <xf numFmtId="177" fontId="73" fillId="0" borderId="0" applyFill="0" applyBorder="0" applyAlignment="0" applyProtection="0"/>
    <xf numFmtId="177" fontId="73" fillId="0" borderId="0" applyFill="0" applyBorder="0" applyAlignment="0" applyProtection="0"/>
    <xf numFmtId="177" fontId="73" fillId="0" borderId="0" applyFill="0" applyBorder="0" applyAlignment="0" applyProtection="0"/>
    <xf numFmtId="177" fontId="73" fillId="0" borderId="0" applyFill="0" applyBorder="0" applyAlignment="0" applyProtection="0"/>
    <xf numFmtId="196" fontId="73" fillId="0" borderId="0" applyFill="0" applyBorder="0" applyAlignment="0" applyProtection="0"/>
    <xf numFmtId="196" fontId="73" fillId="0" borderId="0" applyFill="0" applyBorder="0" applyAlignment="0" applyProtection="0"/>
    <xf numFmtId="196" fontId="73" fillId="0" borderId="0" applyFill="0" applyBorder="0" applyAlignment="0" applyProtection="0"/>
    <xf numFmtId="196" fontId="73" fillId="0" borderId="0" applyFill="0" applyBorder="0" applyAlignment="0" applyProtection="0"/>
    <xf numFmtId="177" fontId="73" fillId="0" borderId="0" applyFill="0" applyBorder="0" applyAlignment="0" applyProtection="0"/>
    <xf numFmtId="196" fontId="73" fillId="0" borderId="0" applyFill="0" applyBorder="0" applyAlignment="0" applyProtection="0"/>
    <xf numFmtId="196" fontId="73" fillId="0" borderId="0" applyFill="0" applyBorder="0" applyAlignment="0" applyProtection="0"/>
    <xf numFmtId="177" fontId="73" fillId="0" borderId="0" applyFill="0" applyBorder="0" applyAlignment="0" applyProtection="0"/>
    <xf numFmtId="177" fontId="73" fillId="0" borderId="0" applyFill="0" applyBorder="0" applyAlignment="0" applyProtection="0"/>
    <xf numFmtId="177" fontId="73" fillId="0" borderId="0" applyFill="0" applyBorder="0" applyAlignment="0" applyProtection="0"/>
    <xf numFmtId="177" fontId="73" fillId="0" borderId="0" applyFill="0" applyBorder="0" applyAlignment="0" applyProtection="0"/>
    <xf numFmtId="196" fontId="73" fillId="0" borderId="0" applyFill="0" applyBorder="0" applyAlignment="0" applyProtection="0"/>
    <xf numFmtId="196" fontId="73" fillId="0" borderId="0" applyFill="0" applyBorder="0" applyAlignment="0" applyProtection="0"/>
    <xf numFmtId="196" fontId="73" fillId="0" borderId="0" applyFill="0" applyBorder="0" applyAlignment="0" applyProtection="0"/>
    <xf numFmtId="196" fontId="73" fillId="0" borderId="0" applyFill="0" applyBorder="0" applyAlignment="0" applyProtection="0"/>
    <xf numFmtId="197" fontId="73" fillId="0" borderId="0" applyFill="0" applyBorder="0" applyAlignment="0" applyProtection="0"/>
    <xf numFmtId="197" fontId="73" fillId="0" borderId="0" applyFill="0" applyBorder="0" applyAlignment="0" applyProtection="0"/>
    <xf numFmtId="197" fontId="73" fillId="0" borderId="0" applyFill="0" applyBorder="0" applyAlignment="0" applyProtection="0"/>
    <xf numFmtId="197" fontId="73" fillId="0" borderId="0" applyFill="0" applyBorder="0" applyAlignment="0" applyProtection="0"/>
    <xf numFmtId="196" fontId="73" fillId="0" borderId="0" applyFill="0" applyBorder="0" applyAlignment="0" applyProtection="0"/>
    <xf numFmtId="178" fontId="73" fillId="0" borderId="0" applyFill="0" applyBorder="0" applyAlignment="0" applyProtection="0"/>
    <xf numFmtId="190" fontId="73" fillId="0" borderId="0" applyFill="0" applyBorder="0" applyAlignment="0" applyProtection="0"/>
    <xf numFmtId="178" fontId="73" fillId="0" borderId="0" applyFill="0" applyBorder="0" applyAlignment="0" applyProtection="0"/>
    <xf numFmtId="178" fontId="73" fillId="0" borderId="0" applyFill="0" applyBorder="0" applyAlignment="0" applyProtection="0"/>
    <xf numFmtId="178" fontId="73" fillId="0" borderId="0" applyFill="0" applyBorder="0" applyAlignment="0" applyProtection="0"/>
    <xf numFmtId="178"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78"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78" fontId="73" fillId="0" borderId="0" applyFill="0" applyBorder="0" applyAlignment="0" applyProtection="0"/>
    <xf numFmtId="178" fontId="73" fillId="0" borderId="0" applyFill="0" applyBorder="0" applyAlignment="0" applyProtection="0"/>
    <xf numFmtId="178" fontId="73" fillId="0" borderId="0" applyFill="0" applyBorder="0" applyAlignment="0" applyProtection="0"/>
    <xf numFmtId="178"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90" fontId="73" fillId="0" borderId="0" applyFill="0" applyBorder="0" applyAlignment="0" applyProtection="0"/>
    <xf numFmtId="192" fontId="73" fillId="0" borderId="0" applyFill="0" applyBorder="0" applyAlignment="0" applyProtection="0"/>
    <xf numFmtId="192" fontId="73" fillId="0" borderId="0" applyFill="0" applyBorder="0" applyAlignment="0" applyProtection="0"/>
    <xf numFmtId="192" fontId="73" fillId="0" borderId="0" applyFill="0" applyBorder="0" applyAlignment="0" applyProtection="0"/>
    <xf numFmtId="192" fontId="73" fillId="0" borderId="0" applyFill="0" applyBorder="0" applyAlignment="0" applyProtection="0"/>
    <xf numFmtId="190" fontId="73" fillId="0" borderId="0" applyFill="0" applyBorder="0" applyAlignment="0" applyProtection="0"/>
    <xf numFmtId="187" fontId="16" fillId="0" borderId="0" applyFill="0" applyBorder="0" applyAlignment="0"/>
    <xf numFmtId="183" fontId="16" fillId="0" borderId="0" applyFill="0" applyBorder="0" applyAlignment="0"/>
    <xf numFmtId="187" fontId="16" fillId="0" borderId="0" applyFill="0" applyBorder="0" applyAlignment="0"/>
    <xf numFmtId="188" fontId="16" fillId="0" borderId="0" applyFill="0" applyBorder="0" applyAlignment="0"/>
    <xf numFmtId="183" fontId="16" fillId="0" borderId="0" applyFill="0" applyBorder="0" applyAlignment="0"/>
    <xf numFmtId="2" fontId="73" fillId="0" borderId="0" applyFill="0" applyBorder="0" applyAlignment="0" applyProtection="0"/>
    <xf numFmtId="38" fontId="24" fillId="2" borderId="0" applyBorder="0" applyAlignment="0" applyProtection="0"/>
    <xf numFmtId="38" fontId="73" fillId="0" borderId="0" applyBorder="0" applyAlignment="0"/>
    <xf numFmtId="0" fontId="25" fillId="0" borderId="0">
      <alignment horizontal="left"/>
    </xf>
    <xf numFmtId="38" fontId="26" fillId="0" borderId="4" applyAlignment="0" applyProtection="0"/>
    <xf numFmtId="0" fontId="26" fillId="0" borderId="5">
      <alignment horizontal="left" vertical="center"/>
    </xf>
    <xf numFmtId="0" fontId="27" fillId="0" borderId="0" applyProtection="0"/>
    <xf numFmtId="0" fontId="26" fillId="0" borderId="0" applyProtection="0"/>
    <xf numFmtId="38" fontId="29" fillId="10" borderId="6" applyAlignment="0"/>
    <xf numFmtId="49" fontId="30" fillId="0" borderId="6">
      <alignment vertical="center"/>
    </xf>
    <xf numFmtId="38" fontId="24" fillId="5" borderId="0" applyBorder="0" applyAlignment="0" applyProtection="0"/>
    <xf numFmtId="0" fontId="2" fillId="0" borderId="0"/>
    <xf numFmtId="187" fontId="16" fillId="0" borderId="0" applyFill="0" applyBorder="0" applyAlignment="0"/>
    <xf numFmtId="183" fontId="16" fillId="0" borderId="0" applyFill="0" applyBorder="0" applyAlignment="0"/>
    <xf numFmtId="187" fontId="16" fillId="0" borderId="0" applyFill="0" applyBorder="0" applyAlignment="0"/>
    <xf numFmtId="188" fontId="16" fillId="0" borderId="0" applyFill="0" applyBorder="0" applyAlignment="0"/>
    <xf numFmtId="183" fontId="16" fillId="0" borderId="0" applyFill="0" applyBorder="0" applyAlignment="0"/>
    <xf numFmtId="38" fontId="73" fillId="0" borderId="0" applyFill="0" applyBorder="0" applyAlignment="0" applyProtection="0"/>
    <xf numFmtId="40" fontId="73" fillId="0" borderId="0" applyFill="0" applyBorder="0" applyAlignment="0" applyProtection="0"/>
    <xf numFmtId="38" fontId="73" fillId="0" borderId="0" applyFill="0" applyBorder="0" applyAlignment="0" applyProtection="0"/>
    <xf numFmtId="40" fontId="73" fillId="0" borderId="0" applyFill="0" applyBorder="0" applyAlignment="0" applyProtection="0"/>
    <xf numFmtId="0" fontId="33" fillId="0" borderId="8"/>
    <xf numFmtId="198" fontId="3" fillId="0" borderId="9"/>
    <xf numFmtId="199" fontId="73" fillId="0" borderId="0" applyFill="0" applyBorder="0" applyAlignment="0" applyProtection="0"/>
    <xf numFmtId="200" fontId="73" fillId="0" borderId="0" applyFill="0" applyBorder="0" applyAlignment="0" applyProtection="0"/>
    <xf numFmtId="199" fontId="73" fillId="0" borderId="0" applyFill="0" applyBorder="0" applyAlignment="0" applyProtection="0"/>
    <xf numFmtId="200" fontId="73" fillId="0" borderId="0" applyFill="0" applyBorder="0" applyAlignment="0" applyProtection="0"/>
    <xf numFmtId="38" fontId="73" fillId="0" borderId="0" applyFill="0" applyAlignment="0"/>
    <xf numFmtId="38" fontId="73" fillId="0" borderId="0" applyFill="0" applyAlignment="0"/>
    <xf numFmtId="0" fontId="20" fillId="0" borderId="0"/>
    <xf numFmtId="37" fontId="36" fillId="0" borderId="0"/>
    <xf numFmtId="201" fontId="37" fillId="0" borderId="0"/>
    <xf numFmtId="0" fontId="38" fillId="0" borderId="0"/>
    <xf numFmtId="0" fontId="3" fillId="0" borderId="0"/>
    <xf numFmtId="0" fontId="3" fillId="0" borderId="0"/>
    <xf numFmtId="0" fontId="39" fillId="0" borderId="0"/>
    <xf numFmtId="0" fontId="1" fillId="0" borderId="0"/>
    <xf numFmtId="0" fontId="3" fillId="0" borderId="0"/>
    <xf numFmtId="0" fontId="3" fillId="0" borderId="0"/>
    <xf numFmtId="0" fontId="3" fillId="0" borderId="0"/>
    <xf numFmtId="0" fontId="74" fillId="0" borderId="0"/>
    <xf numFmtId="38" fontId="73" fillId="0" borderId="0"/>
    <xf numFmtId="0" fontId="37" fillId="0" borderId="0"/>
    <xf numFmtId="0" fontId="35" fillId="0" borderId="0"/>
    <xf numFmtId="0" fontId="37" fillId="0" borderId="0"/>
    <xf numFmtId="38" fontId="73" fillId="0" borderId="0"/>
    <xf numFmtId="0" fontId="3" fillId="0" borderId="0"/>
    <xf numFmtId="0" fontId="41" fillId="0" borderId="0"/>
    <xf numFmtId="0" fontId="40" fillId="0" borderId="0"/>
    <xf numFmtId="0" fontId="40" fillId="0" borderId="0"/>
    <xf numFmtId="0" fontId="37" fillId="0" borderId="0"/>
    <xf numFmtId="0" fontId="37" fillId="0" borderId="0"/>
    <xf numFmtId="0" fontId="2" fillId="0" borderId="0"/>
    <xf numFmtId="0" fontId="41" fillId="0" borderId="0"/>
    <xf numFmtId="0" fontId="2" fillId="0" borderId="0"/>
    <xf numFmtId="38" fontId="35" fillId="0" borderId="11" applyAlignment="0"/>
    <xf numFmtId="38" fontId="42" fillId="0" borderId="0" applyFill="0" applyBorder="0" applyAlignment="0" applyProtection="0"/>
    <xf numFmtId="38" fontId="43" fillId="0" borderId="0" applyFill="0" applyBorder="0" applyAlignment="0" applyProtection="0"/>
    <xf numFmtId="38" fontId="2" fillId="0" borderId="0" applyFill="0" applyBorder="0" applyAlignment="0" applyProtection="0"/>
    <xf numFmtId="9" fontId="73" fillId="0" borderId="0" applyFill="0" applyBorder="0" applyAlignment="0" applyProtection="0"/>
    <xf numFmtId="186" fontId="73" fillId="0" borderId="0" applyFill="0" applyBorder="0" applyAlignment="0" applyProtection="0"/>
    <xf numFmtId="202" fontId="73" fillId="0" borderId="0" applyFill="0" applyBorder="0" applyAlignment="0" applyProtection="0"/>
    <xf numFmtId="10" fontId="73" fillId="0" borderId="0" applyFill="0" applyBorder="0" applyAlignment="0" applyProtection="0"/>
    <xf numFmtId="9" fontId="73" fillId="0" borderId="0" applyFill="0" applyBorder="0" applyAlignment="0" applyProtection="0"/>
    <xf numFmtId="38" fontId="37" fillId="0" borderId="0" applyBorder="0"/>
    <xf numFmtId="187" fontId="16" fillId="0" borderId="0" applyFill="0" applyBorder="0" applyAlignment="0"/>
    <xf numFmtId="183" fontId="16" fillId="0" borderId="0" applyFill="0" applyBorder="0" applyAlignment="0"/>
    <xf numFmtId="187" fontId="16" fillId="0" borderId="0" applyFill="0" applyBorder="0" applyAlignment="0"/>
    <xf numFmtId="188" fontId="16" fillId="0" borderId="0" applyFill="0" applyBorder="0" applyAlignment="0"/>
    <xf numFmtId="183" fontId="16" fillId="0" borderId="0" applyFill="0" applyBorder="0" applyAlignment="0"/>
    <xf numFmtId="0" fontId="45" fillId="0" borderId="0"/>
    <xf numFmtId="38" fontId="73" fillId="0" borderId="0" applyFill="0" applyBorder="0" applyAlignment="0" applyProtection="0"/>
    <xf numFmtId="0" fontId="46" fillId="0" borderId="8">
      <alignment horizontal="center"/>
    </xf>
    <xf numFmtId="38" fontId="2" fillId="0" borderId="0" applyFill="0" applyBorder="0" applyAlignment="0" applyProtection="0"/>
    <xf numFmtId="38" fontId="47" fillId="7" borderId="13" applyProtection="0">
      <alignment vertical="center"/>
    </xf>
    <xf numFmtId="38" fontId="48" fillId="7" borderId="13" applyProtection="0">
      <alignment vertical="center"/>
    </xf>
    <xf numFmtId="38" fontId="49" fillId="7" borderId="13" applyProtection="0">
      <alignment horizontal="left" vertical="center" indent="1"/>
    </xf>
    <xf numFmtId="38" fontId="49" fillId="11" borderId="0" applyProtection="0">
      <alignment horizontal="left" vertical="center" indent="1"/>
    </xf>
    <xf numFmtId="38" fontId="49" fillId="12" borderId="13" applyProtection="0">
      <alignment horizontal="right" vertical="center"/>
    </xf>
    <xf numFmtId="38" fontId="49" fillId="13" borderId="13" applyProtection="0">
      <alignment horizontal="right" vertical="center"/>
    </xf>
    <xf numFmtId="38" fontId="49" fillId="4" borderId="13" applyProtection="0">
      <alignment horizontal="right" vertical="center"/>
    </xf>
    <xf numFmtId="38" fontId="49" fillId="14" borderId="13" applyProtection="0">
      <alignment horizontal="right" vertical="center"/>
    </xf>
    <xf numFmtId="38" fontId="49" fillId="15" borderId="13" applyProtection="0">
      <alignment horizontal="right" vertical="center"/>
    </xf>
    <xf numFmtId="38" fontId="49" fillId="3" borderId="13" applyProtection="0">
      <alignment horizontal="right" vertical="center"/>
    </xf>
    <xf numFmtId="38" fontId="49" fillId="16" borderId="13" applyProtection="0">
      <alignment horizontal="right" vertical="center"/>
    </xf>
    <xf numFmtId="38" fontId="49" fillId="17" borderId="13" applyProtection="0">
      <alignment horizontal="right" vertical="center"/>
    </xf>
    <xf numFmtId="38" fontId="49" fillId="18" borderId="13" applyProtection="0">
      <alignment horizontal="right" vertical="center"/>
    </xf>
    <xf numFmtId="38" fontId="47" fillId="19" borderId="14" applyProtection="0">
      <alignment horizontal="left" vertical="center" indent="1"/>
    </xf>
    <xf numFmtId="38" fontId="47" fillId="8" borderId="0" applyProtection="0">
      <alignment horizontal="left" vertical="center" indent="1"/>
    </xf>
    <xf numFmtId="38" fontId="47" fillId="11" borderId="0" applyProtection="0">
      <alignment horizontal="left" vertical="center" indent="1"/>
    </xf>
    <xf numFmtId="38" fontId="49" fillId="8" borderId="13" applyProtection="0">
      <alignment horizontal="right" vertical="center"/>
    </xf>
    <xf numFmtId="38" fontId="21" fillId="8" borderId="0" applyProtection="0">
      <alignment horizontal="left" vertical="center" indent="1"/>
    </xf>
    <xf numFmtId="38" fontId="21" fillId="11" borderId="0" applyProtection="0">
      <alignment horizontal="left" vertical="center" indent="1"/>
    </xf>
    <xf numFmtId="38" fontId="49" fillId="6" borderId="13" applyProtection="0">
      <alignment vertical="center"/>
    </xf>
    <xf numFmtId="38" fontId="50" fillId="6" borderId="13" applyProtection="0">
      <alignment vertical="center"/>
    </xf>
    <xf numFmtId="38" fontId="47" fillId="8" borderId="15" applyProtection="0">
      <alignment horizontal="left" vertical="center" indent="1"/>
    </xf>
    <xf numFmtId="38" fontId="49" fillId="6" borderId="13" applyProtection="0">
      <alignment horizontal="right" vertical="center"/>
    </xf>
    <xf numFmtId="38" fontId="50" fillId="6" borderId="13" applyProtection="0">
      <alignment horizontal="right" vertical="center"/>
    </xf>
    <xf numFmtId="38" fontId="47" fillId="8" borderId="13" applyProtection="0">
      <alignment horizontal="left" vertical="center" indent="1"/>
    </xf>
    <xf numFmtId="38" fontId="51" fillId="10" borderId="15" applyProtection="0">
      <alignment horizontal="left" vertical="center" indent="1"/>
    </xf>
    <xf numFmtId="38" fontId="52" fillId="6" borderId="13" applyProtection="0">
      <alignment horizontal="right" vertical="center"/>
    </xf>
    <xf numFmtId="3" fontId="53" fillId="0" borderId="0"/>
    <xf numFmtId="0" fontId="37" fillId="0" borderId="0"/>
    <xf numFmtId="189" fontId="73" fillId="0" borderId="0" applyFill="0" applyBorder="0" applyAlignment="0" applyProtection="0"/>
    <xf numFmtId="0" fontId="65" fillId="0" borderId="0" applyNumberFormat="0" applyFont="0" applyFill="0" applyAlignment="0"/>
    <xf numFmtId="0" fontId="33" fillId="0" borderId="0"/>
    <xf numFmtId="203" fontId="43" fillId="0" borderId="16">
      <alignment horizontal="right" vertical="center"/>
    </xf>
    <xf numFmtId="203" fontId="43" fillId="0" borderId="16">
      <alignment horizontal="right" vertical="center"/>
    </xf>
    <xf numFmtId="203" fontId="43" fillId="0" borderId="16">
      <alignment horizontal="right" vertical="center"/>
    </xf>
    <xf numFmtId="203" fontId="43" fillId="0" borderId="16">
      <alignment horizontal="right" vertical="center"/>
    </xf>
    <xf numFmtId="204" fontId="73" fillId="0" borderId="0" applyFill="0" applyBorder="0"/>
    <xf numFmtId="204" fontId="73" fillId="0" borderId="0" applyFill="0" applyBorder="0"/>
    <xf numFmtId="49" fontId="21" fillId="0" borderId="0" applyFill="0" applyBorder="0" applyAlignment="0"/>
    <xf numFmtId="205" fontId="3" fillId="0" borderId="0" applyFill="0" applyBorder="0" applyAlignment="0"/>
    <xf numFmtId="206" fontId="3" fillId="0" borderId="0" applyFill="0" applyBorder="0" applyAlignment="0"/>
    <xf numFmtId="207" fontId="43" fillId="0" borderId="16">
      <alignment horizontal="center"/>
    </xf>
    <xf numFmtId="0" fontId="54" fillId="0" borderId="17"/>
    <xf numFmtId="38" fontId="2" fillId="0" borderId="0" applyFill="0" applyBorder="0" applyAlignment="0" applyProtection="0"/>
    <xf numFmtId="38" fontId="42" fillId="0" borderId="0" applyFill="0" applyBorder="0" applyAlignment="0" applyProtection="0"/>
    <xf numFmtId="0" fontId="26" fillId="0" borderId="18">
      <alignment horizontal="center"/>
    </xf>
    <xf numFmtId="208" fontId="56" fillId="0" borderId="0"/>
    <xf numFmtId="209" fontId="43" fillId="0" borderId="6"/>
    <xf numFmtId="210" fontId="57" fillId="20" borderId="19">
      <alignment vertical="top"/>
    </xf>
    <xf numFmtId="210" fontId="35" fillId="0" borderId="20">
      <alignment horizontal="left" vertical="top"/>
    </xf>
    <xf numFmtId="0" fontId="61" fillId="0" borderId="20">
      <alignment horizontal="left" vertical="center"/>
    </xf>
    <xf numFmtId="0" fontId="58" fillId="21" borderId="6">
      <alignment horizontal="left" vertical="center"/>
    </xf>
    <xf numFmtId="199" fontId="59" fillId="5" borderId="19"/>
    <xf numFmtId="210" fontId="29" fillId="0" borderId="19">
      <alignment horizontal="left" vertical="top"/>
    </xf>
    <xf numFmtId="0" fontId="60" fillId="22" borderId="0">
      <alignment horizontal="left" vertical="center"/>
    </xf>
    <xf numFmtId="211" fontId="73" fillId="0" borderId="0" applyFill="0" applyBorder="0" applyAlignment="0" applyProtection="0"/>
    <xf numFmtId="212" fontId="73" fillId="0" borderId="0" applyFill="0" applyBorder="0" applyAlignment="0" applyProtection="0"/>
    <xf numFmtId="38" fontId="63" fillId="0" borderId="0" applyFill="0" applyBorder="0" applyAlignment="0" applyProtection="0"/>
    <xf numFmtId="38" fontId="12" fillId="9" borderId="0" applyBorder="0" applyAlignment="0" applyProtection="0"/>
    <xf numFmtId="38" fontId="12" fillId="12" borderId="0" applyBorder="0" applyAlignment="0" applyProtection="0"/>
    <xf numFmtId="38" fontId="12" fillId="17" borderId="0" applyBorder="0" applyAlignment="0" applyProtection="0"/>
    <xf numFmtId="38" fontId="12" fillId="11" borderId="0" applyBorder="0" applyAlignment="0" applyProtection="0"/>
    <xf numFmtId="38" fontId="12" fillId="9" borderId="0" applyBorder="0" applyAlignment="0" applyProtection="0"/>
    <xf numFmtId="38" fontId="12" fillId="23" borderId="0" applyBorder="0" applyAlignment="0" applyProtection="0"/>
    <xf numFmtId="38" fontId="55" fillId="0" borderId="0" applyFill="0" applyBorder="0" applyAlignment="0" applyProtection="0"/>
    <xf numFmtId="38" fontId="19" fillId="24" borderId="3" applyAlignment="0" applyProtection="0"/>
    <xf numFmtId="38" fontId="34" fillId="7" borderId="0" applyBorder="0" applyAlignment="0" applyProtection="0"/>
    <xf numFmtId="38" fontId="73" fillId="5" borderId="10" applyAlignment="0" applyProtection="0"/>
    <xf numFmtId="38" fontId="32" fillId="0" borderId="7" applyFill="0" applyAlignment="0" applyProtection="0"/>
    <xf numFmtId="0" fontId="73" fillId="0" borderId="0" applyFill="0" applyBorder="0" applyAlignment="0" applyProtection="0"/>
    <xf numFmtId="0" fontId="73" fillId="0" borderId="0" applyFill="0" applyBorder="0" applyAlignment="0" applyProtection="0"/>
    <xf numFmtId="0" fontId="66" fillId="0" borderId="0">
      <alignment vertical="center"/>
    </xf>
    <xf numFmtId="40" fontId="73" fillId="0" borderId="0" applyFill="0" applyBorder="0" applyAlignment="0" applyProtection="0"/>
    <xf numFmtId="38" fontId="73" fillId="0" borderId="0" applyFill="0" applyBorder="0" applyAlignment="0" applyProtection="0"/>
    <xf numFmtId="0" fontId="73" fillId="0" borderId="0" applyFill="0" applyBorder="0" applyAlignment="0" applyProtection="0"/>
    <xf numFmtId="0" fontId="73" fillId="0" borderId="0" applyFill="0" applyBorder="0" applyAlignment="0" applyProtection="0"/>
    <xf numFmtId="9" fontId="73" fillId="0" borderId="0" applyFill="0" applyBorder="0" applyAlignment="0" applyProtection="0"/>
    <xf numFmtId="0" fontId="64"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5" fillId="0" borderId="0"/>
    <xf numFmtId="0" fontId="31" fillId="0" borderId="0"/>
    <xf numFmtId="38" fontId="44" fillId="22" borderId="12" applyAlignment="0" applyProtection="0"/>
    <xf numFmtId="177" fontId="73" fillId="0" borderId="0" applyFill="0" applyBorder="0" applyAlignment="0" applyProtection="0"/>
    <xf numFmtId="178" fontId="73" fillId="0" borderId="0" applyFill="0" applyBorder="0" applyAlignment="0" applyProtection="0"/>
    <xf numFmtId="38" fontId="13" fillId="13" borderId="0" applyBorder="0" applyAlignment="0" applyProtection="0"/>
    <xf numFmtId="38" fontId="23" fillId="14" borderId="0" applyBorder="0" applyAlignment="0" applyProtection="0"/>
    <xf numFmtId="38" fontId="27" fillId="0" borderId="0" applyFill="0" applyBorder="0" applyAlignment="0" applyProtection="0"/>
    <xf numFmtId="38" fontId="26" fillId="0" borderId="0" applyFill="0" applyBorder="0" applyAlignment="0" applyProtection="0"/>
    <xf numFmtId="38" fontId="28" fillId="0" borderId="21" applyFill="0" applyAlignment="0" applyProtection="0"/>
    <xf numFmtId="38" fontId="28" fillId="0" borderId="0" applyFill="0" applyBorder="0" applyAlignment="0" applyProtection="0"/>
    <xf numFmtId="38" fontId="17" fillId="22" borderId="2" applyAlignment="0" applyProtection="0"/>
    <xf numFmtId="38" fontId="22" fillId="0" borderId="0" applyFill="0" applyBorder="0" applyAlignment="0" applyProtection="0"/>
    <xf numFmtId="38" fontId="62" fillId="0" borderId="0" applyFill="0" applyBorder="0" applyAlignment="0" applyProtection="0"/>
    <xf numFmtId="213" fontId="73" fillId="0" borderId="0" applyFill="0" applyBorder="0" applyAlignment="0" applyProtection="0"/>
    <xf numFmtId="199" fontId="73" fillId="0" borderId="0" applyFill="0" applyBorder="0" applyAlignment="0" applyProtection="0"/>
    <xf numFmtId="187" fontId="73" fillId="0" borderId="0" applyFill="0" applyBorder="0" applyAlignment="0" applyProtection="0"/>
    <xf numFmtId="38" fontId="73" fillId="0" borderId="22" applyFill="0" applyAlignment="0" applyProtection="0"/>
    <xf numFmtId="257" fontId="116" fillId="0" borderId="0" applyFon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6" fontId="144" fillId="0" borderId="0" applyFont="0" applyFill="0" applyBorder="0" applyAlignment="0" applyProtection="0"/>
    <xf numFmtId="265" fontId="146" fillId="0" borderId="0" applyFont="0" applyFill="0" applyBorder="0" applyAlignment="0" applyProtection="0"/>
    <xf numFmtId="257" fontId="146" fillId="0" borderId="0" applyFont="0" applyFill="0" applyBorder="0" applyAlignment="0" applyProtection="0"/>
    <xf numFmtId="6" fontId="144" fillId="0" borderId="0" applyFont="0" applyFill="0" applyBorder="0" applyAlignment="0" applyProtection="0"/>
    <xf numFmtId="265" fontId="146" fillId="0" borderId="0" applyFont="0" applyFill="0" applyBorder="0" applyAlignment="0" applyProtection="0"/>
    <xf numFmtId="169" fontId="147" fillId="0" borderId="0" applyFont="0" applyFill="0" applyBorder="0" applyAlignment="0" applyProtection="0"/>
    <xf numFmtId="168" fontId="147" fillId="0" borderId="0" applyFont="0" applyFill="0" applyBorder="0" applyAlignment="0" applyProtection="0"/>
    <xf numFmtId="266" fontId="145" fillId="0" borderId="0" applyFont="0" applyFill="0" applyBorder="0" applyAlignment="0" applyProtection="0"/>
    <xf numFmtId="168" fontId="148" fillId="0" borderId="0" applyFont="0" applyFill="0" applyBorder="0" applyAlignment="0" applyProtection="0"/>
    <xf numFmtId="0" fontId="5" fillId="0" borderId="0"/>
    <xf numFmtId="1" fontId="149" fillId="0" borderId="1" applyBorder="0" applyAlignment="0">
      <alignment horizontal="center"/>
    </xf>
    <xf numFmtId="3" fontId="109" fillId="0" borderId="1"/>
    <xf numFmtId="3" fontId="109" fillId="0" borderId="1"/>
    <xf numFmtId="170" fontId="117" fillId="0" borderId="0" applyFont="0" applyFill="0" applyBorder="0" applyAlignment="0" applyProtection="0"/>
    <xf numFmtId="0" fontId="6" fillId="34" borderId="0"/>
    <xf numFmtId="0" fontId="150" fillId="34" borderId="0"/>
    <xf numFmtId="0" fontId="6" fillId="34" borderId="0"/>
    <xf numFmtId="0" fontId="6" fillId="34" borderId="0"/>
    <xf numFmtId="0" fontId="150" fillId="34" borderId="0"/>
    <xf numFmtId="0" fontId="150" fillId="34" borderId="0"/>
    <xf numFmtId="0" fontId="150" fillId="34" borderId="0"/>
    <xf numFmtId="0" fontId="6" fillId="34" borderId="0"/>
    <xf numFmtId="0" fontId="6" fillId="34" borderId="0"/>
    <xf numFmtId="0" fontId="150" fillId="34" borderId="0"/>
    <xf numFmtId="0" fontId="6" fillId="34" borderId="0"/>
    <xf numFmtId="0" fontId="6" fillId="34" borderId="0"/>
    <xf numFmtId="0" fontId="150" fillId="34" borderId="0"/>
    <xf numFmtId="0" fontId="6" fillId="34" borderId="0"/>
    <xf numFmtId="0" fontId="150" fillId="34" borderId="0"/>
    <xf numFmtId="0" fontId="6" fillId="34" borderId="0"/>
    <xf numFmtId="0" fontId="6" fillId="34" borderId="0"/>
    <xf numFmtId="0" fontId="6" fillId="34" borderId="0"/>
    <xf numFmtId="0" fontId="150" fillId="34" borderId="0"/>
    <xf numFmtId="0" fontId="6" fillId="34" borderId="0"/>
    <xf numFmtId="0" fontId="150" fillId="34" borderId="0"/>
    <xf numFmtId="0" fontId="150" fillId="34" borderId="0"/>
    <xf numFmtId="0" fontId="6" fillId="34" borderId="0"/>
    <xf numFmtId="0" fontId="6" fillId="34" borderId="0"/>
    <xf numFmtId="0" fontId="6" fillId="34" borderId="0"/>
    <xf numFmtId="0" fontId="6" fillId="34" borderId="0"/>
    <xf numFmtId="0" fontId="6" fillId="34" borderId="0"/>
    <xf numFmtId="0" fontId="150" fillId="34" borderId="0"/>
    <xf numFmtId="0" fontId="6" fillId="34" borderId="0"/>
    <xf numFmtId="0" fontId="6" fillId="34" borderId="0"/>
    <xf numFmtId="0" fontId="6" fillId="34" borderId="0"/>
    <xf numFmtId="0" fontId="6" fillId="34" borderId="0"/>
    <xf numFmtId="0" fontId="6" fillId="34" borderId="0"/>
    <xf numFmtId="0" fontId="150" fillId="34" borderId="0"/>
    <xf numFmtId="0" fontId="150" fillId="34" borderId="0"/>
    <xf numFmtId="0" fontId="6" fillId="34" borderId="0"/>
    <xf numFmtId="0" fontId="6" fillId="34" borderId="0"/>
    <xf numFmtId="0" fontId="6" fillId="34" borderId="0"/>
    <xf numFmtId="0" fontId="6" fillId="34" borderId="0"/>
    <xf numFmtId="0" fontId="150" fillId="34" borderId="0"/>
    <xf numFmtId="0" fontId="150" fillId="34" borderId="0"/>
    <xf numFmtId="0" fontId="6" fillId="34" borderId="0"/>
    <xf numFmtId="0" fontId="6" fillId="34" borderId="0"/>
    <xf numFmtId="0" fontId="6" fillId="34" borderId="0"/>
    <xf numFmtId="0" fontId="6" fillId="34" borderId="0"/>
    <xf numFmtId="0" fontId="150" fillId="34" borderId="0"/>
    <xf numFmtId="0" fontId="150" fillId="34" borderId="0"/>
    <xf numFmtId="0" fontId="150" fillId="34" borderId="0"/>
    <xf numFmtId="0" fontId="6" fillId="34" borderId="0"/>
    <xf numFmtId="0" fontId="150" fillId="34" borderId="0"/>
    <xf numFmtId="0" fontId="150" fillId="34" borderId="0"/>
    <xf numFmtId="0" fontId="150" fillId="34" borderId="0"/>
    <xf numFmtId="0" fontId="6" fillId="34" borderId="0"/>
    <xf numFmtId="0" fontId="150" fillId="34" borderId="0"/>
    <xf numFmtId="0" fontId="6" fillId="34" borderId="0"/>
    <xf numFmtId="0" fontId="150" fillId="34" borderId="0"/>
    <xf numFmtId="0" fontId="150" fillId="34" borderId="0"/>
    <xf numFmtId="0" fontId="150" fillId="34" borderId="0"/>
    <xf numFmtId="0" fontId="150" fillId="34" borderId="0"/>
    <xf numFmtId="0" fontId="6" fillId="34" borderId="0"/>
    <xf numFmtId="0" fontId="150" fillId="34" borderId="0"/>
    <xf numFmtId="0" fontId="150" fillId="34" borderId="0"/>
    <xf numFmtId="0" fontId="150" fillId="34" borderId="0"/>
    <xf numFmtId="0" fontId="150" fillId="34" borderId="0"/>
    <xf numFmtId="0" fontId="6" fillId="34" borderId="0"/>
    <xf numFmtId="0" fontId="6" fillId="34" borderId="0"/>
    <xf numFmtId="0" fontId="6" fillId="34" borderId="0"/>
    <xf numFmtId="0" fontId="150" fillId="34" borderId="0"/>
    <xf numFmtId="0" fontId="6" fillId="34" borderId="0"/>
    <xf numFmtId="0" fontId="6" fillId="34" borderId="0"/>
    <xf numFmtId="0" fontId="150" fillId="34" borderId="0"/>
    <xf numFmtId="0" fontId="150" fillId="34" borderId="0"/>
    <xf numFmtId="0" fontId="150" fillId="34" borderId="0"/>
    <xf numFmtId="0" fontId="150" fillId="34" borderId="0"/>
    <xf numFmtId="0" fontId="150" fillId="34" borderId="0"/>
    <xf numFmtId="0" fontId="6" fillId="34" borderId="0"/>
    <xf numFmtId="0" fontId="150" fillId="34" borderId="0"/>
    <xf numFmtId="0" fontId="150" fillId="34" borderId="0"/>
    <xf numFmtId="0" fontId="150" fillId="34" borderId="0"/>
    <xf numFmtId="0" fontId="150" fillId="34" borderId="0"/>
    <xf numFmtId="0" fontId="6" fillId="34" borderId="0"/>
    <xf numFmtId="0" fontId="6" fillId="34" borderId="0"/>
    <xf numFmtId="0" fontId="6" fillId="34" borderId="0"/>
    <xf numFmtId="0" fontId="150" fillId="34" borderId="0"/>
    <xf numFmtId="0" fontId="6" fillId="34" borderId="0"/>
    <xf numFmtId="0" fontId="6" fillId="34" borderId="0"/>
    <xf numFmtId="0" fontId="6" fillId="34" borderId="0"/>
    <xf numFmtId="0" fontId="150" fillId="34" borderId="0"/>
    <xf numFmtId="0" fontId="6" fillId="34" borderId="0"/>
    <xf numFmtId="0" fontId="6" fillId="34" borderId="0"/>
    <xf numFmtId="0" fontId="6" fillId="34" borderId="0"/>
    <xf numFmtId="0" fontId="150" fillId="34" borderId="0"/>
    <xf numFmtId="0" fontId="150" fillId="34" borderId="0"/>
    <xf numFmtId="0" fontId="6" fillId="34" borderId="0"/>
    <xf numFmtId="0" fontId="6" fillId="34" borderId="0"/>
    <xf numFmtId="0" fontId="150" fillId="34" borderId="0"/>
    <xf numFmtId="0" fontId="6" fillId="34" borderId="0"/>
    <xf numFmtId="0" fontId="6" fillId="34" borderId="0"/>
    <xf numFmtId="0" fontId="150" fillId="34" borderId="0"/>
    <xf numFmtId="0" fontId="6" fillId="34" borderId="0"/>
    <xf numFmtId="0" fontId="150" fillId="34" borderId="0"/>
    <xf numFmtId="0" fontId="6" fillId="34" borderId="0"/>
    <xf numFmtId="0" fontId="150" fillId="34" borderId="0"/>
    <xf numFmtId="0" fontId="6" fillId="34" borderId="0"/>
    <xf numFmtId="0" fontId="6" fillId="34" borderId="0"/>
    <xf numFmtId="0" fontId="6" fillId="34" borderId="0"/>
    <xf numFmtId="0" fontId="6" fillId="34" borderId="0"/>
    <xf numFmtId="0" fontId="150" fillId="34" borderId="0"/>
    <xf numFmtId="0" fontId="150" fillId="34" borderId="0"/>
    <xf numFmtId="0" fontId="6" fillId="34" borderId="0"/>
    <xf numFmtId="0" fontId="150" fillId="34" borderId="0"/>
    <xf numFmtId="0" fontId="105" fillId="0" borderId="1" applyNumberFormat="0" applyFont="0" applyBorder="0">
      <alignment horizontal="left" indent="2"/>
    </xf>
    <xf numFmtId="0" fontId="105" fillId="0" borderId="1" applyNumberFormat="0" applyFont="0" applyBorder="0">
      <alignment horizontal="left" indent="2"/>
    </xf>
    <xf numFmtId="9" fontId="151" fillId="0" borderId="0" applyFont="0" applyFill="0" applyBorder="0" applyAlignment="0" applyProtection="0"/>
    <xf numFmtId="9" fontId="152" fillId="0" borderId="0" applyFont="0" applyFill="0" applyBorder="0" applyAlignment="0" applyProtection="0"/>
    <xf numFmtId="9" fontId="153" fillId="0" borderId="0" applyBorder="0" applyAlignment="0" applyProtection="0"/>
    <xf numFmtId="0" fontId="8" fillId="34" borderId="0"/>
    <xf numFmtId="0" fontId="8" fillId="34" borderId="0"/>
    <xf numFmtId="0" fontId="150" fillId="34" borderId="0"/>
    <xf numFmtId="0" fontId="8" fillId="34" borderId="0"/>
    <xf numFmtId="0" fontId="8" fillId="34" borderId="0"/>
    <xf numFmtId="0" fontId="150" fillId="34" borderId="0"/>
    <xf numFmtId="0" fontId="150" fillId="34" borderId="0"/>
    <xf numFmtId="0" fontId="150" fillId="34" borderId="0"/>
    <xf numFmtId="0" fontId="8" fillId="34" borderId="0"/>
    <xf numFmtId="0" fontId="8" fillId="34" borderId="0"/>
    <xf numFmtId="0" fontId="150" fillId="34" borderId="0"/>
    <xf numFmtId="0" fontId="8" fillId="34" borderId="0"/>
    <xf numFmtId="0" fontId="8" fillId="34" borderId="0"/>
    <xf numFmtId="0" fontId="150" fillId="34" borderId="0"/>
    <xf numFmtId="0" fontId="8" fillId="34" borderId="0"/>
    <xf numFmtId="0" fontId="150" fillId="34" borderId="0"/>
    <xf numFmtId="0" fontId="8" fillId="34" borderId="0"/>
    <xf numFmtId="0" fontId="8" fillId="34" borderId="0"/>
    <xf numFmtId="0" fontId="8" fillId="34" borderId="0"/>
    <xf numFmtId="0" fontId="150" fillId="34" borderId="0"/>
    <xf numFmtId="0" fontId="8" fillId="34" borderId="0"/>
    <xf numFmtId="0" fontId="150" fillId="34" borderId="0"/>
    <xf numFmtId="0" fontId="150" fillId="34" borderId="0"/>
    <xf numFmtId="0" fontId="8" fillId="34" borderId="0"/>
    <xf numFmtId="0" fontId="8" fillId="34" borderId="0"/>
    <xf numFmtId="0" fontId="8" fillId="34" borderId="0"/>
    <xf numFmtId="0" fontId="8" fillId="34" borderId="0"/>
    <xf numFmtId="0" fontId="8" fillId="34" borderId="0"/>
    <xf numFmtId="0" fontId="150" fillId="34" borderId="0"/>
    <xf numFmtId="0" fontId="8" fillId="34" borderId="0"/>
    <xf numFmtId="0" fontId="8" fillId="34" borderId="0"/>
    <xf numFmtId="0" fontId="8" fillId="34" borderId="0"/>
    <xf numFmtId="0" fontId="8" fillId="34" borderId="0"/>
    <xf numFmtId="0" fontId="8" fillId="34" borderId="0"/>
    <xf numFmtId="0" fontId="150" fillId="34" borderId="0"/>
    <xf numFmtId="0" fontId="150" fillId="34" borderId="0"/>
    <xf numFmtId="0" fontId="8" fillId="34" borderId="0"/>
    <xf numFmtId="0" fontId="8" fillId="34" borderId="0"/>
    <xf numFmtId="0" fontId="8" fillId="34" borderId="0"/>
    <xf numFmtId="0" fontId="8" fillId="34" borderId="0"/>
    <xf numFmtId="0" fontId="150" fillId="34" borderId="0"/>
    <xf numFmtId="0" fontId="150" fillId="34" borderId="0"/>
    <xf numFmtId="0" fontId="8" fillId="34" borderId="0"/>
    <xf numFmtId="0" fontId="8" fillId="34" borderId="0"/>
    <xf numFmtId="0" fontId="8" fillId="34" borderId="0"/>
    <xf numFmtId="0" fontId="8" fillId="34" borderId="0"/>
    <xf numFmtId="0" fontId="150" fillId="34" borderId="0"/>
    <xf numFmtId="0" fontId="150" fillId="34" borderId="0"/>
    <xf numFmtId="0" fontId="150" fillId="34" borderId="0"/>
    <xf numFmtId="0" fontId="8" fillId="34" borderId="0"/>
    <xf numFmtId="0" fontId="150" fillId="34" borderId="0"/>
    <xf numFmtId="0" fontId="150" fillId="34" borderId="0"/>
    <xf numFmtId="0" fontId="150" fillId="34" borderId="0"/>
    <xf numFmtId="0" fontId="8" fillId="34" borderId="0"/>
    <xf numFmtId="0" fontId="150" fillId="34" borderId="0"/>
    <xf numFmtId="0" fontId="8" fillId="34" borderId="0"/>
    <xf numFmtId="0" fontId="150" fillId="34" borderId="0"/>
    <xf numFmtId="0" fontId="150" fillId="34" borderId="0"/>
    <xf numFmtId="0" fontId="150" fillId="34" borderId="0"/>
    <xf numFmtId="0" fontId="150" fillId="34" borderId="0"/>
    <xf numFmtId="0" fontId="8" fillId="34" borderId="0"/>
    <xf numFmtId="0" fontId="150" fillId="34" borderId="0"/>
    <xf numFmtId="0" fontId="150" fillId="34" borderId="0"/>
    <xf numFmtId="0" fontId="150" fillId="34" borderId="0"/>
    <xf numFmtId="0" fontId="150" fillId="34" borderId="0"/>
    <xf numFmtId="0" fontId="8" fillId="34" borderId="0"/>
    <xf numFmtId="0" fontId="8" fillId="34" borderId="0"/>
    <xf numFmtId="0" fontId="8" fillId="34" borderId="0"/>
    <xf numFmtId="0" fontId="150" fillId="34" borderId="0"/>
    <xf numFmtId="0" fontId="8" fillId="34" borderId="0"/>
    <xf numFmtId="0" fontId="8" fillId="34" borderId="0"/>
    <xf numFmtId="0" fontId="150" fillId="34" borderId="0"/>
    <xf numFmtId="0" fontId="150" fillId="34" borderId="0"/>
    <xf numFmtId="0" fontId="150" fillId="34" borderId="0"/>
    <xf numFmtId="0" fontId="150" fillId="34" borderId="0"/>
    <xf numFmtId="0" fontId="150" fillId="34" borderId="0"/>
    <xf numFmtId="0" fontId="8" fillId="34" borderId="0"/>
    <xf numFmtId="0" fontId="150" fillId="34" borderId="0"/>
    <xf numFmtId="0" fontId="150" fillId="34" borderId="0"/>
    <xf numFmtId="0" fontId="150" fillId="34" borderId="0"/>
    <xf numFmtId="0" fontId="150" fillId="34" borderId="0"/>
    <xf numFmtId="0" fontId="8" fillId="34" borderId="0"/>
    <xf numFmtId="0" fontId="8" fillId="34" borderId="0"/>
    <xf numFmtId="0" fontId="8" fillId="34" borderId="0"/>
    <xf numFmtId="0" fontId="150" fillId="34" borderId="0"/>
    <xf numFmtId="0" fontId="8" fillId="34" borderId="0"/>
    <xf numFmtId="0" fontId="8" fillId="34" borderId="0"/>
    <xf numFmtId="0" fontId="8" fillId="34" borderId="0"/>
    <xf numFmtId="0" fontId="150" fillId="34" borderId="0"/>
    <xf numFmtId="0" fontId="8" fillId="34" borderId="0"/>
    <xf numFmtId="0" fontId="8" fillId="34" borderId="0"/>
    <xf numFmtId="0" fontId="8" fillId="34" borderId="0"/>
    <xf numFmtId="0" fontId="150" fillId="34" borderId="0"/>
    <xf numFmtId="0" fontId="150" fillId="34" borderId="0"/>
    <xf numFmtId="0" fontId="8" fillId="34" borderId="0"/>
    <xf numFmtId="0" fontId="8" fillId="34" borderId="0"/>
    <xf numFmtId="0" fontId="150" fillId="34" borderId="0"/>
    <xf numFmtId="0" fontId="8" fillId="34" borderId="0"/>
    <xf numFmtId="0" fontId="8" fillId="34" borderId="0"/>
    <xf numFmtId="0" fontId="150" fillId="34" borderId="0"/>
    <xf numFmtId="0" fontId="8" fillId="34" borderId="0"/>
    <xf numFmtId="0" fontId="150" fillId="34" borderId="0"/>
    <xf numFmtId="0" fontId="8" fillId="34" borderId="0"/>
    <xf numFmtId="0" fontId="150" fillId="34" borderId="0"/>
    <xf numFmtId="0" fontId="8" fillId="34" borderId="0"/>
    <xf numFmtId="0" fontId="8" fillId="34" borderId="0"/>
    <xf numFmtId="0" fontId="8" fillId="34" borderId="0"/>
    <xf numFmtId="0" fontId="8" fillId="34" borderId="0"/>
    <xf numFmtId="0" fontId="150" fillId="34" borderId="0"/>
    <xf numFmtId="0" fontId="150" fillId="34" borderId="0"/>
    <xf numFmtId="0" fontId="8" fillId="34" borderId="0"/>
    <xf numFmtId="0" fontId="150" fillId="34" borderId="0"/>
    <xf numFmtId="0" fontId="105" fillId="0" borderId="1" applyNumberFormat="0" applyFont="0" applyBorder="0" applyAlignment="0">
      <alignment horizontal="center"/>
    </xf>
    <xf numFmtId="0" fontId="105" fillId="0" borderId="1" applyNumberFormat="0" applyFont="0" applyBorder="0" applyAlignment="0">
      <alignment horizontal="center"/>
    </xf>
    <xf numFmtId="0" fontId="10" fillId="34" borderId="0"/>
    <xf numFmtId="0" fontId="10" fillId="34" borderId="0"/>
    <xf numFmtId="0" fontId="150" fillId="34" borderId="0"/>
    <xf numFmtId="0" fontId="10" fillId="34" borderId="0"/>
    <xf numFmtId="0" fontId="10" fillId="34" borderId="0"/>
    <xf numFmtId="0" fontId="150" fillId="34" borderId="0"/>
    <xf numFmtId="0" fontId="150" fillId="34" borderId="0"/>
    <xf numFmtId="0" fontId="150" fillId="34" borderId="0"/>
    <xf numFmtId="0" fontId="10" fillId="34" borderId="0"/>
    <xf numFmtId="0" fontId="10" fillId="34" borderId="0"/>
    <xf numFmtId="0" fontId="150" fillId="34" borderId="0"/>
    <xf numFmtId="0" fontId="10" fillId="34" borderId="0"/>
    <xf numFmtId="0" fontId="10" fillId="34" borderId="0"/>
    <xf numFmtId="0" fontId="150" fillId="34" borderId="0"/>
    <xf numFmtId="0" fontId="10" fillId="34" borderId="0"/>
    <xf numFmtId="0" fontId="150" fillId="34" borderId="0"/>
    <xf numFmtId="0" fontId="10" fillId="34" borderId="0"/>
    <xf numFmtId="0" fontId="10" fillId="34" borderId="0"/>
    <xf numFmtId="0" fontId="10" fillId="34" borderId="0"/>
    <xf numFmtId="0" fontId="150" fillId="34" borderId="0"/>
    <xf numFmtId="0" fontId="10" fillId="34" borderId="0"/>
    <xf numFmtId="0" fontId="150" fillId="34" borderId="0"/>
    <xf numFmtId="0" fontId="150" fillId="34" borderId="0"/>
    <xf numFmtId="0" fontId="10" fillId="34" borderId="0"/>
    <xf numFmtId="0" fontId="10" fillId="34" borderId="0"/>
    <xf numFmtId="0" fontId="10" fillId="34" borderId="0"/>
    <xf numFmtId="0" fontId="10" fillId="34" borderId="0"/>
    <xf numFmtId="0" fontId="10" fillId="34" borderId="0"/>
    <xf numFmtId="0" fontId="150" fillId="34" borderId="0"/>
    <xf numFmtId="0" fontId="10" fillId="34" borderId="0"/>
    <xf numFmtId="0" fontId="10" fillId="34" borderId="0"/>
    <xf numFmtId="0" fontId="10" fillId="34" borderId="0"/>
    <xf numFmtId="0" fontId="10" fillId="34" borderId="0"/>
    <xf numFmtId="0" fontId="10" fillId="34" borderId="0"/>
    <xf numFmtId="0" fontId="150" fillId="34" borderId="0"/>
    <xf numFmtId="0" fontId="150" fillId="34" borderId="0"/>
    <xf numFmtId="0" fontId="10" fillId="34" borderId="0"/>
    <xf numFmtId="0" fontId="10" fillId="34" borderId="0"/>
    <xf numFmtId="0" fontId="10" fillId="34" borderId="0"/>
    <xf numFmtId="0" fontId="10" fillId="34" borderId="0"/>
    <xf numFmtId="0" fontId="150" fillId="34" borderId="0"/>
    <xf numFmtId="0" fontId="150" fillId="34" borderId="0"/>
    <xf numFmtId="0" fontId="10" fillId="34" borderId="0"/>
    <xf numFmtId="0" fontId="10" fillId="34" borderId="0"/>
    <xf numFmtId="0" fontId="10" fillId="34" borderId="0"/>
    <xf numFmtId="0" fontId="10" fillId="34" borderId="0"/>
    <xf numFmtId="0" fontId="150" fillId="34" borderId="0"/>
    <xf numFmtId="0" fontId="150" fillId="34" borderId="0"/>
    <xf numFmtId="0" fontId="150" fillId="34" borderId="0"/>
    <xf numFmtId="0" fontId="10" fillId="34" borderId="0"/>
    <xf numFmtId="0" fontId="150" fillId="34" borderId="0"/>
    <xf numFmtId="0" fontId="150" fillId="34" borderId="0"/>
    <xf numFmtId="0" fontId="150" fillId="34" borderId="0"/>
    <xf numFmtId="0" fontId="10" fillId="34" borderId="0"/>
    <xf numFmtId="0" fontId="150" fillId="34" borderId="0"/>
    <xf numFmtId="0" fontId="10" fillId="34" borderId="0"/>
    <xf numFmtId="0" fontId="150" fillId="34" borderId="0"/>
    <xf numFmtId="0" fontId="150" fillId="34" borderId="0"/>
    <xf numFmtId="0" fontId="150" fillId="34" borderId="0"/>
    <xf numFmtId="0" fontId="150" fillId="34" borderId="0"/>
    <xf numFmtId="0" fontId="10" fillId="34" borderId="0"/>
    <xf numFmtId="0" fontId="150" fillId="34" borderId="0"/>
    <xf numFmtId="0" fontId="150" fillId="34" borderId="0"/>
    <xf numFmtId="0" fontId="150" fillId="34" borderId="0"/>
    <xf numFmtId="0" fontId="150" fillId="34" borderId="0"/>
    <xf numFmtId="0" fontId="10" fillId="34" borderId="0"/>
    <xf numFmtId="0" fontId="10" fillId="34" borderId="0"/>
    <xf numFmtId="0" fontId="10" fillId="34" borderId="0"/>
    <xf numFmtId="0" fontId="150" fillId="34" borderId="0"/>
    <xf numFmtId="0" fontId="10" fillId="34" borderId="0"/>
    <xf numFmtId="0" fontId="10" fillId="34" borderId="0"/>
    <xf numFmtId="0" fontId="150" fillId="34" borderId="0"/>
    <xf numFmtId="0" fontId="150" fillId="34" borderId="0"/>
    <xf numFmtId="0" fontId="150" fillId="34" borderId="0"/>
    <xf numFmtId="0" fontId="150" fillId="34" borderId="0"/>
    <xf numFmtId="0" fontId="150" fillId="34" borderId="0"/>
    <xf numFmtId="0" fontId="10" fillId="34" borderId="0"/>
    <xf numFmtId="0" fontId="150" fillId="34" borderId="0"/>
    <xf numFmtId="0" fontId="150" fillId="34" borderId="0"/>
    <xf numFmtId="0" fontId="150" fillId="34" borderId="0"/>
    <xf numFmtId="0" fontId="150" fillId="34" borderId="0"/>
    <xf numFmtId="0" fontId="10" fillId="34" borderId="0"/>
    <xf numFmtId="0" fontId="10" fillId="34" borderId="0"/>
    <xf numFmtId="0" fontId="10" fillId="34" borderId="0"/>
    <xf numFmtId="0" fontId="150" fillId="34" borderId="0"/>
    <xf numFmtId="0" fontId="10" fillId="34" borderId="0"/>
    <xf numFmtId="0" fontId="10" fillId="34" borderId="0"/>
    <xf numFmtId="0" fontId="10" fillId="34" borderId="0"/>
    <xf numFmtId="0" fontId="150" fillId="34" borderId="0"/>
    <xf numFmtId="0" fontId="10" fillId="34" borderId="0"/>
    <xf numFmtId="0" fontId="10" fillId="34" borderId="0"/>
    <xf numFmtId="0" fontId="10" fillId="34" borderId="0"/>
    <xf numFmtId="0" fontId="150" fillId="34" borderId="0"/>
    <xf numFmtId="0" fontId="150" fillId="34" borderId="0"/>
    <xf numFmtId="0" fontId="10" fillId="34" borderId="0"/>
    <xf numFmtId="0" fontId="10" fillId="34" borderId="0"/>
    <xf numFmtId="0" fontId="150" fillId="34" borderId="0"/>
    <xf numFmtId="0" fontId="10" fillId="34" borderId="0"/>
    <xf numFmtId="0" fontId="10" fillId="34" borderId="0"/>
    <xf numFmtId="0" fontId="150" fillId="34" borderId="0"/>
    <xf numFmtId="0" fontId="10" fillId="34" borderId="0"/>
    <xf numFmtId="0" fontId="150" fillId="34" borderId="0"/>
    <xf numFmtId="0" fontId="10" fillId="34" borderId="0"/>
    <xf numFmtId="0" fontId="150" fillId="34" borderId="0"/>
    <xf numFmtId="0" fontId="10" fillId="34" borderId="0"/>
    <xf numFmtId="0" fontId="10" fillId="34" borderId="0"/>
    <xf numFmtId="0" fontId="10" fillId="34" borderId="0"/>
    <xf numFmtId="0" fontId="150" fillId="34" borderId="0"/>
    <xf numFmtId="0" fontId="150" fillId="34" borderId="0"/>
    <xf numFmtId="0" fontId="10" fillId="34" borderId="0"/>
    <xf numFmtId="0" fontId="150" fillId="34" borderId="0"/>
    <xf numFmtId="0" fontId="11" fillId="0" borderId="0">
      <alignment wrapText="1"/>
    </xf>
    <xf numFmtId="0" fontId="150" fillId="0" borderId="0">
      <alignment wrapText="1"/>
    </xf>
    <xf numFmtId="0" fontId="11" fillId="0" borderId="0">
      <alignment wrapText="1"/>
    </xf>
    <xf numFmtId="0" fontId="150" fillId="0" borderId="0">
      <alignment wrapText="1"/>
    </xf>
    <xf numFmtId="0" fontId="150" fillId="0" borderId="0">
      <alignment wrapText="1"/>
    </xf>
    <xf numFmtId="0" fontId="150"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50"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50" fillId="0" borderId="0">
      <alignment wrapText="1"/>
    </xf>
    <xf numFmtId="0" fontId="150" fillId="0" borderId="0">
      <alignment wrapText="1"/>
    </xf>
    <xf numFmtId="0" fontId="11" fillId="0" borderId="0">
      <alignment wrapText="1"/>
    </xf>
    <xf numFmtId="0" fontId="150" fillId="0" borderId="0">
      <alignment wrapText="1"/>
    </xf>
    <xf numFmtId="0" fontId="150" fillId="0" borderId="0">
      <alignment wrapText="1"/>
    </xf>
    <xf numFmtId="0" fontId="150" fillId="0" borderId="0">
      <alignment wrapText="1"/>
    </xf>
    <xf numFmtId="0" fontId="11" fillId="0" borderId="0">
      <alignment wrapText="1"/>
    </xf>
    <xf numFmtId="0" fontId="150" fillId="0" borderId="0">
      <alignment wrapText="1"/>
    </xf>
    <xf numFmtId="0" fontId="11" fillId="0" borderId="0">
      <alignment wrapText="1"/>
    </xf>
    <xf numFmtId="0" fontId="150" fillId="0" borderId="0">
      <alignment wrapText="1"/>
    </xf>
    <xf numFmtId="0" fontId="150" fillId="0" borderId="0">
      <alignment wrapText="1"/>
    </xf>
    <xf numFmtId="0" fontId="150" fillId="0" borderId="0">
      <alignment wrapText="1"/>
    </xf>
    <xf numFmtId="0" fontId="150" fillId="0" borderId="0">
      <alignment wrapText="1"/>
    </xf>
    <xf numFmtId="0" fontId="11" fillId="0" borderId="0">
      <alignment wrapText="1"/>
    </xf>
    <xf numFmtId="0" fontId="150" fillId="0" borderId="0">
      <alignment wrapText="1"/>
    </xf>
    <xf numFmtId="0" fontId="150" fillId="0" borderId="0">
      <alignment wrapText="1"/>
    </xf>
    <xf numFmtId="0" fontId="150"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1" fillId="0" borderId="0">
      <alignment wrapText="1"/>
    </xf>
    <xf numFmtId="0" fontId="150" fillId="0" borderId="0">
      <alignment wrapText="1"/>
    </xf>
    <xf numFmtId="0" fontId="150" fillId="0" borderId="0">
      <alignment wrapText="1"/>
    </xf>
    <xf numFmtId="0" fontId="150" fillId="0" borderId="0">
      <alignment wrapText="1"/>
    </xf>
    <xf numFmtId="0" fontId="150" fillId="0" borderId="0">
      <alignment wrapText="1"/>
    </xf>
    <xf numFmtId="0" fontId="150" fillId="0" borderId="0">
      <alignment wrapText="1"/>
    </xf>
    <xf numFmtId="0" fontId="11" fillId="0" borderId="0">
      <alignment wrapText="1"/>
    </xf>
    <xf numFmtId="0" fontId="150" fillId="0" borderId="0">
      <alignment wrapText="1"/>
    </xf>
    <xf numFmtId="0" fontId="150" fillId="0" borderId="0">
      <alignment wrapText="1"/>
    </xf>
    <xf numFmtId="0" fontId="150"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50"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1" fillId="0" borderId="0">
      <alignment wrapText="1"/>
    </xf>
    <xf numFmtId="0" fontId="150" fillId="0" borderId="0">
      <alignment wrapText="1"/>
    </xf>
    <xf numFmtId="0" fontId="11" fillId="0" borderId="0">
      <alignment wrapText="1"/>
    </xf>
    <xf numFmtId="0" fontId="150" fillId="0" borderId="0">
      <alignment wrapText="1"/>
    </xf>
    <xf numFmtId="0" fontId="11" fillId="0" borderId="0">
      <alignment wrapText="1"/>
    </xf>
    <xf numFmtId="0" fontId="150" fillId="0" borderId="0">
      <alignment wrapText="1"/>
    </xf>
    <xf numFmtId="0" fontId="11" fillId="0" borderId="0">
      <alignment wrapText="1"/>
    </xf>
    <xf numFmtId="0" fontId="11" fillId="0" borderId="0">
      <alignment wrapText="1"/>
    </xf>
    <xf numFmtId="0" fontId="11" fillId="0" borderId="0">
      <alignment wrapText="1"/>
    </xf>
    <xf numFmtId="0" fontId="150" fillId="0" borderId="0">
      <alignment wrapText="1"/>
    </xf>
    <xf numFmtId="0" fontId="150" fillId="0" borderId="0">
      <alignment wrapText="1"/>
    </xf>
    <xf numFmtId="0" fontId="150" fillId="0" borderId="0">
      <alignment wrapText="1"/>
    </xf>
    <xf numFmtId="0" fontId="145" fillId="0" borderId="0"/>
    <xf numFmtId="0" fontId="111" fillId="0" borderId="0" applyFont="0" applyFill="0" applyBorder="0" applyAlignment="0" applyProtection="0"/>
    <xf numFmtId="0" fontId="111" fillId="0" borderId="0" applyFont="0" applyFill="0" applyBorder="0" applyAlignment="0" applyProtection="0"/>
    <xf numFmtId="267" fontId="1" fillId="0" borderId="0" applyFont="0" applyFill="0" applyBorder="0" applyAlignment="0" applyProtection="0"/>
    <xf numFmtId="267" fontId="1" fillId="0" borderId="0" applyFont="0" applyFill="0" applyBorder="0" applyAlignment="0" applyProtection="0"/>
    <xf numFmtId="0" fontId="71" fillId="0" borderId="0">
      <alignment horizontal="center" wrapText="1"/>
      <protection locked="0"/>
    </xf>
    <xf numFmtId="171" fontId="154" fillId="0" borderId="0" applyFont="0" applyFill="0" applyBorder="0" applyAlignment="0" applyProtection="0"/>
    <xf numFmtId="173" fontId="154" fillId="0" borderId="0" applyFont="0" applyFill="0" applyBorder="0" applyAlignment="0" applyProtection="0"/>
    <xf numFmtId="173" fontId="154" fillId="0" borderId="0" applyFont="0" applyFill="0" applyBorder="0" applyAlignment="0" applyProtection="0"/>
    <xf numFmtId="257" fontId="116" fillId="0" borderId="0" applyFont="0" applyFill="0" applyBorder="0" applyAlignment="0" applyProtection="0"/>
    <xf numFmtId="0" fontId="155" fillId="0" borderId="0" applyNumberFormat="0" applyFill="0" applyBorder="0" applyAlignment="0" applyProtection="0"/>
    <xf numFmtId="0" fontId="20" fillId="0" borderId="0"/>
    <xf numFmtId="268" fontId="113" fillId="0" borderId="0" applyFont="0" applyFill="0" applyBorder="0" applyAlignment="0" applyProtection="0"/>
    <xf numFmtId="269" fontId="156" fillId="0" borderId="0"/>
    <xf numFmtId="269" fontId="156" fillId="0" borderId="0"/>
    <xf numFmtId="269" fontId="156" fillId="0" borderId="0"/>
    <xf numFmtId="269" fontId="156" fillId="0" borderId="0"/>
    <xf numFmtId="269" fontId="156" fillId="0" borderId="0"/>
    <xf numFmtId="269" fontId="156" fillId="0" borderId="0"/>
    <xf numFmtId="269" fontId="156" fillId="0" borderId="0"/>
    <xf numFmtId="269" fontId="156" fillId="0" borderId="0"/>
    <xf numFmtId="0" fontId="157" fillId="0" borderId="0" applyNumberFormat="0" applyAlignment="0">
      <alignment horizontal="left"/>
    </xf>
    <xf numFmtId="270" fontId="158" fillId="0" borderId="0" applyFont="0" applyFill="0" applyBorder="0" applyAlignment="0" applyProtection="0"/>
    <xf numFmtId="271" fontId="137" fillId="0" borderId="0" applyFont="0" applyFill="0" applyBorder="0" applyAlignment="0" applyProtection="0"/>
    <xf numFmtId="255" fontId="146" fillId="0" borderId="0" applyFont="0" applyFill="0" applyBorder="0" applyAlignment="0" applyProtection="0"/>
    <xf numFmtId="16" fontId="1" fillId="0" borderId="0"/>
    <xf numFmtId="16" fontId="1" fillId="0" borderId="0"/>
    <xf numFmtId="273" fontId="37" fillId="0" borderId="0" applyFont="0" applyFill="0" applyBorder="0" applyAlignment="0" applyProtection="0"/>
    <xf numFmtId="274" fontId="37" fillId="0" borderId="0" applyFont="0" applyFill="0" applyBorder="0" applyAlignment="0" applyProtection="0"/>
    <xf numFmtId="275" fontId="137" fillId="0" borderId="0" applyFont="0" applyFill="0" applyBorder="0" applyAlignment="0" applyProtection="0"/>
    <xf numFmtId="264" fontId="1" fillId="0" borderId="0" applyFont="0" applyFill="0" applyBorder="0" applyAlignment="0" applyProtection="0"/>
    <xf numFmtId="0" fontId="159" fillId="0" borderId="0">
      <alignment vertical="top" wrapText="1"/>
    </xf>
    <xf numFmtId="41" fontId="160" fillId="0" borderId="0" applyFont="0" applyFill="0" applyBorder="0" applyAlignment="0" applyProtection="0"/>
    <xf numFmtId="254" fontId="160" fillId="0" borderId="0" applyFont="0" applyFill="0" applyBorder="0" applyAlignment="0" applyProtection="0"/>
    <xf numFmtId="254" fontId="160" fillId="0" borderId="0" applyFont="0" applyFill="0" applyBorder="0" applyAlignment="0" applyProtection="0"/>
    <xf numFmtId="41" fontId="160" fillId="0" borderId="0" applyFont="0" applyFill="0" applyBorder="0" applyAlignment="0" applyProtection="0"/>
    <xf numFmtId="41" fontId="160" fillId="0" borderId="0" applyFont="0" applyFill="0" applyBorder="0" applyAlignment="0" applyProtection="0"/>
    <xf numFmtId="254" fontId="160" fillId="0" borderId="0" applyFont="0" applyFill="0" applyBorder="0" applyAlignment="0" applyProtection="0"/>
    <xf numFmtId="254" fontId="160" fillId="0" borderId="0" applyFont="0" applyFill="0" applyBorder="0" applyAlignment="0" applyProtection="0"/>
    <xf numFmtId="41" fontId="160" fillId="0" borderId="0" applyFont="0" applyFill="0" applyBorder="0" applyAlignment="0" applyProtection="0"/>
    <xf numFmtId="41" fontId="160" fillId="0" borderId="0" applyFont="0" applyFill="0" applyBorder="0" applyAlignment="0" applyProtection="0"/>
    <xf numFmtId="165" fontId="160" fillId="0" borderId="0" applyFont="0" applyFill="0" applyBorder="0" applyAlignment="0" applyProtection="0"/>
    <xf numFmtId="165" fontId="160" fillId="0" borderId="0" applyFont="0" applyFill="0" applyBorder="0" applyAlignment="0" applyProtection="0"/>
    <xf numFmtId="43" fontId="160" fillId="0" borderId="0" applyFont="0" applyFill="0" applyBorder="0" applyAlignment="0" applyProtection="0"/>
    <xf numFmtId="255" fontId="160" fillId="0" borderId="0" applyFont="0" applyFill="0" applyBorder="0" applyAlignment="0" applyProtection="0"/>
    <xf numFmtId="255"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255" fontId="160" fillId="0" borderId="0" applyFont="0" applyFill="0" applyBorder="0" applyAlignment="0" applyProtection="0"/>
    <xf numFmtId="255"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66" fontId="160" fillId="0" borderId="0" applyFont="0" applyFill="0" applyBorder="0" applyAlignment="0" applyProtection="0"/>
    <xf numFmtId="166" fontId="160" fillId="0" borderId="0" applyFont="0" applyFill="0" applyBorder="0" applyAlignment="0" applyProtection="0"/>
    <xf numFmtId="3" fontId="2" fillId="0" borderId="0" applyFont="0" applyBorder="0" applyAlignment="0"/>
    <xf numFmtId="0" fontId="161" fillId="0" borderId="0" applyNumberFormat="0" applyAlignment="0">
      <alignment horizontal="left"/>
    </xf>
    <xf numFmtId="3" fontId="2" fillId="0" borderId="0" applyFont="0" applyBorder="0" applyAlignment="0"/>
    <xf numFmtId="0" fontId="162" fillId="0" borderId="0" applyNumberFormat="0" applyFill="0" applyBorder="0" applyProtection="0"/>
    <xf numFmtId="0" fontId="163" fillId="0" borderId="0" applyNumberFormat="0" applyFill="0" applyBorder="0" applyProtection="0">
      <alignment vertical="center"/>
    </xf>
    <xf numFmtId="0" fontId="164" fillId="0" borderId="0" applyNumberFormat="0" applyFill="0" applyBorder="0" applyAlignment="0" applyProtection="0"/>
    <xf numFmtId="0" fontId="165" fillId="0" borderId="0" applyNumberFormat="0" applyFill="0" applyBorder="0" applyProtection="0">
      <alignment vertical="center"/>
    </xf>
    <xf numFmtId="0" fontId="166" fillId="0" borderId="0" applyNumberFormat="0" applyFill="0" applyBorder="0" applyAlignment="0" applyProtection="0"/>
    <xf numFmtId="0" fontId="164" fillId="0" borderId="0" applyNumberFormat="0" applyFill="0" applyBorder="0" applyAlignment="0" applyProtection="0"/>
    <xf numFmtId="252" fontId="167" fillId="0" borderId="66" applyNumberFormat="0" applyFill="0" applyBorder="0" applyAlignment="0" applyProtection="0"/>
    <xf numFmtId="0" fontId="168" fillId="0" borderId="0" applyNumberFormat="0" applyFill="0" applyBorder="0" applyAlignment="0" applyProtection="0"/>
    <xf numFmtId="0" fontId="169" fillId="0" borderId="33" applyNumberFormat="0" applyFill="0" applyBorder="0" applyAlignment="0" applyProtection="0">
      <alignment horizontal="center" vertical="center"/>
    </xf>
    <xf numFmtId="0" fontId="170" fillId="35" borderId="0"/>
    <xf numFmtId="0" fontId="171" fillId="0" borderId="57">
      <alignment horizontal="center"/>
    </xf>
    <xf numFmtId="0" fontId="171" fillId="0" borderId="0">
      <alignment horizontal="center"/>
    </xf>
    <xf numFmtId="0" fontId="172" fillId="0" borderId="0"/>
    <xf numFmtId="0" fontId="173" fillId="0" borderId="0" applyFont="0" applyFill="0" applyBorder="0" applyAlignment="0" applyProtection="0"/>
    <xf numFmtId="0" fontId="173" fillId="0" borderId="0" applyFont="0" applyFill="0" applyBorder="0" applyAlignment="0" applyProtection="0"/>
    <xf numFmtId="2" fontId="174" fillId="0" borderId="27" applyBorder="0"/>
    <xf numFmtId="182" fontId="175" fillId="0" borderId="25" applyNumberFormat="0" applyFont="0" applyFill="0" applyBorder="0">
      <alignment horizontal="center"/>
    </xf>
    <xf numFmtId="0" fontId="65" fillId="0" borderId="0" applyNumberFormat="0" applyFont="0" applyFill="0" applyAlignment="0"/>
    <xf numFmtId="0" fontId="43" fillId="0" borderId="1"/>
    <xf numFmtId="255" fontId="5" fillId="0" borderId="0" applyFont="0" applyFill="0" applyBorder="0" applyAlignment="0" applyProtection="0"/>
    <xf numFmtId="254" fontId="5" fillId="0" borderId="0" applyFont="0" applyFill="0" applyBorder="0" applyAlignment="0" applyProtection="0"/>
    <xf numFmtId="0" fontId="1" fillId="0" borderId="0" applyFont="0" applyFill="0" applyBorder="0" applyAlignment="0" applyProtection="0"/>
    <xf numFmtId="0" fontId="20" fillId="0" borderId="0"/>
    <xf numFmtId="14" fontId="71" fillId="0" borderId="0">
      <alignment horizontal="center" wrapText="1"/>
      <protection locked="0"/>
    </xf>
    <xf numFmtId="0" fontId="176" fillId="36" borderId="0" applyNumberFormat="0" applyFont="0" applyBorder="0" applyAlignment="0">
      <alignment horizontal="center"/>
    </xf>
    <xf numFmtId="14" fontId="177" fillId="0" borderId="0" applyNumberFormat="0" applyFill="0" applyBorder="0" applyAlignment="0" applyProtection="0">
      <alignment horizontal="left"/>
    </xf>
    <xf numFmtId="0" fontId="66" fillId="0" borderId="0">
      <alignment vertical="center"/>
    </xf>
    <xf numFmtId="276" fontId="178" fillId="0" borderId="0" applyFont="0" applyFill="0" applyBorder="0" applyAlignment="0" applyProtection="0"/>
    <xf numFmtId="0" fontId="176" fillId="1" borderId="29" applyNumberFormat="0" applyFont="0" applyAlignment="0">
      <alignment horizontal="center"/>
    </xf>
    <xf numFmtId="0" fontId="179" fillId="0" borderId="0" applyNumberFormat="0" applyFill="0" applyBorder="0" applyAlignment="0" applyProtection="0"/>
    <xf numFmtId="0" fontId="180" fillId="0" borderId="0" applyNumberFormat="0" applyFill="0" applyBorder="0" applyAlignment="0">
      <alignment horizontal="center"/>
    </xf>
    <xf numFmtId="0" fontId="1" fillId="0" borderId="0"/>
    <xf numFmtId="229" fontId="181" fillId="0" borderId="0" applyNumberFormat="0" applyBorder="0" applyAlignment="0">
      <alignment horizontal="centerContinuous"/>
    </xf>
    <xf numFmtId="2" fontId="1" fillId="0" borderId="0" applyFont="0" applyFill="0" applyBorder="0" applyAlignment="0" applyProtection="0"/>
    <xf numFmtId="0" fontId="26" fillId="0" borderId="29">
      <alignment horizontal="left" vertical="center"/>
    </xf>
    <xf numFmtId="0" fontId="26" fillId="0" borderId="67" applyNumberFormat="0" applyAlignment="0" applyProtection="0">
      <alignment horizontal="left" vertical="center"/>
    </xf>
    <xf numFmtId="0" fontId="26" fillId="0" borderId="29">
      <alignment horizontal="left" vertical="center"/>
    </xf>
    <xf numFmtId="0" fontId="26" fillId="0" borderId="0" applyNumberFormat="0" applyFill="0" applyBorder="0" applyAlignment="0" applyProtection="0"/>
    <xf numFmtId="0" fontId="27" fillId="0" borderId="0" applyNumberFormat="0" applyFill="0" applyBorder="0" applyAlignment="0" applyProtection="0"/>
    <xf numFmtId="229" fontId="40" fillId="0" borderId="0" applyFont="0" applyFill="0" applyBorder="0" applyAlignment="0" applyProtection="0"/>
    <xf numFmtId="0" fontId="150" fillId="0" borderId="0"/>
    <xf numFmtId="0" fontId="182" fillId="0" borderId="0"/>
    <xf numFmtId="0" fontId="158" fillId="0" borderId="0"/>
    <xf numFmtId="0" fontId="158" fillId="0" borderId="0"/>
    <xf numFmtId="259" fontId="113" fillId="0" borderId="0" applyFont="0" applyFill="0" applyBorder="0" applyAlignment="0" applyProtection="0"/>
    <xf numFmtId="42" fontId="113" fillId="0" borderId="0" applyFont="0" applyFill="0" applyBorder="0" applyAlignment="0" applyProtection="0"/>
    <xf numFmtId="0" fontId="1" fillId="0" borderId="68" applyNumberFormat="0" applyFont="0" applyFill="0" applyAlignment="0" applyProtection="0"/>
    <xf numFmtId="277" fontId="158" fillId="0" borderId="0" applyFont="0" applyFill="0" applyBorder="0" applyAlignment="0" applyProtection="0"/>
    <xf numFmtId="259" fontId="113" fillId="0" borderId="0" applyFont="0" applyFill="0" applyBorder="0" applyAlignment="0" applyProtection="0"/>
    <xf numFmtId="3" fontId="1" fillId="0" borderId="0" applyFont="0" applyFill="0" applyBorder="0" applyAlignment="0" applyProtection="0"/>
    <xf numFmtId="272" fontId="1" fillId="0" borderId="0" applyFont="0" applyFill="0" applyBorder="0" applyAlignment="0" applyProtection="0"/>
    <xf numFmtId="278" fontId="145" fillId="0" borderId="0" applyFont="0" applyFill="0" applyBorder="0" applyAlignment="0" applyProtection="0"/>
    <xf numFmtId="279" fontId="145" fillId="0" borderId="0" applyFont="0" applyFill="0" applyBorder="0" applyAlignment="0" applyProtection="0"/>
    <xf numFmtId="0" fontId="1" fillId="0" borderId="0" applyFont="0" applyFill="0" applyBorder="0" applyAlignment="0" applyProtection="0"/>
    <xf numFmtId="40" fontId="183" fillId="0" borderId="0" applyBorder="0">
      <alignment horizontal="right"/>
    </xf>
    <xf numFmtId="280" fontId="113" fillId="0" borderId="27">
      <alignment horizontal="right" vertical="center"/>
    </xf>
    <xf numFmtId="281" fontId="158" fillId="0" borderId="27">
      <alignment horizontal="right" vertical="center"/>
    </xf>
    <xf numFmtId="282" fontId="184" fillId="0" borderId="27">
      <alignment horizontal="right" vertical="center"/>
    </xf>
    <xf numFmtId="282" fontId="184" fillId="0" borderId="27">
      <alignment horizontal="right" vertical="center"/>
    </xf>
    <xf numFmtId="283" fontId="143" fillId="0" borderId="27">
      <alignment horizontal="right" vertical="center"/>
    </xf>
    <xf numFmtId="281" fontId="158" fillId="0" borderId="27">
      <alignment horizontal="right" vertical="center"/>
    </xf>
    <xf numFmtId="281" fontId="158" fillId="0" borderId="27">
      <alignment horizontal="right" vertical="center"/>
    </xf>
    <xf numFmtId="282" fontId="184" fillId="0" borderId="27">
      <alignment horizontal="right" vertical="center"/>
    </xf>
    <xf numFmtId="284" fontId="184" fillId="0" borderId="27">
      <alignment horizontal="right" vertical="center"/>
    </xf>
    <xf numFmtId="280" fontId="113" fillId="0" borderId="27">
      <alignment horizontal="right" vertical="center"/>
    </xf>
    <xf numFmtId="0" fontId="40" fillId="0" borderId="30" applyNumberFormat="0" applyBorder="0" applyAlignment="0"/>
    <xf numFmtId="0" fontId="185" fillId="0" borderId="25" applyNumberFormat="0" applyBorder="0" applyAlignment="0">
      <alignment horizontal="center"/>
    </xf>
    <xf numFmtId="3" fontId="186" fillId="0" borderId="33" applyNumberFormat="0" applyBorder="0" applyAlignment="0"/>
    <xf numFmtId="0" fontId="30" fillId="0" borderId="0">
      <alignment horizontal="center"/>
    </xf>
    <xf numFmtId="3" fontId="187" fillId="0" borderId="0" applyNumberFormat="0" applyFill="0" applyBorder="0" applyAlignment="0" applyProtection="0">
      <alignment horizontal="center" wrapText="1"/>
    </xf>
    <xf numFmtId="0" fontId="188" fillId="0" borderId="24" applyBorder="0" applyAlignment="0">
      <alignment horizontal="center" vertical="center"/>
    </xf>
    <xf numFmtId="0" fontId="189" fillId="0" borderId="0" applyNumberFormat="0" applyFill="0" applyBorder="0" applyAlignment="0" applyProtection="0">
      <alignment horizontal="centerContinuous"/>
    </xf>
    <xf numFmtId="0" fontId="169" fillId="0" borderId="69" applyNumberFormat="0" applyFill="0" applyBorder="0" applyAlignment="0" applyProtection="0">
      <alignment horizontal="center" vertical="center" wrapText="1"/>
    </xf>
    <xf numFmtId="0" fontId="190" fillId="0" borderId="70" applyNumberFormat="0" applyBorder="0" applyAlignment="0">
      <alignment vertical="center"/>
    </xf>
    <xf numFmtId="0" fontId="191" fillId="0" borderId="0"/>
    <xf numFmtId="3" fontId="43" fillId="0" borderId="0" applyNumberFormat="0" applyBorder="0" applyAlignment="0" applyProtection="0">
      <alignment horizontal="centerContinuous"/>
      <protection locked="0"/>
    </xf>
    <xf numFmtId="3" fontId="192" fillId="0" borderId="0">
      <protection locked="0"/>
    </xf>
    <xf numFmtId="0" fontId="193" fillId="0" borderId="71" applyFill="0" applyBorder="0" applyAlignment="0">
      <alignment horizontal="center"/>
    </xf>
    <xf numFmtId="0" fontId="20" fillId="0" borderId="0"/>
    <xf numFmtId="285" fontId="1" fillId="0" borderId="0" applyFont="0" applyFill="0" applyBorder="0" applyAlignment="0" applyProtection="0"/>
    <xf numFmtId="286" fontId="1" fillId="0" borderId="0" applyFont="0" applyFill="0" applyBorder="0" applyAlignment="0" applyProtection="0"/>
    <xf numFmtId="0" fontId="194" fillId="0" borderId="35"/>
    <xf numFmtId="0" fontId="148" fillId="0" borderId="0" applyFont="0" applyFill="0" applyBorder="0" applyAlignment="0" applyProtection="0"/>
    <xf numFmtId="0" fontId="148" fillId="0" borderId="0" applyFont="0" applyFill="0" applyBorder="0" applyAlignment="0" applyProtection="0"/>
    <xf numFmtId="183" fontId="200" fillId="0" borderId="0"/>
    <xf numFmtId="0" fontId="208" fillId="0" borderId="0"/>
    <xf numFmtId="40" fontId="208" fillId="0" borderId="0" applyFont="0" applyFill="0" applyBorder="0" applyAlignment="0" applyProtection="0"/>
    <xf numFmtId="38" fontId="208"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5" fillId="0"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0" borderId="0">
      <alignment wrapText="1"/>
    </xf>
    <xf numFmtId="0" fontId="7" fillId="0" borderId="0">
      <alignment wrapText="1"/>
    </xf>
    <xf numFmtId="0" fontId="7" fillId="0" borderId="0">
      <alignment wrapText="1"/>
    </xf>
    <xf numFmtId="0" fontId="7" fillId="0" borderId="0">
      <alignment wrapText="1"/>
    </xf>
    <xf numFmtId="281" fontId="43"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290" fontId="37" fillId="0" borderId="27">
      <alignment horizontal="right" vertical="center"/>
    </xf>
    <xf numFmtId="0" fontId="54" fillId="0" borderId="95"/>
    <xf numFmtId="0" fontId="54" fillId="0" borderId="95"/>
    <xf numFmtId="0" fontId="43" fillId="0" borderId="0" applyNumberFormat="0" applyFill="0" applyBorder="0" applyAlignment="0" applyProtection="0"/>
    <xf numFmtId="0" fontId="43" fillId="0" borderId="0" applyNumberFormat="0" applyFill="0" applyBorder="0" applyAlignment="0" applyProtection="0"/>
    <xf numFmtId="291" fontId="1" fillId="0" borderId="0" applyFill="0" applyBorder="0" applyAlignment="0" applyProtection="0"/>
    <xf numFmtId="292" fontId="1" fillId="0" borderId="0" applyFill="0" applyBorder="0" applyAlignment="0" applyProtection="0"/>
    <xf numFmtId="0" fontId="35" fillId="0" borderId="0" applyNumberFormat="0" applyFill="0" applyBorder="0" applyAlignment="0" applyProtection="0"/>
    <xf numFmtId="38" fontId="78" fillId="0" borderId="0" applyFont="0" applyFill="0" applyBorder="0" applyAlignment="0" applyProtection="0">
      <alignment vertical="center"/>
    </xf>
    <xf numFmtId="0" fontId="78" fillId="0" borderId="0">
      <alignment vertical="center"/>
    </xf>
    <xf numFmtId="0" fontId="211" fillId="0" borderId="0" applyNumberFormat="0" applyFill="0" applyBorder="0" applyAlignment="0" applyProtection="0">
      <alignment vertical="top"/>
      <protection locked="0"/>
    </xf>
    <xf numFmtId="165" fontId="73" fillId="0" borderId="0" applyFont="0" applyFill="0" applyBorder="0" applyAlignment="0" applyProtection="0"/>
    <xf numFmtId="229" fontId="219" fillId="0" borderId="134" applyFont="0" applyBorder="0"/>
    <xf numFmtId="0" fontId="251" fillId="0" borderId="0"/>
    <xf numFmtId="0" fontId="252" fillId="0" borderId="0" applyFont="0" applyFill="0" applyBorder="0" applyAlignment="0" applyProtection="0"/>
    <xf numFmtId="296" fontId="1" fillId="0" borderId="0" applyFont="0" applyFill="0" applyBorder="0" applyAlignment="0" applyProtection="0"/>
    <xf numFmtId="169" fontId="253" fillId="0" borderId="0" applyFont="0" applyFill="0" applyBorder="0" applyAlignment="0" applyProtection="0"/>
    <xf numFmtId="257" fontId="254" fillId="0" borderId="0" applyFont="0" applyFill="0" applyBorder="0" applyAlignment="0" applyProtection="0"/>
    <xf numFmtId="0" fontId="255" fillId="0" borderId="0"/>
    <xf numFmtId="254" fontId="254" fillId="0" borderId="0" applyFont="0" applyFill="0" applyBorder="0" applyAlignment="0" applyProtection="0"/>
    <xf numFmtId="40" fontId="252" fillId="0" borderId="0" applyFont="0" applyFill="0" applyBorder="0" applyAlignment="0" applyProtection="0"/>
    <xf numFmtId="38" fontId="252" fillId="0" borderId="0" applyFont="0" applyFill="0" applyBorder="0" applyAlignment="0" applyProtection="0"/>
    <xf numFmtId="9" fontId="256" fillId="0" borderId="0" applyFont="0" applyFill="0" applyBorder="0" applyAlignment="0" applyProtection="0"/>
    <xf numFmtId="255" fontId="254" fillId="0" borderId="0" applyFont="0" applyFill="0" applyBorder="0" applyAlignment="0" applyProtection="0"/>
    <xf numFmtId="264" fontId="1" fillId="0" borderId="0" applyFont="0" applyFill="0" applyBorder="0" applyAlignment="0" applyProtection="0"/>
    <xf numFmtId="168" fontId="253" fillId="0" borderId="0" applyFont="0" applyFill="0" applyBorder="0" applyAlignment="0" applyProtection="0"/>
    <xf numFmtId="168" fontId="253" fillId="0" borderId="0" applyFont="0" applyFill="0" applyBorder="0" applyAlignment="0" applyProtection="0"/>
    <xf numFmtId="0" fontId="254" fillId="0" borderId="0"/>
    <xf numFmtId="265" fontId="254" fillId="0" borderId="0" applyFont="0" applyFill="0" applyBorder="0" applyAlignment="0" applyProtection="0"/>
    <xf numFmtId="0" fontId="1" fillId="0" borderId="0"/>
    <xf numFmtId="0" fontId="252" fillId="0" borderId="0" applyFont="0" applyFill="0" applyBorder="0" applyAlignment="0" applyProtection="0"/>
    <xf numFmtId="42" fontId="113" fillId="0" borderId="0" applyFont="0" applyFill="0" applyBorder="0" applyAlignment="0" applyProtection="0"/>
    <xf numFmtId="0" fontId="35" fillId="0" borderId="0" applyNumberFormat="0" applyFill="0" applyBorder="0" applyAlignment="0" applyProtection="0"/>
    <xf numFmtId="0" fontId="257" fillId="0" borderId="0"/>
    <xf numFmtId="0" fontId="37" fillId="0" borderId="0" applyFont="0" applyFill="0" applyBorder="0" applyAlignment="0" applyProtection="0"/>
    <xf numFmtId="0" fontId="257" fillId="0" borderId="0"/>
    <xf numFmtId="0" fontId="258" fillId="0" borderId="0">
      <alignment vertical="top"/>
    </xf>
    <xf numFmtId="42" fontId="113" fillId="0" borderId="0" applyFont="0" applyFill="0" applyBorder="0" applyAlignment="0" applyProtection="0"/>
    <xf numFmtId="0" fontId="258" fillId="0" borderId="0">
      <alignment vertical="top"/>
    </xf>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7"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43" fontId="113" fillId="0" borderId="0" applyFont="0" applyFill="0" applyBorder="0" applyAlignment="0" applyProtection="0"/>
    <xf numFmtId="258" fontId="113" fillId="0" borderId="0" applyFont="0" applyFill="0" applyBorder="0" applyAlignment="0" applyProtection="0"/>
    <xf numFmtId="258" fontId="113" fillId="0" borderId="0" applyFont="0" applyFill="0" applyBorder="0" applyAlignment="0" applyProtection="0"/>
    <xf numFmtId="255" fontId="113" fillId="0" borderId="0" applyFont="0" applyFill="0" applyBorder="0" applyAlignment="0" applyProtection="0"/>
    <xf numFmtId="255" fontId="113" fillId="0" borderId="0" applyFont="0" applyFill="0" applyBorder="0" applyAlignment="0" applyProtection="0"/>
    <xf numFmtId="43" fontId="113" fillId="0" borderId="0" applyFont="0" applyFill="0" applyBorder="0" applyAlignment="0" applyProtection="0"/>
    <xf numFmtId="258" fontId="113" fillId="0" borderId="0" applyFont="0" applyFill="0" applyBorder="0" applyAlignment="0" applyProtection="0"/>
    <xf numFmtId="258" fontId="113" fillId="0" borderId="0" applyFont="0" applyFill="0" applyBorder="0" applyAlignment="0" applyProtection="0"/>
    <xf numFmtId="255" fontId="113" fillId="0" borderId="0" applyFont="0" applyFill="0" applyBorder="0" applyAlignment="0" applyProtection="0"/>
    <xf numFmtId="255" fontId="113" fillId="0" borderId="0" applyFont="0" applyFill="0" applyBorder="0" applyAlignment="0" applyProtection="0"/>
    <xf numFmtId="41" fontId="113" fillId="0" borderId="0" applyFont="0" applyFill="0" applyBorder="0" applyAlignment="0" applyProtection="0"/>
    <xf numFmtId="259" fontId="113" fillId="0" borderId="0" applyFont="0" applyFill="0" applyBorder="0" applyAlignment="0" applyProtection="0"/>
    <xf numFmtId="259" fontId="113" fillId="0" borderId="0" applyFont="0" applyFill="0" applyBorder="0" applyAlignment="0" applyProtection="0"/>
    <xf numFmtId="254" fontId="113" fillId="0" borderId="0" applyFont="0" applyFill="0" applyBorder="0" applyAlignment="0" applyProtection="0"/>
    <xf numFmtId="254" fontId="113" fillId="0" borderId="0" applyFont="0" applyFill="0" applyBorder="0" applyAlignment="0" applyProtection="0"/>
    <xf numFmtId="41" fontId="113" fillId="0" borderId="0" applyFont="0" applyFill="0" applyBorder="0" applyAlignment="0" applyProtection="0"/>
    <xf numFmtId="259" fontId="113" fillId="0" borderId="0" applyFont="0" applyFill="0" applyBorder="0" applyAlignment="0" applyProtection="0"/>
    <xf numFmtId="259" fontId="113" fillId="0" borderId="0" applyFont="0" applyFill="0" applyBorder="0" applyAlignment="0" applyProtection="0"/>
    <xf numFmtId="254" fontId="113" fillId="0" borderId="0" applyFont="0" applyFill="0" applyBorder="0" applyAlignment="0" applyProtection="0"/>
    <xf numFmtId="254" fontId="113" fillId="0" borderId="0" applyFont="0" applyFill="0" applyBorder="0" applyAlignment="0" applyProtection="0"/>
    <xf numFmtId="43" fontId="113" fillId="0" borderId="0" applyFont="0" applyFill="0" applyBorder="0" applyAlignment="0" applyProtection="0"/>
    <xf numFmtId="258" fontId="113" fillId="0" borderId="0" applyFont="0" applyFill="0" applyBorder="0" applyAlignment="0" applyProtection="0"/>
    <xf numFmtId="258" fontId="113" fillId="0" borderId="0" applyFont="0" applyFill="0" applyBorder="0" applyAlignment="0" applyProtection="0"/>
    <xf numFmtId="255" fontId="113" fillId="0" borderId="0" applyFont="0" applyFill="0" applyBorder="0" applyAlignment="0" applyProtection="0"/>
    <xf numFmtId="255" fontId="113" fillId="0" borderId="0" applyFont="0" applyFill="0" applyBorder="0" applyAlignment="0" applyProtection="0"/>
    <xf numFmtId="0" fontId="37" fillId="0" borderId="0" applyFont="0" applyFill="0" applyBorder="0" applyAlignment="0" applyProtection="0"/>
    <xf numFmtId="0" fontId="35" fillId="0" borderId="0" applyNumberFormat="0" applyFill="0" applyBorder="0" applyAlignment="0" applyProtection="0"/>
    <xf numFmtId="0" fontId="35" fillId="0" borderId="0" applyNumberFormat="0" applyFill="0" applyBorder="0" applyAlignment="0" applyProtection="0"/>
    <xf numFmtId="41" fontId="113" fillId="0" borderId="0" applyFont="0" applyFill="0" applyBorder="0" applyAlignment="0" applyProtection="0"/>
    <xf numFmtId="259" fontId="113" fillId="0" borderId="0" applyFont="0" applyFill="0" applyBorder="0" applyAlignment="0" applyProtection="0"/>
    <xf numFmtId="259" fontId="113" fillId="0" borderId="0" applyFont="0" applyFill="0" applyBorder="0" applyAlignment="0" applyProtection="0"/>
    <xf numFmtId="254" fontId="113" fillId="0" borderId="0" applyFont="0" applyFill="0" applyBorder="0" applyAlignment="0" applyProtection="0"/>
    <xf numFmtId="254" fontId="113" fillId="0" borderId="0" applyFont="0" applyFill="0" applyBorder="0" applyAlignment="0" applyProtection="0"/>
    <xf numFmtId="43" fontId="113" fillId="0" borderId="0" applyFont="0" applyFill="0" applyBorder="0" applyAlignment="0" applyProtection="0"/>
    <xf numFmtId="258" fontId="113" fillId="0" borderId="0" applyFont="0" applyFill="0" applyBorder="0" applyAlignment="0" applyProtection="0"/>
    <xf numFmtId="258" fontId="113" fillId="0" borderId="0" applyFont="0" applyFill="0" applyBorder="0" applyAlignment="0" applyProtection="0"/>
    <xf numFmtId="255" fontId="113" fillId="0" borderId="0" applyFont="0" applyFill="0" applyBorder="0" applyAlignment="0" applyProtection="0"/>
    <xf numFmtId="255" fontId="113" fillId="0" borderId="0" applyFont="0" applyFill="0" applyBorder="0" applyAlignment="0" applyProtection="0"/>
    <xf numFmtId="42" fontId="113" fillId="0" borderId="0" applyFont="0" applyFill="0" applyBorder="0" applyAlignment="0" applyProtection="0"/>
    <xf numFmtId="0" fontId="37" fillId="0" borderId="0" applyFont="0" applyFill="0" applyBorder="0" applyAlignment="0" applyProtection="0"/>
    <xf numFmtId="42" fontId="113" fillId="0" borderId="0" applyFont="0" applyFill="0" applyBorder="0" applyAlignment="0" applyProtection="0"/>
    <xf numFmtId="42" fontId="113" fillId="0" borderId="0" applyFont="0" applyFill="0" applyBorder="0" applyAlignment="0" applyProtection="0"/>
    <xf numFmtId="0" fontId="35" fillId="0" borderId="0" applyNumberFormat="0" applyFill="0" applyBorder="0" applyAlignment="0" applyProtection="0"/>
    <xf numFmtId="170" fontId="117" fillId="0" borderId="0" applyFont="0" applyFill="0" applyBorder="0" applyAlignment="0" applyProtection="0"/>
    <xf numFmtId="0" fontId="7" fillId="34" borderId="0"/>
    <xf numFmtId="0" fontId="7" fillId="34" borderId="0"/>
    <xf numFmtId="0" fontId="6" fillId="34" borderId="0"/>
    <xf numFmtId="0" fontId="7" fillId="34" borderId="0"/>
    <xf numFmtId="0" fontId="7" fillId="34" borderId="0"/>
    <xf numFmtId="0" fontId="7" fillId="34" borderId="0"/>
    <xf numFmtId="0" fontId="7" fillId="34" borderId="0"/>
    <xf numFmtId="170" fontId="117" fillId="0" borderId="0" applyFont="0" applyFill="0" applyBorder="0" applyAlignment="0" applyProtection="0"/>
    <xf numFmtId="0" fontId="259" fillId="0" borderId="133" applyFont="0" applyAlignment="0">
      <alignment horizontal="left"/>
    </xf>
    <xf numFmtId="170" fontId="117" fillId="0" borderId="0" applyFont="0" applyFill="0" applyBorder="0" applyAlignment="0" applyProtection="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6" fillId="34" borderId="0"/>
    <xf numFmtId="0" fontId="7" fillId="34" borderId="0"/>
    <xf numFmtId="0" fontId="6" fillId="34" borderId="0"/>
    <xf numFmtId="0" fontId="6" fillId="34" borderId="0"/>
    <xf numFmtId="0" fontId="7" fillId="34" borderId="0"/>
    <xf numFmtId="0" fontId="7" fillId="34" borderId="0"/>
    <xf numFmtId="0" fontId="6" fillId="34" borderId="0"/>
    <xf numFmtId="0" fontId="6" fillId="34" borderId="0"/>
    <xf numFmtId="0" fontId="6" fillId="34" borderId="0"/>
    <xf numFmtId="0" fontId="7" fillId="34" borderId="0"/>
    <xf numFmtId="0" fontId="7" fillId="34" borderId="0"/>
    <xf numFmtId="0" fontId="7" fillId="34" borderId="0"/>
    <xf numFmtId="0" fontId="7" fillId="34" borderId="0"/>
    <xf numFmtId="0" fontId="7" fillId="34" borderId="0"/>
    <xf numFmtId="0" fontId="6" fillId="34" borderId="0"/>
    <xf numFmtId="170" fontId="117" fillId="0" borderId="0" applyFont="0" applyFill="0" applyBorder="0" applyAlignment="0" applyProtection="0"/>
    <xf numFmtId="0" fontId="7" fillId="34" borderId="0"/>
    <xf numFmtId="0" fontId="7" fillId="34" borderId="0"/>
    <xf numFmtId="0" fontId="7" fillId="34" borderId="0"/>
    <xf numFmtId="0" fontId="7" fillId="34" borderId="0"/>
    <xf numFmtId="0" fontId="7" fillId="34" borderId="0"/>
    <xf numFmtId="0" fontId="7" fillId="34" borderId="0"/>
    <xf numFmtId="0" fontId="6"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259" fillId="0" borderId="133" applyFont="0" applyAlignment="0">
      <alignment horizontal="left"/>
    </xf>
    <xf numFmtId="0" fontId="259" fillId="0" borderId="133" applyFont="0" applyAlignment="0">
      <alignment horizontal="left"/>
    </xf>
    <xf numFmtId="0" fontId="259" fillId="0" borderId="133" applyFont="0" applyAlignment="0">
      <alignment horizontal="left"/>
    </xf>
    <xf numFmtId="0" fontId="259" fillId="0" borderId="133" applyFont="0" applyAlignment="0">
      <alignment horizontal="left"/>
    </xf>
    <xf numFmtId="0" fontId="259" fillId="0" borderId="133" applyFont="0" applyAlignment="0">
      <alignment horizontal="left"/>
    </xf>
    <xf numFmtId="0" fontId="6" fillId="34" borderId="0"/>
    <xf numFmtId="0" fontId="6" fillId="34" borderId="0"/>
    <xf numFmtId="0" fontId="7" fillId="34" borderId="0"/>
    <xf numFmtId="0" fontId="7" fillId="34" borderId="0"/>
    <xf numFmtId="0" fontId="7" fillId="34" borderId="0"/>
    <xf numFmtId="0" fontId="7" fillId="34" borderId="0"/>
    <xf numFmtId="0" fontId="7" fillId="34" borderId="0"/>
    <xf numFmtId="0" fontId="7" fillId="34" borderId="0"/>
    <xf numFmtId="0" fontId="6" fillId="34" borderId="0"/>
    <xf numFmtId="0" fontId="6" fillId="34" borderId="0"/>
    <xf numFmtId="0" fontId="7" fillId="34" borderId="0"/>
    <xf numFmtId="0" fontId="7" fillId="34" borderId="0"/>
    <xf numFmtId="0" fontId="7" fillId="34" borderId="0"/>
    <xf numFmtId="0" fontId="7" fillId="34" borderId="0"/>
    <xf numFmtId="0" fontId="7" fillId="34" borderId="0"/>
    <xf numFmtId="0" fontId="6" fillId="34" borderId="0"/>
    <xf numFmtId="0" fontId="7" fillId="34" borderId="0"/>
    <xf numFmtId="0" fontId="7" fillId="34" borderId="0"/>
    <xf numFmtId="0" fontId="7" fillId="34" borderId="0"/>
    <xf numFmtId="0" fontId="7" fillId="34" borderId="0"/>
    <xf numFmtId="0" fontId="6"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6" fillId="34" borderId="0"/>
    <xf numFmtId="0" fontId="259" fillId="0" borderId="133" applyFont="0" applyAlignment="0">
      <alignment horizontal="left"/>
    </xf>
    <xf numFmtId="0" fontId="6" fillId="34" borderId="0"/>
    <xf numFmtId="0" fontId="7" fillId="34" borderId="0"/>
    <xf numFmtId="0" fontId="7" fillId="34" borderId="0"/>
    <xf numFmtId="0" fontId="7" fillId="34" borderId="0"/>
    <xf numFmtId="0" fontId="7" fillId="34" borderId="0"/>
    <xf numFmtId="0" fontId="6" fillId="34" borderId="0"/>
    <xf numFmtId="0" fontId="6" fillId="34" borderId="0"/>
    <xf numFmtId="0" fontId="7" fillId="34" borderId="0"/>
    <xf numFmtId="0" fontId="6" fillId="34" borderId="0"/>
    <xf numFmtId="0" fontId="7" fillId="34" borderId="0"/>
    <xf numFmtId="0" fontId="7" fillId="34" borderId="0"/>
    <xf numFmtId="0" fontId="7" fillId="34" borderId="0"/>
    <xf numFmtId="0" fontId="7" fillId="34" borderId="0"/>
    <xf numFmtId="0" fontId="6" fillId="34" borderId="0"/>
    <xf numFmtId="0" fontId="7" fillId="34" borderId="0"/>
    <xf numFmtId="0" fontId="6" fillId="34" borderId="0"/>
    <xf numFmtId="0" fontId="7" fillId="34" borderId="0"/>
    <xf numFmtId="229" fontId="260" fillId="0" borderId="0">
      <alignment horizontal="centerContinuous"/>
    </xf>
    <xf numFmtId="0" fontId="8" fillId="34" borderId="0"/>
    <xf numFmtId="0" fontId="7" fillId="34" borderId="0"/>
    <xf numFmtId="0" fontId="7" fillId="34" borderId="0"/>
    <xf numFmtId="0" fontId="8"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8" fillId="34" borderId="0"/>
    <xf numFmtId="0" fontId="7" fillId="34" borderId="0"/>
    <xf numFmtId="0" fontId="8" fillId="34" borderId="0"/>
    <xf numFmtId="0" fontId="7" fillId="34" borderId="0"/>
    <xf numFmtId="0" fontId="7" fillId="34" borderId="0"/>
    <xf numFmtId="0" fontId="8" fillId="34" borderId="0"/>
    <xf numFmtId="0" fontId="8" fillId="34" borderId="0"/>
    <xf numFmtId="0" fontId="8" fillId="34" borderId="0"/>
    <xf numFmtId="0" fontId="7" fillId="34" borderId="0"/>
    <xf numFmtId="0" fontId="7" fillId="34" borderId="0"/>
    <xf numFmtId="0" fontId="7" fillId="34" borderId="0"/>
    <xf numFmtId="0" fontId="7" fillId="34" borderId="0"/>
    <xf numFmtId="0" fontId="7" fillId="34" borderId="0"/>
    <xf numFmtId="0" fontId="8" fillId="34" borderId="0"/>
    <xf numFmtId="0" fontId="7" fillId="34" borderId="0"/>
    <xf numFmtId="0" fontId="7" fillId="34" borderId="0"/>
    <xf numFmtId="0" fontId="7" fillId="34" borderId="0"/>
    <xf numFmtId="0" fontId="7" fillId="34" borderId="0"/>
    <xf numFmtId="0" fontId="7" fillId="34" borderId="0"/>
    <xf numFmtId="0" fontId="7" fillId="34" borderId="0"/>
    <xf numFmtId="0" fontId="8"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8" fillId="34" borderId="0"/>
    <xf numFmtId="0" fontId="8" fillId="34" borderId="0"/>
    <xf numFmtId="0" fontId="8" fillId="34" borderId="0"/>
    <xf numFmtId="0" fontId="8" fillId="34" borderId="0"/>
    <xf numFmtId="0" fontId="8" fillId="34" borderId="0"/>
    <xf numFmtId="0" fontId="7" fillId="34" borderId="0"/>
    <xf numFmtId="0" fontId="7" fillId="34" borderId="0"/>
    <xf numFmtId="0" fontId="7" fillId="34" borderId="0"/>
    <xf numFmtId="0" fontId="7" fillId="34" borderId="0"/>
    <xf numFmtId="0" fontId="7" fillId="34" borderId="0"/>
    <xf numFmtId="0" fontId="7" fillId="34" borderId="0"/>
    <xf numFmtId="0" fontId="8" fillId="34" borderId="0"/>
    <xf numFmtId="0" fontId="7" fillId="34" borderId="0"/>
    <xf numFmtId="0" fontId="7" fillId="34" borderId="0"/>
    <xf numFmtId="0" fontId="7" fillId="34" borderId="0"/>
    <xf numFmtId="0" fontId="7" fillId="34" borderId="0"/>
    <xf numFmtId="0" fontId="7" fillId="34" borderId="0"/>
    <xf numFmtId="0" fontId="8" fillId="34" borderId="0"/>
    <xf numFmtId="0" fontId="7" fillId="34" borderId="0"/>
    <xf numFmtId="0" fontId="7" fillId="34" borderId="0"/>
    <xf numFmtId="0" fontId="7" fillId="34" borderId="0"/>
    <xf numFmtId="0" fontId="7" fillId="34" borderId="0"/>
    <xf numFmtId="0" fontId="8"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8" fillId="34" borderId="0"/>
    <xf numFmtId="0" fontId="8" fillId="34" borderId="0"/>
    <xf numFmtId="0" fontId="7" fillId="34" borderId="0"/>
    <xf numFmtId="0" fontId="8" fillId="34" borderId="0"/>
    <xf numFmtId="0" fontId="7" fillId="34" borderId="0"/>
    <xf numFmtId="0" fontId="7" fillId="34" borderId="0"/>
    <xf numFmtId="0" fontId="7" fillId="34" borderId="0"/>
    <xf numFmtId="0" fontId="7" fillId="34" borderId="0"/>
    <xf numFmtId="0" fontId="8" fillId="34" borderId="0"/>
    <xf numFmtId="0" fontId="7" fillId="34" borderId="0"/>
    <xf numFmtId="0" fontId="8" fillId="34" borderId="0"/>
    <xf numFmtId="0" fontId="7" fillId="34" borderId="0"/>
    <xf numFmtId="0" fontId="10" fillId="34" borderId="0"/>
    <xf numFmtId="0" fontId="7" fillId="34" borderId="0"/>
    <xf numFmtId="0" fontId="7" fillId="34" borderId="0"/>
    <xf numFmtId="0" fontId="10"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10" fillId="34" borderId="0"/>
    <xf numFmtId="0" fontId="7" fillId="34" borderId="0"/>
    <xf numFmtId="0" fontId="10" fillId="34" borderId="0"/>
    <xf numFmtId="0" fontId="7" fillId="34" borderId="0"/>
    <xf numFmtId="0" fontId="7" fillId="34" borderId="0"/>
    <xf numFmtId="0" fontId="10" fillId="34" borderId="0"/>
    <xf numFmtId="0" fontId="10" fillId="34" borderId="0"/>
    <xf numFmtId="0" fontId="10" fillId="34" borderId="0"/>
    <xf numFmtId="0" fontId="7" fillId="34" borderId="0"/>
    <xf numFmtId="0" fontId="7" fillId="34" borderId="0"/>
    <xf numFmtId="0" fontId="7" fillId="34" borderId="0"/>
    <xf numFmtId="0" fontId="7" fillId="34" borderId="0"/>
    <xf numFmtId="0" fontId="7" fillId="34" borderId="0"/>
    <xf numFmtId="0" fontId="10" fillId="34" borderId="0"/>
    <xf numFmtId="0" fontId="7" fillId="34" borderId="0"/>
    <xf numFmtId="0" fontId="7" fillId="34" borderId="0"/>
    <xf numFmtId="0" fontId="7" fillId="34" borderId="0"/>
    <xf numFmtId="0" fontId="7" fillId="34" borderId="0"/>
    <xf numFmtId="0" fontId="7" fillId="34" borderId="0"/>
    <xf numFmtId="0" fontId="7" fillId="34" borderId="0"/>
    <xf numFmtId="0" fontId="10"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10" fillId="34" borderId="0"/>
    <xf numFmtId="0" fontId="10" fillId="34" borderId="0"/>
    <xf numFmtId="0" fontId="10" fillId="34" borderId="0"/>
    <xf numFmtId="0" fontId="10" fillId="34" borderId="0"/>
    <xf numFmtId="0" fontId="10" fillId="34" borderId="0"/>
    <xf numFmtId="0" fontId="7" fillId="34" borderId="0"/>
    <xf numFmtId="0" fontId="7" fillId="34" borderId="0"/>
    <xf numFmtId="0" fontId="7" fillId="34" borderId="0"/>
    <xf numFmtId="0" fontId="7" fillId="34" borderId="0"/>
    <xf numFmtId="0" fontId="7" fillId="34" borderId="0"/>
    <xf numFmtId="0" fontId="7" fillId="34" borderId="0"/>
    <xf numFmtId="0" fontId="10" fillId="34" borderId="0"/>
    <xf numFmtId="0" fontId="7" fillId="34" borderId="0"/>
    <xf numFmtId="0" fontId="7" fillId="34" borderId="0"/>
    <xf numFmtId="0" fontId="7" fillId="34" borderId="0"/>
    <xf numFmtId="0" fontId="7" fillId="34" borderId="0"/>
    <xf numFmtId="0" fontId="7" fillId="34" borderId="0"/>
    <xf numFmtId="0" fontId="10" fillId="34" borderId="0"/>
    <xf numFmtId="0" fontId="7" fillId="34" borderId="0"/>
    <xf numFmtId="0" fontId="7" fillId="34" borderId="0"/>
    <xf numFmtId="0" fontId="7" fillId="34" borderId="0"/>
    <xf numFmtId="0" fontId="7" fillId="34" borderId="0"/>
    <xf numFmtId="0" fontId="10"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7" fillId="34" borderId="0"/>
    <xf numFmtId="0" fontId="10" fillId="34" borderId="0"/>
    <xf numFmtId="0" fontId="10" fillId="34" borderId="0"/>
    <xf numFmtId="0" fontId="7" fillId="34" borderId="0"/>
    <xf numFmtId="0" fontId="10" fillId="34" borderId="0"/>
    <xf numFmtId="0" fontId="7" fillId="34" borderId="0"/>
    <xf numFmtId="0" fontId="7" fillId="34" borderId="0"/>
    <xf numFmtId="0" fontId="7" fillId="34" borderId="0"/>
    <xf numFmtId="0" fontId="7" fillId="34" borderId="0"/>
    <xf numFmtId="0" fontId="10" fillId="34" borderId="0"/>
    <xf numFmtId="0" fontId="7" fillId="34" borderId="0"/>
    <xf numFmtId="0" fontId="10" fillId="34" borderId="0"/>
    <xf numFmtId="0" fontId="7" fillId="34" borderId="0"/>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7" fillId="0" borderId="0">
      <alignment wrapText="1"/>
    </xf>
    <xf numFmtId="0" fontId="11" fillId="0" borderId="0">
      <alignment wrapText="1"/>
    </xf>
    <xf numFmtId="0" fontId="7" fillId="0" borderId="0">
      <alignment wrapText="1"/>
    </xf>
    <xf numFmtId="0" fontId="11" fillId="0" borderId="0">
      <alignment wrapText="1"/>
    </xf>
    <xf numFmtId="0" fontId="11"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11" fillId="0" borderId="0">
      <alignment wrapText="1"/>
    </xf>
    <xf numFmtId="0" fontId="7" fillId="0" borderId="0">
      <alignment wrapText="1"/>
    </xf>
    <xf numFmtId="0" fontId="11" fillId="0" borderId="0">
      <alignment wrapText="1"/>
    </xf>
    <xf numFmtId="0" fontId="7" fillId="0" borderId="0">
      <alignment wrapText="1"/>
    </xf>
    <xf numFmtId="0" fontId="7" fillId="0" borderId="0">
      <alignment wrapText="1"/>
    </xf>
    <xf numFmtId="0" fontId="7" fillId="0" borderId="0">
      <alignment wrapText="1"/>
    </xf>
    <xf numFmtId="0" fontId="7" fillId="0" borderId="0">
      <alignment wrapText="1"/>
    </xf>
    <xf numFmtId="0" fontId="11" fillId="0" borderId="0">
      <alignment wrapText="1"/>
    </xf>
    <xf numFmtId="0" fontId="7" fillId="0" borderId="0">
      <alignment wrapText="1"/>
    </xf>
    <xf numFmtId="0" fontId="7" fillId="0" borderId="0">
      <alignment wrapText="1"/>
    </xf>
    <xf numFmtId="0" fontId="35" fillId="0" borderId="0"/>
    <xf numFmtId="0" fontId="35" fillId="0" borderId="0"/>
    <xf numFmtId="0" fontId="35" fillId="0" borderId="0"/>
    <xf numFmtId="0" fontId="261" fillId="51" borderId="0" applyNumberFormat="0" applyBorder="0" applyAlignment="0" applyProtection="0"/>
    <xf numFmtId="0" fontId="261" fillId="51" borderId="0" applyNumberFormat="0" applyBorder="0" applyAlignment="0" applyProtection="0"/>
    <xf numFmtId="0" fontId="262" fillId="52" borderId="0" applyNumberFormat="0" applyBorder="0" applyAlignment="0" applyProtection="0"/>
    <xf numFmtId="0" fontId="261" fillId="53" borderId="0" applyNumberFormat="0" applyBorder="0" applyAlignment="0" applyProtection="0"/>
    <xf numFmtId="0" fontId="261" fillId="54" borderId="0" applyNumberFormat="0" applyBorder="0" applyAlignment="0" applyProtection="0"/>
    <xf numFmtId="0" fontId="262" fillId="55" borderId="0" applyNumberFormat="0" applyBorder="0" applyAlignment="0" applyProtection="0"/>
    <xf numFmtId="0" fontId="261" fillId="53" borderId="0" applyNumberFormat="0" applyBorder="0" applyAlignment="0" applyProtection="0"/>
    <xf numFmtId="0" fontId="261" fillId="56" borderId="0" applyNumberFormat="0" applyBorder="0" applyAlignment="0" applyProtection="0"/>
    <xf numFmtId="0" fontId="262" fillId="54" borderId="0" applyNumberFormat="0" applyBorder="0" applyAlignment="0" applyProtection="0"/>
    <xf numFmtId="0" fontId="261" fillId="51" borderId="0" applyNumberFormat="0" applyBorder="0" applyAlignment="0" applyProtection="0"/>
    <xf numFmtId="0" fontId="261" fillId="54" borderId="0" applyNumberFormat="0" applyBorder="0" applyAlignment="0" applyProtection="0"/>
    <xf numFmtId="0" fontId="262" fillId="54" borderId="0" applyNumberFormat="0" applyBorder="0" applyAlignment="0" applyProtection="0"/>
    <xf numFmtId="0" fontId="261" fillId="57" borderId="0" applyNumberFormat="0" applyBorder="0" applyAlignment="0" applyProtection="0"/>
    <xf numFmtId="0" fontId="261" fillId="51" borderId="0" applyNumberFormat="0" applyBorder="0" applyAlignment="0" applyProtection="0"/>
    <xf numFmtId="0" fontId="262" fillId="52" borderId="0" applyNumberFormat="0" applyBorder="0" applyAlignment="0" applyProtection="0"/>
    <xf numFmtId="0" fontId="261" fillId="53" borderId="0" applyNumberFormat="0" applyBorder="0" applyAlignment="0" applyProtection="0"/>
    <xf numFmtId="0" fontId="261" fillId="58" borderId="0" applyNumberFormat="0" applyBorder="0" applyAlignment="0" applyProtection="0"/>
    <xf numFmtId="0" fontId="262" fillId="58" borderId="0" applyNumberFormat="0" applyBorder="0" applyAlignment="0" applyProtection="0"/>
    <xf numFmtId="42" fontId="257" fillId="0" borderId="0" applyFont="0" applyFill="0" applyBorder="0" applyAlignment="0" applyProtection="0"/>
    <xf numFmtId="0" fontId="263" fillId="0" borderId="0" applyNumberFormat="0" applyBorder="0" applyAlignment="0">
      <alignment horizontal="center"/>
    </xf>
    <xf numFmtId="41" fontId="257" fillId="0" borderId="0" applyFont="0" applyFill="0" applyBorder="0" applyAlignment="0" applyProtection="0"/>
    <xf numFmtId="297" fontId="257" fillId="0" borderId="0">
      <alignment horizontal="right"/>
    </xf>
    <xf numFmtId="0" fontId="264" fillId="0" borderId="0"/>
    <xf numFmtId="0" fontId="265" fillId="0" borderId="0"/>
    <xf numFmtId="43" fontId="2" fillId="0" borderId="0" applyFont="0" applyFill="0" applyBorder="0" applyAlignment="0" applyProtection="0"/>
    <xf numFmtId="43" fontId="1"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257" fillId="0" borderId="0" applyFont="0" applyFill="0" applyBorder="0" applyAlignment="0" applyProtection="0"/>
    <xf numFmtId="1" fontId="266" fillId="0" borderId="89" applyBorder="0"/>
    <xf numFmtId="182" fontId="2" fillId="0" borderId="135"/>
    <xf numFmtId="254" fontId="160" fillId="0" borderId="0" applyFont="0" applyFill="0" applyBorder="0" applyAlignment="0" applyProtection="0"/>
    <xf numFmtId="254" fontId="160" fillId="0" borderId="0" applyFont="0" applyFill="0" applyBorder="0" applyAlignment="0" applyProtection="0"/>
    <xf numFmtId="254" fontId="160" fillId="0" borderId="0" applyFont="0" applyFill="0" applyBorder="0" applyAlignment="0" applyProtection="0"/>
    <xf numFmtId="254" fontId="160" fillId="0" borderId="0" applyFont="0" applyFill="0" applyBorder="0" applyAlignment="0" applyProtection="0"/>
    <xf numFmtId="41" fontId="160" fillId="0" borderId="0" applyFont="0" applyFill="0" applyBorder="0" applyAlignment="0" applyProtection="0"/>
    <xf numFmtId="41" fontId="160" fillId="0" borderId="0" applyFont="0" applyFill="0" applyBorder="0" applyAlignment="0" applyProtection="0"/>
    <xf numFmtId="254" fontId="160" fillId="0" borderId="0" applyFont="0" applyFill="0" applyBorder="0" applyAlignment="0" applyProtection="0"/>
    <xf numFmtId="254" fontId="160" fillId="0" borderId="0" applyFont="0" applyFill="0" applyBorder="0" applyAlignment="0" applyProtection="0"/>
    <xf numFmtId="41" fontId="160" fillId="0" borderId="0" applyFont="0" applyFill="0" applyBorder="0" applyAlignment="0" applyProtection="0"/>
    <xf numFmtId="41" fontId="160" fillId="0" borderId="0" applyFont="0" applyFill="0" applyBorder="0" applyAlignment="0" applyProtection="0"/>
    <xf numFmtId="165" fontId="160" fillId="0" borderId="0" applyFont="0" applyFill="0" applyBorder="0" applyAlignment="0" applyProtection="0"/>
    <xf numFmtId="165" fontId="160" fillId="0" borderId="0" applyFont="0" applyFill="0" applyBorder="0" applyAlignment="0" applyProtection="0"/>
    <xf numFmtId="41" fontId="160" fillId="0" borderId="0" applyFont="0" applyFill="0" applyBorder="0" applyAlignment="0" applyProtection="0"/>
    <xf numFmtId="255" fontId="160" fillId="0" borderId="0" applyFont="0" applyFill="0" applyBorder="0" applyAlignment="0" applyProtection="0"/>
    <xf numFmtId="255" fontId="160" fillId="0" borderId="0" applyFont="0" applyFill="0" applyBorder="0" applyAlignment="0" applyProtection="0"/>
    <xf numFmtId="255" fontId="160" fillId="0" borderId="0" applyFont="0" applyFill="0" applyBorder="0" applyAlignment="0" applyProtection="0"/>
    <xf numFmtId="255"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255" fontId="160" fillId="0" borderId="0" applyFont="0" applyFill="0" applyBorder="0" applyAlignment="0" applyProtection="0"/>
    <xf numFmtId="255" fontId="160" fillId="0" borderId="0" applyFont="0" applyFill="0" applyBorder="0" applyAlignment="0" applyProtection="0"/>
    <xf numFmtId="43" fontId="160" fillId="0" borderId="0" applyFont="0" applyFill="0" applyBorder="0" applyAlignment="0" applyProtection="0"/>
    <xf numFmtId="43" fontId="160" fillId="0" borderId="0" applyFont="0" applyFill="0" applyBorder="0" applyAlignment="0" applyProtection="0"/>
    <xf numFmtId="166" fontId="160" fillId="0" borderId="0" applyFont="0" applyFill="0" applyBorder="0" applyAlignment="0" applyProtection="0"/>
    <xf numFmtId="166" fontId="160" fillId="0" borderId="0" applyFont="0" applyFill="0" applyBorder="0" applyAlignment="0" applyProtection="0"/>
    <xf numFmtId="43" fontId="160" fillId="0" borderId="0" applyFont="0" applyFill="0" applyBorder="0" applyAlignment="0" applyProtection="0"/>
    <xf numFmtId="0" fontId="127" fillId="0" borderId="0">
      <alignment vertical="center"/>
    </xf>
    <xf numFmtId="0" fontId="113" fillId="0" borderId="0"/>
    <xf numFmtId="0" fontId="267" fillId="0" borderId="0"/>
    <xf numFmtId="41" fontId="113" fillId="0" borderId="0" applyFont="0" applyFill="0" applyBorder="0" applyAlignment="0" applyProtection="0"/>
    <xf numFmtId="2" fontId="268" fillId="0" borderId="0" applyNumberFormat="0" applyFill="0">
      <alignment horizontal="center"/>
    </xf>
    <xf numFmtId="0" fontId="269" fillId="0" borderId="136">
      <alignment horizontal="center" vertical="center" wrapText="1"/>
    </xf>
    <xf numFmtId="2" fontId="270" fillId="0" borderId="24" applyBorder="0"/>
    <xf numFmtId="0" fontId="65" fillId="0" borderId="0" applyNumberFormat="0" applyFont="0" applyFill="0" applyAlignment="0"/>
    <xf numFmtId="0" fontId="271" fillId="0" borderId="1" applyNumberFormat="0" applyFont="0" applyFill="0" applyBorder="0" applyAlignment="0">
      <alignment horizontal="center"/>
    </xf>
    <xf numFmtId="0" fontId="257" fillId="0" borderId="0"/>
    <xf numFmtId="38" fontId="73" fillId="0" borderId="0"/>
    <xf numFmtId="0" fontId="261" fillId="0" borderId="0"/>
    <xf numFmtId="0" fontId="160" fillId="0" borderId="0"/>
    <xf numFmtId="3" fontId="272" fillId="0" borderId="0" applyFont="0" applyFill="0" applyBorder="0" applyAlignment="0" applyProtection="0"/>
    <xf numFmtId="0" fontId="273" fillId="0" borderId="0" applyNumberFormat="0" applyFill="0" applyBorder="0" applyAlignment="0" applyProtection="0"/>
    <xf numFmtId="299" fontId="257" fillId="0" borderId="0" applyFont="0" applyFill="0" applyBorder="0" applyAlignment="0" applyProtection="0"/>
    <xf numFmtId="0" fontId="274" fillId="0" borderId="0"/>
    <xf numFmtId="300" fontId="275" fillId="0" borderId="0"/>
    <xf numFmtId="41" fontId="113" fillId="0" borderId="0" applyFont="0" applyFill="0" applyBorder="0" applyAlignment="0" applyProtection="0"/>
    <xf numFmtId="0" fontId="43" fillId="0" borderId="0"/>
    <xf numFmtId="259" fontId="113" fillId="0" borderId="0" applyFont="0" applyFill="0" applyBorder="0" applyAlignment="0" applyProtection="0"/>
    <xf numFmtId="259" fontId="113" fillId="0" borderId="0" applyFont="0" applyFill="0" applyBorder="0" applyAlignment="0" applyProtection="0"/>
    <xf numFmtId="259" fontId="113" fillId="0" borderId="0" applyFont="0" applyFill="0" applyBorder="0" applyAlignment="0" applyProtection="0"/>
    <xf numFmtId="254" fontId="113" fillId="0" borderId="0" applyFont="0" applyFill="0" applyBorder="0" applyAlignment="0" applyProtection="0"/>
    <xf numFmtId="254" fontId="113" fillId="0" borderId="0" applyFont="0" applyFill="0" applyBorder="0" applyAlignment="0" applyProtection="0"/>
    <xf numFmtId="42" fontId="113" fillId="0" borderId="0" applyFont="0" applyFill="0" applyBorder="0" applyAlignment="0" applyProtection="0"/>
    <xf numFmtId="0" fontId="1" fillId="0" borderId="68" applyNumberFormat="0" applyFont="0" applyFill="0" applyAlignment="0" applyProtection="0"/>
    <xf numFmtId="277" fontId="43" fillId="0" borderId="0" applyFont="0" applyFill="0" applyBorder="0" applyAlignment="0" applyProtection="0"/>
    <xf numFmtId="42" fontId="113" fillId="0" borderId="0" applyFont="0" applyFill="0" applyBorder="0" applyAlignment="0" applyProtection="0"/>
    <xf numFmtId="0" fontId="1" fillId="0" borderId="68" applyNumberFormat="0" applyFont="0" applyFill="0" applyAlignment="0" applyProtection="0"/>
    <xf numFmtId="277" fontId="43" fillId="0" borderId="0" applyFont="0" applyFill="0" applyBorder="0" applyAlignment="0" applyProtection="0"/>
    <xf numFmtId="42" fontId="113" fillId="0" borderId="0" applyFont="0" applyFill="0" applyBorder="0" applyAlignment="0" applyProtection="0"/>
    <xf numFmtId="0" fontId="1" fillId="0" borderId="68" applyNumberFormat="0" applyFont="0" applyFill="0" applyAlignment="0" applyProtection="0"/>
    <xf numFmtId="277" fontId="43" fillId="0" borderId="0" applyFont="0" applyFill="0" applyBorder="0" applyAlignment="0" applyProtection="0"/>
    <xf numFmtId="14" fontId="275" fillId="0" borderId="0"/>
    <xf numFmtId="0" fontId="276" fillId="0" borderId="0"/>
    <xf numFmtId="283" fontId="2" fillId="0" borderId="27">
      <alignment horizontal="right" vertical="center"/>
    </xf>
    <xf numFmtId="283" fontId="2"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2" fontId="74" fillId="0" borderId="27">
      <alignment horizontal="right" vertical="center"/>
    </xf>
    <xf numFmtId="301" fontId="35" fillId="0" borderId="27">
      <alignment horizontal="right" vertical="center"/>
    </xf>
    <xf numFmtId="301" fontId="35" fillId="0" borderId="27">
      <alignment horizontal="right" vertical="center"/>
    </xf>
    <xf numFmtId="301" fontId="35" fillId="0" borderId="27">
      <alignment horizontal="right" vertical="center"/>
    </xf>
    <xf numFmtId="301" fontId="35" fillId="0" borderId="27">
      <alignment horizontal="right" vertical="center"/>
    </xf>
    <xf numFmtId="301" fontId="35" fillId="0" borderId="27">
      <alignment horizontal="right" vertical="center"/>
    </xf>
    <xf numFmtId="302" fontId="2" fillId="0" borderId="27">
      <alignment horizontal="right" vertical="center"/>
    </xf>
    <xf numFmtId="282" fontId="74" fillId="0" borderId="27">
      <alignment horizontal="right" vertical="center"/>
    </xf>
    <xf numFmtId="301" fontId="35" fillId="0" borderId="27">
      <alignment horizontal="right" vertical="center"/>
    </xf>
    <xf numFmtId="283" fontId="2" fillId="0" borderId="27">
      <alignment horizontal="right" vertical="center"/>
    </xf>
    <xf numFmtId="283" fontId="2" fillId="0" borderId="27">
      <alignment horizontal="right" vertical="center"/>
    </xf>
    <xf numFmtId="282" fontId="74" fillId="0" borderId="27">
      <alignment horizontal="right" vertical="center"/>
    </xf>
    <xf numFmtId="301" fontId="35" fillId="0" borderId="27">
      <alignment horizontal="right" vertical="center"/>
    </xf>
    <xf numFmtId="301" fontId="35" fillId="0" borderId="27">
      <alignment horizontal="right" vertical="center"/>
    </xf>
    <xf numFmtId="301" fontId="35" fillId="0" borderId="27">
      <alignment horizontal="right" vertical="center"/>
    </xf>
    <xf numFmtId="281" fontId="43" fillId="0" borderId="27">
      <alignment horizontal="right" vertical="center"/>
    </xf>
    <xf numFmtId="281" fontId="43" fillId="0" borderId="27">
      <alignment horizontal="right" vertical="center"/>
    </xf>
    <xf numFmtId="283" fontId="2" fillId="0" borderId="27">
      <alignment horizontal="right" vertical="center"/>
    </xf>
    <xf numFmtId="283" fontId="2" fillId="0" borderId="27">
      <alignment horizontal="right" vertical="center"/>
    </xf>
    <xf numFmtId="280" fontId="113"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2" fontId="74" fillId="0" borderId="27">
      <alignment horizontal="right" vertical="center"/>
    </xf>
    <xf numFmtId="283" fontId="2" fillId="0" borderId="27">
      <alignment horizontal="right" vertical="center"/>
    </xf>
    <xf numFmtId="283" fontId="2" fillId="0" borderId="27">
      <alignment horizontal="right" vertical="center"/>
    </xf>
    <xf numFmtId="282" fontId="74" fillId="0" borderId="27">
      <alignment horizontal="right" vertical="center"/>
    </xf>
    <xf numFmtId="282" fontId="74" fillId="0" borderId="27">
      <alignment horizontal="right" vertical="center"/>
    </xf>
    <xf numFmtId="283" fontId="2" fillId="0" borderId="27">
      <alignment horizontal="right" vertical="center"/>
    </xf>
    <xf numFmtId="281" fontId="43" fillId="0" borderId="27">
      <alignment horizontal="right" vertical="center"/>
    </xf>
    <xf numFmtId="283" fontId="2"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3" fontId="2" fillId="0" borderId="27">
      <alignment horizontal="right" vertical="center"/>
    </xf>
    <xf numFmtId="283" fontId="2" fillId="0" borderId="27">
      <alignment horizontal="right" vertical="center"/>
    </xf>
    <xf numFmtId="281" fontId="43" fillId="0" borderId="27">
      <alignment horizontal="right" vertical="center"/>
    </xf>
    <xf numFmtId="303" fontId="43" fillId="0" borderId="27">
      <alignment horizontal="right" vertical="center"/>
    </xf>
    <xf numFmtId="303" fontId="43" fillId="0" borderId="27">
      <alignment horizontal="right" vertical="center"/>
    </xf>
    <xf numFmtId="281" fontId="43"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304" fontId="277" fillId="34" borderId="137" applyFont="0" applyFill="0" applyBorder="0"/>
    <xf numFmtId="283" fontId="2"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1" fontId="43"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167" fontId="2" fillId="0" borderId="27">
      <alignment horizontal="right" vertical="center"/>
    </xf>
    <xf numFmtId="167" fontId="2" fillId="0" borderId="27">
      <alignment horizontal="right" vertical="center"/>
    </xf>
    <xf numFmtId="167" fontId="2" fillId="0" borderId="27">
      <alignment horizontal="right" vertical="center"/>
    </xf>
    <xf numFmtId="167" fontId="2" fillId="0" borderId="27">
      <alignment horizontal="right" vertical="center"/>
    </xf>
    <xf numFmtId="167" fontId="2" fillId="0" borderId="27">
      <alignment horizontal="right" vertical="center"/>
    </xf>
    <xf numFmtId="280" fontId="113" fillId="0" borderId="27">
      <alignment horizontal="right" vertical="center"/>
    </xf>
    <xf numFmtId="283" fontId="2" fillId="0" borderId="27">
      <alignment horizontal="right" vertical="center"/>
    </xf>
    <xf numFmtId="280" fontId="113"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2" fontId="74" fillId="0" borderId="27">
      <alignment horizontal="right" vertical="center"/>
    </xf>
    <xf numFmtId="283" fontId="2" fillId="0" borderId="27">
      <alignment horizontal="right" vertical="center"/>
    </xf>
    <xf numFmtId="283" fontId="2" fillId="0" borderId="27">
      <alignment horizontal="right" vertical="center"/>
    </xf>
    <xf numFmtId="280" fontId="113" fillId="0" borderId="27">
      <alignment horizontal="right" vertical="center"/>
    </xf>
    <xf numFmtId="281" fontId="43" fillId="0" borderId="27">
      <alignment horizontal="right" vertical="center"/>
    </xf>
    <xf numFmtId="283" fontId="2" fillId="0" borderId="27">
      <alignment horizontal="right" vertical="center"/>
    </xf>
    <xf numFmtId="280" fontId="113" fillId="0" borderId="27">
      <alignment horizontal="right" vertical="center"/>
    </xf>
    <xf numFmtId="304" fontId="277" fillId="34" borderId="137" applyFont="0" applyFill="0" applyBorder="0"/>
    <xf numFmtId="283" fontId="2" fillId="0" borderId="27">
      <alignment horizontal="right" vertical="center"/>
    </xf>
    <xf numFmtId="283" fontId="2"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1" fontId="43" fillId="0" borderId="27">
      <alignment horizontal="right" vertical="center"/>
    </xf>
    <xf numFmtId="281" fontId="43" fillId="0" borderId="27">
      <alignment horizontal="right" vertical="center"/>
    </xf>
    <xf numFmtId="283" fontId="2" fillId="0" borderId="27">
      <alignment horizontal="right" vertical="center"/>
    </xf>
    <xf numFmtId="298" fontId="43" fillId="0" borderId="27">
      <alignment horizontal="right" vertical="center"/>
    </xf>
    <xf numFmtId="301" fontId="35" fillId="0" borderId="27">
      <alignment horizontal="right" vertical="center"/>
    </xf>
    <xf numFmtId="283" fontId="2" fillId="0" borderId="27">
      <alignment horizontal="right" vertical="center"/>
    </xf>
    <xf numFmtId="281" fontId="43" fillId="0" borderId="27">
      <alignment horizontal="right" vertical="center"/>
    </xf>
    <xf numFmtId="283" fontId="2" fillId="0" borderId="27">
      <alignment horizontal="right" vertical="center"/>
    </xf>
    <xf numFmtId="281" fontId="43" fillId="0" borderId="27">
      <alignment horizontal="right" vertical="center"/>
    </xf>
    <xf numFmtId="284" fontId="74" fillId="0" borderId="27">
      <alignment horizontal="right" vertical="center"/>
    </xf>
    <xf numFmtId="284" fontId="74"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3" fontId="2" fillId="0" borderId="27">
      <alignment horizontal="right" vertical="center"/>
    </xf>
    <xf numFmtId="280" fontId="113" fillId="0" borderId="27">
      <alignment horizontal="right" vertical="center"/>
    </xf>
    <xf numFmtId="280" fontId="113" fillId="0" borderId="27">
      <alignment horizontal="right" vertical="center"/>
    </xf>
    <xf numFmtId="283" fontId="2" fillId="0" borderId="27">
      <alignment horizontal="right" vertical="center"/>
    </xf>
    <xf numFmtId="281" fontId="43" fillId="0" borderId="27">
      <alignment horizontal="right" vertical="center"/>
    </xf>
    <xf numFmtId="283" fontId="2" fillId="0" borderId="27">
      <alignment horizontal="right" vertical="center"/>
    </xf>
    <xf numFmtId="281" fontId="43" fillId="0" borderId="27">
      <alignment horizontal="right" vertical="center"/>
    </xf>
    <xf numFmtId="281" fontId="43" fillId="0" borderId="27">
      <alignment horizontal="right" vertical="center"/>
    </xf>
    <xf numFmtId="283" fontId="2" fillId="0" borderId="27">
      <alignment horizontal="right" vertical="center"/>
    </xf>
    <xf numFmtId="280" fontId="113" fillId="0" borderId="27">
      <alignment horizontal="right" vertical="center"/>
    </xf>
    <xf numFmtId="280" fontId="113" fillId="0" borderId="27">
      <alignment horizontal="right" vertical="center"/>
    </xf>
    <xf numFmtId="301" fontId="35" fillId="0" borderId="27">
      <alignment horizontal="right" vertical="center"/>
    </xf>
    <xf numFmtId="301" fontId="35" fillId="0" borderId="27">
      <alignment horizontal="right" vertical="center"/>
    </xf>
    <xf numFmtId="301" fontId="35" fillId="0" borderId="27">
      <alignment horizontal="right" vertical="center"/>
    </xf>
    <xf numFmtId="281" fontId="43" fillId="0" borderId="27">
      <alignment horizontal="right" vertical="center"/>
    </xf>
    <xf numFmtId="283" fontId="2" fillId="0" borderId="27">
      <alignment horizontal="right" vertical="center"/>
    </xf>
    <xf numFmtId="283" fontId="2" fillId="0" borderId="27">
      <alignment horizontal="right" vertical="center"/>
    </xf>
    <xf numFmtId="281" fontId="43" fillId="0" borderId="27">
      <alignment horizontal="right" vertical="center"/>
    </xf>
    <xf numFmtId="283" fontId="2"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301" fontId="35"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281" fontId="43" fillId="0" borderId="27">
      <alignment horizontal="right" vertical="center"/>
    </xf>
    <xf numFmtId="302" fontId="2" fillId="0" borderId="27">
      <alignment horizontal="right" vertical="center"/>
    </xf>
    <xf numFmtId="298" fontId="43" fillId="0" borderId="27">
      <alignment horizontal="right" vertical="center"/>
    </xf>
    <xf numFmtId="302" fontId="2" fillId="0" borderId="27">
      <alignment horizontal="right" vertical="center"/>
    </xf>
    <xf numFmtId="305" fontId="275" fillId="0" borderId="133"/>
    <xf numFmtId="40" fontId="76" fillId="0" borderId="0"/>
    <xf numFmtId="0" fontId="1" fillId="0" borderId="0" applyFont="0" applyFill="0" applyBorder="0" applyAlignment="0" applyProtection="0"/>
    <xf numFmtId="0" fontId="1" fillId="0" borderId="0" applyFont="0" applyFill="0" applyBorder="0" applyAlignment="0" applyProtection="0"/>
    <xf numFmtId="0" fontId="257" fillId="0" borderId="0" applyNumberFormat="0" applyFill="0" applyBorder="0" applyAlignment="0" applyProtection="0"/>
    <xf numFmtId="0" fontId="27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27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229" fontId="275" fillId="0" borderId="138" applyNumberFormat="0" applyFont="0" applyAlignment="0">
      <alignment horizontal="centerContinuous"/>
    </xf>
    <xf numFmtId="0" fontId="1" fillId="0" borderId="0" applyFont="0" applyFill="0" applyBorder="0" applyAlignment="0" applyProtection="0"/>
    <xf numFmtId="0" fontId="1" fillId="0" borderId="0" applyFont="0" applyFill="0" applyBorder="0" applyAlignment="0" applyProtection="0"/>
    <xf numFmtId="0" fontId="167" fillId="0" borderId="0"/>
    <xf numFmtId="0" fontId="167" fillId="0" borderId="0"/>
    <xf numFmtId="0" fontId="278" fillId="0" borderId="139" applyNumberFormat="0" applyFont="0" applyAlignment="0">
      <alignment horizontal="center"/>
    </xf>
    <xf numFmtId="170" fontId="38" fillId="0" borderId="0" applyFont="0" applyFill="0" applyBorder="0" applyAlignment="0" applyProtection="0"/>
    <xf numFmtId="172" fontId="38" fillId="0" borderId="0" applyFont="0" applyFill="0" applyBorder="0" applyAlignment="0" applyProtection="0"/>
    <xf numFmtId="0" fontId="259" fillId="0" borderId="140" applyFont="0" applyAlignment="0">
      <alignment horizontal="left"/>
    </xf>
    <xf numFmtId="0" fontId="259" fillId="0" borderId="140" applyFont="0" applyAlignment="0">
      <alignment horizontal="left"/>
    </xf>
    <xf numFmtId="0" fontId="259" fillId="0" borderId="140" applyFont="0" applyAlignment="0">
      <alignment horizontal="left"/>
    </xf>
    <xf numFmtId="0" fontId="259" fillId="0" borderId="140" applyFont="0" applyAlignment="0">
      <alignment horizontal="left"/>
    </xf>
    <xf numFmtId="0" fontId="259" fillId="0" borderId="140" applyFont="0" applyAlignment="0">
      <alignment horizontal="left"/>
    </xf>
    <xf numFmtId="0" fontId="259" fillId="0" borderId="140" applyFont="0" applyAlignment="0">
      <alignment horizontal="left"/>
    </xf>
    <xf numFmtId="0" fontId="259" fillId="0" borderId="140" applyFont="0" applyAlignment="0">
      <alignment horizontal="left"/>
    </xf>
    <xf numFmtId="305" fontId="275" fillId="0" borderId="140"/>
    <xf numFmtId="307" fontId="117" fillId="0" borderId="0" applyFont="0" applyFill="0" applyBorder="0" applyAlignment="0" applyProtection="0"/>
    <xf numFmtId="0" fontId="7" fillId="34" borderId="0"/>
    <xf numFmtId="0" fontId="7" fillId="34" borderId="0"/>
    <xf numFmtId="0" fontId="7" fillId="34" borderId="0"/>
    <xf numFmtId="0" fontId="7" fillId="0" borderId="0">
      <alignment wrapText="1"/>
    </xf>
    <xf numFmtId="308" fontId="2" fillId="0" borderId="27">
      <alignment horizontal="right" vertical="center"/>
    </xf>
    <xf numFmtId="309" fontId="1" fillId="0" borderId="0" applyFont="0" applyFill="0" applyBorder="0" applyAlignment="0" applyProtection="0"/>
    <xf numFmtId="0" fontId="20" fillId="0" borderId="0"/>
    <xf numFmtId="0" fontId="116" fillId="0" borderId="0"/>
    <xf numFmtId="0" fontId="35" fillId="0" borderId="0"/>
    <xf numFmtId="0" fontId="275" fillId="0" borderId="0">
      <alignment vertical="center"/>
    </xf>
    <xf numFmtId="177" fontId="116" fillId="0" borderId="0" applyFont="0" applyFill="0" applyBorder="0" applyAlignment="0" applyProtection="0"/>
    <xf numFmtId="0" fontId="7" fillId="0" borderId="0"/>
    <xf numFmtId="43" fontId="275" fillId="0" borderId="0" applyFont="0" applyFill="0" applyBorder="0" applyProtection="0">
      <alignment vertical="center"/>
    </xf>
    <xf numFmtId="313" fontId="297" fillId="0" borderId="167">
      <alignment horizontal="center"/>
      <protection hidden="1"/>
    </xf>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41" fontId="113" fillId="0" borderId="0" applyFont="0" applyFill="0" applyBorder="0" applyAlignment="0" applyProtection="0"/>
    <xf numFmtId="41" fontId="113" fillId="0" borderId="0" applyFont="0" applyFill="0" applyBorder="0" applyAlignment="0" applyProtection="0"/>
    <xf numFmtId="43" fontId="113" fillId="0" borderId="0" applyFont="0" applyFill="0" applyBorder="0" applyAlignment="0" applyProtection="0"/>
    <xf numFmtId="43" fontId="113" fillId="0" borderId="0" applyFont="0" applyFill="0" applyBorder="0" applyAlignment="0" applyProtection="0"/>
    <xf numFmtId="0" fontId="174" fillId="0" borderId="168" applyNumberFormat="0" applyFont="0" applyBorder="0" applyAlignment="0">
      <alignment horizontal="center" vertical="center"/>
    </xf>
    <xf numFmtId="0" fontId="159" fillId="0" borderId="0"/>
    <xf numFmtId="3" fontId="298" fillId="0" borderId="168">
      <alignment horizontal="left"/>
    </xf>
    <xf numFmtId="4" fontId="298" fillId="0" borderId="168">
      <alignment horizontal="center"/>
    </xf>
    <xf numFmtId="3" fontId="298" fillId="0" borderId="167">
      <alignment horizontal="left"/>
    </xf>
    <xf numFmtId="3" fontId="298" fillId="0" borderId="168">
      <alignment horizontal="left"/>
    </xf>
    <xf numFmtId="0" fontId="299" fillId="0" borderId="0"/>
    <xf numFmtId="0" fontId="300" fillId="0" borderId="0"/>
    <xf numFmtId="0" fontId="299" fillId="0" borderId="0"/>
    <xf numFmtId="314" fontId="301" fillId="0" borderId="169" applyBorder="0"/>
    <xf numFmtId="314" fontId="302" fillId="0" borderId="140">
      <protection locked="0"/>
    </xf>
    <xf numFmtId="315" fontId="303" fillId="0" borderId="140"/>
    <xf numFmtId="43" fontId="275" fillId="0" borderId="0" applyFont="0" applyFill="0" applyBorder="0" applyProtection="0">
      <alignment vertical="center"/>
    </xf>
    <xf numFmtId="316" fontId="304" fillId="0" borderId="0">
      <protection locked="0"/>
    </xf>
    <xf numFmtId="317" fontId="304" fillId="0" borderId="0">
      <protection locked="0"/>
    </xf>
    <xf numFmtId="318" fontId="305" fillId="0" borderId="48">
      <protection locked="0"/>
    </xf>
    <xf numFmtId="319" fontId="304" fillId="0" borderId="0">
      <protection locked="0"/>
    </xf>
    <xf numFmtId="320" fontId="304" fillId="0" borderId="0">
      <protection locked="0"/>
    </xf>
    <xf numFmtId="319" fontId="304" fillId="0" borderId="0" applyNumberFormat="0">
      <protection locked="0"/>
    </xf>
    <xf numFmtId="319" fontId="304" fillId="0" borderId="0">
      <protection locked="0"/>
    </xf>
    <xf numFmtId="314" fontId="306" fillId="0" borderId="167"/>
    <xf numFmtId="321" fontId="306" fillId="0" borderId="167"/>
    <xf numFmtId="314" fontId="297" fillId="0" borderId="167">
      <alignment horizontal="center"/>
      <protection hidden="1"/>
    </xf>
    <xf numFmtId="322" fontId="307" fillId="0" borderId="167">
      <alignment horizontal="center"/>
      <protection hidden="1"/>
    </xf>
    <xf numFmtId="4" fontId="298" fillId="0" borderId="167"/>
    <xf numFmtId="3" fontId="308" fillId="0" borderId="0" applyNumberFormat="0" applyFill="0" applyBorder="0" applyAlignment="0" applyProtection="0"/>
    <xf numFmtId="314" fontId="24" fillId="0" borderId="169" applyFont="0"/>
    <xf numFmtId="3" fontId="1" fillId="0" borderId="170"/>
    <xf numFmtId="0" fontId="309" fillId="0" borderId="140"/>
    <xf numFmtId="0" fontId="306" fillId="0" borderId="0">
      <alignment horizontal="justify" vertical="top"/>
    </xf>
    <xf numFmtId="4" fontId="174" fillId="0" borderId="167">
      <alignment horizontal="left"/>
    </xf>
    <xf numFmtId="9" fontId="261" fillId="0" borderId="0" applyFont="0" applyFill="0" applyBorder="0" applyAlignment="0" applyProtection="0"/>
    <xf numFmtId="0" fontId="310" fillId="0" borderId="171" applyFill="0" applyBorder="0" applyAlignment="0" applyProtection="0">
      <alignment horizontal="right"/>
    </xf>
    <xf numFmtId="281" fontId="43" fillId="0" borderId="106">
      <alignment horizontal="right" vertical="center"/>
    </xf>
    <xf numFmtId="281" fontId="43" fillId="0" borderId="106">
      <alignment horizontal="right" vertical="center"/>
    </xf>
    <xf numFmtId="281" fontId="43" fillId="0" borderId="106">
      <alignment horizontal="right" vertical="center"/>
    </xf>
    <xf numFmtId="304" fontId="277" fillId="34" borderId="137" applyFont="0" applyFill="0" applyBorder="0"/>
    <xf numFmtId="304" fontId="277" fillId="34" borderId="137" applyFont="0" applyFill="0" applyBorder="0"/>
    <xf numFmtId="281" fontId="43" fillId="0" borderId="106">
      <alignment horizontal="right" vertical="center"/>
    </xf>
    <xf numFmtId="314" fontId="306" fillId="0" borderId="167">
      <protection hidden="1"/>
    </xf>
    <xf numFmtId="49" fontId="58" fillId="0" borderId="0">
      <alignment horizontal="justify" vertical="center" wrapText="1"/>
    </xf>
    <xf numFmtId="0" fontId="311" fillId="0" borderId="140"/>
    <xf numFmtId="0" fontId="148" fillId="0" borderId="0"/>
    <xf numFmtId="9" fontId="275" fillId="0" borderId="0" applyFont="0" applyFill="0" applyBorder="0" applyAlignment="0" applyProtection="0"/>
  </cellStyleXfs>
  <cellXfs count="4353">
    <xf numFmtId="38" fontId="0" fillId="0" borderId="0" xfId="0"/>
    <xf numFmtId="0" fontId="75" fillId="0" borderId="0" xfId="629" applyFont="1" applyFill="1" applyAlignment="1">
      <alignment horizontal="centerContinuous"/>
    </xf>
    <xf numFmtId="0" fontId="20" fillId="0" borderId="0" xfId="629" applyFont="1" applyFill="1" applyAlignment="1">
      <alignment horizontal="centerContinuous"/>
    </xf>
    <xf numFmtId="0" fontId="20" fillId="0" borderId="0" xfId="629" applyFont="1" applyFill="1"/>
    <xf numFmtId="0" fontId="20" fillId="0" borderId="0" xfId="629" applyFont="1" applyFill="1" applyAlignment="1">
      <alignment horizontal="center"/>
    </xf>
    <xf numFmtId="0" fontId="75" fillId="0" borderId="0" xfId="629" applyFont="1" applyFill="1" applyAlignment="1">
      <alignment horizontal="centerContinuous" wrapText="1"/>
    </xf>
    <xf numFmtId="189" fontId="20" fillId="0" borderId="0" xfId="504" applyNumberFormat="1" applyFont="1" applyFill="1" applyAlignment="1">
      <alignment horizontal="centerContinuous"/>
    </xf>
    <xf numFmtId="38" fontId="20" fillId="0" borderId="0" xfId="0" applyFont="1"/>
    <xf numFmtId="38" fontId="81" fillId="0" borderId="0" xfId="0" applyFont="1"/>
    <xf numFmtId="38" fontId="2" fillId="0" borderId="0" xfId="0" applyFont="1" applyFill="1" applyAlignment="1">
      <alignment vertical="top"/>
    </xf>
    <xf numFmtId="38" fontId="20" fillId="0" borderId="0" xfId="0" applyFont="1" applyFill="1" applyAlignment="1">
      <alignment horizontal="center" vertical="top"/>
    </xf>
    <xf numFmtId="38" fontId="20" fillId="0" borderId="0" xfId="0" applyFont="1" applyFill="1" applyAlignment="1">
      <alignment horizontal="center" vertical="top" wrapText="1"/>
    </xf>
    <xf numFmtId="38" fontId="20" fillId="0" borderId="0" xfId="0" applyFont="1" applyFill="1" applyAlignment="1">
      <alignment vertical="top" wrapText="1"/>
    </xf>
    <xf numFmtId="38" fontId="66" fillId="0" borderId="0" xfId="0" applyFont="1" applyFill="1" applyAlignment="1">
      <alignment vertical="top"/>
    </xf>
    <xf numFmtId="217" fontId="66" fillId="0" borderId="0" xfId="0" applyNumberFormat="1" applyFont="1" applyFill="1" applyAlignment="1">
      <alignment vertical="top"/>
    </xf>
    <xf numFmtId="217" fontId="2" fillId="0" borderId="0" xfId="0" applyNumberFormat="1" applyFont="1" applyFill="1" applyAlignment="1">
      <alignment vertical="top"/>
    </xf>
    <xf numFmtId="218" fontId="66" fillId="0" borderId="0" xfId="0" applyNumberFormat="1" applyFont="1" applyFill="1" applyAlignment="1">
      <alignment vertical="top"/>
    </xf>
    <xf numFmtId="38" fontId="20" fillId="0" borderId="0" xfId="0" applyFont="1" applyFill="1" applyBorder="1" applyAlignment="1">
      <alignment vertical="top" wrapText="1"/>
    </xf>
    <xf numFmtId="38" fontId="20" fillId="0" borderId="0" xfId="0" applyFont="1" applyFill="1" applyBorder="1" applyAlignment="1">
      <alignment horizontal="center" vertical="top"/>
    </xf>
    <xf numFmtId="40" fontId="20" fillId="0" borderId="0" xfId="0" applyNumberFormat="1" applyFont="1" applyFill="1" applyBorder="1" applyAlignment="1">
      <alignment horizontal="right" vertical="top"/>
    </xf>
    <xf numFmtId="40" fontId="20" fillId="0" borderId="0" xfId="0" applyNumberFormat="1" applyFont="1" applyFill="1" applyAlignment="1">
      <alignment horizontal="right" vertical="top"/>
    </xf>
    <xf numFmtId="38" fontId="20" fillId="0" borderId="0" xfId="0" applyFont="1" applyFill="1" applyAlignment="1">
      <alignment vertical="top"/>
    </xf>
    <xf numFmtId="38" fontId="83" fillId="0" borderId="0" xfId="0" applyFont="1" applyFill="1" applyBorder="1" applyAlignment="1">
      <alignment vertical="top" wrapText="1"/>
    </xf>
    <xf numFmtId="38" fontId="2" fillId="0" borderId="0" xfId="0" applyFont="1" applyFill="1" applyBorder="1" applyAlignment="1">
      <alignment vertical="top"/>
    </xf>
    <xf numFmtId="222" fontId="20" fillId="0" borderId="0" xfId="0" applyNumberFormat="1" applyFont="1" applyFill="1" applyBorder="1" applyAlignment="1">
      <alignment vertical="top"/>
    </xf>
    <xf numFmtId="3" fontId="66" fillId="0" borderId="11" xfId="627" applyNumberFormat="1" applyFont="1" applyFill="1" applyBorder="1" applyAlignment="1">
      <alignment horizontal="right"/>
    </xf>
    <xf numFmtId="38" fontId="85" fillId="0" borderId="0" xfId="0" applyFont="1" applyFill="1"/>
    <xf numFmtId="189" fontId="81" fillId="0" borderId="0" xfId="504" applyNumberFormat="1" applyFont="1"/>
    <xf numFmtId="38" fontId="81" fillId="0" borderId="0" xfId="0" applyFont="1" applyAlignment="1">
      <alignment vertical="center"/>
    </xf>
    <xf numFmtId="38" fontId="76" fillId="0" borderId="1" xfId="0" applyFont="1" applyBorder="1" applyAlignment="1">
      <alignment horizontal="center" vertical="center" wrapText="1"/>
    </xf>
    <xf numFmtId="38" fontId="76" fillId="0" borderId="1" xfId="0" applyFont="1" applyBorder="1" applyAlignment="1">
      <alignment horizontal="center" vertical="center"/>
    </xf>
    <xf numFmtId="189" fontId="76" fillId="0" borderId="1" xfId="504" applyNumberFormat="1" applyFont="1" applyBorder="1" applyAlignment="1">
      <alignment horizontal="center" vertical="center" wrapText="1"/>
    </xf>
    <xf numFmtId="38" fontId="81" fillId="0" borderId="1" xfId="0" applyFont="1" applyBorder="1" applyAlignment="1">
      <alignment vertical="center"/>
    </xf>
    <xf numFmtId="38" fontId="81" fillId="0" borderId="0" xfId="0" applyFont="1" applyAlignment="1">
      <alignment wrapText="1"/>
    </xf>
    <xf numFmtId="38" fontId="81" fillId="0" borderId="1" xfId="0" applyFont="1" applyBorder="1" applyAlignment="1">
      <alignment horizontal="left" vertical="center" wrapText="1"/>
    </xf>
    <xf numFmtId="38" fontId="86" fillId="0" borderId="1" xfId="0" applyFont="1" applyBorder="1" applyAlignment="1">
      <alignment horizontal="left" vertical="center" wrapText="1"/>
    </xf>
    <xf numFmtId="38" fontId="81" fillId="0" borderId="1" xfId="0" applyFont="1" applyBorder="1" applyAlignment="1">
      <alignment horizontal="center" vertical="center"/>
    </xf>
    <xf numFmtId="189" fontId="73" fillId="0" borderId="1" xfId="504" applyNumberFormat="1" applyBorder="1" applyAlignment="1">
      <alignment horizontal="center" vertical="center" wrapText="1"/>
    </xf>
    <xf numFmtId="231" fontId="81" fillId="0" borderId="1" xfId="504" applyNumberFormat="1" applyFont="1" applyBorder="1" applyAlignment="1">
      <alignment horizontal="center" vertical="center"/>
    </xf>
    <xf numFmtId="189" fontId="81" fillId="0" borderId="1" xfId="504" applyNumberFormat="1" applyFont="1" applyBorder="1" applyAlignment="1">
      <alignment horizontal="center" vertical="center" wrapText="1"/>
    </xf>
    <xf numFmtId="189" fontId="81" fillId="0" borderId="1" xfId="504" applyNumberFormat="1" applyFont="1" applyBorder="1" applyAlignment="1">
      <alignment vertical="center"/>
    </xf>
    <xf numFmtId="38" fontId="76" fillId="0" borderId="1" xfId="0" applyFont="1" applyBorder="1" applyAlignment="1">
      <alignment vertical="center"/>
    </xf>
    <xf numFmtId="222" fontId="20" fillId="0" borderId="0" xfId="0" applyNumberFormat="1" applyFont="1" applyFill="1" applyBorder="1" applyAlignment="1">
      <alignment horizontal="center" vertical="top"/>
    </xf>
    <xf numFmtId="0" fontId="91" fillId="0" borderId="1" xfId="626" applyFont="1" applyFill="1" applyBorder="1" applyAlignment="1" applyProtection="1">
      <alignment horizontal="center" vertical="top" wrapText="1"/>
      <protection locked="0"/>
    </xf>
    <xf numFmtId="0" fontId="91" fillId="0" borderId="1" xfId="626" applyFont="1" applyFill="1" applyBorder="1" applyAlignment="1" applyProtection="1">
      <alignment horizontal="right" vertical="top" wrapText="1"/>
      <protection locked="0"/>
    </xf>
    <xf numFmtId="3" fontId="91" fillId="0" borderId="1" xfId="626" applyNumberFormat="1" applyFont="1" applyFill="1" applyBorder="1" applyAlignment="1" applyProtection="1">
      <alignment vertical="top" wrapText="1"/>
      <protection locked="0"/>
    </xf>
    <xf numFmtId="0" fontId="91" fillId="0" borderId="1" xfId="632" applyFont="1" applyFill="1" applyBorder="1" applyProtection="1">
      <protection locked="0"/>
    </xf>
    <xf numFmtId="0" fontId="91" fillId="0" borderId="1" xfId="626" applyFont="1" applyFill="1" applyBorder="1" applyProtection="1">
      <protection locked="0"/>
    </xf>
    <xf numFmtId="0" fontId="93" fillId="0" borderId="1" xfId="626" applyFont="1" applyFill="1" applyBorder="1" applyProtection="1">
      <protection locked="0"/>
    </xf>
    <xf numFmtId="0" fontId="91" fillId="0" borderId="45" xfId="626" applyFont="1" applyFill="1" applyBorder="1" applyAlignment="1" applyProtection="1">
      <alignment horizontal="center" vertical="top" wrapText="1"/>
      <protection locked="0"/>
    </xf>
    <xf numFmtId="0" fontId="91" fillId="0" borderId="37" xfId="626" applyFont="1" applyFill="1" applyBorder="1" applyAlignment="1" applyProtection="1">
      <alignment horizontal="center" vertical="top" wrapText="1"/>
      <protection locked="0"/>
    </xf>
    <xf numFmtId="3" fontId="91" fillId="0" borderId="37" xfId="626" applyNumberFormat="1" applyFont="1" applyFill="1" applyBorder="1" applyAlignment="1" applyProtection="1">
      <alignment vertical="top" wrapText="1"/>
      <protection locked="0"/>
    </xf>
    <xf numFmtId="3" fontId="91" fillId="0" borderId="38" xfId="626" applyNumberFormat="1" applyFont="1" applyFill="1" applyBorder="1" applyAlignment="1" applyProtection="1">
      <alignment vertical="top" wrapText="1"/>
      <protection locked="0"/>
    </xf>
    <xf numFmtId="4" fontId="91" fillId="0" borderId="30" xfId="626" applyNumberFormat="1" applyFont="1" applyFill="1" applyBorder="1" applyAlignment="1" applyProtection="1">
      <alignment vertical="top" wrapText="1"/>
      <protection locked="0"/>
    </xf>
    <xf numFmtId="3" fontId="91" fillId="0" borderId="30" xfId="626" applyNumberFormat="1" applyFont="1" applyFill="1" applyBorder="1" applyAlignment="1" applyProtection="1">
      <alignment vertical="top" wrapText="1"/>
      <protection locked="0"/>
    </xf>
    <xf numFmtId="233" fontId="81" fillId="0" borderId="1" xfId="630" applyNumberFormat="1" applyFont="1" applyFill="1" applyBorder="1" applyAlignment="1" applyProtection="1">
      <alignment horizontal="center" vertical="center" wrapText="1"/>
      <protection locked="0"/>
    </xf>
    <xf numFmtId="0" fontId="75" fillId="0" borderId="1" xfId="631" applyFont="1" applyFill="1" applyBorder="1" applyAlignment="1">
      <alignment horizontal="center" vertical="top" wrapText="1"/>
    </xf>
    <xf numFmtId="189" fontId="75" fillId="0" borderId="1" xfId="504" applyNumberFormat="1" applyFont="1" applyFill="1" applyBorder="1" applyAlignment="1">
      <alignment horizontal="center" vertical="top" wrapText="1"/>
    </xf>
    <xf numFmtId="38" fontId="20" fillId="0" borderId="0" xfId="0" applyFont="1" applyFill="1"/>
    <xf numFmtId="189" fontId="20" fillId="0" borderId="0" xfId="504" applyNumberFormat="1" applyFont="1" applyFill="1" applyAlignment="1">
      <alignment horizontal="center" vertical="top"/>
    </xf>
    <xf numFmtId="189" fontId="20" fillId="0" borderId="0" xfId="504" applyNumberFormat="1" applyFont="1" applyFill="1" applyBorder="1" applyAlignment="1">
      <alignment vertical="top"/>
    </xf>
    <xf numFmtId="189" fontId="20" fillId="0" borderId="0" xfId="504" applyNumberFormat="1" applyFont="1" applyFill="1" applyAlignment="1">
      <alignment vertical="top"/>
    </xf>
    <xf numFmtId="38" fontId="84" fillId="0" borderId="0" xfId="0" applyFont="1" applyFill="1" applyAlignment="1">
      <alignment vertical="top"/>
    </xf>
    <xf numFmtId="38" fontId="58" fillId="0" borderId="0" xfId="0" applyFont="1" applyFill="1" applyAlignment="1">
      <alignment vertical="top"/>
    </xf>
    <xf numFmtId="38" fontId="20" fillId="0" borderId="0" xfId="0" applyFont="1" applyFill="1" applyBorder="1" applyAlignment="1" applyProtection="1">
      <alignment horizontal="center" vertical="top"/>
      <protection locked="0" hidden="1"/>
    </xf>
    <xf numFmtId="0" fontId="99" fillId="0" borderId="0" xfId="623" applyFont="1" applyFill="1" applyBorder="1" applyAlignment="1">
      <alignment vertical="top"/>
    </xf>
    <xf numFmtId="38" fontId="71" fillId="0" borderId="0" xfId="0" applyFont="1" applyFill="1" applyBorder="1" applyAlignment="1" applyProtection="1">
      <alignment vertical="top"/>
      <protection locked="0" hidden="1"/>
    </xf>
    <xf numFmtId="38" fontId="75" fillId="0" borderId="0" xfId="0" applyFont="1" applyFill="1" applyAlignment="1">
      <alignment vertical="top"/>
    </xf>
    <xf numFmtId="38" fontId="20" fillId="0" borderId="23" xfId="0" applyFont="1" applyFill="1" applyBorder="1" applyAlignment="1" applyProtection="1">
      <alignment vertical="top" wrapText="1"/>
      <protection locked="0" hidden="1"/>
    </xf>
    <xf numFmtId="38" fontId="20" fillId="0" borderId="0" xfId="0" applyFont="1" applyFill="1" applyBorder="1" applyAlignment="1" applyProtection="1">
      <alignment horizontal="left" vertical="top" wrapText="1"/>
      <protection locked="0" hidden="1"/>
    </xf>
    <xf numFmtId="189" fontId="20" fillId="0" borderId="0" xfId="504" applyNumberFormat="1" applyFont="1" applyFill="1"/>
    <xf numFmtId="189" fontId="20" fillId="25" borderId="0" xfId="504" applyNumberFormat="1" applyFont="1" applyFill="1"/>
    <xf numFmtId="38" fontId="20" fillId="0" borderId="30" xfId="0" applyFont="1" applyFill="1" applyBorder="1" applyAlignment="1">
      <alignment horizontal="center" vertical="top"/>
    </xf>
    <xf numFmtId="38" fontId="20" fillId="0" borderId="30" xfId="0" applyFont="1" applyFill="1" applyBorder="1" applyAlignment="1">
      <alignment vertical="top" wrapText="1"/>
    </xf>
    <xf numFmtId="38" fontId="75" fillId="0" borderId="30" xfId="0" applyFont="1" applyFill="1" applyBorder="1" applyAlignment="1">
      <alignment vertical="top" wrapText="1"/>
    </xf>
    <xf numFmtId="38" fontId="20" fillId="0" borderId="30" xfId="0" applyFont="1" applyFill="1" applyBorder="1" applyAlignment="1">
      <alignment vertical="top"/>
    </xf>
    <xf numFmtId="38" fontId="20" fillId="0" borderId="30" xfId="0" applyFont="1" applyFill="1" applyBorder="1" applyAlignment="1">
      <alignment horizontal="left" vertical="top"/>
    </xf>
    <xf numFmtId="38" fontId="20" fillId="0" borderId="30" xfId="0" applyFont="1" applyFill="1" applyBorder="1" applyAlignment="1">
      <alignment horizontal="left" vertical="top" wrapText="1"/>
    </xf>
    <xf numFmtId="38" fontId="75" fillId="0" borderId="30" xfId="0" applyFont="1" applyFill="1" applyBorder="1" applyAlignment="1">
      <alignment horizontal="center" vertical="top"/>
    </xf>
    <xf numFmtId="230" fontId="20" fillId="0" borderId="30" xfId="0" applyNumberFormat="1" applyFont="1" applyFill="1" applyBorder="1" applyAlignment="1">
      <alignment vertical="center" wrapText="1"/>
    </xf>
    <xf numFmtId="217" fontId="20" fillId="0" borderId="0" xfId="0" applyNumberFormat="1" applyFont="1" applyFill="1" applyAlignment="1">
      <alignment horizontal="center" vertical="top"/>
    </xf>
    <xf numFmtId="214" fontId="89" fillId="0" borderId="0" xfId="0" applyNumberFormat="1" applyFont="1" applyFill="1" applyBorder="1" applyAlignment="1">
      <alignment horizontal="centerContinuous" vertical="top"/>
    </xf>
    <xf numFmtId="38" fontId="20" fillId="0" borderId="0" xfId="0" applyFont="1" applyFill="1" applyBorder="1" applyAlignment="1">
      <alignment horizontal="center" vertical="top" wrapText="1"/>
    </xf>
    <xf numFmtId="40" fontId="20" fillId="0" borderId="0" xfId="0" applyNumberFormat="1" applyFont="1" applyFill="1" applyAlignment="1">
      <alignment horizontal="center" vertical="top"/>
    </xf>
    <xf numFmtId="219" fontId="20" fillId="0" borderId="0" xfId="0" applyNumberFormat="1" applyFont="1" applyFill="1" applyAlignment="1">
      <alignment horizontal="center" vertical="top"/>
    </xf>
    <xf numFmtId="38" fontId="20" fillId="0" borderId="56" xfId="0" applyFont="1" applyFill="1" applyBorder="1" applyAlignment="1">
      <alignment horizontal="center" vertical="top"/>
    </xf>
    <xf numFmtId="38" fontId="35" fillId="0" borderId="0" xfId="0" applyFont="1" applyFill="1" applyBorder="1" applyAlignment="1">
      <alignment horizontal="center" vertical="top"/>
    </xf>
    <xf numFmtId="38" fontId="35" fillId="0" borderId="0" xfId="0" applyFont="1" applyFill="1" applyBorder="1" applyAlignment="1">
      <alignment horizontal="center" vertical="top" wrapText="1"/>
    </xf>
    <xf numFmtId="38" fontId="35" fillId="0" borderId="0" xfId="0" applyFont="1" applyFill="1" applyAlignment="1">
      <alignment horizontal="center" vertical="top"/>
    </xf>
    <xf numFmtId="38" fontId="35" fillId="0" borderId="0" xfId="0" applyFont="1" applyFill="1" applyAlignment="1">
      <alignment horizontal="center" vertical="top" wrapText="1"/>
    </xf>
    <xf numFmtId="38" fontId="20" fillId="0" borderId="0" xfId="0" applyFont="1" applyFill="1" applyBorder="1" applyAlignment="1">
      <alignment vertical="top"/>
    </xf>
    <xf numFmtId="0" fontId="75" fillId="0" borderId="1" xfId="631" applyFont="1" applyFill="1" applyBorder="1" applyAlignment="1">
      <alignment horizontal="center" vertical="top"/>
    </xf>
    <xf numFmtId="189" fontId="20" fillId="0" borderId="0" xfId="504" applyNumberFormat="1" applyFont="1" applyFill="1" applyBorder="1" applyAlignment="1">
      <alignment horizontal="center" vertical="top" wrapText="1"/>
    </xf>
    <xf numFmtId="189" fontId="20" fillId="0" borderId="0" xfId="504" applyNumberFormat="1" applyFont="1" applyFill="1" applyAlignment="1">
      <alignment horizontal="center" vertical="top" wrapText="1"/>
    </xf>
    <xf numFmtId="38" fontId="75" fillId="0" borderId="30" xfId="0" applyFont="1" applyFill="1" applyBorder="1" applyAlignment="1">
      <alignment vertical="top"/>
    </xf>
    <xf numFmtId="189" fontId="20" fillId="0" borderId="30" xfId="504" applyNumberFormat="1" applyFont="1" applyFill="1" applyBorder="1" applyAlignment="1">
      <alignment vertical="top"/>
    </xf>
    <xf numFmtId="38" fontId="75" fillId="0" borderId="0" xfId="0" applyFont="1" applyFill="1" applyBorder="1" applyAlignment="1">
      <alignment vertical="top"/>
    </xf>
    <xf numFmtId="189" fontId="75" fillId="0" borderId="30" xfId="504" applyNumberFormat="1" applyFont="1" applyFill="1" applyBorder="1" applyAlignment="1">
      <alignment vertical="top"/>
    </xf>
    <xf numFmtId="38" fontId="75" fillId="0" borderId="33" xfId="0" applyFont="1" applyFill="1" applyBorder="1" applyAlignment="1">
      <alignment horizontal="center" vertical="top"/>
    </xf>
    <xf numFmtId="38" fontId="20" fillId="0" borderId="0" xfId="0" applyFont="1" applyFill="1" applyBorder="1" applyAlignment="1" applyProtection="1">
      <alignment vertical="top" wrapText="1"/>
      <protection locked="0" hidden="1"/>
    </xf>
    <xf numFmtId="0" fontId="20" fillId="26" borderId="0" xfId="629" applyFont="1" applyFill="1"/>
    <xf numFmtId="189" fontId="40" fillId="0" borderId="0" xfId="504" applyNumberFormat="1" applyFont="1" applyFill="1" applyAlignment="1">
      <alignment horizontal="centerContinuous"/>
    </xf>
    <xf numFmtId="189" fontId="40" fillId="0" borderId="0" xfId="504" applyNumberFormat="1" applyFont="1" applyFill="1"/>
    <xf numFmtId="190" fontId="20" fillId="0" borderId="0" xfId="504" applyFont="1" applyFill="1" applyAlignment="1">
      <alignment vertical="top"/>
    </xf>
    <xf numFmtId="231" fontId="20" fillId="0" borderId="30" xfId="504" applyNumberFormat="1" applyFont="1" applyFill="1" applyBorder="1" applyAlignment="1">
      <alignment vertical="top"/>
    </xf>
    <xf numFmtId="189" fontId="75" fillId="0" borderId="0" xfId="504" applyNumberFormat="1" applyFont="1" applyFill="1" applyBorder="1" applyAlignment="1">
      <alignment vertical="top"/>
    </xf>
    <xf numFmtId="0" fontId="20" fillId="0" borderId="0" xfId="627" applyFont="1" applyFill="1" applyAlignment="1">
      <alignment horizontal="center"/>
    </xf>
    <xf numFmtId="3" fontId="20" fillId="0" borderId="0" xfId="627" applyNumberFormat="1" applyFont="1" applyFill="1" applyBorder="1" applyAlignment="1">
      <alignment horizontal="right"/>
    </xf>
    <xf numFmtId="0" fontId="66" fillId="0" borderId="11" xfId="627" applyFont="1" applyFill="1" applyBorder="1" applyAlignment="1">
      <alignment horizontal="center"/>
    </xf>
    <xf numFmtId="216" fontId="85" fillId="0" borderId="0" xfId="0" applyNumberFormat="1" applyFont="1" applyFill="1"/>
    <xf numFmtId="0" fontId="75" fillId="0" borderId="0" xfId="627" applyFont="1" applyFill="1" applyBorder="1" applyAlignment="1" applyProtection="1">
      <alignment vertical="top"/>
      <protection locked="0"/>
    </xf>
    <xf numFmtId="0" fontId="75" fillId="0" borderId="0" xfId="627" applyFont="1" applyFill="1" applyBorder="1" applyProtection="1">
      <protection locked="0"/>
    </xf>
    <xf numFmtId="1" fontId="105" fillId="0" borderId="0" xfId="627" applyNumberFormat="1" applyFont="1" applyFill="1" applyAlignment="1">
      <alignment horizontal="left"/>
    </xf>
    <xf numFmtId="1" fontId="20" fillId="0" borderId="0" xfId="627" applyNumberFormat="1" applyFont="1" applyFill="1" applyAlignment="1">
      <alignment horizontal="center"/>
    </xf>
    <xf numFmtId="1" fontId="20" fillId="0" borderId="0" xfId="627" applyNumberFormat="1" applyFont="1" applyFill="1" applyAlignment="1">
      <alignment horizontal="left"/>
    </xf>
    <xf numFmtId="0" fontId="20" fillId="0" borderId="0" xfId="627" applyFont="1" applyFill="1" applyBorder="1" applyAlignment="1" applyProtection="1">
      <alignment vertical="top"/>
      <protection locked="0"/>
    </xf>
    <xf numFmtId="0" fontId="20" fillId="0" borderId="0" xfId="627" applyFont="1" applyFill="1" applyBorder="1" applyProtection="1">
      <protection locked="0"/>
    </xf>
    <xf numFmtId="1" fontId="75" fillId="0" borderId="0" xfId="627" applyNumberFormat="1" applyFont="1" applyFill="1" applyBorder="1" applyAlignment="1">
      <alignment horizontal="center" vertical="center" wrapText="1"/>
    </xf>
    <xf numFmtId="189" fontId="66" fillId="0" borderId="11" xfId="504" applyNumberFormat="1" applyFont="1" applyFill="1" applyBorder="1" applyAlignment="1" applyProtection="1">
      <alignment horizontal="center"/>
    </xf>
    <xf numFmtId="189" fontId="66" fillId="0" borderId="11" xfId="504" applyNumberFormat="1" applyFont="1" applyFill="1" applyBorder="1" applyAlignment="1" applyProtection="1">
      <alignment horizontal="right"/>
    </xf>
    <xf numFmtId="1" fontId="66" fillId="0" borderId="11" xfId="627" applyNumberFormat="1" applyFont="1" applyFill="1" applyBorder="1" applyAlignment="1">
      <alignment horizontal="right"/>
    </xf>
    <xf numFmtId="220" fontId="66" fillId="0" borderId="11" xfId="627" applyNumberFormat="1" applyFont="1" applyFill="1" applyBorder="1" applyAlignment="1">
      <alignment horizontal="right"/>
    </xf>
    <xf numFmtId="0" fontId="66" fillId="0" borderId="11" xfId="627" applyFont="1" applyFill="1" applyBorder="1" applyAlignment="1">
      <alignment horizontal="right"/>
    </xf>
    <xf numFmtId="0" fontId="66" fillId="0" borderId="11" xfId="627" applyFont="1" applyFill="1" applyBorder="1" applyAlignment="1">
      <alignment horizontal="left"/>
    </xf>
    <xf numFmtId="220" fontId="66" fillId="0" borderId="11" xfId="627" applyNumberFormat="1" applyFont="1" applyFill="1" applyBorder="1" applyAlignment="1">
      <alignment horizontal="center"/>
    </xf>
    <xf numFmtId="1" fontId="66" fillId="0" borderId="11" xfId="627" applyNumberFormat="1" applyFont="1" applyFill="1" applyBorder="1" applyAlignment="1">
      <alignment horizontal="center"/>
    </xf>
    <xf numFmtId="38" fontId="20" fillId="0" borderId="0" xfId="0" applyFont="1" applyFill="1" applyBorder="1" applyAlignment="1" applyProtection="1">
      <alignment horizontal="centerContinuous" vertical="top"/>
      <protection locked="0" hidden="1"/>
    </xf>
    <xf numFmtId="0" fontId="20" fillId="0" borderId="0" xfId="504" applyNumberFormat="1" applyFont="1" applyFill="1" applyBorder="1" applyAlignment="1" applyProtection="1">
      <alignment vertical="top"/>
      <protection locked="0" hidden="1"/>
    </xf>
    <xf numFmtId="38" fontId="66" fillId="0" borderId="0" xfId="0" applyFont="1" applyFill="1" applyBorder="1" applyAlignment="1">
      <alignment vertical="top"/>
    </xf>
    <xf numFmtId="215" fontId="66" fillId="0" borderId="48" xfId="504" applyNumberFormat="1" applyFont="1" applyFill="1" applyBorder="1" applyAlignment="1" applyProtection="1">
      <alignment vertical="top"/>
    </xf>
    <xf numFmtId="217" fontId="66" fillId="0" borderId="48" xfId="0" applyNumberFormat="1" applyFont="1" applyFill="1" applyBorder="1" applyAlignment="1">
      <alignment vertical="top"/>
    </xf>
    <xf numFmtId="217" fontId="2" fillId="0" borderId="0" xfId="0" applyNumberFormat="1" applyFont="1" applyFill="1" applyBorder="1" applyAlignment="1">
      <alignment vertical="top"/>
    </xf>
    <xf numFmtId="38" fontId="66" fillId="0" borderId="48" xfId="0" applyFont="1" applyFill="1" applyBorder="1" applyAlignment="1">
      <alignment vertical="top"/>
    </xf>
    <xf numFmtId="40" fontId="66" fillId="0" borderId="48" xfId="0" applyNumberFormat="1" applyFont="1" applyFill="1" applyBorder="1" applyAlignment="1">
      <alignment vertical="top"/>
    </xf>
    <xf numFmtId="38" fontId="84" fillId="0" borderId="48" xfId="0" applyFont="1" applyFill="1" applyBorder="1" applyAlignment="1">
      <alignment vertical="top"/>
    </xf>
    <xf numFmtId="38" fontId="58" fillId="0" borderId="0" xfId="0" applyFont="1" applyFill="1" applyBorder="1" applyAlignment="1">
      <alignment vertical="top"/>
    </xf>
    <xf numFmtId="38" fontId="20" fillId="0" borderId="48" xfId="0" applyNumberFormat="1" applyFont="1" applyFill="1" applyBorder="1" applyAlignment="1">
      <alignment horizontal="right" vertical="top"/>
    </xf>
    <xf numFmtId="217" fontId="20" fillId="0" borderId="48" xfId="0" applyNumberFormat="1" applyFont="1" applyFill="1" applyBorder="1" applyAlignment="1">
      <alignment horizontal="right" vertical="top"/>
    </xf>
    <xf numFmtId="40" fontId="20" fillId="0" borderId="48" xfId="0" applyNumberFormat="1" applyFont="1" applyFill="1" applyBorder="1" applyAlignment="1">
      <alignment horizontal="right" vertical="top"/>
    </xf>
    <xf numFmtId="38" fontId="20" fillId="27" borderId="0" xfId="0" applyFont="1" applyFill="1" applyAlignment="1">
      <alignment horizontal="center" vertical="top"/>
    </xf>
    <xf numFmtId="217" fontId="20" fillId="27" borderId="0" xfId="0" applyNumberFormat="1" applyFont="1" applyFill="1" applyAlignment="1">
      <alignment horizontal="center" vertical="top"/>
    </xf>
    <xf numFmtId="38" fontId="75" fillId="0" borderId="0" xfId="0" applyFont="1" applyFill="1"/>
    <xf numFmtId="38" fontId="119" fillId="0" borderId="0" xfId="0" applyFont="1" applyAlignment="1">
      <alignment horizontal="center"/>
    </xf>
    <xf numFmtId="38" fontId="120" fillId="0" borderId="30" xfId="0" applyFont="1" applyFill="1" applyBorder="1" applyAlignment="1">
      <alignment vertical="top"/>
    </xf>
    <xf numFmtId="38" fontId="119" fillId="0" borderId="0" xfId="0" applyFont="1" applyFill="1" applyBorder="1" applyAlignment="1">
      <alignment vertical="top"/>
    </xf>
    <xf numFmtId="38" fontId="119" fillId="0" borderId="30" xfId="0" applyFont="1" applyFill="1" applyBorder="1"/>
    <xf numFmtId="38" fontId="122" fillId="0" borderId="0" xfId="0" applyFont="1" applyFill="1"/>
    <xf numFmtId="38" fontId="123" fillId="0" borderId="0" xfId="0" applyFont="1" applyFill="1"/>
    <xf numFmtId="0" fontId="123" fillId="0" borderId="1" xfId="631" applyFont="1" applyFill="1" applyBorder="1" applyAlignment="1">
      <alignment horizontal="center" vertical="top" wrapText="1"/>
    </xf>
    <xf numFmtId="0" fontId="123" fillId="0" borderId="1" xfId="631" applyFont="1" applyFill="1" applyBorder="1" applyAlignment="1">
      <alignment horizontal="centerContinuous" vertical="top"/>
    </xf>
    <xf numFmtId="0" fontId="123" fillId="0" borderId="1" xfId="631" applyFont="1" applyFill="1" applyBorder="1" applyAlignment="1">
      <alignment horizontal="centerContinuous" vertical="top" wrapText="1"/>
    </xf>
    <xf numFmtId="0" fontId="122" fillId="0" borderId="0" xfId="631" applyFont="1" applyFill="1" applyBorder="1" applyAlignment="1">
      <alignment vertical="top"/>
    </xf>
    <xf numFmtId="3" fontId="122" fillId="0" borderId="0" xfId="631" applyNumberFormat="1" applyFont="1" applyFill="1" applyBorder="1" applyAlignment="1">
      <alignment vertical="top"/>
    </xf>
    <xf numFmtId="38" fontId="122" fillId="0" borderId="0" xfId="0" applyFont="1" applyFill="1" applyBorder="1" applyAlignment="1">
      <alignment vertical="top"/>
    </xf>
    <xf numFmtId="0" fontId="123" fillId="0" borderId="1" xfId="631" applyFont="1" applyFill="1" applyBorder="1" applyAlignment="1">
      <alignment horizontal="center" vertical="top"/>
    </xf>
    <xf numFmtId="38" fontId="123" fillId="0" borderId="0" xfId="0" applyFont="1" applyFill="1" applyBorder="1" applyAlignment="1">
      <alignment vertical="top"/>
    </xf>
    <xf numFmtId="38" fontId="122" fillId="0" borderId="0" xfId="0" applyFont="1" applyFill="1" applyAlignment="1">
      <alignment vertical="top"/>
    </xf>
    <xf numFmtId="190" fontId="122" fillId="0" borderId="0" xfId="504" applyFont="1" applyFill="1" applyAlignment="1">
      <alignment vertical="top"/>
    </xf>
    <xf numFmtId="38" fontId="119" fillId="0" borderId="1" xfId="0" applyFont="1" applyBorder="1"/>
    <xf numFmtId="0" fontId="123" fillId="0" borderId="30" xfId="631" applyFont="1" applyFill="1" applyBorder="1" applyAlignment="1" applyProtection="1">
      <alignment horizontal="right" vertical="top"/>
      <protection hidden="1"/>
    </xf>
    <xf numFmtId="0" fontId="124" fillId="0" borderId="30" xfId="631" applyFont="1" applyFill="1" applyBorder="1" applyAlignment="1" applyProtection="1">
      <alignment horizontal="left" vertical="top"/>
      <protection hidden="1"/>
    </xf>
    <xf numFmtId="38" fontId="123" fillId="0" borderId="30" xfId="0" applyFont="1" applyFill="1" applyBorder="1" applyAlignment="1">
      <alignment vertical="top"/>
    </xf>
    <xf numFmtId="38" fontId="122" fillId="0" borderId="30" xfId="0" applyFont="1" applyFill="1" applyBorder="1" applyAlignment="1">
      <alignment vertical="top"/>
    </xf>
    <xf numFmtId="232" fontId="122" fillId="0" borderId="30" xfId="631" applyNumberFormat="1" applyFont="1" applyFill="1" applyBorder="1" applyAlignment="1" applyProtection="1">
      <alignment horizontal="left" vertical="top"/>
    </xf>
    <xf numFmtId="241" fontId="122" fillId="0" borderId="30" xfId="631" applyNumberFormat="1" applyFont="1" applyFill="1" applyBorder="1" applyAlignment="1" applyProtection="1">
      <alignment horizontal="left" vertical="top"/>
    </xf>
    <xf numFmtId="3" fontId="122" fillId="0" borderId="30" xfId="0" applyNumberFormat="1" applyFont="1" applyFill="1" applyBorder="1" applyAlignment="1" applyProtection="1">
      <alignment horizontal="center" vertical="top"/>
      <protection locked="0" hidden="1"/>
    </xf>
    <xf numFmtId="3" fontId="123" fillId="0" borderId="30" xfId="0" applyNumberFormat="1" applyFont="1" applyFill="1" applyBorder="1" applyAlignment="1" applyProtection="1">
      <alignment horizontal="center" vertical="top"/>
      <protection locked="0" hidden="1"/>
    </xf>
    <xf numFmtId="3" fontId="122" fillId="0" borderId="30" xfId="0" applyNumberFormat="1" applyFont="1" applyFill="1" applyBorder="1" applyAlignment="1" applyProtection="1">
      <alignment vertical="top"/>
      <protection locked="0" hidden="1"/>
    </xf>
    <xf numFmtId="0" fontId="122" fillId="0" borderId="30" xfId="631" applyFont="1" applyFill="1" applyBorder="1" applyAlignment="1" applyProtection="1">
      <alignment horizontal="left" vertical="top" wrapText="1"/>
      <protection hidden="1"/>
    </xf>
    <xf numFmtId="38" fontId="123" fillId="0" borderId="30" xfId="0" applyFont="1" applyFill="1" applyBorder="1" applyAlignment="1" applyProtection="1">
      <alignment horizontal="center" vertical="top"/>
      <protection locked="0" hidden="1"/>
    </xf>
    <xf numFmtId="3" fontId="124" fillId="0" borderId="30" xfId="0" applyNumberFormat="1" applyFont="1" applyFill="1" applyBorder="1" applyAlignment="1" applyProtection="1">
      <alignment horizontal="center" vertical="top" wrapText="1"/>
      <protection locked="0" hidden="1"/>
    </xf>
    <xf numFmtId="3" fontId="123" fillId="0" borderId="30" xfId="0" applyNumberFormat="1" applyFont="1" applyFill="1" applyBorder="1" applyAlignment="1" applyProtection="1">
      <alignment vertical="top" wrapText="1"/>
      <protection locked="0" hidden="1"/>
    </xf>
    <xf numFmtId="0" fontId="122" fillId="0" borderId="30" xfId="629" applyFont="1" applyFill="1" applyBorder="1" applyAlignment="1">
      <alignment horizontal="left" vertical="top"/>
    </xf>
    <xf numFmtId="0" fontId="122" fillId="0" borderId="30" xfId="629" applyFont="1" applyFill="1" applyBorder="1" applyAlignment="1">
      <alignment vertical="top"/>
    </xf>
    <xf numFmtId="38" fontId="122" fillId="0" borderId="30" xfId="0" applyFont="1" applyFill="1" applyBorder="1" applyAlignment="1" applyProtection="1">
      <alignment vertical="top"/>
      <protection locked="0" hidden="1"/>
    </xf>
    <xf numFmtId="38" fontId="123" fillId="0" borderId="30" xfId="0" applyFont="1" applyFill="1" applyBorder="1" applyAlignment="1">
      <alignment horizontal="center" vertical="top"/>
    </xf>
    <xf numFmtId="0" fontId="122" fillId="0" borderId="30" xfId="624" applyFont="1" applyFill="1" applyBorder="1" applyAlignment="1">
      <alignment horizontal="center" vertical="top"/>
    </xf>
    <xf numFmtId="0" fontId="123" fillId="0" borderId="30" xfId="624" applyNumberFormat="1" applyFont="1" applyFill="1" applyBorder="1" applyAlignment="1">
      <alignment horizontal="right" vertical="top"/>
    </xf>
    <xf numFmtId="38" fontId="122" fillId="0" borderId="30" xfId="621" applyFont="1" applyFill="1" applyBorder="1" applyAlignment="1">
      <alignment vertical="top"/>
    </xf>
    <xf numFmtId="38" fontId="122" fillId="0" borderId="30" xfId="621" applyFont="1" applyFill="1" applyBorder="1" applyAlignment="1">
      <alignment horizontal="center" vertical="top"/>
    </xf>
    <xf numFmtId="38" fontId="122" fillId="0" borderId="30" xfId="0" applyFont="1" applyFill="1" applyBorder="1" applyAlignment="1" applyProtection="1">
      <alignment horizontal="right" vertical="top"/>
      <protection hidden="1"/>
    </xf>
    <xf numFmtId="38" fontId="122" fillId="0" borderId="30" xfId="0" applyFont="1" applyFill="1" applyBorder="1" applyAlignment="1" applyProtection="1">
      <alignment horizontal="center" vertical="top"/>
      <protection hidden="1"/>
    </xf>
    <xf numFmtId="38" fontId="124" fillId="0" borderId="30" xfId="621" applyFont="1" applyFill="1" applyBorder="1" applyAlignment="1">
      <alignment horizontal="center" vertical="top"/>
    </xf>
    <xf numFmtId="232" fontId="122" fillId="0" borderId="30" xfId="0" applyNumberFormat="1" applyFont="1" applyFill="1" applyBorder="1" applyAlignment="1" applyProtection="1">
      <alignment horizontal="left" vertical="top"/>
    </xf>
    <xf numFmtId="0" fontId="122" fillId="0" borderId="30" xfId="631" applyFont="1" applyFill="1" applyBorder="1" applyAlignment="1" applyProtection="1">
      <alignment horizontal="left" vertical="top"/>
      <protection hidden="1"/>
    </xf>
    <xf numFmtId="232" fontId="122" fillId="0" borderId="30" xfId="0" applyNumberFormat="1" applyFont="1" applyFill="1" applyBorder="1" applyAlignment="1" applyProtection="1">
      <alignment vertical="top"/>
    </xf>
    <xf numFmtId="0" fontId="122" fillId="0" borderId="30" xfId="631" applyFont="1" applyFill="1" applyBorder="1" applyAlignment="1">
      <alignment horizontal="center" vertical="top"/>
    </xf>
    <xf numFmtId="38" fontId="122" fillId="0" borderId="30" xfId="0" applyFont="1" applyFill="1" applyBorder="1" applyAlignment="1" applyProtection="1">
      <alignment horizontal="center" vertical="top"/>
      <protection locked="0" hidden="1"/>
    </xf>
    <xf numFmtId="0" fontId="126" fillId="0" borderId="30" xfId="631" applyFont="1" applyFill="1" applyBorder="1" applyAlignment="1">
      <alignment horizontal="center" vertical="top"/>
    </xf>
    <xf numFmtId="38" fontId="122" fillId="0" borderId="30" xfId="0" applyFont="1" applyFill="1" applyBorder="1" applyAlignment="1">
      <alignment horizontal="left" vertical="top" wrapText="1"/>
    </xf>
    <xf numFmtId="232" fontId="122" fillId="0" borderId="30" xfId="0" applyNumberFormat="1" applyFont="1" applyFill="1" applyBorder="1" applyAlignment="1">
      <alignment horizontal="left" vertical="top"/>
    </xf>
    <xf numFmtId="241" fontId="122" fillId="0" borderId="30" xfId="0" applyNumberFormat="1" applyFont="1" applyFill="1" applyBorder="1" applyAlignment="1">
      <alignment horizontal="left" vertical="top"/>
    </xf>
    <xf numFmtId="38" fontId="122" fillId="0" borderId="30" xfId="0" applyFont="1" applyFill="1" applyBorder="1" applyAlignment="1">
      <alignment horizontal="center" vertical="top"/>
    </xf>
    <xf numFmtId="38" fontId="122" fillId="0" borderId="30" xfId="621" applyFont="1" applyFill="1" applyBorder="1" applyAlignment="1">
      <alignment vertical="top" wrapText="1"/>
    </xf>
    <xf numFmtId="38" fontId="122" fillId="0" borderId="30" xfId="0" applyFont="1" applyFill="1" applyBorder="1" applyAlignment="1">
      <alignment horizontal="left" vertical="top"/>
    </xf>
    <xf numFmtId="1" fontId="123" fillId="0" borderId="30" xfId="621" applyNumberFormat="1" applyFont="1" applyFill="1" applyBorder="1" applyAlignment="1">
      <alignment horizontal="right" vertical="top" wrapText="1"/>
    </xf>
    <xf numFmtId="189" fontId="122" fillId="0" borderId="30" xfId="504" applyNumberFormat="1" applyFont="1" applyFill="1" applyBorder="1" applyAlignment="1">
      <alignment vertical="top"/>
    </xf>
    <xf numFmtId="189" fontId="124" fillId="0" borderId="30" xfId="504" applyNumberFormat="1" applyFont="1" applyFill="1" applyBorder="1" applyAlignment="1">
      <alignment vertical="top"/>
    </xf>
    <xf numFmtId="189" fontId="123" fillId="0" borderId="30" xfId="504" applyNumberFormat="1" applyFont="1" applyFill="1" applyBorder="1" applyAlignment="1">
      <alignment vertical="top"/>
    </xf>
    <xf numFmtId="0" fontId="122" fillId="0" borderId="30" xfId="629" applyFont="1" applyFill="1" applyBorder="1" applyAlignment="1">
      <alignment horizontal="left"/>
    </xf>
    <xf numFmtId="0" fontId="122" fillId="0" borderId="30" xfId="629" applyFont="1" applyFill="1" applyBorder="1" applyAlignment="1">
      <alignment horizontal="center"/>
    </xf>
    <xf numFmtId="0" fontId="127" fillId="0" borderId="30" xfId="631" applyFont="1" applyFill="1" applyBorder="1" applyAlignment="1">
      <alignment horizontal="center" vertical="top"/>
    </xf>
    <xf numFmtId="0" fontId="122" fillId="0" borderId="30" xfId="631" applyFont="1" applyFill="1" applyBorder="1" applyAlignment="1" applyProtection="1">
      <alignment horizontal="left" vertical="center" wrapText="1"/>
      <protection hidden="1"/>
    </xf>
    <xf numFmtId="38" fontId="126" fillId="0" borderId="30" xfId="621" applyFont="1" applyFill="1" applyBorder="1" applyAlignment="1">
      <alignment horizontal="center" vertical="top"/>
    </xf>
    <xf numFmtId="0" fontId="123" fillId="0" borderId="30" xfId="624" applyNumberFormat="1" applyFont="1" applyFill="1" applyBorder="1" applyAlignment="1">
      <alignment horizontal="right" vertical="top" wrapText="1"/>
    </xf>
    <xf numFmtId="232" fontId="122" fillId="0" borderId="30" xfId="0" applyNumberFormat="1" applyFont="1" applyFill="1" applyBorder="1" applyAlignment="1" applyProtection="1">
      <alignment horizontal="left" vertical="top" wrapText="1"/>
    </xf>
    <xf numFmtId="214" fontId="123" fillId="0" borderId="0" xfId="0" applyNumberFormat="1" applyFont="1" applyFill="1" applyBorder="1" applyAlignment="1">
      <alignment horizontal="center" vertical="top"/>
    </xf>
    <xf numFmtId="38" fontId="123" fillId="0" borderId="31" xfId="0" applyFont="1" applyFill="1" applyBorder="1" applyAlignment="1" applyProtection="1">
      <alignment horizontal="center" vertical="top"/>
      <protection locked="0" hidden="1"/>
    </xf>
    <xf numFmtId="0" fontId="122" fillId="30" borderId="30" xfId="629" applyFont="1" applyFill="1" applyBorder="1" applyAlignment="1">
      <alignment horizontal="left"/>
    </xf>
    <xf numFmtId="0" fontId="122" fillId="30" borderId="30" xfId="629" applyFont="1" applyFill="1" applyBorder="1" applyAlignment="1">
      <alignment horizontal="center"/>
    </xf>
    <xf numFmtId="38" fontId="123" fillId="0" borderId="30" xfId="0" applyFont="1" applyFill="1" applyBorder="1"/>
    <xf numFmtId="0" fontId="122" fillId="0" borderId="1" xfId="629" applyFont="1" applyFill="1" applyBorder="1" applyAlignment="1">
      <alignment horizontal="center"/>
    </xf>
    <xf numFmtId="0" fontId="82" fillId="0" borderId="30" xfId="631" applyFont="1" applyFill="1" applyBorder="1" applyAlignment="1" applyProtection="1">
      <alignment horizontal="left" vertical="top"/>
      <protection hidden="1"/>
    </xf>
    <xf numFmtId="3" fontId="75" fillId="0" borderId="30" xfId="0" applyNumberFormat="1" applyFont="1" applyFill="1" applyBorder="1" applyAlignment="1" applyProtection="1">
      <alignment horizontal="center" vertical="top"/>
      <protection locked="0" hidden="1"/>
    </xf>
    <xf numFmtId="231" fontId="20" fillId="0" borderId="30" xfId="504" applyNumberFormat="1" applyFont="1" applyFill="1" applyBorder="1" applyAlignment="1" applyProtection="1">
      <alignment vertical="top"/>
      <protection locked="0" hidden="1"/>
    </xf>
    <xf numFmtId="0" fontId="96" fillId="0" borderId="30" xfId="631" applyFont="1" applyFill="1" applyBorder="1" applyAlignment="1" applyProtection="1">
      <alignment horizontal="left" vertical="top"/>
      <protection hidden="1"/>
    </xf>
    <xf numFmtId="3" fontId="20" fillId="0" borderId="30" xfId="0" applyNumberFormat="1" applyFont="1" applyFill="1" applyBorder="1" applyAlignment="1" applyProtection="1">
      <alignment horizontal="center" vertical="top"/>
      <protection locked="0" hidden="1"/>
    </xf>
    <xf numFmtId="232" fontId="20" fillId="0" borderId="30" xfId="0" applyNumberFormat="1" applyFont="1" applyFill="1" applyBorder="1" applyAlignment="1" applyProtection="1">
      <alignment horizontal="left" vertical="top"/>
    </xf>
    <xf numFmtId="241" fontId="20" fillId="0" borderId="30" xfId="631" applyNumberFormat="1" applyFont="1" applyFill="1" applyBorder="1" applyAlignment="1" applyProtection="1">
      <alignment horizontal="left" vertical="top"/>
    </xf>
    <xf numFmtId="3" fontId="20" fillId="0" borderId="30" xfId="0" applyNumberFormat="1" applyFont="1" applyFill="1" applyBorder="1" applyAlignment="1" applyProtection="1">
      <alignment vertical="top"/>
      <protection locked="0" hidden="1"/>
    </xf>
    <xf numFmtId="0" fontId="20" fillId="0" borderId="30" xfId="631" applyFont="1" applyFill="1" applyBorder="1" applyAlignment="1" applyProtection="1">
      <alignment horizontal="left" vertical="top" wrapText="1"/>
      <protection hidden="1"/>
    </xf>
    <xf numFmtId="38" fontId="75" fillId="0" borderId="30" xfId="0" applyFont="1" applyFill="1" applyBorder="1" applyAlignment="1" applyProtection="1">
      <alignment horizontal="center" vertical="top"/>
      <protection locked="0" hidden="1"/>
    </xf>
    <xf numFmtId="3" fontId="75" fillId="0" borderId="30" xfId="0" applyNumberFormat="1" applyFont="1" applyFill="1" applyBorder="1" applyAlignment="1" applyProtection="1">
      <alignment vertical="top" wrapText="1"/>
      <protection locked="0" hidden="1"/>
    </xf>
    <xf numFmtId="232" fontId="20" fillId="0" borderId="30" xfId="631" applyNumberFormat="1" applyFont="1" applyFill="1" applyBorder="1" applyAlignment="1" applyProtection="1">
      <alignment horizontal="left" vertical="top"/>
    </xf>
    <xf numFmtId="0" fontId="20" fillId="0" borderId="30" xfId="629" applyFont="1" applyFill="1" applyBorder="1" applyAlignment="1">
      <alignment horizontal="left" vertical="top"/>
    </xf>
    <xf numFmtId="38" fontId="75" fillId="0" borderId="30" xfId="621" applyFont="1" applyFill="1" applyBorder="1" applyAlignment="1">
      <alignment horizontal="center" vertical="top"/>
    </xf>
    <xf numFmtId="38" fontId="82" fillId="0" borderId="30" xfId="0" applyFont="1" applyFill="1" applyBorder="1" applyAlignment="1" applyProtection="1">
      <alignment horizontal="left" vertical="top"/>
      <protection hidden="1"/>
    </xf>
    <xf numFmtId="38" fontId="20" fillId="0" borderId="30" xfId="621" applyFont="1" applyFill="1" applyBorder="1" applyAlignment="1">
      <alignment horizontal="center" vertical="top"/>
    </xf>
    <xf numFmtId="38" fontId="20" fillId="0" borderId="30" xfId="0" applyFont="1" applyFill="1" applyBorder="1" applyAlignment="1" applyProtection="1">
      <alignment horizontal="right" vertical="top"/>
      <protection hidden="1"/>
    </xf>
    <xf numFmtId="0" fontId="20" fillId="0" borderId="30" xfId="623" applyFont="1" applyFill="1" applyBorder="1" applyAlignment="1">
      <alignment horizontal="center" vertical="top"/>
    </xf>
    <xf numFmtId="0" fontId="20" fillId="0" borderId="30" xfId="629" applyFont="1" applyFill="1" applyBorder="1" applyAlignment="1" applyProtection="1">
      <alignment horizontal="left" vertical="top"/>
      <protection locked="0"/>
    </xf>
    <xf numFmtId="231" fontId="20" fillId="0" borderId="30" xfId="504" applyNumberFormat="1" applyFont="1" applyFill="1" applyBorder="1" applyAlignment="1" applyProtection="1">
      <alignment horizontal="right" vertical="top"/>
      <protection locked="0" hidden="1"/>
    </xf>
    <xf numFmtId="0" fontId="20" fillId="0" borderId="30" xfId="624" applyFont="1" applyFill="1" applyBorder="1" applyAlignment="1">
      <alignment horizontal="center" vertical="top"/>
    </xf>
    <xf numFmtId="231" fontId="20" fillId="0" borderId="30" xfId="504" applyNumberFormat="1" applyFont="1" applyFill="1" applyBorder="1" applyAlignment="1">
      <alignment horizontal="center" vertical="top"/>
    </xf>
    <xf numFmtId="182" fontId="75" fillId="0" borderId="30" xfId="0" applyNumberFormat="1" applyFont="1" applyFill="1" applyBorder="1" applyAlignment="1" applyProtection="1">
      <alignment horizontal="center" vertical="top"/>
      <protection locked="0" hidden="1"/>
    </xf>
    <xf numFmtId="38" fontId="20" fillId="0" borderId="30" xfId="0" applyFont="1" applyFill="1" applyBorder="1" applyAlignment="1" applyProtection="1">
      <alignment horizontal="center" vertical="top"/>
      <protection locked="0" hidden="1"/>
    </xf>
    <xf numFmtId="38" fontId="20" fillId="0" borderId="30" xfId="0" applyFont="1" applyFill="1" applyBorder="1" applyAlignment="1" applyProtection="1">
      <alignment vertical="top"/>
      <protection locked="0" hidden="1"/>
    </xf>
    <xf numFmtId="0" fontId="20" fillId="0" borderId="30" xfId="629" applyFont="1" applyFill="1" applyBorder="1" applyAlignment="1">
      <alignment horizontal="left"/>
    </xf>
    <xf numFmtId="0" fontId="20" fillId="0" borderId="30" xfId="629" applyFont="1" applyFill="1" applyBorder="1" applyAlignment="1">
      <alignment horizontal="center"/>
    </xf>
    <xf numFmtId="0" fontId="20" fillId="0" borderId="30" xfId="629" applyFont="1" applyFill="1" applyBorder="1" applyAlignment="1"/>
    <xf numFmtId="38" fontId="82" fillId="0" borderId="30" xfId="0" applyFont="1" applyFill="1" applyBorder="1" applyAlignment="1">
      <alignment horizontal="center" vertical="top" wrapText="1"/>
    </xf>
    <xf numFmtId="38" fontId="100" fillId="0" borderId="30" xfId="621" applyFont="1" applyFill="1" applyBorder="1" applyAlignment="1">
      <alignment horizontal="center" vertical="top"/>
    </xf>
    <xf numFmtId="232" fontId="20" fillId="0" borderId="30" xfId="0" applyNumberFormat="1" applyFont="1" applyFill="1" applyBorder="1" applyAlignment="1" applyProtection="1">
      <alignment horizontal="left" vertical="top" wrapText="1"/>
    </xf>
    <xf numFmtId="241" fontId="20" fillId="0" borderId="30" xfId="0" applyNumberFormat="1" applyFont="1" applyFill="1" applyBorder="1" applyAlignment="1" applyProtection="1">
      <alignment horizontal="left" vertical="top" wrapText="1"/>
    </xf>
    <xf numFmtId="38" fontId="20" fillId="0" borderId="30" xfId="0" applyFont="1" applyFill="1" applyBorder="1" applyAlignment="1" applyProtection="1">
      <alignment horizontal="left" vertical="top" wrapText="1"/>
      <protection locked="0" hidden="1"/>
    </xf>
    <xf numFmtId="38" fontId="20" fillId="0" borderId="30" xfId="0" applyFont="1" applyFill="1" applyBorder="1" applyAlignment="1" applyProtection="1">
      <alignment horizontal="centerContinuous" vertical="top"/>
      <protection locked="0" hidden="1"/>
    </xf>
    <xf numFmtId="0" fontId="75" fillId="0" borderId="30" xfId="624" applyNumberFormat="1" applyFont="1" applyFill="1" applyBorder="1" applyAlignment="1">
      <alignment horizontal="right" vertical="top"/>
    </xf>
    <xf numFmtId="38" fontId="20" fillId="0" borderId="30" xfId="0" applyFont="1" applyFill="1" applyBorder="1" applyAlignment="1" applyProtection="1">
      <alignment horizontal="center" vertical="top"/>
      <protection hidden="1"/>
    </xf>
    <xf numFmtId="232" fontId="20" fillId="0" borderId="30" xfId="0" applyNumberFormat="1" applyFont="1" applyFill="1" applyBorder="1" applyAlignment="1" applyProtection="1">
      <alignment vertical="top"/>
    </xf>
    <xf numFmtId="49" fontId="75" fillId="0" borderId="30" xfId="504" applyNumberFormat="1" applyFont="1" applyFill="1" applyBorder="1" applyAlignment="1" applyProtection="1">
      <alignment horizontal="center" vertical="top"/>
      <protection locked="0" hidden="1"/>
    </xf>
    <xf numFmtId="0" fontId="20" fillId="0" borderId="30" xfId="0" applyNumberFormat="1" applyFont="1" applyFill="1" applyBorder="1" applyAlignment="1">
      <alignment vertical="center"/>
    </xf>
    <xf numFmtId="0" fontId="20" fillId="0" borderId="30" xfId="631" applyFont="1" applyFill="1" applyBorder="1" applyAlignment="1" applyProtection="1">
      <alignment horizontal="left" vertical="top"/>
      <protection hidden="1"/>
    </xf>
    <xf numFmtId="38" fontId="20" fillId="0" borderId="30" xfId="621" applyFont="1" applyFill="1" applyBorder="1" applyAlignment="1">
      <alignment vertical="top" wrapText="1"/>
    </xf>
    <xf numFmtId="232" fontId="20" fillId="0" borderId="30" xfId="631" applyNumberFormat="1" applyFont="1" applyFill="1" applyBorder="1" applyAlignment="1" applyProtection="1">
      <alignment horizontal="left" vertical="top" wrapText="1"/>
    </xf>
    <xf numFmtId="241" fontId="20" fillId="0" borderId="30" xfId="631" applyNumberFormat="1" applyFont="1" applyFill="1" applyBorder="1" applyAlignment="1" applyProtection="1">
      <alignment horizontal="left" vertical="top" wrapText="1"/>
    </xf>
    <xf numFmtId="0" fontId="99" fillId="0" borderId="30" xfId="623" applyFont="1" applyFill="1" applyBorder="1" applyAlignment="1">
      <alignment vertical="top"/>
    </xf>
    <xf numFmtId="38" fontId="20" fillId="0" borderId="30" xfId="621" applyFont="1" applyFill="1" applyBorder="1" applyAlignment="1">
      <alignment vertical="top"/>
    </xf>
    <xf numFmtId="231" fontId="20" fillId="0" borderId="30" xfId="504" applyNumberFormat="1" applyFont="1" applyFill="1" applyBorder="1" applyAlignment="1" applyProtection="1">
      <alignment horizontal="center" vertical="top"/>
      <protection hidden="1"/>
    </xf>
    <xf numFmtId="38" fontId="82" fillId="0" borderId="30" xfId="621" applyFont="1" applyFill="1" applyBorder="1" applyAlignment="1">
      <alignment horizontal="center" vertical="top"/>
    </xf>
    <xf numFmtId="189" fontId="97" fillId="0" borderId="30" xfId="504" applyNumberFormat="1" applyFont="1" applyFill="1" applyBorder="1" applyAlignment="1">
      <alignment vertical="top"/>
    </xf>
    <xf numFmtId="0" fontId="20" fillId="0" borderId="30" xfId="631" applyFont="1" applyFill="1" applyBorder="1" applyAlignment="1" applyProtection="1">
      <alignment horizontal="left" vertical="center" wrapText="1"/>
      <protection hidden="1"/>
    </xf>
    <xf numFmtId="0" fontId="20" fillId="0" borderId="30" xfId="631" applyFont="1" applyFill="1" applyBorder="1" applyAlignment="1" applyProtection="1">
      <alignment horizontal="center" vertical="center"/>
      <protection hidden="1"/>
    </xf>
    <xf numFmtId="38" fontId="100" fillId="0" borderId="30" xfId="0" applyFont="1" applyFill="1" applyBorder="1" applyAlignment="1" applyProtection="1">
      <alignment horizontal="left" vertical="top" wrapText="1"/>
      <protection hidden="1"/>
    </xf>
    <xf numFmtId="38" fontId="20" fillId="0" borderId="30" xfId="0" applyFont="1" applyFill="1" applyBorder="1" applyAlignment="1" applyProtection="1">
      <alignment vertical="top" wrapText="1"/>
      <protection locked="0" hidden="1"/>
    </xf>
    <xf numFmtId="0" fontId="20" fillId="0" borderId="30" xfId="631" applyFont="1" applyFill="1" applyBorder="1" applyAlignment="1" applyProtection="1">
      <alignment horizontal="center" vertical="top"/>
      <protection hidden="1"/>
    </xf>
    <xf numFmtId="0" fontId="100" fillId="0" borderId="30" xfId="631" applyFont="1" applyFill="1" applyBorder="1" applyAlignment="1">
      <alignment horizontal="center" vertical="top"/>
    </xf>
    <xf numFmtId="232" fontId="20" fillId="0" borderId="30" xfId="0" applyNumberFormat="1" applyFont="1" applyFill="1" applyBorder="1" applyAlignment="1">
      <alignment horizontal="left" vertical="top"/>
    </xf>
    <xf numFmtId="241" fontId="20" fillId="0" borderId="30" xfId="0" applyNumberFormat="1" applyFont="1" applyFill="1" applyBorder="1" applyAlignment="1">
      <alignment horizontal="left" vertical="top"/>
    </xf>
    <xf numFmtId="38" fontId="100" fillId="0" borderId="30" xfId="0" applyFont="1" applyFill="1" applyBorder="1" applyAlignment="1">
      <alignment horizontal="left" vertical="top"/>
    </xf>
    <xf numFmtId="38" fontId="82" fillId="0" borderId="30" xfId="0" applyFont="1" applyFill="1" applyBorder="1" applyAlignment="1" applyProtection="1">
      <alignment horizontal="left" vertical="top" wrapText="1"/>
      <protection hidden="1"/>
    </xf>
    <xf numFmtId="243" fontId="75" fillId="0" borderId="30" xfId="504" applyNumberFormat="1" applyFont="1" applyFill="1" applyBorder="1" applyAlignment="1" applyProtection="1">
      <alignment horizontal="center" vertical="top" wrapText="1"/>
      <protection locked="0" hidden="1"/>
    </xf>
    <xf numFmtId="0" fontId="122" fillId="0" borderId="0" xfId="620" applyFont="1" applyFill="1" applyAlignment="1">
      <alignment horizontal="center" vertical="center" wrapText="1"/>
    </xf>
    <xf numFmtId="189" fontId="122" fillId="0" borderId="0" xfId="504" applyNumberFormat="1" applyFont="1" applyFill="1" applyAlignment="1">
      <alignment horizontal="center" vertical="center" wrapText="1"/>
    </xf>
    <xf numFmtId="0" fontId="122" fillId="0" borderId="0" xfId="620" applyFont="1" applyFill="1"/>
    <xf numFmtId="189" fontId="122" fillId="0" borderId="0" xfId="504" applyNumberFormat="1" applyFont="1" applyFill="1"/>
    <xf numFmtId="189" fontId="122" fillId="25" borderId="0" xfId="504" applyNumberFormat="1" applyFont="1" applyFill="1"/>
    <xf numFmtId="0" fontId="122" fillId="0" borderId="32" xfId="629" applyFont="1" applyFill="1" applyBorder="1"/>
    <xf numFmtId="0" fontId="122" fillId="0" borderId="32" xfId="629" applyFont="1" applyFill="1" applyBorder="1" applyAlignment="1">
      <alignment horizontal="center"/>
    </xf>
    <xf numFmtId="0" fontId="122" fillId="0" borderId="0" xfId="629" applyFont="1" applyFill="1"/>
    <xf numFmtId="43" fontId="122" fillId="0" borderId="0" xfId="629" applyNumberFormat="1" applyFont="1" applyFill="1"/>
    <xf numFmtId="0" fontId="122" fillId="26" borderId="0" xfId="629" applyFont="1" applyFill="1"/>
    <xf numFmtId="43" fontId="123" fillId="0" borderId="0" xfId="629" applyNumberFormat="1" applyFont="1" applyFill="1"/>
    <xf numFmtId="0" fontId="122" fillId="0" borderId="1" xfId="629" applyFont="1" applyFill="1" applyBorder="1"/>
    <xf numFmtId="189" fontId="122" fillId="0" borderId="1" xfId="504" applyNumberFormat="1" applyFont="1" applyFill="1" applyBorder="1"/>
    <xf numFmtId="43" fontId="122" fillId="0" borderId="1" xfId="629" applyNumberFormat="1" applyFont="1" applyFill="1" applyBorder="1"/>
    <xf numFmtId="0" fontId="122" fillId="26" borderId="1" xfId="629" applyFont="1" applyFill="1" applyBorder="1"/>
    <xf numFmtId="43" fontId="123" fillId="0" borderId="1" xfId="629" applyNumberFormat="1" applyFont="1" applyFill="1" applyBorder="1" applyAlignment="1">
      <alignment horizontal="centerContinuous"/>
    </xf>
    <xf numFmtId="43" fontId="122" fillId="0" borderId="1" xfId="629" applyNumberFormat="1" applyFont="1" applyFill="1" applyBorder="1" applyAlignment="1">
      <alignment horizontal="centerContinuous"/>
    </xf>
    <xf numFmtId="189" fontId="122" fillId="25" borderId="1" xfId="504" applyNumberFormat="1" applyFont="1" applyFill="1" applyBorder="1"/>
    <xf numFmtId="189" fontId="122" fillId="0" borderId="1" xfId="504" applyNumberFormat="1" applyFont="1" applyFill="1" applyBorder="1" applyAlignment="1">
      <alignment horizontal="center"/>
    </xf>
    <xf numFmtId="189" fontId="122" fillId="0" borderId="0" xfId="629" applyNumberFormat="1" applyFont="1" applyFill="1"/>
    <xf numFmtId="189" fontId="122" fillId="0" borderId="1" xfId="504" applyNumberFormat="1" applyFont="1" applyFill="1" applyBorder="1" applyAlignment="1"/>
    <xf numFmtId="189" fontId="122" fillId="0" borderId="1" xfId="504" applyNumberFormat="1" applyFont="1" applyFill="1" applyBorder="1" applyAlignment="1">
      <alignment horizontal="center" vertical="top"/>
    </xf>
    <xf numFmtId="189" fontId="122" fillId="0" borderId="1" xfId="504" applyNumberFormat="1" applyFont="1" applyFill="1" applyBorder="1" applyAlignment="1">
      <alignment vertical="top"/>
    </xf>
    <xf numFmtId="0" fontId="122" fillId="0" borderId="0" xfId="629" applyFont="1" applyFill="1" applyAlignment="1">
      <alignment vertical="top"/>
    </xf>
    <xf numFmtId="0" fontId="122" fillId="0" borderId="0" xfId="629" applyFont="1" applyFill="1" applyAlignment="1">
      <alignment horizontal="center"/>
    </xf>
    <xf numFmtId="38" fontId="123" fillId="0" borderId="0" xfId="0" applyFont="1" applyFill="1" applyAlignment="1">
      <alignment vertical="top"/>
    </xf>
    <xf numFmtId="189" fontId="122" fillId="0" borderId="28" xfId="504" applyNumberFormat="1" applyFont="1" applyFill="1" applyBorder="1"/>
    <xf numFmtId="189" fontId="122" fillId="0" borderId="28" xfId="504" applyNumberFormat="1" applyFont="1" applyFill="1" applyBorder="1" applyAlignment="1">
      <alignment vertical="top"/>
    </xf>
    <xf numFmtId="0" fontId="122" fillId="0" borderId="25" xfId="628" applyNumberFormat="1" applyFont="1" applyFill="1" applyBorder="1" applyAlignment="1">
      <alignment horizontal="center"/>
    </xf>
    <xf numFmtId="0" fontId="122" fillId="0" borderId="25" xfId="629" applyFont="1" applyFill="1" applyBorder="1" applyAlignment="1">
      <alignment horizontal="left"/>
    </xf>
    <xf numFmtId="0" fontId="122" fillId="0" borderId="25" xfId="629" applyFont="1" applyFill="1" applyBorder="1" applyAlignment="1">
      <alignment horizontal="center"/>
    </xf>
    <xf numFmtId="0" fontId="122" fillId="0" borderId="25" xfId="629" applyFont="1" applyFill="1" applyBorder="1" applyAlignment="1"/>
    <xf numFmtId="224" fontId="122" fillId="0" borderId="25" xfId="629" applyNumberFormat="1" applyFont="1" applyFill="1" applyBorder="1" applyAlignment="1">
      <alignment horizontal="center"/>
    </xf>
    <xf numFmtId="9" fontId="122" fillId="0" borderId="25" xfId="639" applyFont="1" applyFill="1" applyBorder="1" applyAlignment="1">
      <alignment horizontal="center"/>
    </xf>
    <xf numFmtId="189" fontId="122" fillId="0" borderId="25" xfId="504" applyNumberFormat="1" applyFont="1" applyFill="1" applyBorder="1" applyAlignment="1">
      <alignment horizontal="center"/>
    </xf>
    <xf numFmtId="189" fontId="123" fillId="0" borderId="25" xfId="504" applyNumberFormat="1" applyFont="1" applyFill="1" applyBorder="1" applyAlignment="1">
      <alignment horizontal="center"/>
    </xf>
    <xf numFmtId="0" fontId="122" fillId="0" borderId="30" xfId="628" applyNumberFormat="1" applyFont="1" applyFill="1" applyBorder="1" applyAlignment="1">
      <alignment horizontal="center"/>
    </xf>
    <xf numFmtId="0" fontId="122" fillId="0" borderId="30" xfId="629" applyFont="1" applyFill="1" applyBorder="1" applyAlignment="1"/>
    <xf numFmtId="224" fontId="122" fillId="0" borderId="30" xfId="629" applyNumberFormat="1" applyFont="1" applyFill="1" applyBorder="1" applyAlignment="1">
      <alignment horizontal="center"/>
    </xf>
    <xf numFmtId="9" fontId="122" fillId="0" borderId="30" xfId="639" applyFont="1" applyFill="1" applyBorder="1" applyAlignment="1">
      <alignment horizontal="center"/>
    </xf>
    <xf numFmtId="189" fontId="122" fillId="0" borderId="30" xfId="504" applyNumberFormat="1" applyFont="1" applyFill="1" applyBorder="1" applyAlignment="1">
      <alignment horizontal="center"/>
    </xf>
    <xf numFmtId="189" fontId="123" fillId="0" borderId="30" xfId="504" applyNumberFormat="1" applyFont="1" applyFill="1" applyBorder="1" applyAlignment="1">
      <alignment horizontal="center"/>
    </xf>
    <xf numFmtId="189" fontId="123" fillId="0" borderId="30" xfId="504" applyNumberFormat="1" applyFont="1" applyFill="1" applyBorder="1" applyAlignment="1"/>
    <xf numFmtId="0" fontId="122" fillId="0" borderId="30" xfId="628" applyNumberFormat="1" applyFont="1" applyFill="1" applyBorder="1" applyAlignment="1">
      <alignment horizontal="center" vertical="top"/>
    </xf>
    <xf numFmtId="0" fontId="122" fillId="0" borderId="30" xfId="629" applyFont="1" applyFill="1" applyBorder="1" applyAlignment="1" applyProtection="1">
      <alignment vertical="top" wrapText="1"/>
      <protection locked="0"/>
    </xf>
    <xf numFmtId="0" fontId="122" fillId="0" borderId="30" xfId="629" applyFont="1" applyFill="1" applyBorder="1" applyAlignment="1">
      <alignment horizontal="center" vertical="top"/>
    </xf>
    <xf numFmtId="224" fontId="122" fillId="0" borderId="30" xfId="629" applyNumberFormat="1" applyFont="1" applyFill="1" applyBorder="1" applyAlignment="1" applyProtection="1">
      <alignment horizontal="center" vertical="top"/>
      <protection locked="0"/>
    </xf>
    <xf numFmtId="224" fontId="122" fillId="0" borderId="30" xfId="629" applyNumberFormat="1" applyFont="1" applyFill="1" applyBorder="1" applyAlignment="1">
      <alignment horizontal="center" vertical="top"/>
    </xf>
    <xf numFmtId="9" fontId="122" fillId="0" borderId="30" xfId="639" applyFont="1" applyFill="1" applyBorder="1" applyAlignment="1">
      <alignment horizontal="center" vertical="top"/>
    </xf>
    <xf numFmtId="189" fontId="122" fillId="0" borderId="30" xfId="504" applyNumberFormat="1" applyFont="1" applyFill="1" applyBorder="1" applyAlignment="1">
      <alignment horizontal="center" vertical="top"/>
    </xf>
    <xf numFmtId="0" fontId="122" fillId="0" borderId="30" xfId="629" applyFont="1" applyFill="1" applyBorder="1" applyAlignment="1" applyProtection="1">
      <alignment horizontal="left"/>
      <protection locked="0"/>
    </xf>
    <xf numFmtId="0" fontId="122" fillId="0" borderId="30" xfId="629" applyFont="1" applyFill="1" applyBorder="1" applyAlignment="1" applyProtection="1">
      <protection locked="0"/>
    </xf>
    <xf numFmtId="224" fontId="122" fillId="0" borderId="30" xfId="629" applyNumberFormat="1" applyFont="1" applyFill="1" applyBorder="1" applyAlignment="1" applyProtection="1">
      <alignment horizontal="center"/>
      <protection locked="0"/>
    </xf>
    <xf numFmtId="3" fontId="122" fillId="0" borderId="30" xfId="629" applyNumberFormat="1" applyFont="1" applyFill="1" applyBorder="1" applyAlignment="1">
      <alignment horizontal="center"/>
    </xf>
    <xf numFmtId="189" fontId="122" fillId="0" borderId="30" xfId="504" applyNumberFormat="1" applyFont="1" applyFill="1" applyBorder="1"/>
    <xf numFmtId="0" fontId="122" fillId="0" borderId="30" xfId="629" applyFont="1" applyFill="1" applyBorder="1"/>
    <xf numFmtId="38" fontId="122" fillId="0" borderId="30" xfId="0" applyFont="1" applyFill="1" applyBorder="1" applyAlignment="1" applyProtection="1">
      <alignment vertical="center" wrapText="1"/>
      <protection locked="0" hidden="1"/>
    </xf>
    <xf numFmtId="0" fontId="122" fillId="0" borderId="30" xfId="629" applyFont="1" applyFill="1" applyBorder="1" applyAlignment="1" applyProtection="1">
      <alignment horizontal="center"/>
      <protection locked="0"/>
    </xf>
    <xf numFmtId="0" fontId="122" fillId="0" borderId="30" xfId="629" applyFont="1" applyFill="1" applyBorder="1" applyAlignment="1">
      <alignment horizontal="left" vertical="top" wrapText="1"/>
    </xf>
    <xf numFmtId="3" fontId="122" fillId="0" borderId="30" xfId="629" applyNumberFormat="1" applyFont="1" applyFill="1" applyBorder="1" applyAlignment="1">
      <alignment horizontal="center" vertical="top"/>
    </xf>
    <xf numFmtId="189" fontId="123" fillId="0" borderId="30" xfId="504" applyNumberFormat="1" applyFont="1" applyFill="1" applyBorder="1" applyAlignment="1">
      <alignment horizontal="center" vertical="top"/>
    </xf>
    <xf numFmtId="38" fontId="122" fillId="0" borderId="30" xfId="0" applyFont="1" applyFill="1" applyBorder="1" applyAlignment="1" applyProtection="1">
      <alignment horizontal="left" vertical="center"/>
      <protection locked="0" hidden="1"/>
    </xf>
    <xf numFmtId="38" fontId="122" fillId="0" borderId="30" xfId="0" applyFont="1" applyFill="1" applyBorder="1" applyAlignment="1" applyProtection="1">
      <alignment vertical="center"/>
      <protection locked="0" hidden="1"/>
    </xf>
    <xf numFmtId="0" fontId="122" fillId="0" borderId="31" xfId="628" applyNumberFormat="1" applyFont="1" applyFill="1" applyBorder="1" applyAlignment="1">
      <alignment horizontal="center"/>
    </xf>
    <xf numFmtId="0" fontId="122" fillId="0" borderId="31" xfId="629" applyFont="1" applyFill="1" applyBorder="1"/>
    <xf numFmtId="0" fontId="122" fillId="0" borderId="31" xfId="629" applyFont="1" applyFill="1" applyBorder="1" applyAlignment="1">
      <alignment horizontal="center"/>
    </xf>
    <xf numFmtId="224" fontId="122" fillId="0" borderId="31" xfId="629" applyNumberFormat="1" applyFont="1" applyFill="1" applyBorder="1" applyAlignment="1">
      <alignment horizontal="center"/>
    </xf>
    <xf numFmtId="9" fontId="122" fillId="0" borderId="31" xfId="639" applyFont="1" applyFill="1" applyBorder="1" applyAlignment="1">
      <alignment horizontal="center"/>
    </xf>
    <xf numFmtId="189" fontId="122" fillId="0" borderId="31" xfId="504" applyNumberFormat="1" applyFont="1" applyFill="1" applyBorder="1" applyAlignment="1">
      <alignment horizontal="center"/>
    </xf>
    <xf numFmtId="189" fontId="123" fillId="0" borderId="31" xfId="504" applyNumberFormat="1" applyFont="1" applyFill="1" applyBorder="1" applyAlignment="1">
      <alignment horizontal="center"/>
    </xf>
    <xf numFmtId="1" fontId="84" fillId="0" borderId="0" xfId="627" applyNumberFormat="1" applyFont="1" applyFill="1" applyAlignment="1">
      <alignment horizontal="left"/>
    </xf>
    <xf numFmtId="0" fontId="84" fillId="0" borderId="0" xfId="627" applyFont="1" applyFill="1" applyBorder="1" applyAlignment="1" applyProtection="1">
      <alignment vertical="top"/>
      <protection locked="0"/>
    </xf>
    <xf numFmtId="0" fontId="84" fillId="0" borderId="0" xfId="627" applyFont="1" applyFill="1" applyBorder="1" applyProtection="1">
      <protection locked="0"/>
    </xf>
    <xf numFmtId="38" fontId="66" fillId="0" borderId="0" xfId="0" applyFont="1" applyFill="1"/>
    <xf numFmtId="0" fontId="90" fillId="0" borderId="0" xfId="629" applyFont="1" applyFill="1" applyAlignment="1">
      <alignment horizontal="centerContinuous"/>
    </xf>
    <xf numFmtId="189" fontId="90" fillId="0" borderId="0" xfId="504" applyNumberFormat="1" applyFont="1" applyFill="1" applyAlignment="1">
      <alignment horizontal="centerContinuous"/>
    </xf>
    <xf numFmtId="189" fontId="90" fillId="25" borderId="0" xfId="504" applyNumberFormat="1" applyFont="1" applyFill="1" applyAlignment="1">
      <alignment horizontal="centerContinuous"/>
    </xf>
    <xf numFmtId="0" fontId="90" fillId="0" borderId="0" xfId="629" applyFont="1" applyFill="1"/>
    <xf numFmtId="0" fontId="66" fillId="0" borderId="0" xfId="629" applyFont="1" applyFill="1" applyAlignment="1">
      <alignment horizontal="centerContinuous"/>
    </xf>
    <xf numFmtId="189" fontId="66" fillId="0" borderId="0" xfId="504" applyNumberFormat="1" applyFont="1" applyFill="1" applyAlignment="1">
      <alignment horizontal="centerContinuous"/>
    </xf>
    <xf numFmtId="189" fontId="66" fillId="25" borderId="0" xfId="504" applyNumberFormat="1" applyFont="1" applyFill="1" applyAlignment="1">
      <alignment horizontal="centerContinuous"/>
    </xf>
    <xf numFmtId="0" fontId="66" fillId="0" borderId="0" xfId="629" applyFont="1" applyFill="1"/>
    <xf numFmtId="38" fontId="74" fillId="0" borderId="0" xfId="0" applyFont="1" applyFill="1" applyAlignment="1">
      <alignment vertical="top"/>
    </xf>
    <xf numFmtId="214" fontId="123" fillId="0" borderId="30" xfId="0" applyNumberFormat="1" applyFont="1" applyFill="1" applyBorder="1" applyAlignment="1">
      <alignment horizontal="right" vertical="top"/>
    </xf>
    <xf numFmtId="38" fontId="122" fillId="0" borderId="30" xfId="0" applyFont="1" applyFill="1" applyBorder="1" applyAlignment="1">
      <alignment vertical="top" wrapText="1"/>
    </xf>
    <xf numFmtId="189" fontId="123" fillId="0" borderId="25" xfId="504" applyNumberFormat="1" applyFont="1" applyFill="1" applyBorder="1" applyAlignment="1"/>
    <xf numFmtId="3" fontId="122" fillId="0" borderId="30" xfId="629" applyNumberFormat="1" applyFont="1" applyFill="1" applyBorder="1" applyAlignment="1">
      <alignment horizontal="left"/>
    </xf>
    <xf numFmtId="224" fontId="122" fillId="0" borderId="30" xfId="629" applyNumberFormat="1" applyFont="1" applyFill="1" applyBorder="1" applyAlignment="1">
      <alignment horizontal="left"/>
    </xf>
    <xf numFmtId="38" fontId="120" fillId="0" borderId="0" xfId="0" applyFont="1" applyFill="1"/>
    <xf numFmtId="38" fontId="120" fillId="0" borderId="30" xfId="0" applyFont="1" applyFill="1" applyBorder="1"/>
    <xf numFmtId="38" fontId="81" fillId="0" borderId="0" xfId="0" applyFont="1" applyFill="1"/>
    <xf numFmtId="221" fontId="20" fillId="0" borderId="0" xfId="639" applyNumberFormat="1" applyFont="1" applyFill="1" applyBorder="1" applyAlignment="1" applyProtection="1">
      <alignment horizontal="center" vertical="top"/>
    </xf>
    <xf numFmtId="196" fontId="20" fillId="0" borderId="59" xfId="0" applyNumberFormat="1" applyFont="1" applyFill="1" applyBorder="1" applyAlignment="1">
      <alignment horizontal="center" vertical="top"/>
    </xf>
    <xf numFmtId="38" fontId="20" fillId="0" borderId="63" xfId="0" applyFont="1" applyFill="1" applyBorder="1" applyAlignment="1">
      <alignment horizontal="center" vertical="top"/>
    </xf>
    <xf numFmtId="38" fontId="20" fillId="33" borderId="0" xfId="0" applyFont="1" applyFill="1" applyAlignment="1">
      <alignment horizontal="center" vertical="top"/>
    </xf>
    <xf numFmtId="0" fontId="129" fillId="0" borderId="11" xfId="627" applyFont="1" applyFill="1" applyBorder="1" applyAlignment="1">
      <alignment horizontal="left"/>
    </xf>
    <xf numFmtId="0" fontId="129" fillId="0" borderId="11" xfId="627" applyFont="1" applyFill="1" applyBorder="1" applyAlignment="1">
      <alignment horizontal="center"/>
    </xf>
    <xf numFmtId="189" fontId="129" fillId="0" borderId="11" xfId="504" applyNumberFormat="1" applyFont="1" applyFill="1" applyBorder="1" applyAlignment="1" applyProtection="1">
      <alignment horizontal="right"/>
    </xf>
    <xf numFmtId="189" fontId="129" fillId="0" borderId="26" xfId="504" applyNumberFormat="1" applyFont="1" applyFill="1" applyBorder="1" applyAlignment="1" applyProtection="1">
      <alignment horizontal="right"/>
    </xf>
    <xf numFmtId="3" fontId="129" fillId="0" borderId="26" xfId="627" applyNumberFormat="1" applyFont="1" applyFill="1" applyBorder="1" applyAlignment="1">
      <alignment horizontal="right"/>
    </xf>
    <xf numFmtId="3" fontId="123" fillId="0" borderId="0" xfId="627" applyNumberFormat="1" applyFont="1" applyFill="1" applyBorder="1" applyAlignment="1">
      <alignment horizontal="right"/>
    </xf>
    <xf numFmtId="0" fontId="123" fillId="0" borderId="0" xfId="627" applyFont="1" applyFill="1" applyBorder="1" applyProtection="1">
      <protection locked="0"/>
    </xf>
    <xf numFmtId="38" fontId="139" fillId="0" borderId="0" xfId="0" applyFont="1" applyFill="1"/>
    <xf numFmtId="0" fontId="129" fillId="0" borderId="11" xfId="627" applyFont="1" applyFill="1" applyBorder="1" applyAlignment="1">
      <alignment horizontal="left" wrapText="1"/>
    </xf>
    <xf numFmtId="0" fontId="129" fillId="0" borderId="26" xfId="627" applyFont="1" applyFill="1" applyBorder="1" applyAlignment="1">
      <alignment horizontal="center"/>
    </xf>
    <xf numFmtId="0" fontId="129" fillId="0" borderId="11" xfId="627" applyFont="1" applyFill="1" applyBorder="1" applyAlignment="1">
      <alignment horizontal="right"/>
    </xf>
    <xf numFmtId="220" fontId="129" fillId="0" borderId="11" xfId="627" applyNumberFormat="1" applyFont="1" applyFill="1" applyBorder="1" applyAlignment="1">
      <alignment horizontal="right"/>
    </xf>
    <xf numFmtId="189" fontId="129" fillId="0" borderId="11" xfId="504" applyNumberFormat="1" applyFont="1" applyFill="1" applyBorder="1" applyAlignment="1" applyProtection="1">
      <alignment horizontal="center"/>
    </xf>
    <xf numFmtId="41" fontId="129" fillId="0" borderId="11" xfId="627" applyNumberFormat="1" applyFont="1" applyFill="1" applyBorder="1" applyAlignment="1">
      <alignment horizontal="right"/>
    </xf>
    <xf numFmtId="41" fontId="129" fillId="0" borderId="11" xfId="504" applyNumberFormat="1" applyFont="1" applyFill="1" applyBorder="1" applyAlignment="1" applyProtection="1">
      <alignment horizontal="right"/>
    </xf>
    <xf numFmtId="40" fontId="139" fillId="0" borderId="0" xfId="0" applyNumberFormat="1" applyFont="1" applyFill="1"/>
    <xf numFmtId="3" fontId="129" fillId="0" borderId="11" xfId="627" applyNumberFormat="1" applyFont="1" applyFill="1" applyBorder="1" applyAlignment="1">
      <alignment horizontal="right"/>
    </xf>
    <xf numFmtId="3" fontId="123" fillId="0" borderId="0" xfId="627" applyNumberFormat="1" applyFont="1" applyFill="1" applyBorder="1" applyProtection="1">
      <protection locked="0"/>
    </xf>
    <xf numFmtId="1" fontId="129" fillId="0" borderId="11" xfId="627" applyNumberFormat="1" applyFont="1" applyFill="1" applyBorder="1" applyAlignment="1">
      <alignment horizontal="right"/>
    </xf>
    <xf numFmtId="0" fontId="129" fillId="0" borderId="26" xfId="627" applyFont="1" applyFill="1" applyBorder="1" applyAlignment="1">
      <alignment horizontal="left"/>
    </xf>
    <xf numFmtId="189" fontId="129" fillId="0" borderId="26" xfId="504" applyNumberFormat="1" applyFont="1" applyFill="1" applyBorder="1" applyAlignment="1" applyProtection="1">
      <alignment horizontal="center"/>
    </xf>
    <xf numFmtId="218" fontId="20" fillId="0" borderId="0" xfId="0" applyNumberFormat="1" applyFont="1" applyFill="1" applyAlignment="1">
      <alignment horizontal="center" vertical="top"/>
    </xf>
    <xf numFmtId="0" fontId="66" fillId="0" borderId="11" xfId="627" applyFont="1" applyFill="1" applyBorder="1" applyAlignment="1">
      <alignment horizontal="center" wrapText="1"/>
    </xf>
    <xf numFmtId="0" fontId="129" fillId="0" borderId="11" xfId="627" applyFont="1" applyFill="1" applyBorder="1" applyAlignment="1">
      <alignment horizontal="center" wrapText="1"/>
    </xf>
    <xf numFmtId="38" fontId="66" fillId="0" borderId="65" xfId="0" applyFont="1" applyFill="1" applyBorder="1"/>
    <xf numFmtId="0" fontId="84" fillId="0" borderId="60" xfId="627" applyFont="1" applyFill="1" applyBorder="1" applyAlignment="1">
      <alignment horizontal="center" vertical="center" wrapText="1"/>
    </xf>
    <xf numFmtId="220" fontId="123" fillId="0" borderId="11" xfId="627" applyNumberFormat="1" applyFont="1" applyFill="1" applyBorder="1" applyAlignment="1">
      <alignment horizontal="right"/>
    </xf>
    <xf numFmtId="3" fontId="129" fillId="0" borderId="11" xfId="627" applyNumberFormat="1" applyFont="1" applyFill="1" applyBorder="1" applyAlignment="1">
      <alignment horizontal="center"/>
    </xf>
    <xf numFmtId="220" fontId="129" fillId="0" borderId="11" xfId="627" applyNumberFormat="1" applyFont="1" applyFill="1" applyBorder="1" applyAlignment="1">
      <alignment horizontal="center"/>
    </xf>
    <xf numFmtId="38" fontId="80" fillId="31" borderId="6" xfId="0" applyFont="1" applyFill="1" applyBorder="1" applyAlignment="1">
      <alignment horizontal="center" vertical="center" wrapText="1"/>
    </xf>
    <xf numFmtId="38" fontId="80" fillId="31" borderId="6" xfId="0" applyFont="1" applyFill="1" applyBorder="1" applyAlignment="1">
      <alignment horizontal="left" vertical="center" wrapText="1"/>
    </xf>
    <xf numFmtId="0" fontId="85" fillId="31" borderId="6" xfId="627" applyFont="1" applyFill="1" applyBorder="1" applyAlignment="1">
      <alignment horizontal="center"/>
    </xf>
    <xf numFmtId="0" fontId="85" fillId="31" borderId="6" xfId="627" applyFont="1" applyFill="1" applyBorder="1" applyAlignment="1">
      <alignment horizontal="right"/>
    </xf>
    <xf numFmtId="189" fontId="85" fillId="31" borderId="6" xfId="504" applyNumberFormat="1" applyFont="1" applyFill="1" applyBorder="1" applyAlignment="1" applyProtection="1">
      <alignment horizontal="right"/>
    </xf>
    <xf numFmtId="3" fontId="85" fillId="31" borderId="6" xfId="627" applyNumberFormat="1" applyFont="1" applyFill="1" applyBorder="1" applyAlignment="1">
      <alignment horizontal="right"/>
    </xf>
    <xf numFmtId="3" fontId="85" fillId="31" borderId="0" xfId="627" applyNumberFormat="1" applyFont="1" applyFill="1" applyBorder="1" applyAlignment="1">
      <alignment horizontal="right"/>
    </xf>
    <xf numFmtId="0" fontId="85" fillId="31" borderId="0" xfId="627" applyFont="1" applyFill="1" applyBorder="1" applyAlignment="1" applyProtection="1">
      <alignment vertical="top"/>
      <protection locked="0"/>
    </xf>
    <xf numFmtId="0" fontId="85" fillId="31" borderId="0" xfId="627" applyFont="1" applyFill="1" applyBorder="1" applyProtection="1">
      <protection locked="0"/>
    </xf>
    <xf numFmtId="38" fontId="85" fillId="31" borderId="0" xfId="0" applyFont="1" applyFill="1"/>
    <xf numFmtId="38" fontId="121" fillId="0" borderId="19" xfId="0" quotePrefix="1" applyFont="1" applyFill="1" applyBorder="1" applyAlignment="1">
      <alignment horizontal="center" vertical="center" wrapText="1"/>
    </xf>
    <xf numFmtId="0" fontId="121" fillId="0" borderId="19" xfId="627" applyFont="1" applyFill="1" applyBorder="1" applyAlignment="1">
      <alignment horizontal="center" vertical="center" wrapText="1"/>
    </xf>
    <xf numFmtId="1" fontId="121" fillId="0" borderId="0" xfId="627" applyNumberFormat="1" applyFont="1" applyFill="1" applyBorder="1" applyAlignment="1">
      <alignment horizontal="center" vertical="center" wrapText="1"/>
    </xf>
    <xf numFmtId="0" fontId="121" fillId="0" borderId="0" xfId="627" applyFont="1" applyFill="1" applyBorder="1" applyAlignment="1" applyProtection="1">
      <alignment vertical="top"/>
      <protection locked="0"/>
    </xf>
    <xf numFmtId="0" fontId="121" fillId="0" borderId="0" xfId="627" applyFont="1" applyFill="1" applyBorder="1" applyProtection="1">
      <protection locked="0"/>
    </xf>
    <xf numFmtId="38" fontId="121" fillId="0" borderId="0" xfId="0" applyFont="1" applyFill="1"/>
    <xf numFmtId="3" fontId="140" fillId="0" borderId="11" xfId="627" applyNumberFormat="1" applyFont="1" applyFill="1" applyBorder="1" applyAlignment="1">
      <alignment horizontal="center" vertical="center" wrapText="1"/>
    </xf>
    <xf numFmtId="3" fontId="140" fillId="0" borderId="11" xfId="627" applyNumberFormat="1" applyFont="1" applyFill="1" applyBorder="1" applyAlignment="1">
      <alignment horizontal="right"/>
    </xf>
    <xf numFmtId="3" fontId="141" fillId="0" borderId="11" xfId="627" applyNumberFormat="1" applyFont="1" applyFill="1" applyBorder="1" applyAlignment="1">
      <alignment horizontal="right"/>
    </xf>
    <xf numFmtId="3" fontId="142" fillId="31" borderId="6" xfId="627" applyNumberFormat="1" applyFont="1" applyFill="1" applyBorder="1" applyAlignment="1">
      <alignment horizontal="right"/>
    </xf>
    <xf numFmtId="38" fontId="142" fillId="0" borderId="0" xfId="0" applyFont="1" applyFill="1"/>
    <xf numFmtId="0" fontId="122" fillId="30" borderId="30" xfId="628" applyNumberFormat="1" applyFont="1" applyFill="1" applyBorder="1" applyAlignment="1">
      <alignment horizontal="center"/>
    </xf>
    <xf numFmtId="189" fontId="122" fillId="30" borderId="30" xfId="504" applyNumberFormat="1" applyFont="1" applyFill="1" applyBorder="1" applyAlignment="1">
      <alignment horizontal="center"/>
    </xf>
    <xf numFmtId="189" fontId="122" fillId="30" borderId="28" xfId="504" applyNumberFormat="1" applyFont="1" applyFill="1" applyBorder="1"/>
    <xf numFmtId="189" fontId="122" fillId="30" borderId="1" xfId="504" applyNumberFormat="1" applyFont="1" applyFill="1" applyBorder="1"/>
    <xf numFmtId="189" fontId="122" fillId="30" borderId="1" xfId="504" applyNumberFormat="1" applyFont="1" applyFill="1" applyBorder="1" applyAlignment="1">
      <alignment horizontal="center"/>
    </xf>
    <xf numFmtId="0" fontId="122" fillId="30" borderId="30" xfId="629" applyFont="1" applyFill="1" applyBorder="1" applyAlignment="1"/>
    <xf numFmtId="224" fontId="122" fillId="30" borderId="30" xfId="629" applyNumberFormat="1" applyFont="1" applyFill="1" applyBorder="1" applyAlignment="1">
      <alignment horizontal="center"/>
    </xf>
    <xf numFmtId="0" fontId="122" fillId="30" borderId="0" xfId="629" applyFont="1" applyFill="1"/>
    <xf numFmtId="38" fontId="20" fillId="28" borderId="0" xfId="0" applyFont="1" applyFill="1" applyAlignment="1">
      <alignment horizontal="center" vertical="top"/>
    </xf>
    <xf numFmtId="38" fontId="20" fillId="0" borderId="0" xfId="0" applyFont="1" applyAlignment="1">
      <alignment horizontal="center"/>
    </xf>
    <xf numFmtId="38" fontId="122" fillId="0" borderId="30" xfId="0" applyFont="1" applyFill="1" applyBorder="1"/>
    <xf numFmtId="38" fontId="122" fillId="0" borderId="30" xfId="0" applyFont="1" applyFill="1" applyBorder="1" applyAlignment="1">
      <alignment horizontal="center"/>
    </xf>
    <xf numFmtId="214" fontId="123" fillId="0" borderId="30" xfId="0" applyNumberFormat="1" applyFont="1" applyFill="1" applyBorder="1"/>
    <xf numFmtId="217" fontId="122" fillId="0" borderId="30" xfId="0" applyNumberFormat="1" applyFont="1" applyFill="1" applyBorder="1" applyAlignment="1">
      <alignment vertical="top"/>
    </xf>
    <xf numFmtId="38" fontId="75" fillId="0" borderId="30" xfId="0" applyFont="1" applyFill="1" applyBorder="1"/>
    <xf numFmtId="0" fontId="118" fillId="0" borderId="0" xfId="0" applyNumberFormat="1" applyFont="1" applyFill="1" applyAlignment="1">
      <alignment vertical="center"/>
    </xf>
    <xf numFmtId="0" fontId="66" fillId="0" borderId="0" xfId="0" applyNumberFormat="1" applyFont="1" applyFill="1" applyAlignment="1">
      <alignment vertical="center"/>
    </xf>
    <xf numFmtId="0" fontId="66" fillId="0" borderId="0" xfId="0" applyNumberFormat="1" applyFont="1" applyFill="1" applyAlignment="1">
      <alignment vertical="center" wrapText="1"/>
    </xf>
    <xf numFmtId="0" fontId="66" fillId="0" borderId="0" xfId="0" applyNumberFormat="1" applyFont="1" applyFill="1" applyAlignment="1">
      <alignment horizontal="center" vertical="center"/>
    </xf>
    <xf numFmtId="0" fontId="20" fillId="0" borderId="30" xfId="0" applyNumberFormat="1" applyFont="1" applyFill="1" applyBorder="1" applyAlignment="1">
      <alignment vertical="center" wrapText="1"/>
    </xf>
    <xf numFmtId="0" fontId="20" fillId="0" borderId="30" xfId="0" applyNumberFormat="1" applyFont="1" applyFill="1" applyBorder="1" applyAlignment="1">
      <alignment horizontal="center" vertical="center"/>
    </xf>
    <xf numFmtId="0" fontId="20" fillId="0" borderId="0" xfId="0" applyNumberFormat="1" applyFont="1" applyFill="1" applyAlignment="1">
      <alignment vertical="center"/>
    </xf>
    <xf numFmtId="43" fontId="20" fillId="0" borderId="30" xfId="504" applyNumberFormat="1" applyFont="1" applyFill="1" applyBorder="1" applyAlignment="1">
      <alignment vertical="center"/>
    </xf>
    <xf numFmtId="0" fontId="75" fillId="0" borderId="30" xfId="0" applyNumberFormat="1" applyFont="1" applyFill="1" applyBorder="1" applyAlignment="1">
      <alignment vertical="center"/>
    </xf>
    <xf numFmtId="0" fontId="75" fillId="0" borderId="30" xfId="0" applyNumberFormat="1" applyFont="1" applyFill="1" applyBorder="1" applyAlignment="1">
      <alignment vertical="center" wrapText="1"/>
    </xf>
    <xf numFmtId="0" fontId="75" fillId="0" borderId="30" xfId="0" applyNumberFormat="1" applyFont="1" applyFill="1" applyBorder="1" applyAlignment="1">
      <alignment horizontal="center" vertical="center"/>
    </xf>
    <xf numFmtId="43" fontId="75" fillId="0" borderId="30" xfId="504" applyNumberFormat="1" applyFont="1" applyFill="1" applyBorder="1" applyAlignment="1">
      <alignment vertical="center"/>
    </xf>
    <xf numFmtId="0" fontId="75" fillId="0" borderId="0" xfId="0" applyNumberFormat="1" applyFont="1" applyFill="1" applyAlignment="1">
      <alignment vertical="center"/>
    </xf>
    <xf numFmtId="0" fontId="84" fillId="0" borderId="0" xfId="0" applyNumberFormat="1" applyFont="1" applyFill="1" applyAlignment="1">
      <alignment vertical="center"/>
    </xf>
    <xf numFmtId="0" fontId="118" fillId="0" borderId="0" xfId="0" applyNumberFormat="1" applyFont="1" applyFill="1" applyAlignment="1">
      <alignment horizontal="center" vertical="center"/>
    </xf>
    <xf numFmtId="0" fontId="75" fillId="0" borderId="0" xfId="0" applyNumberFormat="1" applyFont="1" applyFill="1" applyAlignment="1">
      <alignment horizontal="center" vertical="center"/>
    </xf>
    <xf numFmtId="0" fontId="84" fillId="0" borderId="0" xfId="0" applyNumberFormat="1" applyFont="1" applyFill="1" applyAlignment="1">
      <alignment horizontal="center" vertical="center"/>
    </xf>
    <xf numFmtId="0" fontId="20" fillId="0" borderId="33" xfId="0" applyNumberFormat="1" applyFont="1" applyFill="1" applyBorder="1" applyAlignment="1">
      <alignment vertical="center"/>
    </xf>
    <xf numFmtId="0" fontId="20" fillId="0" borderId="33" xfId="0" applyNumberFormat="1" applyFont="1" applyFill="1" applyBorder="1" applyAlignment="1">
      <alignment vertical="center" wrapText="1"/>
    </xf>
    <xf numFmtId="0" fontId="20" fillId="0" borderId="33" xfId="0" applyNumberFormat="1" applyFont="1" applyFill="1" applyBorder="1" applyAlignment="1">
      <alignment horizontal="center" vertical="center"/>
    </xf>
    <xf numFmtId="0" fontId="75" fillId="0" borderId="1" xfId="0" applyNumberFormat="1" applyFont="1" applyFill="1" applyBorder="1" applyAlignment="1">
      <alignment horizontal="center" vertical="center"/>
    </xf>
    <xf numFmtId="0" fontId="75" fillId="0" borderId="1" xfId="0" applyNumberFormat="1" applyFont="1" applyFill="1" applyBorder="1" applyAlignment="1">
      <alignment horizontal="center" vertical="center" wrapText="1"/>
    </xf>
    <xf numFmtId="2" fontId="20" fillId="0" borderId="30" xfId="0" applyNumberFormat="1" applyFont="1" applyFill="1" applyBorder="1" applyAlignment="1">
      <alignment vertical="center"/>
    </xf>
    <xf numFmtId="2" fontId="20" fillId="0" borderId="33" xfId="0" applyNumberFormat="1" applyFont="1" applyFill="1" applyBorder="1" applyAlignment="1">
      <alignment vertical="center"/>
    </xf>
    <xf numFmtId="0" fontId="133" fillId="0" borderId="30" xfId="0" applyNumberFormat="1" applyFont="1" applyFill="1" applyBorder="1" applyAlignment="1">
      <alignment vertical="center"/>
    </xf>
    <xf numFmtId="43" fontId="133" fillId="0" borderId="30" xfId="504" applyNumberFormat="1" applyFont="1" applyFill="1" applyBorder="1" applyAlignment="1">
      <alignment vertical="center"/>
    </xf>
    <xf numFmtId="0" fontId="118" fillId="31" borderId="0" xfId="0" applyNumberFormat="1" applyFont="1" applyFill="1" applyAlignment="1">
      <alignment horizontal="center" vertical="center"/>
    </xf>
    <xf numFmtId="0" fontId="66" fillId="31" borderId="0" xfId="0" applyNumberFormat="1" applyFont="1" applyFill="1" applyAlignment="1">
      <alignment vertical="center"/>
    </xf>
    <xf numFmtId="0" fontId="75" fillId="31" borderId="1" xfId="0" applyNumberFormat="1" applyFont="1" applyFill="1" applyBorder="1" applyAlignment="1">
      <alignment horizontal="center" vertical="center"/>
    </xf>
    <xf numFmtId="0" fontId="20" fillId="31" borderId="33" xfId="0" applyNumberFormat="1" applyFont="1" applyFill="1" applyBorder="1" applyAlignment="1">
      <alignment vertical="center"/>
    </xf>
    <xf numFmtId="0" fontId="20" fillId="31" borderId="30" xfId="0" applyNumberFormat="1" applyFont="1" applyFill="1" applyBorder="1" applyAlignment="1">
      <alignment vertical="center"/>
    </xf>
    <xf numFmtId="0" fontId="133" fillId="31" borderId="30" xfId="0" applyNumberFormat="1" applyFont="1" applyFill="1" applyBorder="1" applyAlignment="1">
      <alignment vertical="center"/>
    </xf>
    <xf numFmtId="0" fontId="75" fillId="31" borderId="30" xfId="0" applyNumberFormat="1" applyFont="1" applyFill="1" applyBorder="1" applyAlignment="1">
      <alignment vertical="center"/>
    </xf>
    <xf numFmtId="0" fontId="20" fillId="0" borderId="34" xfId="0" applyNumberFormat="1" applyFont="1" applyFill="1" applyBorder="1" applyAlignment="1">
      <alignment vertical="center"/>
    </xf>
    <xf numFmtId="0" fontId="20" fillId="0" borderId="34" xfId="0" applyNumberFormat="1" applyFont="1" applyFill="1" applyBorder="1" applyAlignment="1">
      <alignment vertical="center" wrapText="1"/>
    </xf>
    <xf numFmtId="0" fontId="20" fillId="0" borderId="34" xfId="0" applyNumberFormat="1" applyFont="1" applyFill="1" applyBorder="1" applyAlignment="1">
      <alignment horizontal="center" vertical="center"/>
    </xf>
    <xf numFmtId="0" fontId="20" fillId="31" borderId="34" xfId="0" applyNumberFormat="1" applyFont="1" applyFill="1" applyBorder="1" applyAlignment="1">
      <alignment vertical="center"/>
    </xf>
    <xf numFmtId="43" fontId="20" fillId="0" borderId="34" xfId="504" applyNumberFormat="1" applyFont="1" applyFill="1" applyBorder="1" applyAlignment="1">
      <alignment vertical="center"/>
    </xf>
    <xf numFmtId="2" fontId="20" fillId="0" borderId="23" xfId="0" applyNumberFormat="1" applyFont="1" applyFill="1" applyBorder="1" applyAlignment="1">
      <alignment vertical="center"/>
    </xf>
    <xf numFmtId="0" fontId="20" fillId="0" borderId="1" xfId="0" applyNumberFormat="1" applyFont="1" applyFill="1" applyBorder="1" applyAlignment="1">
      <alignment vertical="center"/>
    </xf>
    <xf numFmtId="0" fontId="20" fillId="0" borderId="1" xfId="0" applyNumberFormat="1" applyFont="1" applyFill="1" applyBorder="1" applyAlignment="1">
      <alignment vertical="center" wrapText="1"/>
    </xf>
    <xf numFmtId="0" fontId="20" fillId="0" borderId="1" xfId="0" applyNumberFormat="1" applyFont="1" applyFill="1" applyBorder="1" applyAlignment="1">
      <alignment horizontal="center" vertical="center"/>
    </xf>
    <xf numFmtId="0" fontId="20" fillId="31" borderId="1" xfId="0" applyNumberFormat="1" applyFont="1" applyFill="1" applyBorder="1" applyAlignment="1">
      <alignment vertical="center"/>
    </xf>
    <xf numFmtId="43" fontId="20" fillId="0" borderId="1" xfId="504" applyNumberFormat="1" applyFont="1" applyFill="1" applyBorder="1" applyAlignment="1">
      <alignment vertical="center"/>
    </xf>
    <xf numFmtId="2" fontId="20" fillId="0" borderId="1" xfId="0" applyNumberFormat="1" applyFont="1" applyFill="1" applyBorder="1" applyAlignment="1">
      <alignment vertical="center"/>
    </xf>
    <xf numFmtId="0" fontId="122" fillId="28" borderId="1" xfId="629" applyFont="1" applyFill="1" applyBorder="1"/>
    <xf numFmtId="190" fontId="122" fillId="28" borderId="0" xfId="504" applyFont="1" applyFill="1"/>
    <xf numFmtId="190" fontId="20" fillId="28" borderId="0" xfId="504" applyFont="1" applyFill="1"/>
    <xf numFmtId="0" fontId="20" fillId="28" borderId="0" xfId="629" applyFont="1" applyFill="1"/>
    <xf numFmtId="38" fontId="120" fillId="0" borderId="0" xfId="0" applyFont="1" applyFill="1" applyBorder="1"/>
    <xf numFmtId="190" fontId="122" fillId="30" borderId="30" xfId="504" applyFont="1" applyFill="1" applyBorder="1" applyProtection="1">
      <protection locked="0"/>
    </xf>
    <xf numFmtId="38" fontId="123" fillId="0" borderId="30" xfId="0" applyFont="1" applyFill="1" applyBorder="1" applyAlignment="1">
      <alignment horizontal="center"/>
    </xf>
    <xf numFmtId="38" fontId="198" fillId="0" borderId="0" xfId="0" applyFont="1" applyFill="1" applyBorder="1" applyAlignment="1">
      <alignment vertical="top"/>
    </xf>
    <xf numFmtId="38" fontId="121" fillId="0" borderId="1" xfId="0" applyFont="1" applyFill="1" applyBorder="1" applyAlignment="1">
      <alignment horizontal="center" vertical="top"/>
    </xf>
    <xf numFmtId="38" fontId="120" fillId="0" borderId="0" xfId="0" applyFont="1" applyFill="1" applyBorder="1" applyAlignment="1">
      <alignment vertical="top"/>
    </xf>
    <xf numFmtId="38" fontId="0" fillId="0" borderId="0" xfId="0"/>
    <xf numFmtId="38" fontId="201" fillId="0" borderId="0" xfId="0" applyFont="1"/>
    <xf numFmtId="253" fontId="75" fillId="0" borderId="57" xfId="1365" applyNumberFormat="1" applyFont="1" applyBorder="1" applyAlignment="1">
      <alignment horizontal="center"/>
    </xf>
    <xf numFmtId="38" fontId="124" fillId="0" borderId="0" xfId="0" applyFont="1" applyFill="1" applyBorder="1" applyAlignment="1">
      <alignment vertical="top"/>
    </xf>
    <xf numFmtId="0" fontId="123" fillId="0" borderId="24" xfId="631" applyFont="1" applyFill="1" applyBorder="1" applyAlignment="1">
      <alignment horizontal="center" vertical="center"/>
    </xf>
    <xf numFmtId="0" fontId="123" fillId="0" borderId="1" xfId="631" applyFont="1" applyFill="1" applyBorder="1" applyAlignment="1">
      <alignment horizontal="center" vertical="center"/>
    </xf>
    <xf numFmtId="38" fontId="82" fillId="0" borderId="30" xfId="0" applyFont="1" applyFill="1" applyBorder="1"/>
    <xf numFmtId="3" fontId="136" fillId="31" borderId="0" xfId="627" applyNumberFormat="1" applyFont="1" applyFill="1" applyBorder="1" applyAlignment="1">
      <alignment horizontal="right"/>
    </xf>
    <xf numFmtId="38" fontId="0" fillId="0" borderId="0" xfId="0" applyFont="1" applyFill="1" applyAlignment="1">
      <alignment horizontal="right"/>
    </xf>
    <xf numFmtId="38" fontId="205" fillId="0" borderId="0" xfId="0" applyFont="1" applyFill="1"/>
    <xf numFmtId="38" fontId="0" fillId="0" borderId="0" xfId="0" applyFont="1" applyFill="1"/>
    <xf numFmtId="189" fontId="20" fillId="0" borderId="90" xfId="504" applyNumberFormat="1" applyFont="1" applyFill="1" applyBorder="1" applyAlignment="1">
      <alignment vertical="top"/>
    </xf>
    <xf numFmtId="189" fontId="20" fillId="0" borderId="85" xfId="504" applyNumberFormat="1" applyFont="1" applyFill="1" applyBorder="1" applyAlignment="1">
      <alignment vertical="top"/>
    </xf>
    <xf numFmtId="0" fontId="20" fillId="0" borderId="90" xfId="0" applyNumberFormat="1" applyFont="1" applyFill="1" applyBorder="1" applyAlignment="1">
      <alignment horizontal="center" vertical="top"/>
    </xf>
    <xf numFmtId="38" fontId="20" fillId="0" borderId="90" xfId="0" applyFont="1" applyFill="1" applyBorder="1" applyAlignment="1">
      <alignment horizontal="left" vertical="top" wrapText="1"/>
    </xf>
    <xf numFmtId="38" fontId="20" fillId="0" borderId="90" xfId="0" applyFont="1" applyFill="1" applyBorder="1" applyAlignment="1">
      <alignment horizontal="center" vertical="top"/>
    </xf>
    <xf numFmtId="38" fontId="20" fillId="0" borderId="90" xfId="0" applyFont="1" applyFill="1" applyBorder="1" applyAlignment="1">
      <alignment vertical="top" wrapText="1"/>
    </xf>
    <xf numFmtId="215" fontId="20" fillId="0" borderId="90" xfId="504" applyNumberFormat="1" applyFont="1" applyFill="1" applyBorder="1" applyAlignment="1">
      <alignment vertical="top"/>
    </xf>
    <xf numFmtId="217" fontId="20" fillId="0" borderId="90" xfId="0" applyNumberFormat="1" applyFont="1" applyFill="1" applyBorder="1" applyAlignment="1">
      <alignment horizontal="right" vertical="top"/>
    </xf>
    <xf numFmtId="38" fontId="75" fillId="0" borderId="90" xfId="0" applyFont="1" applyFill="1" applyBorder="1" applyAlignment="1">
      <alignment horizontal="center" vertical="top"/>
    </xf>
    <xf numFmtId="38" fontId="75" fillId="0" borderId="90" xfId="0" applyFont="1" applyFill="1" applyBorder="1" applyAlignment="1">
      <alignment vertical="top" wrapText="1"/>
    </xf>
    <xf numFmtId="40" fontId="75" fillId="0" borderId="90" xfId="0" applyNumberFormat="1" applyFont="1" applyFill="1" applyBorder="1" applyAlignment="1">
      <alignment horizontal="right" vertical="top"/>
    </xf>
    <xf numFmtId="38" fontId="20" fillId="0" borderId="90" xfId="0" applyNumberFormat="1" applyFont="1" applyFill="1" applyBorder="1" applyAlignment="1">
      <alignment horizontal="right" vertical="top"/>
    </xf>
    <xf numFmtId="216" fontId="20" fillId="0" borderId="90" xfId="0" applyNumberFormat="1" applyFont="1" applyFill="1" applyBorder="1" applyAlignment="1">
      <alignment horizontal="right" vertical="top"/>
    </xf>
    <xf numFmtId="0" fontId="20" fillId="0" borderId="90" xfId="0" applyNumberFormat="1" applyFont="1" applyFill="1" applyBorder="1" applyAlignment="1">
      <alignment vertical="top"/>
    </xf>
    <xf numFmtId="38" fontId="20" fillId="0" borderId="90" xfId="0" applyFont="1" applyFill="1" applyBorder="1" applyAlignment="1">
      <alignment vertical="top"/>
    </xf>
    <xf numFmtId="217" fontId="20" fillId="0" borderId="90" xfId="0" applyNumberFormat="1" applyFont="1" applyFill="1" applyBorder="1" applyAlignment="1">
      <alignment vertical="top"/>
    </xf>
    <xf numFmtId="40" fontId="20" fillId="0" borderId="90" xfId="0" applyNumberFormat="1" applyFont="1" applyFill="1" applyBorder="1" applyAlignment="1">
      <alignment vertical="top"/>
    </xf>
    <xf numFmtId="38" fontId="20" fillId="0" borderId="90" xfId="0" applyFont="1" applyFill="1" applyBorder="1" applyAlignment="1">
      <alignment horizontal="left" vertical="top"/>
    </xf>
    <xf numFmtId="0" fontId="20" fillId="0" borderId="33" xfId="0" applyNumberFormat="1" applyFont="1" applyFill="1" applyBorder="1" applyAlignment="1">
      <alignment horizontal="center" vertical="top"/>
    </xf>
    <xf numFmtId="0" fontId="75" fillId="0" borderId="33" xfId="0" applyNumberFormat="1" applyFont="1" applyFill="1" applyBorder="1" applyAlignment="1">
      <alignment horizontal="center" vertical="top"/>
    </xf>
    <xf numFmtId="38" fontId="20" fillId="0" borderId="33" xfId="0" applyFont="1" applyFill="1" applyBorder="1" applyAlignment="1">
      <alignment horizontal="left" vertical="top" wrapText="1"/>
    </xf>
    <xf numFmtId="38" fontId="20" fillId="0" borderId="33" xfId="0" applyFont="1" applyFill="1" applyBorder="1" applyAlignment="1">
      <alignment horizontal="center" vertical="top"/>
    </xf>
    <xf numFmtId="38" fontId="20" fillId="0" borderId="33" xfId="0" applyFont="1" applyFill="1" applyBorder="1" applyAlignment="1">
      <alignment vertical="top" wrapText="1"/>
    </xf>
    <xf numFmtId="40" fontId="20" fillId="0" borderId="33" xfId="0" applyNumberFormat="1" applyFont="1" applyFill="1" applyBorder="1" applyAlignment="1">
      <alignment horizontal="right" vertical="top"/>
    </xf>
    <xf numFmtId="215" fontId="20" fillId="0" borderId="33" xfId="504" applyNumberFormat="1" applyFont="1" applyFill="1" applyBorder="1" applyAlignment="1">
      <alignment vertical="top"/>
    </xf>
    <xf numFmtId="189" fontId="20" fillId="0" borderId="33" xfId="504" applyNumberFormat="1" applyFont="1" applyFill="1" applyBorder="1" applyAlignment="1">
      <alignment vertical="top"/>
    </xf>
    <xf numFmtId="0" fontId="75" fillId="0" borderId="85" xfId="0" applyNumberFormat="1" applyFont="1" applyFill="1" applyBorder="1" applyAlignment="1">
      <alignment horizontal="center" vertical="top"/>
    </xf>
    <xf numFmtId="38" fontId="75" fillId="0" borderId="85" xfId="0" applyFont="1" applyFill="1" applyBorder="1" applyAlignment="1">
      <alignment horizontal="left" vertical="top" wrapText="1"/>
    </xf>
    <xf numFmtId="38" fontId="75" fillId="0" borderId="85" xfId="0" applyFont="1" applyFill="1" applyBorder="1" applyAlignment="1">
      <alignment horizontal="center" vertical="top"/>
    </xf>
    <xf numFmtId="40" fontId="75" fillId="0" borderId="85" xfId="0" applyNumberFormat="1" applyFont="1" applyFill="1" applyBorder="1" applyAlignment="1">
      <alignment horizontal="right" vertical="top"/>
    </xf>
    <xf numFmtId="189" fontId="75" fillId="0" borderId="85" xfId="504" applyNumberFormat="1" applyFont="1" applyFill="1" applyBorder="1" applyAlignment="1">
      <alignment vertical="top"/>
    </xf>
    <xf numFmtId="0" fontId="20" fillId="0" borderId="91" xfId="0" applyNumberFormat="1" applyFont="1" applyFill="1" applyBorder="1" applyAlignment="1">
      <alignment horizontal="center" vertical="top"/>
    </xf>
    <xf numFmtId="38" fontId="75" fillId="0" borderId="91" xfId="0" applyFont="1" applyFill="1" applyBorder="1" applyAlignment="1">
      <alignment horizontal="center" vertical="top"/>
    </xf>
    <xf numFmtId="38" fontId="75" fillId="0" borderId="91" xfId="0" applyFont="1" applyFill="1" applyBorder="1" applyAlignment="1">
      <alignment vertical="top" wrapText="1"/>
    </xf>
    <xf numFmtId="38" fontId="20" fillId="0" borderId="91" xfId="0" applyFont="1" applyFill="1" applyBorder="1" applyAlignment="1">
      <alignment vertical="top" wrapText="1"/>
    </xf>
    <xf numFmtId="40" fontId="75" fillId="0" borderId="91" xfId="0" applyNumberFormat="1" applyFont="1" applyFill="1" applyBorder="1" applyAlignment="1">
      <alignment horizontal="right" vertical="top"/>
    </xf>
    <xf numFmtId="189" fontId="20" fillId="0" borderId="91" xfId="504" applyNumberFormat="1" applyFont="1" applyFill="1" applyBorder="1" applyAlignment="1">
      <alignment vertical="top"/>
    </xf>
    <xf numFmtId="38" fontId="75" fillId="0" borderId="92" xfId="0" applyFont="1" applyFill="1" applyBorder="1" applyAlignment="1">
      <alignment horizontal="center" vertical="top"/>
    </xf>
    <xf numFmtId="38" fontId="2" fillId="0" borderId="48" xfId="0" applyFont="1" applyFill="1" applyBorder="1" applyAlignment="1">
      <alignment vertical="top"/>
    </xf>
    <xf numFmtId="0" fontId="75" fillId="0" borderId="48" xfId="0" applyNumberFormat="1" applyFont="1" applyFill="1" applyBorder="1" applyAlignment="1">
      <alignment horizontal="center" vertical="top"/>
    </xf>
    <xf numFmtId="38" fontId="75" fillId="0" borderId="0" xfId="0" applyFont="1" applyFill="1" applyBorder="1" applyAlignment="1">
      <alignment horizontal="left" vertical="top" wrapText="1"/>
    </xf>
    <xf numFmtId="40" fontId="75" fillId="0" borderId="0" xfId="0" applyNumberFormat="1" applyFont="1" applyFill="1" applyBorder="1" applyAlignment="1">
      <alignment horizontal="right" vertical="top"/>
    </xf>
    <xf numFmtId="0" fontId="75" fillId="0" borderId="0" xfId="0" applyNumberFormat="1" applyFont="1" applyFill="1" applyBorder="1" applyAlignment="1">
      <alignment horizontal="center" vertical="top"/>
    </xf>
    <xf numFmtId="38" fontId="75" fillId="0" borderId="85" xfId="0" applyFont="1" applyFill="1" applyBorder="1" applyAlignment="1">
      <alignment horizontal="center" vertical="top" wrapText="1"/>
    </xf>
    <xf numFmtId="216" fontId="20" fillId="0" borderId="33" xfId="0" applyNumberFormat="1" applyFont="1" applyFill="1" applyBorder="1" applyAlignment="1">
      <alignment horizontal="right" vertical="top"/>
    </xf>
    <xf numFmtId="38" fontId="82" fillId="0" borderId="85" xfId="0" applyFont="1" applyFill="1" applyBorder="1" applyAlignment="1">
      <alignment horizontal="center" vertical="top" wrapText="1"/>
    </xf>
    <xf numFmtId="0" fontId="20" fillId="0" borderId="33" xfId="0" applyNumberFormat="1" applyFont="1" applyFill="1" applyBorder="1" applyAlignment="1">
      <alignment vertical="top"/>
    </xf>
    <xf numFmtId="38" fontId="20" fillId="0" borderId="33" xfId="0" applyFont="1" applyFill="1" applyBorder="1" applyAlignment="1">
      <alignment vertical="top"/>
    </xf>
    <xf numFmtId="38" fontId="20" fillId="0" borderId="33" xfId="0" applyNumberFormat="1" applyFont="1" applyFill="1" applyBorder="1" applyAlignment="1">
      <alignment horizontal="right" vertical="top"/>
    </xf>
    <xf numFmtId="0" fontId="20" fillId="0" borderId="91" xfId="0" applyNumberFormat="1" applyFont="1" applyFill="1" applyBorder="1" applyAlignment="1">
      <alignment vertical="top"/>
    </xf>
    <xf numFmtId="38" fontId="20" fillId="0" borderId="91" xfId="0" applyFont="1" applyFill="1" applyBorder="1" applyAlignment="1">
      <alignment horizontal="center" vertical="top"/>
    </xf>
    <xf numFmtId="38" fontId="20" fillId="0" borderId="91" xfId="0" applyFont="1" applyFill="1" applyBorder="1" applyAlignment="1">
      <alignment horizontal="left" vertical="top" wrapText="1"/>
    </xf>
    <xf numFmtId="40" fontId="20" fillId="0" borderId="91" xfId="0" applyNumberFormat="1" applyFont="1" applyFill="1" applyBorder="1" applyAlignment="1">
      <alignment vertical="top"/>
    </xf>
    <xf numFmtId="38" fontId="20" fillId="0" borderId="33" xfId="0" applyFont="1" applyFill="1" applyBorder="1" applyAlignment="1">
      <alignment horizontal="center" vertical="top" wrapText="1"/>
    </xf>
    <xf numFmtId="219" fontId="206" fillId="0" borderId="0" xfId="0" applyNumberFormat="1" applyFont="1" applyFill="1" applyAlignment="1">
      <alignment horizontal="center" vertical="top"/>
    </xf>
    <xf numFmtId="38" fontId="206" fillId="0" borderId="0" xfId="0" applyFont="1" applyFill="1" applyAlignment="1">
      <alignment horizontal="center" vertical="top"/>
    </xf>
    <xf numFmtId="38" fontId="119" fillId="0" borderId="90" xfId="0" applyFont="1" applyFill="1" applyBorder="1"/>
    <xf numFmtId="38" fontId="120" fillId="0" borderId="90" xfId="0" applyFont="1" applyFill="1" applyBorder="1"/>
    <xf numFmtId="38" fontId="123" fillId="0" borderId="30" xfId="0" applyFont="1" applyFill="1" applyBorder="1" applyAlignment="1">
      <alignment horizontal="right"/>
    </xf>
    <xf numFmtId="0" fontId="20" fillId="39" borderId="58" xfId="1366" applyFont="1" applyFill="1" applyBorder="1" applyAlignment="1">
      <alignment horizontal="center" vertical="center"/>
    </xf>
    <xf numFmtId="0" fontId="24" fillId="0" borderId="45" xfId="1366" applyFont="1" applyBorder="1" applyAlignment="1">
      <alignment horizontal="center"/>
    </xf>
    <xf numFmtId="38" fontId="71" fillId="0" borderId="90" xfId="1368" applyNumberFormat="1" applyFont="1" applyFill="1" applyBorder="1" applyAlignment="1">
      <alignment vertical="center"/>
    </xf>
    <xf numFmtId="0" fontId="20" fillId="0" borderId="38" xfId="1366" applyFont="1" applyBorder="1"/>
    <xf numFmtId="0" fontId="20" fillId="0" borderId="45" xfId="1366" applyFont="1" applyFill="1" applyBorder="1" applyAlignment="1">
      <alignment horizontal="center" vertical="center"/>
    </xf>
    <xf numFmtId="289" fontId="20" fillId="0" borderId="90" xfId="1368" applyNumberFormat="1" applyFont="1" applyBorder="1"/>
    <xf numFmtId="38" fontId="71" fillId="0" borderId="90" xfId="1368" applyNumberFormat="1" applyFont="1" applyFill="1" applyBorder="1" applyAlignment="1">
      <alignment horizontal="right" vertical="center"/>
    </xf>
    <xf numFmtId="0" fontId="209" fillId="0" borderId="90" xfId="1366" applyFont="1" applyBorder="1"/>
    <xf numFmtId="38" fontId="71" fillId="0" borderId="90" xfId="1368" applyNumberFormat="1" applyFont="1" applyFill="1" applyBorder="1" applyAlignment="1">
      <alignment horizontal="left" vertical="center"/>
    </xf>
    <xf numFmtId="0" fontId="24" fillId="0" borderId="45" xfId="1366" applyFont="1" applyFill="1" applyBorder="1" applyAlignment="1">
      <alignment horizontal="center"/>
    </xf>
    <xf numFmtId="0" fontId="20" fillId="0" borderId="38" xfId="1366" applyFont="1" applyFill="1" applyBorder="1"/>
    <xf numFmtId="38" fontId="71" fillId="0" borderId="87" xfId="1368" applyNumberFormat="1" applyFont="1" applyFill="1" applyBorder="1" applyAlignment="1">
      <alignment vertical="center"/>
    </xf>
    <xf numFmtId="0" fontId="209" fillId="0" borderId="87" xfId="1366" applyFont="1" applyBorder="1"/>
    <xf numFmtId="0" fontId="20" fillId="0" borderId="93" xfId="1366" applyFont="1" applyFill="1" applyBorder="1" applyAlignment="1">
      <alignment horizontal="center" vertical="center"/>
    </xf>
    <xf numFmtId="0" fontId="20" fillId="39" borderId="54" xfId="1366" applyFont="1" applyFill="1" applyBorder="1" applyAlignment="1">
      <alignment horizontal="center" vertical="center"/>
    </xf>
    <xf numFmtId="0" fontId="102" fillId="0" borderId="90" xfId="1366" applyFont="1" applyFill="1" applyBorder="1" applyAlignment="1">
      <alignment horizontal="left"/>
    </xf>
    <xf numFmtId="0" fontId="210" fillId="0" borderId="90" xfId="1366" applyFont="1" applyFill="1" applyBorder="1" applyAlignment="1">
      <alignment horizontal="left"/>
    </xf>
    <xf numFmtId="38" fontId="71" fillId="0" borderId="90" xfId="1366" applyNumberFormat="1" applyFont="1" applyFill="1" applyBorder="1" applyAlignment="1">
      <alignment horizontal="right" vertical="center"/>
    </xf>
    <xf numFmtId="38" fontId="20" fillId="0" borderId="90" xfId="1366" applyNumberFormat="1" applyFont="1" applyFill="1" applyBorder="1" applyAlignment="1">
      <alignment vertical="center" wrapText="1"/>
    </xf>
    <xf numFmtId="0" fontId="20" fillId="0" borderId="45" xfId="1366" applyFont="1" applyBorder="1" applyAlignment="1">
      <alignment horizontal="center"/>
    </xf>
    <xf numFmtId="38" fontId="71" fillId="0" borderId="90" xfId="1366" applyNumberFormat="1" applyFont="1" applyFill="1" applyBorder="1" applyAlignment="1">
      <alignment horizontal="left" vertical="center"/>
    </xf>
    <xf numFmtId="0" fontId="20" fillId="0" borderId="58" xfId="1366" applyFont="1" applyBorder="1" applyAlignment="1">
      <alignment horizontal="center"/>
    </xf>
    <xf numFmtId="38" fontId="20" fillId="0" borderId="36" xfId="1366" applyNumberFormat="1" applyFont="1" applyFill="1" applyBorder="1" applyAlignment="1">
      <alignment vertical="center" wrapText="1"/>
    </xf>
    <xf numFmtId="0" fontId="20" fillId="39" borderId="54" xfId="1366" applyFont="1" applyFill="1" applyBorder="1" applyAlignment="1">
      <alignment horizontal="center"/>
    </xf>
    <xf numFmtId="289" fontId="20" fillId="39" borderId="54" xfId="1368" applyNumberFormat="1" applyFont="1" applyFill="1" applyBorder="1" applyAlignment="1">
      <alignment horizontal="center"/>
    </xf>
    <xf numFmtId="0" fontId="20" fillId="39" borderId="25" xfId="1366" applyFont="1" applyFill="1" applyBorder="1" applyAlignment="1">
      <alignment horizontal="center"/>
    </xf>
    <xf numFmtId="0" fontId="20" fillId="0" borderId="58" xfId="1366" applyFont="1" applyFill="1" applyBorder="1" applyAlignment="1">
      <alignment horizontal="center"/>
    </xf>
    <xf numFmtId="38" fontId="71" fillId="0" borderId="33" xfId="1366" applyNumberFormat="1" applyFont="1" applyFill="1" applyBorder="1" applyAlignment="1">
      <alignment horizontal="right" vertical="center"/>
    </xf>
    <xf numFmtId="38" fontId="20" fillId="0" borderId="90" xfId="1366" applyNumberFormat="1" applyFont="1" applyFill="1" applyBorder="1" applyAlignment="1">
      <alignment wrapText="1"/>
    </xf>
    <xf numFmtId="289" fontId="20" fillId="0" borderId="58" xfId="1368" applyNumberFormat="1" applyFont="1" applyBorder="1"/>
    <xf numFmtId="38" fontId="71" fillId="0" borderId="38" xfId="1366" applyNumberFormat="1" applyFont="1" applyFill="1" applyBorder="1" applyAlignment="1">
      <alignment horizontal="right" vertical="center"/>
    </xf>
    <xf numFmtId="0" fontId="20" fillId="0" borderId="90" xfId="1366" applyFont="1" applyBorder="1" applyAlignment="1">
      <alignment horizontal="center"/>
    </xf>
    <xf numFmtId="38" fontId="71" fillId="0" borderId="58" xfId="1366" applyNumberFormat="1" applyFont="1" applyFill="1" applyBorder="1" applyAlignment="1">
      <alignment horizontal="right" vertical="center"/>
    </xf>
    <xf numFmtId="0" fontId="20" fillId="0" borderId="94" xfId="1366" applyFont="1" applyBorder="1" applyAlignment="1">
      <alignment horizontal="center"/>
    </xf>
    <xf numFmtId="0" fontId="20" fillId="0" borderId="90" xfId="1366" applyFont="1" applyBorder="1"/>
    <xf numFmtId="0" fontId="102" fillId="0" borderId="90" xfId="1366" applyFont="1" applyFill="1" applyBorder="1" applyAlignment="1">
      <alignment horizontal="right"/>
    </xf>
    <xf numFmtId="0" fontId="20" fillId="0" borderId="45" xfId="1366" applyFont="1" applyFill="1" applyBorder="1" applyAlignment="1">
      <alignment horizontal="center"/>
    </xf>
    <xf numFmtId="0" fontId="71" fillId="0" borderId="90" xfId="1366" applyFont="1" applyFill="1" applyBorder="1" applyAlignment="1">
      <alignment horizontal="right" vertical="center"/>
    </xf>
    <xf numFmtId="38" fontId="20" fillId="0" borderId="90" xfId="1366" applyNumberFormat="1" applyFont="1" applyFill="1" applyBorder="1" applyAlignment="1">
      <alignment horizontal="left" vertical="center" wrapText="1"/>
    </xf>
    <xf numFmtId="0" fontId="20" fillId="0" borderId="90" xfId="1366" applyFont="1" applyBorder="1" applyAlignment="1" applyProtection="1">
      <alignment wrapText="1"/>
      <protection locked="0"/>
    </xf>
    <xf numFmtId="0" fontId="20" fillId="0" borderId="90" xfId="1366" applyFont="1" applyFill="1" applyBorder="1" applyAlignment="1" applyProtection="1">
      <alignment wrapText="1"/>
      <protection locked="0"/>
    </xf>
    <xf numFmtId="38" fontId="20" fillId="0" borderId="90" xfId="1366" applyNumberFormat="1" applyFont="1" applyFill="1" applyBorder="1" applyAlignment="1">
      <alignment horizontal="left" wrapText="1"/>
    </xf>
    <xf numFmtId="0" fontId="20" fillId="0" borderId="45" xfId="1366" applyFont="1" applyBorder="1" applyAlignment="1">
      <alignment horizontal="left"/>
    </xf>
    <xf numFmtId="38" fontId="20" fillId="0" borderId="36" xfId="1366" applyNumberFormat="1" applyFont="1" applyFill="1" applyBorder="1" applyAlignment="1">
      <alignment wrapText="1"/>
    </xf>
    <xf numFmtId="289" fontId="20" fillId="39" borderId="25" xfId="1368" applyNumberFormat="1" applyFont="1" applyFill="1" applyBorder="1" applyAlignment="1">
      <alignment horizontal="center"/>
    </xf>
    <xf numFmtId="38" fontId="20" fillId="39" borderId="25" xfId="1368" applyFont="1" applyFill="1" applyBorder="1" applyAlignment="1">
      <alignment horizontal="center"/>
    </xf>
    <xf numFmtId="289" fontId="20" fillId="0" borderId="90" xfId="1368" applyNumberFormat="1" applyFont="1" applyFill="1" applyBorder="1"/>
    <xf numFmtId="38" fontId="75" fillId="39" borderId="27" xfId="1368" applyNumberFormat="1" applyFont="1" applyFill="1" applyBorder="1" applyAlignment="1">
      <alignment horizontal="left" vertical="center"/>
    </xf>
    <xf numFmtId="0" fontId="209" fillId="39" borderId="1" xfId="1366" applyFont="1" applyFill="1" applyBorder="1"/>
    <xf numFmtId="289" fontId="209" fillId="39" borderId="1" xfId="1368" applyNumberFormat="1" applyFont="1" applyFill="1" applyBorder="1"/>
    <xf numFmtId="0" fontId="209" fillId="0" borderId="23" xfId="1366" applyFont="1" applyFill="1" applyBorder="1"/>
    <xf numFmtId="289" fontId="20" fillId="0" borderId="25" xfId="1368" applyNumberFormat="1" applyFont="1" applyBorder="1"/>
    <xf numFmtId="38" fontId="71" fillId="40" borderId="90" xfId="1366" applyNumberFormat="1" applyFont="1" applyFill="1" applyBorder="1" applyAlignment="1">
      <alignment horizontal="right" vertical="center"/>
    </xf>
    <xf numFmtId="38" fontId="20" fillId="40" borderId="90" xfId="1366" applyNumberFormat="1" applyFont="1" applyFill="1" applyBorder="1" applyAlignment="1">
      <alignment vertical="center" wrapText="1"/>
    </xf>
    <xf numFmtId="0" fontId="20" fillId="40" borderId="90" xfId="1366" applyFont="1" applyFill="1" applyBorder="1" applyAlignment="1">
      <alignment horizontal="center"/>
    </xf>
    <xf numFmtId="289" fontId="20" fillId="40" borderId="90" xfId="1368" applyNumberFormat="1" applyFont="1" applyFill="1" applyBorder="1"/>
    <xf numFmtId="0" fontId="20" fillId="0" borderId="91" xfId="1366" applyFont="1" applyBorder="1" applyAlignment="1">
      <alignment horizontal="center"/>
    </xf>
    <xf numFmtId="38" fontId="20" fillId="0" borderId="91" xfId="1366" applyNumberFormat="1" applyFont="1" applyFill="1" applyBorder="1" applyAlignment="1">
      <alignment vertical="center" wrapText="1"/>
    </xf>
    <xf numFmtId="38" fontId="71" fillId="0" borderId="45" xfId="1366" applyNumberFormat="1" applyFont="1" applyFill="1" applyBorder="1" applyAlignment="1">
      <alignment horizontal="left" vertical="center"/>
    </xf>
    <xf numFmtId="38" fontId="71" fillId="0" borderId="45" xfId="1366" applyNumberFormat="1" applyFont="1" applyFill="1" applyBorder="1" applyAlignment="1">
      <alignment horizontal="right" vertical="center"/>
    </xf>
    <xf numFmtId="0" fontId="20" fillId="0" borderId="90" xfId="1366" applyFont="1" applyFill="1" applyBorder="1" applyAlignment="1">
      <alignment horizontal="center"/>
    </xf>
    <xf numFmtId="38" fontId="20" fillId="0" borderId="87" xfId="1366" applyNumberFormat="1" applyFont="1" applyFill="1" applyBorder="1" applyAlignment="1">
      <alignment vertical="center" wrapText="1"/>
    </xf>
    <xf numFmtId="38" fontId="123" fillId="0" borderId="90" xfId="0" applyFont="1" applyFill="1" applyBorder="1" applyAlignment="1">
      <alignment horizontal="center" vertical="top"/>
    </xf>
    <xf numFmtId="38" fontId="138" fillId="0" borderId="0" xfId="0" applyFont="1" applyFill="1" applyBorder="1" applyAlignment="1">
      <alignment vertical="top"/>
    </xf>
    <xf numFmtId="190" fontId="20" fillId="0" borderId="0" xfId="504" applyFont="1" applyFill="1" applyBorder="1" applyAlignment="1">
      <alignment vertical="top"/>
    </xf>
    <xf numFmtId="38" fontId="205" fillId="0" borderId="90" xfId="0" applyFont="1" applyFill="1" applyBorder="1" applyAlignment="1">
      <alignment horizontal="left" vertical="top"/>
    </xf>
    <xf numFmtId="38" fontId="121" fillId="0" borderId="28" xfId="0" applyFont="1" applyFill="1" applyBorder="1" applyAlignment="1">
      <alignment horizontal="center" vertical="top"/>
    </xf>
    <xf numFmtId="38" fontId="120" fillId="0" borderId="90" xfId="0" applyFont="1" applyFill="1" applyBorder="1" applyAlignment="1">
      <alignment vertical="top"/>
    </xf>
    <xf numFmtId="214" fontId="119" fillId="0" borderId="90" xfId="0" applyNumberFormat="1" applyFont="1" applyFill="1" applyBorder="1" applyAlignment="1">
      <alignment horizontal="left" vertical="top"/>
    </xf>
    <xf numFmtId="38" fontId="119" fillId="0" borderId="90" xfId="0" applyFont="1" applyFill="1" applyBorder="1" applyAlignment="1">
      <alignment vertical="top"/>
    </xf>
    <xf numFmtId="0" fontId="75" fillId="0" borderId="0" xfId="0" applyNumberFormat="1" applyFont="1" applyFill="1" applyBorder="1" applyAlignment="1">
      <alignment horizontal="center" vertical="center" wrapText="1"/>
    </xf>
    <xf numFmtId="0" fontId="75" fillId="31" borderId="0" xfId="0" applyNumberFormat="1" applyFont="1" applyFill="1" applyBorder="1" applyAlignment="1">
      <alignment horizontal="center" vertical="center" wrapText="1"/>
    </xf>
    <xf numFmtId="38" fontId="71" fillId="0" borderId="91" xfId="1366" applyNumberFormat="1" applyFont="1" applyFill="1" applyBorder="1" applyAlignment="1">
      <alignment horizontal="right" vertical="center"/>
    </xf>
    <xf numFmtId="289" fontId="20" fillId="0" borderId="91" xfId="1368" applyNumberFormat="1" applyFont="1" applyBorder="1"/>
    <xf numFmtId="38" fontId="75" fillId="39" borderId="28" xfId="1368" applyNumberFormat="1" applyFont="1" applyFill="1" applyBorder="1" applyAlignment="1">
      <alignment horizontal="left" vertical="center"/>
    </xf>
    <xf numFmtId="189" fontId="97" fillId="0" borderId="90" xfId="504" applyNumberFormat="1" applyFont="1" applyFill="1" applyBorder="1" applyAlignment="1">
      <alignment vertical="top"/>
    </xf>
    <xf numFmtId="242" fontId="122" fillId="0" borderId="30" xfId="0" applyNumberFormat="1" applyFont="1" applyFill="1" applyBorder="1" applyAlignment="1">
      <alignment horizontal="center"/>
    </xf>
    <xf numFmtId="189" fontId="123" fillId="0" borderId="90" xfId="504" applyNumberFormat="1" applyFont="1" applyFill="1" applyBorder="1" applyAlignment="1">
      <alignment vertical="top"/>
    </xf>
    <xf numFmtId="38" fontId="205" fillId="0" borderId="90" xfId="0" applyFont="1" applyFill="1" applyBorder="1" applyAlignment="1">
      <alignment vertical="top"/>
    </xf>
    <xf numFmtId="38" fontId="120" fillId="0" borderId="90" xfId="0" applyFont="1" applyFill="1" applyBorder="1" applyAlignment="1">
      <alignment vertical="top" wrapText="1"/>
    </xf>
    <xf numFmtId="38" fontId="205" fillId="0" borderId="30" xfId="0" applyFont="1" applyFill="1" applyBorder="1" applyAlignment="1">
      <alignment vertical="top"/>
    </xf>
    <xf numFmtId="38" fontId="120" fillId="0" borderId="33" xfId="0" applyFont="1" applyFill="1" applyBorder="1"/>
    <xf numFmtId="38" fontId="119" fillId="0" borderId="33" xfId="0" applyFont="1" applyFill="1" applyBorder="1"/>
    <xf numFmtId="38" fontId="205" fillId="0" borderId="30" xfId="0" applyFont="1" applyFill="1" applyBorder="1" applyAlignment="1">
      <alignment horizontal="left" vertical="top"/>
    </xf>
    <xf numFmtId="38" fontId="205" fillId="0" borderId="0" xfId="0" applyFont="1" applyFill="1" applyBorder="1" applyAlignment="1">
      <alignment vertical="top"/>
    </xf>
    <xf numFmtId="38" fontId="120" fillId="0" borderId="48" xfId="0" applyFont="1" applyFill="1" applyBorder="1" applyAlignment="1">
      <alignment vertical="top"/>
    </xf>
    <xf numFmtId="38" fontId="119" fillId="0" borderId="0" xfId="0" applyFont="1" applyFill="1" applyBorder="1"/>
    <xf numFmtId="38" fontId="119" fillId="0" borderId="48" xfId="0" applyFont="1" applyFill="1" applyBorder="1" applyAlignment="1">
      <alignment vertical="top"/>
    </xf>
    <xf numFmtId="38" fontId="138" fillId="0" borderId="48" xfId="0" applyFont="1" applyFill="1" applyBorder="1" applyAlignment="1">
      <alignment vertical="top"/>
    </xf>
    <xf numFmtId="38" fontId="120" fillId="0" borderId="48" xfId="0" applyFont="1" applyFill="1" applyBorder="1"/>
    <xf numFmtId="38" fontId="119" fillId="0" borderId="48" xfId="0" applyFont="1" applyFill="1" applyBorder="1"/>
    <xf numFmtId="38" fontId="121" fillId="0" borderId="0" xfId="0" applyFont="1" applyFill="1" applyBorder="1" applyAlignment="1">
      <alignment horizontal="center" vertical="top"/>
    </xf>
    <xf numFmtId="38" fontId="119" fillId="0" borderId="48" xfId="0" applyFont="1" applyFill="1" applyBorder="1" applyAlignment="1">
      <alignment horizontal="center" vertical="top"/>
    </xf>
    <xf numFmtId="196" fontId="20" fillId="0" borderId="61" xfId="0" applyNumberFormat="1" applyFont="1" applyFill="1" applyBorder="1" applyAlignment="1">
      <alignment horizontal="center" vertical="top"/>
    </xf>
    <xf numFmtId="196" fontId="20" fillId="0" borderId="62" xfId="0" applyNumberFormat="1" applyFont="1" applyFill="1" applyBorder="1" applyAlignment="1">
      <alignment horizontal="center" vertical="top"/>
    </xf>
    <xf numFmtId="196" fontId="20" fillId="0" borderId="0" xfId="0" applyNumberFormat="1" applyFont="1" applyFill="1" applyBorder="1" applyAlignment="1">
      <alignment horizontal="center" vertical="top"/>
    </xf>
    <xf numFmtId="217" fontId="20" fillId="28" borderId="0" xfId="0" applyNumberFormat="1" applyFont="1" applyFill="1" applyAlignment="1">
      <alignment horizontal="center" vertical="top"/>
    </xf>
    <xf numFmtId="218" fontId="20" fillId="28" borderId="0" xfId="0" applyNumberFormat="1" applyFont="1" applyFill="1" applyAlignment="1">
      <alignment horizontal="center" vertical="top"/>
    </xf>
    <xf numFmtId="190" fontId="122" fillId="0" borderId="30" xfId="504" applyFont="1" applyFill="1" applyBorder="1" applyProtection="1">
      <protection locked="0"/>
    </xf>
    <xf numFmtId="38" fontId="138" fillId="0" borderId="90" xfId="0" applyFont="1" applyFill="1" applyBorder="1" applyAlignment="1">
      <alignment horizontal="left" vertical="top"/>
    </xf>
    <xf numFmtId="38" fontId="199" fillId="0" borderId="0" xfId="0" applyFont="1" applyFill="1" applyBorder="1" applyAlignment="1">
      <alignment vertical="top"/>
    </xf>
    <xf numFmtId="38" fontId="199" fillId="0" borderId="90" xfId="0" applyFont="1" applyFill="1" applyBorder="1" applyAlignment="1">
      <alignment horizontal="left" vertical="top"/>
    </xf>
    <xf numFmtId="38" fontId="199" fillId="0" borderId="90" xfId="0" applyFont="1" applyFill="1" applyBorder="1" applyAlignment="1">
      <alignment vertical="top"/>
    </xf>
    <xf numFmtId="38" fontId="199" fillId="0" borderId="48" xfId="0" applyFont="1" applyFill="1" applyBorder="1" applyAlignment="1">
      <alignment vertical="top"/>
    </xf>
    <xf numFmtId="214" fontId="121" fillId="0" borderId="97" xfId="0" applyNumberFormat="1" applyFont="1" applyFill="1" applyBorder="1" applyAlignment="1">
      <alignment horizontal="left" vertical="top"/>
    </xf>
    <xf numFmtId="246" fontId="84" fillId="0" borderId="100" xfId="0" applyNumberFormat="1" applyFont="1" applyFill="1" applyBorder="1" applyAlignment="1">
      <alignment vertical="top"/>
    </xf>
    <xf numFmtId="245" fontId="84" fillId="0" borderId="100" xfId="0" applyNumberFormat="1" applyFont="1" applyFill="1" applyBorder="1" applyAlignment="1" applyProtection="1">
      <alignment vertical="top" wrapText="1"/>
      <protection locked="0"/>
    </xf>
    <xf numFmtId="246" fontId="84" fillId="28" borderId="85" xfId="0" applyNumberFormat="1" applyFont="1" applyFill="1" applyBorder="1" applyAlignment="1">
      <alignment vertical="top"/>
    </xf>
    <xf numFmtId="249" fontId="84" fillId="28" borderId="85" xfId="0" applyNumberFormat="1" applyFont="1" applyFill="1" applyBorder="1" applyAlignment="1" applyProtection="1">
      <alignment vertical="top" wrapText="1"/>
      <protection locked="0"/>
    </xf>
    <xf numFmtId="38" fontId="100" fillId="0" borderId="85" xfId="0" applyFont="1" applyFill="1" applyBorder="1" applyAlignment="1">
      <alignment horizontal="center" vertical="top" wrapText="1"/>
    </xf>
    <xf numFmtId="248" fontId="84" fillId="0" borderId="101" xfId="0" applyNumberFormat="1" applyFont="1" applyFill="1" applyBorder="1" applyAlignment="1" applyProtection="1">
      <alignment vertical="top" wrapText="1"/>
      <protection locked="0"/>
    </xf>
    <xf numFmtId="248" fontId="84" fillId="0" borderId="85" xfId="0" applyNumberFormat="1" applyFont="1" applyFill="1" applyBorder="1" applyAlignment="1" applyProtection="1">
      <alignment vertical="top" wrapText="1"/>
      <protection locked="0"/>
    </xf>
    <xf numFmtId="250" fontId="84" fillId="0" borderId="85" xfId="0" applyNumberFormat="1" applyFont="1" applyFill="1" applyBorder="1" applyAlignment="1" applyProtection="1">
      <alignment vertical="top" wrapText="1"/>
      <protection locked="0"/>
    </xf>
    <xf numFmtId="245" fontId="84" fillId="0" borderId="85" xfId="628" applyNumberFormat="1" applyFont="1" applyFill="1" applyBorder="1" applyAlignment="1" applyProtection="1">
      <alignment horizontal="right" vertical="top"/>
      <protection locked="0"/>
    </xf>
    <xf numFmtId="251" fontId="84" fillId="0" borderId="85" xfId="0" applyNumberFormat="1" applyFont="1" applyFill="1" applyBorder="1" applyAlignment="1" applyProtection="1">
      <alignment vertical="top" wrapText="1"/>
      <protection locked="0"/>
    </xf>
    <xf numFmtId="247" fontId="84" fillId="0" borderId="85" xfId="628" applyNumberFormat="1" applyFont="1" applyFill="1" applyBorder="1" applyAlignment="1" applyProtection="1">
      <alignment horizontal="right" vertical="top"/>
      <protection locked="0"/>
    </xf>
    <xf numFmtId="245" fontId="84" fillId="0" borderId="85" xfId="0" applyNumberFormat="1" applyFont="1" applyFill="1" applyBorder="1" applyAlignment="1" applyProtection="1">
      <alignment vertical="top" wrapText="1"/>
      <protection locked="0"/>
    </xf>
    <xf numFmtId="38" fontId="84" fillId="0" borderId="102" xfId="0" applyFont="1" applyFill="1" applyBorder="1" applyAlignment="1">
      <alignment horizontal="center" vertical="top"/>
    </xf>
    <xf numFmtId="38" fontId="84" fillId="0" borderId="103" xfId="0" applyFont="1" applyFill="1" applyBorder="1" applyAlignment="1">
      <alignment horizontal="right" vertical="top"/>
    </xf>
    <xf numFmtId="38" fontId="84" fillId="0" borderId="103" xfId="0" applyFont="1" applyFill="1" applyBorder="1" applyAlignment="1">
      <alignment horizontal="center" vertical="top"/>
    </xf>
    <xf numFmtId="184" fontId="84" fillId="0" borderId="103" xfId="504" applyNumberFormat="1" applyFont="1" applyFill="1" applyBorder="1" applyAlignment="1">
      <alignment horizontal="center" vertical="top"/>
    </xf>
    <xf numFmtId="38" fontId="100" fillId="0" borderId="103" xfId="0" applyFont="1" applyFill="1" applyBorder="1" applyAlignment="1">
      <alignment horizontal="center" vertical="top" wrapText="1"/>
    </xf>
    <xf numFmtId="189" fontId="75" fillId="0" borderId="97" xfId="504" applyNumberFormat="1" applyFont="1" applyFill="1" applyBorder="1" applyAlignment="1">
      <alignment horizontal="centerContinuous" vertical="top"/>
    </xf>
    <xf numFmtId="189" fontId="75" fillId="0" borderId="97" xfId="504" applyNumberFormat="1" applyFont="1" applyFill="1" applyBorder="1" applyAlignment="1">
      <alignment horizontal="centerContinuous" vertical="top" wrapText="1"/>
    </xf>
    <xf numFmtId="189" fontId="75" fillId="0" borderId="97" xfId="504" applyNumberFormat="1" applyFont="1" applyFill="1" applyBorder="1" applyAlignment="1">
      <alignment horizontal="center" vertical="top" wrapText="1"/>
    </xf>
    <xf numFmtId="38" fontId="75" fillId="0" borderId="97" xfId="0" applyFont="1" applyFill="1" applyBorder="1" applyAlignment="1">
      <alignment vertical="top" wrapText="1"/>
    </xf>
    <xf numFmtId="38" fontId="20" fillId="0" borderId="97" xfId="0" applyFont="1" applyFill="1" applyBorder="1" applyAlignment="1">
      <alignment horizontal="center" vertical="top"/>
    </xf>
    <xf numFmtId="38" fontId="75" fillId="0" borderId="97" xfId="0" applyFont="1" applyFill="1" applyBorder="1" applyAlignment="1">
      <alignment horizontal="left" vertical="top"/>
    </xf>
    <xf numFmtId="189" fontId="20" fillId="0" borderId="97" xfId="504" applyNumberFormat="1" applyFont="1" applyFill="1" applyBorder="1" applyAlignment="1">
      <alignment horizontal="center" vertical="top"/>
    </xf>
    <xf numFmtId="38" fontId="20" fillId="0" borderId="97" xfId="0" applyFont="1" applyFill="1" applyBorder="1" applyAlignment="1">
      <alignment horizontal="left" vertical="top"/>
    </xf>
    <xf numFmtId="38" fontId="20" fillId="0" borderId="97" xfId="0" applyFont="1" applyBorder="1" applyAlignment="1">
      <alignment vertical="top"/>
    </xf>
    <xf numFmtId="38" fontId="20" fillId="0" borderId="97" xfId="0" applyFont="1" applyFill="1" applyBorder="1" applyAlignment="1">
      <alignment horizontal="center" vertical="top" wrapText="1"/>
    </xf>
    <xf numFmtId="215" fontId="20" fillId="0" borderId="97" xfId="504" applyNumberFormat="1" applyFont="1" applyFill="1" applyBorder="1" applyAlignment="1">
      <alignment horizontal="center" vertical="top" wrapText="1"/>
    </xf>
    <xf numFmtId="189" fontId="103" fillId="0" borderId="97" xfId="504" applyNumberFormat="1" applyFont="1" applyFill="1" applyBorder="1" applyAlignment="1">
      <alignment horizontal="center" vertical="top"/>
    </xf>
    <xf numFmtId="38" fontId="20" fillId="28" borderId="97" xfId="0" applyFont="1" applyFill="1" applyBorder="1" applyAlignment="1">
      <alignment horizontal="center" vertical="top"/>
    </xf>
    <xf numFmtId="38" fontId="20" fillId="28" borderId="97" xfId="0" applyFont="1" applyFill="1" applyBorder="1" applyAlignment="1">
      <alignment horizontal="left" vertical="top"/>
    </xf>
    <xf numFmtId="38" fontId="20" fillId="28" borderId="97" xfId="0" applyFont="1" applyFill="1" applyBorder="1" applyAlignment="1">
      <alignment vertical="top"/>
    </xf>
    <xf numFmtId="38" fontId="20" fillId="28" borderId="97" xfId="0" applyFont="1" applyFill="1" applyBorder="1" applyAlignment="1">
      <alignment horizontal="center" vertical="top" wrapText="1"/>
    </xf>
    <xf numFmtId="189" fontId="20" fillId="28" borderId="97" xfId="504" applyNumberFormat="1" applyFont="1" applyFill="1" applyBorder="1" applyAlignment="1">
      <alignment horizontal="center" vertical="top" wrapText="1"/>
    </xf>
    <xf numFmtId="189" fontId="103" fillId="28" borderId="97" xfId="504" applyNumberFormat="1" applyFont="1" applyFill="1" applyBorder="1" applyAlignment="1">
      <alignment horizontal="center" vertical="top"/>
    </xf>
    <xf numFmtId="38" fontId="20" fillId="0" borderId="97" xfId="0" applyFont="1" applyFill="1" applyBorder="1" applyAlignment="1">
      <alignment horizontal="left" vertical="top" wrapText="1"/>
    </xf>
    <xf numFmtId="38" fontId="20" fillId="33" borderId="97" xfId="0" applyFont="1" applyFill="1" applyBorder="1" applyAlignment="1">
      <alignment horizontal="center" vertical="top"/>
    </xf>
    <xf numFmtId="38" fontId="20" fillId="33" borderId="97" xfId="0" applyFont="1" applyFill="1" applyBorder="1" applyAlignment="1">
      <alignment horizontal="center" vertical="top" wrapText="1"/>
    </xf>
    <xf numFmtId="189" fontId="20" fillId="33" borderId="97" xfId="504" applyNumberFormat="1" applyFont="1" applyFill="1" applyBorder="1" applyAlignment="1">
      <alignment horizontal="center" vertical="top" wrapText="1"/>
    </xf>
    <xf numFmtId="189" fontId="103" fillId="33" borderId="97" xfId="504" applyNumberFormat="1" applyFont="1" applyFill="1" applyBorder="1" applyAlignment="1">
      <alignment horizontal="center" vertical="top"/>
    </xf>
    <xf numFmtId="38" fontId="20" fillId="0" borderId="97" xfId="0" applyFont="1" applyFill="1" applyBorder="1" applyAlignment="1">
      <alignment vertical="top" wrapText="1"/>
    </xf>
    <xf numFmtId="38" fontId="20" fillId="0" borderId="97" xfId="0" applyFont="1" applyBorder="1" applyAlignment="1">
      <alignment horizontal="left" vertical="top"/>
    </xf>
    <xf numFmtId="38" fontId="20" fillId="0" borderId="97" xfId="0" applyFont="1" applyBorder="1" applyAlignment="1">
      <alignment vertical="top" wrapText="1"/>
    </xf>
    <xf numFmtId="38" fontId="20" fillId="0" borderId="97" xfId="0" applyFont="1" applyFill="1" applyBorder="1" applyAlignment="1">
      <alignment vertical="top"/>
    </xf>
    <xf numFmtId="189" fontId="195" fillId="28" borderId="97" xfId="504" applyNumberFormat="1" applyFont="1" applyFill="1" applyBorder="1" applyAlignment="1">
      <alignment horizontal="center" vertical="top"/>
    </xf>
    <xf numFmtId="189" fontId="195" fillId="0" borderId="97" xfId="504" applyNumberFormat="1" applyFont="1" applyFill="1" applyBorder="1" applyAlignment="1">
      <alignment horizontal="center" vertical="top"/>
    </xf>
    <xf numFmtId="38" fontId="122" fillId="0" borderId="97" xfId="0" applyFont="1" applyFill="1" applyBorder="1"/>
    <xf numFmtId="38" fontId="20" fillId="29" borderId="97" xfId="0" applyFont="1" applyFill="1" applyBorder="1" applyAlignment="1">
      <alignment horizontal="center" vertical="top"/>
    </xf>
    <xf numFmtId="230" fontId="20" fillId="0" borderId="97" xfId="0" applyNumberFormat="1" applyFont="1" applyFill="1" applyBorder="1" applyAlignment="1">
      <alignment vertical="center" wrapText="1"/>
    </xf>
    <xf numFmtId="0" fontId="20" fillId="0" borderId="97" xfId="631" applyFont="1" applyFill="1" applyBorder="1" applyAlignment="1" applyProtection="1">
      <alignment horizontal="left" vertical="center" wrapText="1"/>
      <protection hidden="1"/>
    </xf>
    <xf numFmtId="0" fontId="20" fillId="0" borderId="97" xfId="631" applyFont="1" applyFill="1" applyBorder="1" applyAlignment="1" applyProtection="1">
      <alignment horizontal="center" vertical="center"/>
      <protection hidden="1"/>
    </xf>
    <xf numFmtId="38" fontId="206" fillId="0" borderId="97" xfId="0" applyFont="1" applyFill="1" applyBorder="1" applyAlignment="1">
      <alignment horizontal="left" vertical="top"/>
    </xf>
    <xf numFmtId="38" fontId="206" fillId="0" borderId="97" xfId="0" applyFont="1" applyFill="1" applyBorder="1" applyAlignment="1">
      <alignment horizontal="center" vertical="top"/>
    </xf>
    <xf numFmtId="38" fontId="206" fillId="0" borderId="97" xfId="0" applyFont="1" applyFill="1" applyBorder="1" applyAlignment="1">
      <alignment vertical="top"/>
    </xf>
    <xf numFmtId="38" fontId="206" fillId="0" borderId="97" xfId="0" applyFont="1" applyFill="1" applyBorder="1" applyAlignment="1">
      <alignment horizontal="center" vertical="top" wrapText="1"/>
    </xf>
    <xf numFmtId="189" fontId="206" fillId="0" borderId="97" xfId="504" applyNumberFormat="1" applyFont="1" applyFill="1" applyBorder="1" applyAlignment="1">
      <alignment horizontal="center" vertical="top" wrapText="1"/>
    </xf>
    <xf numFmtId="189" fontId="207" fillId="0" borderId="97" xfId="504" applyNumberFormat="1" applyFont="1" applyFill="1" applyBorder="1" applyAlignment="1">
      <alignment horizontal="center" vertical="top"/>
    </xf>
    <xf numFmtId="0" fontId="20" fillId="0" borderId="97" xfId="631" applyFont="1" applyFill="1" applyBorder="1" applyAlignment="1" applyProtection="1">
      <alignment horizontal="left" vertical="top" wrapText="1"/>
      <protection hidden="1"/>
    </xf>
    <xf numFmtId="0" fontId="20" fillId="33" borderId="97" xfId="631" applyFont="1" applyFill="1" applyBorder="1" applyAlignment="1" applyProtection="1">
      <alignment horizontal="left" vertical="top" wrapText="1"/>
      <protection hidden="1"/>
    </xf>
    <xf numFmtId="0" fontId="20" fillId="33" borderId="97" xfId="631" applyFont="1" applyFill="1" applyBorder="1" applyAlignment="1" applyProtection="1">
      <alignment horizontal="left" vertical="center" wrapText="1"/>
      <protection hidden="1"/>
    </xf>
    <xf numFmtId="0" fontId="20" fillId="33" borderId="97" xfId="631" applyFont="1" applyFill="1" applyBorder="1" applyAlignment="1" applyProtection="1">
      <alignment horizontal="center" vertical="center"/>
      <protection hidden="1"/>
    </xf>
    <xf numFmtId="0" fontId="20" fillId="0" borderId="97" xfId="631" applyFont="1" applyFill="1" applyBorder="1" applyAlignment="1" applyProtection="1">
      <alignment horizontal="center" vertical="top" wrapText="1"/>
      <protection hidden="1"/>
    </xf>
    <xf numFmtId="38" fontId="20" fillId="0" borderId="97" xfId="0" applyFont="1" applyFill="1" applyBorder="1" applyAlignment="1" applyProtection="1">
      <alignment horizontal="left" vertical="top" wrapText="1"/>
      <protection hidden="1"/>
    </xf>
    <xf numFmtId="38" fontId="20" fillId="0" borderId="97" xfId="621" applyFont="1" applyFill="1" applyBorder="1" applyAlignment="1">
      <alignment horizontal="center" vertical="top"/>
    </xf>
    <xf numFmtId="38" fontId="20" fillId="0" borderId="97" xfId="0" applyFont="1" applyFill="1" applyBorder="1" applyAlignment="1" applyProtection="1">
      <alignment vertical="top" wrapText="1"/>
      <protection locked="0" hidden="1"/>
    </xf>
    <xf numFmtId="38" fontId="20" fillId="0" borderId="97" xfId="0" applyFont="1" applyFill="1" applyBorder="1" applyAlignment="1" applyProtection="1">
      <alignment vertical="top"/>
      <protection locked="0" hidden="1"/>
    </xf>
    <xf numFmtId="38" fontId="20" fillId="0" borderId="97" xfId="621" applyFont="1" applyFill="1" applyBorder="1" applyAlignment="1">
      <alignment vertical="top" wrapText="1"/>
    </xf>
    <xf numFmtId="38" fontId="20" fillId="0" borderId="97" xfId="0" applyNumberFormat="1" applyFont="1" applyFill="1" applyBorder="1" applyAlignment="1">
      <alignment vertical="top" wrapText="1"/>
    </xf>
    <xf numFmtId="38" fontId="20" fillId="25" borderId="97" xfId="0" applyFont="1" applyFill="1" applyBorder="1" applyAlignment="1">
      <alignment horizontal="center" vertical="top" wrapText="1"/>
    </xf>
    <xf numFmtId="0" fontId="20" fillId="0" borderId="97" xfId="631" applyFont="1" applyFill="1" applyBorder="1" applyAlignment="1" applyProtection="1">
      <alignment horizontal="left" vertical="top"/>
      <protection hidden="1"/>
    </xf>
    <xf numFmtId="3" fontId="20" fillId="0" borderId="97" xfId="0" applyNumberFormat="1" applyFont="1" applyFill="1" applyBorder="1" applyAlignment="1" applyProtection="1">
      <alignment horizontal="center" vertical="top"/>
      <protection locked="0" hidden="1"/>
    </xf>
    <xf numFmtId="189" fontId="20" fillId="0" borderId="97" xfId="504" applyNumberFormat="1" applyFont="1" applyFill="1" applyBorder="1" applyAlignment="1" applyProtection="1">
      <alignment horizontal="center" vertical="top"/>
      <protection locked="0" hidden="1"/>
    </xf>
    <xf numFmtId="38" fontId="20" fillId="0" borderId="104" xfId="0" applyFont="1" applyFill="1" applyBorder="1" applyAlignment="1">
      <alignment horizontal="center" vertical="top"/>
    </xf>
    <xf numFmtId="38" fontId="20" fillId="0" borderId="104" xfId="0" applyFont="1" applyFill="1" applyBorder="1" applyAlignment="1">
      <alignment horizontal="left" vertical="top"/>
    </xf>
    <xf numFmtId="38" fontId="20" fillId="0" borderId="104" xfId="0" applyFont="1" applyBorder="1" applyAlignment="1">
      <alignment vertical="top"/>
    </xf>
    <xf numFmtId="38" fontId="20" fillId="0" borderId="104" xfId="0" applyFont="1" applyFill="1" applyBorder="1" applyAlignment="1">
      <alignment horizontal="center" vertical="top" wrapText="1"/>
    </xf>
    <xf numFmtId="189" fontId="20" fillId="0" borderId="104" xfId="504" applyNumberFormat="1" applyFont="1" applyFill="1" applyBorder="1" applyAlignment="1">
      <alignment horizontal="center" vertical="top" wrapText="1"/>
    </xf>
    <xf numFmtId="189" fontId="103" fillId="0" borderId="104" xfId="504" applyNumberFormat="1" applyFont="1" applyFill="1" applyBorder="1" applyAlignment="1">
      <alignment horizontal="center" vertical="top"/>
    </xf>
    <xf numFmtId="0" fontId="20" fillId="0" borderId="36" xfId="0" applyNumberFormat="1" applyFont="1" applyFill="1" applyBorder="1" applyAlignment="1">
      <alignment vertical="center" wrapText="1"/>
    </xf>
    <xf numFmtId="293" fontId="20" fillId="37" borderId="97" xfId="1368" applyNumberFormat="1" applyFont="1" applyFill="1" applyBorder="1"/>
    <xf numFmtId="293" fontId="20" fillId="0" borderId="97" xfId="1368" applyNumberFormat="1" applyFont="1" applyBorder="1"/>
    <xf numFmtId="0" fontId="20" fillId="0" borderId="97" xfId="629" applyFont="1" applyFill="1" applyBorder="1" applyAlignment="1">
      <alignment horizontal="left"/>
    </xf>
    <xf numFmtId="0" fontId="20" fillId="0" borderId="97" xfId="629" applyFont="1" applyFill="1" applyBorder="1" applyAlignment="1">
      <alignment horizontal="center"/>
    </xf>
    <xf numFmtId="0" fontId="20" fillId="0" borderId="97" xfId="629" applyFont="1" applyFill="1" applyBorder="1" applyAlignment="1"/>
    <xf numFmtId="214" fontId="198" fillId="0" borderId="97" xfId="0" applyNumberFormat="1" applyFont="1" applyFill="1" applyBorder="1" applyAlignment="1">
      <alignment horizontal="left" vertical="top"/>
    </xf>
    <xf numFmtId="38" fontId="198" fillId="0" borderId="97" xfId="0" applyNumberFormat="1" applyFont="1" applyFill="1" applyBorder="1" applyAlignment="1">
      <alignment vertical="top" wrapText="1"/>
    </xf>
    <xf numFmtId="38" fontId="198" fillId="0" borderId="97" xfId="0" applyFont="1" applyFill="1" applyBorder="1" applyAlignment="1">
      <alignment horizontal="center" vertical="top"/>
    </xf>
    <xf numFmtId="40" fontId="198" fillId="0" borderId="97" xfId="504" applyNumberFormat="1" applyFont="1" applyFill="1" applyBorder="1" applyAlignment="1">
      <alignment vertical="top"/>
    </xf>
    <xf numFmtId="189" fontId="198" fillId="0" borderId="97" xfId="504" applyNumberFormat="1" applyFont="1" applyFill="1" applyBorder="1" applyAlignment="1">
      <alignment vertical="top"/>
    </xf>
    <xf numFmtId="38" fontId="198" fillId="0" borderId="48" xfId="0" applyFont="1" applyFill="1" applyBorder="1" applyAlignment="1">
      <alignment vertical="top"/>
    </xf>
    <xf numFmtId="38" fontId="199" fillId="0" borderId="33" xfId="0" applyFont="1" applyFill="1" applyBorder="1" applyAlignment="1">
      <alignment vertical="top"/>
    </xf>
    <xf numFmtId="0" fontId="0" fillId="0" borderId="0" xfId="0" applyNumberFormat="1" applyBorder="1"/>
    <xf numFmtId="0" fontId="0" fillId="0" borderId="0" xfId="0" applyNumberFormat="1"/>
    <xf numFmtId="182" fontId="123" fillId="0" borderId="30" xfId="0" applyNumberFormat="1" applyFont="1" applyFill="1" applyBorder="1" applyAlignment="1" applyProtection="1">
      <alignment horizontal="center" vertical="top"/>
      <protection locked="0" hidden="1"/>
    </xf>
    <xf numFmtId="49" fontId="123" fillId="0" borderId="30" xfId="504" applyNumberFormat="1" applyFont="1" applyFill="1" applyBorder="1" applyAlignment="1" applyProtection="1">
      <alignment horizontal="center" vertical="top" wrapText="1"/>
      <protection locked="0" hidden="1"/>
    </xf>
    <xf numFmtId="49" fontId="123" fillId="0" borderId="30" xfId="504" applyNumberFormat="1" applyFont="1" applyFill="1" applyBorder="1" applyAlignment="1" applyProtection="1">
      <alignment horizontal="center" vertical="top"/>
      <protection locked="0" hidden="1"/>
    </xf>
    <xf numFmtId="243" fontId="123" fillId="0" borderId="30" xfId="504" applyNumberFormat="1" applyFont="1" applyFill="1" applyBorder="1" applyAlignment="1" applyProtection="1">
      <alignment horizontal="center" vertical="top" wrapText="1"/>
      <protection locked="0" hidden="1"/>
    </xf>
    <xf numFmtId="38" fontId="120" fillId="0" borderId="97" xfId="0" applyFont="1" applyFill="1" applyBorder="1"/>
    <xf numFmtId="40" fontId="119" fillId="0" borderId="0" xfId="0" applyNumberFormat="1" applyFont="1"/>
    <xf numFmtId="231" fontId="89" fillId="0" borderId="0" xfId="0" applyNumberFormat="1" applyFont="1" applyFill="1" applyBorder="1" applyAlignment="1">
      <alignment horizontal="centerContinuous" vertical="top"/>
    </xf>
    <xf numFmtId="231" fontId="20" fillId="0" borderId="30" xfId="624" applyNumberFormat="1" applyFont="1" applyFill="1" applyBorder="1" applyAlignment="1">
      <alignment vertical="top"/>
    </xf>
    <xf numFmtId="231" fontId="100" fillId="0" borderId="30" xfId="631" applyNumberFormat="1" applyFont="1" applyFill="1" applyBorder="1" applyAlignment="1">
      <alignment vertical="top"/>
    </xf>
    <xf numFmtId="231" fontId="20" fillId="0" borderId="30" xfId="621" applyNumberFormat="1" applyFont="1" applyFill="1" applyBorder="1" applyAlignment="1">
      <alignment vertical="top"/>
    </xf>
    <xf numFmtId="231" fontId="20" fillId="0" borderId="30" xfId="624" applyNumberFormat="1" applyFont="1" applyFill="1" applyBorder="1" applyAlignment="1">
      <alignment horizontal="center" vertical="top"/>
    </xf>
    <xf numFmtId="231" fontId="20" fillId="0" borderId="30" xfId="0" applyNumberFormat="1" applyFont="1" applyFill="1" applyBorder="1" applyAlignment="1">
      <alignment vertical="top"/>
    </xf>
    <xf numFmtId="231" fontId="20" fillId="0" borderId="30" xfId="639" applyNumberFormat="1" applyFont="1" applyFill="1" applyBorder="1" applyAlignment="1" applyProtection="1">
      <alignment vertical="top"/>
      <protection hidden="1"/>
    </xf>
    <xf numFmtId="231" fontId="20" fillId="0" borderId="0" xfId="0" applyNumberFormat="1" applyFont="1" applyFill="1" applyBorder="1" applyAlignment="1" applyProtection="1">
      <alignment horizontal="centerContinuous" vertical="top"/>
      <protection locked="0" hidden="1"/>
    </xf>
    <xf numFmtId="38" fontId="75" fillId="0" borderId="0" xfId="0" applyFont="1" applyFill="1" applyBorder="1" applyAlignment="1">
      <alignment horizontal="center" vertical="top"/>
    </xf>
    <xf numFmtId="0" fontId="84" fillId="0" borderId="6" xfId="627" applyFont="1" applyFill="1" applyBorder="1" applyAlignment="1">
      <alignment horizontal="center" vertical="center" wrapText="1"/>
    </xf>
    <xf numFmtId="0" fontId="89" fillId="0" borderId="0" xfId="627" applyFont="1" applyFill="1" applyBorder="1" applyAlignment="1">
      <alignment horizontal="center"/>
    </xf>
    <xf numFmtId="0" fontId="129" fillId="0" borderId="0" xfId="627" applyFont="1" applyFill="1" applyBorder="1" applyAlignment="1">
      <alignment horizontal="center"/>
    </xf>
    <xf numFmtId="0" fontId="91" fillId="0" borderId="1" xfId="626" applyFont="1" applyFill="1" applyBorder="1" applyAlignment="1" applyProtection="1">
      <alignment vertical="top" wrapText="1"/>
      <protection locked="0"/>
    </xf>
    <xf numFmtId="0" fontId="91" fillId="0" borderId="27" xfId="626" applyFont="1" applyFill="1" applyBorder="1" applyAlignment="1" applyProtection="1">
      <alignment vertical="top" wrapText="1"/>
      <protection locked="0"/>
    </xf>
    <xf numFmtId="0" fontId="91" fillId="0" borderId="29" xfId="626" applyFont="1" applyFill="1" applyBorder="1" applyAlignment="1" applyProtection="1">
      <alignment vertical="top" wrapText="1"/>
      <protection locked="0"/>
    </xf>
    <xf numFmtId="0" fontId="91" fillId="0" borderId="28" xfId="626" applyFont="1" applyFill="1" applyBorder="1" applyAlignment="1" applyProtection="1">
      <alignment vertical="top" wrapText="1"/>
      <protection locked="0"/>
    </xf>
    <xf numFmtId="0" fontId="91" fillId="0" borderId="1" xfId="626" applyFont="1" applyFill="1" applyBorder="1" applyAlignment="1" applyProtection="1">
      <alignment horizontal="center" vertical="center" wrapText="1"/>
      <protection locked="0"/>
    </xf>
    <xf numFmtId="0" fontId="91" fillId="0" borderId="27" xfId="626" applyFont="1" applyFill="1" applyBorder="1" applyAlignment="1" applyProtection="1">
      <alignment horizontal="center" vertical="top" wrapText="1"/>
      <protection locked="0"/>
    </xf>
    <xf numFmtId="0" fontId="91" fillId="0" borderId="29" xfId="626" applyFont="1" applyFill="1" applyBorder="1" applyAlignment="1" applyProtection="1">
      <alignment horizontal="center" vertical="top" wrapText="1"/>
      <protection locked="0"/>
    </xf>
    <xf numFmtId="38" fontId="214" fillId="0" borderId="0" xfId="0" applyFont="1" applyFill="1"/>
    <xf numFmtId="38" fontId="214" fillId="0" borderId="0" xfId="0" applyFont="1"/>
    <xf numFmtId="0" fontId="131" fillId="0" borderId="0" xfId="1366" applyFont="1"/>
    <xf numFmtId="38" fontId="120" fillId="0" borderId="97" xfId="0" applyFont="1" applyFill="1" applyBorder="1" applyAlignment="1">
      <alignment horizontal="center"/>
    </xf>
    <xf numFmtId="3" fontId="122" fillId="0" borderId="30" xfId="0" applyNumberFormat="1" applyFont="1" applyFill="1" applyBorder="1" applyAlignment="1">
      <alignment vertical="center"/>
    </xf>
    <xf numFmtId="3" fontId="123" fillId="0" borderId="30" xfId="0" applyNumberFormat="1" applyFont="1" applyFill="1" applyBorder="1" applyAlignment="1">
      <alignment horizontal="right" vertical="center"/>
    </xf>
    <xf numFmtId="3" fontId="122" fillId="0" borderId="30" xfId="625" applyNumberFormat="1" applyFont="1" applyFill="1" applyBorder="1" applyAlignment="1">
      <alignment horizontal="right" vertical="center" wrapText="1"/>
    </xf>
    <xf numFmtId="190" fontId="122" fillId="0" borderId="25" xfId="504" applyFont="1" applyFill="1" applyBorder="1" applyProtection="1">
      <protection locked="0"/>
    </xf>
    <xf numFmtId="190" fontId="122" fillId="0" borderId="30" xfId="504" applyFont="1" applyFill="1" applyBorder="1"/>
    <xf numFmtId="190" fontId="122" fillId="0" borderId="30" xfId="504" applyFont="1" applyFill="1" applyBorder="1" applyAlignment="1" applyProtection="1">
      <alignment vertical="top"/>
      <protection locked="0"/>
    </xf>
    <xf numFmtId="190" fontId="122" fillId="0" borderId="30" xfId="504" applyFont="1" applyFill="1" applyBorder="1" applyAlignment="1" applyProtection="1">
      <alignment horizontal="center"/>
    </xf>
    <xf numFmtId="190" fontId="122" fillId="0" borderId="30" xfId="504" applyFont="1" applyFill="1" applyBorder="1" applyAlignment="1" applyProtection="1"/>
    <xf numFmtId="190" fontId="122" fillId="0" borderId="30" xfId="504" applyFont="1" applyFill="1" applyBorder="1" applyAlignment="1" applyProtection="1">
      <alignment horizontal="center" vertical="top"/>
    </xf>
    <xf numFmtId="190" fontId="122" fillId="0" borderId="30" xfId="504" applyFont="1" applyFill="1" applyBorder="1" applyAlignment="1">
      <alignment horizontal="center"/>
    </xf>
    <xf numFmtId="190" fontId="122" fillId="0" borderId="31" xfId="504" applyFont="1" applyFill="1" applyBorder="1" applyAlignment="1">
      <alignment horizontal="center"/>
    </xf>
    <xf numFmtId="0" fontId="89" fillId="0" borderId="0" xfId="630" applyFont="1" applyFill="1" applyProtection="1">
      <protection locked="0"/>
    </xf>
    <xf numFmtId="233" fontId="89" fillId="0" borderId="0" xfId="630" applyNumberFormat="1" applyFont="1" applyFill="1" applyAlignment="1" applyProtection="1">
      <alignment horizontal="centerContinuous"/>
      <protection locked="0"/>
    </xf>
    <xf numFmtId="233" fontId="90" fillId="0" borderId="0" xfId="630" applyNumberFormat="1" applyFont="1" applyFill="1" applyAlignment="1" applyProtection="1">
      <alignment horizontal="centerContinuous"/>
      <protection locked="0"/>
    </xf>
    <xf numFmtId="0" fontId="90" fillId="0" borderId="0" xfId="630" applyFont="1" applyFill="1" applyProtection="1">
      <protection locked="0"/>
    </xf>
    <xf numFmtId="0" fontId="81" fillId="0" borderId="0" xfId="630" applyFont="1" applyFill="1" applyAlignment="1" applyProtection="1">
      <alignment vertical="center"/>
      <protection locked="0"/>
    </xf>
    <xf numFmtId="233" fontId="81" fillId="0" borderId="0" xfId="630" applyNumberFormat="1" applyFont="1" applyFill="1" applyAlignment="1" applyProtection="1">
      <alignment vertical="center"/>
      <protection locked="0"/>
    </xf>
    <xf numFmtId="233" fontId="81" fillId="0" borderId="27" xfId="630" applyNumberFormat="1" applyFont="1" applyFill="1" applyBorder="1" applyAlignment="1" applyProtection="1">
      <alignment horizontal="centerContinuous" vertical="center" wrapText="1"/>
      <protection locked="0"/>
    </xf>
    <xf numFmtId="233" fontId="81" fillId="0" borderId="28" xfId="630" applyNumberFormat="1" applyFont="1" applyFill="1" applyBorder="1" applyAlignment="1" applyProtection="1">
      <alignment horizontal="centerContinuous" vertical="center" wrapText="1"/>
      <protection locked="0"/>
    </xf>
    <xf numFmtId="233" fontId="81" fillId="0" borderId="29" xfId="630" applyNumberFormat="1" applyFont="1" applyFill="1" applyBorder="1" applyAlignment="1" applyProtection="1">
      <alignment horizontal="centerContinuous" vertical="center" wrapText="1"/>
      <protection locked="0"/>
    </xf>
    <xf numFmtId="233" fontId="81" fillId="0" borderId="24" xfId="630" applyNumberFormat="1" applyFont="1" applyFill="1" applyBorder="1" applyAlignment="1" applyProtection="1">
      <alignment horizontal="center" vertical="center" wrapText="1"/>
      <protection locked="0"/>
    </xf>
    <xf numFmtId="0" fontId="81" fillId="0" borderId="0" xfId="630" applyFont="1" applyFill="1" applyProtection="1">
      <protection locked="0"/>
    </xf>
    <xf numFmtId="233" fontId="81" fillId="0" borderId="1" xfId="630" applyNumberFormat="1" applyFont="1" applyFill="1" applyBorder="1" applyAlignment="1" applyProtection="1">
      <alignment horizontal="center" vertical="center"/>
      <protection locked="0"/>
    </xf>
    <xf numFmtId="233" fontId="76" fillId="0" borderId="1" xfId="630" applyNumberFormat="1" applyFont="1" applyFill="1" applyBorder="1" applyAlignment="1" applyProtection="1">
      <alignment horizontal="center" vertical="center"/>
      <protection locked="0"/>
    </xf>
    <xf numFmtId="234" fontId="81" fillId="0" borderId="25" xfId="630" applyNumberFormat="1" applyFont="1" applyFill="1" applyBorder="1" applyAlignment="1" applyProtection="1">
      <alignment horizontal="center"/>
      <protection locked="0"/>
    </xf>
    <xf numFmtId="4" fontId="81" fillId="0" borderId="25" xfId="630" applyNumberFormat="1" applyFont="1" applyFill="1" applyBorder="1" applyAlignment="1" applyProtection="1">
      <alignment horizontal="center"/>
      <protection locked="0"/>
    </xf>
    <xf numFmtId="0" fontId="81" fillId="0" borderId="0" xfId="630" applyFont="1" applyFill="1" applyAlignment="1" applyProtection="1">
      <alignment horizontal="center" vertical="center"/>
      <protection locked="0"/>
    </xf>
    <xf numFmtId="9" fontId="81" fillId="0" borderId="24" xfId="630" applyNumberFormat="1" applyFont="1" applyFill="1" applyBorder="1" applyAlignment="1" applyProtection="1">
      <alignment horizontal="center" vertical="center"/>
      <protection locked="0"/>
    </xf>
    <xf numFmtId="234" fontId="81" fillId="0" borderId="30" xfId="630" applyNumberFormat="1" applyFont="1" applyFill="1" applyBorder="1" applyAlignment="1" applyProtection="1">
      <alignment horizontal="center" vertical="center"/>
      <protection locked="0"/>
    </xf>
    <xf numFmtId="4" fontId="81" fillId="0" borderId="30" xfId="630" applyNumberFormat="1" applyFont="1" applyFill="1" applyBorder="1" applyAlignment="1" applyProtection="1">
      <alignment horizontal="center" vertical="center"/>
      <protection locked="0"/>
    </xf>
    <xf numFmtId="235" fontId="81" fillId="0" borderId="1" xfId="630" applyNumberFormat="1" applyFont="1" applyFill="1" applyBorder="1" applyAlignment="1" applyProtection="1">
      <alignment horizontal="center"/>
      <protection locked="0"/>
    </xf>
    <xf numFmtId="234" fontId="81" fillId="0" borderId="30" xfId="630" applyNumberFormat="1" applyFont="1" applyFill="1" applyBorder="1" applyAlignment="1" applyProtection="1">
      <alignment horizontal="center"/>
      <protection locked="0"/>
    </xf>
    <xf numFmtId="4" fontId="81" fillId="0" borderId="30" xfId="630" applyNumberFormat="1" applyFont="1" applyFill="1" applyBorder="1" applyAlignment="1" applyProtection="1">
      <alignment horizontal="center"/>
      <protection locked="0"/>
    </xf>
    <xf numFmtId="0" fontId="76" fillId="0" borderId="0" xfId="630" applyFont="1" applyFill="1" applyProtection="1">
      <protection locked="0"/>
    </xf>
    <xf numFmtId="220" fontId="76" fillId="0" borderId="1" xfId="630" applyNumberFormat="1" applyFont="1" applyFill="1" applyBorder="1" applyAlignment="1" applyProtection="1">
      <alignment horizontal="center"/>
      <protection locked="0"/>
    </xf>
    <xf numFmtId="182" fontId="76" fillId="0" borderId="1" xfId="630" applyNumberFormat="1" applyFont="1" applyFill="1" applyBorder="1" applyAlignment="1" applyProtection="1">
      <alignment horizontal="center"/>
      <protection locked="0"/>
    </xf>
    <xf numFmtId="3" fontId="76" fillId="0" borderId="1" xfId="630" applyNumberFormat="1" applyFont="1" applyFill="1" applyBorder="1" applyProtection="1">
      <protection locked="0"/>
    </xf>
    <xf numFmtId="220" fontId="76" fillId="0" borderId="25" xfId="630" applyNumberFormat="1" applyFont="1" applyFill="1" applyBorder="1" applyAlignment="1" applyProtection="1">
      <alignment horizontal="center"/>
      <protection locked="0"/>
    </xf>
    <xf numFmtId="182" fontId="76" fillId="0" borderId="25" xfId="630" applyNumberFormat="1" applyFont="1" applyFill="1" applyBorder="1" applyAlignment="1" applyProtection="1">
      <alignment horizontal="center"/>
      <protection locked="0"/>
    </xf>
    <xf numFmtId="3" fontId="76" fillId="0" borderId="25" xfId="630" applyNumberFormat="1" applyFont="1" applyFill="1" applyBorder="1" applyProtection="1">
      <protection locked="0"/>
    </xf>
    <xf numFmtId="3" fontId="76" fillId="0" borderId="24" xfId="630" applyNumberFormat="1" applyFont="1" applyFill="1" applyBorder="1" applyProtection="1">
      <protection locked="0"/>
    </xf>
    <xf numFmtId="220" fontId="81" fillId="0" borderId="30" xfId="630" applyNumberFormat="1" applyFont="1" applyFill="1" applyBorder="1" applyAlignment="1" applyProtection="1">
      <alignment horizontal="right"/>
      <protection locked="0"/>
    </xf>
    <xf numFmtId="182" fontId="81" fillId="0" borderId="30" xfId="630" applyNumberFormat="1" applyFont="1" applyFill="1" applyBorder="1" applyAlignment="1" applyProtection="1">
      <alignment horizontal="center"/>
      <protection locked="0"/>
    </xf>
    <xf numFmtId="3" fontId="81" fillId="0" borderId="30" xfId="630" applyNumberFormat="1" applyFont="1" applyFill="1" applyBorder="1" applyProtection="1">
      <protection locked="0"/>
    </xf>
    <xf numFmtId="234" fontId="81" fillId="0" borderId="31" xfId="630" applyNumberFormat="1" applyFont="1" applyFill="1" applyBorder="1" applyAlignment="1" applyProtection="1">
      <alignment horizontal="center"/>
      <protection locked="0"/>
    </xf>
    <xf numFmtId="4" fontId="81" fillId="0" borderId="31" xfId="630" applyNumberFormat="1" applyFont="1" applyFill="1" applyBorder="1" applyAlignment="1" applyProtection="1">
      <alignment horizontal="center"/>
      <protection locked="0"/>
    </xf>
    <xf numFmtId="237" fontId="81" fillId="0" borderId="1" xfId="630" applyNumberFormat="1" applyFont="1" applyFill="1" applyBorder="1" applyAlignment="1" applyProtection="1">
      <alignment horizontal="center" vertical="center"/>
      <protection locked="0"/>
    </xf>
    <xf numFmtId="1" fontId="76" fillId="0" borderId="0" xfId="630" applyNumberFormat="1" applyFont="1" applyFill="1" applyProtection="1">
      <protection locked="0"/>
    </xf>
    <xf numFmtId="233" fontId="76" fillId="0" borderId="0" xfId="630" applyNumberFormat="1" applyFont="1" applyFill="1" applyAlignment="1" applyProtection="1">
      <alignment horizontal="centerContinuous"/>
      <protection locked="0"/>
    </xf>
    <xf numFmtId="233" fontId="81" fillId="0" borderId="0" xfId="630" applyNumberFormat="1" applyFont="1" applyFill="1" applyAlignment="1" applyProtection="1">
      <alignment horizontal="centerContinuous"/>
      <protection locked="0"/>
    </xf>
    <xf numFmtId="0" fontId="81" fillId="0" borderId="0" xfId="630" applyFont="1" applyFill="1" applyAlignment="1" applyProtection="1">
      <alignment horizontal="center"/>
      <protection locked="0"/>
    </xf>
    <xf numFmtId="9" fontId="81" fillId="0" borderId="24" xfId="630" applyNumberFormat="1" applyFont="1" applyFill="1" applyBorder="1" applyAlignment="1" applyProtection="1">
      <alignment horizontal="center"/>
      <protection locked="0"/>
    </xf>
    <xf numFmtId="3" fontId="81" fillId="0" borderId="33" xfId="630" applyNumberFormat="1" applyFont="1" applyFill="1" applyBorder="1" applyProtection="1">
      <protection locked="0"/>
    </xf>
    <xf numFmtId="220" fontId="76" fillId="0" borderId="0" xfId="630" applyNumberFormat="1" applyFont="1" applyFill="1" applyBorder="1" applyAlignment="1" applyProtection="1">
      <alignment horizontal="center"/>
      <protection locked="0"/>
    </xf>
    <xf numFmtId="182" fontId="76" fillId="0" borderId="0" xfId="630" applyNumberFormat="1" applyFont="1" applyFill="1" applyBorder="1" applyAlignment="1" applyProtection="1">
      <alignment horizontal="center"/>
      <protection locked="0"/>
    </xf>
    <xf numFmtId="3" fontId="76" fillId="0" borderId="0" xfId="630" applyNumberFormat="1" applyFont="1" applyFill="1" applyBorder="1" applyProtection="1">
      <protection locked="0"/>
    </xf>
    <xf numFmtId="0" fontId="81" fillId="0" borderId="0" xfId="630" applyFont="1" applyFill="1" applyAlignment="1" applyProtection="1">
      <alignment horizontal="centerContinuous"/>
      <protection locked="0"/>
    </xf>
    <xf numFmtId="233" fontId="76" fillId="0" borderId="0" xfId="630" applyNumberFormat="1" applyFont="1" applyFill="1" applyAlignment="1" applyProtection="1">
      <alignment horizontal="centerContinuous" wrapText="1"/>
      <protection locked="0"/>
    </xf>
    <xf numFmtId="238" fontId="81" fillId="0" borderId="25" xfId="630" applyNumberFormat="1" applyFont="1" applyFill="1" applyBorder="1" applyAlignment="1" applyProtection="1">
      <alignment horizontal="center"/>
      <protection locked="0"/>
    </xf>
    <xf numFmtId="238" fontId="81" fillId="0" borderId="30" xfId="630" applyNumberFormat="1" applyFont="1" applyFill="1" applyBorder="1" applyAlignment="1" applyProtection="1">
      <alignment horizontal="center"/>
      <protection locked="0"/>
    </xf>
    <xf numFmtId="0" fontId="81" fillId="0" borderId="1" xfId="630" applyNumberFormat="1" applyFont="1" applyFill="1" applyBorder="1" applyAlignment="1" applyProtection="1">
      <alignment horizontal="center"/>
      <protection locked="0"/>
    </xf>
    <xf numFmtId="182" fontId="81" fillId="0" borderId="1" xfId="630" applyNumberFormat="1" applyFont="1" applyFill="1" applyBorder="1" applyAlignment="1" applyProtection="1">
      <alignment horizontal="center"/>
      <protection locked="0"/>
    </xf>
    <xf numFmtId="233" fontId="81" fillId="0" borderId="1" xfId="630" applyNumberFormat="1" applyFont="1" applyFill="1" applyBorder="1" applyProtection="1">
      <protection locked="0"/>
    </xf>
    <xf numFmtId="238" fontId="81" fillId="0" borderId="34" xfId="630" applyNumberFormat="1" applyFont="1" applyFill="1" applyBorder="1" applyAlignment="1" applyProtection="1">
      <alignment horizontal="center"/>
      <protection locked="0"/>
    </xf>
    <xf numFmtId="4" fontId="81" fillId="0" borderId="34" xfId="630" applyNumberFormat="1" applyFont="1" applyFill="1" applyBorder="1" applyAlignment="1" applyProtection="1">
      <alignment horizontal="center"/>
      <protection locked="0"/>
    </xf>
    <xf numFmtId="238" fontId="81" fillId="0" borderId="31" xfId="630" applyNumberFormat="1" applyFont="1" applyFill="1" applyBorder="1" applyAlignment="1" applyProtection="1">
      <alignment horizontal="center"/>
      <protection locked="0"/>
    </xf>
    <xf numFmtId="233" fontId="81" fillId="0" borderId="1" xfId="630" applyNumberFormat="1" applyFont="1" applyFill="1" applyBorder="1" applyAlignment="1" applyProtection="1">
      <alignment horizontal="centerContinuous" vertical="center" wrapText="1"/>
      <protection locked="0"/>
    </xf>
    <xf numFmtId="229" fontId="81" fillId="0" borderId="0" xfId="504" applyNumberFormat="1" applyFont="1" applyFill="1" applyBorder="1" applyProtection="1">
      <protection locked="0"/>
    </xf>
    <xf numFmtId="0" fontId="81" fillId="0" borderId="1" xfId="630" applyFont="1" applyFill="1" applyBorder="1" applyAlignment="1" applyProtection="1">
      <alignment horizontal="center"/>
      <protection locked="0"/>
    </xf>
    <xf numFmtId="9" fontId="81" fillId="0" borderId="1" xfId="630" applyNumberFormat="1" applyFont="1" applyFill="1" applyBorder="1" applyAlignment="1" applyProtection="1">
      <alignment horizontal="center"/>
      <protection locked="0"/>
    </xf>
    <xf numFmtId="0" fontId="81" fillId="0" borderId="0" xfId="630" applyFont="1" applyFill="1" applyBorder="1" applyProtection="1">
      <protection locked="0"/>
    </xf>
    <xf numFmtId="4" fontId="81" fillId="0" borderId="0" xfId="630" applyNumberFormat="1" applyFont="1" applyFill="1" applyProtection="1">
      <protection locked="0"/>
    </xf>
    <xf numFmtId="235" fontId="81" fillId="0" borderId="1" xfId="630" applyNumberFormat="1" applyFont="1" applyFill="1" applyBorder="1" applyAlignment="1" applyProtection="1">
      <alignment horizontal="left" wrapText="1"/>
      <protection locked="0"/>
    </xf>
    <xf numFmtId="2" fontId="81" fillId="0" borderId="1" xfId="630" applyNumberFormat="1" applyFont="1" applyFill="1" applyBorder="1" applyAlignment="1" applyProtection="1">
      <alignment horizontal="center"/>
      <protection locked="0"/>
    </xf>
    <xf numFmtId="3" fontId="81" fillId="0" borderId="1" xfId="630" applyNumberFormat="1" applyFont="1" applyFill="1" applyBorder="1" applyProtection="1">
      <protection locked="0"/>
    </xf>
    <xf numFmtId="3" fontId="81" fillId="0" borderId="0" xfId="630" applyNumberFormat="1" applyFont="1" applyFill="1" applyBorder="1" applyProtection="1">
      <protection locked="0"/>
    </xf>
    <xf numFmtId="220" fontId="81" fillId="0" borderId="1" xfId="630" applyNumberFormat="1" applyFont="1" applyFill="1" applyBorder="1" applyAlignment="1" applyProtection="1">
      <protection locked="0"/>
    </xf>
    <xf numFmtId="189" fontId="73" fillId="0" borderId="0" xfId="504" applyNumberFormat="1" applyFill="1" applyBorder="1" applyProtection="1">
      <protection locked="0"/>
    </xf>
    <xf numFmtId="235" fontId="81" fillId="0" borderId="1" xfId="630" applyNumberFormat="1" applyFont="1" applyFill="1" applyBorder="1" applyAlignment="1" applyProtection="1">
      <alignment horizontal="left"/>
      <protection locked="0"/>
    </xf>
    <xf numFmtId="0" fontId="91" fillId="0" borderId="0" xfId="632" applyFont="1" applyFill="1" applyProtection="1">
      <protection locked="0"/>
    </xf>
    <xf numFmtId="239" fontId="92" fillId="0" borderId="0" xfId="511" applyNumberFormat="1" applyFont="1" applyFill="1" applyProtection="1">
      <protection locked="0"/>
    </xf>
    <xf numFmtId="3" fontId="91" fillId="0" borderId="0" xfId="632" applyNumberFormat="1" applyFont="1" applyFill="1" applyProtection="1">
      <protection locked="0"/>
    </xf>
    <xf numFmtId="38" fontId="7" fillId="0" borderId="0" xfId="0" applyFont="1" applyFill="1" applyProtection="1">
      <protection locked="0"/>
    </xf>
    <xf numFmtId="0" fontId="91" fillId="0" borderId="0" xfId="626" applyFont="1" applyFill="1" applyProtection="1">
      <protection locked="0"/>
    </xf>
    <xf numFmtId="239" fontId="91" fillId="0" borderId="0" xfId="511" applyNumberFormat="1" applyFont="1" applyFill="1" applyProtection="1">
      <protection locked="0"/>
    </xf>
    <xf numFmtId="0" fontId="91" fillId="0" borderId="35" xfId="632" applyFont="1" applyFill="1" applyBorder="1" applyProtection="1">
      <protection locked="0"/>
    </xf>
    <xf numFmtId="0" fontId="91" fillId="0" borderId="36" xfId="632" applyFont="1" applyFill="1" applyBorder="1" applyProtection="1">
      <protection locked="0"/>
    </xf>
    <xf numFmtId="0" fontId="91" fillId="0" borderId="33" xfId="626" applyFont="1" applyFill="1" applyBorder="1" applyAlignment="1" applyProtection="1">
      <alignment vertical="top" wrapText="1"/>
      <protection locked="0"/>
    </xf>
    <xf numFmtId="0" fontId="91" fillId="0" borderId="37" xfId="626" applyFont="1" applyFill="1" applyBorder="1" applyAlignment="1" applyProtection="1">
      <alignment vertical="top" wrapText="1"/>
      <protection locked="0"/>
    </xf>
    <xf numFmtId="0" fontId="91" fillId="0" borderId="38" xfId="626" applyFont="1" applyFill="1" applyBorder="1" applyAlignment="1" applyProtection="1">
      <alignment vertical="top" wrapText="1"/>
      <protection locked="0"/>
    </xf>
    <xf numFmtId="0" fontId="91" fillId="0" borderId="39" xfId="626" applyFont="1" applyFill="1" applyBorder="1" applyAlignment="1" applyProtection="1">
      <alignment vertical="top" wrapText="1"/>
      <protection locked="0"/>
    </xf>
    <xf numFmtId="0" fontId="91" fillId="0" borderId="40" xfId="626" applyFont="1" applyFill="1" applyBorder="1" applyAlignment="1" applyProtection="1">
      <alignment vertical="top" wrapText="1"/>
      <protection locked="0"/>
    </xf>
    <xf numFmtId="3" fontId="91" fillId="0" borderId="34" xfId="626" applyNumberFormat="1" applyFont="1" applyFill="1" applyBorder="1" applyAlignment="1" applyProtection="1">
      <alignment vertical="top" wrapText="1"/>
      <protection locked="0"/>
    </xf>
    <xf numFmtId="0" fontId="91" fillId="0" borderId="41" xfId="626" applyFont="1" applyFill="1" applyBorder="1" applyAlignment="1" applyProtection="1">
      <alignment horizontal="center" vertical="top" wrapText="1"/>
      <protection locked="0"/>
    </xf>
    <xf numFmtId="0" fontId="91" fillId="0" borderId="42" xfId="626" applyFont="1" applyFill="1" applyBorder="1" applyAlignment="1" applyProtection="1">
      <alignment horizontal="center" vertical="top" wrapText="1"/>
      <protection locked="0"/>
    </xf>
    <xf numFmtId="0" fontId="91" fillId="0" borderId="25" xfId="626" applyFont="1" applyFill="1" applyBorder="1" applyAlignment="1" applyProtection="1">
      <alignment vertical="top" wrapText="1"/>
      <protection locked="0"/>
    </xf>
    <xf numFmtId="0" fontId="91" fillId="0" borderId="43" xfId="626" applyFont="1" applyFill="1" applyBorder="1" applyAlignment="1" applyProtection="1">
      <alignment vertical="top" wrapText="1"/>
      <protection locked="0"/>
    </xf>
    <xf numFmtId="0" fontId="91" fillId="0" borderId="44" xfId="626" applyFont="1" applyFill="1" applyBorder="1" applyAlignment="1" applyProtection="1">
      <alignment vertical="top" wrapText="1"/>
      <protection locked="0"/>
    </xf>
    <xf numFmtId="3" fontId="91" fillId="0" borderId="31" xfId="626" applyNumberFormat="1" applyFont="1" applyFill="1" applyBorder="1" applyAlignment="1" applyProtection="1">
      <alignment vertical="top" wrapText="1"/>
      <protection locked="0"/>
    </xf>
    <xf numFmtId="0" fontId="91" fillId="0" borderId="41" xfId="632" applyFont="1" applyFill="1" applyBorder="1" applyProtection="1">
      <protection locked="0"/>
    </xf>
    <xf numFmtId="0" fontId="91" fillId="0" borderId="42" xfId="632" applyFont="1" applyFill="1" applyBorder="1" applyProtection="1">
      <protection locked="0"/>
    </xf>
    <xf numFmtId="0" fontId="93" fillId="0" borderId="0" xfId="626" applyFont="1" applyFill="1" applyProtection="1">
      <protection locked="0"/>
    </xf>
    <xf numFmtId="0" fontId="91" fillId="0" borderId="1" xfId="626" applyFont="1" applyFill="1" applyBorder="1" applyAlignment="1" applyProtection="1">
      <alignment vertical="center" wrapText="1"/>
      <protection locked="0"/>
    </xf>
    <xf numFmtId="0" fontId="94" fillId="0" borderId="0" xfId="626" applyFont="1" applyFill="1" applyAlignment="1" applyProtection="1">
      <alignment horizontal="left"/>
      <protection locked="0"/>
    </xf>
    <xf numFmtId="0" fontId="95" fillId="0" borderId="0" xfId="626" applyFont="1" applyFill="1" applyAlignment="1" applyProtection="1">
      <alignment horizontal="left"/>
      <protection locked="0"/>
    </xf>
    <xf numFmtId="3" fontId="93" fillId="0" borderId="0" xfId="626" applyNumberFormat="1" applyFont="1" applyFill="1" applyProtection="1">
      <protection locked="0"/>
    </xf>
    <xf numFmtId="0" fontId="95" fillId="0" borderId="0" xfId="626" applyFont="1" applyFill="1" applyAlignment="1" applyProtection="1">
      <alignment horizontal="justify" wrapText="1"/>
      <protection locked="0"/>
    </xf>
    <xf numFmtId="0" fontId="91" fillId="0" borderId="25" xfId="626" applyFont="1" applyFill="1" applyBorder="1" applyAlignment="1" applyProtection="1">
      <alignment horizontal="center" vertical="top" wrapText="1"/>
      <protection locked="0"/>
    </xf>
    <xf numFmtId="0" fontId="91" fillId="0" borderId="30" xfId="626" applyFont="1" applyFill="1" applyBorder="1" applyAlignment="1" applyProtection="1">
      <alignment horizontal="center" vertical="top" wrapText="1"/>
      <protection locked="0"/>
    </xf>
    <xf numFmtId="0" fontId="91" fillId="0" borderId="45" xfId="626" applyFont="1" applyFill="1" applyBorder="1" applyAlignment="1" applyProtection="1">
      <alignment horizontal="justify" vertical="top" wrapText="1"/>
      <protection locked="0"/>
    </xf>
    <xf numFmtId="0" fontId="91" fillId="0" borderId="37" xfId="632" applyFont="1" applyFill="1" applyBorder="1" applyProtection="1">
      <protection locked="0"/>
    </xf>
    <xf numFmtId="0" fontId="91" fillId="0" borderId="38" xfId="632" applyFont="1" applyFill="1" applyBorder="1" applyProtection="1">
      <protection locked="0"/>
    </xf>
    <xf numFmtId="0" fontId="91" fillId="0" borderId="46" xfId="626" applyFont="1" applyFill="1" applyBorder="1" applyAlignment="1" applyProtection="1">
      <alignment horizontal="center" vertical="top" wrapText="1"/>
      <protection locked="0"/>
    </xf>
    <xf numFmtId="0" fontId="91" fillId="0" borderId="43" xfId="626" applyFont="1" applyFill="1" applyBorder="1" applyAlignment="1" applyProtection="1">
      <alignment horizontal="center" vertical="top" wrapText="1"/>
      <protection locked="0"/>
    </xf>
    <xf numFmtId="3" fontId="91" fillId="0" borderId="43" xfId="626" applyNumberFormat="1" applyFont="1" applyFill="1" applyBorder="1" applyAlignment="1" applyProtection="1">
      <alignment vertical="top" wrapText="1"/>
      <protection locked="0"/>
    </xf>
    <xf numFmtId="3" fontId="91" fillId="0" borderId="44" xfId="626" applyNumberFormat="1" applyFont="1" applyFill="1" applyBorder="1" applyAlignment="1" applyProtection="1">
      <alignment vertical="top" wrapText="1"/>
      <protection locked="0"/>
    </xf>
    <xf numFmtId="3" fontId="94" fillId="0" borderId="0" xfId="632" applyNumberFormat="1" applyFont="1" applyFill="1" applyProtection="1">
      <protection locked="0"/>
    </xf>
    <xf numFmtId="0" fontId="91" fillId="0" borderId="0" xfId="626" applyFont="1" applyFill="1"/>
    <xf numFmtId="0" fontId="91" fillId="0" borderId="0" xfId="632" applyFont="1" applyFill="1"/>
    <xf numFmtId="3" fontId="94" fillId="0" borderId="0" xfId="632" applyNumberFormat="1" applyFont="1" applyFill="1"/>
    <xf numFmtId="3" fontId="91" fillId="0" borderId="0" xfId="632" applyNumberFormat="1" applyFont="1" applyFill="1"/>
    <xf numFmtId="3" fontId="91" fillId="0" borderId="0" xfId="626" applyNumberFormat="1" applyFont="1" applyFill="1"/>
    <xf numFmtId="3" fontId="81" fillId="0" borderId="0" xfId="630" applyNumberFormat="1" applyFont="1" applyFill="1" applyProtection="1">
      <protection locked="0"/>
    </xf>
    <xf numFmtId="3" fontId="88" fillId="0" borderId="0" xfId="630" applyNumberFormat="1" applyFont="1" applyFill="1" applyProtection="1">
      <protection locked="0"/>
    </xf>
    <xf numFmtId="190" fontId="0" fillId="0" borderId="0" xfId="504" applyFont="1" applyFill="1" applyAlignment="1">
      <alignment vertical="top"/>
    </xf>
    <xf numFmtId="38" fontId="213" fillId="0" borderId="19" xfId="0" quotePrefix="1" applyFont="1" applyFill="1" applyBorder="1" applyAlignment="1">
      <alignment horizontal="center" vertical="center" wrapText="1"/>
    </xf>
    <xf numFmtId="3" fontId="85" fillId="31" borderId="6" xfId="633" applyNumberFormat="1" applyFont="1" applyFill="1" applyBorder="1" applyAlignment="1">
      <alignment horizontal="right"/>
    </xf>
    <xf numFmtId="3" fontId="84" fillId="0" borderId="26" xfId="627" applyNumberFormat="1" applyFont="1" applyFill="1" applyBorder="1" applyAlignment="1">
      <alignment horizontal="right"/>
    </xf>
    <xf numFmtId="3" fontId="84" fillId="0" borderId="11" xfId="627" applyNumberFormat="1" applyFont="1" applyFill="1" applyBorder="1" applyAlignment="1">
      <alignment horizontal="right"/>
    </xf>
    <xf numFmtId="190" fontId="122" fillId="0" borderId="0" xfId="504" applyFont="1" applyFill="1"/>
    <xf numFmtId="38" fontId="119" fillId="0" borderId="0" xfId="0" applyFont="1"/>
    <xf numFmtId="0" fontId="77" fillId="39" borderId="54" xfId="1366" applyFont="1" applyFill="1" applyBorder="1" applyAlignment="1">
      <alignment horizontal="left"/>
    </xf>
    <xf numFmtId="0" fontId="77" fillId="39" borderId="42" xfId="1366" applyFont="1" applyFill="1" applyBorder="1" applyAlignment="1">
      <alignment horizontal="left"/>
    </xf>
    <xf numFmtId="0" fontId="122" fillId="0" borderId="97" xfId="631" applyFont="1" applyFill="1" applyBorder="1" applyAlignment="1" applyProtection="1">
      <alignment horizontal="left" vertical="top" wrapText="1"/>
      <protection hidden="1"/>
    </xf>
    <xf numFmtId="189" fontId="122" fillId="0" borderId="97" xfId="504" applyNumberFormat="1" applyFont="1" applyFill="1" applyBorder="1" applyAlignment="1">
      <alignment vertical="top"/>
    </xf>
    <xf numFmtId="214" fontId="138" fillId="0" borderId="97" xfId="0" applyNumberFormat="1" applyFont="1" applyFill="1" applyBorder="1" applyAlignment="1">
      <alignment horizontal="left" vertical="top"/>
    </xf>
    <xf numFmtId="38" fontId="138" fillId="0" borderId="97" xfId="0" applyNumberFormat="1" applyFont="1" applyFill="1" applyBorder="1" applyAlignment="1">
      <alignment vertical="top" wrapText="1"/>
    </xf>
    <xf numFmtId="38" fontId="138" fillId="0" borderId="97" xfId="0" applyFont="1" applyFill="1" applyBorder="1" applyAlignment="1">
      <alignment horizontal="center" vertical="top"/>
    </xf>
    <xf numFmtId="40" fontId="138" fillId="0" borderId="97" xfId="504" applyNumberFormat="1" applyFont="1" applyFill="1" applyBorder="1" applyAlignment="1">
      <alignment vertical="top"/>
    </xf>
    <xf numFmtId="189" fontId="138" fillId="0" borderId="97" xfId="504" applyNumberFormat="1" applyFont="1" applyFill="1" applyBorder="1" applyAlignment="1">
      <alignment vertical="top"/>
    </xf>
    <xf numFmtId="229" fontId="138" fillId="0" borderId="97" xfId="510" applyNumberFormat="1" applyFont="1" applyFill="1" applyBorder="1" applyAlignment="1">
      <alignment vertical="top"/>
    </xf>
    <xf numFmtId="38" fontId="138" fillId="0" borderId="97" xfId="0" applyFont="1" applyFill="1" applyBorder="1" applyAlignment="1">
      <alignment vertical="top"/>
    </xf>
    <xf numFmtId="38" fontId="81" fillId="0" borderId="30" xfId="0" applyFont="1" applyFill="1" applyBorder="1" applyAlignment="1">
      <alignment horizontal="center"/>
    </xf>
    <xf numFmtId="40" fontId="81" fillId="0" borderId="30" xfId="0" applyNumberFormat="1" applyFont="1" applyFill="1" applyBorder="1"/>
    <xf numFmtId="38" fontId="130" fillId="0" borderId="90" xfId="0" applyFont="1" applyFill="1" applyBorder="1"/>
    <xf numFmtId="38" fontId="119" fillId="0" borderId="97" xfId="0" applyFont="1" applyFill="1" applyBorder="1"/>
    <xf numFmtId="38" fontId="119" fillId="0" borderId="97" xfId="0" applyFont="1" applyFill="1" applyBorder="1" applyAlignment="1">
      <alignment horizontal="left"/>
    </xf>
    <xf numFmtId="38" fontId="119" fillId="0" borderId="97" xfId="0" applyFont="1" applyFill="1" applyBorder="1" applyAlignment="1">
      <alignment horizontal="center"/>
    </xf>
    <xf numFmtId="40" fontId="119" fillId="0" borderId="97" xfId="0" applyNumberFormat="1" applyFont="1" applyFill="1" applyBorder="1"/>
    <xf numFmtId="40" fontId="120" fillId="0" borderId="0" xfId="0" applyNumberFormat="1" applyFont="1" applyFill="1" applyBorder="1"/>
    <xf numFmtId="40" fontId="119" fillId="0" borderId="0" xfId="0" applyNumberFormat="1" applyFont="1" applyFill="1" applyBorder="1"/>
    <xf numFmtId="38" fontId="120" fillId="0" borderId="97" xfId="0" applyNumberFormat="1" applyFont="1" applyFill="1" applyBorder="1" applyAlignment="1">
      <alignment vertical="top" wrapText="1"/>
    </xf>
    <xf numFmtId="38" fontId="120" fillId="0" borderId="97" xfId="0" applyNumberFormat="1" applyFont="1" applyFill="1" applyBorder="1" applyAlignment="1">
      <alignment horizontal="center" vertical="top" wrapText="1"/>
    </xf>
    <xf numFmtId="40" fontId="120" fillId="0" borderId="97" xfId="504" applyNumberFormat="1" applyFont="1" applyFill="1" applyBorder="1" applyAlignment="1">
      <alignment vertical="top"/>
    </xf>
    <xf numFmtId="189" fontId="120" fillId="0" borderId="97" xfId="504" applyNumberFormat="1" applyFont="1" applyFill="1" applyBorder="1" applyAlignment="1">
      <alignment vertical="top"/>
    </xf>
    <xf numFmtId="38" fontId="120" fillId="0" borderId="97" xfId="0" applyFont="1" applyFill="1" applyBorder="1" applyAlignment="1">
      <alignment vertical="top"/>
    </xf>
    <xf numFmtId="214" fontId="119" fillId="0" borderId="97" xfId="0" applyNumberFormat="1" applyFont="1" applyFill="1" applyBorder="1" applyAlignment="1">
      <alignment horizontal="left" vertical="top"/>
    </xf>
    <xf numFmtId="38" fontId="119" fillId="0" borderId="97" xfId="0" applyNumberFormat="1" applyFont="1" applyFill="1" applyBorder="1" applyAlignment="1">
      <alignment vertical="top" wrapText="1"/>
    </xf>
    <xf numFmtId="38" fontId="119" fillId="0" borderId="97" xfId="0" applyFont="1" applyFill="1" applyBorder="1" applyAlignment="1">
      <alignment horizontal="center" vertical="top"/>
    </xf>
    <xf numFmtId="40" fontId="119" fillId="0" borderId="97" xfId="504" applyNumberFormat="1" applyFont="1" applyFill="1" applyBorder="1" applyAlignment="1">
      <alignment horizontal="right" vertical="top"/>
    </xf>
    <xf numFmtId="189" fontId="119" fillId="0" borderId="97" xfId="504" applyNumberFormat="1" applyFont="1" applyFill="1" applyBorder="1" applyAlignment="1">
      <alignment vertical="top"/>
    </xf>
    <xf numFmtId="38" fontId="198" fillId="0" borderId="97" xfId="0" applyFont="1" applyFill="1" applyBorder="1" applyAlignment="1">
      <alignment vertical="top"/>
    </xf>
    <xf numFmtId="214" fontId="119" fillId="0" borderId="97" xfId="0" applyNumberFormat="1" applyFont="1" applyFill="1" applyBorder="1" applyAlignment="1">
      <alignment horizontal="center" vertical="top"/>
    </xf>
    <xf numFmtId="40" fontId="138" fillId="0" borderId="97" xfId="0" applyNumberFormat="1" applyFont="1" applyFill="1" applyBorder="1"/>
    <xf numFmtId="229" fontId="119" fillId="0" borderId="97" xfId="510" applyNumberFormat="1" applyFont="1" applyFill="1" applyBorder="1" applyAlignment="1">
      <alignment vertical="top"/>
    </xf>
    <xf numFmtId="38" fontId="119" fillId="0" borderId="97" xfId="0" applyFont="1" applyFill="1" applyBorder="1" applyAlignment="1">
      <alignment vertical="top"/>
    </xf>
    <xf numFmtId="38" fontId="121" fillId="0" borderId="97" xfId="0" applyFont="1" applyFill="1" applyBorder="1" applyAlignment="1">
      <alignment vertical="top"/>
    </xf>
    <xf numFmtId="38" fontId="121" fillId="0" borderId="97" xfId="0" applyFont="1" applyFill="1" applyBorder="1" applyAlignment="1">
      <alignment vertical="top" wrapText="1"/>
    </xf>
    <xf numFmtId="40" fontId="121" fillId="0" borderId="97" xfId="504" applyNumberFormat="1" applyFont="1" applyFill="1" applyBorder="1" applyAlignment="1">
      <alignment vertical="top"/>
    </xf>
    <xf numFmtId="40" fontId="119" fillId="0" borderId="97" xfId="504" applyNumberFormat="1" applyFont="1" applyFill="1" applyBorder="1" applyAlignment="1">
      <alignment vertical="top"/>
    </xf>
    <xf numFmtId="214" fontId="119" fillId="0" borderId="97" xfId="0" applyNumberFormat="1" applyFont="1" applyFill="1" applyBorder="1" applyAlignment="1">
      <alignment horizontal="left" vertical="top" wrapText="1"/>
    </xf>
    <xf numFmtId="214" fontId="120" fillId="0" borderId="97" xfId="0" applyNumberFormat="1" applyFont="1" applyFill="1" applyBorder="1" applyAlignment="1">
      <alignment horizontal="left" vertical="top"/>
    </xf>
    <xf numFmtId="38" fontId="120" fillId="0" borderId="97" xfId="0" applyFont="1" applyFill="1" applyBorder="1" applyAlignment="1">
      <alignment horizontal="center" vertical="top"/>
    </xf>
    <xf numFmtId="214" fontId="130" fillId="0" borderId="97" xfId="0" applyNumberFormat="1" applyFont="1" applyFill="1" applyBorder="1" applyAlignment="1">
      <alignment horizontal="left" vertical="top"/>
    </xf>
    <xf numFmtId="38" fontId="130" fillId="0" borderId="97" xfId="0" applyNumberFormat="1" applyFont="1" applyFill="1" applyBorder="1" applyAlignment="1">
      <alignment vertical="top" wrapText="1"/>
    </xf>
    <xf numFmtId="38" fontId="130" fillId="0" borderId="97" xfId="0" applyFont="1" applyFill="1" applyBorder="1" applyAlignment="1">
      <alignment horizontal="center" vertical="top"/>
    </xf>
    <xf numFmtId="38" fontId="130" fillId="0" borderId="97" xfId="0" applyNumberFormat="1" applyFont="1" applyFill="1" applyBorder="1" applyAlignment="1">
      <alignment horizontal="center" vertical="top" wrapText="1"/>
    </xf>
    <xf numFmtId="40" fontId="130" fillId="0" borderId="97" xfId="504" applyNumberFormat="1" applyFont="1" applyFill="1" applyBorder="1" applyAlignment="1">
      <alignment vertical="top"/>
    </xf>
    <xf numFmtId="189" fontId="130" fillId="0" borderId="97" xfId="504" applyNumberFormat="1" applyFont="1" applyFill="1" applyBorder="1" applyAlignment="1">
      <alignment vertical="top"/>
    </xf>
    <xf numFmtId="38" fontId="120" fillId="0" borderId="97" xfId="0" applyFont="1" applyFill="1" applyBorder="1" applyAlignment="1">
      <alignment vertical="top" wrapText="1"/>
    </xf>
    <xf numFmtId="214" fontId="205" fillId="0" borderId="97" xfId="0" applyNumberFormat="1" applyFont="1" applyFill="1" applyBorder="1" applyAlignment="1">
      <alignment horizontal="left" vertical="top"/>
    </xf>
    <xf numFmtId="38" fontId="205" fillId="0" borderId="97" xfId="0" applyFont="1" applyFill="1" applyBorder="1" applyAlignment="1">
      <alignment horizontal="center" vertical="top"/>
    </xf>
    <xf numFmtId="40" fontId="205" fillId="0" borderId="97" xfId="504" applyNumberFormat="1" applyFont="1" applyFill="1" applyBorder="1" applyAlignment="1">
      <alignment vertical="top"/>
    </xf>
    <xf numFmtId="189" fontId="205" fillId="0" borderId="97" xfId="504" applyNumberFormat="1" applyFont="1" applyFill="1" applyBorder="1" applyAlignment="1">
      <alignment vertical="top"/>
    </xf>
    <xf numFmtId="229" fontId="205" fillId="0" borderId="97" xfId="510" applyNumberFormat="1" applyFont="1" applyFill="1" applyBorder="1" applyAlignment="1">
      <alignment vertical="top"/>
    </xf>
    <xf numFmtId="38" fontId="205" fillId="0" borderId="97" xfId="0" applyFont="1" applyFill="1" applyBorder="1" applyAlignment="1">
      <alignment vertical="top"/>
    </xf>
    <xf numFmtId="214" fontId="138" fillId="0" borderId="97" xfId="0" applyNumberFormat="1" applyFont="1" applyFill="1" applyBorder="1" applyAlignment="1">
      <alignment horizontal="center" vertical="center" wrapText="1"/>
    </xf>
    <xf numFmtId="38" fontId="119" fillId="0" borderId="97" xfId="0" applyFont="1" applyFill="1" applyBorder="1" applyAlignment="1">
      <alignment vertical="top" wrapText="1"/>
    </xf>
    <xf numFmtId="38" fontId="130" fillId="0" borderId="97" xfId="0" applyFont="1" applyFill="1" applyBorder="1" applyAlignment="1">
      <alignment vertical="top" wrapText="1"/>
    </xf>
    <xf numFmtId="214" fontId="199" fillId="0" borderId="97" xfId="0" applyNumberFormat="1" applyFont="1" applyFill="1" applyBorder="1" applyAlignment="1">
      <alignment horizontal="left" vertical="top"/>
    </xf>
    <xf numFmtId="38" fontId="199" fillId="0" borderId="97" xfId="0" applyFont="1" applyFill="1" applyBorder="1" applyAlignment="1">
      <alignment horizontal="center" vertical="top"/>
    </xf>
    <xf numFmtId="40" fontId="199" fillId="0" borderId="97" xfId="504" applyNumberFormat="1" applyFont="1" applyFill="1" applyBorder="1" applyAlignment="1">
      <alignment vertical="top"/>
    </xf>
    <xf numFmtId="189" fontId="199" fillId="0" borderId="97" xfId="504" applyNumberFormat="1" applyFont="1" applyFill="1" applyBorder="1" applyAlignment="1">
      <alignment vertical="top"/>
    </xf>
    <xf numFmtId="38" fontId="199" fillId="0" borderId="97" xfId="0" applyFont="1" applyFill="1" applyBorder="1" applyAlignment="1">
      <alignment vertical="top"/>
    </xf>
    <xf numFmtId="38" fontId="130" fillId="0" borderId="97" xfId="0" applyFont="1" applyFill="1" applyBorder="1"/>
    <xf numFmtId="38" fontId="130" fillId="0" borderId="97" xfId="0" applyFont="1" applyFill="1" applyBorder="1" applyAlignment="1">
      <alignment horizontal="center"/>
    </xf>
    <xf numFmtId="40" fontId="130" fillId="0" borderId="97" xfId="0" applyNumberFormat="1" applyFont="1" applyFill="1" applyBorder="1"/>
    <xf numFmtId="40" fontId="120" fillId="0" borderId="97" xfId="0" applyNumberFormat="1" applyFont="1" applyFill="1" applyBorder="1"/>
    <xf numFmtId="38" fontId="119" fillId="0" borderId="104" xfId="0" applyFont="1" applyFill="1" applyBorder="1"/>
    <xf numFmtId="38" fontId="119" fillId="0" borderId="104" xfId="0" applyFont="1" applyFill="1" applyBorder="1" applyAlignment="1">
      <alignment horizontal="left"/>
    </xf>
    <xf numFmtId="38" fontId="119" fillId="0" borderId="104" xfId="0" applyFont="1" applyFill="1" applyBorder="1" applyAlignment="1">
      <alignment horizontal="center"/>
    </xf>
    <xf numFmtId="40" fontId="119" fillId="0" borderId="104" xfId="0" applyNumberFormat="1" applyFont="1" applyFill="1" applyBorder="1"/>
    <xf numFmtId="38" fontId="90" fillId="0" borderId="0" xfId="0" applyFont="1" applyFill="1" applyAlignment="1">
      <alignment vertical="top"/>
    </xf>
    <xf numFmtId="38" fontId="90" fillId="0" borderId="0" xfId="0" applyFont="1" applyFill="1" applyAlignment="1">
      <alignment horizontal="centerContinuous" vertical="top"/>
    </xf>
    <xf numFmtId="189" fontId="90" fillId="0" borderId="0" xfId="504" applyNumberFormat="1" applyFont="1" applyFill="1" applyAlignment="1">
      <alignment horizontal="centerContinuous" vertical="top"/>
    </xf>
    <xf numFmtId="231" fontId="20" fillId="0" borderId="97" xfId="504" applyNumberFormat="1" applyFont="1" applyFill="1" applyBorder="1" applyAlignment="1" applyProtection="1">
      <alignment vertical="top"/>
      <protection locked="0" hidden="1"/>
    </xf>
    <xf numFmtId="189" fontId="82" fillId="0" borderId="30" xfId="504" applyNumberFormat="1" applyFont="1" applyFill="1" applyBorder="1" applyAlignment="1">
      <alignment vertical="top"/>
    </xf>
    <xf numFmtId="231" fontId="75" fillId="0" borderId="30" xfId="0" applyNumberFormat="1" applyFont="1" applyFill="1" applyBorder="1" applyAlignment="1">
      <alignment vertical="top"/>
    </xf>
    <xf numFmtId="229" fontId="20" fillId="0" borderId="30" xfId="504" applyNumberFormat="1" applyFont="1" applyFill="1" applyBorder="1" applyAlignment="1">
      <alignment vertical="top"/>
    </xf>
    <xf numFmtId="263" fontId="75" fillId="0" borderId="0" xfId="0" applyNumberFormat="1" applyFont="1" applyFill="1" applyAlignment="1">
      <alignment vertical="top"/>
    </xf>
    <xf numFmtId="38" fontId="20" fillId="0" borderId="30" xfId="0" applyFont="1" applyFill="1" applyBorder="1" applyAlignment="1">
      <alignment horizontal="center"/>
    </xf>
    <xf numFmtId="231" fontId="20" fillId="0" borderId="30" xfId="0" applyNumberFormat="1" applyFont="1" applyFill="1" applyBorder="1" applyAlignment="1">
      <alignment horizontal="center"/>
    </xf>
    <xf numFmtId="0" fontId="75" fillId="0" borderId="30" xfId="631" applyFont="1" applyFill="1" applyBorder="1" applyAlignment="1" applyProtection="1">
      <alignment horizontal="left" vertical="top"/>
      <protection hidden="1"/>
    </xf>
    <xf numFmtId="38" fontId="124" fillId="0" borderId="30" xfId="0" applyFont="1" applyFill="1" applyBorder="1"/>
    <xf numFmtId="231" fontId="20" fillId="0" borderId="30" xfId="621" applyNumberFormat="1" applyFont="1" applyFill="1" applyBorder="1" applyAlignment="1">
      <alignment vertical="center"/>
    </xf>
    <xf numFmtId="189" fontId="125" fillId="0" borderId="30" xfId="504" applyNumberFormat="1" applyFont="1" applyFill="1" applyBorder="1" applyAlignment="1">
      <alignment vertical="top"/>
    </xf>
    <xf numFmtId="0" fontId="20" fillId="0" borderId="30" xfId="631" applyFont="1" applyFill="1" applyBorder="1" applyAlignment="1">
      <alignment horizontal="center" vertical="top"/>
    </xf>
    <xf numFmtId="216" fontId="20" fillId="0" borderId="0" xfId="0" applyNumberFormat="1" applyFont="1" applyFill="1" applyAlignment="1">
      <alignment vertical="top"/>
    </xf>
    <xf numFmtId="38" fontId="101" fillId="0" borderId="30" xfId="0" applyFont="1" applyFill="1" applyBorder="1" applyAlignment="1" applyProtection="1">
      <alignment horizontal="left" vertical="top" wrapText="1"/>
      <protection hidden="1"/>
    </xf>
    <xf numFmtId="262" fontId="20" fillId="0" borderId="30" xfId="0" applyNumberFormat="1" applyFont="1" applyFill="1" applyBorder="1" applyAlignment="1">
      <alignment vertical="top"/>
    </xf>
    <xf numFmtId="190" fontId="82" fillId="0" borderId="30" xfId="504" applyNumberFormat="1" applyFont="1" applyFill="1" applyBorder="1" applyAlignment="1">
      <alignment vertical="top"/>
    </xf>
    <xf numFmtId="231" fontId="20" fillId="0" borderId="0" xfId="504" applyNumberFormat="1" applyFont="1" applyFill="1" applyAlignment="1">
      <alignment vertical="top"/>
    </xf>
    <xf numFmtId="38" fontId="89" fillId="0" borderId="0" xfId="0" applyFont="1" applyFill="1" applyAlignment="1">
      <alignment vertical="top"/>
    </xf>
    <xf numFmtId="190" fontId="75" fillId="0" borderId="0" xfId="504" applyFont="1" applyFill="1" applyAlignment="1">
      <alignment vertical="top"/>
    </xf>
    <xf numFmtId="0" fontId="75" fillId="0" borderId="1" xfId="631" applyFont="1" applyFill="1" applyBorder="1" applyAlignment="1">
      <alignment horizontal="center" vertical="center"/>
    </xf>
    <xf numFmtId="0" fontId="75" fillId="0" borderId="30" xfId="631" applyFont="1" applyFill="1" applyBorder="1" applyAlignment="1" applyProtection="1">
      <alignment horizontal="right" vertical="top"/>
      <protection hidden="1"/>
    </xf>
    <xf numFmtId="49" fontId="75" fillId="0" borderId="30" xfId="0" applyNumberFormat="1" applyFont="1" applyFill="1" applyBorder="1" applyAlignment="1" applyProtection="1">
      <alignment horizontal="center" vertical="top"/>
      <protection locked="0" hidden="1"/>
    </xf>
    <xf numFmtId="231" fontId="20" fillId="0" borderId="30" xfId="0" applyNumberFormat="1" applyFont="1" applyFill="1" applyBorder="1" applyAlignment="1">
      <alignment horizontal="center" vertical="top"/>
    </xf>
    <xf numFmtId="214" fontId="75" fillId="0" borderId="30" xfId="0" applyNumberFormat="1" applyFont="1" applyFill="1" applyBorder="1" applyAlignment="1">
      <alignment horizontal="right" vertical="top"/>
    </xf>
    <xf numFmtId="1" fontId="75" fillId="0" borderId="30" xfId="621" applyNumberFormat="1" applyFont="1" applyFill="1" applyBorder="1" applyAlignment="1">
      <alignment horizontal="center" vertical="top"/>
    </xf>
    <xf numFmtId="0" fontId="75" fillId="0" borderId="30" xfId="623" applyNumberFormat="1" applyFont="1" applyFill="1" applyBorder="1" applyAlignment="1">
      <alignment horizontal="center" vertical="top"/>
    </xf>
    <xf numFmtId="0" fontId="75" fillId="0" borderId="30" xfId="621" applyNumberFormat="1" applyFont="1" applyFill="1" applyBorder="1" applyAlignment="1">
      <alignment horizontal="center" vertical="top"/>
    </xf>
    <xf numFmtId="231" fontId="20" fillId="0" borderId="97" xfId="504" applyNumberFormat="1" applyFont="1" applyFill="1" applyBorder="1" applyAlignment="1">
      <alignment vertical="top"/>
    </xf>
    <xf numFmtId="38" fontId="20" fillId="0" borderId="97" xfId="0" applyFont="1" applyFill="1" applyBorder="1" applyAlignment="1" applyProtection="1">
      <alignment horizontal="center" vertical="top"/>
      <protection locked="0" hidden="1"/>
    </xf>
    <xf numFmtId="38" fontId="20" fillId="0" borderId="97" xfId="0" applyFont="1" applyFill="1" applyBorder="1"/>
    <xf numFmtId="1" fontId="75" fillId="0" borderId="30" xfId="621" applyNumberFormat="1" applyFont="1" applyFill="1" applyBorder="1" applyAlignment="1">
      <alignment horizontal="center" vertical="top" wrapText="1"/>
    </xf>
    <xf numFmtId="49" fontId="75" fillId="0" borderId="30" xfId="504" applyNumberFormat="1" applyFont="1" applyFill="1" applyBorder="1" applyAlignment="1" applyProtection="1">
      <alignment horizontal="center" vertical="top" wrapText="1"/>
      <protection locked="0" hidden="1"/>
    </xf>
    <xf numFmtId="0" fontId="75" fillId="0" borderId="30" xfId="0" applyNumberFormat="1" applyFont="1" applyFill="1" applyBorder="1" applyAlignment="1" applyProtection="1">
      <alignment horizontal="center" vertical="top"/>
      <protection locked="0" hidden="1"/>
    </xf>
    <xf numFmtId="49" fontId="98" fillId="0" borderId="30" xfId="504" applyNumberFormat="1" applyFont="1" applyFill="1" applyBorder="1" applyAlignment="1" applyProtection="1">
      <alignment horizontal="right" vertical="top"/>
      <protection locked="0" hidden="1"/>
    </xf>
    <xf numFmtId="38" fontId="75" fillId="0" borderId="30" xfId="0" applyFont="1" applyFill="1" applyBorder="1" applyAlignment="1" applyProtection="1">
      <alignment horizontal="right" vertical="top"/>
      <protection hidden="1"/>
    </xf>
    <xf numFmtId="1" fontId="75" fillId="0" borderId="30" xfId="621" applyNumberFormat="1" applyFont="1" applyFill="1" applyBorder="1" applyAlignment="1">
      <alignment horizontal="right" vertical="top" wrapText="1"/>
    </xf>
    <xf numFmtId="231" fontId="75" fillId="0" borderId="30" xfId="0" applyNumberFormat="1" applyFont="1" applyFill="1" applyBorder="1" applyAlignment="1">
      <alignment horizontal="center" vertical="top"/>
    </xf>
    <xf numFmtId="38" fontId="20" fillId="0" borderId="30" xfId="0" applyFont="1" applyFill="1" applyBorder="1"/>
    <xf numFmtId="0" fontId="75" fillId="0" borderId="30" xfId="624" applyNumberFormat="1" applyFont="1" applyFill="1" applyBorder="1" applyAlignment="1">
      <alignment horizontal="right" vertical="top" wrapText="1"/>
    </xf>
    <xf numFmtId="231" fontId="75" fillId="0" borderId="30" xfId="0" applyNumberFormat="1" applyFont="1" applyFill="1" applyBorder="1" applyAlignment="1">
      <alignment horizontal="center"/>
    </xf>
    <xf numFmtId="217" fontId="75" fillId="0" borderId="90" xfId="0" applyNumberFormat="1" applyFont="1" applyFill="1" applyBorder="1" applyAlignment="1">
      <alignment vertical="top"/>
    </xf>
    <xf numFmtId="214" fontId="75" fillId="0" borderId="30" xfId="0" applyNumberFormat="1" applyFont="1" applyFill="1" applyBorder="1"/>
    <xf numFmtId="217" fontId="20" fillId="0" borderId="30" xfId="0" applyNumberFormat="1" applyFont="1" applyFill="1" applyBorder="1" applyAlignment="1">
      <alignment vertical="top"/>
    </xf>
    <xf numFmtId="38" fontId="20" fillId="0" borderId="23" xfId="0" applyFont="1" applyFill="1" applyBorder="1" applyAlignment="1">
      <alignment vertical="top"/>
    </xf>
    <xf numFmtId="38" fontId="75" fillId="0" borderId="30" xfId="0" applyFont="1" applyFill="1" applyBorder="1" applyAlignment="1">
      <alignment horizontal="right"/>
    </xf>
    <xf numFmtId="0" fontId="20" fillId="0" borderId="30" xfId="629" applyFont="1" applyFill="1" applyBorder="1" applyAlignment="1" applyProtection="1">
      <alignment horizontal="left"/>
      <protection locked="0"/>
    </xf>
    <xf numFmtId="0" fontId="75" fillId="0" borderId="30" xfId="631" applyFont="1" applyFill="1" applyBorder="1" applyAlignment="1" applyProtection="1">
      <alignment horizontal="center" vertical="top"/>
      <protection hidden="1"/>
    </xf>
    <xf numFmtId="38" fontId="75" fillId="0" borderId="30" xfId="0" applyFont="1" applyFill="1" applyBorder="1" applyAlignment="1" applyProtection="1">
      <alignment horizontal="center" vertical="top" wrapText="1"/>
      <protection locked="0" hidden="1"/>
    </xf>
    <xf numFmtId="1" fontId="75" fillId="0" borderId="30" xfId="621" applyNumberFormat="1" applyFont="1" applyFill="1" applyBorder="1" applyAlignment="1">
      <alignment vertical="top" wrapText="1"/>
    </xf>
    <xf numFmtId="38" fontId="100" fillId="0" borderId="30" xfId="0" applyFont="1" applyFill="1" applyBorder="1" applyAlignment="1" applyProtection="1">
      <alignment horizontal="right" vertical="top" wrapText="1"/>
      <protection hidden="1"/>
    </xf>
    <xf numFmtId="38" fontId="82" fillId="0" borderId="30" xfId="0" applyNumberFormat="1" applyFont="1" applyFill="1" applyBorder="1" applyAlignment="1">
      <alignment horizontal="right" vertical="top"/>
    </xf>
    <xf numFmtId="49" fontId="75" fillId="0" borderId="0" xfId="504" applyNumberFormat="1" applyFont="1" applyFill="1" applyBorder="1" applyAlignment="1" applyProtection="1">
      <alignment horizontal="center" vertical="top" wrapText="1"/>
      <protection locked="0" hidden="1"/>
    </xf>
    <xf numFmtId="49" fontId="98" fillId="0" borderId="0" xfId="504" applyNumberFormat="1" applyFont="1" applyFill="1" applyBorder="1" applyAlignment="1" applyProtection="1">
      <alignment horizontal="right" vertical="top"/>
      <protection locked="0" hidden="1"/>
    </xf>
    <xf numFmtId="49" fontId="98" fillId="0" borderId="0" xfId="504" applyNumberFormat="1" applyFont="1" applyFill="1" applyBorder="1" applyAlignment="1" applyProtection="1">
      <alignment horizontal="center" vertical="top"/>
      <protection locked="0" hidden="1"/>
    </xf>
    <xf numFmtId="189" fontId="122" fillId="0" borderId="0" xfId="504" applyNumberFormat="1" applyFont="1" applyFill="1" applyBorder="1" applyAlignment="1">
      <alignment vertical="top"/>
    </xf>
    <xf numFmtId="38" fontId="122" fillId="0" borderId="30" xfId="0" applyFont="1" applyFill="1" applyBorder="1" applyAlignment="1">
      <alignment horizontal="right"/>
    </xf>
    <xf numFmtId="38" fontId="123" fillId="0" borderId="30" xfId="0" applyFont="1" applyFill="1" applyBorder="1" applyAlignment="1">
      <alignment horizontal="left" vertical="top"/>
    </xf>
    <xf numFmtId="38" fontId="122" fillId="0" borderId="34" xfId="0" applyFont="1" applyFill="1" applyBorder="1" applyAlignment="1">
      <alignment horizontal="center"/>
    </xf>
    <xf numFmtId="38" fontId="122" fillId="0" borderId="33" xfId="0" applyFont="1" applyFill="1" applyBorder="1"/>
    <xf numFmtId="38" fontId="122" fillId="0" borderId="33" xfId="0" applyFont="1" applyFill="1" applyBorder="1" applyAlignment="1">
      <alignment horizontal="center"/>
    </xf>
    <xf numFmtId="38" fontId="122" fillId="0" borderId="0" xfId="0" applyFont="1" applyFill="1" applyAlignment="1">
      <alignment horizontal="right" vertical="top"/>
    </xf>
    <xf numFmtId="214" fontId="123" fillId="0" borderId="90" xfId="0" applyNumberFormat="1" applyFont="1" applyFill="1" applyBorder="1" applyAlignment="1">
      <alignment horizontal="right" vertical="top"/>
    </xf>
    <xf numFmtId="38" fontId="123" fillId="0" borderId="90" xfId="0" applyFont="1" applyFill="1" applyBorder="1"/>
    <xf numFmtId="38" fontId="122" fillId="0" borderId="96" xfId="0" applyFont="1" applyFill="1" applyBorder="1"/>
    <xf numFmtId="38" fontId="122" fillId="0" borderId="96" xfId="0" applyFont="1" applyFill="1" applyBorder="1" applyAlignment="1">
      <alignment horizontal="left" vertical="top"/>
    </xf>
    <xf numFmtId="0" fontId="122" fillId="0" borderId="96" xfId="631" applyFont="1" applyFill="1" applyBorder="1" applyAlignment="1">
      <alignment horizontal="center" vertical="top"/>
    </xf>
    <xf numFmtId="189" fontId="122" fillId="0" borderId="96" xfId="504" applyNumberFormat="1" applyFont="1" applyFill="1" applyBorder="1" applyAlignment="1">
      <alignment vertical="top"/>
    </xf>
    <xf numFmtId="38" fontId="122" fillId="0" borderId="97" xfId="0" applyFont="1" applyFill="1" applyBorder="1" applyAlignment="1">
      <alignment horizontal="left" vertical="top"/>
    </xf>
    <xf numFmtId="38" fontId="124" fillId="0" borderId="23" xfId="0" applyFont="1" applyFill="1" applyBorder="1" applyAlignment="1">
      <alignment vertical="top"/>
    </xf>
    <xf numFmtId="38" fontId="122" fillId="0" borderId="30" xfId="0" applyFont="1" applyFill="1" applyBorder="1" applyAlignment="1">
      <alignment vertical="center" wrapText="1"/>
    </xf>
    <xf numFmtId="0" fontId="127" fillId="0" borderId="30" xfId="631" applyFont="1" applyFill="1" applyBorder="1" applyAlignment="1" applyProtection="1">
      <alignment horizontal="left" vertical="top"/>
      <protection hidden="1"/>
    </xf>
    <xf numFmtId="38" fontId="123" fillId="0" borderId="31" xfId="0" applyFont="1" applyFill="1" applyBorder="1" applyAlignment="1">
      <alignment horizontal="center" vertical="top"/>
    </xf>
    <xf numFmtId="38" fontId="122" fillId="0" borderId="31" xfId="0" applyFont="1" applyFill="1" applyBorder="1"/>
    <xf numFmtId="38" fontId="123" fillId="0" borderId="31" xfId="0" applyFont="1" applyFill="1" applyBorder="1" applyAlignment="1">
      <alignment vertical="top"/>
    </xf>
    <xf numFmtId="189" fontId="123" fillId="0" borderId="31" xfId="504" applyNumberFormat="1" applyFont="1" applyFill="1" applyBorder="1" applyAlignment="1">
      <alignment vertical="top"/>
    </xf>
    <xf numFmtId="38" fontId="122" fillId="0" borderId="0" xfId="0" applyFont="1" applyFill="1" applyBorder="1" applyAlignment="1">
      <alignment horizontal="center" vertical="top"/>
    </xf>
    <xf numFmtId="0" fontId="123" fillId="0" borderId="0" xfId="0" applyNumberFormat="1" applyFont="1" applyFill="1" applyBorder="1" applyAlignment="1">
      <alignment horizontal="center" vertical="center" wrapText="1"/>
    </xf>
    <xf numFmtId="3" fontId="122" fillId="0" borderId="30" xfId="0" applyNumberFormat="1" applyFont="1" applyFill="1" applyBorder="1" applyAlignment="1" applyProtection="1">
      <alignment horizontal="right" vertical="top"/>
      <protection locked="0" hidden="1"/>
    </xf>
    <xf numFmtId="38" fontId="122" fillId="0" borderId="30" xfId="0" applyFont="1" applyFill="1" applyBorder="1" applyAlignment="1" applyProtection="1">
      <alignment horizontal="centerContinuous" vertical="top"/>
      <protection locked="0" hidden="1"/>
    </xf>
    <xf numFmtId="38" fontId="122" fillId="0" borderId="30" xfId="0" applyFont="1" applyFill="1" applyBorder="1" applyAlignment="1" applyProtection="1">
      <alignment horizontal="left" vertical="top" wrapText="1"/>
      <protection locked="0" hidden="1"/>
    </xf>
    <xf numFmtId="0" fontId="124" fillId="0" borderId="34" xfId="631" applyFont="1" applyFill="1" applyBorder="1" applyAlignment="1" applyProtection="1">
      <alignment horizontal="left" vertical="top"/>
      <protection hidden="1"/>
    </xf>
    <xf numFmtId="38" fontId="122" fillId="0" borderId="30" xfId="0" applyFont="1" applyFill="1" applyBorder="1" applyAlignment="1" applyProtection="1">
      <alignment vertical="top" wrapText="1"/>
      <protection locked="0" hidden="1"/>
    </xf>
    <xf numFmtId="241" fontId="122" fillId="0" borderId="30" xfId="0" applyNumberFormat="1" applyFont="1" applyFill="1" applyBorder="1" applyAlignment="1" applyProtection="1">
      <alignment horizontal="left" vertical="top" wrapText="1"/>
    </xf>
    <xf numFmtId="38" fontId="123" fillId="0" borderId="90" xfId="0" applyFont="1" applyFill="1" applyBorder="1" applyAlignment="1" applyProtection="1">
      <alignment horizontal="center" vertical="top"/>
      <protection locked="0" hidden="1"/>
    </xf>
    <xf numFmtId="38" fontId="123" fillId="0" borderId="90" xfId="0" applyFont="1" applyFill="1" applyBorder="1" applyAlignment="1">
      <alignment vertical="top"/>
    </xf>
    <xf numFmtId="49" fontId="122" fillId="0" borderId="30" xfId="0" applyNumberFormat="1" applyFont="1" applyFill="1" applyBorder="1" applyAlignment="1" applyProtection="1">
      <alignment horizontal="center" vertical="top"/>
      <protection locked="0" hidden="1"/>
    </xf>
    <xf numFmtId="38" fontId="122" fillId="0" borderId="97" xfId="0" applyFont="1" applyFill="1" applyBorder="1" applyAlignment="1">
      <alignment horizontal="center" vertical="top"/>
    </xf>
    <xf numFmtId="38" fontId="122" fillId="0" borderId="97" xfId="0" applyFont="1" applyFill="1" applyBorder="1" applyAlignment="1">
      <alignment vertical="top"/>
    </xf>
    <xf numFmtId="0" fontId="123" fillId="0" borderId="30" xfId="631" applyFont="1" applyFill="1" applyBorder="1" applyAlignment="1" applyProtection="1">
      <alignment horizontal="left" vertical="top"/>
      <protection hidden="1"/>
    </xf>
    <xf numFmtId="214" fontId="122" fillId="0" borderId="30" xfId="0" applyNumberFormat="1" applyFont="1" applyFill="1" applyBorder="1" applyAlignment="1">
      <alignment horizontal="right" vertical="top"/>
    </xf>
    <xf numFmtId="190" fontId="122" fillId="0" borderId="0" xfId="504" applyFont="1" applyFill="1" applyBorder="1" applyAlignment="1">
      <alignment vertical="top"/>
    </xf>
    <xf numFmtId="38" fontId="124" fillId="0" borderId="30" xfId="0" applyFont="1" applyFill="1" applyBorder="1" applyAlignment="1" applyProtection="1">
      <alignment horizontal="left" vertical="top" wrapText="1"/>
      <protection hidden="1"/>
    </xf>
    <xf numFmtId="38" fontId="122" fillId="0" borderId="0" xfId="0" applyFont="1" applyFill="1" applyBorder="1" applyAlignment="1" applyProtection="1">
      <alignment vertical="top" wrapText="1"/>
      <protection locked="0" hidden="1"/>
    </xf>
    <xf numFmtId="232" fontId="122" fillId="0" borderId="30" xfId="631" applyNumberFormat="1" applyFont="1" applyFill="1" applyBorder="1" applyAlignment="1" applyProtection="1">
      <alignment horizontal="left" vertical="top" wrapText="1"/>
    </xf>
    <xf numFmtId="241" fontId="122" fillId="0" borderId="30" xfId="631" applyNumberFormat="1" applyFont="1" applyFill="1" applyBorder="1" applyAlignment="1" applyProtection="1">
      <alignment horizontal="left" vertical="top" wrapText="1"/>
    </xf>
    <xf numFmtId="49" fontId="216" fillId="0" borderId="30" xfId="504" applyNumberFormat="1" applyFont="1" applyFill="1" applyBorder="1" applyAlignment="1" applyProtection="1">
      <alignment horizontal="right" vertical="top"/>
      <protection locked="0" hidden="1"/>
    </xf>
    <xf numFmtId="0" fontId="217" fillId="0" borderId="30" xfId="623" applyFont="1" applyFill="1" applyBorder="1" applyAlignment="1">
      <alignment vertical="top"/>
    </xf>
    <xf numFmtId="3" fontId="122" fillId="30" borderId="30" xfId="629" applyNumberFormat="1" applyFont="1" applyFill="1" applyBorder="1" applyAlignment="1">
      <alignment horizontal="center"/>
    </xf>
    <xf numFmtId="3" fontId="122" fillId="30" borderId="30" xfId="0" applyNumberFormat="1" applyFont="1" applyFill="1" applyBorder="1" applyAlignment="1">
      <alignment vertical="center"/>
    </xf>
    <xf numFmtId="3" fontId="123" fillId="30" borderId="30" xfId="0" applyNumberFormat="1" applyFont="1" applyFill="1" applyBorder="1" applyAlignment="1">
      <alignment horizontal="right" vertical="center"/>
    </xf>
    <xf numFmtId="38" fontId="123" fillId="31" borderId="0" xfId="0" applyFont="1" applyFill="1" applyBorder="1" applyAlignment="1">
      <alignment vertical="top"/>
    </xf>
    <xf numFmtId="3" fontId="124" fillId="31" borderId="30" xfId="0" applyNumberFormat="1" applyFont="1" applyFill="1" applyBorder="1" applyAlignment="1" applyProtection="1">
      <alignment horizontal="center" vertical="top" wrapText="1"/>
      <protection locked="0" hidden="1"/>
    </xf>
    <xf numFmtId="3" fontId="123" fillId="31" borderId="30" xfId="0" applyNumberFormat="1" applyFont="1" applyFill="1" applyBorder="1" applyAlignment="1" applyProtection="1">
      <alignment vertical="top" wrapText="1"/>
      <protection locked="0" hidden="1"/>
    </xf>
    <xf numFmtId="3" fontId="123" fillId="31" borderId="30" xfId="0" applyNumberFormat="1" applyFont="1" applyFill="1" applyBorder="1" applyAlignment="1" applyProtection="1">
      <alignment horizontal="center" vertical="top"/>
      <protection locked="0" hidden="1"/>
    </xf>
    <xf numFmtId="38" fontId="123" fillId="31" borderId="30" xfId="0" applyFont="1" applyFill="1" applyBorder="1" applyAlignment="1">
      <alignment horizontal="center" vertical="top"/>
    </xf>
    <xf numFmtId="189" fontId="122" fillId="31" borderId="30" xfId="504" applyNumberFormat="1" applyFont="1" applyFill="1" applyBorder="1" applyAlignment="1">
      <alignment vertical="top"/>
    </xf>
    <xf numFmtId="38" fontId="122" fillId="31" borderId="0" xfId="0" applyFont="1" applyFill="1" applyBorder="1" applyAlignment="1">
      <alignment vertical="top"/>
    </xf>
    <xf numFmtId="0" fontId="123" fillId="31" borderId="0" xfId="0" applyNumberFormat="1" applyFont="1" applyFill="1" applyBorder="1" applyAlignment="1">
      <alignment horizontal="center" vertical="center" wrapText="1"/>
    </xf>
    <xf numFmtId="38" fontId="124" fillId="31" borderId="30" xfId="0" applyFont="1" applyFill="1" applyBorder="1" applyAlignment="1">
      <alignment horizontal="center" vertical="top" wrapText="1"/>
    </xf>
    <xf numFmtId="38" fontId="123" fillId="31" borderId="30" xfId="0" applyFont="1" applyFill="1" applyBorder="1" applyAlignment="1">
      <alignment vertical="top" wrapText="1"/>
    </xf>
    <xf numFmtId="49" fontId="124" fillId="31" borderId="30" xfId="0" applyNumberFormat="1" applyFont="1" applyFill="1" applyBorder="1" applyAlignment="1" applyProtection="1">
      <alignment horizontal="center" vertical="top" wrapText="1"/>
      <protection locked="0" hidden="1"/>
    </xf>
    <xf numFmtId="38" fontId="123" fillId="31" borderId="0" xfId="0" applyFont="1" applyFill="1" applyAlignment="1">
      <alignment vertical="top"/>
    </xf>
    <xf numFmtId="38" fontId="123" fillId="31" borderId="30" xfId="0" applyFont="1" applyFill="1" applyBorder="1" applyAlignment="1" applyProtection="1">
      <alignment vertical="top"/>
      <protection locked="0" hidden="1"/>
    </xf>
    <xf numFmtId="38" fontId="123" fillId="31" borderId="30" xfId="0" applyFont="1" applyFill="1" applyBorder="1" applyAlignment="1" applyProtection="1">
      <alignment horizontal="center" vertical="top"/>
      <protection locked="0" hidden="1"/>
    </xf>
    <xf numFmtId="38" fontId="123" fillId="31" borderId="30" xfId="0" applyFont="1" applyFill="1" applyBorder="1" applyAlignment="1">
      <alignment vertical="top"/>
    </xf>
    <xf numFmtId="38" fontId="122" fillId="31" borderId="0" xfId="0" applyFont="1" applyFill="1" applyAlignment="1">
      <alignment vertical="top"/>
    </xf>
    <xf numFmtId="38" fontId="122" fillId="31" borderId="30" xfId="0" applyFont="1" applyFill="1" applyBorder="1" applyAlignment="1">
      <alignment vertical="top"/>
    </xf>
    <xf numFmtId="38" fontId="123" fillId="31" borderId="30" xfId="0" applyFont="1" applyFill="1" applyBorder="1" applyAlignment="1" applyProtection="1">
      <alignment vertical="top" wrapText="1"/>
      <protection locked="0" hidden="1"/>
    </xf>
    <xf numFmtId="38" fontId="20" fillId="31" borderId="0" xfId="0" applyFont="1" applyFill="1" applyBorder="1" applyAlignment="1">
      <alignment vertical="top"/>
    </xf>
    <xf numFmtId="3" fontId="82" fillId="31" borderId="25" xfId="0" applyNumberFormat="1" applyFont="1" applyFill="1" applyBorder="1" applyAlignment="1" applyProtection="1">
      <alignment horizontal="center" vertical="top" wrapText="1"/>
      <protection locked="0" hidden="1"/>
    </xf>
    <xf numFmtId="3" fontId="75" fillId="31" borderId="25" xfId="0" applyNumberFormat="1" applyFont="1" applyFill="1" applyBorder="1" applyAlignment="1" applyProtection="1">
      <alignment vertical="top"/>
      <protection locked="0" hidden="1"/>
    </xf>
    <xf numFmtId="38" fontId="75" fillId="31" borderId="25" xfId="0" applyFont="1" applyFill="1" applyBorder="1" applyAlignment="1" applyProtection="1">
      <alignment horizontal="center" vertical="top"/>
      <protection locked="0" hidden="1"/>
    </xf>
    <xf numFmtId="231" fontId="20" fillId="31" borderId="25" xfId="504" applyNumberFormat="1" applyFont="1" applyFill="1" applyBorder="1" applyAlignment="1" applyProtection="1">
      <alignment horizontal="center" vertical="top"/>
      <protection locked="0" hidden="1"/>
    </xf>
    <xf numFmtId="38" fontId="20" fillId="31" borderId="25" xfId="0" applyFont="1" applyFill="1" applyBorder="1" applyAlignment="1">
      <alignment vertical="top"/>
    </xf>
    <xf numFmtId="189" fontId="20" fillId="31" borderId="25" xfId="504" applyNumberFormat="1" applyFont="1" applyFill="1" applyBorder="1" applyAlignment="1">
      <alignment vertical="top"/>
    </xf>
    <xf numFmtId="190" fontId="20" fillId="31" borderId="0" xfId="504" applyFont="1" applyFill="1" applyBorder="1" applyAlignment="1">
      <alignment vertical="top"/>
    </xf>
    <xf numFmtId="38" fontId="75" fillId="31" borderId="0" xfId="0" applyFont="1" applyFill="1" applyBorder="1" applyAlignment="1">
      <alignment vertical="top"/>
    </xf>
    <xf numFmtId="38" fontId="20" fillId="31" borderId="0" xfId="0" applyFont="1" applyFill="1" applyAlignment="1">
      <alignment vertical="top"/>
    </xf>
    <xf numFmtId="3" fontId="82" fillId="31" borderId="30" xfId="0" applyNumberFormat="1" applyFont="1" applyFill="1" applyBorder="1" applyAlignment="1" applyProtection="1">
      <alignment horizontal="center" vertical="top" wrapText="1"/>
      <protection locked="0" hidden="1"/>
    </xf>
    <xf numFmtId="3" fontId="75" fillId="31" borderId="30" xfId="0" applyNumberFormat="1" applyFont="1" applyFill="1" applyBorder="1" applyAlignment="1" applyProtection="1">
      <alignment vertical="top" wrapText="1"/>
      <protection locked="0" hidden="1"/>
    </xf>
    <xf numFmtId="3" fontId="75" fillId="31" borderId="30" xfId="0" applyNumberFormat="1" applyFont="1" applyFill="1" applyBorder="1" applyAlignment="1" applyProtection="1">
      <alignment horizontal="center" vertical="top"/>
      <protection locked="0" hidden="1"/>
    </xf>
    <xf numFmtId="231" fontId="20" fillId="31" borderId="30" xfId="504" applyNumberFormat="1" applyFont="1" applyFill="1" applyBorder="1" applyAlignment="1" applyProtection="1">
      <alignment vertical="top"/>
      <protection locked="0" hidden="1"/>
    </xf>
    <xf numFmtId="38" fontId="20" fillId="31" borderId="30" xfId="0" applyFont="1" applyFill="1" applyBorder="1" applyAlignment="1">
      <alignment vertical="top"/>
    </xf>
    <xf numFmtId="189" fontId="20" fillId="31" borderId="30" xfId="504" applyNumberFormat="1" applyFont="1" applyFill="1" applyBorder="1" applyAlignment="1">
      <alignment vertical="top"/>
    </xf>
    <xf numFmtId="0" fontId="82" fillId="31" borderId="30" xfId="623" applyFont="1" applyFill="1" applyBorder="1" applyAlignment="1">
      <alignment horizontal="center" vertical="top" wrapText="1"/>
    </xf>
    <xf numFmtId="38" fontId="75" fillId="31" borderId="30" xfId="621" applyFont="1" applyFill="1" applyBorder="1" applyAlignment="1">
      <alignment horizontal="center" vertical="top"/>
    </xf>
    <xf numFmtId="231" fontId="20" fillId="31" borderId="30" xfId="504" applyNumberFormat="1" applyFont="1" applyFill="1" applyBorder="1" applyAlignment="1">
      <alignment vertical="top"/>
    </xf>
    <xf numFmtId="38" fontId="20" fillId="31" borderId="35" xfId="0" applyFont="1" applyFill="1" applyBorder="1" applyAlignment="1">
      <alignment vertical="top"/>
    </xf>
    <xf numFmtId="4" fontId="75" fillId="31" borderId="30" xfId="622" applyNumberFormat="1" applyFont="1" applyFill="1" applyBorder="1" applyAlignment="1" applyProtection="1">
      <alignment horizontal="left" vertical="top"/>
      <protection locked="0" hidden="1"/>
    </xf>
    <xf numFmtId="38" fontId="75" fillId="31" borderId="30" xfId="0" applyFont="1" applyFill="1" applyBorder="1" applyAlignment="1">
      <alignment vertical="top"/>
    </xf>
    <xf numFmtId="38" fontId="75" fillId="31" borderId="30" xfId="0" applyFont="1" applyFill="1" applyBorder="1" applyAlignment="1" applyProtection="1">
      <alignment horizontal="center" vertical="top"/>
      <protection locked="0" hidden="1"/>
    </xf>
    <xf numFmtId="3" fontId="82" fillId="31" borderId="97" xfId="0" applyNumberFormat="1" applyFont="1" applyFill="1" applyBorder="1" applyAlignment="1" applyProtection="1">
      <alignment horizontal="center" vertical="top" wrapText="1"/>
      <protection locked="0" hidden="1"/>
    </xf>
    <xf numFmtId="3" fontId="75" fillId="31" borderId="97" xfId="0" applyNumberFormat="1" applyFont="1" applyFill="1" applyBorder="1" applyAlignment="1" applyProtection="1">
      <alignment vertical="top" wrapText="1"/>
      <protection locked="0" hidden="1"/>
    </xf>
    <xf numFmtId="3" fontId="75" fillId="31" borderId="97" xfId="0" applyNumberFormat="1" applyFont="1" applyFill="1" applyBorder="1" applyAlignment="1" applyProtection="1">
      <alignment horizontal="center" vertical="top"/>
      <protection locked="0" hidden="1"/>
    </xf>
    <xf numFmtId="38" fontId="20" fillId="31" borderId="35" xfId="0" applyNumberFormat="1" applyFont="1" applyFill="1" applyBorder="1" applyAlignment="1">
      <alignment vertical="top"/>
    </xf>
    <xf numFmtId="38" fontId="75" fillId="31" borderId="0" xfId="0" applyFont="1" applyFill="1" applyAlignment="1">
      <alignment vertical="top"/>
    </xf>
    <xf numFmtId="38" fontId="75" fillId="31" borderId="30" xfId="0" applyFont="1" applyFill="1" applyBorder="1" applyAlignment="1">
      <alignment horizontal="center" vertical="top"/>
    </xf>
    <xf numFmtId="49" fontId="82" fillId="31" borderId="30" xfId="0" applyNumberFormat="1" applyFont="1" applyFill="1" applyBorder="1" applyAlignment="1" applyProtection="1">
      <alignment horizontal="center" vertical="top" wrapText="1"/>
      <protection locked="0" hidden="1"/>
    </xf>
    <xf numFmtId="38" fontId="75" fillId="31" borderId="30" xfId="0" applyFont="1" applyFill="1" applyBorder="1" applyAlignment="1">
      <alignment vertical="top" wrapText="1"/>
    </xf>
    <xf numFmtId="38" fontId="82" fillId="31" borderId="30" xfId="0" applyFont="1" applyFill="1" applyBorder="1" applyAlignment="1">
      <alignment horizontal="center" vertical="top" wrapText="1"/>
    </xf>
    <xf numFmtId="231" fontId="20" fillId="31" borderId="30" xfId="624" applyNumberFormat="1" applyFont="1" applyFill="1" applyBorder="1" applyAlignment="1">
      <alignment vertical="top"/>
    </xf>
    <xf numFmtId="38" fontId="75" fillId="31" borderId="30" xfId="0" applyFont="1" applyFill="1" applyBorder="1" applyAlignment="1" applyProtection="1">
      <alignment vertical="top"/>
      <protection locked="0" hidden="1"/>
    </xf>
    <xf numFmtId="231" fontId="20" fillId="31" borderId="30" xfId="0" applyNumberFormat="1" applyFont="1" applyFill="1" applyBorder="1" applyAlignment="1">
      <alignment horizontal="center"/>
    </xf>
    <xf numFmtId="217" fontId="75" fillId="31" borderId="30" xfId="0" applyNumberFormat="1" applyFont="1" applyFill="1" applyBorder="1" applyAlignment="1">
      <alignment vertical="top"/>
    </xf>
    <xf numFmtId="38" fontId="20" fillId="31" borderId="91" xfId="0" applyFont="1" applyFill="1" applyBorder="1" applyAlignment="1">
      <alignment vertical="top"/>
    </xf>
    <xf numFmtId="0" fontId="75" fillId="31" borderId="30" xfId="631" applyFont="1" applyFill="1" applyBorder="1" applyAlignment="1">
      <alignment horizontal="center" vertical="top"/>
    </xf>
    <xf numFmtId="231" fontId="75" fillId="31" borderId="30" xfId="631" applyNumberFormat="1" applyFont="1" applyFill="1" applyBorder="1" applyAlignment="1">
      <alignment horizontal="center" vertical="top"/>
    </xf>
    <xf numFmtId="190" fontId="20" fillId="31" borderId="0" xfId="504" applyFont="1" applyFill="1" applyAlignment="1">
      <alignment vertical="top"/>
    </xf>
    <xf numFmtId="38" fontId="75" fillId="31" borderId="30" xfId="0" applyFont="1" applyFill="1" applyBorder="1" applyAlignment="1" applyProtection="1">
      <alignment vertical="top" wrapText="1"/>
      <protection locked="0" hidden="1"/>
    </xf>
    <xf numFmtId="38" fontId="82" fillId="0" borderId="33" xfId="0" applyFont="1" applyFill="1" applyBorder="1" applyAlignment="1">
      <alignment horizontal="center" vertical="top" wrapText="1"/>
    </xf>
    <xf numFmtId="38" fontId="75" fillId="0" borderId="33" xfId="0" applyFont="1" applyFill="1" applyBorder="1" applyAlignment="1">
      <alignment vertical="top" wrapText="1"/>
    </xf>
    <xf numFmtId="231" fontId="20" fillId="0" borderId="33" xfId="624" applyNumberFormat="1" applyFont="1" applyFill="1" applyBorder="1" applyAlignment="1">
      <alignment vertical="top"/>
    </xf>
    <xf numFmtId="214" fontId="75" fillId="0" borderId="104" xfId="0" applyNumberFormat="1" applyFont="1" applyFill="1" applyBorder="1" applyAlignment="1">
      <alignment horizontal="right" vertical="top"/>
    </xf>
    <xf numFmtId="38" fontId="75" fillId="0" borderId="104" xfId="0" applyFont="1" applyFill="1" applyBorder="1" applyAlignment="1">
      <alignment horizontal="center" vertical="top"/>
    </xf>
    <xf numFmtId="38" fontId="75" fillId="0" borderId="104" xfId="0" applyFont="1" applyFill="1" applyBorder="1" applyAlignment="1" applyProtection="1">
      <alignment horizontal="center" vertical="top"/>
      <protection locked="0" hidden="1"/>
    </xf>
    <xf numFmtId="231" fontId="75" fillId="0" borderId="104" xfId="0" applyNumberFormat="1" applyFont="1" applyFill="1" applyBorder="1" applyAlignment="1">
      <alignment vertical="top"/>
    </xf>
    <xf numFmtId="189" fontId="20" fillId="0" borderId="104" xfId="504" applyNumberFormat="1" applyFont="1" applyFill="1" applyBorder="1" applyAlignment="1">
      <alignment vertical="top"/>
    </xf>
    <xf numFmtId="189" fontId="75" fillId="0" borderId="104" xfId="504" applyNumberFormat="1" applyFont="1" applyFill="1" applyBorder="1" applyAlignment="1">
      <alignment vertical="top"/>
    </xf>
    <xf numFmtId="190" fontId="20" fillId="0" borderId="0" xfId="504" applyFont="1" applyFill="1" applyAlignment="1">
      <alignment horizontal="centerContinuous"/>
    </xf>
    <xf numFmtId="262" fontId="119" fillId="0" borderId="0" xfId="0" applyNumberFormat="1" applyFont="1" applyFill="1"/>
    <xf numFmtId="38" fontId="218" fillId="0" borderId="0" xfId="0" applyFont="1" applyFill="1" applyAlignment="1">
      <alignment horizontal="center" vertical="top"/>
    </xf>
    <xf numFmtId="218" fontId="218" fillId="0" borderId="0" xfId="0" applyNumberFormat="1" applyFont="1" applyFill="1" applyAlignment="1">
      <alignment horizontal="center" vertical="top"/>
    </xf>
    <xf numFmtId="38" fontId="138" fillId="0" borderId="91" xfId="0" applyFont="1" applyFill="1" applyBorder="1" applyAlignment="1">
      <alignment horizontal="left" vertical="top"/>
    </xf>
    <xf numFmtId="214" fontId="138" fillId="0" borderId="91" xfId="0" applyNumberFormat="1" applyFont="1" applyFill="1" applyBorder="1" applyAlignment="1">
      <alignment horizontal="left" vertical="top"/>
    </xf>
    <xf numFmtId="38" fontId="138" fillId="0" borderId="91" xfId="0" applyFont="1" applyFill="1" applyBorder="1" applyAlignment="1">
      <alignment horizontal="center" vertical="top"/>
    </xf>
    <xf numFmtId="38" fontId="119" fillId="0" borderId="91" xfId="0" applyFont="1" applyFill="1" applyBorder="1" applyAlignment="1">
      <alignment vertical="top" wrapText="1"/>
    </xf>
    <xf numFmtId="40" fontId="138" fillId="0" borderId="91" xfId="504" applyNumberFormat="1" applyFont="1" applyFill="1" applyBorder="1" applyAlignment="1">
      <alignment vertical="top"/>
    </xf>
    <xf numFmtId="189" fontId="138" fillId="0" borderId="91" xfId="504" applyNumberFormat="1" applyFont="1" applyFill="1" applyBorder="1" applyAlignment="1">
      <alignment vertical="top"/>
    </xf>
    <xf numFmtId="38" fontId="138" fillId="0" borderId="91" xfId="0" applyFont="1" applyFill="1" applyBorder="1" applyAlignment="1">
      <alignment vertical="top"/>
    </xf>
    <xf numFmtId="38" fontId="119" fillId="0" borderId="0" xfId="0" applyFont="1" applyFill="1" applyBorder="1" applyAlignment="1">
      <alignment horizontal="centerContinuous" vertical="top"/>
    </xf>
    <xf numFmtId="38" fontId="119" fillId="0" borderId="0" xfId="0" applyFont="1" applyFill="1" applyBorder="1" applyAlignment="1">
      <alignment horizontal="center" vertical="top"/>
    </xf>
    <xf numFmtId="38" fontId="119" fillId="0" borderId="0" xfId="0" applyFont="1" applyFill="1" applyBorder="1" applyAlignment="1">
      <alignment horizontal="left" vertical="top"/>
    </xf>
    <xf numFmtId="38" fontId="119" fillId="0" borderId="0" xfId="0" applyFont="1" applyFill="1" applyBorder="1" applyAlignment="1">
      <alignment horizontal="centerContinuous" vertical="top" wrapText="1"/>
    </xf>
    <xf numFmtId="40" fontId="119" fillId="0" borderId="0" xfId="0" applyNumberFormat="1" applyFont="1" applyFill="1" applyBorder="1" applyAlignment="1">
      <alignment horizontal="centerContinuous" vertical="top"/>
    </xf>
    <xf numFmtId="38" fontId="119" fillId="0" borderId="0" xfId="0" applyFont="1" applyFill="1" applyBorder="1" applyAlignment="1">
      <alignment vertical="top" wrapText="1"/>
    </xf>
    <xf numFmtId="40" fontId="119" fillId="0" borderId="0" xfId="0" applyNumberFormat="1" applyFont="1" applyFill="1" applyBorder="1" applyAlignment="1">
      <alignment vertical="top"/>
    </xf>
    <xf numFmtId="38" fontId="119" fillId="0" borderId="97" xfId="0" applyNumberFormat="1" applyFont="1" applyFill="1" applyBorder="1" applyAlignment="1">
      <alignment horizontal="center" vertical="top" wrapText="1"/>
    </xf>
    <xf numFmtId="215" fontId="119" fillId="0" borderId="97" xfId="504" applyNumberFormat="1" applyFont="1" applyFill="1" applyBorder="1" applyAlignment="1">
      <alignment horizontal="center" vertical="top" wrapText="1"/>
    </xf>
    <xf numFmtId="3" fontId="119" fillId="0" borderId="97" xfId="504" applyNumberFormat="1" applyFont="1" applyFill="1" applyBorder="1" applyAlignment="1">
      <alignment vertical="top"/>
    </xf>
    <xf numFmtId="38" fontId="119" fillId="0" borderId="97" xfId="0" applyFont="1" applyFill="1" applyBorder="1" applyAlignment="1">
      <alignment vertical="center" wrapText="1"/>
    </xf>
    <xf numFmtId="38" fontId="130" fillId="0" borderId="97" xfId="0" applyFont="1" applyFill="1" applyBorder="1" applyAlignment="1">
      <alignment vertical="top"/>
    </xf>
    <xf numFmtId="38" fontId="130" fillId="0" borderId="48" xfId="0" applyFont="1" applyFill="1" applyBorder="1" applyAlignment="1">
      <alignment vertical="top"/>
    </xf>
    <xf numFmtId="38" fontId="130" fillId="0" borderId="0" xfId="0" applyFont="1" applyFill="1" applyBorder="1" applyAlignment="1">
      <alignment vertical="top"/>
    </xf>
    <xf numFmtId="3" fontId="130" fillId="0" borderId="97" xfId="504" applyNumberFormat="1" applyFont="1" applyFill="1" applyBorder="1" applyAlignment="1">
      <alignment vertical="top"/>
    </xf>
    <xf numFmtId="38" fontId="119" fillId="0" borderId="28" xfId="0" applyFont="1" applyFill="1" applyBorder="1" applyAlignment="1">
      <alignment horizontal="center" vertical="top"/>
    </xf>
    <xf numFmtId="38" fontId="119" fillId="0" borderId="1" xfId="0" applyFont="1" applyFill="1" applyBorder="1" applyAlignment="1">
      <alignment horizontal="center" vertical="top"/>
    </xf>
    <xf numFmtId="40" fontId="120" fillId="0" borderId="0" xfId="0" applyNumberFormat="1" applyFont="1" applyFill="1" applyBorder="1" applyAlignment="1">
      <alignment vertical="top"/>
    </xf>
    <xf numFmtId="287" fontId="120" fillId="0" borderId="0" xfId="0" applyNumberFormat="1" applyFont="1" applyFill="1" applyBorder="1" applyAlignment="1">
      <alignment vertical="top"/>
    </xf>
    <xf numFmtId="0" fontId="20" fillId="0" borderId="58" xfId="1366" applyFont="1" applyFill="1" applyBorder="1" applyAlignment="1">
      <alignment horizontal="center" vertical="center"/>
    </xf>
    <xf numFmtId="289" fontId="20" fillId="0" borderId="58" xfId="1368" applyNumberFormat="1" applyFont="1" applyFill="1" applyBorder="1"/>
    <xf numFmtId="293" fontId="20" fillId="0" borderId="97" xfId="1368" applyNumberFormat="1" applyFont="1" applyFill="1" applyBorder="1"/>
    <xf numFmtId="289" fontId="20" fillId="0" borderId="91" xfId="1368" applyNumberFormat="1" applyFont="1" applyFill="1" applyBorder="1"/>
    <xf numFmtId="289" fontId="20" fillId="0" borderId="87" xfId="1368" applyNumberFormat="1" applyFont="1" applyFill="1" applyBorder="1"/>
    <xf numFmtId="289" fontId="20" fillId="0" borderId="25" xfId="1368" applyNumberFormat="1" applyFont="1" applyFill="1" applyBorder="1"/>
    <xf numFmtId="0" fontId="208" fillId="0" borderId="0" xfId="1366" applyFont="1"/>
    <xf numFmtId="0" fontId="208" fillId="39" borderId="58" xfId="1366" applyFont="1" applyFill="1" applyBorder="1"/>
    <xf numFmtId="0" fontId="208" fillId="0" borderId="90" xfId="1366" applyFont="1" applyFill="1" applyBorder="1"/>
    <xf numFmtId="0" fontId="208" fillId="0" borderId="33" xfId="1366" applyFont="1" applyFill="1" applyBorder="1"/>
    <xf numFmtId="0" fontId="208" fillId="0" borderId="0" xfId="1366" applyFont="1" applyFill="1"/>
    <xf numFmtId="0" fontId="208" fillId="0" borderId="90" xfId="1366" applyFont="1" applyBorder="1"/>
    <xf numFmtId="289" fontId="208" fillId="0" borderId="0" xfId="1366" applyNumberFormat="1" applyFont="1"/>
    <xf numFmtId="0" fontId="208" fillId="0" borderId="91" xfId="1366" applyFont="1" applyFill="1" applyBorder="1"/>
    <xf numFmtId="0" fontId="208" fillId="0" borderId="87" xfId="1366" applyFont="1" applyFill="1" applyBorder="1"/>
    <xf numFmtId="0" fontId="208" fillId="0" borderId="25" xfId="1366" applyFont="1" applyFill="1" applyBorder="1"/>
    <xf numFmtId="0" fontId="208" fillId="40" borderId="0" xfId="1366" applyFont="1" applyFill="1"/>
    <xf numFmtId="0" fontId="208" fillId="39" borderId="0" xfId="1366" applyFont="1" applyFill="1"/>
    <xf numFmtId="38" fontId="71" fillId="39" borderId="38" xfId="1366" applyNumberFormat="1" applyFont="1" applyFill="1" applyBorder="1" applyAlignment="1">
      <alignment horizontal="right" vertical="center"/>
    </xf>
    <xf numFmtId="38" fontId="20" fillId="39" borderId="36" xfId="1366" applyNumberFormat="1" applyFont="1" applyFill="1" applyBorder="1" applyAlignment="1">
      <alignment vertical="center" wrapText="1"/>
    </xf>
    <xf numFmtId="0" fontId="20" fillId="39" borderId="33" xfId="1366" applyFont="1" applyFill="1" applyBorder="1" applyAlignment="1">
      <alignment horizontal="center"/>
    </xf>
    <xf numFmtId="38" fontId="20" fillId="39" borderId="45" xfId="1366" applyNumberFormat="1" applyFont="1" applyFill="1" applyBorder="1" applyAlignment="1">
      <alignment vertical="center" wrapText="1"/>
    </xf>
    <xf numFmtId="2" fontId="219" fillId="0" borderId="97" xfId="0" applyNumberFormat="1" applyFont="1" applyFill="1" applyBorder="1" applyAlignment="1">
      <alignment horizontal="right"/>
    </xf>
    <xf numFmtId="289" fontId="20" fillId="0" borderId="33" xfId="1368" applyNumberFormat="1" applyFont="1" applyBorder="1"/>
    <xf numFmtId="289" fontId="20" fillId="0" borderId="33" xfId="1368" applyNumberFormat="1" applyFont="1" applyFill="1" applyBorder="1"/>
    <xf numFmtId="0" fontId="20" fillId="39" borderId="106" xfId="1366" applyFont="1" applyFill="1" applyBorder="1" applyAlignment="1">
      <alignment horizontal="center" vertical="center"/>
    </xf>
    <xf numFmtId="0" fontId="20" fillId="0" borderId="48" xfId="1366" applyFont="1" applyBorder="1" applyAlignment="1">
      <alignment horizontal="center"/>
    </xf>
    <xf numFmtId="262" fontId="130" fillId="0" borderId="97" xfId="0" applyNumberFormat="1" applyFont="1" applyFill="1" applyBorder="1" applyAlignment="1">
      <alignment vertical="top"/>
    </xf>
    <xf numFmtId="189" fontId="123" fillId="0" borderId="97" xfId="504" applyNumberFormat="1" applyFont="1" applyFill="1" applyBorder="1" applyAlignment="1">
      <alignment vertical="top"/>
    </xf>
    <xf numFmtId="38" fontId="199" fillId="0" borderId="30" xfId="0" applyFont="1" applyFill="1" applyBorder="1" applyAlignment="1">
      <alignment vertical="top"/>
    </xf>
    <xf numFmtId="38" fontId="75" fillId="0" borderId="107" xfId="0" applyFont="1" applyFill="1" applyBorder="1" applyAlignment="1">
      <alignment horizontal="center" vertical="top"/>
    </xf>
    <xf numFmtId="38" fontId="75" fillId="0" borderId="107" xfId="0" applyFont="1" applyFill="1" applyBorder="1" applyAlignment="1">
      <alignment horizontal="left" vertical="top"/>
    </xf>
    <xf numFmtId="189" fontId="20" fillId="0" borderId="107" xfId="504" applyNumberFormat="1" applyFont="1" applyFill="1" applyBorder="1" applyAlignment="1">
      <alignment horizontal="center" vertical="top"/>
    </xf>
    <xf numFmtId="38" fontId="20" fillId="0" borderId="85" xfId="0" applyFont="1" applyFill="1" applyBorder="1" applyAlignment="1">
      <alignment horizontal="center" vertical="top"/>
    </xf>
    <xf numFmtId="0" fontId="98" fillId="31" borderId="24" xfId="1366" applyFont="1" applyFill="1" applyBorder="1" applyAlignment="1">
      <alignment horizontal="center" vertical="center" wrapText="1"/>
    </xf>
    <xf numFmtId="0" fontId="98" fillId="31" borderId="47" xfId="1366" applyFont="1" applyFill="1" applyBorder="1" applyAlignment="1">
      <alignment horizontal="center" vertical="center" wrapText="1"/>
    </xf>
    <xf numFmtId="38" fontId="98" fillId="31" borderId="1" xfId="1367" applyNumberFormat="1" applyFont="1" applyFill="1" applyBorder="1" applyAlignment="1" applyProtection="1">
      <alignment horizontal="center" vertical="center" wrapText="1"/>
    </xf>
    <xf numFmtId="189" fontId="123" fillId="31" borderId="97" xfId="504" applyNumberFormat="1" applyFont="1" applyFill="1" applyBorder="1" applyAlignment="1">
      <alignment vertical="top"/>
    </xf>
    <xf numFmtId="4" fontId="127" fillId="0" borderId="30" xfId="0" applyNumberFormat="1" applyFont="1" applyFill="1" applyBorder="1" applyAlignment="1" applyProtection="1">
      <alignment horizontal="center" vertical="top"/>
      <protection locked="0" hidden="1"/>
    </xf>
    <xf numFmtId="232" fontId="122" fillId="0" borderId="97" xfId="631" applyNumberFormat="1" applyFont="1" applyFill="1" applyBorder="1" applyAlignment="1" applyProtection="1">
      <alignment horizontal="left" vertical="top"/>
    </xf>
    <xf numFmtId="3" fontId="122" fillId="0" borderId="97" xfId="0" applyNumberFormat="1" applyFont="1" applyFill="1" applyBorder="1" applyAlignment="1" applyProtection="1">
      <alignment horizontal="center" vertical="top"/>
      <protection locked="0" hidden="1"/>
    </xf>
    <xf numFmtId="38" fontId="199" fillId="0" borderId="107" xfId="0" applyFont="1" applyFill="1" applyBorder="1" applyAlignment="1">
      <alignment vertical="top"/>
    </xf>
    <xf numFmtId="38" fontId="198" fillId="0" borderId="97" xfId="0" quotePrefix="1" applyNumberFormat="1" applyFont="1" applyFill="1" applyBorder="1" applyAlignment="1">
      <alignment vertical="top" wrapText="1"/>
    </xf>
    <xf numFmtId="38" fontId="199" fillId="0" borderId="97" xfId="0" applyNumberFormat="1" applyFont="1" applyFill="1" applyBorder="1" applyAlignment="1">
      <alignment vertical="top" wrapText="1"/>
    </xf>
    <xf numFmtId="38" fontId="120" fillId="0" borderId="107" xfId="0" applyFont="1" applyFill="1" applyBorder="1" applyAlignment="1">
      <alignment vertical="top"/>
    </xf>
    <xf numFmtId="0" fontId="20" fillId="0" borderId="36" xfId="1366" applyFont="1" applyFill="1" applyBorder="1" applyAlignment="1">
      <alignment vertical="center" wrapText="1"/>
    </xf>
    <xf numFmtId="40" fontId="130" fillId="0" borderId="97" xfId="0" applyNumberFormat="1" applyFont="1" applyFill="1" applyBorder="1" applyAlignment="1">
      <alignment horizontal="left"/>
    </xf>
    <xf numFmtId="40" fontId="138" fillId="0" borderId="0" xfId="0" applyNumberFormat="1" applyFont="1" applyFill="1" applyBorder="1" applyAlignment="1">
      <alignment vertical="top"/>
    </xf>
    <xf numFmtId="262" fontId="119" fillId="0" borderId="97" xfId="0" applyNumberFormat="1" applyFont="1" applyFill="1" applyBorder="1" applyAlignment="1">
      <alignment vertical="top" wrapText="1"/>
    </xf>
    <xf numFmtId="287" fontId="120" fillId="0" borderId="97" xfId="0" applyNumberFormat="1" applyFont="1" applyFill="1" applyBorder="1"/>
    <xf numFmtId="38" fontId="136" fillId="0" borderId="0" xfId="0" applyFont="1" applyAlignment="1">
      <alignment horizontal="center"/>
    </xf>
    <xf numFmtId="38" fontId="90" fillId="0" borderId="0" xfId="0" applyFont="1" applyFill="1" applyAlignment="1">
      <alignment horizontal="center" vertical="top"/>
    </xf>
    <xf numFmtId="38" fontId="20" fillId="0" borderId="48" xfId="0" applyFont="1" applyFill="1" applyBorder="1" applyAlignment="1">
      <alignment horizontal="center" vertical="top"/>
    </xf>
    <xf numFmtId="214" fontId="89" fillId="0" borderId="0" xfId="0" applyNumberFormat="1" applyFont="1" applyFill="1" applyBorder="1" applyAlignment="1">
      <alignment horizontal="centerContinuous" vertical="top" wrapText="1"/>
    </xf>
    <xf numFmtId="189" fontId="90" fillId="0" borderId="0" xfId="504" applyNumberFormat="1" applyFont="1" applyFill="1" applyBorder="1" applyAlignment="1">
      <alignment horizontal="centerContinuous" vertical="top" wrapText="1"/>
    </xf>
    <xf numFmtId="214" fontId="89" fillId="0" borderId="0" xfId="0" applyNumberFormat="1" applyFont="1" applyFill="1" applyBorder="1" applyAlignment="1">
      <alignment horizontal="center" vertical="top" wrapText="1"/>
    </xf>
    <xf numFmtId="189" fontId="20" fillId="0" borderId="108" xfId="504" applyNumberFormat="1" applyFont="1" applyFill="1" applyBorder="1" applyAlignment="1" applyProtection="1">
      <alignment vertical="top" wrapText="1"/>
      <protection locked="0"/>
    </xf>
    <xf numFmtId="189" fontId="20" fillId="0" borderId="106" xfId="504" applyNumberFormat="1" applyFont="1" applyFill="1" applyBorder="1" applyAlignment="1" applyProtection="1">
      <alignment vertical="top" wrapText="1"/>
      <protection locked="0"/>
    </xf>
    <xf numFmtId="189" fontId="20" fillId="0" borderId="109" xfId="504" applyNumberFormat="1" applyFont="1" applyFill="1" applyBorder="1" applyAlignment="1">
      <alignment horizontal="left" vertical="top"/>
    </xf>
    <xf numFmtId="189" fontId="20" fillId="0" borderId="110" xfId="504" applyNumberFormat="1" applyFont="1" applyFill="1" applyBorder="1" applyAlignment="1">
      <alignment horizontal="center" vertical="top" wrapText="1"/>
    </xf>
    <xf numFmtId="38" fontId="100" fillId="0" borderId="101" xfId="0" applyFont="1" applyFill="1" applyBorder="1" applyAlignment="1">
      <alignment horizontal="center" vertical="top" wrapText="1"/>
    </xf>
    <xf numFmtId="38" fontId="100" fillId="0" borderId="102" xfId="0" applyFont="1" applyFill="1" applyBorder="1" applyAlignment="1">
      <alignment horizontal="center" vertical="top" wrapText="1"/>
    </xf>
    <xf numFmtId="38" fontId="106" fillId="0" borderId="113" xfId="0" applyFont="1" applyFill="1" applyBorder="1" applyAlignment="1">
      <alignment vertical="top" wrapText="1"/>
    </xf>
    <xf numFmtId="38" fontId="106" fillId="0" borderId="82" xfId="0" applyFont="1" applyFill="1" applyBorder="1" applyAlignment="1">
      <alignment vertical="top" wrapText="1"/>
    </xf>
    <xf numFmtId="38" fontId="106" fillId="0" borderId="111" xfId="0" applyFont="1" applyFill="1" applyBorder="1" applyAlignment="1">
      <alignment vertical="top" wrapText="1"/>
    </xf>
    <xf numFmtId="38" fontId="106" fillId="0" borderId="112" xfId="0" applyFont="1" applyFill="1" applyBorder="1" applyAlignment="1">
      <alignment vertical="top" wrapText="1"/>
    </xf>
    <xf numFmtId="245" fontId="84" fillId="0" borderId="114" xfId="628" applyNumberFormat="1" applyFont="1" applyFill="1" applyBorder="1" applyAlignment="1" applyProtection="1">
      <alignment horizontal="right" vertical="top"/>
      <protection locked="0"/>
    </xf>
    <xf numFmtId="247" fontId="84" fillId="0" borderId="75" xfId="628" applyNumberFormat="1" applyFont="1" applyFill="1" applyBorder="1" applyAlignment="1" applyProtection="1">
      <alignment horizontal="right" vertical="top"/>
      <protection locked="0"/>
    </xf>
    <xf numFmtId="246" fontId="84" fillId="0" borderId="75" xfId="0" applyNumberFormat="1" applyFont="1" applyFill="1" applyBorder="1" applyAlignment="1">
      <alignment vertical="top"/>
    </xf>
    <xf numFmtId="246" fontId="84" fillId="0" borderId="115" xfId="0" applyNumberFormat="1" applyFont="1" applyFill="1" applyBorder="1" applyAlignment="1">
      <alignment vertical="top"/>
    </xf>
    <xf numFmtId="0" fontId="76" fillId="0" borderId="0" xfId="630" applyFont="1" applyFill="1" applyBorder="1" applyProtection="1">
      <protection locked="0"/>
    </xf>
    <xf numFmtId="233" fontId="76" fillId="0" borderId="83" xfId="630" applyNumberFormat="1" applyFont="1" applyFill="1" applyBorder="1" applyAlignment="1" applyProtection="1">
      <alignment horizontal="centerContinuous"/>
      <protection locked="0"/>
    </xf>
    <xf numFmtId="0" fontId="81" fillId="0" borderId="83" xfId="630" applyFont="1" applyFill="1" applyBorder="1" applyAlignment="1" applyProtection="1">
      <alignment horizontal="centerContinuous"/>
      <protection locked="0"/>
    </xf>
    <xf numFmtId="40" fontId="222" fillId="0" borderId="97" xfId="0" applyNumberFormat="1" applyFont="1" applyFill="1" applyBorder="1"/>
    <xf numFmtId="38" fontId="224" fillId="0" borderId="33" xfId="0" applyFont="1" applyFill="1" applyBorder="1"/>
    <xf numFmtId="214" fontId="224" fillId="0" borderId="97" xfId="0" applyNumberFormat="1" applyFont="1" applyFill="1" applyBorder="1" applyAlignment="1">
      <alignment horizontal="left" vertical="top"/>
    </xf>
    <xf numFmtId="38" fontId="225" fillId="0" borderId="97" xfId="0" applyNumberFormat="1" applyFont="1" applyFill="1" applyBorder="1" applyAlignment="1">
      <alignment vertical="top" wrapText="1"/>
    </xf>
    <xf numFmtId="38" fontId="224" fillId="0" borderId="97" xfId="0" applyFont="1" applyFill="1" applyBorder="1" applyAlignment="1">
      <alignment horizontal="center" vertical="top"/>
    </xf>
    <xf numFmtId="38" fontId="224" fillId="0" borderId="97" xfId="0" applyNumberFormat="1" applyFont="1" applyFill="1" applyBorder="1" applyAlignment="1">
      <alignment horizontal="center" vertical="top" wrapText="1"/>
    </xf>
    <xf numFmtId="40" fontId="224" fillId="0" borderId="97" xfId="504" applyNumberFormat="1" applyFont="1" applyFill="1" applyBorder="1" applyAlignment="1">
      <alignment vertical="top"/>
    </xf>
    <xf numFmtId="189" fontId="224" fillId="0" borderId="97" xfId="504" applyNumberFormat="1" applyFont="1" applyFill="1" applyBorder="1" applyAlignment="1">
      <alignment vertical="top"/>
    </xf>
    <xf numFmtId="38" fontId="224" fillId="0" borderId="97" xfId="0" applyFont="1" applyFill="1" applyBorder="1" applyAlignment="1">
      <alignment vertical="top"/>
    </xf>
    <xf numFmtId="38" fontId="224" fillId="0" borderId="0" xfId="0" applyFont="1" applyFill="1" applyBorder="1" applyAlignment="1">
      <alignment vertical="top"/>
    </xf>
    <xf numFmtId="38" fontId="225" fillId="0" borderId="33" xfId="0" applyFont="1" applyFill="1" applyBorder="1"/>
    <xf numFmtId="214" fontId="225" fillId="0" borderId="97" xfId="0" applyNumberFormat="1" applyFont="1" applyFill="1" applyBorder="1" applyAlignment="1">
      <alignment horizontal="left" vertical="top"/>
    </xf>
    <xf numFmtId="38" fontId="225" fillId="0" borderId="97" xfId="0" applyFont="1" applyFill="1" applyBorder="1" applyAlignment="1">
      <alignment horizontal="center" vertical="top"/>
    </xf>
    <xf numFmtId="38" fontId="225" fillId="0" borderId="97" xfId="0" applyNumberFormat="1" applyFont="1" applyFill="1" applyBorder="1" applyAlignment="1">
      <alignment horizontal="center" vertical="top" wrapText="1"/>
    </xf>
    <xf numFmtId="40" fontId="225" fillId="0" borderId="97" xfId="504" applyNumberFormat="1" applyFont="1" applyFill="1" applyBorder="1" applyAlignment="1">
      <alignment vertical="top"/>
    </xf>
    <xf numFmtId="189" fontId="225" fillId="0" borderId="97" xfId="504" applyNumberFormat="1" applyFont="1" applyFill="1" applyBorder="1" applyAlignment="1">
      <alignment vertical="top"/>
    </xf>
    <xf numFmtId="38" fontId="225" fillId="0" borderId="97" xfId="0" applyFont="1" applyFill="1" applyBorder="1" applyAlignment="1">
      <alignment vertical="top"/>
    </xf>
    <xf numFmtId="38" fontId="225" fillId="0" borderId="0" xfId="0" applyFont="1" applyFill="1" applyBorder="1" applyAlignment="1">
      <alignment vertical="top"/>
    </xf>
    <xf numFmtId="287" fontId="225" fillId="0" borderId="0" xfId="0" applyNumberFormat="1" applyFont="1" applyFill="1" applyBorder="1" applyAlignment="1">
      <alignment vertical="top"/>
    </xf>
    <xf numFmtId="38" fontId="226" fillId="0" borderId="97" xfId="0" applyFont="1" applyFill="1" applyBorder="1" applyAlignment="1">
      <alignment vertical="top" wrapText="1"/>
    </xf>
    <xf numFmtId="38" fontId="224" fillId="0" borderId="0" xfId="0" applyFont="1" applyFill="1"/>
    <xf numFmtId="38" fontId="224" fillId="0" borderId="90" xfId="0" applyFont="1" applyFill="1" applyBorder="1"/>
    <xf numFmtId="38" fontId="224" fillId="0" borderId="97" xfId="0" applyFont="1" applyFill="1" applyBorder="1"/>
    <xf numFmtId="38" fontId="224" fillId="0" borderId="48" xfId="0" applyFont="1" applyFill="1" applyBorder="1"/>
    <xf numFmtId="38" fontId="224" fillId="0" borderId="0" xfId="0" applyFont="1" applyFill="1" applyBorder="1"/>
    <xf numFmtId="214" fontId="119" fillId="0" borderId="23" xfId="0" applyNumberFormat="1" applyFont="1" applyFill="1" applyBorder="1" applyAlignment="1">
      <alignment horizontal="center" vertical="top"/>
    </xf>
    <xf numFmtId="214" fontId="119" fillId="0" borderId="23" xfId="0" applyNumberFormat="1" applyFont="1" applyFill="1" applyBorder="1" applyAlignment="1">
      <alignment horizontal="left" vertical="top"/>
    </xf>
    <xf numFmtId="38" fontId="119" fillId="0" borderId="23" xfId="0" applyNumberFormat="1" applyFont="1" applyFill="1" applyBorder="1" applyAlignment="1">
      <alignment vertical="top" wrapText="1"/>
    </xf>
    <xf numFmtId="38" fontId="119" fillId="0" borderId="23" xfId="0" applyFont="1" applyFill="1" applyBorder="1" applyAlignment="1">
      <alignment horizontal="center" vertical="top"/>
    </xf>
    <xf numFmtId="40" fontId="119" fillId="0" borderId="23" xfId="504" applyNumberFormat="1" applyFont="1" applyFill="1" applyBorder="1" applyAlignment="1">
      <alignment vertical="top"/>
    </xf>
    <xf numFmtId="189" fontId="119" fillId="0" borderId="23" xfId="504" applyNumberFormat="1" applyFont="1" applyFill="1" applyBorder="1" applyAlignment="1">
      <alignment vertical="top"/>
    </xf>
    <xf numFmtId="38" fontId="119" fillId="0" borderId="23" xfId="0" applyFont="1" applyFill="1" applyBorder="1" applyAlignment="1">
      <alignment vertical="top"/>
    </xf>
    <xf numFmtId="0" fontId="98" fillId="38" borderId="88" xfId="0" applyNumberFormat="1" applyFont="1" applyFill="1" applyBorder="1" applyAlignment="1">
      <alignment horizontal="center" vertical="center" wrapText="1"/>
    </xf>
    <xf numFmtId="0" fontId="98" fillId="38" borderId="23" xfId="0" applyNumberFormat="1" applyFont="1" applyFill="1" applyBorder="1" applyAlignment="1">
      <alignment horizontal="center" vertical="center"/>
    </xf>
    <xf numFmtId="0" fontId="98" fillId="38" borderId="23" xfId="0" applyNumberFormat="1" applyFont="1" applyFill="1" applyBorder="1" applyAlignment="1">
      <alignment horizontal="center" vertical="center" wrapText="1"/>
    </xf>
    <xf numFmtId="38" fontId="98" fillId="41" borderId="85" xfId="1367" applyNumberFormat="1" applyFont="1" applyFill="1" applyBorder="1" applyAlignment="1" applyProtection="1">
      <alignment horizontal="center" vertical="center" wrapText="1"/>
    </xf>
    <xf numFmtId="0" fontId="75" fillId="42" borderId="85" xfId="0" applyNumberFormat="1" applyFont="1" applyFill="1" applyBorder="1" applyAlignment="1">
      <alignment horizontal="center" vertical="center"/>
    </xf>
    <xf numFmtId="0" fontId="75" fillId="42" borderId="106" xfId="0" applyNumberFormat="1" applyFont="1" applyFill="1" applyBorder="1" applyAlignment="1">
      <alignment horizontal="left" vertical="center"/>
    </xf>
    <xf numFmtId="0" fontId="75" fillId="42" borderId="92" xfId="0" applyNumberFormat="1" applyFont="1" applyFill="1" applyBorder="1" applyAlignment="1">
      <alignment horizontal="left" vertical="center"/>
    </xf>
    <xf numFmtId="0" fontId="75" fillId="42" borderId="112" xfId="0" applyNumberFormat="1" applyFont="1" applyFill="1" applyBorder="1" applyAlignment="1">
      <alignment horizontal="left" vertical="center"/>
    </xf>
    <xf numFmtId="0" fontId="46" fillId="42" borderId="106" xfId="0" applyNumberFormat="1" applyFont="1" applyFill="1" applyBorder="1" applyAlignment="1">
      <alignment horizontal="center" vertical="center"/>
    </xf>
    <xf numFmtId="0" fontId="46" fillId="42" borderId="85" xfId="0" applyNumberFormat="1" applyFont="1" applyFill="1" applyBorder="1" applyAlignment="1">
      <alignment horizontal="center" vertical="center"/>
    </xf>
    <xf numFmtId="0" fontId="20" fillId="39" borderId="58" xfId="0" applyNumberFormat="1" applyFont="1" applyFill="1" applyBorder="1" applyAlignment="1">
      <alignment horizontal="center" vertical="center"/>
    </xf>
    <xf numFmtId="0" fontId="20" fillId="39" borderId="107" xfId="0" applyNumberFormat="1" applyFont="1" applyFill="1" applyBorder="1" applyAlignment="1">
      <alignment horizontal="center" vertical="center"/>
    </xf>
    <xf numFmtId="0" fontId="227" fillId="0" borderId="97" xfId="0" applyNumberFormat="1" applyFont="1" applyFill="1" applyBorder="1" applyAlignment="1">
      <alignment horizontal="center" vertical="top"/>
    </xf>
    <xf numFmtId="0" fontId="227" fillId="0" borderId="97" xfId="0" applyNumberFormat="1" applyFont="1" applyFill="1" applyBorder="1" applyAlignment="1">
      <alignment vertical="top"/>
    </xf>
    <xf numFmtId="0" fontId="228" fillId="0" borderId="97" xfId="0" applyNumberFormat="1" applyFont="1" applyFill="1" applyBorder="1" applyAlignment="1">
      <alignment horizontal="center" vertical="top"/>
    </xf>
    <xf numFmtId="4" fontId="20" fillId="0" borderId="97" xfId="0" applyNumberFormat="1" applyFont="1" applyFill="1" applyBorder="1" applyAlignment="1">
      <alignment horizontal="center" vertical="top"/>
    </xf>
    <xf numFmtId="38" fontId="20" fillId="0" borderId="97" xfId="1368" applyFont="1" applyBorder="1"/>
    <xf numFmtId="0" fontId="20" fillId="0" borderId="97" xfId="0" applyNumberFormat="1" applyFont="1" applyFill="1" applyBorder="1" applyAlignment="1">
      <alignment horizontal="center" vertical="top"/>
    </xf>
    <xf numFmtId="0" fontId="20" fillId="0" borderId="97" xfId="0" applyNumberFormat="1" applyFont="1" applyFill="1" applyBorder="1" applyAlignment="1">
      <alignment vertical="top"/>
    </xf>
    <xf numFmtId="0" fontId="20" fillId="0" borderId="97" xfId="0" applyNumberFormat="1" applyFont="1" applyFill="1" applyBorder="1" applyAlignment="1" applyProtection="1">
      <alignment vertical="top"/>
      <protection locked="0"/>
    </xf>
    <xf numFmtId="4" fontId="229" fillId="0" borderId="97" xfId="0" applyNumberFormat="1" applyFont="1" applyFill="1" applyBorder="1" applyAlignment="1" applyProtection="1">
      <alignment vertical="top"/>
      <protection locked="0"/>
    </xf>
    <xf numFmtId="4" fontId="229" fillId="0" borderId="97" xfId="0" applyNumberFormat="1" applyFont="1" applyFill="1" applyBorder="1" applyAlignment="1">
      <alignment horizontal="center" vertical="top"/>
    </xf>
    <xf numFmtId="4" fontId="229" fillId="0" borderId="97" xfId="0" applyNumberFormat="1" applyFont="1" applyFill="1" applyBorder="1" applyAlignment="1">
      <alignment vertical="top"/>
    </xf>
    <xf numFmtId="0" fontId="0" fillId="0" borderId="97" xfId="0" applyNumberFormat="1" applyBorder="1"/>
    <xf numFmtId="0" fontId="20" fillId="0" borderId="97" xfId="629" applyFont="1" applyFill="1" applyBorder="1" applyAlignment="1" applyProtection="1">
      <alignment vertical="top"/>
      <protection locked="0"/>
    </xf>
    <xf numFmtId="4" fontId="229" fillId="0" borderId="91" xfId="0" applyNumberFormat="1" applyFont="1" applyFill="1" applyBorder="1" applyAlignment="1">
      <alignment vertical="top"/>
    </xf>
    <xf numFmtId="0" fontId="0" fillId="0" borderId="104" xfId="0" applyNumberFormat="1" applyBorder="1"/>
    <xf numFmtId="38" fontId="230" fillId="0" borderId="0" xfId="0" applyFont="1" applyFill="1"/>
    <xf numFmtId="38" fontId="230" fillId="0" borderId="0" xfId="0" applyFont="1"/>
    <xf numFmtId="2" fontId="122" fillId="32" borderId="0" xfId="629" applyNumberFormat="1" applyFont="1" applyFill="1"/>
    <xf numFmtId="3" fontId="122" fillId="32" borderId="30" xfId="0" applyNumberFormat="1" applyFont="1" applyFill="1" applyBorder="1" applyAlignment="1">
      <alignment vertical="center"/>
    </xf>
    <xf numFmtId="220" fontId="81" fillId="31" borderId="1" xfId="630" applyNumberFormat="1" applyFont="1" applyFill="1" applyBorder="1" applyAlignment="1" applyProtection="1">
      <protection locked="0"/>
    </xf>
    <xf numFmtId="2" fontId="81" fillId="31" borderId="1" xfId="630" applyNumberFormat="1" applyFont="1" applyFill="1" applyBorder="1" applyAlignment="1" applyProtection="1">
      <alignment horizontal="center"/>
      <protection locked="0"/>
    </xf>
    <xf numFmtId="3" fontId="81" fillId="31" borderId="1" xfId="630" applyNumberFormat="1" applyFont="1" applyFill="1" applyBorder="1" applyProtection="1">
      <protection locked="0"/>
    </xf>
    <xf numFmtId="0" fontId="81" fillId="31" borderId="0" xfId="630" applyFont="1" applyFill="1" applyProtection="1">
      <protection locked="0"/>
    </xf>
    <xf numFmtId="0" fontId="81" fillId="31" borderId="0" xfId="630" applyFont="1" applyFill="1" applyBorder="1" applyProtection="1">
      <protection locked="0"/>
    </xf>
    <xf numFmtId="38" fontId="20" fillId="0" borderId="91" xfId="1368" applyFont="1" applyBorder="1"/>
    <xf numFmtId="38" fontId="129" fillId="0" borderId="0" xfId="0" applyFont="1" applyAlignment="1"/>
    <xf numFmtId="38" fontId="129" fillId="0" borderId="0" xfId="0" applyFont="1" applyAlignment="1">
      <alignment horizontal="center"/>
    </xf>
    <xf numFmtId="38" fontId="136" fillId="0" borderId="0" xfId="0" applyFont="1" applyFill="1" applyAlignment="1">
      <alignment horizontal="center"/>
    </xf>
    <xf numFmtId="38" fontId="129" fillId="0" borderId="0" xfId="0" applyFont="1" applyFill="1" applyAlignment="1"/>
    <xf numFmtId="38" fontId="129" fillId="0" borderId="0" xfId="0" applyFont="1" applyFill="1" applyAlignment="1">
      <alignment horizontal="center"/>
    </xf>
    <xf numFmtId="0" fontId="232" fillId="0" borderId="97" xfId="0" applyNumberFormat="1" applyFont="1" applyFill="1" applyBorder="1" applyAlignment="1">
      <alignment horizontal="left"/>
    </xf>
    <xf numFmtId="0" fontId="119" fillId="0" borderId="97" xfId="0" applyNumberFormat="1" applyFont="1" applyFill="1" applyBorder="1" applyAlignment="1">
      <alignment horizontal="right" vertical="center"/>
    </xf>
    <xf numFmtId="0" fontId="233" fillId="0" borderId="97" xfId="0" applyNumberFormat="1" applyFont="1" applyFill="1" applyBorder="1" applyAlignment="1">
      <alignment horizontal="left"/>
    </xf>
    <xf numFmtId="0" fontId="81" fillId="0" borderId="97" xfId="0" applyNumberFormat="1" applyFont="1" applyFill="1" applyBorder="1" applyAlignment="1">
      <alignment horizontal="right" vertical="center"/>
    </xf>
    <xf numFmtId="38" fontId="0" fillId="0" borderId="0" xfId="0" applyFill="1"/>
    <xf numFmtId="38" fontId="132" fillId="0" borderId="0" xfId="0" applyFont="1"/>
    <xf numFmtId="38" fontId="235" fillId="0" borderId="0" xfId="0" applyFont="1"/>
    <xf numFmtId="38" fontId="75" fillId="0" borderId="97" xfId="0" applyFont="1" applyFill="1" applyBorder="1" applyAlignment="1">
      <alignment horizontal="center" vertical="top"/>
    </xf>
    <xf numFmtId="38" fontId="121" fillId="0" borderId="90" xfId="0" applyFont="1" applyFill="1" applyBorder="1" applyAlignment="1">
      <alignment vertical="top"/>
    </xf>
    <xf numFmtId="214" fontId="75" fillId="0" borderId="97" xfId="0" applyNumberFormat="1" applyFont="1" applyFill="1" applyBorder="1" applyAlignment="1">
      <alignment horizontal="right" vertical="top"/>
    </xf>
    <xf numFmtId="38" fontId="75" fillId="0" borderId="97" xfId="0" applyFont="1" applyFill="1" applyBorder="1" applyAlignment="1" applyProtection="1">
      <alignment horizontal="center" vertical="top"/>
      <protection locked="0" hidden="1"/>
    </xf>
    <xf numFmtId="38" fontId="75" fillId="0" borderId="97" xfId="0" applyFont="1" applyFill="1" applyBorder="1" applyAlignment="1">
      <alignment vertical="top"/>
    </xf>
    <xf numFmtId="189" fontId="75" fillId="0" borderId="97" xfId="504" applyNumberFormat="1" applyFont="1" applyFill="1" applyBorder="1" applyAlignment="1">
      <alignment vertical="top"/>
    </xf>
    <xf numFmtId="38" fontId="75" fillId="0" borderId="97" xfId="0" applyFont="1" applyFill="1" applyBorder="1"/>
    <xf numFmtId="189" fontId="20" fillId="0" borderId="97" xfId="504" applyNumberFormat="1" applyFont="1" applyFill="1" applyBorder="1" applyAlignment="1">
      <alignment vertical="top"/>
    </xf>
    <xf numFmtId="38" fontId="130" fillId="0" borderId="30" xfId="0" applyFont="1" applyFill="1" applyBorder="1" applyAlignment="1" applyProtection="1">
      <alignment horizontal="center" vertical="top"/>
      <protection locked="0" hidden="1"/>
    </xf>
    <xf numFmtId="0" fontId="133" fillId="0" borderId="38" xfId="1366" applyFont="1" applyFill="1" applyBorder="1"/>
    <xf numFmtId="38" fontId="121" fillId="0" borderId="116" xfId="0" applyFont="1" applyFill="1" applyBorder="1" applyAlignment="1">
      <alignment vertical="top"/>
    </xf>
    <xf numFmtId="0" fontId="20" fillId="39" borderId="117" xfId="1366" applyFont="1" applyFill="1" applyBorder="1" applyAlignment="1">
      <alignment horizontal="center" vertical="center"/>
    </xf>
    <xf numFmtId="38" fontId="71" fillId="0" borderId="116" xfId="1368" applyNumberFormat="1" applyFont="1" applyFill="1" applyBorder="1" applyAlignment="1">
      <alignment vertical="center"/>
    </xf>
    <xf numFmtId="0" fontId="20" fillId="0" borderId="118" xfId="1366" applyFont="1" applyBorder="1"/>
    <xf numFmtId="0" fontId="77" fillId="39" borderId="106" xfId="1366" applyFont="1" applyFill="1" applyBorder="1" applyAlignment="1">
      <alignment horizontal="left"/>
    </xf>
    <xf numFmtId="0" fontId="77" fillId="39" borderId="92" xfId="1366" applyFont="1" applyFill="1" applyBorder="1" applyAlignment="1">
      <alignment horizontal="left"/>
    </xf>
    <xf numFmtId="38" fontId="123" fillId="0" borderId="97" xfId="0" applyFont="1" applyFill="1" applyBorder="1" applyAlignment="1">
      <alignment horizontal="right"/>
    </xf>
    <xf numFmtId="38" fontId="122" fillId="0" borderId="97" xfId="0" applyFont="1" applyFill="1" applyBorder="1" applyAlignment="1">
      <alignment horizontal="center"/>
    </xf>
    <xf numFmtId="0" fontId="138" fillId="0" borderId="0" xfId="0" applyNumberFormat="1" applyFont="1" applyFill="1"/>
    <xf numFmtId="0" fontId="138" fillId="0" borderId="0" xfId="0" applyNumberFormat="1" applyFont="1" applyFill="1" applyAlignment="1">
      <alignment horizontal="right"/>
    </xf>
    <xf numFmtId="38" fontId="138" fillId="0" borderId="0" xfId="0" applyFont="1" applyFill="1"/>
    <xf numFmtId="38" fontId="138" fillId="0" borderId="0" xfId="0" applyFont="1" applyFill="1" applyAlignment="1">
      <alignment horizontal="right"/>
    </xf>
    <xf numFmtId="0" fontId="205" fillId="0" borderId="25" xfId="0" applyNumberFormat="1" applyFont="1" applyFill="1" applyBorder="1" applyAlignment="1">
      <alignment horizontal="center" vertical="top" wrapText="1"/>
    </xf>
    <xf numFmtId="0" fontId="205" fillId="0" borderId="104" xfId="0" applyNumberFormat="1" applyFont="1" applyFill="1" applyBorder="1" applyAlignment="1">
      <alignment horizontal="center" vertical="top" wrapText="1"/>
    </xf>
    <xf numFmtId="287" fontId="120" fillId="0" borderId="0" xfId="0" applyNumberFormat="1" applyFont="1" applyFill="1" applyBorder="1"/>
    <xf numFmtId="293" fontId="133" fillId="0" borderId="97" xfId="1368" applyNumberFormat="1" applyFont="1" applyFill="1" applyBorder="1"/>
    <xf numFmtId="38" fontId="120" fillId="43" borderId="30" xfId="0" applyFont="1" applyFill="1" applyBorder="1" applyAlignment="1">
      <alignment horizontal="center"/>
    </xf>
    <xf numFmtId="38" fontId="120" fillId="43" borderId="30" xfId="0" applyFont="1" applyFill="1" applyBorder="1"/>
    <xf numFmtId="40" fontId="120" fillId="43" borderId="30" xfId="0" applyNumberFormat="1" applyFont="1" applyFill="1" applyBorder="1"/>
    <xf numFmtId="38" fontId="123" fillId="43" borderId="0" xfId="0" applyFont="1" applyFill="1"/>
    <xf numFmtId="38" fontId="120" fillId="44" borderId="30" xfId="0" applyFont="1" applyFill="1" applyBorder="1" applyAlignment="1">
      <alignment horizontal="center"/>
    </xf>
    <xf numFmtId="38" fontId="120" fillId="44" borderId="30" xfId="0" applyFont="1" applyFill="1" applyBorder="1"/>
    <xf numFmtId="40" fontId="120" fillId="44" borderId="30" xfId="0" applyNumberFormat="1" applyFont="1" applyFill="1" applyBorder="1"/>
    <xf numFmtId="38" fontId="123" fillId="44" borderId="0" xfId="0" applyFont="1" applyFill="1"/>
    <xf numFmtId="38" fontId="120" fillId="45" borderId="0" xfId="0" applyFont="1" applyFill="1"/>
    <xf numFmtId="38" fontId="120" fillId="45" borderId="97" xfId="0" applyFont="1" applyFill="1" applyBorder="1"/>
    <xf numFmtId="38" fontId="120" fillId="45" borderId="97" xfId="0" applyFont="1" applyFill="1" applyBorder="1" applyAlignment="1">
      <alignment horizontal="left"/>
    </xf>
    <xf numFmtId="38" fontId="120" fillId="45" borderId="97" xfId="0" applyFont="1" applyFill="1" applyBorder="1" applyAlignment="1">
      <alignment horizontal="center"/>
    </xf>
    <xf numFmtId="40" fontId="120" fillId="45" borderId="97" xfId="0" applyNumberFormat="1" applyFont="1" applyFill="1" applyBorder="1"/>
    <xf numFmtId="38" fontId="120" fillId="45" borderId="48" xfId="0" applyFont="1" applyFill="1" applyBorder="1"/>
    <xf numFmtId="38" fontId="120" fillId="45" borderId="0" xfId="0" applyFont="1" applyFill="1" applyBorder="1"/>
    <xf numFmtId="38" fontId="119" fillId="45" borderId="0" xfId="0" applyFont="1" applyFill="1" applyBorder="1" applyAlignment="1">
      <alignment vertical="top"/>
    </xf>
    <xf numFmtId="38" fontId="119" fillId="45" borderId="48" xfId="0" applyFont="1" applyFill="1" applyBorder="1" applyAlignment="1">
      <alignment vertical="top"/>
    </xf>
    <xf numFmtId="38" fontId="119" fillId="46" borderId="0" xfId="0" applyFont="1" applyFill="1" applyBorder="1" applyAlignment="1">
      <alignment vertical="top"/>
    </xf>
    <xf numFmtId="38" fontId="120" fillId="46" borderId="33" xfId="0" applyFont="1" applyFill="1" applyBorder="1" applyAlignment="1">
      <alignment horizontal="center" vertical="top" wrapText="1"/>
    </xf>
    <xf numFmtId="38" fontId="120" fillId="46" borderId="33" xfId="0" applyFont="1" applyFill="1" applyBorder="1" applyAlignment="1">
      <alignment horizontal="center" vertical="top"/>
    </xf>
    <xf numFmtId="40" fontId="120" fillId="46" borderId="33" xfId="0" applyNumberFormat="1" applyFont="1" applyFill="1" applyBorder="1" applyAlignment="1">
      <alignment horizontal="center" vertical="top" wrapText="1"/>
    </xf>
    <xf numFmtId="38" fontId="120" fillId="46" borderId="97" xfId="0" applyFont="1" applyFill="1" applyBorder="1"/>
    <xf numFmtId="38" fontId="197" fillId="46" borderId="97" xfId="0" applyFont="1" applyFill="1" applyBorder="1" applyAlignment="1">
      <alignment horizontal="center" vertical="top"/>
    </xf>
    <xf numFmtId="38" fontId="120" fillId="46" borderId="97" xfId="0" applyFont="1" applyFill="1" applyBorder="1" applyAlignment="1">
      <alignment horizontal="center" vertical="top" wrapText="1"/>
    </xf>
    <xf numFmtId="38" fontId="120" fillId="46" borderId="97" xfId="0" applyFont="1" applyFill="1" applyBorder="1" applyAlignment="1">
      <alignment horizontal="center" vertical="top"/>
    </xf>
    <xf numFmtId="40" fontId="120" fillId="46" borderId="97" xfId="0" applyNumberFormat="1" applyFont="1" applyFill="1" applyBorder="1" applyAlignment="1">
      <alignment horizontal="center" vertical="top" wrapText="1"/>
    </xf>
    <xf numFmtId="38" fontId="119" fillId="46" borderId="97" xfId="0" applyFont="1" applyFill="1" applyBorder="1" applyAlignment="1">
      <alignment horizontal="center" vertical="top"/>
    </xf>
    <xf numFmtId="38" fontId="120" fillId="46" borderId="0" xfId="0" applyFont="1" applyFill="1" applyBorder="1" applyAlignment="1">
      <alignment vertical="top"/>
    </xf>
    <xf numFmtId="38" fontId="120" fillId="46" borderId="97" xfId="0" applyFont="1" applyFill="1" applyBorder="1" applyAlignment="1">
      <alignment vertical="top"/>
    </xf>
    <xf numFmtId="38" fontId="119" fillId="46" borderId="97" xfId="0" applyFont="1" applyFill="1" applyBorder="1" applyAlignment="1">
      <alignment horizontal="left" vertical="top"/>
    </xf>
    <xf numFmtId="38" fontId="120" fillId="46" borderId="97" xfId="0" applyNumberFormat="1" applyFont="1" applyFill="1" applyBorder="1" applyAlignment="1">
      <alignment vertical="top" wrapText="1"/>
    </xf>
    <xf numFmtId="40" fontId="119" fillId="46" borderId="97" xfId="504" applyNumberFormat="1" applyFont="1" applyFill="1" applyBorder="1" applyAlignment="1">
      <alignment horizontal="right" vertical="top"/>
    </xf>
    <xf numFmtId="189" fontId="119" fillId="46" borderId="97" xfId="504" applyNumberFormat="1" applyFont="1" applyFill="1" applyBorder="1" applyAlignment="1">
      <alignment vertical="top"/>
    </xf>
    <xf numFmtId="38" fontId="120" fillId="46" borderId="48" xfId="0" applyFont="1" applyFill="1" applyBorder="1" applyAlignment="1">
      <alignment vertical="top"/>
    </xf>
    <xf numFmtId="38" fontId="120" fillId="48" borderId="0" xfId="0" applyFont="1" applyFill="1" applyBorder="1" applyAlignment="1">
      <alignment vertical="top"/>
    </xf>
    <xf numFmtId="38" fontId="120" fillId="48" borderId="30" xfId="0" quotePrefix="1" applyFont="1" applyFill="1" applyBorder="1"/>
    <xf numFmtId="38" fontId="120" fillId="48" borderId="97" xfId="0" applyFont="1" applyFill="1" applyBorder="1" applyAlignment="1">
      <alignment horizontal="center"/>
    </xf>
    <xf numFmtId="38" fontId="120" fillId="48" borderId="97" xfId="0" applyFont="1" applyFill="1" applyBorder="1" applyAlignment="1">
      <alignment horizontal="center" vertical="top" wrapText="1"/>
    </xf>
    <xf numFmtId="38" fontId="120" fillId="48" borderId="97" xfId="0" applyFont="1" applyFill="1" applyBorder="1"/>
    <xf numFmtId="38" fontId="120" fillId="48" borderId="97" xfId="0" applyFont="1" applyFill="1" applyBorder="1" applyAlignment="1">
      <alignment horizontal="left"/>
    </xf>
    <xf numFmtId="40" fontId="120" fillId="48" borderId="97" xfId="504" applyNumberFormat="1" applyFont="1" applyFill="1" applyBorder="1" applyAlignment="1">
      <alignment vertical="top"/>
    </xf>
    <xf numFmtId="189" fontId="120" fillId="48" borderId="97" xfId="504" applyNumberFormat="1" applyFont="1" applyFill="1" applyBorder="1" applyAlignment="1">
      <alignment vertical="top"/>
    </xf>
    <xf numFmtId="38" fontId="120" fillId="48" borderId="97" xfId="0" applyFont="1" applyFill="1" applyBorder="1" applyAlignment="1">
      <alignment vertical="top"/>
    </xf>
    <xf numFmtId="38" fontId="120" fillId="48" borderId="90" xfId="0" quotePrefix="1" applyFont="1" applyFill="1" applyBorder="1"/>
    <xf numFmtId="38" fontId="120" fillId="48" borderId="97" xfId="0" applyFont="1" applyFill="1" applyBorder="1" applyAlignment="1">
      <alignment vertical="top" wrapText="1"/>
    </xf>
    <xf numFmtId="38" fontId="120" fillId="48" borderId="48" xfId="0" applyFont="1" applyFill="1" applyBorder="1" applyAlignment="1">
      <alignment vertical="top"/>
    </xf>
    <xf numFmtId="38" fontId="120" fillId="48" borderId="0" xfId="0" applyFont="1" applyFill="1"/>
    <xf numFmtId="40" fontId="120" fillId="48" borderId="97" xfId="0" applyNumberFormat="1" applyFont="1" applyFill="1" applyBorder="1"/>
    <xf numFmtId="38" fontId="120" fillId="48" borderId="48" xfId="0" applyFont="1" applyFill="1" applyBorder="1"/>
    <xf numFmtId="38" fontId="120" fillId="48" borderId="0" xfId="0" applyFont="1" applyFill="1" applyBorder="1"/>
    <xf numFmtId="38" fontId="205" fillId="48" borderId="0" xfId="0" applyFont="1" applyFill="1" applyBorder="1" applyAlignment="1">
      <alignment vertical="top"/>
    </xf>
    <xf numFmtId="214" fontId="205" fillId="48" borderId="97" xfId="0" applyNumberFormat="1" applyFont="1" applyFill="1" applyBorder="1" applyAlignment="1">
      <alignment horizontal="left" vertical="top"/>
    </xf>
    <xf numFmtId="38" fontId="205" fillId="48" borderId="97" xfId="0" applyFont="1" applyFill="1" applyBorder="1" applyAlignment="1">
      <alignment horizontal="center" vertical="top"/>
    </xf>
    <xf numFmtId="40" fontId="205" fillId="48" borderId="97" xfId="504" applyNumberFormat="1" applyFont="1" applyFill="1" applyBorder="1" applyAlignment="1">
      <alignment vertical="top"/>
    </xf>
    <xf numFmtId="189" fontId="205" fillId="48" borderId="97" xfId="504" applyNumberFormat="1" applyFont="1" applyFill="1" applyBorder="1" applyAlignment="1">
      <alignment vertical="top"/>
    </xf>
    <xf numFmtId="38" fontId="205" fillId="48" borderId="97" xfId="0" applyFont="1" applyFill="1" applyBorder="1" applyAlignment="1">
      <alignment vertical="top"/>
    </xf>
    <xf numFmtId="38" fontId="205" fillId="48" borderId="48" xfId="0" applyFont="1" applyFill="1" applyBorder="1" applyAlignment="1">
      <alignment vertical="top"/>
    </xf>
    <xf numFmtId="38" fontId="119" fillId="48" borderId="0" xfId="0" applyFont="1" applyFill="1" applyBorder="1" applyAlignment="1">
      <alignment vertical="top"/>
    </xf>
    <xf numFmtId="38" fontId="119" fillId="48" borderId="97" xfId="0" applyFont="1" applyFill="1" applyBorder="1" applyAlignment="1">
      <alignment horizontal="center" vertical="top" wrapText="1"/>
    </xf>
    <xf numFmtId="38" fontId="119" fillId="48" borderId="97" xfId="0" applyFont="1" applyFill="1" applyBorder="1" applyAlignment="1">
      <alignment horizontal="center" vertical="top"/>
    </xf>
    <xf numFmtId="40" fontId="119" fillId="48" borderId="97" xfId="0" applyNumberFormat="1" applyFont="1" applyFill="1" applyBorder="1" applyAlignment="1">
      <alignment horizontal="right" vertical="top" wrapText="1"/>
    </xf>
    <xf numFmtId="38" fontId="119" fillId="48" borderId="97" xfId="0" applyFont="1" applyFill="1" applyBorder="1" applyAlignment="1">
      <alignment horizontal="right" vertical="top"/>
    </xf>
    <xf numFmtId="38" fontId="119" fillId="48" borderId="48" xfId="0" applyFont="1" applyFill="1" applyBorder="1" applyAlignment="1">
      <alignment vertical="top"/>
    </xf>
    <xf numFmtId="38" fontId="120" fillId="48" borderId="97" xfId="0" applyFont="1" applyFill="1" applyBorder="1" applyAlignment="1">
      <alignment vertical="center" wrapText="1"/>
    </xf>
    <xf numFmtId="38" fontId="205" fillId="48" borderId="90" xfId="0" quotePrefix="1" applyFont="1" applyFill="1" applyBorder="1" applyAlignment="1">
      <alignment horizontal="left" vertical="top"/>
    </xf>
    <xf numFmtId="38" fontId="120" fillId="48" borderId="30" xfId="0" quotePrefix="1" applyFont="1" applyFill="1" applyBorder="1" applyAlignment="1">
      <alignment vertical="top"/>
    </xf>
    <xf numFmtId="3" fontId="238" fillId="0" borderId="11" xfId="627" applyNumberFormat="1" applyFont="1" applyFill="1" applyBorder="1" applyAlignment="1">
      <alignment horizontal="right"/>
    </xf>
    <xf numFmtId="3" fontId="124" fillId="31" borderId="97" xfId="0" applyNumberFormat="1" applyFont="1" applyFill="1" applyBorder="1" applyAlignment="1" applyProtection="1">
      <alignment horizontal="center" vertical="top" wrapText="1"/>
      <protection locked="0" hidden="1"/>
    </xf>
    <xf numFmtId="3" fontId="123" fillId="31" borderId="97" xfId="0" applyNumberFormat="1" applyFont="1" applyFill="1" applyBorder="1" applyAlignment="1" applyProtection="1">
      <alignment vertical="top" wrapText="1"/>
      <protection locked="0" hidden="1"/>
    </xf>
    <xf numFmtId="3" fontId="123" fillId="31" borderId="97" xfId="0" applyNumberFormat="1" applyFont="1" applyFill="1" applyBorder="1" applyAlignment="1" applyProtection="1">
      <alignment horizontal="center" vertical="top"/>
      <protection locked="0" hidden="1"/>
    </xf>
    <xf numFmtId="38" fontId="123" fillId="31" borderId="97" xfId="0" applyFont="1" applyFill="1" applyBorder="1" applyAlignment="1">
      <alignment horizontal="center" vertical="top"/>
    </xf>
    <xf numFmtId="0" fontId="122" fillId="0" borderId="97" xfId="631" applyFont="1" applyFill="1" applyBorder="1" applyAlignment="1" applyProtection="1">
      <alignment horizontal="left" vertical="center" wrapText="1"/>
      <protection hidden="1"/>
    </xf>
    <xf numFmtId="0" fontId="122" fillId="0" borderId="97" xfId="629" applyFont="1" applyFill="1" applyBorder="1" applyAlignment="1">
      <alignment horizontal="center"/>
    </xf>
    <xf numFmtId="0" fontId="122" fillId="0" borderId="97" xfId="629" applyFont="1" applyFill="1" applyBorder="1" applyAlignment="1">
      <alignment horizontal="left"/>
    </xf>
    <xf numFmtId="38" fontId="75" fillId="0" borderId="0" xfId="0" applyFont="1" applyFill="1" applyBorder="1" applyAlignment="1">
      <alignment horizontal="center" vertical="top"/>
    </xf>
    <xf numFmtId="184" fontId="20" fillId="0" borderId="30" xfId="504" applyNumberFormat="1" applyFont="1" applyFill="1" applyBorder="1" applyAlignment="1" applyProtection="1">
      <alignment vertical="top"/>
      <protection locked="0" hidden="1"/>
    </xf>
    <xf numFmtId="236" fontId="81" fillId="0" borderId="1" xfId="630" applyNumberFormat="1" applyFont="1" applyFill="1" applyBorder="1" applyAlignment="1" applyProtection="1">
      <alignment horizontal="center" vertical="center"/>
      <protection locked="0"/>
    </xf>
    <xf numFmtId="38" fontId="223" fillId="0" borderId="0" xfId="0" applyFont="1" applyFill="1"/>
    <xf numFmtId="1" fontId="129" fillId="0" borderId="26" xfId="627" applyNumberFormat="1" applyFont="1" applyFill="1" applyBorder="1" applyAlignment="1">
      <alignment horizontal="center"/>
    </xf>
    <xf numFmtId="293" fontId="133" fillId="28" borderId="97" xfId="1368" applyNumberFormat="1" applyFont="1" applyFill="1" applyBorder="1"/>
    <xf numFmtId="49" fontId="75" fillId="0" borderId="97" xfId="504" applyNumberFormat="1" applyFont="1" applyFill="1" applyBorder="1" applyAlignment="1" applyProtection="1">
      <alignment horizontal="center" vertical="top"/>
      <protection locked="0" hidden="1"/>
    </xf>
    <xf numFmtId="232" fontId="20" fillId="0" borderId="97" xfId="631" applyNumberFormat="1" applyFont="1" applyFill="1" applyBorder="1" applyAlignment="1" applyProtection="1">
      <alignment horizontal="left" vertical="top"/>
    </xf>
    <xf numFmtId="38" fontId="20" fillId="0" borderId="97" xfId="0" applyFont="1" applyFill="1" applyBorder="1" applyAlignment="1" applyProtection="1">
      <alignment horizontal="left" vertical="top"/>
      <protection locked="0" hidden="1"/>
    </xf>
    <xf numFmtId="0" fontId="20" fillId="0" borderId="97" xfId="623" applyFont="1" applyFill="1" applyBorder="1" applyAlignment="1">
      <alignment vertical="top"/>
    </xf>
    <xf numFmtId="231" fontId="133" fillId="0" borderId="97" xfId="504" applyNumberFormat="1" applyFont="1" applyFill="1" applyBorder="1" applyAlignment="1" applyProtection="1">
      <alignment vertical="top"/>
      <protection locked="0" hidden="1"/>
    </xf>
    <xf numFmtId="231" fontId="133" fillId="0" borderId="30" xfId="504" applyNumberFormat="1" applyFont="1" applyFill="1" applyBorder="1" applyAlignment="1" applyProtection="1">
      <alignment vertical="top"/>
      <protection locked="0" hidden="1"/>
    </xf>
    <xf numFmtId="231" fontId="20" fillId="0" borderId="97" xfId="504" applyNumberFormat="1" applyFont="1" applyBorder="1" applyAlignment="1">
      <alignment vertical="top"/>
    </xf>
    <xf numFmtId="3" fontId="20" fillId="0" borderId="97" xfId="0" applyNumberFormat="1" applyFont="1" applyFill="1" applyBorder="1" applyAlignment="1" applyProtection="1">
      <alignment vertical="top"/>
      <protection locked="0" hidden="1"/>
    </xf>
    <xf numFmtId="38" fontId="127" fillId="0" borderId="97" xfId="0" applyNumberFormat="1" applyFont="1" applyFill="1" applyBorder="1" applyAlignment="1">
      <alignment vertical="top" wrapText="1"/>
    </xf>
    <xf numFmtId="38" fontId="75" fillId="0" borderId="0" xfId="0" applyNumberFormat="1" applyFont="1" applyFill="1" applyAlignment="1">
      <alignment vertical="top"/>
    </xf>
    <xf numFmtId="40" fontId="75" fillId="0" borderId="0" xfId="0" applyNumberFormat="1" applyFont="1" applyFill="1" applyAlignment="1">
      <alignment vertical="top"/>
    </xf>
    <xf numFmtId="38" fontId="133" fillId="0" borderId="30" xfId="0" applyFont="1" applyFill="1" applyBorder="1" applyAlignment="1">
      <alignment vertical="top"/>
    </xf>
    <xf numFmtId="38" fontId="122" fillId="0" borderId="97" xfId="0" applyFont="1" applyBorder="1" applyAlignment="1">
      <alignment vertical="top"/>
    </xf>
    <xf numFmtId="0" fontId="122" fillId="0" borderId="97" xfId="631" applyFont="1" applyFill="1" applyBorder="1" applyAlignment="1" applyProtection="1">
      <alignment horizontal="center" vertical="center"/>
      <protection hidden="1"/>
    </xf>
    <xf numFmtId="3" fontId="122" fillId="0" borderId="97" xfId="0" applyNumberFormat="1" applyFont="1" applyFill="1" applyBorder="1" applyAlignment="1" applyProtection="1">
      <alignment horizontal="right" vertical="top"/>
      <protection locked="0" hidden="1"/>
    </xf>
    <xf numFmtId="38" fontId="122" fillId="0" borderId="97" xfId="0" applyFont="1" applyFill="1" applyBorder="1" applyAlignment="1" applyProtection="1">
      <alignment vertical="top"/>
      <protection locked="0" hidden="1"/>
    </xf>
    <xf numFmtId="38" fontId="122" fillId="0" borderId="97" xfId="0" applyFont="1" applyFill="1" applyBorder="1" applyAlignment="1" applyProtection="1">
      <alignment horizontal="center" vertical="top"/>
      <protection locked="0" hidden="1"/>
    </xf>
    <xf numFmtId="38" fontId="120" fillId="0" borderId="119" xfId="0" applyFont="1" applyFill="1" applyBorder="1"/>
    <xf numFmtId="262" fontId="225" fillId="0" borderId="97" xfId="0" applyNumberFormat="1" applyFont="1" applyFill="1" applyBorder="1" applyAlignment="1">
      <alignment horizontal="center" vertical="top"/>
    </xf>
    <xf numFmtId="0" fontId="241" fillId="0" borderId="97" xfId="0" applyNumberFormat="1" applyFont="1" applyBorder="1" applyAlignment="1">
      <alignment horizontal="center"/>
    </xf>
    <xf numFmtId="0" fontId="100" fillId="0" borderId="97" xfId="0" applyNumberFormat="1" applyFont="1" applyFill="1" applyBorder="1" applyAlignment="1">
      <alignment horizontal="center" vertical="top"/>
    </xf>
    <xf numFmtId="0" fontId="100" fillId="0" borderId="97" xfId="0" applyNumberFormat="1" applyFont="1" applyFill="1" applyBorder="1" applyAlignment="1">
      <alignment horizontal="left" vertical="top"/>
    </xf>
    <xf numFmtId="0" fontId="100" fillId="0" borderId="97" xfId="0" applyNumberFormat="1" applyFont="1" applyFill="1" applyBorder="1" applyAlignment="1" applyProtection="1">
      <alignment vertical="top"/>
      <protection locked="0"/>
    </xf>
    <xf numFmtId="4" fontId="242" fillId="0" borderId="97" xfId="0" applyNumberFormat="1" applyFont="1" applyFill="1" applyBorder="1" applyAlignment="1" applyProtection="1">
      <alignment vertical="top"/>
      <protection locked="0"/>
    </xf>
    <xf numFmtId="38" fontId="100" fillId="0" borderId="97" xfId="1368" applyFont="1" applyBorder="1"/>
    <xf numFmtId="0" fontId="20" fillId="0" borderId="94" xfId="0" applyNumberFormat="1" applyFont="1" applyFill="1" applyBorder="1" applyAlignment="1">
      <alignment vertical="top"/>
    </xf>
    <xf numFmtId="0" fontId="20" fillId="0" borderId="122" xfId="0" applyNumberFormat="1" applyFont="1" applyFill="1" applyBorder="1" applyAlignment="1">
      <alignment horizontal="center" vertical="top"/>
    </xf>
    <xf numFmtId="0" fontId="204" fillId="42" borderId="85" xfId="0" applyNumberFormat="1" applyFont="1" applyFill="1" applyBorder="1" applyAlignment="1">
      <alignment horizontal="center" vertical="center"/>
    </xf>
    <xf numFmtId="0" fontId="98" fillId="38" borderId="88" xfId="0" applyNumberFormat="1" applyFont="1" applyFill="1" applyBorder="1" applyAlignment="1">
      <alignment horizontal="center" vertical="center"/>
    </xf>
    <xf numFmtId="38" fontId="129" fillId="0" borderId="0" xfId="0" applyFont="1" applyFill="1" applyAlignment="1">
      <alignment horizontal="center"/>
    </xf>
    <xf numFmtId="0" fontId="138" fillId="39" borderId="121" xfId="0" applyNumberFormat="1" applyFont="1" applyFill="1" applyBorder="1" applyAlignment="1">
      <alignment horizontal="center"/>
    </xf>
    <xf numFmtId="0" fontId="77" fillId="39" borderId="123" xfId="0" applyNumberFormat="1" applyFont="1" applyFill="1" applyBorder="1" applyAlignment="1">
      <alignment horizontal="left"/>
    </xf>
    <xf numFmtId="0" fontId="77" fillId="39" borderId="124" xfId="0" applyNumberFormat="1" applyFont="1" applyFill="1" applyBorder="1" applyAlignment="1">
      <alignment horizontal="left"/>
    </xf>
    <xf numFmtId="0" fontId="20" fillId="39" borderId="121" xfId="0" applyNumberFormat="1" applyFont="1" applyFill="1" applyBorder="1" applyAlignment="1">
      <alignment horizontal="center" vertical="center"/>
    </xf>
    <xf numFmtId="0" fontId="138" fillId="0" borderId="121" xfId="0" applyNumberFormat="1" applyFont="1" applyFill="1" applyBorder="1" applyAlignment="1">
      <alignment horizontal="center"/>
    </xf>
    <xf numFmtId="38" fontId="204" fillId="42" borderId="85" xfId="0" applyNumberFormat="1" applyFont="1" applyFill="1" applyBorder="1" applyAlignment="1">
      <alignment horizontal="center" vertical="center"/>
    </xf>
    <xf numFmtId="0" fontId="138" fillId="0" borderId="97" xfId="0" applyNumberFormat="1" applyFont="1" applyFill="1" applyBorder="1" applyAlignment="1">
      <alignment horizontal="center"/>
    </xf>
    <xf numFmtId="0" fontId="234" fillId="0" borderId="97" xfId="0" applyNumberFormat="1" applyFont="1" applyFill="1" applyBorder="1" applyAlignment="1">
      <alignment horizontal="left"/>
    </xf>
    <xf numFmtId="0" fontId="231" fillId="0" borderId="97" xfId="0" applyNumberFormat="1" applyFont="1" applyFill="1" applyBorder="1" applyAlignment="1">
      <alignment horizontal="left"/>
    </xf>
    <xf numFmtId="0" fontId="81" fillId="0" borderId="97" xfId="0" applyNumberFormat="1" applyFont="1" applyFill="1" applyBorder="1" applyAlignment="1">
      <alignment horizontal="center" vertical="center"/>
    </xf>
    <xf numFmtId="0" fontId="197" fillId="0" borderId="97" xfId="0" applyNumberFormat="1" applyFont="1" applyFill="1" applyBorder="1" applyAlignment="1">
      <alignment horizontal="center"/>
    </xf>
    <xf numFmtId="0" fontId="120" fillId="0" borderId="97" xfId="0" applyNumberFormat="1" applyFont="1" applyFill="1" applyBorder="1" applyAlignment="1">
      <alignment horizontal="center" vertical="center"/>
    </xf>
    <xf numFmtId="0" fontId="120" fillId="0" borderId="97" xfId="0" applyNumberFormat="1" applyFont="1" applyFill="1" applyBorder="1" applyAlignment="1">
      <alignment horizontal="right" vertical="center"/>
    </xf>
    <xf numFmtId="0" fontId="76" fillId="0" borderId="104" xfId="0" applyNumberFormat="1" applyFont="1" applyFill="1" applyBorder="1" applyAlignment="1">
      <alignment horizontal="center" vertical="center"/>
    </xf>
    <xf numFmtId="0" fontId="76" fillId="0" borderId="104" xfId="0" applyNumberFormat="1" applyFont="1" applyFill="1" applyBorder="1" applyAlignment="1">
      <alignment horizontal="left" vertical="center"/>
    </xf>
    <xf numFmtId="0" fontId="76" fillId="0" borderId="104" xfId="0" applyNumberFormat="1" applyFont="1" applyFill="1" applyBorder="1" applyAlignment="1">
      <alignment horizontal="right" vertical="center"/>
    </xf>
    <xf numFmtId="0" fontId="243" fillId="0" borderId="0" xfId="0" applyNumberFormat="1" applyFont="1" applyFill="1" applyBorder="1" applyAlignment="1">
      <alignment horizontal="center" vertical="center"/>
    </xf>
    <xf numFmtId="38" fontId="0" fillId="0" borderId="0" xfId="0" applyFont="1" applyFill="1" applyBorder="1"/>
    <xf numFmtId="38" fontId="0" fillId="0" borderId="0" xfId="0" applyFill="1" applyBorder="1"/>
    <xf numFmtId="0" fontId="205" fillId="0" borderId="97" xfId="0" applyNumberFormat="1" applyFont="1" applyFill="1" applyBorder="1" applyAlignment="1">
      <alignment horizontal="center"/>
    </xf>
    <xf numFmtId="38" fontId="0" fillId="0" borderId="85" xfId="0" applyFill="1" applyBorder="1"/>
    <xf numFmtId="0" fontId="76" fillId="0" borderId="85" xfId="0" applyNumberFormat="1" applyFont="1" applyFill="1" applyBorder="1" applyAlignment="1">
      <alignment horizontal="left" vertical="center"/>
    </xf>
    <xf numFmtId="0" fontId="76" fillId="0" borderId="85" xfId="0" applyNumberFormat="1" applyFont="1" applyFill="1" applyBorder="1" applyAlignment="1">
      <alignment horizontal="right" vertical="center"/>
    </xf>
    <xf numFmtId="38" fontId="120" fillId="43" borderId="121" xfId="0" applyFont="1" applyFill="1" applyBorder="1" applyAlignment="1">
      <alignment horizontal="center"/>
    </xf>
    <xf numFmtId="38" fontId="120" fillId="43" borderId="121" xfId="0" applyFont="1" applyFill="1" applyBorder="1"/>
    <xf numFmtId="38" fontId="120" fillId="44" borderId="85" xfId="0" applyFont="1" applyFill="1" applyBorder="1" applyAlignment="1">
      <alignment horizontal="center"/>
    </xf>
    <xf numFmtId="38" fontId="120" fillId="44" borderId="85" xfId="0" applyFont="1" applyFill="1" applyBorder="1"/>
    <xf numFmtId="38" fontId="120" fillId="0" borderId="92" xfId="0" applyFont="1" applyBorder="1" applyAlignment="1">
      <alignment vertical="center" wrapText="1"/>
    </xf>
    <xf numFmtId="38" fontId="20" fillId="0" borderId="0" xfId="0" applyFont="1" applyFill="1" applyAlignment="1">
      <alignment horizontal="center" vertical="top"/>
    </xf>
    <xf numFmtId="189" fontId="20" fillId="0" borderId="97" xfId="504" applyNumberFormat="1" applyFont="1" applyFill="1" applyBorder="1" applyAlignment="1">
      <alignment horizontal="center" vertical="top" wrapText="1"/>
    </xf>
    <xf numFmtId="214" fontId="75" fillId="0" borderId="0" xfId="0" applyNumberFormat="1" applyFont="1" applyFill="1" applyBorder="1" applyAlignment="1">
      <alignment horizontal="center" vertical="top"/>
    </xf>
    <xf numFmtId="38" fontId="20" fillId="0" borderId="0" xfId="0" applyFont="1" applyFill="1" applyAlignment="1">
      <alignment horizontal="center" vertical="top"/>
    </xf>
    <xf numFmtId="189" fontId="20" fillId="0" borderId="97" xfId="504" applyNumberFormat="1" applyFont="1" applyFill="1" applyBorder="1" applyAlignment="1">
      <alignment horizontal="center" vertical="top" wrapText="1"/>
    </xf>
    <xf numFmtId="38" fontId="75" fillId="0" borderId="0" xfId="0" applyFont="1" applyFill="1" applyBorder="1" applyAlignment="1">
      <alignment horizontal="center" vertical="top" wrapText="1"/>
    </xf>
    <xf numFmtId="38" fontId="20" fillId="0" borderId="0" xfId="0" applyFont="1" applyFill="1" applyBorder="1" applyAlignment="1">
      <alignment horizontal="centerContinuous" vertical="top"/>
    </xf>
    <xf numFmtId="189" fontId="103" fillId="0" borderId="0" xfId="504" applyNumberFormat="1" applyFont="1" applyFill="1" applyBorder="1" applyAlignment="1">
      <alignment horizontal="center" vertical="top"/>
    </xf>
    <xf numFmtId="189" fontId="195" fillId="0" borderId="0" xfId="504" applyNumberFormat="1" applyFont="1" applyFill="1" applyBorder="1" applyAlignment="1">
      <alignment horizontal="center" vertical="top"/>
    </xf>
    <xf numFmtId="189" fontId="195" fillId="28" borderId="0" xfId="504" applyNumberFormat="1" applyFont="1" applyFill="1" applyBorder="1" applyAlignment="1">
      <alignment horizontal="center" vertical="top"/>
    </xf>
    <xf numFmtId="189" fontId="207" fillId="0" borderId="0" xfId="504" applyNumberFormat="1" applyFont="1" applyFill="1" applyBorder="1" applyAlignment="1">
      <alignment horizontal="center" vertical="top"/>
    </xf>
    <xf numFmtId="189" fontId="103" fillId="28" borderId="0" xfId="504" applyNumberFormat="1" applyFont="1" applyFill="1" applyBorder="1" applyAlignment="1">
      <alignment horizontal="center" vertical="top"/>
    </xf>
    <xf numFmtId="189" fontId="103" fillId="33" borderId="0" xfId="504" applyNumberFormat="1" applyFont="1" applyFill="1" applyBorder="1" applyAlignment="1">
      <alignment horizontal="center" vertical="top"/>
    </xf>
    <xf numFmtId="38" fontId="106" fillId="0" borderId="0" xfId="0" applyFont="1" applyFill="1" applyBorder="1" applyAlignment="1">
      <alignment vertical="top" wrapText="1"/>
    </xf>
    <xf numFmtId="38" fontId="100" fillId="0" borderId="0" xfId="0" applyFont="1" applyFill="1" applyBorder="1" applyAlignment="1">
      <alignment horizontal="center" vertical="top" wrapText="1"/>
    </xf>
    <xf numFmtId="189" fontId="103" fillId="0" borderId="126" xfId="504" applyNumberFormat="1" applyFont="1" applyFill="1" applyBorder="1" applyAlignment="1">
      <alignment horizontal="center" vertical="top"/>
    </xf>
    <xf numFmtId="38" fontId="20" fillId="0" borderId="126" xfId="0" applyFont="1" applyFill="1" applyBorder="1" applyAlignment="1">
      <alignment horizontal="center" vertical="top"/>
    </xf>
    <xf numFmtId="38" fontId="20" fillId="0" borderId="126" xfId="0" applyFont="1" applyFill="1" applyBorder="1" applyAlignment="1">
      <alignment horizontal="left" vertical="top"/>
    </xf>
    <xf numFmtId="38" fontId="20" fillId="0" borderId="126" xfId="0" applyFont="1" applyFill="1" applyBorder="1" applyAlignment="1">
      <alignment horizontal="center" vertical="top" wrapText="1"/>
    </xf>
    <xf numFmtId="38" fontId="20" fillId="0" borderId="126" xfId="0" applyFont="1" applyFill="1" applyBorder="1" applyAlignment="1">
      <alignment vertical="top"/>
    </xf>
    <xf numFmtId="189" fontId="20" fillId="0" borderId="126" xfId="504" applyNumberFormat="1" applyFont="1" applyFill="1" applyBorder="1" applyAlignment="1">
      <alignment horizontal="center" vertical="top" wrapText="1"/>
    </xf>
    <xf numFmtId="38" fontId="75" fillId="0" borderId="85" xfId="0" applyFont="1" applyFill="1" applyBorder="1" applyAlignment="1">
      <alignment horizontal="center" vertical="top" wrapText="1"/>
    </xf>
    <xf numFmtId="38" fontId="75" fillId="0" borderId="85" xfId="0" applyFont="1" applyFill="1" applyBorder="1" applyAlignment="1">
      <alignment horizontal="center" vertical="top"/>
    </xf>
    <xf numFmtId="189" fontId="75" fillId="0" borderId="85" xfId="504" applyNumberFormat="1" applyFont="1" applyFill="1" applyBorder="1" applyAlignment="1">
      <alignment horizontal="centerContinuous" vertical="top"/>
    </xf>
    <xf numFmtId="189" fontId="75" fillId="0" borderId="85" xfId="504" applyNumberFormat="1" applyFont="1" applyFill="1" applyBorder="1" applyAlignment="1">
      <alignment horizontal="centerContinuous" vertical="top" wrapText="1"/>
    </xf>
    <xf numFmtId="38" fontId="122" fillId="0" borderId="0" xfId="0" applyFont="1" applyFill="1" applyBorder="1" applyAlignment="1">
      <alignment horizontal="center" vertical="top" wrapText="1"/>
    </xf>
    <xf numFmtId="189" fontId="122" fillId="0" borderId="0" xfId="504" applyNumberFormat="1" applyFont="1" applyFill="1" applyBorder="1" applyAlignment="1">
      <alignment horizontal="center" vertical="top" wrapText="1"/>
    </xf>
    <xf numFmtId="38" fontId="122" fillId="0" borderId="0" xfId="0" applyFont="1" applyFill="1" applyAlignment="1">
      <alignment horizontal="center" vertical="top"/>
    </xf>
    <xf numFmtId="0" fontId="122" fillId="0" borderId="0" xfId="0" applyNumberFormat="1" applyFont="1" applyBorder="1" applyAlignment="1">
      <alignment vertical="top"/>
    </xf>
    <xf numFmtId="38" fontId="122" fillId="0" borderId="0" xfId="1425" applyNumberFormat="1" applyFont="1" applyBorder="1" applyAlignment="1">
      <alignment horizontal="center" vertical="top"/>
    </xf>
    <xf numFmtId="0" fontId="122" fillId="0" borderId="0" xfId="0" applyNumberFormat="1" applyFont="1" applyBorder="1" applyAlignment="1">
      <alignment horizontal="left" vertical="top" wrapText="1"/>
    </xf>
    <xf numFmtId="38" fontId="124" fillId="0" borderId="0" xfId="0" applyFont="1" applyFill="1" applyBorder="1" applyAlignment="1">
      <alignment horizontal="center" vertical="top"/>
    </xf>
    <xf numFmtId="189" fontId="20" fillId="0" borderId="128" xfId="504" applyNumberFormat="1" applyFont="1" applyFill="1" applyBorder="1" applyAlignment="1">
      <alignment horizontal="center" vertical="top" wrapText="1"/>
    </xf>
    <xf numFmtId="38" fontId="100" fillId="0" borderId="83" xfId="0" applyFont="1" applyFill="1" applyBorder="1" applyAlignment="1">
      <alignment horizontal="center" vertical="top" wrapText="1"/>
    </xf>
    <xf numFmtId="38" fontId="100" fillId="0" borderId="92" xfId="0" applyFont="1" applyFill="1" applyBorder="1" applyAlignment="1">
      <alignment horizontal="center" vertical="top" wrapText="1"/>
    </xf>
    <xf numFmtId="38" fontId="100" fillId="0" borderId="129" xfId="0" applyFont="1" applyFill="1" applyBorder="1" applyAlignment="1">
      <alignment horizontal="center" vertical="top" wrapText="1"/>
    </xf>
    <xf numFmtId="190" fontId="103" fillId="0" borderId="126" xfId="504" applyNumberFormat="1" applyFont="1" applyFill="1" applyBorder="1" applyAlignment="1">
      <alignment horizontal="center" vertical="top"/>
    </xf>
    <xf numFmtId="190" fontId="103" fillId="0" borderId="127" xfId="504" applyNumberFormat="1" applyFont="1" applyFill="1" applyBorder="1" applyAlignment="1">
      <alignment horizontal="center" vertical="top"/>
    </xf>
    <xf numFmtId="190" fontId="103" fillId="0" borderId="97" xfId="504" applyNumberFormat="1" applyFont="1" applyFill="1" applyBorder="1" applyAlignment="1">
      <alignment horizontal="center" vertical="top"/>
    </xf>
    <xf numFmtId="190" fontId="195" fillId="28" borderId="97" xfId="504" applyNumberFormat="1" applyFont="1" applyFill="1" applyBorder="1" applyAlignment="1">
      <alignment horizontal="center" vertical="top"/>
    </xf>
    <xf numFmtId="190" fontId="195" fillId="0" borderId="97" xfId="504" applyNumberFormat="1" applyFont="1" applyFill="1" applyBorder="1" applyAlignment="1">
      <alignment horizontal="center" vertical="top"/>
    </xf>
    <xf numFmtId="190" fontId="207" fillId="0" borderId="97" xfId="504" applyNumberFormat="1" applyFont="1" applyFill="1" applyBorder="1" applyAlignment="1">
      <alignment horizontal="center" vertical="top"/>
    </xf>
    <xf numFmtId="38" fontId="75" fillId="0" borderId="85" xfId="0" applyFont="1" applyFill="1" applyBorder="1" applyAlignment="1">
      <alignment horizontal="center" vertical="top"/>
    </xf>
    <xf numFmtId="38" fontId="75" fillId="0" borderId="85" xfId="0" applyFont="1" applyFill="1" applyBorder="1" applyAlignment="1">
      <alignment horizontal="center" vertical="top" wrapText="1"/>
    </xf>
    <xf numFmtId="0" fontId="20" fillId="0" borderId="87" xfId="0" applyNumberFormat="1" applyFont="1" applyFill="1" applyBorder="1" applyAlignment="1">
      <alignment horizontal="center" vertical="top"/>
    </xf>
    <xf numFmtId="38" fontId="75" fillId="0" borderId="87" xfId="0" applyFont="1" applyFill="1" applyBorder="1" applyAlignment="1">
      <alignment horizontal="center" vertical="top"/>
    </xf>
    <xf numFmtId="38" fontId="20" fillId="0" borderId="87" xfId="0" applyFont="1" applyFill="1" applyBorder="1" applyAlignment="1">
      <alignment horizontal="left" vertical="top" wrapText="1"/>
    </xf>
    <xf numFmtId="38" fontId="20" fillId="0" borderId="87" xfId="0" applyFont="1" applyFill="1" applyBorder="1" applyAlignment="1">
      <alignment horizontal="center" vertical="top"/>
    </xf>
    <xf numFmtId="38" fontId="20" fillId="0" borderId="87" xfId="0" applyFont="1" applyFill="1" applyBorder="1" applyAlignment="1">
      <alignment vertical="top" wrapText="1"/>
    </xf>
    <xf numFmtId="38" fontId="20" fillId="0" borderId="87" xfId="0" applyNumberFormat="1" applyFont="1" applyFill="1" applyBorder="1" applyAlignment="1">
      <alignment horizontal="right" vertical="top"/>
    </xf>
    <xf numFmtId="189" fontId="20" fillId="0" borderId="87" xfId="504" applyNumberFormat="1" applyFont="1" applyFill="1" applyBorder="1" applyAlignment="1">
      <alignment vertical="top"/>
    </xf>
    <xf numFmtId="38" fontId="84" fillId="0" borderId="0" xfId="0" applyFont="1" applyFill="1" applyBorder="1" applyAlignment="1">
      <alignment horizontal="center" vertical="top"/>
    </xf>
    <xf numFmtId="38" fontId="84" fillId="0" borderId="0" xfId="0" applyFont="1" applyFill="1" applyBorder="1" applyAlignment="1">
      <alignment horizontal="right" vertical="top"/>
    </xf>
    <xf numFmtId="184" fontId="84" fillId="0" borderId="0" xfId="504" applyNumberFormat="1" applyFont="1" applyFill="1" applyBorder="1" applyAlignment="1">
      <alignment horizontal="center" vertical="top"/>
    </xf>
    <xf numFmtId="189" fontId="20" fillId="0" borderId="0" xfId="504" applyNumberFormat="1" applyFont="1" applyFill="1" applyBorder="1" applyAlignment="1">
      <alignment horizontal="left" vertical="top"/>
    </xf>
    <xf numFmtId="40" fontId="100" fillId="0" borderId="0" xfId="0" applyNumberFormat="1" applyFont="1" applyFill="1" applyBorder="1" applyAlignment="1">
      <alignment horizontal="center" vertical="top" wrapText="1"/>
    </xf>
    <xf numFmtId="295" fontId="101" fillId="0" borderId="97" xfId="507" applyNumberFormat="1" applyFont="1" applyFill="1" applyBorder="1" applyAlignment="1">
      <alignment horizontal="left" vertical="center"/>
    </xf>
    <xf numFmtId="0" fontId="20" fillId="0" borderId="97" xfId="0" applyNumberFormat="1" applyFont="1" applyFill="1" applyBorder="1" applyAlignment="1">
      <alignment horizontal="center" vertical="center"/>
    </xf>
    <xf numFmtId="38" fontId="20" fillId="0" borderId="97" xfId="0" applyFont="1" applyFill="1" applyBorder="1" applyAlignment="1" applyProtection="1">
      <alignment horizontal="centerContinuous" vertical="top"/>
      <protection locked="0" hidden="1"/>
    </xf>
    <xf numFmtId="0" fontId="20" fillId="0" borderId="97" xfId="504" applyNumberFormat="1" applyFont="1" applyFill="1" applyBorder="1" applyAlignment="1" applyProtection="1">
      <alignment vertical="top"/>
      <protection locked="0" hidden="1"/>
    </xf>
    <xf numFmtId="232" fontId="20" fillId="0" borderId="97" xfId="631" applyNumberFormat="1" applyFont="1" applyFill="1" applyBorder="1" applyAlignment="1" applyProtection="1">
      <alignment horizontal="left" vertical="top" wrapText="1"/>
    </xf>
    <xf numFmtId="241" fontId="20" fillId="0" borderId="97" xfId="631" applyNumberFormat="1" applyFont="1" applyFill="1" applyBorder="1" applyAlignment="1" applyProtection="1">
      <alignment horizontal="left" vertical="top" wrapText="1"/>
    </xf>
    <xf numFmtId="0" fontId="20" fillId="0" borderId="97" xfId="631" applyFont="1" applyFill="1" applyBorder="1" applyAlignment="1" applyProtection="1">
      <alignment horizontal="center" vertical="top"/>
      <protection hidden="1"/>
    </xf>
    <xf numFmtId="231" fontId="20" fillId="0" borderId="97" xfId="639" applyNumberFormat="1" applyFont="1" applyFill="1" applyBorder="1" applyAlignment="1" applyProtection="1">
      <alignment vertical="top"/>
      <protection hidden="1"/>
    </xf>
    <xf numFmtId="38" fontId="245" fillId="0" borderId="97" xfId="0" applyFont="1" applyFill="1" applyBorder="1" applyAlignment="1">
      <alignment vertical="top" wrapText="1"/>
    </xf>
    <xf numFmtId="38" fontId="128" fillId="0" borderId="97" xfId="0" applyFont="1" applyFill="1" applyBorder="1" applyAlignment="1">
      <alignment horizontal="center" vertical="top"/>
    </xf>
    <xf numFmtId="38" fontId="245" fillId="0" borderId="97" xfId="0" applyFont="1" applyFill="1" applyBorder="1" applyAlignment="1">
      <alignment vertical="top"/>
    </xf>
    <xf numFmtId="262" fontId="120" fillId="0" borderId="97" xfId="0" applyNumberFormat="1" applyFont="1" applyFill="1" applyBorder="1" applyAlignment="1">
      <alignment vertical="top"/>
    </xf>
    <xf numFmtId="0" fontId="120" fillId="0" borderId="26" xfId="627" applyFont="1" applyFill="1" applyBorder="1" applyAlignment="1">
      <alignment horizontal="center"/>
    </xf>
    <xf numFmtId="0" fontId="120" fillId="0" borderId="11" xfId="627" applyFont="1" applyFill="1" applyBorder="1" applyAlignment="1">
      <alignment horizontal="center"/>
    </xf>
    <xf numFmtId="0" fontId="230" fillId="0" borderId="11" xfId="627" applyFont="1" applyFill="1" applyBorder="1" applyAlignment="1">
      <alignment horizontal="center" wrapText="1"/>
    </xf>
    <xf numFmtId="0" fontId="238" fillId="0" borderId="11" xfId="627" applyFont="1" applyFill="1" applyBorder="1" applyAlignment="1">
      <alignment horizontal="center"/>
    </xf>
    <xf numFmtId="289" fontId="20" fillId="0" borderId="97" xfId="1368" applyNumberFormat="1" applyFont="1" applyFill="1" applyBorder="1"/>
    <xf numFmtId="0" fontId="24" fillId="0" borderId="98" xfId="1366" applyFont="1" applyFill="1" applyBorder="1" applyAlignment="1">
      <alignment horizontal="center"/>
    </xf>
    <xf numFmtId="0" fontId="20" fillId="0" borderId="105" xfId="1366" applyFont="1" applyFill="1" applyBorder="1"/>
    <xf numFmtId="289" fontId="20" fillId="0" borderId="97" xfId="1368" applyNumberFormat="1" applyFont="1" applyBorder="1"/>
    <xf numFmtId="0" fontId="208" fillId="0" borderId="97" xfId="1366" applyFont="1" applyFill="1" applyBorder="1"/>
    <xf numFmtId="38" fontId="20" fillId="0" borderId="97" xfId="1366" applyNumberFormat="1" applyFont="1" applyFill="1" applyBorder="1" applyAlignment="1">
      <alignment vertical="center" wrapText="1"/>
    </xf>
    <xf numFmtId="0" fontId="20" fillId="0" borderId="98" xfId="1366" applyFont="1" applyBorder="1" applyAlignment="1">
      <alignment horizontal="center"/>
    </xf>
    <xf numFmtId="38" fontId="20" fillId="0" borderId="97" xfId="0" applyNumberFormat="1" applyFont="1" applyFill="1" applyBorder="1" applyAlignment="1">
      <alignment vertical="center" wrapText="1"/>
    </xf>
    <xf numFmtId="0" fontId="20" fillId="0" borderId="97" xfId="0" applyNumberFormat="1" applyFont="1" applyFill="1" applyBorder="1" applyAlignment="1">
      <alignment vertical="center" wrapText="1"/>
    </xf>
    <xf numFmtId="0" fontId="20" fillId="0" borderId="97" xfId="1366" applyFont="1" applyBorder="1" applyAlignment="1">
      <alignment horizontal="center"/>
    </xf>
    <xf numFmtId="38" fontId="20" fillId="0" borderId="124" xfId="1366" applyNumberFormat="1" applyFont="1" applyFill="1" applyBorder="1" applyAlignment="1">
      <alignment vertical="center" wrapText="1"/>
    </xf>
    <xf numFmtId="293" fontId="20" fillId="37" borderId="0" xfId="1368" applyNumberFormat="1" applyFont="1" applyFill="1" applyBorder="1"/>
    <xf numFmtId="293" fontId="20" fillId="0" borderId="123" xfId="1368" applyNumberFormat="1" applyFont="1" applyFill="1" applyBorder="1"/>
    <xf numFmtId="0" fontId="208" fillId="0" borderId="124" xfId="1366" applyFont="1" applyBorder="1"/>
    <xf numFmtId="293" fontId="20" fillId="0" borderId="123" xfId="1368" applyNumberFormat="1" applyFont="1" applyBorder="1"/>
    <xf numFmtId="0" fontId="208" fillId="0" borderId="105" xfId="1366" applyFont="1" applyBorder="1"/>
    <xf numFmtId="293" fontId="20" fillId="37" borderId="105" xfId="1368" applyNumberFormat="1" applyFont="1" applyFill="1" applyBorder="1"/>
    <xf numFmtId="289" fontId="133" fillId="28" borderId="90" xfId="1368" applyNumberFormat="1" applyFont="1" applyFill="1" applyBorder="1"/>
    <xf numFmtId="38" fontId="246" fillId="0" borderId="90" xfId="1366" applyNumberFormat="1" applyFont="1" applyFill="1" applyBorder="1" applyAlignment="1">
      <alignment vertical="center" wrapText="1"/>
    </xf>
    <xf numFmtId="38" fontId="71" fillId="0" borderId="90" xfId="1366" applyNumberFormat="1" applyFont="1" applyFill="1" applyBorder="1" applyAlignment="1">
      <alignment vertical="center" wrapText="1"/>
    </xf>
    <xf numFmtId="0" fontId="20" fillId="0" borderId="98" xfId="1366" applyFont="1" applyFill="1" applyBorder="1" applyAlignment="1">
      <alignment horizontal="center"/>
    </xf>
    <xf numFmtId="0" fontId="20" fillId="0" borderId="124" xfId="0" applyNumberFormat="1" applyFont="1" applyFill="1" applyBorder="1" applyAlignment="1">
      <alignment vertical="center" wrapText="1"/>
    </xf>
    <xf numFmtId="38" fontId="20" fillId="0" borderId="124" xfId="0" applyNumberFormat="1" applyFont="1" applyFill="1" applyBorder="1" applyAlignment="1">
      <alignment vertical="center" wrapText="1"/>
    </xf>
    <xf numFmtId="0" fontId="208" fillId="0" borderId="130" xfId="1366" applyFont="1" applyFill="1" applyBorder="1"/>
    <xf numFmtId="40" fontId="122" fillId="0" borderId="30" xfId="0" applyNumberFormat="1" applyFont="1" applyFill="1" applyBorder="1" applyAlignment="1">
      <alignment horizontal="center" vertical="top"/>
    </xf>
    <xf numFmtId="38" fontId="130" fillId="0" borderId="0" xfId="0" applyFont="1" applyFill="1"/>
    <xf numFmtId="38" fontId="130" fillId="0" borderId="97" xfId="0" applyFont="1" applyFill="1" applyBorder="1" applyAlignment="1">
      <alignment horizontal="left"/>
    </xf>
    <xf numFmtId="38" fontId="130" fillId="0" borderId="48" xfId="0" applyFont="1" applyFill="1" applyBorder="1"/>
    <xf numFmtId="38" fontId="130" fillId="0" borderId="0" xfId="0" applyFont="1" applyFill="1" applyBorder="1"/>
    <xf numFmtId="38" fontId="119" fillId="50" borderId="0" xfId="0" applyFont="1" applyFill="1"/>
    <xf numFmtId="38" fontId="119" fillId="50" borderId="97" xfId="0" applyFont="1" applyFill="1" applyBorder="1"/>
    <xf numFmtId="38" fontId="119" fillId="50" borderId="97" xfId="0" applyFont="1" applyFill="1" applyBorder="1" applyAlignment="1">
      <alignment horizontal="left"/>
    </xf>
    <xf numFmtId="38" fontId="119" fillId="50" borderId="97" xfId="0" applyFont="1" applyFill="1" applyBorder="1" applyAlignment="1">
      <alignment horizontal="center"/>
    </xf>
    <xf numFmtId="40" fontId="119" fillId="50" borderId="97" xfId="0" applyNumberFormat="1" applyFont="1" applyFill="1" applyBorder="1"/>
    <xf numFmtId="38" fontId="119" fillId="50" borderId="48" xfId="0" applyFont="1" applyFill="1" applyBorder="1"/>
    <xf numFmtId="38" fontId="119" fillId="50" borderId="0" xfId="0" applyFont="1" applyFill="1" applyBorder="1"/>
    <xf numFmtId="38" fontId="119" fillId="44" borderId="0" xfId="0" applyFont="1" applyFill="1"/>
    <xf numFmtId="38" fontId="119" fillId="44" borderId="97" xfId="0" applyFont="1" applyFill="1" applyBorder="1"/>
    <xf numFmtId="38" fontId="119" fillId="44" borderId="97" xfId="0" applyFont="1" applyFill="1" applyBorder="1" applyAlignment="1">
      <alignment horizontal="left"/>
    </xf>
    <xf numFmtId="38" fontId="119" fillId="44" borderId="97" xfId="0" applyFont="1" applyFill="1" applyBorder="1" applyAlignment="1">
      <alignment horizontal="center"/>
    </xf>
    <xf numFmtId="40" fontId="119" fillId="44" borderId="97" xfId="0" applyNumberFormat="1" applyFont="1" applyFill="1" applyBorder="1"/>
    <xf numFmtId="38" fontId="119" fillId="44" borderId="48" xfId="0" applyFont="1" applyFill="1" applyBorder="1"/>
    <xf numFmtId="38" fontId="119" fillId="44" borderId="0" xfId="0" applyFont="1" applyFill="1" applyBorder="1"/>
    <xf numFmtId="287" fontId="119" fillId="44" borderId="97" xfId="0" applyNumberFormat="1" applyFont="1" applyFill="1" applyBorder="1"/>
    <xf numFmtId="287" fontId="119" fillId="50" borderId="97" xfId="0" applyNumberFormat="1" applyFont="1" applyFill="1" applyBorder="1"/>
    <xf numFmtId="242" fontId="127" fillId="0" borderId="97" xfId="0" applyNumberFormat="1" applyFont="1" applyFill="1" applyBorder="1" applyAlignment="1">
      <alignment horizontal="center"/>
    </xf>
    <xf numFmtId="38" fontId="127" fillId="0" borderId="97" xfId="0" applyFont="1" applyFill="1" applyBorder="1" applyAlignment="1">
      <alignment horizontal="center"/>
    </xf>
    <xf numFmtId="0" fontId="20" fillId="0" borderId="97" xfId="1366" applyFont="1" applyFill="1" applyBorder="1"/>
    <xf numFmtId="0" fontId="20" fillId="0" borderId="104" xfId="1366" applyFont="1" applyFill="1" applyBorder="1"/>
    <xf numFmtId="38" fontId="71" fillId="0" borderId="97" xfId="1366" applyNumberFormat="1" applyFont="1" applyFill="1" applyBorder="1" applyAlignment="1">
      <alignment horizontal="right" vertical="center"/>
    </xf>
    <xf numFmtId="38" fontId="138" fillId="0" borderId="0" xfId="0" applyFont="1"/>
    <xf numFmtId="38" fontId="205" fillId="0" borderId="0" xfId="0" applyFont="1"/>
    <xf numFmtId="38" fontId="237" fillId="0" borderId="0" xfId="0" applyFont="1"/>
    <xf numFmtId="38" fontId="205" fillId="0" borderId="25" xfId="0" applyFont="1" applyBorder="1"/>
    <xf numFmtId="38" fontId="205" fillId="0" borderId="97" xfId="0" applyFont="1" applyBorder="1"/>
    <xf numFmtId="38" fontId="138" fillId="0" borderId="97" xfId="0" applyFont="1" applyBorder="1"/>
    <xf numFmtId="38" fontId="138" fillId="0" borderId="104" xfId="0" applyFont="1" applyBorder="1"/>
    <xf numFmtId="38" fontId="205" fillId="0" borderId="131" xfId="0" applyFont="1" applyBorder="1"/>
    <xf numFmtId="38" fontId="205" fillId="0" borderId="85" xfId="0" applyFont="1" applyBorder="1" applyAlignment="1">
      <alignment horizontal="center"/>
    </xf>
    <xf numFmtId="38" fontId="138" fillId="0" borderId="97" xfId="0" applyFont="1" applyBorder="1" applyAlignment="1">
      <alignment horizontal="center"/>
    </xf>
    <xf numFmtId="38" fontId="138" fillId="0" borderId="104" xfId="0" applyFont="1" applyBorder="1" applyAlignment="1">
      <alignment horizontal="center"/>
    </xf>
    <xf numFmtId="262" fontId="138" fillId="0" borderId="97" xfId="0" applyNumberFormat="1" applyFont="1" applyBorder="1"/>
    <xf numFmtId="40" fontId="138" fillId="0" borderId="97" xfId="0" applyNumberFormat="1" applyFont="1" applyBorder="1"/>
    <xf numFmtId="38" fontId="205" fillId="0" borderId="25" xfId="0" applyFont="1" applyBorder="1" applyAlignment="1">
      <alignment horizontal="center"/>
    </xf>
    <xf numFmtId="38" fontId="138" fillId="0" borderId="131" xfId="0" applyFont="1" applyBorder="1" applyAlignment="1">
      <alignment horizontal="center"/>
    </xf>
    <xf numFmtId="38" fontId="138" fillId="0" borderId="23" xfId="0" applyFont="1" applyBorder="1"/>
    <xf numFmtId="38" fontId="138" fillId="0" borderId="23" xfId="0" applyFont="1" applyBorder="1" applyAlignment="1">
      <alignment horizontal="center"/>
    </xf>
    <xf numFmtId="40" fontId="138" fillId="0" borderId="23" xfId="0" applyNumberFormat="1" applyFont="1" applyBorder="1"/>
    <xf numFmtId="40" fontId="138" fillId="28" borderId="104" xfId="0" applyNumberFormat="1" applyFont="1" applyFill="1" applyBorder="1"/>
    <xf numFmtId="38" fontId="205" fillId="0" borderId="97" xfId="0" applyFont="1" applyBorder="1" applyAlignment="1">
      <alignment horizontal="center"/>
    </xf>
    <xf numFmtId="38" fontId="205" fillId="0" borderId="104" xfId="0" applyFont="1" applyBorder="1" applyAlignment="1">
      <alignment horizontal="center"/>
    </xf>
    <xf numFmtId="38" fontId="199" fillId="0" borderId="97" xfId="0" applyFont="1" applyBorder="1"/>
    <xf numFmtId="38" fontId="138" fillId="0" borderId="25" xfId="0" applyFont="1" applyBorder="1" applyAlignment="1">
      <alignment horizontal="center"/>
    </xf>
    <xf numFmtId="262" fontId="138" fillId="0" borderId="25" xfId="0" applyNumberFormat="1" applyFont="1" applyBorder="1"/>
    <xf numFmtId="38" fontId="138" fillId="0" borderId="25" xfId="0" applyFont="1" applyBorder="1"/>
    <xf numFmtId="262" fontId="205" fillId="0" borderId="97" xfId="0" applyNumberFormat="1" applyFont="1" applyBorder="1"/>
    <xf numFmtId="40" fontId="205" fillId="0" borderId="97" xfId="0" applyNumberFormat="1" applyFont="1" applyBorder="1"/>
    <xf numFmtId="38" fontId="205" fillId="0" borderId="104" xfId="0" applyFont="1" applyBorder="1"/>
    <xf numFmtId="40" fontId="205" fillId="0" borderId="104" xfId="0" applyNumberFormat="1" applyFont="1" applyBorder="1"/>
    <xf numFmtId="38" fontId="119" fillId="44" borderId="0" xfId="0" applyFont="1" applyFill="1" applyBorder="1" applyAlignment="1">
      <alignment vertical="top"/>
    </xf>
    <xf numFmtId="38" fontId="120" fillId="44" borderId="0" xfId="0" applyFont="1" applyFill="1" applyBorder="1" applyAlignment="1">
      <alignment horizontal="center" vertical="top"/>
    </xf>
    <xf numFmtId="38" fontId="138" fillId="44" borderId="48" xfId="0" applyFont="1" applyFill="1" applyBorder="1" applyAlignment="1">
      <alignment vertical="top"/>
    </xf>
    <xf numFmtId="38" fontId="198" fillId="44" borderId="48" xfId="0" applyFont="1" applyFill="1" applyBorder="1" applyAlignment="1">
      <alignment vertical="top"/>
    </xf>
    <xf numFmtId="38" fontId="75" fillId="0" borderId="91" xfId="0" applyFont="1" applyFill="1" applyBorder="1" applyAlignment="1">
      <alignment horizontal="center" vertical="top"/>
    </xf>
    <xf numFmtId="0" fontId="247" fillId="0" borderId="85" xfId="0" applyNumberFormat="1" applyFont="1" applyFill="1" applyBorder="1" applyAlignment="1">
      <alignment horizontal="center" vertical="top"/>
    </xf>
    <xf numFmtId="38" fontId="248" fillId="0" borderId="85" xfId="0" applyFont="1" applyFill="1" applyBorder="1" applyAlignment="1">
      <alignment horizontal="center" vertical="top" wrapText="1"/>
    </xf>
    <xf numFmtId="38" fontId="247" fillId="0" borderId="85" xfId="0" applyFont="1" applyFill="1" applyBorder="1" applyAlignment="1">
      <alignment horizontal="left" vertical="top" wrapText="1"/>
    </xf>
    <xf numFmtId="38" fontId="247" fillId="0" borderId="85" xfId="0" applyFont="1" applyFill="1" applyBorder="1" applyAlignment="1">
      <alignment horizontal="center" vertical="top"/>
    </xf>
    <xf numFmtId="40" fontId="247" fillId="0" borderId="85" xfId="0" applyNumberFormat="1" applyFont="1" applyFill="1" applyBorder="1" applyAlignment="1">
      <alignment horizontal="right" vertical="top"/>
    </xf>
    <xf numFmtId="189" fontId="247" fillId="0" borderId="85" xfId="504" applyNumberFormat="1" applyFont="1" applyFill="1" applyBorder="1" applyAlignment="1">
      <alignment vertical="top"/>
    </xf>
    <xf numFmtId="189" fontId="133" fillId="0" borderId="85" xfId="504" applyNumberFormat="1" applyFont="1" applyFill="1" applyBorder="1" applyAlignment="1">
      <alignment vertical="top"/>
    </xf>
    <xf numFmtId="38" fontId="249" fillId="0" borderId="0" xfId="0" applyFont="1" applyFill="1" applyAlignment="1">
      <alignment vertical="top"/>
    </xf>
    <xf numFmtId="38" fontId="250" fillId="0" borderId="0" xfId="0" applyFont="1" applyFill="1" applyAlignment="1">
      <alignment vertical="top"/>
    </xf>
    <xf numFmtId="0" fontId="123" fillId="0" borderId="97" xfId="624" applyNumberFormat="1" applyFont="1" applyFill="1" applyBorder="1" applyAlignment="1">
      <alignment horizontal="right" vertical="top" wrapText="1"/>
    </xf>
    <xf numFmtId="38" fontId="122" fillId="0" borderId="97" xfId="621" applyFont="1" applyFill="1" applyBorder="1" applyAlignment="1">
      <alignment vertical="top" wrapText="1"/>
    </xf>
    <xf numFmtId="0" fontId="122" fillId="0" borderId="97" xfId="624" applyFont="1" applyFill="1" applyBorder="1" applyAlignment="1">
      <alignment horizontal="center" vertical="top"/>
    </xf>
    <xf numFmtId="38" fontId="130" fillId="0" borderId="97" xfId="0" applyFont="1" applyFill="1" applyBorder="1" applyAlignment="1" applyProtection="1">
      <alignment horizontal="center" vertical="top"/>
      <protection locked="0" hidden="1"/>
    </xf>
    <xf numFmtId="38" fontId="120" fillId="46" borderId="131" xfId="0" applyFont="1" applyFill="1" applyBorder="1"/>
    <xf numFmtId="38" fontId="197" fillId="46" borderId="97" xfId="0" applyFont="1" applyFill="1" applyBorder="1" applyAlignment="1">
      <alignment horizontal="left" vertical="top"/>
    </xf>
    <xf numFmtId="38" fontId="81" fillId="0" borderId="97" xfId="0" applyFont="1" applyFill="1" applyBorder="1"/>
    <xf numFmtId="38" fontId="123" fillId="0" borderId="132" xfId="0" applyFont="1" applyFill="1" applyBorder="1" applyAlignment="1">
      <alignment horizontal="right"/>
    </xf>
    <xf numFmtId="0" fontId="122" fillId="0" borderId="132" xfId="631" applyFont="1" applyFill="1" applyBorder="1" applyAlignment="1" applyProtection="1">
      <alignment horizontal="left" vertical="center" wrapText="1"/>
      <protection hidden="1"/>
    </xf>
    <xf numFmtId="38" fontId="122" fillId="0" borderId="132" xfId="0" applyFont="1" applyFill="1" applyBorder="1" applyAlignment="1">
      <alignment horizontal="center" vertical="top"/>
    </xf>
    <xf numFmtId="38" fontId="122" fillId="0" borderId="132" xfId="0" applyFont="1" applyFill="1" applyBorder="1"/>
    <xf numFmtId="189" fontId="122" fillId="0" borderId="132" xfId="504" applyNumberFormat="1" applyFont="1" applyFill="1" applyBorder="1" applyAlignment="1">
      <alignment vertical="top"/>
    </xf>
    <xf numFmtId="38" fontId="122" fillId="0" borderId="132" xfId="0" applyFont="1" applyFill="1" applyBorder="1" applyAlignment="1">
      <alignment horizontal="center"/>
    </xf>
    <xf numFmtId="38" fontId="75" fillId="0" borderId="85" xfId="0" applyFont="1" applyFill="1" applyBorder="1" applyAlignment="1">
      <alignment horizontal="center" vertical="top"/>
    </xf>
    <xf numFmtId="38" fontId="75" fillId="0" borderId="91" xfId="0" applyFont="1" applyFill="1" applyBorder="1" applyAlignment="1">
      <alignment horizontal="center" vertical="top"/>
    </xf>
    <xf numFmtId="0" fontId="129" fillId="0" borderId="0" xfId="627" applyFont="1" applyFill="1" applyBorder="1" applyAlignment="1">
      <alignment horizontal="center"/>
    </xf>
    <xf numFmtId="38" fontId="121" fillId="0" borderId="97" xfId="0" applyFont="1" applyFill="1" applyBorder="1"/>
    <xf numFmtId="229" fontId="121" fillId="0" borderId="97" xfId="510" applyNumberFormat="1" applyFont="1" applyFill="1" applyBorder="1" applyAlignment="1">
      <alignment vertical="top"/>
    </xf>
    <xf numFmtId="38" fontId="121" fillId="0" borderId="48" xfId="0" applyFont="1" applyFill="1" applyBorder="1" applyAlignment="1">
      <alignment vertical="top"/>
    </xf>
    <xf numFmtId="38" fontId="121" fillId="0" borderId="0" xfId="0" applyFont="1" applyFill="1" applyBorder="1" applyAlignment="1">
      <alignment vertical="top"/>
    </xf>
    <xf numFmtId="0" fontId="120" fillId="0" borderId="26" xfId="627" applyFont="1" applyFill="1" applyBorder="1" applyAlignment="1">
      <alignment horizontal="center" wrapText="1"/>
    </xf>
    <xf numFmtId="289" fontId="206" fillId="0" borderId="90" xfId="1368" applyNumberFormat="1" applyFont="1" applyFill="1" applyBorder="1"/>
    <xf numFmtId="289" fontId="20" fillId="49" borderId="90" xfId="1368" applyNumberFormat="1" applyFont="1" applyFill="1" applyBorder="1"/>
    <xf numFmtId="289" fontId="206" fillId="0" borderId="58" xfId="1368" applyNumberFormat="1" applyFont="1" applyFill="1" applyBorder="1"/>
    <xf numFmtId="0" fontId="208" fillId="49" borderId="0" xfId="1366" applyFont="1" applyFill="1"/>
    <xf numFmtId="38" fontId="71" fillId="49" borderId="90" xfId="1366" applyNumberFormat="1" applyFont="1" applyFill="1" applyBorder="1" applyAlignment="1">
      <alignment horizontal="right" vertical="center"/>
    </xf>
    <xf numFmtId="0" fontId="20" fillId="49" borderId="36" xfId="0" applyNumberFormat="1" applyFont="1" applyFill="1" applyBorder="1" applyAlignment="1">
      <alignment vertical="center" wrapText="1"/>
    </xf>
    <xf numFmtId="0" fontId="20" fillId="49" borderId="45" xfId="1366" applyFont="1" applyFill="1" applyBorder="1" applyAlignment="1">
      <alignment horizontal="center"/>
    </xf>
    <xf numFmtId="293" fontId="133" fillId="49" borderId="97" xfId="1368" applyNumberFormat="1" applyFont="1" applyFill="1" applyBorder="1"/>
    <xf numFmtId="287" fontId="138" fillId="0" borderId="97" xfId="504" applyNumberFormat="1" applyFont="1" applyFill="1" applyBorder="1" applyAlignment="1">
      <alignment vertical="top"/>
    </xf>
    <xf numFmtId="189" fontId="122" fillId="0" borderId="140" xfId="504" applyNumberFormat="1" applyFont="1" applyFill="1" applyBorder="1" applyAlignment="1">
      <alignment vertical="top"/>
    </xf>
    <xf numFmtId="3" fontId="123" fillId="31" borderId="30" xfId="0" applyNumberFormat="1" applyFont="1" applyFill="1" applyBorder="1" applyAlignment="1" applyProtection="1">
      <alignment horizontal="center" vertical="top" wrapText="1"/>
      <protection locked="0" hidden="1"/>
    </xf>
    <xf numFmtId="0" fontId="127" fillId="0" borderId="0" xfId="0" applyNumberFormat="1" applyFont="1" applyFill="1" applyBorder="1" applyAlignment="1">
      <alignment vertical="center" wrapText="1"/>
    </xf>
    <xf numFmtId="0" fontId="127" fillId="0" borderId="132" xfId="0" applyNumberFormat="1" applyFont="1" applyFill="1" applyBorder="1" applyAlignment="1">
      <alignment vertical="center" wrapText="1"/>
    </xf>
    <xf numFmtId="38" fontId="127" fillId="0" borderId="0" xfId="0" applyFont="1" applyFill="1" applyBorder="1" applyAlignment="1">
      <alignment vertical="top"/>
    </xf>
    <xf numFmtId="38" fontId="130" fillId="0" borderId="133" xfId="0" applyFont="1" applyFill="1" applyBorder="1"/>
    <xf numFmtId="38" fontId="130" fillId="0" borderId="133" xfId="0" applyFont="1" applyFill="1" applyBorder="1" applyAlignment="1">
      <alignment horizontal="left"/>
    </xf>
    <xf numFmtId="38" fontId="130" fillId="0" borderId="133" xfId="0" applyFont="1" applyFill="1" applyBorder="1" applyAlignment="1">
      <alignment horizontal="center"/>
    </xf>
    <xf numFmtId="40" fontId="130" fillId="0" borderId="133" xfId="0" applyNumberFormat="1" applyFont="1" applyFill="1" applyBorder="1"/>
    <xf numFmtId="38" fontId="121" fillId="0" borderId="133" xfId="0" applyFont="1" applyFill="1" applyBorder="1"/>
    <xf numFmtId="38" fontId="121" fillId="0" borderId="133" xfId="0" applyFont="1" applyFill="1" applyBorder="1" applyAlignment="1">
      <alignment horizontal="left"/>
    </xf>
    <xf numFmtId="38" fontId="121" fillId="0" borderId="0" xfId="0" applyFont="1" applyFill="1" applyBorder="1" applyAlignment="1">
      <alignment horizontal="center"/>
    </xf>
    <xf numFmtId="38" fontId="121" fillId="0" borderId="133" xfId="0" applyFont="1" applyFill="1" applyBorder="1" applyAlignment="1">
      <alignment horizontal="center"/>
    </xf>
    <xf numFmtId="38" fontId="121" fillId="0" borderId="48" xfId="0" applyFont="1" applyFill="1" applyBorder="1"/>
    <xf numFmtId="38" fontId="121" fillId="0" borderId="0" xfId="0" applyFont="1" applyFill="1" applyBorder="1"/>
    <xf numFmtId="40" fontId="121" fillId="0" borderId="133" xfId="0" applyNumberFormat="1" applyFont="1" applyFill="1" applyBorder="1"/>
    <xf numFmtId="40" fontId="130" fillId="0" borderId="133" xfId="0" applyNumberFormat="1" applyFont="1" applyFill="1" applyBorder="1" applyAlignment="1">
      <alignment horizontal="left"/>
    </xf>
    <xf numFmtId="249" fontId="84" fillId="0" borderId="85" xfId="0" applyNumberFormat="1" applyFont="1" applyFill="1" applyBorder="1" applyAlignment="1" applyProtection="1">
      <alignment vertical="top" wrapText="1"/>
      <protection locked="0"/>
    </xf>
    <xf numFmtId="38" fontId="119" fillId="0" borderId="133" xfId="0" applyFont="1" applyFill="1" applyBorder="1"/>
    <xf numFmtId="38" fontId="119" fillId="0" borderId="133" xfId="0" applyFont="1" applyFill="1" applyBorder="1" applyAlignment="1">
      <alignment horizontal="left"/>
    </xf>
    <xf numFmtId="38" fontId="119" fillId="0" borderId="133" xfId="0" applyFont="1" applyFill="1" applyBorder="1" applyAlignment="1">
      <alignment horizontal="center"/>
    </xf>
    <xf numFmtId="40" fontId="119" fillId="0" borderId="133" xfId="0" applyNumberFormat="1" applyFont="1" applyFill="1" applyBorder="1"/>
    <xf numFmtId="0" fontId="119" fillId="0" borderId="132" xfId="0" applyNumberFormat="1" applyFont="1" applyFill="1" applyBorder="1" applyAlignment="1">
      <alignment vertical="center" wrapText="1"/>
    </xf>
    <xf numFmtId="262" fontId="20" fillId="0" borderId="0" xfId="0" applyNumberFormat="1" applyFont="1" applyFill="1" applyAlignment="1">
      <alignment horizontal="center" vertical="top"/>
    </xf>
    <xf numFmtId="289" fontId="133" fillId="0" borderId="58" xfId="1368" applyNumberFormat="1" applyFont="1" applyFill="1" applyBorder="1"/>
    <xf numFmtId="38" fontId="98" fillId="31" borderId="85" xfId="1367" applyNumberFormat="1" applyFont="1" applyFill="1" applyBorder="1" applyAlignment="1" applyProtection="1">
      <alignment horizontal="center" vertical="center" wrapText="1"/>
    </xf>
    <xf numFmtId="289" fontId="20" fillId="0" borderId="131" xfId="1368" applyNumberFormat="1" applyFont="1" applyFill="1" applyBorder="1"/>
    <xf numFmtId="289" fontId="20" fillId="0" borderId="133" xfId="1368" applyNumberFormat="1" applyFont="1" applyFill="1" applyBorder="1"/>
    <xf numFmtId="40" fontId="119" fillId="0" borderId="133" xfId="504" applyNumberFormat="1" applyFont="1" applyFill="1" applyBorder="1" applyAlignment="1">
      <alignment horizontal="right" vertical="top"/>
    </xf>
    <xf numFmtId="289" fontId="206" fillId="0" borderId="133" xfId="1368" applyNumberFormat="1" applyFont="1" applyFill="1" applyBorder="1"/>
    <xf numFmtId="289" fontId="20" fillId="39" borderId="117" xfId="1368" applyNumberFormat="1" applyFont="1" applyFill="1" applyBorder="1" applyAlignment="1">
      <alignment horizontal="center"/>
    </xf>
    <xf numFmtId="289" fontId="20" fillId="0" borderId="104" xfId="1368" applyNumberFormat="1" applyFont="1" applyFill="1" applyBorder="1"/>
    <xf numFmtId="289" fontId="209" fillId="39" borderId="85" xfId="1368" applyNumberFormat="1" applyFont="1" applyFill="1" applyBorder="1"/>
    <xf numFmtId="289" fontId="133" fillId="0" borderId="133" xfId="1368" applyNumberFormat="1" applyFont="1" applyFill="1" applyBorder="1"/>
    <xf numFmtId="0" fontId="133" fillId="37" borderId="45" xfId="1366" applyFont="1" applyFill="1" applyBorder="1" applyAlignment="1">
      <alignment horizontal="center" vertical="center"/>
    </xf>
    <xf numFmtId="289" fontId="20" fillId="37" borderId="90" xfId="1368" applyNumberFormat="1" applyFont="1" applyFill="1" applyBorder="1"/>
    <xf numFmtId="0" fontId="77" fillId="39" borderId="112" xfId="1366" applyFont="1" applyFill="1" applyBorder="1" applyAlignment="1">
      <alignment horizontal="left"/>
    </xf>
    <xf numFmtId="0" fontId="20" fillId="0" borderId="123" xfId="1366" applyFont="1" applyBorder="1"/>
    <xf numFmtId="0" fontId="20" fillId="0" borderId="142" xfId="1366" applyFont="1" applyBorder="1"/>
    <xf numFmtId="0" fontId="209" fillId="0" borderId="141" xfId="1366" applyFont="1" applyBorder="1"/>
    <xf numFmtId="0" fontId="20" fillId="0" borderId="142" xfId="1366" applyFont="1" applyFill="1" applyBorder="1"/>
    <xf numFmtId="0" fontId="133" fillId="0" borderId="142" xfId="1366" applyFont="1" applyFill="1" applyBorder="1"/>
    <xf numFmtId="0" fontId="209" fillId="0" borderId="93" xfId="1366" applyFont="1" applyBorder="1"/>
    <xf numFmtId="0" fontId="77" fillId="39" borderId="123" xfId="1366" applyFont="1" applyFill="1" applyBorder="1" applyAlignment="1">
      <alignment horizontal="left"/>
    </xf>
    <xf numFmtId="0" fontId="210" fillId="0" borderId="141" xfId="1366" applyFont="1" applyFill="1" applyBorder="1" applyAlignment="1">
      <alignment horizontal="left"/>
    </xf>
    <xf numFmtId="38" fontId="20" fillId="0" borderId="141" xfId="1366" applyNumberFormat="1" applyFont="1" applyFill="1" applyBorder="1" applyAlignment="1">
      <alignment vertical="center" wrapText="1"/>
    </xf>
    <xf numFmtId="38" fontId="20" fillId="0" borderId="58" xfId="1366" applyNumberFormat="1" applyFont="1" applyFill="1" applyBorder="1" applyAlignment="1">
      <alignment vertical="center" wrapText="1"/>
    </xf>
    <xf numFmtId="38" fontId="20" fillId="0" borderId="0" xfId="1366" applyNumberFormat="1" applyFont="1" applyFill="1" applyBorder="1" applyAlignment="1">
      <alignment vertical="center" wrapText="1"/>
    </xf>
    <xf numFmtId="0" fontId="77" fillId="39" borderId="41" xfId="1366" applyFont="1" applyFill="1" applyBorder="1" applyAlignment="1">
      <alignment horizontal="left"/>
    </xf>
    <xf numFmtId="0" fontId="210" fillId="0" borderId="58" xfId="1366" applyFont="1" applyFill="1" applyBorder="1" applyAlignment="1">
      <alignment horizontal="left"/>
    </xf>
    <xf numFmtId="38" fontId="20" fillId="0" borderId="58" xfId="1366" applyNumberFormat="1" applyFont="1" applyFill="1" applyBorder="1" applyAlignment="1">
      <alignment wrapText="1"/>
    </xf>
    <xf numFmtId="38" fontId="20" fillId="0" borderId="141" xfId="0" applyNumberFormat="1" applyFont="1" applyFill="1" applyBorder="1" applyAlignment="1">
      <alignment vertical="center" wrapText="1"/>
    </xf>
    <xf numFmtId="0" fontId="20" fillId="0" borderId="141" xfId="0" applyNumberFormat="1" applyFont="1" applyFill="1" applyBorder="1" applyAlignment="1">
      <alignment vertical="center" wrapText="1"/>
    </xf>
    <xf numFmtId="38" fontId="20" fillId="0" borderId="141" xfId="1366" applyNumberFormat="1" applyFont="1" applyFill="1" applyBorder="1" applyAlignment="1">
      <alignment wrapText="1"/>
    </xf>
    <xf numFmtId="38" fontId="20" fillId="0" borderId="123" xfId="1366" applyNumberFormat="1" applyFont="1" applyFill="1" applyBorder="1" applyAlignment="1">
      <alignment vertical="center" wrapText="1"/>
    </xf>
    <xf numFmtId="38" fontId="20" fillId="0" borderId="140" xfId="1366" applyNumberFormat="1" applyFont="1" applyFill="1" applyBorder="1" applyAlignment="1">
      <alignment vertical="center" wrapText="1"/>
    </xf>
    <xf numFmtId="38" fontId="20" fillId="0" borderId="94" xfId="1366" applyNumberFormat="1" applyFont="1" applyFill="1" applyBorder="1" applyAlignment="1">
      <alignment vertical="center" wrapText="1"/>
    </xf>
    <xf numFmtId="0" fontId="20" fillId="0" borderId="140" xfId="1366" applyFont="1" applyBorder="1"/>
    <xf numFmtId="38" fontId="20" fillId="0" borderId="141" xfId="1366" applyNumberFormat="1" applyFont="1" applyFill="1" applyBorder="1" applyAlignment="1">
      <alignment horizontal="left" vertical="center" wrapText="1"/>
    </xf>
    <xf numFmtId="0" fontId="20" fillId="0" borderId="141" xfId="1366" applyFont="1" applyBorder="1" applyAlignment="1" applyProtection="1">
      <alignment wrapText="1"/>
      <protection locked="0"/>
    </xf>
    <xf numFmtId="0" fontId="20" fillId="0" borderId="141" xfId="1366" applyFont="1" applyFill="1" applyBorder="1" applyAlignment="1" applyProtection="1">
      <alignment wrapText="1"/>
      <protection locked="0"/>
    </xf>
    <xf numFmtId="38" fontId="20" fillId="0" borderId="141" xfId="1366" applyNumberFormat="1" applyFont="1" applyFill="1" applyBorder="1" applyAlignment="1">
      <alignment horizontal="left" wrapText="1"/>
    </xf>
    <xf numFmtId="38" fontId="20" fillId="0" borderId="123" xfId="1366" applyNumberFormat="1" applyFont="1" applyFill="1" applyBorder="1" applyAlignment="1">
      <alignment wrapText="1"/>
    </xf>
    <xf numFmtId="38" fontId="75" fillId="39" borderId="92" xfId="1368" applyNumberFormat="1" applyFont="1" applyFill="1" applyBorder="1" applyAlignment="1">
      <alignment horizontal="left" vertical="center"/>
    </xf>
    <xf numFmtId="38" fontId="20" fillId="0" borderId="23" xfId="1366" applyNumberFormat="1" applyFont="1" applyFill="1" applyBorder="1" applyAlignment="1">
      <alignment vertical="center" wrapText="1"/>
    </xf>
    <xf numFmtId="38" fontId="20" fillId="40" borderId="140" xfId="1366" applyNumberFormat="1" applyFont="1" applyFill="1" applyBorder="1" applyAlignment="1">
      <alignment vertical="center" wrapText="1"/>
    </xf>
    <xf numFmtId="0" fontId="210" fillId="0" borderId="140" xfId="1366" applyFont="1" applyFill="1" applyBorder="1" applyAlignment="1">
      <alignment horizontal="left"/>
    </xf>
    <xf numFmtId="0" fontId="20" fillId="0" borderId="123" xfId="1366" applyFont="1" applyFill="1" applyBorder="1" applyAlignment="1">
      <alignment vertical="center" wrapText="1"/>
    </xf>
    <xf numFmtId="0" fontId="20" fillId="0" borderId="123" xfId="0" applyNumberFormat="1" applyFont="1" applyFill="1" applyBorder="1" applyAlignment="1">
      <alignment vertical="center" wrapText="1"/>
    </xf>
    <xf numFmtId="0" fontId="20" fillId="49" borderId="123" xfId="0" applyNumberFormat="1" applyFont="1" applyFill="1" applyBorder="1" applyAlignment="1">
      <alignment vertical="center" wrapText="1"/>
    </xf>
    <xf numFmtId="38" fontId="20" fillId="0" borderId="50" xfId="0" applyNumberFormat="1" applyFont="1" applyFill="1" applyBorder="1" applyAlignment="1">
      <alignment vertical="center" wrapText="1"/>
    </xf>
    <xf numFmtId="38" fontId="133" fillId="0" borderId="90" xfId="1366" applyNumberFormat="1" applyFont="1" applyFill="1" applyBorder="1" applyAlignment="1">
      <alignment vertical="center" wrapText="1"/>
    </xf>
    <xf numFmtId="38" fontId="71" fillId="28" borderId="97" xfId="1366" applyNumberFormat="1" applyFont="1" applyFill="1" applyBorder="1" applyAlignment="1">
      <alignment horizontal="left" vertical="center"/>
    </xf>
    <xf numFmtId="38" fontId="20" fillId="28" borderId="97" xfId="1366" applyNumberFormat="1" applyFont="1" applyFill="1" applyBorder="1" applyAlignment="1">
      <alignment vertical="center" wrapText="1"/>
    </xf>
    <xf numFmtId="38" fontId="20" fillId="28" borderId="140" xfId="1366" applyNumberFormat="1" applyFont="1" applyFill="1" applyBorder="1" applyAlignment="1">
      <alignment vertical="center" wrapText="1"/>
    </xf>
    <xf numFmtId="0" fontId="208" fillId="28" borderId="97" xfId="1366" applyFont="1" applyFill="1" applyBorder="1"/>
    <xf numFmtId="0" fontId="208" fillId="28" borderId="133" xfId="1366" applyFont="1" applyFill="1" applyBorder="1"/>
    <xf numFmtId="38" fontId="71" fillId="28" borderId="91" xfId="1366" applyNumberFormat="1" applyFont="1" applyFill="1" applyBorder="1" applyAlignment="1">
      <alignment horizontal="right" vertical="center"/>
    </xf>
    <xf numFmtId="38" fontId="20" fillId="28" borderId="91" xfId="1366" applyNumberFormat="1" applyFont="1" applyFill="1" applyBorder="1" applyAlignment="1">
      <alignment vertical="center" wrapText="1"/>
    </xf>
    <xf numFmtId="0" fontId="20" fillId="28" borderId="91" xfId="1366" applyFont="1" applyFill="1" applyBorder="1" applyAlignment="1">
      <alignment horizontal="center"/>
    </xf>
    <xf numFmtId="0" fontId="20" fillId="28" borderId="97" xfId="1366" applyFont="1" applyFill="1" applyBorder="1"/>
    <xf numFmtId="0" fontId="20" fillId="28" borderId="133" xfId="1366" applyFont="1" applyFill="1" applyBorder="1"/>
    <xf numFmtId="38" fontId="71" fillId="28" borderId="104" xfId="1366" applyNumberFormat="1" applyFont="1" applyFill="1" applyBorder="1" applyAlignment="1">
      <alignment horizontal="right" vertical="center"/>
    </xf>
    <xf numFmtId="38" fontId="20" fillId="28" borderId="104" xfId="1366" applyNumberFormat="1" applyFont="1" applyFill="1" applyBorder="1" applyAlignment="1">
      <alignment vertical="center" wrapText="1"/>
    </xf>
    <xf numFmtId="38" fontId="20" fillId="28" borderId="143" xfId="1366" applyNumberFormat="1" applyFont="1" applyFill="1" applyBorder="1" applyAlignment="1">
      <alignment vertical="center" wrapText="1"/>
    </xf>
    <xf numFmtId="0" fontId="20" fillId="28" borderId="104" xfId="1366" applyFont="1" applyFill="1" applyBorder="1" applyAlignment="1">
      <alignment horizontal="center"/>
    </xf>
    <xf numFmtId="0" fontId="20" fillId="28" borderId="104" xfId="1366" applyFont="1" applyFill="1" applyBorder="1"/>
    <xf numFmtId="38" fontId="75" fillId="0" borderId="85" xfId="0" applyFont="1" applyFill="1" applyBorder="1" applyAlignment="1">
      <alignment horizontal="center" vertical="top"/>
    </xf>
    <xf numFmtId="38" fontId="122" fillId="0" borderId="140" xfId="0" applyFont="1" applyFill="1" applyBorder="1"/>
    <xf numFmtId="38" fontId="122" fillId="0" borderId="140" xfId="0" applyFont="1" applyFill="1" applyBorder="1" applyAlignment="1">
      <alignment vertical="top"/>
    </xf>
    <xf numFmtId="214" fontId="138" fillId="28" borderId="97" xfId="0" applyNumberFormat="1" applyFont="1" applyFill="1" applyBorder="1" applyAlignment="1">
      <alignment horizontal="left" vertical="top"/>
    </xf>
    <xf numFmtId="38" fontId="138" fillId="28" borderId="97" xfId="0" applyNumberFormat="1" applyFont="1" applyFill="1" applyBorder="1" applyAlignment="1">
      <alignment vertical="top" wrapText="1"/>
    </xf>
    <xf numFmtId="38" fontId="138" fillId="28" borderId="97" xfId="0" applyFont="1" applyFill="1" applyBorder="1" applyAlignment="1">
      <alignment horizontal="center" vertical="top"/>
    </xf>
    <xf numFmtId="40" fontId="138" fillId="28" borderId="97" xfId="504" applyNumberFormat="1" applyFont="1" applyFill="1" applyBorder="1" applyAlignment="1">
      <alignment vertical="top"/>
    </xf>
    <xf numFmtId="189" fontId="138" fillId="28" borderId="97" xfId="504" applyNumberFormat="1" applyFont="1" applyFill="1" applyBorder="1" applyAlignment="1">
      <alignment vertical="top"/>
    </xf>
    <xf numFmtId="229" fontId="138" fillId="28" borderId="97" xfId="510" applyNumberFormat="1" applyFont="1" applyFill="1" applyBorder="1" applyAlignment="1">
      <alignment vertical="top"/>
    </xf>
    <xf numFmtId="38" fontId="119" fillId="29" borderId="0" xfId="0" applyFont="1" applyFill="1"/>
    <xf numFmtId="38" fontId="122" fillId="0" borderId="140" xfId="0" applyFont="1" applyFill="1" applyBorder="1" applyAlignment="1">
      <alignment horizontal="center" vertical="top"/>
    </xf>
    <xf numFmtId="214" fontId="119" fillId="0" borderId="133" xfId="0" applyNumberFormat="1" applyFont="1" applyFill="1" applyBorder="1" applyAlignment="1">
      <alignment horizontal="left" vertical="top"/>
    </xf>
    <xf numFmtId="38" fontId="120" fillId="0" borderId="133" xfId="0" applyFont="1" applyFill="1" applyBorder="1"/>
    <xf numFmtId="38" fontId="71" fillId="0" borderId="25" xfId="1366" applyNumberFormat="1" applyFont="1" applyFill="1" applyBorder="1" applyAlignment="1">
      <alignment horizontal="left" vertical="center"/>
    </xf>
    <xf numFmtId="38" fontId="20" fillId="0" borderId="25" xfId="1366" applyNumberFormat="1" applyFont="1" applyFill="1" applyBorder="1" applyAlignment="1">
      <alignment vertical="center" wrapText="1"/>
    </xf>
    <xf numFmtId="0" fontId="208" fillId="0" borderId="25" xfId="1366" applyFont="1" applyBorder="1"/>
    <xf numFmtId="38" fontId="71" fillId="0" borderId="104" xfId="1366" applyNumberFormat="1" applyFont="1" applyFill="1" applyBorder="1" applyAlignment="1">
      <alignment horizontal="right" vertical="center"/>
    </xf>
    <xf numFmtId="38" fontId="20" fillId="0" borderId="104" xfId="1366" applyNumberFormat="1" applyFont="1" applyFill="1" applyBorder="1" applyAlignment="1">
      <alignment vertical="center" wrapText="1"/>
    </xf>
    <xf numFmtId="0" fontId="20" fillId="0" borderId="104" xfId="1366" applyFont="1" applyBorder="1" applyAlignment="1">
      <alignment horizontal="center"/>
    </xf>
    <xf numFmtId="289" fontId="20" fillId="0" borderId="104" xfId="1368" applyNumberFormat="1" applyFont="1" applyBorder="1"/>
    <xf numFmtId="289" fontId="20" fillId="0" borderId="82" xfId="1368" applyNumberFormat="1" applyFont="1" applyFill="1" applyBorder="1"/>
    <xf numFmtId="2" fontId="20" fillId="0" borderId="104" xfId="1366" applyNumberFormat="1" applyFont="1" applyFill="1" applyBorder="1"/>
    <xf numFmtId="38" fontId="222" fillId="0" borderId="97" xfId="0" applyNumberFormat="1" applyFont="1" applyFill="1" applyBorder="1"/>
    <xf numFmtId="38" fontId="121" fillId="0" borderId="97" xfId="0" applyFont="1" applyFill="1" applyBorder="1" applyAlignment="1">
      <alignment horizontal="center"/>
    </xf>
    <xf numFmtId="38" fontId="121" fillId="0" borderId="97" xfId="0" applyNumberFormat="1" applyFont="1" applyFill="1" applyBorder="1" applyAlignment="1">
      <alignment horizontal="center" vertical="top" wrapText="1"/>
    </xf>
    <xf numFmtId="0" fontId="89" fillId="0" borderId="0" xfId="627" applyFont="1" applyFill="1" applyBorder="1" applyAlignment="1">
      <alignment horizontal="center"/>
    </xf>
    <xf numFmtId="0" fontId="129" fillId="0" borderId="0" xfId="627" applyFont="1" applyFill="1" applyBorder="1" applyAlignment="1">
      <alignment horizontal="center"/>
    </xf>
    <xf numFmtId="0" fontId="84" fillId="0" borderId="6" xfId="627" applyFont="1" applyFill="1" applyBorder="1" applyAlignment="1">
      <alignment horizontal="center" vertical="center" wrapText="1"/>
    </xf>
    <xf numFmtId="0" fontId="129" fillId="0" borderId="146" xfId="627" applyFont="1" applyFill="1" applyBorder="1" applyAlignment="1">
      <alignment horizontal="left"/>
    </xf>
    <xf numFmtId="0" fontId="129" fillId="0" borderId="147" xfId="627" applyFont="1" applyFill="1" applyBorder="1" applyAlignment="1">
      <alignment horizontal="left" wrapText="1"/>
    </xf>
    <xf numFmtId="0" fontId="129" fillId="0" borderId="147" xfId="627" applyFont="1" applyFill="1" applyBorder="1" applyAlignment="1">
      <alignment horizontal="left"/>
    </xf>
    <xf numFmtId="0" fontId="66" fillId="0" borderId="147" xfId="627" applyFont="1" applyFill="1" applyBorder="1" applyAlignment="1">
      <alignment horizontal="left"/>
    </xf>
    <xf numFmtId="0" fontId="66" fillId="0" borderId="147" xfId="627" applyFont="1" applyFill="1" applyBorder="1" applyAlignment="1">
      <alignment horizontal="left" wrapText="1"/>
    </xf>
    <xf numFmtId="3" fontId="140" fillId="0" borderId="146" xfId="627" applyNumberFormat="1" applyFont="1" applyFill="1" applyBorder="1" applyAlignment="1">
      <alignment horizontal="center" vertical="center" wrapText="1"/>
    </xf>
    <xf numFmtId="287" fontId="119" fillId="0" borderId="0" xfId="0" applyNumberFormat="1" applyFont="1" applyFill="1" applyBorder="1"/>
    <xf numFmtId="38" fontId="122" fillId="0" borderId="140" xfId="0" applyFont="1" applyFill="1" applyBorder="1" applyAlignment="1">
      <alignment horizontal="center"/>
    </xf>
    <xf numFmtId="38" fontId="123" fillId="0" borderId="140" xfId="0" applyFont="1" applyFill="1" applyBorder="1" applyAlignment="1">
      <alignment horizontal="right"/>
    </xf>
    <xf numFmtId="38" fontId="75" fillId="0" borderId="25" xfId="0" applyFont="1" applyFill="1" applyBorder="1" applyAlignment="1">
      <alignment horizontal="center" vertical="top" wrapText="1"/>
    </xf>
    <xf numFmtId="38" fontId="20" fillId="0" borderId="133" xfId="0" applyFont="1" applyFill="1" applyBorder="1" applyAlignment="1">
      <alignment horizontal="centerContinuous" vertical="top"/>
    </xf>
    <xf numFmtId="38" fontId="106" fillId="0" borderId="73" xfId="0" applyFont="1" applyFill="1" applyBorder="1" applyAlignment="1">
      <alignment vertical="top" wrapText="1"/>
    </xf>
    <xf numFmtId="38" fontId="106" fillId="0" borderId="148" xfId="0" applyFont="1" applyFill="1" applyBorder="1" applyAlignment="1">
      <alignment vertical="top" wrapText="1"/>
    </xf>
    <xf numFmtId="38" fontId="100" fillId="0" borderId="149" xfId="0" applyFont="1" applyFill="1" applyBorder="1" applyAlignment="1">
      <alignment horizontal="center" vertical="top" wrapText="1"/>
    </xf>
    <xf numFmtId="38" fontId="106" fillId="0" borderId="150" xfId="0" applyFont="1" applyFill="1" applyBorder="1" applyAlignment="1">
      <alignment vertical="top" wrapText="1"/>
    </xf>
    <xf numFmtId="38" fontId="100" fillId="0" borderId="151" xfId="0" applyFont="1" applyFill="1" applyBorder="1" applyAlignment="1">
      <alignment horizontal="center" vertical="top" wrapText="1"/>
    </xf>
    <xf numFmtId="293" fontId="119" fillId="0" borderId="140" xfId="1368" applyNumberFormat="1" applyFont="1" applyFill="1" applyBorder="1"/>
    <xf numFmtId="9" fontId="122" fillId="32" borderId="30" xfId="639" applyFont="1" applyFill="1" applyBorder="1" applyAlignment="1">
      <alignment horizontal="center"/>
    </xf>
    <xf numFmtId="0" fontId="122" fillId="32" borderId="30" xfId="628" applyNumberFormat="1" applyFont="1" applyFill="1" applyBorder="1" applyAlignment="1">
      <alignment horizontal="center"/>
    </xf>
    <xf numFmtId="0" fontId="122" fillId="32" borderId="30" xfId="629" applyFont="1" applyFill="1" applyBorder="1" applyAlignment="1" applyProtection="1">
      <alignment horizontal="left"/>
      <protection locked="0"/>
    </xf>
    <xf numFmtId="0" fontId="122" fillId="32" borderId="30" xfId="629" applyFont="1" applyFill="1" applyBorder="1" applyAlignment="1">
      <alignment horizontal="center"/>
    </xf>
    <xf numFmtId="224" fontId="122" fillId="32" borderId="30" xfId="629" applyNumberFormat="1" applyFont="1" applyFill="1" applyBorder="1" applyAlignment="1" applyProtection="1">
      <alignment horizontal="center"/>
      <protection locked="0"/>
    </xf>
    <xf numFmtId="190" fontId="122" fillId="32" borderId="30" xfId="504" applyFont="1" applyFill="1" applyBorder="1" applyProtection="1">
      <protection locked="0"/>
    </xf>
    <xf numFmtId="224" fontId="122" fillId="32" borderId="30" xfId="629" applyNumberFormat="1" applyFont="1" applyFill="1" applyBorder="1" applyAlignment="1">
      <alignment horizontal="center"/>
    </xf>
    <xf numFmtId="189" fontId="122" fillId="32" borderId="30" xfId="504" applyNumberFormat="1" applyFont="1" applyFill="1" applyBorder="1" applyAlignment="1">
      <alignment horizontal="center"/>
    </xf>
    <xf numFmtId="189" fontId="123" fillId="32" borderId="30" xfId="504" applyNumberFormat="1" applyFont="1" applyFill="1" applyBorder="1" applyAlignment="1">
      <alignment horizontal="center"/>
    </xf>
    <xf numFmtId="189" fontId="122" fillId="32" borderId="28" xfId="504" applyNumberFormat="1" applyFont="1" applyFill="1" applyBorder="1"/>
    <xf numFmtId="189" fontId="122" fillId="32" borderId="1" xfId="504" applyNumberFormat="1" applyFont="1" applyFill="1" applyBorder="1"/>
    <xf numFmtId="38" fontId="122" fillId="32" borderId="0" xfId="0" applyFont="1" applyFill="1"/>
    <xf numFmtId="189" fontId="122" fillId="32" borderId="1" xfId="504" applyNumberFormat="1" applyFont="1" applyFill="1" applyBorder="1" applyAlignment="1">
      <alignment horizontal="center"/>
    </xf>
    <xf numFmtId="189" fontId="122" fillId="32" borderId="1" xfId="504" applyNumberFormat="1" applyFont="1" applyFill="1" applyBorder="1" applyAlignment="1"/>
    <xf numFmtId="0" fontId="122" fillId="32" borderId="0" xfId="629" applyFont="1" applyFill="1"/>
    <xf numFmtId="289" fontId="133" fillId="30" borderId="90" xfId="1368" applyNumberFormat="1" applyFont="1" applyFill="1" applyBorder="1"/>
    <xf numFmtId="40" fontId="138" fillId="30" borderId="104" xfId="0" applyNumberFormat="1" applyFont="1" applyFill="1" applyBorder="1"/>
    <xf numFmtId="182" fontId="20" fillId="0" borderId="133" xfId="504" applyNumberFormat="1" applyFont="1" applyFill="1" applyBorder="1" applyAlignment="1" applyProtection="1">
      <alignment vertical="center"/>
      <protection locked="0" hidden="1"/>
    </xf>
    <xf numFmtId="0" fontId="20" fillId="0" borderId="133" xfId="504" applyNumberFormat="1" applyFont="1" applyFill="1" applyBorder="1" applyAlignment="1" applyProtection="1">
      <alignment vertical="center"/>
      <protection locked="0" hidden="1"/>
    </xf>
    <xf numFmtId="231" fontId="20" fillId="0" borderId="133" xfId="504" applyNumberFormat="1" applyFont="1" applyBorder="1" applyAlignment="1">
      <alignment vertical="top"/>
    </xf>
    <xf numFmtId="0" fontId="20" fillId="0" borderId="133" xfId="504" applyNumberFormat="1" applyFont="1" applyFill="1" applyBorder="1" applyAlignment="1" applyProtection="1">
      <alignment vertical="top"/>
      <protection locked="0" hidden="1"/>
    </xf>
    <xf numFmtId="3" fontId="82" fillId="0" borderId="133" xfId="0" applyNumberFormat="1" applyFont="1" applyFill="1" applyBorder="1" applyAlignment="1" applyProtection="1">
      <alignment horizontal="center" vertical="top" wrapText="1"/>
      <protection locked="0" hidden="1"/>
    </xf>
    <xf numFmtId="3" fontId="82" fillId="31" borderId="133" xfId="0" applyNumberFormat="1" applyFont="1" applyFill="1" applyBorder="1" applyAlignment="1" applyProtection="1">
      <alignment horizontal="center" vertical="top" wrapText="1"/>
      <protection locked="0" hidden="1"/>
    </xf>
    <xf numFmtId="3" fontId="75" fillId="31" borderId="133" xfId="0" applyNumberFormat="1" applyFont="1" applyFill="1" applyBorder="1" applyAlignment="1" applyProtection="1">
      <alignment vertical="top" wrapText="1"/>
      <protection locked="0" hidden="1"/>
    </xf>
    <xf numFmtId="3" fontId="75" fillId="31" borderId="133" xfId="0" applyNumberFormat="1" applyFont="1" applyFill="1" applyBorder="1" applyAlignment="1" applyProtection="1">
      <alignment horizontal="center" vertical="top"/>
      <protection locked="0" hidden="1"/>
    </xf>
    <xf numFmtId="0" fontId="208" fillId="30" borderId="0" xfId="1366" applyFont="1" applyFill="1"/>
    <xf numFmtId="38" fontId="71" fillId="30" borderId="90" xfId="1366" applyNumberFormat="1" applyFont="1" applyFill="1" applyBorder="1" applyAlignment="1">
      <alignment horizontal="right" vertical="center"/>
    </xf>
    <xf numFmtId="38" fontId="20" fillId="30" borderId="90" xfId="1366" applyNumberFormat="1" applyFont="1" applyFill="1" applyBorder="1" applyAlignment="1">
      <alignment vertical="center" wrapText="1"/>
    </xf>
    <xf numFmtId="38" fontId="20" fillId="30" borderId="141" xfId="1366" applyNumberFormat="1" applyFont="1" applyFill="1" applyBorder="1" applyAlignment="1">
      <alignment vertical="center" wrapText="1"/>
    </xf>
    <xf numFmtId="0" fontId="20" fillId="30" borderId="45" xfId="1366" applyFont="1" applyFill="1" applyBorder="1" applyAlignment="1">
      <alignment horizontal="center"/>
    </xf>
    <xf numFmtId="289" fontId="20" fillId="30" borderId="90" xfId="1368" applyNumberFormat="1" applyFont="1" applyFill="1" applyBorder="1"/>
    <xf numFmtId="293" fontId="20" fillId="30" borderId="97" xfId="1368" applyNumberFormat="1" applyFont="1" applyFill="1" applyBorder="1"/>
    <xf numFmtId="38" fontId="75" fillId="0" borderId="85" xfId="0" applyFont="1" applyFill="1" applyBorder="1" applyAlignment="1">
      <alignment horizontal="center" vertical="top"/>
    </xf>
    <xf numFmtId="289" fontId="20" fillId="59" borderId="133" xfId="1368" applyNumberFormat="1" applyFont="1" applyFill="1" applyBorder="1"/>
    <xf numFmtId="289" fontId="133" fillId="59" borderId="131" xfId="1368" applyNumberFormat="1" applyFont="1" applyFill="1" applyBorder="1"/>
    <xf numFmtId="289" fontId="20" fillId="28" borderId="133" xfId="1368" applyNumberFormat="1" applyFont="1" applyFill="1" applyBorder="1"/>
    <xf numFmtId="293" fontId="133" fillId="0" borderId="133" xfId="1368" applyNumberFormat="1" applyFont="1" applyFill="1" applyBorder="1"/>
    <xf numFmtId="289" fontId="133" fillId="0" borderId="90" xfId="1368" applyNumberFormat="1" applyFont="1" applyFill="1" applyBorder="1"/>
    <xf numFmtId="289" fontId="20" fillId="32" borderId="58" xfId="1368" applyNumberFormat="1" applyFont="1" applyFill="1" applyBorder="1"/>
    <xf numFmtId="289" fontId="20" fillId="32" borderId="133" xfId="1368" applyNumberFormat="1" applyFont="1" applyFill="1" applyBorder="1"/>
    <xf numFmtId="289" fontId="20" fillId="32" borderId="131" xfId="1368" applyNumberFormat="1" applyFont="1" applyFill="1" applyBorder="1"/>
    <xf numFmtId="289" fontId="133" fillId="50" borderId="131" xfId="1368" applyNumberFormat="1" applyFont="1" applyFill="1" applyBorder="1"/>
    <xf numFmtId="289" fontId="133" fillId="50" borderId="58" xfId="1368" applyNumberFormat="1" applyFont="1" applyFill="1" applyBorder="1"/>
    <xf numFmtId="0" fontId="84" fillId="0" borderId="6" xfId="627" applyFont="1" applyFill="1" applyBorder="1" applyAlignment="1">
      <alignment horizontal="center"/>
    </xf>
    <xf numFmtId="289" fontId="20" fillId="28" borderId="117" xfId="1368" applyNumberFormat="1" applyFont="1" applyFill="1" applyBorder="1" applyAlignment="1">
      <alignment horizontal="center"/>
    </xf>
    <xf numFmtId="289" fontId="133" fillId="29" borderId="133" xfId="1368" applyNumberFormat="1" applyFont="1" applyFill="1" applyBorder="1"/>
    <xf numFmtId="289" fontId="133" fillId="29" borderId="58" xfId="1368" applyNumberFormat="1" applyFont="1" applyFill="1" applyBorder="1"/>
    <xf numFmtId="0" fontId="122" fillId="28" borderId="30" xfId="628" applyNumberFormat="1" applyFont="1" applyFill="1" applyBorder="1" applyAlignment="1">
      <alignment horizontal="center"/>
    </xf>
    <xf numFmtId="0" fontId="122" fillId="28" borderId="30" xfId="629" applyFont="1" applyFill="1" applyBorder="1" applyAlignment="1">
      <alignment horizontal="left"/>
    </xf>
    <xf numFmtId="0" fontId="122" fillId="28" borderId="30" xfId="629" applyFont="1" applyFill="1" applyBorder="1" applyAlignment="1">
      <alignment horizontal="center"/>
    </xf>
    <xf numFmtId="0" fontId="122" fillId="28" borderId="30" xfId="629" applyFont="1" applyFill="1" applyBorder="1" applyAlignment="1"/>
    <xf numFmtId="224" fontId="122" fillId="28" borderId="30" xfId="629" applyNumberFormat="1" applyFont="1" applyFill="1" applyBorder="1" applyAlignment="1">
      <alignment horizontal="center"/>
    </xf>
    <xf numFmtId="190" fontId="122" fillId="28" borderId="30" xfId="504" applyFont="1" applyFill="1" applyBorder="1" applyProtection="1">
      <protection locked="0"/>
    </xf>
    <xf numFmtId="3" fontId="122" fillId="28" borderId="30" xfId="629" applyNumberFormat="1" applyFont="1" applyFill="1" applyBorder="1" applyAlignment="1">
      <alignment horizontal="center"/>
    </xf>
    <xf numFmtId="9" fontId="122" fillId="28" borderId="30" xfId="639" applyFont="1" applyFill="1" applyBorder="1" applyAlignment="1">
      <alignment horizontal="center"/>
    </xf>
    <xf numFmtId="189" fontId="122" fillId="28" borderId="30" xfId="504" applyNumberFormat="1" applyFont="1" applyFill="1" applyBorder="1" applyAlignment="1">
      <alignment horizontal="center"/>
    </xf>
    <xf numFmtId="189" fontId="123" fillId="28" borderId="30" xfId="504" applyNumberFormat="1" applyFont="1" applyFill="1" applyBorder="1" applyAlignment="1">
      <alignment horizontal="center"/>
    </xf>
    <xf numFmtId="189" fontId="123" fillId="28" borderId="30" xfId="504" applyNumberFormat="1" applyFont="1" applyFill="1" applyBorder="1" applyAlignment="1"/>
    <xf numFmtId="189" fontId="122" fillId="28" borderId="28" xfId="504" applyNumberFormat="1" applyFont="1" applyFill="1" applyBorder="1"/>
    <xf numFmtId="189" fontId="122" fillId="28" borderId="1" xfId="504" applyNumberFormat="1" applyFont="1" applyFill="1" applyBorder="1"/>
    <xf numFmtId="0" fontId="122" fillId="28" borderId="0" xfId="629" applyFont="1" applyFill="1"/>
    <xf numFmtId="189" fontId="122" fillId="28" borderId="1" xfId="504" applyNumberFormat="1" applyFont="1" applyFill="1" applyBorder="1" applyAlignment="1">
      <alignment horizontal="center"/>
    </xf>
    <xf numFmtId="38" fontId="138" fillId="28" borderId="0" xfId="0" applyFont="1" applyFill="1" applyBorder="1" applyAlignment="1">
      <alignment vertical="top"/>
    </xf>
    <xf numFmtId="38" fontId="138" fillId="28" borderId="97" xfId="0" applyFont="1" applyFill="1" applyBorder="1" applyAlignment="1">
      <alignment vertical="top"/>
    </xf>
    <xf numFmtId="38" fontId="138" fillId="28" borderId="48" xfId="0" applyFont="1" applyFill="1" applyBorder="1" applyAlignment="1">
      <alignment vertical="top"/>
    </xf>
    <xf numFmtId="38" fontId="205" fillId="28" borderId="90" xfId="0" applyFont="1" applyFill="1" applyBorder="1" applyAlignment="1">
      <alignment vertical="top"/>
    </xf>
    <xf numFmtId="289" fontId="133" fillId="28" borderId="133" xfId="1368" applyNumberFormat="1" applyFont="1" applyFill="1" applyBorder="1"/>
    <xf numFmtId="38" fontId="20" fillId="0" borderId="140" xfId="0" applyFont="1" applyFill="1" applyBorder="1"/>
    <xf numFmtId="38" fontId="20" fillId="0" borderId="140" xfId="0" applyFont="1" applyFill="1" applyBorder="1" applyAlignment="1" applyProtection="1">
      <alignment horizontal="center" vertical="top"/>
      <protection locked="0" hidden="1"/>
    </xf>
    <xf numFmtId="231" fontId="20" fillId="0" borderId="140" xfId="0" applyNumberFormat="1" applyFont="1" applyFill="1" applyBorder="1" applyAlignment="1">
      <alignment horizontal="center"/>
    </xf>
    <xf numFmtId="3" fontId="123" fillId="28" borderId="30" xfId="0" applyNumberFormat="1" applyFont="1" applyFill="1" applyBorder="1" applyAlignment="1" applyProtection="1">
      <alignment vertical="top" wrapText="1"/>
      <protection locked="0" hidden="1"/>
    </xf>
    <xf numFmtId="229" fontId="58" fillId="0" borderId="140" xfId="504" applyNumberFormat="1" applyFont="1" applyFill="1" applyBorder="1"/>
    <xf numFmtId="229" fontId="279" fillId="0" borderId="140" xfId="504" applyNumberFormat="1" applyFont="1" applyFill="1" applyBorder="1"/>
    <xf numFmtId="3" fontId="124" fillId="31" borderId="140" xfId="0" applyNumberFormat="1" applyFont="1" applyFill="1" applyBorder="1" applyAlignment="1" applyProtection="1">
      <alignment horizontal="center" vertical="top" wrapText="1"/>
      <protection locked="0" hidden="1"/>
    </xf>
    <xf numFmtId="3" fontId="123" fillId="31" borderId="140" xfId="0" applyNumberFormat="1" applyFont="1" applyFill="1" applyBorder="1" applyAlignment="1" applyProtection="1">
      <alignment vertical="top" wrapText="1"/>
      <protection locked="0" hidden="1"/>
    </xf>
    <xf numFmtId="3" fontId="123" fillId="31" borderId="140" xfId="0" applyNumberFormat="1" applyFont="1" applyFill="1" applyBorder="1" applyAlignment="1" applyProtection="1">
      <alignment horizontal="center" vertical="top"/>
      <protection locked="0" hidden="1"/>
    </xf>
    <xf numFmtId="38" fontId="123" fillId="31" borderId="140" xfId="0" applyFont="1" applyFill="1" applyBorder="1" applyAlignment="1">
      <alignment horizontal="center" vertical="top"/>
    </xf>
    <xf numFmtId="38" fontId="124" fillId="0" borderId="140" xfId="0" applyFont="1" applyFill="1" applyBorder="1"/>
    <xf numFmtId="0" fontId="84" fillId="0" borderId="6" xfId="627" applyFont="1" applyFill="1" applyBorder="1" applyAlignment="1">
      <alignment horizontal="center" vertical="center" wrapText="1"/>
    </xf>
    <xf numFmtId="0" fontId="84" fillId="0" borderId="6" xfId="627" applyFont="1" applyFill="1" applyBorder="1" applyAlignment="1">
      <alignment horizontal="center"/>
    </xf>
    <xf numFmtId="38" fontId="120" fillId="0" borderId="152" xfId="0" applyFont="1" applyFill="1" applyBorder="1"/>
    <xf numFmtId="38" fontId="119" fillId="0" borderId="133" xfId="0" applyNumberFormat="1" applyFont="1" applyFill="1" applyBorder="1" applyAlignment="1">
      <alignment horizontal="center" vertical="top" wrapText="1"/>
    </xf>
    <xf numFmtId="40" fontId="119" fillId="0" borderId="133" xfId="504" applyNumberFormat="1" applyFont="1" applyFill="1" applyBorder="1" applyAlignment="1">
      <alignment vertical="top"/>
    </xf>
    <xf numFmtId="225" fontId="122" fillId="0" borderId="0" xfId="620" applyNumberFormat="1" applyFont="1" applyFill="1" applyAlignment="1">
      <alignment horizontal="center" vertical="center" shrinkToFit="1"/>
    </xf>
    <xf numFmtId="226" fontId="122" fillId="0" borderId="0" xfId="620" applyNumberFormat="1" applyFont="1" applyFill="1" applyAlignment="1">
      <alignment horizontal="right" vertical="center" shrinkToFit="1"/>
    </xf>
    <xf numFmtId="226" fontId="122" fillId="0" borderId="0" xfId="620" applyNumberFormat="1" applyFont="1" applyFill="1" applyAlignment="1">
      <alignment horizontal="left" vertical="center" shrinkToFit="1"/>
    </xf>
    <xf numFmtId="189" fontId="122" fillId="0" borderId="0" xfId="504" applyNumberFormat="1" applyFont="1" applyFill="1" applyBorder="1" applyAlignment="1">
      <alignment horizontal="center"/>
    </xf>
    <xf numFmtId="229" fontId="122" fillId="0" borderId="0" xfId="620" applyNumberFormat="1" applyFont="1" applyFill="1"/>
    <xf numFmtId="189" fontId="122" fillId="0" borderId="0" xfId="620" applyNumberFormat="1" applyFont="1" applyFill="1"/>
    <xf numFmtId="189" fontId="119" fillId="29" borderId="97" xfId="504" applyNumberFormat="1" applyFont="1" applyFill="1" applyBorder="1" applyAlignment="1">
      <alignment vertical="top"/>
    </xf>
    <xf numFmtId="38" fontId="20" fillId="0" borderId="140" xfId="0" applyFont="1" applyFill="1" applyBorder="1" applyAlignment="1">
      <alignment vertical="top"/>
    </xf>
    <xf numFmtId="3" fontId="82" fillId="31" borderId="140" xfId="0" applyNumberFormat="1" applyFont="1" applyFill="1" applyBorder="1" applyAlignment="1" applyProtection="1">
      <alignment horizontal="center" vertical="top" wrapText="1"/>
      <protection locked="0" hidden="1"/>
    </xf>
    <xf numFmtId="3" fontId="75" fillId="31" borderId="140" xfId="0" applyNumberFormat="1" applyFont="1" applyFill="1" applyBorder="1" applyAlignment="1" applyProtection="1">
      <alignment vertical="top" wrapText="1"/>
      <protection locked="0" hidden="1"/>
    </xf>
    <xf numFmtId="3" fontId="75" fillId="31" borderId="140" xfId="0" applyNumberFormat="1" applyFont="1" applyFill="1" applyBorder="1" applyAlignment="1" applyProtection="1">
      <alignment horizontal="center" vertical="top"/>
      <protection locked="0" hidden="1"/>
    </xf>
    <xf numFmtId="306" fontId="20" fillId="0" borderId="30" xfId="504" applyNumberFormat="1" applyFont="1" applyFill="1" applyBorder="1" applyAlignment="1" applyProtection="1">
      <alignment vertical="top"/>
      <protection locked="0" hidden="1"/>
    </xf>
    <xf numFmtId="0" fontId="122" fillId="0" borderId="140" xfId="629" applyFont="1" applyFill="1" applyBorder="1" applyAlignment="1">
      <alignment horizontal="left"/>
    </xf>
    <xf numFmtId="0" fontId="122" fillId="0" borderId="140" xfId="629" applyFont="1" applyFill="1" applyBorder="1" applyAlignment="1">
      <alignment horizontal="center"/>
    </xf>
    <xf numFmtId="0" fontId="122" fillId="0" borderId="140" xfId="629" applyFont="1" applyFill="1" applyBorder="1" applyAlignment="1"/>
    <xf numFmtId="3" fontId="20" fillId="0" borderId="140" xfId="0" applyNumberFormat="1" applyFont="1" applyFill="1" applyBorder="1" applyAlignment="1" applyProtection="1">
      <alignment horizontal="center" vertical="top"/>
      <protection locked="0" hidden="1"/>
    </xf>
    <xf numFmtId="0" fontId="20" fillId="0" borderId="140" xfId="629" applyFont="1" applyFill="1" applyBorder="1" applyAlignment="1">
      <alignment horizontal="left" vertical="top"/>
    </xf>
    <xf numFmtId="38" fontId="20" fillId="0" borderId="140" xfId="0" applyFont="1" applyFill="1" applyBorder="1" applyAlignment="1">
      <alignment horizontal="center" vertical="top"/>
    </xf>
    <xf numFmtId="40" fontId="119" fillId="0" borderId="140" xfId="504" applyNumberFormat="1" applyFont="1" applyFill="1" applyBorder="1" applyAlignment="1">
      <alignment vertical="top"/>
    </xf>
    <xf numFmtId="38" fontId="120" fillId="0" borderId="133" xfId="0" applyFont="1" applyFill="1" applyBorder="1" applyAlignment="1">
      <alignment vertical="top"/>
    </xf>
    <xf numFmtId="38" fontId="119" fillId="0" borderId="133" xfId="0" applyFont="1" applyFill="1" applyBorder="1" applyAlignment="1">
      <alignment horizontal="center" vertical="top"/>
    </xf>
    <xf numFmtId="189" fontId="119" fillId="0" borderId="133" xfId="504" applyNumberFormat="1" applyFont="1" applyFill="1" applyBorder="1" applyAlignment="1">
      <alignment vertical="top"/>
    </xf>
    <xf numFmtId="38" fontId="119" fillId="0" borderId="133" xfId="0" applyFont="1" applyFill="1" applyBorder="1" applyAlignment="1">
      <alignment vertical="top"/>
    </xf>
    <xf numFmtId="38" fontId="138" fillId="47" borderId="97" xfId="0" applyFont="1" applyFill="1" applyBorder="1"/>
    <xf numFmtId="38" fontId="138" fillId="47" borderId="97" xfId="0" applyFont="1" applyFill="1" applyBorder="1" applyAlignment="1">
      <alignment horizontal="center"/>
    </xf>
    <xf numFmtId="38" fontId="75" fillId="0" borderId="85" xfId="0" applyFont="1" applyFill="1" applyBorder="1" applyAlignment="1">
      <alignment horizontal="center" vertical="top" wrapText="1"/>
    </xf>
    <xf numFmtId="3" fontId="249" fillId="0" borderId="11" xfId="627" applyNumberFormat="1" applyFont="1" applyFill="1" applyBorder="1" applyAlignment="1">
      <alignment horizontal="right"/>
    </xf>
    <xf numFmtId="3" fontId="140" fillId="0" borderId="147" xfId="627" applyNumberFormat="1" applyFont="1" applyFill="1" applyBorder="1" applyAlignment="1">
      <alignment horizontal="center" vertical="center" wrapText="1"/>
    </xf>
    <xf numFmtId="38" fontId="199" fillId="0" borderId="133" xfId="0" applyFont="1" applyFill="1" applyBorder="1" applyAlignment="1">
      <alignment vertical="top"/>
    </xf>
    <xf numFmtId="214" fontId="198" fillId="0" borderId="133" xfId="0" applyNumberFormat="1" applyFont="1" applyFill="1" applyBorder="1" applyAlignment="1">
      <alignment horizontal="left" vertical="top"/>
    </xf>
    <xf numFmtId="38" fontId="198" fillId="0" borderId="133" xfId="0" applyNumberFormat="1" applyFont="1" applyFill="1" applyBorder="1" applyAlignment="1">
      <alignment vertical="top" wrapText="1"/>
    </xf>
    <xf numFmtId="38" fontId="198" fillId="0" borderId="133" xfId="0" applyFont="1" applyFill="1" applyBorder="1" applyAlignment="1">
      <alignment horizontal="center" vertical="top"/>
    </xf>
    <xf numFmtId="40" fontId="198" fillId="0" borderId="133" xfId="504" applyNumberFormat="1" applyFont="1" applyFill="1" applyBorder="1" applyAlignment="1">
      <alignment vertical="top"/>
    </xf>
    <xf numFmtId="189" fontId="198" fillId="0" borderId="133" xfId="504" applyNumberFormat="1" applyFont="1" applyFill="1" applyBorder="1" applyAlignment="1">
      <alignment vertical="top"/>
    </xf>
    <xf numFmtId="38" fontId="198" fillId="0" borderId="133" xfId="0" applyFont="1" applyFill="1" applyBorder="1" applyAlignment="1">
      <alignment vertical="top"/>
    </xf>
    <xf numFmtId="40" fontId="198" fillId="0" borderId="0" xfId="0" applyNumberFormat="1" applyFont="1" applyFill="1" applyBorder="1" applyAlignment="1">
      <alignment vertical="top"/>
    </xf>
    <xf numFmtId="233" fontId="81" fillId="0" borderId="1" xfId="630" applyNumberFormat="1" applyFont="1" applyFill="1" applyBorder="1" applyAlignment="1" applyProtection="1">
      <alignment horizontal="center" vertical="center" wrapText="1"/>
      <protection locked="0"/>
    </xf>
    <xf numFmtId="40" fontId="130" fillId="0" borderId="97" xfId="0" applyNumberFormat="1" applyFont="1" applyFill="1" applyBorder="1" applyAlignment="1">
      <alignment horizontal="center" vertical="top"/>
    </xf>
    <xf numFmtId="3" fontId="140" fillId="0" borderId="26" xfId="627" applyNumberFormat="1" applyFont="1" applyFill="1" applyBorder="1" applyAlignment="1">
      <alignment horizontal="center" vertical="center" wrapText="1"/>
    </xf>
    <xf numFmtId="38" fontId="75" fillId="31" borderId="49" xfId="0" applyFont="1" applyFill="1" applyBorder="1" applyAlignment="1">
      <alignment horizontal="right"/>
    </xf>
    <xf numFmtId="38" fontId="75" fillId="31" borderId="80" xfId="0" applyFont="1" applyFill="1" applyBorder="1" applyAlignment="1">
      <alignment horizontal="left"/>
    </xf>
    <xf numFmtId="38" fontId="20" fillId="31" borderId="80" xfId="0" applyFont="1" applyFill="1" applyBorder="1"/>
    <xf numFmtId="38" fontId="20" fillId="31" borderId="81" xfId="0" applyFont="1" applyFill="1" applyBorder="1"/>
    <xf numFmtId="38" fontId="20" fillId="31" borderId="48" xfId="0" applyFont="1" applyFill="1" applyBorder="1" applyAlignment="1">
      <alignment horizontal="right"/>
    </xf>
    <xf numFmtId="38" fontId="75" fillId="31" borderId="0" xfId="0" applyFont="1" applyFill="1" applyBorder="1"/>
    <xf numFmtId="38" fontId="20" fillId="31" borderId="0" xfId="0" applyFont="1" applyFill="1"/>
    <xf numFmtId="38" fontId="20" fillId="31" borderId="0" xfId="0" applyFont="1" applyFill="1" applyBorder="1"/>
    <xf numFmtId="38" fontId="75" fillId="31" borderId="0" xfId="0" applyFont="1" applyFill="1" applyBorder="1" applyAlignment="1">
      <alignment horizontal="right"/>
    </xf>
    <xf numFmtId="38" fontId="20" fillId="31" borderId="50" xfId="0" applyFont="1" applyFill="1" applyBorder="1"/>
    <xf numFmtId="38" fontId="20" fillId="0" borderId="0" xfId="0" applyFont="1" applyFill="1" applyBorder="1"/>
    <xf numFmtId="38" fontId="20" fillId="31" borderId="82" xfId="0" applyFont="1" applyFill="1" applyBorder="1" applyAlignment="1">
      <alignment horizontal="right"/>
    </xf>
    <xf numFmtId="38" fontId="75" fillId="31" borderId="83" xfId="0" applyFont="1" applyFill="1" applyBorder="1"/>
    <xf numFmtId="38" fontId="20" fillId="31" borderId="83" xfId="0" applyFont="1" applyFill="1" applyBorder="1"/>
    <xf numFmtId="38" fontId="75" fillId="31" borderId="83" xfId="0" applyFont="1" applyFill="1" applyBorder="1" applyAlignment="1">
      <alignment horizontal="right"/>
    </xf>
    <xf numFmtId="38" fontId="20" fillId="31" borderId="84" xfId="0" applyFont="1" applyFill="1" applyBorder="1"/>
    <xf numFmtId="3" fontId="82" fillId="0" borderId="85" xfId="0" applyNumberFormat="1" applyFont="1" applyFill="1" applyBorder="1" applyAlignment="1" applyProtection="1">
      <alignment horizontal="center" vertical="top" wrapText="1"/>
      <protection locked="0" hidden="1"/>
    </xf>
    <xf numFmtId="3" fontId="75" fillId="0" borderId="85" xfId="0" applyNumberFormat="1" applyFont="1" applyFill="1" applyBorder="1" applyAlignment="1" applyProtection="1">
      <alignment horizontal="center" vertical="top"/>
      <protection locked="0" hidden="1"/>
    </xf>
    <xf numFmtId="231" fontId="75" fillId="0" borderId="85" xfId="504" applyNumberFormat="1" applyFont="1" applyFill="1" applyBorder="1" applyAlignment="1" applyProtection="1">
      <alignment horizontal="center" vertical="top"/>
      <protection locked="0" hidden="1"/>
    </xf>
    <xf numFmtId="3" fontId="75" fillId="0" borderId="85" xfId="0" applyNumberFormat="1" applyFont="1" applyFill="1" applyBorder="1" applyAlignment="1" applyProtection="1">
      <alignment horizontal="center" vertical="top" wrapText="1"/>
      <protection locked="0" hidden="1"/>
    </xf>
    <xf numFmtId="38" fontId="75" fillId="0" borderId="25" xfId="0" applyFont="1" applyFill="1" applyBorder="1" applyAlignment="1">
      <alignment horizontal="right" vertical="top"/>
    </xf>
    <xf numFmtId="214" fontId="82" fillId="0" borderId="25" xfId="0" applyNumberFormat="1" applyFont="1" applyFill="1" applyBorder="1" applyAlignment="1">
      <alignment horizontal="left" vertical="top"/>
    </xf>
    <xf numFmtId="3" fontId="82" fillId="0" borderId="25" xfId="0" applyNumberFormat="1" applyFont="1" applyFill="1" applyBorder="1" applyAlignment="1" applyProtection="1">
      <alignment horizontal="center" vertical="top" wrapText="1"/>
      <protection locked="0" hidden="1"/>
    </xf>
    <xf numFmtId="3" fontId="75" fillId="0" borderId="25" xfId="0" applyNumberFormat="1" applyFont="1" applyFill="1" applyBorder="1" applyAlignment="1" applyProtection="1">
      <alignment horizontal="center" vertical="top" wrapText="1"/>
      <protection locked="0" hidden="1"/>
    </xf>
    <xf numFmtId="3" fontId="75" fillId="0" borderId="25" xfId="0" applyNumberFormat="1" applyFont="1" applyFill="1" applyBorder="1" applyAlignment="1" applyProtection="1">
      <alignment horizontal="center" vertical="top"/>
      <protection locked="0" hidden="1"/>
    </xf>
    <xf numFmtId="3" fontId="75" fillId="0" borderId="25" xfId="0" applyNumberFormat="1" applyFont="1" applyFill="1" applyBorder="1" applyAlignment="1" applyProtection="1">
      <alignment vertical="top" wrapText="1"/>
      <protection locked="0" hidden="1"/>
    </xf>
    <xf numFmtId="3" fontId="82" fillId="0" borderId="25" xfId="0" applyNumberFormat="1" applyFont="1" applyFill="1" applyBorder="1" applyAlignment="1" applyProtection="1">
      <alignment vertical="top"/>
      <protection locked="0" hidden="1"/>
    </xf>
    <xf numFmtId="231" fontId="20" fillId="0" borderId="25" xfId="504" applyNumberFormat="1" applyFont="1" applyFill="1" applyBorder="1" applyAlignment="1" applyProtection="1">
      <alignment vertical="top"/>
      <protection locked="0" hidden="1"/>
    </xf>
    <xf numFmtId="38" fontId="75" fillId="0" borderId="99" xfId="0" applyFont="1" applyFill="1" applyBorder="1" applyAlignment="1">
      <alignment vertical="top"/>
    </xf>
    <xf numFmtId="38" fontId="20" fillId="0" borderId="97" xfId="0" applyFont="1" applyFill="1" applyBorder="1" applyAlignment="1">
      <alignment horizontal="right"/>
    </xf>
    <xf numFmtId="38" fontId="20" fillId="0" borderId="97" xfId="0" applyFont="1" applyFill="1" applyBorder="1" applyAlignment="1">
      <alignment horizontal="center"/>
    </xf>
    <xf numFmtId="287" fontId="20" fillId="0" borderId="97" xfId="0" applyNumberFormat="1" applyFont="1" applyFill="1" applyBorder="1"/>
    <xf numFmtId="38" fontId="20" fillId="0" borderId="97" xfId="0" applyFont="1" applyFill="1" applyBorder="1" applyAlignment="1"/>
    <xf numFmtId="38" fontId="75" fillId="0" borderId="97" xfId="0" applyFont="1" applyFill="1" applyBorder="1" applyAlignment="1">
      <alignment horizontal="right" vertical="top"/>
    </xf>
    <xf numFmtId="214" fontId="82" fillId="0" borderId="97" xfId="0" applyNumberFormat="1" applyFont="1" applyFill="1" applyBorder="1" applyAlignment="1">
      <alignment horizontal="left" vertical="top"/>
    </xf>
    <xf numFmtId="3" fontId="82" fillId="0" borderId="97" xfId="0" applyNumberFormat="1" applyFont="1" applyFill="1" applyBorder="1" applyAlignment="1" applyProtection="1">
      <alignment horizontal="center" vertical="top" wrapText="1"/>
      <protection locked="0" hidden="1"/>
    </xf>
    <xf numFmtId="3" fontId="75" fillId="0" borderId="97" xfId="0" applyNumberFormat="1" applyFont="1" applyFill="1" applyBorder="1" applyAlignment="1" applyProtection="1">
      <alignment horizontal="center" vertical="top" wrapText="1"/>
      <protection locked="0" hidden="1"/>
    </xf>
    <xf numFmtId="3" fontId="75" fillId="0" borderId="97" xfId="0" applyNumberFormat="1" applyFont="1" applyFill="1" applyBorder="1" applyAlignment="1" applyProtection="1">
      <alignment horizontal="center" vertical="top"/>
      <protection locked="0" hidden="1"/>
    </xf>
    <xf numFmtId="3" fontId="75" fillId="0" borderId="97" xfId="0" applyNumberFormat="1" applyFont="1" applyFill="1" applyBorder="1" applyAlignment="1" applyProtection="1">
      <alignment vertical="top" wrapText="1"/>
      <protection locked="0" hidden="1"/>
    </xf>
    <xf numFmtId="3" fontId="82" fillId="0" borderId="97" xfId="0" applyNumberFormat="1" applyFont="1" applyFill="1" applyBorder="1" applyAlignment="1" applyProtection="1">
      <alignment vertical="top"/>
      <protection locked="0" hidden="1"/>
    </xf>
    <xf numFmtId="288" fontId="20" fillId="0" borderId="97" xfId="0" applyNumberFormat="1" applyFont="1" applyFill="1" applyBorder="1"/>
    <xf numFmtId="38" fontId="20" fillId="0" borderId="97" xfId="0" applyNumberFormat="1" applyFont="1" applyFill="1" applyBorder="1"/>
    <xf numFmtId="0" fontId="75" fillId="0" borderId="97" xfId="631" applyFont="1" applyFill="1" applyBorder="1" applyAlignment="1" applyProtection="1">
      <alignment horizontal="right" vertical="top"/>
      <protection hidden="1"/>
    </xf>
    <xf numFmtId="38" fontId="75" fillId="0" borderId="104" xfId="0" applyFont="1" applyFill="1" applyBorder="1"/>
    <xf numFmtId="38" fontId="20" fillId="0" borderId="104" xfId="0" applyFont="1" applyFill="1" applyBorder="1"/>
    <xf numFmtId="189" fontId="97" fillId="0" borderId="104" xfId="504" applyNumberFormat="1" applyFont="1" applyFill="1" applyBorder="1" applyAlignment="1">
      <alignment vertical="top"/>
    </xf>
    <xf numFmtId="38" fontId="20" fillId="0" borderId="0" xfId="0" applyFont="1" applyFill="1" applyAlignment="1">
      <alignment horizontal="right"/>
    </xf>
    <xf numFmtId="38" fontId="81" fillId="0" borderId="0" xfId="0" applyFont="1" applyFill="1" applyAlignment="1">
      <alignment horizontal="right"/>
    </xf>
    <xf numFmtId="0" fontId="76" fillId="0" borderId="25" xfId="0" applyNumberFormat="1" applyFont="1" applyFill="1" applyBorder="1" applyAlignment="1">
      <alignment horizontal="center" vertical="top" wrapText="1"/>
    </xf>
    <xf numFmtId="0" fontId="76" fillId="0" borderId="85" xfId="0" applyNumberFormat="1" applyFont="1" applyFill="1" applyBorder="1" applyAlignment="1">
      <alignment horizontal="center" vertical="top" wrapText="1"/>
    </xf>
    <xf numFmtId="38" fontId="76" fillId="0" borderId="0" xfId="0" applyFont="1" applyFill="1"/>
    <xf numFmtId="0" fontId="76" fillId="0" borderId="104" xfId="0" applyNumberFormat="1" applyFont="1" applyFill="1" applyBorder="1" applyAlignment="1">
      <alignment horizontal="center" vertical="top" wrapText="1"/>
    </xf>
    <xf numFmtId="0" fontId="76" fillId="0" borderId="89" xfId="0" applyNumberFormat="1" applyFont="1" applyFill="1" applyBorder="1" applyAlignment="1">
      <alignment horizontal="center" vertical="top" wrapText="1"/>
    </xf>
    <xf numFmtId="0" fontId="76" fillId="0" borderId="89" xfId="0" applyNumberFormat="1" applyFont="1" applyFill="1" applyBorder="1" applyAlignment="1">
      <alignment horizontal="right" vertical="top" wrapText="1"/>
    </xf>
    <xf numFmtId="0" fontId="76" fillId="0" borderId="85" xfId="0" applyNumberFormat="1" applyFont="1" applyFill="1" applyBorder="1" applyAlignment="1">
      <alignment horizontal="left" vertical="top" wrapText="1"/>
    </xf>
    <xf numFmtId="0" fontId="76" fillId="0" borderId="85" xfId="0" applyNumberFormat="1" applyFont="1" applyFill="1" applyBorder="1"/>
    <xf numFmtId="0" fontId="81" fillId="0" borderId="85" xfId="0" applyNumberFormat="1" applyFont="1" applyFill="1" applyBorder="1"/>
    <xf numFmtId="3" fontId="76" fillId="0" borderId="85" xfId="0" applyNumberFormat="1" applyFont="1" applyFill="1" applyBorder="1" applyAlignment="1">
      <alignment horizontal="right"/>
    </xf>
    <xf numFmtId="0" fontId="81" fillId="0" borderId="116" xfId="0" applyNumberFormat="1" applyFont="1" applyFill="1" applyBorder="1" applyAlignment="1">
      <alignment horizontal="left" vertical="top" wrapText="1"/>
    </xf>
    <xf numFmtId="3" fontId="81" fillId="0" borderId="116" xfId="0" applyNumberFormat="1" applyFont="1" applyFill="1" applyBorder="1" applyAlignment="1">
      <alignment horizontal="left" vertical="top" wrapText="1"/>
    </xf>
    <xf numFmtId="3" fontId="81" fillId="0" borderId="116" xfId="0" applyNumberFormat="1" applyFont="1" applyFill="1" applyBorder="1" applyAlignment="1">
      <alignment horizontal="right" vertical="top" wrapText="1"/>
    </xf>
    <xf numFmtId="0" fontId="81" fillId="0" borderId="97" xfId="0" applyNumberFormat="1" applyFont="1" applyFill="1" applyBorder="1" applyAlignment="1">
      <alignment horizontal="left" vertical="top" wrapText="1"/>
    </xf>
    <xf numFmtId="3" fontId="81" fillId="0" borderId="97" xfId="0" applyNumberFormat="1" applyFont="1" applyFill="1" applyBorder="1" applyAlignment="1">
      <alignment horizontal="left" vertical="top" wrapText="1"/>
    </xf>
    <xf numFmtId="3" fontId="81" fillId="0" borderId="97" xfId="0" applyNumberFormat="1" applyFont="1" applyFill="1" applyBorder="1" applyAlignment="1">
      <alignment horizontal="right" vertical="top" wrapText="1"/>
    </xf>
    <xf numFmtId="0" fontId="81" fillId="0" borderId="104" xfId="0" applyNumberFormat="1" applyFont="1" applyFill="1" applyBorder="1" applyAlignment="1">
      <alignment horizontal="left" vertical="top" wrapText="1"/>
    </xf>
    <xf numFmtId="3" fontId="81" fillId="0" borderId="104" xfId="0" applyNumberFormat="1" applyFont="1" applyFill="1" applyBorder="1" applyAlignment="1">
      <alignment horizontal="left" vertical="top" wrapText="1"/>
    </xf>
    <xf numFmtId="3" fontId="81" fillId="0" borderId="104" xfId="0" applyNumberFormat="1" applyFont="1" applyFill="1" applyBorder="1" applyAlignment="1">
      <alignment horizontal="right" vertical="top" wrapText="1"/>
    </xf>
    <xf numFmtId="38" fontId="86" fillId="0" borderId="85" xfId="0" applyFont="1" applyFill="1" applyBorder="1"/>
    <xf numFmtId="38" fontId="86" fillId="0" borderId="85" xfId="0" applyFont="1" applyFill="1" applyBorder="1" applyAlignment="1"/>
    <xf numFmtId="38" fontId="86" fillId="0" borderId="0" xfId="0" applyFont="1" applyFill="1"/>
    <xf numFmtId="38" fontId="89" fillId="0" borderId="0" xfId="0" applyFont="1" applyFill="1"/>
    <xf numFmtId="189" fontId="281" fillId="0" borderId="0" xfId="504" applyNumberFormat="1" applyFont="1" applyFill="1" applyAlignment="1">
      <alignment horizontal="centerContinuous" vertical="top"/>
    </xf>
    <xf numFmtId="189" fontId="247" fillId="0" borderId="89" xfId="504" applyNumberFormat="1" applyFont="1" applyFill="1" applyBorder="1" applyAlignment="1">
      <alignment horizontal="center" vertical="top" wrapText="1"/>
    </xf>
    <xf numFmtId="189" fontId="133" fillId="0" borderId="140" xfId="504" applyNumberFormat="1" applyFont="1" applyFill="1" applyBorder="1" applyAlignment="1">
      <alignment vertical="top"/>
    </xf>
    <xf numFmtId="189" fontId="282" fillId="0" borderId="140" xfId="504" applyNumberFormat="1" applyFont="1" applyFill="1" applyBorder="1" applyAlignment="1">
      <alignment vertical="top"/>
    </xf>
    <xf numFmtId="189" fontId="247" fillId="0" borderId="140" xfId="504" applyNumberFormat="1" applyFont="1" applyFill="1" applyBorder="1" applyAlignment="1">
      <alignment vertical="top"/>
    </xf>
    <xf numFmtId="189" fontId="248" fillId="0" borderId="140" xfId="504" applyNumberFormat="1" applyFont="1" applyFill="1" applyBorder="1" applyAlignment="1">
      <alignment vertical="top"/>
    </xf>
    <xf numFmtId="38" fontId="248" fillId="0" borderId="140" xfId="0" applyFont="1" applyFill="1" applyBorder="1"/>
    <xf numFmtId="189" fontId="133" fillId="0" borderId="154" xfId="504" applyNumberFormat="1" applyFont="1" applyFill="1" applyBorder="1" applyAlignment="1">
      <alignment vertical="top"/>
    </xf>
    <xf numFmtId="38" fontId="248" fillId="0" borderId="140" xfId="0" applyNumberFormat="1" applyFont="1" applyFill="1" applyBorder="1" applyAlignment="1">
      <alignment horizontal="right" vertical="top"/>
    </xf>
    <xf numFmtId="189" fontId="133" fillId="0" borderId="0" xfId="504" applyNumberFormat="1" applyFont="1" applyFill="1" applyAlignment="1">
      <alignment vertical="top"/>
    </xf>
    <xf numFmtId="189" fontId="282" fillId="31" borderId="25" xfId="504" applyNumberFormat="1" applyFont="1" applyFill="1" applyBorder="1" applyAlignment="1">
      <alignment vertical="top"/>
    </xf>
    <xf numFmtId="189" fontId="282" fillId="31" borderId="140" xfId="504" applyNumberFormat="1" applyFont="1" applyFill="1" applyBorder="1" applyAlignment="1">
      <alignment vertical="top"/>
    </xf>
    <xf numFmtId="38" fontId="282" fillId="0" borderId="140" xfId="0" applyFont="1" applyFill="1" applyBorder="1"/>
    <xf numFmtId="38" fontId="282" fillId="31" borderId="140" xfId="0" applyFont="1" applyFill="1" applyBorder="1" applyAlignment="1">
      <alignment vertical="top"/>
    </xf>
    <xf numFmtId="217" fontId="282" fillId="0" borderId="140" xfId="0" applyNumberFormat="1" applyFont="1" applyFill="1" applyBorder="1" applyAlignment="1">
      <alignment vertical="top"/>
    </xf>
    <xf numFmtId="38" fontId="282" fillId="0" borderId="140" xfId="0" applyFont="1" applyFill="1" applyBorder="1" applyAlignment="1">
      <alignment vertical="top"/>
    </xf>
    <xf numFmtId="189" fontId="282" fillId="0" borderId="143" xfId="504" applyNumberFormat="1" applyFont="1" applyFill="1" applyBorder="1" applyAlignment="1">
      <alignment vertical="top"/>
    </xf>
    <xf numFmtId="38" fontId="248" fillId="31" borderId="25" xfId="0" applyFont="1" applyFill="1" applyBorder="1" applyAlignment="1">
      <alignment vertical="top"/>
    </xf>
    <xf numFmtId="38" fontId="248" fillId="0" borderId="140" xfId="0" applyFont="1" applyFill="1" applyBorder="1" applyAlignment="1">
      <alignment vertical="top"/>
    </xf>
    <xf numFmtId="38" fontId="248" fillId="31" borderId="140" xfId="0" applyFont="1" applyFill="1" applyBorder="1" applyAlignment="1">
      <alignment vertical="top"/>
    </xf>
    <xf numFmtId="38" fontId="248" fillId="0" borderId="140" xfId="0" applyFont="1" applyFill="1" applyBorder="1" applyAlignment="1">
      <alignment horizontal="right" vertical="top"/>
    </xf>
    <xf numFmtId="189" fontId="248" fillId="31" borderId="140" xfId="504" applyNumberFormat="1" applyFont="1" applyFill="1" applyBorder="1" applyAlignment="1">
      <alignment vertical="top"/>
    </xf>
    <xf numFmtId="0" fontId="283" fillId="0" borderId="140" xfId="0" applyNumberFormat="1" applyFont="1" applyFill="1" applyBorder="1" applyAlignment="1">
      <alignment vertical="center" wrapText="1"/>
    </xf>
    <xf numFmtId="190" fontId="248" fillId="31" borderId="140" xfId="504" applyFont="1" applyFill="1" applyBorder="1" applyAlignment="1">
      <alignment vertical="top"/>
    </xf>
    <xf numFmtId="38" fontId="248" fillId="0" borderId="140" xfId="0" applyFont="1" applyFill="1" applyBorder="1" applyAlignment="1" applyProtection="1">
      <alignment vertical="top" wrapText="1"/>
      <protection locked="0" hidden="1"/>
    </xf>
    <xf numFmtId="38" fontId="248" fillId="0" borderId="143" xfId="0" applyFont="1" applyFill="1" applyBorder="1" applyAlignment="1">
      <alignment vertical="top"/>
    </xf>
    <xf numFmtId="3" fontId="82" fillId="0" borderId="0" xfId="0" applyNumberFormat="1" applyFont="1" applyFill="1" applyBorder="1" applyAlignment="1">
      <alignment vertical="top"/>
    </xf>
    <xf numFmtId="3" fontId="248" fillId="0" borderId="89" xfId="504" applyNumberFormat="1" applyFont="1" applyFill="1" applyBorder="1" applyAlignment="1">
      <alignment horizontal="center" vertical="top" wrapText="1"/>
    </xf>
    <xf numFmtId="3" fontId="248" fillId="31" borderId="30" xfId="0" applyNumberFormat="1" applyFont="1" applyFill="1" applyBorder="1" applyAlignment="1">
      <alignment vertical="top"/>
    </xf>
    <xf numFmtId="3" fontId="248" fillId="0" borderId="30" xfId="0" applyNumberFormat="1" applyFont="1" applyFill="1" applyBorder="1" applyAlignment="1">
      <alignment vertical="top"/>
    </xf>
    <xf numFmtId="3" fontId="248" fillId="31" borderId="140" xfId="0" applyNumberFormat="1" applyFont="1" applyFill="1" applyBorder="1" applyAlignment="1">
      <alignment vertical="top"/>
    </xf>
    <xf numFmtId="3" fontId="248" fillId="0" borderId="30" xfId="504" applyNumberFormat="1" applyFont="1" applyFill="1" applyBorder="1" applyAlignment="1">
      <alignment vertical="top"/>
    </xf>
    <xf numFmtId="3" fontId="248" fillId="0" borderId="97" xfId="0" applyNumberFormat="1" applyFont="1" applyFill="1" applyBorder="1" applyAlignment="1">
      <alignment vertical="top"/>
    </xf>
    <xf numFmtId="3" fontId="248" fillId="0" borderId="30" xfId="0" applyNumberFormat="1" applyFont="1" applyFill="1" applyBorder="1"/>
    <xf numFmtId="3" fontId="248" fillId="0" borderId="132" xfId="0" applyNumberFormat="1" applyFont="1" applyFill="1" applyBorder="1" applyAlignment="1">
      <alignment vertical="top"/>
    </xf>
    <xf numFmtId="3" fontId="248" fillId="31" borderId="30" xfId="504" applyNumberFormat="1" applyFont="1" applyFill="1" applyBorder="1" applyAlignment="1">
      <alignment vertical="top"/>
    </xf>
    <xf numFmtId="3" fontId="248" fillId="0" borderId="90" xfId="0" applyNumberFormat="1" applyFont="1" applyFill="1" applyBorder="1" applyAlignment="1">
      <alignment vertical="top"/>
    </xf>
    <xf numFmtId="3" fontId="248" fillId="0" borderId="96" xfId="0" applyNumberFormat="1" applyFont="1" applyFill="1" applyBorder="1" applyAlignment="1">
      <alignment vertical="top"/>
    </xf>
    <xf numFmtId="3" fontId="248" fillId="0" borderId="140" xfId="0" applyNumberFormat="1" applyFont="1" applyFill="1" applyBorder="1"/>
    <xf numFmtId="3" fontId="248" fillId="0" borderId="97" xfId="0" applyNumberFormat="1" applyFont="1" applyFill="1" applyBorder="1"/>
    <xf numFmtId="3" fontId="283" fillId="0" borderId="132" xfId="0" applyNumberFormat="1" applyFont="1" applyFill="1" applyBorder="1" applyAlignment="1">
      <alignment vertical="center" wrapText="1"/>
    </xf>
    <xf numFmtId="3" fontId="248" fillId="0" borderId="140" xfId="0" applyNumberFormat="1" applyFont="1" applyFill="1" applyBorder="1" applyAlignment="1">
      <alignment vertical="top"/>
    </xf>
    <xf numFmtId="3" fontId="248" fillId="0" borderId="31" xfId="0" applyNumberFormat="1" applyFont="1" applyFill="1" applyBorder="1" applyAlignment="1">
      <alignment vertical="top"/>
    </xf>
    <xf numFmtId="189" fontId="130" fillId="0" borderId="133" xfId="504" applyNumberFormat="1" applyFont="1" applyFill="1" applyBorder="1" applyAlignment="1">
      <alignment vertical="top"/>
    </xf>
    <xf numFmtId="189" fontId="138" fillId="0" borderId="133" xfId="504" applyNumberFormat="1" applyFont="1" applyFill="1" applyBorder="1" applyAlignment="1">
      <alignment vertical="top"/>
    </xf>
    <xf numFmtId="189" fontId="199" fillId="0" borderId="133" xfId="504" applyNumberFormat="1" applyFont="1" applyFill="1" applyBorder="1" applyAlignment="1">
      <alignment vertical="top"/>
    </xf>
    <xf numFmtId="189" fontId="224" fillId="0" borderId="133" xfId="504" applyNumberFormat="1" applyFont="1" applyFill="1" applyBorder="1" applyAlignment="1">
      <alignment vertical="top"/>
    </xf>
    <xf numFmtId="3" fontId="119" fillId="0" borderId="133" xfId="504" applyNumberFormat="1" applyFont="1" applyFill="1" applyBorder="1" applyAlignment="1">
      <alignment vertical="top"/>
    </xf>
    <xf numFmtId="40" fontId="120" fillId="0" borderId="133" xfId="504" applyNumberFormat="1" applyFont="1" applyFill="1" applyBorder="1" applyAlignment="1">
      <alignment vertical="top"/>
    </xf>
    <xf numFmtId="189" fontId="225" fillId="0" borderId="133" xfId="504" applyNumberFormat="1" applyFont="1" applyFill="1" applyBorder="1" applyAlignment="1">
      <alignment vertical="top"/>
    </xf>
    <xf numFmtId="38" fontId="120" fillId="46" borderId="154" xfId="0" applyFont="1" applyFill="1" applyBorder="1" applyAlignment="1">
      <alignment horizontal="center" vertical="top"/>
    </xf>
    <xf numFmtId="189" fontId="120" fillId="48" borderId="133" xfId="504" applyNumberFormat="1" applyFont="1" applyFill="1" applyBorder="1" applyAlignment="1">
      <alignment vertical="top"/>
    </xf>
    <xf numFmtId="38" fontId="120" fillId="46" borderId="133" xfId="0" applyFont="1" applyFill="1" applyBorder="1" applyAlignment="1">
      <alignment horizontal="center" vertical="top"/>
    </xf>
    <xf numFmtId="287" fontId="120" fillId="0" borderId="133" xfId="0" applyNumberFormat="1" applyFont="1" applyFill="1" applyBorder="1"/>
    <xf numFmtId="189" fontId="138" fillId="28" borderId="133" xfId="504" applyNumberFormat="1" applyFont="1" applyFill="1" applyBorder="1" applyAlignment="1">
      <alignment vertical="top"/>
    </xf>
    <xf numFmtId="38" fontId="120" fillId="48" borderId="133" xfId="0" applyFont="1" applyFill="1" applyBorder="1"/>
    <xf numFmtId="189" fontId="205" fillId="48" borderId="133" xfId="504" applyNumberFormat="1" applyFont="1" applyFill="1" applyBorder="1" applyAlignment="1">
      <alignment vertical="top"/>
    </xf>
    <xf numFmtId="38" fontId="119" fillId="48" borderId="133" xfId="0" applyFont="1" applyFill="1" applyBorder="1" applyAlignment="1">
      <alignment horizontal="right" vertical="top"/>
    </xf>
    <xf numFmtId="189" fontId="120" fillId="0" borderId="133" xfId="504" applyNumberFormat="1" applyFont="1" applyFill="1" applyBorder="1" applyAlignment="1">
      <alignment vertical="top"/>
    </xf>
    <xf numFmtId="189" fontId="205" fillId="0" borderId="133" xfId="504" applyNumberFormat="1" applyFont="1" applyFill="1" applyBorder="1" applyAlignment="1">
      <alignment vertical="top"/>
    </xf>
    <xf numFmtId="38" fontId="120" fillId="45" borderId="154" xfId="0" applyFont="1" applyFill="1" applyBorder="1" applyAlignment="1">
      <alignment horizontal="center" vertical="top"/>
    </xf>
    <xf numFmtId="38" fontId="120" fillId="45" borderId="133" xfId="0" applyFont="1" applyFill="1" applyBorder="1"/>
    <xf numFmtId="189" fontId="119" fillId="46" borderId="133" xfId="504" applyNumberFormat="1" applyFont="1" applyFill="1" applyBorder="1" applyAlignment="1">
      <alignment vertical="top"/>
    </xf>
    <xf numFmtId="3" fontId="130" fillId="0" borderId="133" xfId="504" applyNumberFormat="1" applyFont="1" applyFill="1" applyBorder="1" applyAlignment="1">
      <alignment vertical="top"/>
    </xf>
    <xf numFmtId="38" fontId="119" fillId="28" borderId="24" xfId="0" applyFont="1" applyFill="1" applyBorder="1"/>
    <xf numFmtId="38" fontId="120" fillId="28" borderId="24" xfId="0" applyFont="1" applyFill="1" applyBorder="1" applyAlignment="1">
      <alignment horizontal="center" vertical="top"/>
    </xf>
    <xf numFmtId="38" fontId="119" fillId="28" borderId="0" xfId="0" applyFont="1" applyFill="1" applyBorder="1" applyAlignment="1">
      <alignment vertical="top"/>
    </xf>
    <xf numFmtId="38" fontId="119" fillId="28" borderId="48" xfId="0" applyFont="1" applyFill="1" applyBorder="1" applyAlignment="1">
      <alignment vertical="top"/>
    </xf>
    <xf numFmtId="189" fontId="198" fillId="29" borderId="97" xfId="504" applyNumberFormat="1" applyFont="1" applyFill="1" applyBorder="1" applyAlignment="1">
      <alignment vertical="top"/>
    </xf>
    <xf numFmtId="38" fontId="119" fillId="29" borderId="97" xfId="0" applyFont="1" applyFill="1" applyBorder="1"/>
    <xf numFmtId="184" fontId="20" fillId="0" borderId="30" xfId="0" applyNumberFormat="1" applyFont="1" applyFill="1" applyBorder="1" applyAlignment="1">
      <alignment horizontal="center"/>
    </xf>
    <xf numFmtId="214" fontId="119" fillId="29" borderId="97" xfId="0" applyNumberFormat="1" applyFont="1" applyFill="1" applyBorder="1" applyAlignment="1">
      <alignment horizontal="center" vertical="top"/>
    </xf>
    <xf numFmtId="189" fontId="119" fillId="29" borderId="133" xfId="504" applyNumberFormat="1" applyFont="1" applyFill="1" applyBorder="1" applyAlignment="1">
      <alignment vertical="top"/>
    </xf>
    <xf numFmtId="189" fontId="138" fillId="29" borderId="97" xfId="504" applyNumberFormat="1" applyFont="1" applyFill="1" applyBorder="1" applyAlignment="1">
      <alignment vertical="top"/>
    </xf>
    <xf numFmtId="38" fontId="120" fillId="0" borderId="154" xfId="0" applyFont="1" applyFill="1" applyBorder="1"/>
    <xf numFmtId="38" fontId="123" fillId="0" borderId="133" xfId="0" applyFont="1" applyFill="1" applyBorder="1" applyAlignment="1">
      <alignment horizontal="center" vertical="top"/>
    </xf>
    <xf numFmtId="189" fontId="123" fillId="0" borderId="133" xfId="504" applyNumberFormat="1" applyFont="1" applyFill="1" applyBorder="1" applyAlignment="1">
      <alignment vertical="top"/>
    </xf>
    <xf numFmtId="3" fontId="248" fillId="0" borderId="133" xfId="0" applyNumberFormat="1" applyFont="1" applyFill="1" applyBorder="1" applyAlignment="1">
      <alignment vertical="top"/>
    </xf>
    <xf numFmtId="38" fontId="123" fillId="0" borderId="133" xfId="0" applyFont="1" applyFill="1" applyBorder="1"/>
    <xf numFmtId="214" fontId="123" fillId="0" borderId="133" xfId="0" applyNumberFormat="1" applyFont="1" applyFill="1" applyBorder="1"/>
    <xf numFmtId="38" fontId="248" fillId="0" borderId="133" xfId="0" applyFont="1" applyFill="1" applyBorder="1"/>
    <xf numFmtId="38" fontId="120" fillId="28" borderId="88" xfId="0" applyFont="1" applyFill="1" applyBorder="1" applyAlignment="1">
      <alignment horizontal="center" vertical="top"/>
    </xf>
    <xf numFmtId="40" fontId="120" fillId="0" borderId="23" xfId="0" applyNumberFormat="1" applyFont="1" applyFill="1" applyBorder="1" applyAlignment="1">
      <alignment horizontal="center" vertical="center"/>
    </xf>
    <xf numFmtId="253" fontId="76" fillId="0" borderId="72" xfId="1365" applyNumberFormat="1" applyFont="1" applyBorder="1" applyAlignment="1">
      <alignment horizontal="center"/>
    </xf>
    <xf numFmtId="253" fontId="76" fillId="0" borderId="73" xfId="1365" applyNumberFormat="1" applyFont="1" applyBorder="1" applyAlignment="1">
      <alignment horizontal="center"/>
    </xf>
    <xf numFmtId="253" fontId="76" fillId="0" borderId="0" xfId="1365" applyNumberFormat="1" applyFont="1" applyBorder="1" applyAlignment="1">
      <alignment horizontal="center"/>
    </xf>
    <xf numFmtId="253" fontId="76" fillId="0" borderId="48" xfId="1365" applyNumberFormat="1" applyFont="1" applyFill="1" applyBorder="1" applyAlignment="1">
      <alignment horizontal="center" vertical="center"/>
    </xf>
    <xf numFmtId="253" fontId="76" fillId="0" borderId="23" xfId="1365" applyNumberFormat="1" applyFont="1" applyBorder="1" applyAlignment="1">
      <alignment horizontal="center"/>
    </xf>
    <xf numFmtId="253" fontId="76" fillId="0" borderId="74" xfId="1365" applyNumberFormat="1" applyFont="1" applyBorder="1" applyAlignment="1">
      <alignment horizontal="center"/>
    </xf>
    <xf numFmtId="253" fontId="76" fillId="0" borderId="47" xfId="1365" applyNumberFormat="1" applyFont="1" applyBorder="1" applyAlignment="1">
      <alignment horizontal="center"/>
    </xf>
    <xf numFmtId="253" fontId="76" fillId="0" borderId="76" xfId="1365" applyNumberFormat="1" applyFont="1" applyBorder="1" applyAlignment="1">
      <alignment horizontal="center"/>
    </xf>
    <xf numFmtId="253" fontId="76" fillId="0" borderId="42" xfId="1365" applyNumberFormat="1" applyFont="1" applyBorder="1" applyAlignment="1">
      <alignment horizontal="center"/>
    </xf>
    <xf numFmtId="253" fontId="76" fillId="0" borderId="25" xfId="1365" applyNumberFormat="1" applyFont="1" applyBorder="1" applyAlignment="1">
      <alignment horizontal="center"/>
    </xf>
    <xf numFmtId="253" fontId="76" fillId="0" borderId="157" xfId="1365" applyNumberFormat="1" applyFont="1" applyBorder="1" applyAlignment="1">
      <alignment horizontal="center"/>
    </xf>
    <xf numFmtId="253" fontId="76" fillId="0" borderId="154" xfId="1365" applyNumberFormat="1" applyFont="1" applyBorder="1"/>
    <xf numFmtId="253" fontId="76" fillId="0" borderId="144" xfId="1365" applyNumberFormat="1" applyFont="1" applyBorder="1"/>
    <xf numFmtId="253" fontId="76" fillId="0" borderId="0" xfId="1365" applyNumberFormat="1" applyFont="1" applyBorder="1"/>
    <xf numFmtId="38" fontId="138" fillId="0" borderId="88" xfId="0" applyFont="1" applyBorder="1"/>
    <xf numFmtId="38" fontId="138" fillId="0" borderId="0" xfId="0" applyFont="1" applyBorder="1"/>
    <xf numFmtId="38" fontId="73" fillId="0" borderId="0" xfId="0" applyFont="1"/>
    <xf numFmtId="253" fontId="76" fillId="0" borderId="90" xfId="1365" applyNumberFormat="1" applyFont="1" applyBorder="1"/>
    <xf numFmtId="253" fontId="76" fillId="0" borderId="77" xfId="1365" applyNumberFormat="1" applyFont="1" applyBorder="1"/>
    <xf numFmtId="253" fontId="213" fillId="0" borderId="90" xfId="1365" applyNumberFormat="1" applyFont="1" applyBorder="1"/>
    <xf numFmtId="253" fontId="213" fillId="0" borderId="77" xfId="1365" applyNumberFormat="1" applyFont="1" applyBorder="1"/>
    <xf numFmtId="253" fontId="213" fillId="0" borderId="0" xfId="1365" applyNumberFormat="1" applyFont="1" applyBorder="1"/>
    <xf numFmtId="38" fontId="199" fillId="0" borderId="23" xfId="0" applyFont="1" applyBorder="1"/>
    <xf numFmtId="38" fontId="199" fillId="0" borderId="0" xfId="0" applyFont="1" applyBorder="1"/>
    <xf numFmtId="38" fontId="199" fillId="0" borderId="0" xfId="0" applyFont="1"/>
    <xf numFmtId="253" fontId="81" fillId="0" borderId="90" xfId="1365" applyNumberFormat="1" applyFont="1" applyBorder="1"/>
    <xf numFmtId="253" fontId="81" fillId="0" borderId="77" xfId="1365" applyNumberFormat="1" applyFont="1" applyBorder="1"/>
    <xf numFmtId="253" fontId="81" fillId="0" borderId="0" xfId="1365" applyNumberFormat="1" applyFont="1" applyBorder="1"/>
    <xf numFmtId="253" fontId="81" fillId="0" borderId="78" xfId="1365" applyNumberFormat="1" applyFont="1" applyBorder="1"/>
    <xf numFmtId="253" fontId="81" fillId="0" borderId="79" xfId="1365" applyNumberFormat="1" applyFont="1" applyBorder="1"/>
    <xf numFmtId="253" fontId="76" fillId="0" borderId="0" xfId="1365" applyNumberFormat="1" applyFont="1" applyFill="1" applyBorder="1"/>
    <xf numFmtId="38" fontId="73" fillId="0" borderId="82" xfId="0" applyFont="1" applyBorder="1"/>
    <xf numFmtId="38" fontId="73" fillId="0" borderId="84" xfId="0" applyFont="1" applyBorder="1"/>
    <xf numFmtId="253" fontId="81" fillId="0" borderId="0" xfId="1365" applyNumberFormat="1" applyFont="1"/>
    <xf numFmtId="253" fontId="81" fillId="49" borderId="0" xfId="1365" applyNumberFormat="1" applyFont="1" applyFill="1"/>
    <xf numFmtId="253" fontId="76" fillId="0" borderId="0" xfId="1365" applyNumberFormat="1" applyFont="1" applyProtection="1">
      <protection locked="0"/>
    </xf>
    <xf numFmtId="253" fontId="285" fillId="0" borderId="0" xfId="1365" applyNumberFormat="1" applyFont="1" applyProtection="1">
      <protection locked="0"/>
    </xf>
    <xf numFmtId="253" fontId="81" fillId="0" borderId="0" xfId="1365" applyNumberFormat="1" applyFont="1" applyFill="1"/>
    <xf numFmtId="253" fontId="286" fillId="0" borderId="0" xfId="1365" applyNumberFormat="1" applyFont="1" applyFill="1" applyProtection="1">
      <protection locked="0"/>
    </xf>
    <xf numFmtId="253" fontId="286" fillId="0" borderId="0" xfId="1365" applyNumberFormat="1" applyFont="1" applyAlignment="1" applyProtection="1">
      <alignment vertical="center"/>
      <protection locked="0"/>
    </xf>
    <xf numFmtId="263" fontId="138" fillId="0" borderId="0" xfId="0" applyNumberFormat="1" applyFont="1"/>
    <xf numFmtId="253" fontId="76" fillId="0" borderId="0" xfId="1365" applyNumberFormat="1" applyFont="1" applyBorder="1" applyAlignment="1">
      <alignment horizontal="center" vertical="center" wrapText="1"/>
    </xf>
    <xf numFmtId="38" fontId="120" fillId="0" borderId="85" xfId="0" applyFont="1" applyFill="1" applyBorder="1" applyAlignment="1">
      <alignment horizontal="center" vertical="center"/>
    </xf>
    <xf numFmtId="40" fontId="120" fillId="0" borderId="85" xfId="0" applyNumberFormat="1" applyFont="1" applyFill="1" applyBorder="1" applyAlignment="1">
      <alignment horizontal="center" vertical="center"/>
    </xf>
    <xf numFmtId="38" fontId="119" fillId="45" borderId="154" xfId="0" applyFont="1" applyFill="1" applyBorder="1"/>
    <xf numFmtId="38" fontId="119" fillId="45" borderId="154" xfId="0" applyFont="1" applyFill="1" applyBorder="1" applyAlignment="1">
      <alignment horizontal="left"/>
    </xf>
    <xf numFmtId="38" fontId="119" fillId="45" borderId="154" xfId="0" applyFont="1" applyFill="1" applyBorder="1" applyAlignment="1">
      <alignment horizontal="center" vertical="top"/>
    </xf>
    <xf numFmtId="40" fontId="119" fillId="45" borderId="154" xfId="0" applyNumberFormat="1" applyFont="1" applyFill="1" applyBorder="1"/>
    <xf numFmtId="38" fontId="119" fillId="45" borderId="154" xfId="0" applyFont="1" applyFill="1" applyBorder="1" applyAlignment="1">
      <alignment vertical="top"/>
    </xf>
    <xf numFmtId="38" fontId="197" fillId="45" borderId="154" xfId="0" applyFont="1" applyFill="1" applyBorder="1" applyAlignment="1">
      <alignment horizontal="center" vertical="top"/>
    </xf>
    <xf numFmtId="38" fontId="120" fillId="46" borderId="97" xfId="0" applyFont="1" applyFill="1" applyBorder="1" applyAlignment="1">
      <alignment horizontal="center"/>
    </xf>
    <xf numFmtId="38" fontId="120" fillId="48" borderId="30" xfId="0" quotePrefix="1" applyFont="1" applyFill="1" applyBorder="1" applyAlignment="1">
      <alignment horizontal="center" vertical="top"/>
    </xf>
    <xf numFmtId="38" fontId="205" fillId="0" borderId="30" xfId="0" applyFont="1" applyFill="1" applyBorder="1" applyAlignment="1">
      <alignment horizontal="center" vertical="top"/>
    </xf>
    <xf numFmtId="38" fontId="120" fillId="48" borderId="90" xfId="0" quotePrefix="1" applyFont="1" applyFill="1" applyBorder="1" applyAlignment="1">
      <alignment horizontal="center"/>
    </xf>
    <xf numFmtId="38" fontId="120" fillId="0" borderId="90" xfId="0" applyFont="1" applyFill="1" applyBorder="1" applyAlignment="1">
      <alignment horizontal="center" vertical="top"/>
    </xf>
    <xf numFmtId="38" fontId="120" fillId="0" borderId="90" xfId="0" applyFont="1" applyFill="1" applyBorder="1" applyAlignment="1">
      <alignment horizontal="center"/>
    </xf>
    <xf numFmtId="38" fontId="120" fillId="0" borderId="33" xfId="0" applyFont="1" applyFill="1" applyBorder="1" applyAlignment="1">
      <alignment horizontal="center"/>
    </xf>
    <xf numFmtId="38" fontId="121" fillId="0" borderId="97" xfId="0" applyFont="1" applyFill="1" applyBorder="1" applyAlignment="1">
      <alignment horizontal="center" vertical="top"/>
    </xf>
    <xf numFmtId="38" fontId="121" fillId="0" borderId="90" xfId="0" applyFont="1" applyFill="1" applyBorder="1" applyAlignment="1">
      <alignment horizontal="center" vertical="top"/>
    </xf>
    <xf numFmtId="38" fontId="199" fillId="0" borderId="90" xfId="0" applyFont="1" applyFill="1" applyBorder="1" applyAlignment="1">
      <alignment horizontal="center" vertical="top"/>
    </xf>
    <xf numFmtId="38" fontId="205" fillId="0" borderId="90" xfId="0" applyFont="1" applyFill="1" applyBorder="1" applyAlignment="1">
      <alignment horizontal="center" vertical="top"/>
    </xf>
    <xf numFmtId="38" fontId="224" fillId="0" borderId="33" xfId="0" applyFont="1" applyFill="1" applyBorder="1" applyAlignment="1">
      <alignment horizontal="center"/>
    </xf>
    <xf numFmtId="38" fontId="225" fillId="0" borderId="33" xfId="0" applyFont="1" applyFill="1" applyBorder="1" applyAlignment="1">
      <alignment horizontal="center"/>
    </xf>
    <xf numFmtId="38" fontId="120" fillId="0" borderId="119" xfId="0" applyFont="1" applyFill="1" applyBorder="1" applyAlignment="1">
      <alignment horizontal="center"/>
    </xf>
    <xf numFmtId="38" fontId="120" fillId="46" borderId="131" xfId="0" applyFont="1" applyFill="1" applyBorder="1" applyAlignment="1">
      <alignment horizontal="center"/>
    </xf>
    <xf numFmtId="38" fontId="224" fillId="0" borderId="90" xfId="0" applyFont="1" applyFill="1" applyBorder="1" applyAlignment="1">
      <alignment horizontal="center"/>
    </xf>
    <xf numFmtId="40" fontId="120" fillId="0" borderId="97" xfId="0" applyNumberFormat="1" applyFont="1" applyFill="1" applyBorder="1" applyAlignment="1">
      <alignment horizontal="center"/>
    </xf>
    <xf numFmtId="38" fontId="120" fillId="48" borderId="30" xfId="0" quotePrefix="1" applyFont="1" applyFill="1" applyBorder="1" applyAlignment="1">
      <alignment horizontal="center"/>
    </xf>
    <xf numFmtId="38" fontId="199" fillId="0" borderId="30" xfId="0" applyFont="1" applyFill="1" applyBorder="1" applyAlignment="1">
      <alignment horizontal="center" vertical="top"/>
    </xf>
    <xf numFmtId="38" fontId="121" fillId="0" borderId="116" xfId="0" applyFont="1" applyFill="1" applyBorder="1" applyAlignment="1">
      <alignment horizontal="center" vertical="top"/>
    </xf>
    <xf numFmtId="38" fontId="120" fillId="0" borderId="107" xfId="0" applyFont="1" applyFill="1" applyBorder="1" applyAlignment="1">
      <alignment horizontal="center" vertical="top"/>
    </xf>
    <xf numFmtId="38" fontId="199" fillId="0" borderId="33" xfId="0" applyFont="1" applyFill="1" applyBorder="1" applyAlignment="1">
      <alignment horizontal="center" vertical="top"/>
    </xf>
    <xf numFmtId="38" fontId="120" fillId="0" borderId="133" xfId="0" applyFont="1" applyFill="1" applyBorder="1" applyAlignment="1">
      <alignment horizontal="center" vertical="top"/>
    </xf>
    <xf numFmtId="38" fontId="205" fillId="28" borderId="90" xfId="0" applyFont="1" applyFill="1" applyBorder="1" applyAlignment="1">
      <alignment horizontal="center" vertical="top"/>
    </xf>
    <xf numFmtId="38" fontId="199" fillId="0" borderId="133" xfId="0" applyFont="1" applyFill="1" applyBorder="1" applyAlignment="1">
      <alignment horizontal="center" vertical="top"/>
    </xf>
    <xf numFmtId="38" fontId="205" fillId="48" borderId="90" xfId="0" quotePrefix="1" applyFont="1" applyFill="1" applyBorder="1" applyAlignment="1">
      <alignment horizontal="center" vertical="top"/>
    </xf>
    <xf numFmtId="38" fontId="205" fillId="0" borderId="91" xfId="0" applyFont="1" applyFill="1" applyBorder="1" applyAlignment="1">
      <alignment horizontal="center" vertical="top"/>
    </xf>
    <xf numFmtId="38" fontId="120" fillId="0" borderId="24" xfId="0" applyFont="1" applyBorder="1" applyAlignment="1">
      <alignment horizontal="center"/>
    </xf>
    <xf numFmtId="38" fontId="120" fillId="0" borderId="104" xfId="0" applyFont="1" applyFill="1" applyBorder="1" applyAlignment="1">
      <alignment horizontal="center"/>
    </xf>
    <xf numFmtId="38" fontId="119" fillId="32" borderId="0" xfId="0" applyFont="1" applyFill="1" applyBorder="1" applyAlignment="1">
      <alignment vertical="top"/>
    </xf>
    <xf numFmtId="214" fontId="119" fillId="32" borderId="97" xfId="0" applyNumberFormat="1" applyFont="1" applyFill="1" applyBorder="1" applyAlignment="1">
      <alignment horizontal="left" vertical="top"/>
    </xf>
    <xf numFmtId="38" fontId="119" fillId="32" borderId="97" xfId="0" applyFont="1" applyFill="1" applyBorder="1"/>
    <xf numFmtId="38" fontId="197" fillId="48" borderId="154" xfId="0" applyFont="1" applyFill="1" applyBorder="1" applyAlignment="1">
      <alignment horizontal="center" vertical="top"/>
    </xf>
    <xf numFmtId="38" fontId="119" fillId="48" borderId="154" xfId="0" applyFont="1" applyFill="1" applyBorder="1"/>
    <xf numFmtId="38" fontId="119" fillId="48" borderId="154" xfId="0" applyFont="1" applyFill="1" applyBorder="1" applyAlignment="1">
      <alignment horizontal="left"/>
    </xf>
    <xf numFmtId="38" fontId="76" fillId="48" borderId="154" xfId="0" applyFont="1" applyFill="1" applyBorder="1"/>
    <xf numFmtId="38" fontId="119" fillId="48" borderId="154" xfId="0" applyFont="1" applyFill="1" applyBorder="1" applyAlignment="1">
      <alignment horizontal="center" vertical="top"/>
    </xf>
    <xf numFmtId="38" fontId="120" fillId="48" borderId="154" xfId="0" applyFont="1" applyFill="1" applyBorder="1" applyAlignment="1">
      <alignment horizontal="center" vertical="top"/>
    </xf>
    <xf numFmtId="40" fontId="119" fillId="48" borderId="154" xfId="0" applyNumberFormat="1" applyFont="1" applyFill="1" applyBorder="1"/>
    <xf numFmtId="38" fontId="119" fillId="48" borderId="154" xfId="0" applyFont="1" applyFill="1" applyBorder="1" applyAlignment="1">
      <alignment vertical="top"/>
    </xf>
    <xf numFmtId="38" fontId="81" fillId="0" borderId="90" xfId="0" applyFont="1" applyFill="1" applyBorder="1" applyAlignment="1">
      <alignment horizontal="center" vertical="top"/>
    </xf>
    <xf numFmtId="38" fontId="81" fillId="0" borderId="97" xfId="0" applyFont="1" applyFill="1" applyBorder="1" applyAlignment="1">
      <alignment horizontal="center"/>
    </xf>
    <xf numFmtId="38" fontId="81" fillId="0" borderId="90" xfId="0" applyFont="1" applyFill="1" applyBorder="1" applyAlignment="1">
      <alignment horizontal="center"/>
    </xf>
    <xf numFmtId="40" fontId="119" fillId="28" borderId="97" xfId="0" applyNumberFormat="1" applyFont="1" applyFill="1" applyBorder="1"/>
    <xf numFmtId="38" fontId="119" fillId="28" borderId="0" xfId="0" applyFont="1" applyFill="1"/>
    <xf numFmtId="38" fontId="119" fillId="28" borderId="90" xfId="0" applyFont="1" applyFill="1" applyBorder="1"/>
    <xf numFmtId="38" fontId="119" fillId="28" borderId="97" xfId="0" applyFont="1" applyFill="1" applyBorder="1"/>
    <xf numFmtId="38" fontId="119" fillId="28" borderId="97" xfId="0" applyFont="1" applyFill="1" applyBorder="1" applyAlignment="1">
      <alignment horizontal="left"/>
    </xf>
    <xf numFmtId="38" fontId="119" fillId="28" borderId="97" xfId="0" applyFont="1" applyFill="1" applyBorder="1" applyAlignment="1">
      <alignment horizontal="center"/>
    </xf>
    <xf numFmtId="38" fontId="119" fillId="28" borderId="133" xfId="0" applyFont="1" applyFill="1" applyBorder="1"/>
    <xf numFmtId="38" fontId="119" fillId="28" borderId="48" xfId="0" applyFont="1" applyFill="1" applyBorder="1"/>
    <xf numFmtId="38" fontId="119" fillId="28" borderId="0" xfId="0" applyFont="1" applyFill="1" applyBorder="1"/>
    <xf numFmtId="38" fontId="120" fillId="0" borderId="154" xfId="0" applyFont="1" applyFill="1" applyBorder="1" applyAlignment="1">
      <alignment horizontal="center"/>
    </xf>
    <xf numFmtId="38" fontId="119" fillId="0" borderId="154" xfId="0" applyFont="1" applyFill="1" applyBorder="1"/>
    <xf numFmtId="38" fontId="119" fillId="0" borderId="154" xfId="0" applyFont="1" applyFill="1" applyBorder="1" applyAlignment="1">
      <alignment horizontal="center"/>
    </xf>
    <xf numFmtId="214" fontId="119" fillId="0" borderId="154" xfId="0" applyNumberFormat="1" applyFont="1" applyFill="1" applyBorder="1" applyAlignment="1">
      <alignment horizontal="left" vertical="top"/>
    </xf>
    <xf numFmtId="40" fontId="119" fillId="0" borderId="154" xfId="504" applyNumberFormat="1" applyFont="1" applyFill="1" applyBorder="1" applyAlignment="1">
      <alignment vertical="top"/>
    </xf>
    <xf numFmtId="38" fontId="119" fillId="0" borderId="154" xfId="0" applyNumberFormat="1" applyFont="1" applyFill="1" applyBorder="1" applyAlignment="1">
      <alignment horizontal="center" vertical="top" wrapText="1"/>
    </xf>
    <xf numFmtId="40" fontId="119" fillId="29" borderId="97" xfId="0" applyNumberFormat="1" applyFont="1" applyFill="1" applyBorder="1"/>
    <xf numFmtId="38" fontId="230" fillId="60" borderId="0" xfId="0" applyFont="1" applyFill="1" applyBorder="1" applyAlignment="1">
      <alignment vertical="top"/>
    </xf>
    <xf numFmtId="38" fontId="84" fillId="60" borderId="85" xfId="0" applyFont="1" applyFill="1" applyBorder="1" applyAlignment="1">
      <alignment horizontal="center" vertical="top"/>
    </xf>
    <xf numFmtId="38" fontId="129" fillId="60" borderId="85" xfId="0" applyFont="1" applyFill="1" applyBorder="1" applyAlignment="1">
      <alignment horizontal="center" vertical="top" wrapText="1"/>
    </xf>
    <xf numFmtId="0" fontId="287" fillId="60" borderId="106" xfId="1366" applyFont="1" applyFill="1" applyBorder="1" applyAlignment="1">
      <alignment horizontal="left"/>
    </xf>
    <xf numFmtId="38" fontId="129" fillId="60" borderId="85" xfId="0" applyFont="1" applyFill="1" applyBorder="1" applyAlignment="1">
      <alignment horizontal="center" vertical="top"/>
    </xf>
    <xf numFmtId="40" fontId="129" fillId="60" borderId="85" xfId="0" applyNumberFormat="1" applyFont="1" applyFill="1" applyBorder="1" applyAlignment="1">
      <alignment horizontal="center" vertical="top" wrapText="1"/>
    </xf>
    <xf numFmtId="38" fontId="129" fillId="60" borderId="48" xfId="0" applyFont="1" applyFill="1" applyBorder="1" applyAlignment="1">
      <alignment horizontal="center" vertical="top"/>
    </xf>
    <xf numFmtId="38" fontId="119" fillId="61" borderId="0" xfId="0" applyFont="1" applyFill="1" applyBorder="1" applyAlignment="1">
      <alignment vertical="top"/>
    </xf>
    <xf numFmtId="38" fontId="119" fillId="61" borderId="48" xfId="0" applyFont="1" applyFill="1" applyBorder="1" applyAlignment="1">
      <alignment vertical="top"/>
    </xf>
    <xf numFmtId="38" fontId="119" fillId="61" borderId="85" xfId="0" applyFont="1" applyFill="1" applyBorder="1"/>
    <xf numFmtId="38" fontId="119" fillId="61" borderId="85" xfId="0" applyFont="1" applyFill="1" applyBorder="1" applyAlignment="1">
      <alignment horizontal="left"/>
    </xf>
    <xf numFmtId="38" fontId="197" fillId="61" borderId="85" xfId="0" applyFont="1" applyFill="1" applyBorder="1" applyAlignment="1">
      <alignment horizontal="left" vertical="top"/>
    </xf>
    <xf numFmtId="38" fontId="119" fillId="61" borderId="85" xfId="0" applyFont="1" applyFill="1" applyBorder="1" applyAlignment="1">
      <alignment horizontal="center" vertical="top"/>
    </xf>
    <xf numFmtId="38" fontId="120" fillId="61" borderId="85" xfId="0" applyFont="1" applyFill="1" applyBorder="1" applyAlignment="1">
      <alignment horizontal="center" vertical="top"/>
    </xf>
    <xf numFmtId="40" fontId="119" fillId="61" borderId="85" xfId="0" applyNumberFormat="1" applyFont="1" applyFill="1" applyBorder="1"/>
    <xf numFmtId="38" fontId="119" fillId="61" borderId="85" xfId="0" applyFont="1" applyFill="1" applyBorder="1" applyAlignment="1">
      <alignment vertical="top"/>
    </xf>
    <xf numFmtId="38" fontId="76" fillId="61" borderId="85" xfId="0" applyFont="1" applyFill="1" applyBorder="1" applyAlignment="1">
      <alignment horizontal="center" vertical="top"/>
    </xf>
    <xf numFmtId="38" fontId="81" fillId="0" borderId="23" xfId="0" applyFont="1" applyFill="1" applyBorder="1" applyAlignment="1">
      <alignment horizontal="center"/>
    </xf>
    <xf numFmtId="38" fontId="119" fillId="29" borderId="0" xfId="0" applyFont="1" applyFill="1" applyBorder="1" applyAlignment="1">
      <alignment vertical="top"/>
    </xf>
    <xf numFmtId="38" fontId="119" fillId="29" borderId="48" xfId="0" applyFont="1" applyFill="1" applyBorder="1" applyAlignment="1">
      <alignment vertical="top"/>
    </xf>
    <xf numFmtId="38" fontId="76" fillId="0" borderId="0" xfId="0" applyFont="1" applyFill="1" applyBorder="1" applyAlignment="1">
      <alignment vertical="top"/>
    </xf>
    <xf numFmtId="38" fontId="76" fillId="0" borderId="90" xfId="0" applyFont="1" applyFill="1" applyBorder="1" applyAlignment="1">
      <alignment vertical="top"/>
    </xf>
    <xf numFmtId="214" fontId="76" fillId="0" borderId="97" xfId="0" applyNumberFormat="1" applyFont="1" applyFill="1" applyBorder="1" applyAlignment="1">
      <alignment horizontal="left" vertical="top"/>
    </xf>
    <xf numFmtId="38" fontId="76" fillId="0" borderId="97" xfId="0" applyFont="1" applyFill="1" applyBorder="1"/>
    <xf numFmtId="38" fontId="76" fillId="0" borderId="97" xfId="0" applyFont="1" applyFill="1" applyBorder="1" applyAlignment="1">
      <alignment horizontal="center"/>
    </xf>
    <xf numFmtId="38" fontId="76" fillId="0" borderId="97" xfId="0" applyNumberFormat="1" applyFont="1" applyFill="1" applyBorder="1" applyAlignment="1">
      <alignment horizontal="center" vertical="top" wrapText="1"/>
    </xf>
    <xf numFmtId="40" fontId="76" fillId="0" borderId="97" xfId="504" applyNumberFormat="1" applyFont="1" applyFill="1" applyBorder="1" applyAlignment="1">
      <alignment vertical="top"/>
    </xf>
    <xf numFmtId="38" fontId="76" fillId="0" borderId="133" xfId="0" applyFont="1" applyFill="1" applyBorder="1"/>
    <xf numFmtId="38" fontId="76" fillId="0" borderId="97" xfId="0" applyFont="1" applyFill="1" applyBorder="1" applyAlignment="1">
      <alignment vertical="top"/>
    </xf>
    <xf numFmtId="38" fontId="76" fillId="0" borderId="48" xfId="0" applyFont="1" applyFill="1" applyBorder="1" applyAlignment="1">
      <alignment vertical="top"/>
    </xf>
    <xf numFmtId="38" fontId="120" fillId="29" borderId="90" xfId="0" applyFont="1" applyFill="1" applyBorder="1" applyAlignment="1">
      <alignment vertical="top"/>
    </xf>
    <xf numFmtId="214" fontId="119" fillId="29" borderId="97" xfId="0" applyNumberFormat="1" applyFont="1" applyFill="1" applyBorder="1" applyAlignment="1">
      <alignment horizontal="left" vertical="top"/>
    </xf>
    <xf numFmtId="38" fontId="119" fillId="29" borderId="97" xfId="0" applyFont="1" applyFill="1" applyBorder="1" applyAlignment="1">
      <alignment vertical="top"/>
    </xf>
    <xf numFmtId="38" fontId="119" fillId="29" borderId="90" xfId="0" applyFont="1" applyFill="1" applyBorder="1" applyAlignment="1">
      <alignment vertical="top"/>
    </xf>
    <xf numFmtId="38" fontId="119" fillId="29" borderId="90" xfId="0" applyFont="1" applyFill="1" applyBorder="1"/>
    <xf numFmtId="38" fontId="119" fillId="29" borderId="97" xfId="0" applyFont="1" applyFill="1" applyBorder="1" applyAlignment="1">
      <alignment horizontal="left"/>
    </xf>
    <xf numFmtId="38" fontId="119" fillId="29" borderId="97" xfId="0" applyFont="1" applyFill="1" applyBorder="1" applyAlignment="1">
      <alignment horizontal="center"/>
    </xf>
    <xf numFmtId="38" fontId="119" fillId="29" borderId="48" xfId="0" applyFont="1" applyFill="1" applyBorder="1"/>
    <xf numFmtId="38" fontId="119" fillId="29" borderId="0" xfId="0" applyFont="1" applyFill="1" applyBorder="1"/>
    <xf numFmtId="38" fontId="121" fillId="62" borderId="0" xfId="0" applyFont="1" applyFill="1" applyBorder="1" applyAlignment="1">
      <alignment vertical="top"/>
    </xf>
    <xf numFmtId="38" fontId="121" fillId="62" borderId="90" xfId="0" applyFont="1" applyFill="1" applyBorder="1" applyAlignment="1">
      <alignment vertical="top"/>
    </xf>
    <xf numFmtId="216" fontId="213" fillId="62" borderId="90" xfId="0" applyNumberFormat="1" applyFont="1" applyFill="1" applyBorder="1" applyAlignment="1">
      <alignment horizontal="center"/>
    </xf>
    <xf numFmtId="214" fontId="121" fillId="62" borderId="97" xfId="0" applyNumberFormat="1" applyFont="1" applyFill="1" applyBorder="1" applyAlignment="1">
      <alignment horizontal="left" vertical="top"/>
    </xf>
    <xf numFmtId="38" fontId="121" fillId="62" borderId="97" xfId="0" applyFont="1" applyFill="1" applyBorder="1"/>
    <xf numFmtId="38" fontId="121" fillId="62" borderId="97" xfId="0" applyFont="1" applyFill="1" applyBorder="1" applyAlignment="1">
      <alignment horizontal="center"/>
    </xf>
    <xf numFmtId="38" fontId="121" fillId="62" borderId="97" xfId="0" applyNumberFormat="1" applyFont="1" applyFill="1" applyBorder="1" applyAlignment="1">
      <alignment horizontal="center" vertical="top" wrapText="1"/>
    </xf>
    <xf numFmtId="40" fontId="121" fillId="62" borderId="97" xfId="504" applyNumberFormat="1" applyFont="1" applyFill="1" applyBorder="1" applyAlignment="1">
      <alignment vertical="top"/>
    </xf>
    <xf numFmtId="38" fontId="121" fillId="62" borderId="133" xfId="0" applyFont="1" applyFill="1" applyBorder="1"/>
    <xf numFmtId="38" fontId="121" fillId="62" borderId="97" xfId="0" applyFont="1" applyFill="1" applyBorder="1" applyAlignment="1">
      <alignment vertical="top"/>
    </xf>
    <xf numFmtId="38" fontId="121" fillId="62" borderId="48" xfId="0" applyFont="1" applyFill="1" applyBorder="1" applyAlignment="1">
      <alignment vertical="top"/>
    </xf>
    <xf numFmtId="38" fontId="81" fillId="0" borderId="33" xfId="0" applyFont="1" applyFill="1" applyBorder="1" applyAlignment="1">
      <alignment horizontal="center"/>
    </xf>
    <xf numFmtId="38" fontId="88" fillId="0" borderId="90" xfId="0" applyFont="1" applyFill="1" applyBorder="1" applyAlignment="1">
      <alignment horizontal="center"/>
    </xf>
    <xf numFmtId="38" fontId="81" fillId="50" borderId="97" xfId="0" applyFont="1" applyFill="1" applyBorder="1" applyAlignment="1">
      <alignment horizontal="center"/>
    </xf>
    <xf numFmtId="40" fontId="81" fillId="0" borderId="97" xfId="0" applyNumberFormat="1" applyFont="1" applyFill="1" applyBorder="1" applyAlignment="1">
      <alignment horizontal="center"/>
    </xf>
    <xf numFmtId="38" fontId="81" fillId="29" borderId="90" xfId="0" applyFont="1" applyFill="1" applyBorder="1" applyAlignment="1">
      <alignment horizontal="center" vertical="top"/>
    </xf>
    <xf numFmtId="38" fontId="81" fillId="29" borderId="90" xfId="0" applyFont="1" applyFill="1" applyBorder="1" applyAlignment="1">
      <alignment horizontal="center"/>
    </xf>
    <xf numFmtId="38" fontId="76" fillId="62" borderId="0" xfId="0" applyFont="1" applyFill="1" applyBorder="1" applyAlignment="1">
      <alignment vertical="top"/>
    </xf>
    <xf numFmtId="38" fontId="76" fillId="62" borderId="90" xfId="0" applyFont="1" applyFill="1" applyBorder="1" applyAlignment="1">
      <alignment vertical="top"/>
    </xf>
    <xf numFmtId="216" fontId="76" fillId="62" borderId="90" xfId="0" applyNumberFormat="1" applyFont="1" applyFill="1" applyBorder="1" applyAlignment="1">
      <alignment horizontal="center"/>
    </xf>
    <xf numFmtId="214" fontId="76" fillId="62" borderId="97" xfId="0" applyNumberFormat="1" applyFont="1" applyFill="1" applyBorder="1" applyAlignment="1">
      <alignment horizontal="left" vertical="top"/>
    </xf>
    <xf numFmtId="38" fontId="76" fillId="62" borderId="97" xfId="0" applyFont="1" applyFill="1" applyBorder="1"/>
    <xf numFmtId="38" fontId="76" fillId="62" borderId="97" xfId="0" applyFont="1" applyFill="1" applyBorder="1" applyAlignment="1">
      <alignment horizontal="center"/>
    </xf>
    <xf numFmtId="38" fontId="76" fillId="62" borderId="97" xfId="0" applyNumberFormat="1" applyFont="1" applyFill="1" applyBorder="1" applyAlignment="1">
      <alignment horizontal="center" vertical="top" wrapText="1"/>
    </xf>
    <xf numFmtId="40" fontId="76" fillId="62" borderId="97" xfId="504" applyNumberFormat="1" applyFont="1" applyFill="1" applyBorder="1" applyAlignment="1">
      <alignment vertical="top"/>
    </xf>
    <xf numFmtId="38" fontId="76" fillId="62" borderId="133" xfId="0" applyFont="1" applyFill="1" applyBorder="1"/>
    <xf numFmtId="38" fontId="76" fillId="62" borderId="97" xfId="0" applyFont="1" applyFill="1" applyBorder="1" applyAlignment="1">
      <alignment vertical="top"/>
    </xf>
    <xf numFmtId="38" fontId="76" fillId="62" borderId="48" xfId="0" applyFont="1" applyFill="1" applyBorder="1" applyAlignment="1">
      <alignment vertical="top"/>
    </xf>
    <xf numFmtId="38" fontId="81" fillId="0" borderId="0" xfId="0" applyFont="1" applyFill="1" applyBorder="1" applyAlignment="1">
      <alignment vertical="top"/>
    </xf>
    <xf numFmtId="214" fontId="81" fillId="0" borderId="97" xfId="0" applyNumberFormat="1" applyFont="1" applyFill="1" applyBorder="1" applyAlignment="1">
      <alignment horizontal="left" vertical="top"/>
    </xf>
    <xf numFmtId="38" fontId="81" fillId="0" borderId="97" xfId="0" applyNumberFormat="1" applyFont="1" applyFill="1" applyBorder="1" applyAlignment="1">
      <alignment vertical="top" wrapText="1"/>
    </xf>
    <xf numFmtId="38" fontId="81" fillId="0" borderId="97" xfId="0" applyFont="1" applyFill="1" applyBorder="1" applyAlignment="1">
      <alignment horizontal="center" vertical="top"/>
    </xf>
    <xf numFmtId="40" fontId="81" fillId="0" borderId="97" xfId="504" applyNumberFormat="1" applyFont="1" applyFill="1" applyBorder="1" applyAlignment="1">
      <alignment vertical="top"/>
    </xf>
    <xf numFmtId="38" fontId="81" fillId="0" borderId="97" xfId="0" applyFont="1" applyFill="1" applyBorder="1" applyAlignment="1">
      <alignment vertical="top"/>
    </xf>
    <xf numFmtId="38" fontId="81" fillId="0" borderId="48" xfId="0" applyFont="1" applyFill="1" applyBorder="1" applyAlignment="1">
      <alignment vertical="top"/>
    </xf>
    <xf numFmtId="38" fontId="76" fillId="0" borderId="33" xfId="0" applyFont="1" applyFill="1" applyBorder="1"/>
    <xf numFmtId="40" fontId="81" fillId="0" borderId="97" xfId="0" applyNumberFormat="1" applyFont="1" applyFill="1" applyBorder="1"/>
    <xf numFmtId="38" fontId="288" fillId="0" borderId="0" xfId="0" applyFont="1" applyFill="1" applyBorder="1" applyAlignment="1">
      <alignment vertical="top"/>
    </xf>
    <xf numFmtId="214" fontId="288" fillId="0" borderId="97" xfId="0" applyNumberFormat="1" applyFont="1" applyFill="1" applyBorder="1" applyAlignment="1">
      <alignment horizontal="left" vertical="top"/>
    </xf>
    <xf numFmtId="40" fontId="288" fillId="0" borderId="97" xfId="504" applyNumberFormat="1" applyFont="1" applyFill="1" applyBorder="1" applyAlignment="1">
      <alignment vertical="top"/>
    </xf>
    <xf numFmtId="189" fontId="288" fillId="0" borderId="133" xfId="504" applyNumberFormat="1" applyFont="1" applyFill="1" applyBorder="1" applyAlignment="1">
      <alignment vertical="top"/>
    </xf>
    <xf numFmtId="38" fontId="288" fillId="0" borderId="97" xfId="0" applyFont="1" applyFill="1" applyBorder="1" applyAlignment="1">
      <alignment vertical="top"/>
    </xf>
    <xf numFmtId="38" fontId="288" fillId="0" borderId="48" xfId="0" applyFont="1" applyFill="1" applyBorder="1" applyAlignment="1">
      <alignment vertical="top"/>
    </xf>
    <xf numFmtId="38" fontId="81" fillId="0" borderId="90" xfId="0" applyFont="1" applyFill="1" applyBorder="1" applyAlignment="1">
      <alignment vertical="top"/>
    </xf>
    <xf numFmtId="38" fontId="81" fillId="0" borderId="97" xfId="0" applyNumberFormat="1" applyFont="1" applyFill="1" applyBorder="1" applyAlignment="1">
      <alignment horizontal="center" vertical="top" wrapText="1"/>
    </xf>
    <xf numFmtId="38" fontId="288" fillId="0" borderId="90" xfId="0" applyFont="1" applyFill="1" applyBorder="1" applyAlignment="1">
      <alignment vertical="top"/>
    </xf>
    <xf numFmtId="216" fontId="288" fillId="0" borderId="90" xfId="0" applyNumberFormat="1" applyFont="1" applyFill="1" applyBorder="1" applyAlignment="1">
      <alignment horizontal="center"/>
    </xf>
    <xf numFmtId="38" fontId="288" fillId="0" borderId="97" xfId="0" applyFont="1" applyFill="1" applyBorder="1"/>
    <xf numFmtId="38" fontId="288" fillId="0" borderId="97" xfId="0" applyFont="1" applyFill="1" applyBorder="1" applyAlignment="1">
      <alignment horizontal="center"/>
    </xf>
    <xf numFmtId="38" fontId="288" fillId="0" borderId="97" xfId="0" applyNumberFormat="1" applyFont="1" applyFill="1" applyBorder="1" applyAlignment="1">
      <alignment horizontal="center" vertical="top" wrapText="1"/>
    </xf>
    <xf numFmtId="38" fontId="288" fillId="0" borderId="133" xfId="0" applyFont="1" applyFill="1" applyBorder="1"/>
    <xf numFmtId="38" fontId="197" fillId="45" borderId="158" xfId="0" applyFont="1" applyFill="1" applyBorder="1" applyAlignment="1">
      <alignment horizontal="center" vertical="top"/>
    </xf>
    <xf numFmtId="38" fontId="119" fillId="45" borderId="158" xfId="0" applyFont="1" applyFill="1" applyBorder="1"/>
    <xf numFmtId="38" fontId="119" fillId="45" borderId="158" xfId="0" applyFont="1" applyFill="1" applyBorder="1" applyAlignment="1">
      <alignment horizontal="left"/>
    </xf>
    <xf numFmtId="38" fontId="119" fillId="45" borderId="158" xfId="0" applyFont="1" applyFill="1" applyBorder="1" applyAlignment="1">
      <alignment horizontal="center" vertical="top"/>
    </xf>
    <xf numFmtId="38" fontId="120" fillId="45" borderId="158" xfId="0" applyFont="1" applyFill="1" applyBorder="1" applyAlignment="1">
      <alignment horizontal="center" vertical="top"/>
    </xf>
    <xf numFmtId="40" fontId="119" fillId="45" borderId="158" xfId="0" applyNumberFormat="1" applyFont="1" applyFill="1" applyBorder="1"/>
    <xf numFmtId="38" fontId="119" fillId="45" borderId="158" xfId="0" applyFont="1" applyFill="1" applyBorder="1" applyAlignment="1">
      <alignment vertical="top"/>
    </xf>
    <xf numFmtId="38" fontId="197" fillId="45" borderId="159" xfId="0" applyFont="1" applyFill="1" applyBorder="1" applyAlignment="1">
      <alignment horizontal="center" vertical="top"/>
    </xf>
    <xf numFmtId="38" fontId="119" fillId="45" borderId="159" xfId="0" applyFont="1" applyFill="1" applyBorder="1"/>
    <xf numFmtId="38" fontId="119" fillId="45" borderId="159" xfId="0" applyFont="1" applyFill="1" applyBorder="1" applyAlignment="1">
      <alignment horizontal="left"/>
    </xf>
    <xf numFmtId="38" fontId="119" fillId="45" borderId="159" xfId="0" applyFont="1" applyFill="1" applyBorder="1" applyAlignment="1">
      <alignment horizontal="center" vertical="top"/>
    </xf>
    <xf numFmtId="38" fontId="120" fillId="45" borderId="159" xfId="0" applyFont="1" applyFill="1" applyBorder="1" applyAlignment="1">
      <alignment horizontal="center" vertical="top"/>
    </xf>
    <xf numFmtId="40" fontId="119" fillId="45" borderId="159" xfId="0" applyNumberFormat="1" applyFont="1" applyFill="1" applyBorder="1"/>
    <xf numFmtId="38" fontId="119" fillId="45" borderId="159" xfId="0" applyFont="1" applyFill="1" applyBorder="1" applyAlignment="1">
      <alignment vertical="top"/>
    </xf>
    <xf numFmtId="38" fontId="76" fillId="0" borderId="91" xfId="0" applyFont="1" applyFill="1" applyBorder="1" applyAlignment="1">
      <alignment vertical="top"/>
    </xf>
    <xf numFmtId="38" fontId="81" fillId="0" borderId="159" xfId="0" applyFont="1" applyFill="1" applyBorder="1" applyAlignment="1">
      <alignment horizontal="center" vertical="top"/>
    </xf>
    <xf numFmtId="214" fontId="119" fillId="0" borderId="159" xfId="0" applyNumberFormat="1" applyFont="1" applyFill="1" applyBorder="1" applyAlignment="1">
      <alignment horizontal="left" vertical="top"/>
    </xf>
    <xf numFmtId="40" fontId="119" fillId="0" borderId="159" xfId="0" applyNumberFormat="1" applyFont="1" applyFill="1" applyBorder="1"/>
    <xf numFmtId="38" fontId="119" fillId="0" borderId="159" xfId="0" applyFont="1" applyFill="1" applyBorder="1"/>
    <xf numFmtId="38" fontId="290" fillId="0" borderId="90" xfId="0" applyFont="1" applyFill="1" applyBorder="1" applyAlignment="1">
      <alignment horizontal="center" vertical="top"/>
    </xf>
    <xf numFmtId="38" fontId="138" fillId="0" borderId="30" xfId="0" applyFont="1" applyFill="1" applyBorder="1" applyAlignment="1">
      <alignment horizontal="center" vertical="top"/>
    </xf>
    <xf numFmtId="38" fontId="119" fillId="0" borderId="90" xfId="0" applyFont="1" applyFill="1" applyBorder="1" applyAlignment="1">
      <alignment horizontal="center" vertical="top"/>
    </xf>
    <xf numFmtId="38" fontId="81" fillId="0" borderId="90" xfId="0" applyFont="1" applyFill="1" applyBorder="1" applyAlignment="1">
      <alignment horizontal="center" vertical="top" wrapText="1"/>
    </xf>
    <xf numFmtId="38" fontId="138" fillId="0" borderId="90" xfId="0" applyFont="1" applyFill="1" applyBorder="1" applyAlignment="1">
      <alignment horizontal="center" vertical="top"/>
    </xf>
    <xf numFmtId="38" fontId="81" fillId="0" borderId="91" xfId="0" applyFont="1" applyFill="1" applyBorder="1" applyAlignment="1">
      <alignment horizontal="center" vertical="top"/>
    </xf>
    <xf numFmtId="38" fontId="119" fillId="0" borderId="90" xfId="0" applyFont="1" applyFill="1" applyBorder="1" applyAlignment="1">
      <alignment horizontal="center"/>
    </xf>
    <xf numFmtId="38" fontId="81" fillId="0" borderId="133" xfId="0" applyFont="1" applyFill="1" applyBorder="1" applyAlignment="1">
      <alignment horizontal="center" vertical="top"/>
    </xf>
    <xf numFmtId="40" fontId="119" fillId="0" borderId="159" xfId="504" applyNumberFormat="1" applyFont="1" applyFill="1" applyBorder="1" applyAlignment="1">
      <alignment vertical="top"/>
    </xf>
    <xf numFmtId="38" fontId="119" fillId="0" borderId="159" xfId="0" applyFont="1" applyFill="1" applyBorder="1" applyAlignment="1">
      <alignment vertical="top"/>
    </xf>
    <xf numFmtId="38" fontId="119" fillId="0" borderId="159" xfId="0" applyFont="1" applyFill="1" applyBorder="1" applyAlignment="1">
      <alignment horizontal="center"/>
    </xf>
    <xf numFmtId="38" fontId="120" fillId="28" borderId="90" xfId="0" applyFont="1" applyFill="1" applyBorder="1" applyAlignment="1">
      <alignment horizontal="center"/>
    </xf>
    <xf numFmtId="214" fontId="119" fillId="28" borderId="97" xfId="0" applyNumberFormat="1" applyFont="1" applyFill="1" applyBorder="1" applyAlignment="1">
      <alignment horizontal="left" vertical="top"/>
    </xf>
    <xf numFmtId="38" fontId="120" fillId="28" borderId="97" xfId="0" applyFont="1" applyFill="1" applyBorder="1"/>
    <xf numFmtId="40" fontId="119" fillId="28" borderId="97" xfId="504" applyNumberFormat="1" applyFont="1" applyFill="1" applyBorder="1" applyAlignment="1">
      <alignment horizontal="right" vertical="top"/>
    </xf>
    <xf numFmtId="38" fontId="120" fillId="0" borderId="93" xfId="0" applyFont="1" applyFill="1" applyBorder="1" applyAlignment="1">
      <alignment horizontal="center"/>
    </xf>
    <xf numFmtId="214" fontId="119" fillId="0" borderId="104" xfId="0" applyNumberFormat="1" applyFont="1" applyFill="1" applyBorder="1" applyAlignment="1">
      <alignment horizontal="left" vertical="top"/>
    </xf>
    <xf numFmtId="38" fontId="119" fillId="0" borderId="104" xfId="0" applyNumberFormat="1" applyFont="1" applyFill="1" applyBorder="1" applyAlignment="1">
      <alignment vertical="top" wrapText="1"/>
    </xf>
    <xf numFmtId="38" fontId="119" fillId="0" borderId="104" xfId="0" applyFont="1" applyFill="1" applyBorder="1" applyAlignment="1">
      <alignment horizontal="center" vertical="top"/>
    </xf>
    <xf numFmtId="38" fontId="119" fillId="0" borderId="104" xfId="0" applyNumberFormat="1" applyFont="1" applyFill="1" applyBorder="1" applyAlignment="1">
      <alignment horizontal="center" vertical="top" wrapText="1"/>
    </xf>
    <xf numFmtId="40" fontId="119" fillId="0" borderId="104" xfId="504" applyNumberFormat="1" applyFont="1" applyFill="1" applyBorder="1" applyAlignment="1">
      <alignment vertical="top"/>
    </xf>
    <xf numFmtId="189" fontId="119" fillId="0" borderId="104" xfId="504" applyNumberFormat="1" applyFont="1" applyFill="1" applyBorder="1" applyAlignment="1">
      <alignment vertical="top"/>
    </xf>
    <xf numFmtId="38" fontId="120" fillId="0" borderId="104" xfId="0" applyFont="1" applyFill="1" applyBorder="1" applyAlignment="1">
      <alignment vertical="top"/>
    </xf>
    <xf numFmtId="38" fontId="120" fillId="28" borderId="90" xfId="0" applyFont="1" applyFill="1" applyBorder="1" applyAlignment="1">
      <alignment vertical="top"/>
    </xf>
    <xf numFmtId="38" fontId="120" fillId="28" borderId="97" xfId="0" applyFont="1" applyFill="1" applyBorder="1" applyAlignment="1">
      <alignment vertical="top"/>
    </xf>
    <xf numFmtId="38" fontId="120" fillId="28" borderId="48" xfId="0" applyFont="1" applyFill="1" applyBorder="1" applyAlignment="1">
      <alignment vertical="top"/>
    </xf>
    <xf numFmtId="38" fontId="81" fillId="0" borderId="23" xfId="0" applyFont="1" applyFill="1" applyBorder="1" applyAlignment="1">
      <alignment horizontal="center" vertical="top"/>
    </xf>
    <xf numFmtId="214" fontId="119" fillId="0" borderId="23" xfId="0" applyNumberFormat="1" applyFont="1" applyFill="1" applyBorder="1" applyAlignment="1">
      <alignment horizontal="left" vertical="top" wrapText="1"/>
    </xf>
    <xf numFmtId="38" fontId="120" fillId="32" borderId="90" xfId="0" applyFont="1" applyFill="1" applyBorder="1" applyAlignment="1">
      <alignment vertical="top"/>
    </xf>
    <xf numFmtId="38" fontId="119" fillId="32" borderId="97" xfId="0" applyFont="1" applyFill="1" applyBorder="1" applyAlignment="1">
      <alignment horizontal="center"/>
    </xf>
    <xf numFmtId="38" fontId="120" fillId="32" borderId="97" xfId="0" applyFont="1" applyFill="1" applyBorder="1" applyAlignment="1">
      <alignment vertical="top"/>
    </xf>
    <xf numFmtId="38" fontId="120" fillId="32" borderId="48" xfId="0" applyFont="1" applyFill="1" applyBorder="1" applyAlignment="1">
      <alignment vertical="top"/>
    </xf>
    <xf numFmtId="40" fontId="76" fillId="0" borderId="97" xfId="0" applyNumberFormat="1" applyFont="1" applyFill="1" applyBorder="1"/>
    <xf numFmtId="38" fontId="119" fillId="32" borderId="90" xfId="0" applyFont="1" applyFill="1" applyBorder="1" applyAlignment="1">
      <alignment horizontal="center" vertical="top"/>
    </xf>
    <xf numFmtId="38" fontId="119" fillId="64" borderId="0" xfId="0" applyFont="1" applyFill="1" applyBorder="1" applyAlignment="1">
      <alignment horizontal="centerContinuous" vertical="top"/>
    </xf>
    <xf numFmtId="38" fontId="119" fillId="64" borderId="0" xfId="0" applyFont="1" applyFill="1" applyBorder="1" applyAlignment="1">
      <alignment vertical="top"/>
    </xf>
    <xf numFmtId="38" fontId="120" fillId="64" borderId="1" xfId="0" applyFont="1" applyFill="1" applyBorder="1" applyAlignment="1">
      <alignment horizontal="center" vertical="top" wrapText="1"/>
    </xf>
    <xf numFmtId="38" fontId="120" fillId="64" borderId="24" xfId="0" applyFont="1" applyFill="1" applyBorder="1" applyAlignment="1">
      <alignment horizontal="center" vertical="top"/>
    </xf>
    <xf numFmtId="38" fontId="120" fillId="64" borderId="85" xfId="0" applyFont="1" applyFill="1" applyBorder="1" applyAlignment="1">
      <alignment horizontal="center" vertical="top"/>
    </xf>
    <xf numFmtId="38" fontId="129" fillId="64" borderId="85" xfId="0" applyFont="1" applyFill="1" applyBorder="1" applyAlignment="1">
      <alignment horizontal="center" vertical="top"/>
    </xf>
    <xf numFmtId="38" fontId="120" fillId="64" borderId="154" xfId="0" applyFont="1" applyFill="1" applyBorder="1" applyAlignment="1">
      <alignment horizontal="center" vertical="top"/>
    </xf>
    <xf numFmtId="229" fontId="119" fillId="64" borderId="97" xfId="510" applyNumberFormat="1" applyFont="1" applyFill="1" applyBorder="1" applyAlignment="1">
      <alignment vertical="top"/>
    </xf>
    <xf numFmtId="38" fontId="119" fillId="64" borderId="97" xfId="0" applyFont="1" applyFill="1" applyBorder="1"/>
    <xf numFmtId="229" fontId="138" fillId="64" borderId="97" xfId="510" applyNumberFormat="1" applyFont="1" applyFill="1" applyBorder="1" applyAlignment="1">
      <alignment vertical="top"/>
    </xf>
    <xf numFmtId="229" fontId="121" fillId="64" borderId="97" xfId="510" applyNumberFormat="1" applyFont="1" applyFill="1" applyBorder="1" applyAlignment="1">
      <alignment vertical="top"/>
    </xf>
    <xf numFmtId="229" fontId="76" fillId="64" borderId="97" xfId="510" applyNumberFormat="1" applyFont="1" applyFill="1" applyBorder="1" applyAlignment="1">
      <alignment vertical="top"/>
    </xf>
    <xf numFmtId="3" fontId="119" fillId="64" borderId="97" xfId="504" applyNumberFormat="1" applyFont="1" applyFill="1" applyBorder="1" applyAlignment="1">
      <alignment vertical="top"/>
    </xf>
    <xf numFmtId="229" fontId="130" fillId="64" borderId="97" xfId="510" applyNumberFormat="1" applyFont="1" applyFill="1" applyBorder="1" applyAlignment="1">
      <alignment vertical="top"/>
    </xf>
    <xf numFmtId="229" fontId="288" fillId="64" borderId="97" xfId="510" applyNumberFormat="1" applyFont="1" applyFill="1" applyBorder="1" applyAlignment="1">
      <alignment vertical="top"/>
    </xf>
    <xf numFmtId="229" fontId="81" fillId="64" borderId="97" xfId="510" applyNumberFormat="1" applyFont="1" applyFill="1" applyBorder="1" applyAlignment="1">
      <alignment vertical="top"/>
    </xf>
    <xf numFmtId="229" fontId="119" fillId="64" borderId="23" xfId="510" applyNumberFormat="1" applyFont="1" applyFill="1" applyBorder="1" applyAlignment="1">
      <alignment vertical="top"/>
    </xf>
    <xf numFmtId="38" fontId="119" fillId="64" borderId="133" xfId="0" applyFont="1" applyFill="1" applyBorder="1"/>
    <xf numFmtId="38" fontId="130" fillId="64" borderId="133" xfId="0" applyFont="1" applyFill="1" applyBorder="1"/>
    <xf numFmtId="38" fontId="121" fillId="64" borderId="133" xfId="0" applyFont="1" applyFill="1" applyBorder="1"/>
    <xf numFmtId="3" fontId="130" fillId="64" borderId="97" xfId="504" applyNumberFormat="1" applyFont="1" applyFill="1" applyBorder="1" applyAlignment="1">
      <alignment vertical="top"/>
    </xf>
    <xf numFmtId="229" fontId="225" fillId="64" borderId="97" xfId="510" applyNumberFormat="1" applyFont="1" applyFill="1" applyBorder="1" applyAlignment="1">
      <alignment vertical="top"/>
    </xf>
    <xf numFmtId="229" fontId="119" fillId="64" borderId="133" xfId="510" applyNumberFormat="1" applyFont="1" applyFill="1" applyBorder="1" applyAlignment="1">
      <alignment vertical="top"/>
    </xf>
    <xf numFmtId="40" fontId="120" fillId="64" borderId="97" xfId="504" applyNumberFormat="1" applyFont="1" applyFill="1" applyBorder="1" applyAlignment="1">
      <alignment vertical="top"/>
    </xf>
    <xf numFmtId="229" fontId="236" fillId="64" borderId="97" xfId="510" applyNumberFormat="1" applyFont="1" applyFill="1" applyBorder="1" applyAlignment="1">
      <alignment vertical="top"/>
    </xf>
    <xf numFmtId="229" fontId="199" fillId="64" borderId="97" xfId="510" applyNumberFormat="1" applyFont="1" applyFill="1" applyBorder="1" applyAlignment="1">
      <alignment vertical="top"/>
    </xf>
    <xf numFmtId="38" fontId="120" fillId="64" borderId="97" xfId="0" applyFont="1" applyFill="1" applyBorder="1"/>
    <xf numFmtId="229" fontId="119" fillId="64" borderId="154" xfId="510" applyNumberFormat="1" applyFont="1" applyFill="1" applyBorder="1" applyAlignment="1">
      <alignment vertical="top"/>
    </xf>
    <xf numFmtId="229" fontId="198" fillId="64" borderId="97" xfId="510" applyNumberFormat="1" applyFont="1" applyFill="1" applyBorder="1" applyAlignment="1">
      <alignment vertical="top"/>
    </xf>
    <xf numFmtId="229" fontId="198" fillId="64" borderId="133" xfId="510" applyNumberFormat="1" applyFont="1" applyFill="1" applyBorder="1" applyAlignment="1">
      <alignment vertical="top"/>
    </xf>
    <xf numFmtId="229" fontId="119" fillId="64" borderId="104" xfId="510" applyNumberFormat="1" applyFont="1" applyFill="1" applyBorder="1" applyAlignment="1">
      <alignment vertical="top"/>
    </xf>
    <xf numFmtId="38" fontId="119" fillId="64" borderId="0" xfId="0" applyFont="1" applyFill="1"/>
    <xf numFmtId="189" fontId="120" fillId="64" borderId="97" xfId="504" applyNumberFormat="1" applyFont="1" applyFill="1" applyBorder="1" applyAlignment="1">
      <alignment vertical="top"/>
    </xf>
    <xf numFmtId="38" fontId="120" fillId="64" borderId="158" xfId="0" applyFont="1" applyFill="1" applyBorder="1" applyAlignment="1">
      <alignment horizontal="center" vertical="top"/>
    </xf>
    <xf numFmtId="38" fontId="120" fillId="64" borderId="159" xfId="0" applyFont="1" applyFill="1" applyBorder="1" applyAlignment="1">
      <alignment horizontal="center" vertical="top"/>
    </xf>
    <xf numFmtId="229" fontId="205" fillId="64" borderId="97" xfId="510" applyNumberFormat="1" applyFont="1" applyFill="1" applyBorder="1" applyAlignment="1">
      <alignment vertical="top"/>
    </xf>
    <xf numFmtId="229" fontId="138" fillId="64" borderId="91" xfId="510" applyNumberFormat="1" applyFont="1" applyFill="1" applyBorder="1" applyAlignment="1">
      <alignment vertical="top"/>
    </xf>
    <xf numFmtId="38" fontId="120" fillId="64" borderId="97" xfId="0" applyFont="1" applyFill="1" applyBorder="1" applyAlignment="1">
      <alignment horizontal="center" vertical="top"/>
    </xf>
    <xf numFmtId="38" fontId="119" fillId="64" borderId="97" xfId="0" applyFont="1" applyFill="1" applyBorder="1" applyAlignment="1">
      <alignment horizontal="right" vertical="top"/>
    </xf>
    <xf numFmtId="38" fontId="120" fillId="64" borderId="33" xfId="0" applyFont="1" applyFill="1" applyBorder="1" applyAlignment="1">
      <alignment horizontal="center" vertical="top"/>
    </xf>
    <xf numFmtId="189" fontId="119" fillId="64" borderId="97" xfId="504" applyNumberFormat="1" applyFont="1" applyFill="1" applyBorder="1" applyAlignment="1">
      <alignment vertical="top"/>
    </xf>
    <xf numFmtId="38" fontId="130" fillId="64" borderId="97" xfId="0" applyFont="1" applyFill="1" applyBorder="1"/>
    <xf numFmtId="38" fontId="119" fillId="64" borderId="104" xfId="0" applyFont="1" applyFill="1" applyBorder="1"/>
    <xf numFmtId="38" fontId="119" fillId="0" borderId="23" xfId="0" applyFont="1" applyFill="1" applyBorder="1" applyAlignment="1">
      <alignment horizontal="center"/>
    </xf>
    <xf numFmtId="38" fontId="119" fillId="0" borderId="23" xfId="0" applyFont="1" applyFill="1" applyBorder="1"/>
    <xf numFmtId="38" fontId="119" fillId="0" borderId="23" xfId="0" applyFont="1" applyFill="1" applyBorder="1" applyAlignment="1">
      <alignment horizontal="left"/>
    </xf>
    <xf numFmtId="40" fontId="81" fillId="0" borderId="23" xfId="0" applyNumberFormat="1" applyFont="1" applyFill="1" applyBorder="1"/>
    <xf numFmtId="38" fontId="119" fillId="64" borderId="23" xfId="0" applyFont="1" applyFill="1" applyBorder="1"/>
    <xf numFmtId="38" fontId="120" fillId="61" borderId="85" xfId="0" applyFont="1" applyFill="1" applyBorder="1" applyAlignment="1">
      <alignment horizontal="right" vertical="top"/>
    </xf>
    <xf numFmtId="38" fontId="81" fillId="0" borderId="159" xfId="0" applyFont="1" applyFill="1" applyBorder="1" applyAlignment="1">
      <alignment horizontal="center"/>
    </xf>
    <xf numFmtId="38" fontId="119" fillId="0" borderId="159" xfId="0" applyFont="1" applyFill="1" applyBorder="1" applyAlignment="1">
      <alignment horizontal="left"/>
    </xf>
    <xf numFmtId="38" fontId="119" fillId="0" borderId="159" xfId="0" applyFont="1" applyFill="1" applyBorder="1" applyAlignment="1">
      <alignment vertical="center" wrapText="1"/>
    </xf>
    <xf numFmtId="38" fontId="119" fillId="64" borderId="159" xfId="0" applyFont="1" applyFill="1" applyBorder="1"/>
    <xf numFmtId="38" fontId="120" fillId="48" borderId="154" xfId="0" applyFont="1" applyFill="1" applyBorder="1" applyAlignment="1">
      <alignment horizontal="right" vertical="top"/>
    </xf>
    <xf numFmtId="214" fontId="119" fillId="0" borderId="159" xfId="0" applyNumberFormat="1" applyFont="1" applyFill="1" applyBorder="1" applyAlignment="1">
      <alignment horizontal="center" vertical="top"/>
    </xf>
    <xf numFmtId="229" fontId="119" fillId="64" borderId="159" xfId="510" applyNumberFormat="1" applyFont="1" applyFill="1" applyBorder="1" applyAlignment="1">
      <alignment vertical="top"/>
    </xf>
    <xf numFmtId="3" fontId="119" fillId="0" borderId="97" xfId="0" applyNumberFormat="1" applyFont="1" applyFill="1" applyBorder="1" applyAlignment="1">
      <alignment horizontal="left" vertical="top"/>
    </xf>
    <xf numFmtId="38" fontId="119" fillId="28" borderId="133" xfId="0" applyFont="1" applyFill="1" applyBorder="1" applyAlignment="1">
      <alignment horizontal="center"/>
    </xf>
    <xf numFmtId="38" fontId="230" fillId="28" borderId="0" xfId="0" applyFont="1" applyFill="1" applyBorder="1" applyAlignment="1">
      <alignment vertical="top"/>
    </xf>
    <xf numFmtId="38" fontId="84" fillId="28" borderId="23" xfId="0" applyFont="1" applyFill="1" applyBorder="1" applyAlignment="1">
      <alignment horizontal="center" vertical="top"/>
    </xf>
    <xf numFmtId="38" fontId="129" fillId="28" borderId="23" xfId="0" applyFont="1" applyFill="1" applyBorder="1" applyAlignment="1">
      <alignment horizontal="center" vertical="top" wrapText="1"/>
    </xf>
    <xf numFmtId="0" fontId="287" fillId="28" borderId="48" xfId="1366" applyFont="1" applyFill="1" applyBorder="1" applyAlignment="1">
      <alignment horizontal="left"/>
    </xf>
    <xf numFmtId="38" fontId="129" fillId="28" borderId="23" xfId="0" applyFont="1" applyFill="1" applyBorder="1" applyAlignment="1">
      <alignment horizontal="center" vertical="top"/>
    </xf>
    <xf numFmtId="40" fontId="129" fillId="28" borderId="23" xfId="0" applyNumberFormat="1" applyFont="1" applyFill="1" applyBorder="1" applyAlignment="1">
      <alignment horizontal="center" vertical="top" wrapText="1"/>
    </xf>
    <xf numFmtId="38" fontId="129" fillId="28" borderId="48" xfId="0" applyFont="1" applyFill="1" applyBorder="1" applyAlignment="1">
      <alignment horizontal="center" vertical="top"/>
    </xf>
    <xf numFmtId="38" fontId="230" fillId="28" borderId="48" xfId="0" applyFont="1" applyFill="1" applyBorder="1" applyAlignment="1">
      <alignment vertical="top"/>
    </xf>
    <xf numFmtId="38" fontId="199" fillId="28" borderId="0" xfId="0" applyFont="1" applyFill="1" applyBorder="1" applyAlignment="1">
      <alignment vertical="top"/>
    </xf>
    <xf numFmtId="38" fontId="121" fillId="28" borderId="90" xfId="0" quotePrefix="1" applyNumberFormat="1" applyFont="1" applyFill="1" applyBorder="1" applyAlignment="1">
      <alignment horizontal="left" vertical="center"/>
    </xf>
    <xf numFmtId="38" fontId="121" fillId="28" borderId="90" xfId="0" quotePrefix="1" applyNumberFormat="1" applyFont="1" applyFill="1" applyBorder="1" applyAlignment="1">
      <alignment horizontal="center" vertical="center"/>
    </xf>
    <xf numFmtId="214" fontId="199" fillId="28" borderId="97" xfId="0" applyNumberFormat="1" applyFont="1" applyFill="1" applyBorder="1" applyAlignment="1">
      <alignment horizontal="left" vertical="top"/>
    </xf>
    <xf numFmtId="38" fontId="289" fillId="28" borderId="97" xfId="0" applyFont="1" applyFill="1" applyBorder="1" applyAlignment="1">
      <alignment horizontal="left"/>
    </xf>
    <xf numFmtId="38" fontId="199" fillId="28" borderId="97" xfId="0" applyFont="1" applyFill="1" applyBorder="1" applyAlignment="1">
      <alignment horizontal="center" vertical="top"/>
    </xf>
    <xf numFmtId="38" fontId="289" fillId="28" borderId="97" xfId="0" applyFont="1" applyFill="1" applyBorder="1" applyAlignment="1">
      <alignment horizontal="left" vertical="top"/>
    </xf>
    <xf numFmtId="40" fontId="199" fillId="28" borderId="97" xfId="504" applyNumberFormat="1" applyFont="1" applyFill="1" applyBorder="1" applyAlignment="1">
      <alignment vertical="top"/>
    </xf>
    <xf numFmtId="189" fontId="199" fillId="28" borderId="97" xfId="504" applyNumberFormat="1" applyFont="1" applyFill="1" applyBorder="1" applyAlignment="1">
      <alignment vertical="top"/>
    </xf>
    <xf numFmtId="189" fontId="199" fillId="28" borderId="133" xfId="504" applyNumberFormat="1" applyFont="1" applyFill="1" applyBorder="1" applyAlignment="1">
      <alignment vertical="top"/>
    </xf>
    <xf numFmtId="229" fontId="199" fillId="28" borderId="97" xfId="510" applyNumberFormat="1" applyFont="1" applyFill="1" applyBorder="1" applyAlignment="1">
      <alignment vertical="top"/>
    </xf>
    <xf numFmtId="38" fontId="199" fillId="28" borderId="97" xfId="0" applyFont="1" applyFill="1" applyBorder="1" applyAlignment="1">
      <alignment vertical="top"/>
    </xf>
    <xf numFmtId="38" fontId="121" fillId="28" borderId="97" xfId="0" applyFont="1" applyFill="1" applyBorder="1" applyAlignment="1">
      <alignment vertical="top"/>
    </xf>
    <xf numFmtId="38" fontId="121" fillId="28" borderId="48" xfId="0" applyFont="1" applyFill="1" applyBorder="1" applyAlignment="1">
      <alignment vertical="top"/>
    </xf>
    <xf numFmtId="38" fontId="199" fillId="28" borderId="48" xfId="0" applyFont="1" applyFill="1" applyBorder="1" applyAlignment="1">
      <alignment vertical="top"/>
    </xf>
    <xf numFmtId="38" fontId="120" fillId="28" borderId="97" xfId="0" applyFont="1" applyFill="1" applyBorder="1" applyAlignment="1">
      <alignment horizontal="center"/>
    </xf>
    <xf numFmtId="38" fontId="130" fillId="28" borderId="97" xfId="0" applyFont="1" applyFill="1" applyBorder="1"/>
    <xf numFmtId="40" fontId="222" fillId="28" borderId="97" xfId="0" applyNumberFormat="1" applyFont="1" applyFill="1" applyBorder="1"/>
    <xf numFmtId="40" fontId="120" fillId="28" borderId="97" xfId="0" applyNumberFormat="1" applyFont="1" applyFill="1" applyBorder="1"/>
    <xf numFmtId="287" fontId="120" fillId="28" borderId="97" xfId="0" applyNumberFormat="1" applyFont="1" applyFill="1" applyBorder="1"/>
    <xf numFmtId="287" fontId="120" fillId="28" borderId="133" xfId="0" applyNumberFormat="1" applyFont="1" applyFill="1" applyBorder="1"/>
    <xf numFmtId="38" fontId="120" fillId="28" borderId="133" xfId="0" applyFont="1" applyFill="1" applyBorder="1"/>
    <xf numFmtId="38" fontId="222" fillId="28" borderId="97" xfId="0" applyNumberFormat="1" applyFont="1" applyFill="1" applyBorder="1"/>
    <xf numFmtId="38" fontId="120" fillId="28" borderId="90" xfId="0" applyFont="1" applyFill="1" applyBorder="1" applyAlignment="1">
      <alignment horizontal="center" vertical="top"/>
    </xf>
    <xf numFmtId="229" fontId="119" fillId="28" borderId="97" xfId="510" applyNumberFormat="1" applyFont="1" applyFill="1" applyBorder="1" applyAlignment="1">
      <alignment vertical="top"/>
    </xf>
    <xf numFmtId="38" fontId="120" fillId="28" borderId="133" xfId="0" applyFont="1" applyFill="1" applyBorder="1" applyAlignment="1">
      <alignment vertical="top"/>
    </xf>
    <xf numFmtId="38" fontId="120" fillId="28" borderId="133" xfId="0" applyFont="1" applyFill="1" applyBorder="1" applyAlignment="1">
      <alignment horizontal="center" vertical="top"/>
    </xf>
    <xf numFmtId="214" fontId="119" fillId="28" borderId="133" xfId="0" applyNumberFormat="1" applyFont="1" applyFill="1" applyBorder="1" applyAlignment="1">
      <alignment horizontal="left" vertical="top"/>
    </xf>
    <xf numFmtId="229" fontId="119" fillId="28" borderId="133" xfId="510" applyNumberFormat="1" applyFont="1" applyFill="1" applyBorder="1" applyAlignment="1">
      <alignment vertical="top"/>
    </xf>
    <xf numFmtId="40" fontId="138" fillId="28" borderId="0" xfId="0" applyNumberFormat="1" applyFont="1" applyFill="1" applyBorder="1" applyAlignment="1">
      <alignment vertical="top"/>
    </xf>
    <xf numFmtId="38" fontId="120" fillId="0" borderId="49" xfId="0" applyFont="1" applyBorder="1" applyAlignment="1">
      <alignment horizontal="center" vertical="center"/>
    </xf>
    <xf numFmtId="38" fontId="120" fillId="0" borderId="48" xfId="0" applyFont="1" applyBorder="1" applyAlignment="1">
      <alignment horizontal="center" vertical="center"/>
    </xf>
    <xf numFmtId="38" fontId="120" fillId="0" borderId="24" xfId="0" applyFont="1" applyFill="1" applyBorder="1" applyAlignment="1">
      <alignment horizontal="center" vertical="center"/>
    </xf>
    <xf numFmtId="38" fontId="120" fillId="0" borderId="23" xfId="0" applyFont="1" applyFill="1" applyBorder="1" applyAlignment="1">
      <alignment horizontal="center" vertical="center"/>
    </xf>
    <xf numFmtId="38" fontId="197" fillId="28" borderId="154" xfId="0" applyFont="1" applyFill="1" applyBorder="1" applyAlignment="1">
      <alignment horizontal="center" vertical="top"/>
    </xf>
    <xf numFmtId="38" fontId="119" fillId="28" borderId="154" xfId="0" applyFont="1" applyFill="1" applyBorder="1"/>
    <xf numFmtId="38" fontId="119" fillId="28" borderId="154" xfId="0" applyFont="1" applyFill="1" applyBorder="1" applyAlignment="1">
      <alignment horizontal="left"/>
    </xf>
    <xf numFmtId="38" fontId="76" fillId="28" borderId="154" xfId="0" applyFont="1" applyFill="1" applyBorder="1"/>
    <xf numFmtId="38" fontId="119" fillId="28" borderId="154" xfId="0" applyFont="1" applyFill="1" applyBorder="1" applyAlignment="1">
      <alignment horizontal="center" vertical="top"/>
    </xf>
    <xf numFmtId="38" fontId="120" fillId="28" borderId="154" xfId="0" applyFont="1" applyFill="1" applyBorder="1" applyAlignment="1">
      <alignment horizontal="center" vertical="top"/>
    </xf>
    <xf numFmtId="40" fontId="119" fillId="28" borderId="154" xfId="0" applyNumberFormat="1" applyFont="1" applyFill="1" applyBorder="1"/>
    <xf numFmtId="38" fontId="119" fillId="28" borderId="154" xfId="0" applyFont="1" applyFill="1" applyBorder="1" applyAlignment="1">
      <alignment vertical="top"/>
    </xf>
    <xf numFmtId="40" fontId="81" fillId="0" borderId="0" xfId="0" applyNumberFormat="1" applyFont="1" applyFill="1" applyBorder="1" applyAlignment="1">
      <alignment vertical="top"/>
    </xf>
    <xf numFmtId="40" fontId="291" fillId="0" borderId="97" xfId="0" applyNumberFormat="1" applyFont="1" applyFill="1" applyBorder="1"/>
    <xf numFmtId="287" fontId="76" fillId="0" borderId="97" xfId="0" applyNumberFormat="1" applyFont="1" applyFill="1" applyBorder="1"/>
    <xf numFmtId="287" fontId="76" fillId="0" borderId="133" xfId="0" applyNumberFormat="1" applyFont="1" applyFill="1" applyBorder="1"/>
    <xf numFmtId="38" fontId="76" fillId="64" borderId="97" xfId="0" applyFont="1" applyFill="1" applyBorder="1"/>
    <xf numFmtId="38" fontId="291" fillId="0" borderId="97" xfId="0" applyNumberFormat="1" applyFont="1" applyFill="1" applyBorder="1"/>
    <xf numFmtId="38" fontId="120" fillId="28" borderId="154" xfId="0" applyFont="1" applyFill="1" applyBorder="1" applyAlignment="1">
      <alignment horizontal="right" vertical="top"/>
    </xf>
    <xf numFmtId="38" fontId="129" fillId="60" borderId="85" xfId="0" applyFont="1" applyFill="1" applyBorder="1" applyAlignment="1">
      <alignment horizontal="right" vertical="top"/>
    </xf>
    <xf numFmtId="0" fontId="75" fillId="0" borderId="160" xfId="631" applyFont="1" applyFill="1" applyBorder="1" applyAlignment="1" applyProtection="1">
      <alignment horizontal="right" vertical="top"/>
      <protection hidden="1"/>
    </xf>
    <xf numFmtId="0" fontId="20" fillId="0" borderId="160" xfId="631" applyFont="1" applyFill="1" applyBorder="1" applyAlignment="1" applyProtection="1">
      <alignment horizontal="left" vertical="top" wrapText="1"/>
      <protection hidden="1"/>
    </xf>
    <xf numFmtId="38" fontId="20" fillId="0" borderId="160" xfId="0" applyFont="1" applyFill="1" applyBorder="1"/>
    <xf numFmtId="189" fontId="20" fillId="0" borderId="160" xfId="504" applyNumberFormat="1" applyFont="1" applyFill="1" applyBorder="1" applyAlignment="1">
      <alignment vertical="top"/>
    </xf>
    <xf numFmtId="38" fontId="20" fillId="0" borderId="104" xfId="0" applyFont="1" applyFill="1" applyBorder="1" applyAlignment="1">
      <alignment horizontal="right"/>
    </xf>
    <xf numFmtId="38" fontId="20" fillId="0" borderId="104" xfId="0" applyFont="1" applyFill="1" applyBorder="1" applyAlignment="1"/>
    <xf numFmtId="38" fontId="292" fillId="60" borderId="85" xfId="0" applyFont="1" applyFill="1" applyBorder="1" applyAlignment="1">
      <alignment horizontal="right" vertical="top"/>
    </xf>
    <xf numFmtId="38" fontId="292" fillId="60" borderId="85" xfId="0" applyFont="1" applyFill="1" applyBorder="1" applyAlignment="1">
      <alignment horizontal="center" vertical="top"/>
    </xf>
    <xf numFmtId="38" fontId="119" fillId="0" borderId="0" xfId="0" applyFont="1" applyFill="1"/>
    <xf numFmtId="253" fontId="286" fillId="0" borderId="0" xfId="1365" applyNumberFormat="1" applyFont="1" applyAlignment="1" applyProtection="1">
      <alignment horizontal="left" vertical="center" wrapText="1"/>
      <protection locked="0"/>
    </xf>
    <xf numFmtId="253" fontId="75" fillId="0" borderId="0" xfId="1365" applyNumberFormat="1" applyFont="1" applyBorder="1" applyAlignment="1">
      <alignment horizontal="center"/>
    </xf>
    <xf numFmtId="38" fontId="120" fillId="0" borderId="1" xfId="0" applyFont="1" applyFill="1" applyBorder="1" applyAlignment="1">
      <alignment horizontal="center" vertical="top" wrapText="1"/>
    </xf>
    <xf numFmtId="253" fontId="76" fillId="0" borderId="140" xfId="1365" applyNumberFormat="1" applyFont="1" applyFill="1" applyBorder="1" applyAlignment="1">
      <alignment horizontal="center" vertical="center"/>
    </xf>
    <xf numFmtId="253" fontId="76" fillId="0" borderId="140" xfId="1365" applyNumberFormat="1" applyFont="1" applyBorder="1" applyAlignment="1">
      <alignment horizontal="center"/>
    </xf>
    <xf numFmtId="0" fontId="81" fillId="0" borderId="140" xfId="0" applyNumberFormat="1" applyFont="1" applyFill="1" applyBorder="1" applyProtection="1">
      <protection hidden="1"/>
    </xf>
    <xf numFmtId="0" fontId="81" fillId="0" borderId="140" xfId="0" applyNumberFormat="1" applyFont="1" applyFill="1" applyBorder="1" applyAlignment="1" applyProtection="1">
      <alignment horizontal="center"/>
      <protection hidden="1"/>
    </xf>
    <xf numFmtId="0" fontId="81" fillId="0" borderId="140" xfId="0" quotePrefix="1" applyNumberFormat="1" applyFont="1" applyFill="1" applyBorder="1" applyAlignment="1" applyProtection="1">
      <alignment horizontal="center"/>
      <protection hidden="1"/>
    </xf>
    <xf numFmtId="253" fontId="81" fillId="0" borderId="140" xfId="1365" applyNumberFormat="1" applyFont="1" applyBorder="1"/>
    <xf numFmtId="0" fontId="81" fillId="0" borderId="140" xfId="0" applyNumberFormat="1" applyFont="1" applyFill="1" applyBorder="1" applyAlignment="1" applyProtection="1">
      <alignment horizontal="center" wrapText="1"/>
      <protection hidden="1"/>
    </xf>
    <xf numFmtId="0" fontId="76" fillId="0" borderId="140" xfId="0" applyNumberFormat="1" applyFont="1" applyFill="1" applyBorder="1" applyAlignment="1" applyProtection="1">
      <alignment horizontal="center"/>
      <protection hidden="1"/>
    </xf>
    <xf numFmtId="0" fontId="76" fillId="0" borderId="140" xfId="0" applyNumberFormat="1" applyFont="1" applyFill="1" applyBorder="1" applyProtection="1">
      <protection hidden="1"/>
    </xf>
    <xf numFmtId="253" fontId="76" fillId="0" borderId="140" xfId="1365" applyNumberFormat="1" applyFont="1" applyBorder="1"/>
    <xf numFmtId="0" fontId="81" fillId="0" borderId="140" xfId="0" applyNumberFormat="1" applyFont="1" applyFill="1" applyBorder="1" applyAlignment="1" applyProtection="1">
      <alignment horizontal="center" vertical="center" wrapText="1"/>
      <protection hidden="1"/>
    </xf>
    <xf numFmtId="0" fontId="81" fillId="0" borderId="140" xfId="0" applyNumberFormat="1" applyFont="1" applyFill="1" applyBorder="1" applyAlignment="1" applyProtection="1">
      <alignment horizontal="left" vertical="center" wrapText="1"/>
      <protection hidden="1"/>
    </xf>
    <xf numFmtId="0" fontId="76" fillId="0" borderId="140" xfId="0" applyNumberFormat="1" applyFont="1" applyFill="1" applyBorder="1" applyAlignment="1" applyProtection="1">
      <alignment vertical="center" wrapText="1"/>
      <protection hidden="1"/>
    </xf>
    <xf numFmtId="253" fontId="81" fillId="0" borderId="143" xfId="1365" applyNumberFormat="1" applyFont="1" applyBorder="1"/>
    <xf numFmtId="253" fontId="76" fillId="0" borderId="160" xfId="1365" applyNumberFormat="1" applyFont="1" applyBorder="1" applyAlignment="1">
      <alignment horizontal="center" vertical="center" wrapText="1"/>
    </xf>
    <xf numFmtId="253" fontId="76" fillId="0" borderId="160" xfId="1365" applyNumberFormat="1" applyFont="1" applyFill="1" applyBorder="1" applyAlignment="1">
      <alignment horizontal="center" vertical="center"/>
    </xf>
    <xf numFmtId="253" fontId="76" fillId="0" borderId="161" xfId="1365" applyNumberFormat="1" applyFont="1" applyBorder="1" applyAlignment="1">
      <alignment horizontal="center"/>
    </xf>
    <xf numFmtId="253" fontId="76" fillId="0" borderId="50" xfId="1365" applyNumberFormat="1" applyFont="1" applyBorder="1" applyAlignment="1">
      <alignment horizontal="center"/>
    </xf>
    <xf numFmtId="253" fontId="76" fillId="0" borderId="84" xfId="1365" applyNumberFormat="1" applyFont="1" applyBorder="1" applyAlignment="1">
      <alignment horizontal="center"/>
    </xf>
    <xf numFmtId="253" fontId="76" fillId="0" borderId="162" xfId="1365" applyNumberFormat="1" applyFont="1" applyBorder="1"/>
    <xf numFmtId="253" fontId="76" fillId="0" borderId="163" xfId="1365" applyNumberFormat="1" applyFont="1" applyBorder="1"/>
    <xf numFmtId="253" fontId="213" fillId="0" borderId="163" xfId="1365" applyNumberFormat="1" applyFont="1" applyBorder="1"/>
    <xf numFmtId="253" fontId="81" fillId="0" borderId="163" xfId="1365" applyNumberFormat="1" applyFont="1" applyBorder="1"/>
    <xf numFmtId="253" fontId="81" fillId="0" borderId="164" xfId="1365" applyNumberFormat="1" applyFont="1" applyBorder="1"/>
    <xf numFmtId="253" fontId="76" fillId="0" borderId="48" xfId="1365" applyNumberFormat="1" applyFont="1" applyBorder="1" applyAlignment="1">
      <alignment horizontal="center" vertical="center" wrapText="1"/>
    </xf>
    <xf numFmtId="253" fontId="76" fillId="0" borderId="0" xfId="1365" applyNumberFormat="1" applyFont="1" applyFill="1" applyBorder="1" applyAlignment="1">
      <alignment horizontal="center" vertical="center"/>
    </xf>
    <xf numFmtId="253" fontId="81" fillId="0" borderId="48" xfId="1365" applyNumberFormat="1" applyFont="1" applyBorder="1"/>
    <xf numFmtId="253" fontId="76" fillId="0" borderId="48" xfId="1365" applyNumberFormat="1" applyFont="1" applyBorder="1"/>
    <xf numFmtId="38" fontId="120" fillId="0" borderId="97" xfId="0" applyFont="1" applyFill="1" applyBorder="1" applyAlignment="1">
      <alignment horizontal="center" vertical="top" wrapText="1"/>
    </xf>
    <xf numFmtId="189" fontId="76" fillId="44" borderId="133" xfId="504" applyNumberFormat="1" applyFont="1" applyFill="1" applyBorder="1" applyAlignment="1">
      <alignment vertical="top"/>
    </xf>
    <xf numFmtId="189" fontId="81" fillId="0" borderId="133" xfId="504" applyNumberFormat="1" applyFont="1" applyFill="1" applyBorder="1" applyAlignment="1">
      <alignment vertical="top"/>
    </xf>
    <xf numFmtId="189" fontId="81" fillId="44" borderId="133" xfId="504" applyNumberFormat="1" applyFont="1" applyFill="1" applyBorder="1" applyAlignment="1">
      <alignment vertical="top"/>
    </xf>
    <xf numFmtId="38" fontId="120" fillId="47" borderId="133" xfId="0" applyFont="1" applyFill="1" applyBorder="1"/>
    <xf numFmtId="189" fontId="119" fillId="62" borderId="133" xfId="504" applyNumberFormat="1" applyFont="1" applyFill="1" applyBorder="1" applyAlignment="1">
      <alignment vertical="top"/>
    </xf>
    <xf numFmtId="189" fontId="119" fillId="28" borderId="133" xfId="504" applyNumberFormat="1" applyFont="1" applyFill="1" applyBorder="1" applyAlignment="1">
      <alignment vertical="top"/>
    </xf>
    <xf numFmtId="189" fontId="76" fillId="62" borderId="133" xfId="504" applyNumberFormat="1" applyFont="1" applyFill="1" applyBorder="1" applyAlignment="1">
      <alignment vertical="top"/>
    </xf>
    <xf numFmtId="189" fontId="119" fillId="0" borderId="159" xfId="504" applyNumberFormat="1" applyFont="1" applyFill="1" applyBorder="1" applyAlignment="1">
      <alignment vertical="top"/>
    </xf>
    <xf numFmtId="189" fontId="120" fillId="63" borderId="133" xfId="504" applyNumberFormat="1" applyFont="1" applyFill="1" applyBorder="1" applyAlignment="1">
      <alignment vertical="top"/>
    </xf>
    <xf numFmtId="38" fontId="76" fillId="44" borderId="133" xfId="0" applyFont="1" applyFill="1" applyBorder="1"/>
    <xf numFmtId="38" fontId="213" fillId="0" borderId="133" xfId="0" applyFont="1" applyFill="1" applyBorder="1"/>
    <xf numFmtId="189" fontId="119" fillId="0" borderId="154" xfId="504" applyNumberFormat="1" applyFont="1" applyFill="1" applyBorder="1" applyAlignment="1">
      <alignment vertical="top"/>
    </xf>
    <xf numFmtId="38" fontId="205" fillId="47" borderId="133" xfId="0" applyFont="1" applyFill="1" applyBorder="1"/>
    <xf numFmtId="189" fontId="120" fillId="47" borderId="133" xfId="504" applyNumberFormat="1" applyFont="1" applyFill="1" applyBorder="1" applyAlignment="1">
      <alignment vertical="top"/>
    </xf>
    <xf numFmtId="189" fontId="121" fillId="0" borderId="133" xfId="504" applyNumberFormat="1" applyFont="1" applyFill="1" applyBorder="1" applyAlignment="1">
      <alignment vertical="top"/>
    </xf>
    <xf numFmtId="189" fontId="205" fillId="47" borderId="133" xfId="504" applyNumberFormat="1" applyFont="1" applyFill="1" applyBorder="1" applyAlignment="1">
      <alignment vertical="top"/>
    </xf>
    <xf numFmtId="38" fontId="120" fillId="47" borderId="97" xfId="0" applyFont="1" applyFill="1" applyBorder="1" applyAlignment="1">
      <alignment horizontal="center" vertical="top" wrapText="1"/>
    </xf>
    <xf numFmtId="38" fontId="120" fillId="47" borderId="97" xfId="0" applyFont="1" applyFill="1" applyBorder="1"/>
    <xf numFmtId="38" fontId="120" fillId="47" borderId="97" xfId="0" applyFont="1" applyFill="1" applyBorder="1" applyAlignment="1">
      <alignment vertical="top" wrapText="1"/>
    </xf>
    <xf numFmtId="38" fontId="120" fillId="47" borderId="97" xfId="0" applyFont="1" applyFill="1" applyBorder="1" applyAlignment="1">
      <alignment horizontal="center"/>
    </xf>
    <xf numFmtId="261" fontId="120" fillId="47" borderId="97" xfId="0" applyNumberFormat="1" applyFont="1" applyFill="1" applyBorder="1" applyAlignment="1">
      <alignment vertical="center" wrapText="1"/>
    </xf>
    <xf numFmtId="40" fontId="120" fillId="47" borderId="97" xfId="0" applyNumberFormat="1" applyFont="1" applyFill="1" applyBorder="1"/>
    <xf numFmtId="38" fontId="205" fillId="47" borderId="97" xfId="0" applyFont="1" applyFill="1" applyBorder="1"/>
    <xf numFmtId="38" fontId="120" fillId="47" borderId="97" xfId="0" applyFont="1" applyFill="1" applyBorder="1" applyAlignment="1">
      <alignment vertical="top"/>
    </xf>
    <xf numFmtId="261" fontId="120" fillId="0" borderId="97" xfId="0" applyNumberFormat="1" applyFont="1" applyFill="1" applyBorder="1" applyAlignment="1">
      <alignment vertical="center" wrapText="1"/>
    </xf>
    <xf numFmtId="38" fontId="205" fillId="0" borderId="48" xfId="0" applyFont="1" applyFill="1" applyBorder="1" applyAlignment="1">
      <alignment horizontal="center" vertical="center" wrapText="1"/>
    </xf>
    <xf numFmtId="38" fontId="120" fillId="46" borderId="48" xfId="0" applyFont="1" applyFill="1" applyBorder="1" applyAlignment="1">
      <alignment horizontal="center" vertical="top"/>
    </xf>
    <xf numFmtId="38" fontId="119" fillId="48" borderId="48" xfId="0" applyFont="1" applyFill="1" applyBorder="1" applyAlignment="1">
      <alignment horizontal="right" vertical="top"/>
    </xf>
    <xf numFmtId="38" fontId="120" fillId="28" borderId="120" xfId="0" applyFont="1" applyFill="1" applyBorder="1" applyAlignment="1">
      <alignment horizontal="center" vertical="top"/>
    </xf>
    <xf numFmtId="38" fontId="129" fillId="60" borderId="106" xfId="0" applyFont="1" applyFill="1" applyBorder="1" applyAlignment="1">
      <alignment horizontal="center" vertical="top"/>
    </xf>
    <xf numFmtId="38" fontId="119" fillId="28" borderId="165" xfId="0" applyFont="1" applyFill="1" applyBorder="1" applyAlignment="1">
      <alignment vertical="top"/>
    </xf>
    <xf numFmtId="38" fontId="119" fillId="0" borderId="141" xfId="0" applyFont="1" applyFill="1" applyBorder="1" applyAlignment="1">
      <alignment vertical="top"/>
    </xf>
    <xf numFmtId="38" fontId="138" fillId="0" borderId="141" xfId="0" applyFont="1" applyFill="1" applyBorder="1" applyAlignment="1">
      <alignment vertical="top"/>
    </xf>
    <xf numFmtId="38" fontId="81" fillId="0" borderId="141" xfId="0" applyFont="1" applyFill="1" applyBorder="1" applyAlignment="1">
      <alignment vertical="top"/>
    </xf>
    <xf numFmtId="38" fontId="120" fillId="0" borderId="141" xfId="0" applyFont="1" applyFill="1" applyBorder="1"/>
    <xf numFmtId="38" fontId="119" fillId="0" borderId="141" xfId="0" applyFont="1" applyFill="1" applyBorder="1"/>
    <xf numFmtId="38" fontId="119" fillId="48" borderId="165" xfId="0" applyFont="1" applyFill="1" applyBorder="1" applyAlignment="1">
      <alignment vertical="top"/>
    </xf>
    <xf numFmtId="38" fontId="120" fillId="0" borderId="141" xfId="0" applyFont="1" applyFill="1" applyBorder="1" applyAlignment="1">
      <alignment vertical="top"/>
    </xf>
    <xf numFmtId="38" fontId="205" fillId="0" borderId="141" xfId="0" applyFont="1" applyFill="1" applyBorder="1" applyAlignment="1">
      <alignment horizontal="center" vertical="center" wrapText="1"/>
    </xf>
    <xf numFmtId="38" fontId="121" fillId="62" borderId="141" xfId="0" applyFont="1" applyFill="1" applyBorder="1" applyAlignment="1">
      <alignment vertical="top"/>
    </xf>
    <xf numFmtId="38" fontId="119" fillId="61" borderId="106" xfId="0" applyFont="1" applyFill="1" applyBorder="1" applyAlignment="1">
      <alignment vertical="top"/>
    </xf>
    <xf numFmtId="38" fontId="76" fillId="62" borderId="141" xfId="0" applyFont="1" applyFill="1" applyBorder="1" applyAlignment="1">
      <alignment vertical="top"/>
    </xf>
    <xf numFmtId="38" fontId="130" fillId="0" borderId="141" xfId="0" applyFont="1" applyFill="1" applyBorder="1" applyAlignment="1">
      <alignment vertical="top"/>
    </xf>
    <xf numFmtId="38" fontId="288" fillId="0" borderId="141" xfId="0" applyFont="1" applyFill="1" applyBorder="1" applyAlignment="1">
      <alignment vertical="top"/>
    </xf>
    <xf numFmtId="38" fontId="76" fillId="0" borderId="141" xfId="0" applyFont="1" applyFill="1" applyBorder="1" applyAlignment="1">
      <alignment vertical="top"/>
    </xf>
    <xf numFmtId="38" fontId="130" fillId="0" borderId="141" xfId="0" applyFont="1" applyFill="1" applyBorder="1"/>
    <xf numFmtId="38" fontId="121" fillId="0" borderId="141" xfId="0" applyFont="1" applyFill="1" applyBorder="1"/>
    <xf numFmtId="38" fontId="119" fillId="0" borderId="165" xfId="0" applyFont="1" applyFill="1" applyBorder="1"/>
    <xf numFmtId="38" fontId="119" fillId="0" borderId="165" xfId="0" applyFont="1" applyFill="1" applyBorder="1" applyAlignment="1">
      <alignment vertical="top"/>
    </xf>
    <xf numFmtId="38" fontId="119" fillId="44" borderId="141" xfId="0" applyFont="1" applyFill="1" applyBorder="1"/>
    <xf numFmtId="38" fontId="224" fillId="0" borderId="141" xfId="0" applyFont="1" applyFill="1" applyBorder="1"/>
    <xf numFmtId="38" fontId="119" fillId="50" borderId="141" xfId="0" applyFont="1" applyFill="1" applyBorder="1"/>
    <xf numFmtId="38" fontId="224" fillId="0" borderId="141" xfId="0" applyFont="1" applyFill="1" applyBorder="1" applyAlignment="1">
      <alignment vertical="top"/>
    </xf>
    <xf numFmtId="38" fontId="225" fillId="0" borderId="141" xfId="0" applyFont="1" applyFill="1" applyBorder="1" applyAlignment="1">
      <alignment vertical="top"/>
    </xf>
    <xf numFmtId="38" fontId="120" fillId="32" borderId="141" xfId="0" applyFont="1" applyFill="1" applyBorder="1" applyAlignment="1">
      <alignment vertical="top"/>
    </xf>
    <xf numFmtId="38" fontId="120" fillId="0" borderId="165" xfId="0" applyFont="1" applyFill="1" applyBorder="1"/>
    <xf numFmtId="38" fontId="138" fillId="28" borderId="141" xfId="0" applyFont="1" applyFill="1" applyBorder="1" applyAlignment="1">
      <alignment vertical="top"/>
    </xf>
    <xf numFmtId="38" fontId="198" fillId="0" borderId="141" xfId="0" applyFont="1" applyFill="1" applyBorder="1" applyAlignment="1">
      <alignment vertical="top"/>
    </xf>
    <xf numFmtId="38" fontId="119" fillId="0" borderId="141" xfId="0" applyFont="1" applyFill="1" applyBorder="1" applyAlignment="1">
      <alignment horizontal="center" vertical="top"/>
    </xf>
    <xf numFmtId="38" fontId="199" fillId="0" borderId="141" xfId="0" applyFont="1" applyFill="1" applyBorder="1" applyAlignment="1">
      <alignment vertical="top"/>
    </xf>
    <xf numFmtId="38" fontId="120" fillId="0" borderId="166" xfId="0" applyFont="1" applyFill="1" applyBorder="1" applyAlignment="1">
      <alignment vertical="top"/>
    </xf>
    <xf numFmtId="38" fontId="120" fillId="48" borderId="141" xfId="0" applyFont="1" applyFill="1" applyBorder="1" applyAlignment="1">
      <alignment vertical="top"/>
    </xf>
    <xf numFmtId="38" fontId="119" fillId="45" borderId="165" xfId="0" applyFont="1" applyFill="1" applyBorder="1" applyAlignment="1">
      <alignment vertical="top"/>
    </xf>
    <xf numFmtId="38" fontId="119" fillId="29" borderId="141" xfId="0" applyFont="1" applyFill="1" applyBorder="1" applyAlignment="1">
      <alignment vertical="top"/>
    </xf>
    <xf numFmtId="38" fontId="119" fillId="29" borderId="141" xfId="0" applyFont="1" applyFill="1" applyBorder="1"/>
    <xf numFmtId="38" fontId="205" fillId="48" borderId="141" xfId="0" applyFont="1" applyFill="1" applyBorder="1" applyAlignment="1">
      <alignment vertical="top"/>
    </xf>
    <xf numFmtId="38" fontId="121" fillId="0" borderId="141" xfId="0" applyFont="1" applyFill="1" applyBorder="1" applyAlignment="1">
      <alignment vertical="top"/>
    </xf>
    <xf numFmtId="38" fontId="119" fillId="0" borderId="94" xfId="0" applyFont="1" applyFill="1" applyBorder="1" applyAlignment="1">
      <alignment vertical="top"/>
    </xf>
    <xf numFmtId="38" fontId="120" fillId="46" borderId="141" xfId="0" applyFont="1" applyFill="1" applyBorder="1" applyAlignment="1">
      <alignment horizontal="center" vertical="top"/>
    </xf>
    <xf numFmtId="38" fontId="119" fillId="48" borderId="141" xfId="0" applyFont="1" applyFill="1" applyBorder="1" applyAlignment="1">
      <alignment horizontal="right" vertical="top"/>
    </xf>
    <xf numFmtId="38" fontId="120" fillId="48" borderId="141" xfId="0" applyFont="1" applyFill="1" applyBorder="1"/>
    <xf numFmtId="38" fontId="120" fillId="45" borderId="141" xfId="0" applyFont="1" applyFill="1" applyBorder="1"/>
    <xf numFmtId="38" fontId="120" fillId="46" borderId="165" xfId="0" applyFont="1" applyFill="1" applyBorder="1" applyAlignment="1">
      <alignment horizontal="center" vertical="top"/>
    </xf>
    <xf numFmtId="38" fontId="120" fillId="46" borderId="141" xfId="0" applyFont="1" applyFill="1" applyBorder="1" applyAlignment="1">
      <alignment vertical="top"/>
    </xf>
    <xf numFmtId="38" fontId="119" fillId="0" borderId="166" xfId="0" applyFont="1" applyFill="1" applyBorder="1"/>
    <xf numFmtId="189" fontId="119" fillId="0" borderId="163" xfId="504" applyNumberFormat="1" applyFont="1" applyFill="1" applyBorder="1" applyAlignment="1">
      <alignment vertical="top"/>
    </xf>
    <xf numFmtId="38" fontId="120" fillId="44" borderId="0" xfId="0" applyFont="1" applyFill="1" applyBorder="1" applyAlignment="1">
      <alignment horizontal="center" vertical="center"/>
    </xf>
    <xf numFmtId="38" fontId="120" fillId="28" borderId="48" xfId="0" applyFont="1" applyFill="1" applyBorder="1" applyAlignment="1">
      <alignment horizontal="center" vertical="top"/>
    </xf>
    <xf numFmtId="38" fontId="129" fillId="60" borderId="0" xfId="0" applyFont="1" applyFill="1" applyBorder="1" applyAlignment="1">
      <alignment horizontal="center" vertical="top"/>
    </xf>
    <xf numFmtId="38" fontId="138" fillId="44" borderId="0" xfId="0" applyFont="1" applyFill="1" applyBorder="1" applyAlignment="1">
      <alignment vertical="top"/>
    </xf>
    <xf numFmtId="38" fontId="81" fillId="44" borderId="0" xfId="0" applyFont="1" applyFill="1" applyBorder="1" applyAlignment="1">
      <alignment vertical="top"/>
    </xf>
    <xf numFmtId="38" fontId="120" fillId="44" borderId="0" xfId="0" applyFont="1" applyFill="1" applyBorder="1"/>
    <xf numFmtId="38" fontId="120" fillId="44" borderId="0" xfId="0" applyFont="1" applyFill="1" applyBorder="1" applyAlignment="1">
      <alignment vertical="top"/>
    </xf>
    <xf numFmtId="40" fontId="120" fillId="44" borderId="0" xfId="0" applyNumberFormat="1" applyFont="1" applyFill="1" applyBorder="1" applyAlignment="1">
      <alignment vertical="top"/>
    </xf>
    <xf numFmtId="38" fontId="130" fillId="44" borderId="0" xfId="0" applyFont="1" applyFill="1" applyBorder="1" applyAlignment="1">
      <alignment vertical="top"/>
    </xf>
    <xf numFmtId="40" fontId="130" fillId="0" borderId="0" xfId="0" applyNumberFormat="1" applyFont="1" applyFill="1" applyBorder="1"/>
    <xf numFmtId="38" fontId="224" fillId="44" borderId="0" xfId="0" applyFont="1" applyFill="1" applyBorder="1"/>
    <xf numFmtId="38" fontId="224" fillId="0" borderId="48" xfId="0" applyFont="1" applyFill="1" applyBorder="1" applyAlignment="1">
      <alignment vertical="top"/>
    </xf>
    <xf numFmtId="38" fontId="224" fillId="44" borderId="0" xfId="0" applyFont="1" applyFill="1" applyBorder="1" applyAlignment="1">
      <alignment vertical="top"/>
    </xf>
    <xf numFmtId="38" fontId="225" fillId="0" borderId="48" xfId="0" applyFont="1" applyFill="1" applyBorder="1" applyAlignment="1">
      <alignment vertical="top"/>
    </xf>
    <xf numFmtId="38" fontId="225" fillId="44" borderId="0" xfId="0" applyFont="1" applyFill="1" applyBorder="1" applyAlignment="1">
      <alignment vertical="top"/>
    </xf>
    <xf numFmtId="38" fontId="121" fillId="44" borderId="0" xfId="0" applyFont="1" applyFill="1" applyBorder="1" applyAlignment="1">
      <alignment vertical="top"/>
    </xf>
    <xf numFmtId="38" fontId="120" fillId="32" borderId="0" xfId="0" applyFont="1" applyFill="1" applyBorder="1" applyAlignment="1">
      <alignment vertical="top"/>
    </xf>
    <xf numFmtId="38" fontId="198" fillId="44" borderId="0" xfId="0" applyFont="1" applyFill="1" applyBorder="1" applyAlignment="1">
      <alignment vertical="top"/>
    </xf>
    <xf numFmtId="38" fontId="199" fillId="44" borderId="0" xfId="0" applyFont="1" applyFill="1" applyBorder="1" applyAlignment="1">
      <alignment vertical="top"/>
    </xf>
    <xf numFmtId="38" fontId="205" fillId="44" borderId="0" xfId="0" applyFont="1" applyFill="1" applyBorder="1" applyAlignment="1">
      <alignment vertical="top"/>
    </xf>
    <xf numFmtId="38" fontId="119" fillId="44" borderId="0" xfId="0" applyFont="1" applyFill="1" applyBorder="1" applyAlignment="1">
      <alignment horizontal="right" vertical="top"/>
    </xf>
    <xf numFmtId="38" fontId="130" fillId="44" borderId="0" xfId="0" applyFont="1" applyFill="1" applyBorder="1"/>
    <xf numFmtId="216" fontId="213" fillId="0" borderId="90" xfId="0" applyNumberFormat="1" applyFont="1" applyFill="1" applyBorder="1" applyAlignment="1">
      <alignment horizontal="center"/>
    </xf>
    <xf numFmtId="38" fontId="76" fillId="44" borderId="0" xfId="0" applyFont="1" applyFill="1"/>
    <xf numFmtId="38" fontId="76" fillId="44" borderId="90" xfId="0" applyFont="1" applyFill="1" applyBorder="1"/>
    <xf numFmtId="216" fontId="76" fillId="44" borderId="90" xfId="0" applyNumberFormat="1" applyFont="1" applyFill="1" applyBorder="1" applyAlignment="1">
      <alignment horizontal="center"/>
    </xf>
    <xf numFmtId="38" fontId="76" fillId="44" borderId="97" xfId="0" applyFont="1" applyFill="1" applyBorder="1"/>
    <xf numFmtId="38" fontId="76" fillId="44" borderId="97" xfId="0" applyFont="1" applyFill="1" applyBorder="1" applyAlignment="1">
      <alignment horizontal="left"/>
    </xf>
    <xf numFmtId="38" fontId="76" fillId="44" borderId="97" xfId="0" applyFont="1" applyFill="1" applyBorder="1" applyAlignment="1">
      <alignment horizontal="center"/>
    </xf>
    <xf numFmtId="40" fontId="76" fillId="44" borderId="97" xfId="0" applyNumberFormat="1" applyFont="1" applyFill="1" applyBorder="1"/>
    <xf numFmtId="38" fontId="76" fillId="44" borderId="141" xfId="0" applyFont="1" applyFill="1" applyBorder="1"/>
    <xf numFmtId="38" fontId="76" fillId="44" borderId="48" xfId="0" applyFont="1" applyFill="1" applyBorder="1"/>
    <xf numFmtId="38" fontId="76" fillId="44" borderId="0" xfId="0" applyFont="1" applyFill="1" applyBorder="1"/>
    <xf numFmtId="216" fontId="76" fillId="44" borderId="133" xfId="0" applyNumberFormat="1" applyFont="1" applyFill="1" applyBorder="1" applyAlignment="1">
      <alignment horizontal="center"/>
    </xf>
    <xf numFmtId="38" fontId="76" fillId="44" borderId="133" xfId="0" applyFont="1" applyFill="1" applyBorder="1" applyAlignment="1">
      <alignment horizontal="left"/>
    </xf>
    <xf numFmtId="38" fontId="76" fillId="44" borderId="133" xfId="0" applyFont="1" applyFill="1" applyBorder="1" applyAlignment="1">
      <alignment horizontal="center"/>
    </xf>
    <xf numFmtId="38" fontId="213" fillId="44" borderId="97" xfId="0" applyFont="1" applyFill="1" applyBorder="1"/>
    <xf numFmtId="40" fontId="76" fillId="44" borderId="133" xfId="0" applyNumberFormat="1" applyFont="1" applyFill="1" applyBorder="1"/>
    <xf numFmtId="38" fontId="120" fillId="63" borderId="33" xfId="0" applyFont="1" applyFill="1" applyBorder="1" applyAlignment="1">
      <alignment horizontal="center"/>
    </xf>
    <xf numFmtId="38" fontId="120" fillId="63" borderId="97" xfId="0" applyFont="1" applyFill="1" applyBorder="1"/>
    <xf numFmtId="38" fontId="120" fillId="63" borderId="97" xfId="0" applyFont="1" applyFill="1" applyBorder="1" applyAlignment="1">
      <alignment horizontal="center"/>
    </xf>
    <xf numFmtId="38" fontId="120" fillId="63" borderId="97" xfId="0" applyNumberFormat="1" applyFont="1" applyFill="1" applyBorder="1" applyAlignment="1">
      <alignment horizontal="center" vertical="top" wrapText="1"/>
    </xf>
    <xf numFmtId="40" fontId="120" fillId="63" borderId="97" xfId="504" applyNumberFormat="1" applyFont="1" applyFill="1" applyBorder="1" applyAlignment="1">
      <alignment vertical="top"/>
    </xf>
    <xf numFmtId="40" fontId="119" fillId="30" borderId="97" xfId="504" applyNumberFormat="1" applyFont="1" applyFill="1" applyBorder="1" applyAlignment="1">
      <alignment horizontal="right" vertical="top"/>
    </xf>
    <xf numFmtId="38" fontId="213" fillId="0" borderId="90" xfId="0" applyFont="1" applyFill="1" applyBorder="1" applyAlignment="1">
      <alignment horizontal="center"/>
    </xf>
    <xf numFmtId="38" fontId="213" fillId="0" borderId="97" xfId="0" applyFont="1" applyFill="1" applyBorder="1"/>
    <xf numFmtId="38" fontId="213" fillId="0" borderId="97" xfId="0" applyFont="1" applyFill="1" applyBorder="1" applyAlignment="1">
      <alignment horizontal="left"/>
    </xf>
    <xf numFmtId="38" fontId="213" fillId="0" borderId="97" xfId="0" applyFont="1" applyFill="1" applyBorder="1" applyAlignment="1">
      <alignment horizontal="center"/>
    </xf>
    <xf numFmtId="40" fontId="213" fillId="0" borderId="97" xfId="0" applyNumberFormat="1" applyFont="1" applyFill="1" applyBorder="1"/>
    <xf numFmtId="38" fontId="205" fillId="47" borderId="90" xfId="0" quotePrefix="1" applyFont="1" applyFill="1" applyBorder="1" applyAlignment="1">
      <alignment horizontal="center"/>
    </xf>
    <xf numFmtId="38" fontId="205" fillId="47" borderId="97" xfId="0" applyFont="1" applyFill="1" applyBorder="1" applyAlignment="1">
      <alignment horizontal="center"/>
    </xf>
    <xf numFmtId="40" fontId="205" fillId="47" borderId="97" xfId="0" applyNumberFormat="1" applyFont="1" applyFill="1" applyBorder="1"/>
    <xf numFmtId="40" fontId="120" fillId="28" borderId="97" xfId="0" applyNumberFormat="1" applyFont="1" applyFill="1" applyBorder="1" applyAlignment="1">
      <alignment horizontal="center"/>
    </xf>
    <xf numFmtId="40" fontId="127" fillId="0" borderId="97" xfId="0" applyNumberFormat="1" applyFont="1" applyFill="1" applyBorder="1"/>
    <xf numFmtId="38" fontId="120" fillId="47" borderId="90" xfId="0" applyFont="1" applyFill="1" applyBorder="1" applyAlignment="1">
      <alignment horizontal="center" vertical="top"/>
    </xf>
    <xf numFmtId="40" fontId="120" fillId="47" borderId="97" xfId="504" applyNumberFormat="1" applyFont="1" applyFill="1" applyBorder="1" applyAlignment="1">
      <alignment vertical="top"/>
    </xf>
    <xf numFmtId="38" fontId="120" fillId="0" borderId="133" xfId="0" applyFont="1" applyFill="1" applyBorder="1" applyAlignment="1">
      <alignment vertical="top" wrapText="1"/>
    </xf>
    <xf numFmtId="38" fontId="120" fillId="47" borderId="90" xfId="0" applyFont="1" applyFill="1" applyBorder="1" applyAlignment="1">
      <alignment horizontal="center"/>
    </xf>
    <xf numFmtId="38" fontId="120" fillId="47" borderId="30" xfId="0" applyFont="1" applyFill="1" applyBorder="1" applyAlignment="1">
      <alignment horizontal="center" vertical="top"/>
    </xf>
    <xf numFmtId="38" fontId="119" fillId="47" borderId="90" xfId="0" applyFont="1" applyFill="1" applyBorder="1" applyAlignment="1">
      <alignment horizontal="center" vertical="top"/>
    </xf>
    <xf numFmtId="214" fontId="119" fillId="47" borderId="97" xfId="0" applyNumberFormat="1" applyFont="1" applyFill="1" applyBorder="1" applyAlignment="1">
      <alignment horizontal="left" vertical="top"/>
    </xf>
    <xf numFmtId="38" fontId="119" fillId="47" borderId="97" xfId="0" applyFont="1" applyFill="1" applyBorder="1" applyAlignment="1">
      <alignment vertical="top"/>
    </xf>
    <xf numFmtId="38" fontId="120" fillId="47" borderId="97" xfId="0" applyFont="1" applyFill="1" applyBorder="1" applyAlignment="1">
      <alignment horizontal="center" vertical="top"/>
    </xf>
    <xf numFmtId="38" fontId="121" fillId="0" borderId="33" xfId="0" applyFont="1" applyFill="1" applyBorder="1" applyAlignment="1">
      <alignment horizontal="center"/>
    </xf>
    <xf numFmtId="38" fontId="121" fillId="0" borderId="97" xfId="0" applyFont="1" applyFill="1" applyBorder="1" applyAlignment="1">
      <alignment horizontal="center" vertical="top" wrapText="1"/>
    </xf>
    <xf numFmtId="38" fontId="120" fillId="47" borderId="97" xfId="0" applyNumberFormat="1" applyFont="1" applyFill="1" applyBorder="1" applyAlignment="1">
      <alignment vertical="top" wrapText="1"/>
    </xf>
    <xf numFmtId="38" fontId="120" fillId="47" borderId="97" xfId="0" applyFont="1" applyFill="1" applyBorder="1" applyAlignment="1">
      <alignment horizontal="left"/>
    </xf>
    <xf numFmtId="214" fontId="120" fillId="47" borderId="97" xfId="0" applyNumberFormat="1" applyFont="1" applyFill="1" applyBorder="1" applyAlignment="1">
      <alignment horizontal="left" vertical="top"/>
    </xf>
    <xf numFmtId="38" fontId="205" fillId="47" borderId="30" xfId="0" applyFont="1" applyFill="1" applyBorder="1" applyAlignment="1">
      <alignment horizontal="center" vertical="top"/>
    </xf>
    <xf numFmtId="214" fontId="205" fillId="47" borderId="97" xfId="0" applyNumberFormat="1" applyFont="1" applyFill="1" applyBorder="1" applyAlignment="1">
      <alignment horizontal="left" vertical="top"/>
    </xf>
    <xf numFmtId="38" fontId="120" fillId="47" borderId="97" xfId="0" applyFont="1" applyFill="1" applyBorder="1" applyAlignment="1">
      <alignment vertical="center" wrapText="1"/>
    </xf>
    <xf numFmtId="38" fontId="205" fillId="47" borderId="97" xfId="0" applyFont="1" applyFill="1" applyBorder="1" applyAlignment="1">
      <alignment horizontal="center" vertical="top"/>
    </xf>
    <xf numFmtId="40" fontId="205" fillId="47" borderId="97" xfId="504" applyNumberFormat="1" applyFont="1" applyFill="1" applyBorder="1" applyAlignment="1">
      <alignment vertical="top"/>
    </xf>
    <xf numFmtId="38" fontId="120" fillId="47" borderId="30" xfId="0" applyFont="1" applyFill="1" applyBorder="1" applyAlignment="1">
      <alignment horizontal="center"/>
    </xf>
    <xf numFmtId="38" fontId="205" fillId="47" borderId="90" xfId="0" applyFont="1" applyFill="1" applyBorder="1" applyAlignment="1">
      <alignment horizontal="center"/>
    </xf>
    <xf numFmtId="38" fontId="120" fillId="47" borderId="97" xfId="0" applyFont="1" applyFill="1" applyBorder="1" applyAlignment="1">
      <alignment horizontal="left" vertical="top"/>
    </xf>
    <xf numFmtId="40" fontId="120" fillId="47" borderId="97" xfId="0" applyNumberFormat="1" applyFont="1" applyFill="1" applyBorder="1" applyAlignment="1">
      <alignment vertical="top"/>
    </xf>
    <xf numFmtId="38" fontId="205" fillId="47" borderId="97" xfId="0" applyFont="1" applyFill="1" applyBorder="1" applyAlignment="1">
      <alignment vertical="top"/>
    </xf>
    <xf numFmtId="38" fontId="205" fillId="47" borderId="97" xfId="0" applyFont="1" applyFill="1" applyBorder="1" applyAlignment="1">
      <alignment vertical="top" wrapText="1"/>
    </xf>
    <xf numFmtId="38" fontId="120" fillId="47" borderId="90" xfId="0" quotePrefix="1" applyFont="1" applyFill="1" applyBorder="1" applyAlignment="1">
      <alignment horizontal="center"/>
    </xf>
    <xf numFmtId="40" fontId="119" fillId="28" borderId="133" xfId="504" applyNumberFormat="1" applyFont="1" applyFill="1" applyBorder="1" applyAlignment="1">
      <alignment horizontal="right" vertical="top"/>
    </xf>
    <xf numFmtId="38" fontId="288" fillId="0" borderId="33" xfId="0" applyFont="1" applyFill="1" applyBorder="1" applyAlignment="1">
      <alignment horizontal="center"/>
    </xf>
    <xf numFmtId="38" fontId="213" fillId="0" borderId="97" xfId="0" applyNumberFormat="1" applyFont="1" applyFill="1" applyBorder="1" applyAlignment="1">
      <alignment horizontal="center" vertical="top" wrapText="1"/>
    </xf>
    <xf numFmtId="40" fontId="213" fillId="0" borderId="97" xfId="504" applyNumberFormat="1" applyFont="1" applyFill="1" applyBorder="1" applyAlignment="1">
      <alignment vertical="top"/>
    </xf>
    <xf numFmtId="189" fontId="213" fillId="0" borderId="133" xfId="504" applyNumberFormat="1" applyFont="1" applyFill="1" applyBorder="1" applyAlignment="1">
      <alignment vertical="top"/>
    </xf>
    <xf numFmtId="216" fontId="120" fillId="48" borderId="154" xfId="0" applyNumberFormat="1" applyFont="1" applyFill="1" applyBorder="1" applyAlignment="1">
      <alignment horizontal="right" vertical="top"/>
    </xf>
    <xf numFmtId="40" fontId="119" fillId="0" borderId="0" xfId="504" applyNumberFormat="1" applyFont="1" applyFill="1" applyBorder="1" applyAlignment="1">
      <alignment vertical="top"/>
    </xf>
    <xf numFmtId="189" fontId="76" fillId="0" borderId="133" xfId="504" applyNumberFormat="1" applyFont="1" applyFill="1" applyBorder="1" applyAlignment="1">
      <alignment vertical="top"/>
    </xf>
    <xf numFmtId="216" fontId="76" fillId="0" borderId="90" xfId="0" applyNumberFormat="1" applyFont="1" applyFill="1" applyBorder="1" applyAlignment="1">
      <alignment horizontal="center"/>
    </xf>
    <xf numFmtId="229" fontId="76" fillId="0" borderId="97" xfId="510" applyNumberFormat="1" applyFont="1" applyFill="1" applyBorder="1" applyAlignment="1">
      <alignment vertical="top"/>
    </xf>
    <xf numFmtId="38" fontId="213" fillId="0" borderId="33" xfId="0" applyFont="1" applyFill="1" applyBorder="1" applyAlignment="1">
      <alignment horizontal="center"/>
    </xf>
    <xf numFmtId="38" fontId="76" fillId="0" borderId="97" xfId="0" applyFont="1" applyFill="1" applyBorder="1" applyAlignment="1">
      <alignment horizontal="left"/>
    </xf>
    <xf numFmtId="38" fontId="76" fillId="44" borderId="0" xfId="0" applyFont="1" applyFill="1" applyBorder="1" applyAlignment="1">
      <alignment vertical="top"/>
    </xf>
    <xf numFmtId="214" fontId="81" fillId="0" borderId="97" xfId="0" applyNumberFormat="1" applyFont="1" applyFill="1" applyBorder="1" applyAlignment="1">
      <alignment horizontal="center" vertical="top"/>
    </xf>
    <xf numFmtId="38" fontId="213" fillId="0" borderId="0" xfId="0" applyFont="1" applyFill="1" applyBorder="1" applyAlignment="1">
      <alignment vertical="top"/>
    </xf>
    <xf numFmtId="38" fontId="213" fillId="0" borderId="90" xfId="0" applyFont="1" applyFill="1" applyBorder="1" applyAlignment="1">
      <alignment vertical="top"/>
    </xf>
    <xf numFmtId="38" fontId="288" fillId="0" borderId="90" xfId="0" applyFont="1" applyFill="1" applyBorder="1" applyAlignment="1">
      <alignment horizontal="center" vertical="top"/>
    </xf>
    <xf numFmtId="214" fontId="213" fillId="0" borderId="97" xfId="0" applyNumberFormat="1" applyFont="1" applyFill="1" applyBorder="1" applyAlignment="1">
      <alignment horizontal="left" vertical="top"/>
    </xf>
    <xf numFmtId="229" fontId="213" fillId="64" borderId="97" xfId="510" applyNumberFormat="1" applyFont="1" applyFill="1" applyBorder="1" applyAlignment="1">
      <alignment vertical="top"/>
    </xf>
    <xf numFmtId="38" fontId="213" fillId="0" borderId="97" xfId="0" applyFont="1" applyFill="1" applyBorder="1" applyAlignment="1">
      <alignment vertical="top"/>
    </xf>
    <xf numFmtId="38" fontId="213" fillId="0" borderId="141" xfId="0" applyFont="1" applyFill="1" applyBorder="1" applyAlignment="1">
      <alignment vertical="top"/>
    </xf>
    <xf numFmtId="38" fontId="213" fillId="0" borderId="48" xfId="0" applyFont="1" applyFill="1" applyBorder="1" applyAlignment="1">
      <alignment vertical="top"/>
    </xf>
    <xf numFmtId="38" fontId="120" fillId="0" borderId="90" xfId="0" quotePrefix="1" applyNumberFormat="1" applyFont="1" applyFill="1" applyBorder="1" applyAlignment="1">
      <alignment horizontal="left" vertical="center"/>
    </xf>
    <xf numFmtId="38" fontId="120" fillId="0" borderId="90" xfId="0" applyNumberFormat="1" applyFont="1" applyFill="1" applyBorder="1" applyAlignment="1">
      <alignment horizontal="center" vertical="center"/>
    </xf>
    <xf numFmtId="38" fontId="197" fillId="0" borderId="97" xfId="0" applyFont="1" applyFill="1" applyBorder="1" applyAlignment="1">
      <alignment horizontal="left"/>
    </xf>
    <xf numFmtId="38" fontId="197" fillId="0" borderId="97" xfId="0" applyFont="1" applyFill="1" applyBorder="1" applyAlignment="1">
      <alignment horizontal="left" vertical="top"/>
    </xf>
    <xf numFmtId="38" fontId="76" fillId="0" borderId="97" xfId="0" applyFont="1" applyFill="1" applyBorder="1" applyAlignment="1">
      <alignment horizontal="center" vertical="top" wrapText="1"/>
    </xf>
    <xf numFmtId="38" fontId="76" fillId="0" borderId="97" xfId="0" applyFont="1" applyFill="1" applyBorder="1" applyAlignment="1">
      <alignment vertical="top" wrapText="1"/>
    </xf>
    <xf numFmtId="261" fontId="76" fillId="0" borderId="97" xfId="0" applyNumberFormat="1" applyFont="1" applyFill="1" applyBorder="1" applyAlignment="1">
      <alignment vertical="center" wrapText="1"/>
    </xf>
    <xf numFmtId="38" fontId="76" fillId="0" borderId="30" xfId="0" applyFont="1" applyFill="1" applyBorder="1" applyAlignment="1">
      <alignment horizontal="left" vertical="top"/>
    </xf>
    <xf numFmtId="38" fontId="81" fillId="0" borderId="30" xfId="0" applyFont="1" applyFill="1" applyBorder="1" applyAlignment="1">
      <alignment horizontal="center" vertical="top"/>
    </xf>
    <xf numFmtId="229" fontId="81" fillId="0" borderId="97" xfId="510" applyNumberFormat="1" applyFont="1" applyFill="1" applyBorder="1" applyAlignment="1">
      <alignment vertical="top"/>
    </xf>
    <xf numFmtId="287" fontId="81" fillId="0" borderId="97" xfId="504" applyNumberFormat="1" applyFont="1" applyFill="1" applyBorder="1" applyAlignment="1">
      <alignment vertical="top"/>
    </xf>
    <xf numFmtId="40" fontId="76" fillId="0" borderId="97" xfId="0" applyNumberFormat="1" applyFont="1" applyFill="1" applyBorder="1" applyAlignment="1">
      <alignment horizontal="right"/>
    </xf>
    <xf numFmtId="38" fontId="295" fillId="0" borderId="33" xfId="0" applyFont="1" applyFill="1" applyBorder="1" applyAlignment="1">
      <alignment horizontal="center"/>
    </xf>
    <xf numFmtId="38" fontId="290" fillId="0" borderId="30" xfId="0" applyFont="1" applyFill="1" applyBorder="1" applyAlignment="1">
      <alignment horizontal="center" vertical="top"/>
    </xf>
    <xf numFmtId="38" fontId="198" fillId="0" borderId="33" xfId="0" applyFont="1" applyFill="1" applyBorder="1" applyAlignment="1">
      <alignment horizontal="center" vertical="top"/>
    </xf>
    <xf numFmtId="38" fontId="198" fillId="0" borderId="107" xfId="0" applyFont="1" applyFill="1" applyBorder="1" applyAlignment="1">
      <alignment horizontal="center" vertical="top"/>
    </xf>
    <xf numFmtId="38" fontId="119" fillId="0" borderId="33" xfId="0" applyFont="1" applyFill="1" applyBorder="1" applyAlignment="1">
      <alignment horizontal="center"/>
    </xf>
    <xf numFmtId="38" fontId="130" fillId="0" borderId="33" xfId="0" applyFont="1" applyFill="1" applyBorder="1" applyAlignment="1">
      <alignment horizontal="center"/>
    </xf>
    <xf numFmtId="253" fontId="81" fillId="0" borderId="140" xfId="1365" applyNumberFormat="1" applyFont="1" applyBorder="1" applyAlignment="1">
      <alignment horizontal="center"/>
    </xf>
    <xf numFmtId="253" fontId="81" fillId="0" borderId="140" xfId="1365" applyNumberFormat="1" applyFont="1" applyFill="1" applyBorder="1" applyAlignment="1">
      <alignment horizontal="center" vertical="center"/>
    </xf>
    <xf numFmtId="38" fontId="0" fillId="0" borderId="0" xfId="0" applyFont="1"/>
    <xf numFmtId="38" fontId="213" fillId="0" borderId="30" xfId="0" applyFont="1" applyFill="1" applyBorder="1" applyAlignment="1">
      <alignment horizontal="center"/>
    </xf>
    <xf numFmtId="253" fontId="76" fillId="0" borderId="140" xfId="1365" applyNumberFormat="1" applyFont="1" applyFill="1" applyBorder="1" applyAlignment="1">
      <alignment horizontal="right" vertical="center"/>
    </xf>
    <xf numFmtId="253" fontId="288" fillId="0" borderId="0" xfId="1365" applyNumberFormat="1" applyFont="1" applyBorder="1"/>
    <xf numFmtId="38" fontId="198" fillId="0" borderId="0" xfId="0" applyFont="1" applyBorder="1"/>
    <xf numFmtId="38" fontId="198" fillId="0" borderId="0" xfId="0" applyFont="1"/>
    <xf numFmtId="38" fontId="296" fillId="0" borderId="0" xfId="0" applyFont="1"/>
    <xf numFmtId="253" fontId="81" fillId="0" borderId="140" xfId="1365" applyNumberFormat="1" applyFont="1" applyFill="1" applyBorder="1" applyAlignment="1">
      <alignment horizontal="right" vertical="center"/>
    </xf>
    <xf numFmtId="253" fontId="86" fillId="0" borderId="140" xfId="1365" applyNumberFormat="1" applyFont="1" applyFill="1" applyBorder="1" applyAlignment="1">
      <alignment horizontal="right" vertical="center"/>
    </xf>
    <xf numFmtId="233" fontId="20" fillId="0" borderId="140" xfId="2166" applyNumberFormat="1" applyFont="1" applyFill="1" applyBorder="1" applyAlignment="1" applyProtection="1">
      <alignment horizontal="center" vertical="center"/>
      <protection hidden="1"/>
    </xf>
    <xf numFmtId="0" fontId="20" fillId="0" borderId="0" xfId="2162" applyFont="1" applyFill="1" applyAlignment="1">
      <alignment vertical="center"/>
    </xf>
    <xf numFmtId="242" fontId="20" fillId="0" borderId="140" xfId="2162" applyNumberFormat="1" applyFont="1" applyFill="1" applyBorder="1" applyAlignment="1">
      <alignment vertical="center"/>
    </xf>
    <xf numFmtId="3" fontId="20" fillId="0" borderId="140" xfId="2165" applyNumberFormat="1" applyFont="1" applyFill="1" applyBorder="1" applyAlignment="1">
      <alignment vertical="center"/>
    </xf>
    <xf numFmtId="0" fontId="20" fillId="0" borderId="140" xfId="2162" applyFont="1" applyFill="1" applyBorder="1" applyAlignment="1">
      <alignment vertical="center"/>
    </xf>
    <xf numFmtId="233" fontId="20" fillId="0" borderId="143" xfId="2166" applyNumberFormat="1" applyFont="1" applyFill="1" applyBorder="1" applyAlignment="1" applyProtection="1">
      <alignment horizontal="center" vertical="center"/>
      <protection hidden="1"/>
    </xf>
    <xf numFmtId="0" fontId="84" fillId="0" borderId="0" xfId="2162" applyFont="1" applyFill="1" applyAlignment="1">
      <alignment horizontal="centerContinuous" vertical="center"/>
    </xf>
    <xf numFmtId="312" fontId="66" fillId="0" borderId="0" xfId="2162" applyNumberFormat="1" applyFont="1" applyFill="1"/>
    <xf numFmtId="0" fontId="20" fillId="0" borderId="0" xfId="2164" applyFont="1" applyFill="1" applyAlignment="1">
      <alignment vertical="center"/>
    </xf>
    <xf numFmtId="0" fontId="100" fillId="0" borderId="0" xfId="2164" applyFont="1" applyFill="1" applyBorder="1" applyAlignment="1">
      <alignment horizontal="center" vertical="center"/>
    </xf>
    <xf numFmtId="0" fontId="75" fillId="0" borderId="0" xfId="2164" applyFont="1" applyFill="1" applyBorder="1" applyAlignment="1">
      <alignment horizontal="center" vertical="center"/>
    </xf>
    <xf numFmtId="0" fontId="81" fillId="0" borderId="85" xfId="2164" applyFont="1" applyFill="1" applyBorder="1" applyAlignment="1">
      <alignment horizontal="center" vertical="center" wrapText="1"/>
    </xf>
    <xf numFmtId="43" fontId="100" fillId="0" borderId="0" xfId="2164" applyNumberFormat="1" applyFont="1" applyFill="1" applyBorder="1" applyAlignment="1">
      <alignment horizontal="center" vertical="center"/>
    </xf>
    <xf numFmtId="0" fontId="81" fillId="0" borderId="89" xfId="2164" applyFont="1" applyFill="1" applyBorder="1" applyAlignment="1">
      <alignment horizontal="center" vertical="center" wrapText="1"/>
    </xf>
    <xf numFmtId="0" fontId="75" fillId="0" borderId="173" xfId="2164" applyFont="1" applyFill="1" applyBorder="1" applyAlignment="1">
      <alignment horizontal="left" vertical="center"/>
    </xf>
    <xf numFmtId="0" fontId="20" fillId="0" borderId="173" xfId="2164" applyFont="1" applyFill="1" applyBorder="1" applyAlignment="1">
      <alignment horizontal="centerContinuous" vertical="center"/>
    </xf>
    <xf numFmtId="2" fontId="20" fillId="0" borderId="173" xfId="2164" applyNumberFormat="1" applyFont="1" applyFill="1" applyBorder="1" applyAlignment="1">
      <alignment horizontal="centerContinuous" vertical="center"/>
    </xf>
    <xf numFmtId="0" fontId="20" fillId="0" borderId="173" xfId="2164" applyFont="1" applyFill="1" applyBorder="1" applyAlignment="1">
      <alignment horizontal="center" vertical="center" wrapText="1"/>
    </xf>
    <xf numFmtId="0" fontId="20" fillId="0" borderId="173" xfId="2164" applyFont="1" applyFill="1" applyBorder="1" applyAlignment="1">
      <alignment horizontal="center" vertical="center"/>
    </xf>
    <xf numFmtId="2" fontId="20" fillId="0" borderId="173" xfId="2164" applyNumberFormat="1" applyFont="1" applyFill="1" applyBorder="1" applyAlignment="1">
      <alignment horizontal="center" vertical="center"/>
    </xf>
    <xf numFmtId="2" fontId="20" fillId="0" borderId="173" xfId="2164" applyNumberFormat="1" applyFont="1" applyFill="1" applyBorder="1" applyAlignment="1">
      <alignment vertical="center"/>
    </xf>
    <xf numFmtId="0" fontId="20" fillId="0" borderId="173" xfId="2164" applyFont="1" applyFill="1" applyBorder="1" applyAlignment="1">
      <alignment horizontal="left" vertical="center"/>
    </xf>
    <xf numFmtId="0" fontId="20" fillId="0" borderId="173" xfId="2164" applyFont="1" applyFill="1" applyBorder="1" applyAlignment="1">
      <alignment horizontal="left" vertical="center" wrapText="1"/>
    </xf>
    <xf numFmtId="0" fontId="20" fillId="0" borderId="173" xfId="2164" applyFont="1" applyFill="1" applyBorder="1" applyAlignment="1">
      <alignment vertical="center"/>
    </xf>
    <xf numFmtId="0" fontId="75" fillId="0" borderId="173" xfId="2164" applyFont="1" applyFill="1" applyBorder="1" applyAlignment="1">
      <alignment horizontal="left" vertical="center" wrapText="1"/>
    </xf>
    <xf numFmtId="2" fontId="20" fillId="0" borderId="173" xfId="2164" applyNumberFormat="1" applyFont="1" applyFill="1" applyBorder="1" applyAlignment="1">
      <alignment vertical="center" wrapText="1"/>
    </xf>
    <xf numFmtId="323" fontId="20" fillId="0" borderId="173" xfId="2167" applyNumberFormat="1" applyFont="1" applyFill="1" applyBorder="1">
      <alignment vertical="center"/>
    </xf>
    <xf numFmtId="9" fontId="20" fillId="0" borderId="173" xfId="2226" applyFont="1" applyFill="1" applyBorder="1" applyAlignment="1">
      <alignment horizontal="center" vertical="center" wrapText="1"/>
    </xf>
    <xf numFmtId="9" fontId="20" fillId="0" borderId="173" xfId="2226" applyFont="1" applyFill="1" applyBorder="1" applyAlignment="1">
      <alignment horizontal="left" vertical="center"/>
    </xf>
    <xf numFmtId="9" fontId="20" fillId="0" borderId="0" xfId="2226" applyFont="1" applyFill="1" applyAlignment="1">
      <alignment vertical="center"/>
    </xf>
    <xf numFmtId="0" fontId="20" fillId="0" borderId="173" xfId="2164" applyFont="1" applyFill="1" applyBorder="1" applyAlignment="1">
      <alignment vertical="center" wrapText="1"/>
    </xf>
    <xf numFmtId="0" fontId="20" fillId="0" borderId="174" xfId="2164" applyFont="1" applyFill="1" applyBorder="1" applyAlignment="1">
      <alignment vertical="center"/>
    </xf>
    <xf numFmtId="0" fontId="20" fillId="0" borderId="175" xfId="2164" applyFont="1" applyFill="1" applyBorder="1" applyAlignment="1">
      <alignment vertical="center"/>
    </xf>
    <xf numFmtId="0" fontId="20" fillId="0" borderId="176" xfId="2164" applyFont="1" applyFill="1" applyBorder="1" applyAlignment="1">
      <alignment vertical="center"/>
    </xf>
    <xf numFmtId="0" fontId="20" fillId="0" borderId="0" xfId="2164" applyFont="1" applyFill="1" applyAlignment="1">
      <alignment horizontal="center" vertical="center"/>
    </xf>
    <xf numFmtId="38" fontId="119" fillId="0" borderId="0" xfId="0" applyFont="1" applyFill="1"/>
    <xf numFmtId="0" fontId="128" fillId="0" borderId="0" xfId="620" applyFont="1" applyFill="1" applyAlignment="1">
      <alignment horizontal="center" vertical="center" wrapText="1"/>
    </xf>
    <xf numFmtId="0" fontId="123" fillId="0" borderId="1" xfId="629" applyFont="1" applyFill="1" applyBorder="1" applyAlignment="1">
      <alignment horizontal="center" vertical="center" wrapText="1"/>
    </xf>
    <xf numFmtId="38" fontId="123" fillId="0" borderId="1" xfId="0" applyFont="1" applyFill="1" applyBorder="1" applyAlignment="1">
      <alignment horizontal="center" vertical="center" wrapText="1"/>
    </xf>
    <xf numFmtId="189" fontId="123" fillId="0" borderId="1" xfId="504" applyNumberFormat="1" applyFont="1" applyFill="1" applyBorder="1" applyAlignment="1">
      <alignment horizontal="center" vertical="center" wrapText="1"/>
    </xf>
    <xf numFmtId="189" fontId="123" fillId="0" borderId="27" xfId="504" applyNumberFormat="1" applyFont="1" applyFill="1" applyBorder="1" applyAlignment="1">
      <alignment horizontal="center" vertical="center" wrapText="1"/>
    </xf>
    <xf numFmtId="189" fontId="123" fillId="0" borderId="28" xfId="504" applyNumberFormat="1" applyFont="1" applyFill="1" applyBorder="1" applyAlignment="1">
      <alignment horizontal="center" vertical="center" wrapText="1"/>
    </xf>
    <xf numFmtId="0" fontId="89" fillId="0" borderId="0" xfId="2164" applyFont="1" applyFill="1" applyAlignment="1">
      <alignment horizontal="centerContinuous" vertical="center"/>
    </xf>
    <xf numFmtId="0" fontId="90" fillId="0" borderId="0" xfId="2164" applyFont="1" applyFill="1" applyAlignment="1">
      <alignment vertical="center"/>
    </xf>
    <xf numFmtId="0" fontId="84" fillId="0" borderId="0" xfId="2164" applyFont="1" applyFill="1" applyBorder="1" applyAlignment="1">
      <alignment horizontal="centerContinuous" vertical="center"/>
    </xf>
    <xf numFmtId="0" fontId="66" fillId="0" borderId="0" xfId="2164" applyFont="1" applyFill="1" applyAlignment="1">
      <alignment vertical="center"/>
    </xf>
    <xf numFmtId="9" fontId="81" fillId="0" borderId="85" xfId="2164" applyNumberFormat="1" applyFont="1" applyFill="1" applyBorder="1" applyAlignment="1">
      <alignment vertical="center" wrapText="1"/>
    </xf>
    <xf numFmtId="9" fontId="20" fillId="0" borderId="0" xfId="2162" applyNumberFormat="1" applyFont="1" applyFill="1" applyAlignment="1">
      <alignment vertical="center"/>
    </xf>
    <xf numFmtId="229" fontId="81" fillId="0" borderId="85" xfId="2164" applyNumberFormat="1" applyFont="1" applyFill="1" applyBorder="1" applyAlignment="1">
      <alignment vertical="center" wrapText="1"/>
    </xf>
    <xf numFmtId="229" fontId="81" fillId="0" borderId="85" xfId="2167" applyNumberFormat="1" applyFont="1" applyFill="1" applyBorder="1" applyAlignment="1">
      <alignment vertical="center" wrapText="1"/>
    </xf>
    <xf numFmtId="0" fontId="122" fillId="0" borderId="177" xfId="628" applyNumberFormat="1" applyFont="1" applyFill="1" applyBorder="1" applyAlignment="1">
      <alignment horizontal="center"/>
    </xf>
    <xf numFmtId="0" fontId="122" fillId="0" borderId="177" xfId="629" applyFont="1" applyFill="1" applyBorder="1" applyAlignment="1" applyProtection="1">
      <alignment horizontal="left"/>
      <protection locked="0"/>
    </xf>
    <xf numFmtId="0" fontId="122" fillId="0" borderId="177" xfId="629" applyFont="1" applyFill="1" applyBorder="1" applyAlignment="1">
      <alignment horizontal="center"/>
    </xf>
    <xf numFmtId="0" fontId="122" fillId="0" borderId="177" xfId="629" applyFont="1" applyFill="1" applyBorder="1" applyAlignment="1" applyProtection="1">
      <protection locked="0"/>
    </xf>
    <xf numFmtId="224" fontId="122" fillId="0" borderId="177" xfId="629" applyNumberFormat="1" applyFont="1" applyFill="1" applyBorder="1" applyAlignment="1" applyProtection="1">
      <alignment horizontal="center"/>
      <protection locked="0"/>
    </xf>
    <xf numFmtId="190" fontId="122" fillId="0" borderId="177" xfId="504" applyFont="1" applyFill="1" applyBorder="1" applyProtection="1">
      <protection locked="0"/>
    </xf>
    <xf numFmtId="3" fontId="122" fillId="0" borderId="177" xfId="629" applyNumberFormat="1" applyFont="1" applyFill="1" applyBorder="1" applyAlignment="1">
      <alignment horizontal="center"/>
    </xf>
    <xf numFmtId="9" fontId="122" fillId="0" borderId="177" xfId="639" applyFont="1" applyFill="1" applyBorder="1" applyAlignment="1">
      <alignment horizontal="center"/>
    </xf>
    <xf numFmtId="189" fontId="122" fillId="0" borderId="177" xfId="504" applyNumberFormat="1" applyFont="1" applyFill="1" applyBorder="1" applyAlignment="1">
      <alignment horizontal="center"/>
    </xf>
    <xf numFmtId="189" fontId="123" fillId="0" borderId="177" xfId="504" applyNumberFormat="1" applyFont="1" applyFill="1" applyBorder="1" applyAlignment="1">
      <alignment horizontal="center"/>
    </xf>
    <xf numFmtId="189" fontId="123" fillId="0" borderId="177" xfId="504" applyNumberFormat="1" applyFont="1" applyFill="1" applyBorder="1" applyAlignment="1"/>
    <xf numFmtId="0" fontId="133" fillId="0" borderId="173" xfId="2164" applyFont="1" applyFill="1" applyBorder="1" applyAlignment="1">
      <alignment horizontal="left" vertical="center" wrapText="1"/>
    </xf>
    <xf numFmtId="0" fontId="122" fillId="0" borderId="143" xfId="628" applyNumberFormat="1" applyFont="1" applyFill="1" applyBorder="1" applyAlignment="1">
      <alignment horizontal="center"/>
    </xf>
    <xf numFmtId="0" fontId="122" fillId="0" borderId="143" xfId="629" applyFont="1" applyFill="1" applyBorder="1" applyAlignment="1" applyProtection="1">
      <alignment horizontal="left"/>
      <protection locked="0"/>
    </xf>
    <xf numFmtId="0" fontId="122" fillId="0" borderId="143" xfId="629" applyFont="1" applyFill="1" applyBorder="1" applyAlignment="1">
      <alignment horizontal="center"/>
    </xf>
    <xf numFmtId="0" fontId="122" fillId="0" borderId="143" xfId="629" applyFont="1" applyFill="1" applyBorder="1" applyAlignment="1" applyProtection="1">
      <protection locked="0"/>
    </xf>
    <xf numFmtId="224" fontId="122" fillId="0" borderId="143" xfId="629" applyNumberFormat="1" applyFont="1" applyFill="1" applyBorder="1" applyAlignment="1" applyProtection="1">
      <alignment horizontal="center"/>
      <protection locked="0"/>
    </xf>
    <xf numFmtId="190" fontId="122" fillId="0" borderId="143" xfId="504" applyFont="1" applyFill="1" applyBorder="1" applyProtection="1">
      <protection locked="0"/>
    </xf>
    <xf numFmtId="3" fontId="122" fillId="0" borderId="143" xfId="629" applyNumberFormat="1" applyFont="1" applyFill="1" applyBorder="1" applyAlignment="1">
      <alignment horizontal="center"/>
    </xf>
    <xf numFmtId="9" fontId="122" fillId="0" borderId="143" xfId="639" applyFont="1" applyFill="1" applyBorder="1" applyAlignment="1">
      <alignment horizontal="center"/>
    </xf>
    <xf numFmtId="189" fontId="122" fillId="0" borderId="143" xfId="504" applyNumberFormat="1" applyFont="1" applyFill="1" applyBorder="1" applyAlignment="1">
      <alignment horizontal="center"/>
    </xf>
    <xf numFmtId="189" fontId="123" fillId="0" borderId="143" xfId="504" applyNumberFormat="1" applyFont="1" applyFill="1" applyBorder="1" applyAlignment="1">
      <alignment horizontal="center"/>
    </xf>
    <xf numFmtId="189" fontId="123" fillId="0" borderId="143" xfId="504" applyNumberFormat="1" applyFont="1" applyFill="1" applyBorder="1" applyAlignment="1"/>
    <xf numFmtId="2" fontId="122" fillId="0" borderId="0" xfId="629" applyNumberFormat="1" applyFont="1" applyFill="1"/>
    <xf numFmtId="189" fontId="81" fillId="0" borderId="97" xfId="504" applyNumberFormat="1" applyFont="1" applyFill="1" applyBorder="1" applyAlignment="1">
      <alignment vertical="top"/>
    </xf>
    <xf numFmtId="189" fontId="119" fillId="32" borderId="97" xfId="504" applyNumberFormat="1" applyFont="1" applyFill="1" applyBorder="1" applyAlignment="1">
      <alignment vertical="top"/>
    </xf>
    <xf numFmtId="231" fontId="213" fillId="0" borderId="97" xfId="504" applyNumberFormat="1" applyFont="1" applyFill="1" applyBorder="1" applyAlignment="1">
      <alignment vertical="top"/>
    </xf>
    <xf numFmtId="189" fontId="213" fillId="0" borderId="97" xfId="504" applyNumberFormat="1" applyFont="1" applyFill="1" applyBorder="1" applyAlignment="1">
      <alignment vertical="top"/>
    </xf>
    <xf numFmtId="189" fontId="120" fillId="63" borderId="97" xfId="504" applyNumberFormat="1" applyFont="1" applyFill="1" applyBorder="1" applyAlignment="1">
      <alignment vertical="top"/>
    </xf>
    <xf numFmtId="189" fontId="119" fillId="28" borderId="97" xfId="504" applyNumberFormat="1" applyFont="1" applyFill="1" applyBorder="1" applyAlignment="1">
      <alignment vertical="top"/>
    </xf>
    <xf numFmtId="189" fontId="121" fillId="0" borderId="97" xfId="504" applyNumberFormat="1" applyFont="1" applyFill="1" applyBorder="1" applyAlignment="1">
      <alignment vertical="top"/>
    </xf>
    <xf numFmtId="189" fontId="120" fillId="47" borderId="97" xfId="504" applyNumberFormat="1" applyFont="1" applyFill="1" applyBorder="1" applyAlignment="1">
      <alignment vertical="top"/>
    </xf>
    <xf numFmtId="189" fontId="205" fillId="47" borderId="97" xfId="504" applyNumberFormat="1" applyFont="1" applyFill="1" applyBorder="1" applyAlignment="1">
      <alignment vertical="top"/>
    </xf>
    <xf numFmtId="38" fontId="119" fillId="65" borderId="0" xfId="0" applyFont="1" applyFill="1" applyBorder="1" applyAlignment="1">
      <alignment horizontal="right" vertical="top"/>
    </xf>
    <xf numFmtId="38" fontId="76" fillId="65" borderId="85" xfId="0" applyFont="1" applyFill="1" applyBorder="1" applyAlignment="1">
      <alignment horizontal="center" vertical="center" wrapText="1"/>
    </xf>
    <xf numFmtId="38" fontId="76" fillId="65" borderId="1" xfId="0" applyFont="1" applyFill="1" applyBorder="1" applyAlignment="1">
      <alignment horizontal="center" vertical="top" wrapText="1"/>
    </xf>
    <xf numFmtId="38" fontId="119" fillId="65" borderId="24" xfId="0" applyFont="1" applyFill="1" applyBorder="1" applyAlignment="1">
      <alignment horizontal="right" vertical="top"/>
    </xf>
    <xf numFmtId="38" fontId="119" fillId="65" borderId="25" xfId="0" applyFont="1" applyFill="1" applyBorder="1" applyAlignment="1">
      <alignment horizontal="right" vertical="top"/>
    </xf>
    <xf numFmtId="38" fontId="119" fillId="65" borderId="140" xfId="0" applyFont="1" applyFill="1" applyBorder="1" applyAlignment="1">
      <alignment horizontal="right" vertical="top"/>
    </xf>
    <xf numFmtId="38" fontId="81" fillId="65" borderId="140" xfId="0" applyFont="1" applyFill="1" applyBorder="1" applyAlignment="1">
      <alignment horizontal="right" vertical="top"/>
    </xf>
    <xf numFmtId="38" fontId="288" fillId="65" borderId="140" xfId="0" applyFont="1" applyFill="1" applyBorder="1" applyAlignment="1">
      <alignment horizontal="right" vertical="top"/>
    </xf>
    <xf numFmtId="38" fontId="138" fillId="65" borderId="97" xfId="0" applyFont="1" applyFill="1" applyBorder="1" applyAlignment="1">
      <alignment horizontal="right" vertical="top"/>
    </xf>
    <xf numFmtId="38" fontId="138" fillId="65" borderId="97" xfId="0" applyFont="1" applyFill="1" applyBorder="1" applyAlignment="1">
      <alignment horizontal="right"/>
    </xf>
    <xf numFmtId="38" fontId="81" fillId="65" borderId="97" xfId="0" applyFont="1" applyFill="1" applyBorder="1" applyAlignment="1">
      <alignment horizontal="right" vertical="top"/>
    </xf>
    <xf numFmtId="38" fontId="120" fillId="65" borderId="154" xfId="0" applyFont="1" applyFill="1" applyBorder="1" applyAlignment="1">
      <alignment horizontal="center" vertical="top"/>
    </xf>
    <xf numFmtId="189" fontId="119" fillId="65" borderId="143" xfId="504" applyNumberFormat="1" applyFont="1" applyFill="1" applyBorder="1" applyAlignment="1">
      <alignment horizontal="right" vertical="top"/>
    </xf>
    <xf numFmtId="38" fontId="198" fillId="65" borderId="97" xfId="0" applyFont="1" applyFill="1" applyBorder="1" applyAlignment="1">
      <alignment horizontal="right" vertical="top"/>
    </xf>
    <xf numFmtId="38" fontId="198" fillId="65" borderId="133" xfId="0" applyFont="1" applyFill="1" applyBorder="1" applyAlignment="1">
      <alignment horizontal="right" vertical="top"/>
    </xf>
    <xf numFmtId="189" fontId="119" fillId="65" borderId="97" xfId="504" applyNumberFormat="1" applyFont="1" applyFill="1" applyBorder="1" applyAlignment="1">
      <alignment horizontal="right" vertical="top"/>
    </xf>
    <xf numFmtId="38" fontId="119" fillId="65" borderId="97" xfId="0" applyFont="1" applyFill="1" applyBorder="1" applyAlignment="1">
      <alignment horizontal="right" vertical="top"/>
    </xf>
    <xf numFmtId="38" fontId="119" fillId="65" borderId="97" xfId="0" applyFont="1" applyFill="1" applyBorder="1" applyAlignment="1">
      <alignment horizontal="right"/>
    </xf>
    <xf numFmtId="38" fontId="119" fillId="65" borderId="158" xfId="0" applyFont="1" applyFill="1" applyBorder="1" applyAlignment="1">
      <alignment horizontal="right" vertical="top"/>
    </xf>
    <xf numFmtId="38" fontId="119" fillId="65" borderId="159" xfId="0" applyFont="1" applyFill="1" applyBorder="1" applyAlignment="1">
      <alignment horizontal="right" vertical="top"/>
    </xf>
    <xf numFmtId="38" fontId="138" fillId="65" borderId="91" xfId="0" applyFont="1" applyFill="1" applyBorder="1" applyAlignment="1">
      <alignment horizontal="right" vertical="top"/>
    </xf>
    <xf numFmtId="38" fontId="119" fillId="65" borderId="154" xfId="0" applyFont="1" applyFill="1" applyBorder="1" applyAlignment="1">
      <alignment horizontal="right" vertical="top"/>
    </xf>
    <xf numFmtId="38" fontId="119" fillId="65" borderId="33" xfId="0" applyFont="1" applyFill="1" applyBorder="1" applyAlignment="1">
      <alignment horizontal="right" vertical="top"/>
    </xf>
    <xf numFmtId="38" fontId="130" fillId="65" borderId="97" xfId="0" applyFont="1" applyFill="1" applyBorder="1" applyAlignment="1">
      <alignment horizontal="right"/>
    </xf>
    <xf numFmtId="38" fontId="119" fillId="65" borderId="104" xfId="0" applyFont="1" applyFill="1" applyBorder="1" applyAlignment="1">
      <alignment horizontal="right"/>
    </xf>
    <xf numFmtId="38" fontId="119" fillId="65" borderId="23" xfId="0" applyFont="1" applyFill="1" applyBorder="1" applyAlignment="1">
      <alignment horizontal="right" vertical="top"/>
    </xf>
    <xf numFmtId="38" fontId="119" fillId="65" borderId="133" xfId="0" applyFont="1" applyFill="1" applyBorder="1" applyAlignment="1">
      <alignment horizontal="right" vertical="top"/>
    </xf>
    <xf numFmtId="253" fontId="75" fillId="0" borderId="0" xfId="1365" applyNumberFormat="1" applyFont="1" applyBorder="1" applyAlignment="1">
      <alignment horizontal="center"/>
    </xf>
    <xf numFmtId="38" fontId="138" fillId="0" borderId="81" xfId="0" applyFont="1" applyBorder="1"/>
    <xf numFmtId="38" fontId="138" fillId="0" borderId="50" xfId="0" applyFont="1" applyBorder="1"/>
    <xf numFmtId="38" fontId="198" fillId="0" borderId="50" xfId="0" applyFont="1" applyBorder="1"/>
    <xf numFmtId="38" fontId="0" fillId="0" borderId="0" xfId="0" applyBorder="1" applyAlignment="1">
      <alignment horizontal="center" vertical="center" wrapText="1"/>
    </xf>
    <xf numFmtId="40" fontId="223" fillId="0" borderId="0" xfId="0" applyNumberFormat="1" applyFont="1" applyFill="1" applyBorder="1"/>
    <xf numFmtId="253" fontId="76" fillId="0" borderId="178" xfId="1365" applyNumberFormat="1" applyFont="1" applyBorder="1" applyAlignment="1">
      <alignment horizontal="center" vertical="center" wrapText="1"/>
    </xf>
    <xf numFmtId="253" fontId="81" fillId="0" borderId="104" xfId="1365" applyNumberFormat="1" applyFont="1" applyBorder="1"/>
    <xf numFmtId="0" fontId="123" fillId="0" borderId="0" xfId="629" applyFont="1" applyFill="1" applyBorder="1" applyAlignment="1">
      <alignment horizontal="center" vertical="center" wrapText="1"/>
    </xf>
    <xf numFmtId="189" fontId="123" fillId="0" borderId="0" xfId="504" applyNumberFormat="1" applyFont="1" applyFill="1" applyBorder="1" applyAlignment="1"/>
    <xf numFmtId="189" fontId="123" fillId="0" borderId="0" xfId="504" applyNumberFormat="1" applyFont="1" applyFill="1" applyBorder="1" applyAlignment="1">
      <alignment horizontal="center"/>
    </xf>
    <xf numFmtId="0" fontId="75" fillId="0" borderId="0" xfId="629" applyFont="1" applyFill="1" applyAlignment="1">
      <alignment horizontal="center"/>
    </xf>
    <xf numFmtId="0" fontId="76" fillId="0" borderId="85" xfId="2164" applyFont="1" applyFill="1" applyBorder="1" applyAlignment="1">
      <alignment horizontal="center" vertical="center" wrapText="1"/>
    </xf>
    <xf numFmtId="0" fontId="76" fillId="0" borderId="92" xfId="2164" applyFont="1" applyFill="1" applyBorder="1" applyAlignment="1">
      <alignment horizontal="center" vertical="center" wrapText="1"/>
    </xf>
    <xf numFmtId="0" fontId="75" fillId="0" borderId="0" xfId="2164" applyFont="1" applyFill="1" applyAlignment="1">
      <alignment vertical="center"/>
    </xf>
    <xf numFmtId="0" fontId="75" fillId="0" borderId="172" xfId="2164" applyFont="1" applyFill="1" applyBorder="1" applyAlignment="1">
      <alignment horizontal="center" vertical="center" wrapText="1"/>
    </xf>
    <xf numFmtId="0" fontId="20" fillId="0" borderId="25" xfId="2162" applyFont="1" applyFill="1" applyBorder="1" applyAlignment="1">
      <alignment vertical="center"/>
    </xf>
    <xf numFmtId="232" fontId="122" fillId="0" borderId="140" xfId="631" applyNumberFormat="1" applyFont="1" applyFill="1" applyBorder="1" applyAlignment="1" applyProtection="1">
      <alignment horizontal="left" vertical="top"/>
    </xf>
    <xf numFmtId="3" fontId="122" fillId="0" borderId="140" xfId="0" applyNumberFormat="1" applyFont="1" applyFill="1" applyBorder="1" applyAlignment="1" applyProtection="1">
      <alignment horizontal="center" vertical="top"/>
      <protection locked="0" hidden="1"/>
    </xf>
    <xf numFmtId="0" fontId="123" fillId="0" borderId="140" xfId="631" applyFont="1" applyFill="1" applyBorder="1" applyAlignment="1" applyProtection="1">
      <alignment horizontal="right" vertical="top"/>
      <protection hidden="1"/>
    </xf>
    <xf numFmtId="0" fontId="75" fillId="0" borderId="89" xfId="2162" applyFont="1" applyFill="1" applyBorder="1" applyAlignment="1">
      <alignment vertical="center"/>
    </xf>
    <xf numFmtId="242" fontId="75" fillId="0" borderId="89" xfId="2162" applyNumberFormat="1" applyFont="1" applyFill="1" applyBorder="1" applyAlignment="1">
      <alignment horizontal="center" vertical="center"/>
    </xf>
    <xf numFmtId="0" fontId="75" fillId="0" borderId="89" xfId="2162" applyFont="1" applyFill="1" applyBorder="1" applyAlignment="1">
      <alignment horizontal="center" vertical="center"/>
    </xf>
    <xf numFmtId="0" fontId="75" fillId="0" borderId="0" xfId="2162" applyFont="1" applyFill="1" applyAlignment="1">
      <alignment vertical="center"/>
    </xf>
    <xf numFmtId="38" fontId="119" fillId="0" borderId="0" xfId="0" applyFont="1" applyFill="1"/>
    <xf numFmtId="40" fontId="120" fillId="0" borderId="48" xfId="0" applyNumberFormat="1" applyFont="1" applyFill="1" applyBorder="1" applyAlignment="1">
      <alignment horizontal="center" vertical="center" wrapText="1"/>
    </xf>
    <xf numFmtId="38" fontId="120" fillId="0" borderId="0" xfId="0" applyFont="1" applyFill="1" applyBorder="1" applyAlignment="1">
      <alignment horizontal="center" vertical="top"/>
    </xf>
    <xf numFmtId="38" fontId="120" fillId="0" borderId="28" xfId="0" applyFont="1" applyFill="1" applyBorder="1" applyAlignment="1">
      <alignment horizontal="center" vertical="top"/>
    </xf>
    <xf numFmtId="253" fontId="75" fillId="0" borderId="0" xfId="1365" applyNumberFormat="1" applyFont="1" applyBorder="1" applyAlignment="1">
      <alignment horizontal="center"/>
    </xf>
    <xf numFmtId="253" fontId="286" fillId="0" borderId="0" xfId="1365" applyNumberFormat="1" applyFont="1" applyAlignment="1" applyProtection="1">
      <alignment horizontal="left" vertical="center" wrapText="1"/>
      <protection locked="0"/>
    </xf>
    <xf numFmtId="0" fontId="315" fillId="0" borderId="177" xfId="628" applyNumberFormat="1" applyFont="1" applyFill="1" applyBorder="1" applyAlignment="1">
      <alignment horizontal="center"/>
    </xf>
    <xf numFmtId="0" fontId="315" fillId="0" borderId="177" xfId="629" applyFont="1" applyFill="1" applyBorder="1" applyAlignment="1">
      <alignment horizontal="center"/>
    </xf>
    <xf numFmtId="0" fontId="315" fillId="0" borderId="177" xfId="629" applyFont="1" applyFill="1" applyBorder="1" applyAlignment="1" applyProtection="1">
      <protection locked="0"/>
    </xf>
    <xf numFmtId="224" fontId="315" fillId="0" borderId="177" xfId="629" applyNumberFormat="1" applyFont="1" applyFill="1" applyBorder="1" applyAlignment="1" applyProtection="1">
      <alignment horizontal="center"/>
      <protection locked="0"/>
    </xf>
    <xf numFmtId="190" fontId="315" fillId="0" borderId="177" xfId="504" applyFont="1" applyFill="1" applyBorder="1" applyProtection="1">
      <protection locked="0"/>
    </xf>
    <xf numFmtId="3" fontId="315" fillId="0" borderId="177" xfId="629" applyNumberFormat="1" applyFont="1" applyFill="1" applyBorder="1" applyAlignment="1">
      <alignment horizontal="center"/>
    </xf>
    <xf numFmtId="9" fontId="315" fillId="0" borderId="177" xfId="639" applyFont="1" applyFill="1" applyBorder="1" applyAlignment="1">
      <alignment horizontal="center"/>
    </xf>
    <xf numFmtId="189" fontId="315" fillId="0" borderId="177" xfId="504" applyNumberFormat="1" applyFont="1" applyFill="1" applyBorder="1" applyAlignment="1">
      <alignment horizontal="center"/>
    </xf>
    <xf numFmtId="189" fontId="316" fillId="0" borderId="177" xfId="504" applyNumberFormat="1" applyFont="1" applyFill="1" applyBorder="1" applyAlignment="1">
      <alignment horizontal="center"/>
    </xf>
    <xf numFmtId="189" fontId="316" fillId="0" borderId="177" xfId="504" applyNumberFormat="1" applyFont="1" applyFill="1" applyBorder="1" applyAlignment="1"/>
    <xf numFmtId="189" fontId="316" fillId="0" borderId="0" xfId="504" applyNumberFormat="1" applyFont="1" applyFill="1" applyBorder="1" applyAlignment="1"/>
    <xf numFmtId="189" fontId="315" fillId="0" borderId="0" xfId="629" applyNumberFormat="1" applyFont="1" applyFill="1"/>
    <xf numFmtId="189" fontId="315" fillId="0" borderId="1" xfId="504" applyNumberFormat="1" applyFont="1" applyFill="1" applyBorder="1" applyAlignment="1">
      <alignment horizontal="center"/>
    </xf>
    <xf numFmtId="38" fontId="315" fillId="0" borderId="0" xfId="0" applyFont="1" applyFill="1"/>
    <xf numFmtId="0" fontId="315" fillId="0" borderId="30" xfId="629" applyFont="1" applyFill="1" applyBorder="1"/>
    <xf numFmtId="38" fontId="81" fillId="0" borderId="140" xfId="0" applyFont="1" applyFill="1" applyBorder="1" applyAlignment="1">
      <alignment horizontal="right" vertical="top"/>
    </xf>
    <xf numFmtId="38" fontId="119" fillId="0" borderId="0" xfId="0" applyFont="1" applyFill="1"/>
    <xf numFmtId="40" fontId="120" fillId="0" borderId="48" xfId="0" applyNumberFormat="1" applyFont="1" applyFill="1" applyBorder="1" applyAlignment="1">
      <alignment horizontal="center" vertical="center" wrapText="1"/>
    </xf>
    <xf numFmtId="253" fontId="286" fillId="0" borderId="0" xfId="1365" applyNumberFormat="1" applyFont="1" applyAlignment="1" applyProtection="1">
      <alignment horizontal="left" vertical="center" wrapText="1"/>
      <protection locked="0"/>
    </xf>
    <xf numFmtId="38" fontId="129" fillId="0" borderId="0" xfId="0" applyFont="1" applyFill="1" applyAlignment="1">
      <alignment horizontal="center"/>
    </xf>
    <xf numFmtId="38" fontId="119" fillId="0" borderId="97" xfId="0" applyNumberFormat="1" applyFont="1" applyFill="1" applyBorder="1" applyAlignment="1">
      <alignment vertical="center" wrapText="1"/>
    </xf>
    <xf numFmtId="214" fontId="119" fillId="0" borderId="97" xfId="0" applyNumberFormat="1" applyFont="1" applyFill="1" applyBorder="1" applyAlignment="1">
      <alignment horizontal="left" vertical="center" wrapText="1"/>
    </xf>
    <xf numFmtId="229" fontId="213" fillId="0" borderId="97" xfId="510" applyNumberFormat="1" applyFont="1" applyFill="1" applyBorder="1" applyAlignment="1">
      <alignment vertical="top"/>
    </xf>
    <xf numFmtId="38" fontId="76" fillId="0" borderId="90" xfId="0" applyFont="1" applyFill="1" applyBorder="1" applyAlignment="1">
      <alignment horizontal="left" vertical="top"/>
    </xf>
    <xf numFmtId="40" fontId="81" fillId="0" borderId="97" xfId="504" applyNumberFormat="1" applyFont="1" applyFill="1" applyBorder="1" applyAlignment="1">
      <alignment horizontal="right" vertical="top"/>
    </xf>
    <xf numFmtId="214" fontId="81" fillId="0" borderId="23" xfId="0" applyNumberFormat="1" applyFont="1" applyFill="1" applyBorder="1" applyAlignment="1">
      <alignment horizontal="left" vertical="top"/>
    </xf>
    <xf numFmtId="38" fontId="81" fillId="0" borderId="48" xfId="0" applyNumberFormat="1" applyFont="1" applyFill="1" applyBorder="1" applyAlignment="1">
      <alignment vertical="top" wrapText="1"/>
    </xf>
    <xf numFmtId="40" fontId="81" fillId="0" borderId="23" xfId="504" applyNumberFormat="1" applyFont="1" applyFill="1" applyBorder="1" applyAlignment="1">
      <alignment vertical="top"/>
    </xf>
    <xf numFmtId="189" fontId="81" fillId="0" borderId="23" xfId="504" applyNumberFormat="1" applyFont="1" applyFill="1" applyBorder="1" applyAlignment="1">
      <alignment vertical="top"/>
    </xf>
    <xf numFmtId="229" fontId="81" fillId="64" borderId="23" xfId="510" applyNumberFormat="1" applyFont="1" applyFill="1" applyBorder="1" applyAlignment="1">
      <alignment vertical="top"/>
    </xf>
    <xf numFmtId="38" fontId="81" fillId="0" borderId="23" xfId="0" applyFont="1" applyFill="1" applyBorder="1" applyAlignment="1">
      <alignment vertical="top"/>
    </xf>
    <xf numFmtId="38" fontId="120" fillId="0" borderId="178" xfId="0" applyFont="1" applyFill="1" applyBorder="1"/>
    <xf numFmtId="38" fontId="81" fillId="0" borderId="178" xfId="0" applyFont="1" applyFill="1" applyBorder="1" applyAlignment="1">
      <alignment horizontal="center"/>
    </xf>
    <xf numFmtId="38" fontId="81" fillId="65" borderId="133" xfId="0" applyFont="1" applyFill="1" applyBorder="1" applyAlignment="1">
      <alignment horizontal="right" vertical="top"/>
    </xf>
    <xf numFmtId="38" fontId="120" fillId="0" borderId="98" xfId="0" applyFont="1" applyFill="1" applyBorder="1" applyAlignment="1">
      <alignment vertical="top"/>
    </xf>
    <xf numFmtId="38" fontId="120" fillId="0" borderId="178" xfId="0" applyFont="1" applyFill="1" applyBorder="1" applyAlignment="1">
      <alignment horizontal="center"/>
    </xf>
    <xf numFmtId="242" fontId="130" fillId="0" borderId="0" xfId="504" applyNumberFormat="1" applyFont="1" applyFill="1" applyBorder="1" applyAlignment="1">
      <alignment horizontal="center" vertical="top"/>
    </xf>
    <xf numFmtId="242" fontId="130" fillId="0" borderId="0" xfId="0" applyNumberFormat="1" applyFont="1" applyAlignment="1">
      <alignment horizontal="center"/>
    </xf>
    <xf numFmtId="38" fontId="121" fillId="0" borderId="51" xfId="0" applyFont="1" applyBorder="1" applyAlignment="1">
      <alignment horizontal="center" vertical="center"/>
    </xf>
    <xf numFmtId="38" fontId="121" fillId="0" borderId="50" xfId="0" applyFont="1" applyBorder="1" applyAlignment="1">
      <alignment horizontal="center" vertical="center"/>
    </xf>
    <xf numFmtId="38" fontId="141" fillId="60" borderId="85" xfId="0" applyFont="1" applyFill="1" applyBorder="1" applyAlignment="1">
      <alignment horizontal="center" vertical="top"/>
    </xf>
    <xf numFmtId="242" fontId="130" fillId="28" borderId="154" xfId="0" applyNumberFormat="1" applyFont="1" applyFill="1" applyBorder="1" applyAlignment="1">
      <alignment horizontal="center"/>
    </xf>
    <xf numFmtId="242" fontId="213" fillId="44" borderId="97" xfId="0" applyNumberFormat="1" applyFont="1" applyFill="1" applyBorder="1" applyAlignment="1">
      <alignment horizontal="center"/>
    </xf>
    <xf numFmtId="231" fontId="130" fillId="0" borderId="97" xfId="504" applyNumberFormat="1" applyFont="1" applyFill="1" applyBorder="1" applyAlignment="1">
      <alignment horizontal="center" vertical="top" wrapText="1"/>
    </xf>
    <xf numFmtId="9" fontId="130" fillId="0" borderId="97" xfId="0" applyNumberFormat="1" applyFont="1" applyFill="1" applyBorder="1" applyAlignment="1">
      <alignment horizontal="center" vertical="top"/>
    </xf>
    <xf numFmtId="231" fontId="288" fillId="0" borderId="97" xfId="504" applyNumberFormat="1" applyFont="1" applyFill="1" applyBorder="1" applyAlignment="1">
      <alignment horizontal="center" vertical="top" wrapText="1"/>
    </xf>
    <xf numFmtId="231" fontId="198" fillId="0" borderId="97" xfId="504" applyNumberFormat="1" applyFont="1" applyFill="1" applyBorder="1" applyAlignment="1">
      <alignment horizontal="center" vertical="top" wrapText="1"/>
    </xf>
    <xf numFmtId="242" fontId="130" fillId="48" borderId="154" xfId="0" applyNumberFormat="1" applyFont="1" applyFill="1" applyBorder="1" applyAlignment="1">
      <alignment horizontal="center"/>
    </xf>
    <xf numFmtId="231" fontId="130" fillId="0" borderId="97" xfId="504" applyNumberFormat="1" applyFont="1" applyFill="1" applyBorder="1" applyAlignment="1">
      <alignment horizontal="center" vertical="top"/>
    </xf>
    <xf numFmtId="231" fontId="127" fillId="0" borderId="97" xfId="504" applyNumberFormat="1" applyFont="1" applyFill="1" applyBorder="1" applyAlignment="1">
      <alignment horizontal="center" vertical="top"/>
    </xf>
    <xf numFmtId="215" fontId="213" fillId="0" borderId="97" xfId="504" applyNumberFormat="1" applyFont="1" applyFill="1" applyBorder="1" applyAlignment="1">
      <alignment horizontal="center" vertical="top" wrapText="1"/>
    </xf>
    <xf numFmtId="231" fontId="288" fillId="0" borderId="23" xfId="504" applyNumberFormat="1" applyFont="1" applyFill="1" applyBorder="1" applyAlignment="1">
      <alignment horizontal="center" vertical="top" wrapText="1"/>
    </xf>
    <xf numFmtId="242" fontId="130" fillId="61" borderId="85" xfId="0" applyNumberFormat="1" applyFont="1" applyFill="1" applyBorder="1" applyAlignment="1">
      <alignment horizontal="center"/>
    </xf>
    <xf numFmtId="242" fontId="130" fillId="0" borderId="97" xfId="504" applyNumberFormat="1" applyFont="1" applyFill="1" applyBorder="1" applyAlignment="1">
      <alignment horizontal="center" vertical="top" wrapText="1"/>
    </xf>
    <xf numFmtId="242" fontId="130" fillId="0" borderId="97" xfId="0" applyNumberFormat="1" applyFont="1" applyFill="1" applyBorder="1" applyAlignment="1">
      <alignment horizontal="center"/>
    </xf>
    <xf numFmtId="215" fontId="130" fillId="0" borderId="97" xfId="504" applyNumberFormat="1" applyFont="1" applyFill="1" applyBorder="1" applyAlignment="1">
      <alignment horizontal="center" vertical="top" wrapText="1"/>
    </xf>
    <xf numFmtId="215" fontId="121" fillId="0" borderId="97" xfId="504" applyNumberFormat="1" applyFont="1" applyFill="1" applyBorder="1" applyAlignment="1">
      <alignment horizontal="center" vertical="top" wrapText="1"/>
    </xf>
    <xf numFmtId="242" fontId="130" fillId="0" borderId="133" xfId="0" applyNumberFormat="1" applyFont="1" applyFill="1" applyBorder="1" applyAlignment="1">
      <alignment horizontal="center"/>
    </xf>
    <xf numFmtId="215" fontId="213" fillId="62" borderId="97" xfId="504" applyNumberFormat="1" applyFont="1" applyFill="1" applyBorder="1" applyAlignment="1">
      <alignment horizontal="center" vertical="top" wrapText="1"/>
    </xf>
    <xf numFmtId="242" fontId="213" fillId="44" borderId="133" xfId="0" applyNumberFormat="1" applyFont="1" applyFill="1" applyBorder="1" applyAlignment="1">
      <alignment horizontal="center"/>
    </xf>
    <xf numFmtId="10" fontId="130" fillId="0" borderId="97" xfId="639" applyNumberFormat="1" applyFont="1" applyFill="1" applyBorder="1" applyAlignment="1">
      <alignment horizontal="center" vertical="top" wrapText="1"/>
    </xf>
    <xf numFmtId="242" fontId="130" fillId="0" borderId="97" xfId="0" applyNumberFormat="1" applyFont="1" applyFill="1" applyBorder="1"/>
    <xf numFmtId="242" fontId="130" fillId="0" borderId="23" xfId="504" applyNumberFormat="1" applyFont="1" applyFill="1" applyBorder="1" applyAlignment="1">
      <alignment horizontal="center" vertical="top" wrapText="1"/>
    </xf>
    <xf numFmtId="0" fontId="130" fillId="0" borderId="132" xfId="0" applyNumberFormat="1" applyFont="1" applyFill="1" applyBorder="1" applyAlignment="1">
      <alignment vertical="center" wrapText="1"/>
    </xf>
    <xf numFmtId="3" fontId="317" fillId="0" borderId="133" xfId="0" applyNumberFormat="1" applyFont="1" applyFill="1" applyBorder="1" applyAlignment="1">
      <alignment horizontal="center"/>
    </xf>
    <xf numFmtId="242" fontId="121" fillId="0" borderId="133" xfId="0" applyNumberFormat="1" applyFont="1" applyFill="1" applyBorder="1" applyAlignment="1">
      <alignment horizontal="center"/>
    </xf>
    <xf numFmtId="242" fontId="130" fillId="0" borderId="159" xfId="0" applyNumberFormat="1" applyFont="1" applyFill="1" applyBorder="1" applyAlignment="1">
      <alignment horizontal="center"/>
    </xf>
    <xf numFmtId="242" fontId="130" fillId="0" borderId="159" xfId="504" applyNumberFormat="1" applyFont="1" applyFill="1" applyBorder="1" applyAlignment="1">
      <alignment horizontal="center" vertical="top" wrapText="1"/>
    </xf>
    <xf numFmtId="38" fontId="121" fillId="63" borderId="97" xfId="0" applyFont="1" applyFill="1" applyBorder="1"/>
    <xf numFmtId="242" fontId="130" fillId="44" borderId="97" xfId="0" applyNumberFormat="1" applyFont="1" applyFill="1" applyBorder="1" applyAlignment="1">
      <alignment horizontal="center"/>
    </xf>
    <xf numFmtId="242" fontId="130" fillId="50" borderId="97" xfId="0" applyNumberFormat="1" applyFont="1" applyFill="1" applyBorder="1" applyAlignment="1">
      <alignment horizontal="center"/>
    </xf>
    <xf numFmtId="231" fontId="225" fillId="0" borderId="97" xfId="504" applyNumberFormat="1" applyFont="1" applyFill="1" applyBorder="1" applyAlignment="1">
      <alignment horizontal="center" vertical="top" wrapText="1"/>
    </xf>
    <xf numFmtId="231" fontId="121" fillId="0" borderId="97" xfId="504" applyNumberFormat="1" applyFont="1" applyFill="1" applyBorder="1" applyAlignment="1">
      <alignment horizontal="center" vertical="top" wrapText="1"/>
    </xf>
    <xf numFmtId="38" fontId="130" fillId="0" borderId="133" xfId="0" applyFont="1" applyFill="1" applyBorder="1" applyAlignment="1">
      <alignment horizontal="center" vertical="top"/>
    </xf>
    <xf numFmtId="190" fontId="130" fillId="0" borderId="97" xfId="504" applyNumberFormat="1" applyFont="1" applyFill="1" applyBorder="1" applyAlignment="1">
      <alignment horizontal="center" vertical="top" wrapText="1"/>
    </xf>
    <xf numFmtId="233" fontId="130" fillId="0" borderId="97" xfId="0" applyNumberFormat="1" applyFont="1" applyFill="1" applyBorder="1"/>
    <xf numFmtId="233" fontId="130" fillId="0" borderId="159" xfId="0" applyNumberFormat="1" applyFont="1" applyFill="1" applyBorder="1"/>
    <xf numFmtId="242" fontId="288" fillId="0" borderId="97" xfId="504" applyNumberFormat="1" applyFont="1" applyFill="1" applyBorder="1" applyAlignment="1">
      <alignment horizontal="center" vertical="top" wrapText="1"/>
    </xf>
    <xf numFmtId="215" fontId="288" fillId="0" borderId="97" xfId="504" applyNumberFormat="1" applyFont="1" applyFill="1" applyBorder="1" applyAlignment="1">
      <alignment horizontal="center" vertical="top" wrapText="1"/>
    </xf>
    <xf numFmtId="242" fontId="213" fillId="0" borderId="97" xfId="0" applyNumberFormat="1" applyFont="1" applyFill="1" applyBorder="1" applyAlignment="1">
      <alignment horizontal="center"/>
    </xf>
    <xf numFmtId="231" fontId="130" fillId="0" borderId="23" xfId="504" applyNumberFormat="1" applyFont="1" applyFill="1" applyBorder="1" applyAlignment="1">
      <alignment horizontal="center" vertical="top" wrapText="1"/>
    </xf>
    <xf numFmtId="231" fontId="199" fillId="0" borderId="97" xfId="504" applyNumberFormat="1" applyFont="1" applyFill="1" applyBorder="1" applyAlignment="1">
      <alignment horizontal="center" vertical="top" wrapText="1"/>
    </xf>
    <xf numFmtId="242" fontId="130" fillId="32" borderId="97" xfId="0" applyNumberFormat="1" applyFont="1" applyFill="1" applyBorder="1" applyAlignment="1">
      <alignment horizontal="center"/>
    </xf>
    <xf numFmtId="242" fontId="130" fillId="0" borderId="23" xfId="0" applyNumberFormat="1" applyFont="1" applyFill="1" applyBorder="1" applyAlignment="1">
      <alignment horizontal="center"/>
    </xf>
    <xf numFmtId="215" fontId="130" fillId="0" borderId="154" xfId="504" applyNumberFormat="1" applyFont="1" applyFill="1" applyBorder="1" applyAlignment="1">
      <alignment horizontal="center" vertical="top" wrapText="1"/>
    </xf>
    <xf numFmtId="262" fontId="130" fillId="0" borderId="97" xfId="0" applyNumberFormat="1" applyFont="1" applyFill="1" applyBorder="1" applyAlignment="1">
      <alignment horizontal="center" vertical="top"/>
    </xf>
    <xf numFmtId="262" fontId="130" fillId="0" borderId="133" xfId="0" applyNumberFormat="1" applyFont="1" applyFill="1" applyBorder="1" applyAlignment="1">
      <alignment horizontal="center" vertical="top"/>
    </xf>
    <xf numFmtId="262" fontId="317" fillId="0" borderId="97" xfId="0" applyNumberFormat="1" applyFont="1" applyFill="1" applyBorder="1" applyAlignment="1">
      <alignment vertical="top"/>
    </xf>
    <xf numFmtId="231" fontId="130" fillId="0" borderId="133" xfId="504" applyNumberFormat="1" applyFont="1" applyFill="1" applyBorder="1" applyAlignment="1">
      <alignment horizontal="center" vertical="top" wrapText="1"/>
    </xf>
    <xf numFmtId="231" fontId="130" fillId="0" borderId="104" xfId="504" applyNumberFormat="1" applyFont="1" applyFill="1" applyBorder="1" applyAlignment="1">
      <alignment horizontal="center" vertical="top" wrapText="1"/>
    </xf>
    <xf numFmtId="38" fontId="121" fillId="28" borderId="97" xfId="0" applyFont="1" applyFill="1" applyBorder="1"/>
    <xf numFmtId="231" fontId="198" fillId="28" borderId="97" xfId="504" applyNumberFormat="1" applyFont="1" applyFill="1" applyBorder="1" applyAlignment="1">
      <alignment horizontal="center" vertical="top" wrapText="1"/>
    </xf>
    <xf numFmtId="231" fontId="130" fillId="47" borderId="97" xfId="504" applyNumberFormat="1" applyFont="1" applyFill="1" applyBorder="1" applyAlignment="1">
      <alignment horizontal="center" vertical="top" wrapText="1"/>
    </xf>
    <xf numFmtId="231" fontId="198" fillId="0" borderId="133" xfId="504" applyNumberFormat="1" applyFont="1" applyFill="1" applyBorder="1" applyAlignment="1">
      <alignment horizontal="center" vertical="top" wrapText="1"/>
    </xf>
    <xf numFmtId="38" fontId="121" fillId="47" borderId="97" xfId="0" applyFont="1" applyFill="1" applyBorder="1"/>
    <xf numFmtId="38" fontId="121" fillId="48" borderId="97" xfId="0" applyFont="1" applyFill="1" applyBorder="1"/>
    <xf numFmtId="242" fontId="121" fillId="47" borderId="97" xfId="0" applyNumberFormat="1" applyFont="1" applyFill="1" applyBorder="1" applyAlignment="1">
      <alignment horizontal="center"/>
    </xf>
    <xf numFmtId="231" fontId="121" fillId="47" borderId="97" xfId="504" applyNumberFormat="1" applyFont="1" applyFill="1" applyBorder="1" applyAlignment="1">
      <alignment horizontal="center" vertical="top" wrapText="1"/>
    </xf>
    <xf numFmtId="242" fontId="130" fillId="45" borderId="158" xfId="0" applyNumberFormat="1" applyFont="1" applyFill="1" applyBorder="1" applyAlignment="1">
      <alignment horizontal="center"/>
    </xf>
    <xf numFmtId="242" fontId="130" fillId="29" borderId="97" xfId="504" applyNumberFormat="1" applyFont="1" applyFill="1" applyBorder="1" applyAlignment="1">
      <alignment horizontal="center" vertical="top" wrapText="1"/>
    </xf>
    <xf numFmtId="242" fontId="130" fillId="29" borderId="97" xfId="0" applyNumberFormat="1" applyFont="1" applyFill="1" applyBorder="1" applyAlignment="1">
      <alignment horizontal="center"/>
    </xf>
    <xf numFmtId="242" fontId="130" fillId="45" borderId="159" xfId="0" applyNumberFormat="1" applyFont="1" applyFill="1" applyBorder="1" applyAlignment="1">
      <alignment horizontal="center"/>
    </xf>
    <xf numFmtId="231" fontId="199" fillId="48" borderId="97" xfId="504" applyNumberFormat="1" applyFont="1" applyFill="1" applyBorder="1" applyAlignment="1">
      <alignment horizontal="center" vertical="top" wrapText="1"/>
    </xf>
    <xf numFmtId="231" fontId="199" fillId="47" borderId="97" xfId="504" applyNumberFormat="1" applyFont="1" applyFill="1" applyBorder="1" applyAlignment="1">
      <alignment horizontal="center" vertical="top" wrapText="1"/>
    </xf>
    <xf numFmtId="231" fontId="198" fillId="0" borderId="91" xfId="504" applyNumberFormat="1" applyFont="1" applyFill="1" applyBorder="1" applyAlignment="1">
      <alignment horizontal="center" vertical="top" wrapText="1"/>
    </xf>
    <xf numFmtId="231" fontId="130" fillId="48" borderId="97" xfId="504" applyNumberFormat="1" applyFont="1" applyFill="1" applyBorder="1" applyAlignment="1">
      <alignment horizontal="center" vertical="top" wrapText="1"/>
    </xf>
    <xf numFmtId="38" fontId="199" fillId="47" borderId="97" xfId="0" applyFont="1" applyFill="1" applyBorder="1"/>
    <xf numFmtId="242" fontId="130" fillId="45" borderId="154" xfId="0" applyNumberFormat="1" applyFont="1" applyFill="1" applyBorder="1" applyAlignment="1">
      <alignment horizontal="center"/>
    </xf>
    <xf numFmtId="242" fontId="121" fillId="47" borderId="97" xfId="504" applyNumberFormat="1" applyFont="1" applyFill="1" applyBorder="1" applyAlignment="1">
      <alignment horizontal="center" vertical="top"/>
    </xf>
    <xf numFmtId="38" fontId="121" fillId="46" borderId="97" xfId="0" applyFont="1" applyFill="1" applyBorder="1" applyAlignment="1">
      <alignment horizontal="center" vertical="top"/>
    </xf>
    <xf numFmtId="38" fontId="130" fillId="48" borderId="97" xfId="0" applyFont="1" applyFill="1" applyBorder="1" applyAlignment="1">
      <alignment horizontal="center" vertical="top"/>
    </xf>
    <xf numFmtId="231" fontId="130" fillId="47" borderId="97" xfId="504" applyNumberFormat="1" applyFont="1" applyFill="1" applyBorder="1" applyAlignment="1">
      <alignment horizontal="center" vertical="top"/>
    </xf>
    <xf numFmtId="231" fontId="198" fillId="47" borderId="97" xfId="504" applyNumberFormat="1" applyFont="1" applyFill="1" applyBorder="1" applyAlignment="1">
      <alignment horizontal="center" vertical="top"/>
    </xf>
    <xf numFmtId="242" fontId="121" fillId="48" borderId="97" xfId="0" applyNumberFormat="1" applyFont="1" applyFill="1" applyBorder="1" applyAlignment="1">
      <alignment horizontal="center"/>
    </xf>
    <xf numFmtId="242" fontId="121" fillId="45" borderId="97" xfId="0" applyNumberFormat="1" applyFont="1" applyFill="1" applyBorder="1" applyAlignment="1">
      <alignment horizontal="center"/>
    </xf>
    <xf numFmtId="38" fontId="121" fillId="46" borderId="33" xfId="0" applyFont="1" applyFill="1" applyBorder="1" applyAlignment="1">
      <alignment horizontal="center" vertical="top"/>
    </xf>
    <xf numFmtId="242" fontId="130" fillId="46" borderId="97" xfId="504" applyNumberFormat="1" applyFont="1" applyFill="1" applyBorder="1" applyAlignment="1">
      <alignment horizontal="center" vertical="top"/>
    </xf>
    <xf numFmtId="242" fontId="130" fillId="0" borderId="104" xfId="0" applyNumberFormat="1" applyFont="1" applyFill="1" applyBorder="1" applyAlignment="1">
      <alignment horizontal="center"/>
    </xf>
    <xf numFmtId="38" fontId="198" fillId="47" borderId="97" xfId="0" applyFont="1" applyFill="1" applyBorder="1"/>
    <xf numFmtId="215" fontId="121" fillId="62" borderId="97" xfId="504" applyNumberFormat="1" applyFont="1" applyFill="1" applyBorder="1" applyAlignment="1">
      <alignment horizontal="center" vertical="top" wrapText="1"/>
    </xf>
    <xf numFmtId="38" fontId="141" fillId="28" borderId="23" xfId="0" applyFont="1" applyFill="1" applyBorder="1" applyAlignment="1">
      <alignment horizontal="center" vertical="top"/>
    </xf>
    <xf numFmtId="231" fontId="199" fillId="28" borderId="97" xfId="504" applyNumberFormat="1" applyFont="1" applyFill="1" applyBorder="1" applyAlignment="1">
      <alignment horizontal="center" vertical="top" wrapText="1"/>
    </xf>
    <xf numFmtId="242" fontId="130" fillId="28" borderId="97" xfId="0" applyNumberFormat="1" applyFont="1" applyFill="1" applyBorder="1" applyAlignment="1">
      <alignment horizontal="center"/>
    </xf>
    <xf numFmtId="242" fontId="130" fillId="28" borderId="133" xfId="0" applyNumberFormat="1" applyFont="1" applyFill="1" applyBorder="1" applyAlignment="1">
      <alignment horizontal="center"/>
    </xf>
    <xf numFmtId="253" fontId="84" fillId="0" borderId="0" xfId="1365" applyNumberFormat="1" applyFont="1" applyBorder="1" applyAlignment="1">
      <alignment horizontal="center"/>
    </xf>
    <xf numFmtId="38" fontId="318" fillId="0" borderId="0" xfId="0" applyFont="1" applyAlignment="1"/>
    <xf numFmtId="38" fontId="137" fillId="0" borderId="0" xfId="0" applyFont="1" applyAlignment="1"/>
    <xf numFmtId="253" fontId="319" fillId="0" borderId="0" xfId="1365" applyNumberFormat="1" applyFont="1" applyAlignment="1">
      <alignment horizontal="center"/>
    </xf>
    <xf numFmtId="38" fontId="320" fillId="0" borderId="0" xfId="0" applyFont="1"/>
    <xf numFmtId="38" fontId="321" fillId="0" borderId="0" xfId="0" applyFont="1"/>
    <xf numFmtId="38" fontId="76" fillId="64" borderId="133" xfId="0" applyFont="1" applyFill="1" applyBorder="1"/>
    <xf numFmtId="38" fontId="121" fillId="66" borderId="90" xfId="0" applyFont="1" applyFill="1" applyBorder="1" applyAlignment="1">
      <alignment vertical="top"/>
    </xf>
    <xf numFmtId="216" fontId="213" fillId="66" borderId="90" xfId="0" applyNumberFormat="1" applyFont="1" applyFill="1" applyBorder="1" applyAlignment="1">
      <alignment horizontal="center"/>
    </xf>
    <xf numFmtId="214" fontId="121" fillId="66" borderId="97" xfId="0" applyNumberFormat="1" applyFont="1" applyFill="1" applyBorder="1" applyAlignment="1">
      <alignment horizontal="left" vertical="top"/>
    </xf>
    <xf numFmtId="38" fontId="121" fillId="66" borderId="97" xfId="0" applyFont="1" applyFill="1" applyBorder="1"/>
    <xf numFmtId="215" fontId="121" fillId="66" borderId="97" xfId="504" applyNumberFormat="1" applyFont="1" applyFill="1" applyBorder="1" applyAlignment="1">
      <alignment horizontal="center" vertical="top" wrapText="1"/>
    </xf>
    <xf numFmtId="38" fontId="121" fillId="66" borderId="97" xfId="0" applyFont="1" applyFill="1" applyBorder="1" applyAlignment="1">
      <alignment horizontal="center"/>
    </xf>
    <xf numFmtId="38" fontId="121" fillId="66" borderId="97" xfId="0" applyNumberFormat="1" applyFont="1" applyFill="1" applyBorder="1" applyAlignment="1">
      <alignment horizontal="center" vertical="top" wrapText="1"/>
    </xf>
    <xf numFmtId="40" fontId="121" fillId="66" borderId="97" xfId="504" applyNumberFormat="1" applyFont="1" applyFill="1" applyBorder="1" applyAlignment="1">
      <alignment vertical="top"/>
    </xf>
    <xf numFmtId="38" fontId="121" fillId="66" borderId="133" xfId="0" applyFont="1" applyFill="1" applyBorder="1"/>
    <xf numFmtId="189" fontId="213" fillId="66" borderId="133" xfId="504" applyNumberFormat="1" applyFont="1" applyFill="1" applyBorder="1" applyAlignment="1">
      <alignment vertical="top"/>
    </xf>
    <xf numFmtId="229" fontId="121" fillId="66" borderId="97" xfId="510" applyNumberFormat="1" applyFont="1" applyFill="1" applyBorder="1" applyAlignment="1">
      <alignment vertical="top"/>
    </xf>
    <xf numFmtId="38" fontId="119" fillId="66" borderId="140" xfId="0" applyFont="1" applyFill="1" applyBorder="1" applyAlignment="1">
      <alignment horizontal="right" vertical="top"/>
    </xf>
    <xf numFmtId="38" fontId="121" fillId="66" borderId="97" xfId="0" applyFont="1" applyFill="1" applyBorder="1" applyAlignment="1">
      <alignment vertical="top"/>
    </xf>
    <xf numFmtId="38" fontId="121" fillId="66" borderId="141" xfId="0" applyFont="1" applyFill="1" applyBorder="1" applyAlignment="1">
      <alignment vertical="top"/>
    </xf>
    <xf numFmtId="38" fontId="121" fillId="66" borderId="48" xfId="0" applyFont="1" applyFill="1" applyBorder="1" applyAlignment="1">
      <alignment vertical="top"/>
    </xf>
    <xf numFmtId="38" fontId="121" fillId="66" borderId="0" xfId="0" applyFont="1" applyFill="1" applyBorder="1" applyAlignment="1">
      <alignment vertical="top"/>
    </xf>
    <xf numFmtId="43" fontId="75" fillId="0" borderId="0" xfId="629" applyNumberFormat="1" applyFont="1" applyFill="1"/>
    <xf numFmtId="0" fontId="315" fillId="0" borderId="177" xfId="629" applyFont="1" applyFill="1" applyBorder="1" applyAlignment="1" applyProtection="1">
      <alignment horizontal="left"/>
      <protection locked="0"/>
    </xf>
    <xf numFmtId="0" fontId="316" fillId="0" borderId="0" xfId="0" applyNumberFormat="1" applyFont="1" applyFill="1" applyBorder="1" applyAlignment="1">
      <alignment horizontal="center" vertical="center" wrapText="1"/>
    </xf>
    <xf numFmtId="190" fontId="20" fillId="0" borderId="0" xfId="504" applyFont="1" applyFill="1"/>
    <xf numFmtId="9" fontId="20" fillId="0" borderId="173" xfId="2164" applyNumberFormat="1" applyFont="1" applyFill="1" applyBorder="1" applyAlignment="1">
      <alignment horizontal="centerContinuous" vertical="center"/>
    </xf>
    <xf numFmtId="325" fontId="20" fillId="0" borderId="173" xfId="2164" applyNumberFormat="1" applyFont="1" applyFill="1" applyBorder="1" applyAlignment="1">
      <alignment horizontal="right" vertical="center"/>
    </xf>
    <xf numFmtId="326" fontId="20" fillId="0" borderId="173" xfId="2164" applyNumberFormat="1" applyFont="1" applyFill="1" applyBorder="1" applyAlignment="1">
      <alignment horizontal="right" vertical="center" wrapText="1"/>
    </xf>
    <xf numFmtId="325" fontId="20" fillId="0" borderId="173" xfId="2164" applyNumberFormat="1" applyFont="1" applyFill="1" applyBorder="1" applyAlignment="1">
      <alignment horizontal="center" vertical="center"/>
    </xf>
    <xf numFmtId="325" fontId="20" fillId="0" borderId="173" xfId="2164" applyNumberFormat="1" applyFont="1" applyFill="1" applyBorder="1" applyAlignment="1">
      <alignment vertical="center"/>
    </xf>
    <xf numFmtId="0" fontId="20" fillId="0" borderId="0" xfId="2164" applyFont="1" applyFill="1" applyBorder="1" applyAlignment="1">
      <alignment vertical="center"/>
    </xf>
    <xf numFmtId="0" fontId="66" fillId="0" borderId="0" xfId="2162" applyFont="1" applyFill="1" applyAlignment="1">
      <alignment horizontal="centerContinuous" vertical="center"/>
    </xf>
    <xf numFmtId="0" fontId="66" fillId="0" borderId="0" xfId="2162" applyFont="1" applyFill="1" applyAlignment="1">
      <alignment vertical="center"/>
    </xf>
    <xf numFmtId="0" fontId="84" fillId="0" borderId="0" xfId="2162" applyFont="1" applyFill="1" applyAlignment="1">
      <alignment horizontal="center" vertical="center"/>
    </xf>
    <xf numFmtId="0" fontId="20" fillId="0" borderId="0" xfId="2163" quotePrefix="1" applyFont="1" applyFill="1" applyAlignment="1">
      <alignment horizontal="left"/>
    </xf>
    <xf numFmtId="0" fontId="81" fillId="0" borderId="0" xfId="2164" applyFont="1" applyFill="1">
      <alignment vertical="center"/>
    </xf>
    <xf numFmtId="0" fontId="20" fillId="0" borderId="0" xfId="2163" quotePrefix="1" applyFont="1" applyFill="1" applyAlignment="1">
      <alignment horizontal="left" vertical="center"/>
    </xf>
    <xf numFmtId="0" fontId="81" fillId="0" borderId="0" xfId="2164" applyFont="1" applyFill="1" applyAlignment="1">
      <alignment vertical="center"/>
    </xf>
    <xf numFmtId="0" fontId="20" fillId="0" borderId="0" xfId="2163" applyFont="1" applyFill="1" applyAlignment="1">
      <alignment horizontal="left"/>
    </xf>
    <xf numFmtId="242" fontId="75" fillId="0" borderId="0" xfId="2162" applyNumberFormat="1" applyFont="1" applyFill="1" applyAlignment="1">
      <alignment vertical="center"/>
    </xf>
    <xf numFmtId="3" fontId="75" fillId="0" borderId="0" xfId="2162" applyNumberFormat="1" applyFont="1" applyFill="1" applyAlignment="1">
      <alignment vertical="center"/>
    </xf>
    <xf numFmtId="310" fontId="20" fillId="0" borderId="0" xfId="2165" applyNumberFormat="1" applyFont="1" applyFill="1" applyAlignment="1">
      <alignment vertical="center"/>
    </xf>
    <xf numFmtId="242" fontId="20" fillId="0" borderId="0" xfId="2162" applyNumberFormat="1" applyFont="1" applyFill="1" applyAlignment="1">
      <alignment horizontal="left" vertical="center" indent="2"/>
    </xf>
    <xf numFmtId="242" fontId="20" fillId="0" borderId="0" xfId="2162" applyNumberFormat="1" applyFont="1" applyFill="1" applyAlignment="1">
      <alignment vertical="center"/>
    </xf>
    <xf numFmtId="242" fontId="20" fillId="0" borderId="0" xfId="2162" applyNumberFormat="1" applyFont="1" applyFill="1" applyAlignment="1">
      <alignment horizontal="left" vertical="center" indent="4"/>
    </xf>
    <xf numFmtId="0" fontId="20" fillId="0" borderId="0" xfId="2162" applyFont="1" applyFill="1" applyBorder="1" applyAlignment="1">
      <alignment vertical="center"/>
    </xf>
    <xf numFmtId="242" fontId="20" fillId="0" borderId="0" xfId="2162" applyNumberFormat="1" applyFont="1" applyFill="1" applyBorder="1" applyAlignment="1">
      <alignment vertical="center"/>
    </xf>
    <xf numFmtId="310" fontId="20" fillId="0" borderId="0" xfId="2165" applyNumberFormat="1" applyFont="1" applyFill="1" applyBorder="1" applyAlignment="1">
      <alignment vertical="center"/>
    </xf>
    <xf numFmtId="311" fontId="20" fillId="0" borderId="0" xfId="2165" applyNumberFormat="1" applyFont="1" applyFill="1" applyBorder="1" applyAlignment="1">
      <alignment vertical="center"/>
    </xf>
    <xf numFmtId="0" fontId="20" fillId="0" borderId="0" xfId="2162" applyFont="1" applyFill="1" applyBorder="1" applyAlignment="1">
      <alignment horizontal="left" vertical="center" indent="3"/>
    </xf>
    <xf numFmtId="242" fontId="20" fillId="0" borderId="0" xfId="2162" applyNumberFormat="1" applyFont="1" applyFill="1" applyBorder="1" applyAlignment="1">
      <alignment horizontal="centerContinuous" vertical="center"/>
    </xf>
    <xf numFmtId="0" fontId="20" fillId="0" borderId="0" xfId="2162" applyFont="1" applyFill="1" applyBorder="1" applyAlignment="1">
      <alignment horizontal="centerContinuous" vertical="center"/>
    </xf>
    <xf numFmtId="0" fontId="75" fillId="0" borderId="0" xfId="2162" applyFont="1" applyFill="1" applyAlignment="1">
      <alignment horizontal="centerContinuous" vertical="center"/>
    </xf>
    <xf numFmtId="242" fontId="66" fillId="0" borderId="0" xfId="2162" applyNumberFormat="1" applyFont="1" applyFill="1" applyAlignment="1">
      <alignment horizontal="centerContinuous" vertical="center"/>
    </xf>
    <xf numFmtId="0" fontId="20" fillId="0" borderId="0" xfId="2162" applyFont="1" applyFill="1" applyAlignment="1">
      <alignment horizontal="centerContinuous" vertical="center"/>
    </xf>
    <xf numFmtId="310" fontId="66" fillId="0" borderId="0" xfId="2165" applyNumberFormat="1" applyFont="1" applyFill="1" applyAlignment="1">
      <alignment horizontal="centerContinuous" vertical="center"/>
    </xf>
    <xf numFmtId="242" fontId="75" fillId="0" borderId="179" xfId="2162" applyNumberFormat="1" applyFont="1" applyFill="1" applyBorder="1" applyAlignment="1">
      <alignment horizontal="center" vertical="center"/>
    </xf>
    <xf numFmtId="242" fontId="75" fillId="0" borderId="179" xfId="2162" applyNumberFormat="1" applyFont="1" applyFill="1" applyBorder="1" applyAlignment="1">
      <alignment horizontal="center" vertical="center" wrapText="1"/>
    </xf>
    <xf numFmtId="242" fontId="75" fillId="0" borderId="179" xfId="2162" applyNumberFormat="1" applyFont="1" applyFill="1" applyBorder="1" applyAlignment="1">
      <alignment horizontal="center" vertical="center" shrinkToFit="1"/>
    </xf>
    <xf numFmtId="229" fontId="20" fillId="0" borderId="0" xfId="2167" applyNumberFormat="1" applyFont="1" applyFill="1">
      <alignment vertical="center"/>
    </xf>
    <xf numFmtId="0" fontId="20" fillId="0" borderId="80" xfId="2162" applyFont="1" applyFill="1" applyBorder="1" applyAlignment="1">
      <alignment vertical="center"/>
    </xf>
    <xf numFmtId="0" fontId="20" fillId="0" borderId="88" xfId="2162" applyFont="1" applyFill="1" applyBorder="1" applyAlignment="1">
      <alignment vertical="center"/>
    </xf>
    <xf numFmtId="0" fontId="75" fillId="0" borderId="23" xfId="2162" applyFont="1" applyFill="1" applyBorder="1" applyAlignment="1">
      <alignment vertical="center"/>
    </xf>
    <xf numFmtId="242" fontId="75" fillId="0" borderId="23" xfId="2162" applyNumberFormat="1" applyFont="1" applyFill="1" applyBorder="1" applyAlignment="1">
      <alignment horizontal="center" vertical="center"/>
    </xf>
    <xf numFmtId="242" fontId="75" fillId="0" borderId="23" xfId="2162" applyNumberFormat="1" applyFont="1" applyFill="1" applyBorder="1" applyAlignment="1">
      <alignment horizontal="center" vertical="center" wrapText="1"/>
    </xf>
    <xf numFmtId="242" fontId="75" fillId="0" borderId="23" xfId="2162" applyNumberFormat="1" applyFont="1" applyFill="1" applyBorder="1" applyAlignment="1">
      <alignment horizontal="center" vertical="center" shrinkToFit="1"/>
    </xf>
    <xf numFmtId="233" fontId="20" fillId="0" borderId="25" xfId="2166" applyNumberFormat="1" applyFont="1" applyFill="1" applyBorder="1" applyAlignment="1" applyProtection="1">
      <alignment horizontal="center" vertical="center"/>
      <protection hidden="1"/>
    </xf>
    <xf numFmtId="242" fontId="20" fillId="0" borderId="25" xfId="2162" applyNumberFormat="1" applyFont="1" applyFill="1" applyBorder="1" applyAlignment="1">
      <alignment vertical="center"/>
    </xf>
    <xf numFmtId="3" fontId="20" fillId="0" borderId="25" xfId="2165" applyNumberFormat="1" applyFont="1" applyFill="1" applyBorder="1" applyAlignment="1">
      <alignment vertical="center"/>
    </xf>
    <xf numFmtId="0" fontId="20" fillId="0" borderId="143" xfId="2162" applyFont="1" applyFill="1" applyBorder="1" applyAlignment="1">
      <alignment vertical="center"/>
    </xf>
    <xf numFmtId="242" fontId="20" fillId="0" borderId="143" xfId="2162" applyNumberFormat="1" applyFont="1" applyFill="1" applyBorder="1" applyAlignment="1">
      <alignment vertical="center"/>
    </xf>
    <xf numFmtId="3" fontId="20" fillId="0" borderId="143" xfId="2165" applyNumberFormat="1" applyFont="1" applyFill="1" applyBorder="1" applyAlignment="1">
      <alignment vertical="center"/>
    </xf>
    <xf numFmtId="4" fontId="20" fillId="0" borderId="140" xfId="2162" applyNumberFormat="1" applyFont="1" applyFill="1" applyBorder="1" applyAlignment="1">
      <alignment vertical="center"/>
    </xf>
    <xf numFmtId="0" fontId="20" fillId="0" borderId="156" xfId="2162" applyFont="1" applyFill="1" applyBorder="1"/>
    <xf numFmtId="242" fontId="20" fillId="0" borderId="143" xfId="2162" applyNumberFormat="1" applyFont="1" applyFill="1" applyBorder="1" applyAlignment="1">
      <alignment horizontal="centerContinuous"/>
    </xf>
    <xf numFmtId="0" fontId="20" fillId="0" borderId="143" xfId="2162" applyFont="1" applyFill="1" applyBorder="1" applyAlignment="1">
      <alignment horizontal="centerContinuous"/>
    </xf>
    <xf numFmtId="0" fontId="20" fillId="0" borderId="143" xfId="2162" applyFont="1" applyFill="1" applyBorder="1"/>
    <xf numFmtId="310" fontId="20" fillId="0" borderId="143" xfId="2165" applyNumberFormat="1" applyFont="1" applyFill="1" applyBorder="1"/>
    <xf numFmtId="0" fontId="20" fillId="0" borderId="0" xfId="2162" applyFont="1" applyFill="1" applyBorder="1"/>
    <xf numFmtId="242" fontId="20" fillId="0" borderId="0" xfId="2162" applyNumberFormat="1" applyFont="1" applyFill="1" applyBorder="1" applyAlignment="1">
      <alignment horizontal="centerContinuous"/>
    </xf>
    <xf numFmtId="0" fontId="20" fillId="0" borderId="0" xfId="2162" applyFont="1" applyFill="1" applyBorder="1" applyAlignment="1">
      <alignment horizontal="centerContinuous"/>
    </xf>
    <xf numFmtId="310" fontId="20" fillId="0" borderId="0" xfId="2165" applyNumberFormat="1" applyFont="1" applyFill="1" applyBorder="1"/>
    <xf numFmtId="233" fontId="75" fillId="0" borderId="23" xfId="2166" applyNumberFormat="1" applyFont="1" applyFill="1" applyBorder="1" applyAlignment="1" applyProtection="1">
      <alignment horizontal="center" vertical="center"/>
      <protection hidden="1"/>
    </xf>
    <xf numFmtId="4" fontId="75" fillId="0" borderId="23" xfId="2162" applyNumberFormat="1" applyFont="1" applyFill="1" applyBorder="1" applyAlignment="1">
      <alignment horizontal="center" vertical="center"/>
    </xf>
    <xf numFmtId="3" fontId="75" fillId="0" borderId="23" xfId="2165" applyNumberFormat="1" applyFont="1" applyFill="1" applyBorder="1" applyAlignment="1">
      <alignment vertical="center"/>
    </xf>
    <xf numFmtId="4" fontId="133" fillId="0" borderId="25" xfId="2162" applyNumberFormat="1" applyFont="1" applyFill="1" applyBorder="1" applyAlignment="1">
      <alignment horizontal="right" vertical="center"/>
    </xf>
    <xf numFmtId="4" fontId="20" fillId="0" borderId="25" xfId="2162" applyNumberFormat="1" applyFont="1" applyFill="1" applyBorder="1" applyAlignment="1">
      <alignment vertical="center"/>
    </xf>
    <xf numFmtId="3" fontId="20" fillId="0" borderId="89" xfId="2165" applyNumberFormat="1" applyFont="1" applyFill="1" applyBorder="1" applyAlignment="1">
      <alignment vertical="center"/>
    </xf>
    <xf numFmtId="4" fontId="133" fillId="0" borderId="25" xfId="2162" applyNumberFormat="1" applyFont="1" applyFill="1" applyBorder="1" applyAlignment="1">
      <alignment vertical="center"/>
    </xf>
    <xf numFmtId="0" fontId="20" fillId="0" borderId="25" xfId="2164" applyFont="1" applyFill="1" applyBorder="1" applyAlignment="1">
      <alignment horizontal="center" vertical="center" shrinkToFit="1"/>
    </xf>
    <xf numFmtId="0" fontId="20" fillId="0" borderId="140" xfId="2164" quotePrefix="1" applyFont="1" applyFill="1" applyBorder="1" applyAlignment="1">
      <alignment horizontal="center" vertical="center"/>
    </xf>
    <xf numFmtId="0" fontId="20" fillId="0" borderId="140" xfId="2164" applyFont="1" applyFill="1" applyBorder="1" applyAlignment="1">
      <alignment horizontal="center" vertical="center" shrinkToFit="1"/>
    </xf>
    <xf numFmtId="0" fontId="20" fillId="0" borderId="140" xfId="2164" applyFont="1" applyFill="1" applyBorder="1" applyAlignment="1">
      <alignment horizontal="center" vertical="center"/>
    </xf>
    <xf numFmtId="0" fontId="20" fillId="0" borderId="25" xfId="2164" quotePrefix="1" applyFont="1" applyFill="1" applyBorder="1" applyAlignment="1">
      <alignment horizontal="center" vertical="center"/>
    </xf>
    <xf numFmtId="0" fontId="20" fillId="0" borderId="140" xfId="2164" quotePrefix="1" applyFont="1" applyFill="1" applyBorder="1" applyAlignment="1">
      <alignment horizontal="center" vertical="center" shrinkToFit="1"/>
    </xf>
    <xf numFmtId="0" fontId="20" fillId="0" borderId="23" xfId="2162" applyFont="1" applyFill="1" applyBorder="1" applyAlignment="1">
      <alignment vertical="center"/>
    </xf>
    <xf numFmtId="233" fontId="20" fillId="0" borderId="23" xfId="2166" applyNumberFormat="1" applyFont="1" applyFill="1" applyBorder="1" applyAlignment="1" applyProtection="1">
      <alignment horizontal="center" vertical="center"/>
      <protection hidden="1"/>
    </xf>
    <xf numFmtId="4" fontId="20" fillId="0" borderId="23" xfId="2162" applyNumberFormat="1" applyFont="1" applyFill="1" applyBorder="1" applyAlignment="1">
      <alignment vertical="center"/>
    </xf>
    <xf numFmtId="3" fontId="20" fillId="0" borderId="23" xfId="2165" applyNumberFormat="1" applyFont="1" applyFill="1" applyBorder="1" applyAlignment="1">
      <alignment vertical="center"/>
    </xf>
    <xf numFmtId="233" fontId="20" fillId="0" borderId="91" xfId="2166" applyNumberFormat="1" applyFont="1" applyFill="1" applyBorder="1" applyAlignment="1" applyProtection="1">
      <alignment horizontal="center" vertical="center"/>
      <protection hidden="1"/>
    </xf>
    <xf numFmtId="4" fontId="20" fillId="0" borderId="91" xfId="2162" applyNumberFormat="1" applyFont="1" applyFill="1" applyBorder="1" applyAlignment="1">
      <alignment vertical="center"/>
    </xf>
    <xf numFmtId="0" fontId="20" fillId="0" borderId="91" xfId="2162" applyFont="1" applyFill="1" applyBorder="1" applyAlignment="1">
      <alignment vertical="center"/>
    </xf>
    <xf numFmtId="3" fontId="20" fillId="0" borderId="91" xfId="2165" applyNumberFormat="1" applyFont="1" applyFill="1" applyBorder="1" applyAlignment="1">
      <alignment vertical="center"/>
    </xf>
    <xf numFmtId="0" fontId="20" fillId="0" borderId="89" xfId="2162" applyFont="1" applyFill="1" applyBorder="1"/>
    <xf numFmtId="242" fontId="20" fillId="0" borderId="89" xfId="2162" applyNumberFormat="1" applyFont="1" applyFill="1" applyBorder="1" applyAlignment="1">
      <alignment horizontal="centerContinuous"/>
    </xf>
    <xf numFmtId="0" fontId="20" fillId="0" borderId="89" xfId="2162" applyFont="1" applyFill="1" applyBorder="1" applyAlignment="1">
      <alignment horizontal="centerContinuous"/>
    </xf>
    <xf numFmtId="310" fontId="20" fillId="0" borderId="89" xfId="2165" applyNumberFormat="1" applyFont="1" applyFill="1" applyBorder="1"/>
    <xf numFmtId="0" fontId="20" fillId="0" borderId="91" xfId="2162" applyFont="1" applyFill="1" applyBorder="1" applyAlignment="1">
      <alignment horizontal="center" vertical="center" wrapText="1"/>
    </xf>
    <xf numFmtId="242" fontId="20" fillId="0" borderId="0" xfId="2162" applyNumberFormat="1" applyFont="1" applyFill="1" applyBorder="1" applyAlignment="1">
      <alignment horizontal="left" wrapText="1"/>
    </xf>
    <xf numFmtId="0" fontId="66" fillId="0" borderId="0" xfId="2162" applyFont="1" applyFill="1"/>
    <xf numFmtId="242" fontId="66" fillId="0" borderId="0" xfId="2162" applyNumberFormat="1" applyFont="1" applyFill="1"/>
    <xf numFmtId="310" fontId="66" fillId="0" borderId="0" xfId="2162" applyNumberFormat="1" applyFont="1" applyFill="1"/>
    <xf numFmtId="310" fontId="66" fillId="0" borderId="0" xfId="2165" applyNumberFormat="1" applyFont="1" applyFill="1"/>
    <xf numFmtId="311" fontId="66" fillId="0" borderId="0" xfId="2162" applyNumberFormat="1" applyFont="1" applyFill="1"/>
    <xf numFmtId="38" fontId="213" fillId="0" borderId="33" xfId="0" applyFont="1" applyFill="1" applyBorder="1"/>
    <xf numFmtId="190" fontId="0" fillId="0" borderId="0" xfId="504" applyFont="1" applyFill="1" applyBorder="1"/>
    <xf numFmtId="38" fontId="120" fillId="63" borderId="0" xfId="0" applyFont="1" applyFill="1" applyBorder="1" applyAlignment="1">
      <alignment vertical="top"/>
    </xf>
    <xf numFmtId="38" fontId="120" fillId="63" borderId="33" xfId="0" applyFont="1" applyFill="1" applyBorder="1"/>
    <xf numFmtId="38" fontId="120" fillId="63" borderId="97" xfId="0" applyFont="1" applyFill="1" applyBorder="1" applyAlignment="1">
      <alignment vertical="top"/>
    </xf>
    <xf numFmtId="38" fontId="120" fillId="63" borderId="141" xfId="0" applyFont="1" applyFill="1" applyBorder="1" applyAlignment="1">
      <alignment vertical="top"/>
    </xf>
    <xf numFmtId="38" fontId="120" fillId="63" borderId="48" xfId="0" applyFont="1" applyFill="1" applyBorder="1" applyAlignment="1">
      <alignment vertical="top"/>
    </xf>
    <xf numFmtId="38" fontId="213" fillId="0" borderId="0" xfId="0" applyFont="1" applyFill="1"/>
    <xf numFmtId="38" fontId="213" fillId="0" borderId="90" xfId="0" applyFont="1" applyFill="1" applyBorder="1"/>
    <xf numFmtId="38" fontId="213" fillId="0" borderId="141" xfId="0" applyFont="1" applyFill="1" applyBorder="1"/>
    <xf numFmtId="38" fontId="213" fillId="0" borderId="48" xfId="0" applyFont="1" applyFill="1" applyBorder="1"/>
    <xf numFmtId="38" fontId="213" fillId="0" borderId="0" xfId="0" applyFont="1" applyFill="1" applyBorder="1"/>
    <xf numFmtId="38" fontId="213" fillId="64" borderId="97" xfId="0" applyFont="1" applyFill="1" applyBorder="1"/>
    <xf numFmtId="38" fontId="76" fillId="0" borderId="90" xfId="0" applyFont="1" applyFill="1" applyBorder="1"/>
    <xf numFmtId="38" fontId="76" fillId="0" borderId="141" xfId="0" applyFont="1" applyFill="1" applyBorder="1"/>
    <xf numFmtId="38" fontId="76" fillId="0" borderId="48" xfId="0" applyFont="1" applyFill="1" applyBorder="1"/>
    <xf numFmtId="38" fontId="76" fillId="0" borderId="0" xfId="0" applyFont="1" applyFill="1" applyBorder="1"/>
    <xf numFmtId="38" fontId="121" fillId="0" borderId="33" xfId="0" applyFont="1" applyFill="1" applyBorder="1"/>
    <xf numFmtId="38" fontId="213" fillId="0" borderId="30" xfId="0" applyFont="1" applyFill="1" applyBorder="1"/>
    <xf numFmtId="38" fontId="120" fillId="28" borderId="90" xfId="0" applyFont="1" applyFill="1" applyBorder="1"/>
    <xf numFmtId="38" fontId="81" fillId="65" borderId="97" xfId="0" applyFont="1" applyFill="1" applyBorder="1" applyAlignment="1">
      <alignment horizontal="right"/>
    </xf>
    <xf numFmtId="38" fontId="120" fillId="47" borderId="0" xfId="0" applyFont="1" applyFill="1" applyBorder="1" applyAlignment="1">
      <alignment vertical="top"/>
    </xf>
    <xf numFmtId="38" fontId="120" fillId="47" borderId="90" xfId="0" applyFont="1" applyFill="1" applyBorder="1" applyAlignment="1">
      <alignment vertical="top"/>
    </xf>
    <xf numFmtId="38" fontId="120" fillId="47" borderId="141" xfId="0" applyFont="1" applyFill="1" applyBorder="1" applyAlignment="1">
      <alignment vertical="top"/>
    </xf>
    <xf numFmtId="38" fontId="120" fillId="47" borderId="48" xfId="0" applyFont="1" applyFill="1" applyBorder="1" applyAlignment="1">
      <alignment vertical="top"/>
    </xf>
    <xf numFmtId="40" fontId="120" fillId="64" borderId="133" xfId="504" applyNumberFormat="1" applyFont="1" applyFill="1" applyBorder="1" applyAlignment="1">
      <alignment vertical="top"/>
    </xf>
    <xf numFmtId="38" fontId="138" fillId="65" borderId="133" xfId="0" applyFont="1" applyFill="1" applyBorder="1" applyAlignment="1">
      <alignment horizontal="right"/>
    </xf>
    <xf numFmtId="189" fontId="120" fillId="64" borderId="133" xfId="504" applyNumberFormat="1" applyFont="1" applyFill="1" applyBorder="1" applyAlignment="1">
      <alignment vertical="top"/>
    </xf>
    <xf numFmtId="38" fontId="120" fillId="47" borderId="0" xfId="0" applyFont="1" applyFill="1"/>
    <xf numFmtId="38" fontId="120" fillId="47" borderId="90" xfId="0" applyFont="1" applyFill="1" applyBorder="1"/>
    <xf numFmtId="38" fontId="120" fillId="47" borderId="0" xfId="0" applyFont="1" applyFill="1" applyBorder="1"/>
    <xf numFmtId="38" fontId="120" fillId="47" borderId="30" xfId="0" applyFont="1" applyFill="1" applyBorder="1" applyAlignment="1">
      <alignment vertical="top"/>
    </xf>
    <xf numFmtId="40" fontId="120" fillId="47" borderId="0" xfId="0" applyNumberFormat="1" applyFont="1" applyFill="1" applyBorder="1" applyAlignment="1">
      <alignment vertical="top"/>
    </xf>
    <xf numFmtId="38" fontId="120" fillId="47" borderId="141" xfId="0" applyFont="1" applyFill="1" applyBorder="1"/>
    <xf numFmtId="38" fontId="120" fillId="47" borderId="48" xfId="0" applyFont="1" applyFill="1" applyBorder="1"/>
    <xf numFmtId="229" fontId="120" fillId="64" borderId="97" xfId="510" applyNumberFormat="1" applyFont="1" applyFill="1" applyBorder="1" applyAlignment="1">
      <alignment vertical="top"/>
    </xf>
    <xf numFmtId="38" fontId="205" fillId="47" borderId="0" xfId="0" applyFont="1" applyFill="1" applyBorder="1" applyAlignment="1">
      <alignment vertical="top"/>
    </xf>
    <xf numFmtId="38" fontId="205" fillId="47" borderId="30" xfId="0" applyFont="1" applyFill="1" applyBorder="1" applyAlignment="1">
      <alignment horizontal="left" vertical="top"/>
    </xf>
    <xf numFmtId="38" fontId="120" fillId="47" borderId="30" xfId="0" applyFont="1" applyFill="1" applyBorder="1"/>
    <xf numFmtId="38" fontId="205" fillId="47" borderId="0" xfId="0" applyFont="1" applyFill="1"/>
    <xf numFmtId="38" fontId="205" fillId="47" borderId="90" xfId="0" applyFont="1" applyFill="1" applyBorder="1"/>
    <xf numFmtId="38" fontId="205" fillId="64" borderId="97" xfId="0" applyFont="1" applyFill="1" applyBorder="1"/>
    <xf numFmtId="38" fontId="205" fillId="47" borderId="0" xfId="0" applyFont="1" applyFill="1" applyBorder="1"/>
    <xf numFmtId="189" fontId="205" fillId="64" borderId="97" xfId="504" applyNumberFormat="1" applyFont="1" applyFill="1" applyBorder="1" applyAlignment="1">
      <alignment vertical="top"/>
    </xf>
    <xf numFmtId="38" fontId="119" fillId="47" borderId="0" xfId="0" applyFont="1" applyFill="1" applyBorder="1" applyAlignment="1">
      <alignment vertical="top"/>
    </xf>
    <xf numFmtId="38" fontId="120" fillId="47" borderId="90" xfId="0" quotePrefix="1" applyFont="1" applyFill="1" applyBorder="1"/>
    <xf numFmtId="38" fontId="205" fillId="47" borderId="90" xfId="0" quotePrefix="1" applyFont="1" applyFill="1" applyBorder="1"/>
    <xf numFmtId="38" fontId="120" fillId="44" borderId="48" xfId="0" applyFont="1" applyFill="1" applyBorder="1" applyAlignment="1">
      <alignment vertical="top"/>
    </xf>
    <xf numFmtId="38" fontId="120" fillId="0" borderId="160" xfId="0" applyFont="1" applyFill="1" applyBorder="1"/>
    <xf numFmtId="38" fontId="120" fillId="0" borderId="160" xfId="0" applyFont="1" applyFill="1" applyBorder="1" applyAlignment="1">
      <alignment horizontal="center"/>
    </xf>
    <xf numFmtId="214" fontId="119" fillId="0" borderId="140" xfId="0" applyNumberFormat="1" applyFont="1" applyFill="1" applyBorder="1" applyAlignment="1">
      <alignment horizontal="left" vertical="top"/>
    </xf>
    <xf numFmtId="231" fontId="130" fillId="0" borderId="140" xfId="504" applyNumberFormat="1" applyFont="1" applyFill="1" applyBorder="1" applyAlignment="1">
      <alignment horizontal="center" vertical="top" wrapText="1"/>
    </xf>
    <xf numFmtId="38" fontId="119" fillId="0" borderId="140" xfId="0" applyFont="1" applyFill="1" applyBorder="1" applyAlignment="1">
      <alignment horizontal="center" vertical="top"/>
    </xf>
    <xf numFmtId="38" fontId="213" fillId="0" borderId="140" xfId="0" applyNumberFormat="1" applyFont="1" applyFill="1" applyBorder="1" applyAlignment="1">
      <alignment vertical="top" wrapText="1"/>
    </xf>
    <xf numFmtId="38" fontId="119" fillId="0" borderId="140" xfId="0" applyNumberFormat="1" applyFont="1" applyFill="1" applyBorder="1" applyAlignment="1">
      <alignment horizontal="center" vertical="top" wrapText="1"/>
    </xf>
    <xf numFmtId="189" fontId="119" fillId="0" borderId="140" xfId="504" applyNumberFormat="1" applyFont="1" applyFill="1" applyBorder="1" applyAlignment="1">
      <alignment vertical="top"/>
    </xf>
    <xf numFmtId="229" fontId="119" fillId="0" borderId="140" xfId="510" applyNumberFormat="1" applyFont="1" applyFill="1" applyBorder="1" applyAlignment="1">
      <alignment vertical="top"/>
    </xf>
    <xf numFmtId="38" fontId="120" fillId="0" borderId="140" xfId="0" applyFont="1" applyFill="1" applyBorder="1" applyAlignment="1">
      <alignment vertical="top"/>
    </xf>
    <xf numFmtId="253" fontId="81" fillId="0" borderId="140" xfId="1365" applyNumberFormat="1" applyFont="1" applyFill="1" applyBorder="1"/>
    <xf numFmtId="38" fontId="73" fillId="0" borderId="85" xfId="0" applyFont="1" applyBorder="1" applyAlignment="1">
      <alignment horizontal="center" vertical="center" wrapText="1"/>
    </xf>
    <xf numFmtId="38" fontId="73" fillId="0" borderId="85" xfId="0" applyFont="1" applyBorder="1" applyAlignment="1">
      <alignment horizontal="center" vertical="center" wrapText="1"/>
    </xf>
    <xf numFmtId="38" fontId="322" fillId="0" borderId="0" xfId="0" applyFont="1" applyFill="1" applyBorder="1" applyAlignment="1">
      <alignment vertical="top"/>
    </xf>
    <xf numFmtId="38" fontId="323" fillId="0" borderId="0" xfId="0" applyFont="1" applyFill="1" applyAlignment="1">
      <alignment horizontal="center"/>
    </xf>
    <xf numFmtId="38" fontId="120" fillId="0" borderId="106" xfId="0" applyFont="1" applyFill="1" applyBorder="1" applyAlignment="1">
      <alignment horizontal="center"/>
    </xf>
    <xf numFmtId="38" fontId="119" fillId="0" borderId="85" xfId="0" applyFont="1" applyFill="1" applyBorder="1"/>
    <xf numFmtId="38" fontId="119" fillId="0" borderId="85" xfId="0" applyFont="1" applyFill="1" applyBorder="1" applyAlignment="1">
      <alignment horizontal="left"/>
    </xf>
    <xf numFmtId="38" fontId="120" fillId="0" borderId="106" xfId="0" applyFont="1" applyFill="1" applyBorder="1" applyAlignment="1">
      <alignment horizontal="center" vertical="center"/>
    </xf>
    <xf numFmtId="38" fontId="121" fillId="0" borderId="92" xfId="0" applyFont="1" applyFill="1" applyBorder="1" applyAlignment="1">
      <alignment horizontal="center" vertical="center"/>
    </xf>
    <xf numFmtId="38" fontId="120" fillId="0" borderId="85" xfId="0" applyFont="1" applyFill="1" applyBorder="1" applyAlignment="1">
      <alignment horizontal="center" vertical="top"/>
    </xf>
    <xf numFmtId="38" fontId="119" fillId="0" borderId="85" xfId="0" applyFont="1" applyFill="1" applyBorder="1" applyAlignment="1">
      <alignment horizontal="right" vertical="top"/>
    </xf>
    <xf numFmtId="38" fontId="120" fillId="0" borderId="106" xfId="0" applyFont="1" applyFill="1" applyBorder="1" applyAlignment="1">
      <alignment horizontal="center" vertical="top"/>
    </xf>
    <xf numFmtId="38" fontId="120" fillId="0" borderId="48" xfId="0" applyFont="1" applyFill="1" applyBorder="1" applyAlignment="1">
      <alignment horizontal="center" vertical="top"/>
    </xf>
    <xf numFmtId="0" fontId="119" fillId="0" borderId="182" xfId="627" applyFont="1" applyFill="1" applyBorder="1" applyAlignment="1">
      <alignment horizontal="center"/>
    </xf>
    <xf numFmtId="0" fontId="119" fillId="0" borderId="11" xfId="627" applyFont="1" applyFill="1" applyBorder="1" applyAlignment="1">
      <alignment horizontal="center" wrapText="1"/>
    </xf>
    <xf numFmtId="0" fontId="120" fillId="0" borderId="11" xfId="627" applyFont="1" applyFill="1" applyBorder="1" applyAlignment="1">
      <alignment horizontal="center" wrapText="1"/>
    </xf>
    <xf numFmtId="0" fontId="119" fillId="0" borderId="147" xfId="627" applyFont="1" applyFill="1" applyBorder="1" applyAlignment="1">
      <alignment horizontal="center"/>
    </xf>
    <xf numFmtId="0" fontId="119" fillId="0" borderId="182" xfId="627" applyFont="1" applyFill="1" applyBorder="1" applyAlignment="1">
      <alignment horizontal="center" wrapText="1"/>
    </xf>
    <xf numFmtId="242" fontId="75" fillId="0" borderId="179" xfId="2162" applyNumberFormat="1" applyFont="1" applyFill="1" applyBorder="1" applyAlignment="1">
      <alignment horizontal="centerContinuous" vertical="center"/>
    </xf>
    <xf numFmtId="0" fontId="75" fillId="0" borderId="179" xfId="2162" applyFont="1" applyFill="1" applyBorder="1" applyAlignment="1">
      <alignment horizontal="centerContinuous" vertical="center"/>
    </xf>
    <xf numFmtId="0" fontId="75" fillId="0" borderId="179" xfId="2162" applyFont="1" applyFill="1" applyBorder="1" applyAlignment="1">
      <alignment horizontal="center" vertical="center"/>
    </xf>
    <xf numFmtId="233" fontId="20" fillId="0" borderId="184" xfId="2166" applyNumberFormat="1" applyFont="1" applyFill="1" applyBorder="1" applyAlignment="1" applyProtection="1">
      <alignment horizontal="center" vertical="center"/>
      <protection hidden="1"/>
    </xf>
    <xf numFmtId="242" fontId="20" fillId="0" borderId="184" xfId="2162" applyNumberFormat="1" applyFont="1" applyFill="1" applyBorder="1" applyAlignment="1">
      <alignment vertical="center"/>
    </xf>
    <xf numFmtId="3" fontId="20" fillId="0" borderId="184" xfId="2165" applyNumberFormat="1" applyFont="1" applyFill="1" applyBorder="1" applyAlignment="1">
      <alignment vertical="center"/>
    </xf>
    <xf numFmtId="242" fontId="75" fillId="0" borderId="179" xfId="2162" applyNumberFormat="1" applyFont="1" applyFill="1" applyBorder="1" applyAlignment="1">
      <alignment horizontal="centerContinuous" vertical="center" wrapText="1"/>
    </xf>
    <xf numFmtId="0" fontId="75" fillId="0" borderId="179" xfId="2162" applyFont="1" applyFill="1" applyBorder="1" applyAlignment="1">
      <alignment horizontal="centerContinuous" vertical="center" wrapText="1"/>
    </xf>
    <xf numFmtId="0" fontId="20" fillId="0" borderId="179" xfId="2162" applyFont="1" applyFill="1" applyBorder="1" applyAlignment="1">
      <alignment horizontal="centerContinuous" vertical="center" wrapText="1"/>
    </xf>
    <xf numFmtId="4" fontId="20" fillId="0" borderId="184" xfId="2162" applyNumberFormat="1" applyFont="1" applyFill="1" applyBorder="1" applyAlignment="1">
      <alignment vertical="center"/>
    </xf>
    <xf numFmtId="0" fontId="20" fillId="0" borderId="185" xfId="2162" applyFont="1" applyFill="1" applyBorder="1"/>
    <xf numFmtId="242" fontId="20" fillId="0" borderId="179" xfId="2162" applyNumberFormat="1" applyFont="1" applyFill="1" applyBorder="1" applyAlignment="1">
      <alignment horizontal="center" vertical="center" shrinkToFit="1"/>
    </xf>
    <xf numFmtId="242" fontId="20" fillId="0" borderId="179" xfId="2162" applyNumberFormat="1" applyFont="1" applyFill="1" applyBorder="1" applyAlignment="1">
      <alignment horizontal="center" vertical="center"/>
    </xf>
    <xf numFmtId="4" fontId="133" fillId="0" borderId="143" xfId="2162" applyNumberFormat="1" applyFont="1" applyFill="1" applyBorder="1" applyAlignment="1">
      <alignment vertical="center"/>
    </xf>
    <xf numFmtId="4" fontId="20" fillId="0" borderId="143" xfId="2162" applyNumberFormat="1" applyFont="1" applyFill="1" applyBorder="1" applyAlignment="1">
      <alignment vertical="center"/>
    </xf>
    <xf numFmtId="0" fontId="20" fillId="0" borderId="143" xfId="2164" quotePrefix="1" applyFont="1" applyFill="1" applyBorder="1" applyAlignment="1">
      <alignment horizontal="center" vertical="center"/>
    </xf>
    <xf numFmtId="0" fontId="20" fillId="0" borderId="143" xfId="2164" applyFont="1" applyFill="1" applyBorder="1" applyAlignment="1">
      <alignment horizontal="center" vertical="center"/>
    </xf>
    <xf numFmtId="0" fontId="20" fillId="0" borderId="184" xfId="2164" quotePrefix="1" applyFont="1" applyFill="1" applyBorder="1" applyAlignment="1">
      <alignment horizontal="center" vertical="center"/>
    </xf>
    <xf numFmtId="0" fontId="20" fillId="0" borderId="48" xfId="2162" applyFont="1" applyFill="1" applyBorder="1"/>
    <xf numFmtId="0" fontId="75" fillId="0" borderId="48" xfId="2162" applyFont="1" applyFill="1" applyBorder="1" applyAlignment="1">
      <alignment horizontal="centerContinuous" vertical="center"/>
    </xf>
    <xf numFmtId="0" fontId="20" fillId="0" borderId="80" xfId="2162" applyFont="1" applyFill="1" applyBorder="1"/>
    <xf numFmtId="242" fontId="20" fillId="0" borderId="80" xfId="2162" applyNumberFormat="1" applyFont="1" applyFill="1" applyBorder="1" applyAlignment="1">
      <alignment horizontal="centerContinuous"/>
    </xf>
    <xf numFmtId="0" fontId="20" fillId="0" borderId="80" xfId="2162" applyFont="1" applyFill="1" applyBorder="1" applyAlignment="1">
      <alignment horizontal="centerContinuous"/>
    </xf>
    <xf numFmtId="310" fontId="20" fillId="0" borderId="80" xfId="2165" applyNumberFormat="1" applyFont="1" applyFill="1" applyBorder="1"/>
    <xf numFmtId="0" fontId="84" fillId="0" borderId="83" xfId="2162" applyFont="1" applyFill="1" applyBorder="1" applyAlignment="1">
      <alignment horizontal="centerContinuous" vertical="center"/>
    </xf>
    <xf numFmtId="242" fontId="66" fillId="0" borderId="83" xfId="2162" applyNumberFormat="1" applyFont="1" applyFill="1" applyBorder="1" applyAlignment="1">
      <alignment horizontal="centerContinuous" vertical="center"/>
    </xf>
    <xf numFmtId="0" fontId="66" fillId="0" borderId="83" xfId="2162" applyFont="1" applyFill="1" applyBorder="1" applyAlignment="1">
      <alignment horizontal="centerContinuous" vertical="center"/>
    </xf>
    <xf numFmtId="0" fontId="20" fillId="0" borderId="83" xfId="2162" applyFont="1" applyFill="1" applyBorder="1" applyAlignment="1">
      <alignment horizontal="centerContinuous" vertical="center"/>
    </xf>
    <xf numFmtId="310" fontId="66" fillId="0" borderId="83" xfId="2165" applyNumberFormat="1" applyFont="1" applyFill="1" applyBorder="1" applyAlignment="1">
      <alignment horizontal="centerContinuous" vertical="center"/>
    </xf>
    <xf numFmtId="0" fontId="20" fillId="0" borderId="184" xfId="2162" applyFont="1" applyFill="1" applyBorder="1" applyAlignment="1">
      <alignment vertical="center"/>
    </xf>
    <xf numFmtId="38" fontId="75" fillId="0" borderId="186" xfId="0" applyFont="1" applyFill="1" applyBorder="1" applyAlignment="1">
      <alignment horizontal="center" vertical="top"/>
    </xf>
    <xf numFmtId="38" fontId="20" fillId="0" borderId="141" xfId="0" applyFont="1" applyFill="1" applyBorder="1" applyAlignment="1">
      <alignment horizontal="center" vertical="top"/>
    </xf>
    <xf numFmtId="38" fontId="20" fillId="0" borderId="141" xfId="0" applyFont="1" applyFill="1" applyBorder="1" applyAlignment="1">
      <alignment horizontal="center" vertical="top" wrapText="1"/>
    </xf>
    <xf numFmtId="38" fontId="71" fillId="0" borderId="141" xfId="0" applyFont="1" applyFill="1" applyBorder="1" applyAlignment="1">
      <alignment horizontal="center" vertical="top" wrapText="1"/>
    </xf>
    <xf numFmtId="38" fontId="75" fillId="0" borderId="141" xfId="0" applyFont="1" applyFill="1" applyBorder="1" applyAlignment="1">
      <alignment horizontal="center" vertical="top"/>
    </xf>
    <xf numFmtId="38" fontId="20" fillId="0" borderId="106" xfId="0" applyFont="1" applyFill="1" applyBorder="1" applyAlignment="1">
      <alignment horizontal="center" vertical="top" wrapText="1"/>
    </xf>
    <xf numFmtId="3" fontId="20" fillId="0" borderId="141" xfId="0" applyNumberFormat="1" applyFont="1" applyFill="1" applyBorder="1" applyAlignment="1" applyProtection="1">
      <alignment horizontal="center" vertical="top"/>
      <protection locked="0" hidden="1"/>
    </xf>
    <xf numFmtId="38" fontId="20" fillId="0" borderId="185" xfId="0" applyFont="1" applyFill="1" applyBorder="1" applyAlignment="1">
      <alignment horizontal="center" vertical="top" wrapText="1"/>
    </xf>
    <xf numFmtId="189" fontId="20" fillId="0" borderId="25" xfId="504" applyNumberFormat="1" applyFont="1" applyFill="1" applyBorder="1" applyAlignment="1">
      <alignment horizontal="center" vertical="top"/>
    </xf>
    <xf numFmtId="189" fontId="20" fillId="0" borderId="140" xfId="504" applyNumberFormat="1" applyFont="1" applyFill="1" applyBorder="1" applyAlignment="1">
      <alignment horizontal="center" vertical="top" wrapText="1"/>
    </xf>
    <xf numFmtId="189" fontId="20" fillId="0" borderId="140" xfId="504" applyNumberFormat="1" applyFont="1" applyFill="1" applyBorder="1" applyAlignment="1" applyProtection="1">
      <alignment horizontal="center" vertical="top"/>
      <protection locked="0" hidden="1"/>
    </xf>
    <xf numFmtId="189" fontId="20" fillId="0" borderId="143" xfId="504" applyNumberFormat="1" applyFont="1" applyFill="1" applyBorder="1" applyAlignment="1">
      <alignment horizontal="center" vertical="top" wrapText="1"/>
    </xf>
    <xf numFmtId="38" fontId="20" fillId="0" borderId="140" xfId="0" applyFont="1" applyFill="1" applyBorder="1" applyAlignment="1">
      <alignment horizontal="center" vertical="center" wrapText="1"/>
    </xf>
    <xf numFmtId="196" fontId="20" fillId="0" borderId="140" xfId="0" applyNumberFormat="1" applyFont="1" applyFill="1" applyBorder="1" applyAlignment="1">
      <alignment horizontal="center" vertical="top"/>
    </xf>
    <xf numFmtId="189" fontId="103" fillId="0" borderId="140" xfId="504" applyNumberFormat="1" applyFont="1" applyFill="1" applyBorder="1" applyAlignment="1">
      <alignment horizontal="center" vertical="top"/>
    </xf>
    <xf numFmtId="189" fontId="103" fillId="0" borderId="133" xfId="504" applyNumberFormat="1" applyFont="1" applyFill="1" applyBorder="1" applyAlignment="1">
      <alignment horizontal="center" vertical="top"/>
    </xf>
    <xf numFmtId="0" fontId="75" fillId="0" borderId="88" xfId="2162" applyFont="1" applyFill="1" applyBorder="1" applyAlignment="1">
      <alignment vertical="center"/>
    </xf>
    <xf numFmtId="0" fontId="20" fillId="0" borderId="89" xfId="2162" applyFont="1" applyFill="1" applyBorder="1" applyAlignment="1">
      <alignment vertical="center"/>
    </xf>
    <xf numFmtId="0" fontId="83" fillId="0" borderId="0" xfId="2162" applyFont="1" applyFill="1" applyBorder="1"/>
    <xf numFmtId="233" fontId="20" fillId="0" borderId="0" xfId="2166" applyNumberFormat="1" applyFont="1" applyFill="1" applyBorder="1" applyAlignment="1" applyProtection="1">
      <alignment horizontal="center" vertical="center"/>
      <protection hidden="1"/>
    </xf>
    <xf numFmtId="3" fontId="20" fillId="0" borderId="0" xfId="2165" applyNumberFormat="1" applyFont="1" applyFill="1" applyBorder="1" applyAlignment="1">
      <alignment vertical="center"/>
    </xf>
    <xf numFmtId="0" fontId="20" fillId="0" borderId="0" xfId="2162" applyFont="1" applyFill="1" applyBorder="1" applyAlignment="1">
      <alignment horizontal="center" vertical="center" wrapText="1"/>
    </xf>
    <xf numFmtId="4" fontId="133" fillId="0" borderId="0" xfId="2162" applyNumberFormat="1" applyFont="1" applyFill="1" applyBorder="1" applyAlignment="1">
      <alignment vertical="center"/>
    </xf>
    <xf numFmtId="4" fontId="20" fillId="0" borderId="0" xfId="2162" applyNumberFormat="1" applyFont="1" applyFill="1" applyBorder="1" applyAlignment="1">
      <alignment vertical="center"/>
    </xf>
    <xf numFmtId="233" fontId="20" fillId="0" borderId="88" xfId="2166" applyNumberFormat="1" applyFont="1" applyFill="1" applyBorder="1" applyAlignment="1" applyProtection="1">
      <alignment horizontal="center" vertical="center"/>
      <protection hidden="1"/>
    </xf>
    <xf numFmtId="4" fontId="20" fillId="0" borderId="88" xfId="2162" applyNumberFormat="1" applyFont="1" applyFill="1" applyBorder="1" applyAlignment="1">
      <alignment vertical="center"/>
    </xf>
    <xf numFmtId="3" fontId="20" fillId="0" borderId="88" xfId="2165" applyNumberFormat="1" applyFont="1" applyFill="1" applyBorder="1" applyAlignment="1">
      <alignment vertical="center"/>
    </xf>
    <xf numFmtId="233" fontId="20" fillId="0" borderId="179" xfId="2166" applyNumberFormat="1" applyFont="1" applyFill="1" applyBorder="1" applyAlignment="1" applyProtection="1">
      <alignment horizontal="center" vertical="center"/>
      <protection hidden="1"/>
    </xf>
    <xf numFmtId="4" fontId="20" fillId="0" borderId="179" xfId="2162" applyNumberFormat="1" applyFont="1" applyFill="1" applyBorder="1" applyAlignment="1">
      <alignment vertical="center"/>
    </xf>
    <xf numFmtId="0" fontId="20" fillId="0" borderId="179" xfId="2162" applyFont="1" applyFill="1" applyBorder="1" applyAlignment="1">
      <alignment vertical="center"/>
    </xf>
    <xf numFmtId="3" fontId="20" fillId="0" borderId="179" xfId="2165" applyNumberFormat="1" applyFont="1" applyFill="1" applyBorder="1" applyAlignment="1">
      <alignment vertical="center"/>
    </xf>
    <xf numFmtId="38" fontId="325" fillId="0" borderId="0" xfId="0" applyFont="1" applyFill="1" applyBorder="1" applyAlignment="1">
      <alignment vertical="top"/>
    </xf>
    <xf numFmtId="38" fontId="120" fillId="0" borderId="92" xfId="0" applyFont="1" applyBorder="1" applyAlignment="1">
      <alignment horizontal="center" vertical="center"/>
    </xf>
    <xf numFmtId="38" fontId="326" fillId="0" borderId="0" xfId="0" applyFont="1" applyFill="1" applyAlignment="1">
      <alignment horizontal="center"/>
    </xf>
    <xf numFmtId="38" fontId="230" fillId="0" borderId="0" xfId="0" applyFont="1" applyFill="1" applyBorder="1" applyAlignment="1">
      <alignment vertical="top"/>
    </xf>
    <xf numFmtId="0" fontId="75" fillId="0" borderId="189" xfId="2164" applyFont="1" applyFill="1" applyBorder="1" applyAlignment="1">
      <alignment horizontal="centerContinuous"/>
    </xf>
    <xf numFmtId="0" fontId="84" fillId="0" borderId="190" xfId="2164" applyFont="1" applyFill="1" applyBorder="1" applyAlignment="1">
      <alignment horizontal="centerContinuous"/>
    </xf>
    <xf numFmtId="0" fontId="75" fillId="0" borderId="189" xfId="2164" applyFont="1" applyFill="1" applyBorder="1" applyAlignment="1">
      <alignment horizontal="center"/>
    </xf>
    <xf numFmtId="0" fontId="75" fillId="0" borderId="191" xfId="2164" applyFont="1" applyFill="1" applyBorder="1" applyAlignment="1">
      <alignment horizontal="center" vertical="center" wrapText="1"/>
    </xf>
    <xf numFmtId="0" fontId="20" fillId="0" borderId="192" xfId="2164" applyFont="1" applyFill="1" applyBorder="1" applyAlignment="1">
      <alignment horizontal="center" vertical="center"/>
    </xf>
    <xf numFmtId="0" fontId="20" fillId="0" borderId="192" xfId="2164" applyFont="1" applyFill="1" applyBorder="1" applyAlignment="1">
      <alignment vertical="center"/>
    </xf>
    <xf numFmtId="10" fontId="20" fillId="0" borderId="192" xfId="2164" applyNumberFormat="1" applyFont="1" applyFill="1" applyBorder="1" applyAlignment="1">
      <alignment horizontal="center" vertical="center"/>
    </xf>
    <xf numFmtId="2" fontId="20" fillId="0" borderId="192" xfId="2164" applyNumberFormat="1" applyFont="1" applyFill="1" applyBorder="1" applyAlignment="1">
      <alignment horizontal="center" vertical="center"/>
    </xf>
    <xf numFmtId="324" fontId="20" fillId="0" borderId="173" xfId="2164" applyNumberFormat="1" applyFont="1" applyFill="1" applyBorder="1" applyAlignment="1">
      <alignment horizontal="center" vertical="center"/>
    </xf>
    <xf numFmtId="3" fontId="20" fillId="0" borderId="173" xfId="2164" applyNumberFormat="1" applyFont="1" applyFill="1" applyBorder="1" applyAlignment="1">
      <alignment vertical="center"/>
    </xf>
    <xf numFmtId="229" fontId="20" fillId="0" borderId="173" xfId="2167" applyNumberFormat="1" applyFont="1" applyFill="1" applyBorder="1" applyAlignment="1">
      <alignment vertical="center"/>
    </xf>
    <xf numFmtId="0" fontId="20" fillId="0" borderId="193" xfId="2164" applyFont="1" applyFill="1" applyBorder="1" applyAlignment="1">
      <alignment horizontal="center" vertical="center"/>
    </xf>
    <xf numFmtId="0" fontId="20" fillId="0" borderId="193" xfId="2164" applyFont="1" applyFill="1" applyBorder="1" applyAlignment="1">
      <alignment vertical="center"/>
    </xf>
    <xf numFmtId="38" fontId="75" fillId="31" borderId="25" xfId="0" applyFont="1" applyFill="1" applyBorder="1" applyAlignment="1">
      <alignment vertical="top"/>
    </xf>
    <xf numFmtId="38" fontId="75" fillId="0" borderId="140" xfId="0" applyFont="1" applyFill="1" applyBorder="1" applyAlignment="1">
      <alignment vertical="top"/>
    </xf>
    <xf numFmtId="38" fontId="20" fillId="31" borderId="140" xfId="0" applyFont="1" applyFill="1" applyBorder="1" applyAlignment="1">
      <alignment vertical="top"/>
    </xf>
    <xf numFmtId="38" fontId="122" fillId="0" borderId="23" xfId="0" applyFont="1" applyFill="1" applyBorder="1" applyAlignment="1">
      <alignment vertical="top"/>
    </xf>
    <xf numFmtId="38" fontId="75" fillId="31" borderId="140" xfId="0" applyFont="1" applyFill="1" applyBorder="1" applyAlignment="1">
      <alignment vertical="top"/>
    </xf>
    <xf numFmtId="38" fontId="20" fillId="31" borderId="23" xfId="0" applyFont="1" applyFill="1" applyBorder="1" applyAlignment="1">
      <alignment vertical="top"/>
    </xf>
    <xf numFmtId="38" fontId="75" fillId="0" borderId="23" xfId="0" applyFont="1" applyFill="1" applyBorder="1" applyAlignment="1">
      <alignment vertical="top"/>
    </xf>
    <xf numFmtId="38" fontId="20" fillId="0" borderId="23" xfId="0" applyFont="1" applyFill="1" applyBorder="1"/>
    <xf numFmtId="38" fontId="75" fillId="0" borderId="23" xfId="0" applyFont="1" applyFill="1" applyBorder="1"/>
    <xf numFmtId="38" fontId="20" fillId="31" borderId="140" xfId="0" applyFont="1" applyFill="1" applyBorder="1" applyAlignment="1">
      <alignment vertical="top" wrapText="1"/>
    </xf>
    <xf numFmtId="38" fontId="20" fillId="0" borderId="140" xfId="0" applyFont="1" applyFill="1" applyBorder="1" applyAlignment="1">
      <alignment vertical="top" wrapText="1"/>
    </xf>
    <xf numFmtId="38" fontId="20" fillId="0" borderId="143" xfId="0" applyFont="1" applyFill="1" applyBorder="1" applyAlignment="1">
      <alignment vertical="top"/>
    </xf>
    <xf numFmtId="0" fontId="328" fillId="0" borderId="140" xfId="0" applyNumberFormat="1" applyFont="1" applyFill="1" applyBorder="1" applyAlignment="1" applyProtection="1">
      <alignment horizontal="center"/>
      <protection hidden="1"/>
    </xf>
    <xf numFmtId="0" fontId="328" fillId="0" borderId="140" xfId="0" applyNumberFormat="1" applyFont="1" applyFill="1" applyBorder="1" applyProtection="1">
      <protection hidden="1"/>
    </xf>
    <xf numFmtId="253" fontId="328" fillId="0" borderId="140" xfId="1365" applyNumberFormat="1" applyFont="1" applyBorder="1"/>
    <xf numFmtId="253" fontId="328" fillId="0" borderId="48" xfId="1365" applyNumberFormat="1" applyFont="1" applyBorder="1"/>
    <xf numFmtId="253" fontId="328" fillId="0" borderId="0" xfId="1365" applyNumberFormat="1" applyFont="1" applyBorder="1"/>
    <xf numFmtId="253" fontId="328" fillId="0" borderId="163" xfId="1365" applyNumberFormat="1" applyFont="1" applyBorder="1"/>
    <xf numFmtId="253" fontId="328" fillId="0" borderId="90" xfId="1365" applyNumberFormat="1" applyFont="1" applyBorder="1"/>
    <xf numFmtId="253" fontId="328" fillId="0" borderId="77" xfId="1365" applyNumberFormat="1" applyFont="1" applyBorder="1"/>
    <xf numFmtId="38" fontId="329" fillId="0" borderId="23" xfId="0" applyFont="1" applyBorder="1"/>
    <xf numFmtId="38" fontId="329" fillId="0" borderId="0" xfId="0" applyFont="1" applyBorder="1"/>
    <xf numFmtId="38" fontId="329" fillId="0" borderId="0" xfId="0" applyFont="1"/>
    <xf numFmtId="38" fontId="330" fillId="0" borderId="0" xfId="0" applyFont="1"/>
    <xf numFmtId="38" fontId="315" fillId="0" borderId="30" xfId="0" applyFont="1" applyFill="1" applyBorder="1" applyAlignment="1">
      <alignment vertical="top"/>
    </xf>
    <xf numFmtId="0" fontId="315" fillId="0" borderId="30" xfId="629" applyFont="1" applyFill="1" applyBorder="1" applyAlignment="1">
      <alignment horizontal="left"/>
    </xf>
    <xf numFmtId="232" fontId="315" fillId="0" borderId="30" xfId="631" applyNumberFormat="1" applyFont="1" applyFill="1" applyBorder="1" applyAlignment="1" applyProtection="1">
      <alignment horizontal="left" vertical="top"/>
    </xf>
    <xf numFmtId="38" fontId="119" fillId="0" borderId="0" xfId="0" applyFont="1" applyFill="1"/>
    <xf numFmtId="38" fontId="331" fillId="0" borderId="0" xfId="0" applyFont="1" applyFill="1"/>
    <xf numFmtId="38" fontId="331" fillId="0" borderId="90" xfId="0" applyFont="1" applyFill="1" applyBorder="1"/>
    <xf numFmtId="38" fontId="331" fillId="0" borderId="90" xfId="0" applyFont="1" applyFill="1" applyBorder="1" applyAlignment="1">
      <alignment horizontal="center"/>
    </xf>
    <xf numFmtId="38" fontId="331" fillId="0" borderId="97" xfId="0" applyFont="1" applyFill="1" applyBorder="1"/>
    <xf numFmtId="38" fontId="331" fillId="0" borderId="97" xfId="0" applyFont="1" applyFill="1" applyBorder="1" applyAlignment="1">
      <alignment horizontal="left"/>
    </xf>
    <xf numFmtId="242" fontId="332" fillId="0" borderId="97" xfId="0" applyNumberFormat="1" applyFont="1" applyFill="1" applyBorder="1" applyAlignment="1">
      <alignment horizontal="center"/>
    </xf>
    <xf numFmtId="38" fontId="331" fillId="0" borderId="97" xfId="0" applyFont="1" applyFill="1" applyBorder="1" applyAlignment="1">
      <alignment horizontal="center"/>
    </xf>
    <xf numFmtId="40" fontId="331" fillId="0" borderId="97" xfId="0" applyNumberFormat="1" applyFont="1" applyFill="1" applyBorder="1"/>
    <xf numFmtId="189" fontId="331" fillId="0" borderId="97" xfId="504" applyNumberFormat="1" applyFont="1" applyFill="1" applyBorder="1" applyAlignment="1">
      <alignment vertical="top"/>
    </xf>
    <xf numFmtId="189" fontId="331" fillId="0" borderId="133" xfId="504" applyNumberFormat="1" applyFont="1" applyFill="1" applyBorder="1" applyAlignment="1">
      <alignment vertical="top"/>
    </xf>
    <xf numFmtId="38" fontId="331" fillId="64" borderId="97" xfId="0" applyFont="1" applyFill="1" applyBorder="1"/>
    <xf numFmtId="38" fontId="331" fillId="65" borderId="140" xfId="0" applyFont="1" applyFill="1" applyBorder="1" applyAlignment="1">
      <alignment horizontal="right" vertical="top"/>
    </xf>
    <xf numFmtId="38" fontId="331" fillId="0" borderId="141" xfId="0" applyFont="1" applyFill="1" applyBorder="1"/>
    <xf numFmtId="38" fontId="331" fillId="0" borderId="48" xfId="0" applyFont="1" applyFill="1" applyBorder="1"/>
    <xf numFmtId="38" fontId="331" fillId="44" borderId="0" xfId="0" applyFont="1" applyFill="1" applyBorder="1"/>
    <xf numFmtId="38" fontId="331" fillId="0" borderId="0" xfId="0" applyFont="1" applyFill="1" applyBorder="1"/>
    <xf numFmtId="40" fontId="331" fillId="0" borderId="0" xfId="0" applyNumberFormat="1" applyFont="1" applyFill="1" applyBorder="1"/>
    <xf numFmtId="189" fontId="333" fillId="0" borderId="97" xfId="504" applyNumberFormat="1" applyFont="1" applyFill="1" applyBorder="1" applyAlignment="1">
      <alignment vertical="top"/>
    </xf>
    <xf numFmtId="38" fontId="333" fillId="65" borderId="140" xfId="0" applyFont="1" applyFill="1" applyBorder="1" applyAlignment="1">
      <alignment horizontal="right" vertical="top"/>
    </xf>
    <xf numFmtId="38" fontId="335" fillId="0" borderId="0" xfId="0" applyFont="1" applyFill="1"/>
    <xf numFmtId="38" fontId="335" fillId="0" borderId="90" xfId="0" applyFont="1" applyFill="1" applyBorder="1"/>
    <xf numFmtId="38" fontId="335" fillId="0" borderId="90" xfId="0" applyFont="1" applyFill="1" applyBorder="1" applyAlignment="1">
      <alignment horizontal="center"/>
    </xf>
    <xf numFmtId="38" fontId="335" fillId="0" borderId="97" xfId="0" applyFont="1" applyFill="1" applyBorder="1"/>
    <xf numFmtId="38" fontId="335" fillId="0" borderId="97" xfId="0" applyFont="1" applyFill="1" applyBorder="1" applyAlignment="1">
      <alignment horizontal="left"/>
    </xf>
    <xf numFmtId="242" fontId="336" fillId="0" borderId="97" xfId="0" applyNumberFormat="1" applyFont="1" applyFill="1" applyBorder="1" applyAlignment="1">
      <alignment horizontal="center"/>
    </xf>
    <xf numFmtId="38" fontId="335" fillId="0" borderId="97" xfId="0" applyFont="1" applyFill="1" applyBorder="1" applyAlignment="1">
      <alignment horizontal="center"/>
    </xf>
    <xf numFmtId="40" fontId="335" fillId="0" borderId="97" xfId="0" applyNumberFormat="1" applyFont="1" applyFill="1" applyBorder="1"/>
    <xf numFmtId="189" fontId="335" fillId="0" borderId="97" xfId="504" applyNumberFormat="1" applyFont="1" applyFill="1" applyBorder="1" applyAlignment="1">
      <alignment vertical="top"/>
    </xf>
    <xf numFmtId="189" fontId="335" fillId="0" borderId="133" xfId="504" applyNumberFormat="1" applyFont="1" applyFill="1" applyBorder="1" applyAlignment="1">
      <alignment vertical="top"/>
    </xf>
    <xf numFmtId="38" fontId="335" fillId="64" borderId="97" xfId="0" applyFont="1" applyFill="1" applyBorder="1"/>
    <xf numFmtId="38" fontId="335" fillId="65" borderId="140" xfId="0" applyFont="1" applyFill="1" applyBorder="1" applyAlignment="1">
      <alignment horizontal="right" vertical="top"/>
    </xf>
    <xf numFmtId="38" fontId="335" fillId="0" borderId="141" xfId="0" applyFont="1" applyFill="1" applyBorder="1"/>
    <xf numFmtId="38" fontId="335" fillId="0" borderId="48" xfId="0" applyFont="1" applyFill="1" applyBorder="1"/>
    <xf numFmtId="38" fontId="335" fillId="44" borderId="0" xfId="0" applyFont="1" applyFill="1" applyBorder="1"/>
    <xf numFmtId="38" fontId="335" fillId="0" borderId="0" xfId="0" applyFont="1" applyFill="1" applyBorder="1"/>
    <xf numFmtId="40" fontId="335" fillId="0" borderId="0" xfId="0" applyNumberFormat="1" applyFont="1" applyFill="1" applyBorder="1"/>
    <xf numFmtId="38" fontId="337" fillId="0" borderId="90" xfId="0" applyFont="1" applyFill="1" applyBorder="1"/>
    <xf numFmtId="38" fontId="331" fillId="0" borderId="33" xfId="0" applyFont="1" applyFill="1" applyBorder="1" applyAlignment="1">
      <alignment horizontal="center"/>
    </xf>
    <xf numFmtId="214" fontId="331" fillId="0" borderId="97" xfId="0" applyNumberFormat="1" applyFont="1" applyFill="1" applyBorder="1" applyAlignment="1">
      <alignment horizontal="left" vertical="top"/>
    </xf>
    <xf numFmtId="38" fontId="331" fillId="0" borderId="97" xfId="0" applyNumberFormat="1" applyFont="1" applyFill="1" applyBorder="1" applyAlignment="1">
      <alignment horizontal="center" vertical="top" wrapText="1"/>
    </xf>
    <xf numFmtId="40" fontId="331" fillId="0" borderId="97" xfId="504" applyNumberFormat="1" applyFont="1" applyFill="1" applyBorder="1" applyAlignment="1">
      <alignment vertical="top"/>
    </xf>
    <xf numFmtId="229" fontId="331" fillId="64" borderId="97" xfId="510" applyNumberFormat="1" applyFont="1" applyFill="1" applyBorder="1" applyAlignment="1">
      <alignment vertical="top"/>
    </xf>
    <xf numFmtId="38" fontId="337" fillId="0" borderId="97" xfId="0" applyFont="1" applyFill="1" applyBorder="1"/>
    <xf numFmtId="38" fontId="337" fillId="0" borderId="141" xfId="0" applyFont="1" applyFill="1" applyBorder="1"/>
    <xf numFmtId="38" fontId="337" fillId="0" borderId="48" xfId="0" applyFont="1" applyFill="1" applyBorder="1"/>
    <xf numFmtId="38" fontId="337" fillId="0" borderId="0" xfId="0" applyFont="1" applyFill="1" applyBorder="1"/>
    <xf numFmtId="38" fontId="337" fillId="0" borderId="0" xfId="0" applyFont="1" applyFill="1"/>
    <xf numFmtId="38" fontId="331" fillId="0" borderId="0" xfId="0" applyFont="1" applyFill="1" applyBorder="1" applyAlignment="1">
      <alignment vertical="top"/>
    </xf>
    <xf numFmtId="38" fontId="331" fillId="0" borderId="90" xfId="0" applyFont="1" applyFill="1" applyBorder="1" applyAlignment="1">
      <alignment vertical="top"/>
    </xf>
    <xf numFmtId="38" fontId="331" fillId="0" borderId="90" xfId="0" applyFont="1" applyFill="1" applyBorder="1" applyAlignment="1">
      <alignment horizontal="center" vertical="top"/>
    </xf>
    <xf numFmtId="233" fontId="332" fillId="0" borderId="97" xfId="0" applyNumberFormat="1" applyFont="1" applyFill="1" applyBorder="1"/>
    <xf numFmtId="214" fontId="331" fillId="0" borderId="97" xfId="0" applyNumberFormat="1" applyFont="1" applyFill="1" applyBorder="1" applyAlignment="1">
      <alignment horizontal="center" vertical="top"/>
    </xf>
    <xf numFmtId="38" fontId="331" fillId="0" borderId="97" xfId="0" applyFont="1" applyFill="1" applyBorder="1" applyAlignment="1">
      <alignment vertical="top"/>
    </xf>
    <xf numFmtId="38" fontId="331" fillId="0" borderId="141" xfId="0" applyFont="1" applyFill="1" applyBorder="1" applyAlignment="1">
      <alignment vertical="top"/>
    </xf>
    <xf numFmtId="38" fontId="331" fillId="0" borderId="48" xfId="0" applyFont="1" applyFill="1" applyBorder="1" applyAlignment="1">
      <alignment vertical="top"/>
    </xf>
    <xf numFmtId="38" fontId="331" fillId="44" borderId="0" xfId="0" applyFont="1" applyFill="1" applyBorder="1" applyAlignment="1">
      <alignment vertical="top"/>
    </xf>
    <xf numFmtId="38" fontId="76" fillId="29" borderId="90" xfId="0" applyFont="1" applyFill="1" applyBorder="1"/>
    <xf numFmtId="216" fontId="76" fillId="29" borderId="90" xfId="0" applyNumberFormat="1" applyFont="1" applyFill="1" applyBorder="1" applyAlignment="1">
      <alignment horizontal="center"/>
    </xf>
    <xf numFmtId="38" fontId="76" fillId="29" borderId="97" xfId="0" applyFont="1" applyFill="1" applyBorder="1"/>
    <xf numFmtId="38" fontId="76" fillId="29" borderId="97" xfId="0" applyFont="1" applyFill="1" applyBorder="1" applyAlignment="1">
      <alignment horizontal="left"/>
    </xf>
    <xf numFmtId="242" fontId="213" fillId="29" borderId="97" xfId="0" applyNumberFormat="1" applyFont="1" applyFill="1" applyBorder="1" applyAlignment="1">
      <alignment horizontal="center"/>
    </xf>
    <xf numFmtId="38" fontId="76" fillId="29" borderId="97" xfId="0" applyFont="1" applyFill="1" applyBorder="1" applyAlignment="1">
      <alignment horizontal="center"/>
    </xf>
    <xf numFmtId="40" fontId="76" fillId="29" borderId="97" xfId="0" applyNumberFormat="1" applyFont="1" applyFill="1" applyBorder="1"/>
    <xf numFmtId="38" fontId="76" fillId="29" borderId="133" xfId="0" applyFont="1" applyFill="1" applyBorder="1"/>
    <xf numFmtId="38" fontId="76" fillId="29" borderId="141" xfId="0" applyFont="1" applyFill="1" applyBorder="1"/>
    <xf numFmtId="38" fontId="76" fillId="29" borderId="48" xfId="0" applyFont="1" applyFill="1" applyBorder="1"/>
    <xf numFmtId="38" fontId="76" fillId="29" borderId="0" xfId="0" applyFont="1" applyFill="1" applyBorder="1"/>
    <xf numFmtId="38" fontId="76" fillId="29" borderId="0" xfId="0" applyFont="1" applyFill="1"/>
    <xf numFmtId="242" fontId="332" fillId="0" borderId="97" xfId="504" applyNumberFormat="1" applyFont="1" applyFill="1" applyBorder="1" applyAlignment="1">
      <alignment horizontal="center" vertical="top" wrapText="1"/>
    </xf>
    <xf numFmtId="38" fontId="337" fillId="0" borderId="90" xfId="0" applyFont="1" applyFill="1" applyBorder="1" applyAlignment="1">
      <alignment vertical="top"/>
    </xf>
    <xf numFmtId="38" fontId="331" fillId="0" borderId="97" xfId="0" applyFont="1" applyFill="1" applyBorder="1" applyAlignment="1">
      <alignment vertical="center" wrapText="1"/>
    </xf>
    <xf numFmtId="262" fontId="331" fillId="0" borderId="0" xfId="0" applyNumberFormat="1" applyFont="1" applyFill="1"/>
    <xf numFmtId="229" fontId="331" fillId="0" borderId="97" xfId="510" applyNumberFormat="1" applyFont="1" applyFill="1" applyBorder="1" applyAlignment="1">
      <alignment vertical="top"/>
    </xf>
    <xf numFmtId="38" fontId="333" fillId="0" borderId="0" xfId="0" applyFont="1" applyFill="1" applyBorder="1" applyAlignment="1">
      <alignment vertical="top"/>
    </xf>
    <xf numFmtId="38" fontId="333" fillId="0" borderId="90" xfId="0" applyFont="1" applyFill="1" applyBorder="1" applyAlignment="1">
      <alignment vertical="top"/>
    </xf>
    <xf numFmtId="38" fontId="333" fillId="0" borderId="90" xfId="0" applyFont="1" applyFill="1" applyBorder="1" applyAlignment="1">
      <alignment horizontal="center" vertical="top"/>
    </xf>
    <xf numFmtId="214" fontId="333" fillId="0" borderId="97" xfId="0" applyNumberFormat="1" applyFont="1" applyFill="1" applyBorder="1" applyAlignment="1">
      <alignment horizontal="left" vertical="top"/>
    </xf>
    <xf numFmtId="242" fontId="334" fillId="0" borderId="97" xfId="504" applyNumberFormat="1" applyFont="1" applyFill="1" applyBorder="1" applyAlignment="1">
      <alignment horizontal="center" vertical="top" wrapText="1"/>
    </xf>
    <xf numFmtId="214" fontId="333" fillId="0" borderId="97" xfId="0" applyNumberFormat="1" applyFont="1" applyFill="1" applyBorder="1" applyAlignment="1">
      <alignment horizontal="center" vertical="top"/>
    </xf>
    <xf numFmtId="40" fontId="333" fillId="0" borderId="97" xfId="504" applyNumberFormat="1" applyFont="1" applyFill="1" applyBorder="1" applyAlignment="1">
      <alignment vertical="top"/>
    </xf>
    <xf numFmtId="229" fontId="333" fillId="0" borderId="97" xfId="510" applyNumberFormat="1" applyFont="1" applyFill="1" applyBorder="1" applyAlignment="1">
      <alignment vertical="top"/>
    </xf>
    <xf numFmtId="38" fontId="333" fillId="0" borderId="97" xfId="0" applyFont="1" applyFill="1" applyBorder="1" applyAlignment="1">
      <alignment vertical="top"/>
    </xf>
    <xf numFmtId="38" fontId="333" fillId="0" borderId="141" xfId="0" applyFont="1" applyFill="1" applyBorder="1" applyAlignment="1">
      <alignment vertical="top"/>
    </xf>
    <xf numFmtId="38" fontId="333" fillId="0" borderId="48" xfId="0" applyFont="1" applyFill="1" applyBorder="1" applyAlignment="1">
      <alignment vertical="top"/>
    </xf>
    <xf numFmtId="38" fontId="331" fillId="0" borderId="97" xfId="0" applyNumberFormat="1" applyFont="1" applyFill="1" applyBorder="1" applyAlignment="1">
      <alignment vertical="top" wrapText="1"/>
    </xf>
    <xf numFmtId="215" fontId="332" fillId="0" borderId="97" xfId="504" applyNumberFormat="1" applyFont="1" applyFill="1" applyBorder="1" applyAlignment="1">
      <alignment horizontal="center" vertical="top" wrapText="1"/>
    </xf>
    <xf numFmtId="38" fontId="331" fillId="0" borderId="97" xfId="0" applyFont="1" applyFill="1" applyBorder="1" applyAlignment="1">
      <alignment horizontal="center" vertical="top"/>
    </xf>
    <xf numFmtId="40" fontId="331" fillId="0" borderId="0" xfId="504" applyNumberFormat="1" applyFont="1" applyFill="1" applyBorder="1" applyAlignment="1">
      <alignment vertical="top"/>
    </xf>
    <xf numFmtId="3" fontId="129" fillId="0" borderId="182" xfId="627" applyNumberFormat="1" applyFont="1" applyFill="1" applyBorder="1" applyAlignment="1">
      <alignment horizontal="right"/>
    </xf>
    <xf numFmtId="3" fontId="84" fillId="0" borderId="182" xfId="627" applyNumberFormat="1" applyFont="1" applyFill="1" applyBorder="1" applyAlignment="1">
      <alignment horizontal="right"/>
    </xf>
    <xf numFmtId="0" fontId="66" fillId="0" borderId="20" xfId="627" applyFont="1" applyFill="1" applyBorder="1" applyAlignment="1">
      <alignment horizontal="center"/>
    </xf>
    <xf numFmtId="0" fontId="66" fillId="0" borderId="20" xfId="627" applyFont="1" applyFill="1" applyBorder="1" applyAlignment="1">
      <alignment horizontal="left"/>
    </xf>
    <xf numFmtId="0" fontId="66" fillId="0" borderId="20" xfId="627" applyFont="1" applyFill="1" applyBorder="1" applyAlignment="1">
      <alignment horizontal="center" wrapText="1"/>
    </xf>
    <xf numFmtId="220" fontId="66" fillId="0" borderId="20" xfId="627" applyNumberFormat="1" applyFont="1" applyFill="1" applyBorder="1" applyAlignment="1">
      <alignment horizontal="center"/>
    </xf>
    <xf numFmtId="1" fontId="66" fillId="0" borderId="20" xfId="627" applyNumberFormat="1" applyFont="1" applyFill="1" applyBorder="1" applyAlignment="1">
      <alignment horizontal="right"/>
    </xf>
    <xf numFmtId="189" fontId="66" fillId="0" borderId="20" xfId="504" applyNumberFormat="1" applyFont="1" applyFill="1" applyBorder="1" applyAlignment="1" applyProtection="1">
      <alignment horizontal="center"/>
    </xf>
    <xf numFmtId="3" fontId="66" fillId="0" borderId="20" xfId="627" applyNumberFormat="1" applyFont="1" applyFill="1" applyBorder="1" applyAlignment="1">
      <alignment horizontal="right"/>
    </xf>
    <xf numFmtId="3" fontId="140" fillId="0" borderId="20" xfId="627" applyNumberFormat="1" applyFont="1" applyFill="1" applyBorder="1" applyAlignment="1">
      <alignment horizontal="right"/>
    </xf>
    <xf numFmtId="0" fontId="230" fillId="0" borderId="182" xfId="627" applyFont="1" applyFill="1" applyBorder="1" applyAlignment="1">
      <alignment horizontal="center" wrapText="1"/>
    </xf>
    <xf numFmtId="0" fontId="66" fillId="0" borderId="182" xfId="627" applyFont="1" applyFill="1" applyBorder="1" applyAlignment="1">
      <alignment horizontal="center" wrapText="1"/>
    </xf>
    <xf numFmtId="0" fontId="338" fillId="0" borderId="182" xfId="627" applyFont="1" applyFill="1" applyBorder="1" applyAlignment="1">
      <alignment horizontal="left"/>
    </xf>
    <xf numFmtId="0" fontId="338" fillId="0" borderId="182" xfId="627" applyFont="1" applyFill="1" applyBorder="1" applyAlignment="1">
      <alignment horizontal="center" wrapText="1"/>
    </xf>
    <xf numFmtId="0" fontId="119" fillId="0" borderId="20" xfId="627" applyFont="1" applyFill="1" applyBorder="1" applyAlignment="1">
      <alignment horizontal="center" wrapText="1"/>
    </xf>
    <xf numFmtId="189" fontId="103" fillId="0" borderId="194" xfId="504" applyNumberFormat="1" applyFont="1" applyFill="1" applyBorder="1" applyAlignment="1">
      <alignment horizontal="center" vertical="top"/>
    </xf>
    <xf numFmtId="38" fontId="20" fillId="0" borderId="195" xfId="0" applyFont="1" applyFill="1" applyBorder="1" applyAlignment="1">
      <alignment horizontal="center" vertical="top" wrapText="1"/>
    </xf>
    <xf numFmtId="38" fontId="20" fillId="0" borderId="194" xfId="0" applyFont="1" applyFill="1" applyBorder="1"/>
    <xf numFmtId="38" fontId="20" fillId="0" borderId="194" xfId="0" applyFont="1" applyFill="1" applyBorder="1" applyAlignment="1" applyProtection="1">
      <alignment horizontal="center" vertical="top"/>
      <protection locked="0" hidden="1"/>
    </xf>
    <xf numFmtId="3" fontId="75" fillId="31" borderId="194" xfId="0" applyNumberFormat="1" applyFont="1" applyFill="1" applyBorder="1" applyAlignment="1" applyProtection="1">
      <alignment vertical="top" wrapText="1"/>
      <protection locked="0" hidden="1"/>
    </xf>
    <xf numFmtId="3" fontId="75" fillId="31" borderId="194" xfId="0" applyNumberFormat="1" applyFont="1" applyFill="1" applyBorder="1" applyAlignment="1" applyProtection="1">
      <alignment horizontal="center" vertical="top"/>
      <protection locked="0" hidden="1"/>
    </xf>
    <xf numFmtId="38" fontId="75" fillId="31" borderId="194" xfId="0" applyFont="1" applyFill="1" applyBorder="1" applyAlignment="1">
      <alignment horizontal="center" vertical="top"/>
    </xf>
    <xf numFmtId="38" fontId="20" fillId="0" borderId="194" xfId="0" applyFont="1" applyFill="1" applyBorder="1" applyAlignment="1">
      <alignment horizontal="left" vertical="top" wrapText="1"/>
    </xf>
    <xf numFmtId="38" fontId="20" fillId="0" borderId="194" xfId="0" applyFont="1" applyFill="1" applyBorder="1" applyAlignment="1">
      <alignment horizontal="center" vertical="top"/>
    </xf>
    <xf numFmtId="3" fontId="123" fillId="31" borderId="194" xfId="0" applyNumberFormat="1" applyFont="1" applyFill="1" applyBorder="1" applyAlignment="1" applyProtection="1">
      <alignment vertical="top" wrapText="1"/>
      <protection locked="0" hidden="1"/>
    </xf>
    <xf numFmtId="3" fontId="123" fillId="31" borderId="194" xfId="0" applyNumberFormat="1" applyFont="1" applyFill="1" applyBorder="1" applyAlignment="1" applyProtection="1">
      <alignment horizontal="center" vertical="top"/>
      <protection locked="0" hidden="1"/>
    </xf>
    <xf numFmtId="38" fontId="123" fillId="31" borderId="194" xfId="0" applyFont="1" applyFill="1" applyBorder="1" applyAlignment="1">
      <alignment horizontal="center" vertical="top"/>
    </xf>
    <xf numFmtId="189" fontId="195" fillId="0" borderId="194" xfId="504" applyNumberFormat="1" applyFont="1" applyFill="1" applyBorder="1" applyAlignment="1">
      <alignment horizontal="center" vertical="top"/>
    </xf>
    <xf numFmtId="38" fontId="331" fillId="0" borderId="140" xfId="0" applyFont="1" applyFill="1" applyBorder="1" applyAlignment="1">
      <alignment horizontal="right" vertical="top"/>
    </xf>
    <xf numFmtId="40" fontId="331" fillId="0" borderId="194" xfId="0" applyNumberFormat="1" applyFont="1" applyFill="1" applyBorder="1"/>
    <xf numFmtId="214" fontId="331" fillId="0" borderId="97" xfId="0" applyNumberFormat="1" applyFont="1" applyFill="1" applyBorder="1" applyAlignment="1">
      <alignment horizontal="left" vertical="top" wrapText="1"/>
    </xf>
    <xf numFmtId="38" fontId="122" fillId="66" borderId="0" xfId="0" applyFont="1" applyFill="1"/>
    <xf numFmtId="38" fontId="122" fillId="66" borderId="30" xfId="0" applyFont="1" applyFill="1" applyBorder="1"/>
    <xf numFmtId="38" fontId="123" fillId="66" borderId="30" xfId="0" applyFont="1" applyFill="1" applyBorder="1" applyAlignment="1">
      <alignment horizontal="right"/>
    </xf>
    <xf numFmtId="38" fontId="122" fillId="66" borderId="30" xfId="0" applyFont="1" applyFill="1" applyBorder="1" applyAlignment="1">
      <alignment horizontal="center"/>
    </xf>
    <xf numFmtId="3" fontId="248" fillId="66" borderId="30" xfId="0" applyNumberFormat="1" applyFont="1" applyFill="1" applyBorder="1"/>
    <xf numFmtId="38" fontId="248" fillId="66" borderId="140" xfId="0" applyFont="1" applyFill="1" applyBorder="1"/>
    <xf numFmtId="0" fontId="123" fillId="66" borderId="0" xfId="0" applyNumberFormat="1" applyFont="1" applyFill="1" applyBorder="1" applyAlignment="1">
      <alignment horizontal="center" vertical="center" wrapText="1"/>
    </xf>
    <xf numFmtId="189" fontId="71" fillId="0" borderId="109" xfId="504" applyNumberFormat="1" applyFont="1" applyFill="1" applyBorder="1" applyAlignment="1">
      <alignment horizontal="left" vertical="top"/>
    </xf>
    <xf numFmtId="38" fontId="119" fillId="0" borderId="0" xfId="0" applyFont="1" applyFill="1"/>
    <xf numFmtId="0" fontId="89" fillId="0" borderId="0" xfId="0" applyNumberFormat="1" applyFont="1" applyFill="1" applyBorder="1" applyAlignment="1">
      <alignment horizontal="center" vertical="top"/>
    </xf>
    <xf numFmtId="0" fontId="119" fillId="0" borderId="0" xfId="0" applyNumberFormat="1" applyFont="1" applyFill="1" applyBorder="1" applyAlignment="1">
      <alignment horizontal="center" vertical="top"/>
    </xf>
    <xf numFmtId="0" fontId="326" fillId="0" borderId="0" xfId="0" applyNumberFormat="1" applyFont="1" applyFill="1" applyAlignment="1">
      <alignment horizontal="center"/>
    </xf>
    <xf numFmtId="0" fontId="119" fillId="0" borderId="24" xfId="0" applyNumberFormat="1" applyFont="1" applyBorder="1" applyAlignment="1"/>
    <xf numFmtId="0" fontId="119" fillId="0" borderId="85" xfId="0" applyNumberFormat="1" applyFont="1" applyFill="1" applyBorder="1" applyAlignment="1"/>
    <xf numFmtId="0" fontId="287" fillId="60" borderId="85" xfId="0" applyNumberFormat="1" applyFont="1" applyFill="1" applyBorder="1" applyAlignment="1">
      <alignment horizontal="center" vertical="top"/>
    </xf>
    <xf numFmtId="0" fontId="119" fillId="28" borderId="154" xfId="0" applyNumberFormat="1" applyFont="1" applyFill="1" applyBorder="1" applyAlignment="1">
      <alignment horizontal="center"/>
    </xf>
    <xf numFmtId="0" fontId="76" fillId="44" borderId="97" xfId="0" applyNumberFormat="1" applyFont="1" applyFill="1" applyBorder="1" applyAlignment="1">
      <alignment horizontal="center" vertical="top"/>
    </xf>
    <xf numFmtId="0" fontId="119" fillId="0" borderId="97" xfId="0" applyNumberFormat="1" applyFont="1" applyFill="1" applyBorder="1" applyAlignment="1">
      <alignment horizontal="center" vertical="top"/>
    </xf>
    <xf numFmtId="0" fontId="138" fillId="0" borderId="97" xfId="0" applyNumberFormat="1" applyFont="1" applyFill="1" applyBorder="1" applyAlignment="1">
      <alignment horizontal="center" vertical="top"/>
    </xf>
    <xf numFmtId="0" fontId="81" fillId="0" borderId="97" xfId="0" applyNumberFormat="1" applyFont="1" applyFill="1" applyBorder="1" applyAlignment="1">
      <alignment horizontal="center" vertical="top"/>
    </xf>
    <xf numFmtId="0" fontId="331" fillId="0" borderId="97" xfId="0" applyNumberFormat="1" applyFont="1" applyFill="1" applyBorder="1" applyAlignment="1">
      <alignment horizontal="center" vertical="top"/>
    </xf>
    <xf numFmtId="0" fontId="119" fillId="48" borderId="154" xfId="0" applyNumberFormat="1" applyFont="1" applyFill="1" applyBorder="1" applyAlignment="1">
      <alignment horizontal="center"/>
    </xf>
    <xf numFmtId="0" fontId="120" fillId="0" borderId="97" xfId="0" applyNumberFormat="1" applyFont="1" applyFill="1" applyBorder="1" applyAlignment="1">
      <alignment horizontal="center"/>
    </xf>
    <xf numFmtId="0" fontId="138" fillId="0" borderId="97" xfId="0" applyNumberFormat="1" applyFont="1" applyFill="1" applyBorder="1" applyAlignment="1">
      <alignment horizontal="center" vertical="center" wrapText="1"/>
    </xf>
    <xf numFmtId="0" fontId="213" fillId="0" borderId="97" xfId="0" applyNumberFormat="1" applyFont="1" applyFill="1" applyBorder="1" applyAlignment="1">
      <alignment horizontal="center" vertical="top"/>
    </xf>
    <xf numFmtId="0" fontId="81" fillId="0" borderId="23" xfId="0" applyNumberFormat="1" applyFont="1" applyFill="1" applyBorder="1" applyAlignment="1">
      <alignment horizontal="center" vertical="top"/>
    </xf>
    <xf numFmtId="0" fontId="119" fillId="61" borderId="85" xfId="0" applyNumberFormat="1" applyFont="1" applyFill="1" applyBorder="1" applyAlignment="1">
      <alignment horizontal="center"/>
    </xf>
    <xf numFmtId="0" fontId="121" fillId="66" borderId="97" xfId="0" applyNumberFormat="1" applyFont="1" applyFill="1" applyBorder="1" applyAlignment="1">
      <alignment horizontal="center" vertical="top"/>
    </xf>
    <xf numFmtId="0" fontId="121" fillId="0" borderId="97" xfId="0" applyNumberFormat="1" applyFont="1" applyFill="1" applyBorder="1" applyAlignment="1">
      <alignment horizontal="center" vertical="top"/>
    </xf>
    <xf numFmtId="0" fontId="119" fillId="0" borderId="133" xfId="0" applyNumberFormat="1" applyFont="1" applyFill="1" applyBorder="1" applyAlignment="1">
      <alignment horizontal="center" vertical="top"/>
    </xf>
    <xf numFmtId="0" fontId="76" fillId="62" borderId="97" xfId="0" applyNumberFormat="1" applyFont="1" applyFill="1" applyBorder="1" applyAlignment="1">
      <alignment horizontal="center" vertical="top"/>
    </xf>
    <xf numFmtId="0" fontId="333" fillId="0" borderId="97" xfId="0" applyNumberFormat="1" applyFont="1" applyFill="1" applyBorder="1" applyAlignment="1">
      <alignment horizontal="center" vertical="top"/>
    </xf>
    <xf numFmtId="0" fontId="76" fillId="44" borderId="133" xfId="0" applyNumberFormat="1" applyFont="1" applyFill="1" applyBorder="1" applyAlignment="1">
      <alignment horizontal="center" vertical="top"/>
    </xf>
    <xf numFmtId="0" fontId="213" fillId="0" borderId="97" xfId="0" applyNumberFormat="1" applyFont="1" applyFill="1" applyBorder="1" applyAlignment="1">
      <alignment horizontal="center"/>
    </xf>
    <xf numFmtId="0" fontId="130" fillId="0" borderId="97" xfId="0" applyNumberFormat="1" applyFont="1" applyFill="1" applyBorder="1" applyAlignment="1">
      <alignment horizontal="center" vertical="top"/>
    </xf>
    <xf numFmtId="0" fontId="119" fillId="0" borderId="23" xfId="0" applyNumberFormat="1" applyFont="1" applyFill="1" applyBorder="1" applyAlignment="1">
      <alignment horizontal="center" vertical="top"/>
    </xf>
    <xf numFmtId="0" fontId="130" fillId="0" borderId="133" xfId="0" applyNumberFormat="1" applyFont="1" applyFill="1" applyBorder="1" applyAlignment="1">
      <alignment horizontal="center" vertical="top"/>
    </xf>
    <xf numFmtId="0" fontId="121" fillId="0" borderId="133" xfId="0" applyNumberFormat="1" applyFont="1" applyFill="1" applyBorder="1" applyAlignment="1">
      <alignment horizontal="center" vertical="top"/>
    </xf>
    <xf numFmtId="0" fontId="119" fillId="0" borderId="159" xfId="0" applyNumberFormat="1" applyFont="1" applyFill="1" applyBorder="1" applyAlignment="1">
      <alignment horizontal="center" vertical="top"/>
    </xf>
    <xf numFmtId="0" fontId="120" fillId="63" borderId="97" xfId="0" applyNumberFormat="1" applyFont="1" applyFill="1" applyBorder="1" applyAlignment="1">
      <alignment horizontal="center"/>
    </xf>
    <xf numFmtId="0" fontId="119" fillId="44" borderId="97" xfId="0" applyNumberFormat="1" applyFont="1" applyFill="1" applyBorder="1" applyAlignment="1">
      <alignment horizontal="center" vertical="top"/>
    </xf>
    <xf numFmtId="0" fontId="225" fillId="0" borderId="97" xfId="0" applyNumberFormat="1" applyFont="1" applyFill="1" applyBorder="1" applyAlignment="1">
      <alignment horizontal="center" vertical="top"/>
    </xf>
    <xf numFmtId="0" fontId="119" fillId="50" borderId="97" xfId="0" applyNumberFormat="1" applyFont="1" applyFill="1" applyBorder="1" applyAlignment="1">
      <alignment horizontal="center" vertical="top"/>
    </xf>
    <xf numFmtId="0" fontId="335" fillId="0" borderId="97" xfId="0" applyNumberFormat="1" applyFont="1" applyFill="1" applyBorder="1" applyAlignment="1">
      <alignment horizontal="center" vertical="top"/>
    </xf>
    <xf numFmtId="0" fontId="224" fillId="0" borderId="97" xfId="0" applyNumberFormat="1" applyFont="1" applyFill="1" applyBorder="1" applyAlignment="1">
      <alignment horizontal="center" vertical="top"/>
    </xf>
    <xf numFmtId="0" fontId="120" fillId="0" borderId="97" xfId="0" applyNumberFormat="1" applyFont="1" applyFill="1" applyBorder="1" applyAlignment="1">
      <alignment horizontal="center" vertical="top"/>
    </xf>
    <xf numFmtId="0" fontId="76" fillId="29" borderId="97" xfId="0" applyNumberFormat="1" applyFont="1" applyFill="1" applyBorder="1" applyAlignment="1">
      <alignment horizontal="center" vertical="top"/>
    </xf>
    <xf numFmtId="0" fontId="288" fillId="0" borderId="97" xfId="0" applyNumberFormat="1" applyFont="1" applyFill="1" applyBorder="1" applyAlignment="1">
      <alignment horizontal="center" vertical="top"/>
    </xf>
    <xf numFmtId="0" fontId="119" fillId="61" borderId="85" xfId="0" applyNumberFormat="1" applyFont="1" applyFill="1" applyBorder="1" applyAlignment="1">
      <alignment horizontal="center" vertical="top"/>
    </xf>
    <xf numFmtId="0" fontId="205" fillId="0" borderId="97" xfId="0" applyNumberFormat="1" applyFont="1" applyFill="1" applyBorder="1" applyAlignment="1">
      <alignment horizontal="center" vertical="top"/>
    </xf>
    <xf numFmtId="0" fontId="119" fillId="32" borderId="97" xfId="0" applyNumberFormat="1" applyFont="1" applyFill="1" applyBorder="1" applyAlignment="1">
      <alignment horizontal="center" vertical="top"/>
    </xf>
    <xf numFmtId="0" fontId="119" fillId="0" borderId="154" xfId="0" applyNumberFormat="1" applyFont="1" applyFill="1" applyBorder="1" applyAlignment="1">
      <alignment horizontal="center" vertical="top"/>
    </xf>
    <xf numFmtId="0" fontId="76" fillId="0" borderId="97" xfId="0" applyNumberFormat="1" applyFont="1" applyFill="1" applyBorder="1" applyAlignment="1">
      <alignment horizontal="center" vertical="top"/>
    </xf>
    <xf numFmtId="0" fontId="76" fillId="0" borderId="97" xfId="0" applyNumberFormat="1" applyFont="1" applyFill="1" applyBorder="1" applyAlignment="1">
      <alignment horizontal="center"/>
    </xf>
    <xf numFmtId="0" fontId="198" fillId="0" borderId="97" xfId="0" applyNumberFormat="1" applyFont="1" applyFill="1" applyBorder="1" applyAlignment="1">
      <alignment horizontal="center" vertical="top"/>
    </xf>
    <xf numFmtId="0" fontId="199" fillId="0" borderId="97" xfId="0" applyNumberFormat="1" applyFont="1" applyFill="1" applyBorder="1" applyAlignment="1">
      <alignment horizontal="center" vertical="top"/>
    </xf>
    <xf numFmtId="0" fontId="119" fillId="0" borderId="140" xfId="0" applyNumberFormat="1" applyFont="1" applyFill="1" applyBorder="1" applyAlignment="1">
      <alignment horizontal="center" vertical="top"/>
    </xf>
    <xf numFmtId="0" fontId="119" fillId="0" borderId="104" xfId="0" applyNumberFormat="1" applyFont="1" applyFill="1" applyBorder="1" applyAlignment="1">
      <alignment horizontal="center" vertical="top"/>
    </xf>
    <xf numFmtId="0" fontId="138" fillId="28" borderId="97" xfId="0" applyNumberFormat="1" applyFont="1" applyFill="1" applyBorder="1" applyAlignment="1">
      <alignment horizontal="center" vertical="top"/>
    </xf>
    <xf numFmtId="0" fontId="120" fillId="47" borderId="97" xfId="0" applyNumberFormat="1" applyFont="1" applyFill="1" applyBorder="1" applyAlignment="1">
      <alignment horizontal="center" vertical="top"/>
    </xf>
    <xf numFmtId="0" fontId="120" fillId="0" borderId="133" xfId="0" applyNumberFormat="1" applyFont="1" applyFill="1" applyBorder="1" applyAlignment="1">
      <alignment horizontal="center" vertical="top"/>
    </xf>
    <xf numFmtId="0" fontId="198" fillId="0" borderId="133" xfId="0" applyNumberFormat="1" applyFont="1" applyFill="1" applyBorder="1" applyAlignment="1">
      <alignment horizontal="center" vertical="top"/>
    </xf>
    <xf numFmtId="0" fontId="120" fillId="47" borderId="97" xfId="0" applyNumberFormat="1" applyFont="1" applyFill="1" applyBorder="1" applyAlignment="1">
      <alignment horizontal="center"/>
    </xf>
    <xf numFmtId="0" fontId="120" fillId="48" borderId="97" xfId="0" applyNumberFormat="1" applyFont="1" applyFill="1" applyBorder="1" applyAlignment="1">
      <alignment horizontal="center" vertical="top"/>
    </xf>
    <xf numFmtId="0" fontId="119" fillId="45" borderId="158" xfId="0" applyNumberFormat="1" applyFont="1" applyFill="1" applyBorder="1" applyAlignment="1">
      <alignment horizontal="center"/>
    </xf>
    <xf numFmtId="0" fontId="119" fillId="29" borderId="97" xfId="0" applyNumberFormat="1" applyFont="1" applyFill="1" applyBorder="1" applyAlignment="1">
      <alignment horizontal="center" vertical="top"/>
    </xf>
    <xf numFmtId="0" fontId="119" fillId="45" borderId="159" xfId="0" applyNumberFormat="1" applyFont="1" applyFill="1" applyBorder="1" applyAlignment="1">
      <alignment horizontal="center"/>
    </xf>
    <xf numFmtId="0" fontId="205" fillId="48" borderId="97" xfId="0" applyNumberFormat="1" applyFont="1" applyFill="1" applyBorder="1" applyAlignment="1">
      <alignment horizontal="center" vertical="top"/>
    </xf>
    <xf numFmtId="0" fontId="205" fillId="47" borderId="97" xfId="0" applyNumberFormat="1" applyFont="1" applyFill="1" applyBorder="1" applyAlignment="1">
      <alignment horizontal="center" vertical="top"/>
    </xf>
    <xf numFmtId="0" fontId="138" fillId="0" borderId="91" xfId="0" applyNumberFormat="1" applyFont="1" applyFill="1" applyBorder="1" applyAlignment="1">
      <alignment horizontal="center" vertical="top"/>
    </xf>
    <xf numFmtId="0" fontId="205" fillId="47" borderId="97" xfId="0" applyNumberFormat="1" applyFont="1" applyFill="1" applyBorder="1" applyAlignment="1">
      <alignment horizontal="center"/>
    </xf>
    <xf numFmtId="0" fontId="119" fillId="45" borderId="154" xfId="0" applyNumberFormat="1" applyFont="1" applyFill="1" applyBorder="1" applyAlignment="1">
      <alignment horizontal="center"/>
    </xf>
    <xf numFmtId="0" fontId="197" fillId="46" borderId="97" xfId="0" applyNumberFormat="1" applyFont="1" applyFill="1" applyBorder="1" applyAlignment="1">
      <alignment horizontal="center" vertical="top"/>
    </xf>
    <xf numFmtId="0" fontId="212" fillId="48" borderId="97" xfId="0" applyNumberFormat="1" applyFont="1" applyFill="1" applyBorder="1" applyAlignment="1">
      <alignment horizontal="center" vertical="top"/>
    </xf>
    <xf numFmtId="0" fontId="120" fillId="48" borderId="97" xfId="0" applyNumberFormat="1" applyFont="1" applyFill="1" applyBorder="1" applyAlignment="1">
      <alignment horizontal="center"/>
    </xf>
    <xf numFmtId="0" fontId="119" fillId="47" borderId="97" xfId="0" applyNumberFormat="1" applyFont="1" applyFill="1" applyBorder="1" applyAlignment="1">
      <alignment horizontal="center" vertical="top"/>
    </xf>
    <xf numFmtId="0" fontId="120" fillId="45" borderId="97" xfId="0" applyNumberFormat="1" applyFont="1" applyFill="1" applyBorder="1" applyAlignment="1">
      <alignment horizontal="center" vertical="top"/>
    </xf>
    <xf numFmtId="0" fontId="197" fillId="46" borderId="33" xfId="0" applyNumberFormat="1" applyFont="1" applyFill="1" applyBorder="1" applyAlignment="1">
      <alignment horizontal="center" vertical="top"/>
    </xf>
    <xf numFmtId="0" fontId="119" fillId="46" borderId="97" xfId="0" applyNumberFormat="1" applyFont="1" applyFill="1" applyBorder="1" applyAlignment="1">
      <alignment horizontal="center" vertical="top"/>
    </xf>
    <xf numFmtId="0" fontId="121" fillId="62" borderId="97" xfId="0" applyNumberFormat="1" applyFont="1" applyFill="1" applyBorder="1" applyAlignment="1">
      <alignment horizontal="center" vertical="top"/>
    </xf>
    <xf numFmtId="0" fontId="287" fillId="28" borderId="23" xfId="0" applyNumberFormat="1" applyFont="1" applyFill="1" applyBorder="1" applyAlignment="1">
      <alignment horizontal="center" vertical="top"/>
    </xf>
    <xf numFmtId="0" fontId="199" fillId="28" borderId="97" xfId="0" applyNumberFormat="1" applyFont="1" applyFill="1" applyBorder="1" applyAlignment="1">
      <alignment horizontal="center" vertical="top"/>
    </xf>
    <xf numFmtId="0" fontId="119" fillId="28" borderId="97" xfId="0" applyNumberFormat="1" applyFont="1" applyFill="1" applyBorder="1" applyAlignment="1">
      <alignment horizontal="center" vertical="top"/>
    </xf>
    <xf numFmtId="0" fontId="119" fillId="28" borderId="133" xfId="0" applyNumberFormat="1" applyFont="1" applyFill="1" applyBorder="1" applyAlignment="1">
      <alignment horizontal="center" vertical="top"/>
    </xf>
    <xf numFmtId="0" fontId="123" fillId="0" borderId="0" xfId="0" applyNumberFormat="1" applyFont="1" applyFill="1" applyBorder="1" applyAlignment="1">
      <alignment horizontal="center" vertical="top"/>
    </xf>
    <xf numFmtId="0" fontId="123" fillId="31" borderId="30" xfId="0" applyNumberFormat="1" applyFont="1" applyFill="1" applyBorder="1" applyAlignment="1">
      <alignment horizontal="center" vertical="top"/>
    </xf>
    <xf numFmtId="0" fontId="122" fillId="0" borderId="30" xfId="0" applyNumberFormat="1" applyFont="1" applyFill="1" applyBorder="1"/>
    <xf numFmtId="0" fontId="123" fillId="0" borderId="30" xfId="0" applyNumberFormat="1" applyFont="1" applyFill="1" applyBorder="1"/>
    <xf numFmtId="0" fontId="122" fillId="0" borderId="34" xfId="0" applyNumberFormat="1" applyFont="1" applyFill="1" applyBorder="1"/>
    <xf numFmtId="0" fontId="123" fillId="0" borderId="30" xfId="0" applyNumberFormat="1" applyFont="1" applyFill="1" applyBorder="1" applyAlignment="1">
      <alignment horizontal="center" vertical="top"/>
    </xf>
    <xf numFmtId="0" fontId="75" fillId="0" borderId="30" xfId="0" applyNumberFormat="1" applyFont="1" applyFill="1" applyBorder="1" applyAlignment="1">
      <alignment horizontal="center" vertical="top"/>
    </xf>
    <xf numFmtId="0" fontId="123" fillId="0" borderId="133" xfId="0" applyNumberFormat="1" applyFont="1" applyFill="1" applyBorder="1"/>
    <xf numFmtId="0" fontId="123" fillId="0" borderId="97" xfId="0" applyNumberFormat="1" applyFont="1" applyFill="1" applyBorder="1" applyAlignment="1">
      <alignment horizontal="center" vertical="top"/>
    </xf>
    <xf numFmtId="0" fontId="122" fillId="0" borderId="97" xfId="0" applyNumberFormat="1" applyFont="1" applyFill="1" applyBorder="1"/>
    <xf numFmtId="0" fontId="123" fillId="0" borderId="132" xfId="0" applyNumberFormat="1" applyFont="1" applyFill="1" applyBorder="1" applyAlignment="1">
      <alignment horizontal="center" vertical="top"/>
    </xf>
    <xf numFmtId="0" fontId="122" fillId="0" borderId="0" xfId="0" applyNumberFormat="1" applyFont="1" applyFill="1"/>
    <xf numFmtId="0" fontId="122" fillId="0" borderId="30" xfId="0" applyNumberFormat="1" applyFont="1" applyFill="1" applyBorder="1" applyAlignment="1">
      <alignment horizontal="center" vertical="top"/>
    </xf>
    <xf numFmtId="0" fontId="123" fillId="0" borderId="90" xfId="0" applyNumberFormat="1" applyFont="1" applyFill="1" applyBorder="1" applyAlignment="1">
      <alignment horizontal="center" vertical="top"/>
    </xf>
    <xf numFmtId="0" fontId="122" fillId="0" borderId="96" xfId="0" applyNumberFormat="1" applyFont="1" applyFill="1" applyBorder="1"/>
    <xf numFmtId="0" fontId="122" fillId="66" borderId="30" xfId="0" applyNumberFormat="1" applyFont="1" applyFill="1" applyBorder="1"/>
    <xf numFmtId="0" fontId="122" fillId="0" borderId="140" xfId="0" applyNumberFormat="1" applyFont="1" applyFill="1" applyBorder="1"/>
    <xf numFmtId="0" fontId="123" fillId="0" borderId="33" xfId="0" applyNumberFormat="1" applyFont="1" applyFill="1" applyBorder="1"/>
    <xf numFmtId="0" fontId="123" fillId="0" borderId="140" xfId="0" applyNumberFormat="1" applyFont="1" applyFill="1" applyBorder="1" applyAlignment="1">
      <alignment horizontal="center" vertical="top"/>
    </xf>
    <xf numFmtId="0" fontId="123" fillId="0" borderId="31" xfId="0" applyNumberFormat="1" applyFont="1" applyFill="1" applyBorder="1" applyAlignment="1">
      <alignment horizontal="center" vertical="top"/>
    </xf>
    <xf numFmtId="0" fontId="75" fillId="31" borderId="25" xfId="0" applyNumberFormat="1" applyFont="1" applyFill="1" applyBorder="1" applyAlignment="1">
      <alignment horizontal="center" vertical="top"/>
    </xf>
    <xf numFmtId="0" fontId="75" fillId="31" borderId="30" xfId="0" applyNumberFormat="1" applyFont="1" applyFill="1" applyBorder="1" applyAlignment="1">
      <alignment horizontal="center" vertical="top"/>
    </xf>
    <xf numFmtId="0" fontId="20" fillId="0" borderId="30" xfId="0" applyNumberFormat="1" applyFont="1" applyFill="1" applyBorder="1" applyAlignment="1">
      <alignment horizontal="center" vertical="top"/>
    </xf>
    <xf numFmtId="0" fontId="75" fillId="0" borderId="97" xfId="0" applyNumberFormat="1" applyFont="1" applyFill="1" applyBorder="1" applyAlignment="1">
      <alignment horizontal="center" vertical="top"/>
    </xf>
    <xf numFmtId="0" fontId="20" fillId="0" borderId="30" xfId="0" applyNumberFormat="1" applyFont="1" applyFill="1" applyBorder="1" applyAlignment="1">
      <alignment horizontal="center"/>
    </xf>
    <xf numFmtId="0" fontId="20" fillId="0" borderId="30" xfId="0" applyNumberFormat="1" applyFont="1" applyFill="1" applyBorder="1"/>
    <xf numFmtId="0" fontId="75" fillId="0" borderId="30" xfId="0" applyNumberFormat="1" applyFont="1" applyFill="1" applyBorder="1"/>
    <xf numFmtId="0" fontId="75" fillId="0" borderId="30" xfId="0" applyNumberFormat="1" applyFont="1" applyFill="1" applyBorder="1" applyAlignment="1">
      <alignment horizontal="center"/>
    </xf>
    <xf numFmtId="0" fontId="75" fillId="0" borderId="104" xfId="0" applyNumberFormat="1" applyFont="1" applyFill="1" applyBorder="1" applyAlignment="1">
      <alignment horizontal="center" vertical="top"/>
    </xf>
    <xf numFmtId="0" fontId="75" fillId="0" borderId="0" xfId="0" applyNumberFormat="1" applyFont="1" applyFill="1" applyAlignment="1">
      <alignment horizontal="center" vertical="top"/>
    </xf>
    <xf numFmtId="294" fontId="123" fillId="0" borderId="0" xfId="0" applyNumberFormat="1" applyFont="1" applyFill="1" applyBorder="1" applyAlignment="1">
      <alignment horizontal="right" vertical="top"/>
    </xf>
    <xf numFmtId="294" fontId="122" fillId="31" borderId="30" xfId="0" applyNumberFormat="1" applyFont="1" applyFill="1" applyBorder="1" applyAlignment="1">
      <alignment horizontal="right"/>
    </xf>
    <xf numFmtId="294" fontId="122" fillId="0" borderId="30" xfId="0" applyNumberFormat="1" applyFont="1" applyFill="1" applyBorder="1" applyAlignment="1">
      <alignment horizontal="right"/>
    </xf>
    <xf numFmtId="294" fontId="122" fillId="0" borderId="30" xfId="0" applyNumberFormat="1" applyFont="1" applyFill="1" applyBorder="1" applyAlignment="1">
      <alignment horizontal="right" vertical="top"/>
    </xf>
    <xf numFmtId="294" fontId="123" fillId="0" borderId="30" xfId="0" applyNumberFormat="1" applyFont="1" applyFill="1" applyBorder="1" applyAlignment="1">
      <alignment horizontal="right" vertical="top"/>
    </xf>
    <xf numFmtId="294" fontId="20" fillId="0" borderId="30" xfId="504" applyNumberFormat="1" applyFont="1" applyFill="1" applyBorder="1" applyAlignment="1">
      <alignment horizontal="right" vertical="top"/>
    </xf>
    <xf numFmtId="294" fontId="122" fillId="0" borderId="30" xfId="504" applyNumberFormat="1" applyFont="1" applyFill="1" applyBorder="1" applyAlignment="1">
      <alignment horizontal="right" vertical="top"/>
    </xf>
    <xf numFmtId="294" fontId="122" fillId="0" borderId="30" xfId="504" applyNumberFormat="1" applyFont="1" applyFill="1" applyBorder="1" applyAlignment="1" applyProtection="1">
      <alignment horizontal="right" vertical="top"/>
      <protection locked="0" hidden="1"/>
    </xf>
    <xf numFmtId="294" fontId="20" fillId="0" borderId="30" xfId="504" applyNumberFormat="1" applyFont="1" applyFill="1" applyBorder="1" applyAlignment="1" applyProtection="1">
      <alignment horizontal="right" vertical="top"/>
      <protection locked="0" hidden="1"/>
    </xf>
    <xf numFmtId="294" fontId="123" fillId="0" borderId="133" xfId="0" applyNumberFormat="1" applyFont="1" applyFill="1" applyBorder="1" applyAlignment="1">
      <alignment horizontal="right" vertical="top"/>
    </xf>
    <xf numFmtId="294" fontId="122" fillId="0" borderId="97" xfId="504" applyNumberFormat="1" applyFont="1" applyFill="1" applyBorder="1" applyAlignment="1" applyProtection="1">
      <alignment horizontal="right" vertical="top"/>
      <protection locked="0" hidden="1"/>
    </xf>
    <xf numFmtId="294" fontId="122" fillId="0" borderId="30" xfId="504" applyNumberFormat="1" applyFont="1" applyFill="1" applyBorder="1" applyAlignment="1" applyProtection="1">
      <alignment horizontal="right" vertical="top"/>
      <protection hidden="1"/>
    </xf>
    <xf numFmtId="294" fontId="122" fillId="0" borderId="30" xfId="624" applyNumberFormat="1" applyFont="1" applyFill="1" applyBorder="1" applyAlignment="1">
      <alignment horizontal="right" vertical="top"/>
    </xf>
    <xf numFmtId="294" fontId="122" fillId="0" borderId="97" xfId="0" applyNumberFormat="1" applyFont="1" applyFill="1" applyBorder="1" applyAlignment="1">
      <alignment horizontal="right"/>
    </xf>
    <xf numFmtId="294" fontId="122" fillId="0" borderId="30" xfId="629" applyNumberFormat="1" applyFont="1" applyFill="1" applyBorder="1" applyAlignment="1">
      <alignment horizontal="right"/>
    </xf>
    <xf numFmtId="294" fontId="122" fillId="0" borderId="30" xfId="621" applyNumberFormat="1" applyFont="1" applyFill="1" applyBorder="1" applyAlignment="1">
      <alignment horizontal="right" vertical="top"/>
    </xf>
    <xf numFmtId="294" fontId="126" fillId="0" borderId="30" xfId="631" applyNumberFormat="1" applyFont="1" applyFill="1" applyBorder="1" applyAlignment="1">
      <alignment horizontal="right" vertical="top"/>
    </xf>
    <xf numFmtId="294" fontId="122" fillId="0" borderId="30" xfId="639" applyNumberFormat="1" applyFont="1" applyFill="1" applyBorder="1" applyAlignment="1" applyProtection="1">
      <alignment horizontal="right" vertical="top"/>
      <protection hidden="1"/>
    </xf>
    <xf numFmtId="294" fontId="122" fillId="0" borderId="132" xfId="0" applyNumberFormat="1" applyFont="1" applyFill="1" applyBorder="1" applyAlignment="1">
      <alignment horizontal="right"/>
    </xf>
    <xf numFmtId="294" fontId="20" fillId="0" borderId="97" xfId="504" applyNumberFormat="1" applyFont="1" applyFill="1" applyBorder="1" applyAlignment="1" applyProtection="1">
      <alignment horizontal="right" vertical="top"/>
      <protection locked="0" hidden="1"/>
    </xf>
    <xf numFmtId="294" fontId="123" fillId="0" borderId="30" xfId="0" applyNumberFormat="1" applyFont="1" applyFill="1" applyBorder="1" applyAlignment="1">
      <alignment horizontal="right"/>
    </xf>
    <xf numFmtId="294" fontId="20" fillId="0" borderId="97" xfId="639" applyNumberFormat="1" applyFont="1" applyFill="1" applyBorder="1" applyAlignment="1" applyProtection="1">
      <alignment horizontal="right" vertical="top"/>
      <protection hidden="1"/>
    </xf>
    <xf numFmtId="294" fontId="20" fillId="0" borderId="140" xfId="0" applyNumberFormat="1" applyFont="1" applyFill="1" applyBorder="1" applyAlignment="1">
      <alignment horizontal="right"/>
    </xf>
    <xf numFmtId="294" fontId="20" fillId="0" borderId="133" xfId="504" applyNumberFormat="1" applyFont="1" applyFill="1" applyBorder="1" applyAlignment="1" applyProtection="1">
      <alignment horizontal="right" vertical="center"/>
      <protection locked="0" hidden="1"/>
    </xf>
    <xf numFmtId="294" fontId="20" fillId="0" borderId="133" xfId="504" applyNumberFormat="1" applyFont="1" applyBorder="1" applyAlignment="1">
      <alignment horizontal="right" vertical="top"/>
    </xf>
    <xf numFmtId="294" fontId="20" fillId="0" borderId="133" xfId="504" applyNumberFormat="1" applyFont="1" applyFill="1" applyBorder="1" applyAlignment="1" applyProtection="1">
      <alignment horizontal="right" vertical="top"/>
      <protection locked="0" hidden="1"/>
    </xf>
    <xf numFmtId="294" fontId="122" fillId="31" borderId="30" xfId="504" applyNumberFormat="1" applyFont="1" applyFill="1" applyBorder="1" applyAlignment="1" applyProtection="1">
      <alignment horizontal="right" vertical="top"/>
      <protection locked="0" hidden="1"/>
    </xf>
    <xf numFmtId="294" fontId="122" fillId="0" borderId="90" xfId="504" applyNumberFormat="1" applyFont="1" applyFill="1" applyBorder="1" applyAlignment="1">
      <alignment horizontal="right" vertical="top"/>
    </xf>
    <xf numFmtId="294" fontId="122" fillId="0" borderId="96" xfId="0" applyNumberFormat="1" applyFont="1" applyFill="1" applyBorder="1" applyAlignment="1">
      <alignment horizontal="right" vertical="top"/>
    </xf>
    <xf numFmtId="294" fontId="122" fillId="0" borderId="30" xfId="621" applyNumberFormat="1" applyFont="1" applyFill="1" applyBorder="1" applyAlignment="1">
      <alignment horizontal="right" vertical="center"/>
    </xf>
    <xf numFmtId="294" fontId="122" fillId="66" borderId="30" xfId="0" applyNumberFormat="1" applyFont="1" applyFill="1" applyBorder="1" applyAlignment="1">
      <alignment horizontal="right"/>
    </xf>
    <xf numFmtId="294" fontId="122" fillId="0" borderId="140" xfId="0" applyNumberFormat="1" applyFont="1" applyFill="1" applyBorder="1" applyAlignment="1">
      <alignment horizontal="right"/>
    </xf>
    <xf numFmtId="294" fontId="20" fillId="0" borderId="97" xfId="0" applyNumberFormat="1" applyFont="1" applyFill="1" applyBorder="1" applyAlignment="1">
      <alignment horizontal="right" vertical="center"/>
    </xf>
    <xf numFmtId="294" fontId="127" fillId="0" borderId="132" xfId="0" applyNumberFormat="1" applyFont="1" applyFill="1" applyBorder="1" applyAlignment="1">
      <alignment horizontal="right" vertical="center" wrapText="1"/>
    </xf>
    <xf numFmtId="294" fontId="122" fillId="0" borderId="140" xfId="504" applyNumberFormat="1" applyFont="1" applyFill="1" applyBorder="1" applyAlignment="1">
      <alignment horizontal="right" vertical="top"/>
    </xf>
    <xf numFmtId="294" fontId="122" fillId="0" borderId="31" xfId="0" applyNumberFormat="1" applyFont="1" applyFill="1" applyBorder="1" applyAlignment="1">
      <alignment horizontal="right"/>
    </xf>
    <xf numFmtId="294" fontId="122" fillId="0" borderId="0" xfId="0" applyNumberFormat="1" applyFont="1" applyFill="1" applyBorder="1" applyAlignment="1">
      <alignment horizontal="right" vertical="top"/>
    </xf>
    <xf numFmtId="38" fontId="223" fillId="0" borderId="97" xfId="0" applyNumberFormat="1" applyFont="1" applyFill="1" applyBorder="1" applyAlignment="1">
      <alignment vertical="top" wrapText="1"/>
    </xf>
    <xf numFmtId="231" fontId="339" fillId="0" borderId="97" xfId="504" applyNumberFormat="1" applyFont="1" applyFill="1" applyBorder="1" applyAlignment="1">
      <alignment horizontal="center" vertical="top" wrapText="1"/>
    </xf>
    <xf numFmtId="38" fontId="223" fillId="0" borderId="97" xfId="0" applyFont="1" applyFill="1" applyBorder="1" applyAlignment="1">
      <alignment horizontal="center" vertical="top"/>
    </xf>
    <xf numFmtId="38" fontId="223" fillId="0" borderId="97" xfId="0" applyNumberFormat="1" applyFont="1" applyFill="1" applyBorder="1" applyAlignment="1">
      <alignment vertical="center" wrapText="1"/>
    </xf>
    <xf numFmtId="214" fontId="223" fillId="0" borderId="97" xfId="0" applyNumberFormat="1" applyFont="1" applyFill="1" applyBorder="1" applyAlignment="1">
      <alignment horizontal="left" vertical="top"/>
    </xf>
    <xf numFmtId="242" fontId="339" fillId="0" borderId="97" xfId="504" applyNumberFormat="1" applyFont="1" applyFill="1" applyBorder="1" applyAlignment="1">
      <alignment horizontal="center" vertical="top" wrapText="1"/>
    </xf>
    <xf numFmtId="214" fontId="223" fillId="0" borderId="97" xfId="0" applyNumberFormat="1" applyFont="1" applyFill="1" applyBorder="1" applyAlignment="1">
      <alignment horizontal="center" vertical="top"/>
    </xf>
    <xf numFmtId="214" fontId="223" fillId="0" borderId="97" xfId="0" applyNumberFormat="1" applyFont="1" applyFill="1" applyBorder="1" applyAlignment="1">
      <alignment horizontal="left" vertical="center" wrapText="1"/>
    </xf>
    <xf numFmtId="189" fontId="223" fillId="0" borderId="133" xfId="504" applyNumberFormat="1" applyFont="1" applyFill="1" applyBorder="1" applyAlignment="1">
      <alignment vertical="top"/>
    </xf>
    <xf numFmtId="38" fontId="223" fillId="0" borderId="97" xfId="0" applyFont="1" applyFill="1" applyBorder="1"/>
    <xf numFmtId="242" fontId="339" fillId="0" borderId="97" xfId="0" applyNumberFormat="1" applyFont="1" applyFill="1" applyBorder="1" applyAlignment="1">
      <alignment horizontal="center"/>
    </xf>
    <xf numFmtId="38" fontId="223" fillId="0" borderId="97" xfId="0" applyFont="1" applyFill="1" applyBorder="1" applyAlignment="1">
      <alignment horizontal="center"/>
    </xf>
    <xf numFmtId="38" fontId="340" fillId="0" borderId="30" xfId="0" applyFont="1" applyFill="1" applyBorder="1"/>
    <xf numFmtId="38" fontId="341" fillId="0" borderId="97" xfId="0" applyNumberFormat="1" applyFont="1" applyFill="1" applyBorder="1" applyAlignment="1">
      <alignment vertical="top" wrapText="1"/>
    </xf>
    <xf numFmtId="38" fontId="341" fillId="0" borderId="97" xfId="0" applyFont="1" applyFill="1" applyBorder="1" applyAlignment="1">
      <alignment horizontal="center" vertical="top"/>
    </xf>
    <xf numFmtId="40" fontId="341" fillId="0" borderId="97" xfId="504" applyNumberFormat="1" applyFont="1" applyFill="1" applyBorder="1" applyAlignment="1">
      <alignment vertical="top"/>
    </xf>
    <xf numFmtId="40" fontId="223" fillId="0" borderId="140" xfId="504" applyNumberFormat="1" applyFont="1" applyFill="1" applyBorder="1" applyAlignment="1">
      <alignment vertical="top"/>
    </xf>
    <xf numFmtId="324" fontId="206" fillId="0" borderId="173" xfId="2164" applyNumberFormat="1" applyFont="1" applyFill="1" applyBorder="1" applyAlignment="1">
      <alignment horizontal="center" vertical="center"/>
    </xf>
    <xf numFmtId="0" fontId="206" fillId="0" borderId="173" xfId="2164" applyFont="1" applyFill="1" applyBorder="1" applyAlignment="1">
      <alignment horizontal="center" vertical="center" wrapText="1"/>
    </xf>
    <xf numFmtId="0" fontId="206" fillId="0" borderId="173" xfId="2164" applyFont="1" applyFill="1" applyBorder="1" applyAlignment="1">
      <alignment horizontal="center" vertical="center"/>
    </xf>
    <xf numFmtId="325" fontId="206" fillId="0" borderId="173" xfId="2164" applyNumberFormat="1" applyFont="1" applyFill="1" applyBorder="1" applyAlignment="1">
      <alignment horizontal="right" vertical="center"/>
    </xf>
    <xf numFmtId="2" fontId="206" fillId="0" borderId="173" xfId="2164" applyNumberFormat="1" applyFont="1" applyFill="1" applyBorder="1" applyAlignment="1">
      <alignment horizontal="center" vertical="center"/>
    </xf>
    <xf numFmtId="0" fontId="206" fillId="0" borderId="173" xfId="2164" applyFont="1" applyFill="1" applyBorder="1" applyAlignment="1">
      <alignment horizontal="left" vertical="center"/>
    </xf>
    <xf numFmtId="3" fontId="206" fillId="0" borderId="173" xfId="2164" applyNumberFormat="1" applyFont="1" applyFill="1" applyBorder="1" applyAlignment="1">
      <alignment vertical="center"/>
    </xf>
    <xf numFmtId="0" fontId="206" fillId="0" borderId="0" xfId="2164" applyFont="1" applyFill="1" applyAlignment="1">
      <alignment vertical="center"/>
    </xf>
    <xf numFmtId="0" fontId="90" fillId="0" borderId="0" xfId="2164" applyFont="1" applyFill="1" applyAlignment="1">
      <alignment horizontal="centerContinuous" vertical="center"/>
    </xf>
    <xf numFmtId="0" fontId="66" fillId="0" borderId="0" xfId="2164" applyFont="1" applyFill="1" applyBorder="1" applyAlignment="1">
      <alignment horizontal="centerContinuous" vertical="center"/>
    </xf>
    <xf numFmtId="0" fontId="101" fillId="0" borderId="0" xfId="2164" applyFont="1" applyFill="1" applyBorder="1" applyAlignment="1">
      <alignment horizontal="center" vertical="center"/>
    </xf>
    <xf numFmtId="0" fontId="66" fillId="0" borderId="191" xfId="2164" applyFont="1" applyFill="1" applyBorder="1" applyAlignment="1">
      <alignment horizontal="centerContinuous"/>
    </xf>
    <xf numFmtId="326" fontId="20" fillId="0" borderId="173" xfId="2164" applyNumberFormat="1" applyFont="1" applyFill="1" applyBorder="1" applyAlignment="1" applyProtection="1">
      <alignment horizontal="right" vertical="center"/>
    </xf>
    <xf numFmtId="325" fontId="20" fillId="0" borderId="173" xfId="2164" applyNumberFormat="1" applyFont="1" applyFill="1" applyBorder="1" applyAlignment="1" applyProtection="1">
      <alignment horizontal="right" vertical="center"/>
    </xf>
    <xf numFmtId="327" fontId="20" fillId="0" borderId="173" xfId="2164" applyNumberFormat="1" applyFont="1" applyFill="1" applyBorder="1" applyAlignment="1">
      <alignment horizontal="right" vertical="center" wrapText="1"/>
    </xf>
    <xf numFmtId="326" fontId="206" fillId="0" borderId="173" xfId="2164" applyNumberFormat="1" applyFont="1" applyFill="1" applyBorder="1" applyAlignment="1">
      <alignment horizontal="right" vertical="center" wrapText="1"/>
    </xf>
    <xf numFmtId="325" fontId="20" fillId="0" borderId="173" xfId="2164" applyNumberFormat="1" applyFont="1" applyFill="1" applyBorder="1" applyAlignment="1">
      <alignment horizontal="right" vertical="center" wrapText="1"/>
    </xf>
    <xf numFmtId="326" fontId="20" fillId="0" borderId="173" xfId="2164" applyNumberFormat="1" applyFont="1" applyFill="1" applyBorder="1" applyAlignment="1">
      <alignment vertical="center" wrapText="1"/>
    </xf>
    <xf numFmtId="326" fontId="20" fillId="0" borderId="173" xfId="2164" applyNumberFormat="1" applyFont="1" applyFill="1" applyBorder="1" applyAlignment="1">
      <alignment horizontal="right" vertical="center"/>
    </xf>
    <xf numFmtId="229" fontId="20" fillId="0" borderId="173" xfId="2167" applyNumberFormat="1" applyFont="1" applyFill="1" applyBorder="1" applyAlignment="1">
      <alignment horizontal="right" vertical="center"/>
    </xf>
    <xf numFmtId="326" fontId="20" fillId="0" borderId="193" xfId="2164" applyNumberFormat="1" applyFont="1" applyFill="1" applyBorder="1" applyAlignment="1">
      <alignment vertical="center"/>
    </xf>
    <xf numFmtId="323" fontId="89" fillId="32" borderId="0" xfId="2167" applyNumberFormat="1" applyFont="1" applyFill="1" applyAlignment="1">
      <alignment horizontal="centerContinuous" vertical="center"/>
    </xf>
    <xf numFmtId="323" fontId="84" fillId="32" borderId="0" xfId="2167" applyNumberFormat="1" applyFont="1" applyFill="1" applyBorder="1" applyAlignment="1">
      <alignment horizontal="centerContinuous" vertical="center"/>
    </xf>
    <xf numFmtId="323" fontId="100" fillId="32" borderId="0" xfId="2167" applyNumberFormat="1" applyFont="1" applyFill="1" applyBorder="1" applyAlignment="1">
      <alignment horizontal="center" vertical="center"/>
    </xf>
    <xf numFmtId="323" fontId="75" fillId="32" borderId="192" xfId="2167" applyNumberFormat="1" applyFont="1" applyFill="1" applyBorder="1" applyAlignment="1">
      <alignment vertical="center"/>
    </xf>
    <xf numFmtId="323" fontId="75" fillId="32" borderId="173" xfId="2167" applyNumberFormat="1" applyFont="1" applyFill="1" applyBorder="1" applyAlignment="1">
      <alignment horizontal="centerContinuous" vertical="center"/>
    </xf>
    <xf numFmtId="326" fontId="75" fillId="32" borderId="173" xfId="2167" applyNumberFormat="1" applyFont="1" applyFill="1" applyBorder="1" applyAlignment="1">
      <alignment horizontal="right" vertical="center"/>
    </xf>
    <xf numFmtId="326" fontId="342" fillId="32" borderId="173" xfId="2167" applyNumberFormat="1" applyFont="1" applyFill="1" applyBorder="1" applyAlignment="1">
      <alignment horizontal="right" vertical="center"/>
    </xf>
    <xf numFmtId="323" fontId="75" fillId="32" borderId="193" xfId="2167" applyNumberFormat="1" applyFont="1" applyFill="1" applyBorder="1" applyAlignment="1">
      <alignment vertical="center"/>
    </xf>
    <xf numFmtId="323" fontId="75" fillId="32" borderId="0" xfId="2167" applyNumberFormat="1" applyFont="1" applyFill="1" applyAlignment="1">
      <alignment vertical="center"/>
    </xf>
    <xf numFmtId="324" fontId="20" fillId="32" borderId="173" xfId="2164" applyNumberFormat="1" applyFont="1" applyFill="1" applyBorder="1" applyAlignment="1">
      <alignment horizontal="center" vertical="center"/>
    </xf>
    <xf numFmtId="0" fontId="20" fillId="32" borderId="173" xfId="2164" applyFont="1" applyFill="1" applyBorder="1" applyAlignment="1">
      <alignment horizontal="center" vertical="center" wrapText="1"/>
    </xf>
    <xf numFmtId="0" fontId="20" fillId="32" borderId="173" xfId="2164" applyFont="1" applyFill="1" applyBorder="1" applyAlignment="1">
      <alignment horizontal="center" vertical="center"/>
    </xf>
    <xf numFmtId="325" fontId="20" fillId="32" borderId="173" xfId="2164" applyNumberFormat="1" applyFont="1" applyFill="1" applyBorder="1" applyAlignment="1">
      <alignment horizontal="right" vertical="center"/>
    </xf>
    <xf numFmtId="2" fontId="20" fillId="32" borderId="173" xfId="2164" applyNumberFormat="1" applyFont="1" applyFill="1" applyBorder="1" applyAlignment="1">
      <alignment horizontal="center" vertical="center"/>
    </xf>
    <xf numFmtId="0" fontId="20" fillId="32" borderId="173" xfId="2164" applyFont="1" applyFill="1" applyBorder="1" applyAlignment="1">
      <alignment horizontal="left" vertical="center"/>
    </xf>
    <xf numFmtId="326" fontId="20" fillId="32" borderId="173" xfId="2164" applyNumberFormat="1" applyFont="1" applyFill="1" applyBorder="1" applyAlignment="1">
      <alignment horizontal="right" vertical="center" wrapText="1"/>
    </xf>
    <xf numFmtId="3" fontId="20" fillId="32" borderId="173" xfId="2164" applyNumberFormat="1" applyFont="1" applyFill="1" applyBorder="1" applyAlignment="1">
      <alignment vertical="center"/>
    </xf>
    <xf numFmtId="0" fontId="20" fillId="32" borderId="0" xfId="2164" applyFont="1" applyFill="1" applyAlignment="1">
      <alignment vertical="center"/>
    </xf>
    <xf numFmtId="326" fontId="20" fillId="32" borderId="173" xfId="2164" applyNumberFormat="1" applyFont="1" applyFill="1" applyBorder="1" applyAlignment="1" applyProtection="1">
      <alignment horizontal="right" vertical="center"/>
    </xf>
    <xf numFmtId="38" fontId="223" fillId="0" borderId="97" xfId="0" applyFont="1" applyFill="1" applyBorder="1" applyAlignment="1">
      <alignment vertical="center" wrapText="1"/>
    </xf>
    <xf numFmtId="217" fontId="123" fillId="29" borderId="0" xfId="0" applyNumberFormat="1" applyFont="1" applyFill="1" applyBorder="1" applyAlignment="1">
      <alignment vertical="top"/>
    </xf>
    <xf numFmtId="217" fontId="20" fillId="0" borderId="0" xfId="0" applyNumberFormat="1" applyFont="1" applyFill="1" applyBorder="1" applyAlignment="1">
      <alignment vertical="top"/>
    </xf>
    <xf numFmtId="38" fontId="213" fillId="67" borderId="0" xfId="0" applyFont="1" applyFill="1" applyBorder="1" applyAlignment="1">
      <alignment vertical="top"/>
    </xf>
    <xf numFmtId="38" fontId="213" fillId="67" borderId="33" xfId="0" applyFont="1" applyFill="1" applyBorder="1"/>
    <xf numFmtId="38" fontId="213" fillId="67" borderId="33" xfId="0" applyFont="1" applyFill="1" applyBorder="1" applyAlignment="1">
      <alignment horizontal="center"/>
    </xf>
    <xf numFmtId="0" fontId="213" fillId="67" borderId="97" xfId="0" applyNumberFormat="1" applyFont="1" applyFill="1" applyBorder="1" applyAlignment="1">
      <alignment horizontal="center"/>
    </xf>
    <xf numFmtId="38" fontId="213" fillId="67" borderId="97" xfId="0" applyFont="1" applyFill="1" applyBorder="1"/>
    <xf numFmtId="38" fontId="213" fillId="67" borderId="97" xfId="0" applyFont="1" applyFill="1" applyBorder="1" applyAlignment="1">
      <alignment horizontal="center"/>
    </xf>
    <xf numFmtId="38" fontId="213" fillId="67" borderId="97" xfId="0" applyNumberFormat="1" applyFont="1" applyFill="1" applyBorder="1" applyAlignment="1">
      <alignment horizontal="center" vertical="top" wrapText="1"/>
    </xf>
    <xf numFmtId="40" fontId="213" fillId="67" borderId="97" xfId="504" applyNumberFormat="1" applyFont="1" applyFill="1" applyBorder="1" applyAlignment="1">
      <alignment vertical="top"/>
    </xf>
    <xf numFmtId="189" fontId="213" fillId="67" borderId="97" xfId="504" applyNumberFormat="1" applyFont="1" applyFill="1" applyBorder="1" applyAlignment="1">
      <alignment vertical="top"/>
    </xf>
    <xf numFmtId="189" fontId="213" fillId="67" borderId="133" xfId="504" applyNumberFormat="1" applyFont="1" applyFill="1" applyBorder="1" applyAlignment="1">
      <alignment vertical="top"/>
    </xf>
    <xf numFmtId="38" fontId="288" fillId="67" borderId="140" xfId="0" applyFont="1" applyFill="1" applyBorder="1" applyAlignment="1">
      <alignment horizontal="right" vertical="top"/>
    </xf>
    <xf numFmtId="38" fontId="213" fillId="67" borderId="97" xfId="0" applyFont="1" applyFill="1" applyBorder="1" applyAlignment="1">
      <alignment vertical="top"/>
    </xf>
    <xf numFmtId="38" fontId="213" fillId="67" borderId="141" xfId="0" applyFont="1" applyFill="1" applyBorder="1" applyAlignment="1">
      <alignment vertical="top"/>
    </xf>
    <xf numFmtId="38" fontId="213" fillId="67" borderId="48" xfId="0" applyFont="1" applyFill="1" applyBorder="1" applyAlignment="1">
      <alignment vertical="top"/>
    </xf>
    <xf numFmtId="38" fontId="223" fillId="0" borderId="90" xfId="0" applyFont="1" applyFill="1" applyBorder="1"/>
    <xf numFmtId="38" fontId="223" fillId="0" borderId="90" xfId="0" applyFont="1" applyFill="1" applyBorder="1" applyAlignment="1">
      <alignment horizontal="center"/>
    </xf>
    <xf numFmtId="0" fontId="223" fillId="0" borderId="97" xfId="0" applyNumberFormat="1" applyFont="1" applyFill="1" applyBorder="1" applyAlignment="1">
      <alignment horizontal="center" vertical="top"/>
    </xf>
    <xf numFmtId="38" fontId="223" fillId="0" borderId="97" xfId="0" applyFont="1" applyFill="1" applyBorder="1" applyAlignment="1">
      <alignment horizontal="left"/>
    </xf>
    <xf numFmtId="40" fontId="223" fillId="0" borderId="97" xfId="0" applyNumberFormat="1" applyFont="1" applyFill="1" applyBorder="1"/>
    <xf numFmtId="189" fontId="223" fillId="0" borderId="97" xfId="504" applyNumberFormat="1" applyFont="1" applyFill="1" applyBorder="1" applyAlignment="1">
      <alignment vertical="top"/>
    </xf>
    <xf numFmtId="38" fontId="223" fillId="0" borderId="140" xfId="0" applyFont="1" applyFill="1" applyBorder="1" applyAlignment="1">
      <alignment horizontal="right" vertical="top"/>
    </xf>
    <xf numFmtId="38" fontId="223" fillId="0" borderId="141" xfId="0" applyFont="1" applyFill="1" applyBorder="1"/>
    <xf numFmtId="38" fontId="223" fillId="0" borderId="48" xfId="0" applyFont="1" applyFill="1" applyBorder="1"/>
    <xf numFmtId="38" fontId="223" fillId="0" borderId="0" xfId="0" applyFont="1" applyFill="1" applyBorder="1"/>
    <xf numFmtId="38" fontId="123" fillId="28" borderId="0" xfId="0" applyFont="1" applyFill="1" applyBorder="1" applyAlignment="1">
      <alignment vertical="top"/>
    </xf>
    <xf numFmtId="0" fontId="123" fillId="28" borderId="30" xfId="0" applyNumberFormat="1" applyFont="1" applyFill="1" applyBorder="1" applyAlignment="1">
      <alignment horizontal="center" vertical="top"/>
    </xf>
    <xf numFmtId="3" fontId="124" fillId="28" borderId="30" xfId="0" applyNumberFormat="1" applyFont="1" applyFill="1" applyBorder="1" applyAlignment="1" applyProtection="1">
      <alignment horizontal="center" vertical="top" wrapText="1"/>
      <protection locked="0" hidden="1"/>
    </xf>
    <xf numFmtId="3" fontId="123" fillId="28" borderId="30" xfId="0" applyNumberFormat="1" applyFont="1" applyFill="1" applyBorder="1" applyAlignment="1" applyProtection="1">
      <alignment horizontal="center" vertical="top"/>
      <protection locked="0" hidden="1"/>
    </xf>
    <xf numFmtId="38" fontId="123" fillId="28" borderId="30" xfId="0" applyFont="1" applyFill="1" applyBorder="1" applyAlignment="1">
      <alignment horizontal="center" vertical="top"/>
    </xf>
    <xf numFmtId="294" fontId="122" fillId="28" borderId="30" xfId="0" applyNumberFormat="1" applyFont="1" applyFill="1" applyBorder="1" applyAlignment="1">
      <alignment horizontal="right"/>
    </xf>
    <xf numFmtId="189" fontId="122" fillId="28" borderId="30" xfId="504" applyNumberFormat="1" applyFont="1" applyFill="1" applyBorder="1" applyAlignment="1">
      <alignment vertical="top"/>
    </xf>
    <xf numFmtId="3" fontId="248" fillId="28" borderId="30" xfId="0" applyNumberFormat="1" applyFont="1" applyFill="1" applyBorder="1" applyAlignment="1">
      <alignment vertical="top"/>
    </xf>
    <xf numFmtId="38" fontId="248" fillId="28" borderId="140" xfId="0" applyFont="1" applyFill="1" applyBorder="1" applyAlignment="1">
      <alignment vertical="top"/>
    </xf>
    <xf numFmtId="38" fontId="122" fillId="28" borderId="0" xfId="0" applyFont="1" applyFill="1" applyBorder="1" applyAlignment="1">
      <alignment vertical="top"/>
    </xf>
    <xf numFmtId="0" fontId="123" fillId="28" borderId="0" xfId="0" applyNumberFormat="1" applyFont="1" applyFill="1" applyBorder="1" applyAlignment="1">
      <alignment horizontal="center" vertical="center" wrapText="1"/>
    </xf>
    <xf numFmtId="0" fontId="122" fillId="28" borderId="30" xfId="0" applyNumberFormat="1" applyFont="1" applyFill="1" applyBorder="1"/>
    <xf numFmtId="38" fontId="123" fillId="28" borderId="30" xfId="0" applyFont="1" applyFill="1" applyBorder="1" applyAlignment="1">
      <alignment horizontal="right"/>
    </xf>
    <xf numFmtId="38" fontId="122" fillId="28" borderId="30" xfId="0" applyFont="1" applyFill="1" applyBorder="1" applyAlignment="1">
      <alignment horizontal="center"/>
    </xf>
    <xf numFmtId="3" fontId="248" fillId="28" borderId="30" xfId="0" applyNumberFormat="1" applyFont="1" applyFill="1" applyBorder="1"/>
    <xf numFmtId="38" fontId="248" fillId="28" borderId="140" xfId="0" applyFont="1" applyFill="1" applyBorder="1"/>
    <xf numFmtId="38" fontId="122" fillId="28" borderId="30" xfId="0" applyFont="1" applyFill="1" applyBorder="1"/>
    <xf numFmtId="38" fontId="122" fillId="28" borderId="0" xfId="0" applyFont="1" applyFill="1"/>
    <xf numFmtId="38" fontId="119" fillId="28" borderId="140" xfId="0" applyFont="1" applyFill="1" applyBorder="1" applyAlignment="1">
      <alignment horizontal="right" vertical="top"/>
    </xf>
    <xf numFmtId="215" fontId="130" fillId="28" borderId="97" xfId="504" applyNumberFormat="1" applyFont="1" applyFill="1" applyBorder="1" applyAlignment="1">
      <alignment horizontal="center" vertical="top" wrapText="1"/>
    </xf>
    <xf numFmtId="38" fontId="119" fillId="28" borderId="97" xfId="0" applyNumberFormat="1" applyFont="1" applyFill="1" applyBorder="1" applyAlignment="1">
      <alignment horizontal="center" vertical="top" wrapText="1"/>
    </xf>
    <xf numFmtId="40" fontId="119" fillId="28" borderId="97" xfId="504" applyNumberFormat="1" applyFont="1" applyFill="1" applyBorder="1" applyAlignment="1">
      <alignment vertical="top"/>
    </xf>
    <xf numFmtId="38" fontId="120" fillId="28" borderId="141" xfId="0" applyFont="1" applyFill="1" applyBorder="1"/>
    <xf numFmtId="38" fontId="120" fillId="28" borderId="48" xfId="0" applyFont="1" applyFill="1" applyBorder="1"/>
    <xf numFmtId="38" fontId="120" fillId="28" borderId="0" xfId="0" applyFont="1" applyFill="1" applyBorder="1"/>
    <xf numFmtId="38" fontId="120" fillId="28" borderId="0" xfId="0" applyFont="1" applyFill="1"/>
    <xf numFmtId="38" fontId="81" fillId="28" borderId="90" xfId="0" applyFont="1" applyFill="1" applyBorder="1" applyAlignment="1">
      <alignment horizontal="center" vertical="top"/>
    </xf>
    <xf numFmtId="38" fontId="20" fillId="0" borderId="0" xfId="0" applyFont="1" applyFill="1" applyAlignment="1">
      <alignment horizontal="center" vertical="top"/>
    </xf>
    <xf numFmtId="214" fontId="75" fillId="0" borderId="0" xfId="0" applyNumberFormat="1" applyFont="1" applyFill="1" applyBorder="1" applyAlignment="1">
      <alignment horizontal="center" vertical="top"/>
    </xf>
    <xf numFmtId="0" fontId="123" fillId="0" borderId="1" xfId="629" applyFont="1" applyFill="1" applyBorder="1" applyAlignment="1">
      <alignment horizontal="center" vertical="center" wrapText="1"/>
    </xf>
    <xf numFmtId="38" fontId="119" fillId="0" borderId="0" xfId="0" applyFont="1" applyFill="1"/>
    <xf numFmtId="0" fontId="89" fillId="0" borderId="0" xfId="629" applyFont="1" applyFill="1" applyAlignment="1">
      <alignment horizontal="center"/>
    </xf>
    <xf numFmtId="0" fontId="84" fillId="0" borderId="0" xfId="629" applyFont="1" applyFill="1" applyAlignment="1">
      <alignment horizontal="center"/>
    </xf>
    <xf numFmtId="0" fontId="128" fillId="0" borderId="0" xfId="620" applyFont="1" applyFill="1" applyAlignment="1">
      <alignment horizontal="center" vertical="center" wrapText="1"/>
    </xf>
    <xf numFmtId="189" fontId="20" fillId="0" borderId="97" xfId="504" applyNumberFormat="1" applyFont="1" applyFill="1" applyBorder="1" applyAlignment="1">
      <alignment horizontal="center" vertical="top" wrapText="1"/>
    </xf>
    <xf numFmtId="38" fontId="75" fillId="0" borderId="133" xfId="0" applyFont="1" applyFill="1" applyBorder="1" applyAlignment="1">
      <alignment horizontal="center" vertical="top" wrapText="1"/>
    </xf>
    <xf numFmtId="38" fontId="75" fillId="0" borderId="97" xfId="0" applyFont="1" applyFill="1" applyBorder="1" applyAlignment="1">
      <alignment horizontal="center" vertical="top"/>
    </xf>
    <xf numFmtId="0" fontId="129" fillId="0" borderId="0" xfId="627" applyFont="1" applyFill="1" applyBorder="1" applyAlignment="1">
      <alignment horizontal="center"/>
    </xf>
    <xf numFmtId="0" fontId="84" fillId="0" borderId="6" xfId="627" applyFont="1" applyFill="1" applyBorder="1" applyAlignment="1">
      <alignment horizontal="center" vertical="center" wrapText="1"/>
    </xf>
    <xf numFmtId="0" fontId="122" fillId="0" borderId="30" xfId="629" applyFont="1" applyFill="1" applyBorder="1" applyAlignment="1">
      <alignment horizontal="right"/>
    </xf>
    <xf numFmtId="38" fontId="81" fillId="29" borderId="140" xfId="0" applyFont="1" applyFill="1" applyBorder="1" applyAlignment="1">
      <alignment horizontal="right" vertical="top"/>
    </xf>
    <xf numFmtId="229" fontId="199" fillId="0" borderId="97" xfId="510" applyNumberFormat="1" applyFont="1" applyFill="1" applyBorder="1" applyAlignment="1">
      <alignment vertical="top"/>
    </xf>
    <xf numFmtId="229" fontId="198" fillId="0" borderId="97" xfId="510" applyNumberFormat="1" applyFont="1" applyFill="1" applyBorder="1" applyAlignment="1">
      <alignment vertical="top"/>
    </xf>
    <xf numFmtId="38" fontId="138" fillId="0" borderId="97" xfId="0" applyFont="1" applyFill="1" applyBorder="1" applyAlignment="1">
      <alignment horizontal="right" vertical="top"/>
    </xf>
    <xf numFmtId="38" fontId="138" fillId="0" borderId="97" xfId="0" applyFont="1" applyFill="1" applyBorder="1" applyAlignment="1">
      <alignment horizontal="right"/>
    </xf>
    <xf numFmtId="38" fontId="223" fillId="0" borderId="0" xfId="0" applyFont="1" applyFill="1" applyBorder="1" applyAlignment="1">
      <alignment vertical="top"/>
    </xf>
    <xf numFmtId="38" fontId="343" fillId="0" borderId="90" xfId="0" applyFont="1" applyFill="1" applyBorder="1" applyAlignment="1">
      <alignment vertical="top"/>
    </xf>
    <xf numFmtId="38" fontId="223" fillId="0" borderId="90" xfId="0" applyFont="1" applyFill="1" applyBorder="1" applyAlignment="1">
      <alignment horizontal="center" vertical="top"/>
    </xf>
    <xf numFmtId="214" fontId="223" fillId="0" borderId="97" xfId="0" applyNumberFormat="1" applyFont="1" applyFill="1" applyBorder="1" applyAlignment="1">
      <alignment horizontal="left" vertical="top" wrapText="1"/>
    </xf>
    <xf numFmtId="229" fontId="223" fillId="64" borderId="97" xfId="510" applyNumberFormat="1" applyFont="1" applyFill="1" applyBorder="1" applyAlignment="1">
      <alignment vertical="top"/>
    </xf>
    <xf numFmtId="38" fontId="223" fillId="65" borderId="140" xfId="0" applyFont="1" applyFill="1" applyBorder="1" applyAlignment="1">
      <alignment horizontal="right" vertical="top"/>
    </xf>
    <xf numFmtId="38" fontId="223" fillId="0" borderId="97" xfId="0" applyFont="1" applyFill="1" applyBorder="1" applyAlignment="1">
      <alignment vertical="top"/>
    </xf>
    <xf numFmtId="38" fontId="223" fillId="0" borderId="141" xfId="0" applyFont="1" applyFill="1" applyBorder="1" applyAlignment="1">
      <alignment vertical="top"/>
    </xf>
    <xf numFmtId="38" fontId="223" fillId="0" borderId="48" xfId="0" applyFont="1" applyFill="1" applyBorder="1" applyAlignment="1">
      <alignment vertical="top"/>
    </xf>
    <xf numFmtId="38" fontId="223" fillId="44" borderId="0" xfId="0" applyFont="1" applyFill="1" applyBorder="1" applyAlignment="1">
      <alignment vertical="top"/>
    </xf>
    <xf numFmtId="38" fontId="122" fillId="0" borderId="194" xfId="0" applyFont="1" applyFill="1" applyBorder="1" applyAlignment="1">
      <alignment horizontal="center" vertical="top"/>
    </xf>
    <xf numFmtId="38" fontId="122" fillId="0" borderId="194" xfId="0" applyFont="1" applyFill="1" applyBorder="1" applyAlignment="1">
      <alignment vertical="top"/>
    </xf>
    <xf numFmtId="38" fontId="223" fillId="0" borderId="90" xfId="0" applyFont="1" applyFill="1" applyBorder="1" applyAlignment="1">
      <alignment vertical="top"/>
    </xf>
    <xf numFmtId="38" fontId="341" fillId="0" borderId="90" xfId="0" applyFont="1" applyFill="1" applyBorder="1" applyAlignment="1">
      <alignment horizontal="center" vertical="top"/>
    </xf>
    <xf numFmtId="40" fontId="223" fillId="0" borderId="97" xfId="504" applyNumberFormat="1" applyFont="1" applyFill="1" applyBorder="1" applyAlignment="1">
      <alignment vertical="top"/>
    </xf>
    <xf numFmtId="2" fontId="344" fillId="0" borderId="97" xfId="0" applyNumberFormat="1" applyFont="1" applyFill="1" applyBorder="1" applyAlignment="1">
      <alignment horizontal="right"/>
    </xf>
    <xf numFmtId="229" fontId="223" fillId="0" borderId="97" xfId="510" applyNumberFormat="1" applyFont="1" applyFill="1" applyBorder="1" applyAlignment="1">
      <alignment vertical="top"/>
    </xf>
    <xf numFmtId="38" fontId="20" fillId="0" borderId="194" xfId="0" applyFont="1" applyFill="1" applyBorder="1" applyAlignment="1">
      <alignment horizontal="left" vertical="top"/>
    </xf>
    <xf numFmtId="38" fontId="20" fillId="0" borderId="194" xfId="0" applyFont="1" applyFill="1" applyBorder="1" applyAlignment="1">
      <alignment vertical="top"/>
    </xf>
    <xf numFmtId="38" fontId="119" fillId="0" borderId="140" xfId="0" applyFont="1" applyFill="1" applyBorder="1" applyAlignment="1">
      <alignment horizontal="right" vertical="top"/>
    </xf>
    <xf numFmtId="9" fontId="288" fillId="0" borderId="97" xfId="0" applyNumberFormat="1" applyFont="1" applyFill="1" applyBorder="1" applyAlignment="1">
      <alignment horizontal="center" vertical="top"/>
    </xf>
    <xf numFmtId="38" fontId="81" fillId="0" borderId="90" xfId="0" applyFont="1" applyFill="1" applyBorder="1"/>
    <xf numFmtId="38" fontId="81" fillId="0" borderId="97" xfId="0" applyFont="1" applyFill="1" applyBorder="1" applyAlignment="1">
      <alignment horizontal="left"/>
    </xf>
    <xf numFmtId="242" fontId="288" fillId="0" borderId="97" xfId="0" applyNumberFormat="1" applyFont="1" applyFill="1" applyBorder="1" applyAlignment="1">
      <alignment horizontal="center"/>
    </xf>
    <xf numFmtId="38" fontId="81" fillId="0" borderId="141" xfId="0" applyFont="1" applyFill="1" applyBorder="1"/>
    <xf numFmtId="38" fontId="81" fillId="0" borderId="48" xfId="0" applyFont="1" applyFill="1" applyBorder="1"/>
    <xf numFmtId="38" fontId="81" fillId="0" borderId="0" xfId="0" applyFont="1" applyFill="1" applyBorder="1"/>
    <xf numFmtId="3" fontId="124" fillId="0" borderId="30" xfId="0" applyNumberFormat="1" applyFont="1" applyFill="1" applyBorder="1"/>
    <xf numFmtId="38" fontId="122" fillId="0" borderId="194" xfId="0" applyFont="1" applyFill="1" applyBorder="1" applyAlignment="1">
      <alignment horizontal="left" vertical="top"/>
    </xf>
    <xf numFmtId="294" fontId="20" fillId="0" borderId="133" xfId="0" applyNumberFormat="1" applyFont="1" applyFill="1" applyBorder="1" applyAlignment="1">
      <alignment horizontal="right" vertical="top"/>
    </xf>
    <xf numFmtId="38" fontId="122" fillId="29" borderId="30" xfId="0" applyFont="1" applyFill="1" applyBorder="1"/>
    <xf numFmtId="306" fontId="20" fillId="0" borderId="133" xfId="504" applyNumberFormat="1" applyFont="1" applyFill="1" applyBorder="1" applyAlignment="1" applyProtection="1">
      <alignment vertical="top"/>
      <protection locked="0" hidden="1"/>
    </xf>
    <xf numFmtId="38" fontId="20" fillId="0" borderId="133" xfId="0" applyFont="1" applyFill="1" applyBorder="1" applyAlignment="1">
      <alignment vertical="top"/>
    </xf>
    <xf numFmtId="38" fontId="133" fillId="0" borderId="97" xfId="0" applyFont="1" applyFill="1" applyBorder="1" applyAlignment="1">
      <alignment horizontal="center" vertical="top"/>
    </xf>
    <xf numFmtId="0" fontId="247" fillId="0" borderId="0" xfId="0" applyNumberFormat="1" applyFont="1" applyFill="1" applyBorder="1" applyAlignment="1">
      <alignment horizontal="center" vertical="center" wrapText="1"/>
    </xf>
    <xf numFmtId="38" fontId="133" fillId="0" borderId="0" xfId="0" applyFont="1" applyFill="1" applyAlignment="1">
      <alignment horizontal="center" vertical="top"/>
    </xf>
    <xf numFmtId="38" fontId="288" fillId="0" borderId="0" xfId="0" applyFont="1" applyFill="1"/>
    <xf numFmtId="38" fontId="288" fillId="0" borderId="90" xfId="0" applyFont="1" applyFill="1" applyBorder="1" applyAlignment="1">
      <alignment horizontal="center"/>
    </xf>
    <xf numFmtId="0" fontId="288" fillId="0" borderId="133" xfId="0" applyNumberFormat="1" applyFont="1" applyFill="1" applyBorder="1" applyAlignment="1">
      <alignment horizontal="center" vertical="top"/>
    </xf>
    <xf numFmtId="38" fontId="288" fillId="0" borderId="133" xfId="0" applyFont="1" applyFill="1" applyBorder="1" applyAlignment="1">
      <alignment horizontal="left"/>
    </xf>
    <xf numFmtId="0" fontId="288" fillId="0" borderId="132" xfId="0" applyNumberFormat="1" applyFont="1" applyFill="1" applyBorder="1" applyAlignment="1">
      <alignment vertical="center" wrapText="1"/>
    </xf>
    <xf numFmtId="38" fontId="288" fillId="0" borderId="133" xfId="0" applyFont="1" applyFill="1" applyBorder="1" applyAlignment="1">
      <alignment horizontal="center"/>
    </xf>
    <xf numFmtId="40" fontId="288" fillId="0" borderId="133" xfId="0" applyNumberFormat="1" applyFont="1" applyFill="1" applyBorder="1"/>
    <xf numFmtId="38" fontId="288" fillId="64" borderId="133" xfId="0" applyFont="1" applyFill="1" applyBorder="1"/>
    <xf numFmtId="38" fontId="288" fillId="0" borderId="141" xfId="0" applyFont="1" applyFill="1" applyBorder="1"/>
    <xf numFmtId="38" fontId="288" fillId="0" borderId="48" xfId="0" applyFont="1" applyFill="1" applyBorder="1"/>
    <xf numFmtId="38" fontId="288" fillId="0" borderId="0" xfId="0" applyFont="1" applyFill="1" applyBorder="1"/>
    <xf numFmtId="0" fontId="66" fillId="0" borderId="196" xfId="627" applyFont="1" applyFill="1" applyBorder="1" applyAlignment="1">
      <alignment horizontal="center"/>
    </xf>
    <xf numFmtId="0" fontId="66" fillId="0" borderId="196" xfId="627" applyFont="1" applyFill="1" applyBorder="1" applyAlignment="1">
      <alignment horizontal="left"/>
    </xf>
    <xf numFmtId="189" fontId="66" fillId="0" borderId="196" xfId="504" applyNumberFormat="1" applyFont="1" applyFill="1" applyBorder="1" applyAlignment="1" applyProtection="1">
      <alignment horizontal="center"/>
    </xf>
    <xf numFmtId="3" fontId="66" fillId="0" borderId="196" xfId="627" applyNumberFormat="1" applyFont="1" applyFill="1" applyBorder="1" applyAlignment="1">
      <alignment horizontal="right"/>
    </xf>
    <xf numFmtId="0" fontId="84" fillId="0" borderId="11" xfId="627" applyFont="1" applyFill="1" applyBorder="1" applyAlignment="1">
      <alignment horizontal="center"/>
    </xf>
    <xf numFmtId="0" fontId="84" fillId="0" borderId="11" xfId="627" applyFont="1" applyFill="1" applyBorder="1" applyAlignment="1">
      <alignment horizontal="left"/>
    </xf>
    <xf numFmtId="0" fontId="80" fillId="31" borderId="6" xfId="627" applyFont="1" applyFill="1" applyBorder="1" applyAlignment="1">
      <alignment horizontal="left"/>
    </xf>
    <xf numFmtId="189" fontId="84" fillId="0" borderId="11" xfId="504" applyNumberFormat="1" applyFont="1" applyFill="1" applyBorder="1" applyAlignment="1" applyProtection="1">
      <alignment horizontal="right"/>
    </xf>
    <xf numFmtId="0" fontId="76" fillId="0" borderId="26" xfId="627" applyFont="1" applyFill="1" applyBorder="1" applyAlignment="1">
      <alignment horizontal="center"/>
    </xf>
    <xf numFmtId="0" fontId="84" fillId="0" borderId="26" xfId="627" applyFont="1" applyFill="1" applyBorder="1" applyAlignment="1">
      <alignment horizontal="center"/>
    </xf>
    <xf numFmtId="189" fontId="84" fillId="0" borderId="26" xfId="504" applyNumberFormat="1" applyFont="1" applyFill="1" applyBorder="1" applyAlignment="1" applyProtection="1">
      <alignment horizontal="center"/>
    </xf>
    <xf numFmtId="189" fontId="84" fillId="0" borderId="26" xfId="504" applyNumberFormat="1" applyFont="1" applyFill="1" applyBorder="1" applyAlignment="1" applyProtection="1">
      <alignment horizontal="right"/>
    </xf>
    <xf numFmtId="3" fontId="75" fillId="0" borderId="0" xfId="627" applyNumberFormat="1" applyFont="1" applyFill="1" applyBorder="1" applyAlignment="1">
      <alignment horizontal="right"/>
    </xf>
    <xf numFmtId="3" fontId="75" fillId="0" borderId="0" xfId="627" applyNumberFormat="1" applyFont="1" applyFill="1" applyBorder="1" applyProtection="1">
      <protection locked="0"/>
    </xf>
    <xf numFmtId="0" fontId="84" fillId="0" borderId="11" xfId="627" applyFont="1" applyFill="1" applyBorder="1" applyAlignment="1">
      <alignment horizontal="left" wrapText="1"/>
    </xf>
    <xf numFmtId="0" fontId="84" fillId="0" borderId="11" xfId="627" applyFont="1" applyFill="1" applyBorder="1" applyAlignment="1">
      <alignment horizontal="right"/>
    </xf>
    <xf numFmtId="220" fontId="84" fillId="0" borderId="11" xfId="627" applyNumberFormat="1" applyFont="1" applyFill="1" applyBorder="1" applyAlignment="1">
      <alignment horizontal="right"/>
    </xf>
    <xf numFmtId="38" fontId="80" fillId="0" borderId="0" xfId="0" applyFont="1" applyFill="1"/>
    <xf numFmtId="189" fontId="84" fillId="0" borderId="11" xfId="504" applyNumberFormat="1" applyFont="1" applyFill="1" applyBorder="1" applyAlignment="1" applyProtection="1">
      <alignment horizontal="center"/>
    </xf>
    <xf numFmtId="0" fontId="84" fillId="0" borderId="11" xfId="627" applyFont="1" applyFill="1" applyBorder="1" applyAlignment="1">
      <alignment horizontal="center" wrapText="1"/>
    </xf>
    <xf numFmtId="0" fontId="66" fillId="0" borderId="196" xfId="627" applyFont="1" applyFill="1" applyBorder="1" applyAlignment="1">
      <alignment horizontal="center" wrapText="1"/>
    </xf>
    <xf numFmtId="1" fontId="66" fillId="0" borderId="196" xfId="627" applyNumberFormat="1" applyFont="1" applyFill="1" applyBorder="1" applyAlignment="1">
      <alignment horizontal="right"/>
    </xf>
    <xf numFmtId="220" fontId="129" fillId="0" borderId="182" xfId="627" applyNumberFormat="1" applyFont="1" applyFill="1" applyBorder="1" applyAlignment="1">
      <alignment horizontal="center"/>
    </xf>
    <xf numFmtId="1" fontId="84" fillId="0" borderId="26" xfId="627" applyNumberFormat="1" applyFont="1" applyFill="1" applyBorder="1" applyAlignment="1">
      <alignment horizontal="center"/>
    </xf>
    <xf numFmtId="1" fontId="84" fillId="0" borderId="11" xfId="627" applyNumberFormat="1" applyFont="1" applyFill="1" applyBorder="1" applyAlignment="1">
      <alignment horizontal="center"/>
    </xf>
    <xf numFmtId="220" fontId="66" fillId="0" borderId="196" xfId="627" applyNumberFormat="1" applyFont="1" applyFill="1" applyBorder="1" applyAlignment="1">
      <alignment horizontal="center"/>
    </xf>
    <xf numFmtId="0" fontId="129" fillId="0" borderId="182" xfId="627" applyFont="1" applyFill="1" applyBorder="1" applyAlignment="1">
      <alignment horizontal="left"/>
    </xf>
    <xf numFmtId="0" fontId="129" fillId="0" borderId="182" xfId="627" applyFont="1" applyFill="1" applyBorder="1" applyAlignment="1">
      <alignment horizontal="center"/>
    </xf>
    <xf numFmtId="0" fontId="129" fillId="0" borderId="182" xfId="627" applyFont="1" applyFill="1" applyBorder="1" applyAlignment="1">
      <alignment horizontal="center" wrapText="1"/>
    </xf>
    <xf numFmtId="189" fontId="129" fillId="0" borderId="182" xfId="504" applyNumberFormat="1" applyFont="1" applyFill="1" applyBorder="1" applyAlignment="1" applyProtection="1">
      <alignment horizontal="right"/>
    </xf>
    <xf numFmtId="229" fontId="236" fillId="0" borderId="97" xfId="510" applyNumberFormat="1" applyFont="1" applyFill="1" applyBorder="1" applyAlignment="1">
      <alignment vertical="top"/>
    </xf>
    <xf numFmtId="189" fontId="119" fillId="0" borderId="0" xfId="504" applyNumberFormat="1" applyFont="1" applyFill="1" applyBorder="1" applyAlignment="1">
      <alignment vertical="top"/>
    </xf>
    <xf numFmtId="229" fontId="119" fillId="0" borderId="133" xfId="510" applyNumberFormat="1" applyFont="1" applyFill="1" applyBorder="1" applyAlignment="1">
      <alignment vertical="top"/>
    </xf>
    <xf numFmtId="38" fontId="81" fillId="0" borderId="133" xfId="0" applyFont="1" applyFill="1" applyBorder="1" applyAlignment="1">
      <alignment horizontal="right" vertical="top"/>
    </xf>
    <xf numFmtId="229" fontId="130" fillId="0" borderId="97" xfId="510" applyNumberFormat="1" applyFont="1" applyFill="1" applyBorder="1" applyAlignment="1">
      <alignment vertical="top"/>
    </xf>
    <xf numFmtId="38" fontId="20" fillId="0" borderId="97" xfId="621" applyFont="1" applyFill="1" applyBorder="1" applyAlignment="1">
      <alignment horizontal="center" vertical="center"/>
    </xf>
    <xf numFmtId="38" fontId="20" fillId="0" borderId="97" xfId="0" applyFont="1" applyFill="1" applyBorder="1" applyAlignment="1" applyProtection="1">
      <alignment horizontal="center" vertical="center"/>
      <protection locked="0" hidden="1"/>
    </xf>
    <xf numFmtId="38" fontId="133" fillId="0" borderId="194" xfId="0" applyFont="1" applyFill="1" applyBorder="1" applyAlignment="1">
      <alignment horizontal="left" vertical="top"/>
    </xf>
    <xf numFmtId="38" fontId="133" fillId="0" borderId="194" xfId="0" applyFont="1" applyFill="1" applyBorder="1" applyAlignment="1">
      <alignment horizontal="center" vertical="top"/>
    </xf>
    <xf numFmtId="38" fontId="133" fillId="0" borderId="194" xfId="0" applyFont="1" applyFill="1" applyBorder="1" applyAlignment="1">
      <alignment vertical="top"/>
    </xf>
    <xf numFmtId="38" fontId="133" fillId="0" borderId="195" xfId="0" applyFont="1" applyFill="1" applyBorder="1" applyAlignment="1">
      <alignment horizontal="center" vertical="top" wrapText="1"/>
    </xf>
    <xf numFmtId="189" fontId="133" fillId="0" borderId="194" xfId="504" applyNumberFormat="1" applyFont="1" applyFill="1" applyBorder="1" applyAlignment="1">
      <alignment horizontal="center" vertical="top" wrapText="1"/>
    </xf>
    <xf numFmtId="38" fontId="20" fillId="0" borderId="104" xfId="0" applyFont="1" applyFill="1" applyBorder="1" applyAlignment="1">
      <alignment vertical="top"/>
    </xf>
    <xf numFmtId="0" fontId="0" fillId="0" borderId="0" xfId="0" applyNumberFormat="1" applyFont="1" applyFill="1" applyBorder="1"/>
    <xf numFmtId="0" fontId="0" fillId="0" borderId="0" xfId="0" applyNumberFormat="1" applyFont="1" applyFill="1"/>
    <xf numFmtId="246" fontId="84" fillId="0" borderId="85" xfId="0" applyNumberFormat="1" applyFont="1" applyFill="1" applyBorder="1" applyAlignment="1">
      <alignment vertical="top"/>
    </xf>
    <xf numFmtId="38" fontId="119" fillId="0" borderId="0" xfId="0" applyFont="1" applyFill="1"/>
    <xf numFmtId="38" fontId="120" fillId="0" borderId="0" xfId="0" applyFont="1" applyFill="1" applyBorder="1" applyAlignment="1">
      <alignment horizontal="center" vertical="top"/>
    </xf>
    <xf numFmtId="38" fontId="120" fillId="0" borderId="28" xfId="0" applyFont="1" applyFill="1" applyBorder="1" applyAlignment="1">
      <alignment horizontal="center" vertical="top"/>
    </xf>
    <xf numFmtId="3" fontId="247" fillId="28" borderId="0" xfId="2162" applyNumberFormat="1" applyFont="1" applyFill="1" applyAlignment="1">
      <alignment vertical="center"/>
    </xf>
    <xf numFmtId="0" fontId="75" fillId="28" borderId="0" xfId="2162" applyFont="1" applyFill="1" applyAlignment="1">
      <alignment horizontal="centerContinuous" vertical="center"/>
    </xf>
    <xf numFmtId="0" fontId="84" fillId="28" borderId="0" xfId="2162" applyFont="1" applyFill="1" applyAlignment="1">
      <alignment horizontal="centerContinuous" vertical="center"/>
    </xf>
    <xf numFmtId="242" fontId="66" fillId="28" borderId="0" xfId="2162" applyNumberFormat="1" applyFont="1" applyFill="1" applyAlignment="1">
      <alignment horizontal="centerContinuous" vertical="center"/>
    </xf>
    <xf numFmtId="0" fontId="66" fillId="28" borderId="0" xfId="2162" applyFont="1" applyFill="1" applyAlignment="1">
      <alignment horizontal="centerContinuous" vertical="center"/>
    </xf>
    <xf numFmtId="0" fontId="20" fillId="28" borderId="0" xfId="2162" applyFont="1" applyFill="1" applyAlignment="1">
      <alignment horizontal="centerContinuous" vertical="center"/>
    </xf>
    <xf numFmtId="310" fontId="66" fillId="28" borderId="0" xfId="2165" applyNumberFormat="1" applyFont="1" applyFill="1" applyAlignment="1">
      <alignment horizontal="centerContinuous" vertical="center"/>
    </xf>
    <xf numFmtId="0" fontId="66" fillId="28" borderId="0" xfId="2162" applyFont="1" applyFill="1" applyAlignment="1">
      <alignment vertical="center"/>
    </xf>
    <xf numFmtId="0" fontId="20" fillId="28" borderId="173" xfId="2164" applyFont="1" applyFill="1" applyBorder="1" applyAlignment="1">
      <alignment horizontal="center" vertical="center" wrapText="1"/>
    </xf>
    <xf numFmtId="4" fontId="133" fillId="28" borderId="25" xfId="2162" applyNumberFormat="1" applyFont="1" applyFill="1" applyBorder="1" applyAlignment="1">
      <alignment horizontal="right" vertical="center"/>
    </xf>
    <xf numFmtId="4" fontId="133" fillId="28" borderId="140" xfId="2162" applyNumberFormat="1" applyFont="1" applyFill="1" applyBorder="1" applyAlignment="1">
      <alignment horizontal="right" vertical="center"/>
    </xf>
    <xf numFmtId="4" fontId="133" fillId="28" borderId="140" xfId="2162" applyNumberFormat="1" applyFont="1" applyFill="1" applyBorder="1" applyAlignment="1">
      <alignment vertical="center"/>
    </xf>
    <xf numFmtId="4" fontId="133" fillId="28" borderId="143" xfId="2162" applyNumberFormat="1" applyFont="1" applyFill="1" applyBorder="1" applyAlignment="1">
      <alignment vertical="center"/>
    </xf>
    <xf numFmtId="3" fontId="133" fillId="0" borderId="25" xfId="2165" applyNumberFormat="1" applyFont="1" applyFill="1" applyBorder="1" applyAlignment="1">
      <alignment vertical="center"/>
    </xf>
    <xf numFmtId="3" fontId="133" fillId="0" borderId="143" xfId="2165" applyNumberFormat="1" applyFont="1" applyFill="1" applyBorder="1" applyAlignment="1">
      <alignment vertical="center"/>
    </xf>
    <xf numFmtId="326" fontId="133" fillId="0" borderId="173" xfId="2164" applyNumberFormat="1" applyFont="1" applyFill="1" applyBorder="1" applyAlignment="1">
      <alignment horizontal="right" vertical="center" wrapText="1"/>
    </xf>
    <xf numFmtId="38" fontId="345" fillId="0" borderId="140" xfId="0" applyFont="1" applyFill="1" applyBorder="1" applyAlignment="1">
      <alignment horizontal="center" vertical="center" wrapText="1"/>
    </xf>
    <xf numFmtId="231" fontId="332" fillId="0" borderId="97" xfId="504" applyNumberFormat="1" applyFont="1" applyFill="1" applyBorder="1" applyAlignment="1">
      <alignment horizontal="center" vertical="top" wrapText="1"/>
    </xf>
    <xf numFmtId="38" fontId="337" fillId="44" borderId="0" xfId="0" applyFont="1" applyFill="1" applyBorder="1"/>
    <xf numFmtId="38" fontId="346" fillId="0" borderId="0" xfId="0" applyFont="1" applyFill="1" applyBorder="1" applyAlignment="1">
      <alignment horizontal="center" vertical="top"/>
    </xf>
    <xf numFmtId="38" fontId="346" fillId="0" borderId="28" xfId="0" applyFont="1" applyFill="1" applyBorder="1" applyAlignment="1">
      <alignment horizontal="center" vertical="top"/>
    </xf>
    <xf numFmtId="38" fontId="346" fillId="0" borderId="1" xfId="0" applyFont="1" applyFill="1" applyBorder="1" applyAlignment="1">
      <alignment horizontal="center" vertical="top"/>
    </xf>
    <xf numFmtId="242" fontId="122" fillId="28" borderId="30" xfId="0" applyNumberFormat="1" applyFont="1" applyFill="1" applyBorder="1" applyAlignment="1">
      <alignment horizontal="center"/>
    </xf>
    <xf numFmtId="242" fontId="122" fillId="0" borderId="30" xfId="0" applyNumberFormat="1" applyFont="1" applyFill="1" applyBorder="1" applyAlignment="1">
      <alignment horizontal="right"/>
    </xf>
    <xf numFmtId="189" fontId="123" fillId="28" borderId="0" xfId="504" applyNumberFormat="1" applyFont="1" applyFill="1" applyBorder="1" applyAlignment="1"/>
    <xf numFmtId="0" fontId="75" fillId="28" borderId="0" xfId="0" applyNumberFormat="1" applyFont="1" applyFill="1" applyBorder="1" applyAlignment="1">
      <alignment horizontal="center" vertical="center" wrapText="1"/>
    </xf>
    <xf numFmtId="189" fontId="122" fillId="28" borderId="0" xfId="629" applyNumberFormat="1" applyFont="1" applyFill="1"/>
    <xf numFmtId="43" fontId="122" fillId="28" borderId="0" xfId="629" applyNumberFormat="1" applyFont="1" applyFill="1"/>
    <xf numFmtId="2" fontId="133" fillId="0" borderId="173" xfId="2164" applyNumberFormat="1" applyFont="1" applyFill="1" applyBorder="1" applyAlignment="1">
      <alignment vertical="center"/>
    </xf>
    <xf numFmtId="0" fontId="133" fillId="0" borderId="0" xfId="2164" applyFont="1" applyFill="1" applyAlignment="1">
      <alignment vertical="center"/>
    </xf>
    <xf numFmtId="0" fontId="347" fillId="0" borderId="0" xfId="2164" applyFont="1" applyFill="1" applyAlignment="1">
      <alignment horizontal="centerContinuous" vertical="center"/>
    </xf>
    <xf numFmtId="0" fontId="249" fillId="0" borderId="0" xfId="2164" applyFont="1" applyFill="1" applyBorder="1" applyAlignment="1">
      <alignment horizontal="centerContinuous" vertical="center"/>
    </xf>
    <xf numFmtId="0" fontId="348" fillId="0" borderId="0" xfId="2164" applyFont="1" applyFill="1" applyBorder="1" applyAlignment="1">
      <alignment horizontal="center" vertical="center"/>
    </xf>
    <xf numFmtId="0" fontId="247" fillId="0" borderId="189" xfId="2164" applyFont="1" applyFill="1" applyBorder="1" applyAlignment="1">
      <alignment horizontal="centerContinuous"/>
    </xf>
    <xf numFmtId="0" fontId="247" fillId="0" borderId="172" xfId="2164" applyFont="1" applyFill="1" applyBorder="1" applyAlignment="1">
      <alignment horizontal="center" vertical="center" wrapText="1"/>
    </xf>
    <xf numFmtId="2" fontId="133" fillId="0" borderId="192" xfId="2164" applyNumberFormat="1" applyFont="1" applyFill="1" applyBorder="1" applyAlignment="1">
      <alignment vertical="center"/>
    </xf>
    <xf numFmtId="2" fontId="133" fillId="0" borderId="173" xfId="2164" applyNumberFormat="1" applyFont="1" applyFill="1" applyBorder="1" applyAlignment="1">
      <alignment horizontal="centerContinuous" vertical="center"/>
    </xf>
    <xf numFmtId="0" fontId="133" fillId="0" borderId="173" xfId="2164" applyFont="1" applyFill="1" applyBorder="1" applyAlignment="1">
      <alignment vertical="center"/>
    </xf>
    <xf numFmtId="2" fontId="133" fillId="32" borderId="173" xfId="2164" applyNumberFormat="1" applyFont="1" applyFill="1" applyBorder="1" applyAlignment="1">
      <alignment vertical="center"/>
    </xf>
    <xf numFmtId="2" fontId="133" fillId="0" borderId="173" xfId="2164" applyNumberFormat="1" applyFont="1" applyFill="1" applyBorder="1" applyAlignment="1">
      <alignment vertical="center" wrapText="1"/>
    </xf>
    <xf numFmtId="2" fontId="133" fillId="0" borderId="173" xfId="2164" applyNumberFormat="1" applyFont="1" applyFill="1" applyBorder="1" applyAlignment="1">
      <alignment horizontal="center" vertical="center" wrapText="1"/>
    </xf>
    <xf numFmtId="2" fontId="133" fillId="0" borderId="173" xfId="2164" applyNumberFormat="1" applyFont="1" applyFill="1" applyBorder="1" applyAlignment="1">
      <alignment horizontal="right" vertical="center"/>
    </xf>
    <xf numFmtId="0" fontId="133" fillId="0" borderId="193" xfId="2164" applyFont="1" applyFill="1" applyBorder="1" applyAlignment="1">
      <alignment vertical="center"/>
    </xf>
    <xf numFmtId="324" fontId="133" fillId="28" borderId="173" xfId="2164" applyNumberFormat="1" applyFont="1" applyFill="1" applyBorder="1" applyAlignment="1">
      <alignment horizontal="center" vertical="center"/>
    </xf>
    <xf numFmtId="0" fontId="133" fillId="28" borderId="173" xfId="2164" applyFont="1" applyFill="1" applyBorder="1" applyAlignment="1">
      <alignment horizontal="center" vertical="center" wrapText="1"/>
    </xf>
    <xf numFmtId="0" fontId="133" fillId="28" borderId="173" xfId="2164" applyFont="1" applyFill="1" applyBorder="1" applyAlignment="1">
      <alignment horizontal="center" vertical="center"/>
    </xf>
    <xf numFmtId="325" fontId="133" fillId="28" borderId="173" xfId="2164" applyNumberFormat="1" applyFont="1" applyFill="1" applyBorder="1" applyAlignment="1">
      <alignment horizontal="right" vertical="center"/>
    </xf>
    <xf numFmtId="2" fontId="133" fillId="28" borderId="173" xfId="2164" applyNumberFormat="1" applyFont="1" applyFill="1" applyBorder="1" applyAlignment="1">
      <alignment horizontal="center" vertical="center"/>
    </xf>
    <xf numFmtId="2" fontId="133" fillId="28" borderId="173" xfId="2164" applyNumberFormat="1" applyFont="1" applyFill="1" applyBorder="1" applyAlignment="1">
      <alignment vertical="center"/>
    </xf>
    <xf numFmtId="0" fontId="133" fillId="28" borderId="173" xfId="2164" applyFont="1" applyFill="1" applyBorder="1" applyAlignment="1">
      <alignment horizontal="left" vertical="center"/>
    </xf>
    <xf numFmtId="326" fontId="133" fillId="28" borderId="173" xfId="2164" applyNumberFormat="1" applyFont="1" applyFill="1" applyBorder="1" applyAlignment="1">
      <alignment horizontal="right" vertical="center" wrapText="1"/>
    </xf>
    <xf numFmtId="326" fontId="247" fillId="28" borderId="173" xfId="2167" applyNumberFormat="1" applyFont="1" applyFill="1" applyBorder="1" applyAlignment="1">
      <alignment horizontal="right" vertical="center"/>
    </xf>
    <xf numFmtId="3" fontId="133" fillId="28" borderId="173" xfId="2164" applyNumberFormat="1" applyFont="1" applyFill="1" applyBorder="1" applyAlignment="1">
      <alignment vertical="center"/>
    </xf>
    <xf numFmtId="0" fontId="133" fillId="28" borderId="0" xfId="2164" applyFont="1" applyFill="1" applyAlignment="1">
      <alignment vertical="center"/>
    </xf>
    <xf numFmtId="324" fontId="20" fillId="28" borderId="173" xfId="2164" applyNumberFormat="1" applyFont="1" applyFill="1" applyBorder="1" applyAlignment="1">
      <alignment horizontal="center" vertical="center"/>
    </xf>
    <xf numFmtId="0" fontId="20" fillId="28" borderId="173" xfId="2164" applyFont="1" applyFill="1" applyBorder="1" applyAlignment="1">
      <alignment horizontal="center" vertical="center"/>
    </xf>
    <xf numFmtId="325" fontId="20" fillId="28" borderId="173" xfId="2164" applyNumberFormat="1" applyFont="1" applyFill="1" applyBorder="1" applyAlignment="1">
      <alignment horizontal="right" vertical="center"/>
    </xf>
    <xf numFmtId="2" fontId="20" fillId="28" borderId="173" xfId="2164" applyNumberFormat="1" applyFont="1" applyFill="1" applyBorder="1" applyAlignment="1">
      <alignment horizontal="center" vertical="center"/>
    </xf>
    <xf numFmtId="0" fontId="20" fillId="28" borderId="173" xfId="2164" applyFont="1" applyFill="1" applyBorder="1" applyAlignment="1">
      <alignment horizontal="left" vertical="center"/>
    </xf>
    <xf numFmtId="326" fontId="20" fillId="28" borderId="173" xfId="2164" applyNumberFormat="1" applyFont="1" applyFill="1" applyBorder="1" applyAlignment="1" applyProtection="1">
      <alignment horizontal="right" vertical="center"/>
    </xf>
    <xf numFmtId="326" fontId="75" fillId="28" borderId="173" xfId="2167" applyNumberFormat="1" applyFont="1" applyFill="1" applyBorder="1" applyAlignment="1">
      <alignment horizontal="right" vertical="center"/>
    </xf>
    <xf numFmtId="3" fontId="20" fillId="28" borderId="173" xfId="2164" applyNumberFormat="1" applyFont="1" applyFill="1" applyBorder="1" applyAlignment="1">
      <alignment vertical="center"/>
    </xf>
    <xf numFmtId="0" fontId="20" fillId="28" borderId="0" xfId="2164" applyFont="1" applyFill="1" applyAlignment="1">
      <alignment vertical="center"/>
    </xf>
    <xf numFmtId="38" fontId="331" fillId="0" borderId="30" xfId="0" applyFont="1" applyFill="1" applyBorder="1"/>
    <xf numFmtId="38" fontId="331" fillId="0" borderId="30" xfId="0" applyFont="1" applyFill="1" applyBorder="1" applyAlignment="1">
      <alignment horizontal="center"/>
    </xf>
    <xf numFmtId="0" fontId="122" fillId="28" borderId="30" xfId="629" applyFont="1" applyFill="1" applyBorder="1" applyAlignment="1" applyProtection="1">
      <alignment horizontal="left"/>
      <protection locked="0"/>
    </xf>
    <xf numFmtId="0" fontId="122" fillId="28" borderId="30" xfId="629" applyFont="1" applyFill="1" applyBorder="1" applyAlignment="1" applyProtection="1">
      <protection locked="0"/>
    </xf>
    <xf numFmtId="224" fontId="122" fillId="28" borderId="30" xfId="629" applyNumberFormat="1" applyFont="1" applyFill="1" applyBorder="1" applyAlignment="1" applyProtection="1">
      <alignment horizontal="center"/>
      <protection locked="0"/>
    </xf>
    <xf numFmtId="0" fontId="20" fillId="28" borderId="173" xfId="2164" applyFont="1" applyFill="1" applyBorder="1" applyAlignment="1">
      <alignment horizontal="left" vertical="center" wrapText="1"/>
    </xf>
    <xf numFmtId="326" fontId="20" fillId="28" borderId="173" xfId="2164" applyNumberFormat="1" applyFont="1" applyFill="1" applyBorder="1" applyAlignment="1">
      <alignment horizontal="right" vertical="center" wrapText="1"/>
    </xf>
    <xf numFmtId="0" fontId="20" fillId="0" borderId="194" xfId="0" applyNumberFormat="1" applyFont="1" applyFill="1" applyBorder="1" applyAlignment="1">
      <alignment horizontal="right" vertical="center"/>
    </xf>
    <xf numFmtId="38" fontId="337" fillId="0" borderId="30" xfId="0" applyFont="1" applyFill="1" applyBorder="1"/>
    <xf numFmtId="38" fontId="119" fillId="0" borderId="0" xfId="0" applyFont="1" applyFill="1"/>
    <xf numFmtId="38" fontId="86" fillId="61" borderId="85" xfId="0" applyFont="1" applyFill="1" applyBorder="1" applyAlignment="1">
      <alignment horizontal="right" vertical="top"/>
    </xf>
    <xf numFmtId="2" fontId="20" fillId="0" borderId="194" xfId="0" applyNumberFormat="1" applyFont="1" applyFill="1" applyBorder="1" applyAlignment="1">
      <alignment horizontal="right" vertical="center"/>
    </xf>
    <xf numFmtId="38" fontId="133" fillId="0" borderId="97" xfId="0" applyFont="1" applyFill="1" applyBorder="1" applyAlignment="1">
      <alignment horizontal="left" vertical="top"/>
    </xf>
    <xf numFmtId="38" fontId="133" fillId="0" borderId="97" xfId="0" applyFont="1" applyFill="1" applyBorder="1" applyAlignment="1">
      <alignment vertical="top"/>
    </xf>
    <xf numFmtId="38" fontId="133" fillId="0" borderId="141" xfId="0" applyFont="1" applyFill="1" applyBorder="1" applyAlignment="1">
      <alignment horizontal="center" vertical="top" wrapText="1"/>
    </xf>
    <xf numFmtId="38" fontId="133" fillId="0" borderId="140" xfId="0" applyFont="1" applyFill="1" applyBorder="1" applyAlignment="1">
      <alignment horizontal="center" vertical="top"/>
    </xf>
    <xf numFmtId="189" fontId="133" fillId="0" borderId="97" xfId="504" applyNumberFormat="1" applyFont="1" applyFill="1" applyBorder="1" applyAlignment="1">
      <alignment horizontal="center" vertical="top" wrapText="1"/>
    </xf>
    <xf numFmtId="217" fontId="133" fillId="0" borderId="0" xfId="0" applyNumberFormat="1" applyFont="1" applyFill="1" applyAlignment="1">
      <alignment horizontal="center" vertical="top"/>
    </xf>
    <xf numFmtId="38" fontId="76" fillId="62" borderId="0" xfId="0" applyFont="1" applyFill="1"/>
    <xf numFmtId="38" fontId="76" fillId="62" borderId="90" xfId="0" applyFont="1" applyFill="1" applyBorder="1"/>
    <xf numFmtId="38" fontId="76" fillId="62" borderId="97" xfId="0" applyFont="1" applyFill="1" applyBorder="1" applyAlignment="1">
      <alignment horizontal="left"/>
    </xf>
    <xf numFmtId="242" fontId="213" fillId="62" borderId="97" xfId="0" applyNumberFormat="1" applyFont="1" applyFill="1" applyBorder="1" applyAlignment="1">
      <alignment horizontal="center"/>
    </xf>
    <xf numFmtId="40" fontId="76" fillId="62" borderId="97" xfId="0" applyNumberFormat="1" applyFont="1" applyFill="1" applyBorder="1"/>
    <xf numFmtId="38" fontId="119" fillId="62" borderId="140" xfId="0" applyFont="1" applyFill="1" applyBorder="1" applyAlignment="1">
      <alignment horizontal="right" vertical="top"/>
    </xf>
    <xf numFmtId="38" fontId="76" fillId="62" borderId="141" xfId="0" applyFont="1" applyFill="1" applyBorder="1"/>
    <xf numFmtId="38" fontId="76" fillId="62" borderId="48" xfId="0" applyFont="1" applyFill="1" applyBorder="1"/>
    <xf numFmtId="38" fontId="76" fillId="62" borderId="0" xfId="0" applyFont="1" applyFill="1" applyBorder="1"/>
    <xf numFmtId="38" fontId="288" fillId="0" borderId="140" xfId="0" applyFont="1" applyFill="1" applyBorder="1" applyAlignment="1">
      <alignment horizontal="right" vertical="top"/>
    </xf>
    <xf numFmtId="38" fontId="205" fillId="62" borderId="90" xfId="0" applyFont="1" applyFill="1" applyBorder="1" applyAlignment="1">
      <alignment vertical="top"/>
    </xf>
    <xf numFmtId="38" fontId="81" fillId="62" borderId="90" xfId="0" applyFont="1" applyFill="1" applyBorder="1" applyAlignment="1">
      <alignment horizontal="center"/>
    </xf>
    <xf numFmtId="0" fontId="138" fillId="62" borderId="97" xfId="0" applyNumberFormat="1" applyFont="1" applyFill="1" applyBorder="1" applyAlignment="1">
      <alignment horizontal="center" vertical="top"/>
    </xf>
    <xf numFmtId="214" fontId="138" fillId="62" borderId="97" xfId="0" applyNumberFormat="1" applyFont="1" applyFill="1" applyBorder="1" applyAlignment="1">
      <alignment horizontal="left" vertical="top"/>
    </xf>
    <xf numFmtId="38" fontId="138" fillId="62" borderId="97" xfId="0" applyNumberFormat="1" applyFont="1" applyFill="1" applyBorder="1" applyAlignment="1">
      <alignment vertical="top" wrapText="1"/>
    </xf>
    <xf numFmtId="231" fontId="198" fillId="62" borderId="97" xfId="504" applyNumberFormat="1" applyFont="1" applyFill="1" applyBorder="1" applyAlignment="1">
      <alignment horizontal="center" vertical="top" wrapText="1"/>
    </xf>
    <xf numFmtId="38" fontId="138" fillId="62" borderId="97" xfId="0" applyFont="1" applyFill="1" applyBorder="1" applyAlignment="1">
      <alignment horizontal="center" vertical="top"/>
    </xf>
    <xf numFmtId="40" fontId="138" fillId="62" borderId="97" xfId="504" applyNumberFormat="1" applyFont="1" applyFill="1" applyBorder="1" applyAlignment="1">
      <alignment vertical="top"/>
    </xf>
    <xf numFmtId="189" fontId="119" fillId="62" borderId="97" xfId="504" applyNumberFormat="1" applyFont="1" applyFill="1" applyBorder="1" applyAlignment="1">
      <alignment vertical="top"/>
    </xf>
    <xf numFmtId="229" fontId="138" fillId="62" borderId="97" xfId="510" applyNumberFormat="1" applyFont="1" applyFill="1" applyBorder="1" applyAlignment="1">
      <alignment vertical="top"/>
    </xf>
    <xf numFmtId="38" fontId="81" fillId="62" borderId="140" xfId="0" applyFont="1" applyFill="1" applyBorder="1" applyAlignment="1">
      <alignment horizontal="right" vertical="top"/>
    </xf>
    <xf numFmtId="38" fontId="138" fillId="62" borderId="97" xfId="0" applyFont="1" applyFill="1" applyBorder="1" applyAlignment="1">
      <alignment vertical="top"/>
    </xf>
    <xf numFmtId="38" fontId="138" fillId="62" borderId="141" xfId="0" applyFont="1" applyFill="1" applyBorder="1" applyAlignment="1">
      <alignment vertical="top"/>
    </xf>
    <xf numFmtId="38" fontId="138" fillId="62" borderId="48" xfId="0" applyFont="1" applyFill="1" applyBorder="1" applyAlignment="1">
      <alignment vertical="top"/>
    </xf>
    <xf numFmtId="38" fontId="138" fillId="62" borderId="0" xfId="0" applyFont="1" applyFill="1" applyBorder="1" applyAlignment="1">
      <alignment vertical="top"/>
    </xf>
    <xf numFmtId="38" fontId="20" fillId="31" borderId="0" xfId="0" applyNumberFormat="1" applyFont="1" applyFill="1" applyBorder="1" applyAlignment="1">
      <alignment vertical="top"/>
    </xf>
    <xf numFmtId="0" fontId="66" fillId="0" borderId="26" xfId="627" applyFont="1" applyFill="1" applyBorder="1" applyAlignment="1">
      <alignment horizontal="center"/>
    </xf>
    <xf numFmtId="0" fontId="66" fillId="0" borderId="26" xfId="627" applyFont="1" applyFill="1" applyBorder="1" applyAlignment="1">
      <alignment horizontal="left"/>
    </xf>
    <xf numFmtId="0" fontId="119" fillId="0" borderId="26" xfId="627" applyFont="1" applyFill="1" applyBorder="1" applyAlignment="1">
      <alignment horizontal="center"/>
    </xf>
    <xf numFmtId="1" fontId="66" fillId="0" borderId="26" xfId="627" applyNumberFormat="1" applyFont="1" applyFill="1" applyBorder="1" applyAlignment="1">
      <alignment horizontal="center"/>
    </xf>
    <xf numFmtId="189" fontId="66" fillId="0" borderId="26" xfId="504" applyNumberFormat="1" applyFont="1" applyFill="1" applyBorder="1" applyAlignment="1" applyProtection="1">
      <alignment horizontal="center"/>
    </xf>
    <xf numFmtId="189" fontId="66" fillId="0" borderId="26" xfId="504" applyNumberFormat="1" applyFont="1" applyFill="1" applyBorder="1" applyAlignment="1" applyProtection="1">
      <alignment horizontal="right"/>
    </xf>
    <xf numFmtId="3" fontId="66" fillId="0" borderId="26" xfId="627" applyNumberFormat="1" applyFont="1" applyFill="1" applyBorder="1" applyAlignment="1">
      <alignment horizontal="right"/>
    </xf>
    <xf numFmtId="0" fontId="84" fillId="0" borderId="201" xfId="627" applyFont="1" applyFill="1" applyBorder="1" applyAlignment="1">
      <alignment horizontal="center"/>
    </xf>
    <xf numFmtId="0" fontId="84" fillId="0" borderId="201" xfId="627" applyFont="1" applyFill="1" applyBorder="1" applyAlignment="1">
      <alignment horizontal="left"/>
    </xf>
    <xf numFmtId="0" fontId="76" fillId="0" borderId="201" xfId="627" applyFont="1" applyFill="1" applyBorder="1" applyAlignment="1">
      <alignment horizontal="center"/>
    </xf>
    <xf numFmtId="1" fontId="84" fillId="0" borderId="201" xfId="627" applyNumberFormat="1" applyFont="1" applyFill="1" applyBorder="1" applyAlignment="1">
      <alignment horizontal="center"/>
    </xf>
    <xf numFmtId="189" fontId="84" fillId="0" borderId="201" xfId="504" applyNumberFormat="1" applyFont="1" applyFill="1" applyBorder="1" applyAlignment="1" applyProtection="1">
      <alignment horizontal="center"/>
    </xf>
    <xf numFmtId="189" fontId="84" fillId="0" borderId="201" xfId="504" applyNumberFormat="1" applyFont="1" applyFill="1" applyBorder="1" applyAlignment="1" applyProtection="1">
      <alignment horizontal="right"/>
    </xf>
    <xf numFmtId="3" fontId="84" fillId="0" borderId="201" xfId="627" applyNumberFormat="1" applyFont="1" applyFill="1" applyBorder="1" applyAlignment="1">
      <alignment horizontal="right"/>
    </xf>
    <xf numFmtId="0" fontId="238" fillId="0" borderId="196" xfId="627" applyFont="1" applyFill="1" applyBorder="1" applyAlignment="1">
      <alignment horizontal="center"/>
    </xf>
    <xf numFmtId="0" fontId="84" fillId="0" borderId="196" xfId="627" applyFont="1" applyFill="1" applyBorder="1" applyAlignment="1">
      <alignment horizontal="center"/>
    </xf>
    <xf numFmtId="0" fontId="84" fillId="0" borderId="196" xfId="627" applyFont="1" applyFill="1" applyBorder="1" applyAlignment="1">
      <alignment horizontal="left" wrapText="1"/>
    </xf>
    <xf numFmtId="1" fontId="84" fillId="0" borderId="196" xfId="627" applyNumberFormat="1" applyFont="1" applyFill="1" applyBorder="1" applyAlignment="1">
      <alignment horizontal="center"/>
    </xf>
    <xf numFmtId="0" fontId="84" fillId="0" borderId="196" xfId="627" applyFont="1" applyFill="1" applyBorder="1" applyAlignment="1">
      <alignment horizontal="right"/>
    </xf>
    <xf numFmtId="220" fontId="84" fillId="0" borderId="196" xfId="627" applyNumberFormat="1" applyFont="1" applyFill="1" applyBorder="1" applyAlignment="1">
      <alignment horizontal="right"/>
    </xf>
    <xf numFmtId="189" fontId="84" fillId="0" borderId="196" xfId="504" applyNumberFormat="1" applyFont="1" applyFill="1" applyBorder="1" applyAlignment="1" applyProtection="1">
      <alignment horizontal="right"/>
    </xf>
    <xf numFmtId="3" fontId="84" fillId="0" borderId="196" xfId="627" applyNumberFormat="1" applyFont="1" applyFill="1" applyBorder="1" applyAlignment="1">
      <alignment horizontal="right"/>
    </xf>
    <xf numFmtId="0" fontId="84" fillId="0" borderId="196" xfId="627" applyFont="1" applyFill="1" applyBorder="1" applyAlignment="1">
      <alignment horizontal="left"/>
    </xf>
    <xf numFmtId="189" fontId="84" fillId="0" borderId="196" xfId="504" applyNumberFormat="1" applyFont="1" applyFill="1" applyBorder="1" applyAlignment="1" applyProtection="1">
      <alignment horizontal="center"/>
    </xf>
    <xf numFmtId="0" fontId="120" fillId="0" borderId="196" xfId="627" applyFont="1" applyFill="1" applyBorder="1" applyAlignment="1">
      <alignment horizontal="center" wrapText="1"/>
    </xf>
    <xf numFmtId="0" fontId="129" fillId="0" borderId="196" xfId="627" applyFont="1" applyFill="1" applyBorder="1" applyAlignment="1">
      <alignment horizontal="center"/>
    </xf>
    <xf numFmtId="189" fontId="129" fillId="0" borderId="196" xfId="504" applyNumberFormat="1" applyFont="1" applyFill="1" applyBorder="1" applyAlignment="1" applyProtection="1">
      <alignment horizontal="center"/>
    </xf>
    <xf numFmtId="189" fontId="129" fillId="0" borderId="196" xfId="504" applyNumberFormat="1" applyFont="1" applyFill="1" applyBorder="1" applyAlignment="1" applyProtection="1">
      <alignment horizontal="right"/>
    </xf>
    <xf numFmtId="0" fontId="84" fillId="0" borderId="196" xfId="627" applyFont="1" applyFill="1" applyBorder="1" applyAlignment="1">
      <alignment horizontal="center" wrapText="1"/>
    </xf>
    <xf numFmtId="220" fontId="129" fillId="0" borderId="196" xfId="627" applyNumberFormat="1" applyFont="1" applyFill="1" applyBorder="1" applyAlignment="1">
      <alignment horizontal="center"/>
    </xf>
    <xf numFmtId="229" fontId="58" fillId="0" borderId="196" xfId="504" applyNumberFormat="1" applyFont="1" applyFill="1" applyBorder="1"/>
    <xf numFmtId="0" fontId="66" fillId="0" borderId="202" xfId="627" applyFont="1" applyFill="1" applyBorder="1" applyAlignment="1">
      <alignment horizontal="center"/>
    </xf>
    <xf numFmtId="0" fontId="66" fillId="0" borderId="202" xfId="627" applyFont="1" applyFill="1" applyBorder="1" applyAlignment="1">
      <alignment horizontal="left"/>
    </xf>
    <xf numFmtId="0" fontId="66" fillId="0" borderId="202" xfId="627" applyFont="1" applyFill="1" applyBorder="1" applyAlignment="1">
      <alignment horizontal="center" wrapText="1"/>
    </xf>
    <xf numFmtId="220" fontId="66" fillId="0" borderId="202" xfId="627" applyNumberFormat="1" applyFont="1" applyFill="1" applyBorder="1" applyAlignment="1">
      <alignment horizontal="center"/>
    </xf>
    <xf numFmtId="1" fontId="66" fillId="0" borderId="202" xfId="627" applyNumberFormat="1" applyFont="1" applyFill="1" applyBorder="1" applyAlignment="1">
      <alignment horizontal="right"/>
    </xf>
    <xf numFmtId="189" fontId="66" fillId="0" borderId="202" xfId="504" applyNumberFormat="1" applyFont="1" applyFill="1" applyBorder="1" applyAlignment="1" applyProtection="1">
      <alignment horizontal="center"/>
    </xf>
    <xf numFmtId="3" fontId="66" fillId="0" borderId="202" xfId="627" applyNumberFormat="1" applyFont="1" applyFill="1" applyBorder="1" applyAlignment="1">
      <alignment horizontal="right"/>
    </xf>
    <xf numFmtId="38" fontId="85" fillId="0" borderId="202" xfId="0" applyFont="1" applyFill="1" applyBorder="1"/>
    <xf numFmtId="189" fontId="20" fillId="0" borderId="194" xfId="504" applyNumberFormat="1" applyFont="1" applyFill="1" applyBorder="1" applyAlignment="1">
      <alignment horizontal="center" vertical="top" wrapText="1"/>
    </xf>
    <xf numFmtId="40" fontId="119" fillId="68" borderId="97" xfId="0" applyNumberFormat="1" applyFont="1" applyFill="1" applyBorder="1"/>
    <xf numFmtId="40" fontId="81" fillId="32" borderId="97" xfId="504" applyNumberFormat="1" applyFont="1" applyFill="1" applyBorder="1" applyAlignment="1">
      <alignment vertical="top"/>
    </xf>
    <xf numFmtId="189" fontId="81" fillId="32" borderId="97" xfId="504" applyNumberFormat="1" applyFont="1" applyFill="1" applyBorder="1" applyAlignment="1">
      <alignment vertical="top"/>
    </xf>
    <xf numFmtId="189" fontId="119" fillId="32" borderId="133" xfId="504" applyNumberFormat="1" applyFont="1" applyFill="1" applyBorder="1" applyAlignment="1">
      <alignment vertical="top"/>
    </xf>
    <xf numFmtId="40" fontId="290" fillId="32" borderId="97" xfId="504" applyNumberFormat="1" applyFont="1" applyFill="1" applyBorder="1" applyAlignment="1">
      <alignment vertical="top"/>
    </xf>
    <xf numFmtId="40" fontId="138" fillId="32" borderId="97" xfId="504" applyNumberFormat="1" applyFont="1" applyFill="1" applyBorder="1" applyAlignment="1">
      <alignment vertical="top"/>
    </xf>
    <xf numFmtId="40" fontId="119" fillId="32" borderId="97" xfId="504" applyNumberFormat="1" applyFont="1" applyFill="1" applyBorder="1" applyAlignment="1">
      <alignment vertical="top"/>
    </xf>
    <xf numFmtId="40" fontId="119" fillId="32" borderId="97" xfId="0" applyNumberFormat="1" applyFont="1" applyFill="1" applyBorder="1"/>
    <xf numFmtId="38" fontId="20" fillId="0" borderId="0" xfId="0" applyFont="1" applyFill="1" applyAlignment="1">
      <alignment horizontal="center" vertical="top"/>
    </xf>
    <xf numFmtId="38" fontId="119" fillId="0" borderId="0" xfId="0" applyFont="1" applyFill="1"/>
    <xf numFmtId="189" fontId="20" fillId="0" borderId="97" xfId="504" applyNumberFormat="1" applyFont="1" applyFill="1" applyBorder="1" applyAlignment="1">
      <alignment horizontal="center" vertical="top" wrapText="1"/>
    </xf>
    <xf numFmtId="253" fontId="286" fillId="0" borderId="0" xfId="1365" applyNumberFormat="1" applyFont="1" applyAlignment="1" applyProtection="1">
      <alignment horizontal="left" vertical="center" wrapText="1"/>
      <protection locked="0"/>
    </xf>
    <xf numFmtId="253" fontId="319" fillId="0" borderId="0" xfId="1365" applyNumberFormat="1" applyFont="1" applyAlignment="1">
      <alignment horizontal="center"/>
    </xf>
    <xf numFmtId="253" fontId="84" fillId="0" borderId="0" xfId="1365" applyNumberFormat="1" applyFont="1" applyBorder="1" applyAlignment="1">
      <alignment horizontal="center"/>
    </xf>
    <xf numFmtId="38" fontId="20" fillId="0" borderId="0" xfId="0" applyFont="1" applyFill="1" applyAlignment="1">
      <alignment horizontal="center" vertical="top"/>
    </xf>
    <xf numFmtId="214" fontId="75" fillId="0" borderId="0" xfId="0" applyNumberFormat="1" applyFont="1" applyFill="1" applyBorder="1" applyAlignment="1">
      <alignment horizontal="center" vertical="top"/>
    </xf>
    <xf numFmtId="189" fontId="20" fillId="0" borderId="97" xfId="504" applyNumberFormat="1" applyFont="1" applyFill="1" applyBorder="1" applyAlignment="1">
      <alignment horizontal="center" vertical="top" wrapText="1"/>
    </xf>
    <xf numFmtId="38" fontId="75" fillId="0" borderId="133" xfId="0" applyFont="1" applyFill="1" applyBorder="1" applyAlignment="1">
      <alignment horizontal="center" vertical="top" wrapText="1"/>
    </xf>
    <xf numFmtId="38" fontId="75" fillId="0" borderId="97" xfId="0" applyFont="1" applyFill="1" applyBorder="1" applyAlignment="1">
      <alignment horizontal="center" vertical="top"/>
    </xf>
    <xf numFmtId="38" fontId="76" fillId="28" borderId="0" xfId="0" applyFont="1" applyFill="1" applyBorder="1"/>
    <xf numFmtId="38" fontId="81" fillId="28" borderId="48" xfId="0" applyFont="1" applyFill="1" applyBorder="1" applyAlignment="1">
      <alignment vertical="top"/>
    </xf>
    <xf numFmtId="38" fontId="81" fillId="28" borderId="0" xfId="0" applyFont="1" applyFill="1" applyBorder="1" applyAlignment="1">
      <alignment vertical="top"/>
    </xf>
    <xf numFmtId="38" fontId="76" fillId="28" borderId="48" xfId="0" applyFont="1" applyFill="1" applyBorder="1" applyAlignment="1">
      <alignment vertical="top"/>
    </xf>
    <xf numFmtId="38" fontId="76" fillId="28" borderId="0" xfId="0" applyFont="1" applyFill="1" applyBorder="1" applyAlignment="1">
      <alignment vertical="top"/>
    </xf>
    <xf numFmtId="217" fontId="127" fillId="0" borderId="0" xfId="0" applyNumberFormat="1" applyFont="1"/>
    <xf numFmtId="38" fontId="123" fillId="0" borderId="0" xfId="0" applyFont="1" applyFill="1" applyAlignment="1">
      <alignment horizontal="center"/>
    </xf>
    <xf numFmtId="38" fontId="126" fillId="0" borderId="51" xfId="0" applyFont="1" applyBorder="1" applyAlignment="1">
      <alignment horizontal="center" vertical="center"/>
    </xf>
    <xf numFmtId="38" fontId="126" fillId="0" borderId="50" xfId="0" applyFont="1" applyBorder="1" applyAlignment="1">
      <alignment horizontal="center" vertical="center"/>
    </xf>
    <xf numFmtId="38" fontId="126" fillId="0" borderId="92" xfId="0" applyFont="1" applyFill="1" applyBorder="1" applyAlignment="1">
      <alignment horizontal="center" vertical="center"/>
    </xf>
    <xf numFmtId="38" fontId="126" fillId="60" borderId="85" xfId="0" applyFont="1" applyFill="1" applyBorder="1" applyAlignment="1">
      <alignment horizontal="center" vertical="top"/>
    </xf>
    <xf numFmtId="38" fontId="127" fillId="28" borderId="154" xfId="0" applyFont="1" applyFill="1" applyBorder="1"/>
    <xf numFmtId="242" fontId="100" fillId="44" borderId="97" xfId="0" applyNumberFormat="1" applyFont="1" applyFill="1" applyBorder="1"/>
    <xf numFmtId="231" fontId="349" fillId="0" borderId="97" xfId="504" applyNumberFormat="1" applyFont="1" applyFill="1" applyBorder="1" applyAlignment="1">
      <alignment vertical="top" wrapText="1"/>
    </xf>
    <xf numFmtId="231" fontId="127" fillId="0" borderId="97" xfId="504" applyNumberFormat="1" applyFont="1" applyFill="1" applyBorder="1" applyAlignment="1">
      <alignment vertical="top" wrapText="1"/>
    </xf>
    <xf numFmtId="38" fontId="126" fillId="0" borderId="97" xfId="0" applyFont="1" applyFill="1" applyBorder="1"/>
    <xf numFmtId="9" fontId="127" fillId="0" borderId="97" xfId="0" applyNumberFormat="1" applyFont="1" applyFill="1" applyBorder="1" applyAlignment="1">
      <alignment vertical="top"/>
    </xf>
    <xf numFmtId="231" fontId="101" fillId="0" borderId="97" xfId="504" applyNumberFormat="1" applyFont="1" applyFill="1" applyBorder="1" applyAlignment="1">
      <alignment vertical="top" wrapText="1"/>
    </xf>
    <xf numFmtId="231" fontId="350" fillId="0" borderId="97" xfId="504" applyNumberFormat="1" applyFont="1" applyFill="1" applyBorder="1" applyAlignment="1">
      <alignment vertical="top" wrapText="1"/>
    </xf>
    <xf numFmtId="231" fontId="101" fillId="0" borderId="97" xfId="504" applyNumberFormat="1" applyFont="1" applyFill="1" applyBorder="1" applyAlignment="1">
      <alignment horizontal="center" vertical="top" wrapText="1"/>
    </xf>
    <xf numFmtId="38" fontId="100" fillId="0" borderId="97" xfId="0" applyFont="1" applyFill="1" applyBorder="1"/>
    <xf numFmtId="231" fontId="351" fillId="0" borderId="97" xfId="504" applyNumberFormat="1" applyFont="1" applyFill="1" applyBorder="1" applyAlignment="1">
      <alignment vertical="top" wrapText="1"/>
    </xf>
    <xf numFmtId="231" fontId="352" fillId="0" borderId="97" xfId="504" applyNumberFormat="1" applyFont="1" applyFill="1" applyBorder="1" applyAlignment="1">
      <alignment vertical="top" wrapText="1"/>
    </xf>
    <xf numFmtId="38" fontId="127" fillId="48" borderId="154" xfId="0" applyFont="1" applyFill="1" applyBorder="1"/>
    <xf numFmtId="231" fontId="127" fillId="0" borderId="97" xfId="504" applyNumberFormat="1" applyFont="1" applyFill="1" applyBorder="1" applyAlignment="1">
      <alignment vertical="top"/>
    </xf>
    <xf numFmtId="215" fontId="100" fillId="0" borderId="97" xfId="504" applyNumberFormat="1" applyFont="1" applyFill="1" applyBorder="1" applyAlignment="1">
      <alignment vertical="top" wrapText="1"/>
    </xf>
    <xf numFmtId="231" fontId="101" fillId="0" borderId="23" xfId="504" applyNumberFormat="1" applyFont="1" applyFill="1" applyBorder="1" applyAlignment="1">
      <alignment vertical="top" wrapText="1"/>
    </xf>
    <xf numFmtId="38" fontId="127" fillId="61" borderId="85" xfId="0" applyFont="1" applyFill="1" applyBorder="1"/>
    <xf numFmtId="242" fontId="127" fillId="0" borderId="97" xfId="0" applyNumberFormat="1" applyFont="1" applyFill="1" applyBorder="1"/>
    <xf numFmtId="242" fontId="349" fillId="0" borderId="97" xfId="0" applyNumberFormat="1" applyFont="1" applyFill="1" applyBorder="1"/>
    <xf numFmtId="215" fontId="127" fillId="0" borderId="97" xfId="504" applyNumberFormat="1" applyFont="1" applyFill="1" applyBorder="1" applyAlignment="1">
      <alignment vertical="top" wrapText="1"/>
    </xf>
    <xf numFmtId="215" fontId="126" fillId="66" borderId="97" xfId="504" applyNumberFormat="1" applyFont="1" applyFill="1" applyBorder="1" applyAlignment="1">
      <alignment vertical="top" wrapText="1"/>
    </xf>
    <xf numFmtId="38" fontId="127" fillId="0" borderId="97" xfId="0" applyFont="1" applyFill="1" applyBorder="1"/>
    <xf numFmtId="38" fontId="352" fillId="0" borderId="97" xfId="0" applyFont="1" applyFill="1" applyBorder="1"/>
    <xf numFmtId="242" fontId="352" fillId="0" borderId="97" xfId="0" applyNumberFormat="1" applyFont="1" applyFill="1" applyBorder="1"/>
    <xf numFmtId="215" fontId="126" fillId="0" borderId="97" xfId="504" applyNumberFormat="1" applyFont="1" applyFill="1" applyBorder="1" applyAlignment="1">
      <alignment vertical="top" wrapText="1"/>
    </xf>
    <xf numFmtId="242" fontId="127" fillId="0" borderId="133" xfId="0" applyNumberFormat="1" applyFont="1" applyFill="1" applyBorder="1"/>
    <xf numFmtId="215" fontId="100" fillId="62" borderId="97" xfId="504" applyNumberFormat="1" applyFont="1" applyFill="1" applyBorder="1" applyAlignment="1">
      <alignment vertical="top" wrapText="1"/>
    </xf>
    <xf numFmtId="242" fontId="353" fillId="0" borderId="97" xfId="0" applyNumberFormat="1" applyFont="1" applyFill="1" applyBorder="1"/>
    <xf numFmtId="215" fontId="352" fillId="0" borderId="97" xfId="504" applyNumberFormat="1" applyFont="1" applyFill="1" applyBorder="1" applyAlignment="1">
      <alignment vertical="top" wrapText="1"/>
    </xf>
    <xf numFmtId="215" fontId="127" fillId="28" borderId="97" xfId="504" applyNumberFormat="1" applyFont="1" applyFill="1" applyBorder="1" applyAlignment="1">
      <alignment vertical="top" wrapText="1"/>
    </xf>
    <xf numFmtId="242" fontId="100" fillId="44" borderId="133" xfId="0" applyNumberFormat="1" applyFont="1" applyFill="1" applyBorder="1"/>
    <xf numFmtId="38" fontId="127" fillId="0" borderId="97" xfId="0" applyFont="1" applyFill="1" applyBorder="1" applyAlignment="1">
      <alignment horizontal="center" vertical="top"/>
    </xf>
    <xf numFmtId="10" fontId="127" fillId="0" borderId="97" xfId="639" applyNumberFormat="1" applyFont="1" applyFill="1" applyBorder="1" applyAlignment="1">
      <alignment vertical="top" wrapText="1"/>
    </xf>
    <xf numFmtId="231" fontId="100" fillId="0" borderId="97" xfId="504" applyNumberFormat="1" applyFont="1" applyFill="1" applyBorder="1" applyAlignment="1">
      <alignment vertical="top" wrapText="1"/>
    </xf>
    <xf numFmtId="9" fontId="101" fillId="0" borderId="97" xfId="0" applyNumberFormat="1" applyFont="1" applyFill="1" applyBorder="1" applyAlignment="1">
      <alignment vertical="top"/>
    </xf>
    <xf numFmtId="38" fontId="101" fillId="0" borderId="97" xfId="0" applyFont="1" applyFill="1" applyBorder="1"/>
    <xf numFmtId="242" fontId="127" fillId="0" borderId="23" xfId="0" applyNumberFormat="1" applyFont="1" applyFill="1" applyBorder="1"/>
    <xf numFmtId="231" fontId="100" fillId="67" borderId="97" xfId="504" applyNumberFormat="1" applyFont="1" applyFill="1" applyBorder="1" applyAlignment="1">
      <alignment vertical="top" wrapText="1"/>
    </xf>
    <xf numFmtId="242" fontId="126" fillId="0" borderId="133" xfId="0" applyNumberFormat="1" applyFont="1" applyFill="1" applyBorder="1"/>
    <xf numFmtId="242" fontId="352" fillId="0" borderId="97" xfId="0" applyNumberFormat="1" applyFont="1" applyFill="1" applyBorder="1" applyAlignment="1">
      <alignment horizontal="center"/>
    </xf>
    <xf numFmtId="242" fontId="101" fillId="0" borderId="133" xfId="0" applyNumberFormat="1" applyFont="1" applyFill="1" applyBorder="1"/>
    <xf numFmtId="242" fontId="127" fillId="0" borderId="159" xfId="0" applyNumberFormat="1" applyFont="1" applyFill="1" applyBorder="1"/>
    <xf numFmtId="231" fontId="126" fillId="63" borderId="97" xfId="504" applyNumberFormat="1" applyFont="1" applyFill="1" applyBorder="1" applyAlignment="1">
      <alignment vertical="top" wrapText="1"/>
    </xf>
    <xf numFmtId="242" fontId="127" fillId="44" borderId="97" xfId="0" applyNumberFormat="1" applyFont="1" applyFill="1" applyBorder="1"/>
    <xf numFmtId="38" fontId="127" fillId="0" borderId="97" xfId="0" applyFont="1" applyFill="1" applyBorder="1" applyAlignment="1">
      <alignment vertical="top"/>
    </xf>
    <xf numFmtId="38" fontId="354" fillId="0" borderId="97" xfId="0" applyFont="1" applyFill="1" applyBorder="1" applyAlignment="1">
      <alignment vertical="top"/>
    </xf>
    <xf numFmtId="242" fontId="127" fillId="50" borderId="97" xfId="0" applyNumberFormat="1" applyFont="1" applyFill="1" applyBorder="1"/>
    <xf numFmtId="242" fontId="355" fillId="0" borderId="97" xfId="0" applyNumberFormat="1" applyFont="1" applyFill="1" applyBorder="1"/>
    <xf numFmtId="242" fontId="100" fillId="62" borderId="97" xfId="0" applyNumberFormat="1" applyFont="1" applyFill="1" applyBorder="1"/>
    <xf numFmtId="231" fontId="354" fillId="0" borderId="97" xfId="504" applyNumberFormat="1" applyFont="1" applyFill="1" applyBorder="1" applyAlignment="1">
      <alignment vertical="top" wrapText="1"/>
    </xf>
    <xf numFmtId="10" fontId="127" fillId="0" borderId="97" xfId="639" applyNumberFormat="1" applyFont="1" applyFill="1" applyBorder="1" applyAlignment="1">
      <alignment horizontal="center" vertical="top" wrapText="1"/>
    </xf>
    <xf numFmtId="231" fontId="126" fillId="0" borderId="97" xfId="504" applyNumberFormat="1" applyFont="1" applyFill="1" applyBorder="1" applyAlignment="1">
      <alignment vertical="top" wrapText="1"/>
    </xf>
    <xf numFmtId="190" fontId="127" fillId="0" borderId="97" xfId="504" applyNumberFormat="1" applyFont="1" applyFill="1" applyBorder="1" applyAlignment="1">
      <alignment vertical="top" wrapText="1"/>
    </xf>
    <xf numFmtId="38" fontId="127" fillId="0" borderId="133" xfId="0" applyFont="1" applyFill="1" applyBorder="1" applyAlignment="1">
      <alignment horizontal="center" vertical="top"/>
    </xf>
    <xf numFmtId="233" fontId="127" fillId="0" borderId="97" xfId="0" applyNumberFormat="1" applyFont="1" applyFill="1" applyBorder="1"/>
    <xf numFmtId="233" fontId="352" fillId="0" borderId="97" xfId="0" applyNumberFormat="1" applyFont="1" applyFill="1" applyBorder="1"/>
    <xf numFmtId="233" fontId="127" fillId="0" borderId="159" xfId="0" applyNumberFormat="1" applyFont="1" applyFill="1" applyBorder="1"/>
    <xf numFmtId="242" fontId="101" fillId="0" borderId="97" xfId="0" applyNumberFormat="1" applyFont="1" applyFill="1" applyBorder="1"/>
    <xf numFmtId="215" fontId="101" fillId="0" borderId="97" xfId="504" applyNumberFormat="1" applyFont="1" applyFill="1" applyBorder="1" applyAlignment="1">
      <alignment vertical="top" wrapText="1"/>
    </xf>
    <xf numFmtId="242" fontId="100" fillId="0" borderId="97" xfId="0" applyNumberFormat="1" applyFont="1" applyFill="1" applyBorder="1"/>
    <xf numFmtId="242" fontId="127" fillId="0" borderId="159" xfId="0" applyNumberFormat="1" applyFont="1" applyFill="1" applyBorder="1" applyAlignment="1">
      <alignment horizontal="center"/>
    </xf>
    <xf numFmtId="231" fontId="127" fillId="0" borderId="23" xfId="504" applyNumberFormat="1" applyFont="1" applyFill="1" applyBorder="1" applyAlignment="1">
      <alignment vertical="top" wrapText="1"/>
    </xf>
    <xf numFmtId="231" fontId="356" fillId="0" borderId="97" xfId="504" applyNumberFormat="1" applyFont="1" applyFill="1" applyBorder="1" applyAlignment="1">
      <alignment vertical="top" wrapText="1"/>
    </xf>
    <xf numFmtId="3" fontId="127" fillId="0" borderId="97" xfId="0" applyNumberFormat="1" applyFont="1" applyFill="1" applyBorder="1"/>
    <xf numFmtId="242" fontId="127" fillId="32" borderId="97" xfId="0" applyNumberFormat="1" applyFont="1" applyFill="1" applyBorder="1"/>
    <xf numFmtId="215" fontId="127" fillId="0" borderId="154" xfId="504" applyNumberFormat="1" applyFont="1" applyFill="1" applyBorder="1" applyAlignment="1">
      <alignment vertical="top" wrapText="1"/>
    </xf>
    <xf numFmtId="231" fontId="127" fillId="0" borderId="97" xfId="504" applyNumberFormat="1" applyFont="1" applyFill="1" applyBorder="1" applyAlignment="1">
      <alignment horizontal="center" vertical="top" wrapText="1"/>
    </xf>
    <xf numFmtId="242" fontId="100" fillId="29" borderId="97" xfId="0" applyNumberFormat="1" applyFont="1" applyFill="1" applyBorder="1"/>
    <xf numFmtId="231" fontId="351" fillId="0" borderId="97" xfId="504" applyNumberFormat="1" applyFont="1" applyFill="1" applyBorder="1" applyAlignment="1">
      <alignment horizontal="center" vertical="top" wrapText="1"/>
    </xf>
    <xf numFmtId="231" fontId="351" fillId="62" borderId="97" xfId="504" applyNumberFormat="1" applyFont="1" applyFill="1" applyBorder="1" applyAlignment="1">
      <alignment vertical="top" wrapText="1"/>
    </xf>
    <xf numFmtId="215" fontId="127" fillId="0" borderId="97" xfId="504" applyNumberFormat="1" applyFont="1" applyFill="1" applyBorder="1" applyAlignment="1">
      <alignment horizontal="center" vertical="top" wrapText="1"/>
    </xf>
    <xf numFmtId="231" fontId="127" fillId="0" borderId="140" xfId="504" applyNumberFormat="1" applyFont="1" applyFill="1" applyBorder="1" applyAlignment="1">
      <alignment vertical="top" wrapText="1"/>
    </xf>
    <xf numFmtId="231" fontId="127" fillId="0" borderId="133" xfId="504" applyNumberFormat="1" applyFont="1" applyFill="1" applyBorder="1" applyAlignment="1">
      <alignment vertical="top" wrapText="1"/>
    </xf>
    <xf numFmtId="231" fontId="127" fillId="0" borderId="104" xfId="504" applyNumberFormat="1" applyFont="1" applyFill="1" applyBorder="1" applyAlignment="1">
      <alignment vertical="top" wrapText="1"/>
    </xf>
    <xf numFmtId="38" fontId="126" fillId="28" borderId="97" xfId="0" applyFont="1" applyFill="1" applyBorder="1"/>
    <xf numFmtId="231" fontId="351" fillId="28" borderId="97" xfId="504" applyNumberFormat="1" applyFont="1" applyFill="1" applyBorder="1" applyAlignment="1">
      <alignment horizontal="center" vertical="top" wrapText="1"/>
    </xf>
    <xf numFmtId="231" fontId="127" fillId="47" borderId="97" xfId="504" applyNumberFormat="1" applyFont="1" applyFill="1" applyBorder="1" applyAlignment="1">
      <alignment vertical="top" wrapText="1"/>
    </xf>
    <xf numFmtId="231" fontId="351" fillId="0" borderId="133" xfId="504" applyNumberFormat="1" applyFont="1" applyFill="1" applyBorder="1" applyAlignment="1">
      <alignment vertical="top" wrapText="1"/>
    </xf>
    <xf numFmtId="38" fontId="126" fillId="47" borderId="97" xfId="0" applyFont="1" applyFill="1" applyBorder="1"/>
    <xf numFmtId="231" fontId="127" fillId="48" borderId="97" xfId="504" applyNumberFormat="1" applyFont="1" applyFill="1" applyBorder="1" applyAlignment="1">
      <alignment vertical="top" wrapText="1"/>
    </xf>
    <xf numFmtId="242" fontId="126" fillId="47" borderId="97" xfId="0" applyNumberFormat="1" applyFont="1" applyFill="1" applyBorder="1"/>
    <xf numFmtId="231" fontId="126" fillId="47" borderId="97" xfId="504" applyNumberFormat="1" applyFont="1" applyFill="1" applyBorder="1" applyAlignment="1">
      <alignment vertical="top" wrapText="1"/>
    </xf>
    <xf numFmtId="38" fontId="127" fillId="45" borderId="158" xfId="0" applyFont="1" applyFill="1" applyBorder="1"/>
    <xf numFmtId="242" fontId="127" fillId="29" borderId="97" xfId="0" applyNumberFormat="1" applyFont="1" applyFill="1" applyBorder="1"/>
    <xf numFmtId="38" fontId="127" fillId="45" borderId="159" xfId="0" applyFont="1" applyFill="1" applyBorder="1"/>
    <xf numFmtId="231" fontId="356" fillId="48" borderId="97" xfId="504" applyNumberFormat="1" applyFont="1" applyFill="1" applyBorder="1" applyAlignment="1">
      <alignment vertical="top" wrapText="1"/>
    </xf>
    <xf numFmtId="231" fontId="356" fillId="47" borderId="97" xfId="504" applyNumberFormat="1" applyFont="1" applyFill="1" applyBorder="1" applyAlignment="1">
      <alignment vertical="top" wrapText="1"/>
    </xf>
    <xf numFmtId="231" fontId="351" fillId="0" borderId="91" xfId="504" applyNumberFormat="1" applyFont="1" applyFill="1" applyBorder="1" applyAlignment="1">
      <alignment vertical="top" wrapText="1"/>
    </xf>
    <xf numFmtId="38" fontId="356" fillId="47" borderId="97" xfId="0" applyFont="1" applyFill="1" applyBorder="1"/>
    <xf numFmtId="38" fontId="127" fillId="45" borderId="154" xfId="0" applyFont="1" applyFill="1" applyBorder="1"/>
    <xf numFmtId="38" fontId="126" fillId="46" borderId="97" xfId="0" applyFont="1" applyFill="1" applyBorder="1" applyAlignment="1">
      <alignment horizontal="center" vertical="top"/>
    </xf>
    <xf numFmtId="38" fontId="127" fillId="48" borderId="97" xfId="0" applyFont="1" applyFill="1" applyBorder="1" applyAlignment="1">
      <alignment horizontal="center" vertical="top"/>
    </xf>
    <xf numFmtId="231" fontId="127" fillId="47" borderId="97" xfId="504" applyNumberFormat="1" applyFont="1" applyFill="1" applyBorder="1" applyAlignment="1">
      <alignment vertical="top"/>
    </xf>
    <xf numFmtId="231" fontId="351" fillId="47" borderId="97" xfId="504" applyNumberFormat="1" applyFont="1" applyFill="1" applyBorder="1" applyAlignment="1">
      <alignment vertical="top"/>
    </xf>
    <xf numFmtId="38" fontId="126" fillId="48" borderId="97" xfId="0" applyFont="1" applyFill="1" applyBorder="1"/>
    <xf numFmtId="242" fontId="126" fillId="45" borderId="97" xfId="0" applyNumberFormat="1" applyFont="1" applyFill="1" applyBorder="1"/>
    <xf numFmtId="38" fontId="126" fillId="46" borderId="33" xfId="0" applyFont="1" applyFill="1" applyBorder="1" applyAlignment="1">
      <alignment horizontal="center" vertical="top"/>
    </xf>
    <xf numFmtId="242" fontId="127" fillId="46" borderId="97" xfId="0" applyNumberFormat="1" applyFont="1" applyFill="1" applyBorder="1"/>
    <xf numFmtId="242" fontId="127" fillId="0" borderId="104" xfId="0" applyNumberFormat="1" applyFont="1" applyFill="1" applyBorder="1"/>
    <xf numFmtId="38" fontId="351" fillId="47" borderId="97" xfId="0" applyFont="1" applyFill="1" applyBorder="1"/>
    <xf numFmtId="215" fontId="126" fillId="62" borderId="97" xfId="504" applyNumberFormat="1" applyFont="1" applyFill="1" applyBorder="1" applyAlignment="1">
      <alignment vertical="top" wrapText="1"/>
    </xf>
    <xf numFmtId="38" fontId="126" fillId="28" borderId="23" xfId="0" applyFont="1" applyFill="1" applyBorder="1" applyAlignment="1">
      <alignment horizontal="center" vertical="top"/>
    </xf>
    <xf numFmtId="231" fontId="356" fillId="28" borderId="97" xfId="504" applyNumberFormat="1" applyFont="1" applyFill="1" applyBorder="1" applyAlignment="1">
      <alignment vertical="top" wrapText="1"/>
    </xf>
    <xf numFmtId="242" fontId="127" fillId="28" borderId="97" xfId="0" applyNumberFormat="1" applyFont="1" applyFill="1" applyBorder="1"/>
    <xf numFmtId="242" fontId="127" fillId="28" borderId="133" xfId="0" applyNumberFormat="1" applyFont="1" applyFill="1" applyBorder="1"/>
    <xf numFmtId="231" fontId="351" fillId="28" borderId="97" xfId="504" applyNumberFormat="1" applyFont="1" applyFill="1" applyBorder="1" applyAlignment="1">
      <alignment vertical="top" wrapText="1"/>
    </xf>
    <xf numFmtId="0" fontId="76" fillId="44" borderId="133" xfId="0" applyNumberFormat="1" applyFont="1" applyFill="1" applyBorder="1"/>
    <xf numFmtId="189" fontId="20" fillId="0" borderId="0" xfId="627" applyNumberFormat="1" applyFont="1" applyFill="1" applyBorder="1" applyAlignment="1" applyProtection="1">
      <alignment vertical="top"/>
      <protection locked="0"/>
    </xf>
    <xf numFmtId="0" fontId="81" fillId="0" borderId="203" xfId="0" applyNumberFormat="1" applyFont="1" applyFill="1" applyBorder="1" applyAlignment="1" applyProtection="1">
      <alignment horizontal="center"/>
      <protection hidden="1"/>
    </xf>
    <xf numFmtId="0" fontId="81" fillId="0" borderId="203" xfId="0" applyNumberFormat="1" applyFont="1" applyFill="1" applyBorder="1" applyProtection="1">
      <protection hidden="1"/>
    </xf>
    <xf numFmtId="0" fontId="81" fillId="0" borderId="203" xfId="0" applyNumberFormat="1" applyFont="1" applyFill="1" applyBorder="1" applyAlignment="1" applyProtection="1">
      <alignment horizontal="center" wrapText="1"/>
      <protection hidden="1"/>
    </xf>
    <xf numFmtId="253" fontId="81" fillId="0" borderId="203" xfId="1365" applyNumberFormat="1" applyFont="1" applyBorder="1"/>
    <xf numFmtId="253" fontId="76" fillId="0" borderId="203" xfId="1365" applyNumberFormat="1" applyFont="1" applyBorder="1" applyAlignment="1">
      <alignment horizontal="center"/>
    </xf>
    <xf numFmtId="0" fontId="76" fillId="0" borderId="203" xfId="0" applyNumberFormat="1" applyFont="1" applyFill="1" applyBorder="1" applyProtection="1">
      <protection hidden="1"/>
    </xf>
    <xf numFmtId="253" fontId="76" fillId="0" borderId="203" xfId="1365" applyNumberFormat="1" applyFont="1" applyFill="1" applyBorder="1" applyAlignment="1">
      <alignment horizontal="center" vertical="center"/>
    </xf>
    <xf numFmtId="253" fontId="76" fillId="0" borderId="203" xfId="1365" applyNumberFormat="1" applyFont="1" applyFill="1" applyBorder="1" applyAlignment="1">
      <alignment horizontal="right" vertical="center"/>
    </xf>
    <xf numFmtId="38" fontId="20" fillId="0" borderId="0" xfId="0" applyFont="1" applyAlignment="1">
      <alignment horizontal="center"/>
    </xf>
    <xf numFmtId="214" fontId="75" fillId="0" borderId="0" xfId="0" applyNumberFormat="1" applyFont="1" applyFill="1" applyBorder="1" applyAlignment="1">
      <alignment horizontal="center" vertical="top"/>
    </xf>
    <xf numFmtId="38" fontId="75" fillId="0" borderId="85" xfId="0" applyFont="1" applyFill="1" applyBorder="1" applyAlignment="1">
      <alignment horizontal="center" vertical="top"/>
    </xf>
    <xf numFmtId="38" fontId="75" fillId="0" borderId="85" xfId="0" applyFont="1" applyFill="1" applyBorder="1" applyAlignment="1">
      <alignment horizontal="center" vertical="top" wrapText="1"/>
    </xf>
    <xf numFmtId="189" fontId="75" fillId="0" borderId="85" xfId="504" applyNumberFormat="1" applyFont="1" applyFill="1" applyBorder="1" applyAlignment="1">
      <alignment horizontal="center" vertical="top" wrapText="1"/>
    </xf>
    <xf numFmtId="189" fontId="75" fillId="0" borderId="85" xfId="504" applyNumberFormat="1" applyFont="1" applyFill="1" applyBorder="1" applyAlignment="1">
      <alignment horizontal="center" vertical="top"/>
    </xf>
    <xf numFmtId="38" fontId="75" fillId="0" borderId="106" xfId="0" applyFont="1" applyFill="1" applyBorder="1" applyAlignment="1">
      <alignment horizontal="center" vertical="top" wrapText="1"/>
    </xf>
    <xf numFmtId="38" fontId="75" fillId="0" borderId="112" xfId="0" applyFont="1" applyFill="1" applyBorder="1" applyAlignment="1">
      <alignment horizontal="center" vertical="top" wrapText="1"/>
    </xf>
    <xf numFmtId="38" fontId="75" fillId="0" borderId="92" xfId="0" applyFont="1" applyFill="1" applyBorder="1" applyAlignment="1">
      <alignment horizontal="center" vertical="top" wrapText="1"/>
    </xf>
    <xf numFmtId="38" fontId="75" fillId="0" borderId="88" xfId="0" applyFont="1" applyFill="1" applyBorder="1" applyAlignment="1">
      <alignment horizontal="center" vertical="top"/>
    </xf>
    <xf numFmtId="38" fontId="75" fillId="0" borderId="23" xfId="0" applyFont="1" applyFill="1" applyBorder="1" applyAlignment="1">
      <alignment horizontal="center" vertical="top"/>
    </xf>
    <xf numFmtId="38" fontId="75" fillId="0" borderId="89" xfId="0" applyFont="1" applyFill="1" applyBorder="1" applyAlignment="1">
      <alignment horizontal="center" vertical="top"/>
    </xf>
    <xf numFmtId="38" fontId="75" fillId="0" borderId="88" xfId="0" applyFont="1" applyFill="1" applyBorder="1" applyAlignment="1">
      <alignment horizontal="center" vertical="top" wrapText="1"/>
    </xf>
    <xf numFmtId="38" fontId="75" fillId="0" borderId="23" xfId="0" applyFont="1" applyFill="1" applyBorder="1" applyAlignment="1">
      <alignment horizontal="center" vertical="top" wrapText="1"/>
    </xf>
    <xf numFmtId="38" fontId="75" fillId="0" borderId="89" xfId="0" applyFont="1" applyFill="1" applyBorder="1" applyAlignment="1">
      <alignment horizontal="center" vertical="top" wrapText="1"/>
    </xf>
    <xf numFmtId="223" fontId="84" fillId="0" borderId="125" xfId="0" applyNumberFormat="1" applyFont="1" applyFill="1" applyBorder="1" applyAlignment="1">
      <alignment horizontal="center" vertical="top"/>
    </xf>
    <xf numFmtId="223" fontId="84" fillId="0" borderId="23" xfId="0" applyNumberFormat="1" applyFont="1" applyFill="1" applyBorder="1" applyAlignment="1">
      <alignment horizontal="center" vertical="top"/>
    </xf>
    <xf numFmtId="223" fontId="84" fillId="0" borderId="89" xfId="0" applyNumberFormat="1" applyFont="1" applyFill="1" applyBorder="1" applyAlignment="1">
      <alignment horizontal="center" vertical="top"/>
    </xf>
    <xf numFmtId="38" fontId="20" fillId="0" borderId="0" xfId="0" applyFont="1" applyFill="1" applyAlignment="1">
      <alignment horizontal="center" vertical="top"/>
    </xf>
    <xf numFmtId="0" fontId="122" fillId="0" borderId="0" xfId="0" applyNumberFormat="1" applyFont="1" applyBorder="1" applyAlignment="1">
      <alignment horizontal="left" vertical="top" wrapText="1"/>
    </xf>
    <xf numFmtId="38" fontId="324" fillId="0" borderId="0" xfId="0" applyFont="1" applyFill="1" applyAlignment="1">
      <alignment horizontal="center"/>
    </xf>
    <xf numFmtId="3" fontId="75" fillId="0" borderId="88" xfId="0" applyNumberFormat="1" applyFont="1" applyFill="1" applyBorder="1" applyAlignment="1" applyProtection="1">
      <alignment horizontal="center" vertical="center" wrapText="1"/>
      <protection locked="0" hidden="1"/>
    </xf>
    <xf numFmtId="3" fontId="75" fillId="0" borderId="89" xfId="0" applyNumberFormat="1" applyFont="1" applyFill="1" applyBorder="1" applyAlignment="1" applyProtection="1">
      <alignment horizontal="center" vertical="center" wrapText="1"/>
      <protection locked="0" hidden="1"/>
    </xf>
    <xf numFmtId="233" fontId="81" fillId="0" borderId="24" xfId="630" applyNumberFormat="1" applyFont="1" applyFill="1" applyBorder="1" applyAlignment="1" applyProtection="1">
      <alignment horizontal="center" vertical="center" wrapText="1"/>
      <protection locked="0"/>
    </xf>
    <xf numFmtId="233" fontId="81" fillId="0" borderId="23" xfId="630" applyNumberFormat="1" applyFont="1" applyFill="1" applyBorder="1" applyAlignment="1" applyProtection="1">
      <alignment horizontal="center" vertical="center" wrapText="1"/>
      <protection locked="0"/>
    </xf>
    <xf numFmtId="233" fontId="81" fillId="0" borderId="47" xfId="630" applyNumberFormat="1" applyFont="1" applyFill="1" applyBorder="1" applyAlignment="1" applyProtection="1">
      <alignment horizontal="center" vertical="center" wrapText="1"/>
      <protection locked="0"/>
    </xf>
    <xf numFmtId="0" fontId="81" fillId="0" borderId="23" xfId="630" applyFont="1" applyFill="1" applyBorder="1" applyAlignment="1" applyProtection="1">
      <alignment horizontal="center" vertical="center" wrapText="1"/>
      <protection locked="0"/>
    </xf>
    <xf numFmtId="0" fontId="81" fillId="0" borderId="47" xfId="630" applyFont="1" applyFill="1" applyBorder="1" applyAlignment="1" applyProtection="1">
      <alignment horizontal="center" vertical="center" wrapText="1"/>
      <protection locked="0"/>
    </xf>
    <xf numFmtId="0" fontId="81" fillId="0" borderId="23" xfId="630" applyFont="1" applyFill="1" applyBorder="1" applyAlignment="1" applyProtection="1">
      <alignment vertical="center" wrapText="1"/>
      <protection locked="0"/>
    </xf>
    <xf numFmtId="0" fontId="81" fillId="0" borderId="47" xfId="630" applyFont="1" applyFill="1" applyBorder="1" applyAlignment="1" applyProtection="1">
      <alignment vertical="center" wrapText="1"/>
      <protection locked="0"/>
    </xf>
    <xf numFmtId="0" fontId="81" fillId="0" borderId="47" xfId="630" applyFont="1" applyFill="1" applyBorder="1" applyAlignment="1" applyProtection="1">
      <alignment wrapText="1"/>
      <protection locked="0"/>
    </xf>
    <xf numFmtId="233" fontId="89" fillId="0" borderId="0" xfId="630" applyNumberFormat="1" applyFont="1" applyFill="1" applyAlignment="1" applyProtection="1">
      <alignment horizontal="center"/>
      <protection locked="0"/>
    </xf>
    <xf numFmtId="233" fontId="76" fillId="0" borderId="32" xfId="630" applyNumberFormat="1" applyFont="1" applyFill="1" applyBorder="1" applyAlignment="1" applyProtection="1">
      <alignment horizontal="center" vertical="center" wrapText="1"/>
      <protection locked="0"/>
    </xf>
    <xf numFmtId="0" fontId="81" fillId="0" borderId="24" xfId="630" applyFont="1" applyFill="1" applyBorder="1" applyAlignment="1" applyProtection="1">
      <alignment horizontal="center" vertical="center" wrapText="1"/>
      <protection locked="0"/>
    </xf>
    <xf numFmtId="233" fontId="76" fillId="0" borderId="32" xfId="630" applyNumberFormat="1" applyFont="1" applyFill="1" applyBorder="1" applyAlignment="1" applyProtection="1">
      <alignment horizontal="center" wrapText="1"/>
      <protection locked="0"/>
    </xf>
    <xf numFmtId="38" fontId="0" fillId="0" borderId="32" xfId="0" applyFill="1" applyBorder="1" applyAlignment="1">
      <alignment horizontal="center" wrapText="1"/>
    </xf>
    <xf numFmtId="233" fontId="81" fillId="0" borderId="1" xfId="630" applyNumberFormat="1" applyFont="1" applyFill="1" applyBorder="1" applyAlignment="1" applyProtection="1">
      <alignment horizontal="center" vertical="center" wrapText="1"/>
      <protection locked="0"/>
    </xf>
    <xf numFmtId="0" fontId="81" fillId="0" borderId="1" xfId="630" applyFont="1" applyFill="1" applyBorder="1" applyAlignment="1" applyProtection="1">
      <alignment horizontal="center" vertical="center" wrapText="1"/>
      <protection locked="0"/>
    </xf>
    <xf numFmtId="0" fontId="91" fillId="0" borderId="45" xfId="626" applyFont="1" applyFill="1" applyBorder="1" applyAlignment="1" applyProtection="1">
      <alignment vertical="top" wrapText="1"/>
      <protection locked="0"/>
    </xf>
    <xf numFmtId="0" fontId="91" fillId="0" borderId="37" xfId="626" applyFont="1" applyFill="1" applyBorder="1" applyAlignment="1" applyProtection="1">
      <alignment vertical="top" wrapText="1"/>
      <protection locked="0"/>
    </xf>
    <xf numFmtId="0" fontId="91" fillId="0" borderId="55" xfId="626" applyFont="1" applyFill="1" applyBorder="1" applyAlignment="1" applyProtection="1">
      <alignment vertical="top" wrapText="1"/>
      <protection locked="0"/>
    </xf>
    <xf numFmtId="0" fontId="91" fillId="0" borderId="39" xfId="626" applyFont="1" applyFill="1" applyBorder="1" applyAlignment="1" applyProtection="1">
      <alignment vertical="top" wrapText="1"/>
      <protection locked="0"/>
    </xf>
    <xf numFmtId="0" fontId="91" fillId="0" borderId="27" xfId="626" applyFont="1" applyFill="1" applyBorder="1" applyAlignment="1" applyProtection="1">
      <alignment horizontal="center" vertical="top" wrapText="1"/>
      <protection locked="0"/>
    </xf>
    <xf numFmtId="0" fontId="91" fillId="0" borderId="29" xfId="626" applyFont="1" applyFill="1" applyBorder="1" applyAlignment="1" applyProtection="1">
      <alignment horizontal="center" vertical="top" wrapText="1"/>
      <protection locked="0"/>
    </xf>
    <xf numFmtId="0" fontId="91" fillId="0" borderId="27" xfId="626" applyFont="1" applyFill="1" applyBorder="1" applyAlignment="1" applyProtection="1">
      <alignment vertical="top" wrapText="1"/>
      <protection locked="0"/>
    </xf>
    <xf numFmtId="0" fontId="91" fillId="0" borderId="29" xfId="626" applyFont="1" applyFill="1" applyBorder="1" applyAlignment="1" applyProtection="1">
      <alignment vertical="top" wrapText="1"/>
      <protection locked="0"/>
    </xf>
    <xf numFmtId="0" fontId="91" fillId="0" borderId="28" xfId="626" applyFont="1" applyFill="1" applyBorder="1" applyAlignment="1" applyProtection="1">
      <alignment vertical="top" wrapText="1"/>
      <protection locked="0"/>
    </xf>
    <xf numFmtId="0" fontId="91" fillId="0" borderId="54" xfId="626" applyFont="1" applyFill="1" applyBorder="1" applyAlignment="1" applyProtection="1">
      <alignment vertical="top" wrapText="1"/>
      <protection locked="0"/>
    </xf>
    <xf numFmtId="0" fontId="91" fillId="0" borderId="41" xfId="626" applyFont="1" applyFill="1" applyBorder="1" applyAlignment="1" applyProtection="1">
      <alignment vertical="top" wrapText="1"/>
      <protection locked="0"/>
    </xf>
    <xf numFmtId="0" fontId="91" fillId="0" borderId="1" xfId="626" applyFont="1" applyFill="1" applyBorder="1" applyAlignment="1" applyProtection="1">
      <alignment horizontal="center" vertical="center" wrapText="1"/>
      <protection locked="0"/>
    </xf>
    <xf numFmtId="0" fontId="91" fillId="0" borderId="28" xfId="626" applyFont="1" applyFill="1" applyBorder="1" applyAlignment="1" applyProtection="1">
      <alignment horizontal="center" vertical="top" wrapText="1"/>
      <protection locked="0"/>
    </xf>
    <xf numFmtId="0" fontId="91" fillId="0" borderId="27" xfId="626" applyFont="1" applyFill="1" applyBorder="1" applyAlignment="1" applyProtection="1">
      <alignment vertical="center" wrapText="1"/>
      <protection locked="0"/>
    </xf>
    <xf numFmtId="0" fontId="91" fillId="0" borderId="29" xfId="626" applyFont="1" applyFill="1" applyBorder="1" applyAlignment="1" applyProtection="1">
      <alignment vertical="center" wrapText="1"/>
      <protection locked="0"/>
    </xf>
    <xf numFmtId="0" fontId="91" fillId="0" borderId="28" xfId="626" applyFont="1" applyFill="1" applyBorder="1" applyAlignment="1" applyProtection="1">
      <alignment vertical="center" wrapText="1"/>
      <protection locked="0"/>
    </xf>
    <xf numFmtId="0" fontId="91" fillId="0" borderId="58" xfId="626" applyFont="1" applyFill="1" applyBorder="1" applyAlignment="1" applyProtection="1">
      <alignment vertical="top" wrapText="1"/>
      <protection locked="0"/>
    </xf>
    <xf numFmtId="0" fontId="91" fillId="0" borderId="35" xfId="626" applyFont="1" applyFill="1" applyBorder="1" applyAlignment="1" applyProtection="1">
      <alignment vertical="top" wrapText="1"/>
      <protection locked="0"/>
    </xf>
    <xf numFmtId="0" fontId="91" fillId="0" borderId="46" xfId="626" applyFont="1" applyFill="1" applyBorder="1" applyAlignment="1" applyProtection="1">
      <alignment vertical="top" wrapText="1"/>
      <protection locked="0"/>
    </xf>
    <xf numFmtId="0" fontId="91" fillId="0" borderId="43" xfId="626" applyFont="1" applyFill="1" applyBorder="1" applyAlignment="1" applyProtection="1">
      <alignment vertical="top" wrapText="1"/>
      <protection locked="0"/>
    </xf>
    <xf numFmtId="0" fontId="91" fillId="0" borderId="1" xfId="626" applyFont="1" applyFill="1" applyBorder="1" applyAlignment="1" applyProtection="1">
      <alignment vertical="top" wrapText="1"/>
      <protection locked="0"/>
    </xf>
    <xf numFmtId="0" fontId="91" fillId="0" borderId="49" xfId="626" applyFont="1" applyFill="1" applyBorder="1" applyAlignment="1" applyProtection="1">
      <alignment horizontal="center" vertical="center" wrapText="1"/>
      <protection locked="0"/>
    </xf>
    <xf numFmtId="0" fontId="91" fillId="0" borderId="51" xfId="626" applyFont="1" applyFill="1" applyBorder="1" applyAlignment="1" applyProtection="1">
      <alignment horizontal="center" vertical="center" wrapText="1"/>
      <protection locked="0"/>
    </xf>
    <xf numFmtId="0" fontId="91" fillId="0" borderId="52" xfId="626" applyFont="1" applyFill="1" applyBorder="1" applyAlignment="1" applyProtection="1">
      <alignment horizontal="center" vertical="center" wrapText="1"/>
      <protection locked="0"/>
    </xf>
    <xf numFmtId="0" fontId="91" fillId="0" borderId="53" xfId="626" applyFont="1" applyFill="1" applyBorder="1" applyAlignment="1" applyProtection="1">
      <alignment horizontal="center" vertical="center" wrapText="1"/>
      <protection locked="0"/>
    </xf>
    <xf numFmtId="0" fontId="91" fillId="0" borderId="1" xfId="626" applyFont="1" applyFill="1" applyBorder="1" applyAlignment="1" applyProtection="1">
      <alignment horizontal="center" vertical="top" wrapText="1"/>
      <protection locked="0"/>
    </xf>
    <xf numFmtId="0" fontId="91" fillId="0" borderId="38" xfId="626" applyFont="1" applyFill="1" applyBorder="1" applyAlignment="1" applyProtection="1">
      <alignment vertical="top" wrapText="1"/>
      <protection locked="0"/>
    </xf>
    <xf numFmtId="0" fontId="91" fillId="0" borderId="42" xfId="626" applyFont="1" applyFill="1" applyBorder="1" applyAlignment="1" applyProtection="1">
      <alignment vertical="top" wrapText="1"/>
      <protection locked="0"/>
    </xf>
    <xf numFmtId="0" fontId="89" fillId="0" borderId="0" xfId="629" applyFont="1" applyFill="1" applyAlignment="1">
      <alignment horizontal="center"/>
    </xf>
    <xf numFmtId="0" fontId="84" fillId="0" borderId="0" xfId="629" applyFont="1" applyFill="1" applyAlignment="1">
      <alignment horizontal="center"/>
    </xf>
    <xf numFmtId="0" fontId="128" fillId="0" borderId="0" xfId="620" applyFont="1" applyFill="1" applyAlignment="1">
      <alignment horizontal="left" vertical="center" wrapText="1"/>
    </xf>
    <xf numFmtId="0" fontId="128" fillId="0" borderId="0" xfId="620" applyFont="1" applyFill="1" applyAlignment="1">
      <alignment horizontal="center" vertical="center" wrapText="1"/>
    </xf>
    <xf numFmtId="38" fontId="119" fillId="0" borderId="0" xfId="0" applyFont="1" applyFill="1"/>
    <xf numFmtId="227" fontId="122" fillId="0" borderId="0" xfId="620" applyNumberFormat="1" applyFont="1" applyFill="1" applyAlignment="1">
      <alignment horizontal="left" vertical="center" shrinkToFit="1"/>
    </xf>
    <xf numFmtId="228" fontId="122" fillId="0" borderId="0" xfId="620" applyNumberFormat="1" applyFont="1" applyFill="1" applyAlignment="1">
      <alignment horizontal="center" vertical="center" wrapText="1"/>
    </xf>
    <xf numFmtId="0" fontId="123" fillId="0" borderId="1" xfId="629" applyFont="1" applyFill="1" applyBorder="1" applyAlignment="1">
      <alignment horizontal="center" vertical="center"/>
    </xf>
    <xf numFmtId="0" fontId="123" fillId="0" borderId="1" xfId="629" applyFont="1" applyFill="1" applyBorder="1" applyAlignment="1">
      <alignment horizontal="center" vertical="center" wrapText="1"/>
    </xf>
    <xf numFmtId="38" fontId="123" fillId="0" borderId="1" xfId="0" applyFont="1" applyFill="1" applyBorder="1" applyAlignment="1">
      <alignment horizontal="center" vertical="center"/>
    </xf>
    <xf numFmtId="189" fontId="123" fillId="0" borderId="1" xfId="504" applyNumberFormat="1" applyFont="1" applyFill="1" applyBorder="1" applyAlignment="1">
      <alignment horizontal="center" vertical="center"/>
    </xf>
    <xf numFmtId="189" fontId="123" fillId="0" borderId="27" xfId="504" applyNumberFormat="1" applyFont="1" applyFill="1" applyBorder="1" applyAlignment="1">
      <alignment horizontal="center" vertical="center" wrapText="1"/>
    </xf>
    <xf numFmtId="189" fontId="123" fillId="0" borderId="28" xfId="504" applyNumberFormat="1" applyFont="1" applyFill="1" applyBorder="1" applyAlignment="1">
      <alignment horizontal="center" vertical="center" wrapText="1"/>
    </xf>
    <xf numFmtId="0" fontId="123" fillId="26" borderId="1" xfId="629" applyFont="1" applyFill="1" applyBorder="1" applyAlignment="1">
      <alignment horizontal="center" vertical="center" wrapText="1"/>
    </xf>
    <xf numFmtId="190" fontId="123" fillId="0" borderId="1" xfId="504" applyFont="1" applyFill="1" applyBorder="1" applyAlignment="1">
      <alignment horizontal="center" vertical="center" wrapText="1"/>
    </xf>
    <xf numFmtId="189" fontId="123" fillId="0" borderId="1" xfId="504" applyNumberFormat="1" applyFont="1" applyFill="1" applyBorder="1" applyAlignment="1">
      <alignment horizontal="center" vertical="center" wrapText="1"/>
    </xf>
    <xf numFmtId="38" fontId="123" fillId="0" borderId="1" xfId="0" applyFont="1" applyFill="1" applyBorder="1" applyAlignment="1">
      <alignment horizontal="center" vertical="center" wrapText="1"/>
    </xf>
    <xf numFmtId="0" fontId="123" fillId="0" borderId="183" xfId="629" applyFont="1" applyFill="1" applyBorder="1" applyAlignment="1">
      <alignment horizontal="center" vertical="center"/>
    </xf>
    <xf numFmtId="0" fontId="123" fillId="0" borderId="47" xfId="629" applyFont="1" applyFill="1" applyBorder="1" applyAlignment="1">
      <alignment horizontal="center" vertical="center"/>
    </xf>
    <xf numFmtId="0" fontId="81" fillId="0" borderId="0" xfId="2163" quotePrefix="1" applyFont="1" applyFill="1" applyAlignment="1">
      <alignment horizontal="left" vertical="center" wrapText="1"/>
    </xf>
    <xf numFmtId="0" fontId="75" fillId="0" borderId="188" xfId="2164" applyFont="1" applyFill="1" applyBorder="1" applyAlignment="1">
      <alignment horizontal="center" vertical="center" wrapText="1"/>
    </xf>
    <xf numFmtId="0" fontId="84" fillId="0" borderId="172" xfId="2164" applyFont="1" applyFill="1" applyBorder="1" applyAlignment="1"/>
    <xf numFmtId="2" fontId="20" fillId="0" borderId="173" xfId="2164" applyNumberFormat="1" applyFont="1" applyFill="1" applyBorder="1" applyAlignment="1">
      <alignment horizontal="center" vertical="center" wrapText="1"/>
    </xf>
    <xf numFmtId="323" fontId="75" fillId="32" borderId="188" xfId="2167" applyNumberFormat="1" applyFont="1" applyFill="1" applyBorder="1" applyAlignment="1">
      <alignment horizontal="center" vertical="center" wrapText="1"/>
    </xf>
    <xf numFmtId="0" fontId="84" fillId="32" borderId="172" xfId="2164" applyFont="1" applyFill="1" applyBorder="1" applyAlignment="1"/>
    <xf numFmtId="2" fontId="20" fillId="28" borderId="173" xfId="2164" applyNumberFormat="1" applyFont="1" applyFill="1" applyBorder="1" applyAlignment="1">
      <alignment horizontal="center" vertical="center" wrapText="1"/>
    </xf>
    <xf numFmtId="242" fontId="75" fillId="0" borderId="106" xfId="2162" applyNumberFormat="1" applyFont="1" applyFill="1" applyBorder="1" applyAlignment="1">
      <alignment horizontal="center" vertical="center" wrapText="1"/>
    </xf>
    <xf numFmtId="242" fontId="75" fillId="0" borderId="112" xfId="2162" applyNumberFormat="1" applyFont="1" applyFill="1" applyBorder="1" applyAlignment="1">
      <alignment horizontal="center" vertical="center" wrapText="1"/>
    </xf>
    <xf numFmtId="242" fontId="75" fillId="0" borderId="92" xfId="2162" applyNumberFormat="1" applyFont="1" applyFill="1" applyBorder="1" applyAlignment="1">
      <alignment horizontal="center" vertical="center" wrapText="1"/>
    </xf>
    <xf numFmtId="0" fontId="20" fillId="0" borderId="88" xfId="2162" applyFont="1" applyFill="1" applyBorder="1" applyAlignment="1">
      <alignment horizontal="center" vertical="center"/>
    </xf>
    <xf numFmtId="0" fontId="20" fillId="0" borderId="89" xfId="2162" applyFont="1" applyFill="1" applyBorder="1" applyAlignment="1">
      <alignment horizontal="center" vertical="center"/>
    </xf>
    <xf numFmtId="0" fontId="20" fillId="0" borderId="88" xfId="2162" applyFont="1" applyFill="1" applyBorder="1" applyAlignment="1">
      <alignment horizontal="center" vertical="center" wrapText="1"/>
    </xf>
    <xf numFmtId="0" fontId="20" fillId="0" borderId="23" xfId="2162" applyFont="1" applyFill="1" applyBorder="1" applyAlignment="1">
      <alignment horizontal="center" vertical="center" wrapText="1"/>
    </xf>
    <xf numFmtId="0" fontId="20" fillId="0" borderId="89" xfId="2162" applyFont="1" applyFill="1" applyBorder="1" applyAlignment="1">
      <alignment horizontal="center" vertical="center" wrapText="1"/>
    </xf>
    <xf numFmtId="0" fontId="20" fillId="0" borderId="117" xfId="2162" applyFont="1" applyFill="1" applyBorder="1" applyAlignment="1">
      <alignment horizontal="left" vertical="center"/>
    </xf>
    <xf numFmtId="0" fontId="20" fillId="0" borderId="187" xfId="2162" applyFont="1" applyFill="1" applyBorder="1" applyAlignment="1">
      <alignment horizontal="left" vertical="center"/>
    </xf>
    <xf numFmtId="0" fontId="20" fillId="0" borderId="141" xfId="2162" applyFont="1" applyFill="1" applyBorder="1" applyAlignment="1">
      <alignment horizontal="left" vertical="center"/>
    </xf>
    <xf numFmtId="0" fontId="20" fillId="0" borderId="155" xfId="2162" applyFont="1" applyFill="1" applyBorder="1" applyAlignment="1">
      <alignment horizontal="left" vertical="center"/>
    </xf>
    <xf numFmtId="0" fontId="75" fillId="0" borderId="88" xfId="2162" applyFont="1" applyFill="1" applyBorder="1" applyAlignment="1">
      <alignment horizontal="center" vertical="center"/>
    </xf>
    <xf numFmtId="0" fontId="75" fillId="0" borderId="23" xfId="2162" applyFont="1" applyFill="1" applyBorder="1" applyAlignment="1">
      <alignment horizontal="center" vertical="center"/>
    </xf>
    <xf numFmtId="0" fontId="75" fillId="0" borderId="89" xfId="2162" applyFont="1" applyFill="1" applyBorder="1" applyAlignment="1">
      <alignment horizontal="center" vertical="center"/>
    </xf>
    <xf numFmtId="242" fontId="75" fillId="0" borderId="179" xfId="2162" applyNumberFormat="1" applyFont="1" applyFill="1" applyBorder="1" applyAlignment="1">
      <alignment horizontal="center" vertical="center" wrapText="1"/>
    </xf>
    <xf numFmtId="0" fontId="75" fillId="0" borderId="0" xfId="2162" applyFont="1" applyFill="1" applyAlignment="1">
      <alignment horizontal="center" vertical="center"/>
    </xf>
    <xf numFmtId="0" fontId="84" fillId="0" borderId="0" xfId="2162" applyFont="1" applyFill="1" applyAlignment="1">
      <alignment horizontal="center" vertical="center"/>
    </xf>
    <xf numFmtId="0" fontId="89" fillId="0" borderId="0" xfId="2162" applyFont="1" applyFill="1" applyAlignment="1">
      <alignment horizontal="center" vertical="center"/>
    </xf>
    <xf numFmtId="0" fontId="20" fillId="0" borderId="0" xfId="2163" quotePrefix="1" applyFont="1" applyFill="1" applyAlignment="1">
      <alignment horizontal="left" vertical="center" wrapText="1"/>
    </xf>
    <xf numFmtId="0" fontId="75" fillId="0" borderId="183" xfId="2162" applyFont="1" applyFill="1" applyBorder="1" applyAlignment="1">
      <alignment horizontal="center" vertical="center" wrapText="1"/>
    </xf>
    <xf numFmtId="0" fontId="75" fillId="0" borderId="23" xfId="2162" applyFont="1" applyFill="1" applyBorder="1" applyAlignment="1">
      <alignment horizontal="center" vertical="center" wrapText="1"/>
    </xf>
    <xf numFmtId="0" fontId="75" fillId="0" borderId="89" xfId="2162" applyFont="1" applyFill="1" applyBorder="1" applyAlignment="1">
      <alignment horizontal="center" vertical="center" wrapText="1"/>
    </xf>
    <xf numFmtId="0" fontId="75" fillId="0" borderId="88" xfId="2162" applyFont="1" applyFill="1" applyBorder="1" applyAlignment="1">
      <alignment horizontal="center" vertical="center" wrapText="1"/>
    </xf>
    <xf numFmtId="0" fontId="75" fillId="0" borderId="120" xfId="2162" applyFont="1" applyFill="1" applyBorder="1" applyAlignment="1">
      <alignment horizontal="center" vertical="center"/>
    </xf>
    <xf numFmtId="0" fontId="75" fillId="0" borderId="81" xfId="2162" applyFont="1" applyFill="1" applyBorder="1" applyAlignment="1">
      <alignment horizontal="center" vertical="center"/>
    </xf>
    <xf numFmtId="0" fontId="75" fillId="0" borderId="48" xfId="2162" applyFont="1" applyFill="1" applyBorder="1" applyAlignment="1">
      <alignment horizontal="center" vertical="center"/>
    </xf>
    <xf numFmtId="0" fontId="75" fillId="0" borderId="50" xfId="2162" applyFont="1" applyFill="1" applyBorder="1" applyAlignment="1">
      <alignment horizontal="center" vertical="center"/>
    </xf>
    <xf numFmtId="0" fontId="75" fillId="0" borderId="82" xfId="2162" applyFont="1" applyFill="1" applyBorder="1" applyAlignment="1">
      <alignment horizontal="center" vertical="center"/>
    </xf>
    <xf numFmtId="0" fontId="75" fillId="0" borderId="84" xfId="2162" applyFont="1" applyFill="1" applyBorder="1" applyAlignment="1">
      <alignment horizontal="center" vertical="center"/>
    </xf>
    <xf numFmtId="0" fontId="20" fillId="0" borderId="91" xfId="2162" applyFont="1" applyFill="1" applyBorder="1" applyAlignment="1">
      <alignment horizontal="center" vertical="center" wrapText="1"/>
    </xf>
    <xf numFmtId="0" fontId="20" fillId="0" borderId="184" xfId="2162" applyFont="1" applyFill="1" applyBorder="1" applyAlignment="1">
      <alignment horizontal="center" vertical="center" wrapText="1"/>
    </xf>
    <xf numFmtId="0" fontId="20" fillId="0" borderId="91" xfId="2162" applyFont="1" applyFill="1" applyBorder="1" applyAlignment="1">
      <alignment horizontal="center" vertical="center"/>
    </xf>
    <xf numFmtId="0" fontId="20" fillId="0" borderId="184" xfId="2162" applyFont="1" applyFill="1" applyBorder="1" applyAlignment="1">
      <alignment horizontal="center" vertical="center"/>
    </xf>
    <xf numFmtId="189" fontId="20" fillId="0" borderId="97" xfId="504" applyNumberFormat="1" applyFont="1" applyFill="1" applyBorder="1" applyAlignment="1">
      <alignment horizontal="center" vertical="top" wrapText="1"/>
    </xf>
    <xf numFmtId="189" fontId="20" fillId="0" borderId="91" xfId="504" applyNumberFormat="1" applyFont="1" applyFill="1" applyBorder="1" applyAlignment="1">
      <alignment horizontal="center" vertical="top" wrapText="1"/>
    </xf>
    <xf numFmtId="38" fontId="75" fillId="0" borderId="133" xfId="0" applyFont="1" applyFill="1" applyBorder="1" applyAlignment="1">
      <alignment horizontal="center" vertical="top" wrapText="1"/>
    </xf>
    <xf numFmtId="38" fontId="75" fillId="0" borderId="91" xfId="0" applyFont="1" applyFill="1" applyBorder="1" applyAlignment="1">
      <alignment horizontal="center" vertical="top" wrapText="1"/>
    </xf>
    <xf numFmtId="223" fontId="84" fillId="0" borderId="100" xfId="0" applyNumberFormat="1" applyFont="1" applyFill="1" applyBorder="1" applyAlignment="1">
      <alignment horizontal="center" vertical="top"/>
    </xf>
    <xf numFmtId="223" fontId="84" fillId="0" borderId="85" xfId="0" applyNumberFormat="1" applyFont="1" applyFill="1" applyBorder="1" applyAlignment="1">
      <alignment horizontal="center" vertical="top"/>
    </xf>
    <xf numFmtId="214" fontId="89" fillId="0" borderId="0" xfId="0" applyNumberFormat="1" applyFont="1" applyFill="1" applyBorder="1" applyAlignment="1">
      <alignment horizontal="center" vertical="top"/>
    </xf>
    <xf numFmtId="38" fontId="75" fillId="0" borderId="86" xfId="0" applyFont="1" applyFill="1" applyBorder="1" applyAlignment="1">
      <alignment horizontal="center" vertical="top" wrapText="1"/>
    </xf>
    <xf numFmtId="38" fontId="75" fillId="0" borderId="97" xfId="0" applyFont="1" applyFill="1" applyBorder="1" applyAlignment="1">
      <alignment horizontal="center" vertical="top" wrapText="1"/>
    </xf>
    <xf numFmtId="38" fontId="75" fillId="0" borderId="86" xfId="0" applyFont="1" applyFill="1" applyBorder="1" applyAlignment="1">
      <alignment horizontal="center" vertical="top"/>
    </xf>
    <xf numFmtId="38" fontId="75" fillId="0" borderId="97" xfId="0" applyFont="1" applyFill="1" applyBorder="1" applyAlignment="1">
      <alignment horizontal="center" vertical="top"/>
    </xf>
    <xf numFmtId="38" fontId="75" fillId="0" borderId="91" xfId="0" applyFont="1" applyFill="1" applyBorder="1" applyAlignment="1">
      <alignment horizontal="center" vertical="top"/>
    </xf>
    <xf numFmtId="189" fontId="75" fillId="0" borderId="86" xfId="504" applyNumberFormat="1" applyFont="1" applyFill="1" applyBorder="1" applyAlignment="1">
      <alignment horizontal="center" vertical="top" wrapText="1"/>
    </xf>
    <xf numFmtId="189" fontId="75" fillId="0" borderId="86" xfId="504" applyNumberFormat="1" applyFont="1" applyFill="1" applyBorder="1" applyAlignment="1">
      <alignment horizontal="center" vertical="top"/>
    </xf>
    <xf numFmtId="3" fontId="140" fillId="0" borderId="20" xfId="627" applyNumberFormat="1" applyFont="1" applyFill="1" applyBorder="1" applyAlignment="1">
      <alignment horizontal="center" vertical="center" wrapText="1"/>
    </xf>
    <xf numFmtId="3" fontId="140" fillId="0" borderId="26" xfId="627" applyNumberFormat="1" applyFont="1" applyFill="1" applyBorder="1" applyAlignment="1">
      <alignment horizontal="center" vertical="center" wrapText="1"/>
    </xf>
    <xf numFmtId="3" fontId="140" fillId="0" borderId="201" xfId="627" applyNumberFormat="1" applyFont="1" applyFill="1" applyBorder="1" applyAlignment="1">
      <alignment horizontal="center" vertical="center" wrapText="1"/>
    </xf>
    <xf numFmtId="3" fontId="140" fillId="0" borderId="196" xfId="627" applyNumberFormat="1" applyFont="1" applyFill="1" applyBorder="1" applyAlignment="1">
      <alignment horizontal="center" vertical="center" wrapText="1"/>
    </xf>
    <xf numFmtId="1" fontId="84" fillId="0" borderId="6" xfId="627" applyNumberFormat="1" applyFont="1" applyFill="1" applyBorder="1" applyAlignment="1">
      <alignment horizontal="center" vertical="center" wrapText="1"/>
    </xf>
    <xf numFmtId="1" fontId="84" fillId="0" borderId="145" xfId="627" applyNumberFormat="1" applyFont="1" applyFill="1" applyBorder="1" applyAlignment="1">
      <alignment horizontal="center" vertical="center" wrapText="1"/>
    </xf>
    <xf numFmtId="0" fontId="130" fillId="0" borderId="153" xfId="627" applyFont="1" applyFill="1" applyBorder="1" applyAlignment="1">
      <alignment horizontal="left" wrapText="1"/>
    </xf>
    <xf numFmtId="38" fontId="73" fillId="0" borderId="26" xfId="0" applyFont="1" applyBorder="1" applyAlignment="1">
      <alignment horizontal="left" wrapText="1"/>
    </xf>
    <xf numFmtId="38" fontId="80" fillId="31" borderId="198" xfId="0" applyFont="1" applyFill="1" applyBorder="1" applyAlignment="1">
      <alignment horizontal="left" vertical="center" wrapText="1"/>
    </xf>
    <xf numFmtId="38" fontId="80" fillId="31" borderId="199" xfId="0" applyFont="1" applyFill="1" applyBorder="1" applyAlignment="1">
      <alignment horizontal="left" vertical="center" wrapText="1"/>
    </xf>
    <xf numFmtId="38" fontId="80" fillId="31" borderId="200" xfId="0" applyFont="1" applyFill="1" applyBorder="1" applyAlignment="1">
      <alignment horizontal="left" vertical="center" wrapText="1"/>
    </xf>
    <xf numFmtId="0" fontId="89" fillId="0" borderId="0" xfId="627" applyFont="1" applyFill="1" applyBorder="1" applyAlignment="1">
      <alignment horizontal="center"/>
    </xf>
    <xf numFmtId="0" fontId="129" fillId="0" borderId="0" xfId="627" applyFont="1" applyFill="1" applyBorder="1" applyAlignment="1">
      <alignment horizontal="center"/>
    </xf>
    <xf numFmtId="0" fontId="84" fillId="0" borderId="6" xfId="627" applyFont="1" applyFill="1" applyBorder="1" applyAlignment="1">
      <alignment horizontal="center" vertical="center" wrapText="1"/>
    </xf>
    <xf numFmtId="0" fontId="84" fillId="0" borderId="64" xfId="627" applyFont="1" applyFill="1" applyBorder="1" applyAlignment="1">
      <alignment horizontal="center" vertical="center" wrapText="1"/>
    </xf>
    <xf numFmtId="0" fontId="84" fillId="0" borderId="145" xfId="627" applyFont="1" applyFill="1" applyBorder="1" applyAlignment="1">
      <alignment horizontal="center" vertical="center" wrapText="1"/>
    </xf>
    <xf numFmtId="0" fontId="84" fillId="0" borderId="6" xfId="627" applyFont="1" applyFill="1" applyBorder="1" applyAlignment="1">
      <alignment horizontal="center"/>
    </xf>
    <xf numFmtId="3" fontId="140" fillId="0" borderId="197" xfId="627" applyNumberFormat="1" applyFont="1" applyFill="1" applyBorder="1" applyAlignment="1">
      <alignment horizontal="center" vertical="center" wrapText="1"/>
    </xf>
    <xf numFmtId="1" fontId="84" fillId="0" borderId="64" xfId="627" applyNumberFormat="1" applyFont="1" applyFill="1" applyBorder="1" applyAlignment="1">
      <alignment horizontal="center" vertical="center" wrapText="1"/>
    </xf>
    <xf numFmtId="38" fontId="75" fillId="0" borderId="88" xfId="0" applyFont="1" applyFill="1" applyBorder="1" applyAlignment="1">
      <alignment horizontal="center" vertical="center" wrapText="1"/>
    </xf>
    <xf numFmtId="38" fontId="75" fillId="0" borderId="23" xfId="0" applyFont="1" applyFill="1" applyBorder="1" applyAlignment="1">
      <alignment horizontal="center" vertical="center" wrapText="1"/>
    </xf>
    <xf numFmtId="38" fontId="75" fillId="0" borderId="130" xfId="0" applyFont="1" applyFill="1" applyBorder="1" applyAlignment="1">
      <alignment horizontal="center" vertical="center" wrapText="1"/>
    </xf>
    <xf numFmtId="0" fontId="89" fillId="0" borderId="0" xfId="0" applyNumberFormat="1" applyFont="1" applyFill="1" applyBorder="1" applyAlignment="1">
      <alignment horizontal="center" vertical="top"/>
    </xf>
    <xf numFmtId="222" fontId="84" fillId="0" borderId="0" xfId="0" applyNumberFormat="1" applyFont="1" applyFill="1" applyBorder="1" applyAlignment="1">
      <alignment horizontal="center" vertical="top"/>
    </xf>
    <xf numFmtId="189" fontId="75" fillId="0" borderId="27" xfId="504" applyNumberFormat="1" applyFont="1" applyFill="1" applyBorder="1" applyAlignment="1">
      <alignment horizontal="center" vertical="top" wrapText="1"/>
    </xf>
    <xf numFmtId="189" fontId="75" fillId="0" borderId="28" xfId="504" applyNumberFormat="1" applyFont="1" applyFill="1" applyBorder="1" applyAlignment="1">
      <alignment horizontal="center" vertical="top" wrapText="1"/>
    </xf>
    <xf numFmtId="3" fontId="75" fillId="0" borderId="24" xfId="0" applyNumberFormat="1" applyFont="1" applyFill="1" applyBorder="1" applyAlignment="1">
      <alignment horizontal="center" vertical="top" wrapText="1"/>
    </xf>
    <xf numFmtId="3" fontId="75" fillId="0" borderId="47" xfId="0" applyNumberFormat="1" applyFont="1" applyFill="1" applyBorder="1" applyAlignment="1">
      <alignment horizontal="center" vertical="top"/>
    </xf>
    <xf numFmtId="222" fontId="75" fillId="0" borderId="24" xfId="0" applyNumberFormat="1" applyFont="1" applyFill="1" applyBorder="1" applyAlignment="1">
      <alignment horizontal="center" vertical="top" wrapText="1"/>
    </xf>
    <xf numFmtId="222" fontId="75" fillId="0" borderId="47" xfId="0" applyNumberFormat="1" applyFont="1" applyFill="1" applyBorder="1" applyAlignment="1">
      <alignment horizontal="center" vertical="top"/>
    </xf>
    <xf numFmtId="40" fontId="75" fillId="0" borderId="24" xfId="0" applyNumberFormat="1" applyFont="1" applyFill="1" applyBorder="1" applyAlignment="1">
      <alignment horizontal="center" vertical="top"/>
    </xf>
    <xf numFmtId="40" fontId="75" fillId="0" borderId="47" xfId="0" applyNumberFormat="1" applyFont="1" applyFill="1" applyBorder="1" applyAlignment="1">
      <alignment horizontal="center" vertical="top"/>
    </xf>
    <xf numFmtId="38" fontId="75" fillId="0" borderId="24" xfId="0" applyFont="1" applyFill="1" applyBorder="1" applyAlignment="1">
      <alignment horizontal="center" vertical="top" wrapText="1"/>
    </xf>
    <xf numFmtId="38" fontId="75" fillId="0" borderId="47" xfId="0" applyFont="1" applyFill="1" applyBorder="1" applyAlignment="1">
      <alignment horizontal="center" vertical="top" wrapText="1"/>
    </xf>
    <xf numFmtId="38" fontId="75" fillId="0" borderId="47" xfId="0" applyFont="1" applyFill="1" applyBorder="1" applyAlignment="1">
      <alignment horizontal="center" vertical="top"/>
    </xf>
    <xf numFmtId="40" fontId="75" fillId="0" borderId="24" xfId="0" applyNumberFormat="1" applyFont="1" applyFill="1" applyBorder="1" applyAlignment="1">
      <alignment horizontal="center" vertical="top" wrapText="1"/>
    </xf>
    <xf numFmtId="0" fontId="89" fillId="0" borderId="0" xfId="0" applyNumberFormat="1" applyFont="1" applyFill="1" applyBorder="1" applyAlignment="1">
      <alignment horizontal="left" vertical="top"/>
    </xf>
    <xf numFmtId="222" fontId="84" fillId="0" borderId="0" xfId="0" applyNumberFormat="1" applyFont="1" applyFill="1" applyBorder="1" applyAlignment="1">
      <alignment horizontal="left" vertical="top"/>
    </xf>
    <xf numFmtId="3" fontId="75" fillId="0" borderId="24" xfId="0" applyNumberFormat="1" applyFont="1" applyFill="1" applyBorder="1" applyAlignment="1">
      <alignment horizontal="center" vertical="top"/>
    </xf>
    <xf numFmtId="0" fontId="75" fillId="0" borderId="24" xfId="631" applyNumberFormat="1" applyFont="1" applyFill="1" applyBorder="1" applyAlignment="1">
      <alignment horizontal="center" vertical="top" wrapText="1"/>
    </xf>
    <xf numFmtId="0" fontId="75" fillId="0" borderId="47" xfId="631" applyNumberFormat="1" applyFont="1" applyFill="1" applyBorder="1" applyAlignment="1">
      <alignment horizontal="center" vertical="top" wrapText="1"/>
    </xf>
    <xf numFmtId="0" fontId="75" fillId="0" borderId="24" xfId="631" applyFont="1" applyFill="1" applyBorder="1" applyAlignment="1">
      <alignment horizontal="center" vertical="top" wrapText="1"/>
    </xf>
    <xf numFmtId="0" fontId="75" fillId="0" borderId="47" xfId="631" applyFont="1" applyFill="1" applyBorder="1" applyAlignment="1">
      <alignment horizontal="center" vertical="top" wrapText="1"/>
    </xf>
    <xf numFmtId="0" fontId="75" fillId="0" borderId="180" xfId="631" applyFont="1" applyFill="1" applyBorder="1" applyAlignment="1">
      <alignment horizontal="center" vertical="top" wrapText="1"/>
    </xf>
    <xf numFmtId="0" fontId="75" fillId="0" borderId="181" xfId="631" applyFont="1" applyFill="1" applyBorder="1" applyAlignment="1">
      <alignment horizontal="center" vertical="top" wrapText="1"/>
    </xf>
    <xf numFmtId="0" fontId="75" fillId="0" borderId="27" xfId="631" applyFont="1" applyFill="1" applyBorder="1" applyAlignment="1">
      <alignment horizontal="center" vertical="top" wrapText="1"/>
    </xf>
    <xf numFmtId="0" fontId="75" fillId="0" borderId="28" xfId="631" applyFont="1" applyFill="1" applyBorder="1" applyAlignment="1">
      <alignment horizontal="center" vertical="top" wrapText="1"/>
    </xf>
    <xf numFmtId="231" fontId="75" fillId="0" borderId="24" xfId="504" applyNumberFormat="1" applyFont="1" applyFill="1" applyBorder="1" applyAlignment="1">
      <alignment horizontal="center" vertical="top" wrapText="1"/>
    </xf>
    <xf numFmtId="231" fontId="75" fillId="0" borderId="47" xfId="504" applyNumberFormat="1" applyFont="1" applyFill="1" applyBorder="1" applyAlignment="1">
      <alignment horizontal="center" vertical="top" wrapText="1"/>
    </xf>
    <xf numFmtId="0" fontId="247" fillId="0" borderId="106" xfId="631" applyFont="1" applyFill="1" applyBorder="1" applyAlignment="1">
      <alignment horizontal="center" vertical="top" wrapText="1"/>
    </xf>
    <xf numFmtId="0" fontId="247" fillId="0" borderId="112" xfId="631" applyFont="1" applyFill="1" applyBorder="1" applyAlignment="1">
      <alignment horizontal="center" vertical="top" wrapText="1"/>
    </xf>
    <xf numFmtId="0" fontId="247" fillId="0" borderId="92" xfId="631" applyFont="1" applyFill="1" applyBorder="1" applyAlignment="1">
      <alignment horizontal="center" vertical="top" wrapText="1"/>
    </xf>
    <xf numFmtId="214" fontId="136" fillId="0" borderId="0" xfId="0" applyNumberFormat="1" applyFont="1" applyFill="1" applyBorder="1" applyAlignment="1">
      <alignment horizontal="center" vertical="top"/>
    </xf>
    <xf numFmtId="217" fontId="123" fillId="0" borderId="88" xfId="631" applyNumberFormat="1" applyFont="1" applyFill="1" applyBorder="1" applyAlignment="1">
      <alignment horizontal="center" vertical="center" wrapText="1"/>
    </xf>
    <xf numFmtId="217" fontId="123" fillId="0" borderId="89" xfId="631" applyNumberFormat="1" applyFont="1" applyFill="1" applyBorder="1" applyAlignment="1">
      <alignment horizontal="center" vertical="center" wrapText="1"/>
    </xf>
    <xf numFmtId="294" fontId="123" fillId="0" borderId="183" xfId="631" applyNumberFormat="1" applyFont="1" applyFill="1" applyBorder="1" applyAlignment="1">
      <alignment horizontal="center" vertical="top" wrapText="1"/>
    </xf>
    <xf numFmtId="294" fontId="123" fillId="0" borderId="47" xfId="631" applyNumberFormat="1" applyFont="1" applyFill="1" applyBorder="1" applyAlignment="1">
      <alignment horizontal="center" vertical="top" wrapText="1"/>
    </xf>
    <xf numFmtId="0" fontId="123" fillId="0" borderId="1" xfId="631" applyNumberFormat="1" applyFont="1" applyFill="1" applyBorder="1" applyAlignment="1">
      <alignment horizontal="center" vertical="top" wrapText="1"/>
    </xf>
    <xf numFmtId="244" fontId="123" fillId="0" borderId="1" xfId="631" applyNumberFormat="1" applyFont="1" applyFill="1" applyBorder="1" applyAlignment="1">
      <alignment horizontal="center" vertical="top" wrapText="1"/>
    </xf>
    <xf numFmtId="38" fontId="120" fillId="0" borderId="0" xfId="0" applyFont="1" applyFill="1" applyBorder="1" applyAlignment="1">
      <alignment horizontal="center" vertical="top"/>
    </xf>
    <xf numFmtId="38" fontId="120" fillId="0" borderId="27" xfId="0" applyFont="1" applyFill="1" applyBorder="1" applyAlignment="1">
      <alignment horizontal="center" vertical="top"/>
    </xf>
    <xf numFmtId="38" fontId="120" fillId="0" borderId="29" xfId="0" applyFont="1" applyFill="1" applyBorder="1" applyAlignment="1">
      <alignment horizontal="center" vertical="top"/>
    </xf>
    <xf numFmtId="38" fontId="120" fillId="0" borderId="28" xfId="0" applyFont="1" applyFill="1" applyBorder="1" applyAlignment="1">
      <alignment horizontal="center" vertical="top"/>
    </xf>
    <xf numFmtId="38" fontId="326" fillId="0" borderId="0" xfId="0" applyFont="1" applyFill="1" applyAlignment="1">
      <alignment horizontal="center"/>
    </xf>
    <xf numFmtId="38" fontId="120" fillId="0" borderId="1" xfId="0" applyFont="1" applyFill="1" applyBorder="1" applyAlignment="1">
      <alignment horizontal="center" vertical="top"/>
    </xf>
    <xf numFmtId="38" fontId="120" fillId="0" borderId="1" xfId="0" applyFont="1" applyFill="1" applyBorder="1" applyAlignment="1">
      <alignment horizontal="left" vertical="top" wrapText="1"/>
    </xf>
    <xf numFmtId="38" fontId="119" fillId="0" borderId="24" xfId="0" applyFont="1" applyBorder="1" applyAlignment="1">
      <alignment horizontal="left"/>
    </xf>
    <xf numFmtId="38" fontId="120" fillId="0" borderId="106" xfId="0" applyFont="1" applyBorder="1" applyAlignment="1">
      <alignment horizontal="center" vertical="center" wrapText="1"/>
    </xf>
    <xf numFmtId="38" fontId="120" fillId="0" borderId="112" xfId="0" applyFont="1" applyBorder="1" applyAlignment="1">
      <alignment horizontal="center" vertical="center" wrapText="1"/>
    </xf>
    <xf numFmtId="38" fontId="120" fillId="0" borderId="92" xfId="0" applyFont="1" applyBorder="1" applyAlignment="1">
      <alignment horizontal="center" vertical="center" wrapText="1"/>
    </xf>
    <xf numFmtId="38" fontId="120" fillId="0" borderId="88" xfId="0" applyFont="1" applyFill="1" applyBorder="1" applyAlignment="1">
      <alignment horizontal="center" vertical="top" wrapText="1"/>
    </xf>
    <xf numFmtId="38" fontId="120" fillId="0" borderId="89" xfId="0" applyFont="1" applyFill="1" applyBorder="1" applyAlignment="1">
      <alignment horizontal="center" vertical="top" wrapText="1"/>
    </xf>
    <xf numFmtId="0" fontId="120" fillId="0" borderId="88" xfId="0" applyNumberFormat="1" applyFont="1" applyFill="1" applyBorder="1" applyAlignment="1">
      <alignment horizontal="center" vertical="top" wrapText="1"/>
    </xf>
    <xf numFmtId="0" fontId="120" fillId="0" borderId="89" xfId="0" applyNumberFormat="1" applyFont="1" applyFill="1" applyBorder="1" applyAlignment="1">
      <alignment horizontal="center" vertical="top" wrapText="1"/>
    </xf>
    <xf numFmtId="38" fontId="120" fillId="0" borderId="88" xfId="0" applyFont="1" applyFill="1" applyBorder="1" applyAlignment="1">
      <alignment horizontal="center" vertical="center" wrapText="1"/>
    </xf>
    <xf numFmtId="38" fontId="120" fillId="0" borderId="89" xfId="0" applyFont="1" applyFill="1" applyBorder="1" applyAlignment="1">
      <alignment horizontal="center" vertical="center" wrapText="1"/>
    </xf>
    <xf numFmtId="38" fontId="120" fillId="0" borderId="112" xfId="0" applyFont="1" applyBorder="1" applyAlignment="1">
      <alignment horizontal="center" vertical="center"/>
    </xf>
    <xf numFmtId="38" fontId="120" fillId="0" borderId="92" xfId="0" applyFont="1" applyBorder="1" applyAlignment="1">
      <alignment horizontal="center" vertical="center"/>
    </xf>
    <xf numFmtId="38" fontId="129" fillId="0" borderId="0" xfId="0" applyFont="1" applyFill="1" applyAlignment="1">
      <alignment horizontal="center"/>
    </xf>
    <xf numFmtId="40" fontId="120" fillId="0" borderId="120" xfId="0" applyNumberFormat="1" applyFont="1" applyFill="1" applyBorder="1" applyAlignment="1">
      <alignment horizontal="center" vertical="center" wrapText="1"/>
    </xf>
    <xf numFmtId="40" fontId="120" fillId="0" borderId="48" xfId="0" applyNumberFormat="1" applyFont="1" applyFill="1" applyBorder="1" applyAlignment="1">
      <alignment horizontal="center" vertical="center" wrapText="1"/>
    </xf>
    <xf numFmtId="38" fontId="129" fillId="0" borderId="0" xfId="0" applyFont="1" applyAlignment="1">
      <alignment horizontal="center"/>
    </xf>
    <xf numFmtId="0" fontId="98" fillId="38" borderId="88" xfId="0" applyNumberFormat="1" applyFont="1" applyFill="1" applyBorder="1" applyAlignment="1">
      <alignment horizontal="center" vertical="center"/>
    </xf>
    <xf numFmtId="0" fontId="98" fillId="38" borderId="89" xfId="0" applyNumberFormat="1" applyFont="1" applyFill="1" applyBorder="1" applyAlignment="1">
      <alignment horizontal="center" vertical="center"/>
    </xf>
    <xf numFmtId="38" fontId="136" fillId="0" borderId="0" xfId="0" applyFont="1" applyAlignment="1">
      <alignment horizontal="center"/>
    </xf>
    <xf numFmtId="4" fontId="98" fillId="41" borderId="106" xfId="0" applyNumberFormat="1" applyFont="1" applyFill="1" applyBorder="1" applyAlignment="1" applyProtection="1">
      <alignment horizontal="center" vertical="center"/>
    </xf>
    <xf numFmtId="4" fontId="98" fillId="41" borderId="92" xfId="0" applyNumberFormat="1" applyFont="1" applyFill="1" applyBorder="1" applyAlignment="1" applyProtection="1">
      <alignment horizontal="center" vertical="center"/>
    </xf>
    <xf numFmtId="4" fontId="98" fillId="41" borderId="88" xfId="0" applyNumberFormat="1" applyFont="1" applyFill="1" applyBorder="1" applyAlignment="1" applyProtection="1">
      <alignment horizontal="center" vertical="center" wrapText="1"/>
    </xf>
    <xf numFmtId="4" fontId="98" fillId="41" borderId="89" xfId="0" applyNumberFormat="1" applyFont="1" applyFill="1" applyBorder="1" applyAlignment="1" applyProtection="1">
      <alignment horizontal="center" vertical="center" wrapText="1"/>
    </xf>
    <xf numFmtId="253" fontId="286" fillId="0" borderId="0" xfId="1365" applyNumberFormat="1" applyFont="1" applyAlignment="1" applyProtection="1">
      <alignment horizontal="left" vertical="center" wrapText="1"/>
      <protection locked="0"/>
    </xf>
    <xf numFmtId="253" fontId="319" fillId="0" borderId="0" xfId="1365" applyNumberFormat="1" applyFont="1" applyAlignment="1">
      <alignment horizontal="center"/>
    </xf>
    <xf numFmtId="253" fontId="84" fillId="0" borderId="0" xfId="1365" applyNumberFormat="1" applyFont="1" applyBorder="1" applyAlignment="1">
      <alignment horizontal="center"/>
    </xf>
    <xf numFmtId="253" fontId="76" fillId="0" borderId="85" xfId="1365" applyNumberFormat="1" applyFont="1" applyBorder="1" applyAlignment="1">
      <alignment horizontal="center" vertical="center" wrapText="1"/>
    </xf>
    <xf numFmtId="253" fontId="76" fillId="0" borderId="88" xfId="1365" applyNumberFormat="1" applyFont="1" applyBorder="1" applyAlignment="1">
      <alignment vertical="center" wrapText="1"/>
    </xf>
    <xf numFmtId="38" fontId="73" fillId="0" borderId="89" xfId="0" applyFont="1" applyBorder="1" applyAlignment="1">
      <alignment vertical="center" wrapText="1"/>
    </xf>
    <xf numFmtId="38" fontId="73" fillId="0" borderId="85" xfId="0" applyFont="1" applyBorder="1" applyAlignment="1">
      <alignment horizontal="center" vertical="center" wrapText="1"/>
    </xf>
    <xf numFmtId="0" fontId="77" fillId="39" borderId="54" xfId="1366" applyFont="1" applyFill="1" applyBorder="1" applyAlignment="1">
      <alignment horizontal="left"/>
    </xf>
    <xf numFmtId="0" fontId="77" fillId="39" borderId="42" xfId="1366" applyFont="1" applyFill="1" applyBorder="1" applyAlignment="1">
      <alignment horizontal="left"/>
    </xf>
    <xf numFmtId="4" fontId="98" fillId="31" borderId="1" xfId="1366" applyNumberFormat="1" applyFont="1" applyFill="1" applyBorder="1" applyAlignment="1" applyProtection="1">
      <alignment horizontal="center" vertical="center" wrapText="1"/>
    </xf>
    <xf numFmtId="0" fontId="98" fillId="31" borderId="88" xfId="1366" applyFont="1" applyFill="1" applyBorder="1" applyAlignment="1">
      <alignment horizontal="center" vertical="center"/>
    </xf>
    <xf numFmtId="0" fontId="98" fillId="31" borderId="89" xfId="1366" applyFont="1" applyFill="1" applyBorder="1" applyAlignment="1">
      <alignment horizontal="center" vertical="center"/>
    </xf>
    <xf numFmtId="0" fontId="215" fillId="0" borderId="0" xfId="1366" applyFont="1" applyAlignment="1">
      <alignment horizontal="center"/>
    </xf>
    <xf numFmtId="0" fontId="131" fillId="0" borderId="0" xfId="1366" applyFont="1" applyAlignment="1">
      <alignment horizontal="center"/>
    </xf>
    <xf numFmtId="0" fontId="98" fillId="38" borderId="1" xfId="1366" applyFont="1" applyFill="1" applyBorder="1" applyAlignment="1">
      <alignment horizontal="center" vertical="center" wrapText="1"/>
    </xf>
    <xf numFmtId="0" fontId="98" fillId="31" borderId="1" xfId="1366" applyFont="1" applyFill="1" applyBorder="1" applyAlignment="1">
      <alignment horizontal="center" vertical="center"/>
    </xf>
    <xf numFmtId="0" fontId="98" fillId="31" borderId="1" xfId="1366" applyFont="1" applyFill="1" applyBorder="1" applyAlignment="1">
      <alignment horizontal="center" vertical="center" wrapText="1"/>
    </xf>
    <xf numFmtId="4" fontId="98" fillId="31" borderId="106" xfId="1366" applyNumberFormat="1" applyFont="1" applyFill="1" applyBorder="1" applyAlignment="1" applyProtection="1">
      <alignment horizontal="center" vertical="center"/>
    </xf>
    <xf numFmtId="4" fontId="98" fillId="31" borderId="112" xfId="1366" applyNumberFormat="1" applyFont="1" applyFill="1" applyBorder="1" applyAlignment="1" applyProtection="1">
      <alignment horizontal="center" vertical="center"/>
    </xf>
    <xf numFmtId="4" fontId="98" fillId="31" borderId="92" xfId="1366" applyNumberFormat="1" applyFont="1" applyFill="1" applyBorder="1" applyAlignment="1" applyProtection="1">
      <alignment horizontal="center" vertical="center"/>
    </xf>
    <xf numFmtId="4" fontId="98" fillId="31" borderId="1" xfId="1366" applyNumberFormat="1" applyFont="1" applyFill="1" applyBorder="1" applyAlignment="1" applyProtection="1">
      <alignment horizontal="center" vertical="center"/>
    </xf>
    <xf numFmtId="38" fontId="98" fillId="31" borderId="85" xfId="1367" applyNumberFormat="1" applyFont="1" applyFill="1" applyBorder="1" applyAlignment="1" applyProtection="1">
      <alignment horizontal="center" vertical="center" wrapText="1"/>
    </xf>
    <xf numFmtId="38" fontId="136" fillId="0" borderId="0" xfId="0" applyFont="1" applyFill="1" applyAlignment="1">
      <alignment horizontal="center"/>
    </xf>
    <xf numFmtId="0" fontId="81" fillId="0" borderId="97" xfId="0" applyNumberFormat="1" applyFont="1" applyFill="1" applyBorder="1" applyAlignment="1">
      <alignment horizontal="left" vertical="top" wrapText="1"/>
    </xf>
    <xf numFmtId="0" fontId="81" fillId="0" borderId="104" xfId="0" applyNumberFormat="1" applyFont="1" applyFill="1" applyBorder="1" applyAlignment="1">
      <alignment horizontal="left" vertical="top" wrapText="1"/>
    </xf>
    <xf numFmtId="0" fontId="76" fillId="0" borderId="97" xfId="0" applyNumberFormat="1" applyFont="1" applyFill="1" applyBorder="1" applyAlignment="1">
      <alignment horizontal="left" vertical="top" wrapText="1"/>
    </xf>
    <xf numFmtId="0" fontId="76" fillId="0" borderId="104" xfId="0" applyNumberFormat="1" applyFont="1" applyFill="1" applyBorder="1" applyAlignment="1">
      <alignment horizontal="left" vertical="top" wrapText="1"/>
    </xf>
    <xf numFmtId="0" fontId="237" fillId="0" borderId="0" xfId="0" applyNumberFormat="1" applyFont="1" applyFill="1" applyAlignment="1">
      <alignment horizontal="center"/>
    </xf>
    <xf numFmtId="0" fontId="81" fillId="0" borderId="116" xfId="0" applyNumberFormat="1" applyFont="1" applyFill="1" applyBorder="1" applyAlignment="1">
      <alignment horizontal="left" vertical="top" wrapText="1"/>
    </xf>
    <xf numFmtId="0" fontId="76" fillId="0" borderId="116" xfId="0" applyNumberFormat="1" applyFont="1" applyFill="1" applyBorder="1" applyAlignment="1">
      <alignment horizontal="left" vertical="top" wrapText="1"/>
    </xf>
    <xf numFmtId="3" fontId="81" fillId="0" borderId="97" xfId="0" applyNumberFormat="1" applyFont="1" applyFill="1" applyBorder="1" applyAlignment="1">
      <alignment horizontal="left" vertical="top" wrapText="1"/>
    </xf>
    <xf numFmtId="3" fontId="81" fillId="0" borderId="97" xfId="0" applyNumberFormat="1" applyFont="1" applyFill="1" applyBorder="1" applyAlignment="1">
      <alignment horizontal="right" vertical="top" wrapText="1"/>
    </xf>
    <xf numFmtId="0" fontId="89" fillId="0" borderId="0" xfId="0" applyNumberFormat="1" applyFont="1" applyFill="1" applyAlignment="1">
      <alignment horizontal="center"/>
    </xf>
    <xf numFmtId="0" fontId="76" fillId="0" borderId="25" xfId="0" applyNumberFormat="1" applyFont="1" applyFill="1" applyBorder="1" applyAlignment="1">
      <alignment horizontal="center" vertical="top" wrapText="1"/>
    </xf>
    <xf numFmtId="0" fontId="76" fillId="0" borderId="104" xfId="0" applyNumberFormat="1" applyFont="1" applyFill="1" applyBorder="1" applyAlignment="1">
      <alignment horizontal="center" vertical="top" wrapText="1"/>
    </xf>
    <xf numFmtId="0" fontId="205" fillId="0" borderId="25" xfId="0" applyNumberFormat="1" applyFont="1" applyFill="1" applyBorder="1" applyAlignment="1">
      <alignment horizontal="center" vertical="top" wrapText="1"/>
    </xf>
    <xf numFmtId="0" fontId="205" fillId="0" borderId="104" xfId="0" applyNumberFormat="1" applyFont="1" applyFill="1" applyBorder="1" applyAlignment="1">
      <alignment horizontal="center" vertical="top" wrapText="1"/>
    </xf>
    <xf numFmtId="0" fontId="205" fillId="0" borderId="25" xfId="0" applyNumberFormat="1" applyFont="1" applyFill="1" applyBorder="1" applyAlignment="1">
      <alignment horizontal="right" vertical="top" wrapText="1"/>
    </xf>
    <xf numFmtId="0" fontId="205" fillId="0" borderId="104" xfId="0" applyNumberFormat="1" applyFont="1" applyFill="1" applyBorder="1" applyAlignment="1">
      <alignment horizontal="right" vertical="top" wrapText="1"/>
    </xf>
    <xf numFmtId="40" fontId="81" fillId="66" borderId="97" xfId="504" applyNumberFormat="1" applyFont="1" applyFill="1" applyBorder="1" applyAlignment="1">
      <alignment vertical="top"/>
    </xf>
    <xf numFmtId="189" fontId="81" fillId="66" borderId="97" xfId="504" applyNumberFormat="1" applyFont="1" applyFill="1" applyBorder="1" applyAlignment="1">
      <alignment vertical="top"/>
    </xf>
    <xf numFmtId="40" fontId="119" fillId="66" borderId="97" xfId="0" applyNumberFormat="1" applyFont="1" applyFill="1" applyBorder="1"/>
    <xf numFmtId="189" fontId="119" fillId="66" borderId="97" xfId="504" applyNumberFormat="1" applyFont="1" applyFill="1" applyBorder="1" applyAlignment="1">
      <alignment vertical="top"/>
    </xf>
    <xf numFmtId="38" fontId="81" fillId="66" borderId="133" xfId="0" applyFont="1" applyFill="1" applyBorder="1"/>
    <xf numFmtId="189" fontId="119" fillId="66" borderId="133" xfId="504" applyNumberFormat="1" applyFont="1" applyFill="1" applyBorder="1" applyAlignment="1">
      <alignment vertical="top"/>
    </xf>
    <xf numFmtId="40" fontId="138" fillId="66" borderId="97" xfId="504" applyNumberFormat="1" applyFont="1" applyFill="1" applyBorder="1" applyAlignment="1">
      <alignment vertical="top"/>
    </xf>
    <xf numFmtId="3" fontId="140" fillId="0" borderId="60" xfId="627" applyNumberFormat="1" applyFont="1" applyFill="1" applyBorder="1" applyAlignment="1">
      <alignment horizontal="center" vertical="center" wrapText="1"/>
    </xf>
    <xf numFmtId="3" fontId="140" fillId="0" borderId="204" xfId="627" applyNumberFormat="1" applyFont="1" applyFill="1" applyBorder="1" applyAlignment="1">
      <alignment horizontal="center" vertical="center" wrapText="1"/>
    </xf>
    <xf numFmtId="38" fontId="288" fillId="0" borderId="133" xfId="0" applyNumberFormat="1" applyFont="1" applyFill="1" applyBorder="1" applyAlignment="1">
      <alignment vertical="top" wrapText="1"/>
    </xf>
    <xf numFmtId="38" fontId="288" fillId="0" borderId="133" xfId="0" applyFont="1" applyFill="1" applyBorder="1" applyAlignment="1">
      <alignment vertical="top"/>
    </xf>
  </cellXfs>
  <cellStyles count="2227">
    <cellStyle name="_x0001_" xfId="758"/>
    <cellStyle name="          _x000d_&#10;shell=progman.exe_x000d_&#10;m" xfId="1"/>
    <cellStyle name="#,##0" xfId="2"/>
    <cellStyle name="%" xfId="2168"/>
    <cellStyle name="." xfId="1426"/>
    <cellStyle name="??" xfId="3"/>
    <cellStyle name="?? [0.00]_      " xfId="4"/>
    <cellStyle name="?? [0]" xfId="5"/>
    <cellStyle name="?_x001d_??%U©÷u&amp;H©÷9_x0008_? s&#10;_x0007__x0001__x0001_" xfId="6"/>
    <cellStyle name="???? [0.00]_      " xfId="7"/>
    <cellStyle name="????_      " xfId="8"/>
    <cellStyle name="???[0]_?? DI" xfId="9"/>
    <cellStyle name="???_?? DI" xfId="10"/>
    <cellStyle name="??[0]_BRE" xfId="11"/>
    <cellStyle name="??_      " xfId="12"/>
    <cellStyle name="??A? [0]_laroux_1_¢¬???¢â? " xfId="13"/>
    <cellStyle name="??A?_laroux_1_¢¬???¢â? " xfId="14"/>
    <cellStyle name="?¡±¢¥?_?¨ù??¢´¢¥_¢¬???¢â? " xfId="15"/>
    <cellStyle name="_x0001_?¶æµ_x001b_ºß­ " xfId="16"/>
    <cellStyle name="_x0001_?¶æµ_x001b_ºß­_" xfId="17"/>
    <cellStyle name="?ðÇ%U?&amp;H?_x0008_?s&#10;_x0007__x0001__x0001_" xfId="18"/>
    <cellStyle name="_x0001_\Ô" xfId="19"/>
    <cellStyle name="_?_BOOKSHIP" xfId="1427"/>
    <cellStyle name="__ [0.00]_PRODUCT DETAIL Q1" xfId="1428"/>
    <cellStyle name="__ [0]_1202" xfId="1429"/>
    <cellStyle name="__ [0]_1202_Result Red Store Jun" xfId="1430"/>
    <cellStyle name="__ [0]_Book1" xfId="1431"/>
    <cellStyle name="___(____)______" xfId="1432"/>
    <cellStyle name="___[0]_Book1" xfId="1433"/>
    <cellStyle name="____ [0.00]_PRODUCT DETAIL Q1" xfId="1434"/>
    <cellStyle name="_____PRODUCT DETAIL Q1" xfId="1435"/>
    <cellStyle name="____95" xfId="1436"/>
    <cellStyle name="____Book1" xfId="1437"/>
    <cellStyle name="___1202" xfId="1438"/>
    <cellStyle name="___1202_Result Red Store Jun" xfId="1439"/>
    <cellStyle name="___1202_Result Red Store Jun_1" xfId="1440"/>
    <cellStyle name="___Book1" xfId="1441"/>
    <cellStyle name="___Book1_Result Red Store Jun" xfId="1442"/>
    <cellStyle name="___kc-elec system check list" xfId="1443"/>
    <cellStyle name="___PRODUCT DETAIL Q1" xfId="1444"/>
    <cellStyle name="_Bang Chi tieu (2)" xfId="20"/>
    <cellStyle name="_Bang Chi tieu (2)_cauchinh_3A" xfId="21"/>
    <cellStyle name="_bang tinh gia ca may( 11-4-08)sua" xfId="22"/>
    <cellStyle name="_BCKT_QL55_(6-2007)(TT07)KCS" xfId="1445"/>
    <cellStyle name="_Book1" xfId="23"/>
    <cellStyle name="_Book1_1" xfId="24"/>
    <cellStyle name="_Book1_2" xfId="25"/>
    <cellStyle name="_Book1_2_Book1" xfId="1448"/>
    <cellStyle name="_Book1_2_Process (B)" xfId="1447"/>
    <cellStyle name="_Book1_3" xfId="1449"/>
    <cellStyle name="_Book1_Book1" xfId="26"/>
    <cellStyle name="_Book1_Book1_1" xfId="27"/>
    <cellStyle name="_Book1_Book1_1_Book1" xfId="1451"/>
    <cellStyle name="_Book1_Book1_1_Process (B)" xfId="1450"/>
    <cellStyle name="_Book1_Book1_2" xfId="1452"/>
    <cellStyle name="_Book1_Book1_Book1" xfId="1453"/>
    <cellStyle name="_Book1_Material" xfId="759"/>
    <cellStyle name="_Book1_Process (B)" xfId="1446"/>
    <cellStyle name="_BoQ-PK1N" xfId="1369"/>
    <cellStyle name="_BoQ-PK2DB" xfId="1370"/>
    <cellStyle name="_BoQ-PK2m" xfId="1371"/>
    <cellStyle name="_Cam may Ninh Thuan" xfId="28"/>
    <cellStyle name="_Cam may Ninh Thuan_Process (B)" xfId="1454"/>
    <cellStyle name="_Cau ChoBien-TKBVTC" xfId="1455"/>
    <cellStyle name="_CAU Dong HA- Quang Tri(28-2-08)" xfId="29"/>
    <cellStyle name="_Cau Ky Phu 1-DAĐT-Lap 20-02-09" xfId="1456"/>
    <cellStyle name="_Cau Phu Phuong" xfId="30"/>
    <cellStyle name="_Cau Quang Hai goi thau so4" xfId="1457"/>
    <cellStyle name="_Cau Quang Hai goi thau so4-3" xfId="1458"/>
    <cellStyle name="_CEofTCVN1" xfId="1372"/>
    <cellStyle name="_CEofTCVN1_BoQ-PK1N" xfId="1373"/>
    <cellStyle name="_CEofTCVN1_BoQ-PK2DB" xfId="1374"/>
    <cellStyle name="_CEofTCVN1_BoQ-PK2m" xfId="1375"/>
    <cellStyle name="_CEofTCVN1_Priced BoQ-PK2(5_ 2008)(Ha Noi)" xfId="1376"/>
    <cellStyle name="_CEofTCVN1_Priced BoQ-PK2(7_ 2008)(Ha Noi)" xfId="1377"/>
    <cellStyle name="_CEofTCVN1_Priced BoQ-PK2(Thai Nguyen)_to KA" xfId="1378"/>
    <cellStyle name="_CONG + MUONG(28-02-08)" xfId="31"/>
    <cellStyle name="_CONG + MUONG(28-02-08)_Process (B)" xfId="1459"/>
    <cellStyle name="_DBGT QL 24" xfId="1460"/>
    <cellStyle name="_dbgt(2-7-08)" xfId="32"/>
    <cellStyle name="_DT tuyen TM-TB goi6 (25-9)S" xfId="33"/>
    <cellStyle name="_DT tuyen TM-TB goi6 (25-9)S_Process (B)" xfId="1461"/>
    <cellStyle name="_Du toan 12A QB- TVTT(29-9.07)" xfId="34"/>
    <cellStyle name="_Du toan 12A QB- TVTT(29-9.07)_Process (B)" xfId="1462"/>
    <cellStyle name="_Du toan Cang Vung Ang ngay 4-8-2006" xfId="35"/>
    <cellStyle name="_Du toan MLG goc" xfId="1463"/>
    <cellStyle name="_duong(10-10-07) DONG HA - QUANG TRỊ" xfId="36"/>
    <cellStyle name="_duong(10-10-07) DONG HA - QUANG TRỊ_Process (B)" xfId="1464"/>
    <cellStyle name="_duong(16-08-07) DONG HA - QUANG TRỊ" xfId="37"/>
    <cellStyle name="_duong(16-08-07) DONG HA - QUANG TRỊ_Process (B)" xfId="1465"/>
    <cellStyle name="_duong(19-4-08) P" xfId="38"/>
    <cellStyle name="_duong(19-4-08) P_Process (B)" xfId="1466"/>
    <cellStyle name="_duong(30-07-07) DONG HA - QUANG TRỊ" xfId="39"/>
    <cellStyle name="_duong(30-07-07) DONG HA - QUANG TRỊ_Process (B)" xfId="1467"/>
    <cellStyle name="_Dutoan" xfId="40"/>
    <cellStyle name="_dutoan khu 2( tham tra lan 1)" xfId="41"/>
    <cellStyle name="_dutoan khu 2( tham tra lan 1)_Process (B)" xfId="1469"/>
    <cellStyle name="_dutoan Phuoc son -hoa son.(1-10-07)" xfId="42"/>
    <cellStyle name="_Dutoan_Process (B)" xfId="1468"/>
    <cellStyle name="_general and daywork" xfId="1379"/>
    <cellStyle name="_Gia du thau Cienco1-final" xfId="1471"/>
    <cellStyle name="_Goi 1 A tham tra" xfId="43"/>
    <cellStyle name="_Goi 2- My Ly Ban trinh" xfId="44"/>
    <cellStyle name="_GOI 3 lan3 (lam lai)" xfId="45"/>
    <cellStyle name="_GOI 3 lan3 (lam lai)_Process (B)" xfId="1470"/>
    <cellStyle name="_Ho so du thau Duong tu Nguyet Ang-Nam Long.xls-1" xfId="1472"/>
    <cellStyle name="_KT (2)" xfId="46"/>
    <cellStyle name="_KT (2)_1" xfId="47"/>
    <cellStyle name="_KT (2)_2" xfId="48"/>
    <cellStyle name="_KT (2)_2_TG-TH" xfId="49"/>
    <cellStyle name="_KT (2)_2_TG-TH_Book1" xfId="1473"/>
    <cellStyle name="_KT (2)_2_TG-TH_DBGT QL 24" xfId="1474"/>
    <cellStyle name="_KT (2)_2_TG-TH_Nhan su" xfId="1475"/>
    <cellStyle name="_KT (2)_2_TG-TH_PT02-02" xfId="2169"/>
    <cellStyle name="_KT (2)_2_TG-TH_PT02-03" xfId="2170"/>
    <cellStyle name="_KT (2)_2_TG-TH_TEL OUT 2004" xfId="1476"/>
    <cellStyle name="_KT (2)_2_TG-TH_TMDT QL24 QD15" xfId="1477"/>
    <cellStyle name="_KT (2)_3" xfId="50"/>
    <cellStyle name="_KT (2)_3_TG-TH" xfId="51"/>
    <cellStyle name="_KT (2)_4" xfId="52"/>
    <cellStyle name="_KT (2)_4_Book1" xfId="1478"/>
    <cellStyle name="_KT (2)_4_DBGT QL 24" xfId="1479"/>
    <cellStyle name="_KT (2)_4_Nhan su" xfId="1480"/>
    <cellStyle name="_KT (2)_4_PT02-02" xfId="2171"/>
    <cellStyle name="_KT (2)_4_PT02-03" xfId="2172"/>
    <cellStyle name="_KT (2)_4_TEL OUT 2004" xfId="1481"/>
    <cellStyle name="_KT (2)_4_TG-TH" xfId="53"/>
    <cellStyle name="_KT (2)_4_TMDT QL24 QD15" xfId="1482"/>
    <cellStyle name="_KT (2)_5" xfId="54"/>
    <cellStyle name="_KT (2)_5_Book1" xfId="1483"/>
    <cellStyle name="_KT (2)_5_DBGT QL 24" xfId="1484"/>
    <cellStyle name="_KT (2)_5_Nhan su" xfId="1485"/>
    <cellStyle name="_KT (2)_5_PT02-02" xfId="2173"/>
    <cellStyle name="_KT (2)_5_PT02-03" xfId="2174"/>
    <cellStyle name="_KT (2)_5_TEL OUT 2004" xfId="1486"/>
    <cellStyle name="_KT (2)_5_TMDT QL24 QD15" xfId="1487"/>
    <cellStyle name="_KT (2)_TG-TH" xfId="55"/>
    <cellStyle name="_KT_TG" xfId="56"/>
    <cellStyle name="_KT_TG_1" xfId="57"/>
    <cellStyle name="_KT_TG_1_Book1" xfId="1488"/>
    <cellStyle name="_KT_TG_1_DBGT QL 24" xfId="1489"/>
    <cellStyle name="_KT_TG_1_Nhan su" xfId="1490"/>
    <cellStyle name="_KT_TG_1_PT02-02" xfId="2175"/>
    <cellStyle name="_KT_TG_1_PT02-03" xfId="2176"/>
    <cellStyle name="_KT_TG_1_TEL OUT 2004" xfId="1491"/>
    <cellStyle name="_KT_TG_1_TMDT QL24 QD15" xfId="1492"/>
    <cellStyle name="_KT_TG_2" xfId="58"/>
    <cellStyle name="_KT_TG_2_Book1" xfId="1493"/>
    <cellStyle name="_KT_TG_2_DBGT QL 24" xfId="1494"/>
    <cellStyle name="_KT_TG_2_Nhan su" xfId="1495"/>
    <cellStyle name="_KT_TG_2_PT02-02" xfId="2177"/>
    <cellStyle name="_KT_TG_2_PT02-03" xfId="2178"/>
    <cellStyle name="_KT_TG_2_TEL OUT 2004" xfId="1496"/>
    <cellStyle name="_KT_TG_2_TMDT QL24 QD15" xfId="1497"/>
    <cellStyle name="_KT_TG_3" xfId="59"/>
    <cellStyle name="_KT_TG_4" xfId="60"/>
    <cellStyle name="_Nhan su" xfId="1498"/>
    <cellStyle name="_Phan Tuyen (11-9-08)" xfId="61"/>
    <cellStyle name="_Phan Tuyen(Đoan 3)" xfId="62"/>
    <cellStyle name="_phong nha(17-7-07)dung" xfId="63"/>
    <cellStyle name="_phong nha(17-7-07)dung_Process (B)" xfId="1499"/>
    <cellStyle name="_QL14c(05-03-08)-KCS2" xfId="64"/>
    <cellStyle name="_QL14c-TT Tuy Duc(15-1-08)" xfId="65"/>
    <cellStyle name="_suat dau tu cong" xfId="1500"/>
    <cellStyle name="_TG-TH" xfId="66"/>
    <cellStyle name="_TG-TH_1" xfId="67"/>
    <cellStyle name="_TG-TH_1_Book1" xfId="1501"/>
    <cellStyle name="_TG-TH_1_DBGT QL 24" xfId="1502"/>
    <cellStyle name="_TG-TH_1_Nhan su" xfId="1503"/>
    <cellStyle name="_TG-TH_1_PT02-02" xfId="2179"/>
    <cellStyle name="_TG-TH_1_PT02-03" xfId="2180"/>
    <cellStyle name="_TG-TH_1_TEL OUT 2004" xfId="1504"/>
    <cellStyle name="_TG-TH_1_TMDT QL24 QD15" xfId="1505"/>
    <cellStyle name="_TG-TH_2" xfId="68"/>
    <cellStyle name="_TG-TH_2_Book1" xfId="1506"/>
    <cellStyle name="_TG-TH_2_DBGT QL 24" xfId="1507"/>
    <cellStyle name="_TG-TH_2_Nhan su" xfId="1508"/>
    <cellStyle name="_TG-TH_2_PT02-02" xfId="2181"/>
    <cellStyle name="_TG-TH_2_PT02-03" xfId="2182"/>
    <cellStyle name="_TG-TH_2_TEL OUT 2004" xfId="1509"/>
    <cellStyle name="_TG-TH_2_TMDT QL24 QD15" xfId="1510"/>
    <cellStyle name="_TG-TH_3" xfId="69"/>
    <cellStyle name="_TG-TH_4" xfId="70"/>
    <cellStyle name="_TH 2 PA-ND99(1)" xfId="74"/>
    <cellStyle name="_TKKT QL55(21.6.08)- Tuyen &amp; Cau Daguri" xfId="71"/>
    <cellStyle name="_TMDT QL24 QD15" xfId="1511"/>
    <cellStyle name="_Tong hop may cheu nganh 1" xfId="72"/>
    <cellStyle name="_TONGMUCDAUTU" xfId="1512"/>
    <cellStyle name="_Truot gia vat lieu (q2-2007)" xfId="1513"/>
    <cellStyle name="_Tuyen-TMDT (T10-2007).XLS sua" xfId="73"/>
    <cellStyle name="_Xu ly bac tham +phat sinh" xfId="1514"/>
    <cellStyle name="_ÿÿÿÿÿ" xfId="75"/>
    <cellStyle name="_ÿÿÿÿÿ_Material" xfId="760"/>
    <cellStyle name="_ÿÿÿÿÿ_Process (B)" xfId="1515"/>
    <cellStyle name="~1" xfId="76"/>
    <cellStyle name="_x0001_¨c^ " xfId="77"/>
    <cellStyle name="_x0001_¨c^[" xfId="761"/>
    <cellStyle name="_x0001_¨c^_" xfId="762"/>
    <cellStyle name="_x0001_¨Œc^ " xfId="763"/>
    <cellStyle name="_x0001_¨Œc^[" xfId="764"/>
    <cellStyle name="_x0001_¨Œc^_" xfId="765"/>
    <cellStyle name="’Ê‰Ý [0.00]_laroux" xfId="766"/>
    <cellStyle name="’Ê‰Ý_laroux" xfId="767"/>
    <cellStyle name="_x0001_µÑTÖ " xfId="768"/>
    <cellStyle name="_x0001_µÑTÖ_" xfId="769"/>
    <cellStyle name="•W€_’·Šú‰p•¶" xfId="770"/>
    <cellStyle name="•W_’·Šú‰p•¶" xfId="1380"/>
    <cellStyle name="W_MARINE" xfId="1359"/>
    <cellStyle name="0" xfId="771"/>
    <cellStyle name="0.0" xfId="772"/>
    <cellStyle name="0.00" xfId="773"/>
    <cellStyle name="1" xfId="78"/>
    <cellStyle name="1_A che do KS +chi BQL" xfId="775"/>
    <cellStyle name="1_BANG CAM COC GPMB 8km" xfId="776"/>
    <cellStyle name="1_BANG CAM COC GPMB 8km_Process (B)" xfId="1517"/>
    <cellStyle name="1_bang tinh gia ca may( 11-4-08)sua" xfId="1518"/>
    <cellStyle name="1_Bang tong hop khoi luong" xfId="777"/>
    <cellStyle name="1_Book1" xfId="79"/>
    <cellStyle name="1_Book1 (version 1)" xfId="1520"/>
    <cellStyle name="1_Book1_1" xfId="80"/>
    <cellStyle name="1_Book1_1_Book1" xfId="1522"/>
    <cellStyle name="1_Book1_1_Book1_1" xfId="1523"/>
    <cellStyle name="1_Book1_1_Book1_Book1" xfId="1524"/>
    <cellStyle name="1_Book1_1_cost estimate" xfId="81"/>
    <cellStyle name="1_Book1_1_cost estimate-2" xfId="82"/>
    <cellStyle name="1_Book1_1_cost estimate-3" xfId="83"/>
    <cellStyle name="1_Book1_1_cost estimate-5-gcmdch" xfId="84"/>
    <cellStyle name="1_Book1_1_cost estimate-5-gcmdch-qH.an" xfId="85"/>
    <cellStyle name="1_Book1_1_Goi 05-TL127 cau (0.5LH-Rev1-TU)" xfId="86"/>
    <cellStyle name="1_Book1_1_Goi 05-TL127 cau (0.5LH-Rev-TU)" xfId="87"/>
    <cellStyle name="1_Book1_1_Goi 05-TL127 cau (12.06.07)" xfId="88"/>
    <cellStyle name="1_Book1_1_Goi 06-TL127 cau (12.06.07)" xfId="89"/>
    <cellStyle name="1_Book1_1_Lai Ha" xfId="90"/>
    <cellStyle name="1_Book1_1_Lai Ha_Rev1" xfId="91"/>
    <cellStyle name="1_Book1_1_Material" xfId="779"/>
    <cellStyle name="1_Book1_1_Process (B)" xfId="1521"/>
    <cellStyle name="1_Book1_1_Tmdt-cau" xfId="92"/>
    <cellStyle name="1_Book1_1_Tmdt-cau-rev" xfId="93"/>
    <cellStyle name="1_Book1_1_Tmdt-cau-rev1-1" xfId="94"/>
    <cellStyle name="1_Book1_1_Tmdt-huyenkhac" xfId="95"/>
    <cellStyle name="1_Book1_1_tmdtu" xfId="96"/>
    <cellStyle name="1_Book1_1_tmdtu-4" xfId="97"/>
    <cellStyle name="1_Book1_2" xfId="1525"/>
    <cellStyle name="1_Book1_2_Process (B)" xfId="2146"/>
    <cellStyle name="1_Book1_3" xfId="1526"/>
    <cellStyle name="1_Book1_Book1" xfId="780"/>
    <cellStyle name="1_Book1_Book1_Process (B)" xfId="1527"/>
    <cellStyle name="1_Book1_CAU XOP XANG II(su­a)" xfId="781"/>
    <cellStyle name="1_Book1_CAU XOP XANG II(su­a)_Process (B)" xfId="1528"/>
    <cellStyle name="1_Book1_Dieu phoi dat goi 1" xfId="782"/>
    <cellStyle name="1_Book1_Dieu phoi dat goi 2" xfId="783"/>
    <cellStyle name="1_Book1_DT Kha thi ngay 11-2-06" xfId="784"/>
    <cellStyle name="1_Book1_DT Kha thi ngay 11-2-06_Process (B)" xfId="1529"/>
    <cellStyle name="1_Book1_DT ngay 04-01-2006" xfId="785"/>
    <cellStyle name="1_Book1_DT ngay 11-4-2006" xfId="786"/>
    <cellStyle name="1_Book1_DT ngay 15-11-05" xfId="787"/>
    <cellStyle name="1_Book1_DT ngay 15-11-05_Process (B)" xfId="1530"/>
    <cellStyle name="1_Book1_Du toan KT-TCsua theo TT 03 - YC 471" xfId="788"/>
    <cellStyle name="1_Book1_Du toan Phuong lam" xfId="789"/>
    <cellStyle name="1_Book1_Du toan Phuong lam_Process (B)" xfId="1531"/>
    <cellStyle name="1_Book1_Du toan QL 27 (23-12-2005)" xfId="790"/>
    <cellStyle name="1_Book1_DuAnKT ngay 11-2-2006" xfId="791"/>
    <cellStyle name="1_Book1_Goi 1" xfId="792"/>
    <cellStyle name="1_Book1_Goi thau so 2 (20-6-2006)" xfId="793"/>
    <cellStyle name="1_Book1_Goi thau so 2 (20-6-2006)_Process (B)" xfId="1532"/>
    <cellStyle name="1_Book1_Goi02(25-05-2006)" xfId="794"/>
    <cellStyle name="1_Book1_K C N - HUNG DONG L.NHUA" xfId="795"/>
    <cellStyle name="1_Book1_K C N - HUNG DONG L.NHUA_Process (B)" xfId="1533"/>
    <cellStyle name="1_Book1_Khoi Luong Hoang Truong - Hoang Phu" xfId="796"/>
    <cellStyle name="1_Book1_Khoi Luong Hoang Truong - Hoang Phu_Process (B)" xfId="1534"/>
    <cellStyle name="1_Book1_Material" xfId="778"/>
    <cellStyle name="1_Book1_Muong TL" xfId="797"/>
    <cellStyle name="1_Book1_Process (B)" xfId="1519"/>
    <cellStyle name="1_Book1_Tuyen so 1-Km0+00 - Km0+852.56" xfId="798"/>
    <cellStyle name="1_C" xfId="799"/>
    <cellStyle name="1_Ca may duong song" xfId="2183"/>
    <cellStyle name="1_Cam may Ninh Thuan" xfId="1535"/>
    <cellStyle name="1_CAU Dong HA- Quang Tri(28-2-08)" xfId="1536"/>
    <cellStyle name="1_Cau Hua Trai (TT 04)" xfId="800"/>
    <cellStyle name="1_Cau Ky Phu 1-DAĐT-Lap 20-02-09" xfId="1537"/>
    <cellStyle name="1_cau mang (Tam sua)" xfId="1538"/>
    <cellStyle name="1_Cau Thanh Ha 1" xfId="801"/>
    <cellStyle name="1_Cau thuy dien Ban La (Cu Anh)" xfId="98"/>
    <cellStyle name="1_Cau thuy dien Ban La (Cu Anh)_Book1" xfId="1540"/>
    <cellStyle name="1_Cau thuy dien Ban La (Cu Anh)_cost estimate" xfId="99"/>
    <cellStyle name="1_Cau thuy dien Ban La (Cu Anh)_cost estimate-2" xfId="100"/>
    <cellStyle name="1_Cau thuy dien Ban La (Cu Anh)_cost estimate-3" xfId="101"/>
    <cellStyle name="1_Cau thuy dien Ban La (Cu Anh)_cost estimate-5-gcmdch" xfId="102"/>
    <cellStyle name="1_Cau thuy dien Ban La (Cu Anh)_cost estimate-5-gcmdch-qH.an" xfId="103"/>
    <cellStyle name="1_Cau thuy dien Ban La (Cu Anh)_Goi 05-TL127 cau (0.5LH-Rev1-TU)" xfId="104"/>
    <cellStyle name="1_Cau thuy dien Ban La (Cu Anh)_Goi 05-TL127 cau (0.5LH-Rev-TU)" xfId="105"/>
    <cellStyle name="1_Cau thuy dien Ban La (Cu Anh)_Goi 05-TL127 cau (12.06.07)" xfId="106"/>
    <cellStyle name="1_Cau thuy dien Ban La (Cu Anh)_Goi 06-TL127 cau (12.06.07)" xfId="107"/>
    <cellStyle name="1_Cau thuy dien Ban La (Cu Anh)_Lai Ha" xfId="108"/>
    <cellStyle name="1_Cau thuy dien Ban La (Cu Anh)_Lai Ha_Rev1" xfId="109"/>
    <cellStyle name="1_Cau thuy dien Ban La (Cu Anh)_Material" xfId="802"/>
    <cellStyle name="1_Cau thuy dien Ban La (Cu Anh)_Process (B)" xfId="1539"/>
    <cellStyle name="1_Cau thuy dien Ban La (Cu Anh)_Tmdt-cau" xfId="110"/>
    <cellStyle name="1_Cau thuy dien Ban La (Cu Anh)_Tmdt-cau-rev" xfId="111"/>
    <cellStyle name="1_Cau thuy dien Ban La (Cu Anh)_Tmdt-cau-rev1-1" xfId="112"/>
    <cellStyle name="1_Cau thuy dien Ban La (Cu Anh)_Tmdt-huyenkhac" xfId="113"/>
    <cellStyle name="1_Cau thuy dien Ban La (Cu Anh)_tmdtu" xfId="114"/>
    <cellStyle name="1_Cau thuy dien Ban La (Cu Anh)_tmdtu-4" xfId="115"/>
    <cellStyle name="1_CAU XOP XANG II(su­a)" xfId="803"/>
    <cellStyle name="1_Chi phi KS" xfId="804"/>
    <cellStyle name="1_cong" xfId="805"/>
    <cellStyle name="1_CONG + MUONG(28-02-08)" xfId="1541"/>
    <cellStyle name="1_Copy of QL_27(TV8)-chinh" xfId="1542"/>
    <cellStyle name="1_DA Duong HCM (3goi duong)" xfId="1543"/>
    <cellStyle name="1_Dakt-Cau tinh Hua Phan" xfId="806"/>
    <cellStyle name="1_DBGT QL 24" xfId="1544"/>
    <cellStyle name="1_DIEN" xfId="807"/>
    <cellStyle name="1_Dieu phoi dat goi 1" xfId="808"/>
    <cellStyle name="1_Dieu phoi dat goi 1_Process (B)" xfId="1545"/>
    <cellStyle name="1_Dieu phoi dat goi 2" xfId="809"/>
    <cellStyle name="1_Dieu phoi dat goi 2_Process (B)" xfId="1546"/>
    <cellStyle name="1_Dinh muc thiet ke" xfId="810"/>
    <cellStyle name="1_DONGIA" xfId="811"/>
    <cellStyle name="1_DT Kha thi ngay 11-2-06" xfId="812"/>
    <cellStyle name="1_DT KT ngay 10-9-2005" xfId="813"/>
    <cellStyle name="1_DT ngay 04-01-2006" xfId="814"/>
    <cellStyle name="1_DT ngay 04-01-2006_Process (B)" xfId="1547"/>
    <cellStyle name="1_DT ngay 11-4-2006" xfId="815"/>
    <cellStyle name="1_DT ngay 11-4-2006_Process (B)" xfId="1548"/>
    <cellStyle name="1_DT ngay 15-11-05" xfId="816"/>
    <cellStyle name="1_DT R1 duyet" xfId="1549"/>
    <cellStyle name="1_dtCau Km3+429,21TL685" xfId="1550"/>
    <cellStyle name="1_DTCT cau (2B)" xfId="2155"/>
    <cellStyle name="1_Dtdchinh2397" xfId="116"/>
    <cellStyle name="1_Dtdchinh2397_Goi 06-TL127 cau (12.06.07)" xfId="117"/>
    <cellStyle name="1_Dtdchinh2397_Lai Ha" xfId="118"/>
    <cellStyle name="1_Dtdchinh2397_Lai Ha_Rev1" xfId="119"/>
    <cellStyle name="1_DTXL goi 11(20-9-05)" xfId="817"/>
    <cellStyle name="1_du toan" xfId="818"/>
    <cellStyle name="1_du toan (03-11-05)" xfId="819"/>
    <cellStyle name="1_Du toan (12-05-2005) Tham dinh" xfId="820"/>
    <cellStyle name="1_Du toan (12-05-2005) Tham dinh_Process (B)" xfId="1551"/>
    <cellStyle name="1_Du toan (23-05-2005) Tham dinh" xfId="821"/>
    <cellStyle name="1_Du toan (23-05-2005) Tham dinh_Process (B)" xfId="1552"/>
    <cellStyle name="1_Du toan (5 - 04 - 2004)" xfId="822"/>
    <cellStyle name="1_Du toan (5 - 04 - 2004)_Book1" xfId="1554"/>
    <cellStyle name="1_Du toan (5 - 04 - 2004)_Process (B)" xfId="1553"/>
    <cellStyle name="1_Du toan (6-3-2005)" xfId="823"/>
    <cellStyle name="1_Du toan (Ban A)" xfId="824"/>
    <cellStyle name="1_Du toan (Ban A)_Process (B)" xfId="1555"/>
    <cellStyle name="1_Du toan (ngay 13 - 07 - 2004)" xfId="825"/>
    <cellStyle name="1_Du toan (ngay 13 - 07 - 2004)_Process (B)" xfId="1556"/>
    <cellStyle name="1_Du toan 12A QB- TVTT(29-9.07)" xfId="1557"/>
    <cellStyle name="1_Du toan 558 (Km17+508.12 - Km 22)" xfId="120"/>
    <cellStyle name="1_Du toan 558 (Km17+508.12 - Km 22)_Book1" xfId="1559"/>
    <cellStyle name="1_Du toan 558 (Km17+508.12 - Km 22)_cost estimate" xfId="121"/>
    <cellStyle name="1_Du toan 558 (Km17+508.12 - Km 22)_cost estimate-2" xfId="122"/>
    <cellStyle name="1_Du toan 558 (Km17+508.12 - Km 22)_cost estimate-3" xfId="123"/>
    <cellStyle name="1_Du toan 558 (Km17+508.12 - Km 22)_cost estimate-5-gcmdch" xfId="124"/>
    <cellStyle name="1_Du toan 558 (Km17+508.12 - Km 22)_cost estimate-5-gcmdch-qH.an" xfId="125"/>
    <cellStyle name="1_Du toan 558 (Km17+508.12 - Km 22)_Goi 05-TL127 cau (0.5LH-Rev1-TU)" xfId="126"/>
    <cellStyle name="1_Du toan 558 (Km17+508.12 - Km 22)_Goi 05-TL127 cau (0.5LH-Rev-TU)" xfId="127"/>
    <cellStyle name="1_Du toan 558 (Km17+508.12 - Km 22)_Goi 05-TL127 cau (12.06.07)" xfId="128"/>
    <cellStyle name="1_Du toan 558 (Km17+508.12 - Km 22)_Goi 06-TL127 cau (12.06.07)" xfId="129"/>
    <cellStyle name="1_Du toan 558 (Km17+508.12 - Km 22)_Lai Ha" xfId="130"/>
    <cellStyle name="1_Du toan 558 (Km17+508.12 - Km 22)_Lai Ha_Rev1" xfId="131"/>
    <cellStyle name="1_Du toan 558 (Km17+508.12 - Km 22)_Material" xfId="826"/>
    <cellStyle name="1_Du toan 558 (Km17+508.12 - Km 22)_Process (B)" xfId="1558"/>
    <cellStyle name="1_Du toan 558 (Km17+508.12 - Km 22)_Tmdt-cau" xfId="132"/>
    <cellStyle name="1_Du toan 558 (Km17+508.12 - Km 22)_Tmdt-cau-rev" xfId="133"/>
    <cellStyle name="1_Du toan 558 (Km17+508.12 - Km 22)_Tmdt-cau-rev1-1" xfId="134"/>
    <cellStyle name="1_Du toan 558 (Km17+508.12 - Km 22)_Tmdt-huyenkhac" xfId="135"/>
    <cellStyle name="1_Du toan 558 (Km17+508.12 - Km 22)_tmdtu" xfId="136"/>
    <cellStyle name="1_Du toan 558 (Km17+508.12 - Km 22)_tmdtu-4" xfId="137"/>
    <cellStyle name="1_Du toan bo sung (11-2004)" xfId="827"/>
    <cellStyle name="1_Du toan Goi 1" xfId="828"/>
    <cellStyle name="1_Du toan Goi 1_Process (B)" xfId="1560"/>
    <cellStyle name="1_du toan goi 12" xfId="829"/>
    <cellStyle name="1_Du toan Goi 2" xfId="830"/>
    <cellStyle name="1_Du toan Goi 2_Process (B)" xfId="1561"/>
    <cellStyle name="1_Du toan KT-TCsua theo TT 03 - YC 471" xfId="831"/>
    <cellStyle name="1_Du toan KT-TCsua theo TT 03 - YC 471_Process (B)" xfId="1562"/>
    <cellStyle name="1_Du toan ngay (28-10-2005)" xfId="832"/>
    <cellStyle name="1_Du toan ngay (28-10-2005)_Process (B)" xfId="1563"/>
    <cellStyle name="1_Du toan ngay 1-9-2004 (version 1)" xfId="833"/>
    <cellStyle name="1_Du toan ngay 1-9-2004 (version 1)_Process (B)" xfId="1564"/>
    <cellStyle name="1_Du toan Phuong lam" xfId="834"/>
    <cellStyle name="1_Du toan QL 27 (23-12-2005)" xfId="835"/>
    <cellStyle name="1_Du toan QL 27 (23-12-2005)_Process (B)" xfId="1565"/>
    <cellStyle name="1_DuAnKT ngay 11-2-2006" xfId="836"/>
    <cellStyle name="1_DuAnKT ngay 11-2-2006_Process (B)" xfId="1566"/>
    <cellStyle name="1_duong(10-10-07) DONG HA - QUANG TRỊ" xfId="1567"/>
    <cellStyle name="1_duong(10-10-07) DONG HA - QUANG TRỊ_Process (B)" xfId="2147"/>
    <cellStyle name="1_duong(16-08-07) DONG HA - QUANG TRỊ" xfId="1568"/>
    <cellStyle name="1_duong(16-08-07) DONG HA - QUANG TRỊ_Process (B)" xfId="2148"/>
    <cellStyle name="1_duong(19-4-08) P" xfId="1569"/>
    <cellStyle name="1_duong(19-4-08) P_Process (B)" xfId="2149"/>
    <cellStyle name="1_duong(28-2-08) DONG HA - QUANG TRỊ" xfId="1570"/>
    <cellStyle name="1_duong(28-2-08) DONG HA - QUANG TRỊ_Process (B)" xfId="2150"/>
    <cellStyle name="1_duong(30-07-07) DONG HA - QUANG TRỊ" xfId="1571"/>
    <cellStyle name="1_duong(30-07-07) DONG HA - QUANG TRỊ_Process (B)" xfId="2151"/>
    <cellStyle name="1_Dutoan" xfId="1572"/>
    <cellStyle name="1_dutoan khu 2( tham tra lan 1)" xfId="1573"/>
    <cellStyle name="1_dutoan Phuoc son -hoa son.(1-10-07)" xfId="1574"/>
    <cellStyle name="1_Dutoan xuatban" xfId="1575"/>
    <cellStyle name="1_Dutoan xuatbanlan2" xfId="1576"/>
    <cellStyle name="1_dutoan4-06-07 L=654m SUA theo QDDuyet(sua cho dung so)" xfId="1577"/>
    <cellStyle name="1_dutoanduyetBacDau(29-5-07)hoan thien" xfId="1578"/>
    <cellStyle name="1_Gia du thau Cienco1-final" xfId="1587"/>
    <cellStyle name="1_Gia_VL cau-JIBIC-Ha-tinh" xfId="837"/>
    <cellStyle name="1_Gia_VL cau-JIBIC-Ha-tinh_Process (B)" xfId="1588"/>
    <cellStyle name="1_Gia_VLQL48_duyet " xfId="138"/>
    <cellStyle name="1_Gia_VLQL48_duyet _Book1" xfId="1590"/>
    <cellStyle name="1_Gia_VLQL48_duyet _cost estimate" xfId="139"/>
    <cellStyle name="1_Gia_VLQL48_duyet _cost estimate-2" xfId="140"/>
    <cellStyle name="1_Gia_VLQL48_duyet _cost estimate-3" xfId="141"/>
    <cellStyle name="1_Gia_VLQL48_duyet _cost estimate-5-gcmdch" xfId="142"/>
    <cellStyle name="1_Gia_VLQL48_duyet _cost estimate-5-gcmdch-qH.an" xfId="143"/>
    <cellStyle name="1_Gia_VLQL48_duyet _Goi 05-TL127 cau (0.5LH-Rev1-TU)" xfId="144"/>
    <cellStyle name="1_Gia_VLQL48_duyet _Goi 05-TL127 cau (0.5LH-Rev-TU)" xfId="145"/>
    <cellStyle name="1_Gia_VLQL48_duyet _Goi 05-TL127 cau (12.06.07)" xfId="146"/>
    <cellStyle name="1_Gia_VLQL48_duyet _Goi 06-TL127 cau (12.06.07)" xfId="147"/>
    <cellStyle name="1_Gia_VLQL48_duyet _Lai Ha" xfId="148"/>
    <cellStyle name="1_Gia_VLQL48_duyet _Lai Ha_Rev1" xfId="149"/>
    <cellStyle name="1_Gia_VLQL48_duyet _Material" xfId="838"/>
    <cellStyle name="1_Gia_VLQL48_duyet _Process (B)" xfId="1589"/>
    <cellStyle name="1_Gia_VLQL48_duyet _Tmdt-cau" xfId="150"/>
    <cellStyle name="1_Gia_VLQL48_duyet _Tmdt-cau-rev" xfId="151"/>
    <cellStyle name="1_Gia_VLQL48_duyet _Tmdt-cau-rev1-1" xfId="152"/>
    <cellStyle name="1_Gia_VLQL48_duyet _Tmdt-huyenkhac" xfId="153"/>
    <cellStyle name="1_Gia_VLQL48_duyet _tmdtu" xfId="154"/>
    <cellStyle name="1_Gia_VLQL48_duyet _tmdtu-4" xfId="155"/>
    <cellStyle name="1_goi 1" xfId="839"/>
    <cellStyle name="1_Goi 1 (TT04)" xfId="840"/>
    <cellStyle name="1_goi 1 duyet theo luong mo (an)" xfId="841"/>
    <cellStyle name="1_Goi 1_1" xfId="842"/>
    <cellStyle name="1_Goi 1_1_Process (B)" xfId="1579"/>
    <cellStyle name="1_GOI 3 lan3 (lam lai)" xfId="1580"/>
    <cellStyle name="1_goi phuong" xfId="1581"/>
    <cellStyle name="1_Goi so 1" xfId="843"/>
    <cellStyle name="1_Goi thau so 2 (20-6-2006)" xfId="844"/>
    <cellStyle name="1_Goi02(25-05-2006)" xfId="845"/>
    <cellStyle name="1_Goi02(25-05-2006)_Process (B)" xfId="1582"/>
    <cellStyle name="1_Goi1N206" xfId="846"/>
    <cellStyle name="1_Goi1N206_Process (B)" xfId="1583"/>
    <cellStyle name="1_Goi2N206" xfId="847"/>
    <cellStyle name="1_Goi2N206_Process (B)" xfId="1584"/>
    <cellStyle name="1_Goi4N216" xfId="848"/>
    <cellStyle name="1_Goi4N216_Process (B)" xfId="1585"/>
    <cellStyle name="1_Goi5N216" xfId="849"/>
    <cellStyle name="1_Goi5N216_Process (B)" xfId="1586"/>
    <cellStyle name="1_Hoi Song" xfId="850"/>
    <cellStyle name="1_HT-LO" xfId="851"/>
    <cellStyle name="1_HT-LO_Process (B)" xfId="1591"/>
    <cellStyle name="1_Khoi luong" xfId="852"/>
    <cellStyle name="1_Khoi luong doan 1" xfId="853"/>
    <cellStyle name="1_Khoi luong doan 1_Process (B)" xfId="1597"/>
    <cellStyle name="1_Khoi Luong Hoang Truong - Hoang Phu" xfId="854"/>
    <cellStyle name="1_Khoi Luong Hoang Truong - Hoang Phu_Process (B)" xfId="1598"/>
    <cellStyle name="1_Khoi luong_Process (B)" xfId="1596"/>
    <cellStyle name="1_Kl6-6-05" xfId="855"/>
    <cellStyle name="1_KLNM 1303" xfId="1592"/>
    <cellStyle name="1_Klnutgiao" xfId="856"/>
    <cellStyle name="1_KLPA2s" xfId="857"/>
    <cellStyle name="1_KlQdinhduyet" xfId="156"/>
    <cellStyle name="1_KlQdinhduyet_Book1" xfId="1594"/>
    <cellStyle name="1_KlQdinhduyet_cost estimate" xfId="157"/>
    <cellStyle name="1_KlQdinhduyet_cost estimate-2" xfId="158"/>
    <cellStyle name="1_KlQdinhduyet_cost estimate-3" xfId="159"/>
    <cellStyle name="1_KlQdinhduyet_cost estimate-5-gcmdch" xfId="160"/>
    <cellStyle name="1_KlQdinhduyet_cost estimate-5-gcmdch-qH.an" xfId="161"/>
    <cellStyle name="1_KlQdinhduyet_Goi 05-TL127 cau (0.5LH-Rev1-TU)" xfId="162"/>
    <cellStyle name="1_KlQdinhduyet_Goi 05-TL127 cau (0.5LH-Rev-TU)" xfId="163"/>
    <cellStyle name="1_KlQdinhduyet_Goi 05-TL127 cau (12.06.07)" xfId="164"/>
    <cellStyle name="1_KlQdinhduyet_Goi 06-TL127 cau (12.06.07)" xfId="165"/>
    <cellStyle name="1_KlQdinhduyet_Lai Ha" xfId="166"/>
    <cellStyle name="1_KlQdinhduyet_Lai Ha_Rev1" xfId="167"/>
    <cellStyle name="1_KlQdinhduyet_Material" xfId="858"/>
    <cellStyle name="1_KlQdinhduyet_Process (B)" xfId="1593"/>
    <cellStyle name="1_KlQdinhduyet_Tmdt-cau" xfId="168"/>
    <cellStyle name="1_KlQdinhduyet_Tmdt-cau-rev" xfId="169"/>
    <cellStyle name="1_KlQdinhduyet_Tmdt-cau-rev1-1" xfId="170"/>
    <cellStyle name="1_KlQdinhduyet_Tmdt-huyenkhac" xfId="171"/>
    <cellStyle name="1_KlQdinhduyet_tmdtu" xfId="172"/>
    <cellStyle name="1_KlQdinhduyet_tmdtu-4" xfId="173"/>
    <cellStyle name="1_KlQL4goi5KCS" xfId="859"/>
    <cellStyle name="1_Kltayth" xfId="860"/>
    <cellStyle name="1_KltaythQDduyet" xfId="861"/>
    <cellStyle name="1_Kluong4-2004" xfId="862"/>
    <cellStyle name="1_Kluong4-2004_Process (B)" xfId="1595"/>
    <cellStyle name="1_Luong A6" xfId="863"/>
    <cellStyle name="1_Material" xfId="774"/>
    <cellStyle name="1_maugiacotaluy" xfId="864"/>
    <cellStyle name="1_My Thanh Son Thanh" xfId="865"/>
    <cellStyle name="1_Nhom I" xfId="866"/>
    <cellStyle name="1_Nhom I_Process (B)" xfId="1599"/>
    <cellStyle name="1_phong nha(17-7-07)dung( ap gia hoga)" xfId="1604"/>
    <cellStyle name="1_Process (B)" xfId="1516"/>
    <cellStyle name="1_Process (B)_1" xfId="2154"/>
    <cellStyle name="1_Project N.Du" xfId="867"/>
    <cellStyle name="1_Project N.Du.dien" xfId="868"/>
    <cellStyle name="1_Project N.Du_Process (B)" xfId="1600"/>
    <cellStyle name="1_Project QL4" xfId="869"/>
    <cellStyle name="1_Project QL4 goi 7" xfId="870"/>
    <cellStyle name="1_Project QL4 goi 7_Process (B)" xfId="1601"/>
    <cellStyle name="1_Project QL4 goi5" xfId="871"/>
    <cellStyle name="1_Project QL4 goi8" xfId="872"/>
    <cellStyle name="1_PT-CAU" xfId="1602"/>
    <cellStyle name="1_PTDG" xfId="1603"/>
    <cellStyle name="1_PTDG_Process (B)" xfId="2152"/>
    <cellStyle name="1_QL14c-TT Tuy Duc(15-1-08)" xfId="1605"/>
    <cellStyle name="1_QL1A-SUA2005" xfId="873"/>
    <cellStyle name="1_QL1A-SUA2005_Process (B)" xfId="1606"/>
    <cellStyle name="1_Sheet1" xfId="874"/>
    <cellStyle name="1_SuoiTon" xfId="875"/>
    <cellStyle name="1_SuoiTon_Process (B)" xfId="1607"/>
    <cellStyle name="1_t" xfId="876"/>
    <cellStyle name="1_Tay THoa" xfId="877"/>
    <cellStyle name="1_Tay THoa_Process (B)" xfId="1608"/>
    <cellStyle name="1_TH 2 PA-ND99(1)" xfId="1614"/>
    <cellStyle name="1_Thong ke cong" xfId="1615"/>
    <cellStyle name="1_thong ke giao dan sinh" xfId="1616"/>
    <cellStyle name="1_TIEN KHA THI-Phan rang thap cham (3-08-07)" xfId="1609"/>
    <cellStyle name="1_Tinh GiaVL-trinh" xfId="1381"/>
    <cellStyle name="1_Tinh GiaVL-trinh_Priced BoQ-PK2(5_ 2008)(Ha Noi)" xfId="1382"/>
    <cellStyle name="1_Tinh GiaVL-trinh_Priced BoQ-PK2(7_ 2008)(Ha Noi)" xfId="1383"/>
    <cellStyle name="1_Tinh GiaVL-trinh_Priced BoQ-PK2(Thai Nguyen)_to KA" xfId="1384"/>
    <cellStyle name="1_TMDT QL24 QD15" xfId="1610"/>
    <cellStyle name="1_Tong hop DT dieu chinh duong 38-95" xfId="878"/>
    <cellStyle name="1_Tong hop khoi luong duong 557 (30-5-2006)" xfId="879"/>
    <cellStyle name="1_Tong muc dau tu" xfId="880"/>
    <cellStyle name="1_TONGMUCDAUTU" xfId="1611"/>
    <cellStyle name="1_tra-vat-lieu" xfId="1617"/>
    <cellStyle name="1_TRUNG PMU 5" xfId="881"/>
    <cellStyle name="1_TT C1 QL7-ql482" xfId="1612"/>
    <cellStyle name="1_Tuyen so 1-Km0+00 - Km0+852.56" xfId="882"/>
    <cellStyle name="1_Tuyen so 1-Km0+00 - Km0+852.56_Process (B)" xfId="1613"/>
    <cellStyle name="1_VatLieu 3 cau -NA" xfId="883"/>
    <cellStyle name="1_VatLieu 3 cau -NA_Process (B)" xfId="1618"/>
    <cellStyle name="1_ÿÿÿÿÿ" xfId="174"/>
    <cellStyle name="1_ÿÿÿÿÿ_1" xfId="885"/>
    <cellStyle name="1_ÿÿÿÿÿ_1_Process (B)" xfId="1620"/>
    <cellStyle name="1_ÿÿÿÿÿ_Book1" xfId="886"/>
    <cellStyle name="1_ÿÿÿÿÿ_Material" xfId="884"/>
    <cellStyle name="1_ÿÿÿÿÿ_Process (B)" xfId="1619"/>
    <cellStyle name="1_ÿÿÿÿÿ_Tong hop DT dieu chinh duong 38-95" xfId="887"/>
    <cellStyle name="_x0001_1¼„½(" xfId="888"/>
    <cellStyle name="_x0001_1¼½(" xfId="889"/>
    <cellStyle name="12" xfId="1621"/>
    <cellStyle name="¹éºÐÀ²_      " xfId="890"/>
    <cellStyle name="2" xfId="175"/>
    <cellStyle name="2_A che do KS +chi BQL" xfId="892"/>
    <cellStyle name="2_BANG CAM COC GPMB 8km" xfId="893"/>
    <cellStyle name="2_BANG CAM COC GPMB 8km_Process (B)" xfId="1623"/>
    <cellStyle name="2_bang tinh gia ca may( 11-4-08)sua" xfId="1624"/>
    <cellStyle name="2_Bang tong hop khoi luong" xfId="894"/>
    <cellStyle name="2_Book1" xfId="176"/>
    <cellStyle name="2_Book1 (version 1)" xfId="1626"/>
    <cellStyle name="2_Book1_1" xfId="177"/>
    <cellStyle name="2_Book1_1_Book1" xfId="1628"/>
    <cellStyle name="2_Book1_1_cost estimate" xfId="178"/>
    <cellStyle name="2_Book1_1_cost estimate-2" xfId="179"/>
    <cellStyle name="2_Book1_1_cost estimate-3" xfId="180"/>
    <cellStyle name="2_Book1_1_cost estimate-5-gcmdch" xfId="181"/>
    <cellStyle name="2_Book1_1_cost estimate-5-gcmdch-qH.an" xfId="182"/>
    <cellStyle name="2_Book1_1_Goi 05-TL127 cau (0.5LH-Rev1-TU)" xfId="183"/>
    <cellStyle name="2_Book1_1_Goi 05-TL127 cau (0.5LH-Rev-TU)" xfId="184"/>
    <cellStyle name="2_Book1_1_Goi 05-TL127 cau (12.06.07)" xfId="185"/>
    <cellStyle name="2_Book1_1_Goi 06-TL127 cau (12.06.07)" xfId="186"/>
    <cellStyle name="2_Book1_1_Lai Ha" xfId="187"/>
    <cellStyle name="2_Book1_1_Lai Ha_Rev1" xfId="188"/>
    <cellStyle name="2_Book1_1_Material" xfId="896"/>
    <cellStyle name="2_Book1_1_Process (B)" xfId="1627"/>
    <cellStyle name="2_Book1_1_Tmdt-cau" xfId="189"/>
    <cellStyle name="2_Book1_1_Tmdt-cau-rev" xfId="190"/>
    <cellStyle name="2_Book1_1_Tmdt-cau-rev1-1" xfId="191"/>
    <cellStyle name="2_Book1_1_Tmdt-huyenkhac" xfId="192"/>
    <cellStyle name="2_Book1_1_tmdtu" xfId="193"/>
    <cellStyle name="2_Book1_1_tmdtu-4" xfId="194"/>
    <cellStyle name="2_Book1_Book1" xfId="897"/>
    <cellStyle name="2_Book1_Book1_Process (B)" xfId="1629"/>
    <cellStyle name="2_Book1_CAU XOP XANG II(su­a)" xfId="898"/>
    <cellStyle name="2_Book1_CAU XOP XANG II(su­a)_Process (B)" xfId="1630"/>
    <cellStyle name="2_Book1_Dieu phoi dat goi 1" xfId="899"/>
    <cellStyle name="2_Book1_Dieu phoi dat goi 2" xfId="900"/>
    <cellStyle name="2_Book1_DT Kha thi ngay 11-2-06" xfId="901"/>
    <cellStyle name="2_Book1_DT Kha thi ngay 11-2-06_Process (B)" xfId="1631"/>
    <cellStyle name="2_Book1_DT ngay 04-01-2006" xfId="902"/>
    <cellStyle name="2_Book1_DT ngay 11-4-2006" xfId="903"/>
    <cellStyle name="2_Book1_DT ngay 15-11-05" xfId="904"/>
    <cellStyle name="2_Book1_DT ngay 15-11-05_Process (B)" xfId="1632"/>
    <cellStyle name="2_Book1_Du toan KT-TCsua theo TT 03 - YC 471" xfId="905"/>
    <cellStyle name="2_Book1_Du toan Phuong lam" xfId="906"/>
    <cellStyle name="2_Book1_Du toan Phuong lam_Process (B)" xfId="1633"/>
    <cellStyle name="2_Book1_Du toan QL 27 (23-12-2005)" xfId="907"/>
    <cellStyle name="2_Book1_DuAnKT ngay 11-2-2006" xfId="908"/>
    <cellStyle name="2_Book1_Goi 1" xfId="909"/>
    <cellStyle name="2_Book1_Goi thau so 2 (20-6-2006)" xfId="910"/>
    <cellStyle name="2_Book1_Goi thau so 2 (20-6-2006)_Process (B)" xfId="1634"/>
    <cellStyle name="2_Book1_Goi02(25-05-2006)" xfId="911"/>
    <cellStyle name="2_Book1_K C N - HUNG DONG L.NHUA" xfId="912"/>
    <cellStyle name="2_Book1_K C N - HUNG DONG L.NHUA_Process (B)" xfId="1635"/>
    <cellStyle name="2_Book1_Khoi Luong Hoang Truong - Hoang Phu" xfId="913"/>
    <cellStyle name="2_Book1_Khoi Luong Hoang Truong - Hoang Phu_Process (B)" xfId="1636"/>
    <cellStyle name="2_Book1_Material" xfId="895"/>
    <cellStyle name="2_Book1_Muong TL" xfId="914"/>
    <cellStyle name="2_Book1_Process (B)" xfId="1625"/>
    <cellStyle name="2_Book1_Tuyen so 1-Km0+00 - Km0+852.56" xfId="915"/>
    <cellStyle name="2_C" xfId="916"/>
    <cellStyle name="2_Cam may Ninh Thuan" xfId="1637"/>
    <cellStyle name="2_CAU Dong HA- Quang Tri(28-2-08)" xfId="1638"/>
    <cellStyle name="2_Cau Hua Trai (TT 04)" xfId="917"/>
    <cellStyle name="2_Cau Ky Phu 1-DAĐT-Lap 20-02-09" xfId="1639"/>
    <cellStyle name="2_Cau Thanh Ha 1" xfId="918"/>
    <cellStyle name="2_Cau thuy dien Ban La (Cu Anh)" xfId="195"/>
    <cellStyle name="2_Cau thuy dien Ban La (Cu Anh)_Book1" xfId="1641"/>
    <cellStyle name="2_Cau thuy dien Ban La (Cu Anh)_cost estimate" xfId="196"/>
    <cellStyle name="2_Cau thuy dien Ban La (Cu Anh)_cost estimate-2" xfId="197"/>
    <cellStyle name="2_Cau thuy dien Ban La (Cu Anh)_cost estimate-3" xfId="198"/>
    <cellStyle name="2_Cau thuy dien Ban La (Cu Anh)_cost estimate-5-gcmdch" xfId="199"/>
    <cellStyle name="2_Cau thuy dien Ban La (Cu Anh)_cost estimate-5-gcmdch-qH.an" xfId="200"/>
    <cellStyle name="2_Cau thuy dien Ban La (Cu Anh)_Goi 05-TL127 cau (0.5LH-Rev1-TU)" xfId="201"/>
    <cellStyle name="2_Cau thuy dien Ban La (Cu Anh)_Goi 05-TL127 cau (0.5LH-Rev-TU)" xfId="202"/>
    <cellStyle name="2_Cau thuy dien Ban La (Cu Anh)_Goi 05-TL127 cau (12.06.07)" xfId="203"/>
    <cellStyle name="2_Cau thuy dien Ban La (Cu Anh)_Goi 06-TL127 cau (12.06.07)" xfId="204"/>
    <cellStyle name="2_Cau thuy dien Ban La (Cu Anh)_Lai Ha" xfId="205"/>
    <cellStyle name="2_Cau thuy dien Ban La (Cu Anh)_Lai Ha_Rev1" xfId="206"/>
    <cellStyle name="2_Cau thuy dien Ban La (Cu Anh)_Material" xfId="919"/>
    <cellStyle name="2_Cau thuy dien Ban La (Cu Anh)_Process (B)" xfId="1640"/>
    <cellStyle name="2_Cau thuy dien Ban La (Cu Anh)_Tmdt-cau" xfId="207"/>
    <cellStyle name="2_Cau thuy dien Ban La (Cu Anh)_Tmdt-cau-rev" xfId="208"/>
    <cellStyle name="2_Cau thuy dien Ban La (Cu Anh)_Tmdt-cau-rev1-1" xfId="209"/>
    <cellStyle name="2_Cau thuy dien Ban La (Cu Anh)_Tmdt-huyenkhac" xfId="210"/>
    <cellStyle name="2_Cau thuy dien Ban La (Cu Anh)_tmdtu" xfId="211"/>
    <cellStyle name="2_Cau thuy dien Ban La (Cu Anh)_tmdtu-4" xfId="212"/>
    <cellStyle name="2_CAU XOP XANG II(su­a)" xfId="920"/>
    <cellStyle name="2_Chi phi KS" xfId="921"/>
    <cellStyle name="2_cong" xfId="922"/>
    <cellStyle name="2_CONG + MUONG(28-02-08)" xfId="1642"/>
    <cellStyle name="2_Copy of QL_27(TV8)-chinh" xfId="1643"/>
    <cellStyle name="2_DA Duong HCM (3goi duong)" xfId="1644"/>
    <cellStyle name="2_Dakt-Cau tinh Hua Phan" xfId="923"/>
    <cellStyle name="2_DBGT QL 24" xfId="1645"/>
    <cellStyle name="2_DIEN" xfId="924"/>
    <cellStyle name="2_Dieu phoi dat goi 1" xfId="925"/>
    <cellStyle name="2_Dieu phoi dat goi 1_Process (B)" xfId="1646"/>
    <cellStyle name="2_Dieu phoi dat goi 2" xfId="926"/>
    <cellStyle name="2_Dieu phoi dat goi 2_Process (B)" xfId="1647"/>
    <cellStyle name="2_Dinh muc thiet ke" xfId="927"/>
    <cellStyle name="2_DONGIA" xfId="928"/>
    <cellStyle name="2_DT Kha thi ngay 11-2-06" xfId="929"/>
    <cellStyle name="2_DT KT ngay 10-9-2005" xfId="930"/>
    <cellStyle name="2_DT ngay 04-01-2006" xfId="931"/>
    <cellStyle name="2_DT ngay 04-01-2006_Process (B)" xfId="1648"/>
    <cellStyle name="2_DT ngay 11-4-2006" xfId="932"/>
    <cellStyle name="2_DT ngay 11-4-2006_Process (B)" xfId="1649"/>
    <cellStyle name="2_DT ngay 15-11-05" xfId="933"/>
    <cellStyle name="2_DT R1 duyet" xfId="1650"/>
    <cellStyle name="2_DTCT cau (2B)" xfId="2156"/>
    <cellStyle name="2_Dtdchinh2397" xfId="213"/>
    <cellStyle name="2_Dtdchinh2397_Goi 06-TL127 cau (12.06.07)" xfId="214"/>
    <cellStyle name="2_Dtdchinh2397_Lai Ha" xfId="215"/>
    <cellStyle name="2_Dtdchinh2397_Lai Ha_Rev1" xfId="216"/>
    <cellStyle name="2_DTXL goi 11(20-9-05)" xfId="934"/>
    <cellStyle name="2_du toan" xfId="935"/>
    <cellStyle name="2_du toan (03-11-05)" xfId="936"/>
    <cellStyle name="2_Du toan (12-05-2005) Tham dinh" xfId="937"/>
    <cellStyle name="2_Du toan (12-05-2005) Tham dinh_Process (B)" xfId="1651"/>
    <cellStyle name="2_Du toan (23-05-2005) Tham dinh" xfId="938"/>
    <cellStyle name="2_Du toan (23-05-2005) Tham dinh_Process (B)" xfId="1652"/>
    <cellStyle name="2_Du toan (5 - 04 - 2004)" xfId="939"/>
    <cellStyle name="2_Du toan (5 - 04 - 2004)_Book1" xfId="1654"/>
    <cellStyle name="2_Du toan (5 - 04 - 2004)_Process (B)" xfId="1653"/>
    <cellStyle name="2_Du toan (6-3-2005)" xfId="940"/>
    <cellStyle name="2_Du toan (Ban A)" xfId="941"/>
    <cellStyle name="2_Du toan (Ban A)_Process (B)" xfId="1655"/>
    <cellStyle name="2_Du toan (ngay 13 - 07 - 2004)" xfId="942"/>
    <cellStyle name="2_Du toan (ngay 13 - 07 - 2004)_Process (B)" xfId="1656"/>
    <cellStyle name="2_Du toan 12A QB- TVTT(29-9.07)" xfId="1657"/>
    <cellStyle name="2_Du toan 558 (Km17+508.12 - Km 22)" xfId="217"/>
    <cellStyle name="2_Du toan 558 (Km17+508.12 - Km 22)_Book1" xfId="1659"/>
    <cellStyle name="2_Du toan 558 (Km17+508.12 - Km 22)_cost estimate" xfId="218"/>
    <cellStyle name="2_Du toan 558 (Km17+508.12 - Km 22)_cost estimate-2" xfId="219"/>
    <cellStyle name="2_Du toan 558 (Km17+508.12 - Km 22)_cost estimate-3" xfId="220"/>
    <cellStyle name="2_Du toan 558 (Km17+508.12 - Km 22)_cost estimate-5-gcmdch" xfId="221"/>
    <cellStyle name="2_Du toan 558 (Km17+508.12 - Km 22)_cost estimate-5-gcmdch-qH.an" xfId="222"/>
    <cellStyle name="2_Du toan 558 (Km17+508.12 - Km 22)_Goi 05-TL127 cau (0.5LH-Rev1-TU)" xfId="223"/>
    <cellStyle name="2_Du toan 558 (Km17+508.12 - Km 22)_Goi 05-TL127 cau (0.5LH-Rev-TU)" xfId="224"/>
    <cellStyle name="2_Du toan 558 (Km17+508.12 - Km 22)_Goi 05-TL127 cau (12.06.07)" xfId="225"/>
    <cellStyle name="2_Du toan 558 (Km17+508.12 - Km 22)_Goi 06-TL127 cau (12.06.07)" xfId="226"/>
    <cellStyle name="2_Du toan 558 (Km17+508.12 - Km 22)_Lai Ha" xfId="227"/>
    <cellStyle name="2_Du toan 558 (Km17+508.12 - Km 22)_Lai Ha_Rev1" xfId="228"/>
    <cellStyle name="2_Du toan 558 (Km17+508.12 - Km 22)_Material" xfId="943"/>
    <cellStyle name="2_Du toan 558 (Km17+508.12 - Km 22)_Process (B)" xfId="1658"/>
    <cellStyle name="2_Du toan 558 (Km17+508.12 - Km 22)_Tmdt-cau" xfId="229"/>
    <cellStyle name="2_Du toan 558 (Km17+508.12 - Km 22)_Tmdt-cau-rev" xfId="230"/>
    <cellStyle name="2_Du toan 558 (Km17+508.12 - Km 22)_Tmdt-cau-rev1-1" xfId="231"/>
    <cellStyle name="2_Du toan 558 (Km17+508.12 - Km 22)_Tmdt-huyenkhac" xfId="232"/>
    <cellStyle name="2_Du toan 558 (Km17+508.12 - Km 22)_tmdtu" xfId="233"/>
    <cellStyle name="2_Du toan 558 (Km17+508.12 - Km 22)_tmdtu-4" xfId="234"/>
    <cellStyle name="2_Du toan bo sung (11-2004)" xfId="944"/>
    <cellStyle name="2_Du toan Goi 1" xfId="945"/>
    <cellStyle name="2_Du toan Goi 1_Process (B)" xfId="1660"/>
    <cellStyle name="2_du toan goi 12" xfId="946"/>
    <cellStyle name="2_Du toan Goi 2" xfId="947"/>
    <cellStyle name="2_Du toan Goi 2_Process (B)" xfId="1661"/>
    <cellStyle name="2_Du toan KT-TCsua theo TT 03 - YC 471" xfId="948"/>
    <cellStyle name="2_Du toan KT-TCsua theo TT 03 - YC 471_Process (B)" xfId="1662"/>
    <cellStyle name="2_Du toan ngay (28-10-2005)" xfId="949"/>
    <cellStyle name="2_Du toan ngay (28-10-2005)_Process (B)" xfId="1663"/>
    <cellStyle name="2_Du toan ngay 1-9-2004 (version 1)" xfId="950"/>
    <cellStyle name="2_Du toan ngay 1-9-2004 (version 1)_Process (B)" xfId="1664"/>
    <cellStyle name="2_Du toan Phuong lam" xfId="951"/>
    <cellStyle name="2_Du toan QL 27 (23-12-2005)" xfId="952"/>
    <cellStyle name="2_Du toan QL 27 (23-12-2005)_Process (B)" xfId="1665"/>
    <cellStyle name="2_DuAnKT ngay 11-2-2006" xfId="953"/>
    <cellStyle name="2_DuAnKT ngay 11-2-2006_Process (B)" xfId="1666"/>
    <cellStyle name="2_duong(10-10-07) DONG HA - QUANG TRỊ" xfId="1667"/>
    <cellStyle name="2_duong(16-08-07) DONG HA - QUANG TRỊ" xfId="1668"/>
    <cellStyle name="2_duong(19-4-08) P" xfId="1669"/>
    <cellStyle name="2_Dutoan" xfId="1670"/>
    <cellStyle name="2_dutoan khu 2( tham tra lan 1)" xfId="1671"/>
    <cellStyle name="2_dutoan Phuoc son -hoa son.(1-10-07)" xfId="1672"/>
    <cellStyle name="2_Dutoan xuatban" xfId="1673"/>
    <cellStyle name="2_Dutoan xuatbanlan2" xfId="1674"/>
    <cellStyle name="2_dutoan4-06-07 L=654m SUA theo QDDuyet(sua cho dung so)" xfId="1675"/>
    <cellStyle name="2_dutoanduyetBacDau(29-5-07)hoan thien" xfId="1676"/>
    <cellStyle name="2_Gia du thau Cienco1-final" xfId="1684"/>
    <cellStyle name="2_Gia_VL cau-JIBIC-Ha-tinh" xfId="954"/>
    <cellStyle name="2_Gia_VL cau-JIBIC-Ha-tinh_Process (B)" xfId="1685"/>
    <cellStyle name="2_Gia_VLQL48_duyet " xfId="235"/>
    <cellStyle name="2_Gia_VLQL48_duyet _Book1" xfId="1687"/>
    <cellStyle name="2_Gia_VLQL48_duyet _cost estimate" xfId="236"/>
    <cellStyle name="2_Gia_VLQL48_duyet _cost estimate-2" xfId="237"/>
    <cellStyle name="2_Gia_VLQL48_duyet _cost estimate-3" xfId="238"/>
    <cellStyle name="2_Gia_VLQL48_duyet _cost estimate-5-gcmdch" xfId="239"/>
    <cellStyle name="2_Gia_VLQL48_duyet _cost estimate-5-gcmdch-qH.an" xfId="240"/>
    <cellStyle name="2_Gia_VLQL48_duyet _Goi 05-TL127 cau (0.5LH-Rev1-TU)" xfId="241"/>
    <cellStyle name="2_Gia_VLQL48_duyet _Goi 05-TL127 cau (0.5LH-Rev-TU)" xfId="242"/>
    <cellStyle name="2_Gia_VLQL48_duyet _Goi 05-TL127 cau (12.06.07)" xfId="243"/>
    <cellStyle name="2_Gia_VLQL48_duyet _Goi 06-TL127 cau (12.06.07)" xfId="244"/>
    <cellStyle name="2_Gia_VLQL48_duyet _Lai Ha" xfId="245"/>
    <cellStyle name="2_Gia_VLQL48_duyet _Lai Ha_Rev1" xfId="246"/>
    <cellStyle name="2_Gia_VLQL48_duyet _Material" xfId="955"/>
    <cellStyle name="2_Gia_VLQL48_duyet _Process (B)" xfId="1686"/>
    <cellStyle name="2_Gia_VLQL48_duyet _Tmdt-cau" xfId="247"/>
    <cellStyle name="2_Gia_VLQL48_duyet _Tmdt-cau-rev" xfId="248"/>
    <cellStyle name="2_Gia_VLQL48_duyet _Tmdt-cau-rev1-1" xfId="249"/>
    <cellStyle name="2_Gia_VLQL48_duyet _Tmdt-huyenkhac" xfId="250"/>
    <cellStyle name="2_Gia_VLQL48_duyet _tmdtu" xfId="251"/>
    <cellStyle name="2_Gia_VLQL48_duyet _tmdtu-4" xfId="252"/>
    <cellStyle name="2_goi 1" xfId="956"/>
    <cellStyle name="2_Goi 1 (TT04)" xfId="957"/>
    <cellStyle name="2_goi 1 duyet theo luong mo (an)" xfId="958"/>
    <cellStyle name="2_Goi 1_1" xfId="959"/>
    <cellStyle name="2_Goi 1_1_Process (B)" xfId="1677"/>
    <cellStyle name="2_GOI 3 lan3 (lam lai)" xfId="1678"/>
    <cellStyle name="2_Goi so 1" xfId="960"/>
    <cellStyle name="2_Goi thau so 2 (20-6-2006)" xfId="961"/>
    <cellStyle name="2_Goi02(25-05-2006)" xfId="962"/>
    <cellStyle name="2_Goi02(25-05-2006)_Process (B)" xfId="1679"/>
    <cellStyle name="2_Goi1N206" xfId="963"/>
    <cellStyle name="2_Goi1N206_Process (B)" xfId="1680"/>
    <cellStyle name="2_Goi2N206" xfId="964"/>
    <cellStyle name="2_Goi2N206_Process (B)" xfId="1681"/>
    <cellStyle name="2_Goi4N216" xfId="965"/>
    <cellStyle name="2_Goi4N216_Process (B)" xfId="1682"/>
    <cellStyle name="2_Goi5N216" xfId="966"/>
    <cellStyle name="2_Goi5N216_Process (B)" xfId="1683"/>
    <cellStyle name="2_Hoi Song" xfId="967"/>
    <cellStyle name="2_HT-LO" xfId="968"/>
    <cellStyle name="2_HT-LO_Process (B)" xfId="1688"/>
    <cellStyle name="2_Khoi luong" xfId="969"/>
    <cellStyle name="2_Khoi luong doan 1" xfId="970"/>
    <cellStyle name="2_Khoi luong doan 1_Process (B)" xfId="1694"/>
    <cellStyle name="2_Khoi Luong Hoang Truong - Hoang Phu" xfId="971"/>
    <cellStyle name="2_Khoi Luong Hoang Truong - Hoang Phu_Process (B)" xfId="1695"/>
    <cellStyle name="2_Khoi luong_Process (B)" xfId="1693"/>
    <cellStyle name="2_Kl6-6-05" xfId="972"/>
    <cellStyle name="2_KLNM 1303" xfId="1689"/>
    <cellStyle name="2_Klnutgiao" xfId="973"/>
    <cellStyle name="2_KLPA2s" xfId="974"/>
    <cellStyle name="2_KlQdinhduyet" xfId="253"/>
    <cellStyle name="2_KlQdinhduyet_Book1" xfId="1691"/>
    <cellStyle name="2_KlQdinhduyet_cost estimate" xfId="254"/>
    <cellStyle name="2_KlQdinhduyet_cost estimate-2" xfId="255"/>
    <cellStyle name="2_KlQdinhduyet_cost estimate-3" xfId="256"/>
    <cellStyle name="2_KlQdinhduyet_cost estimate-5-gcmdch" xfId="257"/>
    <cellStyle name="2_KlQdinhduyet_cost estimate-5-gcmdch-qH.an" xfId="258"/>
    <cellStyle name="2_KlQdinhduyet_Goi 05-TL127 cau (0.5LH-Rev1-TU)" xfId="259"/>
    <cellStyle name="2_KlQdinhduyet_Goi 05-TL127 cau (0.5LH-Rev-TU)" xfId="260"/>
    <cellStyle name="2_KlQdinhduyet_Goi 05-TL127 cau (12.06.07)" xfId="261"/>
    <cellStyle name="2_KlQdinhduyet_Goi 06-TL127 cau (12.06.07)" xfId="262"/>
    <cellStyle name="2_KlQdinhduyet_Lai Ha" xfId="263"/>
    <cellStyle name="2_KlQdinhduyet_Lai Ha_Rev1" xfId="264"/>
    <cellStyle name="2_KlQdinhduyet_Material" xfId="975"/>
    <cellStyle name="2_KlQdinhduyet_Process (B)" xfId="1690"/>
    <cellStyle name="2_KlQdinhduyet_Tmdt-cau" xfId="265"/>
    <cellStyle name="2_KlQdinhduyet_Tmdt-cau-rev" xfId="266"/>
    <cellStyle name="2_KlQdinhduyet_Tmdt-cau-rev1-1" xfId="267"/>
    <cellStyle name="2_KlQdinhduyet_Tmdt-huyenkhac" xfId="268"/>
    <cellStyle name="2_KlQdinhduyet_tmdtu" xfId="269"/>
    <cellStyle name="2_KlQdinhduyet_tmdtu-4" xfId="270"/>
    <cellStyle name="2_KlQL4goi5KCS" xfId="976"/>
    <cellStyle name="2_Kltayth" xfId="977"/>
    <cellStyle name="2_KltaythQDduyet" xfId="978"/>
    <cellStyle name="2_Kluong4-2004" xfId="979"/>
    <cellStyle name="2_Kluong4-2004_Process (B)" xfId="1692"/>
    <cellStyle name="2_Luong A6" xfId="980"/>
    <cellStyle name="2_Material" xfId="891"/>
    <cellStyle name="2_maugiacotaluy" xfId="981"/>
    <cellStyle name="2_My Thanh Son Thanh" xfId="982"/>
    <cellStyle name="2_Nhom I" xfId="983"/>
    <cellStyle name="2_Nhom I_Process (B)" xfId="1696"/>
    <cellStyle name="2_Process (B)" xfId="1622"/>
    <cellStyle name="2_Project N.Du" xfId="984"/>
    <cellStyle name="2_Project N.Du.dien" xfId="985"/>
    <cellStyle name="2_Project N.Du_Process (B)" xfId="1697"/>
    <cellStyle name="2_Project QL4" xfId="986"/>
    <cellStyle name="2_Project QL4 goi 7" xfId="987"/>
    <cellStyle name="2_Project QL4 goi 7_Process (B)" xfId="1698"/>
    <cellStyle name="2_Project QL4 goi5" xfId="988"/>
    <cellStyle name="2_Project QL4 goi8" xfId="989"/>
    <cellStyle name="2_QL14c-TT Tuy Duc(15-1-08)" xfId="1699"/>
    <cellStyle name="2_QL1A-SUA2005" xfId="990"/>
    <cellStyle name="2_QL1A-SUA2005_Process (B)" xfId="1700"/>
    <cellStyle name="2_Sheet1" xfId="991"/>
    <cellStyle name="2_SuoiTon" xfId="992"/>
    <cellStyle name="2_SuoiTon_Process (B)" xfId="1701"/>
    <cellStyle name="2_t" xfId="993"/>
    <cellStyle name="2_Tay THoa" xfId="994"/>
    <cellStyle name="2_Tay THoa_Process (B)" xfId="1702"/>
    <cellStyle name="2_TH 2 PA-ND99(1)" xfId="1708"/>
    <cellStyle name="2_Thong ke cong" xfId="1709"/>
    <cellStyle name="2_thong ke giao dan sinh" xfId="1710"/>
    <cellStyle name="2_TIEN KHA THI-Phan rang thap cham (3-08-07)" xfId="1703"/>
    <cellStyle name="2_Tinh GiaVL-trinh" xfId="1385"/>
    <cellStyle name="2_Tinh GiaVL-trinh_Priced BoQ-PK2(5_ 2008)(Ha Noi)" xfId="1386"/>
    <cellStyle name="2_Tinh GiaVL-trinh_Priced BoQ-PK2(7_ 2008)(Ha Noi)" xfId="1387"/>
    <cellStyle name="2_Tinh GiaVL-trinh_Priced BoQ-PK2(Thai Nguyen)_to KA" xfId="1388"/>
    <cellStyle name="2_TMDT QL24 QD15" xfId="1704"/>
    <cellStyle name="2_Tong hop DT dieu chinh duong 38-95" xfId="995"/>
    <cellStyle name="2_Tong hop khoi luong duong 557 (30-5-2006)" xfId="996"/>
    <cellStyle name="2_Tong muc dau tu" xfId="997"/>
    <cellStyle name="2_TONGMUCDAUTU" xfId="1705"/>
    <cellStyle name="2_tra-vat-lieu" xfId="1711"/>
    <cellStyle name="2_TRUNG PMU 5" xfId="998"/>
    <cellStyle name="2_TT C1 QL7-ql482" xfId="1706"/>
    <cellStyle name="2_Tuyen so 1-Km0+00 - Km0+852.56" xfId="999"/>
    <cellStyle name="2_Tuyen so 1-Km0+00 - Km0+852.56_Process (B)" xfId="1707"/>
    <cellStyle name="2_VatLieu 3 cau -NA" xfId="1000"/>
    <cellStyle name="2_VatLieu 3 cau -NA_Process (B)" xfId="1712"/>
    <cellStyle name="2_ÿÿÿÿÿ" xfId="271"/>
    <cellStyle name="2_ÿÿÿÿÿ_1" xfId="1002"/>
    <cellStyle name="2_ÿÿÿÿÿ_1_Process (B)" xfId="1714"/>
    <cellStyle name="2_ÿÿÿÿÿ_Book1" xfId="1003"/>
    <cellStyle name="2_ÿÿÿÿÿ_Material" xfId="1001"/>
    <cellStyle name="2_ÿÿÿÿÿ_Process (B)" xfId="1713"/>
    <cellStyle name="2_ÿÿÿÿÿ_Tong hop DT dieu chinh duong 38-95" xfId="1004"/>
    <cellStyle name="20" xfId="272"/>
    <cellStyle name="20% - アクセント 1" xfId="273"/>
    <cellStyle name="20% - アクセント 2" xfId="274"/>
    <cellStyle name="20% - アクセント 3" xfId="275"/>
    <cellStyle name="20% - アクセント 4" xfId="276"/>
    <cellStyle name="20% - アクセント 5" xfId="277"/>
    <cellStyle name="20% - アクセント 6" xfId="278"/>
    <cellStyle name="3" xfId="279"/>
    <cellStyle name="3_A che do KS +chi BQL" xfId="1006"/>
    <cellStyle name="3_BANG CAM COC GPMB 8km" xfId="1007"/>
    <cellStyle name="3_BANG CAM COC GPMB 8km_Process (B)" xfId="1716"/>
    <cellStyle name="3_bang tinh gia ca may( 11-4-08)sua" xfId="1717"/>
    <cellStyle name="3_Bang tong hop khoi luong" xfId="1008"/>
    <cellStyle name="3_Book1" xfId="280"/>
    <cellStyle name="3_Book1 (version 1)" xfId="1719"/>
    <cellStyle name="3_Book1_1" xfId="281"/>
    <cellStyle name="3_Book1_1_Book1" xfId="1721"/>
    <cellStyle name="3_Book1_1_cost estimate" xfId="282"/>
    <cellStyle name="3_Book1_1_cost estimate-2" xfId="283"/>
    <cellStyle name="3_Book1_1_cost estimate-3" xfId="284"/>
    <cellStyle name="3_Book1_1_cost estimate-5-gcmdch" xfId="285"/>
    <cellStyle name="3_Book1_1_cost estimate-5-gcmdch-qH.an" xfId="286"/>
    <cellStyle name="3_Book1_1_Goi 05-TL127 cau (0.5LH-Rev1-TU)" xfId="287"/>
    <cellStyle name="3_Book1_1_Goi 05-TL127 cau (0.5LH-Rev-TU)" xfId="288"/>
    <cellStyle name="3_Book1_1_Goi 05-TL127 cau (12.06.07)" xfId="289"/>
    <cellStyle name="3_Book1_1_Goi 06-TL127 cau (12.06.07)" xfId="290"/>
    <cellStyle name="3_Book1_1_Lai Ha" xfId="291"/>
    <cellStyle name="3_Book1_1_Lai Ha_Rev1" xfId="292"/>
    <cellStyle name="3_Book1_1_Material" xfId="1010"/>
    <cellStyle name="3_Book1_1_Process (B)" xfId="1720"/>
    <cellStyle name="3_Book1_1_Tmdt-cau" xfId="293"/>
    <cellStyle name="3_Book1_1_Tmdt-cau-rev" xfId="294"/>
    <cellStyle name="3_Book1_1_Tmdt-cau-rev1-1" xfId="295"/>
    <cellStyle name="3_Book1_1_Tmdt-huyenkhac" xfId="296"/>
    <cellStyle name="3_Book1_1_tmdtu" xfId="297"/>
    <cellStyle name="3_Book1_1_tmdtu-4" xfId="298"/>
    <cellStyle name="3_Book1_Book1" xfId="1011"/>
    <cellStyle name="3_Book1_Book1_Process (B)" xfId="1722"/>
    <cellStyle name="3_Book1_CAU XOP XANG II(su­a)" xfId="1012"/>
    <cellStyle name="3_Book1_CAU XOP XANG II(su­a)_Process (B)" xfId="1723"/>
    <cellStyle name="3_Book1_Dieu phoi dat goi 1" xfId="1013"/>
    <cellStyle name="3_Book1_Dieu phoi dat goi 2" xfId="1014"/>
    <cellStyle name="3_Book1_DT Kha thi ngay 11-2-06" xfId="1015"/>
    <cellStyle name="3_Book1_DT Kha thi ngay 11-2-06_Process (B)" xfId="1724"/>
    <cellStyle name="3_Book1_DT ngay 04-01-2006" xfId="1016"/>
    <cellStyle name="3_Book1_DT ngay 11-4-2006" xfId="1017"/>
    <cellStyle name="3_Book1_DT ngay 15-11-05" xfId="1018"/>
    <cellStyle name="3_Book1_DT ngay 15-11-05_Process (B)" xfId="1725"/>
    <cellStyle name="3_Book1_Du toan KT-TCsua theo TT 03 - YC 471" xfId="1019"/>
    <cellStyle name="3_Book1_Du toan Phuong lam" xfId="1020"/>
    <cellStyle name="3_Book1_Du toan Phuong lam_Process (B)" xfId="1726"/>
    <cellStyle name="3_Book1_Du toan QL 27 (23-12-2005)" xfId="1021"/>
    <cellStyle name="3_Book1_DuAnKT ngay 11-2-2006" xfId="1022"/>
    <cellStyle name="3_Book1_Goi 1" xfId="1023"/>
    <cellStyle name="3_Book1_Goi thau so 2 (20-6-2006)" xfId="1024"/>
    <cellStyle name="3_Book1_Goi thau so 2 (20-6-2006)_Process (B)" xfId="1727"/>
    <cellStyle name="3_Book1_Goi02(25-05-2006)" xfId="1025"/>
    <cellStyle name="3_Book1_K C N - HUNG DONG L.NHUA" xfId="1026"/>
    <cellStyle name="3_Book1_K C N - HUNG DONG L.NHUA_Process (B)" xfId="1728"/>
    <cellStyle name="3_Book1_Khoi Luong Hoang Truong - Hoang Phu" xfId="1027"/>
    <cellStyle name="3_Book1_Khoi Luong Hoang Truong - Hoang Phu_Process (B)" xfId="1729"/>
    <cellStyle name="3_Book1_Material" xfId="1009"/>
    <cellStyle name="3_Book1_Muong TL" xfId="1028"/>
    <cellStyle name="3_Book1_Process (B)" xfId="1718"/>
    <cellStyle name="3_Book1_Tuyen so 1-Km0+00 - Km0+852.56" xfId="1029"/>
    <cellStyle name="3_C" xfId="1030"/>
    <cellStyle name="3_Cam may Ninh Thuan" xfId="1730"/>
    <cellStyle name="3_CAU Dong HA- Quang Tri(28-2-08)" xfId="1731"/>
    <cellStyle name="3_Cau Hua Trai (TT 04)" xfId="1031"/>
    <cellStyle name="3_Cau Ky Phu 1-DAĐT-Lap 20-02-09" xfId="1732"/>
    <cellStyle name="3_Cau Thanh Ha 1" xfId="1032"/>
    <cellStyle name="3_Cau thuy dien Ban La (Cu Anh)" xfId="299"/>
    <cellStyle name="3_Cau thuy dien Ban La (Cu Anh)_Book1" xfId="1734"/>
    <cellStyle name="3_Cau thuy dien Ban La (Cu Anh)_cost estimate" xfId="300"/>
    <cellStyle name="3_Cau thuy dien Ban La (Cu Anh)_cost estimate-2" xfId="301"/>
    <cellStyle name="3_Cau thuy dien Ban La (Cu Anh)_cost estimate-3" xfId="302"/>
    <cellStyle name="3_Cau thuy dien Ban La (Cu Anh)_cost estimate-5-gcmdch" xfId="303"/>
    <cellStyle name="3_Cau thuy dien Ban La (Cu Anh)_cost estimate-5-gcmdch-qH.an" xfId="304"/>
    <cellStyle name="3_Cau thuy dien Ban La (Cu Anh)_Goi 05-TL127 cau (0.5LH-Rev1-TU)" xfId="305"/>
    <cellStyle name="3_Cau thuy dien Ban La (Cu Anh)_Goi 05-TL127 cau (0.5LH-Rev-TU)" xfId="306"/>
    <cellStyle name="3_Cau thuy dien Ban La (Cu Anh)_Goi 05-TL127 cau (12.06.07)" xfId="307"/>
    <cellStyle name="3_Cau thuy dien Ban La (Cu Anh)_Goi 06-TL127 cau (12.06.07)" xfId="308"/>
    <cellStyle name="3_Cau thuy dien Ban La (Cu Anh)_Lai Ha" xfId="309"/>
    <cellStyle name="3_Cau thuy dien Ban La (Cu Anh)_Lai Ha_Rev1" xfId="310"/>
    <cellStyle name="3_Cau thuy dien Ban La (Cu Anh)_Material" xfId="1033"/>
    <cellStyle name="3_Cau thuy dien Ban La (Cu Anh)_Process (B)" xfId="1733"/>
    <cellStyle name="3_Cau thuy dien Ban La (Cu Anh)_Tmdt-cau" xfId="311"/>
    <cellStyle name="3_Cau thuy dien Ban La (Cu Anh)_Tmdt-cau-rev" xfId="312"/>
    <cellStyle name="3_Cau thuy dien Ban La (Cu Anh)_Tmdt-cau-rev1-1" xfId="313"/>
    <cellStyle name="3_Cau thuy dien Ban La (Cu Anh)_Tmdt-huyenkhac" xfId="314"/>
    <cellStyle name="3_Cau thuy dien Ban La (Cu Anh)_tmdtu" xfId="315"/>
    <cellStyle name="3_Cau thuy dien Ban La (Cu Anh)_tmdtu-4" xfId="316"/>
    <cellStyle name="3_CAU XOP XANG II(su­a)" xfId="1034"/>
    <cellStyle name="3_Chi phi KS" xfId="1035"/>
    <cellStyle name="3_cong" xfId="1036"/>
    <cellStyle name="3_CONG + MUONG(28-02-08)" xfId="1735"/>
    <cellStyle name="3_Copy of QL_27(TV8)-chinh" xfId="1736"/>
    <cellStyle name="3_DA Duong HCM (3goi duong)" xfId="1737"/>
    <cellStyle name="3_Dakt-Cau tinh Hua Phan" xfId="1037"/>
    <cellStyle name="3_DBGT QL 24" xfId="1738"/>
    <cellStyle name="3_DIEN" xfId="1038"/>
    <cellStyle name="3_Dieu phoi dat goi 1" xfId="1039"/>
    <cellStyle name="3_Dieu phoi dat goi 1_Process (B)" xfId="1739"/>
    <cellStyle name="3_Dieu phoi dat goi 2" xfId="1040"/>
    <cellStyle name="3_Dieu phoi dat goi 2_Process (B)" xfId="1740"/>
    <cellStyle name="3_Dinh muc thiet ke" xfId="1041"/>
    <cellStyle name="3_DONGIA" xfId="1042"/>
    <cellStyle name="3_DT Kha thi ngay 11-2-06" xfId="1043"/>
    <cellStyle name="3_DT KT ngay 10-9-2005" xfId="1044"/>
    <cellStyle name="3_DT ngay 04-01-2006" xfId="1045"/>
    <cellStyle name="3_DT ngay 04-01-2006_Process (B)" xfId="1741"/>
    <cellStyle name="3_DT ngay 11-4-2006" xfId="1046"/>
    <cellStyle name="3_DT ngay 11-4-2006_Process (B)" xfId="1742"/>
    <cellStyle name="3_DT ngay 15-11-05" xfId="1047"/>
    <cellStyle name="3_DT R1 duyet" xfId="1743"/>
    <cellStyle name="3_DTCT cau (2B)" xfId="2157"/>
    <cellStyle name="3_Dtdchinh2397" xfId="317"/>
    <cellStyle name="3_Dtdchinh2397_Goi 06-TL127 cau (12.06.07)" xfId="318"/>
    <cellStyle name="3_Dtdchinh2397_Lai Ha" xfId="319"/>
    <cellStyle name="3_Dtdchinh2397_Lai Ha_Rev1" xfId="320"/>
    <cellStyle name="3_DTXL goi 11(20-9-05)" xfId="1048"/>
    <cellStyle name="3_du toan" xfId="1049"/>
    <cellStyle name="3_du toan (03-11-05)" xfId="1050"/>
    <cellStyle name="3_Du toan (12-05-2005) Tham dinh" xfId="1051"/>
    <cellStyle name="3_Du toan (12-05-2005) Tham dinh_Process (B)" xfId="1744"/>
    <cellStyle name="3_Du toan (23-05-2005) Tham dinh" xfId="1052"/>
    <cellStyle name="3_Du toan (23-05-2005) Tham dinh_Process (B)" xfId="1745"/>
    <cellStyle name="3_Du toan (5 - 04 - 2004)" xfId="1053"/>
    <cellStyle name="3_Du toan (5 - 04 - 2004)_Book1" xfId="1747"/>
    <cellStyle name="3_Du toan (5 - 04 - 2004)_Process (B)" xfId="1746"/>
    <cellStyle name="3_Du toan (6-3-2005)" xfId="1054"/>
    <cellStyle name="3_Du toan (Ban A)" xfId="1055"/>
    <cellStyle name="3_Du toan (Ban A)_Process (B)" xfId="1748"/>
    <cellStyle name="3_Du toan (ngay 13 - 07 - 2004)" xfId="1056"/>
    <cellStyle name="3_Du toan (ngay 13 - 07 - 2004)_Process (B)" xfId="1749"/>
    <cellStyle name="3_Du toan 12A QB- TVTT(29-9.07)" xfId="1750"/>
    <cellStyle name="3_Du toan 558 (Km17+508.12 - Km 22)" xfId="321"/>
    <cellStyle name="3_Du toan 558 (Km17+508.12 - Km 22)_Book1" xfId="1752"/>
    <cellStyle name="3_Du toan 558 (Km17+508.12 - Km 22)_cost estimate" xfId="322"/>
    <cellStyle name="3_Du toan 558 (Km17+508.12 - Km 22)_cost estimate-2" xfId="323"/>
    <cellStyle name="3_Du toan 558 (Km17+508.12 - Km 22)_cost estimate-3" xfId="324"/>
    <cellStyle name="3_Du toan 558 (Km17+508.12 - Km 22)_cost estimate-5-gcmdch" xfId="325"/>
    <cellStyle name="3_Du toan 558 (Km17+508.12 - Km 22)_cost estimate-5-gcmdch-qH.an" xfId="326"/>
    <cellStyle name="3_Du toan 558 (Km17+508.12 - Km 22)_Goi 05-TL127 cau (0.5LH-Rev1-TU)" xfId="327"/>
    <cellStyle name="3_Du toan 558 (Km17+508.12 - Km 22)_Goi 05-TL127 cau (0.5LH-Rev-TU)" xfId="328"/>
    <cellStyle name="3_Du toan 558 (Km17+508.12 - Km 22)_Goi 05-TL127 cau (12.06.07)" xfId="329"/>
    <cellStyle name="3_Du toan 558 (Km17+508.12 - Km 22)_Goi 06-TL127 cau (12.06.07)" xfId="330"/>
    <cellStyle name="3_Du toan 558 (Km17+508.12 - Km 22)_Lai Ha" xfId="331"/>
    <cellStyle name="3_Du toan 558 (Km17+508.12 - Km 22)_Lai Ha_Rev1" xfId="332"/>
    <cellStyle name="3_Du toan 558 (Km17+508.12 - Km 22)_Material" xfId="1057"/>
    <cellStyle name="3_Du toan 558 (Km17+508.12 - Km 22)_Process (B)" xfId="1751"/>
    <cellStyle name="3_Du toan 558 (Km17+508.12 - Km 22)_Tmdt-cau" xfId="333"/>
    <cellStyle name="3_Du toan 558 (Km17+508.12 - Km 22)_Tmdt-cau-rev" xfId="334"/>
    <cellStyle name="3_Du toan 558 (Km17+508.12 - Km 22)_Tmdt-cau-rev1-1" xfId="335"/>
    <cellStyle name="3_Du toan 558 (Km17+508.12 - Km 22)_Tmdt-huyenkhac" xfId="336"/>
    <cellStyle name="3_Du toan 558 (Km17+508.12 - Km 22)_tmdtu" xfId="337"/>
    <cellStyle name="3_Du toan 558 (Km17+508.12 - Km 22)_tmdtu-4" xfId="338"/>
    <cellStyle name="3_Du toan bo sung (11-2004)" xfId="1058"/>
    <cellStyle name="3_Du toan Goi 1" xfId="1059"/>
    <cellStyle name="3_Du toan Goi 1_Process (B)" xfId="1753"/>
    <cellStyle name="3_du toan goi 12" xfId="1060"/>
    <cellStyle name="3_Du toan Goi 2" xfId="1061"/>
    <cellStyle name="3_Du toan Goi 2_Process (B)" xfId="1754"/>
    <cellStyle name="3_Du toan KT-TCsua theo TT 03 - YC 471" xfId="1062"/>
    <cellStyle name="3_Du toan KT-TCsua theo TT 03 - YC 471_Process (B)" xfId="1755"/>
    <cellStyle name="3_Du toan ngay (28-10-2005)" xfId="1063"/>
    <cellStyle name="3_Du toan ngay (28-10-2005)_Process (B)" xfId="1756"/>
    <cellStyle name="3_Du toan ngay 1-9-2004 (version 1)" xfId="1064"/>
    <cellStyle name="3_Du toan ngay 1-9-2004 (version 1)_Process (B)" xfId="1757"/>
    <cellStyle name="3_Du toan Phuong lam" xfId="1065"/>
    <cellStyle name="3_Du toan QL 27 (23-12-2005)" xfId="1066"/>
    <cellStyle name="3_Du toan QL 27 (23-12-2005)_Process (B)" xfId="1758"/>
    <cellStyle name="3_DuAnKT ngay 11-2-2006" xfId="1067"/>
    <cellStyle name="3_DuAnKT ngay 11-2-2006_Process (B)" xfId="1759"/>
    <cellStyle name="3_duong(10-10-07) DONG HA - QUANG TRỊ" xfId="1760"/>
    <cellStyle name="3_duong(16-08-07) DONG HA - QUANG TRỊ" xfId="1761"/>
    <cellStyle name="3_duong(19-4-08) P" xfId="1762"/>
    <cellStyle name="3_Dutoan" xfId="1763"/>
    <cellStyle name="3_dutoan khu 2( tham tra lan 1)" xfId="1764"/>
    <cellStyle name="3_dutoan Phuoc son -hoa son.(1-10-07)" xfId="1765"/>
    <cellStyle name="3_Dutoan xuatban" xfId="1766"/>
    <cellStyle name="3_Dutoan xuatbanlan2" xfId="1767"/>
    <cellStyle name="3_dutoan4-06-07 L=654m SUA theo QDDuyet(sua cho dung so)" xfId="1768"/>
    <cellStyle name="3_dutoanduyetBacDau(29-5-07)hoan thien" xfId="1769"/>
    <cellStyle name="3_Gia du thau Cienco1-final" xfId="1777"/>
    <cellStyle name="3_Gia_VL cau-JIBIC-Ha-tinh" xfId="1068"/>
    <cellStyle name="3_Gia_VL cau-JIBIC-Ha-tinh_Process (B)" xfId="1778"/>
    <cellStyle name="3_Gia_VLQL48_duyet " xfId="339"/>
    <cellStyle name="3_Gia_VLQL48_duyet _Book1" xfId="1780"/>
    <cellStyle name="3_Gia_VLQL48_duyet _cost estimate" xfId="340"/>
    <cellStyle name="3_Gia_VLQL48_duyet _cost estimate-2" xfId="341"/>
    <cellStyle name="3_Gia_VLQL48_duyet _cost estimate-3" xfId="342"/>
    <cellStyle name="3_Gia_VLQL48_duyet _cost estimate-5-gcmdch" xfId="343"/>
    <cellStyle name="3_Gia_VLQL48_duyet _cost estimate-5-gcmdch-qH.an" xfId="344"/>
    <cellStyle name="3_Gia_VLQL48_duyet _Goi 05-TL127 cau (0.5LH-Rev1-TU)" xfId="345"/>
    <cellStyle name="3_Gia_VLQL48_duyet _Goi 05-TL127 cau (0.5LH-Rev-TU)" xfId="346"/>
    <cellStyle name="3_Gia_VLQL48_duyet _Goi 05-TL127 cau (12.06.07)" xfId="347"/>
    <cellStyle name="3_Gia_VLQL48_duyet _Goi 06-TL127 cau (12.06.07)" xfId="348"/>
    <cellStyle name="3_Gia_VLQL48_duyet _Lai Ha" xfId="349"/>
    <cellStyle name="3_Gia_VLQL48_duyet _Lai Ha_Rev1" xfId="350"/>
    <cellStyle name="3_Gia_VLQL48_duyet _Material" xfId="1069"/>
    <cellStyle name="3_Gia_VLQL48_duyet _Process (B)" xfId="1779"/>
    <cellStyle name="3_Gia_VLQL48_duyet _Tmdt-cau" xfId="351"/>
    <cellStyle name="3_Gia_VLQL48_duyet _Tmdt-cau-rev" xfId="352"/>
    <cellStyle name="3_Gia_VLQL48_duyet _Tmdt-cau-rev1-1" xfId="353"/>
    <cellStyle name="3_Gia_VLQL48_duyet _Tmdt-huyenkhac" xfId="354"/>
    <cellStyle name="3_Gia_VLQL48_duyet _tmdtu" xfId="355"/>
    <cellStyle name="3_Gia_VLQL48_duyet _tmdtu-4" xfId="356"/>
    <cellStyle name="3_goi 1" xfId="1070"/>
    <cellStyle name="3_Goi 1 (TT04)" xfId="1071"/>
    <cellStyle name="3_goi 1 duyet theo luong mo (an)" xfId="1072"/>
    <cellStyle name="3_Goi 1_1" xfId="1073"/>
    <cellStyle name="3_Goi 1_1_Process (B)" xfId="1770"/>
    <cellStyle name="3_GOI 3 lan3 (lam lai)" xfId="1771"/>
    <cellStyle name="3_Goi so 1" xfId="1074"/>
    <cellStyle name="3_Goi thau so 2 (20-6-2006)" xfId="1075"/>
    <cellStyle name="3_Goi02(25-05-2006)" xfId="1076"/>
    <cellStyle name="3_Goi02(25-05-2006)_Process (B)" xfId="1772"/>
    <cellStyle name="3_Goi1N206" xfId="1077"/>
    <cellStyle name="3_Goi1N206_Process (B)" xfId="1773"/>
    <cellStyle name="3_Goi2N206" xfId="1078"/>
    <cellStyle name="3_Goi2N206_Process (B)" xfId="1774"/>
    <cellStyle name="3_Goi4N216" xfId="1079"/>
    <cellStyle name="3_Goi4N216_Process (B)" xfId="1775"/>
    <cellStyle name="3_Goi5N216" xfId="1080"/>
    <cellStyle name="3_Goi5N216_Process (B)" xfId="1776"/>
    <cellStyle name="3_Hoi Song" xfId="1081"/>
    <cellStyle name="3_HT-LO" xfId="1082"/>
    <cellStyle name="3_HT-LO_Process (B)" xfId="1781"/>
    <cellStyle name="3_Khoi luong" xfId="1083"/>
    <cellStyle name="3_Khoi luong doan 1" xfId="1084"/>
    <cellStyle name="3_Khoi luong doan 1_Process (B)" xfId="1787"/>
    <cellStyle name="3_Khoi Luong Hoang Truong - Hoang Phu" xfId="1085"/>
    <cellStyle name="3_Khoi Luong Hoang Truong - Hoang Phu_Process (B)" xfId="1788"/>
    <cellStyle name="3_Khoi luong_Process (B)" xfId="1786"/>
    <cellStyle name="3_Kl6-6-05" xfId="1086"/>
    <cellStyle name="3_KLNM 1303" xfId="1782"/>
    <cellStyle name="3_Klnutgiao" xfId="1087"/>
    <cellStyle name="3_KLPA2s" xfId="1088"/>
    <cellStyle name="3_KlQdinhduyet" xfId="357"/>
    <cellStyle name="3_KlQdinhduyet_Book1" xfId="1784"/>
    <cellStyle name="3_KlQdinhduyet_cost estimate" xfId="358"/>
    <cellStyle name="3_KlQdinhduyet_cost estimate-2" xfId="359"/>
    <cellStyle name="3_KlQdinhduyet_cost estimate-3" xfId="360"/>
    <cellStyle name="3_KlQdinhduyet_cost estimate-5-gcmdch" xfId="361"/>
    <cellStyle name="3_KlQdinhduyet_cost estimate-5-gcmdch-qH.an" xfId="362"/>
    <cellStyle name="3_KlQdinhduyet_Goi 05-TL127 cau (0.5LH-Rev1-TU)" xfId="363"/>
    <cellStyle name="3_KlQdinhduyet_Goi 05-TL127 cau (0.5LH-Rev-TU)" xfId="364"/>
    <cellStyle name="3_KlQdinhduyet_Goi 05-TL127 cau (12.06.07)" xfId="365"/>
    <cellStyle name="3_KlQdinhduyet_Goi 06-TL127 cau (12.06.07)" xfId="366"/>
    <cellStyle name="3_KlQdinhduyet_Lai Ha" xfId="367"/>
    <cellStyle name="3_KlQdinhduyet_Lai Ha_Rev1" xfId="368"/>
    <cellStyle name="3_KlQdinhduyet_Material" xfId="1089"/>
    <cellStyle name="3_KlQdinhduyet_Process (B)" xfId="1783"/>
    <cellStyle name="3_KlQdinhduyet_Tmdt-cau" xfId="369"/>
    <cellStyle name="3_KlQdinhduyet_Tmdt-cau-rev" xfId="370"/>
    <cellStyle name="3_KlQdinhduyet_Tmdt-cau-rev1-1" xfId="371"/>
    <cellStyle name="3_KlQdinhduyet_Tmdt-huyenkhac" xfId="372"/>
    <cellStyle name="3_KlQdinhduyet_tmdtu" xfId="373"/>
    <cellStyle name="3_KlQdinhduyet_tmdtu-4" xfId="374"/>
    <cellStyle name="3_KlQL4goi5KCS" xfId="1090"/>
    <cellStyle name="3_Kltayth" xfId="1091"/>
    <cellStyle name="3_KltaythQDduyet" xfId="1092"/>
    <cellStyle name="3_Kluong4-2004" xfId="1093"/>
    <cellStyle name="3_Kluong4-2004_Process (B)" xfId="1785"/>
    <cellStyle name="3_Luong A6" xfId="1094"/>
    <cellStyle name="3_Material" xfId="1005"/>
    <cellStyle name="3_maugiacotaluy" xfId="1095"/>
    <cellStyle name="3_My Thanh Son Thanh" xfId="1096"/>
    <cellStyle name="3_Nhom I" xfId="1097"/>
    <cellStyle name="3_Nhom I_Process (B)" xfId="1789"/>
    <cellStyle name="3_Process (B)" xfId="1715"/>
    <cellStyle name="3_Project N.Du" xfId="1098"/>
    <cellStyle name="3_Project N.Du.dien" xfId="1099"/>
    <cellStyle name="3_Project N.Du_Process (B)" xfId="1790"/>
    <cellStyle name="3_Project QL4" xfId="1100"/>
    <cellStyle name="3_Project QL4 goi 7" xfId="1101"/>
    <cellStyle name="3_Project QL4 goi 7_Process (B)" xfId="1791"/>
    <cellStyle name="3_Project QL4 goi5" xfId="1102"/>
    <cellStyle name="3_Project QL4 goi8" xfId="1103"/>
    <cellStyle name="3_QL14c-TT Tuy Duc(15-1-08)" xfId="1792"/>
    <cellStyle name="3_QL1A-SUA2005" xfId="1104"/>
    <cellStyle name="3_QL1A-SUA2005_Process (B)" xfId="1793"/>
    <cellStyle name="3_Sheet1" xfId="1105"/>
    <cellStyle name="3_SuoiTon" xfId="1106"/>
    <cellStyle name="3_SuoiTon_Process (B)" xfId="1794"/>
    <cellStyle name="3_t" xfId="1107"/>
    <cellStyle name="3_Tay THoa" xfId="1108"/>
    <cellStyle name="3_Tay THoa_Process (B)" xfId="1795"/>
    <cellStyle name="3_TH 2 PA-ND99(1)" xfId="1801"/>
    <cellStyle name="3_Thong ke cong" xfId="1802"/>
    <cellStyle name="3_thong ke giao dan sinh" xfId="1803"/>
    <cellStyle name="3_TIEN KHA THI-Phan rang thap cham (3-08-07)" xfId="1796"/>
    <cellStyle name="3_Tinh GiaVL-trinh" xfId="1389"/>
    <cellStyle name="3_Tinh GiaVL-trinh_Priced BoQ-PK2(5_ 2008)(Ha Noi)" xfId="1390"/>
    <cellStyle name="3_Tinh GiaVL-trinh_Priced BoQ-PK2(7_ 2008)(Ha Noi)" xfId="1391"/>
    <cellStyle name="3_Tinh GiaVL-trinh_Priced BoQ-PK2(Thai Nguyen)_to KA" xfId="1392"/>
    <cellStyle name="3_TMDT QL24 QD15" xfId="1797"/>
    <cellStyle name="3_Tong hop DT dieu chinh duong 38-95" xfId="1109"/>
    <cellStyle name="3_Tong hop khoi luong duong 557 (30-5-2006)" xfId="1110"/>
    <cellStyle name="3_Tong muc dau tu" xfId="1111"/>
    <cellStyle name="3_TONGMUCDAUTU" xfId="1798"/>
    <cellStyle name="3_tra-vat-lieu" xfId="1804"/>
    <cellStyle name="3_TT C1 QL7-ql482" xfId="1799"/>
    <cellStyle name="3_Tuyen so 1-Km0+00 - Km0+852.56" xfId="1112"/>
    <cellStyle name="3_Tuyen so 1-Km0+00 - Km0+852.56_Process (B)" xfId="1800"/>
    <cellStyle name="3_VatLieu 3 cau -NA" xfId="1113"/>
    <cellStyle name="3_VatLieu 3 cau -NA_Process (B)" xfId="1805"/>
    <cellStyle name="3_ÿÿÿÿÿ" xfId="375"/>
    <cellStyle name="3_ÿÿÿÿÿ_1" xfId="1115"/>
    <cellStyle name="3_ÿÿÿÿÿ_1_Process (B)" xfId="1807"/>
    <cellStyle name="3_ÿÿÿÿÿ_Material" xfId="1114"/>
    <cellStyle name="3_ÿÿÿÿÿ_Process (B)" xfId="1806"/>
    <cellStyle name="4" xfId="376"/>
    <cellStyle name="4_A che do KS +chi BQL" xfId="1116"/>
    <cellStyle name="4_BANG CAM COC GPMB 8km" xfId="1117"/>
    <cellStyle name="4_BANG CAM COC GPMB 8km_Process (B)" xfId="1808"/>
    <cellStyle name="4_bang tinh gia ca may( 11-4-08)sua" xfId="1809"/>
    <cellStyle name="4_Bang tong hop khoi luong" xfId="1118"/>
    <cellStyle name="4_Book1" xfId="377"/>
    <cellStyle name="4_Book1 (version 1)" xfId="1810"/>
    <cellStyle name="4_Book1_1" xfId="378"/>
    <cellStyle name="4_Book1_1_Book1" xfId="1811"/>
    <cellStyle name="4_Book1_1_cost estimate" xfId="379"/>
    <cellStyle name="4_Book1_1_cost estimate-2" xfId="380"/>
    <cellStyle name="4_Book1_1_cost estimate-3" xfId="381"/>
    <cellStyle name="4_Book1_1_cost estimate-5-gcmdch" xfId="382"/>
    <cellStyle name="4_Book1_1_cost estimate-5-gcmdch-qH.an" xfId="383"/>
    <cellStyle name="4_Book1_1_Goi 05-TL127 cau (0.5LH-Rev1-TU)" xfId="384"/>
    <cellStyle name="4_Book1_1_Goi 05-TL127 cau (0.5LH-Rev-TU)" xfId="385"/>
    <cellStyle name="4_Book1_1_Goi 05-TL127 cau (12.06.07)" xfId="386"/>
    <cellStyle name="4_Book1_1_Goi 06-TL127 cau (12.06.07)" xfId="387"/>
    <cellStyle name="4_Book1_1_Lai Ha" xfId="388"/>
    <cellStyle name="4_Book1_1_Lai Ha_Rev1" xfId="389"/>
    <cellStyle name="4_Book1_1_Material" xfId="1119"/>
    <cellStyle name="4_Book1_1_Tmdt-cau" xfId="390"/>
    <cellStyle name="4_Book1_1_Tmdt-cau-rev" xfId="391"/>
    <cellStyle name="4_Book1_1_Tmdt-cau-rev1-1" xfId="392"/>
    <cellStyle name="4_Book1_1_Tmdt-huyenkhac" xfId="393"/>
    <cellStyle name="4_Book1_1_tmdtu" xfId="394"/>
    <cellStyle name="4_Book1_1_tmdtu-4" xfId="395"/>
    <cellStyle name="4_Book1_Book1" xfId="1120"/>
    <cellStyle name="4_Book1_Book1_Process (B)" xfId="1812"/>
    <cellStyle name="4_Book1_CAU XOP XANG II(su­a)" xfId="1121"/>
    <cellStyle name="4_Book1_CAU XOP XANG II(su­a)_Process (B)" xfId="1813"/>
    <cellStyle name="4_Book1_Dieu phoi dat goi 1" xfId="1122"/>
    <cellStyle name="4_Book1_Dieu phoi dat goi 2" xfId="1123"/>
    <cellStyle name="4_Book1_DT Kha thi ngay 11-2-06" xfId="1124"/>
    <cellStyle name="4_Book1_DT Kha thi ngay 11-2-06_Process (B)" xfId="1814"/>
    <cellStyle name="4_Book1_DT ngay 04-01-2006" xfId="1125"/>
    <cellStyle name="4_Book1_DT ngay 11-4-2006" xfId="1126"/>
    <cellStyle name="4_Book1_DT ngay 15-11-05" xfId="1127"/>
    <cellStyle name="4_Book1_DT ngay 15-11-05_Process (B)" xfId="1815"/>
    <cellStyle name="4_Book1_Du toan KT-TCsua theo TT 03 - YC 471" xfId="1128"/>
    <cellStyle name="4_Book1_Du toan Phuong lam" xfId="1129"/>
    <cellStyle name="4_Book1_Du toan Phuong lam_Process (B)" xfId="1816"/>
    <cellStyle name="4_Book1_Du toan QL 27 (23-12-2005)" xfId="1130"/>
    <cellStyle name="4_Book1_DuAnKT ngay 11-2-2006" xfId="1131"/>
    <cellStyle name="4_Book1_Goi 1" xfId="1132"/>
    <cellStyle name="4_Book1_Goi thau so 2 (20-6-2006)" xfId="1133"/>
    <cellStyle name="4_Book1_Goi thau so 2 (20-6-2006)_Process (B)" xfId="1817"/>
    <cellStyle name="4_Book1_Goi02(25-05-2006)" xfId="1134"/>
    <cellStyle name="4_Book1_K C N - HUNG DONG L.NHUA" xfId="1135"/>
    <cellStyle name="4_Book1_K C N - HUNG DONG L.NHUA_Process (B)" xfId="1818"/>
    <cellStyle name="4_Book1_Khoi Luong Hoang Truong - Hoang Phu" xfId="1136"/>
    <cellStyle name="4_Book1_Khoi Luong Hoang Truong - Hoang Phu_Process (B)" xfId="1819"/>
    <cellStyle name="4_Book1_Muong TL" xfId="1137"/>
    <cellStyle name="4_Book1_Tuyen so 1-Km0+00 - Km0+852.56" xfId="1138"/>
    <cellStyle name="4_C" xfId="1139"/>
    <cellStyle name="4_Cam may Ninh Thuan" xfId="1820"/>
    <cellStyle name="4_CAU Dong HA- Quang Tri(28-2-08)" xfId="1821"/>
    <cellStyle name="4_Cau Hua Trai (TT 04)" xfId="1140"/>
    <cellStyle name="4_Cau Ky Phu 1-DAĐT-Lap 20-02-09" xfId="1822"/>
    <cellStyle name="4_Cau Thanh Ha 1" xfId="1141"/>
    <cellStyle name="4_Cau thuy dien Ban La (Cu Anh)" xfId="396"/>
    <cellStyle name="4_Cau thuy dien Ban La (Cu Anh)_Book1" xfId="1823"/>
    <cellStyle name="4_Cau thuy dien Ban La (Cu Anh)_cost estimate" xfId="397"/>
    <cellStyle name="4_Cau thuy dien Ban La (Cu Anh)_cost estimate-2" xfId="398"/>
    <cellStyle name="4_Cau thuy dien Ban La (Cu Anh)_cost estimate-3" xfId="399"/>
    <cellStyle name="4_Cau thuy dien Ban La (Cu Anh)_cost estimate-5-gcmdch" xfId="400"/>
    <cellStyle name="4_Cau thuy dien Ban La (Cu Anh)_cost estimate-5-gcmdch-qH.an" xfId="401"/>
    <cellStyle name="4_Cau thuy dien Ban La (Cu Anh)_Goi 05-TL127 cau (0.5LH-Rev1-TU)" xfId="402"/>
    <cellStyle name="4_Cau thuy dien Ban La (Cu Anh)_Goi 05-TL127 cau (0.5LH-Rev-TU)" xfId="403"/>
    <cellStyle name="4_Cau thuy dien Ban La (Cu Anh)_Goi 05-TL127 cau (12.06.07)" xfId="404"/>
    <cellStyle name="4_Cau thuy dien Ban La (Cu Anh)_Goi 06-TL127 cau (12.06.07)" xfId="405"/>
    <cellStyle name="4_Cau thuy dien Ban La (Cu Anh)_Lai Ha" xfId="406"/>
    <cellStyle name="4_Cau thuy dien Ban La (Cu Anh)_Lai Ha_Rev1" xfId="407"/>
    <cellStyle name="4_Cau thuy dien Ban La (Cu Anh)_Material" xfId="1142"/>
    <cellStyle name="4_Cau thuy dien Ban La (Cu Anh)_Tmdt-cau" xfId="408"/>
    <cellStyle name="4_Cau thuy dien Ban La (Cu Anh)_Tmdt-cau-rev" xfId="409"/>
    <cellStyle name="4_Cau thuy dien Ban La (Cu Anh)_Tmdt-cau-rev1-1" xfId="410"/>
    <cellStyle name="4_Cau thuy dien Ban La (Cu Anh)_Tmdt-huyenkhac" xfId="411"/>
    <cellStyle name="4_Cau thuy dien Ban La (Cu Anh)_tmdtu" xfId="412"/>
    <cellStyle name="4_Cau thuy dien Ban La (Cu Anh)_tmdtu-4" xfId="413"/>
    <cellStyle name="4_CAU XOP XANG II(su­a)" xfId="1143"/>
    <cellStyle name="4_Chi phi KS" xfId="1144"/>
    <cellStyle name="4_cong" xfId="1145"/>
    <cellStyle name="4_CONG + MUONG(28-02-08)" xfId="1824"/>
    <cellStyle name="4_Copy of QL_27(TV8)-chinh" xfId="1825"/>
    <cellStyle name="4_DA Duong HCM (3goi duong)" xfId="1826"/>
    <cellStyle name="4_Dakt-Cau tinh Hua Phan" xfId="1146"/>
    <cellStyle name="4_DBGT QL 24" xfId="1827"/>
    <cellStyle name="4_DIEN" xfId="1147"/>
    <cellStyle name="4_Dieu phoi dat goi 1" xfId="1148"/>
    <cellStyle name="4_Dieu phoi dat goi 1_Process (B)" xfId="1828"/>
    <cellStyle name="4_Dieu phoi dat goi 2" xfId="1149"/>
    <cellStyle name="4_Dieu phoi dat goi 2_Process (B)" xfId="1829"/>
    <cellStyle name="4_Dinh muc thiet ke" xfId="1150"/>
    <cellStyle name="4_DONGIA" xfId="1151"/>
    <cellStyle name="4_DT Kha thi ngay 11-2-06" xfId="1152"/>
    <cellStyle name="4_DT KT ngay 10-9-2005" xfId="1153"/>
    <cellStyle name="4_DT ngay 04-01-2006" xfId="1154"/>
    <cellStyle name="4_DT ngay 04-01-2006_Process (B)" xfId="1830"/>
    <cellStyle name="4_DT ngay 11-4-2006" xfId="1155"/>
    <cellStyle name="4_DT ngay 11-4-2006_Process (B)" xfId="1831"/>
    <cellStyle name="4_DT ngay 15-11-05" xfId="1156"/>
    <cellStyle name="4_DT R1 duyet" xfId="1832"/>
    <cellStyle name="4_DTCT cau (2B)" xfId="2158"/>
    <cellStyle name="4_Dtdchinh2397" xfId="414"/>
    <cellStyle name="4_Dtdchinh2397_Goi 06-TL127 cau (12.06.07)" xfId="415"/>
    <cellStyle name="4_Dtdchinh2397_Lai Ha" xfId="416"/>
    <cellStyle name="4_Dtdchinh2397_Lai Ha_Rev1" xfId="417"/>
    <cellStyle name="4_DTXL goi 11(20-9-05)" xfId="1157"/>
    <cellStyle name="4_du toan" xfId="1158"/>
    <cellStyle name="4_du toan (03-11-05)" xfId="1159"/>
    <cellStyle name="4_Du toan (12-05-2005) Tham dinh" xfId="1160"/>
    <cellStyle name="4_Du toan (12-05-2005) Tham dinh_Process (B)" xfId="1833"/>
    <cellStyle name="4_Du toan (23-05-2005) Tham dinh" xfId="1161"/>
    <cellStyle name="4_Du toan (23-05-2005) Tham dinh_Process (B)" xfId="1834"/>
    <cellStyle name="4_Du toan (5 - 04 - 2004)" xfId="1162"/>
    <cellStyle name="4_Du toan (5 - 04 - 2004)_Book1" xfId="1836"/>
    <cellStyle name="4_Du toan (5 - 04 - 2004)_Process (B)" xfId="1835"/>
    <cellStyle name="4_Du toan (6-3-2005)" xfId="1163"/>
    <cellStyle name="4_Du toan (Ban A)" xfId="1164"/>
    <cellStyle name="4_Du toan (Ban A)_Process (B)" xfId="1837"/>
    <cellStyle name="4_Du toan (ngay 13 - 07 - 2004)" xfId="1165"/>
    <cellStyle name="4_Du toan (ngay 13 - 07 - 2004)_Process (B)" xfId="1838"/>
    <cellStyle name="4_Du toan 12A QB- TVTT(29-9.07)" xfId="1839"/>
    <cellStyle name="4_Du toan 558 (Km17+508.12 - Km 22)" xfId="418"/>
    <cellStyle name="4_Du toan 558 (Km17+508.12 - Km 22)_Book1" xfId="1840"/>
    <cellStyle name="4_Du toan 558 (Km17+508.12 - Km 22)_cost estimate" xfId="419"/>
    <cellStyle name="4_Du toan 558 (Km17+508.12 - Km 22)_cost estimate-2" xfId="420"/>
    <cellStyle name="4_Du toan 558 (Km17+508.12 - Km 22)_cost estimate-3" xfId="421"/>
    <cellStyle name="4_Du toan 558 (Km17+508.12 - Km 22)_cost estimate-5-gcmdch" xfId="422"/>
    <cellStyle name="4_Du toan 558 (Km17+508.12 - Km 22)_cost estimate-5-gcmdch-qH.an" xfId="423"/>
    <cellStyle name="4_Du toan 558 (Km17+508.12 - Km 22)_Goi 05-TL127 cau (0.5LH-Rev1-TU)" xfId="424"/>
    <cellStyle name="4_Du toan 558 (Km17+508.12 - Km 22)_Goi 05-TL127 cau (0.5LH-Rev-TU)" xfId="425"/>
    <cellStyle name="4_Du toan 558 (Km17+508.12 - Km 22)_Goi 05-TL127 cau (12.06.07)" xfId="426"/>
    <cellStyle name="4_Du toan 558 (Km17+508.12 - Km 22)_Goi 06-TL127 cau (12.06.07)" xfId="427"/>
    <cellStyle name="4_Du toan 558 (Km17+508.12 - Km 22)_Lai Ha" xfId="428"/>
    <cellStyle name="4_Du toan 558 (Km17+508.12 - Km 22)_Lai Ha_Rev1" xfId="429"/>
    <cellStyle name="4_Du toan 558 (Km17+508.12 - Km 22)_Material" xfId="1166"/>
    <cellStyle name="4_Du toan 558 (Km17+508.12 - Km 22)_Tmdt-cau" xfId="430"/>
    <cellStyle name="4_Du toan 558 (Km17+508.12 - Km 22)_Tmdt-cau-rev" xfId="431"/>
    <cellStyle name="4_Du toan 558 (Km17+508.12 - Km 22)_Tmdt-cau-rev1-1" xfId="432"/>
    <cellStyle name="4_Du toan 558 (Km17+508.12 - Km 22)_Tmdt-huyenkhac" xfId="433"/>
    <cellStyle name="4_Du toan 558 (Km17+508.12 - Km 22)_tmdtu" xfId="434"/>
    <cellStyle name="4_Du toan 558 (Km17+508.12 - Km 22)_tmdtu-4" xfId="435"/>
    <cellStyle name="4_Du toan bo sung (11-2004)" xfId="1167"/>
    <cellStyle name="4_Du toan Goi 1" xfId="1168"/>
    <cellStyle name="4_Du toan Goi 1_Process (B)" xfId="1841"/>
    <cellStyle name="4_du toan goi 12" xfId="1169"/>
    <cellStyle name="4_Du toan Goi 2" xfId="1170"/>
    <cellStyle name="4_Du toan Goi 2_Process (B)" xfId="1842"/>
    <cellStyle name="4_Du toan KT-TCsua theo TT 03 - YC 471" xfId="1171"/>
    <cellStyle name="4_Du toan KT-TCsua theo TT 03 - YC 471_Process (B)" xfId="1843"/>
    <cellStyle name="4_Du toan ngay (28-10-2005)" xfId="1172"/>
    <cellStyle name="4_Du toan ngay (28-10-2005)_Process (B)" xfId="1844"/>
    <cellStyle name="4_Du toan ngay 1-9-2004 (version 1)" xfId="1173"/>
    <cellStyle name="4_Du toan ngay 1-9-2004 (version 1)_Process (B)" xfId="1845"/>
    <cellStyle name="4_Du toan Phuong lam" xfId="1174"/>
    <cellStyle name="4_Du toan QL 27 (23-12-2005)" xfId="1175"/>
    <cellStyle name="4_Du toan QL 27 (23-12-2005)_Process (B)" xfId="1846"/>
    <cellStyle name="4_DuAnKT ngay 11-2-2006" xfId="1176"/>
    <cellStyle name="4_DuAnKT ngay 11-2-2006_Process (B)" xfId="1847"/>
    <cellStyle name="4_duong(10-10-07) DONG HA - QUANG TRỊ" xfId="1848"/>
    <cellStyle name="4_duong(16-08-07) DONG HA - QUANG TRỊ" xfId="1849"/>
    <cellStyle name="4_duong(19-4-08) P" xfId="1850"/>
    <cellStyle name="4_Dutoan" xfId="1851"/>
    <cellStyle name="4_dutoan khu 2( tham tra lan 1)" xfId="1852"/>
    <cellStyle name="4_dutoan Phuoc son -hoa son.(1-10-07)" xfId="1853"/>
    <cellStyle name="4_Dutoan xuatban" xfId="1854"/>
    <cellStyle name="4_Dutoan xuatbanlan2" xfId="1855"/>
    <cellStyle name="4_dutoan4-06-07 L=654m SUA theo QDDuyet(sua cho dung so)" xfId="1856"/>
    <cellStyle name="4_dutoanduyetBacDau(29-5-07)hoan thien" xfId="1857"/>
    <cellStyle name="4_Gia du thau Cienco1-final" xfId="1865"/>
    <cellStyle name="4_Gia_VL cau-JIBIC-Ha-tinh" xfId="1177"/>
    <cellStyle name="4_Gia_VL cau-JIBIC-Ha-tinh_Process (B)" xfId="1866"/>
    <cellStyle name="4_Gia_VLQL48_duyet " xfId="436"/>
    <cellStyle name="4_Gia_VLQL48_duyet _Book1" xfId="1867"/>
    <cellStyle name="4_Gia_VLQL48_duyet _cost estimate" xfId="437"/>
    <cellStyle name="4_Gia_VLQL48_duyet _cost estimate-2" xfId="438"/>
    <cellStyle name="4_Gia_VLQL48_duyet _cost estimate-3" xfId="439"/>
    <cellStyle name="4_Gia_VLQL48_duyet _cost estimate-5-gcmdch" xfId="440"/>
    <cellStyle name="4_Gia_VLQL48_duyet _cost estimate-5-gcmdch-qH.an" xfId="441"/>
    <cellStyle name="4_Gia_VLQL48_duyet _Goi 05-TL127 cau (0.5LH-Rev1-TU)" xfId="442"/>
    <cellStyle name="4_Gia_VLQL48_duyet _Goi 05-TL127 cau (0.5LH-Rev-TU)" xfId="443"/>
    <cellStyle name="4_Gia_VLQL48_duyet _Goi 05-TL127 cau (12.06.07)" xfId="444"/>
    <cellStyle name="4_Gia_VLQL48_duyet _Goi 06-TL127 cau (12.06.07)" xfId="445"/>
    <cellStyle name="4_Gia_VLQL48_duyet _Lai Ha" xfId="446"/>
    <cellStyle name="4_Gia_VLQL48_duyet _Lai Ha_Rev1" xfId="447"/>
    <cellStyle name="4_Gia_VLQL48_duyet _Material" xfId="1178"/>
    <cellStyle name="4_Gia_VLQL48_duyet _Tmdt-cau" xfId="448"/>
    <cellStyle name="4_Gia_VLQL48_duyet _Tmdt-cau-rev" xfId="449"/>
    <cellStyle name="4_Gia_VLQL48_duyet _Tmdt-cau-rev1-1" xfId="450"/>
    <cellStyle name="4_Gia_VLQL48_duyet _Tmdt-huyenkhac" xfId="451"/>
    <cellStyle name="4_Gia_VLQL48_duyet _tmdtu" xfId="452"/>
    <cellStyle name="4_Gia_VLQL48_duyet _tmdtu-4" xfId="453"/>
    <cellStyle name="4_goi 1" xfId="1179"/>
    <cellStyle name="4_Goi 1 (TT04)" xfId="1180"/>
    <cellStyle name="4_goi 1 duyet theo luong mo (an)" xfId="1181"/>
    <cellStyle name="4_Goi 1_1" xfId="1182"/>
    <cellStyle name="4_Goi 1_1_Process (B)" xfId="1858"/>
    <cellStyle name="4_GOI 3 lan3 (lam lai)" xfId="1859"/>
    <cellStyle name="4_Goi so 1" xfId="1183"/>
    <cellStyle name="4_Goi thau so 2 (20-6-2006)" xfId="1184"/>
    <cellStyle name="4_Goi02(25-05-2006)" xfId="1185"/>
    <cellStyle name="4_Goi02(25-05-2006)_Process (B)" xfId="1860"/>
    <cellStyle name="4_Goi1N206" xfId="1186"/>
    <cellStyle name="4_Goi1N206_Process (B)" xfId="1861"/>
    <cellStyle name="4_Goi2N206" xfId="1187"/>
    <cellStyle name="4_Goi2N206_Process (B)" xfId="1862"/>
    <cellStyle name="4_Goi4N216" xfId="1188"/>
    <cellStyle name="4_Goi4N216_Process (B)" xfId="1863"/>
    <cellStyle name="4_Goi5N216" xfId="1189"/>
    <cellStyle name="4_Goi5N216_Process (B)" xfId="1864"/>
    <cellStyle name="4_Hoi Song" xfId="1190"/>
    <cellStyle name="4_HT-LO" xfId="1191"/>
    <cellStyle name="4_HT-LO_Process (B)" xfId="1868"/>
    <cellStyle name="4_Khoi luong" xfId="1192"/>
    <cellStyle name="4_Khoi luong doan 1" xfId="1193"/>
    <cellStyle name="4_Khoi luong doan 1_Process (B)" xfId="1873"/>
    <cellStyle name="4_Khoi Luong Hoang Truong - Hoang Phu" xfId="1194"/>
    <cellStyle name="4_Khoi Luong Hoang Truong - Hoang Phu_Process (B)" xfId="1874"/>
    <cellStyle name="4_Khoi luong_Process (B)" xfId="1872"/>
    <cellStyle name="4_Kl6-6-05" xfId="1195"/>
    <cellStyle name="4_KLNM 1303" xfId="1869"/>
    <cellStyle name="4_Klnutgiao" xfId="1196"/>
    <cellStyle name="4_KLPA2s" xfId="1197"/>
    <cellStyle name="4_KlQdinhduyet" xfId="454"/>
    <cellStyle name="4_KlQdinhduyet_Book1" xfId="1870"/>
    <cellStyle name="4_KlQdinhduyet_cost estimate" xfId="455"/>
    <cellStyle name="4_KlQdinhduyet_cost estimate-2" xfId="456"/>
    <cellStyle name="4_KlQdinhduyet_cost estimate-3" xfId="457"/>
    <cellStyle name="4_KlQdinhduyet_cost estimate-5-gcmdch" xfId="458"/>
    <cellStyle name="4_KlQdinhduyet_cost estimate-5-gcmdch-qH.an" xfId="459"/>
    <cellStyle name="4_KlQdinhduyet_Goi 05-TL127 cau (0.5LH-Rev1-TU)" xfId="460"/>
    <cellStyle name="4_KlQdinhduyet_Goi 05-TL127 cau (0.5LH-Rev-TU)" xfId="461"/>
    <cellStyle name="4_KlQdinhduyet_Goi 05-TL127 cau (12.06.07)" xfId="462"/>
    <cellStyle name="4_KlQdinhduyet_Goi 06-TL127 cau (12.06.07)" xfId="463"/>
    <cellStyle name="4_KlQdinhduyet_Lai Ha" xfId="464"/>
    <cellStyle name="4_KlQdinhduyet_Lai Ha_Rev1" xfId="465"/>
    <cellStyle name="4_KlQdinhduyet_Material" xfId="1198"/>
    <cellStyle name="4_KlQdinhduyet_Tmdt-cau" xfId="466"/>
    <cellStyle name="4_KlQdinhduyet_Tmdt-cau-rev" xfId="467"/>
    <cellStyle name="4_KlQdinhduyet_Tmdt-cau-rev1-1" xfId="468"/>
    <cellStyle name="4_KlQdinhduyet_Tmdt-huyenkhac" xfId="469"/>
    <cellStyle name="4_KlQdinhduyet_tmdtu" xfId="470"/>
    <cellStyle name="4_KlQdinhduyet_tmdtu-4" xfId="471"/>
    <cellStyle name="4_KlQL4goi5KCS" xfId="1199"/>
    <cellStyle name="4_Kltayth" xfId="1200"/>
    <cellStyle name="4_KltaythQDduyet" xfId="1201"/>
    <cellStyle name="4_Kluong4-2004" xfId="1202"/>
    <cellStyle name="4_Kluong4-2004_Process (B)" xfId="1871"/>
    <cellStyle name="4_Luong A6" xfId="1203"/>
    <cellStyle name="4_maugiacotaluy" xfId="1204"/>
    <cellStyle name="4_My Thanh Son Thanh" xfId="1205"/>
    <cellStyle name="4_Nhom I" xfId="1206"/>
    <cellStyle name="4_Nhom I_Process (B)" xfId="1875"/>
    <cellStyle name="4_Project N.Du" xfId="1207"/>
    <cellStyle name="4_Project N.Du.dien" xfId="1208"/>
    <cellStyle name="4_Project N.Du_Process (B)" xfId="1876"/>
    <cellStyle name="4_Project QL4" xfId="1209"/>
    <cellStyle name="4_Project QL4 goi 7" xfId="1210"/>
    <cellStyle name="4_Project QL4 goi 7_Process (B)" xfId="1877"/>
    <cellStyle name="4_Project QL4 goi5" xfId="1211"/>
    <cellStyle name="4_Project QL4 goi8" xfId="1212"/>
    <cellStyle name="4_QL14c-TT Tuy Duc(15-1-08)" xfId="1878"/>
    <cellStyle name="4_QL1A-SUA2005" xfId="1213"/>
    <cellStyle name="4_QL1A-SUA2005_Process (B)" xfId="1879"/>
    <cellStyle name="4_Sheet1" xfId="1214"/>
    <cellStyle name="4_SuoiTon" xfId="1215"/>
    <cellStyle name="4_SuoiTon_Process (B)" xfId="1880"/>
    <cellStyle name="4_t" xfId="1216"/>
    <cellStyle name="4_Tay THoa" xfId="1217"/>
    <cellStyle name="4_Tay THoa_Process (B)" xfId="1881"/>
    <cellStyle name="4_TH 2 PA-ND99(1)" xfId="1887"/>
    <cellStyle name="4_Thong ke cong" xfId="1888"/>
    <cellStyle name="4_thong ke giao dan sinh" xfId="1889"/>
    <cellStyle name="4_TIEN KHA THI-Phan rang thap cham (3-08-07)" xfId="1882"/>
    <cellStyle name="4_Tinh GiaVL-trinh" xfId="1393"/>
    <cellStyle name="4_Tinh GiaVL-trinh_Priced BoQ-PK2(5_ 2008)(Ha Noi)" xfId="1394"/>
    <cellStyle name="4_Tinh GiaVL-trinh_Priced BoQ-PK2(7_ 2008)(Ha Noi)" xfId="1395"/>
    <cellStyle name="4_Tinh GiaVL-trinh_Priced BoQ-PK2(Thai Nguyen)_to KA" xfId="1396"/>
    <cellStyle name="4_TMDT QL24 QD15" xfId="1883"/>
    <cellStyle name="4_Tong hop DT dieu chinh duong 38-95" xfId="1218"/>
    <cellStyle name="4_Tong hop khoi luong duong 557 (30-5-2006)" xfId="1219"/>
    <cellStyle name="4_Tong muc dau tu" xfId="1220"/>
    <cellStyle name="4_TONGMUCDAUTU" xfId="1884"/>
    <cellStyle name="4_tra-vat-lieu" xfId="1890"/>
    <cellStyle name="4_TT C1 QL7-ql482" xfId="1885"/>
    <cellStyle name="4_Tuyen so 1-Km0+00 - Km0+852.56" xfId="1221"/>
    <cellStyle name="4_Tuyen so 1-Km0+00 - Km0+852.56_Process (B)" xfId="1886"/>
    <cellStyle name="4_VatLieu 3 cau -NA" xfId="1222"/>
    <cellStyle name="4_VatLieu 3 cau -NA_Process (B)" xfId="1891"/>
    <cellStyle name="4_ÿÿÿÿÿ" xfId="472"/>
    <cellStyle name="4_ÿÿÿÿÿ_1" xfId="1223"/>
    <cellStyle name="4_ÿÿÿÿÿ_1_Process (B)" xfId="1892"/>
    <cellStyle name="40% - アクセント 1" xfId="473"/>
    <cellStyle name="40% - アクセント 2" xfId="474"/>
    <cellStyle name="40% - アクセント 3" xfId="475"/>
    <cellStyle name="40% - アクセント 4" xfId="476"/>
    <cellStyle name="40% - アクセント 5" xfId="477"/>
    <cellStyle name="40% - アクセント 6" xfId="478"/>
    <cellStyle name="6" xfId="479"/>
    <cellStyle name="6_Book1" xfId="1894"/>
    <cellStyle name="6_Lai Ha" xfId="480"/>
    <cellStyle name="6_Material" xfId="1224"/>
    <cellStyle name="6_Process (B)" xfId="1893"/>
    <cellStyle name="6_thanh toan cau tran (dot 7)-" xfId="1895"/>
    <cellStyle name="60% - アクセント 1" xfId="481"/>
    <cellStyle name="60% - アクセント 2" xfId="482"/>
    <cellStyle name="60% - アクセント 3" xfId="483"/>
    <cellStyle name="60% - アクセント 4" xfId="484"/>
    <cellStyle name="60% - アクセント 5" xfId="485"/>
    <cellStyle name="60% - アクセント 6" xfId="486"/>
    <cellStyle name="a" xfId="2184"/>
    <cellStyle name="_x0001_Å»_x001e_´ " xfId="1225"/>
    <cellStyle name="_x0001_Å»_x001e_´_" xfId="1226"/>
    <cellStyle name="Accent1 - 20%" xfId="1896"/>
    <cellStyle name="Accent1 - 40%" xfId="1897"/>
    <cellStyle name="Accent1 - 60%" xfId="1898"/>
    <cellStyle name="Accent2 - 20%" xfId="1899"/>
    <cellStyle name="Accent2 - 40%" xfId="1900"/>
    <cellStyle name="Accent2 - 60%" xfId="1901"/>
    <cellStyle name="Accent3 - 20%" xfId="1902"/>
    <cellStyle name="Accent3 - 40%" xfId="1903"/>
    <cellStyle name="Accent3 - 60%" xfId="1904"/>
    <cellStyle name="Accent4 - 20%" xfId="1905"/>
    <cellStyle name="Accent4 - 40%" xfId="1906"/>
    <cellStyle name="Accent4 - 60%" xfId="1907"/>
    <cellStyle name="Accent5 - 20%" xfId="1908"/>
    <cellStyle name="Accent5 - 40%" xfId="1909"/>
    <cellStyle name="Accent5 - 60%" xfId="1910"/>
    <cellStyle name="Accent6 - 20%" xfId="1911"/>
    <cellStyle name="Accent6 - 40%" xfId="1912"/>
    <cellStyle name="Accent6 - 60%" xfId="1913"/>
    <cellStyle name="ÅëÈ­ [0]" xfId="1914"/>
    <cellStyle name="AeE­ [0]_INQUIRY ¿?¾÷AßAø " xfId="487"/>
    <cellStyle name="ÅëÈ­ [0]_laroux" xfId="488"/>
    <cellStyle name="ÅëÈ­_      " xfId="1227"/>
    <cellStyle name="AeE­_INQUIRY ¿?¾÷AßAø " xfId="489"/>
    <cellStyle name="ÅëÈ­_L601CPT" xfId="1228"/>
    <cellStyle name="args.style" xfId="1229"/>
    <cellStyle name="at" xfId="1915"/>
    <cellStyle name="ÄÞ¸¶ [0]" xfId="1916"/>
    <cellStyle name="AÞ¸¶ [0]_INQUIRY ¿?¾÷AßAø " xfId="490"/>
    <cellStyle name="ÄÞ¸¶ [0]_L601CPT" xfId="1230"/>
    <cellStyle name="ÄÞ¸¶_      " xfId="1231"/>
    <cellStyle name="AÞ¸¶_INQUIRY ¿?¾÷AßAø " xfId="491"/>
    <cellStyle name="ÄÞ¸¶_L601CPT" xfId="1232"/>
    <cellStyle name="AutoFormat Options" xfId="1233"/>
    <cellStyle name="B_U" xfId="2185"/>
    <cellStyle name="B_U_A" xfId="2186"/>
    <cellStyle name="B_U_Mauqtvtd-99" xfId="2187"/>
    <cellStyle name="B_U_Qtnbdtmau" xfId="2188"/>
    <cellStyle name="bang coìa" xfId="1917"/>
    <cellStyle name="BILL제목" xfId="1918"/>
    <cellStyle name="Body" xfId="1234"/>
    <cellStyle name="C?AØ_¿?¾÷CoE² " xfId="492"/>
    <cellStyle name="Ç¥ÁØ_      " xfId="1235"/>
    <cellStyle name="C￥AØ_¿μ¾÷CoE² " xfId="493"/>
    <cellStyle name="Ç¥ÁØ_±³°¢¼ö·®" xfId="494"/>
    <cellStyle name="C￥AØ_≫c¾÷ºIº° AN°e " xfId="1919"/>
    <cellStyle name="Ç¥ÁØ_laroux_4_ÃÑÇÕ°è " xfId="2189"/>
    <cellStyle name="C￥AØ_Sheet1_¿μ¾÷CoE² " xfId="2190"/>
    <cellStyle name="Ç¥ÁØ_ÿÿÿÿÿÿ_4_ÃÑÇÕ°è " xfId="2191"/>
    <cellStyle name="Calc Currency (0)" xfId="495"/>
    <cellStyle name="Calc Currency (2)" xfId="496"/>
    <cellStyle name="Calc Percent (0)" xfId="497"/>
    <cellStyle name="Calc Percent (1)" xfId="498"/>
    <cellStyle name="Calc Percent (2)" xfId="499"/>
    <cellStyle name="Calc Units (0)" xfId="500"/>
    <cellStyle name="Calc Units (1)" xfId="501"/>
    <cellStyle name="Calc Units (2)" xfId="502"/>
    <cellStyle name="category" xfId="503"/>
    <cellStyle name="CC1" xfId="2192"/>
    <cellStyle name="CC2" xfId="2193"/>
    <cellStyle name="Cerrency_Sheet2_XANGDAU" xfId="1236"/>
    <cellStyle name="chchuyen" xfId="2194"/>
    <cellStyle name="Chi phÝ kh¸c_Book1" xfId="516"/>
    <cellStyle name="CHUONG" xfId="1926"/>
    <cellStyle name="Comma" xfId="504" builtinId="3"/>
    <cellStyle name="Comma  - Style1" xfId="1237"/>
    <cellStyle name="Comma  - Style2" xfId="1238"/>
    <cellStyle name="Comma  - Style3" xfId="1239"/>
    <cellStyle name="Comma  - Style4" xfId="1240"/>
    <cellStyle name="Comma  - Style5" xfId="1241"/>
    <cellStyle name="Comma  - Style6" xfId="1242"/>
    <cellStyle name="Comma  - Style7" xfId="1243"/>
    <cellStyle name="Comma  - Style8" xfId="1244"/>
    <cellStyle name="Comma [0]" xfId="1425" builtinId="6"/>
    <cellStyle name="Comma [0] 2" xfId="1368"/>
    <cellStyle name="Comma [00]" xfId="505"/>
    <cellStyle name="Comma 2" xfId="506"/>
    <cellStyle name="Comma 2 2" xfId="1921"/>
    <cellStyle name="Comma 2 3" xfId="2165"/>
    <cellStyle name="Comma 2 3 2" xfId="2167"/>
    <cellStyle name="Comma 2_Process (B)" xfId="1920"/>
    <cellStyle name="Comma 3" xfId="507"/>
    <cellStyle name="Comma 3 2" xfId="2195"/>
    <cellStyle name="Comma 4" xfId="508"/>
    <cellStyle name="Comma 5" xfId="1367"/>
    <cellStyle name="Comma 6" xfId="1922"/>
    <cellStyle name="Comma 7" xfId="1923"/>
    <cellStyle name="Comma 8" xfId="1924"/>
    <cellStyle name="Comma 8 2" xfId="1925"/>
    <cellStyle name="comma zerodec" xfId="509"/>
    <cellStyle name="Comma_CauKV&amp;DH+cong(DM24)" xfId="510"/>
    <cellStyle name="Comma_Phuoc Long 2 DM moi 01" xfId="511"/>
    <cellStyle name="Comma0" xfId="512"/>
    <cellStyle name="Copied" xfId="1245"/>
    <cellStyle name="Cࡵrrency_Sheet1_PRODUCTĠ" xfId="1246"/>
    <cellStyle name="_x0001_CS_x0006_RMO[" xfId="1247"/>
    <cellStyle name="_x0001_CS_x0006_RMO_" xfId="1248"/>
    <cellStyle name="CT1" xfId="2196"/>
    <cellStyle name="CT2" xfId="2197"/>
    <cellStyle name="CT4" xfId="2198"/>
    <cellStyle name="CT5" xfId="2199"/>
    <cellStyle name="ct7" xfId="2200"/>
    <cellStyle name="ct8" xfId="2201"/>
    <cellStyle name="cth1" xfId="2202"/>
    <cellStyle name="Cthuc" xfId="2203"/>
    <cellStyle name="Cthuc1" xfId="2204"/>
    <cellStyle name="Currency [00]" xfId="513"/>
    <cellStyle name="Currency0" xfId="514"/>
    <cellStyle name="Currency1" xfId="515"/>
    <cellStyle name="d" xfId="2205"/>
    <cellStyle name="d%" xfId="2206"/>
    <cellStyle name="D_G_A" xfId="2207"/>
    <cellStyle name="D1" xfId="1927"/>
    <cellStyle name="Date" xfId="517"/>
    <cellStyle name="Date Short" xfId="518"/>
    <cellStyle name="Date_cauchinh_3A" xfId="519"/>
    <cellStyle name="dd-m" xfId="1249"/>
    <cellStyle name="dd-mm" xfId="1250"/>
    <cellStyle name="Dezimal [0]_NEGS" xfId="1251"/>
    <cellStyle name="Dezimal_NEGS" xfId="1252"/>
    <cellStyle name="_x0001_dÏÈ¹ " xfId="1253"/>
    <cellStyle name="_x0001_dÏÈ¹_" xfId="1254"/>
    <cellStyle name="Dollar (zero dec)" xfId="520"/>
    <cellStyle name="DuToanBXD" xfId="1255"/>
    <cellStyle name="Dziesi?tny [0]_Invoices2001Slovakia" xfId="521"/>
    <cellStyle name="Dziesi?tny_Invoices2001Slovakia" xfId="522"/>
    <cellStyle name="Dziesietny [0]_Invoices2001Slovakia" xfId="523"/>
    <cellStyle name="Dziesiętny [0]_Invoices2001Slovakia" xfId="524"/>
    <cellStyle name="Dziesietny [0]_Invoices2001Slovakia_Book1" xfId="525"/>
    <cellStyle name="Dziesiętny [0]_Invoices2001Slovakia_Book1" xfId="526"/>
    <cellStyle name="Dziesietny [0]_Invoices2001Slovakia_Book1_cauchinh_3A" xfId="527"/>
    <cellStyle name="Dziesiętny [0]_Invoices2001Slovakia_Book1_cauchinh_3A" xfId="528"/>
    <cellStyle name="Dziesietny [0]_Invoices2001Slovakia_Book1_Material" xfId="1257"/>
    <cellStyle name="Dziesiętny [0]_Invoices2001Slovakia_Book1_Material" xfId="1258"/>
    <cellStyle name="Dziesietny [0]_Invoices2001Slovakia_Book1_Process (B)" xfId="1930"/>
    <cellStyle name="Dziesiętny [0]_Invoices2001Slovakia_Book1_Process (B)" xfId="1931"/>
    <cellStyle name="Dziesietny [0]_Invoices2001Slovakia_Book1_Tong hop Cac tuyen(9-1-06)" xfId="529"/>
    <cellStyle name="Dziesiętny [0]_Invoices2001Slovakia_Book1_Tong hop Cac tuyen(9-1-06)" xfId="530"/>
    <cellStyle name="Dziesietny [0]_Invoices2001Slovakia_Book1_Tong hop Cac tuyen(9-1-06)_cauchinh_3A" xfId="531"/>
    <cellStyle name="Dziesiętny [0]_Invoices2001Slovakia_Book1_Tong hop Cac tuyen(9-1-06)_cauchinh_3A" xfId="532"/>
    <cellStyle name="Dziesietny [0]_Invoices2001Slovakia_Book1_Tong hop Cac tuyen(9-1-06)_Material" xfId="1259"/>
    <cellStyle name="Dziesiętny [0]_Invoices2001Slovakia_Book1_Tong hop Cac tuyen(9-1-06)_Material" xfId="1260"/>
    <cellStyle name="Dziesietny [0]_Invoices2001Slovakia_Book1_Tong hop Cac tuyen(9-1-06)_Process (B)" xfId="1932"/>
    <cellStyle name="Dziesiętny [0]_Invoices2001Slovakia_Book1_Tong hop Cac tuyen(9-1-06)_Process (B)" xfId="1933"/>
    <cellStyle name="Dziesietny [0]_Invoices2001Slovakia_cauchinh_3A" xfId="533"/>
    <cellStyle name="Dziesiętny [0]_Invoices2001Slovakia_cauchinh_3A" xfId="534"/>
    <cellStyle name="Dziesietny [0]_Invoices2001Slovakia_KL K.C mat duong" xfId="535"/>
    <cellStyle name="Dziesiętny [0]_Invoices2001Slovakia_Material" xfId="1256"/>
    <cellStyle name="Dziesietny [0]_Invoices2001Slovakia_Process (B)" xfId="1928"/>
    <cellStyle name="Dziesiętny [0]_Invoices2001Slovakia_Process (B)" xfId="1929"/>
    <cellStyle name="Dziesietny [0]_Invoices2001Slovakia_TDT KHANH HOA" xfId="536"/>
    <cellStyle name="Dziesiętny [0]_Invoices2001Slovakia_TDT KHANH HOA" xfId="537"/>
    <cellStyle name="Dziesietny [0]_Invoices2001Slovakia_TDT KHANH HOA_cauchinh_3A" xfId="538"/>
    <cellStyle name="Dziesiętny [0]_Invoices2001Slovakia_TDT KHANH HOA_cauchinh_3A" xfId="539"/>
    <cellStyle name="Dziesietny [0]_Invoices2001Slovakia_TDT KHANH HOA_Material" xfId="1261"/>
    <cellStyle name="Dziesiętny [0]_Invoices2001Slovakia_TDT KHANH HOA_Material" xfId="1262"/>
    <cellStyle name="Dziesietny [0]_Invoices2001Slovakia_TDT KHANH HOA_Process (B)" xfId="1934"/>
    <cellStyle name="Dziesiętny [0]_Invoices2001Slovakia_TDT KHANH HOA_Process (B)" xfId="1935"/>
    <cellStyle name="Dziesietny [0]_Invoices2001Slovakia_TDT KHANH HOA_Tong hop Cac tuyen(9-1-06)" xfId="540"/>
    <cellStyle name="Dziesiętny [0]_Invoices2001Slovakia_TDT KHANH HOA_Tong hop Cac tuyen(9-1-06)" xfId="541"/>
    <cellStyle name="Dziesietny [0]_Invoices2001Slovakia_TDT KHANH HOA_Tong hop Cac tuyen(9-1-06)_cauchinh_3A" xfId="542"/>
    <cellStyle name="Dziesiętny [0]_Invoices2001Slovakia_TDT KHANH HOA_Tong hop Cac tuyen(9-1-06)_cauchinh_3A" xfId="543"/>
    <cellStyle name="Dziesietny [0]_Invoices2001Slovakia_TDT KHANH HOA_Tong hop Cac tuyen(9-1-06)_Material" xfId="1263"/>
    <cellStyle name="Dziesiętny [0]_Invoices2001Slovakia_TDT KHANH HOA_Tong hop Cac tuyen(9-1-06)_Material" xfId="1264"/>
    <cellStyle name="Dziesietny [0]_Invoices2001Slovakia_TDT KHANH HOA_Tong hop Cac tuyen(9-1-06)_Process (B)" xfId="1936"/>
    <cellStyle name="Dziesiętny [0]_Invoices2001Slovakia_TDT KHANH HOA_Tong hop Cac tuyen(9-1-06)_Process (B)" xfId="1937"/>
    <cellStyle name="Dziesietny [0]_Invoices2001Slovakia_TDT quangngai" xfId="544"/>
    <cellStyle name="Dziesiętny [0]_Invoices2001Slovakia_TDT quangngai" xfId="545"/>
    <cellStyle name="Dziesietny [0]_Invoices2001Slovakia_TDT quangngai_cauchinh_3A" xfId="546"/>
    <cellStyle name="Dziesiętny [0]_Invoices2001Slovakia_TDT quangngai_cauchinh_3A" xfId="547"/>
    <cellStyle name="Dziesietny [0]_Invoices2001Slovakia_TDT quangngai_Material" xfId="1265"/>
    <cellStyle name="Dziesiętny [0]_Invoices2001Slovakia_TDT quangngai_Material" xfId="1266"/>
    <cellStyle name="Dziesietny [0]_Invoices2001Slovakia_TDT quangngai_Process (B)" xfId="1938"/>
    <cellStyle name="Dziesiętny [0]_Invoices2001Slovakia_TDT quangngai_Process (B)" xfId="1939"/>
    <cellStyle name="Dziesietny [0]_Invoices2001Slovakia_Tong hop Cac tuyen(9-1-06)" xfId="548"/>
    <cellStyle name="Dziesiętny [0]_Invoices2001Slovakia_TONGMUCDAUTU" xfId="1940"/>
    <cellStyle name="Dziesietny_Invoices2001Slovakia" xfId="549"/>
    <cellStyle name="Dziesiętny_Invoices2001Slovakia" xfId="550"/>
    <cellStyle name="Dziesietny_Invoices2001Slovakia_Book1" xfId="551"/>
    <cellStyle name="Dziesiętny_Invoices2001Slovakia_Book1" xfId="552"/>
    <cellStyle name="Dziesietny_Invoices2001Slovakia_Book1_cauchinh_3A" xfId="553"/>
    <cellStyle name="Dziesiętny_Invoices2001Slovakia_Book1_cauchinh_3A" xfId="554"/>
    <cellStyle name="Dziesietny_Invoices2001Slovakia_Book1_Material" xfId="1268"/>
    <cellStyle name="Dziesiętny_Invoices2001Slovakia_Book1_Material" xfId="1269"/>
    <cellStyle name="Dziesietny_Invoices2001Slovakia_Book1_Process (B)" xfId="1943"/>
    <cellStyle name="Dziesiętny_Invoices2001Slovakia_Book1_Process (B)" xfId="1944"/>
    <cellStyle name="Dziesietny_Invoices2001Slovakia_Book1_Tong hop Cac tuyen(9-1-06)" xfId="555"/>
    <cellStyle name="Dziesiętny_Invoices2001Slovakia_Book1_Tong hop Cac tuyen(9-1-06)" xfId="556"/>
    <cellStyle name="Dziesietny_Invoices2001Slovakia_Book1_Tong hop Cac tuyen(9-1-06)_cauchinh_3A" xfId="557"/>
    <cellStyle name="Dziesiętny_Invoices2001Slovakia_Book1_Tong hop Cac tuyen(9-1-06)_cauchinh_3A" xfId="558"/>
    <cellStyle name="Dziesietny_Invoices2001Slovakia_Book1_Tong hop Cac tuyen(9-1-06)_Material" xfId="1270"/>
    <cellStyle name="Dziesiętny_Invoices2001Slovakia_Book1_Tong hop Cac tuyen(9-1-06)_Material" xfId="1271"/>
    <cellStyle name="Dziesietny_Invoices2001Slovakia_Book1_Tong hop Cac tuyen(9-1-06)_Process (B)" xfId="1945"/>
    <cellStyle name="Dziesiętny_Invoices2001Slovakia_Book1_Tong hop Cac tuyen(9-1-06)_Process (B)" xfId="1946"/>
    <cellStyle name="Dziesietny_Invoices2001Slovakia_cauchinh_3A" xfId="559"/>
    <cellStyle name="Dziesiętny_Invoices2001Slovakia_cauchinh_3A" xfId="560"/>
    <cellStyle name="Dziesietny_Invoices2001Slovakia_KL K.C mat duong" xfId="561"/>
    <cellStyle name="Dziesiętny_Invoices2001Slovakia_Material" xfId="1267"/>
    <cellStyle name="Dziesietny_Invoices2001Slovakia_Process (B)" xfId="1941"/>
    <cellStyle name="Dziesiętny_Invoices2001Slovakia_Process (B)" xfId="1942"/>
    <cellStyle name="Dziesietny_Invoices2001Slovakia_TDT KHANH HOA" xfId="562"/>
    <cellStyle name="Dziesiętny_Invoices2001Slovakia_TDT KHANH HOA" xfId="563"/>
    <cellStyle name="Dziesietny_Invoices2001Slovakia_TDT KHANH HOA_cauchinh_3A" xfId="564"/>
    <cellStyle name="Dziesiętny_Invoices2001Slovakia_TDT KHANH HOA_cauchinh_3A" xfId="565"/>
    <cellStyle name="Dziesietny_Invoices2001Slovakia_TDT KHANH HOA_Material" xfId="1272"/>
    <cellStyle name="Dziesiętny_Invoices2001Slovakia_TDT KHANH HOA_Material" xfId="1273"/>
    <cellStyle name="Dziesietny_Invoices2001Slovakia_TDT KHANH HOA_Process (B)" xfId="1947"/>
    <cellStyle name="Dziesiętny_Invoices2001Slovakia_TDT KHANH HOA_Process (B)" xfId="1948"/>
    <cellStyle name="Dziesietny_Invoices2001Slovakia_TDT KHANH HOA_Tong hop Cac tuyen(9-1-06)" xfId="566"/>
    <cellStyle name="Dziesiętny_Invoices2001Slovakia_TDT KHANH HOA_Tong hop Cac tuyen(9-1-06)" xfId="567"/>
    <cellStyle name="Dziesietny_Invoices2001Slovakia_TDT KHANH HOA_Tong hop Cac tuyen(9-1-06)_cauchinh_3A" xfId="568"/>
    <cellStyle name="Dziesiętny_Invoices2001Slovakia_TDT KHANH HOA_Tong hop Cac tuyen(9-1-06)_cauchinh_3A" xfId="569"/>
    <cellStyle name="Dziesietny_Invoices2001Slovakia_TDT KHANH HOA_Tong hop Cac tuyen(9-1-06)_Material" xfId="1274"/>
    <cellStyle name="Dziesiętny_Invoices2001Slovakia_TDT KHANH HOA_Tong hop Cac tuyen(9-1-06)_Material" xfId="1275"/>
    <cellStyle name="Dziesietny_Invoices2001Slovakia_TDT KHANH HOA_Tong hop Cac tuyen(9-1-06)_Process (B)" xfId="1949"/>
    <cellStyle name="Dziesiętny_Invoices2001Slovakia_TDT KHANH HOA_Tong hop Cac tuyen(9-1-06)_Process (B)" xfId="1950"/>
    <cellStyle name="Dziesietny_Invoices2001Slovakia_TDT quangngai" xfId="570"/>
    <cellStyle name="Dziesiętny_Invoices2001Slovakia_TDT quangngai" xfId="571"/>
    <cellStyle name="Dziesietny_Invoices2001Slovakia_TDT quangngai_cauchinh_3A" xfId="572"/>
    <cellStyle name="Dziesiętny_Invoices2001Slovakia_TDT quangngai_cauchinh_3A" xfId="573"/>
    <cellStyle name="Dziesietny_Invoices2001Slovakia_TDT quangngai_Material" xfId="1276"/>
    <cellStyle name="Dziesiętny_Invoices2001Slovakia_TDT quangngai_Material" xfId="1277"/>
    <cellStyle name="Dziesietny_Invoices2001Slovakia_TDT quangngai_Process (B)" xfId="1951"/>
    <cellStyle name="Dziesiętny_Invoices2001Slovakia_TDT quangngai_Process (B)" xfId="1952"/>
    <cellStyle name="Dziesietny_Invoices2001Slovakia_Tong hop Cac tuyen(9-1-06)" xfId="574"/>
    <cellStyle name="Dziesiętny_Invoices2001Slovakia_TONGMUCDAUTU" xfId="1953"/>
    <cellStyle name="e" xfId="1278"/>
    <cellStyle name="eeee" xfId="1954"/>
    <cellStyle name="EN CO.," xfId="1955"/>
    <cellStyle name="Enter Currency (0)" xfId="575"/>
    <cellStyle name="Enter Currency (2)" xfId="576"/>
    <cellStyle name="Enter Units (0)" xfId="577"/>
    <cellStyle name="Enter Units (1)" xfId="578"/>
    <cellStyle name="Enter Units (2)" xfId="579"/>
    <cellStyle name="Entered" xfId="1279"/>
    <cellStyle name="Euro" xfId="1956"/>
    <cellStyle name="f" xfId="1280"/>
    <cellStyle name="Fixed" xfId="580"/>
    <cellStyle name="font aptima9" xfId="2208"/>
    <cellStyle name="Font Britannic16" xfId="1281"/>
    <cellStyle name="Font Britannic18" xfId="1282"/>
    <cellStyle name="Font CenturyCond 18" xfId="1283"/>
    <cellStyle name="Font Cond20" xfId="1284"/>
    <cellStyle name="Font LucidaSans16" xfId="1285"/>
    <cellStyle name="Font NewCenturyCond18" xfId="1286"/>
    <cellStyle name="Font Ottawa14" xfId="1287"/>
    <cellStyle name="Font Ottawa16" xfId="1288"/>
    <cellStyle name="Grey" xfId="581"/>
    <cellStyle name="H" xfId="1289"/>
    <cellStyle name="ha" xfId="582"/>
    <cellStyle name="Head 1" xfId="1290"/>
    <cellStyle name="HEADER" xfId="583"/>
    <cellStyle name="Header1" xfId="584"/>
    <cellStyle name="Header2" xfId="585"/>
    <cellStyle name="HEADING1" xfId="586"/>
    <cellStyle name="HEADING2" xfId="587"/>
    <cellStyle name="HEADINGS" xfId="1291"/>
    <cellStyle name="HEADINGSTOP" xfId="1292"/>
    <cellStyle name="headoption" xfId="588"/>
    <cellStyle name="Hoa-Scholl" xfId="589"/>
    <cellStyle name="Hyperlink 2" xfId="1424"/>
    <cellStyle name="i·0" xfId="1957"/>
    <cellStyle name="_x0001_í½?" xfId="1293"/>
    <cellStyle name="_x0001_íå_x001b_ô " xfId="1294"/>
    <cellStyle name="_x0001_íå_x001b_ô_" xfId="1295"/>
    <cellStyle name="Input [yellow]" xfId="590"/>
    <cellStyle name="k" xfId="1296"/>
    <cellStyle name="khanh" xfId="591"/>
    <cellStyle name="khoa2" xfId="1960"/>
    <cellStyle name="kien1" xfId="1958"/>
    <cellStyle name="KL" xfId="1959"/>
    <cellStyle name="Link Currency (0)" xfId="592"/>
    <cellStyle name="Link Currency (2)" xfId="593"/>
    <cellStyle name="Link Units (0)" xfId="594"/>
    <cellStyle name="Link Units (1)" xfId="595"/>
    <cellStyle name="Link Units (2)" xfId="596"/>
    <cellStyle name="luc" xfId="2209"/>
    <cellStyle name="luc2" xfId="2210"/>
    <cellStyle name="MAU" xfId="1297"/>
    <cellStyle name="Millares [0]_Well Timing" xfId="597"/>
    <cellStyle name="Millares_Well Timing" xfId="598"/>
    <cellStyle name="Milliers [0]_AR1194" xfId="599"/>
    <cellStyle name="Milliers_AR1194" xfId="600"/>
    <cellStyle name="Môc" xfId="2211"/>
    <cellStyle name="Model" xfId="601"/>
    <cellStyle name="moi" xfId="602"/>
    <cellStyle name="Moneda [0]_Well Timing" xfId="603"/>
    <cellStyle name="Moneda_Well Timing" xfId="604"/>
    <cellStyle name="Monétaire [0]_AR1194" xfId="605"/>
    <cellStyle name="Monétaire_AR1194" xfId="606"/>
    <cellStyle name="n" xfId="607"/>
    <cellStyle name="n_cauchinh_3A" xfId="608"/>
    <cellStyle name="n_Material" xfId="1298"/>
    <cellStyle name="n_Process (B)" xfId="1961"/>
    <cellStyle name="n1" xfId="2212"/>
    <cellStyle name="New" xfId="1299"/>
    <cellStyle name="New Times Roman" xfId="609"/>
    <cellStyle name="nga" xfId="635"/>
    <cellStyle name="no dec" xfId="610"/>
    <cellStyle name="ÑONVÒ" xfId="1962"/>
    <cellStyle name="Normal" xfId="0" builtinId="0"/>
    <cellStyle name="Normal - Style1" xfId="611"/>
    <cellStyle name="Normal - 유형1" xfId="612"/>
    <cellStyle name="Normal 12 2" xfId="1963"/>
    <cellStyle name="Normal 2" xfId="613"/>
    <cellStyle name="Normal 2 2" xfId="1964"/>
    <cellStyle name="Normal 2 3" xfId="2162"/>
    <cellStyle name="Normal 2_Book1" xfId="1965"/>
    <cellStyle name="Normal 3" xfId="614"/>
    <cellStyle name="Normal 3 2" xfId="615"/>
    <cellStyle name="Normal 3_F-S (29-2-2012) P" xfId="616"/>
    <cellStyle name="Normal 4" xfId="617"/>
    <cellStyle name="Normal 5" xfId="618"/>
    <cellStyle name="Normal 6" xfId="619"/>
    <cellStyle name="Normal 7" xfId="1366"/>
    <cellStyle name="Normal 8" xfId="2164"/>
    <cellStyle name="Normal_Cau nho" xfId="620"/>
    <cellStyle name="Normal_CauKV&amp;DH+cong(DM24)" xfId="621"/>
    <cellStyle name="Normal_Cong (KM10~KM25)" xfId="622"/>
    <cellStyle name="Normal_DG-CONG" xfId="623"/>
    <cellStyle name="Normal_DTKT-Tong Ke-11-2004" xfId="624"/>
    <cellStyle name="Normal_dtmau moi" xfId="2163"/>
    <cellStyle name="Normal_gia ca may-bluong" xfId="2166"/>
    <cellStyle name="Normal_gia_ca_may_tt062005" xfId="626"/>
    <cellStyle name="Normal_goi 1" xfId="625"/>
    <cellStyle name="Normal_k78-85" xfId="627"/>
    <cellStyle name="Normal_Mat_Lab_Equi" xfId="628"/>
    <cellStyle name="Normal_Material_Labour_Equi" xfId="629"/>
    <cellStyle name="Normal_Phuoc Long 2 DM moi 01" xfId="632"/>
    <cellStyle name="Normal_Pried bill of Quantities-PK1" xfId="630"/>
    <cellStyle name="Normal_Pried bill of Quantities-PK3" xfId="631"/>
    <cellStyle name="Normal_R3 priced BoQ final" xfId="1365"/>
    <cellStyle name="Normal_VLbx2" xfId="633"/>
    <cellStyle name="Normal1" xfId="634"/>
    <cellStyle name="Normal2" xfId="2213"/>
    <cellStyle name="Normalny_Cennik obowi?zuje od 06-08-2001 r (1)" xfId="1966"/>
    <cellStyle name="Œ…‹æ_Ø‚è [0.00]_ÆÂ__" xfId="1967"/>
    <cellStyle name="Œ…‹æØ‚è [0.00]_laroux" xfId="1300"/>
    <cellStyle name="Œ…‹æØ‚è_laroux" xfId="1301"/>
    <cellStyle name="oft Excel]_x000d_&#10;Comment=open=/f ‚ðw’è‚·‚é‚ÆAƒ†[ƒU[’è‹`ŠÖ”‚ðŠÖ”“\‚è•t‚¯‚Ìˆê——‚É“o˜^‚·‚é‚±‚Æ‚ª‚Å‚«‚Ü‚·B_x000d_&#10;Maximized" xfId="636"/>
    <cellStyle name="oft Excel]_x000d_&#10;Comment=open=/f ‚ðŽw’è‚·‚é‚ÆAƒ†[ƒU[’è‹`ŠÖ”‚ðŠÖ”“\‚è•t‚¯‚Ìˆê——‚É“o˜^‚·‚é‚±‚Æ‚ª‚Å‚«‚Ü‚·B_x000d_&#10;Maximized" xfId="1968"/>
    <cellStyle name="oft Excel]_x000d_&#10;Comment=The open=/f lines load custom functions into the Paste Function list._x000d_&#10;Maximized=2_x000d_&#10;Basics=1_x000d_&#10;A" xfId="637"/>
    <cellStyle name="oft Excel]_x000d_&#10;Comment=The open=/f lines load custom functions into the Paste Function list._x000d_&#10;Maximized=3_x000d_&#10;Basics=1_x000d_&#10;A" xfId="638"/>
    <cellStyle name="omma [0]_Mktg Prog" xfId="1302"/>
    <cellStyle name="ormal_Sheet1_1" xfId="1303"/>
    <cellStyle name="Pattern" xfId="1969"/>
    <cellStyle name="per.style" xfId="1304"/>
    <cellStyle name="Percent" xfId="639" builtinId="5"/>
    <cellStyle name="Percent [0]" xfId="640"/>
    <cellStyle name="Percent [00]" xfId="641"/>
    <cellStyle name="Percent [2]" xfId="642"/>
    <cellStyle name="Percent 2" xfId="643"/>
    <cellStyle name="Percent 3" xfId="2214"/>
    <cellStyle name="Percent 4" xfId="2226"/>
    <cellStyle name="PERCENTAGE" xfId="644"/>
    <cellStyle name="phi" xfId="2215"/>
    <cellStyle name="Phong" xfId="1970"/>
    <cellStyle name="PrePop Currency (0)" xfId="645"/>
    <cellStyle name="PrePop Currency (2)" xfId="646"/>
    <cellStyle name="PrePop Units (0)" xfId="647"/>
    <cellStyle name="PrePop Units (1)" xfId="648"/>
    <cellStyle name="PrePop Units (2)" xfId="649"/>
    <cellStyle name="pricing" xfId="650"/>
    <cellStyle name="PSChar" xfId="651"/>
    <cellStyle name="PSHeading" xfId="652"/>
    <cellStyle name="RedComma[0]" xfId="1971"/>
    <cellStyle name="regstoresfromspecstores" xfId="1305"/>
    <cellStyle name="RevList" xfId="1306"/>
    <cellStyle name="S—_x0008_" xfId="1972"/>
    <cellStyle name="s]_x000d_&#10;spooler=yes_x000d_&#10;load=_x000d_&#10;Beep=yes_x000d_&#10;NullPort=None_x000d_&#10;BorderWidth=3_x000d_&#10;CursorBlinkRate=1200_x000d_&#10;DoubleClickSpeed=452_x000d_&#10;Programs=co" xfId="653"/>
    <cellStyle name="SAPBEXaggData" xfId="654"/>
    <cellStyle name="SAPBEXaggDataEmph" xfId="655"/>
    <cellStyle name="SAPBEXaggItem" xfId="656"/>
    <cellStyle name="SAPBEXchaText" xfId="657"/>
    <cellStyle name="SAPBEXexcBad7" xfId="658"/>
    <cellStyle name="SAPBEXexcBad8" xfId="659"/>
    <cellStyle name="SAPBEXexcBad9" xfId="660"/>
    <cellStyle name="SAPBEXexcCritical4" xfId="661"/>
    <cellStyle name="SAPBEXexcCritical5" xfId="662"/>
    <cellStyle name="SAPBEXexcCritical6" xfId="663"/>
    <cellStyle name="SAPBEXexcGood1" xfId="664"/>
    <cellStyle name="SAPBEXexcGood2" xfId="665"/>
    <cellStyle name="SAPBEXexcGood3" xfId="666"/>
    <cellStyle name="SAPBEXfilterDrill" xfId="667"/>
    <cellStyle name="SAPBEXfilterItem" xfId="668"/>
    <cellStyle name="SAPBEXfilterText" xfId="669"/>
    <cellStyle name="SAPBEXformats" xfId="670"/>
    <cellStyle name="SAPBEXheaderItem" xfId="671"/>
    <cellStyle name="SAPBEXheaderText" xfId="672"/>
    <cellStyle name="SAPBEXresData" xfId="673"/>
    <cellStyle name="SAPBEXresDataEmph" xfId="674"/>
    <cellStyle name="SAPBEXresItem" xfId="675"/>
    <cellStyle name="SAPBEXstdData" xfId="676"/>
    <cellStyle name="SAPBEXstdDataEmph" xfId="677"/>
    <cellStyle name="SAPBEXstdItem" xfId="678"/>
    <cellStyle name="SAPBEXtitle" xfId="679"/>
    <cellStyle name="SAPBEXundefined" xfId="680"/>
    <cellStyle name="_x0001_sç?" xfId="1307"/>
    <cellStyle name="serJet 1200 Series PCL 6" xfId="1308"/>
    <cellStyle name="SHADEDSTORES" xfId="1309"/>
    <cellStyle name="Sheet Title" xfId="1310"/>
    <cellStyle name="songuyen" xfId="681"/>
    <cellStyle name="specstores" xfId="1311"/>
    <cellStyle name="Standard_NEGS" xfId="1312"/>
    <cellStyle name="STTDG" xfId="1313"/>
    <cellStyle name="Style 1" xfId="682"/>
    <cellStyle name="Style 10" xfId="1314"/>
    <cellStyle name="Style 11" xfId="1315"/>
    <cellStyle name="Style 12" xfId="1316"/>
    <cellStyle name="Style 13" xfId="1317"/>
    <cellStyle name="Style 14" xfId="1318"/>
    <cellStyle name="Style 15" xfId="1319"/>
    <cellStyle name="Style 16" xfId="1320"/>
    <cellStyle name="Style 17" xfId="1321"/>
    <cellStyle name="Style 18" xfId="1322"/>
    <cellStyle name="Style 19" xfId="1323"/>
    <cellStyle name="Style 2" xfId="683"/>
    <cellStyle name="Style 20" xfId="1324"/>
    <cellStyle name="Style 21" xfId="1325"/>
    <cellStyle name="Style 22" xfId="1326"/>
    <cellStyle name="Style 23" xfId="1327"/>
    <cellStyle name="Style 24" xfId="1328"/>
    <cellStyle name="Style 25" xfId="1973"/>
    <cellStyle name="Style 26" xfId="1974"/>
    <cellStyle name="Style 27" xfId="1975"/>
    <cellStyle name="Style 28" xfId="1976"/>
    <cellStyle name="Style 29" xfId="1977"/>
    <cellStyle name="Style 3" xfId="684"/>
    <cellStyle name="Style 30" xfId="1978"/>
    <cellStyle name="Style 31" xfId="1979"/>
    <cellStyle name="Style 32" xfId="1980"/>
    <cellStyle name="Style 33" xfId="1981"/>
    <cellStyle name="Style 34" xfId="1982"/>
    <cellStyle name="Style 35" xfId="1983"/>
    <cellStyle name="Style 36" xfId="1984"/>
    <cellStyle name="Style 37" xfId="1985"/>
    <cellStyle name="Style 38" xfId="1986"/>
    <cellStyle name="Style 39" xfId="1987"/>
    <cellStyle name="Style 4" xfId="1329"/>
    <cellStyle name="Style 5" xfId="1330"/>
    <cellStyle name="Style 6" xfId="1331"/>
    <cellStyle name="Style 7" xfId="1332"/>
    <cellStyle name="Style 8" xfId="1333"/>
    <cellStyle name="Style 9" xfId="1334"/>
    <cellStyle name="Style Date" xfId="1988"/>
    <cellStyle name="style_1" xfId="1989"/>
    <cellStyle name="subhead" xfId="685"/>
    <cellStyle name="Subtotal" xfId="1335"/>
    <cellStyle name="T" xfId="686"/>
    <cellStyle name="T_Bang luong cong ty Q3-06" xfId="1991"/>
    <cellStyle name="T_bang tinh gia ca may( 11-4-08)sua" xfId="1992"/>
    <cellStyle name="T_BCKT_QL55_(6-2007)(TT07)KCS" xfId="1993"/>
    <cellStyle name="T_BCKT_QL55_(8-2007)(TT07)KCS" xfId="1994"/>
    <cellStyle name="T_BLCongty Q12007" xfId="1995"/>
    <cellStyle name="T_Book1" xfId="1337"/>
    <cellStyle name="T_Book1_1" xfId="1338"/>
    <cellStyle name="T_Book1_1_Bang Gia" xfId="1998"/>
    <cellStyle name="T_Book1_1_Book1" xfId="1999"/>
    <cellStyle name="T_Book1_1_Book1_1" xfId="2000"/>
    <cellStyle name="T_Book1_1_Book1_2" xfId="2001"/>
    <cellStyle name="T_Book1_1_Book1_Book1" xfId="2002"/>
    <cellStyle name="T_Book1_1_Book1_Book1_1" xfId="2003"/>
    <cellStyle name="T_Book1_1_DBGT QL 24" xfId="2004"/>
    <cellStyle name="T_Book1_1_Du toan Kien co hoa Khe Ve-Cha Lo doan 20 + 37A 3-7-06" xfId="2005"/>
    <cellStyle name="T_Book1_1_Khoi luong cac hang muc chi tiet-702" xfId="2006"/>
    <cellStyle name="T_Book1_1_mau KL vach son" xfId="2007"/>
    <cellStyle name="T_Book1_1_Nhan su" xfId="2008"/>
    <cellStyle name="T_Book1_1_Process (B)" xfId="1997"/>
    <cellStyle name="T_Book1_1_THAM KHAO" xfId="2010"/>
    <cellStyle name="T_Book1_1_Thong ke cong" xfId="2011"/>
    <cellStyle name="T_Book1_1_TMDT QL24 QD15" xfId="2009"/>
    <cellStyle name="T_Book1_2" xfId="2012"/>
    <cellStyle name="T_Book1_2_Book1" xfId="2013"/>
    <cellStyle name="T_Book1_2_Book1_1" xfId="2014"/>
    <cellStyle name="T_Book1_2_DBGT QL 24" xfId="2015"/>
    <cellStyle name="T_Book1_3" xfId="2016"/>
    <cellStyle name="T_Book1_3_Book1" xfId="2017"/>
    <cellStyle name="T_Book1_4" xfId="2018"/>
    <cellStyle name="T_Book1_Bang Gia" xfId="2019"/>
    <cellStyle name="T_Book1_Bang Gia_thanh toan cau tran (dot 7)-" xfId="2020"/>
    <cellStyle name="T_Book1_BLCongty Q12007" xfId="2021"/>
    <cellStyle name="T_Book1_Book1" xfId="1339"/>
    <cellStyle name="T_Book1_Book1_1" xfId="1340"/>
    <cellStyle name="T_Book1_Book1_1_Process (B)" xfId="2023"/>
    <cellStyle name="T_Book1_Book1_2" xfId="2024"/>
    <cellStyle name="T_Book1_Book1_DBGT QL 24" xfId="2025"/>
    <cellStyle name="T_Book1_Book1_Nhan su" xfId="2026"/>
    <cellStyle name="T_Book1_Book1_Process (B)" xfId="2022"/>
    <cellStyle name="T_Book1_Book1_TMDT QL24 QD15" xfId="2027"/>
    <cellStyle name="T_Book1_cau" xfId="2028"/>
    <cellStyle name="T_Book1_Cau ChoBien-TKBVTC" xfId="2029"/>
    <cellStyle name="T_Book1_Cau Daguri" xfId="2030"/>
    <cellStyle name="T_Book1_DBGT QL 24" xfId="2031"/>
    <cellStyle name="T_Book1_DT cau AnHai phan cau duyet" xfId="2032"/>
    <cellStyle name="T_Book1_Du toan Kien co hoa Khe Ve-Cha Lo doan 20 + 37A 3-7-06" xfId="2033"/>
    <cellStyle name="T_Book1_Du_toan_TL8__da_sua_lai" xfId="2034"/>
    <cellStyle name="T_Book1_GOI DUNG-Luong T1-T4-2007" xfId="2035"/>
    <cellStyle name="T_Book1_Khoi luong cac hang muc chi tiet-702" xfId="2036"/>
    <cellStyle name="T_Book1_mau KL vach son" xfId="2037"/>
    <cellStyle name="T_Book1_Nhan su" xfId="2038"/>
    <cellStyle name="T_Book1_Process (B)" xfId="1996"/>
    <cellStyle name="T_Book1_THAM KHAO" xfId="2040"/>
    <cellStyle name="T_Book1_thanh toan cau tran (dot 7)-" xfId="2041"/>
    <cellStyle name="T_Book1_thanh toan dot 5" xfId="2042"/>
    <cellStyle name="T_Book1_Thong ke cong" xfId="2043"/>
    <cellStyle name="T_Book1_TMDT QL24 QD15" xfId="2039"/>
    <cellStyle name="T_BSTK-Dien" xfId="1397"/>
    <cellStyle name="T_Cam may Ninh Thuan" xfId="2044"/>
    <cellStyle name="T_cau" xfId="2045"/>
    <cellStyle name="T_Cau Daguri" xfId="2046"/>
    <cellStyle name="T_Cau Ky Phu 1-DAĐT-Lap 20-02-09" xfId="2047"/>
    <cellStyle name="T_cau mang (Tam sua)" xfId="2048"/>
    <cellStyle name="T_Cau Phu Phuong" xfId="1341"/>
    <cellStyle name="T_Cau Phu Phuong_Process (B)" xfId="2049"/>
    <cellStyle name="T_Cau Quang Hai goi thau so4" xfId="2050"/>
    <cellStyle name="T_Cau Quang Hai goi thau so4-3" xfId="2051"/>
    <cellStyle name="T_cau van duong 30-7" xfId="2052"/>
    <cellStyle name="T_CauKV&amp;DH+cong(DM24)" xfId="1398"/>
    <cellStyle name="T_CauKV&amp;DH+cong(DM24)_CEofTCVN1" xfId="1399"/>
    <cellStyle name="T_CauKV&amp;DH+cong(DM24)_general and daywork" xfId="1400"/>
    <cellStyle name="T_CauKV&amp;DH+cong(DM24)_general and daywork_BoQ-PK1N" xfId="1401"/>
    <cellStyle name="T_CauKV&amp;DH+cong(DM24)_general and daywork_BoQ-PK2DB" xfId="1402"/>
    <cellStyle name="T_CauKV&amp;DH+cong(DM24)_general and daywork_BoQ-PK2m" xfId="1403"/>
    <cellStyle name="T_CauKV&amp;DH+cong(DM24)_general and daywork_Priced BoQ-PK2(5_ 2008)(Ha Noi)" xfId="1404"/>
    <cellStyle name="T_CauKV&amp;DH+cong(DM24)_general and daywork_Priced BoQ-PK2(7_ 2008)(Ha Noi)" xfId="1405"/>
    <cellStyle name="T_CauKV&amp;DH+cong(DM24)_general and daywork_Priced BoQ-PK2(Thai Nguyen)_to KA" xfId="1406"/>
    <cellStyle name="T_CDKT" xfId="2053"/>
    <cellStyle name="T_CDKT_Bang Gia" xfId="2054"/>
    <cellStyle name="T_CDKT_Bang Gia_thanh toan cau tran (dot 7)-" xfId="2055"/>
    <cellStyle name="T_CDKT_Book1" xfId="2056"/>
    <cellStyle name="T_CDKT_Process (B)" xfId="2159"/>
    <cellStyle name="T_CDKT_thanh toan cau tran (dot 7)-" xfId="2057"/>
    <cellStyle name="T_CEofTCVN1" xfId="1407"/>
    <cellStyle name="T_chi phi TK 82 cau NCKT" xfId="1342"/>
    <cellStyle name="T_chi phi TK 82 cau NCKT_Process (B)" xfId="2061"/>
    <cellStyle name="T_Copy of 12a(17-7-07)dung" xfId="2058"/>
    <cellStyle name="T_Copy of KS Du an dau tu" xfId="2059"/>
    <cellStyle name="T_Copy of QL_27(TV8)-chinh" xfId="2060"/>
    <cellStyle name="T_DA Duong HCM (3goi duong)" xfId="2062"/>
    <cellStyle name="T_danatol-huong" xfId="2063"/>
    <cellStyle name="T_denbu" xfId="1343"/>
    <cellStyle name="T_denbu_Process (B)" xfId="2064"/>
    <cellStyle name="T_DON GIA DIEP" xfId="2065"/>
    <cellStyle name="T_DT cau AnHai phan cau duyet" xfId="2066"/>
    <cellStyle name="T_DT tuyen TM-TB goi6 (25-9)S" xfId="2067"/>
    <cellStyle name="T_dtTL598G1." xfId="2068"/>
    <cellStyle name="T_Du lieu 1" xfId="2069"/>
    <cellStyle name="T_Du toan 12A QB- TVTT(29-9.07)" xfId="2070"/>
    <cellStyle name="T_Du toan goi 4 tu van lap" xfId="2071"/>
    <cellStyle name="T_Du toan Kien co hoa Khe Ve-Cha Lo doan 20 + 37A 3-7-06" xfId="2072"/>
    <cellStyle name="T_Du toan MLG goc" xfId="2073"/>
    <cellStyle name="T_Du toan QL 27 (da tham tra 10-5-2007)" xfId="2074"/>
    <cellStyle name="T_Du_toan_TL8__da_sua_lai" xfId="2075"/>
    <cellStyle name="T_dutoan Ben Giang" xfId="2076"/>
    <cellStyle name="T_dutoanQL27goi7+8(TONGHOP)" xfId="2077"/>
    <cellStyle name="T_general and daywork" xfId="1408"/>
    <cellStyle name="T_general and daywork_BoQ-PK1N" xfId="1409"/>
    <cellStyle name="T_general and daywork_BoQ-PK2DB" xfId="1410"/>
    <cellStyle name="T_general and daywork_BoQ-PK2m" xfId="1411"/>
    <cellStyle name="T_general and daywork_Priced BoQ-PK2(5_ 2008)(Ha Noi)" xfId="1412"/>
    <cellStyle name="T_general and daywork_Priced BoQ-PK2(7_ 2008)(Ha Noi)" xfId="1413"/>
    <cellStyle name="T_general and daywork_Priced BoQ-PK2(Thai Nguyen)_to KA" xfId="1414"/>
    <cellStyle name="T_gia ca may" xfId="2080"/>
    <cellStyle name="T_Gia du thau Cienco1-final" xfId="2081"/>
    <cellStyle name="T_Goi 06-TL127 cau (12.06.07)" xfId="687"/>
    <cellStyle name="T_GOI 2 (km0+760.98-km6+372.83)P sua" xfId="2078"/>
    <cellStyle name="T_GOI DUNG-Luong T1-T4-2007" xfId="2079"/>
    <cellStyle name="T_goiso9.sua" xfId="2216"/>
    <cellStyle name="T_GTXD G3 tuyen Btham dung va cat trung" xfId="2217"/>
    <cellStyle name="T_Ho so du thau Duong tu Nguyet Ang-Nam Long.xls-1" xfId="2082"/>
    <cellStyle name="T_Khao satD1" xfId="1344"/>
    <cellStyle name="T_Khao satD1_Book1" xfId="2090"/>
    <cellStyle name="T_Khao satD1_Process (B)" xfId="2089"/>
    <cellStyle name="T_Khoi luong cac hang muc chi tiet-702" xfId="2091"/>
    <cellStyle name="T_Kl VL ranh" xfId="2083"/>
    <cellStyle name="T_KLNMD1" xfId="2084"/>
    <cellStyle name="T_KM 266(moc LGĐB)(18-3)" xfId="2085"/>
    <cellStyle name="T_KSTK cau Cho Bien" xfId="2086"/>
    <cellStyle name="T_KSTK Du an nut giao PY(29-6-2007)" xfId="2087"/>
    <cellStyle name="T_KT duong Lien Trach ( moi )" xfId="2088"/>
    <cellStyle name="T_Lai Ha_Rev1" xfId="688"/>
    <cellStyle name="T_Luong Qui4-06 TK2" xfId="2092"/>
    <cellStyle name="T_Material" xfId="1336"/>
    <cellStyle name="T_mau KL vach son" xfId="2093"/>
    <cellStyle name="T_Me_Tri_6_07" xfId="689"/>
    <cellStyle name="T_N2.G9.TUYEN" xfId="2218"/>
    <cellStyle name="T_N2-goi 6-theo DG Long An- Phan cau-sua theo PMU" xfId="2219"/>
    <cellStyle name="T_Nhan su" xfId="2094"/>
    <cellStyle name="T_phong nha(17-7-07)dung" xfId="2096"/>
    <cellStyle name="T_phong nha(17-7-07)dung( ap gia hoga)" xfId="2097"/>
    <cellStyle name="T_Process (B)" xfId="1990"/>
    <cellStyle name="T_PT-CAU" xfId="2095"/>
    <cellStyle name="T_PTDG" xfId="2220"/>
    <cellStyle name="T_Q4-2006 TK3" xfId="2098"/>
    <cellStyle name="T_QL 27 - Goi 8 - Ninh Thuan (21-3-2008)" xfId="2099"/>
    <cellStyle name="T_QL14c(16-05-08)sua theo QD phe duyet 1301ngay 9-5-08" xfId="2100"/>
    <cellStyle name="T_QUY3- 2006 TK1" xfId="2101"/>
    <cellStyle name="T_Seagame(BTL)" xfId="690"/>
    <cellStyle name="T_Seagame(BTL)_cauchinh_3A" xfId="691"/>
    <cellStyle name="T_Sheet1" xfId="2102"/>
    <cellStyle name="T_suat dau tu cong" xfId="2103"/>
    <cellStyle name="T_SuoiTon" xfId="1345"/>
    <cellStyle name="T_Tham dinh Phuoc Son - Hoa Son (DADT)7-2007" xfId="2112"/>
    <cellStyle name="T_THAM KHAO" xfId="2113"/>
    <cellStyle name="T_thanh toan cau KC (dot6)" xfId="2114"/>
    <cellStyle name="T_thanh toan cau tran (dot 5)-" xfId="2115"/>
    <cellStyle name="T_thanh toan cau tran (dot 5)-_thanh toan cau tran (dot 7)-" xfId="2116"/>
    <cellStyle name="T_thanh toan cau tran (dot 7)-" xfId="2117"/>
    <cellStyle name="T_THKL 1303" xfId="2118"/>
    <cellStyle name="T_Thong ke" xfId="2119"/>
    <cellStyle name="T_Thong ke cong" xfId="2120"/>
    <cellStyle name="T_thong ke giao dan sinh" xfId="2121"/>
    <cellStyle name="T_Thong ke_Bang Gia" xfId="2122"/>
    <cellStyle name="T_Thong ke_Book1" xfId="2123"/>
    <cellStyle name="T_TIEN KHA THI-Phan rang thap cham (10-05-07)" xfId="2104"/>
    <cellStyle name="T_TIEN KHA THI-Phan rang thap cham (3-08-07)" xfId="2105"/>
    <cellStyle name="T_tien2004" xfId="2106"/>
    <cellStyle name="T_tien2004_Bang Gia" xfId="2107"/>
    <cellStyle name="T_tien2004_Book1" xfId="2108"/>
    <cellStyle name="T_TMDT QL24 QD15" xfId="2109"/>
    <cellStyle name="T_TONGMUCDAUTU" xfId="2110"/>
    <cellStyle name="T_Truot gia vat lieu (q2-2007)" xfId="2124"/>
    <cellStyle name="T_Tuyen-TMDT(29-5-07)" xfId="2111"/>
    <cellStyle name="T_VCVL goi 6" xfId="2221"/>
    <cellStyle name="T_Worksheet in D: ... Hoan thien 5goi theo KL cu 28-06 4.Cong 5goi Coc 33-Km1+490.13 Cong coc 33-km1+490.13" xfId="2125"/>
    <cellStyle name="T_Xu ly bac tham +phat sinh" xfId="2126"/>
    <cellStyle name="tde" xfId="2222"/>
    <cellStyle name="Text" xfId="2127"/>
    <cellStyle name="Text Indent A" xfId="692"/>
    <cellStyle name="Text Indent B" xfId="693"/>
    <cellStyle name="Text Indent C" xfId="694"/>
    <cellStyle name="Text_Process (B)" xfId="2153"/>
    <cellStyle name="th" xfId="695"/>
    <cellStyle name="þ_x001d_ð¤" xfId="1415"/>
    <cellStyle name="þ_x001d_ð¤_x000c_¯þ_x0014__x000d_¨þU_x0001_À_x0004_ _x0015__x000f__x0001__x0001_" xfId="696"/>
    <cellStyle name="þ_x001d_ð¤_BoQ-PK1N" xfId="1416"/>
    <cellStyle name="þ_x001d_ð·" xfId="1417"/>
    <cellStyle name="þ_x001d_ð·_x000c_æþ'_x000d_ßþU_x0001_Ø_x0005_ü_x0014__x0007__x0001__x0001_" xfId="697"/>
    <cellStyle name="þ_x001d_ð·_BoQ-PK1N" xfId="1418"/>
    <cellStyle name="þ_x001d_ðÇ%Uý—&amp;Hý9_x0008_Ÿ s&#10;_x0007__x0001__x0001_" xfId="2131"/>
    <cellStyle name="þ_x001d_ðK_x000c_Fý_x001b_" xfId="2132"/>
    <cellStyle name="þ_x001d_ðK_x000c_Fý_x001b__x000d_" xfId="2133"/>
    <cellStyle name="þ_x001d_ðK_x000c_Fý_x001b__x000d_9" xfId="2134"/>
    <cellStyle name="þ_x001d_ðK_x000c_Fý_x001b__x000d_9ýU_x0001_" xfId="2135"/>
    <cellStyle name="þ_x001d_ðK_x000c_Fý_x001b__x000d_9ýU_x0001_Ð_x0008_¦" xfId="2136"/>
    <cellStyle name="þ_x001d_ðK_x000c_Fý_x001b__x000d_9ýU_x0001_Ð_x0008_¦)_x0007__x0001__x0001_" xfId="698"/>
    <cellStyle name="þ_x001d_ðK_x000c_Fý_x001b__x000d_9ýU_x0001_Ð_x0008_¦_Nhan trach-Quang phu 25-5" xfId="2137"/>
    <cellStyle name="thuong-10" xfId="1346"/>
    <cellStyle name="thuong-11" xfId="1347"/>
    <cellStyle name="Thuyet minh" xfId="1348"/>
    <cellStyle name="Tiªu ®Ì" xfId="2223"/>
    <cellStyle name="Tieu_de_1" xfId="1349"/>
    <cellStyle name="Times New Roman" xfId="2128"/>
    <cellStyle name="TiÓu môc" xfId="2224"/>
    <cellStyle name="tit1" xfId="1350"/>
    <cellStyle name="tit2" xfId="1351"/>
    <cellStyle name="tit3" xfId="1352"/>
    <cellStyle name="tit4" xfId="1353"/>
    <cellStyle name="Tongcong" xfId="1354"/>
    <cellStyle name="Tusental (0)_pldt" xfId="2129"/>
    <cellStyle name="Tusental_pldt" xfId="2130"/>
    <cellStyle name="u" xfId="2138"/>
    <cellStyle name="unit" xfId="1419"/>
    <cellStyle name="units" xfId="1420"/>
    <cellStyle name="Valuta (0)_pldt" xfId="2139"/>
    <cellStyle name="Valuta_pldt" xfId="2140"/>
    <cellStyle name="VANG1" xfId="699"/>
    <cellStyle name="viet" xfId="700"/>
    <cellStyle name="viet2" xfId="701"/>
    <cellStyle name="VN new romanNormal" xfId="2141"/>
    <cellStyle name="vn time 10" xfId="1355"/>
    <cellStyle name="Vn Time 13" xfId="1356"/>
    <cellStyle name="Vn Time 14" xfId="1357"/>
    <cellStyle name="VN time new roman" xfId="2142"/>
    <cellStyle name="vn_time" xfId="1358"/>
    <cellStyle name="vnbo" xfId="702"/>
    <cellStyle name="vnhead1" xfId="705"/>
    <cellStyle name="vnhead2" xfId="706"/>
    <cellStyle name="vnhead3" xfId="707"/>
    <cellStyle name="vnhead4" xfId="708"/>
    <cellStyle name="vntxt1" xfId="703"/>
    <cellStyle name="vntxt2" xfId="704"/>
    <cellStyle name="Währung [0]_UXO VII" xfId="1360"/>
    <cellStyle name="Währung_UXO VII" xfId="1361"/>
    <cellStyle name="Walutowy [0]_Invoices2001Slovakia" xfId="709"/>
    <cellStyle name="Walutowy_Invoices2001Slovakia" xfId="710"/>
    <cellStyle name="xan1" xfId="2143"/>
    <cellStyle name="xuan" xfId="711"/>
    <cellStyle name="アクセント 1" xfId="712"/>
    <cellStyle name="アクセント 2" xfId="713"/>
    <cellStyle name="アクセント 3" xfId="714"/>
    <cellStyle name="アクセント 4" xfId="715"/>
    <cellStyle name="アクセント 5" xfId="716"/>
    <cellStyle name="アクセント 6" xfId="717"/>
    <cellStyle name="スタイル 1" xfId="1421"/>
    <cellStyle name="タイトル" xfId="718"/>
    <cellStyle name="チェック セル" xfId="719"/>
    <cellStyle name="どちらでもない" xfId="720"/>
    <cellStyle name="メモ" xfId="721"/>
    <cellStyle name="リンク セル" xfId="722"/>
    <cellStyle name=" [0.00]_ Att. 1- Cover" xfId="723"/>
    <cellStyle name="_ Att. 1- Cover" xfId="724"/>
    <cellStyle name="?_ Att. 1- Cover" xfId="725"/>
    <cellStyle name="똿뗦먛귟 [0.00]_PRODUCT DETAIL Q1" xfId="726"/>
    <cellStyle name="똿뗦먛귟_PRODUCT DETAIL Q1" xfId="727"/>
    <cellStyle name="믅됞 [0.00]_PRODUCT DETAIL Q1" xfId="728"/>
    <cellStyle name="믅됞_PRODUCT DETAIL Q1" xfId="729"/>
    <cellStyle name="백분율_95" xfId="730"/>
    <cellStyle name="뷭?_BOOKSHIP" xfId="731"/>
    <cellStyle name="안건회계법인" xfId="1362"/>
    <cellStyle name="콤마 [ - 유형1" xfId="732"/>
    <cellStyle name="콤마 [ - 유형2" xfId="733"/>
    <cellStyle name="콤마 [ - 유형3" xfId="734"/>
    <cellStyle name="콤마 [ - 유형4" xfId="735"/>
    <cellStyle name="콤마 [ - 유형5" xfId="736"/>
    <cellStyle name="콤마 [ - 유형6" xfId="737"/>
    <cellStyle name="콤마 [ - 유형7" xfId="738"/>
    <cellStyle name="콤마 [ - 유형8" xfId="739"/>
    <cellStyle name="콤마 [0]_ 비목별 월별기술 " xfId="1363"/>
    <cellStyle name="콤마_ 비목별 월별기술 " xfId="1364"/>
    <cellStyle name="통화 [0]_00ss ordersheet" xfId="2144"/>
    <cellStyle name="통화_00ss ordersheet" xfId="2145"/>
    <cellStyle name="표준_ 97년 경영분석(안)" xfId="2225"/>
    <cellStyle name="一般_00Q3902REV.1" xfId="740"/>
    <cellStyle name="入力" xfId="741"/>
    <cellStyle name="出力" xfId="742"/>
    <cellStyle name="千分位[0]_00Q3902REV.1" xfId="743"/>
    <cellStyle name="千分位_00Q3902REV.1" xfId="744"/>
    <cellStyle name="悪い" xfId="745"/>
    <cellStyle name="桁区切り 2" xfId="1422"/>
    <cellStyle name="桁区切り_工費" xfId="2160"/>
    <cellStyle name="標準 2" xfId="1423"/>
    <cellStyle name="標準_BOQ-08" xfId="2161"/>
    <cellStyle name="良い" xfId="746"/>
    <cellStyle name="見出し 1" xfId="747"/>
    <cellStyle name="見出し 2" xfId="748"/>
    <cellStyle name="見出し 3" xfId="749"/>
    <cellStyle name="見出し 4" xfId="750"/>
    <cellStyle name="計算" xfId="751"/>
    <cellStyle name="説明文" xfId="752"/>
    <cellStyle name="警告文" xfId="753"/>
    <cellStyle name="貨幣 [0]_00Q3902REV.1" xfId="754"/>
    <cellStyle name="貨幣[0]_BRE" xfId="755"/>
    <cellStyle name="貨幣_00Q3902REV.1" xfId="756"/>
    <cellStyle name="集計" xfId="757"/>
  </cellStyles>
  <dxfs count="0"/>
  <tableStyles count="0" defaultTableStyle="TableStyleMedium9" defaultPivotStyle="PivotStyleLight16"/>
  <colors>
    <mruColors>
      <color rgb="FFECDFF5"/>
      <color rgb="FFEDF7E1"/>
      <color rgb="FFE3D0F0"/>
      <color rgb="FF79DCFF"/>
      <color rgb="FFDBC2EC"/>
      <color rgb="FFD7BCEA"/>
      <color rgb="FFD5EDB9"/>
      <color rgb="FFDAC2EC"/>
      <color rgb="FFFBD4B3"/>
      <color rgb="FFF8A968"/>
    </mru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s>
</file>

<file path=xl/drawings/drawing1.xml><?xml version="1.0" encoding="utf-8"?>
<xdr:wsDr xmlns:xdr="http://schemas.openxmlformats.org/drawingml/2006/spreadsheetDrawing" xmlns:a="http://schemas.openxmlformats.org/drawingml/2006/main">
  <xdr:twoCellAnchor>
    <xdr:from>
      <xdr:col>0</xdr:col>
      <xdr:colOff>47625</xdr:colOff>
      <xdr:row>274</xdr:row>
      <xdr:rowOff>0</xdr:rowOff>
    </xdr:from>
    <xdr:to>
      <xdr:col>10</xdr:col>
      <xdr:colOff>0</xdr:colOff>
      <xdr:row>275</xdr:row>
      <xdr:rowOff>38100</xdr:rowOff>
    </xdr:to>
    <xdr:sp macro="" textlink="">
      <xdr:nvSpPr>
        <xdr:cNvPr id="13313" name="Text Box 1"/>
        <xdr:cNvSpPr txBox="1">
          <a:spLocks noChangeArrowheads="1"/>
        </xdr:cNvSpPr>
      </xdr:nvSpPr>
      <xdr:spPr bwMode="auto">
        <a:xfrm>
          <a:off x="47625" y="26203275"/>
          <a:ext cx="7172325" cy="190500"/>
        </a:xfrm>
        <a:prstGeom prst="rect">
          <a:avLst/>
        </a:prstGeom>
        <a:solidFill>
          <a:srgbClr val="CCFFFF"/>
        </a:solidFill>
        <a:ln w="9525">
          <a:solidFill>
            <a:srgbClr val="000000"/>
          </a:solidFill>
          <a:miter lim="800000"/>
          <a:headEnd/>
          <a:tailEnd/>
        </a:ln>
      </xdr:spPr>
      <xdr:txBody>
        <a:bodyPr vertOverflow="clip" wrap="square" lIns="27432" tIns="22860" rIns="0" bIns="0" anchor="t" upright="1"/>
        <a:lstStyle/>
        <a:p>
          <a:pPr algn="l" rtl="1">
            <a:defRPr sz="1000"/>
          </a:pPr>
          <a:r>
            <a:rPr lang="vi-VN" sz="1000" b="1" i="0" strike="noStrike">
              <a:solidFill>
                <a:srgbClr val="000000"/>
              </a:solidFill>
              <a:latin typeface="Tahoma"/>
              <a:cs typeface="Tahoma"/>
            </a:rPr>
            <a:t>Nhóm I: Phương tiện không có động cơ có trọng tải toàn phần từ 5 tấn đến 15 tấn; phương tiện có trọng tải động cơ có công suất máy chính từ 5 mã lực đến 15 mã lực hoặc sức chở từ 5 người đến 12 người.</a:t>
          </a:r>
        </a:p>
        <a:p>
          <a:pPr algn="l" rtl="1">
            <a:defRPr sz="1000"/>
          </a:pPr>
          <a:endParaRPr lang="vi-VN" sz="1000" b="1" i="0" strike="noStrike">
            <a:solidFill>
              <a:srgbClr val="000000"/>
            </a:solidFill>
            <a:latin typeface="Tahoma"/>
            <a:cs typeface="Tahoma"/>
          </a:endParaRPr>
        </a:p>
        <a:p>
          <a:pPr algn="l" rtl="1">
            <a:defRPr sz="1000"/>
          </a:pPr>
          <a:r>
            <a:rPr lang="vi-VN" sz="1000" b="1" i="0" strike="noStrike">
              <a:solidFill>
                <a:srgbClr val="000000"/>
              </a:solidFill>
              <a:latin typeface="Tahoma"/>
              <a:cs typeface="Tahoma"/>
            </a:rPr>
            <a:t>Nhóm II: Tàu khách có sức chở từ trên 12 người đến 50 người; phà có trọng tải toàn phần đến 50 tấn; đoàn lai có trọng tải toàn phần đến 400 tấn; phương tiện có tổng công suất máy chính từ trên 15 mã lực đến 150  mã lực. </a:t>
          </a:r>
        </a:p>
        <a:p>
          <a:pPr algn="l" rtl="1">
            <a:defRPr sz="1000"/>
          </a:pPr>
          <a:endParaRPr lang="vi-VN" sz="1000" b="1" i="0" strike="noStrike">
            <a:solidFill>
              <a:srgbClr val="000000"/>
            </a:solidFill>
            <a:latin typeface="Tahoma"/>
            <a:cs typeface="Tahoma"/>
          </a:endParaRPr>
        </a:p>
        <a:p>
          <a:pPr algn="l" rtl="1">
            <a:defRPr sz="1000"/>
          </a:pPr>
          <a:r>
            <a:rPr lang="vi-VN" sz="1000" b="1" i="0" strike="noStrike">
              <a:solidFill>
                <a:srgbClr val="000000"/>
              </a:solidFill>
              <a:latin typeface="Tahoma"/>
              <a:cs typeface="Tahoma"/>
            </a:rPr>
            <a:t>Nhóm III: Tàu khách có sức chở từ trên 50 người đến 100 người; phà có trọng tải toàn phần trên 50 tấn đến 150 tấn; phương tiện chở hàng có trọng tải toàn phần trên 150 tấn đến 500 tấn; đoàn lai có trọng tải toàn phần trên 400 tấn đến 1000 tấn; phương tiện có tổng công suất máy chính từ trên 150 mã lực đến 400  mã lực. </a:t>
          </a:r>
        </a:p>
        <a:p>
          <a:pPr algn="l" rtl="1">
            <a:defRPr sz="1000"/>
          </a:pPr>
          <a:endParaRPr lang="vi-VN" sz="1000" b="1" i="0" strike="noStrike">
            <a:solidFill>
              <a:srgbClr val="000000"/>
            </a:solidFill>
            <a:latin typeface="Tahoma"/>
            <a:cs typeface="Tahoma"/>
          </a:endParaRPr>
        </a:p>
        <a:p>
          <a:pPr algn="l" rtl="1">
            <a:defRPr sz="1000"/>
          </a:pPr>
          <a:r>
            <a:rPr lang="vi-VN" sz="1000" b="1" i="0" strike="noStrike">
              <a:solidFill>
                <a:srgbClr val="000000"/>
              </a:solidFill>
              <a:latin typeface="Tahoma"/>
              <a:cs typeface="Tahoma"/>
            </a:rPr>
            <a:t>Nhóm IV: Tàu khách có sức chở trên 100 người; phà có trọng tải toàn phần trên 150 tấn; phương tiện chở hàng có trọng tải toàn phần trên 500 tấn; đoàn lai có trọng tải toàn phần trên 1000 tấn; phương tiện có tổng công suất máy chính trên 400  mã lực.</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5.v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1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17.v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18.v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19.v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0.v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1.v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dimension ref="A1:I25"/>
  <sheetViews>
    <sheetView topLeftCell="A4" workbookViewId="0">
      <selection activeCell="D11" sqref="D11"/>
    </sheetView>
  </sheetViews>
  <sheetFormatPr defaultRowHeight="15"/>
  <cols>
    <col min="1" max="1" width="3.875" style="8" bestFit="1" customWidth="1"/>
    <col min="2" max="2" width="36.625" style="33" customWidth="1"/>
    <col min="3" max="3" width="5" style="8" customWidth="1"/>
    <col min="4" max="4" width="10.25" style="8" customWidth="1"/>
    <col min="5" max="5" width="13" style="27" customWidth="1"/>
    <col min="6" max="6" width="14.125" style="8" customWidth="1"/>
    <col min="7" max="16384" width="9" style="8"/>
  </cols>
  <sheetData>
    <row r="1" spans="1:9" s="28" customFormat="1" ht="42.75">
      <c r="A1" s="29" t="s">
        <v>353</v>
      </c>
      <c r="B1" s="29" t="s">
        <v>1073</v>
      </c>
      <c r="C1" s="30" t="s">
        <v>1024</v>
      </c>
      <c r="D1" s="30" t="s">
        <v>1025</v>
      </c>
      <c r="E1" s="31" t="s">
        <v>536</v>
      </c>
      <c r="F1" s="31" t="s">
        <v>537</v>
      </c>
    </row>
    <row r="2" spans="1:9" s="28" customFormat="1" ht="28.5">
      <c r="A2" s="34"/>
      <c r="B2" s="35" t="s">
        <v>354</v>
      </c>
      <c r="C2" s="36" t="s">
        <v>1028</v>
      </c>
      <c r="D2" s="36">
        <v>1</v>
      </c>
      <c r="E2" s="37"/>
      <c r="F2" s="32"/>
    </row>
    <row r="3" spans="1:9" s="28" customFormat="1" ht="22.5" customHeight="1">
      <c r="A3" s="34">
        <v>1</v>
      </c>
      <c r="B3" s="34" t="s">
        <v>355</v>
      </c>
      <c r="C3" s="36" t="s">
        <v>1028</v>
      </c>
      <c r="D3" s="38" t="e">
        <v>#REF!</v>
      </c>
      <c r="E3" s="39">
        <v>1560664</v>
      </c>
      <c r="F3" s="32" t="e">
        <f>D3*E3</f>
        <v>#REF!</v>
      </c>
    </row>
    <row r="4" spans="1:9" s="28" customFormat="1" ht="22.5" customHeight="1">
      <c r="A4" s="34" t="s">
        <v>356</v>
      </c>
      <c r="B4" s="34" t="s">
        <v>402</v>
      </c>
      <c r="C4" s="36" t="s">
        <v>985</v>
      </c>
      <c r="D4" s="38" t="e">
        <v>#REF!</v>
      </c>
      <c r="E4" s="39">
        <v>6499580</v>
      </c>
      <c r="F4" s="32" t="e">
        <f t="shared" ref="F4:F11" si="0">D4*E4</f>
        <v>#REF!</v>
      </c>
    </row>
    <row r="5" spans="1:9" s="28" customFormat="1" ht="22.5" customHeight="1">
      <c r="A5" s="34" t="s">
        <v>403</v>
      </c>
      <c r="B5" s="34" t="s">
        <v>404</v>
      </c>
      <c r="C5" s="36" t="s">
        <v>1028</v>
      </c>
      <c r="D5" s="38" t="e">
        <v>#REF!</v>
      </c>
      <c r="E5" s="39">
        <v>4431198</v>
      </c>
      <c r="F5" s="32" t="e">
        <f t="shared" si="0"/>
        <v>#REF!</v>
      </c>
    </row>
    <row r="6" spans="1:9" s="28" customFormat="1" ht="22.5" customHeight="1">
      <c r="A6" s="34" t="s">
        <v>861</v>
      </c>
      <c r="B6" s="34" t="s">
        <v>1389</v>
      </c>
      <c r="C6" s="36" t="s">
        <v>985</v>
      </c>
      <c r="D6" s="38" t="e">
        <v>#REF!</v>
      </c>
      <c r="E6" s="39">
        <v>427741</v>
      </c>
      <c r="F6" s="32" t="e">
        <f t="shared" si="0"/>
        <v>#REF!</v>
      </c>
    </row>
    <row r="7" spans="1:9" s="28" customFormat="1" ht="22.5" customHeight="1">
      <c r="A7" s="34" t="s">
        <v>1390</v>
      </c>
      <c r="B7" s="34" t="s">
        <v>527</v>
      </c>
      <c r="C7" s="36" t="s">
        <v>1032</v>
      </c>
      <c r="D7" s="38" t="e">
        <v>#REF!</v>
      </c>
      <c r="E7" s="39"/>
      <c r="F7" s="32" t="e">
        <f t="shared" si="0"/>
        <v>#REF!</v>
      </c>
    </row>
    <row r="8" spans="1:9" s="28" customFormat="1" ht="22.5" customHeight="1">
      <c r="A8" s="34" t="s">
        <v>528</v>
      </c>
      <c r="B8" s="34" t="s">
        <v>529</v>
      </c>
      <c r="C8" s="36" t="s">
        <v>1031</v>
      </c>
      <c r="D8" s="38" t="e">
        <v>#REF!</v>
      </c>
      <c r="E8" s="39">
        <v>5779</v>
      </c>
      <c r="F8" s="32" t="e">
        <f t="shared" si="0"/>
        <v>#REF!</v>
      </c>
    </row>
    <row r="9" spans="1:9" s="28" customFormat="1" ht="22.5" customHeight="1">
      <c r="A9" s="34" t="s">
        <v>530</v>
      </c>
      <c r="B9" s="34" t="s">
        <v>531</v>
      </c>
      <c r="C9" s="36" t="s">
        <v>1029</v>
      </c>
      <c r="D9" s="38" t="e">
        <v>#REF!</v>
      </c>
      <c r="E9" s="39">
        <v>81657</v>
      </c>
      <c r="F9" s="32" t="e">
        <f t="shared" si="0"/>
        <v>#REF!</v>
      </c>
    </row>
    <row r="10" spans="1:9" s="28" customFormat="1" ht="22.5" customHeight="1">
      <c r="A10" s="34" t="s">
        <v>532</v>
      </c>
      <c r="B10" s="34" t="s">
        <v>533</v>
      </c>
      <c r="C10" s="36" t="s">
        <v>985</v>
      </c>
      <c r="D10" s="38" t="e">
        <v>#REF!</v>
      </c>
      <c r="E10" s="39">
        <v>720485</v>
      </c>
      <c r="F10" s="32" t="e">
        <f t="shared" si="0"/>
        <v>#REF!</v>
      </c>
    </row>
    <row r="11" spans="1:9" s="28" customFormat="1" ht="30">
      <c r="A11" s="34" t="s">
        <v>534</v>
      </c>
      <c r="B11" s="34" t="s">
        <v>535</v>
      </c>
      <c r="C11" s="36" t="s">
        <v>985</v>
      </c>
      <c r="D11" s="38" t="e">
        <v>#REF!</v>
      </c>
      <c r="E11" s="39">
        <v>750038</v>
      </c>
      <c r="F11" s="32" t="e">
        <f t="shared" si="0"/>
        <v>#REF!</v>
      </c>
    </row>
    <row r="12" spans="1:9" s="28" customFormat="1" ht="22.5" customHeight="1">
      <c r="A12" s="32"/>
      <c r="B12" s="29" t="s">
        <v>986</v>
      </c>
      <c r="C12" s="32"/>
      <c r="D12" s="32"/>
      <c r="E12" s="40"/>
      <c r="F12" s="41" t="e">
        <f>SUM(F3:F11)</f>
        <v>#REF!</v>
      </c>
    </row>
    <row r="16" spans="1:9">
      <c r="A16" s="425" t="s">
        <v>353</v>
      </c>
      <c r="B16" s="7" t="s">
        <v>1073</v>
      </c>
      <c r="C16" s="4074" t="s">
        <v>397</v>
      </c>
      <c r="D16" s="4074"/>
      <c r="E16" s="4074"/>
      <c r="F16" s="425" t="s">
        <v>577</v>
      </c>
      <c r="G16" s="7" t="s">
        <v>563</v>
      </c>
      <c r="H16" s="7" t="s">
        <v>569</v>
      </c>
      <c r="I16" s="7" t="s">
        <v>1448</v>
      </c>
    </row>
    <row r="17" spans="1:9">
      <c r="A17" s="425">
        <v>1</v>
      </c>
      <c r="B17" s="7" t="s">
        <v>564</v>
      </c>
      <c r="C17" s="7" t="s">
        <v>860</v>
      </c>
      <c r="D17" s="7" t="s">
        <v>717</v>
      </c>
      <c r="E17" s="7" t="s">
        <v>718</v>
      </c>
      <c r="F17" s="425" t="s">
        <v>578</v>
      </c>
      <c r="G17" s="7" t="s">
        <v>568</v>
      </c>
      <c r="H17" s="7" t="s">
        <v>573</v>
      </c>
      <c r="I17" s="7"/>
    </row>
    <row r="18" spans="1:9">
      <c r="A18" s="425">
        <v>2</v>
      </c>
      <c r="B18" s="7" t="s">
        <v>567</v>
      </c>
      <c r="C18" s="7" t="s">
        <v>707</v>
      </c>
      <c r="D18" s="7" t="s">
        <v>565</v>
      </c>
      <c r="E18" s="7" t="s">
        <v>566</v>
      </c>
      <c r="F18" s="425" t="s">
        <v>578</v>
      </c>
      <c r="G18" s="7" t="s">
        <v>572</v>
      </c>
      <c r="H18" s="7" t="s">
        <v>574</v>
      </c>
      <c r="I18" s="7"/>
    </row>
    <row r="19" spans="1:9">
      <c r="A19" s="425">
        <v>3</v>
      </c>
      <c r="B19" s="7" t="s">
        <v>575</v>
      </c>
      <c r="C19" s="7" t="s">
        <v>172</v>
      </c>
      <c r="D19" s="7" t="s">
        <v>570</v>
      </c>
      <c r="E19" s="7" t="s">
        <v>571</v>
      </c>
      <c r="F19" s="425" t="s">
        <v>578</v>
      </c>
      <c r="G19" s="7" t="s">
        <v>572</v>
      </c>
      <c r="H19" s="7" t="s">
        <v>574</v>
      </c>
      <c r="I19" s="7"/>
    </row>
    <row r="20" spans="1:9">
      <c r="A20" s="425">
        <v>4</v>
      </c>
      <c r="B20" s="7" t="s">
        <v>576</v>
      </c>
      <c r="C20" s="7" t="s">
        <v>172</v>
      </c>
      <c r="D20" s="7" t="s">
        <v>570</v>
      </c>
      <c r="E20" s="7" t="s">
        <v>571</v>
      </c>
      <c r="F20" s="425" t="s">
        <v>578</v>
      </c>
      <c r="G20" s="7" t="s">
        <v>572</v>
      </c>
      <c r="H20" s="7" t="s">
        <v>573</v>
      </c>
      <c r="I20" s="7"/>
    </row>
    <row r="21" spans="1:9">
      <c r="A21" s="425">
        <v>5</v>
      </c>
      <c r="B21" s="7" t="s">
        <v>1435</v>
      </c>
      <c r="C21" s="7" t="s">
        <v>687</v>
      </c>
      <c r="D21" s="7" t="s">
        <v>1434</v>
      </c>
      <c r="E21" s="7" t="s">
        <v>1436</v>
      </c>
      <c r="F21" s="425" t="s">
        <v>1437</v>
      </c>
      <c r="G21" s="7" t="s">
        <v>572</v>
      </c>
      <c r="H21" s="7" t="s">
        <v>574</v>
      </c>
      <c r="I21" s="7"/>
    </row>
    <row r="22" spans="1:9">
      <c r="A22" s="425">
        <v>5</v>
      </c>
      <c r="B22" s="7" t="s">
        <v>1559</v>
      </c>
      <c r="C22" s="7" t="s">
        <v>687</v>
      </c>
      <c r="D22" s="7" t="s">
        <v>1434</v>
      </c>
      <c r="E22" s="7" t="s">
        <v>1436</v>
      </c>
      <c r="F22" s="425" t="s">
        <v>1437</v>
      </c>
      <c r="G22" s="7" t="s">
        <v>572</v>
      </c>
      <c r="H22" s="7" t="s">
        <v>573</v>
      </c>
      <c r="I22" s="7"/>
    </row>
    <row r="23" spans="1:9">
      <c r="A23" s="425">
        <v>5</v>
      </c>
      <c r="B23" s="7" t="s">
        <v>646</v>
      </c>
      <c r="C23" s="7" t="s">
        <v>707</v>
      </c>
      <c r="D23" s="7" t="s">
        <v>565</v>
      </c>
      <c r="E23" s="7" t="s">
        <v>566</v>
      </c>
      <c r="F23" s="425" t="s">
        <v>578</v>
      </c>
      <c r="G23" s="7" t="s">
        <v>572</v>
      </c>
      <c r="H23" s="7" t="s">
        <v>573</v>
      </c>
      <c r="I23" s="7"/>
    </row>
    <row r="24" spans="1:9">
      <c r="A24" s="425">
        <v>6</v>
      </c>
      <c r="B24" s="7" t="s">
        <v>1447</v>
      </c>
      <c r="C24" s="7" t="s">
        <v>707</v>
      </c>
      <c r="D24" s="7" t="s">
        <v>565</v>
      </c>
      <c r="E24" s="7" t="s">
        <v>566</v>
      </c>
      <c r="F24" s="425" t="s">
        <v>578</v>
      </c>
      <c r="G24" s="7" t="s">
        <v>568</v>
      </c>
      <c r="H24" s="7" t="s">
        <v>573</v>
      </c>
      <c r="I24" s="7" t="s">
        <v>1439</v>
      </c>
    </row>
    <row r="25" spans="1:9">
      <c r="A25" s="425"/>
      <c r="B25" s="7" t="s">
        <v>74</v>
      </c>
      <c r="C25" s="7" t="s">
        <v>687</v>
      </c>
      <c r="D25" s="7" t="s">
        <v>1434</v>
      </c>
      <c r="E25" s="7" t="s">
        <v>1436</v>
      </c>
      <c r="F25" s="425" t="s">
        <v>1437</v>
      </c>
      <c r="G25" s="7" t="s">
        <v>572</v>
      </c>
      <c r="H25" s="7" t="s">
        <v>573</v>
      </c>
      <c r="I25" s="7"/>
    </row>
  </sheetData>
  <mergeCells count="1">
    <mergeCell ref="C16:E16"/>
  </mergeCells>
  <phoneticPr fontId="72" type="noConversion"/>
  <pageMargins left="0.78700000000000003" right="0.28000000000000003" top="0.98399999999999999" bottom="0.98399999999999999" header="0.5" footer="0.5"/>
  <pageSetup paperSize="121"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indexed="10"/>
  </sheetPr>
  <dimension ref="A1:AK295"/>
  <sheetViews>
    <sheetView showGridLines="0" showRuler="0" showWhiteSpace="0" view="pageBreakPreview" topLeftCell="A17" zoomScaleSheetLayoutView="100" workbookViewId="0">
      <selection activeCell="L36" sqref="L36"/>
    </sheetView>
  </sheetViews>
  <sheetFormatPr defaultRowHeight="12.75"/>
  <cols>
    <col min="1" max="1" width="5.75" style="18" customWidth="1"/>
    <col min="2" max="2" width="34" style="18" customWidth="1"/>
    <col min="3" max="3" width="34.25" style="11" customWidth="1"/>
    <col min="4" max="4" width="6.75" style="1504" customWidth="1"/>
    <col min="5" max="5" width="32.5" style="1504" hidden="1" customWidth="1"/>
    <col min="6" max="6" width="8" style="1504" hidden="1" customWidth="1"/>
    <col min="7" max="7" width="34.25" style="11" hidden="1" customWidth="1"/>
    <col min="8" max="8" width="12" style="93" hidden="1" customWidth="1"/>
    <col min="9" max="9" width="3.625" style="93" hidden="1" customWidth="1"/>
    <col min="10" max="10" width="8.5" style="93" customWidth="1"/>
    <col min="11" max="11" width="9" style="93" customWidth="1"/>
    <col min="12" max="12" width="15" style="1504" customWidth="1"/>
    <col min="13" max="13" width="41.125" style="1504" customWidth="1"/>
    <col min="14" max="14" width="13.375" style="1504" customWidth="1"/>
    <col min="15" max="15" width="6.625" style="1504" customWidth="1"/>
    <col min="16" max="16" width="7.875" style="1504" customWidth="1"/>
    <col min="17" max="17" width="9.375" style="1504" hidden="1" customWidth="1"/>
    <col min="18" max="18" width="10.5" style="1504" hidden="1" customWidth="1"/>
    <col min="19" max="19" width="9.75" style="1504" customWidth="1"/>
    <col min="20" max="20" width="15.25" style="1504" customWidth="1"/>
    <col min="21" max="21" width="11.375" style="1504" customWidth="1"/>
    <col min="22" max="22" width="16" style="1504" customWidth="1"/>
    <col min="23" max="23" width="9" style="1504" customWidth="1"/>
    <col min="24" max="24" width="14.875" style="1504" customWidth="1"/>
    <col min="25" max="25" width="9" style="1504" customWidth="1"/>
    <col min="26" max="26" width="13.75" style="1504" customWidth="1"/>
    <col min="27" max="27" width="9" style="1504" customWidth="1"/>
    <col min="28" max="32" width="9" style="1504"/>
    <col min="33" max="33" width="28.625" style="1504" bestFit="1" customWidth="1"/>
    <col min="34" max="34" width="9" style="1504"/>
    <col min="35" max="35" width="16" style="1504" customWidth="1"/>
    <col min="36" max="16384" width="9" style="1504"/>
  </cols>
  <sheetData>
    <row r="1" spans="1:35" s="1237" customFormat="1" ht="18.75">
      <c r="A1" s="81" t="s">
        <v>3324</v>
      </c>
      <c r="B1" s="1239"/>
      <c r="C1" s="1239"/>
      <c r="D1" s="1239"/>
      <c r="E1" s="1239"/>
      <c r="F1" s="1239"/>
      <c r="G1" s="1239"/>
      <c r="H1" s="1240"/>
      <c r="I1" s="1240"/>
      <c r="J1" s="1240"/>
      <c r="K1" s="1240"/>
      <c r="L1" s="1239"/>
      <c r="M1" s="1239"/>
      <c r="N1" s="1239"/>
      <c r="O1" s="1241"/>
    </row>
    <row r="2" spans="1:35">
      <c r="A2" s="4075"/>
      <c r="B2" s="4075"/>
      <c r="C2" s="4075"/>
      <c r="D2" s="4075"/>
      <c r="E2" s="4075"/>
      <c r="F2" s="4075"/>
      <c r="G2" s="4075"/>
      <c r="H2" s="4075"/>
      <c r="I2" s="4075"/>
      <c r="J2" s="4075"/>
      <c r="K2" s="4075"/>
      <c r="L2" s="4075"/>
      <c r="M2" s="1506"/>
      <c r="N2" s="1506"/>
      <c r="O2" s="1506"/>
    </row>
    <row r="3" spans="1:35">
      <c r="C3" s="82"/>
      <c r="D3" s="18"/>
      <c r="E3" s="1440"/>
      <c r="F3" s="18"/>
      <c r="G3" s="82"/>
      <c r="H3" s="92"/>
      <c r="I3" s="92"/>
      <c r="J3" s="92"/>
      <c r="K3" s="92"/>
      <c r="L3" s="1440"/>
      <c r="M3" s="1440"/>
      <c r="N3" s="1440"/>
    </row>
    <row r="4" spans="1:35" ht="15.75" customHeight="1">
      <c r="A4" s="4083" t="s">
        <v>2031</v>
      </c>
      <c r="B4" s="4083" t="s">
        <v>3325</v>
      </c>
      <c r="C4" s="4086" t="s">
        <v>3326</v>
      </c>
      <c r="D4" s="4086" t="s">
        <v>1543</v>
      </c>
      <c r="E4" s="4076" t="s">
        <v>64</v>
      </c>
      <c r="F4" s="4077" t="s">
        <v>65</v>
      </c>
      <c r="G4" s="4077" t="s">
        <v>66</v>
      </c>
      <c r="H4" s="4078" t="s">
        <v>484</v>
      </c>
      <c r="I4" s="4079"/>
      <c r="J4" s="4080" t="s">
        <v>3366</v>
      </c>
      <c r="K4" s="4081"/>
      <c r="L4" s="4082"/>
      <c r="M4" s="4086" t="s">
        <v>3347</v>
      </c>
      <c r="N4" s="1509"/>
      <c r="O4" s="1440"/>
      <c r="AB4" s="1238"/>
    </row>
    <row r="5" spans="1:35" ht="27.75" customHeight="1">
      <c r="A5" s="4084"/>
      <c r="B5" s="4084"/>
      <c r="C5" s="4087"/>
      <c r="D5" s="4087"/>
      <c r="E5" s="4076"/>
      <c r="F5" s="4077"/>
      <c r="G5" s="4077"/>
      <c r="H5" s="1527" t="s">
        <v>113</v>
      </c>
      <c r="I5" s="1528"/>
      <c r="J5" s="1528" t="s">
        <v>3367</v>
      </c>
      <c r="K5" s="1528"/>
      <c r="L5" s="1525" t="s">
        <v>3392</v>
      </c>
      <c r="M5" s="4087"/>
      <c r="N5" s="1510"/>
      <c r="O5" s="1440"/>
    </row>
    <row r="6" spans="1:35" s="1507" customFormat="1" ht="14.25" customHeight="1">
      <c r="A6" s="4085"/>
      <c r="B6" s="4085"/>
      <c r="C6" s="4088"/>
      <c r="D6" s="4088"/>
      <c r="E6" s="1526"/>
      <c r="F6" s="1525"/>
      <c r="G6" s="1525"/>
      <c r="H6" s="1527"/>
      <c r="I6" s="1528"/>
      <c r="J6" s="1528" t="s">
        <v>2034</v>
      </c>
      <c r="K6" s="1528" t="s">
        <v>3393</v>
      </c>
      <c r="L6" s="1525" t="s">
        <v>971</v>
      </c>
      <c r="M6" s="4088"/>
      <c r="N6" s="1510"/>
      <c r="O6" s="1440"/>
    </row>
    <row r="7" spans="1:35" hidden="1">
      <c r="A7" s="1219">
        <v>1</v>
      </c>
      <c r="B7" s="1219">
        <v>2</v>
      </c>
      <c r="C7" s="1219">
        <v>3</v>
      </c>
      <c r="D7" s="1219">
        <v>4</v>
      </c>
      <c r="E7" s="1219">
        <v>4</v>
      </c>
      <c r="F7" s="1219">
        <v>5</v>
      </c>
      <c r="G7" s="1219">
        <v>6</v>
      </c>
      <c r="H7" s="1219">
        <v>7</v>
      </c>
      <c r="I7" s="1219">
        <v>8</v>
      </c>
      <c r="J7" s="1219"/>
      <c r="K7" s="1219"/>
      <c r="L7" s="1219">
        <v>5</v>
      </c>
      <c r="M7" s="1219">
        <v>6</v>
      </c>
      <c r="N7" s="18"/>
      <c r="O7" s="18"/>
    </row>
    <row r="8" spans="1:35" ht="15.75" customHeight="1">
      <c r="A8" s="1520">
        <v>1</v>
      </c>
      <c r="B8" s="1521" t="s">
        <v>1395</v>
      </c>
      <c r="C8" s="1522" t="s">
        <v>3337</v>
      </c>
      <c r="D8" s="1520" t="s">
        <v>1075</v>
      </c>
      <c r="E8" s="1523" t="s">
        <v>910</v>
      </c>
      <c r="F8" s="1520" t="s">
        <v>1075</v>
      </c>
      <c r="G8" s="1522" t="s">
        <v>3316</v>
      </c>
      <c r="H8" s="1519">
        <f t="shared" ref="H8" si="0">L8*rate3</f>
        <v>77.934710743801645</v>
      </c>
      <c r="I8" s="1524">
        <f t="shared" ref="I8" si="1">H8</f>
        <v>77.934710743801645</v>
      </c>
      <c r="J8" s="1540">
        <f>((1086)/1.1)/1000</f>
        <v>0.98727272727272719</v>
      </c>
      <c r="K8" s="1541"/>
      <c r="L8" s="1519">
        <f>((1086*rateUSD)/1.1)/1000</f>
        <v>20574.763636363634</v>
      </c>
      <c r="M8" s="1519" t="s">
        <v>3368</v>
      </c>
      <c r="N8" s="1511"/>
      <c r="O8" s="626">
        <f>IF(B8="","",COUNTIF('Process (B)'!$D$6:$D$6694,B8))</f>
        <v>3</v>
      </c>
      <c r="P8" s="626">
        <f>IF(B8="","",COUNTIF('Process (R)'!$D$6:$D$2649,B8))</f>
        <v>0</v>
      </c>
      <c r="R8" s="80"/>
      <c r="S8" s="80"/>
      <c r="AD8" s="387"/>
    </row>
    <row r="9" spans="1:35" ht="13.5" customHeight="1">
      <c r="A9" s="682">
        <v>2</v>
      </c>
      <c r="B9" s="685" t="s">
        <v>1875</v>
      </c>
      <c r="C9" s="687" t="s">
        <v>70</v>
      </c>
      <c r="D9" s="682" t="s">
        <v>298</v>
      </c>
      <c r="E9" s="704" t="s">
        <v>1876</v>
      </c>
      <c r="F9" s="682" t="s">
        <v>298</v>
      </c>
      <c r="G9" s="687" t="s">
        <v>70</v>
      </c>
      <c r="H9" s="1505"/>
      <c r="I9" s="1505"/>
      <c r="J9" s="1542">
        <f>((3.1)/1.1)</f>
        <v>2.8181818181818179</v>
      </c>
      <c r="K9" s="1542"/>
      <c r="L9" s="689">
        <f>((3.1*rateUSD)/1.1)</f>
        <v>58730.909090909088</v>
      </c>
      <c r="M9" s="689" t="s">
        <v>3369</v>
      </c>
      <c r="N9" s="1511"/>
      <c r="O9" s="627">
        <f>IF(B9="","",COUNTIF('Process (B)'!$D$6:$D$6694,B9))</f>
        <v>1</v>
      </c>
      <c r="P9" s="627">
        <f>IF(B9="","",COUNTIF('Process (R)'!$D$6:$D$2649,B9))</f>
        <v>0</v>
      </c>
    </row>
    <row r="10" spans="1:35" hidden="1">
      <c r="A10" s="682">
        <v>3</v>
      </c>
      <c r="B10" s="685" t="s">
        <v>1877</v>
      </c>
      <c r="C10" s="687" t="s">
        <v>70</v>
      </c>
      <c r="D10" s="682" t="s">
        <v>298</v>
      </c>
      <c r="E10" s="704" t="s">
        <v>1878</v>
      </c>
      <c r="F10" s="682" t="s">
        <v>298</v>
      </c>
      <c r="G10" s="687" t="s">
        <v>70</v>
      </c>
      <c r="H10" s="1505"/>
      <c r="I10" s="1505"/>
      <c r="J10" s="1542">
        <f>1.3*rateUSD</f>
        <v>27092</v>
      </c>
      <c r="K10" s="1542"/>
      <c r="L10" s="689">
        <f>1.3*rateUSD</f>
        <v>27092</v>
      </c>
      <c r="M10" s="689">
        <f>1.3*rateUSD</f>
        <v>27092</v>
      </c>
      <c r="N10" s="1511"/>
      <c r="O10" s="627">
        <f>IF(B10="","",COUNTIF('Process (B)'!$D$6:$D$6694,B10))</f>
        <v>0</v>
      </c>
      <c r="P10" s="627">
        <f>IF(B10="","",COUNTIF('Process (R)'!$D$6:$D$2649,B10))</f>
        <v>0</v>
      </c>
    </row>
    <row r="11" spans="1:35">
      <c r="A11" s="682">
        <v>4</v>
      </c>
      <c r="B11" s="685" t="s">
        <v>2517</v>
      </c>
      <c r="C11" s="687" t="s">
        <v>70</v>
      </c>
      <c r="D11" s="682" t="s">
        <v>298</v>
      </c>
      <c r="E11" s="704" t="s">
        <v>2518</v>
      </c>
      <c r="F11" s="682" t="s">
        <v>298</v>
      </c>
      <c r="G11" s="687" t="s">
        <v>70</v>
      </c>
      <c r="H11" s="1505"/>
      <c r="I11" s="1505"/>
      <c r="J11" s="1542">
        <f>((2.01)/1.1)*(6.9/6.5)</f>
        <v>1.9397202797202793</v>
      </c>
      <c r="K11" s="1542"/>
      <c r="L11" s="689">
        <f>((2.01*rateUSD)/1.1)*(6.9/6.5)</f>
        <v>40423.770629370614</v>
      </c>
      <c r="M11" s="689" t="s">
        <v>3370</v>
      </c>
      <c r="N11" s="1511"/>
      <c r="O11" s="626">
        <f>IF(B11="","",COUNTIF('Process (B)'!$D$6:$D$6694,B11))</f>
        <v>1</v>
      </c>
      <c r="P11" s="626">
        <f>IF(B11="","",COUNTIF('Process (R)'!$D$6:$D$2649,B11))</f>
        <v>0</v>
      </c>
    </row>
    <row r="12" spans="1:35" hidden="1">
      <c r="A12" s="682">
        <v>5</v>
      </c>
      <c r="B12" s="685" t="s">
        <v>1873</v>
      </c>
      <c r="C12" s="687" t="s">
        <v>70</v>
      </c>
      <c r="D12" s="682" t="s">
        <v>298</v>
      </c>
      <c r="E12" s="704" t="s">
        <v>1874</v>
      </c>
      <c r="F12" s="682" t="s">
        <v>298</v>
      </c>
      <c r="G12" s="687" t="s">
        <v>70</v>
      </c>
      <c r="H12" s="1505"/>
      <c r="I12" s="1505"/>
      <c r="J12" s="1542">
        <f>1.8*rateUSD</f>
        <v>37512</v>
      </c>
      <c r="K12" s="1542"/>
      <c r="L12" s="689">
        <f>1.8*rateUSD</f>
        <v>37512</v>
      </c>
      <c r="M12" s="689">
        <f>1.8*rateUSD</f>
        <v>37512</v>
      </c>
      <c r="N12" s="1511"/>
      <c r="O12" s="626">
        <f>IF(B12="","",COUNTIF('Process (B)'!$D$6:$D$6694,B12))</f>
        <v>0</v>
      </c>
      <c r="P12" s="626">
        <f>IF(B12="","",COUNTIF('Process (R)'!$D$6:$D$2649,B12))</f>
        <v>0</v>
      </c>
    </row>
    <row r="13" spans="1:35">
      <c r="A13" s="682">
        <v>6</v>
      </c>
      <c r="B13" s="685" t="s">
        <v>2519</v>
      </c>
      <c r="C13" s="687" t="s">
        <v>70</v>
      </c>
      <c r="D13" s="682" t="s">
        <v>298</v>
      </c>
      <c r="E13" s="704" t="s">
        <v>2520</v>
      </c>
      <c r="F13" s="682" t="s">
        <v>298</v>
      </c>
      <c r="G13" s="687" t="s">
        <v>70</v>
      </c>
      <c r="H13" s="1505"/>
      <c r="I13" s="1505"/>
      <c r="J13" s="1542">
        <f>((2.48)/1.1)*(8.4/8)</f>
        <v>2.3672727272727272</v>
      </c>
      <c r="K13" s="1542"/>
      <c r="L13" s="689">
        <f>((2.48*rateUSD)/1.1)*(8.4/8)</f>
        <v>49333.963636363631</v>
      </c>
      <c r="M13" s="689" t="s">
        <v>3371</v>
      </c>
      <c r="N13" s="1511"/>
      <c r="O13" s="626">
        <f>IF(B13="","",COUNTIF('Process (B)'!$D$6:$D$6694,B13))</f>
        <v>2</v>
      </c>
      <c r="P13" s="626">
        <f>IF(B13="","",COUNTIF('Process (R)'!$D$6:$D$2649,B13))</f>
        <v>0</v>
      </c>
    </row>
    <row r="14" spans="1:35" ht="13.5" customHeight="1">
      <c r="A14" s="682">
        <v>7</v>
      </c>
      <c r="B14" s="685" t="s">
        <v>2068</v>
      </c>
      <c r="C14" s="687" t="s">
        <v>70</v>
      </c>
      <c r="D14" s="682" t="s">
        <v>298</v>
      </c>
      <c r="E14" s="704" t="s">
        <v>2069</v>
      </c>
      <c r="F14" s="682" t="s">
        <v>298</v>
      </c>
      <c r="G14" s="687" t="s">
        <v>70</v>
      </c>
      <c r="H14" s="1505"/>
      <c r="I14" s="1505"/>
      <c r="J14" s="1542">
        <f>((1.62)/1.1)</f>
        <v>1.4727272727272727</v>
      </c>
      <c r="K14" s="1542"/>
      <c r="L14" s="689">
        <f>((1.62*rateUSD)/1.1)</f>
        <v>30691.636363636364</v>
      </c>
      <c r="M14" s="689" t="s">
        <v>3372</v>
      </c>
      <c r="N14" s="1511"/>
      <c r="O14" s="627">
        <f>IF(B14="","",COUNTIF('Process (B)'!$D$6:$D$6694,B14))</f>
        <v>1</v>
      </c>
      <c r="P14" s="627">
        <f>IF(B14="","",COUNTIF('Process (R)'!$D$6:$D$2649,B14))</f>
        <v>0</v>
      </c>
    </row>
    <row r="15" spans="1:35">
      <c r="A15" s="682">
        <v>8</v>
      </c>
      <c r="B15" s="685" t="s">
        <v>1529</v>
      </c>
      <c r="C15" s="687" t="s">
        <v>3338</v>
      </c>
      <c r="D15" s="682" t="s">
        <v>420</v>
      </c>
      <c r="E15" s="704" t="s">
        <v>351</v>
      </c>
      <c r="F15" s="682" t="s">
        <v>1112</v>
      </c>
      <c r="G15" s="687" t="s">
        <v>3317</v>
      </c>
      <c r="H15" s="1505"/>
      <c r="I15" s="1505"/>
      <c r="J15" s="1542">
        <f>(172/1.1)/1.1</f>
        <v>142.14876033057848</v>
      </c>
      <c r="K15" s="1542"/>
      <c r="L15" s="689">
        <f>(172/1.1)/1.1*rateUSD</f>
        <v>2962380.1652892558</v>
      </c>
      <c r="M15" s="689" t="s">
        <v>3373</v>
      </c>
      <c r="N15" s="1511"/>
      <c r="O15" s="627">
        <f>IF(B15="","",COUNTIF('Process (B)'!$D$6:$D$6694,B15))</f>
        <v>1</v>
      </c>
      <c r="P15" s="627">
        <f>IF(B15="","",COUNTIF('Process (R)'!$D$6:$D$2649,B15))</f>
        <v>0</v>
      </c>
      <c r="Q15" s="650"/>
      <c r="R15" s="1504" t="e">
        <f>#REF!/16740</f>
        <v>#REF!</v>
      </c>
      <c r="T15" s="1504" t="e">
        <f>#REF!/16740</f>
        <v>#REF!</v>
      </c>
      <c r="V15" s="1504" t="e">
        <f>#REF!/16740</f>
        <v>#REF!</v>
      </c>
      <c r="X15" s="1504" t="e">
        <f>#REF!/16740</f>
        <v>#REF!</v>
      </c>
      <c r="AH15" s="85"/>
      <c r="AI15" s="85"/>
    </row>
    <row r="16" spans="1:35">
      <c r="A16" s="682">
        <v>9</v>
      </c>
      <c r="B16" s="685" t="s">
        <v>2050</v>
      </c>
      <c r="C16" s="687" t="s">
        <v>70</v>
      </c>
      <c r="D16" s="682" t="s">
        <v>421</v>
      </c>
      <c r="E16" s="704" t="s">
        <v>2051</v>
      </c>
      <c r="F16" s="682" t="s">
        <v>270</v>
      </c>
      <c r="G16" s="687" t="s">
        <v>70</v>
      </c>
      <c r="H16" s="1505"/>
      <c r="I16" s="1505"/>
      <c r="J16" s="1542">
        <f>(7/1.1)/1.1</f>
        <v>5.7851239669421481</v>
      </c>
      <c r="K16" s="1542"/>
      <c r="L16" s="689">
        <f>(7/1.1)/1.1*rateUSD</f>
        <v>120561.98347107437</v>
      </c>
      <c r="M16" s="689" t="s">
        <v>3374</v>
      </c>
      <c r="N16" s="1511"/>
      <c r="O16" s="627">
        <f>IF(B16="","",COUNTIF('Process (B)'!$D$6:$D$6694,B16))</f>
        <v>2</v>
      </c>
      <c r="P16" s="627">
        <f>IF(B16="","",COUNTIF('Process (R)'!$D$6:$D$2649,B16))</f>
        <v>0</v>
      </c>
      <c r="Q16" s="649"/>
      <c r="AH16" s="85"/>
      <c r="AI16" s="85"/>
    </row>
    <row r="17" spans="1:35">
      <c r="A17" s="682">
        <v>10</v>
      </c>
      <c r="B17" s="685" t="s">
        <v>2065</v>
      </c>
      <c r="C17" s="687" t="s">
        <v>70</v>
      </c>
      <c r="D17" s="682" t="s">
        <v>421</v>
      </c>
      <c r="E17" s="704" t="s">
        <v>2066</v>
      </c>
      <c r="F17" s="682" t="s">
        <v>270</v>
      </c>
      <c r="G17" s="687" t="s">
        <v>70</v>
      </c>
      <c r="H17" s="1505"/>
      <c r="I17" s="1505"/>
      <c r="J17" s="1542">
        <f>(27/1.1)/1.1</f>
        <v>22.314049586776857</v>
      </c>
      <c r="K17" s="1542"/>
      <c r="L17" s="689">
        <f>(27/1.1)/1.1*rateUSD</f>
        <v>465024.79338842968</v>
      </c>
      <c r="M17" s="689" t="s">
        <v>3375</v>
      </c>
      <c r="N17" s="1511"/>
      <c r="O17" s="627">
        <f>IF(B17="","",COUNTIF('Process (B)'!$D$6:$D$6694,B17))</f>
        <v>1</v>
      </c>
      <c r="P17" s="627">
        <f>IF(B17="","",COUNTIF('Process (R)'!$D$6:$D$2649,B17))</f>
        <v>0</v>
      </c>
      <c r="Q17" s="649"/>
      <c r="AH17" s="85"/>
      <c r="AI17" s="85"/>
    </row>
    <row r="18" spans="1:35" s="139" customFormat="1" hidden="1">
      <c r="A18" s="682">
        <v>11</v>
      </c>
      <c r="B18" s="685" t="s">
        <v>1653</v>
      </c>
      <c r="C18" s="687" t="s">
        <v>70</v>
      </c>
      <c r="D18" s="682" t="str">
        <f>D79</f>
        <v>kg</v>
      </c>
      <c r="E18" s="686" t="s">
        <v>1654</v>
      </c>
      <c r="F18" s="682" t="str">
        <f>F78</f>
        <v>kg</v>
      </c>
      <c r="G18" s="687" t="s">
        <v>70</v>
      </c>
      <c r="H18" s="1505"/>
      <c r="I18" s="1505"/>
      <c r="J18" s="1542">
        <f>224.46/19*22*rateUSD*1.12</f>
        <v>6066298.4892631592</v>
      </c>
      <c r="K18" s="1542"/>
      <c r="L18" s="689">
        <f>224.46/19*22*rateUSD*1.12</f>
        <v>6066298.4892631592</v>
      </c>
      <c r="M18" s="689">
        <f>224.46/19*22*rateUSD*1.12</f>
        <v>6066298.4892631592</v>
      </c>
      <c r="N18" s="1511"/>
      <c r="O18" s="627">
        <f>IF(B18="","",COUNTIF('Process (B)'!$D$6:$D$6694,B18))</f>
        <v>1</v>
      </c>
      <c r="P18" s="627">
        <f>IF(B18="","",COUNTIF('Process (R)'!$D$6:$D$2649,B18))</f>
        <v>0</v>
      </c>
      <c r="R18" s="140"/>
    </row>
    <row r="19" spans="1:35">
      <c r="A19" s="682">
        <v>12</v>
      </c>
      <c r="B19" s="685" t="s">
        <v>1651</v>
      </c>
      <c r="C19" s="687" t="s">
        <v>3339</v>
      </c>
      <c r="D19" s="682" t="s">
        <v>1075</v>
      </c>
      <c r="E19" s="704" t="s">
        <v>1652</v>
      </c>
      <c r="F19" s="682" t="s">
        <v>1075</v>
      </c>
      <c r="G19" s="687" t="s">
        <v>2649</v>
      </c>
      <c r="H19" s="689">
        <f t="shared" ref="H19:H27" si="2">L19*rate3</f>
        <v>173.4848484848485</v>
      </c>
      <c r="I19" s="1505">
        <f t="shared" ref="I19:I27" si="3">H19</f>
        <v>173.4848484848485</v>
      </c>
      <c r="J19" s="1542"/>
      <c r="K19" s="1542"/>
      <c r="L19" s="689">
        <f>45800</f>
        <v>45800</v>
      </c>
      <c r="M19" s="706"/>
      <c r="N19" s="1512"/>
      <c r="O19" s="626">
        <f>IF(B19="","",COUNTIF('Process (B)'!$D$6:$D$6694,B19))</f>
        <v>0</v>
      </c>
      <c r="P19" s="626">
        <f>IF(B19="","",COUNTIF('Process (R)'!$D$6:$D$2649,B19))</f>
        <v>0</v>
      </c>
      <c r="R19" s="80"/>
      <c r="S19" s="80"/>
      <c r="AD19" s="387"/>
    </row>
    <row r="20" spans="1:35" hidden="1">
      <c r="A20" s="682">
        <v>13</v>
      </c>
      <c r="B20" s="685" t="s">
        <v>2525</v>
      </c>
      <c r="C20" s="687" t="s">
        <v>70</v>
      </c>
      <c r="D20" s="682" t="s">
        <v>1075</v>
      </c>
      <c r="E20" s="704" t="s">
        <v>2526</v>
      </c>
      <c r="F20" s="682" t="s">
        <v>1075</v>
      </c>
      <c r="G20" s="687" t="s">
        <v>70</v>
      </c>
      <c r="H20" s="689">
        <f t="shared" ref="H20" si="4">L20*rate3</f>
        <v>189.74905303030303</v>
      </c>
      <c r="I20" s="1505">
        <f t="shared" si="3"/>
        <v>189.74905303030303</v>
      </c>
      <c r="J20" s="1542">
        <f>J19*35/32</f>
        <v>0</v>
      </c>
      <c r="K20" s="1542"/>
      <c r="L20" s="689">
        <f>L19*35/32</f>
        <v>50093.75</v>
      </c>
      <c r="M20" s="689"/>
      <c r="N20" s="1511"/>
      <c r="O20" s="626">
        <f>IF(B20="","",COUNTIF('Process (B)'!$D$6:$D$6694,B20))</f>
        <v>0</v>
      </c>
      <c r="P20" s="626">
        <f>IF(B20="","",COUNTIF('Process (R)'!$D$6:$D$2649,B20))</f>
        <v>0</v>
      </c>
      <c r="R20" s="80"/>
      <c r="S20" s="80"/>
      <c r="AD20" s="387"/>
    </row>
    <row r="21" spans="1:35" s="424" customFormat="1" hidden="1">
      <c r="A21" s="682">
        <v>14</v>
      </c>
      <c r="B21" s="691" t="s">
        <v>2088</v>
      </c>
      <c r="C21" s="693" t="str">
        <f>C19</f>
        <v>TRAMECO Co, in 7/2012</v>
      </c>
      <c r="D21" s="690" t="s">
        <v>1075</v>
      </c>
      <c r="E21" s="692" t="s">
        <v>2089</v>
      </c>
      <c r="F21" s="690" t="s">
        <v>1075</v>
      </c>
      <c r="G21" s="693" t="str">
        <f>G19</f>
        <v>Quotation of Trameco Co in 7/2012</v>
      </c>
      <c r="H21" s="695">
        <f t="shared" si="2"/>
        <v>155.23195000000001</v>
      </c>
      <c r="I21" s="694">
        <f t="shared" si="3"/>
        <v>155.23195000000001</v>
      </c>
      <c r="J21" s="1543">
        <f t="shared" ref="J21:L22" si="5">1787.7*rateUSD/1000*1.1</f>
        <v>40981.234799999998</v>
      </c>
      <c r="K21" s="1543"/>
      <c r="L21" s="705">
        <f t="shared" si="5"/>
        <v>40981.234799999998</v>
      </c>
      <c r="M21" s="705"/>
      <c r="N21" s="1513"/>
      <c r="O21" s="627">
        <f>IF(B21="","",COUNTIF('Process (B)'!$D$6:$D$6694,B21))</f>
        <v>0</v>
      </c>
      <c r="P21" s="627">
        <f>IF(B21="","",COUNTIF('Process (R)'!$D$6:$D$2649,B21))</f>
        <v>0</v>
      </c>
      <c r="R21" s="652"/>
      <c r="S21" s="652"/>
      <c r="AD21" s="653"/>
    </row>
    <row r="22" spans="1:35" s="424" customFormat="1" hidden="1">
      <c r="A22" s="682">
        <v>15</v>
      </c>
      <c r="B22" s="691" t="s">
        <v>2090</v>
      </c>
      <c r="C22" s="693" t="str">
        <f>C21</f>
        <v>TRAMECO Co, in 7/2012</v>
      </c>
      <c r="D22" s="690" t="s">
        <v>1075</v>
      </c>
      <c r="E22" s="692" t="s">
        <v>2091</v>
      </c>
      <c r="F22" s="690" t="s">
        <v>1075</v>
      </c>
      <c r="G22" s="693" t="str">
        <f>G21</f>
        <v>Quotation of Trameco Co in 7/2012</v>
      </c>
      <c r="H22" s="695">
        <f t="shared" si="2"/>
        <v>155.23195000000001</v>
      </c>
      <c r="I22" s="694">
        <f t="shared" si="3"/>
        <v>155.23195000000001</v>
      </c>
      <c r="J22" s="1543">
        <f t="shared" si="5"/>
        <v>40981.234799999998</v>
      </c>
      <c r="K22" s="1543"/>
      <c r="L22" s="705">
        <f t="shared" si="5"/>
        <v>40981.234799999998</v>
      </c>
      <c r="M22" s="705"/>
      <c r="N22" s="1513"/>
      <c r="O22" s="627">
        <f>IF(B22="","",COUNTIF('Process (B)'!$D$6:$D$6694,B22))</f>
        <v>0</v>
      </c>
      <c r="P22" s="627">
        <f>IF(B22="","",COUNTIF('Process (R)'!$D$6:$D$2649,B22))</f>
        <v>0</v>
      </c>
      <c r="R22" s="652"/>
      <c r="S22" s="652"/>
      <c r="AD22" s="653"/>
    </row>
    <row r="23" spans="1:35" hidden="1">
      <c r="A23" s="682">
        <v>16</v>
      </c>
      <c r="B23" s="696" t="s">
        <v>2513</v>
      </c>
      <c r="C23" s="687" t="s">
        <v>70</v>
      </c>
      <c r="D23" s="682" t="s">
        <v>420</v>
      </c>
      <c r="E23" s="704" t="s">
        <v>2514</v>
      </c>
      <c r="F23" s="682" t="s">
        <v>1112</v>
      </c>
      <c r="G23" s="687" t="s">
        <v>70</v>
      </c>
      <c r="H23" s="1505"/>
      <c r="I23" s="1505"/>
      <c r="J23" s="1542">
        <v>420000</v>
      </c>
      <c r="K23" s="1542"/>
      <c r="L23" s="689">
        <v>420000</v>
      </c>
      <c r="M23" s="689"/>
      <c r="N23" s="1511"/>
      <c r="O23" s="626">
        <f>IF(B23="","",COUNTIF('Process (B)'!$D$6:$D$6694,B23))</f>
        <v>0</v>
      </c>
      <c r="P23" s="626">
        <f>IF(B23="","",COUNTIF('Process (R)'!$D$6:$D$2649,B23))</f>
        <v>0</v>
      </c>
    </row>
    <row r="24" spans="1:35" s="1158" customFormat="1" hidden="1">
      <c r="A24" s="682">
        <v>17</v>
      </c>
      <c r="B24" s="685" t="s">
        <v>2913</v>
      </c>
      <c r="C24" s="687" t="s">
        <v>70</v>
      </c>
      <c r="D24" s="682" t="s">
        <v>1075</v>
      </c>
      <c r="E24" s="704" t="s">
        <v>2329</v>
      </c>
      <c r="F24" s="682" t="s">
        <v>1075</v>
      </c>
      <c r="G24" s="687" t="s">
        <v>70</v>
      </c>
      <c r="H24" s="689">
        <f t="shared" si="2"/>
        <v>162.64204545454547</v>
      </c>
      <c r="I24" s="1505">
        <f t="shared" si="3"/>
        <v>162.64204545454547</v>
      </c>
      <c r="J24" s="1542">
        <f>(J19*30)/32</f>
        <v>0</v>
      </c>
      <c r="K24" s="1542"/>
      <c r="L24" s="689">
        <f>(L19*30)/32</f>
        <v>42937.5</v>
      </c>
      <c r="M24" s="689"/>
      <c r="N24" s="1511"/>
      <c r="O24" s="626">
        <f>IF(B24="","",COUNTIF('Process (B)'!$D$6:$D$6694,B24))</f>
        <v>1</v>
      </c>
      <c r="P24" s="626">
        <f>IF(B24="","",COUNTIF('Process (R)'!$D$6:$D$2649,B24))</f>
        <v>0</v>
      </c>
      <c r="Q24" s="1504"/>
      <c r="R24" s="80"/>
      <c r="S24" s="80"/>
      <c r="AD24" s="1159"/>
    </row>
    <row r="25" spans="1:35" s="1158" customFormat="1" hidden="1">
      <c r="A25" s="682">
        <v>18</v>
      </c>
      <c r="B25" s="685" t="s">
        <v>2914</v>
      </c>
      <c r="C25" s="687" t="s">
        <v>70</v>
      </c>
      <c r="D25" s="682" t="s">
        <v>1075</v>
      </c>
      <c r="E25" s="704" t="s">
        <v>2322</v>
      </c>
      <c r="F25" s="682" t="s">
        <v>1075</v>
      </c>
      <c r="G25" s="687" t="s">
        <v>70</v>
      </c>
      <c r="H25" s="689">
        <f t="shared" si="2"/>
        <v>216.85606060606062</v>
      </c>
      <c r="I25" s="1505">
        <f t="shared" si="3"/>
        <v>216.85606060606062</v>
      </c>
      <c r="J25" s="1542">
        <f>(J19*40)/32</f>
        <v>0</v>
      </c>
      <c r="K25" s="1542"/>
      <c r="L25" s="689">
        <f>(L19*40)/32</f>
        <v>57250</v>
      </c>
      <c r="M25" s="689"/>
      <c r="N25" s="1511"/>
      <c r="O25" s="626">
        <f>IF(B25="","",COUNTIF('Process (B)'!$D$6:$D$6694,B25))</f>
        <v>1</v>
      </c>
      <c r="P25" s="626">
        <f>IF(B25="","",COUNTIF('Process (R)'!$D$6:$D$2649,B25))</f>
        <v>0</v>
      </c>
      <c r="Q25" s="1504"/>
      <c r="R25" s="80"/>
      <c r="S25" s="80"/>
      <c r="AD25" s="1159"/>
    </row>
    <row r="26" spans="1:35" s="1158" customFormat="1" hidden="1">
      <c r="A26" s="682">
        <v>19</v>
      </c>
      <c r="B26" s="685" t="s">
        <v>2915</v>
      </c>
      <c r="C26" s="687" t="s">
        <v>70</v>
      </c>
      <c r="D26" s="682" t="s">
        <v>1075</v>
      </c>
      <c r="E26" s="704" t="s">
        <v>2332</v>
      </c>
      <c r="F26" s="682" t="s">
        <v>1075</v>
      </c>
      <c r="G26" s="687" t="s">
        <v>70</v>
      </c>
      <c r="H26" s="689">
        <f t="shared" si="2"/>
        <v>271.07007575757575</v>
      </c>
      <c r="I26" s="1505">
        <f t="shared" si="3"/>
        <v>271.07007575757575</v>
      </c>
      <c r="J26" s="1542">
        <f>(J19*50)/32</f>
        <v>0</v>
      </c>
      <c r="K26" s="1542"/>
      <c r="L26" s="689">
        <f>(L19*50)/32</f>
        <v>71562.5</v>
      </c>
      <c r="M26" s="689"/>
      <c r="N26" s="1511"/>
      <c r="O26" s="626">
        <f>IF(B26="","",COUNTIF('Process (B)'!$D$6:$D$6694,B26))</f>
        <v>1</v>
      </c>
      <c r="P26" s="626">
        <f>IF(B26="","",COUNTIF('Process (R)'!$D$6:$D$2649,B26))</f>
        <v>0</v>
      </c>
      <c r="Q26" s="1504"/>
      <c r="R26" s="80"/>
      <c r="S26" s="80"/>
      <c r="AD26" s="1159"/>
    </row>
    <row r="27" spans="1:35" s="1158" customFormat="1" hidden="1">
      <c r="A27" s="682">
        <v>20</v>
      </c>
      <c r="B27" s="685" t="s">
        <v>2916</v>
      </c>
      <c r="C27" s="687" t="s">
        <v>70</v>
      </c>
      <c r="D27" s="682" t="s">
        <v>1075</v>
      </c>
      <c r="E27" s="704" t="s">
        <v>2326</v>
      </c>
      <c r="F27" s="682" t="s">
        <v>1075</v>
      </c>
      <c r="G27" s="687" t="s">
        <v>70</v>
      </c>
      <c r="H27" s="689">
        <f t="shared" si="2"/>
        <v>433.71212121212125</v>
      </c>
      <c r="I27" s="1505">
        <f t="shared" si="3"/>
        <v>433.71212121212125</v>
      </c>
      <c r="J27" s="1542">
        <f>(J19*80)/32</f>
        <v>0</v>
      </c>
      <c r="K27" s="1542"/>
      <c r="L27" s="689">
        <f>(L19*80)/32</f>
        <v>114500</v>
      </c>
      <c r="M27" s="689"/>
      <c r="N27" s="1511"/>
      <c r="O27" s="626">
        <f>IF(B27="","",COUNTIF('Process (B)'!$D$6:$D$6694,B27))</f>
        <v>1</v>
      </c>
      <c r="P27" s="626">
        <f>IF(B27="","",COUNTIF('Process (R)'!$D$6:$D$2649,B27))</f>
        <v>0</v>
      </c>
      <c r="Q27" s="1504"/>
      <c r="R27" s="80"/>
      <c r="S27" s="80"/>
      <c r="AD27" s="1159"/>
    </row>
    <row r="28" spans="1:35">
      <c r="A28" s="682">
        <v>21</v>
      </c>
      <c r="B28" s="685" t="s">
        <v>2319</v>
      </c>
      <c r="C28" s="687" t="s">
        <v>3340</v>
      </c>
      <c r="D28" s="682" t="s">
        <v>421</v>
      </c>
      <c r="E28" s="686" t="s">
        <v>2320</v>
      </c>
      <c r="F28" s="682" t="s">
        <v>270</v>
      </c>
      <c r="G28" s="687" t="s">
        <v>3317</v>
      </c>
      <c r="H28" s="1505"/>
      <c r="I28" s="1505"/>
      <c r="J28" s="1542"/>
      <c r="K28" s="1542">
        <f>(900/1.1)/1.1</f>
        <v>743.80165289256183</v>
      </c>
      <c r="L28" s="689">
        <f>(900/1.1*rateEU)/1.1</f>
        <v>18987768.59504132</v>
      </c>
      <c r="M28" s="689" t="s">
        <v>3376</v>
      </c>
      <c r="N28" s="1511"/>
      <c r="O28" s="627">
        <f>IF(B28="","",COUNTIF('Process (B)'!$D$6:$D$6694,B28))</f>
        <v>1</v>
      </c>
      <c r="P28" s="627">
        <f>IF(B28="","",COUNTIF('Process (R)'!$D$6:$D$2649,B28))</f>
        <v>0</v>
      </c>
      <c r="Q28" s="363">
        <v>3</v>
      </c>
      <c r="R28" s="364">
        <f>Q28*L28</f>
        <v>56963305.785123959</v>
      </c>
      <c r="S28" s="363"/>
      <c r="T28" s="364">
        <f>S28*L28</f>
        <v>0</v>
      </c>
      <c r="U28" s="363"/>
      <c r="V28" s="364">
        <f>U28*L28</f>
        <v>0</v>
      </c>
      <c r="W28" s="363"/>
      <c r="X28" s="364">
        <f>W28*L28</f>
        <v>0</v>
      </c>
      <c r="AH28" s="18"/>
      <c r="AI28" s="18"/>
    </row>
    <row r="29" spans="1:35">
      <c r="A29" s="682">
        <v>22</v>
      </c>
      <c r="B29" s="696" t="s">
        <v>2351</v>
      </c>
      <c r="C29" s="687" t="s">
        <v>70</v>
      </c>
      <c r="D29" s="682" t="s">
        <v>421</v>
      </c>
      <c r="E29" s="704" t="s">
        <v>2353</v>
      </c>
      <c r="F29" s="682" t="s">
        <v>270</v>
      </c>
      <c r="G29" s="687" t="s">
        <v>70</v>
      </c>
      <c r="H29" s="1505"/>
      <c r="I29" s="1505"/>
      <c r="J29" s="1542"/>
      <c r="K29" s="1542">
        <f>(325/1.1)/1.1</f>
        <v>268.59504132231399</v>
      </c>
      <c r="L29" s="689">
        <f>(325/1.1*rateEU)/1.1</f>
        <v>6856694.2148760315</v>
      </c>
      <c r="M29" s="689" t="s">
        <v>3377</v>
      </c>
      <c r="N29" s="1511"/>
      <c r="O29" s="627">
        <f>IF(B29="","",COUNTIF('Process (B)'!$D$6:$D$6694,B29))</f>
        <v>1</v>
      </c>
      <c r="P29" s="627">
        <f>IF(B29="","",COUNTIF('Process (R)'!$D$6:$D$2649,B29))</f>
        <v>0</v>
      </c>
      <c r="Q29" s="651">
        <f>6013/1.05*16740</f>
        <v>95864399.999999985</v>
      </c>
      <c r="R29" s="1504">
        <f>9014.4*1.12*16740</f>
        <v>169009182.72</v>
      </c>
      <c r="S29" s="80">
        <f>R29/Q29</f>
        <v>1.7630025611175788</v>
      </c>
      <c r="AH29" s="18"/>
      <c r="AI29" s="18"/>
    </row>
    <row r="30" spans="1:35">
      <c r="A30" s="682">
        <v>23</v>
      </c>
      <c r="B30" s="696" t="s">
        <v>2352</v>
      </c>
      <c r="C30" s="687" t="str">
        <f t="shared" ref="C30" si="6">C29</f>
        <v>"</v>
      </c>
      <c r="D30" s="682" t="s">
        <v>421</v>
      </c>
      <c r="E30" s="704" t="s">
        <v>2354</v>
      </c>
      <c r="F30" s="682" t="s">
        <v>270</v>
      </c>
      <c r="G30" s="687" t="str">
        <f t="shared" ref="G30" si="7">G29</f>
        <v>"</v>
      </c>
      <c r="H30" s="1505"/>
      <c r="I30" s="1505"/>
      <c r="J30" s="1542"/>
      <c r="K30" s="1542">
        <f>(615/1.1)/1.1</f>
        <v>508.26446280991723</v>
      </c>
      <c r="L30" s="689">
        <f>(615/1.1*rateEU)/1.1</f>
        <v>12974975.206611566</v>
      </c>
      <c r="M30" s="689" t="s">
        <v>3378</v>
      </c>
      <c r="N30" s="1511"/>
      <c r="O30" s="627">
        <f>IF(B30="","",COUNTIF('Process (B)'!$D$6:$D$6694,B30))</f>
        <v>0</v>
      </c>
      <c r="P30" s="627">
        <f>IF(B30="","",COUNTIF('Process (R)'!$D$6:$D$2649,B30))</f>
        <v>0</v>
      </c>
      <c r="Q30" s="651">
        <f>6013/1.05*16740</f>
        <v>95864399.999999985</v>
      </c>
      <c r="R30" s="1504">
        <f>9014.4*1.12*16740</f>
        <v>169009182.72</v>
      </c>
      <c r="S30" s="80">
        <f>R30/Q30</f>
        <v>1.7630025611175788</v>
      </c>
      <c r="AH30" s="18"/>
      <c r="AI30" s="18"/>
    </row>
    <row r="31" spans="1:35">
      <c r="A31" s="682">
        <v>24</v>
      </c>
      <c r="B31" s="685" t="s">
        <v>3318</v>
      </c>
      <c r="C31" s="687" t="s">
        <v>3327</v>
      </c>
      <c r="D31" s="682" t="s">
        <v>421</v>
      </c>
      <c r="E31" s="686" t="s">
        <v>2308</v>
      </c>
      <c r="F31" s="682" t="s">
        <v>270</v>
      </c>
      <c r="G31" s="687" t="s">
        <v>2643</v>
      </c>
      <c r="H31" s="1505"/>
      <c r="I31" s="1505"/>
      <c r="J31" s="1542">
        <f>8033+(3700)/24</f>
        <v>8187.166666666667</v>
      </c>
      <c r="K31" s="1542"/>
      <c r="L31" s="689">
        <f>8033*rateUSD+(3700*rateUSD)/24</f>
        <v>170620553.33333334</v>
      </c>
      <c r="M31" s="689" t="s">
        <v>3379</v>
      </c>
      <c r="N31" s="1511"/>
      <c r="O31" s="627">
        <f>IF(B31="","",COUNTIF('Process (B)'!$D$6:$D$6694,B31))</f>
        <v>0</v>
      </c>
      <c r="P31" s="627">
        <f>IF(B31="","",COUNTIF('Process (R)'!$D$6:$D$2649,B31))</f>
        <v>0</v>
      </c>
      <c r="Q31" s="363">
        <v>3</v>
      </c>
      <c r="R31" s="364">
        <f>Q31*L31</f>
        <v>511861660</v>
      </c>
      <c r="S31" s="363"/>
      <c r="T31" s="364">
        <f>S31*L31</f>
        <v>0</v>
      </c>
      <c r="U31" s="363"/>
      <c r="V31" s="364">
        <f>U31*L31</f>
        <v>0</v>
      </c>
      <c r="W31" s="363"/>
      <c r="X31" s="364">
        <f>W31*L31</f>
        <v>0</v>
      </c>
      <c r="AH31" s="18"/>
      <c r="AI31" s="18"/>
    </row>
    <row r="32" spans="1:35">
      <c r="A32" s="682">
        <v>25</v>
      </c>
      <c r="B32" s="685" t="s">
        <v>3319</v>
      </c>
      <c r="C32" s="687" t="s">
        <v>70</v>
      </c>
      <c r="D32" s="682" t="s">
        <v>421</v>
      </c>
      <c r="E32" s="686" t="s">
        <v>2307</v>
      </c>
      <c r="F32" s="682" t="s">
        <v>270</v>
      </c>
      <c r="G32" s="687" t="s">
        <v>70</v>
      </c>
      <c r="H32" s="1505"/>
      <c r="I32" s="1505"/>
      <c r="J32" s="1542">
        <f>7376+(3700)/24</f>
        <v>7530.166666666667</v>
      </c>
      <c r="K32" s="1542"/>
      <c r="L32" s="689">
        <f>7376*rateUSD+(3700*rateUSD)/24</f>
        <v>156928673.33333334</v>
      </c>
      <c r="M32" s="689" t="s">
        <v>3380</v>
      </c>
      <c r="N32" s="1511"/>
      <c r="O32" s="627">
        <f>IF(B32="","",COUNTIF('Process (B)'!$D$6:$D$6694,B32))</f>
        <v>0</v>
      </c>
      <c r="P32" s="627">
        <f>IF(B32="","",COUNTIF('Process (R)'!$D$6:$D$2649,B32))</f>
        <v>0</v>
      </c>
      <c r="Q32" s="363">
        <v>3</v>
      </c>
      <c r="R32" s="364">
        <f>Q32*L32</f>
        <v>470786020</v>
      </c>
      <c r="S32" s="363"/>
      <c r="T32" s="364">
        <f>S32*L32</f>
        <v>0</v>
      </c>
      <c r="U32" s="363"/>
      <c r="V32" s="364">
        <f>U32*L32</f>
        <v>0</v>
      </c>
      <c r="W32" s="363"/>
      <c r="X32" s="364">
        <f>W32*L32</f>
        <v>0</v>
      </c>
      <c r="AH32" s="18"/>
      <c r="AI32" s="18"/>
    </row>
    <row r="33" spans="1:35">
      <c r="A33" s="682">
        <v>26</v>
      </c>
      <c r="B33" s="685" t="s">
        <v>3320</v>
      </c>
      <c r="C33" s="687" t="s">
        <v>70</v>
      </c>
      <c r="D33" s="682" t="s">
        <v>421</v>
      </c>
      <c r="E33" s="686" t="s">
        <v>2306</v>
      </c>
      <c r="F33" s="682" t="s">
        <v>270</v>
      </c>
      <c r="G33" s="687" t="s">
        <v>70</v>
      </c>
      <c r="H33" s="1505"/>
      <c r="I33" s="1505"/>
      <c r="J33" s="1542">
        <f>(37533+37255)/2+(3700)/24</f>
        <v>37548.166666666664</v>
      </c>
      <c r="K33" s="1542"/>
      <c r="L33" s="689">
        <f>(37533+37255)/2*rateUSD+(3700*rateUSD)/24</f>
        <v>782503793.33333337</v>
      </c>
      <c r="M33" s="689" t="s">
        <v>3381</v>
      </c>
      <c r="N33" s="1511"/>
      <c r="O33" s="627">
        <f>IF(B33="","",COUNTIF('Process (B)'!$D$6:$D$6694,B33))</f>
        <v>0</v>
      </c>
      <c r="P33" s="627">
        <f>IF(B33="","",COUNTIF('Process (R)'!$D$6:$D$2649,B33))</f>
        <v>0</v>
      </c>
      <c r="Q33" s="363">
        <v>3</v>
      </c>
      <c r="R33" s="364">
        <f>Q33*L33</f>
        <v>2347511380</v>
      </c>
      <c r="S33" s="363"/>
      <c r="T33" s="364">
        <f>S33*L33</f>
        <v>0</v>
      </c>
      <c r="U33" s="363"/>
      <c r="V33" s="364">
        <f>U33*L33</f>
        <v>0</v>
      </c>
      <c r="W33" s="363"/>
      <c r="X33" s="364">
        <f>W33*L33</f>
        <v>0</v>
      </c>
      <c r="AH33" s="18"/>
      <c r="AI33" s="18"/>
    </row>
    <row r="34" spans="1:35">
      <c r="A34" s="682">
        <v>27</v>
      </c>
      <c r="B34" s="685" t="s">
        <v>3321</v>
      </c>
      <c r="C34" s="687" t="s">
        <v>70</v>
      </c>
      <c r="D34" s="682" t="s">
        <v>421</v>
      </c>
      <c r="E34" s="686" t="s">
        <v>2305</v>
      </c>
      <c r="F34" s="682" t="s">
        <v>270</v>
      </c>
      <c r="G34" s="687" t="s">
        <v>70</v>
      </c>
      <c r="H34" s="1505"/>
      <c r="I34" s="1505"/>
      <c r="J34" s="1542">
        <f>(37207+38104)/2+(3700)/24</f>
        <v>37809.666666666664</v>
      </c>
      <c r="K34" s="1542"/>
      <c r="L34" s="689">
        <f>(37207+38104)/2*rateUSD+(3700*rateUSD)/24</f>
        <v>787953453.33333337</v>
      </c>
      <c r="M34" s="689" t="s">
        <v>3382</v>
      </c>
      <c r="N34" s="1511"/>
      <c r="O34" s="627">
        <f>IF(B34="","",COUNTIF('Process (B)'!$D$6:$D$6694,B34))</f>
        <v>0</v>
      </c>
      <c r="P34" s="627">
        <f>IF(B34="","",COUNTIF('Process (R)'!$D$6:$D$2649,B34))</f>
        <v>0</v>
      </c>
      <c r="Q34" s="363">
        <v>3</v>
      </c>
      <c r="R34" s="364">
        <f>Q34*L34</f>
        <v>2363860360</v>
      </c>
      <c r="S34" s="363"/>
      <c r="T34" s="364">
        <f>S34*L34</f>
        <v>0</v>
      </c>
      <c r="U34" s="363"/>
      <c r="V34" s="364">
        <f>U34*L34</f>
        <v>0</v>
      </c>
      <c r="W34" s="363"/>
      <c r="X34" s="364">
        <f>W34*L34</f>
        <v>0</v>
      </c>
      <c r="AH34" s="18"/>
      <c r="AI34" s="18"/>
    </row>
    <row r="35" spans="1:35">
      <c r="A35" s="682">
        <v>28</v>
      </c>
      <c r="B35" s="696" t="s">
        <v>2149</v>
      </c>
      <c r="C35" s="687" t="s">
        <v>3328</v>
      </c>
      <c r="D35" s="682" t="s">
        <v>298</v>
      </c>
      <c r="E35" s="704" t="s">
        <v>2145</v>
      </c>
      <c r="F35" s="682" t="s">
        <v>298</v>
      </c>
      <c r="G35" s="687" t="s">
        <v>3044</v>
      </c>
      <c r="H35" s="1505"/>
      <c r="I35" s="1505"/>
      <c r="J35" s="1542">
        <f>735</f>
        <v>735</v>
      </c>
      <c r="K35" s="1542"/>
      <c r="L35" s="689">
        <f>735*rateUSD</f>
        <v>15317400</v>
      </c>
      <c r="M35" s="689" t="s">
        <v>3383</v>
      </c>
      <c r="N35" s="1511"/>
      <c r="O35" s="627">
        <f>IF(B35="","",COUNTIF('Process (B)'!$D$6:$D$6694,B35))</f>
        <v>1</v>
      </c>
      <c r="P35" s="627">
        <f>IF(B35="","",COUNTIF('Process (R)'!$D$6:$D$2649,B35))</f>
        <v>0</v>
      </c>
      <c r="Q35" s="651"/>
      <c r="AH35" s="18"/>
      <c r="AI35" s="18"/>
    </row>
    <row r="36" spans="1:35">
      <c r="A36" s="682">
        <v>29</v>
      </c>
      <c r="B36" s="696" t="s">
        <v>2144</v>
      </c>
      <c r="C36" s="687" t="s">
        <v>70</v>
      </c>
      <c r="D36" s="682" t="s">
        <v>298</v>
      </c>
      <c r="E36" s="704" t="s">
        <v>2146</v>
      </c>
      <c r="F36" s="682" t="s">
        <v>298</v>
      </c>
      <c r="G36" s="687" t="s">
        <v>70</v>
      </c>
      <c r="H36" s="1505"/>
      <c r="I36" s="1505"/>
      <c r="J36" s="1542">
        <f>1215</f>
        <v>1215</v>
      </c>
      <c r="K36" s="1542"/>
      <c r="L36" s="689">
        <f>1215*rateUSD</f>
        <v>25320600</v>
      </c>
      <c r="M36" s="689" t="s">
        <v>3384</v>
      </c>
      <c r="N36" s="1511"/>
      <c r="O36" s="627">
        <f>IF(B36="","",COUNTIF('Process (B)'!$D$6:$D$6694,B36))</f>
        <v>1</v>
      </c>
      <c r="P36" s="627">
        <f>IF(B36="","",COUNTIF('Process (R)'!$D$6:$D$2649,B36))</f>
        <v>0</v>
      </c>
      <c r="Q36" s="651"/>
      <c r="AH36" s="18"/>
      <c r="AI36" s="18"/>
    </row>
    <row r="37" spans="1:35">
      <c r="A37" s="682">
        <v>30</v>
      </c>
      <c r="B37" s="696" t="s">
        <v>2333</v>
      </c>
      <c r="C37" s="687" t="s">
        <v>3329</v>
      </c>
      <c r="D37" s="682" t="s">
        <v>298</v>
      </c>
      <c r="E37" s="704" t="s">
        <v>2334</v>
      </c>
      <c r="F37" s="682" t="s">
        <v>298</v>
      </c>
      <c r="G37" s="687" t="s">
        <v>2641</v>
      </c>
      <c r="H37" s="1505"/>
      <c r="I37" s="1505"/>
      <c r="J37" s="1542"/>
      <c r="K37" s="1542">
        <f>(1580)+(15200)/(97.6+26.1+26.1)</f>
        <v>1681.4686248331109</v>
      </c>
      <c r="L37" s="689">
        <f>(1580)*rateEU+(15200*rateEU)/(97.6+26.1+26.1)+200000</f>
        <v>43124531.054739654</v>
      </c>
      <c r="M37" s="689" t="s">
        <v>3390</v>
      </c>
      <c r="N37" s="1511"/>
      <c r="O37" s="627">
        <f>IF(B37="","",COUNTIF('Process (B)'!$D$6:$D$6694,B37))</f>
        <v>1</v>
      </c>
      <c r="P37" s="627">
        <f>IF(B37="","",COUNTIF('Process (R)'!$D$6:$D$2649,B37))</f>
        <v>0</v>
      </c>
      <c r="Q37" s="651"/>
      <c r="AH37" s="18"/>
      <c r="AI37" s="18"/>
    </row>
    <row r="38" spans="1:35">
      <c r="A38" s="682">
        <v>31</v>
      </c>
      <c r="B38" s="696" t="s">
        <v>2335</v>
      </c>
      <c r="C38" s="687" t="s">
        <v>70</v>
      </c>
      <c r="D38" s="682" t="s">
        <v>298</v>
      </c>
      <c r="E38" s="704" t="s">
        <v>2336</v>
      </c>
      <c r="F38" s="682" t="s">
        <v>298</v>
      </c>
      <c r="G38" s="687" t="s">
        <v>70</v>
      </c>
      <c r="H38" s="1505"/>
      <c r="I38" s="1505"/>
      <c r="J38" s="1542"/>
      <c r="K38" s="1542">
        <f>(2010)+(15200)/(97.6+26.1+26.1)</f>
        <v>2111.4686248331109</v>
      </c>
      <c r="L38" s="689">
        <f>(2010)*rateEU+(15200*rateEU)/(97.6+26.1+26.1)+200000</f>
        <v>54101571.054739654</v>
      </c>
      <c r="M38" s="689" t="s">
        <v>3391</v>
      </c>
      <c r="N38" s="1511"/>
      <c r="O38" s="627">
        <f>IF(B38="","",COUNTIF('Process (B)'!$D$6:$D$6694,B38))</f>
        <v>1</v>
      </c>
      <c r="P38" s="627">
        <f>IF(B38="","",COUNTIF('Process (R)'!$D$6:$D$2649,B38))</f>
        <v>0</v>
      </c>
      <c r="Q38" s="651"/>
      <c r="AH38" s="18"/>
      <c r="AI38" s="18"/>
    </row>
    <row r="39" spans="1:35">
      <c r="A39" s="682">
        <v>32</v>
      </c>
      <c r="B39" s="685" t="s">
        <v>2436</v>
      </c>
      <c r="C39" s="687" t="s">
        <v>3330</v>
      </c>
      <c r="D39" s="682" t="s">
        <v>368</v>
      </c>
      <c r="E39" s="704" t="s">
        <v>2437</v>
      </c>
      <c r="F39" s="682" t="s">
        <v>3060</v>
      </c>
      <c r="G39" s="687" t="s">
        <v>3097</v>
      </c>
      <c r="H39" s="1505"/>
      <c r="I39" s="1505"/>
      <c r="J39" s="1542">
        <f>1139</f>
        <v>1139</v>
      </c>
      <c r="K39" s="1542"/>
      <c r="L39" s="689">
        <f>1139*rateUSD</f>
        <v>23736760</v>
      </c>
      <c r="M39" s="689" t="s">
        <v>3385</v>
      </c>
      <c r="N39" s="1511"/>
      <c r="O39" s="626">
        <f>IF(B39="","",COUNTIF('Process (B)'!$D$6:$D$6694,B39))</f>
        <v>0</v>
      </c>
      <c r="P39" s="626">
        <f>IF(B39="","",COUNTIF('Process (R)'!$D$6:$D$2649,B39))</f>
        <v>0</v>
      </c>
    </row>
    <row r="40" spans="1:35">
      <c r="A40" s="682">
        <v>33</v>
      </c>
      <c r="B40" s="685" t="s">
        <v>1397</v>
      </c>
      <c r="C40" s="687" t="s">
        <v>3331</v>
      </c>
      <c r="D40" s="682" t="s">
        <v>1075</v>
      </c>
      <c r="E40" s="704" t="s">
        <v>908</v>
      </c>
      <c r="F40" s="682" t="s">
        <v>1075</v>
      </c>
      <c r="G40" s="687" t="s">
        <v>3095</v>
      </c>
      <c r="H40" s="1505"/>
      <c r="I40" s="1505"/>
      <c r="J40" s="1542"/>
      <c r="K40" s="1542"/>
      <c r="L40" s="689">
        <f>19500/1.1</f>
        <v>17727.272727272724</v>
      </c>
      <c r="M40" s="689"/>
      <c r="N40" s="1511"/>
      <c r="O40" s="627">
        <f>IF(B40="","",COUNTIF('Process (B)'!$D$6:$D$6694,B40))</f>
        <v>0</v>
      </c>
      <c r="P40" s="627">
        <f>IF(B40="","",COUNTIF('Process (R)'!$D$6:$D$2649,B40))</f>
        <v>0</v>
      </c>
    </row>
    <row r="41" spans="1:35" hidden="1">
      <c r="A41" s="682">
        <v>34</v>
      </c>
      <c r="B41" s="685" t="s">
        <v>1550</v>
      </c>
      <c r="C41" s="687" t="s">
        <v>70</v>
      </c>
      <c r="D41" s="682" t="s">
        <v>1075</v>
      </c>
      <c r="E41" s="704" t="s">
        <v>1551</v>
      </c>
      <c r="F41" s="682" t="s">
        <v>1075</v>
      </c>
      <c r="G41" s="687" t="s">
        <v>70</v>
      </c>
      <c r="H41" s="1505"/>
      <c r="I41" s="1505"/>
      <c r="J41" s="1542">
        <f>J40</f>
        <v>0</v>
      </c>
      <c r="K41" s="1542"/>
      <c r="L41" s="689">
        <f>L40</f>
        <v>17727.272727272724</v>
      </c>
      <c r="M41" s="689"/>
      <c r="N41" s="1511"/>
      <c r="O41" s="627">
        <f>IF(B41="","",COUNTIF('Process (B)'!$D$6:$D$6694,B41))</f>
        <v>0</v>
      </c>
      <c r="P41" s="627">
        <f>IF(B41="","",COUNTIF('Process (R)'!$D$6:$D$2649,B41))</f>
        <v>0</v>
      </c>
    </row>
    <row r="42" spans="1:35">
      <c r="A42" s="682">
        <v>35</v>
      </c>
      <c r="B42" s="685" t="s">
        <v>1862</v>
      </c>
      <c r="C42" s="687" t="s">
        <v>3341</v>
      </c>
      <c r="D42" s="682" t="s">
        <v>1075</v>
      </c>
      <c r="E42" s="704" t="s">
        <v>1269</v>
      </c>
      <c r="F42" s="682" t="s">
        <v>1075</v>
      </c>
      <c r="G42" s="687" t="s">
        <v>3096</v>
      </c>
      <c r="H42" s="1505"/>
      <c r="I42" s="1505"/>
      <c r="J42" s="1542">
        <f>2.55</f>
        <v>2.5499999999999998</v>
      </c>
      <c r="K42" s="1542"/>
      <c r="L42" s="689">
        <f>2.55*rateUSD</f>
        <v>53141.999999999993</v>
      </c>
      <c r="M42" s="689" t="s">
        <v>3386</v>
      </c>
      <c r="N42" s="1511"/>
      <c r="O42" s="627">
        <f>IF(B42="","",COUNTIF('Process (B)'!$D$6:$D$6694,B42))</f>
        <v>0</v>
      </c>
      <c r="P42" s="627">
        <f>IF(B42="","",COUNTIF('Process (R)'!$D$6:$D$2649,B42))</f>
        <v>0</v>
      </c>
    </row>
    <row r="43" spans="1:35">
      <c r="A43" s="682">
        <v>36</v>
      </c>
      <c r="B43" s="685" t="s">
        <v>1863</v>
      </c>
      <c r="C43" s="687" t="s">
        <v>70</v>
      </c>
      <c r="D43" s="682" t="s">
        <v>1075</v>
      </c>
      <c r="E43" s="704" t="s">
        <v>1268</v>
      </c>
      <c r="F43" s="682" t="s">
        <v>1075</v>
      </c>
      <c r="G43" s="687" t="s">
        <v>70</v>
      </c>
      <c r="H43" s="1505"/>
      <c r="I43" s="1505"/>
      <c r="J43" s="1542">
        <f>0.63</f>
        <v>0.63</v>
      </c>
      <c r="K43" s="1542"/>
      <c r="L43" s="689">
        <f>0.63*rateUSD</f>
        <v>13129.2</v>
      </c>
      <c r="M43" s="689" t="s">
        <v>3387</v>
      </c>
      <c r="N43" s="1511"/>
      <c r="O43" s="627">
        <f>IF(B43="","",COUNTIF('Process (B)'!$D$6:$D$6694,B43))</f>
        <v>2</v>
      </c>
      <c r="P43" s="627">
        <f>IF(B43="","",COUNTIF('Process (R)'!$D$6:$D$2649,B43))</f>
        <v>0</v>
      </c>
    </row>
    <row r="44" spans="1:35">
      <c r="A44" s="682">
        <v>37</v>
      </c>
      <c r="B44" s="685" t="s">
        <v>859</v>
      </c>
      <c r="C44" s="687" t="s">
        <v>3342</v>
      </c>
      <c r="D44" s="682" t="s">
        <v>1075</v>
      </c>
      <c r="E44" s="704" t="s">
        <v>1267</v>
      </c>
      <c r="F44" s="682" t="s">
        <v>1075</v>
      </c>
      <c r="G44" s="687" t="s">
        <v>2645</v>
      </c>
      <c r="H44" s="1505" t="s">
        <v>79</v>
      </c>
      <c r="I44" s="1505"/>
      <c r="J44" s="1542"/>
      <c r="K44" s="1542"/>
      <c r="L44" s="689">
        <f>37600/1.02</f>
        <v>36862.745098039217</v>
      </c>
      <c r="M44" s="689"/>
      <c r="N44" s="1511"/>
      <c r="O44" s="627">
        <f>IF(B44="","",COUNTIF('Process (B)'!$D$6:$D$6694,B44))</f>
        <v>0</v>
      </c>
      <c r="P44" s="627">
        <f>IF(B44="","",COUNTIF('Process (R)'!$D$6:$D$2649,B44))</f>
        <v>0</v>
      </c>
    </row>
    <row r="45" spans="1:35">
      <c r="A45" s="682">
        <v>38</v>
      </c>
      <c r="B45" s="685" t="s">
        <v>933</v>
      </c>
      <c r="C45" s="687" t="s">
        <v>70</v>
      </c>
      <c r="D45" s="682" t="s">
        <v>1075</v>
      </c>
      <c r="E45" s="685" t="s">
        <v>933</v>
      </c>
      <c r="F45" s="682" t="s">
        <v>1075</v>
      </c>
      <c r="G45" s="687" t="s">
        <v>70</v>
      </c>
      <c r="H45" s="1505"/>
      <c r="I45" s="1505"/>
      <c r="J45" s="1542"/>
      <c r="K45" s="1542"/>
      <c r="L45" s="689">
        <f>17400/1.15</f>
        <v>15130.434782608696</v>
      </c>
      <c r="M45" s="689"/>
      <c r="N45" s="1511"/>
      <c r="O45" s="627">
        <f>IF(B45="","",COUNTIF('Process (B)'!$D$6:$D$6694,B45))</f>
        <v>1</v>
      </c>
      <c r="P45" s="627">
        <f>IF(B45="","",COUNTIF('Process (R)'!$D$6:$D$2649,B45))</f>
        <v>0</v>
      </c>
    </row>
    <row r="46" spans="1:35">
      <c r="A46" s="682">
        <v>39</v>
      </c>
      <c r="B46" s="685" t="s">
        <v>934</v>
      </c>
      <c r="C46" s="687" t="s">
        <v>70</v>
      </c>
      <c r="D46" s="682" t="s">
        <v>1075</v>
      </c>
      <c r="E46" s="685" t="s">
        <v>934</v>
      </c>
      <c r="F46" s="682" t="s">
        <v>1075</v>
      </c>
      <c r="G46" s="687" t="s">
        <v>70</v>
      </c>
      <c r="H46" s="1505"/>
      <c r="I46" s="1505"/>
      <c r="J46" s="1542"/>
      <c r="K46" s="1542"/>
      <c r="L46" s="689">
        <v>78000</v>
      </c>
      <c r="M46" s="689"/>
      <c r="N46" s="1511"/>
      <c r="O46" s="627">
        <f>IF(B46="","",COUNTIF('Process (B)'!$D$6:$D$6694,B46))</f>
        <v>1</v>
      </c>
      <c r="P46" s="627">
        <f>IF(B46="","",COUNTIF('Process (R)'!$D$6:$D$2649,B46))</f>
        <v>0</v>
      </c>
    </row>
    <row r="47" spans="1:35" hidden="1">
      <c r="A47" s="682">
        <v>40</v>
      </c>
      <c r="B47" s="685" t="s">
        <v>1813</v>
      </c>
      <c r="C47" s="687"/>
      <c r="D47" s="682" t="s">
        <v>276</v>
      </c>
      <c r="E47" s="704" t="s">
        <v>1814</v>
      </c>
      <c r="F47" s="682" t="s">
        <v>276</v>
      </c>
      <c r="G47" s="687"/>
      <c r="H47" s="1505"/>
      <c r="I47" s="1505"/>
      <c r="J47" s="1542">
        <f>Mortar!$K$16</f>
        <v>21092280</v>
      </c>
      <c r="K47" s="1542"/>
      <c r="L47" s="689">
        <f>Mortar!$K$16</f>
        <v>21092280</v>
      </c>
      <c r="M47" s="689"/>
      <c r="N47" s="1511"/>
      <c r="O47" s="627">
        <f>IF(B47="","",COUNTIF('Process (B)'!$D$6:$D$6694,B47))</f>
        <v>1</v>
      </c>
      <c r="P47" s="627">
        <f>IF(B47="","",COUNTIF('Process (R)'!$D$6:$D$2649,B47))</f>
        <v>0</v>
      </c>
    </row>
    <row r="48" spans="1:35">
      <c r="A48" s="682">
        <v>41</v>
      </c>
      <c r="B48" s="685" t="s">
        <v>3322</v>
      </c>
      <c r="C48" s="687"/>
      <c r="D48" s="682" t="s">
        <v>1075</v>
      </c>
      <c r="E48" s="704" t="s">
        <v>1812</v>
      </c>
      <c r="F48" s="682" t="s">
        <v>1075</v>
      </c>
      <c r="G48" s="687"/>
      <c r="H48" s="1505"/>
      <c r="I48" s="1505"/>
      <c r="J48" s="1542"/>
      <c r="K48" s="1542"/>
      <c r="L48" s="689">
        <v>11100</v>
      </c>
      <c r="M48" s="689"/>
      <c r="N48" s="1511"/>
      <c r="O48" s="627">
        <f>IF(B48="","",COUNTIF('Process (B)'!$D$6:$D$6694,B48))</f>
        <v>0</v>
      </c>
      <c r="P48" s="627">
        <f>IF(B48="","",COUNTIF('Process (R)'!$D$6:$D$2649,B48))</f>
        <v>0</v>
      </c>
      <c r="Q48" s="1504">
        <f>0.43*20800</f>
        <v>8944</v>
      </c>
    </row>
    <row r="49" spans="1:18" s="1158" customFormat="1" hidden="1">
      <c r="A49" s="682">
        <v>42</v>
      </c>
      <c r="B49" s="685" t="s">
        <v>2205</v>
      </c>
      <c r="C49" s="687"/>
      <c r="D49" s="682" t="s">
        <v>276</v>
      </c>
      <c r="E49" s="704" t="s">
        <v>2206</v>
      </c>
      <c r="F49" s="682" t="s">
        <v>276</v>
      </c>
      <c r="G49" s="687"/>
      <c r="H49" s="1505"/>
      <c r="I49" s="1505"/>
      <c r="J49" s="1542">
        <f>Mortar!$K$16</f>
        <v>21092280</v>
      </c>
      <c r="K49" s="1542"/>
      <c r="L49" s="689">
        <f>Mortar!$K$16</f>
        <v>21092280</v>
      </c>
      <c r="M49" s="689"/>
      <c r="N49" s="1511"/>
      <c r="O49" s="626">
        <f>IF(B49="","",COUNTIF('Process (B)'!$D$6:$D$6694,B49))</f>
        <v>1</v>
      </c>
      <c r="P49" s="626">
        <f>IF(B49="","",COUNTIF('Process (R)'!$D$6:$D$2649,B49))</f>
        <v>1</v>
      </c>
      <c r="Q49" s="1158">
        <f>0.43*20800</f>
        <v>8944</v>
      </c>
    </row>
    <row r="50" spans="1:18">
      <c r="A50" s="682">
        <v>43</v>
      </c>
      <c r="B50" s="685" t="s">
        <v>664</v>
      </c>
      <c r="C50" s="687" t="s">
        <v>3332</v>
      </c>
      <c r="D50" s="682" t="s">
        <v>1075</v>
      </c>
      <c r="E50" s="704" t="s">
        <v>316</v>
      </c>
      <c r="F50" s="682" t="s">
        <v>1075</v>
      </c>
      <c r="G50" s="687" t="s">
        <v>2646</v>
      </c>
      <c r="H50" s="1505"/>
      <c r="I50" s="1505"/>
      <c r="J50" s="1542"/>
      <c r="K50" s="1542"/>
      <c r="L50" s="689">
        <f>90000000/1.1/1000</f>
        <v>81818.181818181809</v>
      </c>
      <c r="M50" s="689"/>
      <c r="N50" s="1511"/>
      <c r="O50" s="627">
        <f>IF(B50="","",COUNTIF('Process (B)'!$D$6:$D$6694,B50))</f>
        <v>2</v>
      </c>
      <c r="P50" s="627">
        <f>IF(B50="","",COUNTIF('Process (R)'!$D$6:$D$2649,B50))</f>
        <v>0</v>
      </c>
    </row>
    <row r="51" spans="1:18">
      <c r="A51" s="682">
        <v>44</v>
      </c>
      <c r="B51" s="685" t="s">
        <v>1527</v>
      </c>
      <c r="C51" s="687" t="s">
        <v>70</v>
      </c>
      <c r="D51" s="682" t="s">
        <v>1075</v>
      </c>
      <c r="E51" s="704" t="s">
        <v>1266</v>
      </c>
      <c r="F51" s="682" t="s">
        <v>1075</v>
      </c>
      <c r="G51" s="687" t="s">
        <v>70</v>
      </c>
      <c r="H51" s="1505"/>
      <c r="I51" s="1505"/>
      <c r="J51" s="1542"/>
      <c r="K51" s="1542"/>
      <c r="L51" s="689">
        <f>3000000/1.1/1000</f>
        <v>2727.272727272727</v>
      </c>
      <c r="M51" s="689"/>
      <c r="N51" s="1511"/>
      <c r="O51" s="627">
        <f>IF(B51="","",COUNTIF('Process (B)'!$D$6:$D$6694,B51))</f>
        <v>2</v>
      </c>
      <c r="P51" s="627">
        <f>IF(B51="","",COUNTIF('Process (R)'!$D$6:$D$2649,B51))</f>
        <v>0</v>
      </c>
    </row>
    <row r="52" spans="1:18" ht="17.25" customHeight="1">
      <c r="A52" s="682">
        <v>45</v>
      </c>
      <c r="B52" s="696" t="s">
        <v>1528</v>
      </c>
      <c r="C52" s="687" t="s">
        <v>3333</v>
      </c>
      <c r="D52" s="682" t="s">
        <v>275</v>
      </c>
      <c r="E52" s="704" t="s">
        <v>1265</v>
      </c>
      <c r="F52" s="682" t="s">
        <v>275</v>
      </c>
      <c r="G52" s="687" t="s">
        <v>2647</v>
      </c>
      <c r="H52" s="1505"/>
      <c r="I52" s="1505"/>
      <c r="J52" s="1542">
        <f>6</f>
        <v>6</v>
      </c>
      <c r="K52" s="1542"/>
      <c r="L52" s="689">
        <f>6*rateUSD</f>
        <v>125040</v>
      </c>
      <c r="M52" s="689" t="s">
        <v>3388</v>
      </c>
      <c r="N52" s="1511"/>
      <c r="O52" s="627">
        <f>IF(B52="","",COUNTIF('Process (B)'!$D$6:$D$6694,B52))</f>
        <v>1</v>
      </c>
      <c r="P52" s="627">
        <f>IF(B52="","",COUNTIF('Process (R)'!$D$6:$D$2649,B52))</f>
        <v>0</v>
      </c>
    </row>
    <row r="53" spans="1:18">
      <c r="A53" s="682">
        <v>46</v>
      </c>
      <c r="B53" s="696" t="s">
        <v>1398</v>
      </c>
      <c r="C53" s="687" t="s">
        <v>3334</v>
      </c>
      <c r="D53" s="682" t="s">
        <v>275</v>
      </c>
      <c r="E53" s="704" t="s">
        <v>73</v>
      </c>
      <c r="F53" s="682" t="s">
        <v>275</v>
      </c>
      <c r="G53" s="687" t="s">
        <v>2644</v>
      </c>
      <c r="H53" s="1505"/>
      <c r="I53" s="1505"/>
      <c r="J53" s="1542"/>
      <c r="K53" s="1542"/>
      <c r="L53" s="689">
        <f>14000/1.1</f>
        <v>12727.272727272726</v>
      </c>
      <c r="M53" s="689"/>
      <c r="N53" s="1511"/>
      <c r="O53" s="626">
        <f>IF(B53="","",COUNTIF('Process (B)'!$D$6:$D$6694,B53))</f>
        <v>1</v>
      </c>
      <c r="P53" s="626">
        <f>IF(B53="","",COUNTIF('Process (R)'!$D$6:$D$2649,B53))</f>
        <v>1</v>
      </c>
    </row>
    <row r="54" spans="1:18">
      <c r="A54" s="682">
        <v>47</v>
      </c>
      <c r="B54" s="696" t="s">
        <v>2280</v>
      </c>
      <c r="C54" s="687" t="s">
        <v>70</v>
      </c>
      <c r="D54" s="682" t="s">
        <v>275</v>
      </c>
      <c r="E54" s="704" t="s">
        <v>2281</v>
      </c>
      <c r="F54" s="682" t="s">
        <v>275</v>
      </c>
      <c r="G54" s="687" t="s">
        <v>70</v>
      </c>
      <c r="H54" s="1505"/>
      <c r="I54" s="1505"/>
      <c r="J54" s="1542"/>
      <c r="K54" s="1542"/>
      <c r="L54" s="689">
        <f>38000/1.1</f>
        <v>34545.454545454544</v>
      </c>
      <c r="M54" s="689"/>
      <c r="N54" s="1511"/>
      <c r="O54" s="626">
        <f>IF(B54="","",COUNTIF('Process (B)'!$D$6:$D$6694,B54))</f>
        <v>0</v>
      </c>
      <c r="P54" s="626">
        <f>IF(B54="","",COUNTIF('Process (R)'!$D$6:$D$2649,B54))</f>
        <v>1</v>
      </c>
    </row>
    <row r="55" spans="1:18">
      <c r="A55" s="682">
        <v>48</v>
      </c>
      <c r="B55" s="685" t="s">
        <v>1121</v>
      </c>
      <c r="C55" s="687" t="s">
        <v>3343</v>
      </c>
      <c r="D55" s="682" t="s">
        <v>298</v>
      </c>
      <c r="E55" s="704" t="s">
        <v>1403</v>
      </c>
      <c r="F55" s="682" t="s">
        <v>298</v>
      </c>
      <c r="G55" s="687" t="s">
        <v>2191</v>
      </c>
      <c r="H55" s="1505"/>
      <c r="I55" s="1505"/>
      <c r="J55" s="1542"/>
      <c r="K55" s="1542"/>
      <c r="L55" s="689">
        <f>11.7*19000/1.1+(11.7/1000)*'Transport Fee '!$O$38</f>
        <v>203787.18421159091</v>
      </c>
      <c r="M55" s="689" t="s">
        <v>3348</v>
      </c>
      <c r="N55" s="1511">
        <f>'Transport Fee '!O38</f>
        <v>144980.77954545431</v>
      </c>
      <c r="O55" s="627">
        <f>IF(B55="","",COUNTIF('Process (B)'!$D$6:$D$6694,B55))</f>
        <v>0</v>
      </c>
      <c r="P55" s="627">
        <f>IF(B55="","",COUNTIF('Process (R)'!$D$6:$D$2649,B55))</f>
        <v>0</v>
      </c>
      <c r="Q55" s="80"/>
    </row>
    <row r="56" spans="1:18">
      <c r="A56" s="682">
        <v>49</v>
      </c>
      <c r="B56" s="685" t="s">
        <v>2578</v>
      </c>
      <c r="C56" s="687" t="s">
        <v>70</v>
      </c>
      <c r="D56" s="682" t="s">
        <v>298</v>
      </c>
      <c r="E56" s="704" t="s">
        <v>2575</v>
      </c>
      <c r="F56" s="682" t="s">
        <v>298</v>
      </c>
      <c r="G56" s="687" t="s">
        <v>70</v>
      </c>
      <c r="H56" s="1505"/>
      <c r="I56" s="1505"/>
      <c r="J56" s="1542"/>
      <c r="K56" s="1542"/>
      <c r="L56" s="689">
        <f>12.9*19000/1.1+(12.9/1000)*'Transport Fee '!$O$38</f>
        <v>224688.43387431814</v>
      </c>
      <c r="M56" s="689" t="s">
        <v>3349</v>
      </c>
      <c r="N56" s="1511"/>
      <c r="O56" s="626">
        <f>IF(B56="","",COUNTIF('Process (B)'!$D$6:$D$6694,B56))</f>
        <v>1</v>
      </c>
      <c r="P56" s="626">
        <f>IF(B56="","",COUNTIF('Process (R)'!$D$6:$D$2649,B56))</f>
        <v>0</v>
      </c>
      <c r="Q56" s="80"/>
    </row>
    <row r="57" spans="1:18">
      <c r="A57" s="682">
        <v>50</v>
      </c>
      <c r="B57" s="685" t="s">
        <v>1122</v>
      </c>
      <c r="C57" s="687" t="s">
        <v>70</v>
      </c>
      <c r="D57" s="682" t="s">
        <v>298</v>
      </c>
      <c r="E57" s="704" t="s">
        <v>1404</v>
      </c>
      <c r="F57" s="682" t="s">
        <v>298</v>
      </c>
      <c r="G57" s="687" t="s">
        <v>70</v>
      </c>
      <c r="H57" s="1505"/>
      <c r="I57" s="1505"/>
      <c r="J57" s="1542"/>
      <c r="K57" s="1542"/>
      <c r="L57" s="689">
        <f>71.3*20500/1.1+(71.3/1000)*'Transport Fee '!$O$38</f>
        <v>1339109.8568543179</v>
      </c>
      <c r="M57" s="689" t="s">
        <v>3350</v>
      </c>
      <c r="N57" s="1511"/>
      <c r="O57" s="627">
        <f>IF(B57="","",COUNTIF('Process (B)'!$D$6:$D$6694,B57))</f>
        <v>5</v>
      </c>
      <c r="P57" s="627">
        <f>IF(B57="","",COUNTIF('Process (R)'!$D$6:$D$2649,B57))</f>
        <v>0</v>
      </c>
      <c r="R57" s="80"/>
    </row>
    <row r="58" spans="1:18" ht="12" hidden="1" customHeight="1">
      <c r="A58" s="682">
        <v>51</v>
      </c>
      <c r="B58" s="685" t="s">
        <v>1009</v>
      </c>
      <c r="C58" s="687" t="s">
        <v>1872</v>
      </c>
      <c r="D58" s="682" t="s">
        <v>298</v>
      </c>
      <c r="E58" s="704" t="s">
        <v>2192</v>
      </c>
      <c r="F58" s="682" t="s">
        <v>298</v>
      </c>
      <c r="G58" s="687" t="s">
        <v>1872</v>
      </c>
      <c r="H58" s="1505"/>
      <c r="I58" s="1505"/>
      <c r="J58" s="1544">
        <f>15.5*19000/1.1+(15.5/1000)*'Transport Fee '!$O$38</f>
        <v>269974.47481022723</v>
      </c>
      <c r="K58" s="1544"/>
      <c r="L58" s="706">
        <f>15.5*19000/1.1+(15.5/1000)*'Transport Fee '!$O$38</f>
        <v>269974.47481022723</v>
      </c>
      <c r="M58" s="706">
        <f>15.5*19000/1.1+(15.5/1000)*'Transport Fee '!$O$38</f>
        <v>269974.47481022723</v>
      </c>
      <c r="N58" s="1512"/>
      <c r="O58" s="627">
        <f>IF(B58="","",COUNTIF('Process (B)'!$D$6:$D$6694,B58))</f>
        <v>0</v>
      </c>
      <c r="P58" s="627">
        <f>IF(B58="","",COUNTIF('Process (R)'!$D$6:$D$2649,B58))</f>
        <v>0</v>
      </c>
    </row>
    <row r="59" spans="1:18">
      <c r="A59" s="682">
        <v>52</v>
      </c>
      <c r="B59" s="685" t="s">
        <v>1484</v>
      </c>
      <c r="C59" s="687" t="s">
        <v>70</v>
      </c>
      <c r="D59" s="682" t="s">
        <v>298</v>
      </c>
      <c r="E59" s="704" t="s">
        <v>755</v>
      </c>
      <c r="F59" s="682" t="s">
        <v>298</v>
      </c>
      <c r="G59" s="687" t="s">
        <v>70</v>
      </c>
      <c r="H59" s="1505"/>
      <c r="I59" s="1505"/>
      <c r="J59" s="1542"/>
      <c r="K59" s="1542"/>
      <c r="L59" s="689">
        <f>3.48*19000/1.1+(3.48/1000)*'Transport Fee '!$O$38</f>
        <v>60613.624021909083</v>
      </c>
      <c r="M59" s="689" t="s">
        <v>3351</v>
      </c>
      <c r="N59" s="1511"/>
      <c r="O59" s="627">
        <f>IF(B59="","",COUNTIF('Process (B)'!$D$6:$D$6694,B59))</f>
        <v>1</v>
      </c>
      <c r="P59" s="627">
        <f>IF(B59="","",COUNTIF('Process (R)'!$D$6:$D$2649,B59))</f>
        <v>1</v>
      </c>
    </row>
    <row r="60" spans="1:18">
      <c r="A60" s="682">
        <v>53</v>
      </c>
      <c r="B60" s="685" t="s">
        <v>2576</v>
      </c>
      <c r="C60" s="687" t="s">
        <v>70</v>
      </c>
      <c r="D60" s="682" t="s">
        <v>298</v>
      </c>
      <c r="E60" s="704" t="s">
        <v>2577</v>
      </c>
      <c r="F60" s="682" t="s">
        <v>298</v>
      </c>
      <c r="G60" s="687" t="s">
        <v>70</v>
      </c>
      <c r="H60" s="1505"/>
      <c r="I60" s="1505"/>
      <c r="J60" s="1542"/>
      <c r="K60" s="1542"/>
      <c r="L60" s="689">
        <f>3.55*19000/1.1+(3.55/1000)*'Transport Fee '!$O$38</f>
        <v>61832.863585568179</v>
      </c>
      <c r="M60" s="689" t="s">
        <v>3352</v>
      </c>
      <c r="N60" s="1511"/>
      <c r="O60" s="626">
        <f>IF(B60="","",COUNTIF('Process (B)'!$D$6:$D$6694,B60))</f>
        <v>2</v>
      </c>
      <c r="P60" s="626">
        <f>IF(B60="","",COUNTIF('Process (R)'!$D$6:$D$2649,B60))</f>
        <v>0</v>
      </c>
    </row>
    <row r="61" spans="1:18">
      <c r="A61" s="682">
        <v>54</v>
      </c>
      <c r="B61" s="685" t="s">
        <v>1627</v>
      </c>
      <c r="C61" s="687" t="s">
        <v>70</v>
      </c>
      <c r="D61" s="682" t="s">
        <v>1075</v>
      </c>
      <c r="E61" s="704" t="s">
        <v>1628</v>
      </c>
      <c r="F61" s="682" t="s">
        <v>1075</v>
      </c>
      <c r="G61" s="687" t="s">
        <v>70</v>
      </c>
      <c r="H61" s="1505"/>
      <c r="I61" s="1505"/>
      <c r="J61" s="1542"/>
      <c r="K61" s="1542"/>
      <c r="L61" s="689">
        <f>19000/1.1+'Transport Fee '!$O$38/1000</f>
        <v>17417.708052272726</v>
      </c>
      <c r="M61" s="689" t="s">
        <v>3353</v>
      </c>
      <c r="N61" s="1511"/>
      <c r="O61" s="627">
        <f>IF(B61="","",COUNTIF('Process (B)'!$D$6:$D$6694,B61))</f>
        <v>1</v>
      </c>
      <c r="P61" s="627">
        <f>IF(B61="","",COUNTIF('Process (R)'!$D$6:$D$2649,B61))</f>
        <v>0</v>
      </c>
      <c r="R61" s="80"/>
    </row>
    <row r="62" spans="1:18" hidden="1">
      <c r="A62" s="682">
        <v>55</v>
      </c>
      <c r="B62" s="685" t="s">
        <v>2127</v>
      </c>
      <c r="C62" s="687" t="s">
        <v>70</v>
      </c>
      <c r="D62" s="682" t="s">
        <v>298</v>
      </c>
      <c r="E62" s="704" t="s">
        <v>2128</v>
      </c>
      <c r="F62" s="682" t="s">
        <v>298</v>
      </c>
      <c r="G62" s="687" t="s">
        <v>70</v>
      </c>
      <c r="H62" s="1505"/>
      <c r="I62" s="1505"/>
      <c r="J62" s="1542">
        <f>3.48*25500/1.1+(3.48/1000)*'Transport Fee '!$O$38</f>
        <v>81177.260385545451</v>
      </c>
      <c r="K62" s="1542"/>
      <c r="L62" s="689">
        <f>3.48*25500/1.1+(3.48/1000)*'Transport Fee '!$O$38</f>
        <v>81177.260385545451</v>
      </c>
      <c r="M62" s="689">
        <f>3.48*25500/1.1+(3.48/1000)*'Transport Fee '!$O$38</f>
        <v>81177.260385545451</v>
      </c>
      <c r="N62" s="1511"/>
      <c r="O62" s="627">
        <f>IF(B62="","",COUNTIF('Process (B)'!$D$6:$D$6694,B62))</f>
        <v>0</v>
      </c>
      <c r="P62" s="627">
        <f>IF(B62="","",COUNTIF('Process (R)'!$D$6:$D$2649,B62))</f>
        <v>0</v>
      </c>
      <c r="Q62" s="84"/>
    </row>
    <row r="63" spans="1:18" hidden="1">
      <c r="A63" s="682">
        <v>56</v>
      </c>
      <c r="B63" s="685" t="s">
        <v>2129</v>
      </c>
      <c r="C63" s="687" t="s">
        <v>70</v>
      </c>
      <c r="D63" s="682" t="s">
        <v>298</v>
      </c>
      <c r="E63" s="704" t="s">
        <v>2130</v>
      </c>
      <c r="F63" s="682" t="s">
        <v>298</v>
      </c>
      <c r="G63" s="687" t="s">
        <v>70</v>
      </c>
      <c r="H63" s="1505"/>
      <c r="I63" s="1505"/>
      <c r="J63" s="1542">
        <f>5.32*25400/1.1+(5.32/1000)*'Transport Fee '!$O$38</f>
        <v>123614.93411081817</v>
      </c>
      <c r="K63" s="1542"/>
      <c r="L63" s="689">
        <f>5.32*25400/1.1+(5.32/1000)*'Transport Fee '!$O$38</f>
        <v>123614.93411081817</v>
      </c>
      <c r="M63" s="689">
        <f>5.32*25400/1.1+(5.32/1000)*'Transport Fee '!$O$38</f>
        <v>123614.93411081817</v>
      </c>
      <c r="N63" s="1511"/>
      <c r="O63" s="627">
        <f>IF(B63="","",COUNTIF('Process (B)'!$D$6:$D$6694,B63))</f>
        <v>0</v>
      </c>
      <c r="P63" s="627">
        <f>IF(B63="","",COUNTIF('Process (R)'!$D$6:$D$2649,B63))</f>
        <v>0</v>
      </c>
      <c r="Q63" s="84"/>
    </row>
    <row r="64" spans="1:18" hidden="1">
      <c r="A64" s="682">
        <v>57</v>
      </c>
      <c r="B64" s="707" t="s">
        <v>284</v>
      </c>
      <c r="C64" s="687" t="s">
        <v>70</v>
      </c>
      <c r="D64" s="682" t="s">
        <v>298</v>
      </c>
      <c r="E64" s="704" t="s">
        <v>286</v>
      </c>
      <c r="F64" s="682" t="s">
        <v>298</v>
      </c>
      <c r="G64" s="687" t="s">
        <v>70</v>
      </c>
      <c r="H64" s="1505"/>
      <c r="I64" s="1505"/>
      <c r="J64" s="1542">
        <f>J59</f>
        <v>0</v>
      </c>
      <c r="K64" s="1542"/>
      <c r="L64" s="689">
        <f>L59</f>
        <v>60613.624021909083</v>
      </c>
      <c r="M64" s="689" t="str">
        <f>M59</f>
        <v>3,48*19000/1,1+(3,48/1000)*'CVC (59.447)</v>
      </c>
      <c r="N64" s="1511"/>
      <c r="O64" s="627">
        <f>IF(B64="","",COUNTIF('Process (B)'!$D$6:$D$6694,B64))</f>
        <v>0</v>
      </c>
      <c r="P64" s="627">
        <f>IF(B64="","",COUNTIF('Process (R)'!$D$6:$D$2649,B64))</f>
        <v>1</v>
      </c>
    </row>
    <row r="65" spans="1:18">
      <c r="A65" s="682">
        <v>58</v>
      </c>
      <c r="B65" s="685" t="s">
        <v>2098</v>
      </c>
      <c r="C65" s="687" t="s">
        <v>70</v>
      </c>
      <c r="D65" s="682" t="s">
        <v>298</v>
      </c>
      <c r="E65" s="704" t="s">
        <v>2099</v>
      </c>
      <c r="F65" s="682" t="s">
        <v>298</v>
      </c>
      <c r="G65" s="687" t="s">
        <v>70</v>
      </c>
      <c r="H65" s="1505"/>
      <c r="I65" s="1505"/>
      <c r="J65" s="1542"/>
      <c r="K65" s="1542"/>
      <c r="L65" s="689">
        <f>71.3*26000/1.1+(71.3/1000)*'Transport Fee '!$O$38</f>
        <v>1695609.8568543179</v>
      </c>
      <c r="M65" s="689" t="s">
        <v>3354</v>
      </c>
      <c r="N65" s="1511"/>
      <c r="O65" s="627">
        <f>IF(B65="","",COUNTIF('Process (B)'!$D$6:$D$6694,B65))</f>
        <v>1</v>
      </c>
      <c r="P65" s="627">
        <f>IF(B65="","",COUNTIF('Process (R)'!$D$6:$D$2649,B65))</f>
        <v>0</v>
      </c>
      <c r="Q65" s="84"/>
    </row>
    <row r="66" spans="1:18" hidden="1">
      <c r="A66" s="682">
        <v>59</v>
      </c>
      <c r="B66" s="685" t="s">
        <v>2100</v>
      </c>
      <c r="C66" s="687" t="s">
        <v>70</v>
      </c>
      <c r="D66" s="682" t="s">
        <v>298</v>
      </c>
      <c r="E66" s="704" t="s">
        <v>2101</v>
      </c>
      <c r="F66" s="682" t="s">
        <v>298</v>
      </c>
      <c r="G66" s="687" t="s">
        <v>70</v>
      </c>
      <c r="H66" s="1505"/>
      <c r="I66" s="1505"/>
      <c r="J66" s="1542">
        <f>85.5*26000/1.1+(85.5/1000)*'Transport Fee '!$O$38</f>
        <v>2033304.9475602272</v>
      </c>
      <c r="K66" s="1542"/>
      <c r="L66" s="689">
        <f>85.5*26000/1.1+(85.5/1000)*'Transport Fee '!$O$38</f>
        <v>2033304.9475602272</v>
      </c>
      <c r="M66" s="689">
        <f>85.5*26000/1.1+(85.5/1000)*'Transport Fee '!$O$38</f>
        <v>2033304.9475602272</v>
      </c>
      <c r="N66" s="1511"/>
      <c r="O66" s="627">
        <f>IF(B66="","",COUNTIF('Process (B)'!$D$6:$D$6694,B66))</f>
        <v>0</v>
      </c>
      <c r="P66" s="627">
        <f>IF(B66="","",COUNTIF('Process (R)'!$D$6:$D$2649,B66))</f>
        <v>0</v>
      </c>
      <c r="Q66" s="84"/>
    </row>
    <row r="67" spans="1:18" hidden="1">
      <c r="A67" s="682">
        <v>60</v>
      </c>
      <c r="B67" s="685" t="s">
        <v>2570</v>
      </c>
      <c r="C67" s="687" t="s">
        <v>70</v>
      </c>
      <c r="D67" s="682" t="s">
        <v>1075</v>
      </c>
      <c r="E67" s="704" t="s">
        <v>2571</v>
      </c>
      <c r="F67" s="682" t="s">
        <v>1075</v>
      </c>
      <c r="G67" s="687" t="s">
        <v>70</v>
      </c>
      <c r="H67" s="1505"/>
      <c r="I67" s="1505"/>
      <c r="J67" s="1542">
        <f>J61</f>
        <v>0</v>
      </c>
      <c r="K67" s="1542"/>
      <c r="L67" s="689">
        <f>L61</f>
        <v>17417.708052272726</v>
      </c>
      <c r="M67" s="689" t="str">
        <f>M61</f>
        <v>19000/1,1+'CVC (59.447)/1000</v>
      </c>
      <c r="N67" s="1511"/>
      <c r="O67" s="627">
        <f>IF(B67="","",COUNTIF('Process (B)'!$D$6:$D$6694,B67))</f>
        <v>1</v>
      </c>
      <c r="P67" s="627">
        <f>IF(B67="","",COUNTIF('Process (R)'!$D$6:$D$2649,B67))</f>
        <v>0</v>
      </c>
      <c r="Q67" s="84"/>
    </row>
    <row r="68" spans="1:18" hidden="1">
      <c r="A68" s="682">
        <v>61</v>
      </c>
      <c r="B68" s="685" t="s">
        <v>2106</v>
      </c>
      <c r="C68" s="687" t="s">
        <v>70</v>
      </c>
      <c r="D68" s="682" t="s">
        <v>298</v>
      </c>
      <c r="E68" s="704" t="s">
        <v>2107</v>
      </c>
      <c r="F68" s="682" t="s">
        <v>298</v>
      </c>
      <c r="G68" s="687" t="s">
        <v>70</v>
      </c>
      <c r="H68" s="1505"/>
      <c r="I68" s="1505"/>
      <c r="J68" s="1542">
        <f>J65</f>
        <v>0</v>
      </c>
      <c r="K68" s="1542"/>
      <c r="L68" s="689">
        <f>L65</f>
        <v>1695609.8568543179</v>
      </c>
      <c r="M68" s="689" t="str">
        <f>M65</f>
        <v>71,3*26000/1,1+(71,3/1000)*CVC (59.447)</v>
      </c>
      <c r="N68" s="1511"/>
      <c r="O68" s="627">
        <f>IF(B68="","",COUNTIF('Process (B)'!$D$6:$D$6694,B68))</f>
        <v>1</v>
      </c>
      <c r="P68" s="627">
        <f>IF(B68="","",COUNTIF('Process (R)'!$D$6:$D$2649,B68))</f>
        <v>0</v>
      </c>
      <c r="Q68" s="84"/>
    </row>
    <row r="69" spans="1:18" hidden="1">
      <c r="A69" s="682">
        <v>62</v>
      </c>
      <c r="B69" s="685" t="s">
        <v>2108</v>
      </c>
      <c r="C69" s="687" t="s">
        <v>70</v>
      </c>
      <c r="D69" s="682" t="s">
        <v>298</v>
      </c>
      <c r="E69" s="704" t="s">
        <v>2109</v>
      </c>
      <c r="F69" s="682" t="s">
        <v>298</v>
      </c>
      <c r="G69" s="687" t="s">
        <v>70</v>
      </c>
      <c r="H69" s="1505"/>
      <c r="I69" s="1505"/>
      <c r="J69" s="1542">
        <f>J66</f>
        <v>2033304.9475602272</v>
      </c>
      <c r="K69" s="1542"/>
      <c r="L69" s="689">
        <f>L66</f>
        <v>2033304.9475602272</v>
      </c>
      <c r="M69" s="689">
        <f>M66</f>
        <v>2033304.9475602272</v>
      </c>
      <c r="N69" s="1511"/>
      <c r="O69" s="627">
        <f>IF(B69="","",COUNTIF('Process (B)'!$D$6:$D$6694,B69))</f>
        <v>0</v>
      </c>
      <c r="P69" s="627">
        <f>IF(B69="","",COUNTIF('Process (R)'!$D$6:$D$2649,B69))</f>
        <v>0</v>
      </c>
      <c r="Q69" s="84"/>
    </row>
    <row r="70" spans="1:18">
      <c r="A70" s="682">
        <v>63</v>
      </c>
      <c r="B70" s="685" t="s">
        <v>2595</v>
      </c>
      <c r="C70" s="687" t="s">
        <v>3336</v>
      </c>
      <c r="D70" s="682" t="s">
        <v>1075</v>
      </c>
      <c r="E70" s="704" t="s">
        <v>2601</v>
      </c>
      <c r="F70" s="682" t="s">
        <v>1075</v>
      </c>
      <c r="G70" s="687" t="s">
        <v>2193</v>
      </c>
      <c r="H70" s="1505"/>
      <c r="I70" s="1505"/>
      <c r="J70" s="1542"/>
      <c r="K70" s="1542"/>
      <c r="L70" s="689">
        <f>20570/1.1+'Transport Fee '!$O$38/1000</f>
        <v>18844.980779545454</v>
      </c>
      <c r="M70" s="689" t="s">
        <v>3355</v>
      </c>
      <c r="N70" s="1511"/>
      <c r="O70" s="627">
        <f>IF(B70="","",COUNTIF('Process (B)'!$D$6:$D$6694,B70))</f>
        <v>0</v>
      </c>
      <c r="P70" s="627">
        <f>IF(B70="","",COUNTIF('Process (R)'!$D$6:$D$2649,B70))</f>
        <v>0</v>
      </c>
      <c r="R70" s="80"/>
    </row>
    <row r="71" spans="1:18">
      <c r="A71" s="682">
        <v>64</v>
      </c>
      <c r="B71" s="685" t="s">
        <v>2596</v>
      </c>
      <c r="C71" s="687" t="s">
        <v>70</v>
      </c>
      <c r="D71" s="682" t="s">
        <v>1075</v>
      </c>
      <c r="E71" s="704" t="s">
        <v>2602</v>
      </c>
      <c r="F71" s="682" t="s">
        <v>1075</v>
      </c>
      <c r="G71" s="687" t="s">
        <v>70</v>
      </c>
      <c r="H71" s="1505"/>
      <c r="I71" s="1505"/>
      <c r="J71" s="1542"/>
      <c r="K71" s="1542"/>
      <c r="L71" s="689">
        <f>20350/1.1+'Transport Fee '!$O$38/1000</f>
        <v>18644.980779545454</v>
      </c>
      <c r="M71" s="689" t="s">
        <v>3356</v>
      </c>
      <c r="N71" s="1511"/>
      <c r="O71" s="627">
        <f>IF(B71="","",COUNTIF('Process (B)'!$D$6:$D$6694,B71))</f>
        <v>1</v>
      </c>
      <c r="P71" s="627">
        <f>IF(B71="","",COUNTIF('Process (R)'!$D$6:$D$2649,B71))</f>
        <v>0</v>
      </c>
      <c r="R71" s="80"/>
    </row>
    <row r="72" spans="1:18">
      <c r="A72" s="682">
        <v>65</v>
      </c>
      <c r="B72" s="685" t="s">
        <v>2597</v>
      </c>
      <c r="C72" s="687" t="s">
        <v>70</v>
      </c>
      <c r="D72" s="682" t="s">
        <v>1075</v>
      </c>
      <c r="E72" s="704" t="s">
        <v>2603</v>
      </c>
      <c r="F72" s="682" t="s">
        <v>1075</v>
      </c>
      <c r="G72" s="687" t="s">
        <v>70</v>
      </c>
      <c r="H72" s="1505"/>
      <c r="I72" s="1505"/>
      <c r="J72" s="1542"/>
      <c r="K72" s="1542"/>
      <c r="L72" s="689">
        <f>20350/1.1+'Transport Fee '!$O$38/1000</f>
        <v>18644.980779545454</v>
      </c>
      <c r="M72" s="689" t="s">
        <v>3356</v>
      </c>
      <c r="N72" s="1511"/>
      <c r="O72" s="626">
        <f>IF(B72="","",COUNTIF('Process (B)'!$D$6:$D$6694,B72))</f>
        <v>0</v>
      </c>
      <c r="P72" s="626">
        <f>IF(B72="","",COUNTIF('Process (R)'!$D$6:$D$2649,B72))</f>
        <v>0</v>
      </c>
      <c r="R72" s="80"/>
    </row>
    <row r="73" spans="1:18" hidden="1">
      <c r="A73" s="682">
        <v>66</v>
      </c>
      <c r="B73" s="704" t="s">
        <v>2598</v>
      </c>
      <c r="C73" s="687" t="s">
        <v>70</v>
      </c>
      <c r="D73" s="682" t="s">
        <v>1075</v>
      </c>
      <c r="E73" s="704" t="s">
        <v>2604</v>
      </c>
      <c r="F73" s="682" t="s">
        <v>1075</v>
      </c>
      <c r="G73" s="687" t="s">
        <v>70</v>
      </c>
      <c r="H73" s="1505"/>
      <c r="I73" s="1505"/>
      <c r="J73" s="1542">
        <f t="shared" ref="J73:M75" si="8">J72</f>
        <v>0</v>
      </c>
      <c r="K73" s="1542"/>
      <c r="L73" s="689">
        <f t="shared" si="8"/>
        <v>18644.980779545454</v>
      </c>
      <c r="M73" s="689" t="str">
        <f t="shared" si="8"/>
        <v>20350/1,1+CVC (59.447)/1000</v>
      </c>
      <c r="N73" s="1511"/>
      <c r="O73" s="626">
        <f>IF(B73="","",COUNTIF('Process (B)'!$D$6:$D$6694,B73))</f>
        <v>0</v>
      </c>
      <c r="P73" s="626">
        <f>IF(B73="","",COUNTIF('Process (R)'!$D$6:$D$2649,B73))</f>
        <v>0</v>
      </c>
      <c r="R73" s="80"/>
    </row>
    <row r="74" spans="1:18" hidden="1">
      <c r="A74" s="682">
        <v>67</v>
      </c>
      <c r="B74" s="704" t="s">
        <v>2599</v>
      </c>
      <c r="C74" s="687" t="s">
        <v>70</v>
      </c>
      <c r="D74" s="682" t="s">
        <v>1075</v>
      </c>
      <c r="E74" s="704" t="s">
        <v>2605</v>
      </c>
      <c r="F74" s="682" t="s">
        <v>1075</v>
      </c>
      <c r="G74" s="687" t="s">
        <v>70</v>
      </c>
      <c r="H74" s="1505"/>
      <c r="I74" s="1505"/>
      <c r="J74" s="1542">
        <f t="shared" si="8"/>
        <v>0</v>
      </c>
      <c r="K74" s="1542"/>
      <c r="L74" s="689">
        <f t="shared" si="8"/>
        <v>18644.980779545454</v>
      </c>
      <c r="M74" s="689" t="str">
        <f t="shared" si="8"/>
        <v>20350/1,1+CVC (59.447)/1000</v>
      </c>
      <c r="N74" s="1511"/>
      <c r="O74" s="626">
        <f>IF(B74="","",COUNTIF('Process (B)'!$D$6:$D$6694,B74))</f>
        <v>0</v>
      </c>
      <c r="P74" s="626">
        <f>IF(B74="","",COUNTIF('Process (R)'!$D$6:$D$2649,B74))</f>
        <v>0</v>
      </c>
      <c r="R74" s="80"/>
    </row>
    <row r="75" spans="1:18" hidden="1">
      <c r="A75" s="682">
        <v>68</v>
      </c>
      <c r="B75" s="704" t="s">
        <v>2600</v>
      </c>
      <c r="C75" s="687" t="s">
        <v>70</v>
      </c>
      <c r="D75" s="682" t="s">
        <v>1075</v>
      </c>
      <c r="E75" s="704" t="s">
        <v>2606</v>
      </c>
      <c r="F75" s="682" t="s">
        <v>1075</v>
      </c>
      <c r="G75" s="687" t="s">
        <v>70</v>
      </c>
      <c r="H75" s="1505"/>
      <c r="I75" s="1505"/>
      <c r="J75" s="1542">
        <f t="shared" si="8"/>
        <v>0</v>
      </c>
      <c r="K75" s="1542"/>
      <c r="L75" s="689">
        <f t="shared" si="8"/>
        <v>18644.980779545454</v>
      </c>
      <c r="M75" s="689" t="str">
        <f t="shared" si="8"/>
        <v>20350/1,1+CVC (59.447)/1000</v>
      </c>
      <c r="N75" s="1511"/>
      <c r="O75" s="626">
        <f>IF(B75="","",COUNTIF('Process (B)'!$D$6:$D$6694,B75))</f>
        <v>0</v>
      </c>
      <c r="P75" s="626">
        <f>IF(B75="","",COUNTIF('Process (R)'!$D$6:$D$2649,B75))</f>
        <v>0</v>
      </c>
      <c r="R75" s="80"/>
    </row>
    <row r="76" spans="1:18" ht="15" hidden="1" customHeight="1">
      <c r="A76" s="682">
        <v>69</v>
      </c>
      <c r="B76" s="685" t="s">
        <v>1457</v>
      </c>
      <c r="C76" s="687" t="s">
        <v>70</v>
      </c>
      <c r="D76" s="708" t="s">
        <v>1075</v>
      </c>
      <c r="E76" s="704" t="s">
        <v>140</v>
      </c>
      <c r="F76" s="708" t="s">
        <v>1075</v>
      </c>
      <c r="G76" s="687" t="s">
        <v>70</v>
      </c>
      <c r="H76" s="1505"/>
      <c r="I76" s="1505"/>
      <c r="J76" s="1542" t="e">
        <f>#REF!</f>
        <v>#REF!</v>
      </c>
      <c r="K76" s="1542"/>
      <c r="L76" s="689" t="e">
        <f>#REF!</f>
        <v>#REF!</v>
      </c>
      <c r="M76" s="689" t="e">
        <f>#REF!</f>
        <v>#REF!</v>
      </c>
      <c r="N76" s="1511"/>
      <c r="O76" s="627">
        <f>IF(B76="","",COUNTIF('Process (B)'!$D$6:$D$6694,B76))</f>
        <v>0</v>
      </c>
      <c r="P76" s="627">
        <f>IF(B76="","",COUNTIF('Process (R)'!$D$6:$D$2649,B76))</f>
        <v>0</v>
      </c>
      <c r="R76" s="80"/>
    </row>
    <row r="77" spans="1:18" hidden="1">
      <c r="A77" s="682">
        <v>70</v>
      </c>
      <c r="B77" s="685" t="s">
        <v>845</v>
      </c>
      <c r="C77" s="687" t="s">
        <v>70</v>
      </c>
      <c r="D77" s="708" t="s">
        <v>1075</v>
      </c>
      <c r="E77" s="704" t="s">
        <v>846</v>
      </c>
      <c r="F77" s="708" t="s">
        <v>1075</v>
      </c>
      <c r="G77" s="687" t="s">
        <v>70</v>
      </c>
      <c r="H77" s="1505"/>
      <c r="I77" s="1505"/>
      <c r="J77" s="1542">
        <f>18000/1.1+'Transport Fee '!$O$38/1000</f>
        <v>16508.617143181815</v>
      </c>
      <c r="K77" s="1542"/>
      <c r="L77" s="689">
        <f>18000/1.1+'Transport Fee '!$O$38/1000</f>
        <v>16508.617143181815</v>
      </c>
      <c r="M77" s="689">
        <f>18000/1.1+'Transport Fee '!$O$38/1000</f>
        <v>16508.617143181815</v>
      </c>
      <c r="N77" s="1511"/>
      <c r="O77" s="627">
        <f>IF(B77="","",COUNTIF('Process (B)'!$D$6:$D$6694,B77))</f>
        <v>0</v>
      </c>
      <c r="P77" s="627">
        <f>IF(B77="","",COUNTIF('Process (R)'!$D$6:$D$2649,B77))</f>
        <v>0</v>
      </c>
      <c r="R77" s="80"/>
    </row>
    <row r="78" spans="1:18" hidden="1">
      <c r="A78" s="682">
        <v>71</v>
      </c>
      <c r="B78" s="685" t="s">
        <v>848</v>
      </c>
      <c r="C78" s="687" t="s">
        <v>70</v>
      </c>
      <c r="D78" s="708" t="s">
        <v>1075</v>
      </c>
      <c r="E78" s="704" t="s">
        <v>847</v>
      </c>
      <c r="F78" s="708" t="s">
        <v>1075</v>
      </c>
      <c r="G78" s="687" t="s">
        <v>70</v>
      </c>
      <c r="H78" s="1505"/>
      <c r="I78" s="1505"/>
      <c r="J78" s="1542">
        <f>J77</f>
        <v>16508.617143181815</v>
      </c>
      <c r="K78" s="1542"/>
      <c r="L78" s="689">
        <f>L77</f>
        <v>16508.617143181815</v>
      </c>
      <c r="M78" s="689">
        <f>M77</f>
        <v>16508.617143181815</v>
      </c>
      <c r="N78" s="1511"/>
      <c r="O78" s="627">
        <f>IF(B78="","",COUNTIF('Process (B)'!$D$6:$D$6694,B78))</f>
        <v>0</v>
      </c>
      <c r="P78" s="627">
        <f>IF(B78="","",COUNTIF('Process (R)'!$D$6:$D$2649,B78))</f>
        <v>0</v>
      </c>
      <c r="R78" s="80"/>
    </row>
    <row r="79" spans="1:18" hidden="1">
      <c r="A79" s="682">
        <v>72</v>
      </c>
      <c r="B79" s="685" t="s">
        <v>1458</v>
      </c>
      <c r="C79" s="687" t="s">
        <v>70</v>
      </c>
      <c r="D79" s="708" t="s">
        <v>1075</v>
      </c>
      <c r="E79" s="704" t="s">
        <v>1459</v>
      </c>
      <c r="F79" s="708" t="s">
        <v>1075</v>
      </c>
      <c r="G79" s="687" t="s">
        <v>70</v>
      </c>
      <c r="H79" s="1505"/>
      <c r="I79" s="1505"/>
      <c r="J79" s="1542">
        <f>J78</f>
        <v>16508.617143181815</v>
      </c>
      <c r="K79" s="1542"/>
      <c r="L79" s="689">
        <f>L78</f>
        <v>16508.617143181815</v>
      </c>
      <c r="M79" s="689">
        <f>M78</f>
        <v>16508.617143181815</v>
      </c>
      <c r="N79" s="1511"/>
      <c r="O79" s="627">
        <f>IF(B79="","",COUNTIF('Process (B)'!$D$6:$D$6694,B79))</f>
        <v>0</v>
      </c>
      <c r="P79" s="627">
        <f>IF(B79="","",COUNTIF('Process (R)'!$D$6:$D$2649,B79))</f>
        <v>0</v>
      </c>
      <c r="R79" s="80"/>
    </row>
    <row r="80" spans="1:18">
      <c r="A80" s="682">
        <v>73</v>
      </c>
      <c r="B80" s="704" t="s">
        <v>2607</v>
      </c>
      <c r="C80" s="687" t="s">
        <v>70</v>
      </c>
      <c r="D80" s="682" t="s">
        <v>1075</v>
      </c>
      <c r="E80" s="704" t="s">
        <v>2607</v>
      </c>
      <c r="F80" s="682" t="s">
        <v>1075</v>
      </c>
      <c r="G80" s="687" t="s">
        <v>70</v>
      </c>
      <c r="H80" s="1505"/>
      <c r="I80" s="1505"/>
      <c r="J80" s="1542"/>
      <c r="K80" s="1542"/>
      <c r="L80" s="689">
        <f>20570/1.1+'Transport Fee '!$O$38/1000</f>
        <v>18844.980779545454</v>
      </c>
      <c r="M80" s="689" t="s">
        <v>3355</v>
      </c>
      <c r="N80" s="1511"/>
      <c r="O80" s="627">
        <f>IF(B80="","",COUNTIF('Process (B)'!$D$6:$D$6694,B80))</f>
        <v>0</v>
      </c>
      <c r="P80" s="627">
        <f>IF(B80="","",COUNTIF('Process (R)'!$D$6:$D$2649,B80))</f>
        <v>0</v>
      </c>
      <c r="R80" s="80"/>
    </row>
    <row r="81" spans="1:35">
      <c r="A81" s="682">
        <v>74</v>
      </c>
      <c r="B81" s="704" t="s">
        <v>2608</v>
      </c>
      <c r="C81" s="687" t="s">
        <v>70</v>
      </c>
      <c r="D81" s="682" t="s">
        <v>1075</v>
      </c>
      <c r="E81" s="704" t="s">
        <v>2608</v>
      </c>
      <c r="F81" s="682" t="s">
        <v>1075</v>
      </c>
      <c r="G81" s="687" t="s">
        <v>70</v>
      </c>
      <c r="H81" s="1505"/>
      <c r="I81" s="1505"/>
      <c r="J81" s="1542"/>
      <c r="K81" s="1542"/>
      <c r="L81" s="689">
        <f>20570/1.1+'Transport Fee '!$O$38/1000</f>
        <v>18844.980779545454</v>
      </c>
      <c r="M81" s="689" t="s">
        <v>3355</v>
      </c>
      <c r="N81" s="1511"/>
      <c r="O81" s="627">
        <f>IF(B81="","",COUNTIF('Process (B)'!$D$6:$D$6694,B81))</f>
        <v>0</v>
      </c>
      <c r="P81" s="627">
        <f>IF(B81="","",COUNTIF('Process (R)'!$D$6:$D$2649,B81))</f>
        <v>0</v>
      </c>
      <c r="R81" s="80"/>
    </row>
    <row r="82" spans="1:35" ht="15" customHeight="1">
      <c r="A82" s="682">
        <v>75</v>
      </c>
      <c r="B82" s="685" t="s">
        <v>3156</v>
      </c>
      <c r="C82" s="687" t="s">
        <v>70</v>
      </c>
      <c r="D82" s="682" t="s">
        <v>1075</v>
      </c>
      <c r="E82" s="704" t="s">
        <v>3157</v>
      </c>
      <c r="F82" s="682" t="s">
        <v>1075</v>
      </c>
      <c r="G82" s="687" t="s">
        <v>70</v>
      </c>
      <c r="H82" s="1505"/>
      <c r="I82" s="1505"/>
      <c r="J82" s="1542"/>
      <c r="K82" s="1542"/>
      <c r="L82" s="689">
        <f>18090/1.1+'Transport Fee '!$O$38/1000</f>
        <v>16590.435324999999</v>
      </c>
      <c r="M82" s="689" t="s">
        <v>3357</v>
      </c>
      <c r="N82" s="1511"/>
      <c r="O82" s="626">
        <f>IF(B82="","",COUNTIF('Process (B)'!$D$6:$D$6694,B82))</f>
        <v>1</v>
      </c>
      <c r="P82" s="626">
        <f>IF(B82="","",COUNTIF('Process (R)'!$D$6:$D$2649,B82))</f>
        <v>0</v>
      </c>
      <c r="R82" s="80"/>
    </row>
    <row r="83" spans="1:35" ht="15" customHeight="1">
      <c r="A83" s="682">
        <v>76</v>
      </c>
      <c r="B83" s="685" t="s">
        <v>2154</v>
      </c>
      <c r="C83" s="687" t="s">
        <v>70</v>
      </c>
      <c r="D83" s="682" t="s">
        <v>1075</v>
      </c>
      <c r="E83" s="704" t="s">
        <v>2155</v>
      </c>
      <c r="F83" s="682" t="s">
        <v>1075</v>
      </c>
      <c r="G83" s="687" t="s">
        <v>70</v>
      </c>
      <c r="H83" s="1505"/>
      <c r="I83" s="1505"/>
      <c r="J83" s="1542"/>
      <c r="K83" s="1542"/>
      <c r="L83" s="689">
        <f>18200/1.1+'Transport Fee '!$O$38/1000</f>
        <v>16690.435324999999</v>
      </c>
      <c r="M83" s="689" t="s">
        <v>3358</v>
      </c>
      <c r="N83" s="1511"/>
      <c r="O83" s="626">
        <f>IF(B83="","",COUNTIF('Process (B)'!$D$6:$D$6694,B83))</f>
        <v>0</v>
      </c>
      <c r="P83" s="626">
        <f>IF(B83="","",COUNTIF('Process (R)'!$D$6:$D$2649,B83))</f>
        <v>0</v>
      </c>
      <c r="R83" s="80"/>
    </row>
    <row r="84" spans="1:35" ht="15" customHeight="1">
      <c r="A84" s="682">
        <v>77</v>
      </c>
      <c r="B84" s="685" t="s">
        <v>3235</v>
      </c>
      <c r="C84" s="687" t="s">
        <v>70</v>
      </c>
      <c r="D84" s="682" t="s">
        <v>1075</v>
      </c>
      <c r="E84" s="704" t="s">
        <v>3236</v>
      </c>
      <c r="F84" s="682" t="s">
        <v>1075</v>
      </c>
      <c r="G84" s="687" t="s">
        <v>70</v>
      </c>
      <c r="H84" s="1505"/>
      <c r="I84" s="1505"/>
      <c r="J84" s="1542"/>
      <c r="K84" s="1542"/>
      <c r="L84" s="689">
        <f>18420/1.1+'Transport Fee '!$O$38/1000</f>
        <v>16890.435324999999</v>
      </c>
      <c r="M84" s="689" t="s">
        <v>3359</v>
      </c>
      <c r="N84" s="1511"/>
      <c r="O84" s="626">
        <f>IF(B84="","",COUNTIF('Process (B)'!$D$6:$D$6694,B84))</f>
        <v>0</v>
      </c>
      <c r="P84" s="626">
        <f>IF(B84="","",COUNTIF('Process (R)'!$D$6:$D$2649,B84))</f>
        <v>0</v>
      </c>
      <c r="R84" s="80"/>
    </row>
    <row r="85" spans="1:35">
      <c r="A85" s="682">
        <v>78</v>
      </c>
      <c r="B85" s="704" t="s">
        <v>2550</v>
      </c>
      <c r="C85" s="687" t="s">
        <v>70</v>
      </c>
      <c r="D85" s="682" t="s">
        <v>1075</v>
      </c>
      <c r="E85" s="704" t="s">
        <v>2550</v>
      </c>
      <c r="F85" s="682" t="s">
        <v>1075</v>
      </c>
      <c r="G85" s="687" t="s">
        <v>70</v>
      </c>
      <c r="H85" s="1505"/>
      <c r="I85" s="1505"/>
      <c r="J85" s="1542"/>
      <c r="K85" s="1542"/>
      <c r="L85" s="689">
        <f>18420/1.1+'Transport Fee '!$O$38/1000</f>
        <v>16890.435324999999</v>
      </c>
      <c r="M85" s="689" t="s">
        <v>3360</v>
      </c>
      <c r="N85" s="1511"/>
      <c r="O85" s="626"/>
      <c r="P85" s="626"/>
      <c r="R85" s="80"/>
    </row>
    <row r="86" spans="1:35" hidden="1">
      <c r="A86" s="682">
        <v>79</v>
      </c>
      <c r="B86" s="704" t="s">
        <v>2552</v>
      </c>
      <c r="C86" s="687" t="s">
        <v>70</v>
      </c>
      <c r="D86" s="682" t="s">
        <v>1075</v>
      </c>
      <c r="E86" s="704" t="s">
        <v>2552</v>
      </c>
      <c r="F86" s="682" t="s">
        <v>1075</v>
      </c>
      <c r="G86" s="687" t="s">
        <v>70</v>
      </c>
      <c r="H86" s="1505"/>
      <c r="I86" s="1505"/>
      <c r="J86" s="1542">
        <f>J85</f>
        <v>0</v>
      </c>
      <c r="K86" s="1542"/>
      <c r="L86" s="689">
        <f>L85</f>
        <v>16890.435324999999</v>
      </c>
      <c r="M86" s="689" t="str">
        <f>M85</f>
        <v>18420/1,1+CVC (59.447)/1000</v>
      </c>
      <c r="N86" s="1511"/>
      <c r="O86" s="626"/>
      <c r="P86" s="626"/>
      <c r="R86" s="80"/>
    </row>
    <row r="87" spans="1:35" hidden="1">
      <c r="A87" s="682">
        <v>80</v>
      </c>
      <c r="B87" s="685" t="s">
        <v>744</v>
      </c>
      <c r="C87" s="687" t="s">
        <v>2427</v>
      </c>
      <c r="D87" s="682" t="s">
        <v>420</v>
      </c>
      <c r="E87" s="704" t="s">
        <v>688</v>
      </c>
      <c r="F87" s="682" t="s">
        <v>1112</v>
      </c>
      <c r="G87" s="687" t="s">
        <v>2427</v>
      </c>
      <c r="H87" s="1505"/>
      <c r="I87" s="1505"/>
      <c r="J87" s="1542">
        <f>59*rateUSD</f>
        <v>1229560</v>
      </c>
      <c r="K87" s="1542"/>
      <c r="L87" s="689">
        <f>59*rateUSD</f>
        <v>1229560</v>
      </c>
      <c r="M87" s="689">
        <f>59*rateUSD</f>
        <v>1229560</v>
      </c>
      <c r="N87" s="1511"/>
      <c r="O87" s="627">
        <f>IF(B87="","",COUNTIF('Process (B)'!$D$6:$D$6694,B87))</f>
        <v>0</v>
      </c>
      <c r="P87" s="627">
        <f>IF(B87="","",COUNTIF('Process (R)'!$D$6:$D$2649,B87))</f>
        <v>0</v>
      </c>
      <c r="Q87" s="649"/>
      <c r="AH87" s="85"/>
      <c r="AI87" s="85"/>
    </row>
    <row r="88" spans="1:35" hidden="1">
      <c r="A88" s="682">
        <v>81</v>
      </c>
      <c r="B88" s="685" t="s">
        <v>1978</v>
      </c>
      <c r="C88" s="687" t="s">
        <v>70</v>
      </c>
      <c r="D88" s="682" t="s">
        <v>298</v>
      </c>
      <c r="E88" s="704" t="s">
        <v>1979</v>
      </c>
      <c r="F88" s="682" t="s">
        <v>298</v>
      </c>
      <c r="G88" s="687" t="s">
        <v>70</v>
      </c>
      <c r="H88" s="1505"/>
      <c r="I88" s="1505"/>
      <c r="J88" s="1542">
        <f>(J90*200)/186</f>
        <v>0</v>
      </c>
      <c r="K88" s="1542"/>
      <c r="L88" s="689">
        <f>(L90*200)/186</f>
        <v>328967.74193548388</v>
      </c>
      <c r="M88" s="689">
        <f>(M90*200)/186</f>
        <v>0</v>
      </c>
      <c r="N88" s="1511"/>
      <c r="O88" s="627">
        <f>IF(B88="","",COUNTIF('Process (B)'!$D$6:$D$6694,B88))</f>
        <v>0</v>
      </c>
      <c r="P88" s="627">
        <f>IF(B88="","",COUNTIF('Process (R)'!$D$6:$D$2649,B88))</f>
        <v>0</v>
      </c>
      <c r="Q88" s="84" t="e">
        <f>#REF!-P88</f>
        <v>#REF!</v>
      </c>
    </row>
    <row r="89" spans="1:35" hidden="1">
      <c r="A89" s="682">
        <v>82</v>
      </c>
      <c r="B89" s="685" t="s">
        <v>1948</v>
      </c>
      <c r="C89" s="687" t="s">
        <v>70</v>
      </c>
      <c r="D89" s="682" t="s">
        <v>298</v>
      </c>
      <c r="E89" s="704" t="s">
        <v>1949</v>
      </c>
      <c r="F89" s="682" t="s">
        <v>298</v>
      </c>
      <c r="G89" s="687" t="s">
        <v>70</v>
      </c>
      <c r="H89" s="1505"/>
      <c r="I89" s="1505"/>
      <c r="J89" s="1542">
        <f>539550/1.1</f>
        <v>490499.99999999994</v>
      </c>
      <c r="K89" s="1542"/>
      <c r="L89" s="689">
        <f>539550/1.1</f>
        <v>490499.99999999994</v>
      </c>
      <c r="M89" s="689">
        <f>539550/1.1</f>
        <v>490499.99999999994</v>
      </c>
      <c r="N89" s="1511"/>
      <c r="O89" s="627">
        <f>IF(B89="","",COUNTIF('Process (B)'!$D$6:$D$6694,B89))</f>
        <v>0</v>
      </c>
      <c r="P89" s="627">
        <f>IF(B89="","",COUNTIF('Process (R)'!$D$6:$D$2649,B89))</f>
        <v>0</v>
      </c>
      <c r="Q89" s="84" t="e">
        <f>#REF!-P89</f>
        <v>#REF!</v>
      </c>
    </row>
    <row r="90" spans="1:35">
      <c r="A90" s="682">
        <v>83</v>
      </c>
      <c r="B90" s="685" t="s">
        <v>2564</v>
      </c>
      <c r="C90" s="687" t="s">
        <v>3335</v>
      </c>
      <c r="D90" s="682" t="s">
        <v>298</v>
      </c>
      <c r="E90" s="704" t="s">
        <v>2565</v>
      </c>
      <c r="F90" s="682" t="s">
        <v>298</v>
      </c>
      <c r="G90" s="687" t="s">
        <v>2640</v>
      </c>
      <c r="H90" s="1505"/>
      <c r="I90" s="1505"/>
      <c r="J90" s="1542"/>
      <c r="K90" s="1542"/>
      <c r="L90" s="689">
        <v>305940</v>
      </c>
      <c r="M90" s="689"/>
      <c r="N90" s="1511"/>
      <c r="O90" s="626">
        <f>IF(B90="","",COUNTIF('Process (B)'!$D$6:$D$6694,B90))</f>
        <v>1</v>
      </c>
      <c r="P90" s="626">
        <f>IF(B90="","",COUNTIF('Process (R)'!$D$6:$D$2649,B90))</f>
        <v>0</v>
      </c>
      <c r="Q90" s="84" t="e">
        <f>#REF!-P90</f>
        <v>#REF!</v>
      </c>
    </row>
    <row r="91" spans="1:35">
      <c r="A91" s="682">
        <v>84</v>
      </c>
      <c r="B91" s="685" t="s">
        <v>2441</v>
      </c>
      <c r="C91" s="687" t="s">
        <v>70</v>
      </c>
      <c r="D91" s="682" t="s">
        <v>298</v>
      </c>
      <c r="E91" s="704" t="s">
        <v>2442</v>
      </c>
      <c r="F91" s="682" t="s">
        <v>298</v>
      </c>
      <c r="G91" s="687" t="s">
        <v>70</v>
      </c>
      <c r="H91" s="1505"/>
      <c r="I91" s="1505"/>
      <c r="J91" s="1542"/>
      <c r="K91" s="1542"/>
      <c r="L91" s="689">
        <v>477600</v>
      </c>
      <c r="M91" s="689"/>
      <c r="N91" s="1511"/>
      <c r="O91" s="626">
        <f>IF(B91="","",COUNTIF('Process (B)'!$D$6:$D$6694,B91))</f>
        <v>1</v>
      </c>
      <c r="P91" s="626">
        <f>IF(B91="","",COUNTIF('Process (R)'!$D$6:$D$2649,B91))</f>
        <v>0</v>
      </c>
      <c r="Q91" s="84">
        <f t="shared" ref="Q91:Q92" si="9">P88-P91</f>
        <v>0</v>
      </c>
    </row>
    <row r="92" spans="1:35">
      <c r="A92" s="682">
        <v>85</v>
      </c>
      <c r="B92" s="685" t="s">
        <v>2443</v>
      </c>
      <c r="C92" s="687" t="s">
        <v>70</v>
      </c>
      <c r="D92" s="682" t="s">
        <v>298</v>
      </c>
      <c r="E92" s="704" t="s">
        <v>2444</v>
      </c>
      <c r="F92" s="682" t="s">
        <v>298</v>
      </c>
      <c r="G92" s="687" t="s">
        <v>70</v>
      </c>
      <c r="H92" s="1505"/>
      <c r="I92" s="1505"/>
      <c r="J92" s="1542"/>
      <c r="K92" s="1542"/>
      <c r="L92" s="689">
        <v>767000</v>
      </c>
      <c r="M92" s="689"/>
      <c r="N92" s="1511"/>
      <c r="O92" s="626">
        <f>IF(B92="","",COUNTIF('Process (B)'!$D$6:$D$6694,B92))</f>
        <v>1</v>
      </c>
      <c r="P92" s="626">
        <f>IF(B92="","",COUNTIF('Process (R)'!$D$6:$D$2649,B92))</f>
        <v>0</v>
      </c>
      <c r="Q92" s="84">
        <f t="shared" si="9"/>
        <v>0</v>
      </c>
    </row>
    <row r="93" spans="1:35" hidden="1">
      <c r="A93" s="682">
        <v>86</v>
      </c>
      <c r="B93" s="685" t="s">
        <v>1736</v>
      </c>
      <c r="C93" s="687" t="s">
        <v>70</v>
      </c>
      <c r="D93" s="682" t="s">
        <v>298</v>
      </c>
      <c r="E93" s="704" t="s">
        <v>1737</v>
      </c>
      <c r="F93" s="682" t="s">
        <v>298</v>
      </c>
      <c r="G93" s="687" t="s">
        <v>70</v>
      </c>
      <c r="H93" s="1505"/>
      <c r="I93" s="1505"/>
      <c r="J93" s="1542">
        <f>342870/1.1</f>
        <v>311700</v>
      </c>
      <c r="K93" s="1542"/>
      <c r="L93" s="689">
        <f>342870/1.1</f>
        <v>311700</v>
      </c>
      <c r="M93" s="689"/>
      <c r="N93" s="1511"/>
      <c r="O93" s="627">
        <f>IF(B93="","",COUNTIF('Process (B)'!$D$6:$D$6694,B93))</f>
        <v>0</v>
      </c>
      <c r="P93" s="627">
        <f>IF(B93="","",COUNTIF('Process (R)'!$D$6:$D$2649,B93))</f>
        <v>0</v>
      </c>
      <c r="Q93" s="84" t="e">
        <f>#REF!-P93</f>
        <v>#REF!</v>
      </c>
    </row>
    <row r="94" spans="1:35" s="552" customFormat="1" hidden="1">
      <c r="A94" s="682">
        <v>87</v>
      </c>
      <c r="B94" s="712" t="s">
        <v>1939</v>
      </c>
      <c r="C94" s="715" t="s">
        <v>70</v>
      </c>
      <c r="D94" s="713" t="s">
        <v>421</v>
      </c>
      <c r="E94" s="714" t="s">
        <v>1940</v>
      </c>
      <c r="F94" s="713" t="s">
        <v>270</v>
      </c>
      <c r="G94" s="715" t="s">
        <v>70</v>
      </c>
      <c r="H94" s="716"/>
      <c r="I94" s="716"/>
      <c r="J94" s="1545">
        <f>8690/1.1</f>
        <v>7899.9999999999991</v>
      </c>
      <c r="K94" s="1545"/>
      <c r="L94" s="717">
        <f>8690/1.1</f>
        <v>7899.9999999999991</v>
      </c>
      <c r="M94" s="717"/>
      <c r="N94" s="1514"/>
      <c r="O94" s="627">
        <f>IF(B94="","",COUNTIF('Process (B)'!$D$6:$D$6694,B94))</f>
        <v>0</v>
      </c>
      <c r="P94" s="627">
        <f>IF(B94="","",COUNTIF('Process (R)'!$D$6:$D$2649,B94))</f>
        <v>0</v>
      </c>
      <c r="Q94" s="551"/>
    </row>
    <row r="95" spans="1:35" s="552" customFormat="1">
      <c r="A95" s="682">
        <v>88</v>
      </c>
      <c r="B95" s="685" t="s">
        <v>283</v>
      </c>
      <c r="C95" s="687" t="s">
        <v>70</v>
      </c>
      <c r="D95" s="682" t="s">
        <v>421</v>
      </c>
      <c r="E95" s="704" t="s">
        <v>285</v>
      </c>
      <c r="F95" s="682" t="s">
        <v>270</v>
      </c>
      <c r="G95" s="687" t="s">
        <v>70</v>
      </c>
      <c r="H95" s="1505"/>
      <c r="I95" s="1505"/>
      <c r="J95" s="1542"/>
      <c r="K95" s="1542"/>
      <c r="L95" s="689">
        <f>((127380+91520)/2)/1.1</f>
        <v>99499.999999999985</v>
      </c>
      <c r="M95" s="689"/>
      <c r="N95" s="1515"/>
      <c r="O95" s="627">
        <f>IF(B95="","",COUNTIF('Process (B)'!$D$6:$D$6694,B95))</f>
        <v>0</v>
      </c>
      <c r="P95" s="627">
        <f>IF(B95="","",COUNTIF('Process (R)'!$D$6:$D$2649,B95))</f>
        <v>1</v>
      </c>
      <c r="Q95" s="551"/>
    </row>
    <row r="96" spans="1:35" s="552" customFormat="1">
      <c r="A96" s="682">
        <v>89</v>
      </c>
      <c r="B96" s="685" t="s">
        <v>288</v>
      </c>
      <c r="C96" s="687" t="s">
        <v>70</v>
      </c>
      <c r="D96" s="682" t="s">
        <v>421</v>
      </c>
      <c r="E96" s="704" t="s">
        <v>1353</v>
      </c>
      <c r="F96" s="682" t="s">
        <v>270</v>
      </c>
      <c r="G96" s="687" t="s">
        <v>70</v>
      </c>
      <c r="H96" s="1505"/>
      <c r="I96" s="1505"/>
      <c r="J96" s="1542"/>
      <c r="K96" s="1542"/>
      <c r="L96" s="689">
        <v>25000</v>
      </c>
      <c r="M96" s="689"/>
      <c r="N96" s="1511"/>
      <c r="O96" s="627">
        <f>IF(B96="","",COUNTIF('Process (B)'!$D$6:$D$6694,B96))</f>
        <v>0</v>
      </c>
      <c r="P96" s="627">
        <f>IF(B96="","",COUNTIF('Process (R)'!$D$6:$D$2649,B96))</f>
        <v>1</v>
      </c>
      <c r="Q96" s="551"/>
    </row>
    <row r="97" spans="1:37" ht="15" customHeight="1">
      <c r="A97" s="682">
        <v>90</v>
      </c>
      <c r="B97" s="685" t="s">
        <v>3121</v>
      </c>
      <c r="C97" s="687" t="s">
        <v>70</v>
      </c>
      <c r="D97" s="682" t="s">
        <v>421</v>
      </c>
      <c r="E97" s="704" t="s">
        <v>3124</v>
      </c>
      <c r="F97" s="682" t="s">
        <v>270</v>
      </c>
      <c r="G97" s="687" t="s">
        <v>70</v>
      </c>
      <c r="H97" s="1505"/>
      <c r="I97" s="1505"/>
      <c r="J97" s="1542"/>
      <c r="K97" s="1542"/>
      <c r="L97" s="689">
        <v>1193200</v>
      </c>
      <c r="M97" s="689"/>
      <c r="N97" s="1511"/>
      <c r="O97" s="626">
        <f>IF(B97="","",COUNTIF('Process (B)'!$D$6:$D$6694,B97))</f>
        <v>1</v>
      </c>
      <c r="P97" s="626">
        <f>IF(B97="","",COUNTIF('Process (R)'!$D$6:$D$2649,B97))</f>
        <v>0</v>
      </c>
      <c r="Q97" s="84"/>
      <c r="AB97" s="1504">
        <f>52800*315/110</f>
        <v>151200</v>
      </c>
      <c r="AD97" s="689">
        <f>24800*(315/50)</f>
        <v>156240</v>
      </c>
      <c r="AG97" s="685" t="s">
        <v>2449</v>
      </c>
      <c r="AH97" s="682" t="s">
        <v>421</v>
      </c>
      <c r="AI97" s="704" t="s">
        <v>2453</v>
      </c>
      <c r="AJ97" s="682" t="s">
        <v>270</v>
      </c>
      <c r="AK97" s="689">
        <f>390000*1.5</f>
        <v>585000</v>
      </c>
    </row>
    <row r="98" spans="1:37">
      <c r="A98" s="682">
        <v>91</v>
      </c>
      <c r="B98" s="685" t="s">
        <v>3122</v>
      </c>
      <c r="C98" s="687" t="s">
        <v>70</v>
      </c>
      <c r="D98" s="682" t="s">
        <v>421</v>
      </c>
      <c r="E98" s="704" t="s">
        <v>3125</v>
      </c>
      <c r="F98" s="682" t="s">
        <v>270</v>
      </c>
      <c r="G98" s="687" t="s">
        <v>70</v>
      </c>
      <c r="H98" s="1505"/>
      <c r="I98" s="1505"/>
      <c r="J98" s="1542"/>
      <c r="K98" s="1542"/>
      <c r="L98" s="689">
        <v>2250000</v>
      </c>
      <c r="M98" s="689"/>
      <c r="N98" s="1511"/>
      <c r="O98" s="626">
        <f>IF(B98="","",COUNTIF('Process (B)'!$D$6:$D$6694,B98))</f>
        <v>1</v>
      </c>
      <c r="P98" s="626">
        <f>IF(B98="","",COUNTIF('Process (R)'!$D$6:$D$2649,B98))</f>
        <v>0</v>
      </c>
      <c r="Q98" s="84"/>
      <c r="AD98" s="689">
        <f>24800*(400/50)</f>
        <v>198400</v>
      </c>
      <c r="AG98" s="685" t="s">
        <v>2450</v>
      </c>
      <c r="AH98" s="682" t="s">
        <v>421</v>
      </c>
      <c r="AI98" s="704" t="s">
        <v>2454</v>
      </c>
      <c r="AJ98" s="682" t="s">
        <v>270</v>
      </c>
      <c r="AK98" s="689">
        <f>415000*1.5</f>
        <v>622500</v>
      </c>
    </row>
    <row r="99" spans="1:37">
      <c r="A99" s="682">
        <v>92</v>
      </c>
      <c r="B99" s="685" t="s">
        <v>3123</v>
      </c>
      <c r="C99" s="687" t="s">
        <v>70</v>
      </c>
      <c r="D99" s="682" t="s">
        <v>421</v>
      </c>
      <c r="E99" s="704" t="s">
        <v>3126</v>
      </c>
      <c r="F99" s="682" t="s">
        <v>270</v>
      </c>
      <c r="G99" s="687" t="s">
        <v>70</v>
      </c>
      <c r="H99" s="1505"/>
      <c r="I99" s="1505"/>
      <c r="J99" s="1542"/>
      <c r="K99" s="1542"/>
      <c r="L99" s="689">
        <f>(1210000+2250000)/2</f>
        <v>1730000</v>
      </c>
      <c r="M99" s="689"/>
      <c r="N99" s="1511"/>
      <c r="O99" s="626">
        <f>IF(B99="","",COUNTIF('Process (B)'!$D$6:$D$6694,B99))</f>
        <v>1</v>
      </c>
      <c r="P99" s="626">
        <f>IF(B99="","",COUNTIF('Process (R)'!$D$6:$D$2649,B99))</f>
        <v>0</v>
      </c>
      <c r="Q99" s="84"/>
      <c r="AD99" s="689">
        <f>(AD97+AD98)/2</f>
        <v>177320</v>
      </c>
      <c r="AG99" s="685" t="s">
        <v>2452</v>
      </c>
      <c r="AH99" s="682" t="s">
        <v>421</v>
      </c>
      <c r="AI99" s="704" t="s">
        <v>2458</v>
      </c>
      <c r="AJ99" s="682" t="s">
        <v>270</v>
      </c>
      <c r="AK99" s="689">
        <f>(AK97+AK98)/2</f>
        <v>603750</v>
      </c>
    </row>
    <row r="100" spans="1:37">
      <c r="A100" s="682">
        <v>93</v>
      </c>
      <c r="B100" s="685" t="s">
        <v>3138</v>
      </c>
      <c r="C100" s="687" t="s">
        <v>70</v>
      </c>
      <c r="D100" s="682" t="s">
        <v>421</v>
      </c>
      <c r="E100" s="704" t="s">
        <v>3127</v>
      </c>
      <c r="F100" s="682" t="s">
        <v>270</v>
      </c>
      <c r="G100" s="687" t="s">
        <v>70</v>
      </c>
      <c r="H100" s="1505"/>
      <c r="I100" s="1505"/>
      <c r="J100" s="1542"/>
      <c r="K100" s="1542"/>
      <c r="L100" s="689">
        <v>1670000</v>
      </c>
      <c r="M100" s="689"/>
      <c r="N100" s="1511"/>
      <c r="O100" s="626">
        <f>IF(B100="","",COUNTIF('Process (B)'!$D$6:$D$6694,B100))</f>
        <v>1</v>
      </c>
      <c r="P100" s="626">
        <f>IF(B100="","",COUNTIF('Process (R)'!$D$6:$D$2649,B100))</f>
        <v>0</v>
      </c>
      <c r="Q100" s="84"/>
      <c r="AB100" s="1504">
        <f>72200*315/125</f>
        <v>181944</v>
      </c>
      <c r="AC100" s="689">
        <f>11000*(400/32)</f>
        <v>137500</v>
      </c>
      <c r="AD100" s="689">
        <f>24000*(400/90)</f>
        <v>106666.66666666667</v>
      </c>
      <c r="AG100" s="685" t="s">
        <v>2451</v>
      </c>
      <c r="AH100" s="682" t="s">
        <v>421</v>
      </c>
      <c r="AI100" s="704" t="s">
        <v>2457</v>
      </c>
      <c r="AJ100" s="682" t="s">
        <v>270</v>
      </c>
      <c r="AK100" s="689">
        <f>AK98</f>
        <v>622500</v>
      </c>
    </row>
    <row r="101" spans="1:37">
      <c r="A101" s="682">
        <v>94</v>
      </c>
      <c r="B101" s="685" t="s">
        <v>3139</v>
      </c>
      <c r="C101" s="687" t="s">
        <v>70</v>
      </c>
      <c r="D101" s="682" t="s">
        <v>421</v>
      </c>
      <c r="E101" s="704" t="s">
        <v>3128</v>
      </c>
      <c r="F101" s="682" t="s">
        <v>270</v>
      </c>
      <c r="G101" s="687" t="s">
        <v>70</v>
      </c>
      <c r="H101" s="1505"/>
      <c r="I101" s="1505"/>
      <c r="J101" s="1542"/>
      <c r="K101" s="1542"/>
      <c r="L101" s="689">
        <f>L100*315/400</f>
        <v>1315125</v>
      </c>
      <c r="M101" s="689"/>
      <c r="N101" s="1511"/>
      <c r="O101" s="626">
        <f>IF(B101="","",COUNTIF('Process (B)'!$D$6:$D$6694,B101))</f>
        <v>1</v>
      </c>
      <c r="P101" s="626">
        <f>IF(B101="","",COUNTIF('Process (R)'!$D$6:$D$2649,B101))</f>
        <v>0</v>
      </c>
      <c r="Q101" s="84"/>
      <c r="AD101" s="689">
        <f>24000*(315/90)</f>
        <v>84000</v>
      </c>
      <c r="AG101" s="685" t="s">
        <v>2455</v>
      </c>
      <c r="AH101" s="682" t="s">
        <v>421</v>
      </c>
      <c r="AI101" s="704" t="s">
        <v>2456</v>
      </c>
      <c r="AJ101" s="682" t="s">
        <v>270</v>
      </c>
      <c r="AK101" s="689">
        <f>AK97</f>
        <v>585000</v>
      </c>
    </row>
    <row r="102" spans="1:37">
      <c r="A102" s="682">
        <v>95</v>
      </c>
      <c r="B102" s="685" t="s">
        <v>3140</v>
      </c>
      <c r="C102" s="687" t="s">
        <v>70</v>
      </c>
      <c r="D102" s="682" t="s">
        <v>421</v>
      </c>
      <c r="E102" s="704" t="s">
        <v>3129</v>
      </c>
      <c r="F102" s="682" t="s">
        <v>270</v>
      </c>
      <c r="G102" s="687" t="s">
        <v>70</v>
      </c>
      <c r="H102" s="1505"/>
      <c r="I102" s="1505"/>
      <c r="J102" s="1542"/>
      <c r="K102" s="1542"/>
      <c r="L102" s="689">
        <v>650000</v>
      </c>
      <c r="M102" s="689"/>
      <c r="N102" s="1511"/>
      <c r="O102" s="626">
        <f>IF(B102="","",COUNTIF('Process (B)'!$D$6:$D$6694,B102))</f>
        <v>1</v>
      </c>
      <c r="P102" s="626">
        <f>IF(B102="","",COUNTIF('Process (R)'!$D$6:$D$2649,B102))</f>
        <v>0</v>
      </c>
      <c r="Q102" s="84"/>
      <c r="AD102" s="689">
        <f>30300*(315/110)</f>
        <v>86768.181818181823</v>
      </c>
      <c r="AG102" s="685" t="s">
        <v>2455</v>
      </c>
      <c r="AH102" s="682" t="s">
        <v>421</v>
      </c>
      <c r="AI102" s="704" t="s">
        <v>2456</v>
      </c>
      <c r="AJ102" s="682" t="s">
        <v>270</v>
      </c>
    </row>
    <row r="103" spans="1:37">
      <c r="A103" s="682">
        <v>96</v>
      </c>
      <c r="B103" s="685" t="s">
        <v>2459</v>
      </c>
      <c r="C103" s="687" t="s">
        <v>3344</v>
      </c>
      <c r="D103" s="682" t="s">
        <v>421</v>
      </c>
      <c r="E103" s="704" t="s">
        <v>2696</v>
      </c>
      <c r="F103" s="682" t="s">
        <v>270</v>
      </c>
      <c r="G103" s="687" t="s">
        <v>3199</v>
      </c>
      <c r="H103" s="1505"/>
      <c r="I103" s="1505"/>
      <c r="J103" s="1542">
        <f>((((32361)/220)/1.1)/1.05)*(54.4/45.45)</f>
        <v>152.43415250615971</v>
      </c>
      <c r="K103" s="1542"/>
      <c r="L103" s="689">
        <f>((((32361*rateUSD)/220)/1.1)/1.05)*(54.4/45.45)</f>
        <v>3176727.7382283681</v>
      </c>
      <c r="M103" s="689" t="s">
        <v>3389</v>
      </c>
      <c r="N103" s="1511"/>
      <c r="O103" s="626">
        <f>IF(B103="","",COUNTIF('Process (B)'!$D$6:$D$6694,B103))</f>
        <v>1</v>
      </c>
      <c r="P103" s="626">
        <f>IF(B103="","",COUNTIF('Process (R)'!$D$6:$D$2649,B103))</f>
        <v>0</v>
      </c>
      <c r="Q103" s="84"/>
      <c r="AD103" s="689">
        <v>500000</v>
      </c>
      <c r="AG103" s="685" t="s">
        <v>2459</v>
      </c>
      <c r="AH103" s="682" t="s">
        <v>421</v>
      </c>
      <c r="AI103" s="704" t="s">
        <v>2696</v>
      </c>
      <c r="AJ103" s="682" t="s">
        <v>270</v>
      </c>
    </row>
    <row r="104" spans="1:37" s="552" customFormat="1">
      <c r="A104" s="682">
        <v>97</v>
      </c>
      <c r="B104" s="685" t="s">
        <v>2695</v>
      </c>
      <c r="C104" s="687" t="s">
        <v>70</v>
      </c>
      <c r="D104" s="682" t="s">
        <v>421</v>
      </c>
      <c r="E104" s="704" t="s">
        <v>2697</v>
      </c>
      <c r="F104" s="682" t="s">
        <v>270</v>
      </c>
      <c r="G104" s="687" t="s">
        <v>70</v>
      </c>
      <c r="H104" s="1505"/>
      <c r="I104" s="1505"/>
      <c r="J104" s="1542"/>
      <c r="K104" s="1542"/>
      <c r="L104" s="689">
        <v>1500000</v>
      </c>
      <c r="M104" s="689"/>
      <c r="N104" s="1511"/>
      <c r="O104" s="626">
        <f>IF(B104="","",COUNTIF('Process (B)'!$D$6:$D$6694,B104))</f>
        <v>1</v>
      </c>
      <c r="P104" s="626">
        <f>IF(B104="","",COUNTIF('Process (R)'!$D$6:$D$2649,B104))</f>
        <v>0</v>
      </c>
      <c r="Q104" s="551"/>
      <c r="AD104" s="717">
        <v>400000</v>
      </c>
      <c r="AG104" s="712" t="s">
        <v>2695</v>
      </c>
      <c r="AH104" s="713" t="s">
        <v>421</v>
      </c>
      <c r="AI104" s="714" t="s">
        <v>2697</v>
      </c>
      <c r="AJ104" s="713" t="s">
        <v>270</v>
      </c>
    </row>
    <row r="105" spans="1:37" s="552" customFormat="1" hidden="1">
      <c r="A105" s="682">
        <v>98</v>
      </c>
      <c r="B105" s="685" t="s">
        <v>2461</v>
      </c>
      <c r="C105" s="687" t="s">
        <v>70</v>
      </c>
      <c r="D105" s="682" t="s">
        <v>421</v>
      </c>
      <c r="E105" s="704" t="s">
        <v>2462</v>
      </c>
      <c r="F105" s="682" t="s">
        <v>270</v>
      </c>
      <c r="G105" s="687" t="s">
        <v>70</v>
      </c>
      <c r="H105" s="1505"/>
      <c r="I105" s="1505"/>
      <c r="J105" s="1542">
        <v>500000</v>
      </c>
      <c r="K105" s="1542"/>
      <c r="L105" s="689">
        <v>500000</v>
      </c>
      <c r="M105" s="689"/>
      <c r="N105" s="1511"/>
      <c r="O105" s="626">
        <f>IF(B105="","",COUNTIF('Process (B)'!$D$6:$D$6694,B105))</f>
        <v>0</v>
      </c>
      <c r="P105" s="626">
        <f>IF(B105="","",COUNTIF('Process (R)'!$D$6:$D$2649,B105))</f>
        <v>0</v>
      </c>
      <c r="Q105" s="551"/>
      <c r="AD105" s="717">
        <v>500000</v>
      </c>
      <c r="AG105" s="712" t="s">
        <v>2461</v>
      </c>
      <c r="AH105" s="713" t="s">
        <v>421</v>
      </c>
      <c r="AI105" s="714" t="s">
        <v>2462</v>
      </c>
      <c r="AJ105" s="713" t="s">
        <v>270</v>
      </c>
    </row>
    <row r="106" spans="1:37" s="552" customFormat="1" hidden="1">
      <c r="A106" s="682">
        <v>99</v>
      </c>
      <c r="B106" s="685" t="s">
        <v>2463</v>
      </c>
      <c r="C106" s="687" t="s">
        <v>70</v>
      </c>
      <c r="D106" s="682" t="s">
        <v>421</v>
      </c>
      <c r="E106" s="704" t="s">
        <v>2464</v>
      </c>
      <c r="F106" s="682" t="s">
        <v>270</v>
      </c>
      <c r="G106" s="687" t="s">
        <v>70</v>
      </c>
      <c r="H106" s="1505"/>
      <c r="I106" s="1505"/>
      <c r="J106" s="1542">
        <v>500000</v>
      </c>
      <c r="K106" s="1542"/>
      <c r="L106" s="689">
        <v>500000</v>
      </c>
      <c r="M106" s="689"/>
      <c r="N106" s="1511"/>
      <c r="O106" s="626">
        <f>IF(B106="","",COUNTIF('Process (B)'!$D$6:$D$6694,B106))</f>
        <v>0</v>
      </c>
      <c r="P106" s="626">
        <f>IF(B106="","",COUNTIF('Process (R)'!$D$6:$D$2649,B106))</f>
        <v>0</v>
      </c>
      <c r="Q106" s="551"/>
      <c r="AD106" s="717">
        <v>500000</v>
      </c>
      <c r="AG106" s="712" t="s">
        <v>2463</v>
      </c>
      <c r="AH106" s="713" t="s">
        <v>421</v>
      </c>
      <c r="AI106" s="714" t="s">
        <v>2464</v>
      </c>
      <c r="AJ106" s="713" t="s">
        <v>270</v>
      </c>
    </row>
    <row r="107" spans="1:37" s="552" customFormat="1" hidden="1">
      <c r="A107" s="682">
        <v>100</v>
      </c>
      <c r="B107" s="685" t="s">
        <v>2465</v>
      </c>
      <c r="C107" s="687" t="s">
        <v>70</v>
      </c>
      <c r="D107" s="682" t="s">
        <v>421</v>
      </c>
      <c r="E107" s="704" t="s">
        <v>2466</v>
      </c>
      <c r="F107" s="682" t="s">
        <v>270</v>
      </c>
      <c r="G107" s="687" t="s">
        <v>70</v>
      </c>
      <c r="H107" s="1505"/>
      <c r="I107" s="1505"/>
      <c r="J107" s="1542">
        <v>500000</v>
      </c>
      <c r="K107" s="1542"/>
      <c r="L107" s="689">
        <v>500000</v>
      </c>
      <c r="M107" s="689"/>
      <c r="N107" s="1511"/>
      <c r="O107" s="626">
        <f>IF(B107="","",COUNTIF('Process (B)'!$D$6:$D$6694,B107))</f>
        <v>0</v>
      </c>
      <c r="P107" s="626">
        <f>IF(B107="","",COUNTIF('Process (R)'!$D$6:$D$2649,B107))</f>
        <v>0</v>
      </c>
      <c r="Q107" s="551"/>
      <c r="AD107" s="717">
        <v>500000</v>
      </c>
      <c r="AG107" s="712" t="s">
        <v>2465</v>
      </c>
      <c r="AH107" s="713" t="s">
        <v>421</v>
      </c>
      <c r="AI107" s="714" t="s">
        <v>2466</v>
      </c>
      <c r="AJ107" s="713" t="s">
        <v>270</v>
      </c>
    </row>
    <row r="108" spans="1:37" s="552" customFormat="1" hidden="1">
      <c r="A108" s="682">
        <v>101</v>
      </c>
      <c r="B108" s="685" t="s">
        <v>2467</v>
      </c>
      <c r="C108" s="687" t="s">
        <v>70</v>
      </c>
      <c r="D108" s="682" t="s">
        <v>421</v>
      </c>
      <c r="E108" s="704" t="s">
        <v>2468</v>
      </c>
      <c r="F108" s="682" t="s">
        <v>270</v>
      </c>
      <c r="G108" s="687" t="s">
        <v>70</v>
      </c>
      <c r="H108" s="1505"/>
      <c r="I108" s="1505"/>
      <c r="J108" s="1542">
        <v>50000</v>
      </c>
      <c r="K108" s="1542"/>
      <c r="L108" s="689">
        <v>50000</v>
      </c>
      <c r="M108" s="689"/>
      <c r="N108" s="1511"/>
      <c r="O108" s="626">
        <f>IF(B108="","",COUNTIF('Process (B)'!$D$6:$D$6694,B108))</f>
        <v>1</v>
      </c>
      <c r="P108" s="626">
        <f>IF(B108="","",COUNTIF('Process (R)'!$D$6:$D$2649,B108))</f>
        <v>0</v>
      </c>
      <c r="Q108" s="551"/>
      <c r="AD108" s="717">
        <v>50000</v>
      </c>
      <c r="AG108" s="712" t="s">
        <v>2467</v>
      </c>
      <c r="AH108" s="713" t="s">
        <v>421</v>
      </c>
      <c r="AI108" s="714" t="s">
        <v>2468</v>
      </c>
      <c r="AJ108" s="713" t="s">
        <v>270</v>
      </c>
    </row>
    <row r="109" spans="1:37" s="552" customFormat="1" ht="12" hidden="1" customHeight="1">
      <c r="A109" s="682">
        <v>102</v>
      </c>
      <c r="B109" s="685" t="s">
        <v>2469</v>
      </c>
      <c r="C109" s="687" t="s">
        <v>70</v>
      </c>
      <c r="D109" s="682" t="s">
        <v>421</v>
      </c>
      <c r="E109" s="704" t="s">
        <v>2470</v>
      </c>
      <c r="F109" s="682" t="s">
        <v>270</v>
      </c>
      <c r="G109" s="687" t="s">
        <v>70</v>
      </c>
      <c r="H109" s="1505"/>
      <c r="I109" s="1505"/>
      <c r="J109" s="1542">
        <v>50000</v>
      </c>
      <c r="K109" s="1542"/>
      <c r="L109" s="689">
        <v>50000</v>
      </c>
      <c r="M109" s="689"/>
      <c r="N109" s="1511"/>
      <c r="O109" s="626">
        <f>IF(B109="","",COUNTIF('Process (B)'!$D$6:$D$6694,B109))</f>
        <v>1</v>
      </c>
      <c r="P109" s="626">
        <f>IF(B109="","",COUNTIF('Process (R)'!$D$6:$D$2649,B109))</f>
        <v>0</v>
      </c>
      <c r="Q109" s="551"/>
      <c r="AD109" s="717">
        <v>50000</v>
      </c>
      <c r="AG109" s="712" t="s">
        <v>2469</v>
      </c>
      <c r="AH109" s="713" t="s">
        <v>421</v>
      </c>
      <c r="AI109" s="714" t="s">
        <v>2470</v>
      </c>
      <c r="AJ109" s="713" t="s">
        <v>270</v>
      </c>
    </row>
    <row r="110" spans="1:37" s="552" customFormat="1">
      <c r="A110" s="682">
        <v>103</v>
      </c>
      <c r="B110" s="685" t="s">
        <v>2471</v>
      </c>
      <c r="C110" s="687" t="s">
        <v>70</v>
      </c>
      <c r="D110" s="682" t="s">
        <v>298</v>
      </c>
      <c r="E110" s="704" t="s">
        <v>2472</v>
      </c>
      <c r="F110" s="682" t="s">
        <v>298</v>
      </c>
      <c r="G110" s="687" t="s">
        <v>70</v>
      </c>
      <c r="H110" s="1505"/>
      <c r="I110" s="1505"/>
      <c r="J110" s="1542"/>
      <c r="K110" s="1542"/>
      <c r="L110" s="689">
        <f>(3.48*19000/1.1+(3.48/1000)*'Transport Fee '!$O$38)*(18/50)</f>
        <v>21820.90464788727</v>
      </c>
      <c r="M110" s="689" t="s">
        <v>3362</v>
      </c>
      <c r="N110" s="1511"/>
      <c r="O110" s="626">
        <f>IF(B110="","",COUNTIF('Process (B)'!$D$6:$D$6694,B110))</f>
        <v>1</v>
      </c>
      <c r="P110" s="626">
        <f>IF(B110="","",COUNTIF('Process (R)'!$D$6:$D$2649,B110))</f>
        <v>0</v>
      </c>
      <c r="Q110" s="551"/>
      <c r="AD110" s="689">
        <f>(3.48*19000/1.1+(3.48/1000)*'Transport Fee '!$O$38)*(18/50)</f>
        <v>21820.90464788727</v>
      </c>
      <c r="AG110" s="712" t="s">
        <v>2471</v>
      </c>
      <c r="AH110" s="713" t="s">
        <v>298</v>
      </c>
      <c r="AI110" s="714" t="s">
        <v>2472</v>
      </c>
      <c r="AJ110" s="713" t="s">
        <v>298</v>
      </c>
    </row>
    <row r="111" spans="1:37" s="552" customFormat="1">
      <c r="A111" s="682">
        <v>104</v>
      </c>
      <c r="B111" s="685" t="s">
        <v>2473</v>
      </c>
      <c r="C111" s="687" t="s">
        <v>70</v>
      </c>
      <c r="D111" s="682" t="s">
        <v>298</v>
      </c>
      <c r="E111" s="704" t="s">
        <v>2474</v>
      </c>
      <c r="F111" s="682" t="s">
        <v>298</v>
      </c>
      <c r="G111" s="687" t="s">
        <v>70</v>
      </c>
      <c r="H111" s="1505"/>
      <c r="I111" s="1505"/>
      <c r="J111" s="1542"/>
      <c r="K111" s="1542"/>
      <c r="L111" s="689">
        <f>(3.48*19000/1.1+(3.48/1000)*'Transport Fee '!$O$38)*(30/50)</f>
        <v>36368.174413145447</v>
      </c>
      <c r="M111" s="689" t="s">
        <v>3361</v>
      </c>
      <c r="N111" s="1511"/>
      <c r="O111" s="626">
        <f>IF(B111="","",COUNTIF('Process (B)'!$D$6:$D$6694,B111))</f>
        <v>0</v>
      </c>
      <c r="P111" s="626">
        <f>IF(B111="","",COUNTIF('Process (R)'!$D$6:$D$2649,B111))</f>
        <v>0</v>
      </c>
      <c r="Q111" s="551"/>
      <c r="AD111" s="689">
        <f>(3.48*19000/1.1+(3.48/1000)*'Transport Fee '!$O$38)*(30/50)</f>
        <v>36368.174413145447</v>
      </c>
      <c r="AG111" s="712" t="s">
        <v>2473</v>
      </c>
      <c r="AH111" s="713" t="s">
        <v>298</v>
      </c>
      <c r="AI111" s="714" t="s">
        <v>2474</v>
      </c>
      <c r="AJ111" s="713" t="s">
        <v>298</v>
      </c>
    </row>
    <row r="112" spans="1:37" hidden="1">
      <c r="A112" s="682">
        <v>105</v>
      </c>
      <c r="B112" s="685" t="s">
        <v>1279</v>
      </c>
      <c r="C112" s="687" t="s">
        <v>70</v>
      </c>
      <c r="D112" s="682" t="s">
        <v>298</v>
      </c>
      <c r="E112" s="704" t="s">
        <v>1106</v>
      </c>
      <c r="F112" s="682" t="s">
        <v>298</v>
      </c>
      <c r="G112" s="687" t="s">
        <v>70</v>
      </c>
      <c r="H112" s="1505"/>
      <c r="I112" s="1505"/>
      <c r="J112" s="1542">
        <f>840730/1.1</f>
        <v>764299.99999999988</v>
      </c>
      <c r="K112" s="1542"/>
      <c r="L112" s="689">
        <f>840730/1.1</f>
        <v>764299.99999999988</v>
      </c>
      <c r="M112" s="689"/>
      <c r="N112" s="1511"/>
      <c r="O112" s="627">
        <f>IF(B112="","",COUNTIF('Process (B)'!$D$6:$D$6694,B112))</f>
        <v>0</v>
      </c>
      <c r="P112" s="627">
        <f>IF(B112="","",COUNTIF('Process (R)'!$D$6:$D$2649,B112))</f>
        <v>0</v>
      </c>
    </row>
    <row r="113" spans="1:17" hidden="1">
      <c r="A113" s="682">
        <v>106</v>
      </c>
      <c r="B113" s="685" t="s">
        <v>1280</v>
      </c>
      <c r="C113" s="687" t="s">
        <v>70</v>
      </c>
      <c r="D113" s="682" t="s">
        <v>298</v>
      </c>
      <c r="E113" s="704" t="s">
        <v>1107</v>
      </c>
      <c r="F113" s="682" t="s">
        <v>298</v>
      </c>
      <c r="G113" s="687" t="s">
        <v>70</v>
      </c>
      <c r="H113" s="1505"/>
      <c r="I113" s="1505"/>
      <c r="J113" s="1542">
        <f>1120570/1.1</f>
        <v>1018699.9999999999</v>
      </c>
      <c r="K113" s="1542"/>
      <c r="L113" s="689">
        <f>1120570/1.1</f>
        <v>1018699.9999999999</v>
      </c>
      <c r="M113" s="689"/>
      <c r="N113" s="1511"/>
      <c r="O113" s="627">
        <f>IF(B113="","",COUNTIF('Process (B)'!$D$6:$D$6694,B113))</f>
        <v>0</v>
      </c>
      <c r="P113" s="627">
        <f>IF(B113="","",COUNTIF('Process (R)'!$D$6:$D$2649,B113))</f>
        <v>0</v>
      </c>
    </row>
    <row r="114" spans="1:17" hidden="1">
      <c r="A114" s="682">
        <v>107</v>
      </c>
      <c r="B114" s="685" t="s">
        <v>1766</v>
      </c>
      <c r="C114" s="687" t="s">
        <v>70</v>
      </c>
      <c r="D114" s="682" t="s">
        <v>275</v>
      </c>
      <c r="E114" s="704" t="s">
        <v>1857</v>
      </c>
      <c r="F114" s="682" t="s">
        <v>275</v>
      </c>
      <c r="G114" s="687" t="s">
        <v>70</v>
      </c>
      <c r="H114" s="1505"/>
      <c r="I114" s="1505"/>
      <c r="J114" s="1542">
        <f>18000/1.1</f>
        <v>16363.636363636362</v>
      </c>
      <c r="K114" s="1542"/>
      <c r="L114" s="689">
        <f>18000/1.1</f>
        <v>16363.636363636362</v>
      </c>
      <c r="M114" s="689"/>
      <c r="N114" s="1511"/>
      <c r="O114" s="627">
        <f>IF(B114="","",COUNTIF('Process (B)'!$D$6:$D$6694,B114))</f>
        <v>0</v>
      </c>
      <c r="P114" s="627">
        <f>IF(B114="","",COUNTIF('Process (R)'!$D$6:$D$2649,B114))</f>
        <v>1</v>
      </c>
    </row>
    <row r="115" spans="1:17" hidden="1">
      <c r="A115" s="682">
        <v>108</v>
      </c>
      <c r="B115" s="685" t="s">
        <v>886</v>
      </c>
      <c r="C115" s="687" t="s">
        <v>70</v>
      </c>
      <c r="D115" s="682" t="s">
        <v>421</v>
      </c>
      <c r="E115" s="686" t="s">
        <v>1768</v>
      </c>
      <c r="F115" s="682" t="s">
        <v>427</v>
      </c>
      <c r="G115" s="687" t="s">
        <v>70</v>
      </c>
      <c r="H115" s="1505"/>
      <c r="I115" s="1505"/>
      <c r="J115" s="1542">
        <v>150000</v>
      </c>
      <c r="K115" s="1542"/>
      <c r="L115" s="689">
        <v>150000</v>
      </c>
      <c r="M115" s="689"/>
      <c r="N115" s="1511"/>
      <c r="O115" s="627">
        <f>IF(B115="","",COUNTIF('Process (B)'!$D$6:$D$6694,B115))</f>
        <v>0</v>
      </c>
      <c r="P115" s="627">
        <f>IF(B115="","",COUNTIF('Process (R)'!$D$6:$D$2649,B115))</f>
        <v>0</v>
      </c>
    </row>
    <row r="116" spans="1:17" hidden="1">
      <c r="A116" s="682">
        <v>109</v>
      </c>
      <c r="B116" s="685" t="s">
        <v>1769</v>
      </c>
      <c r="C116" s="687" t="s">
        <v>70</v>
      </c>
      <c r="D116" s="682" t="s">
        <v>1075</v>
      </c>
      <c r="E116" s="686" t="s">
        <v>1770</v>
      </c>
      <c r="F116" s="682" t="s">
        <v>1075</v>
      </c>
      <c r="G116" s="687" t="s">
        <v>70</v>
      </c>
      <c r="H116" s="1505"/>
      <c r="I116" s="1505"/>
      <c r="J116" s="1542">
        <f>3000/1.1</f>
        <v>2727.272727272727</v>
      </c>
      <c r="K116" s="1542"/>
      <c r="L116" s="689">
        <f>3000/1.1</f>
        <v>2727.272727272727</v>
      </c>
      <c r="M116" s="689"/>
      <c r="N116" s="1511"/>
      <c r="O116" s="627">
        <f>IF(B116="","",COUNTIF('Process (B)'!$D$6:$D$6694,B116))</f>
        <v>0</v>
      </c>
      <c r="P116" s="627">
        <f>IF(B116="","",COUNTIF('Process (R)'!$D$6:$D$2649,B116))</f>
        <v>0</v>
      </c>
    </row>
    <row r="117" spans="1:17" ht="15" customHeight="1">
      <c r="A117" s="682">
        <v>110</v>
      </c>
      <c r="B117" s="685" t="s">
        <v>3323</v>
      </c>
      <c r="C117" s="687" t="s">
        <v>3345</v>
      </c>
      <c r="D117" s="682" t="s">
        <v>421</v>
      </c>
      <c r="E117" s="704" t="s">
        <v>2194</v>
      </c>
      <c r="F117" s="682" t="s">
        <v>270</v>
      </c>
      <c r="G117" s="687" t="s">
        <v>2428</v>
      </c>
      <c r="H117" s="1505"/>
      <c r="I117" s="1505"/>
      <c r="J117" s="1542"/>
      <c r="K117" s="1542"/>
      <c r="L117" s="689">
        <f>1320000*(0.18*0.18)</f>
        <v>42768</v>
      </c>
      <c r="M117" s="689"/>
      <c r="N117" s="1511"/>
      <c r="O117" s="627">
        <f>IF(B117="","",COUNTIF('Process (B)'!$D$6:$D$6694,B117))</f>
        <v>0</v>
      </c>
      <c r="P117" s="627">
        <f>IF(B117="","",COUNTIF('Process (R)'!$D$6:$D$2649,B117))</f>
        <v>0</v>
      </c>
    </row>
    <row r="118" spans="1:17" ht="15" hidden="1" customHeight="1">
      <c r="A118" s="682">
        <v>111</v>
      </c>
      <c r="B118" s="685" t="s">
        <v>2197</v>
      </c>
      <c r="C118" s="687" t="s">
        <v>70</v>
      </c>
      <c r="D118" s="682" t="s">
        <v>421</v>
      </c>
      <c r="E118" s="704" t="s">
        <v>2195</v>
      </c>
      <c r="F118" s="682" t="s">
        <v>270</v>
      </c>
      <c r="G118" s="687" t="s">
        <v>70</v>
      </c>
      <c r="H118" s="1505"/>
      <c r="I118" s="1505"/>
      <c r="J118" s="1542">
        <f>1320000*(0.18*0.18)</f>
        <v>42768</v>
      </c>
      <c r="K118" s="1542"/>
      <c r="L118" s="689">
        <f>1320000*(0.18*0.18)</f>
        <v>42768</v>
      </c>
      <c r="M118" s="689"/>
      <c r="N118" s="1511"/>
      <c r="O118" s="627">
        <f>IF(B118="","",COUNTIF('Process (B)'!$D$6:$D$6694,B118))</f>
        <v>0</v>
      </c>
      <c r="P118" s="627">
        <f>IF(B118="","",COUNTIF('Process (R)'!$D$6:$D$2649,B118))</f>
        <v>0</v>
      </c>
    </row>
    <row r="119" spans="1:17" ht="15" customHeight="1">
      <c r="A119" s="682">
        <v>112</v>
      </c>
      <c r="B119" s="685" t="s">
        <v>2942</v>
      </c>
      <c r="C119" s="687" t="s">
        <v>70</v>
      </c>
      <c r="D119" s="682" t="s">
        <v>275</v>
      </c>
      <c r="E119" s="704" t="s">
        <v>2936</v>
      </c>
      <c r="F119" s="682" t="s">
        <v>275</v>
      </c>
      <c r="G119" s="687" t="s">
        <v>70</v>
      </c>
      <c r="H119" s="1505"/>
      <c r="I119" s="1505"/>
      <c r="J119" s="1542"/>
      <c r="K119" s="1542"/>
      <c r="L119" s="689">
        <f>1320000</f>
        <v>1320000</v>
      </c>
      <c r="M119" s="689"/>
      <c r="N119" s="1511"/>
      <c r="O119" s="627">
        <f>IF(B119="","",COUNTIF('Process (B)'!$D$6:$D$6694,B119))</f>
        <v>0</v>
      </c>
      <c r="P119" s="627">
        <f>IF(B119="","",COUNTIF('Process (R)'!$D$6:$D$2649,B119))</f>
        <v>1</v>
      </c>
    </row>
    <row r="120" spans="1:17">
      <c r="A120" s="682">
        <v>113</v>
      </c>
      <c r="B120" s="685" t="s">
        <v>1775</v>
      </c>
      <c r="C120" s="687" t="s">
        <v>70</v>
      </c>
      <c r="D120" s="682" t="s">
        <v>2165</v>
      </c>
      <c r="E120" s="704" t="s">
        <v>1776</v>
      </c>
      <c r="F120" s="682" t="s">
        <v>782</v>
      </c>
      <c r="G120" s="687" t="s">
        <v>70</v>
      </c>
      <c r="H120" s="1505"/>
      <c r="I120" s="1505"/>
      <c r="J120" s="1542"/>
      <c r="K120" s="1542"/>
      <c r="L120" s="689">
        <v>480000</v>
      </c>
      <c r="M120" s="689"/>
      <c r="N120" s="1511"/>
      <c r="O120" s="627">
        <f>IF(B120="","",COUNTIF('Process (B)'!$D$6:$D$6694,B120))</f>
        <v>0</v>
      </c>
      <c r="P120" s="627">
        <f>IF(B120="","",COUNTIF('Process (R)'!$D$6:$D$2649,B120))</f>
        <v>1</v>
      </c>
    </row>
    <row r="121" spans="1:17">
      <c r="A121" s="682">
        <v>114</v>
      </c>
      <c r="B121" s="685" t="s">
        <v>2360</v>
      </c>
      <c r="C121" s="687" t="s">
        <v>3346</v>
      </c>
      <c r="D121" s="682" t="s">
        <v>270</v>
      </c>
      <c r="E121" s="704" t="s">
        <v>2359</v>
      </c>
      <c r="F121" s="682" t="s">
        <v>270</v>
      </c>
      <c r="G121" s="687" t="s">
        <v>2648</v>
      </c>
      <c r="H121" s="1505"/>
      <c r="I121" s="1505"/>
      <c r="J121" s="1542"/>
      <c r="K121" s="1542"/>
      <c r="L121" s="689">
        <f>1400000</f>
        <v>1400000</v>
      </c>
      <c r="M121" s="689"/>
      <c r="N121" s="1511"/>
      <c r="O121" s="627">
        <f>IF(B121="","",COUNTIF('Process (B)'!$D$6:$D$6694,B121))</f>
        <v>0</v>
      </c>
      <c r="P121" s="627">
        <f>IF(B121="","",COUNTIF('Process (R)'!$D$6:$D$2649,B121))</f>
        <v>0</v>
      </c>
    </row>
    <row r="122" spans="1:17" hidden="1">
      <c r="A122" s="682">
        <v>116</v>
      </c>
      <c r="B122" s="685" t="s">
        <v>1278</v>
      </c>
      <c r="C122" s="687" t="e">
        <f>#REF!</f>
        <v>#REF!</v>
      </c>
      <c r="D122" s="682" t="s">
        <v>421</v>
      </c>
      <c r="E122" s="704" t="s">
        <v>132</v>
      </c>
      <c r="F122" s="682" t="s">
        <v>270</v>
      </c>
      <c r="G122" s="687" t="e">
        <f>#REF!</f>
        <v>#REF!</v>
      </c>
      <c r="H122" s="1505"/>
      <c r="I122" s="1505"/>
      <c r="J122" s="1508"/>
      <c r="K122" s="1508"/>
      <c r="L122" s="689">
        <v>16000</v>
      </c>
      <c r="M122" s="689"/>
      <c r="N122" s="1511"/>
      <c r="O122" s="627">
        <f>IF(B122="","",COUNTIF('Process (B)'!$D$6:$D$6694,B122))</f>
        <v>0</v>
      </c>
      <c r="P122" s="627">
        <f>IF(B122="","",COUNTIF('Process (R)'!$D$6:$D$2649,B122))</f>
        <v>0</v>
      </c>
    </row>
    <row r="123" spans="1:17" hidden="1">
      <c r="A123" s="682">
        <v>117</v>
      </c>
      <c r="B123" s="685" t="s">
        <v>1282</v>
      </c>
      <c r="C123" s="687" t="s">
        <v>70</v>
      </c>
      <c r="D123" s="682" t="s">
        <v>421</v>
      </c>
      <c r="E123" s="704" t="s">
        <v>128</v>
      </c>
      <c r="F123" s="682" t="s">
        <v>270</v>
      </c>
      <c r="G123" s="687" t="s">
        <v>70</v>
      </c>
      <c r="H123" s="1505"/>
      <c r="I123" s="1505"/>
      <c r="J123" s="1508"/>
      <c r="K123" s="1508"/>
      <c r="L123" s="689">
        <f>12000000*2</f>
        <v>24000000</v>
      </c>
      <c r="M123" s="689"/>
      <c r="N123" s="1511"/>
      <c r="O123" s="627">
        <f>IF(B123="","",COUNTIF('Process (B)'!$D$6:$D$6694,B123))</f>
        <v>0</v>
      </c>
      <c r="P123" s="627">
        <f>IF(B123="","",COUNTIF('Process (R)'!$D$6:$D$2649,B123))</f>
        <v>0</v>
      </c>
      <c r="Q123" s="689">
        <f>12000000*2</f>
        <v>24000000</v>
      </c>
    </row>
    <row r="124" spans="1:17" s="365" customFormat="1" ht="15.75" hidden="1" customHeight="1">
      <c r="A124" s="682">
        <v>141</v>
      </c>
      <c r="B124" s="719" t="s">
        <v>743</v>
      </c>
      <c r="C124" s="698" t="s">
        <v>538</v>
      </c>
      <c r="D124" s="697" t="s">
        <v>421</v>
      </c>
      <c r="E124" s="719" t="s">
        <v>742</v>
      </c>
      <c r="F124" s="697" t="s">
        <v>270</v>
      </c>
      <c r="G124" s="698" t="s">
        <v>538</v>
      </c>
      <c r="H124" s="699"/>
      <c r="I124" s="699"/>
      <c r="J124" s="699"/>
      <c r="K124" s="699"/>
      <c r="L124" s="700">
        <v>1342754</v>
      </c>
      <c r="M124" s="700"/>
      <c r="N124" s="1516"/>
      <c r="O124" s="627">
        <f>IF(B124="","",COUNTIF('Process (B)'!$D$6:$D$6694,B124))</f>
        <v>0</v>
      </c>
      <c r="P124" s="627">
        <f>IF(B124="","",COUNTIF('Process (R)'!$D$6:$D$2649,B124))</f>
        <v>0</v>
      </c>
    </row>
    <row r="125" spans="1:17" s="365" customFormat="1" hidden="1">
      <c r="A125" s="682">
        <v>142</v>
      </c>
      <c r="B125" s="720" t="s">
        <v>1634</v>
      </c>
      <c r="C125" s="698"/>
      <c r="D125" s="721" t="s">
        <v>420</v>
      </c>
      <c r="E125" s="720" t="s">
        <v>1635</v>
      </c>
      <c r="F125" s="721" t="s">
        <v>1112</v>
      </c>
      <c r="G125" s="698"/>
      <c r="H125" s="699"/>
      <c r="I125" s="699"/>
      <c r="J125" s="699"/>
      <c r="K125" s="699"/>
      <c r="L125" s="700">
        <v>1400000</v>
      </c>
      <c r="M125" s="700"/>
      <c r="N125" s="1516"/>
      <c r="O125" s="627">
        <f>IF(B125="","",COUNTIF('Process (B)'!$D$6:$D$6694,B125))</f>
        <v>0</v>
      </c>
      <c r="P125" s="627">
        <f>IF(B125="","",COUNTIF('Process (R)'!$D$6:$D$2649,B125))</f>
        <v>0</v>
      </c>
    </row>
    <row r="126" spans="1:17" s="365" customFormat="1" hidden="1">
      <c r="A126" s="682">
        <v>143</v>
      </c>
      <c r="B126" s="720" t="s">
        <v>1657</v>
      </c>
      <c r="C126" s="698"/>
      <c r="D126" s="721" t="s">
        <v>420</v>
      </c>
      <c r="E126" s="720" t="s">
        <v>1658</v>
      </c>
      <c r="F126" s="721" t="s">
        <v>1112</v>
      </c>
      <c r="G126" s="698"/>
      <c r="H126" s="699"/>
      <c r="I126" s="699"/>
      <c r="J126" s="699"/>
      <c r="K126" s="699"/>
      <c r="L126" s="700">
        <v>1000000</v>
      </c>
      <c r="M126" s="700"/>
      <c r="N126" s="1516"/>
      <c r="O126" s="627">
        <f>IF(B126="","",COUNTIF('Process (B)'!$D$6:$D$6694,B126))</f>
        <v>0</v>
      </c>
      <c r="P126" s="627">
        <f>IF(B126="","",COUNTIF('Process (R)'!$D$6:$D$2649,B126))</f>
        <v>0</v>
      </c>
    </row>
    <row r="127" spans="1:17" s="365" customFormat="1" hidden="1">
      <c r="A127" s="682">
        <v>144</v>
      </c>
      <c r="B127" s="719" t="s">
        <v>327</v>
      </c>
      <c r="C127" s="698" t="s">
        <v>589</v>
      </c>
      <c r="D127" s="697" t="s">
        <v>1075</v>
      </c>
      <c r="E127" s="719" t="s">
        <v>1471</v>
      </c>
      <c r="F127" s="697" t="s">
        <v>1075</v>
      </c>
      <c r="G127" s="698" t="s">
        <v>589</v>
      </c>
      <c r="H127" s="699"/>
      <c r="I127" s="699"/>
      <c r="J127" s="699"/>
      <c r="K127" s="699"/>
      <c r="L127" s="700">
        <v>6600</v>
      </c>
      <c r="M127" s="700"/>
      <c r="N127" s="1516"/>
      <c r="O127" s="627">
        <f>IF(B127="","",COUNTIF('Process (B)'!$D$6:$D$6694,B127))</f>
        <v>5</v>
      </c>
      <c r="P127" s="627">
        <f>IF(B127="","",COUNTIF('Process (R)'!$D$6:$D$2649,B127))</f>
        <v>0</v>
      </c>
    </row>
    <row r="128" spans="1:17" s="365" customFormat="1" hidden="1">
      <c r="A128" s="682">
        <v>145</v>
      </c>
      <c r="B128" s="719" t="s">
        <v>328</v>
      </c>
      <c r="C128" s="698" t="s">
        <v>589</v>
      </c>
      <c r="D128" s="697" t="s">
        <v>1075</v>
      </c>
      <c r="E128" s="719" t="s">
        <v>1406</v>
      </c>
      <c r="F128" s="697" t="s">
        <v>1075</v>
      </c>
      <c r="G128" s="698" t="s">
        <v>589</v>
      </c>
      <c r="H128" s="699"/>
      <c r="I128" s="699"/>
      <c r="J128" s="699"/>
      <c r="K128" s="699"/>
      <c r="L128" s="700">
        <v>45000</v>
      </c>
      <c r="M128" s="700"/>
      <c r="N128" s="1516"/>
      <c r="O128" s="627">
        <f>IF(B128="","",COUNTIF('Process (B)'!$D$6:$D$6694,B128))</f>
        <v>5</v>
      </c>
      <c r="P128" s="627">
        <f>IF(B128="","",COUNTIF('Process (R)'!$D$6:$D$2649,B128))</f>
        <v>0</v>
      </c>
    </row>
    <row r="129" spans="1:16" hidden="1">
      <c r="A129" s="682">
        <v>146</v>
      </c>
      <c r="B129" s="683" t="s">
        <v>1475</v>
      </c>
      <c r="C129" s="687"/>
      <c r="D129" s="682"/>
      <c r="E129" s="686"/>
      <c r="F129" s="682"/>
      <c r="G129" s="687"/>
      <c r="H129" s="1505"/>
      <c r="I129" s="1505"/>
      <c r="J129" s="1508"/>
      <c r="K129" s="1508"/>
      <c r="L129" s="689"/>
      <c r="M129" s="689"/>
      <c r="N129" s="1511"/>
      <c r="O129" s="627">
        <f>IF(B129="","",COUNTIF('Process (B)'!$D$6:$D$6694,B129))</f>
        <v>0</v>
      </c>
      <c r="P129" s="627">
        <f>IF(B129="","",COUNTIF('Process (R)'!$D$6:$D$2649,B129))</f>
        <v>0</v>
      </c>
    </row>
    <row r="130" spans="1:16" hidden="1">
      <c r="A130" s="682">
        <v>147</v>
      </c>
      <c r="B130" s="718" t="s">
        <v>1401</v>
      </c>
      <c r="C130" s="687" t="s">
        <v>589</v>
      </c>
      <c r="D130" s="682" t="s">
        <v>421</v>
      </c>
      <c r="E130" s="718" t="s">
        <v>1473</v>
      </c>
      <c r="F130" s="682" t="s">
        <v>270</v>
      </c>
      <c r="G130" s="687" t="s">
        <v>589</v>
      </c>
      <c r="H130" s="1505"/>
      <c r="I130" s="1505"/>
      <c r="J130" s="1508"/>
      <c r="K130" s="1508"/>
      <c r="L130" s="689">
        <v>5000</v>
      </c>
      <c r="M130" s="689"/>
      <c r="N130" s="1511"/>
      <c r="O130" s="627">
        <f>IF(B130="","",COUNTIF('Process (B)'!$D$6:$D$6694,B130))</f>
        <v>0</v>
      </c>
      <c r="P130" s="627">
        <f>IF(B130="","",COUNTIF('Process (R)'!$D$6:$D$2649,B130))</f>
        <v>0</v>
      </c>
    </row>
    <row r="131" spans="1:16" hidden="1">
      <c r="A131" s="682">
        <v>148</v>
      </c>
      <c r="B131" s="718" t="s">
        <v>1405</v>
      </c>
      <c r="C131" s="687" t="s">
        <v>589</v>
      </c>
      <c r="D131" s="682" t="s">
        <v>1075</v>
      </c>
      <c r="E131" s="718" t="s">
        <v>1474</v>
      </c>
      <c r="F131" s="682" t="s">
        <v>1075</v>
      </c>
      <c r="G131" s="687" t="s">
        <v>589</v>
      </c>
      <c r="H131" s="1505"/>
      <c r="I131" s="1505"/>
      <c r="J131" s="1508"/>
      <c r="K131" s="1508"/>
      <c r="L131" s="689">
        <v>2500</v>
      </c>
      <c r="M131" s="689"/>
      <c r="N131" s="1511"/>
      <c r="O131" s="627">
        <f>IF(B131="","",COUNTIF('Process (B)'!$D$6:$D$6694,B131))</f>
        <v>0</v>
      </c>
      <c r="P131" s="627">
        <f>IF(B131="","",COUNTIF('Process (R)'!$D$6:$D$2649,B131))</f>
        <v>0</v>
      </c>
    </row>
    <row r="132" spans="1:16" hidden="1">
      <c r="A132" s="682">
        <v>149</v>
      </c>
      <c r="B132" s="718" t="s">
        <v>780</v>
      </c>
      <c r="C132" s="687" t="s">
        <v>589</v>
      </c>
      <c r="D132" s="722" t="s">
        <v>276</v>
      </c>
      <c r="E132" s="718" t="s">
        <v>779</v>
      </c>
      <c r="F132" s="722" t="s">
        <v>276</v>
      </c>
      <c r="G132" s="687" t="s">
        <v>589</v>
      </c>
      <c r="H132" s="1505"/>
      <c r="I132" s="1505"/>
      <c r="J132" s="1508"/>
      <c r="K132" s="1508"/>
      <c r="L132" s="689" t="e">
        <f>#REF!</f>
        <v>#REF!</v>
      </c>
      <c r="M132" s="689"/>
      <c r="N132" s="1511"/>
      <c r="O132" s="627">
        <f>IF(B132="","",COUNTIF('Process (B)'!$D$6:$D$6694,B132))</f>
        <v>0</v>
      </c>
      <c r="P132" s="627">
        <f>IF(B132="","",COUNTIF('Process (R)'!$D$6:$D$2649,B132))</f>
        <v>0</v>
      </c>
    </row>
    <row r="133" spans="1:16" ht="25.5" hidden="1">
      <c r="A133" s="682">
        <v>150</v>
      </c>
      <c r="B133" s="723" t="s">
        <v>1600</v>
      </c>
      <c r="C133" s="687" t="s">
        <v>862</v>
      </c>
      <c r="D133" s="682" t="s">
        <v>420</v>
      </c>
      <c r="E133" s="723" t="s">
        <v>783</v>
      </c>
      <c r="F133" s="682" t="s">
        <v>1112</v>
      </c>
      <c r="G133" s="687" t="s">
        <v>862</v>
      </c>
      <c r="H133" s="1505"/>
      <c r="I133" s="1505"/>
      <c r="J133" s="1508"/>
      <c r="K133" s="1508"/>
      <c r="L133" s="689">
        <v>188500000</v>
      </c>
      <c r="M133" s="689"/>
      <c r="N133" s="1511"/>
      <c r="O133" s="627">
        <f>IF(B133="","",COUNTIF('Process (B)'!$D$6:$D$6694,B133))</f>
        <v>0</v>
      </c>
      <c r="P133" s="627">
        <f>IF(B133="","",COUNTIF('Process (R)'!$D$6:$D$2649,B133))</f>
        <v>0</v>
      </c>
    </row>
    <row r="134" spans="1:16" ht="25.5" hidden="1">
      <c r="A134" s="682">
        <v>151</v>
      </c>
      <c r="B134" s="723" t="s">
        <v>167</v>
      </c>
      <c r="C134" s="687" t="s">
        <v>70</v>
      </c>
      <c r="D134" s="682" t="s">
        <v>420</v>
      </c>
      <c r="E134" s="723" t="s">
        <v>786</v>
      </c>
      <c r="F134" s="682" t="s">
        <v>1112</v>
      </c>
      <c r="G134" s="687" t="s">
        <v>70</v>
      </c>
      <c r="H134" s="1505"/>
      <c r="I134" s="1505"/>
      <c r="J134" s="1508"/>
      <c r="K134" s="1508"/>
      <c r="L134" s="689">
        <f>L133/25*17</f>
        <v>128180000</v>
      </c>
      <c r="M134" s="689"/>
      <c r="N134" s="1511"/>
      <c r="O134" s="627">
        <f>IF(B134="","",COUNTIF('Process (B)'!$D$6:$D$6694,B134))</f>
        <v>0</v>
      </c>
      <c r="P134" s="627">
        <f>IF(B134="","",COUNTIF('Process (R)'!$D$6:$D$2649,B134))</f>
        <v>0</v>
      </c>
    </row>
    <row r="135" spans="1:16" hidden="1">
      <c r="A135" s="682">
        <v>152</v>
      </c>
      <c r="B135" s="723" t="s">
        <v>221</v>
      </c>
      <c r="C135" s="687" t="s">
        <v>70</v>
      </c>
      <c r="D135" s="724" t="s">
        <v>420</v>
      </c>
      <c r="E135" s="723" t="s">
        <v>863</v>
      </c>
      <c r="F135" s="724" t="s">
        <v>1112</v>
      </c>
      <c r="G135" s="687" t="s">
        <v>70</v>
      </c>
      <c r="H135" s="1505"/>
      <c r="I135" s="1505"/>
      <c r="J135" s="1508"/>
      <c r="K135" s="1508"/>
      <c r="L135" s="689">
        <v>7698000</v>
      </c>
      <c r="M135" s="689"/>
      <c r="N135" s="1511"/>
      <c r="O135" s="627">
        <f>IF(B135="","",COUNTIF('Process (B)'!$D$6:$D$6694,B135))</f>
        <v>0</v>
      </c>
      <c r="P135" s="627">
        <f>IF(B135="","",COUNTIF('Process (R)'!$D$6:$D$2649,B135))</f>
        <v>0</v>
      </c>
    </row>
    <row r="136" spans="1:16" ht="25.5" hidden="1">
      <c r="A136" s="682">
        <v>153</v>
      </c>
      <c r="B136" s="725" t="s">
        <v>408</v>
      </c>
      <c r="C136" s="687" t="s">
        <v>70</v>
      </c>
      <c r="D136" s="724" t="s">
        <v>420</v>
      </c>
      <c r="E136" s="726" t="s">
        <v>409</v>
      </c>
      <c r="F136" s="724" t="s">
        <v>1112</v>
      </c>
      <c r="G136" s="687" t="s">
        <v>70</v>
      </c>
      <c r="H136" s="1505"/>
      <c r="I136" s="1505"/>
      <c r="J136" s="1508"/>
      <c r="K136" s="1508"/>
      <c r="L136" s="689">
        <v>8890000</v>
      </c>
      <c r="M136" s="689"/>
      <c r="N136" s="1511"/>
      <c r="O136" s="627">
        <f>IF(B136="","",COUNTIF('Process (B)'!$D$6:$D$6694,B136))</f>
        <v>0</v>
      </c>
      <c r="P136" s="627">
        <f>IF(B136="","",COUNTIF('Process (R)'!$D$6:$D$2649,B136))</f>
        <v>0</v>
      </c>
    </row>
    <row r="137" spans="1:16" ht="25.5" hidden="1">
      <c r="A137" s="682">
        <v>154</v>
      </c>
      <c r="B137" s="725" t="s">
        <v>410</v>
      </c>
      <c r="C137" s="687" t="s">
        <v>70</v>
      </c>
      <c r="D137" s="724" t="s">
        <v>420</v>
      </c>
      <c r="E137" s="726" t="s">
        <v>411</v>
      </c>
      <c r="F137" s="724" t="s">
        <v>1112</v>
      </c>
      <c r="G137" s="687" t="s">
        <v>70</v>
      </c>
      <c r="H137" s="1505"/>
      <c r="I137" s="1505"/>
      <c r="J137" s="1508"/>
      <c r="K137" s="1508"/>
      <c r="L137" s="689">
        <v>6100000</v>
      </c>
      <c r="M137" s="689"/>
      <c r="N137" s="1511"/>
      <c r="O137" s="627">
        <f>IF(B137="","",COUNTIF('Process (B)'!$D$6:$D$6694,B137))</f>
        <v>0</v>
      </c>
      <c r="P137" s="627">
        <f>IF(B137="","",COUNTIF('Process (R)'!$D$6:$D$2649,B137))</f>
        <v>0</v>
      </c>
    </row>
    <row r="138" spans="1:16" ht="25.5" hidden="1">
      <c r="A138" s="682">
        <v>155</v>
      </c>
      <c r="B138" s="725" t="s">
        <v>412</v>
      </c>
      <c r="C138" s="687" t="s">
        <v>538</v>
      </c>
      <c r="D138" s="724" t="s">
        <v>420</v>
      </c>
      <c r="E138" s="726" t="s">
        <v>413</v>
      </c>
      <c r="F138" s="724" t="s">
        <v>1112</v>
      </c>
      <c r="G138" s="687" t="s">
        <v>538</v>
      </c>
      <c r="H138" s="1505"/>
      <c r="I138" s="1505"/>
      <c r="J138" s="1508"/>
      <c r="K138" s="1508"/>
      <c r="L138" s="689">
        <v>571000</v>
      </c>
      <c r="M138" s="689"/>
      <c r="N138" s="1511"/>
      <c r="O138" s="627">
        <f>IF(B138="","",COUNTIF('Process (B)'!$D$6:$D$6694,B138))</f>
        <v>0</v>
      </c>
      <c r="P138" s="627">
        <f>IF(B138="","",COUNTIF('Process (R)'!$D$6:$D$2649,B138))</f>
        <v>0</v>
      </c>
    </row>
    <row r="139" spans="1:16" hidden="1">
      <c r="A139" s="682">
        <v>156</v>
      </c>
      <c r="B139" s="725" t="s">
        <v>1161</v>
      </c>
      <c r="C139" s="687" t="s">
        <v>862</v>
      </c>
      <c r="D139" s="724" t="s">
        <v>420</v>
      </c>
      <c r="E139" s="726" t="s">
        <v>1524</v>
      </c>
      <c r="F139" s="724" t="s">
        <v>1112</v>
      </c>
      <c r="G139" s="687" t="s">
        <v>862</v>
      </c>
      <c r="H139" s="1505"/>
      <c r="I139" s="1505"/>
      <c r="J139" s="1508"/>
      <c r="K139" s="1508"/>
      <c r="L139" s="689">
        <v>3146000</v>
      </c>
      <c r="M139" s="689"/>
      <c r="N139" s="1511"/>
      <c r="O139" s="627">
        <f>IF(B139="","",COUNTIF('Process (B)'!$D$6:$D$6694,B139))</f>
        <v>0</v>
      </c>
      <c r="P139" s="627">
        <f>IF(B139="","",COUNTIF('Process (R)'!$D$6:$D$2649,B139))</f>
        <v>0</v>
      </c>
    </row>
    <row r="140" spans="1:16" hidden="1">
      <c r="A140" s="682">
        <v>157</v>
      </c>
      <c r="B140" s="725" t="s">
        <v>1162</v>
      </c>
      <c r="C140" s="687" t="s">
        <v>70</v>
      </c>
      <c r="D140" s="724" t="s">
        <v>420</v>
      </c>
      <c r="E140" s="726" t="s">
        <v>1525</v>
      </c>
      <c r="F140" s="724" t="s">
        <v>1112</v>
      </c>
      <c r="G140" s="687" t="s">
        <v>70</v>
      </c>
      <c r="H140" s="1505"/>
      <c r="I140" s="1505"/>
      <c r="J140" s="1508"/>
      <c r="K140" s="1508"/>
      <c r="L140" s="689">
        <v>3062000</v>
      </c>
      <c r="M140" s="689"/>
      <c r="N140" s="1511"/>
      <c r="O140" s="627">
        <f>IF(B140="","",COUNTIF('Process (B)'!$D$6:$D$6694,B140))</f>
        <v>0</v>
      </c>
      <c r="P140" s="627">
        <f>IF(B140="","",COUNTIF('Process (R)'!$D$6:$D$2649,B140))</f>
        <v>0</v>
      </c>
    </row>
    <row r="141" spans="1:16" hidden="1">
      <c r="A141" s="682">
        <v>158</v>
      </c>
      <c r="B141" s="725" t="s">
        <v>184</v>
      </c>
      <c r="C141" s="687" t="s">
        <v>464</v>
      </c>
      <c r="D141" s="724" t="s">
        <v>298</v>
      </c>
      <c r="E141" s="726" t="s">
        <v>187</v>
      </c>
      <c r="F141" s="724" t="s">
        <v>298</v>
      </c>
      <c r="G141" s="687" t="s">
        <v>464</v>
      </c>
      <c r="H141" s="1505"/>
      <c r="I141" s="1505"/>
      <c r="J141" s="1508"/>
      <c r="K141" s="1508"/>
      <c r="L141" s="689">
        <f>21427/1.1</f>
        <v>19479.090909090908</v>
      </c>
      <c r="M141" s="689"/>
      <c r="N141" s="1511"/>
      <c r="O141" s="627">
        <f>IF(B141="","",COUNTIF('Process (B)'!$D$6:$D$6694,B141))</f>
        <v>0</v>
      </c>
      <c r="P141" s="627">
        <f>IF(B141="","",COUNTIF('Process (R)'!$D$6:$D$2649,B141))</f>
        <v>0</v>
      </c>
    </row>
    <row r="142" spans="1:16" hidden="1">
      <c r="A142" s="682">
        <v>159</v>
      </c>
      <c r="B142" s="727" t="s">
        <v>185</v>
      </c>
      <c r="C142" s="687" t="s">
        <v>70</v>
      </c>
      <c r="D142" s="682" t="s">
        <v>298</v>
      </c>
      <c r="E142" s="727" t="s">
        <v>186</v>
      </c>
      <c r="F142" s="682" t="s">
        <v>298</v>
      </c>
      <c r="G142" s="687" t="s">
        <v>70</v>
      </c>
      <c r="H142" s="1505"/>
      <c r="I142" s="1505"/>
      <c r="J142" s="1508"/>
      <c r="K142" s="1508"/>
      <c r="L142" s="689">
        <f>22083/1.1</f>
        <v>20075.454545454544</v>
      </c>
      <c r="M142" s="689"/>
      <c r="N142" s="1511"/>
      <c r="O142" s="627">
        <f>IF(B142="","",COUNTIF('Process (B)'!$D$6:$D$6694,B142))</f>
        <v>0</v>
      </c>
      <c r="P142" s="627">
        <f>IF(B142="","",COUNTIF('Process (R)'!$D$6:$D$2649,B142))</f>
        <v>0</v>
      </c>
    </row>
    <row r="143" spans="1:16" hidden="1">
      <c r="A143" s="682">
        <v>160</v>
      </c>
      <c r="B143" s="704" t="s">
        <v>190</v>
      </c>
      <c r="C143" s="687" t="s">
        <v>70</v>
      </c>
      <c r="D143" s="682" t="s">
        <v>298</v>
      </c>
      <c r="E143" s="704" t="s">
        <v>469</v>
      </c>
      <c r="F143" s="682" t="s">
        <v>298</v>
      </c>
      <c r="G143" s="687" t="s">
        <v>70</v>
      </c>
      <c r="H143" s="1505"/>
      <c r="I143" s="1505"/>
      <c r="J143" s="1508"/>
      <c r="K143" s="1508"/>
      <c r="L143" s="689">
        <f>373781/1.1</f>
        <v>339800.90909090906</v>
      </c>
      <c r="M143" s="689"/>
      <c r="N143" s="1511"/>
      <c r="O143" s="627">
        <f>IF(B143="","",COUNTIF('Process (B)'!$D$6:$D$6694,B143))</f>
        <v>0</v>
      </c>
      <c r="P143" s="627">
        <f>IF(B143="","",COUNTIF('Process (R)'!$D$6:$D$2649,B143))</f>
        <v>0</v>
      </c>
    </row>
    <row r="144" spans="1:16" hidden="1">
      <c r="A144" s="682">
        <v>161</v>
      </c>
      <c r="B144" s="704" t="s">
        <v>1556</v>
      </c>
      <c r="C144" s="687" t="s">
        <v>70</v>
      </c>
      <c r="D144" s="682" t="s">
        <v>298</v>
      </c>
      <c r="E144" s="704" t="s">
        <v>1557</v>
      </c>
      <c r="F144" s="682" t="s">
        <v>298</v>
      </c>
      <c r="G144" s="687" t="s">
        <v>70</v>
      </c>
      <c r="H144" s="1505"/>
      <c r="I144" s="1505"/>
      <c r="J144" s="1508"/>
      <c r="K144" s="1508"/>
      <c r="L144" s="689">
        <f>375166/1.1</f>
        <v>341060</v>
      </c>
      <c r="M144" s="689"/>
      <c r="N144" s="1511"/>
      <c r="O144" s="627">
        <f>IF(B144="","",COUNTIF('Process (B)'!$D$6:$D$6694,B144))</f>
        <v>0</v>
      </c>
      <c r="P144" s="627">
        <f>IF(B144="","",COUNTIF('Process (R)'!$D$6:$D$2649,B144))</f>
        <v>0</v>
      </c>
    </row>
    <row r="145" spans="1:16" s="11" customFormat="1" ht="25.5" hidden="1">
      <c r="A145" s="682">
        <v>162</v>
      </c>
      <c r="B145" s="701" t="s">
        <v>510</v>
      </c>
      <c r="C145" s="687" t="s">
        <v>70</v>
      </c>
      <c r="D145" s="682" t="s">
        <v>298</v>
      </c>
      <c r="E145" s="701" t="s">
        <v>189</v>
      </c>
      <c r="F145" s="682" t="s">
        <v>298</v>
      </c>
      <c r="G145" s="687" t="s">
        <v>70</v>
      </c>
      <c r="H145" s="1505"/>
      <c r="I145" s="1505"/>
      <c r="J145" s="1508"/>
      <c r="K145" s="1508"/>
      <c r="L145" s="689">
        <f>247274/1.1</f>
        <v>224794.54545454544</v>
      </c>
      <c r="M145" s="689"/>
      <c r="N145" s="1511"/>
      <c r="O145" s="627">
        <f>IF(B145="","",COUNTIF('Process (B)'!$D$6:$D$6694,B145))</f>
        <v>0</v>
      </c>
      <c r="P145" s="627">
        <f>IF(B145="","",COUNTIF('Process (R)'!$D$6:$D$2649,B145))</f>
        <v>0</v>
      </c>
    </row>
    <row r="146" spans="1:16" s="11" customFormat="1" ht="25.5" hidden="1">
      <c r="A146" s="682">
        <v>163</v>
      </c>
      <c r="B146" s="701" t="s">
        <v>511</v>
      </c>
      <c r="C146" s="687" t="s">
        <v>70</v>
      </c>
      <c r="D146" s="682" t="s">
        <v>298</v>
      </c>
      <c r="E146" s="701" t="s">
        <v>188</v>
      </c>
      <c r="F146" s="682" t="s">
        <v>298</v>
      </c>
      <c r="G146" s="687" t="s">
        <v>70</v>
      </c>
      <c r="H146" s="1505"/>
      <c r="I146" s="1505"/>
      <c r="J146" s="1508"/>
      <c r="K146" s="1508"/>
      <c r="L146" s="689">
        <f>170390/1.1</f>
        <v>154900</v>
      </c>
      <c r="M146" s="689"/>
      <c r="N146" s="1511"/>
      <c r="O146" s="627">
        <f>IF(B146="","",COUNTIF('Process (B)'!$D$6:$D$6694,B146))</f>
        <v>0</v>
      </c>
      <c r="P146" s="627">
        <f>IF(B146="","",COUNTIF('Process (R)'!$D$6:$D$2649,B146))</f>
        <v>0</v>
      </c>
    </row>
    <row r="147" spans="1:16" s="11" customFormat="1" ht="25.5" hidden="1">
      <c r="A147" s="682">
        <v>164</v>
      </c>
      <c r="B147" s="701" t="s">
        <v>1823</v>
      </c>
      <c r="C147" s="687" t="s">
        <v>70</v>
      </c>
      <c r="D147" s="682" t="s">
        <v>298</v>
      </c>
      <c r="E147" s="701" t="s">
        <v>330</v>
      </c>
      <c r="F147" s="682" t="s">
        <v>298</v>
      </c>
      <c r="G147" s="687" t="s">
        <v>70</v>
      </c>
      <c r="H147" s="1505"/>
      <c r="I147" s="1505"/>
      <c r="J147" s="1508"/>
      <c r="K147" s="1508"/>
      <c r="L147" s="689">
        <f>2029123/1.1</f>
        <v>1844657.2727272725</v>
      </c>
      <c r="M147" s="689"/>
      <c r="N147" s="1511"/>
      <c r="O147" s="627">
        <f>IF(B147="","",COUNTIF('Process (B)'!$D$6:$D$6694,B147))</f>
        <v>0</v>
      </c>
      <c r="P147" s="627">
        <f>IF(B147="","",COUNTIF('Process (R)'!$D$6:$D$2649,B147))</f>
        <v>0</v>
      </c>
    </row>
    <row r="148" spans="1:16" s="11" customFormat="1" ht="25.5" hidden="1">
      <c r="A148" s="682">
        <v>165</v>
      </c>
      <c r="B148" s="701" t="s">
        <v>1824</v>
      </c>
      <c r="C148" s="687" t="s">
        <v>70</v>
      </c>
      <c r="D148" s="682" t="s">
        <v>298</v>
      </c>
      <c r="E148" s="701" t="s">
        <v>331</v>
      </c>
      <c r="F148" s="682" t="s">
        <v>298</v>
      </c>
      <c r="G148" s="687" t="s">
        <v>70</v>
      </c>
      <c r="H148" s="1505"/>
      <c r="I148" s="1505"/>
      <c r="J148" s="1508"/>
      <c r="K148" s="1508"/>
      <c r="L148" s="689">
        <f>1297977/1.1</f>
        <v>1179979.0909090908</v>
      </c>
      <c r="M148" s="689"/>
      <c r="N148" s="1511"/>
      <c r="O148" s="627">
        <f>IF(B148="","",COUNTIF('Process (B)'!$D$6:$D$6694,B148))</f>
        <v>0</v>
      </c>
      <c r="P148" s="627">
        <f>IF(B148="","",COUNTIF('Process (R)'!$D$6:$D$2649,B148))</f>
        <v>0</v>
      </c>
    </row>
    <row r="149" spans="1:16" s="11" customFormat="1" ht="25.5" hidden="1">
      <c r="A149" s="682">
        <v>166</v>
      </c>
      <c r="B149" s="701" t="s">
        <v>1825</v>
      </c>
      <c r="C149" s="687" t="s">
        <v>70</v>
      </c>
      <c r="D149" s="682" t="s">
        <v>298</v>
      </c>
      <c r="E149" s="701" t="s">
        <v>599</v>
      </c>
      <c r="F149" s="682" t="s">
        <v>298</v>
      </c>
      <c r="G149" s="687" t="s">
        <v>70</v>
      </c>
      <c r="H149" s="1505"/>
      <c r="I149" s="1505"/>
      <c r="J149" s="1508"/>
      <c r="K149" s="1508"/>
      <c r="L149" s="689">
        <f>691085/1.1</f>
        <v>628259.09090909082</v>
      </c>
      <c r="M149" s="689"/>
      <c r="N149" s="1511"/>
      <c r="O149" s="627">
        <f>IF(B149="","",COUNTIF('Process (B)'!$D$6:$D$6694,B149))</f>
        <v>0</v>
      </c>
      <c r="P149" s="627">
        <f>IF(B149="","",COUNTIF('Process (R)'!$D$6:$D$2649,B149))</f>
        <v>0</v>
      </c>
    </row>
    <row r="150" spans="1:16" s="11" customFormat="1" ht="25.5" hidden="1">
      <c r="A150" s="682">
        <v>167</v>
      </c>
      <c r="B150" s="701" t="s">
        <v>512</v>
      </c>
      <c r="C150" s="687" t="s">
        <v>70</v>
      </c>
      <c r="D150" s="682" t="s">
        <v>298</v>
      </c>
      <c r="E150" s="701" t="s">
        <v>600</v>
      </c>
      <c r="F150" s="682" t="s">
        <v>298</v>
      </c>
      <c r="G150" s="687" t="s">
        <v>70</v>
      </c>
      <c r="H150" s="1505"/>
      <c r="I150" s="1505"/>
      <c r="J150" s="1508"/>
      <c r="K150" s="1508"/>
      <c r="L150" s="689">
        <f>358831/1.1</f>
        <v>326210</v>
      </c>
      <c r="M150" s="689"/>
      <c r="N150" s="1511"/>
      <c r="O150" s="627">
        <f>IF(B150="","",COUNTIF('Process (B)'!$D$6:$D$6694,B150))</f>
        <v>0</v>
      </c>
      <c r="P150" s="627">
        <f>IF(B150="","",COUNTIF('Process (R)'!$D$6:$D$2649,B150))</f>
        <v>0</v>
      </c>
    </row>
    <row r="151" spans="1:16" s="11" customFormat="1" ht="25.5" hidden="1">
      <c r="A151" s="682">
        <v>168</v>
      </c>
      <c r="B151" s="701" t="s">
        <v>12</v>
      </c>
      <c r="C151" s="687" t="s">
        <v>70</v>
      </c>
      <c r="D151" s="682" t="s">
        <v>298</v>
      </c>
      <c r="E151" s="701" t="s">
        <v>732</v>
      </c>
      <c r="F151" s="682" t="s">
        <v>298</v>
      </c>
      <c r="G151" s="687" t="s">
        <v>70</v>
      </c>
      <c r="H151" s="1505"/>
      <c r="I151" s="1505"/>
      <c r="J151" s="1508"/>
      <c r="K151" s="1508"/>
      <c r="L151" s="689">
        <f>2102015/1.1</f>
        <v>1910922.7272727271</v>
      </c>
      <c r="M151" s="689"/>
      <c r="N151" s="1511"/>
      <c r="O151" s="627">
        <f>IF(B151="","",COUNTIF('Process (B)'!$D$6:$D$6694,B151))</f>
        <v>0</v>
      </c>
      <c r="P151" s="627">
        <f>IF(B151="","",COUNTIF('Process (R)'!$D$6:$D$2649,B151))</f>
        <v>0</v>
      </c>
    </row>
    <row r="152" spans="1:16" s="11" customFormat="1" ht="25.5" hidden="1">
      <c r="A152" s="682">
        <v>169</v>
      </c>
      <c r="B152" s="701" t="s">
        <v>13</v>
      </c>
      <c r="C152" s="687" t="s">
        <v>70</v>
      </c>
      <c r="D152" s="682" t="s">
        <v>298</v>
      </c>
      <c r="E152" s="701" t="s">
        <v>733</v>
      </c>
      <c r="F152" s="682" t="s">
        <v>298</v>
      </c>
      <c r="G152" s="687" t="s">
        <v>70</v>
      </c>
      <c r="H152" s="1505"/>
      <c r="I152" s="1505"/>
      <c r="J152" s="1508"/>
      <c r="K152" s="1508"/>
      <c r="L152" s="689">
        <f>1336865/1.1</f>
        <v>1215331.8181818181</v>
      </c>
      <c r="M152" s="689"/>
      <c r="N152" s="1511"/>
      <c r="O152" s="627">
        <f>IF(B152="","",COUNTIF('Process (B)'!$D$6:$D$6694,B152))</f>
        <v>0</v>
      </c>
      <c r="P152" s="627">
        <f>IF(B152="","",COUNTIF('Process (R)'!$D$6:$D$2649,B152))</f>
        <v>0</v>
      </c>
    </row>
    <row r="153" spans="1:16" s="11" customFormat="1" ht="25.5" hidden="1">
      <c r="A153" s="682">
        <v>170</v>
      </c>
      <c r="B153" s="701" t="s">
        <v>1040</v>
      </c>
      <c r="C153" s="687" t="s">
        <v>70</v>
      </c>
      <c r="D153" s="682" t="s">
        <v>298</v>
      </c>
      <c r="E153" s="701" t="s">
        <v>602</v>
      </c>
      <c r="F153" s="682" t="s">
        <v>298</v>
      </c>
      <c r="G153" s="687" t="s">
        <v>70</v>
      </c>
      <c r="H153" s="1505"/>
      <c r="I153" s="1505"/>
      <c r="J153" s="1508"/>
      <c r="K153" s="1508"/>
      <c r="L153" s="689">
        <f>975911/1.1</f>
        <v>887191.81818181812</v>
      </c>
      <c r="M153" s="689"/>
      <c r="N153" s="1511"/>
      <c r="O153" s="627">
        <f>IF(B153="","",COUNTIF('Process (B)'!$D$6:$D$6694,B153))</f>
        <v>0</v>
      </c>
      <c r="P153" s="627">
        <f>IF(B153="","",COUNTIF('Process (R)'!$D$6:$D$2649,B153))</f>
        <v>0</v>
      </c>
    </row>
    <row r="154" spans="1:16" s="11" customFormat="1" ht="25.5" hidden="1">
      <c r="A154" s="682">
        <v>171</v>
      </c>
      <c r="B154" s="701" t="s">
        <v>14</v>
      </c>
      <c r="C154" s="687" t="s">
        <v>70</v>
      </c>
      <c r="D154" s="682" t="s">
        <v>298</v>
      </c>
      <c r="E154" s="701" t="s">
        <v>734</v>
      </c>
      <c r="F154" s="682" t="s">
        <v>298</v>
      </c>
      <c r="G154" s="687" t="s">
        <v>70</v>
      </c>
      <c r="H154" s="1505"/>
      <c r="I154" s="1505"/>
      <c r="J154" s="1508"/>
      <c r="K154" s="1508"/>
      <c r="L154" s="689">
        <f>723085/1.1</f>
        <v>657350</v>
      </c>
      <c r="M154" s="689"/>
      <c r="N154" s="1511"/>
      <c r="O154" s="627">
        <f>IF(B154="","",COUNTIF('Process (B)'!$D$6:$D$6694,B154))</f>
        <v>0</v>
      </c>
      <c r="P154" s="627">
        <f>IF(B154="","",COUNTIF('Process (R)'!$D$6:$D$2649,B154))</f>
        <v>0</v>
      </c>
    </row>
    <row r="155" spans="1:16" s="11" customFormat="1" ht="25.5" hidden="1">
      <c r="A155" s="682">
        <v>172</v>
      </c>
      <c r="B155" s="701" t="s">
        <v>171</v>
      </c>
      <c r="C155" s="687" t="s">
        <v>70</v>
      </c>
      <c r="D155" s="682" t="s">
        <v>298</v>
      </c>
      <c r="E155" s="701" t="s">
        <v>1159</v>
      </c>
      <c r="F155" s="682" t="s">
        <v>298</v>
      </c>
      <c r="G155" s="687" t="s">
        <v>70</v>
      </c>
      <c r="H155" s="1505"/>
      <c r="I155" s="1505"/>
      <c r="J155" s="1508"/>
      <c r="K155" s="1508"/>
      <c r="L155" s="689">
        <f>436835/1.1</f>
        <v>397122.72727272724</v>
      </c>
      <c r="M155" s="689"/>
      <c r="N155" s="1511"/>
      <c r="O155" s="627">
        <f>IF(B155="","",COUNTIF('Process (B)'!$D$6:$D$6694,B155))</f>
        <v>0</v>
      </c>
      <c r="P155" s="627">
        <f>IF(B155="","",COUNTIF('Process (R)'!$D$6:$D$2649,B155))</f>
        <v>0</v>
      </c>
    </row>
    <row r="156" spans="1:16" s="11" customFormat="1" ht="25.5" hidden="1">
      <c r="A156" s="682">
        <v>173</v>
      </c>
      <c r="B156" s="701" t="s">
        <v>1603</v>
      </c>
      <c r="C156" s="687" t="s">
        <v>70</v>
      </c>
      <c r="D156" s="682" t="s">
        <v>298</v>
      </c>
      <c r="E156" s="701" t="s">
        <v>735</v>
      </c>
      <c r="F156" s="682" t="s">
        <v>298</v>
      </c>
      <c r="G156" s="687" t="s">
        <v>70</v>
      </c>
      <c r="H156" s="1505"/>
      <c r="I156" s="1505"/>
      <c r="J156" s="1508"/>
      <c r="K156" s="1508"/>
      <c r="L156" s="689">
        <f>376624/1.1</f>
        <v>342385.45454545453</v>
      </c>
      <c r="M156" s="689"/>
      <c r="N156" s="1511"/>
      <c r="O156" s="627">
        <f>IF(B156="","",COUNTIF('Process (B)'!$D$6:$D$6694,B156))</f>
        <v>0</v>
      </c>
      <c r="P156" s="627">
        <f>IF(B156="","",COUNTIF('Process (R)'!$D$6:$D$2649,B156))</f>
        <v>0</v>
      </c>
    </row>
    <row r="157" spans="1:16" s="11" customFormat="1" ht="25.5" hidden="1">
      <c r="A157" s="682">
        <v>174</v>
      </c>
      <c r="B157" s="701" t="s">
        <v>586</v>
      </c>
      <c r="C157" s="687" t="s">
        <v>287</v>
      </c>
      <c r="D157" s="682" t="s">
        <v>298</v>
      </c>
      <c r="E157" s="701" t="s">
        <v>601</v>
      </c>
      <c r="F157" s="682" t="s">
        <v>298</v>
      </c>
      <c r="G157" s="687" t="s">
        <v>287</v>
      </c>
      <c r="H157" s="1505"/>
      <c r="I157" s="1505"/>
      <c r="J157" s="1508"/>
      <c r="K157" s="1508"/>
      <c r="L157" s="689">
        <f>628836967/1100</f>
        <v>571669.97</v>
      </c>
      <c r="M157" s="689"/>
      <c r="N157" s="1511"/>
      <c r="O157" s="627">
        <f>IF(B157="","",COUNTIF('Process (B)'!$D$6:$D$6694,B157))</f>
        <v>0</v>
      </c>
      <c r="P157" s="627">
        <f>IF(B157="","",COUNTIF('Process (R)'!$D$6:$D$2649,B157))</f>
        <v>0</v>
      </c>
    </row>
    <row r="158" spans="1:16" hidden="1">
      <c r="A158" s="682">
        <v>175</v>
      </c>
      <c r="B158" s="728" t="s">
        <v>1344</v>
      </c>
      <c r="C158" s="687" t="s">
        <v>1041</v>
      </c>
      <c r="D158" s="682" t="s">
        <v>298</v>
      </c>
      <c r="E158" s="728" t="s">
        <v>405</v>
      </c>
      <c r="F158" s="682" t="s">
        <v>298</v>
      </c>
      <c r="G158" s="687" t="s">
        <v>1041</v>
      </c>
      <c r="H158" s="1505"/>
      <c r="I158" s="1505"/>
      <c r="J158" s="1508"/>
      <c r="K158" s="1508"/>
      <c r="L158" s="689">
        <v>78100</v>
      </c>
      <c r="M158" s="689"/>
      <c r="N158" s="1511"/>
      <c r="O158" s="627">
        <f>IF(B158="","",COUNTIF('Process (B)'!$D$6:$D$6694,B158))</f>
        <v>0</v>
      </c>
      <c r="P158" s="627">
        <f>IF(B158="","",COUNTIF('Process (R)'!$D$6:$D$2649,B158))</f>
        <v>0</v>
      </c>
    </row>
    <row r="159" spans="1:16" hidden="1">
      <c r="A159" s="682">
        <v>176</v>
      </c>
      <c r="B159" s="728" t="s">
        <v>1345</v>
      </c>
      <c r="C159" s="687" t="s">
        <v>70</v>
      </c>
      <c r="D159" s="682" t="s">
        <v>298</v>
      </c>
      <c r="E159" s="728" t="s">
        <v>1275</v>
      </c>
      <c r="F159" s="682" t="s">
        <v>298</v>
      </c>
      <c r="G159" s="687" t="s">
        <v>70</v>
      </c>
      <c r="H159" s="1505"/>
      <c r="I159" s="1505"/>
      <c r="J159" s="1508"/>
      <c r="K159" s="1508"/>
      <c r="L159" s="689">
        <v>55300</v>
      </c>
      <c r="M159" s="689"/>
      <c r="N159" s="1511"/>
      <c r="O159" s="627">
        <f>IF(B159="","",COUNTIF('Process (B)'!$D$6:$D$6694,B159))</f>
        <v>0</v>
      </c>
      <c r="P159" s="627">
        <f>IF(B159="","",COUNTIF('Process (R)'!$D$6:$D$2649,B159))</f>
        <v>0</v>
      </c>
    </row>
    <row r="160" spans="1:16" hidden="1">
      <c r="A160" s="682">
        <v>177</v>
      </c>
      <c r="B160" s="728" t="s">
        <v>1346</v>
      </c>
      <c r="C160" s="687" t="s">
        <v>70</v>
      </c>
      <c r="D160" s="682" t="s">
        <v>298</v>
      </c>
      <c r="E160" s="728" t="s">
        <v>22</v>
      </c>
      <c r="F160" s="682" t="s">
        <v>298</v>
      </c>
      <c r="G160" s="687" t="s">
        <v>70</v>
      </c>
      <c r="H160" s="1505"/>
      <c r="I160" s="1505"/>
      <c r="J160" s="1508"/>
      <c r="K160" s="1508"/>
      <c r="L160" s="689">
        <v>42500</v>
      </c>
      <c r="M160" s="689"/>
      <c r="N160" s="1511"/>
      <c r="O160" s="627">
        <f>IF(B160="","",COUNTIF('Process (B)'!$D$6:$D$6694,B160))</f>
        <v>0</v>
      </c>
      <c r="P160" s="627">
        <f>IF(B160="","",COUNTIF('Process (R)'!$D$6:$D$2649,B160))</f>
        <v>0</v>
      </c>
    </row>
    <row r="161" spans="1:16" hidden="1">
      <c r="A161" s="682">
        <v>178</v>
      </c>
      <c r="B161" s="728" t="s">
        <v>1349</v>
      </c>
      <c r="C161" s="687" t="s">
        <v>70</v>
      </c>
      <c r="D161" s="682" t="s">
        <v>298</v>
      </c>
      <c r="E161" s="728" t="s">
        <v>24</v>
      </c>
      <c r="F161" s="682" t="s">
        <v>298</v>
      </c>
      <c r="G161" s="687" t="s">
        <v>70</v>
      </c>
      <c r="H161" s="1505"/>
      <c r="I161" s="1505"/>
      <c r="J161" s="1508"/>
      <c r="K161" s="1508"/>
      <c r="L161" s="689">
        <v>29300</v>
      </c>
      <c r="M161" s="689"/>
      <c r="N161" s="1511"/>
      <c r="O161" s="627">
        <f>IF(B161="","",COUNTIF('Process (B)'!$D$6:$D$6694,B161))</f>
        <v>0</v>
      </c>
      <c r="P161" s="627">
        <f>IF(B161="","",COUNTIF('Process (R)'!$D$6:$D$2649,B161))</f>
        <v>0</v>
      </c>
    </row>
    <row r="162" spans="1:16" hidden="1">
      <c r="A162" s="682">
        <v>179</v>
      </c>
      <c r="B162" s="728" t="s">
        <v>513</v>
      </c>
      <c r="C162" s="687"/>
      <c r="D162" s="682" t="s">
        <v>421</v>
      </c>
      <c r="E162" s="728" t="s">
        <v>300</v>
      </c>
      <c r="F162" s="682" t="s">
        <v>270</v>
      </c>
      <c r="G162" s="687"/>
      <c r="H162" s="1505"/>
      <c r="I162" s="1505"/>
      <c r="J162" s="1508"/>
      <c r="K162" s="1508"/>
      <c r="L162" s="689">
        <v>44400</v>
      </c>
      <c r="M162" s="689"/>
      <c r="N162" s="1511"/>
      <c r="O162" s="627">
        <f>IF(B162="","",COUNTIF('Process (B)'!$D$6:$D$6694,B162))</f>
        <v>0</v>
      </c>
      <c r="P162" s="627">
        <f>IF(B162="","",COUNTIF('Process (R)'!$D$6:$D$2649,B162))</f>
        <v>0</v>
      </c>
    </row>
    <row r="163" spans="1:16" hidden="1">
      <c r="A163" s="682">
        <v>180</v>
      </c>
      <c r="B163" s="728" t="s">
        <v>1347</v>
      </c>
      <c r="C163" s="687"/>
      <c r="D163" s="682" t="s">
        <v>421</v>
      </c>
      <c r="E163" s="728" t="s">
        <v>1276</v>
      </c>
      <c r="F163" s="682" t="s">
        <v>270</v>
      </c>
      <c r="G163" s="687"/>
      <c r="H163" s="1505"/>
      <c r="I163" s="1505"/>
      <c r="J163" s="1508"/>
      <c r="K163" s="1508"/>
      <c r="L163" s="689">
        <v>37700</v>
      </c>
      <c r="M163" s="689"/>
      <c r="N163" s="1511"/>
      <c r="O163" s="627">
        <f>IF(B163="","",COUNTIF('Process (B)'!$D$6:$D$6694,B163))</f>
        <v>0</v>
      </c>
      <c r="P163" s="627">
        <f>IF(B163="","",COUNTIF('Process (R)'!$D$6:$D$2649,B163))</f>
        <v>0</v>
      </c>
    </row>
    <row r="164" spans="1:16" hidden="1">
      <c r="A164" s="682">
        <v>181</v>
      </c>
      <c r="B164" s="728" t="s">
        <v>1348</v>
      </c>
      <c r="C164" s="687"/>
      <c r="D164" s="682" t="s">
        <v>421</v>
      </c>
      <c r="E164" s="728" t="s">
        <v>23</v>
      </c>
      <c r="F164" s="682" t="s">
        <v>270</v>
      </c>
      <c r="G164" s="687"/>
      <c r="H164" s="1505"/>
      <c r="I164" s="1505"/>
      <c r="J164" s="1508"/>
      <c r="K164" s="1508"/>
      <c r="L164" s="689">
        <v>26900</v>
      </c>
      <c r="M164" s="689"/>
      <c r="N164" s="1511"/>
      <c r="O164" s="627">
        <f>IF(B164="","",COUNTIF('Process (B)'!$D$6:$D$6694,B164))</f>
        <v>0</v>
      </c>
      <c r="P164" s="627">
        <f>IF(B164="","",COUNTIF('Process (R)'!$D$6:$D$2649,B164))</f>
        <v>0</v>
      </c>
    </row>
    <row r="165" spans="1:16" hidden="1">
      <c r="A165" s="682">
        <v>182</v>
      </c>
      <c r="B165" s="728" t="s">
        <v>1350</v>
      </c>
      <c r="C165" s="687"/>
      <c r="D165" s="682" t="s">
        <v>421</v>
      </c>
      <c r="E165" s="728" t="s">
        <v>25</v>
      </c>
      <c r="F165" s="682" t="s">
        <v>270</v>
      </c>
      <c r="G165" s="687"/>
      <c r="H165" s="1505"/>
      <c r="I165" s="1505"/>
      <c r="J165" s="1508"/>
      <c r="K165" s="1508"/>
      <c r="L165" s="689">
        <v>25500</v>
      </c>
      <c r="M165" s="689"/>
      <c r="N165" s="1511"/>
      <c r="O165" s="627">
        <f>IF(B165="","",COUNTIF('Process (B)'!$D$6:$D$6694,B165))</f>
        <v>0</v>
      </c>
      <c r="P165" s="627">
        <f>IF(B165="","",COUNTIF('Process (R)'!$D$6:$D$2649,B165))</f>
        <v>0</v>
      </c>
    </row>
    <row r="166" spans="1:16" hidden="1">
      <c r="A166" s="682">
        <v>183</v>
      </c>
      <c r="B166" s="728" t="s">
        <v>885</v>
      </c>
      <c r="C166" s="687" t="s">
        <v>1042</v>
      </c>
      <c r="D166" s="682" t="s">
        <v>298</v>
      </c>
      <c r="E166" s="728" t="s">
        <v>1391</v>
      </c>
      <c r="F166" s="682" t="s">
        <v>298</v>
      </c>
      <c r="G166" s="687" t="s">
        <v>1042</v>
      </c>
      <c r="H166" s="1505"/>
      <c r="I166" s="1505"/>
      <c r="J166" s="1508"/>
      <c r="K166" s="1508"/>
      <c r="L166" s="689">
        <v>269600</v>
      </c>
      <c r="M166" s="689"/>
      <c r="N166" s="1511"/>
      <c r="O166" s="627">
        <f>IF(B166="","",COUNTIF('Process (B)'!$D$6:$D$6694,B166))</f>
        <v>0</v>
      </c>
      <c r="P166" s="627">
        <f>IF(B166="","",COUNTIF('Process (R)'!$D$6:$D$2649,B166))</f>
        <v>0</v>
      </c>
    </row>
    <row r="167" spans="1:16" hidden="1">
      <c r="A167" s="682">
        <v>184</v>
      </c>
      <c r="B167" s="728" t="s">
        <v>962</v>
      </c>
      <c r="C167" s="687" t="s">
        <v>70</v>
      </c>
      <c r="D167" s="724" t="s">
        <v>298</v>
      </c>
      <c r="E167" s="728" t="s">
        <v>963</v>
      </c>
      <c r="F167" s="724" t="s">
        <v>298</v>
      </c>
      <c r="G167" s="687" t="s">
        <v>70</v>
      </c>
      <c r="H167" s="1505"/>
      <c r="I167" s="1505"/>
      <c r="J167" s="1508"/>
      <c r="K167" s="1508"/>
      <c r="L167" s="689">
        <v>111200</v>
      </c>
      <c r="M167" s="689"/>
      <c r="N167" s="1511"/>
      <c r="O167" s="627">
        <f>IF(B167="","",COUNTIF('Process (B)'!$D$6:$D$6694,B167))</f>
        <v>0</v>
      </c>
      <c r="P167" s="627">
        <f>IF(B167="","",COUNTIF('Process (R)'!$D$6:$D$2649,B167))</f>
        <v>0</v>
      </c>
    </row>
    <row r="168" spans="1:16" hidden="1">
      <c r="A168" s="682">
        <v>185</v>
      </c>
      <c r="B168" s="725" t="s">
        <v>1193</v>
      </c>
      <c r="C168" s="687"/>
      <c r="D168" s="682" t="s">
        <v>421</v>
      </c>
      <c r="E168" s="726" t="s">
        <v>1194</v>
      </c>
      <c r="F168" s="682" t="s">
        <v>270</v>
      </c>
      <c r="G168" s="687"/>
      <c r="H168" s="1505"/>
      <c r="I168" s="1505"/>
      <c r="J168" s="1508"/>
      <c r="K168" s="1508"/>
      <c r="L168" s="689">
        <v>2000</v>
      </c>
      <c r="M168" s="689"/>
      <c r="N168" s="1511"/>
      <c r="O168" s="627">
        <f>IF(B168="","",COUNTIF('Process (B)'!$D$6:$D$6694,B168))</f>
        <v>0</v>
      </c>
      <c r="P168" s="627">
        <f>IF(B168="","",COUNTIF('Process (R)'!$D$6:$D$2649,B168))</f>
        <v>0</v>
      </c>
    </row>
    <row r="169" spans="1:16" hidden="1">
      <c r="A169" s="682">
        <v>186</v>
      </c>
      <c r="B169" s="728" t="s">
        <v>163</v>
      </c>
      <c r="C169" s="687" t="s">
        <v>670</v>
      </c>
      <c r="D169" s="724" t="s">
        <v>421</v>
      </c>
      <c r="E169" s="728" t="s">
        <v>1176</v>
      </c>
      <c r="F169" s="724" t="s">
        <v>270</v>
      </c>
      <c r="G169" s="687" t="s">
        <v>670</v>
      </c>
      <c r="H169" s="1505"/>
      <c r="I169" s="1505"/>
      <c r="J169" s="1508"/>
      <c r="K169" s="1508"/>
      <c r="L169" s="689">
        <v>4000000</v>
      </c>
      <c r="M169" s="689"/>
      <c r="N169" s="1511"/>
      <c r="O169" s="627">
        <f>IF(B169="","",COUNTIF('Process (B)'!$D$6:$D$6694,B169))</f>
        <v>0</v>
      </c>
      <c r="P169" s="627">
        <f>IF(B169="","",COUNTIF('Process (R)'!$D$6:$D$2649,B169))</f>
        <v>0</v>
      </c>
    </row>
    <row r="170" spans="1:16" hidden="1">
      <c r="A170" s="682">
        <v>187</v>
      </c>
      <c r="B170" s="728" t="s">
        <v>667</v>
      </c>
      <c r="C170" s="687" t="s">
        <v>70</v>
      </c>
      <c r="D170" s="724" t="s">
        <v>421</v>
      </c>
      <c r="E170" s="728" t="s">
        <v>581</v>
      </c>
      <c r="F170" s="724" t="s">
        <v>270</v>
      </c>
      <c r="G170" s="687" t="s">
        <v>70</v>
      </c>
      <c r="H170" s="1505"/>
      <c r="I170" s="1505"/>
      <c r="J170" s="1508"/>
      <c r="K170" s="1508"/>
      <c r="L170" s="689">
        <f>L169</f>
        <v>4000000</v>
      </c>
      <c r="M170" s="689"/>
      <c r="N170" s="1511"/>
      <c r="O170" s="627">
        <f>IF(B170="","",COUNTIF('Process (B)'!$D$6:$D$6694,B170))</f>
        <v>0</v>
      </c>
      <c r="P170" s="627">
        <f>IF(B170="","",COUNTIF('Process (R)'!$D$6:$D$2649,B170))</f>
        <v>0</v>
      </c>
    </row>
    <row r="171" spans="1:16" hidden="1">
      <c r="A171" s="682">
        <v>188</v>
      </c>
      <c r="B171" s="728" t="s">
        <v>668</v>
      </c>
      <c r="C171" s="687" t="s">
        <v>70</v>
      </c>
      <c r="D171" s="724" t="s">
        <v>421</v>
      </c>
      <c r="E171" s="728" t="s">
        <v>582</v>
      </c>
      <c r="F171" s="724" t="s">
        <v>270</v>
      </c>
      <c r="G171" s="687" t="s">
        <v>70</v>
      </c>
      <c r="H171" s="1505"/>
      <c r="I171" s="1505"/>
      <c r="J171" s="1508"/>
      <c r="K171" s="1508"/>
      <c r="L171" s="689">
        <v>2500000</v>
      </c>
      <c r="M171" s="689"/>
      <c r="N171" s="1511"/>
      <c r="O171" s="627">
        <f>IF(B171="","",COUNTIF('Process (B)'!$D$6:$D$6694,B171))</f>
        <v>0</v>
      </c>
      <c r="P171" s="627">
        <f>IF(B171="","",COUNTIF('Process (R)'!$D$6:$D$2649,B171))</f>
        <v>0</v>
      </c>
    </row>
    <row r="172" spans="1:16" hidden="1">
      <c r="A172" s="682">
        <v>189</v>
      </c>
      <c r="B172" s="728" t="s">
        <v>164</v>
      </c>
      <c r="C172" s="687" t="s">
        <v>70</v>
      </c>
      <c r="D172" s="724" t="s">
        <v>421</v>
      </c>
      <c r="E172" s="728" t="s">
        <v>583</v>
      </c>
      <c r="F172" s="724" t="s">
        <v>270</v>
      </c>
      <c r="G172" s="687" t="s">
        <v>70</v>
      </c>
      <c r="H172" s="1505"/>
      <c r="I172" s="1505"/>
      <c r="J172" s="1508"/>
      <c r="K172" s="1508"/>
      <c r="L172" s="689">
        <f>L171</f>
        <v>2500000</v>
      </c>
      <c r="M172" s="689"/>
      <c r="N172" s="1511"/>
      <c r="O172" s="627">
        <f>IF(B172="","",COUNTIF('Process (B)'!$D$6:$D$6694,B172))</f>
        <v>0</v>
      </c>
      <c r="P172" s="627">
        <f>IF(B172="","",COUNTIF('Process (R)'!$D$6:$D$2649,B172))</f>
        <v>0</v>
      </c>
    </row>
    <row r="173" spans="1:16" hidden="1">
      <c r="A173" s="682">
        <v>190</v>
      </c>
      <c r="B173" s="728" t="s">
        <v>165</v>
      </c>
      <c r="C173" s="687" t="s">
        <v>70</v>
      </c>
      <c r="D173" s="724" t="s">
        <v>421</v>
      </c>
      <c r="E173" s="728" t="s">
        <v>584</v>
      </c>
      <c r="F173" s="724" t="s">
        <v>270</v>
      </c>
      <c r="G173" s="687" t="s">
        <v>70</v>
      </c>
      <c r="H173" s="1505"/>
      <c r="I173" s="1505"/>
      <c r="J173" s="1508"/>
      <c r="K173" s="1508"/>
      <c r="L173" s="689">
        <f>L172</f>
        <v>2500000</v>
      </c>
      <c r="M173" s="689"/>
      <c r="N173" s="1511"/>
      <c r="O173" s="627">
        <f>IF(B173="","",COUNTIF('Process (B)'!$D$6:$D$6694,B173))</f>
        <v>0</v>
      </c>
      <c r="P173" s="627">
        <f>IF(B173="","",COUNTIF('Process (R)'!$D$6:$D$2649,B173))</f>
        <v>0</v>
      </c>
    </row>
    <row r="174" spans="1:16" hidden="1">
      <c r="A174" s="682">
        <v>191</v>
      </c>
      <c r="B174" s="728" t="s">
        <v>669</v>
      </c>
      <c r="C174" s="687" t="s">
        <v>70</v>
      </c>
      <c r="D174" s="724" t="s">
        <v>421</v>
      </c>
      <c r="E174" s="728" t="s">
        <v>585</v>
      </c>
      <c r="F174" s="724" t="s">
        <v>270</v>
      </c>
      <c r="G174" s="687" t="s">
        <v>70</v>
      </c>
      <c r="H174" s="1505"/>
      <c r="I174" s="1505"/>
      <c r="J174" s="1508"/>
      <c r="K174" s="1508"/>
      <c r="L174" s="689">
        <f>L173</f>
        <v>2500000</v>
      </c>
      <c r="M174" s="689"/>
      <c r="N174" s="1511"/>
      <c r="O174" s="627">
        <f>IF(B174="","",COUNTIF('Process (B)'!$D$6:$D$6694,B174))</f>
        <v>0</v>
      </c>
      <c r="P174" s="627">
        <f>IF(B174="","",COUNTIF('Process (R)'!$D$6:$D$2649,B174))</f>
        <v>0</v>
      </c>
    </row>
    <row r="175" spans="1:16" hidden="1">
      <c r="A175" s="682">
        <v>192</v>
      </c>
      <c r="B175" s="728" t="s">
        <v>1163</v>
      </c>
      <c r="C175" s="687" t="s">
        <v>407</v>
      </c>
      <c r="D175" s="724" t="s">
        <v>421</v>
      </c>
      <c r="E175" s="728" t="s">
        <v>406</v>
      </c>
      <c r="F175" s="724" t="s">
        <v>270</v>
      </c>
      <c r="G175" s="687" t="s">
        <v>407</v>
      </c>
      <c r="H175" s="1505"/>
      <c r="I175" s="1505"/>
      <c r="J175" s="1508"/>
      <c r="K175" s="1508"/>
      <c r="L175" s="689">
        <v>2655000</v>
      </c>
      <c r="M175" s="689"/>
      <c r="N175" s="1511"/>
      <c r="O175" s="627">
        <f>IF(B175="","",COUNTIF('Process (B)'!$D$6:$D$6694,B175))</f>
        <v>0</v>
      </c>
      <c r="P175" s="627">
        <f>IF(B175="","",COUNTIF('Process (R)'!$D$6:$D$2649,B175))</f>
        <v>0</v>
      </c>
    </row>
    <row r="176" spans="1:16" hidden="1">
      <c r="A176" s="682">
        <v>193</v>
      </c>
      <c r="B176" s="704" t="s">
        <v>422</v>
      </c>
      <c r="C176" s="687" t="s">
        <v>423</v>
      </c>
      <c r="D176" s="682" t="s">
        <v>298</v>
      </c>
      <c r="E176" s="685" t="s">
        <v>1470</v>
      </c>
      <c r="F176" s="682" t="s">
        <v>298</v>
      </c>
      <c r="G176" s="687" t="s">
        <v>423</v>
      </c>
      <c r="H176" s="1505"/>
      <c r="I176" s="1505"/>
      <c r="J176" s="1508"/>
      <c r="K176" s="1508"/>
      <c r="L176" s="689">
        <v>3200</v>
      </c>
      <c r="M176" s="689"/>
      <c r="N176" s="1511"/>
      <c r="O176" s="627">
        <f>IF(B176="","",COUNTIF('Process (B)'!$D$6:$D$6694,B176))</f>
        <v>0</v>
      </c>
      <c r="P176" s="627">
        <f>IF(B176="","",COUNTIF('Process (R)'!$D$6:$D$2649,B176))</f>
        <v>0</v>
      </c>
    </row>
    <row r="177" spans="1:16" hidden="1">
      <c r="A177" s="682">
        <v>194</v>
      </c>
      <c r="B177" s="704" t="s">
        <v>509</v>
      </c>
      <c r="C177" s="687" t="s">
        <v>70</v>
      </c>
      <c r="D177" s="682" t="s">
        <v>298</v>
      </c>
      <c r="E177" s="685" t="s">
        <v>168</v>
      </c>
      <c r="F177" s="682" t="s">
        <v>298</v>
      </c>
      <c r="G177" s="687" t="s">
        <v>70</v>
      </c>
      <c r="H177" s="1505"/>
      <c r="I177" s="1505"/>
      <c r="J177" s="1508"/>
      <c r="K177" s="1508"/>
      <c r="L177" s="689">
        <f>L176</f>
        <v>3200</v>
      </c>
      <c r="M177" s="689"/>
      <c r="N177" s="1511"/>
      <c r="O177" s="627">
        <f>IF(B177="","",COUNTIF('Process (B)'!$D$6:$D$6694,B177))</f>
        <v>0</v>
      </c>
      <c r="P177" s="627">
        <f>IF(B177="","",COUNTIF('Process (R)'!$D$6:$D$2649,B177))</f>
        <v>0</v>
      </c>
    </row>
    <row r="178" spans="1:16" hidden="1">
      <c r="A178" s="682">
        <v>195</v>
      </c>
      <c r="B178" s="728" t="s">
        <v>497</v>
      </c>
      <c r="C178" s="729" t="s">
        <v>1555</v>
      </c>
      <c r="D178" s="682" t="s">
        <v>298</v>
      </c>
      <c r="E178" s="728" t="s">
        <v>498</v>
      </c>
      <c r="F178" s="682" t="s">
        <v>298</v>
      </c>
      <c r="G178" s="729" t="s">
        <v>1555</v>
      </c>
      <c r="H178" s="1505"/>
      <c r="I178" s="1505"/>
      <c r="J178" s="1508"/>
      <c r="K178" s="1508"/>
      <c r="L178" s="689">
        <f>198000/10</f>
        <v>19800</v>
      </c>
      <c r="M178" s="689"/>
      <c r="N178" s="1511"/>
      <c r="O178" s="627">
        <f>IF(B178="","",COUNTIF('Process (B)'!$D$6:$D$6694,B178))</f>
        <v>0</v>
      </c>
      <c r="P178" s="627">
        <f>IF(B178="","",COUNTIF('Process (R)'!$D$6:$D$2649,B178))</f>
        <v>0</v>
      </c>
    </row>
    <row r="179" spans="1:16" hidden="1">
      <c r="A179" s="682">
        <v>196</v>
      </c>
      <c r="B179" s="728" t="s">
        <v>1570</v>
      </c>
      <c r="C179" s="687" t="s">
        <v>671</v>
      </c>
      <c r="D179" s="682" t="s">
        <v>420</v>
      </c>
      <c r="E179" s="728" t="s">
        <v>1571</v>
      </c>
      <c r="F179" s="682" t="s">
        <v>1112</v>
      </c>
      <c r="G179" s="687" t="s">
        <v>671</v>
      </c>
      <c r="H179" s="1505"/>
      <c r="I179" s="1505"/>
      <c r="J179" s="1508"/>
      <c r="K179" s="1508"/>
      <c r="L179" s="689">
        <v>29000000</v>
      </c>
      <c r="M179" s="689"/>
      <c r="N179" s="1511"/>
      <c r="O179" s="627">
        <f>IF(B179="","",COUNTIF('Process (B)'!$D$6:$D$6694,B179))</f>
        <v>0</v>
      </c>
      <c r="P179" s="627">
        <f>IF(B179="","",COUNTIF('Process (R)'!$D$6:$D$2649,B179))</f>
        <v>0</v>
      </c>
    </row>
    <row r="180" spans="1:16" hidden="1">
      <c r="A180" s="682">
        <v>197</v>
      </c>
      <c r="B180" s="728" t="s">
        <v>1572</v>
      </c>
      <c r="C180" s="687" t="s">
        <v>70</v>
      </c>
      <c r="D180" s="682" t="s">
        <v>420</v>
      </c>
      <c r="E180" s="728" t="s">
        <v>745</v>
      </c>
      <c r="F180" s="682" t="s">
        <v>1112</v>
      </c>
      <c r="G180" s="687" t="s">
        <v>70</v>
      </c>
      <c r="H180" s="1505"/>
      <c r="I180" s="1505"/>
      <c r="J180" s="1508"/>
      <c r="K180" s="1508"/>
      <c r="L180" s="689">
        <v>22400000</v>
      </c>
      <c r="M180" s="689"/>
      <c r="N180" s="1511"/>
      <c r="O180" s="627">
        <f>IF(B180="","",COUNTIF('Process (B)'!$D$6:$D$6694,B180))</f>
        <v>0</v>
      </c>
      <c r="P180" s="627">
        <f>IF(B180="","",COUNTIF('Process (R)'!$D$6:$D$2649,B180))</f>
        <v>0</v>
      </c>
    </row>
    <row r="181" spans="1:16" hidden="1">
      <c r="A181" s="682">
        <v>198</v>
      </c>
      <c r="B181" s="730" t="s">
        <v>329</v>
      </c>
      <c r="C181" s="687" t="s">
        <v>681</v>
      </c>
      <c r="D181" s="682" t="s">
        <v>421</v>
      </c>
      <c r="E181" s="730" t="s">
        <v>1175</v>
      </c>
      <c r="F181" s="682" t="s">
        <v>270</v>
      </c>
      <c r="G181" s="687" t="s">
        <v>681</v>
      </c>
      <c r="H181" s="1505"/>
      <c r="I181" s="1505"/>
      <c r="J181" s="1508"/>
      <c r="K181" s="1508"/>
      <c r="L181" s="689">
        <v>5443200</v>
      </c>
      <c r="M181" s="689"/>
      <c r="N181" s="1511"/>
      <c r="O181" s="627">
        <f>IF(B181="","",COUNTIF('Process (B)'!$D$6:$D$6694,B181))</f>
        <v>0</v>
      </c>
      <c r="P181" s="627">
        <f>IF(B181="","",COUNTIF('Process (R)'!$D$6:$D$2649,B181))</f>
        <v>0</v>
      </c>
    </row>
    <row r="182" spans="1:16" hidden="1">
      <c r="A182" s="682">
        <v>199</v>
      </c>
      <c r="B182" s="685" t="s">
        <v>587</v>
      </c>
      <c r="C182" s="687" t="s">
        <v>589</v>
      </c>
      <c r="D182" s="682" t="s">
        <v>421</v>
      </c>
      <c r="E182" s="686" t="s">
        <v>588</v>
      </c>
      <c r="F182" s="682" t="s">
        <v>270</v>
      </c>
      <c r="G182" s="687" t="s">
        <v>589</v>
      </c>
      <c r="H182" s="1505"/>
      <c r="I182" s="1505"/>
      <c r="J182" s="1508"/>
      <c r="K182" s="1508"/>
      <c r="L182" s="689">
        <v>8000</v>
      </c>
      <c r="M182" s="689"/>
      <c r="N182" s="1511"/>
      <c r="O182" s="627">
        <f>IF(B182="","",COUNTIF('Process (B)'!$D$6:$D$6694,B182))</f>
        <v>0</v>
      </c>
      <c r="P182" s="627">
        <f>IF(B182="","",COUNTIF('Process (R)'!$D$6:$D$2649,B182))</f>
        <v>0</v>
      </c>
    </row>
    <row r="183" spans="1:16" hidden="1">
      <c r="A183" s="682">
        <v>200</v>
      </c>
      <c r="B183" s="685" t="s">
        <v>864</v>
      </c>
      <c r="C183" s="687"/>
      <c r="D183" s="682" t="s">
        <v>421</v>
      </c>
      <c r="E183" s="686" t="s">
        <v>465</v>
      </c>
      <c r="F183" s="682" t="s">
        <v>270</v>
      </c>
      <c r="G183" s="687"/>
      <c r="H183" s="1505"/>
      <c r="I183" s="1505"/>
      <c r="J183" s="1508"/>
      <c r="K183" s="1508"/>
      <c r="L183" s="689"/>
      <c r="M183" s="689"/>
      <c r="N183" s="1511"/>
      <c r="O183" s="627">
        <f>IF(B183="","",COUNTIF('Process (B)'!$D$6:$D$6694,B183))</f>
        <v>0</v>
      </c>
      <c r="P183" s="627">
        <f>IF(B183="","",COUNTIF('Process (R)'!$D$6:$D$2649,B183))</f>
        <v>0</v>
      </c>
    </row>
    <row r="184" spans="1:16" hidden="1">
      <c r="A184" s="682">
        <v>201</v>
      </c>
      <c r="B184" s="685" t="s">
        <v>865</v>
      </c>
      <c r="C184" s="687"/>
      <c r="D184" s="682" t="s">
        <v>421</v>
      </c>
      <c r="E184" s="686" t="s">
        <v>466</v>
      </c>
      <c r="F184" s="682" t="s">
        <v>270</v>
      </c>
      <c r="G184" s="687"/>
      <c r="H184" s="1505"/>
      <c r="I184" s="1505"/>
      <c r="J184" s="1508"/>
      <c r="K184" s="1508"/>
      <c r="L184" s="689"/>
      <c r="M184" s="689"/>
      <c r="N184" s="1511"/>
      <c r="O184" s="627">
        <f>IF(B184="","",COUNTIF('Process (B)'!$D$6:$D$6694,B184))</f>
        <v>0</v>
      </c>
      <c r="P184" s="627">
        <f>IF(B184="","",COUNTIF('Process (R)'!$D$6:$D$2649,B184))</f>
        <v>0</v>
      </c>
    </row>
    <row r="185" spans="1:16" hidden="1">
      <c r="A185" s="682">
        <v>202</v>
      </c>
      <c r="B185" s="685" t="s">
        <v>866</v>
      </c>
      <c r="C185" s="687"/>
      <c r="D185" s="682" t="s">
        <v>421</v>
      </c>
      <c r="E185" s="686" t="s">
        <v>467</v>
      </c>
      <c r="F185" s="682" t="s">
        <v>270</v>
      </c>
      <c r="G185" s="687"/>
      <c r="H185" s="1505"/>
      <c r="I185" s="1505"/>
      <c r="J185" s="1508"/>
      <c r="K185" s="1508"/>
      <c r="L185" s="689"/>
      <c r="M185" s="689"/>
      <c r="N185" s="1511"/>
      <c r="O185" s="627">
        <f>IF(B185="","",COUNTIF('Process (B)'!$D$6:$D$6694,B185))</f>
        <v>0</v>
      </c>
      <c r="P185" s="627">
        <f>IF(B185="","",COUNTIF('Process (R)'!$D$6:$D$2649,B185))</f>
        <v>0</v>
      </c>
    </row>
    <row r="186" spans="1:16" hidden="1">
      <c r="A186" s="682">
        <v>203</v>
      </c>
      <c r="B186" s="685" t="s">
        <v>867</v>
      </c>
      <c r="C186" s="687"/>
      <c r="D186" s="682" t="s">
        <v>421</v>
      </c>
      <c r="E186" s="686" t="s">
        <v>468</v>
      </c>
      <c r="F186" s="682" t="s">
        <v>270</v>
      </c>
      <c r="G186" s="687"/>
      <c r="H186" s="1505"/>
      <c r="I186" s="1505"/>
      <c r="J186" s="1508"/>
      <c r="K186" s="1508"/>
      <c r="L186" s="689"/>
      <c r="M186" s="689"/>
      <c r="N186" s="1511"/>
      <c r="O186" s="627">
        <f>IF(B186="","",COUNTIF('Process (B)'!$D$6:$D$6694,B186))</f>
        <v>0</v>
      </c>
      <c r="P186" s="627">
        <f>IF(B186="","",COUNTIF('Process (R)'!$D$6:$D$2649,B186))</f>
        <v>0</v>
      </c>
    </row>
    <row r="187" spans="1:16" hidden="1">
      <c r="A187" s="682">
        <v>204</v>
      </c>
      <c r="B187" s="685" t="s">
        <v>868</v>
      </c>
      <c r="C187" s="687"/>
      <c r="D187" s="682" t="s">
        <v>421</v>
      </c>
      <c r="E187" s="686" t="s">
        <v>872</v>
      </c>
      <c r="F187" s="682" t="s">
        <v>270</v>
      </c>
      <c r="G187" s="687"/>
      <c r="H187" s="1505"/>
      <c r="I187" s="1505"/>
      <c r="J187" s="1508"/>
      <c r="K187" s="1508"/>
      <c r="L187" s="689"/>
      <c r="M187" s="689"/>
      <c r="N187" s="1511"/>
      <c r="O187" s="627">
        <f>IF(B187="","",COUNTIF('Process (B)'!$D$6:$D$6694,B187))</f>
        <v>0</v>
      </c>
      <c r="P187" s="627">
        <f>IF(B187="","",COUNTIF('Process (R)'!$D$6:$D$2649,B187))</f>
        <v>0</v>
      </c>
    </row>
    <row r="188" spans="1:16" hidden="1">
      <c r="A188" s="682">
        <v>205</v>
      </c>
      <c r="B188" s="685" t="s">
        <v>869</v>
      </c>
      <c r="C188" s="687"/>
      <c r="D188" s="682" t="s">
        <v>421</v>
      </c>
      <c r="E188" s="686" t="s">
        <v>873</v>
      </c>
      <c r="F188" s="682" t="s">
        <v>270</v>
      </c>
      <c r="G188" s="687"/>
      <c r="H188" s="1505"/>
      <c r="I188" s="1505"/>
      <c r="J188" s="1508"/>
      <c r="K188" s="1508"/>
      <c r="L188" s="689"/>
      <c r="M188" s="689"/>
      <c r="N188" s="1511"/>
      <c r="O188" s="627">
        <f>IF(B188="","",COUNTIF('Process (B)'!$D$6:$D$6694,B188))</f>
        <v>0</v>
      </c>
      <c r="P188" s="627">
        <f>IF(B188="","",COUNTIF('Process (R)'!$D$6:$D$2649,B188))</f>
        <v>0</v>
      </c>
    </row>
    <row r="189" spans="1:16" hidden="1">
      <c r="A189" s="682">
        <v>206</v>
      </c>
      <c r="B189" s="685" t="s">
        <v>870</v>
      </c>
      <c r="C189" s="687"/>
      <c r="D189" s="682" t="s">
        <v>421</v>
      </c>
      <c r="E189" s="686" t="s">
        <v>874</v>
      </c>
      <c r="F189" s="682" t="s">
        <v>270</v>
      </c>
      <c r="G189" s="687"/>
      <c r="H189" s="1505"/>
      <c r="I189" s="1505"/>
      <c r="J189" s="1508"/>
      <c r="K189" s="1508"/>
      <c r="L189" s="689"/>
      <c r="M189" s="689"/>
      <c r="N189" s="1511"/>
      <c r="O189" s="627">
        <f>IF(B189="","",COUNTIF('Process (B)'!$D$6:$D$6694,B189))</f>
        <v>0</v>
      </c>
      <c r="P189" s="627">
        <f>IF(B189="","",COUNTIF('Process (R)'!$D$6:$D$2649,B189))</f>
        <v>0</v>
      </c>
    </row>
    <row r="190" spans="1:16" hidden="1">
      <c r="A190" s="682">
        <v>207</v>
      </c>
      <c r="B190" s="685" t="s">
        <v>871</v>
      </c>
      <c r="C190" s="687"/>
      <c r="D190" s="682" t="s">
        <v>421</v>
      </c>
      <c r="E190" s="686" t="s">
        <v>875</v>
      </c>
      <c r="F190" s="682" t="s">
        <v>270</v>
      </c>
      <c r="G190" s="687"/>
      <c r="H190" s="1505"/>
      <c r="I190" s="1505"/>
      <c r="J190" s="1508"/>
      <c r="K190" s="1508"/>
      <c r="L190" s="689"/>
      <c r="M190" s="689"/>
      <c r="N190" s="1511"/>
      <c r="O190" s="627">
        <f>IF(B190="","",COUNTIF('Process (B)'!$D$6:$D$6694,B190))</f>
        <v>0</v>
      </c>
      <c r="P190" s="627">
        <f>IF(B190="","",COUNTIF('Process (R)'!$D$6:$D$2649,B190))</f>
        <v>0</v>
      </c>
    </row>
    <row r="191" spans="1:16" hidden="1">
      <c r="A191" s="682">
        <v>208</v>
      </c>
      <c r="B191" s="685" t="s">
        <v>1036</v>
      </c>
      <c r="C191" s="731" t="s">
        <v>1038</v>
      </c>
      <c r="D191" s="682" t="s">
        <v>421</v>
      </c>
      <c r="E191" s="686" t="s">
        <v>1037</v>
      </c>
      <c r="F191" s="682" t="s">
        <v>270</v>
      </c>
      <c r="G191" s="731" t="s">
        <v>1038</v>
      </c>
      <c r="H191" s="732"/>
      <c r="I191" s="732"/>
      <c r="J191" s="732"/>
      <c r="K191" s="732"/>
      <c r="L191" s="689">
        <v>439296</v>
      </c>
      <c r="M191" s="689"/>
      <c r="N191" s="1511"/>
      <c r="O191" s="627">
        <f>IF(B191="","",COUNTIF('Process (B)'!$D$6:$D$6694,B191))</f>
        <v>0</v>
      </c>
      <c r="P191" s="627">
        <f>IF(B191="","",COUNTIF('Process (R)'!$D$6:$D$2649,B191))</f>
        <v>0</v>
      </c>
    </row>
    <row r="192" spans="1:16">
      <c r="A192" s="733"/>
      <c r="B192" s="734"/>
      <c r="C192" s="736"/>
      <c r="D192" s="733"/>
      <c r="E192" s="735"/>
      <c r="F192" s="733"/>
      <c r="G192" s="736"/>
      <c r="H192" s="737"/>
      <c r="I192" s="737"/>
      <c r="J192" s="737"/>
      <c r="K192" s="737"/>
      <c r="L192" s="738"/>
      <c r="M192" s="738"/>
      <c r="N192" s="1511"/>
      <c r="O192" s="627" t="str">
        <f>IF(B192="","",COUNTIF('Process (B)'!$D$6:$D$6694,B192))</f>
        <v/>
      </c>
      <c r="P192" s="627" t="str">
        <f>IF(B192="","",COUNTIF('Process (R)'!$D$6:$D$2649,B192))</f>
        <v/>
      </c>
    </row>
    <row r="193" spans="1:19">
      <c r="C193" s="82"/>
      <c r="D193" s="18"/>
      <c r="E193" s="18"/>
      <c r="F193" s="18"/>
      <c r="G193" s="82"/>
      <c r="H193" s="92"/>
      <c r="I193" s="92"/>
      <c r="J193" s="92"/>
      <c r="K193" s="92"/>
      <c r="O193" s="627" t="str">
        <f>IF(B193="","",COUNTIF('Process (B)'!$D$6:$D$6694,B193))</f>
        <v/>
      </c>
      <c r="P193" s="627" t="str">
        <f>IF(B193="","",COUNTIF('Process (R)'!$D$6:$D$2649,B193))</f>
        <v/>
      </c>
    </row>
    <row r="194" spans="1:19" s="1531" customFormat="1">
      <c r="A194" s="1535" t="s">
        <v>3364</v>
      </c>
      <c r="B194" s="1063"/>
      <c r="C194" s="1529"/>
      <c r="D194" s="1063"/>
      <c r="E194" s="1063"/>
      <c r="F194" s="1063"/>
      <c r="G194" s="1529"/>
      <c r="H194" s="1530"/>
      <c r="I194" s="1530"/>
      <c r="J194" s="1530"/>
      <c r="K194" s="1530"/>
      <c r="O194" s="1095"/>
      <c r="P194" s="1095"/>
    </row>
    <row r="195" spans="1:19" s="1531" customFormat="1">
      <c r="A195" s="1532" t="s">
        <v>3898</v>
      </c>
      <c r="B195" s="1532"/>
      <c r="C195" s="1532"/>
      <c r="D195" s="1533"/>
      <c r="E195" s="1532" t="s">
        <v>3365</v>
      </c>
      <c r="F195" s="4093" t="s">
        <v>3363</v>
      </c>
      <c r="G195" s="4093"/>
      <c r="H195" s="4093"/>
      <c r="I195" s="4093"/>
      <c r="J195" s="1534"/>
      <c r="K195" s="1534"/>
      <c r="O195" s="1095"/>
      <c r="P195" s="1095"/>
    </row>
    <row r="196" spans="1:19">
      <c r="A196" s="1532" t="s">
        <v>3896</v>
      </c>
      <c r="C196" s="82"/>
      <c r="D196" s="18"/>
      <c r="E196" s="18"/>
      <c r="F196" s="18"/>
      <c r="G196" s="82"/>
      <c r="H196" s="92"/>
      <c r="I196" s="92"/>
      <c r="J196" s="92"/>
      <c r="K196" s="92"/>
      <c r="O196" s="627"/>
      <c r="P196" s="627"/>
    </row>
    <row r="197" spans="1:19">
      <c r="A197" s="1532" t="s">
        <v>3897</v>
      </c>
      <c r="C197" s="82"/>
      <c r="D197" s="18"/>
      <c r="E197" s="18"/>
      <c r="F197" s="18"/>
      <c r="G197" s="82"/>
      <c r="H197" s="92"/>
      <c r="I197" s="92"/>
      <c r="J197" s="92"/>
      <c r="K197" s="92"/>
      <c r="O197" s="627"/>
      <c r="P197" s="627"/>
    </row>
    <row r="198" spans="1:19" ht="46.5" hidden="1" customHeight="1">
      <c r="C198" s="662">
        <f>$Q$198</f>
        <v>20840</v>
      </c>
      <c r="D198" s="1255"/>
      <c r="E198" s="4089" t="s">
        <v>666</v>
      </c>
      <c r="F198" s="661">
        <v>1</v>
      </c>
      <c r="G198" s="662">
        <f>$Q$198</f>
        <v>20840</v>
      </c>
      <c r="H198" s="1242" t="s">
        <v>482</v>
      </c>
      <c r="I198" s="1245"/>
      <c r="J198" s="1536"/>
      <c r="K198" s="1536"/>
      <c r="L198" s="1248" t="s">
        <v>3171</v>
      </c>
      <c r="M198" s="1517"/>
      <c r="N198" s="1517"/>
      <c r="O198" s="627" t="str">
        <f>IF(B198="","",COUNTIF('Process (B)'!$D$6:$D$6694,B198))</f>
        <v/>
      </c>
      <c r="P198" s="627" t="str">
        <f>IF(B198="","",COUNTIF('Process (R)'!$D$6:$D$2649,B198))</f>
        <v/>
      </c>
      <c r="Q198" s="752">
        <f>(R198+S198)/2</f>
        <v>20840</v>
      </c>
      <c r="R198" s="752">
        <v>20825</v>
      </c>
      <c r="S198" s="753">
        <v>20855</v>
      </c>
    </row>
    <row r="199" spans="1:19" ht="23.25" hidden="1" customHeight="1">
      <c r="B199" s="18" t="s">
        <v>79</v>
      </c>
      <c r="C199" s="664">
        <f>rateUSD/rate2</f>
        <v>78.939393939393938</v>
      </c>
      <c r="D199" s="1254"/>
      <c r="E199" s="4090"/>
      <c r="F199" s="663">
        <v>1</v>
      </c>
      <c r="G199" s="664">
        <f>rateUSD/rate2</f>
        <v>78.939393939393938</v>
      </c>
      <c r="H199" s="1243" t="s">
        <v>485</v>
      </c>
      <c r="I199" s="1246"/>
      <c r="J199" s="1537"/>
      <c r="K199" s="1537"/>
      <c r="L199" s="1249"/>
      <c r="M199" s="1517"/>
      <c r="N199" s="1517"/>
      <c r="O199" s="627">
        <f>IF(B199="","",COUNTIF('Process (B)'!$D$6:$D$6694,B199))</f>
        <v>0</v>
      </c>
      <c r="P199" s="627">
        <f>IF(B199="","",COUNTIF('Process (R)'!$D$6:$D$2649,B199))</f>
        <v>0</v>
      </c>
      <c r="Q199" s="753"/>
      <c r="R199" s="753"/>
      <c r="S199" s="753"/>
    </row>
    <row r="200" spans="1:19" ht="23.25" hidden="1" customHeight="1">
      <c r="C200" s="668">
        <v>264</v>
      </c>
      <c r="D200" s="666"/>
      <c r="E200" s="4090"/>
      <c r="F200" s="667">
        <v>1</v>
      </c>
      <c r="G200" s="668">
        <v>264</v>
      </c>
      <c r="H200" s="1243" t="s">
        <v>486</v>
      </c>
      <c r="I200" s="1246"/>
      <c r="J200" s="1538"/>
      <c r="K200" s="1538"/>
      <c r="L200" s="665"/>
      <c r="M200" s="1518"/>
      <c r="N200" s="1518"/>
      <c r="O200" s="627" t="str">
        <f>IF(B200="","",COUNTIF('Process (B)'!$D$6:$D$6694,B200))</f>
        <v/>
      </c>
      <c r="P200" s="627" t="str">
        <f>IF(B200="","",COUNTIF('Process (R)'!$D$6:$D$2649,B200))</f>
        <v/>
      </c>
      <c r="Q200" s="753"/>
      <c r="R200" s="753"/>
      <c r="S200" s="753"/>
    </row>
    <row r="201" spans="1:19" ht="23.25" hidden="1" customHeight="1">
      <c r="C201" s="670">
        <f>1/rate2</f>
        <v>3.787878787878788E-3</v>
      </c>
      <c r="D201" s="1252"/>
      <c r="E201" s="4090"/>
      <c r="F201" s="669">
        <v>1</v>
      </c>
      <c r="G201" s="670">
        <f>1/rate2</f>
        <v>3.787878787878788E-3</v>
      </c>
      <c r="H201" s="1243" t="s">
        <v>487</v>
      </c>
      <c r="I201" s="1246"/>
      <c r="J201" s="1538"/>
      <c r="K201" s="1538"/>
      <c r="L201" s="665"/>
      <c r="M201" s="1518"/>
      <c r="N201" s="1518"/>
      <c r="O201" s="627" t="str">
        <f>IF(B201="","",COUNTIF('Process (B)'!$D$6:$D$6694,B201))</f>
        <v/>
      </c>
      <c r="P201" s="627" t="str">
        <f>IF(B201="","",COUNTIF('Process (R)'!$D$6:$D$2649,B201))</f>
        <v/>
      </c>
      <c r="Q201" s="753"/>
      <c r="R201" s="753"/>
      <c r="S201" s="753"/>
    </row>
    <row r="202" spans="1:19" ht="23.25" hidden="1" customHeight="1">
      <c r="C202" s="672">
        <f>$Q$202</f>
        <v>25528</v>
      </c>
      <c r="D202" s="1253"/>
      <c r="E202" s="4091"/>
      <c r="F202" s="671">
        <v>1</v>
      </c>
      <c r="G202" s="672">
        <f>$Q$202</f>
        <v>25528</v>
      </c>
      <c r="H202" s="1243" t="s">
        <v>483</v>
      </c>
      <c r="I202" s="1250"/>
      <c r="J202" s="1251"/>
      <c r="K202" s="1251"/>
      <c r="L202" s="1251"/>
      <c r="M202" s="1517"/>
      <c r="N202" s="1517"/>
      <c r="O202" s="627" t="str">
        <f>IF(B202="","",COUNTIF('Process (B)'!$D$6:$D$6694,B202))</f>
        <v/>
      </c>
      <c r="P202" s="627" t="str">
        <f>IF(B202="","",COUNTIF('Process (R)'!$D$6:$D$2649,B202))</f>
        <v/>
      </c>
      <c r="Q202" s="752">
        <f>(R202+S202)/2</f>
        <v>25528</v>
      </c>
      <c r="R202" s="753">
        <v>25341</v>
      </c>
      <c r="S202" s="753">
        <v>25715</v>
      </c>
    </row>
    <row r="203" spans="1:19" ht="23.25" hidden="1" customHeight="1" thickBot="1">
      <c r="C203" s="676">
        <f>1.02*1.055*1.06</f>
        <v>1.1406660000000002</v>
      </c>
      <c r="D203" s="673"/>
      <c r="E203" s="674"/>
      <c r="F203" s="675"/>
      <c r="G203" s="676">
        <f>1.02*1.055*1.06</f>
        <v>1.1406660000000002</v>
      </c>
      <c r="H203" s="1244" t="s">
        <v>481</v>
      </c>
      <c r="I203" s="1247"/>
      <c r="J203" s="1539"/>
      <c r="K203" s="1539"/>
      <c r="L203" s="677"/>
      <c r="M203" s="1518"/>
      <c r="N203" s="1518"/>
      <c r="O203" s="627" t="str">
        <f>IF(B203="","",COUNTIF('Process (B)'!$D$6:$D$6694,B203))</f>
        <v/>
      </c>
      <c r="P203" s="627" t="str">
        <f>IF(B203="","",COUNTIF('Process (R)'!$D$6:$D$2649,B203))</f>
        <v/>
      </c>
      <c r="Q203" s="4092" t="s">
        <v>3172</v>
      </c>
      <c r="R203" s="4092"/>
    </row>
    <row r="204" spans="1:19" s="88" customFormat="1">
      <c r="A204" s="86"/>
      <c r="B204" s="86"/>
      <c r="C204" s="87"/>
      <c r="D204" s="86"/>
      <c r="E204" s="86"/>
      <c r="F204" s="86"/>
      <c r="G204" s="87"/>
      <c r="H204" s="92"/>
      <c r="I204" s="92"/>
      <c r="J204" s="92"/>
      <c r="K204" s="92"/>
      <c r="L204" s="86"/>
      <c r="M204" s="86"/>
      <c r="N204" s="86"/>
      <c r="O204" s="627" t="str">
        <f>IF(B204="","",COUNTIF('Process (B)'!$D$6:$D$6694,B204))</f>
        <v/>
      </c>
      <c r="P204" s="627" t="str">
        <f>IF(B204="","",COUNTIF('Process (R)'!$D$6:$D$2649,B204))</f>
        <v/>
      </c>
    </row>
    <row r="205" spans="1:19" s="88" customFormat="1">
      <c r="A205" s="86"/>
      <c r="B205" s="86"/>
      <c r="C205" s="89"/>
      <c r="G205" s="89"/>
      <c r="H205" s="93"/>
      <c r="I205" s="93"/>
      <c r="J205" s="93"/>
      <c r="K205" s="93"/>
      <c r="O205" s="627" t="str">
        <f>IF(B205="","",COUNTIF('Process (B)'!$D$6:$D$6694,B205))</f>
        <v/>
      </c>
      <c r="P205" s="627" t="str">
        <f>IF(B205="","",COUNTIF('Process (R)'!$D$6:$D$2649,B205))</f>
        <v/>
      </c>
    </row>
    <row r="206" spans="1:19" s="88" customFormat="1" ht="14.25">
      <c r="A206" s="86"/>
      <c r="B206" s="86"/>
      <c r="C206" s="89"/>
      <c r="G206" s="89"/>
      <c r="H206" s="93"/>
      <c r="I206" s="93"/>
      <c r="J206" s="93"/>
      <c r="K206" s="93"/>
      <c r="O206" s="627" t="str">
        <f>IF(B206="","",COUNTIF('Process (B)'!$D$6:$D$6694,B206))</f>
        <v/>
      </c>
      <c r="P206" s="627" t="str">
        <f>IF(B206="","",COUNTIF('Process (R)'!$D$6:$D$2649,B206))</f>
        <v/>
      </c>
      <c r="Q206" s="752"/>
      <c r="R206" s="752"/>
      <c r="S206" s="753"/>
    </row>
    <row r="207" spans="1:19" s="88" customFormat="1" ht="14.25">
      <c r="A207" s="86"/>
      <c r="B207" s="86"/>
      <c r="C207" s="89"/>
      <c r="G207" s="89"/>
      <c r="H207" s="93"/>
      <c r="I207" s="93"/>
      <c r="J207" s="93"/>
      <c r="K207" s="93"/>
      <c r="O207" s="627" t="str">
        <f>IF(B207="","",COUNTIF('Process (B)'!$D$6:$D$6694,B207))</f>
        <v/>
      </c>
      <c r="P207" s="627" t="str">
        <f>IF(B207="","",COUNTIF('Process (R)'!$D$6:$D$2649,B207))</f>
        <v/>
      </c>
      <c r="Q207" s="752"/>
      <c r="R207" s="752"/>
      <c r="S207" s="753"/>
    </row>
    <row r="208" spans="1:19" s="88" customFormat="1">
      <c r="A208" s="86"/>
      <c r="B208" s="86"/>
      <c r="C208" s="89"/>
      <c r="G208" s="89"/>
      <c r="H208" s="93"/>
      <c r="I208" s="93"/>
      <c r="J208" s="93"/>
      <c r="K208" s="93"/>
      <c r="O208" s="627" t="str">
        <f>IF(B208="","",COUNTIF('Process (B)'!$D$6:$D$6694,B208))</f>
        <v/>
      </c>
      <c r="P208" s="627" t="str">
        <f>IF(B208="","",COUNTIF('Process (R)'!$D$6:$D$2649,B208))</f>
        <v/>
      </c>
    </row>
    <row r="209" spans="1:16" s="88" customFormat="1">
      <c r="A209" s="86"/>
      <c r="B209" s="86"/>
      <c r="C209" s="89"/>
      <c r="G209" s="89"/>
      <c r="H209" s="93"/>
      <c r="I209" s="93"/>
      <c r="J209" s="93"/>
      <c r="K209" s="93"/>
      <c r="O209" s="627" t="str">
        <f>IF(B209="","",COUNTIF('Process (B)'!$D$6:$D$6694,B209))</f>
        <v/>
      </c>
      <c r="P209" s="627" t="str">
        <f>IF(B209="","",COUNTIF('Process (R)'!$D$6:$D$2649,B209))</f>
        <v/>
      </c>
    </row>
    <row r="210" spans="1:16" s="88" customFormat="1">
      <c r="A210" s="86"/>
      <c r="B210" s="86"/>
      <c r="C210" s="89"/>
      <c r="G210" s="89"/>
      <c r="H210" s="93"/>
      <c r="I210" s="93"/>
      <c r="J210" s="93"/>
      <c r="K210" s="93"/>
      <c r="O210" s="627" t="str">
        <f>IF(B210="","",COUNTIF('Process (B)'!$D$6:$D$6694,B210))</f>
        <v/>
      </c>
      <c r="P210" s="627" t="str">
        <f>IF(B210="","",COUNTIF('Process (R)'!$D$6:$D$2649,B210))</f>
        <v/>
      </c>
    </row>
    <row r="211" spans="1:16" s="88" customFormat="1">
      <c r="A211" s="86"/>
      <c r="B211" s="86"/>
      <c r="C211" s="89"/>
      <c r="G211" s="89"/>
      <c r="H211" s="93"/>
      <c r="I211" s="93"/>
      <c r="J211" s="93"/>
      <c r="K211" s="93"/>
      <c r="O211" s="627" t="str">
        <f>IF(B211="","",COUNTIF('Process (B)'!$D$6:$D$6694,B211))</f>
        <v/>
      </c>
      <c r="P211" s="627" t="str">
        <f>IF(B211="","",COUNTIF('Process (R)'!$D$6:$D$2649,B211))</f>
        <v/>
      </c>
    </row>
    <row r="212" spans="1:16" s="88" customFormat="1">
      <c r="A212" s="86"/>
      <c r="B212" s="86"/>
      <c r="C212" s="89"/>
      <c r="G212" s="89"/>
      <c r="H212" s="93"/>
      <c r="I212" s="93"/>
      <c r="J212" s="93"/>
      <c r="K212" s="93"/>
      <c r="O212" s="627" t="str">
        <f>IF(B212="","",COUNTIF('Process (B)'!$D$6:$D$6694,B212))</f>
        <v/>
      </c>
      <c r="P212" s="627" t="str">
        <f>IF(B212="","",COUNTIF('Process (R)'!$D$6:$D$2649,B212))</f>
        <v/>
      </c>
    </row>
    <row r="213" spans="1:16" s="88" customFormat="1">
      <c r="A213" s="86"/>
      <c r="B213" s="86"/>
      <c r="C213" s="89"/>
      <c r="G213" s="89"/>
      <c r="H213" s="93"/>
      <c r="I213" s="93"/>
      <c r="J213" s="93"/>
      <c r="K213" s="93"/>
      <c r="O213" s="627" t="str">
        <f>IF(B213="","",COUNTIF('Process (B)'!$D$6:$D$6694,B213))</f>
        <v/>
      </c>
      <c r="P213" s="627" t="str">
        <f>IF(B213="","",COUNTIF('Process (R)'!$D$6:$D$2649,B213))</f>
        <v/>
      </c>
    </row>
    <row r="214" spans="1:16" s="88" customFormat="1">
      <c r="A214" s="86"/>
      <c r="B214" s="86"/>
      <c r="C214" s="89"/>
      <c r="G214" s="89"/>
      <c r="H214" s="93"/>
      <c r="I214" s="93"/>
      <c r="J214" s="93"/>
      <c r="K214" s="93"/>
      <c r="O214" s="627" t="str">
        <f>IF(B214="","",COUNTIF('Process (B)'!$D$6:$D$6694,B214))</f>
        <v/>
      </c>
      <c r="P214" s="627" t="str">
        <f>IF(B214="","",COUNTIF('Process (R)'!$D$6:$D$2649,B214))</f>
        <v/>
      </c>
    </row>
    <row r="215" spans="1:16" s="88" customFormat="1">
      <c r="A215" s="86"/>
      <c r="B215" s="86"/>
      <c r="C215" s="89"/>
      <c r="G215" s="89"/>
      <c r="H215" s="93"/>
      <c r="I215" s="93"/>
      <c r="J215" s="93"/>
      <c r="K215" s="93"/>
      <c r="O215" s="627" t="str">
        <f>IF(B215="","",COUNTIF('Process (B)'!$D$6:$D$6694,B215))</f>
        <v/>
      </c>
      <c r="P215" s="627" t="str">
        <f>IF(B215="","",COUNTIF('Process (R)'!$D$6:$D$2649,B215))</f>
        <v/>
      </c>
    </row>
    <row r="216" spans="1:16" s="88" customFormat="1">
      <c r="A216" s="86"/>
      <c r="B216" s="86"/>
      <c r="C216" s="89"/>
      <c r="G216" s="89"/>
      <c r="H216" s="93"/>
      <c r="I216" s="93"/>
      <c r="J216" s="93"/>
      <c r="K216" s="93"/>
      <c r="O216" s="627" t="str">
        <f>IF(B216="","",COUNTIF('Process (B)'!$D$6:$D$6694,B216))</f>
        <v/>
      </c>
      <c r="P216" s="627" t="str">
        <f>IF(B216="","",COUNTIF('Process (R)'!$D$6:$D$2649,B216))</f>
        <v/>
      </c>
    </row>
    <row r="217" spans="1:16" s="88" customFormat="1">
      <c r="A217" s="86"/>
      <c r="B217" s="86"/>
      <c r="C217" s="89"/>
      <c r="G217" s="89"/>
      <c r="H217" s="93"/>
      <c r="I217" s="93"/>
      <c r="J217" s="93"/>
      <c r="K217" s="93"/>
      <c r="O217" s="627" t="str">
        <f>IF(B217="","",COUNTIF('Process (B)'!$D$6:$D$6694,B217))</f>
        <v/>
      </c>
      <c r="P217" s="627" t="str">
        <f>IF(B217="","",COUNTIF('Process (R)'!$D$6:$D$2649,B217))</f>
        <v/>
      </c>
    </row>
    <row r="218" spans="1:16" s="88" customFormat="1">
      <c r="A218" s="86"/>
      <c r="B218" s="86"/>
      <c r="C218" s="89"/>
      <c r="G218" s="89"/>
      <c r="H218" s="93"/>
      <c r="I218" s="93"/>
      <c r="J218" s="93"/>
      <c r="K218" s="93"/>
      <c r="O218" s="627" t="str">
        <f>IF(B218="","",COUNTIF('Process (B)'!$D$6:$D$6694,B218))</f>
        <v/>
      </c>
      <c r="P218" s="627" t="str">
        <f>IF(B218="","",COUNTIF('Process (R)'!$D$6:$D$2649,B218))</f>
        <v/>
      </c>
    </row>
    <row r="219" spans="1:16" s="88" customFormat="1">
      <c r="A219" s="86"/>
      <c r="B219" s="86"/>
      <c r="C219" s="89"/>
      <c r="G219" s="89"/>
      <c r="H219" s="93"/>
      <c r="I219" s="93"/>
      <c r="J219" s="93"/>
      <c r="K219" s="93"/>
      <c r="O219" s="627" t="str">
        <f>IF(B219="","",COUNTIF('Process (B)'!$D$6:$D$6694,B219))</f>
        <v/>
      </c>
      <c r="P219" s="627" t="str">
        <f>IF(B219="","",COUNTIF('Process (R)'!$D$6:$D$2649,B219))</f>
        <v/>
      </c>
    </row>
    <row r="220" spans="1:16" s="88" customFormat="1">
      <c r="A220" s="86"/>
      <c r="B220" s="86"/>
      <c r="C220" s="89"/>
      <c r="G220" s="89"/>
      <c r="H220" s="93"/>
      <c r="I220" s="93"/>
      <c r="J220" s="93"/>
      <c r="K220" s="93"/>
      <c r="O220" s="627" t="str">
        <f>IF(B220="","",COUNTIF('Process (B)'!$D$6:$D$6694,B220))</f>
        <v/>
      </c>
      <c r="P220" s="627" t="str">
        <f>IF(B220="","",COUNTIF('Process (R)'!$D$6:$D$2649,B220))</f>
        <v/>
      </c>
    </row>
    <row r="221" spans="1:16" s="88" customFormat="1">
      <c r="A221" s="86"/>
      <c r="B221" s="86"/>
      <c r="C221" s="89"/>
      <c r="G221" s="89"/>
      <c r="H221" s="93"/>
      <c r="I221" s="93"/>
      <c r="J221" s="93"/>
      <c r="K221" s="93"/>
      <c r="O221" s="627" t="str">
        <f>IF(B221="","",COUNTIF('Process (B)'!$D$6:$D$6694,B221))</f>
        <v/>
      </c>
      <c r="P221" s="627" t="str">
        <f>IF(B221="","",COUNTIF('Process (R)'!$D$6:$D$2649,B221))</f>
        <v/>
      </c>
    </row>
    <row r="222" spans="1:16" s="88" customFormat="1">
      <c r="A222" s="86"/>
      <c r="B222" s="86"/>
      <c r="C222" s="89"/>
      <c r="G222" s="89"/>
      <c r="H222" s="93"/>
      <c r="I222" s="93"/>
      <c r="J222" s="93"/>
      <c r="K222" s="93"/>
      <c r="O222" s="627" t="str">
        <f>IF(B222="","",COUNTIF('Process (B)'!$D$6:$D$6694,B222))</f>
        <v/>
      </c>
      <c r="P222" s="627" t="str">
        <f>IF(B222="","",COUNTIF('Process (R)'!$D$6:$D$2649,B222))</f>
        <v/>
      </c>
    </row>
    <row r="223" spans="1:16" s="88" customFormat="1">
      <c r="A223" s="86"/>
      <c r="B223" s="86"/>
      <c r="C223" s="89"/>
      <c r="G223" s="89"/>
      <c r="H223" s="93"/>
      <c r="I223" s="93"/>
      <c r="J223" s="93"/>
      <c r="K223" s="93"/>
      <c r="O223" s="627" t="str">
        <f>IF(B223="","",COUNTIF('Process (B)'!$D$6:$D$6694,B223))</f>
        <v/>
      </c>
      <c r="P223" s="627" t="str">
        <f>IF(B223="","",COUNTIF('Process (R)'!$D$6:$D$2649,B223))</f>
        <v/>
      </c>
    </row>
    <row r="224" spans="1:16" s="88" customFormat="1">
      <c r="A224" s="86"/>
      <c r="B224" s="86"/>
      <c r="C224" s="89"/>
      <c r="G224" s="89"/>
      <c r="H224" s="93"/>
      <c r="I224" s="93"/>
      <c r="J224" s="93"/>
      <c r="K224" s="93"/>
      <c r="O224" s="627" t="str">
        <f>IF(B224="","",COUNTIF('Process (B)'!$D$6:$D$6694,B224))</f>
        <v/>
      </c>
      <c r="P224" s="627" t="str">
        <f>IF(B224="","",COUNTIF('Process (R)'!$D$6:$D$2649,B224))</f>
        <v/>
      </c>
    </row>
    <row r="225" spans="1:16" s="88" customFormat="1">
      <c r="A225" s="86"/>
      <c r="B225" s="86"/>
      <c r="C225" s="89"/>
      <c r="G225" s="89"/>
      <c r="H225" s="93"/>
      <c r="I225" s="93"/>
      <c r="J225" s="93"/>
      <c r="K225" s="93"/>
      <c r="O225" s="627" t="str">
        <f>IF(B225="","",COUNTIF('Process (B)'!$D$6:$D$6694,B225))</f>
        <v/>
      </c>
      <c r="P225" s="627" t="str">
        <f>IF(B225="","",COUNTIF('Process (R)'!$D$6:$D$2649,B225))</f>
        <v/>
      </c>
    </row>
    <row r="226" spans="1:16" s="88" customFormat="1">
      <c r="A226" s="86"/>
      <c r="B226" s="86"/>
      <c r="C226" s="89"/>
      <c r="G226" s="89"/>
      <c r="H226" s="93"/>
      <c r="I226" s="93"/>
      <c r="J226" s="93"/>
      <c r="K226" s="93"/>
      <c r="O226" s="627" t="str">
        <f>IF(B226="","",COUNTIF('Process (B)'!$D$6:$D$6694,B226))</f>
        <v/>
      </c>
      <c r="P226" s="627" t="str">
        <f>IF(B226="","",COUNTIF('Process (R)'!$D$6:$D$2649,B226))</f>
        <v/>
      </c>
    </row>
    <row r="227" spans="1:16" s="88" customFormat="1">
      <c r="A227" s="86"/>
      <c r="B227" s="86"/>
      <c r="C227" s="89"/>
      <c r="G227" s="89"/>
      <c r="H227" s="93"/>
      <c r="I227" s="93"/>
      <c r="J227" s="93"/>
      <c r="K227" s="93"/>
      <c r="O227" s="627" t="str">
        <f>IF(B227="","",COUNTIF('Process (B)'!$D$6:$D$6694,B227))</f>
        <v/>
      </c>
      <c r="P227" s="627" t="str">
        <f>IF(B227="","",COUNTIF('Process (R)'!$D$6:$D$2649,B227))</f>
        <v/>
      </c>
    </row>
    <row r="228" spans="1:16" s="88" customFormat="1">
      <c r="A228" s="86"/>
      <c r="B228" s="86"/>
      <c r="C228" s="89"/>
      <c r="G228" s="89"/>
      <c r="H228" s="93"/>
      <c r="I228" s="93"/>
      <c r="J228" s="93"/>
      <c r="K228" s="93"/>
      <c r="O228" s="627" t="str">
        <f>IF(B228="","",COUNTIF('Process (B)'!$D$6:$D$6694,B228))</f>
        <v/>
      </c>
      <c r="P228" s="627" t="str">
        <f>IF(B228="","",COUNTIF('Process (R)'!$D$6:$D$2649,B228))</f>
        <v/>
      </c>
    </row>
    <row r="229" spans="1:16" s="88" customFormat="1">
      <c r="A229" s="86"/>
      <c r="B229" s="86"/>
      <c r="C229" s="89"/>
      <c r="G229" s="89"/>
      <c r="H229" s="93"/>
      <c r="I229" s="93"/>
      <c r="J229" s="93"/>
      <c r="K229" s="93"/>
      <c r="O229" s="627" t="str">
        <f>IF(B229="","",COUNTIF('Process (B)'!$D$6:$D$6694,B229))</f>
        <v/>
      </c>
      <c r="P229" s="627" t="str">
        <f>IF(B229="","",COUNTIF('Process (R)'!$D$6:$D$2649,B229))</f>
        <v/>
      </c>
    </row>
    <row r="230" spans="1:16" s="88" customFormat="1">
      <c r="A230" s="86"/>
      <c r="B230" s="86"/>
      <c r="C230" s="89"/>
      <c r="G230" s="89"/>
      <c r="H230" s="93"/>
      <c r="I230" s="93"/>
      <c r="J230" s="93"/>
      <c r="K230" s="93"/>
      <c r="O230" s="627" t="str">
        <f>IF(B230="","",COUNTIF('Process (B)'!$D$6:$D$6694,B230))</f>
        <v/>
      </c>
      <c r="P230" s="627" t="str">
        <f>IF(B230="","",COUNTIF('Process (R)'!$D$6:$D$2649,B230))</f>
        <v/>
      </c>
    </row>
    <row r="231" spans="1:16" s="88" customFormat="1">
      <c r="A231" s="86"/>
      <c r="B231" s="86"/>
      <c r="C231" s="89"/>
      <c r="G231" s="89"/>
      <c r="H231" s="93"/>
      <c r="I231" s="93"/>
      <c r="J231" s="93"/>
      <c r="K231" s="93"/>
      <c r="O231" s="627" t="str">
        <f>IF(B231="","",COUNTIF('Process (B)'!$D$6:$D$6694,B231))</f>
        <v/>
      </c>
      <c r="P231" s="627" t="str">
        <f>IF(B231="","",COUNTIF('Process (R)'!$D$6:$D$2649,B231))</f>
        <v/>
      </c>
    </row>
    <row r="232" spans="1:16" s="88" customFormat="1">
      <c r="A232" s="86"/>
      <c r="B232" s="86"/>
      <c r="C232" s="89"/>
      <c r="G232" s="89"/>
      <c r="H232" s="93"/>
      <c r="I232" s="93"/>
      <c r="J232" s="93"/>
      <c r="K232" s="93"/>
      <c r="O232" s="627" t="str">
        <f>IF(B232="","",COUNTIF('Process (B)'!$D$6:$D$6694,B232))</f>
        <v/>
      </c>
      <c r="P232" s="627" t="str">
        <f>IF(B232="","",COUNTIF('Process (R)'!$D$6:$D$2649,B232))</f>
        <v/>
      </c>
    </row>
    <row r="233" spans="1:16" s="88" customFormat="1">
      <c r="A233" s="86"/>
      <c r="B233" s="86"/>
      <c r="C233" s="89"/>
      <c r="G233" s="89"/>
      <c r="H233" s="93"/>
      <c r="I233" s="93"/>
      <c r="J233" s="93"/>
      <c r="K233" s="93"/>
      <c r="O233" s="627" t="str">
        <f>IF(B233="","",COUNTIF('Process (B)'!$D$6:$D$6694,B233))</f>
        <v/>
      </c>
      <c r="P233" s="627" t="str">
        <f>IF(B233="","",COUNTIF('Process (R)'!$D$6:$D$2649,B233))</f>
        <v/>
      </c>
    </row>
    <row r="234" spans="1:16" s="88" customFormat="1">
      <c r="A234" s="86"/>
      <c r="B234" s="86"/>
      <c r="C234" s="89"/>
      <c r="G234" s="89"/>
      <c r="H234" s="93"/>
      <c r="I234" s="93"/>
      <c r="J234" s="93"/>
      <c r="K234" s="93"/>
      <c r="O234" s="627" t="str">
        <f>IF(B234="","",COUNTIF('Process (B)'!$D$6:$D$6694,B234))</f>
        <v/>
      </c>
      <c r="P234" s="627" t="str">
        <f>IF(B234="","",COUNTIF('Process (R)'!$D$6:$D$2649,B234))</f>
        <v/>
      </c>
    </row>
    <row r="235" spans="1:16" s="88" customFormat="1">
      <c r="A235" s="86"/>
      <c r="B235" s="86"/>
      <c r="C235" s="89"/>
      <c r="G235" s="89"/>
      <c r="H235" s="93"/>
      <c r="I235" s="93"/>
      <c r="J235" s="93"/>
      <c r="K235" s="93"/>
      <c r="O235" s="627" t="str">
        <f>IF(B235="","",COUNTIF('Process (B)'!$D$6:$D$6694,B235))</f>
        <v/>
      </c>
      <c r="P235" s="627" t="str">
        <f>IF(B235="","",COUNTIF('Process (R)'!$D$6:$D$2649,B235))</f>
        <v/>
      </c>
    </row>
    <row r="236" spans="1:16" s="88" customFormat="1">
      <c r="A236" s="86"/>
      <c r="B236" s="86"/>
      <c r="C236" s="89"/>
      <c r="G236" s="89"/>
      <c r="H236" s="93"/>
      <c r="I236" s="93"/>
      <c r="J236" s="93"/>
      <c r="K236" s="93"/>
      <c r="O236" s="627" t="str">
        <f>IF(B236="","",COUNTIF('Process (B)'!$D$6:$D$6694,B236))</f>
        <v/>
      </c>
      <c r="P236" s="627" t="str">
        <f>IF(B236="","",COUNTIF('Process (R)'!$D$6:$D$2649,B236))</f>
        <v/>
      </c>
    </row>
    <row r="237" spans="1:16" s="88" customFormat="1">
      <c r="A237" s="86"/>
      <c r="B237" s="86"/>
      <c r="C237" s="89"/>
      <c r="G237" s="89"/>
      <c r="H237" s="93"/>
      <c r="I237" s="93"/>
      <c r="J237" s="93"/>
      <c r="K237" s="93"/>
      <c r="O237" s="627" t="str">
        <f>IF(B237="","",COUNTIF('Process (B)'!$D$6:$D$6694,B237))</f>
        <v/>
      </c>
      <c r="P237" s="627" t="str">
        <f>IF(B237="","",COUNTIF('Process (R)'!$D$6:$D$2649,B237))</f>
        <v/>
      </c>
    </row>
    <row r="238" spans="1:16" s="88" customFormat="1">
      <c r="A238" s="86"/>
      <c r="B238" s="86"/>
      <c r="C238" s="89"/>
      <c r="G238" s="89"/>
      <c r="H238" s="93"/>
      <c r="I238" s="93"/>
      <c r="J238" s="93"/>
      <c r="K238" s="93"/>
      <c r="O238" s="627" t="str">
        <f>IF(B238="","",COUNTIF('Process (B)'!$D$6:$D$6694,B238))</f>
        <v/>
      </c>
      <c r="P238" s="627" t="str">
        <f>IF(B238="","",COUNTIF('Process (R)'!$D$6:$D$2649,B238))</f>
        <v/>
      </c>
    </row>
    <row r="239" spans="1:16" s="88" customFormat="1">
      <c r="A239" s="86"/>
      <c r="B239" s="86"/>
      <c r="C239" s="89"/>
      <c r="G239" s="89"/>
      <c r="H239" s="93"/>
      <c r="I239" s="93"/>
      <c r="J239" s="93"/>
      <c r="K239" s="93"/>
      <c r="O239" s="627" t="str">
        <f>IF(B239="","",COUNTIF('Process (B)'!$D$6:$D$6694,B239))</f>
        <v/>
      </c>
      <c r="P239" s="627" t="str">
        <f>IF(B239="","",COUNTIF('Process (R)'!$D$6:$D$2649,B239))</f>
        <v/>
      </c>
    </row>
    <row r="240" spans="1:16" s="88" customFormat="1">
      <c r="A240" s="86"/>
      <c r="B240" s="86"/>
      <c r="C240" s="89"/>
      <c r="G240" s="89"/>
      <c r="H240" s="93"/>
      <c r="I240" s="93"/>
      <c r="J240" s="93"/>
      <c r="K240" s="93"/>
      <c r="O240" s="627" t="str">
        <f>IF(B240="","",COUNTIF('Process (B)'!$D$6:$D$6694,B240))</f>
        <v/>
      </c>
      <c r="P240" s="627" t="str">
        <f>IF(B240="","",COUNTIF('Process (R)'!$D$6:$D$2649,B240))</f>
        <v/>
      </c>
    </row>
    <row r="241" spans="1:16" s="88" customFormat="1">
      <c r="A241" s="86"/>
      <c r="B241" s="86"/>
      <c r="C241" s="89"/>
      <c r="G241" s="89"/>
      <c r="H241" s="93"/>
      <c r="I241" s="93"/>
      <c r="J241" s="93"/>
      <c r="K241" s="93"/>
      <c r="O241" s="627" t="str">
        <f>IF(B241="","",COUNTIF('Process (B)'!$D$6:$D$6694,B241))</f>
        <v/>
      </c>
      <c r="P241" s="627" t="str">
        <f>IF(B241="","",COUNTIF('Process (R)'!$D$6:$D$2649,B241))</f>
        <v/>
      </c>
    </row>
    <row r="242" spans="1:16" s="88" customFormat="1">
      <c r="A242" s="86"/>
      <c r="B242" s="86"/>
      <c r="C242" s="89"/>
      <c r="G242" s="89"/>
      <c r="H242" s="93"/>
      <c r="I242" s="93"/>
      <c r="J242" s="93"/>
      <c r="K242" s="93"/>
      <c r="O242" s="627" t="str">
        <f>IF(B242="","",COUNTIF('Process (B)'!$D$6:$D$6694,B242))</f>
        <v/>
      </c>
      <c r="P242" s="627" t="str">
        <f>IF(B242="","",COUNTIF('Process (R)'!$D$6:$D$2649,B242))</f>
        <v/>
      </c>
    </row>
    <row r="243" spans="1:16" s="88" customFormat="1">
      <c r="A243" s="86"/>
      <c r="B243" s="86"/>
      <c r="C243" s="89"/>
      <c r="G243" s="89"/>
      <c r="H243" s="93"/>
      <c r="I243" s="93"/>
      <c r="J243" s="93"/>
      <c r="K243" s="93"/>
      <c r="O243" s="627" t="str">
        <f>IF(B243="","",COUNTIF('Process (B)'!$D$6:$D$6694,B243))</f>
        <v/>
      </c>
      <c r="P243" s="627" t="str">
        <f>IF(B243="","",COUNTIF('Process (R)'!$D$6:$D$2649,B243))</f>
        <v/>
      </c>
    </row>
    <row r="244" spans="1:16" s="88" customFormat="1">
      <c r="A244" s="86"/>
      <c r="B244" s="86"/>
      <c r="C244" s="89"/>
      <c r="G244" s="89"/>
      <c r="H244" s="93"/>
      <c r="I244" s="93"/>
      <c r="J244" s="93"/>
      <c r="K244" s="93"/>
      <c r="O244" s="627" t="str">
        <f>IF(B244="","",COUNTIF('Process (B)'!$D$6:$D$6694,B244))</f>
        <v/>
      </c>
      <c r="P244" s="627" t="str">
        <f>IF(B244="","",COUNTIF('Process (R)'!$D$6:$D$2649,B244))</f>
        <v/>
      </c>
    </row>
    <row r="245" spans="1:16" s="88" customFormat="1">
      <c r="A245" s="86"/>
      <c r="B245" s="86"/>
      <c r="C245" s="89"/>
      <c r="G245" s="89"/>
      <c r="H245" s="93"/>
      <c r="I245" s="93"/>
      <c r="J245" s="93"/>
      <c r="K245" s="93"/>
      <c r="O245" s="627" t="str">
        <f>IF(B245="","",COUNTIF('Process (B)'!$D$6:$D$6694,B245))</f>
        <v/>
      </c>
      <c r="P245" s="627" t="str">
        <f>IF(B245="","",COUNTIF('Process (R)'!$D$6:$D$2649,B245))</f>
        <v/>
      </c>
    </row>
    <row r="246" spans="1:16" s="88" customFormat="1">
      <c r="A246" s="86"/>
      <c r="B246" s="86"/>
      <c r="C246" s="89"/>
      <c r="G246" s="89"/>
      <c r="H246" s="93"/>
      <c r="I246" s="93"/>
      <c r="J246" s="93"/>
      <c r="K246" s="93"/>
      <c r="O246" s="627" t="str">
        <f>IF(B246="","",COUNTIF('Process (B)'!$D$6:$D$6694,B246))</f>
        <v/>
      </c>
      <c r="P246" s="627" t="str">
        <f>IF(B246="","",COUNTIF('Process (R)'!$D$6:$D$2649,B246))</f>
        <v/>
      </c>
    </row>
    <row r="247" spans="1:16" s="88" customFormat="1">
      <c r="A247" s="86"/>
      <c r="B247" s="86"/>
      <c r="C247" s="89"/>
      <c r="G247" s="89"/>
      <c r="H247" s="93"/>
      <c r="I247" s="93"/>
      <c r="J247" s="93"/>
      <c r="K247" s="93"/>
      <c r="O247" s="627" t="str">
        <f>IF(B247="","",COUNTIF('Process (B)'!$D$6:$D$6694,B247))</f>
        <v/>
      </c>
      <c r="P247" s="627" t="str">
        <f>IF(B247="","",COUNTIF('Process (R)'!$D$6:$D$2649,B247))</f>
        <v/>
      </c>
    </row>
    <row r="248" spans="1:16" s="88" customFormat="1">
      <c r="A248" s="86"/>
      <c r="B248" s="86"/>
      <c r="C248" s="89"/>
      <c r="G248" s="89"/>
      <c r="H248" s="93"/>
      <c r="I248" s="93"/>
      <c r="J248" s="93"/>
      <c r="K248" s="93"/>
      <c r="O248" s="627" t="str">
        <f>IF(B248="","",COUNTIF('Process (B)'!$D$6:$D$6694,B248))</f>
        <v/>
      </c>
      <c r="P248" s="627" t="str">
        <f>IF(B248="","",COUNTIF('Process (R)'!$D$6:$D$2649,B248))</f>
        <v/>
      </c>
    </row>
    <row r="249" spans="1:16" s="88" customFormat="1">
      <c r="A249" s="86"/>
      <c r="B249" s="86"/>
      <c r="C249" s="89"/>
      <c r="G249" s="89"/>
      <c r="H249" s="93"/>
      <c r="I249" s="93"/>
      <c r="J249" s="93"/>
      <c r="K249" s="93"/>
      <c r="O249" s="627" t="str">
        <f>IF(B249="","",COUNTIF('Process (B)'!$D$6:$D$6694,B249))</f>
        <v/>
      </c>
      <c r="P249" s="627" t="str">
        <f>IF(B249="","",COUNTIF('Process (R)'!$D$6:$D$2649,B249))</f>
        <v/>
      </c>
    </row>
    <row r="250" spans="1:16" s="88" customFormat="1">
      <c r="A250" s="86"/>
      <c r="B250" s="86"/>
      <c r="C250" s="89"/>
      <c r="G250" s="89"/>
      <c r="H250" s="93"/>
      <c r="I250" s="93"/>
      <c r="J250" s="93"/>
      <c r="K250" s="93"/>
      <c r="O250" s="627" t="str">
        <f>IF(B250="","",COUNTIF('Process (B)'!$D$6:$D$6694,B250))</f>
        <v/>
      </c>
      <c r="P250" s="627" t="str">
        <f>IF(B250="","",COUNTIF('Process (R)'!$D$6:$D$2649,B250))</f>
        <v/>
      </c>
    </row>
    <row r="251" spans="1:16" s="88" customFormat="1">
      <c r="A251" s="86"/>
      <c r="B251" s="86"/>
      <c r="C251" s="89"/>
      <c r="G251" s="89"/>
      <c r="H251" s="93"/>
      <c r="I251" s="93"/>
      <c r="J251" s="93"/>
      <c r="K251" s="93"/>
      <c r="O251" s="627" t="str">
        <f>IF(B251="","",COUNTIF('Process (B)'!$D$6:$D$6694,B251))</f>
        <v/>
      </c>
      <c r="P251" s="627" t="str">
        <f>IF(B251="","",COUNTIF('Process (R)'!$D$6:$D$2649,B251))</f>
        <v/>
      </c>
    </row>
    <row r="252" spans="1:16" s="88" customFormat="1">
      <c r="A252" s="86"/>
      <c r="B252" s="86"/>
      <c r="C252" s="89"/>
      <c r="G252" s="89"/>
      <c r="H252" s="93"/>
      <c r="I252" s="93"/>
      <c r="J252" s="93"/>
      <c r="K252" s="93"/>
      <c r="O252" s="627" t="str">
        <f>IF(B252="","",COUNTIF('Process (B)'!$D$6:$D$6694,B252))</f>
        <v/>
      </c>
      <c r="P252" s="627" t="str">
        <f>IF(B252="","",COUNTIF('Process (R)'!$D$6:$D$2649,B252))</f>
        <v/>
      </c>
    </row>
    <row r="253" spans="1:16" s="88" customFormat="1">
      <c r="A253" s="86"/>
      <c r="B253" s="86"/>
      <c r="C253" s="89"/>
      <c r="G253" s="89"/>
      <c r="H253" s="93"/>
      <c r="I253" s="93"/>
      <c r="J253" s="93"/>
      <c r="K253" s="93"/>
      <c r="O253" s="627" t="str">
        <f>IF(B253="","",COUNTIF('Process (B)'!$D$6:$D$6694,B253))</f>
        <v/>
      </c>
      <c r="P253" s="627" t="str">
        <f>IF(B253="","",COUNTIF('Process (R)'!$D$6:$D$2649,B253))</f>
        <v/>
      </c>
    </row>
    <row r="254" spans="1:16" s="88" customFormat="1">
      <c r="A254" s="86"/>
      <c r="B254" s="86"/>
      <c r="C254" s="89"/>
      <c r="G254" s="89"/>
      <c r="H254" s="93"/>
      <c r="I254" s="93"/>
      <c r="J254" s="93"/>
      <c r="K254" s="93"/>
      <c r="O254" s="627" t="str">
        <f>IF(B254="","",COUNTIF('Process (B)'!$D$6:$D$6694,B254))</f>
        <v/>
      </c>
      <c r="P254" s="627" t="str">
        <f>IF(B254="","",COUNTIF('Process (R)'!$D$6:$D$2649,B254))</f>
        <v/>
      </c>
    </row>
    <row r="255" spans="1:16" s="88" customFormat="1">
      <c r="A255" s="86"/>
      <c r="B255" s="86"/>
      <c r="C255" s="89"/>
      <c r="G255" s="89"/>
      <c r="H255" s="93"/>
      <c r="I255" s="93"/>
      <c r="J255" s="93"/>
      <c r="K255" s="93"/>
      <c r="O255" s="627" t="str">
        <f>IF(B255="","",COUNTIF('Process (B)'!$D$6:$D$6694,B255))</f>
        <v/>
      </c>
      <c r="P255" s="627" t="str">
        <f>IF(B255="","",COUNTIF('Process (R)'!$D$6:$D$2649,B255))</f>
        <v/>
      </c>
    </row>
    <row r="256" spans="1:16" s="88" customFormat="1">
      <c r="A256" s="86"/>
      <c r="B256" s="86"/>
      <c r="C256" s="89"/>
      <c r="G256" s="89"/>
      <c r="H256" s="93"/>
      <c r="I256" s="93"/>
      <c r="J256" s="93"/>
      <c r="K256" s="93"/>
      <c r="O256" s="627" t="str">
        <f>IF(B256="","",COUNTIF('Process (B)'!$D$6:$D$6694,B256))</f>
        <v/>
      </c>
      <c r="P256" s="627" t="str">
        <f>IF(B256="","",COUNTIF('Process (R)'!$D$6:$D$2649,B256))</f>
        <v/>
      </c>
    </row>
    <row r="257" spans="1:16" s="88" customFormat="1">
      <c r="A257" s="86"/>
      <c r="B257" s="86"/>
      <c r="C257" s="89"/>
      <c r="G257" s="89"/>
      <c r="H257" s="93"/>
      <c r="I257" s="93"/>
      <c r="J257" s="93"/>
      <c r="K257" s="93"/>
      <c r="O257" s="627" t="str">
        <f>IF(B257="","",COUNTIF('Process (B)'!$D$6:$D$6694,B257))</f>
        <v/>
      </c>
      <c r="P257" s="627" t="str">
        <f>IF(B257="","",COUNTIF('Process (R)'!$D$6:$D$2649,B257))</f>
        <v/>
      </c>
    </row>
    <row r="258" spans="1:16" s="88" customFormat="1">
      <c r="A258" s="86"/>
      <c r="B258" s="86"/>
      <c r="C258" s="89"/>
      <c r="G258" s="89"/>
      <c r="H258" s="93"/>
      <c r="I258" s="93"/>
      <c r="J258" s="93"/>
      <c r="K258" s="93"/>
      <c r="O258" s="627" t="str">
        <f>IF(B258="","",COUNTIF('Process (B)'!$D$6:$D$6694,B258))</f>
        <v/>
      </c>
      <c r="P258" s="627" t="str">
        <f>IF(B258="","",COUNTIF('Process (R)'!$D$6:$D$2649,B258))</f>
        <v/>
      </c>
    </row>
    <row r="259" spans="1:16" s="88" customFormat="1">
      <c r="A259" s="86"/>
      <c r="B259" s="86"/>
      <c r="C259" s="89"/>
      <c r="G259" s="89"/>
      <c r="H259" s="93"/>
      <c r="I259" s="93"/>
      <c r="J259" s="93"/>
      <c r="K259" s="93"/>
      <c r="O259" s="627" t="str">
        <f>IF(B259="","",COUNTIF('Process (B)'!$D$6:$D$6694,B259))</f>
        <v/>
      </c>
      <c r="P259" s="627" t="str">
        <f>IF(B259="","",COUNTIF('Process (R)'!$D$6:$D$2649,B259))</f>
        <v/>
      </c>
    </row>
    <row r="260" spans="1:16" s="88" customFormat="1">
      <c r="A260" s="86"/>
      <c r="B260" s="86"/>
      <c r="C260" s="89"/>
      <c r="G260" s="89"/>
      <c r="H260" s="93"/>
      <c r="I260" s="93"/>
      <c r="J260" s="93"/>
      <c r="K260" s="93"/>
      <c r="O260" s="627" t="str">
        <f>IF(B260="","",COUNTIF('Process (B)'!$D$6:$D$6694,B260))</f>
        <v/>
      </c>
      <c r="P260" s="627" t="str">
        <f>IF(B260="","",COUNTIF('Process (R)'!$D$6:$D$2649,B260))</f>
        <v/>
      </c>
    </row>
    <row r="261" spans="1:16" s="88" customFormat="1">
      <c r="A261" s="86"/>
      <c r="B261" s="86"/>
      <c r="C261" s="89"/>
      <c r="G261" s="89"/>
      <c r="H261" s="93"/>
      <c r="I261" s="93"/>
      <c r="J261" s="93"/>
      <c r="K261" s="93"/>
      <c r="O261" s="627" t="str">
        <f>IF(B261="","",COUNTIF('Process (B)'!$D$6:$D$6694,B261))</f>
        <v/>
      </c>
      <c r="P261" s="627" t="str">
        <f>IF(B261="","",COUNTIF('Process (R)'!$D$6:$D$2649,B261))</f>
        <v/>
      </c>
    </row>
    <row r="262" spans="1:16" s="88" customFormat="1">
      <c r="A262" s="86"/>
      <c r="B262" s="86"/>
      <c r="C262" s="89"/>
      <c r="G262" s="89"/>
      <c r="H262" s="93"/>
      <c r="I262" s="93"/>
      <c r="J262" s="93"/>
      <c r="K262" s="93"/>
      <c r="O262" s="627" t="str">
        <f>IF(B262="","",COUNTIF('Process (B)'!$D$6:$D$6694,B262))</f>
        <v/>
      </c>
      <c r="P262" s="627" t="str">
        <f>IF(B262="","",COUNTIF('Process (R)'!$D$6:$D$2649,B262))</f>
        <v/>
      </c>
    </row>
    <row r="263" spans="1:16" s="88" customFormat="1">
      <c r="A263" s="86"/>
      <c r="B263" s="86"/>
      <c r="C263" s="89"/>
      <c r="G263" s="89"/>
      <c r="H263" s="93"/>
      <c r="I263" s="93"/>
      <c r="J263" s="93"/>
      <c r="K263" s="93"/>
      <c r="O263" s="627" t="str">
        <f>IF(B263="","",COUNTIF('Process (B)'!$D$6:$D$6694,B263))</f>
        <v/>
      </c>
      <c r="P263" s="627" t="str">
        <f>IF(B263="","",COUNTIF('Process (R)'!$D$6:$D$2649,B263))</f>
        <v/>
      </c>
    </row>
    <row r="264" spans="1:16" s="88" customFormat="1">
      <c r="A264" s="86"/>
      <c r="B264" s="86"/>
      <c r="C264" s="89"/>
      <c r="G264" s="89"/>
      <c r="H264" s="93"/>
      <c r="I264" s="93"/>
      <c r="J264" s="93"/>
      <c r="K264" s="93"/>
      <c r="O264" s="627" t="str">
        <f>IF(B264="","",COUNTIF('Process (B)'!$D$6:$D$6694,B264))</f>
        <v/>
      </c>
      <c r="P264" s="627" t="str">
        <f>IF(B264="","",COUNTIF('Process (R)'!$D$6:$D$2649,B264))</f>
        <v/>
      </c>
    </row>
    <row r="265" spans="1:16" s="88" customFormat="1">
      <c r="A265" s="86"/>
      <c r="B265" s="86"/>
      <c r="C265" s="89"/>
      <c r="G265" s="89"/>
      <c r="H265" s="93"/>
      <c r="I265" s="93"/>
      <c r="J265" s="93"/>
      <c r="K265" s="93"/>
      <c r="O265" s="627" t="str">
        <f>IF(B265="","",COUNTIF('Process (B)'!$D$6:$D$6694,B265))</f>
        <v/>
      </c>
      <c r="P265" s="627" t="str">
        <f>IF(B265="","",COUNTIF('Process (R)'!$D$6:$D$2649,B265))</f>
        <v/>
      </c>
    </row>
    <row r="266" spans="1:16" s="88" customFormat="1">
      <c r="A266" s="86"/>
      <c r="B266" s="86"/>
      <c r="C266" s="89"/>
      <c r="G266" s="89"/>
      <c r="H266" s="93"/>
      <c r="I266" s="93"/>
      <c r="J266" s="93"/>
      <c r="K266" s="93"/>
      <c r="O266" s="627" t="str">
        <f>IF(B266="","",COUNTIF('Process (B)'!$D$6:$D$6694,B266))</f>
        <v/>
      </c>
      <c r="P266" s="627" t="str">
        <f>IF(B266="","",COUNTIF('Process (R)'!$D$6:$D$2649,B266))</f>
        <v/>
      </c>
    </row>
    <row r="267" spans="1:16" s="88" customFormat="1">
      <c r="A267" s="86"/>
      <c r="B267" s="86"/>
      <c r="C267" s="89"/>
      <c r="G267" s="89"/>
      <c r="H267" s="93"/>
      <c r="I267" s="93"/>
      <c r="J267" s="93"/>
      <c r="K267" s="93"/>
      <c r="O267" s="627" t="str">
        <f>IF(B267="","",COUNTIF('Process (B)'!$D$6:$D$6694,B267))</f>
        <v/>
      </c>
      <c r="P267" s="627" t="str">
        <f>IF(B267="","",COUNTIF('Process (R)'!$D$6:$D$2649,B267))</f>
        <v/>
      </c>
    </row>
    <row r="268" spans="1:16" s="88" customFormat="1">
      <c r="A268" s="86"/>
      <c r="B268" s="86"/>
      <c r="C268" s="89"/>
      <c r="G268" s="89"/>
      <c r="H268" s="93"/>
      <c r="I268" s="93"/>
      <c r="J268" s="93"/>
      <c r="K268" s="93"/>
    </row>
    <row r="269" spans="1:16" s="88" customFormat="1">
      <c r="A269" s="86"/>
      <c r="B269" s="86"/>
      <c r="C269" s="89"/>
      <c r="G269" s="89"/>
      <c r="H269" s="93"/>
      <c r="I269" s="93"/>
      <c r="J269" s="93"/>
      <c r="K269" s="93"/>
    </row>
    <row r="270" spans="1:16" s="88" customFormat="1">
      <c r="A270" s="86"/>
      <c r="B270" s="86"/>
      <c r="C270" s="89"/>
      <c r="G270" s="89"/>
      <c r="H270" s="93"/>
      <c r="I270" s="93"/>
      <c r="J270" s="93"/>
      <c r="K270" s="93"/>
    </row>
    <row r="271" spans="1:16" s="88" customFormat="1">
      <c r="A271" s="86"/>
      <c r="B271" s="86"/>
      <c r="C271" s="89"/>
      <c r="G271" s="89"/>
      <c r="H271" s="93"/>
      <c r="I271" s="93"/>
      <c r="J271" s="93"/>
      <c r="K271" s="93"/>
    </row>
    <row r="272" spans="1:16" s="88" customFormat="1">
      <c r="A272" s="86"/>
      <c r="B272" s="86"/>
      <c r="C272" s="89"/>
      <c r="G272" s="89"/>
      <c r="H272" s="93"/>
      <c r="I272" s="93"/>
      <c r="J272" s="93"/>
      <c r="K272" s="93"/>
    </row>
    <row r="273" spans="1:11" s="88" customFormat="1">
      <c r="A273" s="86"/>
      <c r="B273" s="86"/>
      <c r="C273" s="89"/>
      <c r="G273" s="89"/>
      <c r="H273" s="93"/>
      <c r="I273" s="93"/>
      <c r="J273" s="93"/>
      <c r="K273" s="93"/>
    </row>
    <row r="274" spans="1:11" s="88" customFormat="1">
      <c r="A274" s="86"/>
      <c r="B274" s="86"/>
      <c r="C274" s="89"/>
      <c r="G274" s="89"/>
      <c r="H274" s="93"/>
      <c r="I274" s="93"/>
      <c r="J274" s="93"/>
      <c r="K274" s="93"/>
    </row>
    <row r="275" spans="1:11" s="88" customFormat="1">
      <c r="A275" s="86"/>
      <c r="B275" s="86"/>
      <c r="C275" s="89"/>
      <c r="G275" s="89"/>
      <c r="H275" s="93"/>
      <c r="I275" s="93"/>
      <c r="J275" s="93"/>
      <c r="K275" s="93"/>
    </row>
    <row r="276" spans="1:11" s="88" customFormat="1">
      <c r="A276" s="86"/>
      <c r="B276" s="86"/>
      <c r="C276" s="89"/>
      <c r="G276" s="89"/>
      <c r="H276" s="93"/>
      <c r="I276" s="93"/>
      <c r="J276" s="93"/>
      <c r="K276" s="93"/>
    </row>
    <row r="277" spans="1:11" s="88" customFormat="1">
      <c r="A277" s="86"/>
      <c r="B277" s="86"/>
      <c r="C277" s="89"/>
      <c r="G277" s="89"/>
      <c r="H277" s="93"/>
      <c r="I277" s="93"/>
      <c r="J277" s="93"/>
      <c r="K277" s="93"/>
    </row>
    <row r="278" spans="1:11" s="88" customFormat="1">
      <c r="A278" s="86"/>
      <c r="B278" s="86"/>
      <c r="C278" s="89"/>
      <c r="G278" s="89"/>
      <c r="H278" s="93"/>
      <c r="I278" s="93"/>
      <c r="J278" s="93"/>
      <c r="K278" s="93"/>
    </row>
    <row r="279" spans="1:11" s="88" customFormat="1">
      <c r="A279" s="86"/>
      <c r="B279" s="86"/>
      <c r="C279" s="89"/>
      <c r="G279" s="89"/>
      <c r="H279" s="93"/>
      <c r="I279" s="93"/>
      <c r="J279" s="93"/>
      <c r="K279" s="93"/>
    </row>
    <row r="280" spans="1:11" s="88" customFormat="1">
      <c r="A280" s="86"/>
      <c r="B280" s="86"/>
      <c r="C280" s="89"/>
      <c r="G280" s="89"/>
      <c r="H280" s="93"/>
      <c r="I280" s="93"/>
      <c r="J280" s="93"/>
      <c r="K280" s="93"/>
    </row>
    <row r="281" spans="1:11" s="88" customFormat="1">
      <c r="A281" s="86"/>
      <c r="B281" s="86"/>
      <c r="C281" s="89"/>
      <c r="G281" s="89"/>
      <c r="H281" s="93"/>
      <c r="I281" s="93"/>
      <c r="J281" s="93"/>
      <c r="K281" s="93"/>
    </row>
    <row r="282" spans="1:11" s="88" customFormat="1">
      <c r="A282" s="86"/>
      <c r="B282" s="86"/>
      <c r="C282" s="89"/>
      <c r="G282" s="89"/>
      <c r="H282" s="93"/>
      <c r="I282" s="93"/>
      <c r="J282" s="93"/>
      <c r="K282" s="93"/>
    </row>
    <row r="283" spans="1:11" s="88" customFormat="1">
      <c r="A283" s="86"/>
      <c r="B283" s="86"/>
      <c r="C283" s="89"/>
      <c r="G283" s="89"/>
      <c r="H283" s="93"/>
      <c r="I283" s="93"/>
      <c r="J283" s="93"/>
      <c r="K283" s="93"/>
    </row>
    <row r="284" spans="1:11" s="88" customFormat="1">
      <c r="A284" s="86"/>
      <c r="B284" s="86"/>
      <c r="C284" s="89"/>
      <c r="G284" s="89"/>
      <c r="H284" s="93"/>
      <c r="I284" s="93"/>
      <c r="J284" s="93"/>
      <c r="K284" s="93"/>
    </row>
    <row r="285" spans="1:11" s="88" customFormat="1">
      <c r="A285" s="86"/>
      <c r="B285" s="86"/>
      <c r="C285" s="89"/>
      <c r="G285" s="89"/>
      <c r="H285" s="93"/>
      <c r="I285" s="93"/>
      <c r="J285" s="93"/>
      <c r="K285" s="93"/>
    </row>
    <row r="286" spans="1:11" s="88" customFormat="1">
      <c r="A286" s="86"/>
      <c r="B286" s="86"/>
      <c r="C286" s="89"/>
      <c r="G286" s="89"/>
      <c r="H286" s="93"/>
      <c r="I286" s="93"/>
      <c r="J286" s="93"/>
      <c r="K286" s="93"/>
    </row>
    <row r="287" spans="1:11" s="88" customFormat="1">
      <c r="A287" s="86"/>
      <c r="B287" s="86"/>
      <c r="C287" s="89"/>
      <c r="G287" s="89"/>
      <c r="H287" s="93"/>
      <c r="I287" s="93"/>
      <c r="J287" s="93"/>
      <c r="K287" s="93"/>
    </row>
    <row r="288" spans="1:11" s="88" customFormat="1">
      <c r="A288" s="86"/>
      <c r="B288" s="86"/>
      <c r="C288" s="89"/>
      <c r="G288" s="89"/>
      <c r="H288" s="93"/>
      <c r="I288" s="93"/>
      <c r="J288" s="93"/>
      <c r="K288" s="93"/>
    </row>
    <row r="289" spans="1:11" s="88" customFormat="1">
      <c r="A289" s="86"/>
      <c r="B289" s="86"/>
      <c r="C289" s="89"/>
      <c r="G289" s="89"/>
      <c r="H289" s="93"/>
      <c r="I289" s="93"/>
      <c r="J289" s="93"/>
      <c r="K289" s="93"/>
    </row>
    <row r="290" spans="1:11" s="88" customFormat="1">
      <c r="A290" s="86"/>
      <c r="B290" s="86"/>
      <c r="C290" s="89"/>
      <c r="G290" s="89"/>
      <c r="H290" s="93"/>
      <c r="I290" s="93"/>
      <c r="J290" s="93"/>
      <c r="K290" s="93"/>
    </row>
    <row r="291" spans="1:11" s="88" customFormat="1">
      <c r="A291" s="86"/>
      <c r="B291" s="86"/>
      <c r="C291" s="89"/>
      <c r="G291" s="89"/>
      <c r="H291" s="93"/>
      <c r="I291" s="93"/>
      <c r="J291" s="93"/>
      <c r="K291" s="93"/>
    </row>
    <row r="292" spans="1:11" s="88" customFormat="1">
      <c r="A292" s="86"/>
      <c r="B292" s="86"/>
      <c r="C292" s="89"/>
      <c r="G292" s="89"/>
      <c r="H292" s="93"/>
      <c r="I292" s="93"/>
      <c r="J292" s="93"/>
      <c r="K292" s="93"/>
    </row>
    <row r="293" spans="1:11" s="88" customFormat="1">
      <c r="A293" s="86"/>
      <c r="B293" s="86"/>
      <c r="C293" s="89"/>
      <c r="G293" s="89"/>
      <c r="H293" s="93"/>
      <c r="I293" s="93"/>
      <c r="J293" s="93"/>
      <c r="K293" s="93"/>
    </row>
    <row r="294" spans="1:11" s="88" customFormat="1">
      <c r="A294" s="86"/>
      <c r="B294" s="86"/>
      <c r="C294" s="89"/>
      <c r="G294" s="89"/>
      <c r="H294" s="93"/>
      <c r="I294" s="93"/>
      <c r="J294" s="93"/>
      <c r="K294" s="93"/>
    </row>
    <row r="295" spans="1:11" s="88" customFormat="1">
      <c r="A295" s="86"/>
      <c r="B295" s="86"/>
      <c r="C295" s="89"/>
      <c r="G295" s="89"/>
      <c r="H295" s="93"/>
      <c r="I295" s="93"/>
      <c r="J295" s="93"/>
      <c r="K295" s="93"/>
    </row>
  </sheetData>
  <mergeCells count="14">
    <mergeCell ref="E198:E202"/>
    <mergeCell ref="Q203:R203"/>
    <mergeCell ref="F195:I195"/>
    <mergeCell ref="M4:M6"/>
    <mergeCell ref="D4:D6"/>
    <mergeCell ref="A2:L2"/>
    <mergeCell ref="E4:E5"/>
    <mergeCell ref="F4:F5"/>
    <mergeCell ref="G4:G5"/>
    <mergeCell ref="H4:I4"/>
    <mergeCell ref="J4:L4"/>
    <mergeCell ref="A4:A6"/>
    <mergeCell ref="B4:B6"/>
    <mergeCell ref="C4:C6"/>
  </mergeCells>
  <phoneticPr fontId="244"/>
  <printOptions horizontalCentered="1"/>
  <pageMargins left="0.27559055118110237" right="0.43307086614173229" top="0.86614173228346458" bottom="0.51181102362204722" header="0.51181102362204722" footer="0.23622047244094491"/>
  <pageSetup paperSize="9" scale="83" firstPageNumber="0" orientation="landscape" blackAndWhite="1" r:id="rId1"/>
  <headerFooter alignWithMargins="0">
    <oddFooter>&amp;C&amp;8&amp;P&amp;R&amp;"+,thường" Page &amp;P</oddFooter>
  </headerFooter>
  <legacyDrawing r:id="rId2"/>
</worksheet>
</file>

<file path=xl/worksheets/sheet3.xml><?xml version="1.0" encoding="utf-8"?>
<worksheet xmlns="http://schemas.openxmlformats.org/spreadsheetml/2006/main" xmlns:r="http://schemas.openxmlformats.org/officeDocument/2006/relationships">
  <dimension ref="A1:T42"/>
  <sheetViews>
    <sheetView workbookViewId="0">
      <selection activeCell="C2" sqref="C1:C1048576"/>
    </sheetView>
  </sheetViews>
  <sheetFormatPr defaultRowHeight="14.25"/>
  <cols>
    <col min="1" max="1" width="10.5" style="494" customWidth="1"/>
    <col min="2" max="2" width="25.625" style="496" customWidth="1"/>
    <col min="3" max="3" width="28" style="496" hidden="1" customWidth="1"/>
    <col min="4" max="4" width="21.5" style="496" customWidth="1"/>
    <col min="5" max="5" width="29.875" style="496" hidden="1" customWidth="1"/>
    <col min="6" max="6" width="6.625" style="496" customWidth="1"/>
    <col min="7" max="7" width="9.625" style="496" customWidth="1"/>
    <col min="8" max="8" width="17.75" style="496" customWidth="1"/>
    <col min="9" max="9" width="18.25" style="496" customWidth="1"/>
    <col min="10" max="10" width="13.375" style="496" customWidth="1"/>
    <col min="11" max="16384" width="9" style="496"/>
  </cols>
  <sheetData>
    <row r="1" spans="1:20" s="361" customFormat="1" ht="20.25">
      <c r="A1" s="4094" t="s">
        <v>4033</v>
      </c>
      <c r="B1" s="4094"/>
      <c r="C1" s="4094"/>
      <c r="D1" s="4094"/>
      <c r="E1" s="4094"/>
      <c r="F1" s="4094"/>
      <c r="G1" s="4094"/>
      <c r="H1" s="4094"/>
      <c r="I1" s="4094"/>
      <c r="J1" s="4094"/>
    </row>
    <row r="2" spans="1:20">
      <c r="B2" s="495"/>
      <c r="C2" s="495"/>
    </row>
    <row r="3" spans="1:20" s="58" customFormat="1" ht="12.75">
      <c r="A3" s="1953" t="s">
        <v>2169</v>
      </c>
      <c r="B3" s="1954" t="s">
        <v>4034</v>
      </c>
      <c r="C3" s="1954" t="s">
        <v>4034</v>
      </c>
      <c r="D3" s="1955"/>
      <c r="E3" s="1955"/>
      <c r="F3" s="1955"/>
      <c r="G3" s="1955"/>
      <c r="H3" s="1955"/>
      <c r="I3" s="1955"/>
      <c r="J3" s="1956"/>
    </row>
    <row r="4" spans="1:20" s="58" customFormat="1" ht="25.5" customHeight="1">
      <c r="A4" s="1957"/>
      <c r="B4" s="1958" t="s">
        <v>4035</v>
      </c>
      <c r="C4" s="1958" t="s">
        <v>4035</v>
      </c>
      <c r="D4" s="1959"/>
      <c r="E4" s="1960"/>
      <c r="F4" s="1960"/>
      <c r="G4" s="1960"/>
      <c r="H4" s="1960"/>
      <c r="I4" s="1961" t="s">
        <v>2187</v>
      </c>
      <c r="J4" s="1962"/>
      <c r="L4" s="1963"/>
      <c r="M4" s="1963"/>
      <c r="N4" s="1963"/>
      <c r="O4" s="1963"/>
      <c r="P4" s="1963"/>
      <c r="Q4" s="1963"/>
      <c r="R4" s="1963"/>
      <c r="S4" s="1963"/>
      <c r="T4" s="1963"/>
    </row>
    <row r="5" spans="1:20" s="58" customFormat="1" ht="13.5" customHeight="1">
      <c r="A5" s="1964"/>
      <c r="B5" s="1965"/>
      <c r="C5" s="1965"/>
      <c r="D5" s="1966"/>
      <c r="E5" s="1966"/>
      <c r="F5" s="1966"/>
      <c r="G5" s="1966"/>
      <c r="H5" s="1966"/>
      <c r="I5" s="1967"/>
      <c r="J5" s="1968"/>
      <c r="L5" s="1963"/>
      <c r="M5" s="1963"/>
      <c r="N5" s="1963"/>
      <c r="O5" s="1963"/>
      <c r="P5" s="1963"/>
      <c r="Q5" s="1963"/>
      <c r="R5" s="1963"/>
      <c r="S5" s="1963"/>
      <c r="T5" s="1963"/>
    </row>
    <row r="6" spans="1:20" s="67" customFormat="1" ht="18" customHeight="1">
      <c r="A6" s="4095" t="s">
        <v>2168</v>
      </c>
      <c r="B6" s="4095" t="s">
        <v>2173</v>
      </c>
      <c r="C6" s="4095" t="s">
        <v>2173</v>
      </c>
      <c r="D6" s="4095" t="s">
        <v>2172</v>
      </c>
      <c r="E6" s="1969"/>
      <c r="F6" s="4095" t="s">
        <v>2171</v>
      </c>
      <c r="G6" s="4095" t="s">
        <v>2170</v>
      </c>
      <c r="H6" s="1970" t="s">
        <v>1807</v>
      </c>
      <c r="I6" s="1971" t="s">
        <v>1808</v>
      </c>
      <c r="J6" s="4095" t="s">
        <v>1947</v>
      </c>
      <c r="L6" s="96"/>
      <c r="M6" s="60"/>
      <c r="N6" s="60"/>
      <c r="O6" s="96"/>
      <c r="P6" s="90"/>
      <c r="Q6" s="90"/>
      <c r="R6" s="620"/>
      <c r="S6" s="90"/>
      <c r="T6" s="96"/>
    </row>
    <row r="7" spans="1:20" s="67" customFormat="1" ht="27.75" customHeight="1">
      <c r="A7" s="4096"/>
      <c r="B7" s="4096"/>
      <c r="C7" s="4096"/>
      <c r="D7" s="4096"/>
      <c r="E7" s="1969"/>
      <c r="F7" s="4096"/>
      <c r="G7" s="4096"/>
      <c r="H7" s="1972" t="s">
        <v>2174</v>
      </c>
      <c r="I7" s="1972" t="s">
        <v>2174</v>
      </c>
      <c r="J7" s="4096"/>
      <c r="L7" s="96"/>
      <c r="M7" s="60"/>
      <c r="N7" s="60"/>
      <c r="O7" s="96"/>
      <c r="P7" s="90"/>
      <c r="Q7" s="90"/>
      <c r="R7" s="620"/>
      <c r="S7" s="90"/>
      <c r="T7" s="96"/>
    </row>
    <row r="8" spans="1:20" s="67" customFormat="1" ht="19.5" customHeight="1">
      <c r="A8" s="1973" t="s">
        <v>1026</v>
      </c>
      <c r="B8" s="1974" t="s">
        <v>4036</v>
      </c>
      <c r="C8" s="1974" t="s">
        <v>64</v>
      </c>
      <c r="D8" s="1975"/>
      <c r="E8" s="1975"/>
      <c r="F8" s="1976"/>
      <c r="G8" s="1977"/>
      <c r="H8" s="1978"/>
      <c r="I8" s="1979">
        <f>SUM(I9)</f>
        <v>25360.66416737327</v>
      </c>
      <c r="J8" s="1980"/>
      <c r="K8" s="1981"/>
      <c r="L8" s="96"/>
      <c r="M8" s="60"/>
      <c r="N8" s="60"/>
      <c r="O8" s="96"/>
      <c r="P8" s="90"/>
      <c r="Q8" s="90"/>
      <c r="R8" s="620"/>
      <c r="S8" s="90"/>
      <c r="T8" s="96"/>
    </row>
    <row r="9" spans="1:20" s="58" customFormat="1" ht="12.75">
      <c r="A9" s="1982"/>
      <c r="B9" s="1017" t="s">
        <v>2178</v>
      </c>
      <c r="C9" s="1017" t="s">
        <v>4039</v>
      </c>
      <c r="D9" s="1017"/>
      <c r="E9" s="1017"/>
      <c r="F9" s="1983" t="s">
        <v>276</v>
      </c>
      <c r="G9" s="1984">
        <v>0.02</v>
      </c>
      <c r="H9" s="1017">
        <f>Mortar!$K$148</f>
        <v>1268033.2083686634</v>
      </c>
      <c r="I9" s="1985">
        <f>H9*G9</f>
        <v>25360.66416737327</v>
      </c>
      <c r="J9" s="1017"/>
      <c r="L9" s="1963"/>
      <c r="M9" s="1963"/>
      <c r="N9" s="1963"/>
      <c r="O9" s="1963"/>
      <c r="P9" s="1963"/>
      <c r="Q9" s="1963"/>
      <c r="R9" s="1963"/>
      <c r="S9" s="1963"/>
      <c r="T9" s="1963"/>
    </row>
    <row r="10" spans="1:20" s="67" customFormat="1" ht="12.75">
      <c r="A10" s="1986" t="s">
        <v>685</v>
      </c>
      <c r="B10" s="1987" t="s">
        <v>969</v>
      </c>
      <c r="C10" s="1987" t="s">
        <v>1482</v>
      </c>
      <c r="D10" s="1988"/>
      <c r="E10" s="1988"/>
      <c r="F10" s="1989"/>
      <c r="G10" s="1990"/>
      <c r="H10" s="1991"/>
      <c r="I10" s="1992">
        <f>SUM(I11)</f>
        <v>296.44625000000002</v>
      </c>
      <c r="J10" s="988"/>
      <c r="K10" s="1981"/>
      <c r="L10" s="96"/>
      <c r="M10" s="60"/>
      <c r="N10" s="60"/>
      <c r="O10" s="96"/>
      <c r="P10" s="90"/>
      <c r="Q10" s="90"/>
      <c r="R10" s="620"/>
      <c r="S10" s="90"/>
      <c r="T10" s="96"/>
    </row>
    <row r="11" spans="1:20" s="58" customFormat="1" ht="12.75">
      <c r="A11" s="1982"/>
      <c r="B11" s="1017" t="s">
        <v>1494</v>
      </c>
      <c r="C11" s="1017" t="s">
        <v>4040</v>
      </c>
      <c r="D11" s="1983" t="s">
        <v>2175</v>
      </c>
      <c r="E11" s="1017"/>
      <c r="F11" s="1016" t="s">
        <v>1286</v>
      </c>
      <c r="G11" s="1984">
        <v>1.25E-3</v>
      </c>
      <c r="H11" s="1017">
        <f>Labor!$J$51</f>
        <v>237157</v>
      </c>
      <c r="I11" s="1985">
        <f>H11*G11</f>
        <v>296.44625000000002</v>
      </c>
      <c r="J11" s="1017"/>
      <c r="L11" s="1963"/>
      <c r="M11" s="1963"/>
      <c r="N11" s="1963"/>
      <c r="O11" s="1963"/>
      <c r="P11" s="1963"/>
      <c r="Q11" s="1963"/>
      <c r="R11" s="1963"/>
      <c r="S11" s="1963"/>
      <c r="T11" s="1963"/>
    </row>
    <row r="12" spans="1:20" s="58" customFormat="1" ht="12.75">
      <c r="A12" s="1982"/>
      <c r="B12" s="1017" t="s">
        <v>2189</v>
      </c>
      <c r="C12" s="1017"/>
      <c r="D12" s="1017"/>
      <c r="E12" s="1017"/>
      <c r="F12" s="1983"/>
      <c r="G12" s="1017"/>
      <c r="H12" s="1017"/>
      <c r="I12" s="1985"/>
      <c r="J12" s="1017"/>
      <c r="L12" s="1963"/>
      <c r="M12" s="1963"/>
      <c r="N12" s="1963"/>
      <c r="O12" s="1963"/>
      <c r="P12" s="1963"/>
      <c r="Q12" s="1963"/>
      <c r="R12" s="1963"/>
      <c r="S12" s="1963"/>
      <c r="T12" s="1963"/>
    </row>
    <row r="13" spans="1:20" s="67" customFormat="1" ht="12.75">
      <c r="A13" s="1986" t="s">
        <v>686</v>
      </c>
      <c r="B13" s="1987" t="s">
        <v>970</v>
      </c>
      <c r="C13" s="1987" t="s">
        <v>4037</v>
      </c>
      <c r="D13" s="1988"/>
      <c r="E13" s="1988"/>
      <c r="F13" s="1989"/>
      <c r="G13" s="1990"/>
      <c r="H13" s="1991"/>
      <c r="I13" s="1992">
        <f>SUM(I14)</f>
        <v>399.3</v>
      </c>
      <c r="J13" s="988"/>
      <c r="K13" s="1981"/>
      <c r="L13" s="96"/>
      <c r="M13" s="60"/>
      <c r="N13" s="60"/>
      <c r="O13" s="96"/>
      <c r="P13" s="90"/>
      <c r="Q13" s="90"/>
      <c r="R13" s="620"/>
      <c r="S13" s="90"/>
      <c r="T13" s="96"/>
    </row>
    <row r="14" spans="1:20" s="58" customFormat="1" ht="12.75">
      <c r="A14" s="1982"/>
      <c r="B14" s="1017" t="s">
        <v>2176</v>
      </c>
      <c r="C14" s="1017" t="s">
        <v>4038</v>
      </c>
      <c r="D14" s="1017"/>
      <c r="E14" s="1017"/>
      <c r="F14" s="1983" t="s">
        <v>2177</v>
      </c>
      <c r="G14" s="1993">
        <v>6.2500000000000001E-4</v>
      </c>
      <c r="H14" s="1994">
        <f>2420*rate2</f>
        <v>638880</v>
      </c>
      <c r="I14" s="1985">
        <f>H14*G14</f>
        <v>399.3</v>
      </c>
      <c r="J14" s="1017"/>
      <c r="L14" s="1963"/>
      <c r="M14" s="1963"/>
      <c r="N14" s="1963"/>
      <c r="O14" s="1963"/>
      <c r="P14" s="1963"/>
      <c r="Q14" s="1963"/>
      <c r="R14" s="1963"/>
      <c r="S14" s="1963"/>
      <c r="T14" s="1963"/>
    </row>
    <row r="15" spans="1:20" s="58" customFormat="1" ht="12.75">
      <c r="A15" s="2479"/>
      <c r="B15" s="1997"/>
      <c r="C15" s="1997"/>
      <c r="D15" s="1997"/>
      <c r="E15" s="1997"/>
      <c r="F15" s="1997"/>
      <c r="G15" s="1997"/>
      <c r="H15" s="1997"/>
      <c r="I15" s="2480"/>
      <c r="J15" s="1997"/>
      <c r="L15" s="1963"/>
      <c r="M15" s="1963"/>
      <c r="N15" s="1963"/>
      <c r="O15" s="1963"/>
      <c r="P15" s="1963"/>
      <c r="Q15" s="1963"/>
      <c r="R15" s="1963"/>
      <c r="S15" s="1963"/>
      <c r="T15" s="1963"/>
    </row>
    <row r="16" spans="1:20" s="58" customFormat="1" ht="12.75" hidden="1">
      <c r="A16" s="2475" t="s">
        <v>2181</v>
      </c>
      <c r="B16" s="2476" t="s">
        <v>539</v>
      </c>
      <c r="C16" s="2476" t="s">
        <v>542</v>
      </c>
      <c r="D16" s="2477"/>
      <c r="E16" s="2476" t="s">
        <v>542</v>
      </c>
      <c r="F16" s="2477"/>
      <c r="G16" s="2477"/>
      <c r="H16" s="2477"/>
      <c r="I16" s="2478">
        <f>I8+I10+I13</f>
        <v>26056.41041737327</v>
      </c>
      <c r="J16" s="2477"/>
      <c r="L16" s="1963"/>
      <c r="M16" s="1963"/>
      <c r="N16" s="1963"/>
      <c r="O16" s="1963"/>
      <c r="P16" s="1963"/>
      <c r="Q16" s="1963"/>
      <c r="R16" s="1963"/>
      <c r="S16" s="1963"/>
      <c r="T16" s="1963"/>
    </row>
    <row r="17" spans="1:10" s="58" customFormat="1" ht="12.75" hidden="1">
      <c r="A17" s="1995" t="s">
        <v>2182</v>
      </c>
      <c r="B17" s="718" t="s">
        <v>499</v>
      </c>
      <c r="C17" s="220" t="s">
        <v>500</v>
      </c>
      <c r="D17" s="1017"/>
      <c r="E17" s="718" t="s">
        <v>500</v>
      </c>
      <c r="F17" s="1017"/>
      <c r="G17" s="1017"/>
      <c r="H17" s="1017"/>
      <c r="I17" s="1347">
        <f>2%*I16</f>
        <v>521.12820834746537</v>
      </c>
      <c r="J17" s="1017"/>
    </row>
    <row r="18" spans="1:10" s="58" customFormat="1" ht="12.75" hidden="1">
      <c r="A18" s="1995" t="s">
        <v>2183</v>
      </c>
      <c r="B18" s="718" t="s">
        <v>540</v>
      </c>
      <c r="C18" s="220" t="s">
        <v>543</v>
      </c>
      <c r="D18" s="1017"/>
      <c r="E18" s="718" t="s">
        <v>543</v>
      </c>
      <c r="F18" s="1017"/>
      <c r="G18" s="1017"/>
      <c r="H18" s="1017"/>
      <c r="I18" s="1347">
        <f>SUM(I16:I17)</f>
        <v>26577.538625720736</v>
      </c>
      <c r="J18" s="1017"/>
    </row>
    <row r="19" spans="1:10" s="58" customFormat="1" ht="12.75" hidden="1">
      <c r="A19" s="1995" t="s">
        <v>2184</v>
      </c>
      <c r="B19" s="718" t="s">
        <v>541</v>
      </c>
      <c r="C19" s="220" t="s">
        <v>544</v>
      </c>
      <c r="D19" s="1017"/>
      <c r="E19" s="718" t="s">
        <v>544</v>
      </c>
      <c r="F19" s="1017"/>
      <c r="G19" s="1017"/>
      <c r="H19" s="1017"/>
      <c r="I19" s="1347">
        <f>5.5%*I18</f>
        <v>1461.7646244146404</v>
      </c>
      <c r="J19" s="1017"/>
    </row>
    <row r="20" spans="1:10" s="58" customFormat="1" ht="25.5" hidden="1">
      <c r="A20" s="1995" t="s">
        <v>2185</v>
      </c>
      <c r="B20" s="718" t="s">
        <v>479</v>
      </c>
      <c r="C20" s="220" t="s">
        <v>478</v>
      </c>
      <c r="D20" s="1017"/>
      <c r="E20" s="718" t="s">
        <v>478</v>
      </c>
      <c r="F20" s="1017"/>
      <c r="G20" s="1017"/>
      <c r="H20" s="1017"/>
      <c r="I20" s="1347">
        <f>6%*SUM(I18:I19)</f>
        <v>1682.3581950081225</v>
      </c>
      <c r="J20" s="1017"/>
    </row>
    <row r="21" spans="1:10" s="58" customFormat="1" ht="12.75" hidden="1">
      <c r="A21" s="1995" t="s">
        <v>2186</v>
      </c>
      <c r="B21" s="718" t="s">
        <v>1370</v>
      </c>
      <c r="C21" s="220" t="s">
        <v>440</v>
      </c>
      <c r="D21" s="1017"/>
      <c r="E21" s="718" t="s">
        <v>440</v>
      </c>
      <c r="F21" s="1017"/>
      <c r="G21" s="1017"/>
      <c r="H21" s="1017"/>
      <c r="I21" s="1347">
        <f>SUM(I18:I20)</f>
        <v>29721.661445143502</v>
      </c>
      <c r="J21" s="1017"/>
    </row>
    <row r="22" spans="1:10" s="58" customFormat="1" ht="12.75" hidden="1">
      <c r="A22" s="1995" t="s">
        <v>1666</v>
      </c>
      <c r="B22" s="718" t="s">
        <v>1667</v>
      </c>
      <c r="C22" s="220" t="s">
        <v>1668</v>
      </c>
      <c r="D22" s="1017"/>
      <c r="E22" s="718" t="s">
        <v>1668</v>
      </c>
      <c r="F22" s="1017"/>
      <c r="G22" s="1017"/>
      <c r="H22" s="1017"/>
      <c r="I22" s="1347">
        <f>I21*10%</f>
        <v>2972.1661445143504</v>
      </c>
      <c r="J22" s="1017"/>
    </row>
    <row r="23" spans="1:10" s="58" customFormat="1" ht="25.5" hidden="1">
      <c r="A23" s="1995" t="s">
        <v>2653</v>
      </c>
      <c r="B23" s="718" t="s">
        <v>2652</v>
      </c>
      <c r="C23" s="220" t="s">
        <v>2654</v>
      </c>
      <c r="D23" s="1017"/>
      <c r="E23" s="718" t="s">
        <v>1668</v>
      </c>
      <c r="F23" s="1017"/>
      <c r="G23" s="1017"/>
      <c r="H23" s="1017"/>
      <c r="I23" s="1347">
        <f>SUM(I21:I22)*2%</f>
        <v>653.87655179315709</v>
      </c>
      <c r="J23" s="1017"/>
    </row>
    <row r="24" spans="1:10" s="58" customFormat="1" ht="19.5" hidden="1" customHeight="1">
      <c r="A24" s="1150"/>
      <c r="B24" s="1996" t="s">
        <v>1669</v>
      </c>
      <c r="C24" s="1996" t="s">
        <v>1670</v>
      </c>
      <c r="D24" s="1997"/>
      <c r="E24" s="1996" t="s">
        <v>1670</v>
      </c>
      <c r="F24" s="1997"/>
      <c r="G24" s="1997"/>
      <c r="H24" s="1997"/>
      <c r="I24" s="1998">
        <f>SUM(I21:I23)</f>
        <v>33347.704141451009</v>
      </c>
      <c r="J24" s="1997"/>
    </row>
    <row r="25" spans="1:10" s="58" customFormat="1" ht="12.75">
      <c r="A25" s="1999"/>
    </row>
    <row r="26" spans="1:10" s="361" customFormat="1" ht="15">
      <c r="A26" s="2000"/>
    </row>
    <row r="27" spans="1:10" s="361" customFormat="1" ht="15">
      <c r="A27" s="2000"/>
    </row>
    <row r="28" spans="1:10" s="361" customFormat="1" ht="15">
      <c r="A28" s="2000"/>
    </row>
    <row r="29" spans="1:10" s="361" customFormat="1" ht="15">
      <c r="A29" s="2000"/>
    </row>
    <row r="30" spans="1:10" s="361" customFormat="1" ht="15">
      <c r="A30" s="2000"/>
    </row>
    <row r="31" spans="1:10" s="361" customFormat="1" ht="15">
      <c r="A31" s="2000"/>
    </row>
    <row r="32" spans="1:10" s="361" customFormat="1" ht="15">
      <c r="A32" s="2000"/>
    </row>
    <row r="33" spans="1:1" s="361" customFormat="1" ht="15">
      <c r="A33" s="2000"/>
    </row>
    <row r="34" spans="1:1" s="361" customFormat="1" ht="15">
      <c r="A34" s="2000"/>
    </row>
    <row r="35" spans="1:1" s="361" customFormat="1" ht="15">
      <c r="A35" s="2000"/>
    </row>
    <row r="36" spans="1:1" s="361" customFormat="1" ht="15">
      <c r="A36" s="2000"/>
    </row>
    <row r="37" spans="1:1" s="361" customFormat="1" ht="15">
      <c r="A37" s="2000"/>
    </row>
    <row r="38" spans="1:1" s="361" customFormat="1" ht="15">
      <c r="A38" s="2000"/>
    </row>
    <row r="39" spans="1:1" s="361" customFormat="1" ht="15">
      <c r="A39" s="2000"/>
    </row>
    <row r="40" spans="1:1" s="361" customFormat="1" ht="15">
      <c r="A40" s="2000"/>
    </row>
    <row r="41" spans="1:1" s="361" customFormat="1" ht="15">
      <c r="A41" s="2000"/>
    </row>
    <row r="42" spans="1:1" s="361" customFormat="1" ht="15">
      <c r="A42" s="2000"/>
    </row>
  </sheetData>
  <mergeCells count="8">
    <mergeCell ref="A1:J1"/>
    <mergeCell ref="G6:G7"/>
    <mergeCell ref="F6:F7"/>
    <mergeCell ref="D6:D7"/>
    <mergeCell ref="B6:B7"/>
    <mergeCell ref="A6:A7"/>
    <mergeCell ref="J6:J7"/>
    <mergeCell ref="C6:C7"/>
  </mergeCells>
  <phoneticPr fontId="244"/>
  <pageMargins left="0.9055118110236221" right="0.70866141732283472" top="0.74803149606299213" bottom="0.74803149606299213" header="0.31496062992125984" footer="0.31496062992125984"/>
  <pageSetup paperSize="9" scale="90" orientation="landscape" r:id="rId1"/>
  <headerFooter>
    <oddFooter>&amp;R&amp;9Page &amp;P</oddFooter>
  </headerFooter>
</worksheet>
</file>

<file path=xl/worksheets/sheet4.xml><?xml version="1.0" encoding="utf-8"?>
<worksheet xmlns="http://schemas.openxmlformats.org/spreadsheetml/2006/main" xmlns:r="http://schemas.openxmlformats.org/officeDocument/2006/relationships">
  <dimension ref="A1:AA365"/>
  <sheetViews>
    <sheetView view="pageBreakPreview" zoomScale="85" zoomScaleSheetLayoutView="85" workbookViewId="0">
      <selection activeCell="B27" sqref="B27"/>
    </sheetView>
  </sheetViews>
  <sheetFormatPr defaultRowHeight="15"/>
  <cols>
    <col min="1" max="1" width="15.875" style="804" customWidth="1"/>
    <col min="2" max="2" width="11.625" style="804" customWidth="1"/>
    <col min="3" max="3" width="11.875" style="804" customWidth="1"/>
    <col min="4" max="4" width="10.125" style="804" customWidth="1"/>
    <col min="5" max="5" width="9.75" style="804" customWidth="1"/>
    <col min="6" max="6" width="10" style="804" customWidth="1"/>
    <col min="7" max="7" width="10.5" style="804" customWidth="1"/>
    <col min="8" max="8" width="10" style="804" customWidth="1"/>
    <col min="9" max="9" width="10.875" style="804" customWidth="1"/>
    <col min="10" max="10" width="11.5" style="804" customWidth="1"/>
    <col min="11" max="11" width="6.625" style="804" customWidth="1"/>
    <col min="12" max="12" width="24.75" style="804" customWidth="1"/>
    <col min="13" max="13" width="19.875" style="804" customWidth="1"/>
    <col min="14" max="14" width="33.375" style="804" customWidth="1"/>
    <col min="15" max="22" width="9" style="804"/>
    <col min="23" max="23" width="12.125" style="804" bestFit="1" customWidth="1"/>
    <col min="24" max="24" width="8.375" style="804" bestFit="1" customWidth="1"/>
    <col min="25" max="25" width="8.5" style="804" bestFit="1" customWidth="1"/>
    <col min="26" max="26" width="28.75" style="804" bestFit="1" customWidth="1"/>
    <col min="27" max="16384" width="9" style="804"/>
  </cols>
  <sheetData>
    <row r="1" spans="1:27" s="797" customFormat="1" ht="24.75" customHeight="1">
      <c r="A1" s="4105" t="s">
        <v>1052</v>
      </c>
      <c r="B1" s="4105"/>
      <c r="C1" s="4105"/>
      <c r="D1" s="4105"/>
      <c r="E1" s="4105"/>
      <c r="F1" s="4105"/>
      <c r="G1" s="4105"/>
      <c r="H1" s="4105"/>
      <c r="I1" s="4105"/>
      <c r="J1" s="4105"/>
      <c r="K1" s="794"/>
      <c r="L1" s="795" t="s">
        <v>548</v>
      </c>
      <c r="M1" s="796"/>
      <c r="N1" s="796"/>
    </row>
    <row r="2" spans="1:27" s="798" customFormat="1" ht="38.25" customHeight="1">
      <c r="A2" s="4106" t="s">
        <v>1053</v>
      </c>
      <c r="B2" s="4106"/>
      <c r="C2" s="4106"/>
      <c r="D2" s="4106"/>
      <c r="E2" s="4106"/>
      <c r="F2" s="4106"/>
      <c r="G2" s="4106"/>
      <c r="H2" s="4106"/>
      <c r="I2" s="4106"/>
      <c r="J2" s="4106"/>
      <c r="L2" s="799"/>
      <c r="M2" s="799"/>
      <c r="N2" s="799"/>
    </row>
    <row r="3" spans="1:27" ht="68.25" customHeight="1">
      <c r="A3" s="4097" t="s">
        <v>549</v>
      </c>
      <c r="B3" s="4097" t="s">
        <v>550</v>
      </c>
      <c r="C3" s="4097" t="s">
        <v>551</v>
      </c>
      <c r="D3" s="800" t="s">
        <v>552</v>
      </c>
      <c r="E3" s="801"/>
      <c r="F3" s="800" t="s">
        <v>394</v>
      </c>
      <c r="G3" s="802"/>
      <c r="H3" s="801"/>
      <c r="I3" s="803" t="s">
        <v>395</v>
      </c>
      <c r="J3" s="803" t="s">
        <v>396</v>
      </c>
      <c r="L3" s="805" t="s">
        <v>397</v>
      </c>
      <c r="M3" s="55" t="s">
        <v>398</v>
      </c>
      <c r="N3" s="806" t="s">
        <v>546</v>
      </c>
    </row>
    <row r="4" spans="1:27" ht="75">
      <c r="A4" s="4100"/>
      <c r="B4" s="4102"/>
      <c r="C4" s="4104"/>
      <c r="D4" s="55" t="s">
        <v>399</v>
      </c>
      <c r="E4" s="55" t="s">
        <v>400</v>
      </c>
      <c r="F4" s="55" t="s">
        <v>401</v>
      </c>
      <c r="G4" s="55" t="s">
        <v>1620</v>
      </c>
      <c r="H4" s="55" t="s">
        <v>1621</v>
      </c>
      <c r="I4" s="4107" t="s">
        <v>1622</v>
      </c>
      <c r="J4" s="4107" t="str">
        <f>"Lm.d = Lm
/"&amp;TEXT(M12,0)&amp;"days/month"</f>
        <v>Lm.d = Lm
/26days/month</v>
      </c>
      <c r="L4" s="807">
        <v>1</v>
      </c>
      <c r="M4" s="808">
        <v>1.67</v>
      </c>
      <c r="N4" s="4097" t="s">
        <v>1623</v>
      </c>
    </row>
    <row r="5" spans="1:27" s="798" customFormat="1" ht="32.25" customHeight="1">
      <c r="A5" s="4101"/>
      <c r="B5" s="4103"/>
      <c r="C5" s="809" t="s">
        <v>1624</v>
      </c>
      <c r="D5" s="810">
        <v>0.2</v>
      </c>
      <c r="E5" s="810"/>
      <c r="F5" s="810">
        <v>0.1</v>
      </c>
      <c r="G5" s="810">
        <v>0.12</v>
      </c>
      <c r="H5" s="810">
        <v>0.04</v>
      </c>
      <c r="I5" s="4101"/>
      <c r="J5" s="4101"/>
      <c r="L5" s="811">
        <v>2</v>
      </c>
      <c r="M5" s="812">
        <v>1.96</v>
      </c>
      <c r="N5" s="4098"/>
    </row>
    <row r="6" spans="1:27" s="816" customFormat="1" ht="12.75" customHeight="1">
      <c r="A6" s="813">
        <v>1</v>
      </c>
      <c r="B6" s="813">
        <v>2</v>
      </c>
      <c r="C6" s="813">
        <v>3</v>
      </c>
      <c r="D6" s="813">
        <v>4</v>
      </c>
      <c r="E6" s="813">
        <v>5</v>
      </c>
      <c r="F6" s="813">
        <v>6</v>
      </c>
      <c r="G6" s="813">
        <v>7</v>
      </c>
      <c r="H6" s="813">
        <v>8</v>
      </c>
      <c r="I6" s="813">
        <v>9</v>
      </c>
      <c r="J6" s="813">
        <v>10</v>
      </c>
      <c r="K6" s="804"/>
      <c r="L6" s="814">
        <v>3</v>
      </c>
      <c r="M6" s="815">
        <v>2.31</v>
      </c>
      <c r="N6" s="4098"/>
      <c r="AA6" s="804"/>
    </row>
    <row r="7" spans="1:27" s="816" customFormat="1">
      <c r="A7" s="817">
        <v>1</v>
      </c>
      <c r="B7" s="818">
        <f>SUM($M$4)</f>
        <v>1.67</v>
      </c>
      <c r="C7" s="819">
        <f>ROUND($M$11*B7,0)</f>
        <v>3006000</v>
      </c>
      <c r="D7" s="819">
        <f t="shared" ref="D7:D22" si="0">ROUND($M$11*$D$5,0)</f>
        <v>360000</v>
      </c>
      <c r="E7" s="819">
        <f t="shared" ref="E7:E23" si="1">ROUND($M$11*$E$5,0)</f>
        <v>0</v>
      </c>
      <c r="F7" s="819">
        <f t="shared" ref="F7:F22" si="2">ROUND(C7*$F$5,-0.1)</f>
        <v>300600</v>
      </c>
      <c r="G7" s="819">
        <f t="shared" ref="G7:G22" si="3">ROUND(C7*$G$5,-0.1)</f>
        <v>360720</v>
      </c>
      <c r="H7" s="819">
        <f t="shared" ref="H7:H22" si="4">ROUND(C7*$H$5,-0.1)</f>
        <v>120240</v>
      </c>
      <c r="I7" s="819">
        <f t="shared" ref="I7:I22" si="5">SUM(C7:H7)</f>
        <v>4147560</v>
      </c>
      <c r="J7" s="819">
        <f>ROUND(I7/$M$12,-0.1)</f>
        <v>159522</v>
      </c>
      <c r="L7" s="814">
        <v>4</v>
      </c>
      <c r="M7" s="815">
        <v>2.71</v>
      </c>
      <c r="N7" s="4098"/>
      <c r="AA7" s="804"/>
    </row>
    <row r="8" spans="1:27">
      <c r="A8" s="820">
        <v>2</v>
      </c>
      <c r="B8" s="821">
        <f>SUM($M$5)</f>
        <v>1.96</v>
      </c>
      <c r="C8" s="822">
        <f t="shared" ref="C8:C22" si="6">ROUND($M$11*B8,0)</f>
        <v>3528000</v>
      </c>
      <c r="D8" s="822">
        <f t="shared" si="0"/>
        <v>360000</v>
      </c>
      <c r="E8" s="822">
        <f t="shared" si="1"/>
        <v>0</v>
      </c>
      <c r="F8" s="823">
        <f>ROUND(C8*$F$5,-0.1)</f>
        <v>352800</v>
      </c>
      <c r="G8" s="823">
        <f t="shared" si="3"/>
        <v>423360</v>
      </c>
      <c r="H8" s="823">
        <f t="shared" si="4"/>
        <v>141120</v>
      </c>
      <c r="I8" s="823">
        <f t="shared" si="5"/>
        <v>4805280</v>
      </c>
      <c r="J8" s="823">
        <f t="shared" ref="J8:J22" si="7">ROUND(I8/$M$12,-0.1)</f>
        <v>184818</v>
      </c>
      <c r="K8" s="816"/>
      <c r="L8" s="814">
        <v>5</v>
      </c>
      <c r="M8" s="815">
        <v>3.19</v>
      </c>
      <c r="N8" s="4098"/>
    </row>
    <row r="9" spans="1:27">
      <c r="A9" s="824">
        <v>2.1</v>
      </c>
      <c r="B9" s="825">
        <f>ROUND(FORECAST(A9,$M$5:$M$6,$L$5:$L$6),3)</f>
        <v>1.9950000000000001</v>
      </c>
      <c r="C9" s="826">
        <f t="shared" si="6"/>
        <v>3591000</v>
      </c>
      <c r="D9" s="826">
        <f>ROUND($M$11*$D$5,0)</f>
        <v>360000</v>
      </c>
      <c r="E9" s="826">
        <f t="shared" si="1"/>
        <v>0</v>
      </c>
      <c r="F9" s="826">
        <f t="shared" si="2"/>
        <v>359100</v>
      </c>
      <c r="G9" s="826">
        <f t="shared" si="3"/>
        <v>430920</v>
      </c>
      <c r="H9" s="826">
        <f t="shared" si="4"/>
        <v>143640</v>
      </c>
      <c r="I9" s="826">
        <f t="shared" si="5"/>
        <v>4884660</v>
      </c>
      <c r="J9" s="826">
        <f t="shared" si="7"/>
        <v>187872</v>
      </c>
      <c r="L9" s="814">
        <v>6</v>
      </c>
      <c r="M9" s="815">
        <v>3.74</v>
      </c>
      <c r="N9" s="4098"/>
    </row>
    <row r="10" spans="1:27">
      <c r="A10" s="824">
        <v>2.5</v>
      </c>
      <c r="B10" s="825">
        <f>ROUND(FORECAST(A10,$M$5:$M$6,$L$5:$L$6),3)</f>
        <v>2.1349999999999998</v>
      </c>
      <c r="C10" s="826">
        <f t="shared" si="6"/>
        <v>3843000</v>
      </c>
      <c r="D10" s="826">
        <f t="shared" si="0"/>
        <v>360000</v>
      </c>
      <c r="E10" s="826">
        <f t="shared" si="1"/>
        <v>0</v>
      </c>
      <c r="F10" s="826">
        <f t="shared" si="2"/>
        <v>384300</v>
      </c>
      <c r="G10" s="826">
        <f t="shared" si="3"/>
        <v>461160</v>
      </c>
      <c r="H10" s="826">
        <f t="shared" si="4"/>
        <v>153720</v>
      </c>
      <c r="I10" s="826">
        <f t="shared" si="5"/>
        <v>5202180</v>
      </c>
      <c r="J10" s="826">
        <f t="shared" si="7"/>
        <v>200084</v>
      </c>
      <c r="L10" s="827">
        <v>7</v>
      </c>
      <c r="M10" s="828">
        <v>4.4000000000000004</v>
      </c>
      <c r="N10" s="4099"/>
    </row>
    <row r="11" spans="1:27" ht="45">
      <c r="A11" s="824">
        <v>2.7</v>
      </c>
      <c r="B11" s="825">
        <f>ROUND(FORECAST(A11,$M$5:$M$6,$L$5:$L$6),3)</f>
        <v>2.2050000000000001</v>
      </c>
      <c r="C11" s="826">
        <f t="shared" si="6"/>
        <v>3969000</v>
      </c>
      <c r="D11" s="826">
        <f t="shared" si="0"/>
        <v>360000</v>
      </c>
      <c r="E11" s="826">
        <f t="shared" si="1"/>
        <v>0</v>
      </c>
      <c r="F11" s="826">
        <f t="shared" si="2"/>
        <v>396900</v>
      </c>
      <c r="G11" s="826">
        <f t="shared" si="3"/>
        <v>476280</v>
      </c>
      <c r="H11" s="826">
        <f t="shared" si="4"/>
        <v>158760</v>
      </c>
      <c r="I11" s="826">
        <f t="shared" si="5"/>
        <v>5360940</v>
      </c>
      <c r="J11" s="826">
        <f t="shared" si="7"/>
        <v>206190</v>
      </c>
      <c r="L11" s="55" t="s">
        <v>1625</v>
      </c>
      <c r="M11" s="1442">
        <v>1800000</v>
      </c>
      <c r="N11" s="1950" t="s">
        <v>4358</v>
      </c>
    </row>
    <row r="12" spans="1:27">
      <c r="A12" s="820">
        <v>3</v>
      </c>
      <c r="B12" s="821">
        <f>SUM($M$6)</f>
        <v>2.31</v>
      </c>
      <c r="C12" s="822">
        <f t="shared" si="6"/>
        <v>4158000</v>
      </c>
      <c r="D12" s="822">
        <f t="shared" si="0"/>
        <v>360000</v>
      </c>
      <c r="E12" s="822">
        <f t="shared" si="1"/>
        <v>0</v>
      </c>
      <c r="F12" s="822">
        <f t="shared" si="2"/>
        <v>415800</v>
      </c>
      <c r="G12" s="822">
        <f t="shared" si="3"/>
        <v>498960</v>
      </c>
      <c r="H12" s="822">
        <f t="shared" si="4"/>
        <v>166320</v>
      </c>
      <c r="I12" s="822">
        <f t="shared" si="5"/>
        <v>5599080</v>
      </c>
      <c r="J12" s="822">
        <f>ROUND(I12/$M$12,-0.1)</f>
        <v>215349</v>
      </c>
      <c r="K12" s="816"/>
      <c r="L12" s="55" t="s">
        <v>1626</v>
      </c>
      <c r="M12" s="829">
        <v>26</v>
      </c>
      <c r="N12" s="55"/>
    </row>
    <row r="13" spans="1:27">
      <c r="A13" s="824">
        <v>3.1</v>
      </c>
      <c r="B13" s="825">
        <f>ROUND(FORECAST(A13,$M$6:$M$7,$L$6:$L$7),3)</f>
        <v>2.35</v>
      </c>
      <c r="C13" s="826">
        <f t="shared" si="6"/>
        <v>4230000</v>
      </c>
      <c r="D13" s="826">
        <f t="shared" si="0"/>
        <v>360000</v>
      </c>
      <c r="E13" s="826">
        <f t="shared" si="1"/>
        <v>0</v>
      </c>
      <c r="F13" s="826">
        <f t="shared" si="2"/>
        <v>423000</v>
      </c>
      <c r="G13" s="826">
        <f t="shared" si="3"/>
        <v>507600</v>
      </c>
      <c r="H13" s="826">
        <f t="shared" si="4"/>
        <v>169200</v>
      </c>
      <c r="I13" s="826">
        <f t="shared" si="5"/>
        <v>5689800</v>
      </c>
      <c r="J13" s="826">
        <f t="shared" si="7"/>
        <v>218838</v>
      </c>
    </row>
    <row r="14" spans="1:27">
      <c r="A14" s="824">
        <v>3.2</v>
      </c>
      <c r="B14" s="825">
        <f>ROUND(FORECAST(A14,$M$6:$M$7,$L$6:$L$7),3)</f>
        <v>2.39</v>
      </c>
      <c r="C14" s="826">
        <f t="shared" si="6"/>
        <v>4302000</v>
      </c>
      <c r="D14" s="826">
        <f t="shared" si="0"/>
        <v>360000</v>
      </c>
      <c r="E14" s="826">
        <f t="shared" si="1"/>
        <v>0</v>
      </c>
      <c r="F14" s="826">
        <f t="shared" si="2"/>
        <v>430200</v>
      </c>
      <c r="G14" s="826">
        <f t="shared" si="3"/>
        <v>516240</v>
      </c>
      <c r="H14" s="826">
        <f t="shared" si="4"/>
        <v>172080</v>
      </c>
      <c r="I14" s="826">
        <f t="shared" si="5"/>
        <v>5780520</v>
      </c>
      <c r="J14" s="826">
        <f t="shared" si="7"/>
        <v>222328</v>
      </c>
    </row>
    <row r="15" spans="1:27">
      <c r="A15" s="824">
        <v>3.5</v>
      </c>
      <c r="B15" s="825">
        <f>ROUND(FORECAST(A15,$M$6:$M$7,$L$6:$L$7),3)</f>
        <v>2.5099999999999998</v>
      </c>
      <c r="C15" s="826">
        <f t="shared" si="6"/>
        <v>4518000</v>
      </c>
      <c r="D15" s="826">
        <f t="shared" si="0"/>
        <v>360000</v>
      </c>
      <c r="E15" s="826">
        <f t="shared" si="1"/>
        <v>0</v>
      </c>
      <c r="F15" s="826">
        <f t="shared" si="2"/>
        <v>451800</v>
      </c>
      <c r="G15" s="826">
        <f t="shared" si="3"/>
        <v>542160</v>
      </c>
      <c r="H15" s="826">
        <f t="shared" si="4"/>
        <v>180720</v>
      </c>
      <c r="I15" s="826">
        <f t="shared" si="5"/>
        <v>6052680</v>
      </c>
      <c r="J15" s="826">
        <f t="shared" si="7"/>
        <v>232795</v>
      </c>
    </row>
    <row r="16" spans="1:27">
      <c r="A16" s="824">
        <v>3.7</v>
      </c>
      <c r="B16" s="825">
        <f>ROUND(FORECAST(A16,$M$6:$M$7,$L$6:$L$7),3)</f>
        <v>2.59</v>
      </c>
      <c r="C16" s="826">
        <f t="shared" si="6"/>
        <v>4662000</v>
      </c>
      <c r="D16" s="826">
        <f t="shared" si="0"/>
        <v>360000</v>
      </c>
      <c r="E16" s="826">
        <f t="shared" si="1"/>
        <v>0</v>
      </c>
      <c r="F16" s="826">
        <f t="shared" si="2"/>
        <v>466200</v>
      </c>
      <c r="G16" s="826">
        <f t="shared" si="3"/>
        <v>559440</v>
      </c>
      <c r="H16" s="826">
        <f t="shared" si="4"/>
        <v>186480</v>
      </c>
      <c r="I16" s="826">
        <f t="shared" si="5"/>
        <v>6234120</v>
      </c>
      <c r="J16" s="826">
        <f t="shared" si="7"/>
        <v>239774</v>
      </c>
    </row>
    <row r="17" spans="1:27" s="816" customFormat="1">
      <c r="A17" s="820">
        <v>4</v>
      </c>
      <c r="B17" s="821">
        <f>SUM($M$7)</f>
        <v>2.71</v>
      </c>
      <c r="C17" s="822">
        <f t="shared" si="6"/>
        <v>4878000</v>
      </c>
      <c r="D17" s="822">
        <f t="shared" si="0"/>
        <v>360000</v>
      </c>
      <c r="E17" s="822">
        <f t="shared" si="1"/>
        <v>0</v>
      </c>
      <c r="F17" s="822">
        <f t="shared" si="2"/>
        <v>487800</v>
      </c>
      <c r="G17" s="822">
        <f t="shared" si="3"/>
        <v>585360</v>
      </c>
      <c r="H17" s="822">
        <f t="shared" si="4"/>
        <v>195120</v>
      </c>
      <c r="I17" s="822">
        <f t="shared" si="5"/>
        <v>6506280</v>
      </c>
      <c r="J17" s="822">
        <f t="shared" si="7"/>
        <v>250242</v>
      </c>
      <c r="P17" s="830"/>
      <c r="AA17" s="804"/>
    </row>
    <row r="18" spans="1:27">
      <c r="A18" s="824">
        <v>4.0999999999999996</v>
      </c>
      <c r="B18" s="825">
        <f>ROUND(FORECAST(A18,$M$7:$M$8,$L$7:$L$8),3)</f>
        <v>2.758</v>
      </c>
      <c r="C18" s="826">
        <f t="shared" si="6"/>
        <v>4964400</v>
      </c>
      <c r="D18" s="826">
        <f t="shared" si="0"/>
        <v>360000</v>
      </c>
      <c r="E18" s="826">
        <f t="shared" si="1"/>
        <v>0</v>
      </c>
      <c r="F18" s="826">
        <f t="shared" si="2"/>
        <v>496440</v>
      </c>
      <c r="G18" s="826">
        <f t="shared" si="3"/>
        <v>595728</v>
      </c>
      <c r="H18" s="826">
        <f t="shared" si="4"/>
        <v>198576</v>
      </c>
      <c r="I18" s="826">
        <f t="shared" si="5"/>
        <v>6615144</v>
      </c>
      <c r="J18" s="826">
        <f t="shared" si="7"/>
        <v>254429</v>
      </c>
    </row>
    <row r="19" spans="1:27">
      <c r="A19" s="824">
        <v>4.3</v>
      </c>
      <c r="B19" s="825">
        <f>ROUND(FORECAST(A19,$M$7:$M$8,$L$7:$L$8),3)</f>
        <v>2.8540000000000001</v>
      </c>
      <c r="C19" s="826">
        <f t="shared" si="6"/>
        <v>5137200</v>
      </c>
      <c r="D19" s="826">
        <f t="shared" si="0"/>
        <v>360000</v>
      </c>
      <c r="E19" s="826">
        <f t="shared" si="1"/>
        <v>0</v>
      </c>
      <c r="F19" s="826">
        <f t="shared" si="2"/>
        <v>513720</v>
      </c>
      <c r="G19" s="826">
        <f t="shared" si="3"/>
        <v>616464</v>
      </c>
      <c r="H19" s="826">
        <f t="shared" si="4"/>
        <v>205488</v>
      </c>
      <c r="I19" s="826">
        <f t="shared" si="5"/>
        <v>6832872</v>
      </c>
      <c r="J19" s="826">
        <f t="shared" si="7"/>
        <v>262803</v>
      </c>
    </row>
    <row r="20" spans="1:27">
      <c r="A20" s="824">
        <v>4.5</v>
      </c>
      <c r="B20" s="825">
        <f>ROUND(FORECAST(A20,$M$7:$M$8,$L$7:$L$8),3)</f>
        <v>2.95</v>
      </c>
      <c r="C20" s="826">
        <f t="shared" si="6"/>
        <v>5310000</v>
      </c>
      <c r="D20" s="826">
        <f t="shared" si="0"/>
        <v>360000</v>
      </c>
      <c r="E20" s="826">
        <f t="shared" si="1"/>
        <v>0</v>
      </c>
      <c r="F20" s="826">
        <f t="shared" si="2"/>
        <v>531000</v>
      </c>
      <c r="G20" s="826">
        <f t="shared" si="3"/>
        <v>637200</v>
      </c>
      <c r="H20" s="826">
        <f t="shared" si="4"/>
        <v>212400</v>
      </c>
      <c r="I20" s="826">
        <f t="shared" si="5"/>
        <v>7050600</v>
      </c>
      <c r="J20" s="826">
        <f t="shared" si="7"/>
        <v>271177</v>
      </c>
    </row>
    <row r="21" spans="1:27">
      <c r="A21" s="817">
        <v>5</v>
      </c>
      <c r="B21" s="818">
        <f>SUM($M$8)</f>
        <v>3.19</v>
      </c>
      <c r="C21" s="819">
        <f t="shared" si="6"/>
        <v>5742000</v>
      </c>
      <c r="D21" s="819">
        <f t="shared" si="0"/>
        <v>360000</v>
      </c>
      <c r="E21" s="819">
        <f t="shared" si="1"/>
        <v>0</v>
      </c>
      <c r="F21" s="819">
        <f t="shared" si="2"/>
        <v>574200</v>
      </c>
      <c r="G21" s="819">
        <f t="shared" si="3"/>
        <v>689040</v>
      </c>
      <c r="H21" s="819">
        <f t="shared" si="4"/>
        <v>229680</v>
      </c>
      <c r="I21" s="819">
        <f t="shared" si="5"/>
        <v>7594920</v>
      </c>
      <c r="J21" s="819">
        <f t="shared" si="7"/>
        <v>292112</v>
      </c>
      <c r="K21" s="816"/>
    </row>
    <row r="22" spans="1:27">
      <c r="A22" s="817">
        <v>6</v>
      </c>
      <c r="B22" s="818">
        <f>SUM($M$9)</f>
        <v>3.74</v>
      </c>
      <c r="C22" s="819">
        <f t="shared" si="6"/>
        <v>6732000</v>
      </c>
      <c r="D22" s="819">
        <f t="shared" si="0"/>
        <v>360000</v>
      </c>
      <c r="E22" s="819">
        <f t="shared" si="1"/>
        <v>0</v>
      </c>
      <c r="F22" s="819">
        <f t="shared" si="2"/>
        <v>673200</v>
      </c>
      <c r="G22" s="819">
        <f t="shared" si="3"/>
        <v>807840</v>
      </c>
      <c r="H22" s="819">
        <f t="shared" si="4"/>
        <v>269280</v>
      </c>
      <c r="I22" s="819">
        <f t="shared" si="5"/>
        <v>8842320</v>
      </c>
      <c r="J22" s="819">
        <f t="shared" si="7"/>
        <v>340089</v>
      </c>
      <c r="K22" s="816"/>
    </row>
    <row r="23" spans="1:27">
      <c r="A23" s="817">
        <v>7</v>
      </c>
      <c r="B23" s="818">
        <f>M10</f>
        <v>4.4000000000000004</v>
      </c>
      <c r="C23" s="819">
        <f>ROUND($M$11*B23,0)</f>
        <v>7920000</v>
      </c>
      <c r="D23" s="819">
        <f>ROUND($M$11*$D$5,0)</f>
        <v>360000</v>
      </c>
      <c r="E23" s="819">
        <f t="shared" si="1"/>
        <v>0</v>
      </c>
      <c r="F23" s="819">
        <f>ROUND(C23*$F$5,-0.1)</f>
        <v>792000</v>
      </c>
      <c r="G23" s="819">
        <f>ROUND(C23*$G$5,-0.1)</f>
        <v>950400</v>
      </c>
      <c r="H23" s="819">
        <f>ROUND(C23*$H$5,-0.1)</f>
        <v>316800</v>
      </c>
      <c r="I23" s="819">
        <f>SUM(C23:H23)</f>
        <v>10339200</v>
      </c>
      <c r="J23" s="819">
        <f>ROUND(I23/$M$12,-0.1)</f>
        <v>397662</v>
      </c>
      <c r="K23" s="816"/>
    </row>
    <row r="24" spans="1:27">
      <c r="A24" s="836"/>
      <c r="B24" s="837"/>
      <c r="C24" s="838"/>
      <c r="D24" s="838"/>
      <c r="E24" s="838"/>
      <c r="F24" s="838"/>
      <c r="G24" s="838"/>
      <c r="H24" s="838"/>
      <c r="I24" s="838"/>
      <c r="J24" s="838"/>
      <c r="K24" s="816"/>
    </row>
    <row r="25" spans="1:27">
      <c r="A25" s="836"/>
      <c r="B25" s="837"/>
      <c r="C25" s="838"/>
      <c r="D25" s="838"/>
      <c r="E25" s="838"/>
      <c r="F25" s="838"/>
      <c r="G25" s="838"/>
      <c r="H25" s="838"/>
      <c r="I25" s="838"/>
      <c r="J25" s="838"/>
      <c r="K25" s="816"/>
    </row>
    <row r="26" spans="1:27">
      <c r="A26" s="836"/>
      <c r="B26" s="837"/>
      <c r="C26" s="838"/>
      <c r="D26" s="838"/>
      <c r="E26" s="838"/>
      <c r="F26" s="838"/>
      <c r="G26" s="838"/>
      <c r="H26" s="838"/>
      <c r="I26" s="838"/>
      <c r="J26" s="838"/>
      <c r="K26" s="816"/>
    </row>
    <row r="27" spans="1:27">
      <c r="A27" s="836"/>
      <c r="B27" s="837"/>
      <c r="C27" s="838"/>
      <c r="D27" s="838"/>
      <c r="E27" s="838"/>
      <c r="F27" s="838"/>
      <c r="G27" s="838"/>
      <c r="H27" s="838"/>
      <c r="I27" s="838"/>
      <c r="J27" s="838"/>
      <c r="K27" s="816"/>
    </row>
    <row r="28" spans="1:27">
      <c r="A28" s="836"/>
      <c r="B28" s="837"/>
      <c r="C28" s="838"/>
      <c r="D28" s="838"/>
      <c r="E28" s="838"/>
      <c r="F28" s="838"/>
      <c r="G28" s="838"/>
      <c r="H28" s="838"/>
      <c r="I28" s="838"/>
      <c r="J28" s="838"/>
      <c r="K28" s="816"/>
    </row>
    <row r="29" spans="1:27">
      <c r="A29" s="836"/>
      <c r="B29" s="837"/>
      <c r="C29" s="838"/>
      <c r="D29" s="838"/>
      <c r="E29" s="838"/>
      <c r="F29" s="838"/>
      <c r="G29" s="838"/>
      <c r="H29" s="838"/>
      <c r="I29" s="838"/>
      <c r="J29" s="838"/>
      <c r="K29" s="816"/>
    </row>
    <row r="30" spans="1:27">
      <c r="A30" s="836"/>
      <c r="B30" s="837"/>
      <c r="C30" s="838"/>
      <c r="D30" s="838"/>
      <c r="E30" s="838"/>
      <c r="F30" s="838"/>
      <c r="G30" s="838"/>
      <c r="H30" s="838"/>
      <c r="I30" s="838"/>
      <c r="J30" s="838"/>
      <c r="K30" s="816"/>
    </row>
    <row r="31" spans="1:27">
      <c r="A31" s="836"/>
      <c r="B31" s="837"/>
      <c r="C31" s="838"/>
      <c r="D31" s="838"/>
      <c r="E31" s="838"/>
      <c r="F31" s="838"/>
      <c r="G31" s="838"/>
      <c r="H31" s="838"/>
      <c r="I31" s="838"/>
      <c r="J31" s="838"/>
      <c r="K31" s="816"/>
    </row>
    <row r="32" spans="1:27">
      <c r="A32" s="836"/>
      <c r="B32" s="837"/>
      <c r="C32" s="838"/>
      <c r="D32" s="838"/>
      <c r="E32" s="838"/>
      <c r="F32" s="838"/>
      <c r="G32" s="838"/>
      <c r="H32" s="838"/>
      <c r="I32" s="838"/>
      <c r="J32" s="838"/>
      <c r="K32" s="816"/>
    </row>
    <row r="33" spans="1:27">
      <c r="A33" s="836"/>
      <c r="B33" s="837"/>
      <c r="C33" s="838"/>
      <c r="D33" s="838"/>
      <c r="E33" s="838"/>
      <c r="F33" s="838"/>
      <c r="G33" s="838"/>
      <c r="H33" s="838"/>
      <c r="I33" s="838"/>
      <c r="J33" s="838"/>
      <c r="K33" s="816"/>
    </row>
    <row r="34" spans="1:27">
      <c r="A34" s="836"/>
      <c r="B34" s="837"/>
      <c r="C34" s="838"/>
      <c r="D34" s="838"/>
      <c r="E34" s="838"/>
      <c r="F34" s="838"/>
      <c r="G34" s="838"/>
      <c r="H34" s="838"/>
      <c r="I34" s="838"/>
      <c r="J34" s="838"/>
      <c r="K34" s="816"/>
    </row>
    <row r="35" spans="1:27">
      <c r="A35" s="836"/>
      <c r="B35" s="837"/>
      <c r="C35" s="838"/>
      <c r="D35" s="838"/>
      <c r="E35" s="838"/>
      <c r="F35" s="838"/>
      <c r="G35" s="838"/>
      <c r="H35" s="838"/>
      <c r="I35" s="838"/>
      <c r="J35" s="838"/>
      <c r="K35" s="1256"/>
    </row>
    <row r="36" spans="1:27">
      <c r="A36" s="836"/>
      <c r="B36" s="837"/>
      <c r="C36" s="838"/>
      <c r="D36" s="838"/>
      <c r="E36" s="838"/>
      <c r="F36" s="838"/>
      <c r="G36" s="838"/>
      <c r="H36" s="838"/>
      <c r="I36" s="838"/>
      <c r="J36" s="838"/>
      <c r="K36" s="1256"/>
    </row>
    <row r="37" spans="1:27">
      <c r="A37" s="836"/>
      <c r="B37" s="837"/>
      <c r="C37" s="838"/>
      <c r="D37" s="838"/>
      <c r="E37" s="838"/>
      <c r="F37" s="838"/>
      <c r="G37" s="838"/>
      <c r="H37" s="838"/>
      <c r="I37" s="838"/>
      <c r="J37" s="838"/>
      <c r="K37" s="1256"/>
    </row>
    <row r="38" spans="1:27">
      <c r="A38" s="836"/>
      <c r="B38" s="837"/>
      <c r="C38" s="838"/>
      <c r="D38" s="838"/>
      <c r="E38" s="838"/>
      <c r="F38" s="838"/>
      <c r="G38" s="838"/>
      <c r="H38" s="838"/>
      <c r="I38" s="838"/>
      <c r="J38" s="838"/>
      <c r="K38" s="1256"/>
    </row>
    <row r="39" spans="1:27">
      <c r="A39" s="836"/>
      <c r="B39" s="837"/>
      <c r="C39" s="838"/>
      <c r="D39" s="838"/>
      <c r="E39" s="838"/>
      <c r="F39" s="838"/>
      <c r="G39" s="838"/>
      <c r="H39" s="838"/>
      <c r="I39" s="838"/>
      <c r="J39" s="838"/>
      <c r="K39" s="816"/>
    </row>
    <row r="40" spans="1:27">
      <c r="A40" s="836"/>
      <c r="B40" s="837"/>
      <c r="C40" s="838"/>
      <c r="D40" s="838"/>
      <c r="E40" s="838"/>
      <c r="F40" s="838"/>
      <c r="G40" s="838"/>
      <c r="H40" s="838"/>
      <c r="I40" s="838"/>
      <c r="J40" s="838"/>
      <c r="K40" s="816"/>
    </row>
    <row r="41" spans="1:27" ht="25.5" customHeight="1">
      <c r="A41" s="1257" t="s">
        <v>72</v>
      </c>
      <c r="B41" s="1258"/>
      <c r="C41" s="1258"/>
      <c r="D41" s="1258"/>
      <c r="E41" s="1258"/>
      <c r="F41" s="1258"/>
      <c r="G41" s="1258"/>
      <c r="H41" s="1258"/>
      <c r="I41" s="1258"/>
      <c r="J41" s="1258"/>
      <c r="K41" s="853"/>
      <c r="L41" s="831"/>
      <c r="M41" s="832"/>
      <c r="N41" s="832"/>
    </row>
    <row r="42" spans="1:27" ht="45">
      <c r="A42" s="4097" t="s">
        <v>397</v>
      </c>
      <c r="B42" s="4097" t="s">
        <v>1337</v>
      </c>
      <c r="C42" s="4097" t="s">
        <v>1338</v>
      </c>
      <c r="D42" s="800" t="s">
        <v>96</v>
      </c>
      <c r="E42" s="801"/>
      <c r="F42" s="800" t="s">
        <v>97</v>
      </c>
      <c r="G42" s="802"/>
      <c r="H42" s="801"/>
      <c r="I42" s="803" t="s">
        <v>1000</v>
      </c>
      <c r="J42" s="803" t="s">
        <v>1001</v>
      </c>
      <c r="M42" s="832"/>
      <c r="N42" s="832"/>
    </row>
    <row r="43" spans="1:27" s="816" customFormat="1" ht="75">
      <c r="A43" s="4100"/>
      <c r="B43" s="4102"/>
      <c r="C43" s="4104"/>
      <c r="D43" s="55" t="str">
        <f t="shared" ref="D43:J43" si="8">D4</f>
        <v>Mobile Allowance- Phụ cấp đi lại</v>
      </c>
      <c r="E43" s="55" t="str">
        <f t="shared" si="8"/>
        <v>Area Allowance - Phụ cấp khu vực</v>
      </c>
      <c r="F43" s="55" t="str">
        <f t="shared" si="8"/>
        <v>Unstable Allowance- Phụ cấp không ổn định</v>
      </c>
      <c r="G43" s="55" t="str">
        <f t="shared" si="8"/>
        <v>Supplementary salary - Phụ cấp lương</v>
      </c>
      <c r="H43" s="55" t="str">
        <f t="shared" si="8"/>
        <v>Direct payment - Chi phí trực tiếp</v>
      </c>
      <c r="I43" s="4097" t="str">
        <f t="shared" si="8"/>
        <v>Lm = S(2)~(8)</v>
      </c>
      <c r="J43" s="4097" t="str">
        <f t="shared" si="8"/>
        <v>Lm.d = Lm
/26days/month</v>
      </c>
      <c r="K43" s="804"/>
      <c r="AA43" s="804"/>
    </row>
    <row r="44" spans="1:27" ht="12.75" customHeight="1">
      <c r="A44" s="4101"/>
      <c r="B44" s="4103"/>
      <c r="C44" s="833" t="s">
        <v>1624</v>
      </c>
      <c r="D44" s="834">
        <f>D5</f>
        <v>0.2</v>
      </c>
      <c r="E44" s="834">
        <f>E5</f>
        <v>0</v>
      </c>
      <c r="F44" s="834">
        <f>F5</f>
        <v>0.1</v>
      </c>
      <c r="G44" s="834">
        <f>G5</f>
        <v>0.12</v>
      </c>
      <c r="H44" s="834">
        <f>H5</f>
        <v>0.04</v>
      </c>
      <c r="I44" s="4101"/>
      <c r="J44" s="4101"/>
    </row>
    <row r="45" spans="1:27">
      <c r="A45" s="813">
        <v>1</v>
      </c>
      <c r="B45" s="813">
        <v>2</v>
      </c>
      <c r="C45" s="813">
        <v>3</v>
      </c>
      <c r="D45" s="813">
        <v>4</v>
      </c>
      <c r="E45" s="813">
        <v>5</v>
      </c>
      <c r="F45" s="813">
        <v>6</v>
      </c>
      <c r="G45" s="813">
        <v>7</v>
      </c>
      <c r="H45" s="813">
        <v>8</v>
      </c>
      <c r="I45" s="813">
        <v>9</v>
      </c>
      <c r="J45" s="813">
        <v>10</v>
      </c>
    </row>
    <row r="46" spans="1:27" ht="30">
      <c r="A46" s="817">
        <v>1</v>
      </c>
      <c r="B46" s="818">
        <f>SUM($M$47)</f>
        <v>1.85</v>
      </c>
      <c r="C46" s="819">
        <f t="shared" ref="C46:C60" si="9">ROUND($M$54*B46,0)</f>
        <v>3330000</v>
      </c>
      <c r="D46" s="819">
        <f t="shared" ref="D46:D60" si="10">ROUND($M$54*$D$5,0)</f>
        <v>360000</v>
      </c>
      <c r="E46" s="819">
        <f>ROUND($M$11*$E$5,0)</f>
        <v>0</v>
      </c>
      <c r="F46" s="819">
        <f t="shared" ref="F46:F60" si="11">ROUND(C46*$F$5,-0.1)</f>
        <v>333000</v>
      </c>
      <c r="G46" s="819">
        <f t="shared" ref="G46:G60" si="12">ROUND(C46*$G$5,-0.1)</f>
        <v>399600</v>
      </c>
      <c r="H46" s="819">
        <f t="shared" ref="H46:H60" si="13">ROUND(C46*$H$5,-0.1)</f>
        <v>133200</v>
      </c>
      <c r="I46" s="819">
        <f t="shared" ref="I46:I60" si="14">SUM(C46:H46)</f>
        <v>4555800</v>
      </c>
      <c r="J46" s="822">
        <f>ROUND(I46/$M$12,-0.1)</f>
        <v>175223</v>
      </c>
      <c r="L46" s="805" t="s">
        <v>397</v>
      </c>
      <c r="M46" s="55" t="s">
        <v>398</v>
      </c>
      <c r="N46" s="805" t="s">
        <v>546</v>
      </c>
    </row>
    <row r="47" spans="1:27">
      <c r="A47" s="820">
        <v>2</v>
      </c>
      <c r="B47" s="821">
        <f>SUM($M$48)</f>
        <v>2.1800000000000002</v>
      </c>
      <c r="C47" s="822">
        <f t="shared" si="9"/>
        <v>3924000</v>
      </c>
      <c r="D47" s="822">
        <f t="shared" si="10"/>
        <v>360000</v>
      </c>
      <c r="E47" s="822">
        <f t="shared" ref="E47:E60" si="15">ROUND($M$11*$E$5,0)</f>
        <v>0</v>
      </c>
      <c r="F47" s="823">
        <f t="shared" si="11"/>
        <v>392400</v>
      </c>
      <c r="G47" s="823">
        <f t="shared" si="12"/>
        <v>470880</v>
      </c>
      <c r="H47" s="823">
        <f t="shared" si="13"/>
        <v>156960</v>
      </c>
      <c r="I47" s="823">
        <f t="shared" si="14"/>
        <v>5304240</v>
      </c>
      <c r="J47" s="822">
        <f t="shared" ref="J47:J60" si="16">ROUND(I47/$M$12,-0.1)</f>
        <v>204009</v>
      </c>
      <c r="L47" s="807">
        <v>1</v>
      </c>
      <c r="M47" s="808">
        <v>1.85</v>
      </c>
      <c r="N47" s="4097" t="s">
        <v>698</v>
      </c>
    </row>
    <row r="48" spans="1:27">
      <c r="A48" s="824">
        <v>2.1</v>
      </c>
      <c r="B48" s="825">
        <f>ROUND(FORECAST(A48,$M$48:$M$49,$L$48:$L$49),3)</f>
        <v>2.218</v>
      </c>
      <c r="C48" s="826">
        <f t="shared" si="9"/>
        <v>3992400</v>
      </c>
      <c r="D48" s="835">
        <f t="shared" si="10"/>
        <v>360000</v>
      </c>
      <c r="E48" s="835">
        <f t="shared" si="15"/>
        <v>0</v>
      </c>
      <c r="F48" s="826">
        <f>ROUND(C48*$F$5,-0.1)</f>
        <v>399240</v>
      </c>
      <c r="G48" s="826">
        <f>ROUND(C48*$G$5,-0.1)</f>
        <v>479088</v>
      </c>
      <c r="H48" s="826">
        <f>ROUND(C48*$H$5,-0.1)</f>
        <v>159696</v>
      </c>
      <c r="I48" s="826">
        <f t="shared" si="14"/>
        <v>5390424</v>
      </c>
      <c r="J48" s="826">
        <f t="shared" si="16"/>
        <v>207324</v>
      </c>
      <c r="L48" s="814">
        <v>2</v>
      </c>
      <c r="M48" s="815">
        <v>2.1800000000000002</v>
      </c>
      <c r="N48" s="4100"/>
    </row>
    <row r="49" spans="1:27">
      <c r="A49" s="824">
        <v>2.5</v>
      </c>
      <c r="B49" s="825">
        <f>ROUND(FORECAST(A49,$M$48:$M$49,$L$48:$L$49),3)</f>
        <v>2.37</v>
      </c>
      <c r="C49" s="826">
        <f t="shared" si="9"/>
        <v>4266000</v>
      </c>
      <c r="D49" s="835">
        <f t="shared" si="10"/>
        <v>360000</v>
      </c>
      <c r="E49" s="835">
        <f t="shared" si="15"/>
        <v>0</v>
      </c>
      <c r="F49" s="826">
        <f t="shared" si="11"/>
        <v>426600</v>
      </c>
      <c r="G49" s="826">
        <f t="shared" si="12"/>
        <v>511920</v>
      </c>
      <c r="H49" s="826">
        <f t="shared" si="13"/>
        <v>170640</v>
      </c>
      <c r="I49" s="826">
        <f t="shared" si="14"/>
        <v>5735160</v>
      </c>
      <c r="J49" s="826">
        <f t="shared" si="16"/>
        <v>220583</v>
      </c>
      <c r="L49" s="814">
        <v>3</v>
      </c>
      <c r="M49" s="815">
        <v>2.56</v>
      </c>
      <c r="N49" s="4100"/>
    </row>
    <row r="50" spans="1:27">
      <c r="A50" s="824">
        <v>2.7</v>
      </c>
      <c r="B50" s="825">
        <f>ROUND(FORECAST(A50,$M$48:$M$49,$L$48:$L$49),3)</f>
        <v>2.4460000000000002</v>
      </c>
      <c r="C50" s="826">
        <f t="shared" si="9"/>
        <v>4402800</v>
      </c>
      <c r="D50" s="835">
        <f t="shared" si="10"/>
        <v>360000</v>
      </c>
      <c r="E50" s="835">
        <f t="shared" si="15"/>
        <v>0</v>
      </c>
      <c r="F50" s="826">
        <f t="shared" si="11"/>
        <v>440280</v>
      </c>
      <c r="G50" s="826">
        <f t="shared" si="12"/>
        <v>528336</v>
      </c>
      <c r="H50" s="826">
        <f t="shared" si="13"/>
        <v>176112</v>
      </c>
      <c r="I50" s="826">
        <f t="shared" si="14"/>
        <v>5907528</v>
      </c>
      <c r="J50" s="826">
        <f t="shared" si="16"/>
        <v>227213</v>
      </c>
      <c r="L50" s="814">
        <v>4</v>
      </c>
      <c r="M50" s="815">
        <v>3.01</v>
      </c>
      <c r="N50" s="4100"/>
    </row>
    <row r="51" spans="1:27">
      <c r="A51" s="820">
        <v>3</v>
      </c>
      <c r="B51" s="821">
        <f>SUM($M$49)</f>
        <v>2.56</v>
      </c>
      <c r="C51" s="822">
        <f t="shared" si="9"/>
        <v>4608000</v>
      </c>
      <c r="D51" s="822">
        <f t="shared" si="10"/>
        <v>360000</v>
      </c>
      <c r="E51" s="822">
        <f t="shared" si="15"/>
        <v>0</v>
      </c>
      <c r="F51" s="822">
        <f t="shared" si="11"/>
        <v>460800</v>
      </c>
      <c r="G51" s="822">
        <f t="shared" si="12"/>
        <v>552960</v>
      </c>
      <c r="H51" s="822">
        <f t="shared" si="13"/>
        <v>184320</v>
      </c>
      <c r="I51" s="822">
        <f t="shared" si="14"/>
        <v>6166080</v>
      </c>
      <c r="J51" s="822">
        <f t="shared" si="16"/>
        <v>237157</v>
      </c>
      <c r="L51" s="814">
        <v>5</v>
      </c>
      <c r="M51" s="815">
        <v>3.54</v>
      </c>
      <c r="N51" s="4100"/>
    </row>
    <row r="52" spans="1:27">
      <c r="A52" s="824">
        <v>3.1</v>
      </c>
      <c r="B52" s="825">
        <f>ROUND(FORECAST(A52,$M$49:$M$50,$L$49:$L$50),3)</f>
        <v>2.605</v>
      </c>
      <c r="C52" s="826">
        <f t="shared" si="9"/>
        <v>4689000</v>
      </c>
      <c r="D52" s="835">
        <f t="shared" si="10"/>
        <v>360000</v>
      </c>
      <c r="E52" s="835">
        <f t="shared" si="15"/>
        <v>0</v>
      </c>
      <c r="F52" s="826">
        <f t="shared" si="11"/>
        <v>468900</v>
      </c>
      <c r="G52" s="826">
        <f t="shared" si="12"/>
        <v>562680</v>
      </c>
      <c r="H52" s="826">
        <f t="shared" si="13"/>
        <v>187560</v>
      </c>
      <c r="I52" s="826">
        <f t="shared" si="14"/>
        <v>6268140</v>
      </c>
      <c r="J52" s="826">
        <f t="shared" si="16"/>
        <v>241082</v>
      </c>
      <c r="L52" s="814">
        <v>6</v>
      </c>
      <c r="M52" s="815">
        <v>4.17</v>
      </c>
      <c r="N52" s="4100"/>
    </row>
    <row r="53" spans="1:27" s="816" customFormat="1">
      <c r="A53" s="824">
        <v>3.2</v>
      </c>
      <c r="B53" s="825">
        <f>ROUND(FORECAST(A53,$M$49:$M$50,$L$49:$L$50),3)</f>
        <v>2.65</v>
      </c>
      <c r="C53" s="826">
        <f t="shared" si="9"/>
        <v>4770000</v>
      </c>
      <c r="D53" s="835">
        <f t="shared" si="10"/>
        <v>360000</v>
      </c>
      <c r="E53" s="835">
        <f t="shared" si="15"/>
        <v>0</v>
      </c>
      <c r="F53" s="826">
        <f t="shared" si="11"/>
        <v>477000</v>
      </c>
      <c r="G53" s="826">
        <f t="shared" si="12"/>
        <v>572400</v>
      </c>
      <c r="H53" s="826">
        <f t="shared" si="13"/>
        <v>190800</v>
      </c>
      <c r="I53" s="826">
        <f t="shared" si="14"/>
        <v>6370200</v>
      </c>
      <c r="J53" s="826">
        <f t="shared" si="16"/>
        <v>245008</v>
      </c>
      <c r="K53" s="804"/>
      <c r="L53" s="827">
        <v>7</v>
      </c>
      <c r="M53" s="828">
        <v>4.9000000000000004</v>
      </c>
      <c r="N53" s="4101"/>
      <c r="AA53" s="804"/>
    </row>
    <row r="54" spans="1:27" ht="45">
      <c r="A54" s="824">
        <v>3.5</v>
      </c>
      <c r="B54" s="825">
        <f>ROUND(FORECAST(A54,$M$49:$M$50,$L$49:$L$50),3)</f>
        <v>2.7850000000000001</v>
      </c>
      <c r="C54" s="826">
        <f t="shared" si="9"/>
        <v>5013000</v>
      </c>
      <c r="D54" s="835">
        <f t="shared" si="10"/>
        <v>360000</v>
      </c>
      <c r="E54" s="835">
        <f t="shared" si="15"/>
        <v>0</v>
      </c>
      <c r="F54" s="826">
        <f t="shared" si="11"/>
        <v>501300</v>
      </c>
      <c r="G54" s="826">
        <f t="shared" si="12"/>
        <v>601560</v>
      </c>
      <c r="H54" s="826">
        <f t="shared" si="13"/>
        <v>200520</v>
      </c>
      <c r="I54" s="826">
        <f t="shared" si="14"/>
        <v>6676380</v>
      </c>
      <c r="J54" s="826">
        <f t="shared" si="16"/>
        <v>256784</v>
      </c>
      <c r="L54" s="55" t="str">
        <f>L11</f>
        <v xml:space="preserve">General minimum salary level: Ltt = </v>
      </c>
      <c r="M54" s="1442">
        <f>M11</f>
        <v>1800000</v>
      </c>
      <c r="N54" s="55" t="str">
        <f>N11</f>
        <v>Decree No.103/2012/ND-CP of Government, Dated 04/12/2012 for area No3 .</v>
      </c>
    </row>
    <row r="55" spans="1:27">
      <c r="A55" s="824">
        <v>3.7</v>
      </c>
      <c r="B55" s="825">
        <f>ROUND(FORECAST(A55,$M$49:$M$50,$L$49:$L$50),3)</f>
        <v>2.875</v>
      </c>
      <c r="C55" s="826">
        <f t="shared" si="9"/>
        <v>5175000</v>
      </c>
      <c r="D55" s="835">
        <f t="shared" si="10"/>
        <v>360000</v>
      </c>
      <c r="E55" s="835">
        <f t="shared" si="15"/>
        <v>0</v>
      </c>
      <c r="F55" s="826">
        <f t="shared" si="11"/>
        <v>517500</v>
      </c>
      <c r="G55" s="826">
        <f t="shared" si="12"/>
        <v>621000</v>
      </c>
      <c r="H55" s="826">
        <f t="shared" si="13"/>
        <v>207000</v>
      </c>
      <c r="I55" s="826">
        <f t="shared" si="14"/>
        <v>6880500</v>
      </c>
      <c r="J55" s="826">
        <f t="shared" si="16"/>
        <v>264635</v>
      </c>
      <c r="L55" s="55" t="str">
        <f>L12</f>
        <v>Workday for a month</v>
      </c>
      <c r="M55" s="829">
        <f>M12</f>
        <v>26</v>
      </c>
      <c r="N55" s="55"/>
    </row>
    <row r="56" spans="1:27">
      <c r="A56" s="820">
        <v>4</v>
      </c>
      <c r="B56" s="821">
        <f>SUM($M$50)</f>
        <v>3.01</v>
      </c>
      <c r="C56" s="822">
        <f t="shared" si="9"/>
        <v>5418000</v>
      </c>
      <c r="D56" s="822">
        <f t="shared" si="10"/>
        <v>360000</v>
      </c>
      <c r="E56" s="822">
        <f t="shared" si="15"/>
        <v>0</v>
      </c>
      <c r="F56" s="822">
        <f t="shared" si="11"/>
        <v>541800</v>
      </c>
      <c r="G56" s="822">
        <f t="shared" si="12"/>
        <v>650160</v>
      </c>
      <c r="H56" s="822">
        <f t="shared" si="13"/>
        <v>216720</v>
      </c>
      <c r="I56" s="822">
        <f t="shared" si="14"/>
        <v>7186680</v>
      </c>
      <c r="J56" s="822">
        <f>ROUND(I56/$M$12,-0.1)</f>
        <v>276411</v>
      </c>
    </row>
    <row r="57" spans="1:27">
      <c r="A57" s="824">
        <v>4.0999999999999996</v>
      </c>
      <c r="B57" s="825">
        <f>ROUND(FORECAST(A57,$M$50:$M$51,$L$50:$L$51),3)</f>
        <v>3.0630000000000002</v>
      </c>
      <c r="C57" s="826">
        <f t="shared" si="9"/>
        <v>5513400</v>
      </c>
      <c r="D57" s="835">
        <f t="shared" si="10"/>
        <v>360000</v>
      </c>
      <c r="E57" s="835">
        <f t="shared" si="15"/>
        <v>0</v>
      </c>
      <c r="F57" s="826">
        <f t="shared" si="11"/>
        <v>551340</v>
      </c>
      <c r="G57" s="826">
        <f t="shared" si="12"/>
        <v>661608</v>
      </c>
      <c r="H57" s="826">
        <f t="shared" si="13"/>
        <v>220536</v>
      </c>
      <c r="I57" s="826">
        <f t="shared" si="14"/>
        <v>7306884</v>
      </c>
      <c r="J57" s="826">
        <f t="shared" si="16"/>
        <v>281034</v>
      </c>
    </row>
    <row r="58" spans="1:27">
      <c r="A58" s="824">
        <v>4.3</v>
      </c>
      <c r="B58" s="825">
        <f>ROUND(FORECAST(A58,$M$50:$M$51,$L$50:$L$51),3)</f>
        <v>3.169</v>
      </c>
      <c r="C58" s="826">
        <f t="shared" si="9"/>
        <v>5704200</v>
      </c>
      <c r="D58" s="835">
        <f t="shared" si="10"/>
        <v>360000</v>
      </c>
      <c r="E58" s="835">
        <f t="shared" si="15"/>
        <v>0</v>
      </c>
      <c r="F58" s="826">
        <f t="shared" si="11"/>
        <v>570420</v>
      </c>
      <c r="G58" s="826">
        <f t="shared" si="12"/>
        <v>684504</v>
      </c>
      <c r="H58" s="826">
        <f t="shared" si="13"/>
        <v>228168</v>
      </c>
      <c r="I58" s="826">
        <f t="shared" si="14"/>
        <v>7547292</v>
      </c>
      <c r="J58" s="826">
        <f t="shared" si="16"/>
        <v>290280</v>
      </c>
    </row>
    <row r="59" spans="1:27">
      <c r="A59" s="824">
        <v>4.5</v>
      </c>
      <c r="B59" s="825">
        <f>ROUND(FORECAST(A59,$M$50:$M$51,$L$50:$L$51),3)</f>
        <v>3.2749999999999999</v>
      </c>
      <c r="C59" s="826">
        <f t="shared" si="9"/>
        <v>5895000</v>
      </c>
      <c r="D59" s="835">
        <f t="shared" si="10"/>
        <v>360000</v>
      </c>
      <c r="E59" s="835">
        <f t="shared" si="15"/>
        <v>0</v>
      </c>
      <c r="F59" s="826">
        <f t="shared" si="11"/>
        <v>589500</v>
      </c>
      <c r="G59" s="826">
        <f t="shared" si="12"/>
        <v>707400</v>
      </c>
      <c r="H59" s="826">
        <f t="shared" si="13"/>
        <v>235800</v>
      </c>
      <c r="I59" s="826">
        <f t="shared" si="14"/>
        <v>7787700</v>
      </c>
      <c r="J59" s="826">
        <f t="shared" si="16"/>
        <v>299527</v>
      </c>
    </row>
    <row r="60" spans="1:27">
      <c r="A60" s="817">
        <v>5</v>
      </c>
      <c r="B60" s="818">
        <f>SUM($M$51)</f>
        <v>3.54</v>
      </c>
      <c r="C60" s="819">
        <f t="shared" si="9"/>
        <v>6372000</v>
      </c>
      <c r="D60" s="819">
        <f t="shared" si="10"/>
        <v>360000</v>
      </c>
      <c r="E60" s="819">
        <f t="shared" si="15"/>
        <v>0</v>
      </c>
      <c r="F60" s="819">
        <f t="shared" si="11"/>
        <v>637200</v>
      </c>
      <c r="G60" s="819">
        <f t="shared" si="12"/>
        <v>764640</v>
      </c>
      <c r="H60" s="819">
        <f t="shared" si="13"/>
        <v>254880</v>
      </c>
      <c r="I60" s="819">
        <f t="shared" si="14"/>
        <v>8388720</v>
      </c>
      <c r="J60" s="819">
        <f t="shared" si="16"/>
        <v>322643</v>
      </c>
    </row>
    <row r="61" spans="1:27">
      <c r="A61" s="836"/>
      <c r="B61" s="837"/>
      <c r="C61" s="838"/>
      <c r="D61" s="838"/>
      <c r="E61" s="838"/>
      <c r="F61" s="838"/>
      <c r="G61" s="838"/>
      <c r="H61" s="838"/>
      <c r="I61" s="838"/>
      <c r="J61" s="838"/>
    </row>
    <row r="62" spans="1:27">
      <c r="A62" s="836"/>
      <c r="B62" s="837"/>
      <c r="C62" s="838"/>
      <c r="D62" s="838"/>
      <c r="E62" s="838"/>
      <c r="F62" s="838"/>
      <c r="G62" s="838"/>
      <c r="H62" s="838"/>
      <c r="I62" s="838"/>
      <c r="J62" s="838"/>
    </row>
    <row r="63" spans="1:27">
      <c r="A63" s="836"/>
      <c r="B63" s="837"/>
      <c r="C63" s="838"/>
      <c r="D63" s="838"/>
      <c r="E63" s="838"/>
      <c r="F63" s="838"/>
      <c r="G63" s="838"/>
      <c r="H63" s="838"/>
      <c r="I63" s="838"/>
      <c r="J63" s="838"/>
    </row>
    <row r="64" spans="1:27">
      <c r="A64" s="836"/>
      <c r="B64" s="837"/>
      <c r="C64" s="838"/>
      <c r="D64" s="838"/>
      <c r="E64" s="838"/>
      <c r="F64" s="838"/>
      <c r="G64" s="838"/>
      <c r="H64" s="838"/>
      <c r="I64" s="838"/>
      <c r="J64" s="838"/>
    </row>
    <row r="65" spans="1:10">
      <c r="A65" s="836"/>
      <c r="B65" s="837"/>
      <c r="C65" s="838"/>
      <c r="D65" s="838"/>
      <c r="E65" s="838"/>
      <c r="F65" s="838"/>
      <c r="G65" s="838"/>
      <c r="H65" s="838"/>
      <c r="I65" s="838"/>
      <c r="J65" s="838"/>
    </row>
    <row r="66" spans="1:10">
      <c r="A66" s="836"/>
      <c r="B66" s="837"/>
      <c r="C66" s="838"/>
      <c r="D66" s="838"/>
      <c r="E66" s="838"/>
      <c r="F66" s="838"/>
      <c r="G66" s="838"/>
      <c r="H66" s="838"/>
      <c r="I66" s="838"/>
      <c r="J66" s="838"/>
    </row>
    <row r="67" spans="1:10">
      <c r="A67" s="836"/>
      <c r="B67" s="837"/>
      <c r="C67" s="838"/>
      <c r="D67" s="838"/>
      <c r="E67" s="838"/>
      <c r="F67" s="838"/>
      <c r="G67" s="838"/>
      <c r="H67" s="838"/>
      <c r="I67" s="838"/>
      <c r="J67" s="838"/>
    </row>
    <row r="68" spans="1:10">
      <c r="A68" s="836"/>
      <c r="B68" s="837"/>
      <c r="C68" s="838"/>
      <c r="D68" s="838"/>
      <c r="E68" s="838"/>
      <c r="F68" s="838"/>
      <c r="G68" s="838"/>
      <c r="H68" s="838"/>
      <c r="I68" s="838"/>
      <c r="J68" s="838"/>
    </row>
    <row r="69" spans="1:10">
      <c r="A69" s="836"/>
      <c r="B69" s="837"/>
      <c r="C69" s="838"/>
      <c r="D69" s="838"/>
      <c r="E69" s="838"/>
      <c r="F69" s="838"/>
      <c r="G69" s="838"/>
      <c r="H69" s="838"/>
      <c r="I69" s="838"/>
      <c r="J69" s="838"/>
    </row>
    <row r="70" spans="1:10">
      <c r="A70" s="836"/>
      <c r="B70" s="837"/>
      <c r="C70" s="838"/>
      <c r="D70" s="838"/>
      <c r="E70" s="838"/>
      <c r="F70" s="838"/>
      <c r="G70" s="838"/>
      <c r="H70" s="838"/>
      <c r="I70" s="838"/>
      <c r="J70" s="838"/>
    </row>
    <row r="71" spans="1:10">
      <c r="A71" s="836"/>
      <c r="B71" s="837"/>
      <c r="C71" s="838"/>
      <c r="D71" s="838"/>
      <c r="E71" s="838"/>
      <c r="F71" s="838"/>
      <c r="G71" s="838"/>
      <c r="H71" s="838"/>
      <c r="I71" s="838"/>
      <c r="J71" s="838"/>
    </row>
    <row r="72" spans="1:10">
      <c r="A72" s="836"/>
      <c r="B72" s="837"/>
      <c r="C72" s="838"/>
      <c r="D72" s="838"/>
      <c r="E72" s="838"/>
      <c r="F72" s="838"/>
      <c r="G72" s="838"/>
      <c r="H72" s="838"/>
      <c r="I72" s="838"/>
      <c r="J72" s="838"/>
    </row>
    <row r="73" spans="1:10">
      <c r="A73" s="836"/>
      <c r="B73" s="837"/>
      <c r="C73" s="838"/>
      <c r="D73" s="838"/>
      <c r="E73" s="838"/>
      <c r="F73" s="838"/>
      <c r="G73" s="838"/>
      <c r="H73" s="838"/>
      <c r="I73" s="838"/>
      <c r="J73" s="838"/>
    </row>
    <row r="74" spans="1:10">
      <c r="A74" s="836"/>
      <c r="B74" s="837"/>
      <c r="C74" s="838"/>
      <c r="D74" s="838"/>
      <c r="E74" s="838"/>
      <c r="F74" s="838"/>
      <c r="G74" s="838"/>
      <c r="H74" s="838"/>
      <c r="I74" s="838"/>
      <c r="J74" s="838"/>
    </row>
    <row r="75" spans="1:10">
      <c r="A75" s="836"/>
      <c r="B75" s="837"/>
      <c r="C75" s="838"/>
      <c r="D75" s="838"/>
      <c r="E75" s="838"/>
      <c r="F75" s="838"/>
      <c r="G75" s="838"/>
      <c r="H75" s="838"/>
      <c r="I75" s="838"/>
      <c r="J75" s="838"/>
    </row>
    <row r="76" spans="1:10">
      <c r="A76" s="836"/>
      <c r="B76" s="837"/>
      <c r="C76" s="838"/>
      <c r="D76" s="838"/>
      <c r="E76" s="838"/>
      <c r="F76" s="838"/>
      <c r="G76" s="838"/>
      <c r="H76" s="838"/>
      <c r="I76" s="838"/>
      <c r="J76" s="838"/>
    </row>
    <row r="77" spans="1:10">
      <c r="A77" s="836"/>
      <c r="B77" s="837"/>
      <c r="C77" s="838"/>
      <c r="D77" s="838"/>
      <c r="E77" s="838"/>
      <c r="F77" s="838"/>
      <c r="G77" s="838"/>
      <c r="H77" s="838"/>
      <c r="I77" s="838"/>
      <c r="J77" s="838"/>
    </row>
    <row r="78" spans="1:10">
      <c r="A78" s="836"/>
      <c r="B78" s="837"/>
      <c r="C78" s="838"/>
      <c r="D78" s="838"/>
      <c r="E78" s="838"/>
      <c r="F78" s="838"/>
      <c r="G78" s="838"/>
      <c r="H78" s="838"/>
      <c r="I78" s="838"/>
      <c r="J78" s="838"/>
    </row>
    <row r="79" spans="1:10">
      <c r="A79" s="836"/>
      <c r="B79" s="837"/>
      <c r="C79" s="838"/>
      <c r="D79" s="838"/>
      <c r="E79" s="838"/>
      <c r="F79" s="838"/>
      <c r="G79" s="838"/>
      <c r="H79" s="838"/>
      <c r="I79" s="838"/>
      <c r="J79" s="838"/>
    </row>
    <row r="80" spans="1:10">
      <c r="A80" s="836"/>
      <c r="B80" s="837"/>
      <c r="C80" s="838"/>
      <c r="D80" s="838"/>
      <c r="E80" s="838"/>
      <c r="F80" s="838"/>
      <c r="G80" s="838"/>
      <c r="H80" s="838"/>
      <c r="I80" s="838"/>
      <c r="J80" s="838"/>
    </row>
    <row r="81" spans="1:27">
      <c r="A81" s="836"/>
      <c r="B81" s="837"/>
      <c r="C81" s="838"/>
      <c r="D81" s="838"/>
      <c r="E81" s="838"/>
      <c r="F81" s="838"/>
      <c r="G81" s="838"/>
      <c r="H81" s="838"/>
      <c r="I81" s="838"/>
      <c r="J81" s="838"/>
    </row>
    <row r="82" spans="1:27">
      <c r="A82" s="836"/>
      <c r="B82" s="837"/>
      <c r="C82" s="838"/>
      <c r="D82" s="838"/>
      <c r="E82" s="838"/>
      <c r="F82" s="838"/>
      <c r="G82" s="838"/>
      <c r="H82" s="838"/>
      <c r="I82" s="838"/>
      <c r="J82" s="838"/>
    </row>
    <row r="83" spans="1:27">
      <c r="A83" s="836"/>
      <c r="B83" s="837"/>
      <c r="C83" s="838"/>
      <c r="D83" s="838"/>
      <c r="E83" s="838"/>
      <c r="F83" s="838"/>
      <c r="G83" s="838"/>
      <c r="H83" s="838"/>
      <c r="I83" s="838"/>
      <c r="J83" s="838"/>
    </row>
    <row r="84" spans="1:27" s="816" customFormat="1" ht="24" customHeight="1">
      <c r="A84" s="831" t="s">
        <v>1054</v>
      </c>
      <c r="B84" s="839"/>
      <c r="C84" s="839"/>
      <c r="D84" s="839"/>
      <c r="E84" s="839"/>
      <c r="F84" s="839"/>
      <c r="G84" s="839"/>
      <c r="H84" s="839"/>
      <c r="I84" s="839"/>
      <c r="J84" s="839"/>
      <c r="K84" s="804"/>
      <c r="L84" s="831"/>
      <c r="M84" s="832"/>
      <c r="N84" s="832"/>
      <c r="AA84" s="804"/>
    </row>
    <row r="85" spans="1:27" ht="45">
      <c r="A85" s="4097" t="s">
        <v>397</v>
      </c>
      <c r="B85" s="4097" t="s">
        <v>1337</v>
      </c>
      <c r="C85" s="4097" t="s">
        <v>1338</v>
      </c>
      <c r="D85" s="800" t="s">
        <v>96</v>
      </c>
      <c r="E85" s="801"/>
      <c r="F85" s="800" t="s">
        <v>97</v>
      </c>
      <c r="G85" s="802"/>
      <c r="H85" s="801"/>
      <c r="I85" s="803" t="s">
        <v>1000</v>
      </c>
      <c r="J85" s="803" t="s">
        <v>1001</v>
      </c>
      <c r="L85" s="840" t="s">
        <v>699</v>
      </c>
      <c r="M85" s="832"/>
      <c r="N85" s="832"/>
    </row>
    <row r="86" spans="1:27" ht="30">
      <c r="A86" s="4100"/>
      <c r="B86" s="4102"/>
      <c r="C86" s="4104"/>
      <c r="D86" s="55" t="s">
        <v>700</v>
      </c>
      <c r="E86" s="55" t="s">
        <v>700</v>
      </c>
      <c r="F86" s="55" t="s">
        <v>701</v>
      </c>
      <c r="G86" s="55" t="s">
        <v>702</v>
      </c>
      <c r="H86" s="55" t="s">
        <v>703</v>
      </c>
      <c r="I86" s="4107" t="s">
        <v>1622</v>
      </c>
      <c r="J86" s="4097" t="str">
        <f>J4</f>
        <v>Lm.d = Lm
/26days/month</v>
      </c>
      <c r="L86" s="805" t="s">
        <v>397</v>
      </c>
      <c r="M86" s="55" t="s">
        <v>398</v>
      </c>
      <c r="N86" s="805" t="s">
        <v>546</v>
      </c>
    </row>
    <row r="87" spans="1:27" ht="12.75" customHeight="1">
      <c r="A87" s="4101"/>
      <c r="B87" s="4103"/>
      <c r="C87" s="833" t="s">
        <v>1624</v>
      </c>
      <c r="D87" s="834">
        <f>D44</f>
        <v>0.2</v>
      </c>
      <c r="E87" s="834">
        <f>E44</f>
        <v>0</v>
      </c>
      <c r="F87" s="834">
        <f>F44</f>
        <v>0.1</v>
      </c>
      <c r="G87" s="834">
        <f>G44</f>
        <v>0.12</v>
      </c>
      <c r="H87" s="834">
        <f>H44</f>
        <v>0.04</v>
      </c>
      <c r="I87" s="4101"/>
      <c r="J87" s="4101"/>
      <c r="L87" s="841">
        <v>1</v>
      </c>
      <c r="M87" s="808">
        <v>2.34</v>
      </c>
      <c r="N87" s="4097" t="s">
        <v>1488</v>
      </c>
    </row>
    <row r="88" spans="1:27">
      <c r="A88" s="813">
        <v>1</v>
      </c>
      <c r="B88" s="813">
        <v>2</v>
      </c>
      <c r="C88" s="813">
        <v>3</v>
      </c>
      <c r="D88" s="813">
        <v>4</v>
      </c>
      <c r="E88" s="813">
        <v>5</v>
      </c>
      <c r="F88" s="813">
        <v>6</v>
      </c>
      <c r="G88" s="813">
        <v>7</v>
      </c>
      <c r="H88" s="813">
        <v>8</v>
      </c>
      <c r="I88" s="813">
        <v>9</v>
      </c>
      <c r="J88" s="813">
        <v>10</v>
      </c>
      <c r="L88" s="842">
        <v>2</v>
      </c>
      <c r="M88" s="815">
        <v>2.65</v>
      </c>
      <c r="N88" s="4100"/>
    </row>
    <row r="89" spans="1:27">
      <c r="A89" s="843">
        <v>1</v>
      </c>
      <c r="B89" s="844">
        <f t="shared" ref="B89:B96" si="17">M87</f>
        <v>2.34</v>
      </c>
      <c r="C89" s="845">
        <f t="shared" ref="C89:C96" si="18">ROUND($M$95*B89,0)</f>
        <v>4212000</v>
      </c>
      <c r="D89" s="845">
        <f t="shared" ref="D89:D96" si="19">ROUND($M$95*$D$87,0)</f>
        <v>360000</v>
      </c>
      <c r="E89" s="845">
        <f t="shared" ref="E89:E96" si="20">ROUND($M$11*$E$87,0)</f>
        <v>0</v>
      </c>
      <c r="F89" s="845">
        <f t="shared" ref="F89:F96" si="21">ROUND(C89*$F$87,-0.1)</f>
        <v>421200</v>
      </c>
      <c r="G89" s="845">
        <f t="shared" ref="G89:G96" si="22">ROUND(C89*$G$87,-0.1)</f>
        <v>505440</v>
      </c>
      <c r="H89" s="845">
        <f t="shared" ref="H89:H96" si="23">ROUND(C89*$H$87,-0.1)</f>
        <v>168480</v>
      </c>
      <c r="I89" s="845">
        <f t="shared" ref="I89:I96" si="24">SUM(C89:H89)</f>
        <v>5667120</v>
      </c>
      <c r="J89" s="845">
        <f t="shared" ref="J89:J96" si="25">ROUND(I89/$M$96,-0.1)</f>
        <v>217966</v>
      </c>
      <c r="L89" s="842">
        <v>3</v>
      </c>
      <c r="M89" s="815">
        <v>2.96</v>
      </c>
      <c r="N89" s="4100"/>
    </row>
    <row r="90" spans="1:27">
      <c r="A90" s="843">
        <v>2</v>
      </c>
      <c r="B90" s="844">
        <f t="shared" si="17"/>
        <v>2.65</v>
      </c>
      <c r="C90" s="845">
        <f t="shared" si="18"/>
        <v>4770000</v>
      </c>
      <c r="D90" s="845">
        <f t="shared" si="19"/>
        <v>360000</v>
      </c>
      <c r="E90" s="845">
        <f t="shared" si="20"/>
        <v>0</v>
      </c>
      <c r="F90" s="845">
        <f t="shared" si="21"/>
        <v>477000</v>
      </c>
      <c r="G90" s="845">
        <f t="shared" si="22"/>
        <v>572400</v>
      </c>
      <c r="H90" s="845">
        <f t="shared" si="23"/>
        <v>190800</v>
      </c>
      <c r="I90" s="845">
        <f t="shared" si="24"/>
        <v>6370200</v>
      </c>
      <c r="J90" s="845">
        <f t="shared" si="25"/>
        <v>245008</v>
      </c>
      <c r="L90" s="842">
        <v>4</v>
      </c>
      <c r="M90" s="815">
        <v>3.27</v>
      </c>
      <c r="N90" s="4100"/>
    </row>
    <row r="91" spans="1:27">
      <c r="A91" s="843">
        <v>3</v>
      </c>
      <c r="B91" s="844">
        <f t="shared" si="17"/>
        <v>2.96</v>
      </c>
      <c r="C91" s="845">
        <f t="shared" si="18"/>
        <v>5328000</v>
      </c>
      <c r="D91" s="845">
        <f t="shared" si="19"/>
        <v>360000</v>
      </c>
      <c r="E91" s="845">
        <f t="shared" si="20"/>
        <v>0</v>
      </c>
      <c r="F91" s="845">
        <f t="shared" si="21"/>
        <v>532800</v>
      </c>
      <c r="G91" s="845">
        <f t="shared" si="22"/>
        <v>639360</v>
      </c>
      <c r="H91" s="845">
        <f t="shared" si="23"/>
        <v>213120</v>
      </c>
      <c r="I91" s="845">
        <f t="shared" si="24"/>
        <v>7073280</v>
      </c>
      <c r="J91" s="845">
        <f t="shared" si="25"/>
        <v>272049</v>
      </c>
      <c r="L91" s="842">
        <v>5</v>
      </c>
      <c r="M91" s="815">
        <v>3.58</v>
      </c>
      <c r="N91" s="4100"/>
    </row>
    <row r="92" spans="1:27">
      <c r="A92" s="843">
        <v>4</v>
      </c>
      <c r="B92" s="844">
        <f t="shared" si="17"/>
        <v>3.27</v>
      </c>
      <c r="C92" s="845">
        <f t="shared" si="18"/>
        <v>5886000</v>
      </c>
      <c r="D92" s="845">
        <f t="shared" si="19"/>
        <v>360000</v>
      </c>
      <c r="E92" s="845">
        <f t="shared" si="20"/>
        <v>0</v>
      </c>
      <c r="F92" s="845">
        <f t="shared" si="21"/>
        <v>588600</v>
      </c>
      <c r="G92" s="845">
        <f t="shared" si="22"/>
        <v>706320</v>
      </c>
      <c r="H92" s="845">
        <f t="shared" si="23"/>
        <v>235440</v>
      </c>
      <c r="I92" s="845">
        <f t="shared" si="24"/>
        <v>7776360</v>
      </c>
      <c r="J92" s="845">
        <f t="shared" si="25"/>
        <v>299091</v>
      </c>
      <c r="L92" s="842">
        <v>6</v>
      </c>
      <c r="M92" s="815">
        <v>3.89</v>
      </c>
      <c r="N92" s="4100"/>
    </row>
    <row r="93" spans="1:27">
      <c r="A93" s="843">
        <v>5</v>
      </c>
      <c r="B93" s="844">
        <f t="shared" si="17"/>
        <v>3.58</v>
      </c>
      <c r="C93" s="845">
        <f t="shared" si="18"/>
        <v>6444000</v>
      </c>
      <c r="D93" s="845">
        <f t="shared" si="19"/>
        <v>360000</v>
      </c>
      <c r="E93" s="845">
        <f t="shared" si="20"/>
        <v>0</v>
      </c>
      <c r="F93" s="845">
        <f t="shared" si="21"/>
        <v>644400</v>
      </c>
      <c r="G93" s="845">
        <f t="shared" si="22"/>
        <v>773280</v>
      </c>
      <c r="H93" s="845">
        <f t="shared" si="23"/>
        <v>257760</v>
      </c>
      <c r="I93" s="845">
        <f t="shared" si="24"/>
        <v>8479440</v>
      </c>
      <c r="J93" s="845">
        <f t="shared" si="25"/>
        <v>326132</v>
      </c>
      <c r="L93" s="846">
        <v>7</v>
      </c>
      <c r="M93" s="847">
        <v>4.2</v>
      </c>
      <c r="N93" s="4100"/>
    </row>
    <row r="94" spans="1:27" s="816" customFormat="1">
      <c r="A94" s="843">
        <v>6</v>
      </c>
      <c r="B94" s="844">
        <f t="shared" si="17"/>
        <v>3.89</v>
      </c>
      <c r="C94" s="845">
        <f t="shared" si="18"/>
        <v>7002000</v>
      </c>
      <c r="D94" s="845">
        <f t="shared" si="19"/>
        <v>360000</v>
      </c>
      <c r="E94" s="845">
        <f t="shared" si="20"/>
        <v>0</v>
      </c>
      <c r="F94" s="845">
        <f t="shared" si="21"/>
        <v>700200</v>
      </c>
      <c r="G94" s="845">
        <f t="shared" si="22"/>
        <v>840240</v>
      </c>
      <c r="H94" s="845">
        <f t="shared" si="23"/>
        <v>280080</v>
      </c>
      <c r="I94" s="845">
        <f>SUM(C94:H94)</f>
        <v>9182520</v>
      </c>
      <c r="J94" s="845">
        <f t="shared" si="25"/>
        <v>353174</v>
      </c>
      <c r="K94" s="804"/>
      <c r="L94" s="848">
        <v>8</v>
      </c>
      <c r="M94" s="828">
        <v>4.51</v>
      </c>
      <c r="N94" s="4101"/>
      <c r="AA94" s="804"/>
    </row>
    <row r="95" spans="1:27" s="816" customFormat="1" ht="45">
      <c r="A95" s="843">
        <v>7</v>
      </c>
      <c r="B95" s="844">
        <f t="shared" si="17"/>
        <v>4.2</v>
      </c>
      <c r="C95" s="845">
        <f t="shared" si="18"/>
        <v>7560000</v>
      </c>
      <c r="D95" s="845">
        <f t="shared" si="19"/>
        <v>360000</v>
      </c>
      <c r="E95" s="845">
        <f t="shared" si="20"/>
        <v>0</v>
      </c>
      <c r="F95" s="845">
        <f t="shared" si="21"/>
        <v>756000</v>
      </c>
      <c r="G95" s="845">
        <f t="shared" si="22"/>
        <v>907200</v>
      </c>
      <c r="H95" s="845">
        <f t="shared" si="23"/>
        <v>302400</v>
      </c>
      <c r="I95" s="845">
        <f t="shared" si="24"/>
        <v>9885600</v>
      </c>
      <c r="J95" s="845">
        <f t="shared" si="25"/>
        <v>380215</v>
      </c>
      <c r="K95" s="804"/>
      <c r="L95" s="55" t="str">
        <f>L54</f>
        <v xml:space="preserve">General minimum salary level: Ltt = </v>
      </c>
      <c r="M95" s="1442">
        <f>M54</f>
        <v>1800000</v>
      </c>
      <c r="N95" s="55" t="str">
        <f>N54</f>
        <v>Decree No.103/2012/ND-CP of Government, Dated 04/12/2012 for area No3 .</v>
      </c>
      <c r="AA95" s="804"/>
    </row>
    <row r="96" spans="1:27" s="816" customFormat="1">
      <c r="A96" s="843">
        <v>8</v>
      </c>
      <c r="B96" s="844">
        <f t="shared" si="17"/>
        <v>4.51</v>
      </c>
      <c r="C96" s="845">
        <f t="shared" si="18"/>
        <v>8118000</v>
      </c>
      <c r="D96" s="845">
        <f t="shared" si="19"/>
        <v>360000</v>
      </c>
      <c r="E96" s="845">
        <f t="shared" si="20"/>
        <v>0</v>
      </c>
      <c r="F96" s="845">
        <f t="shared" si="21"/>
        <v>811800</v>
      </c>
      <c r="G96" s="845">
        <f t="shared" si="22"/>
        <v>974160</v>
      </c>
      <c r="H96" s="845">
        <f t="shared" si="23"/>
        <v>324720</v>
      </c>
      <c r="I96" s="845">
        <f t="shared" si="24"/>
        <v>10588680</v>
      </c>
      <c r="J96" s="845">
        <f t="shared" si="25"/>
        <v>407257</v>
      </c>
      <c r="K96" s="804"/>
      <c r="L96" s="55" t="str">
        <f>L55</f>
        <v>Workday for a month</v>
      </c>
      <c r="M96" s="829">
        <f>M55</f>
        <v>26</v>
      </c>
      <c r="N96" s="55"/>
      <c r="AA96" s="804"/>
    </row>
    <row r="97" spans="1:27" s="816" customFormat="1">
      <c r="A97" s="804"/>
      <c r="B97" s="804"/>
      <c r="C97" s="804"/>
      <c r="D97" s="804"/>
      <c r="E97" s="804"/>
      <c r="F97" s="804"/>
      <c r="G97" s="804"/>
      <c r="H97" s="804"/>
      <c r="I97" s="804"/>
      <c r="J97" s="804"/>
      <c r="K97" s="804"/>
      <c r="AA97" s="804"/>
    </row>
    <row r="98" spans="1:27" ht="40.5" hidden="1" customHeight="1">
      <c r="A98" s="4108" t="s">
        <v>1002</v>
      </c>
      <c r="B98" s="4109"/>
      <c r="C98" s="4109"/>
      <c r="D98" s="4109"/>
      <c r="E98" s="4109"/>
      <c r="F98" s="4109"/>
      <c r="G98" s="4109"/>
      <c r="H98" s="4109"/>
      <c r="I98" s="4109"/>
      <c r="J98" s="4109"/>
      <c r="L98" s="816"/>
      <c r="M98" s="816"/>
      <c r="N98" s="816"/>
    </row>
    <row r="99" spans="1:27" ht="45" hidden="1">
      <c r="A99" s="4110" t="s">
        <v>397</v>
      </c>
      <c r="B99" s="4110" t="s">
        <v>1337</v>
      </c>
      <c r="C99" s="4110" t="s">
        <v>1338</v>
      </c>
      <c r="D99" s="849" t="s">
        <v>96</v>
      </c>
      <c r="E99" s="849"/>
      <c r="F99" s="849" t="s">
        <v>97</v>
      </c>
      <c r="G99" s="849"/>
      <c r="H99" s="849"/>
      <c r="I99" s="55" t="s">
        <v>1000</v>
      </c>
      <c r="J99" s="55" t="s">
        <v>1001</v>
      </c>
    </row>
    <row r="100" spans="1:27" ht="35.25" hidden="1" customHeight="1">
      <c r="A100" s="4110"/>
      <c r="B100" s="4110"/>
      <c r="C100" s="4110"/>
      <c r="D100" s="55" t="s">
        <v>700</v>
      </c>
      <c r="E100" s="55" t="s">
        <v>700</v>
      </c>
      <c r="F100" s="55" t="s">
        <v>701</v>
      </c>
      <c r="G100" s="55" t="s">
        <v>702</v>
      </c>
      <c r="H100" s="55" t="s">
        <v>703</v>
      </c>
      <c r="I100" s="4111" t="s">
        <v>1622</v>
      </c>
      <c r="J100" s="4110" t="str">
        <f>J4</f>
        <v>Lm.d = Lm
/26days/month</v>
      </c>
      <c r="L100" s="850"/>
    </row>
    <row r="101" spans="1:27" hidden="1">
      <c r="A101" s="4110"/>
      <c r="B101" s="4110"/>
      <c r="C101" s="851" t="s">
        <v>1624</v>
      </c>
      <c r="D101" s="852">
        <v>0.2</v>
      </c>
      <c r="E101" s="852">
        <f>E44</f>
        <v>0</v>
      </c>
      <c r="F101" s="852">
        <v>0.1</v>
      </c>
      <c r="G101" s="852">
        <v>0.12</v>
      </c>
      <c r="H101" s="852">
        <v>0.04</v>
      </c>
      <c r="I101" s="4111"/>
      <c r="J101" s="4111"/>
      <c r="L101" s="853"/>
      <c r="M101" s="854"/>
    </row>
    <row r="102" spans="1:27" ht="12.75" hidden="1" customHeight="1">
      <c r="A102" s="813">
        <v>1</v>
      </c>
      <c r="B102" s="813">
        <v>2</v>
      </c>
      <c r="C102" s="813">
        <v>3</v>
      </c>
      <c r="D102" s="813">
        <v>4</v>
      </c>
      <c r="E102" s="813">
        <v>5</v>
      </c>
      <c r="F102" s="813">
        <v>6</v>
      </c>
      <c r="G102" s="813">
        <v>7</v>
      </c>
      <c r="H102" s="813">
        <v>8</v>
      </c>
      <c r="I102" s="813">
        <v>9</v>
      </c>
      <c r="J102" s="813">
        <v>10</v>
      </c>
      <c r="L102" s="853"/>
    </row>
    <row r="103" spans="1:27" ht="30" hidden="1">
      <c r="A103" s="855" t="s">
        <v>1491</v>
      </c>
      <c r="B103" s="856">
        <f>B94</f>
        <v>3.89</v>
      </c>
      <c r="C103" s="857">
        <f t="shared" ref="C103:C117" si="26">ROUND($M$54*B103,0)</f>
        <v>7002000</v>
      </c>
      <c r="D103" s="857">
        <f t="shared" ref="D103:D119" si="27">ROUND($M$54*$D$5,0)</f>
        <v>360000</v>
      </c>
      <c r="E103" s="857">
        <f t="shared" ref="E103:E119" si="28">ROUND($M$11*$E$5,0)</f>
        <v>0</v>
      </c>
      <c r="F103" s="857">
        <f t="shared" ref="F103:F117" si="29">ROUND(C103*$F$5,-0.1)</f>
        <v>700200</v>
      </c>
      <c r="G103" s="857">
        <f t="shared" ref="G103:G117" si="30">ROUND(C103*$G$5,-0.1)</f>
        <v>840240</v>
      </c>
      <c r="H103" s="857">
        <f t="shared" ref="H103:H117" si="31">ROUND(C103*$H$5,-0.1)</f>
        <v>280080</v>
      </c>
      <c r="I103" s="857">
        <f t="shared" ref="I103:I117" si="32">SUM(C103:H103)</f>
        <v>9182520</v>
      </c>
      <c r="J103" s="857">
        <f t="shared" ref="J103:J119" si="33">ROUND(I103/$M$12,-0.1)</f>
        <v>353174</v>
      </c>
      <c r="L103" s="858"/>
    </row>
    <row r="104" spans="1:27" ht="12.75" hidden="1" customHeight="1">
      <c r="A104" s="855" t="s">
        <v>1492</v>
      </c>
      <c r="B104" s="856">
        <f>B93</f>
        <v>3.58</v>
      </c>
      <c r="C104" s="857">
        <f t="shared" si="26"/>
        <v>6444000</v>
      </c>
      <c r="D104" s="857">
        <f t="shared" si="27"/>
        <v>360000</v>
      </c>
      <c r="E104" s="857">
        <f t="shared" si="28"/>
        <v>0</v>
      </c>
      <c r="F104" s="857">
        <f t="shared" si="29"/>
        <v>644400</v>
      </c>
      <c r="G104" s="857">
        <f t="shared" si="30"/>
        <v>773280</v>
      </c>
      <c r="H104" s="857">
        <f t="shared" si="31"/>
        <v>257760</v>
      </c>
      <c r="I104" s="857">
        <f t="shared" si="32"/>
        <v>8479440</v>
      </c>
      <c r="J104" s="857">
        <f t="shared" si="33"/>
        <v>326132</v>
      </c>
      <c r="L104" s="858"/>
    </row>
    <row r="105" spans="1:27" ht="12.75" hidden="1" customHeight="1">
      <c r="A105" s="859" t="s">
        <v>1493</v>
      </c>
      <c r="B105" s="856">
        <f>$M$53</f>
        <v>4.9000000000000004</v>
      </c>
      <c r="C105" s="857">
        <f t="shared" si="26"/>
        <v>8820000</v>
      </c>
      <c r="D105" s="857">
        <f t="shared" si="27"/>
        <v>360000</v>
      </c>
      <c r="E105" s="857">
        <f t="shared" si="28"/>
        <v>0</v>
      </c>
      <c r="F105" s="857">
        <f t="shared" si="29"/>
        <v>882000</v>
      </c>
      <c r="G105" s="857">
        <f t="shared" si="30"/>
        <v>1058400</v>
      </c>
      <c r="H105" s="857">
        <f t="shared" si="31"/>
        <v>352800</v>
      </c>
      <c r="I105" s="857">
        <f t="shared" si="32"/>
        <v>11473200</v>
      </c>
      <c r="J105" s="857">
        <f t="shared" si="33"/>
        <v>441277</v>
      </c>
      <c r="L105" s="860"/>
    </row>
    <row r="106" spans="1:27" s="1325" customFormat="1" ht="12.75" hidden="1" customHeight="1">
      <c r="A106" s="1322" t="s">
        <v>1494</v>
      </c>
      <c r="B106" s="1323">
        <f>B51</f>
        <v>2.56</v>
      </c>
      <c r="C106" s="1324">
        <f t="shared" si="26"/>
        <v>4608000</v>
      </c>
      <c r="D106" s="1324">
        <f t="shared" si="27"/>
        <v>360000</v>
      </c>
      <c r="E106" s="1324">
        <f t="shared" si="28"/>
        <v>0</v>
      </c>
      <c r="F106" s="1324">
        <f t="shared" si="29"/>
        <v>460800</v>
      </c>
      <c r="G106" s="1324">
        <f t="shared" si="30"/>
        <v>552960</v>
      </c>
      <c r="H106" s="1324">
        <f t="shared" si="31"/>
        <v>184320</v>
      </c>
      <c r="I106" s="1324">
        <f t="shared" si="32"/>
        <v>6166080</v>
      </c>
      <c r="J106" s="1324">
        <f t="shared" si="33"/>
        <v>237157</v>
      </c>
      <c r="L106" s="1326"/>
    </row>
    <row r="107" spans="1:27" ht="12.75" hidden="1" customHeight="1">
      <c r="A107" s="855" t="s">
        <v>1489</v>
      </c>
      <c r="B107" s="844">
        <f>B114</f>
        <v>2.7850000000000001</v>
      </c>
      <c r="C107" s="857">
        <f t="shared" si="26"/>
        <v>5013000</v>
      </c>
      <c r="D107" s="857">
        <f t="shared" si="27"/>
        <v>360000</v>
      </c>
      <c r="E107" s="857">
        <f t="shared" si="28"/>
        <v>0</v>
      </c>
      <c r="F107" s="857">
        <f t="shared" si="29"/>
        <v>501300</v>
      </c>
      <c r="G107" s="857">
        <f t="shared" si="30"/>
        <v>601560</v>
      </c>
      <c r="H107" s="857">
        <f t="shared" si="31"/>
        <v>200520</v>
      </c>
      <c r="I107" s="857">
        <f t="shared" si="32"/>
        <v>6676380</v>
      </c>
      <c r="J107" s="857">
        <f t="shared" ref="J107:J114" si="34">ROUND(I107/$M$12,-0.1)</f>
        <v>256784</v>
      </c>
    </row>
    <row r="108" spans="1:27" ht="12.75" hidden="1" customHeight="1">
      <c r="A108" s="855" t="s">
        <v>1236</v>
      </c>
      <c r="B108" s="856">
        <f>B56</f>
        <v>3.01</v>
      </c>
      <c r="C108" s="857">
        <f t="shared" si="26"/>
        <v>5418000</v>
      </c>
      <c r="D108" s="857">
        <f t="shared" si="27"/>
        <v>360000</v>
      </c>
      <c r="E108" s="857">
        <f t="shared" si="28"/>
        <v>0</v>
      </c>
      <c r="F108" s="857">
        <f t="shared" si="29"/>
        <v>541800</v>
      </c>
      <c r="G108" s="857">
        <f t="shared" si="30"/>
        <v>650160</v>
      </c>
      <c r="H108" s="857">
        <f t="shared" si="31"/>
        <v>216720</v>
      </c>
      <c r="I108" s="857">
        <f t="shared" si="32"/>
        <v>7186680</v>
      </c>
      <c r="J108" s="857">
        <f t="shared" si="34"/>
        <v>276411</v>
      </c>
    </row>
    <row r="109" spans="1:27" ht="30" hidden="1">
      <c r="A109" s="855" t="s">
        <v>1235</v>
      </c>
      <c r="B109" s="844">
        <f>B59</f>
        <v>3.2749999999999999</v>
      </c>
      <c r="C109" s="857">
        <f t="shared" si="26"/>
        <v>5895000</v>
      </c>
      <c r="D109" s="857">
        <f t="shared" si="27"/>
        <v>360000</v>
      </c>
      <c r="E109" s="857">
        <f t="shared" si="28"/>
        <v>0</v>
      </c>
      <c r="F109" s="857">
        <f t="shared" si="29"/>
        <v>589500</v>
      </c>
      <c r="G109" s="857">
        <f t="shared" si="30"/>
        <v>707400</v>
      </c>
      <c r="H109" s="857">
        <f t="shared" si="31"/>
        <v>235800</v>
      </c>
      <c r="I109" s="857">
        <f t="shared" si="32"/>
        <v>7787700</v>
      </c>
      <c r="J109" s="857">
        <f t="shared" si="34"/>
        <v>299527</v>
      </c>
    </row>
    <row r="110" spans="1:27" ht="12.75" hidden="1" customHeight="1">
      <c r="A110" s="861" t="s">
        <v>1234</v>
      </c>
      <c r="B110" s="844">
        <f>B59</f>
        <v>3.2749999999999999</v>
      </c>
      <c r="C110" s="857">
        <f t="shared" si="26"/>
        <v>5895000</v>
      </c>
      <c r="D110" s="857">
        <f t="shared" si="27"/>
        <v>360000</v>
      </c>
      <c r="E110" s="857">
        <f t="shared" si="28"/>
        <v>0</v>
      </c>
      <c r="F110" s="857">
        <f t="shared" si="29"/>
        <v>589500</v>
      </c>
      <c r="G110" s="857">
        <f t="shared" si="30"/>
        <v>707400</v>
      </c>
      <c r="H110" s="857">
        <f t="shared" si="31"/>
        <v>235800</v>
      </c>
      <c r="I110" s="857">
        <f t="shared" si="32"/>
        <v>7787700</v>
      </c>
      <c r="J110" s="857">
        <f t="shared" si="34"/>
        <v>299527</v>
      </c>
    </row>
    <row r="111" spans="1:27" ht="12.75" hidden="1" customHeight="1">
      <c r="A111" s="859" t="s">
        <v>1496</v>
      </c>
      <c r="B111" s="856">
        <f>F236</f>
        <v>3.2</v>
      </c>
      <c r="C111" s="857">
        <f t="shared" si="26"/>
        <v>5760000</v>
      </c>
      <c r="D111" s="857">
        <f t="shared" si="27"/>
        <v>360000</v>
      </c>
      <c r="E111" s="857">
        <f t="shared" si="28"/>
        <v>0</v>
      </c>
      <c r="F111" s="857">
        <f t="shared" si="29"/>
        <v>576000</v>
      </c>
      <c r="G111" s="857">
        <f t="shared" si="30"/>
        <v>691200</v>
      </c>
      <c r="H111" s="857">
        <f t="shared" si="31"/>
        <v>230400</v>
      </c>
      <c r="I111" s="857">
        <f t="shared" si="32"/>
        <v>7617600</v>
      </c>
      <c r="J111" s="857">
        <f t="shared" si="34"/>
        <v>292985</v>
      </c>
    </row>
    <row r="112" spans="1:27" ht="12.75" hidden="1" customHeight="1">
      <c r="A112" s="859" t="s">
        <v>1495</v>
      </c>
      <c r="B112" s="856">
        <f>G212</f>
        <v>2.94</v>
      </c>
      <c r="C112" s="857">
        <f t="shared" si="26"/>
        <v>5292000</v>
      </c>
      <c r="D112" s="857">
        <f t="shared" si="27"/>
        <v>360000</v>
      </c>
      <c r="E112" s="857">
        <f t="shared" si="28"/>
        <v>0</v>
      </c>
      <c r="F112" s="857">
        <f t="shared" si="29"/>
        <v>529200</v>
      </c>
      <c r="G112" s="857">
        <f t="shared" si="30"/>
        <v>635040</v>
      </c>
      <c r="H112" s="857">
        <f t="shared" si="31"/>
        <v>211680</v>
      </c>
      <c r="I112" s="857">
        <f t="shared" si="32"/>
        <v>7027920</v>
      </c>
      <c r="J112" s="857">
        <f t="shared" si="34"/>
        <v>270305</v>
      </c>
    </row>
    <row r="113" spans="1:10" ht="12.75" hidden="1" customHeight="1">
      <c r="A113" s="859" t="s">
        <v>1003</v>
      </c>
      <c r="B113" s="856">
        <f>B108</f>
        <v>3.01</v>
      </c>
      <c r="C113" s="857">
        <f t="shared" si="26"/>
        <v>5418000</v>
      </c>
      <c r="D113" s="857">
        <f t="shared" si="27"/>
        <v>360000</v>
      </c>
      <c r="E113" s="857">
        <f t="shared" si="28"/>
        <v>0</v>
      </c>
      <c r="F113" s="857">
        <f t="shared" si="29"/>
        <v>541800</v>
      </c>
      <c r="G113" s="857">
        <f t="shared" si="30"/>
        <v>650160</v>
      </c>
      <c r="H113" s="857">
        <f t="shared" si="31"/>
        <v>216720</v>
      </c>
      <c r="I113" s="857">
        <f t="shared" si="32"/>
        <v>7186680</v>
      </c>
      <c r="J113" s="857">
        <f t="shared" si="34"/>
        <v>276411</v>
      </c>
    </row>
    <row r="114" spans="1:10" ht="14.25" hidden="1" customHeight="1">
      <c r="A114" s="859" t="s">
        <v>1497</v>
      </c>
      <c r="B114" s="844">
        <f>B54</f>
        <v>2.7850000000000001</v>
      </c>
      <c r="C114" s="857">
        <f t="shared" si="26"/>
        <v>5013000</v>
      </c>
      <c r="D114" s="857">
        <f t="shared" si="27"/>
        <v>360000</v>
      </c>
      <c r="E114" s="857">
        <f t="shared" si="28"/>
        <v>0</v>
      </c>
      <c r="F114" s="857">
        <f t="shared" si="29"/>
        <v>501300</v>
      </c>
      <c r="G114" s="857">
        <f t="shared" si="30"/>
        <v>601560</v>
      </c>
      <c r="H114" s="857">
        <f t="shared" si="31"/>
        <v>200520</v>
      </c>
      <c r="I114" s="857">
        <f t="shared" si="32"/>
        <v>6676380</v>
      </c>
      <c r="J114" s="857">
        <f t="shared" si="34"/>
        <v>256784</v>
      </c>
    </row>
    <row r="115" spans="1:10" ht="15" hidden="1" customHeight="1">
      <c r="A115" s="859" t="s">
        <v>1498</v>
      </c>
      <c r="B115" s="856">
        <v>3.01</v>
      </c>
      <c r="C115" s="857">
        <f t="shared" si="26"/>
        <v>5418000</v>
      </c>
      <c r="D115" s="857">
        <f t="shared" si="27"/>
        <v>360000</v>
      </c>
      <c r="E115" s="857">
        <f t="shared" si="28"/>
        <v>0</v>
      </c>
      <c r="F115" s="857">
        <f t="shared" si="29"/>
        <v>541800</v>
      </c>
      <c r="G115" s="857">
        <f t="shared" si="30"/>
        <v>650160</v>
      </c>
      <c r="H115" s="857">
        <f t="shared" si="31"/>
        <v>216720</v>
      </c>
      <c r="I115" s="857">
        <f t="shared" si="32"/>
        <v>7186680</v>
      </c>
      <c r="J115" s="857">
        <f t="shared" si="33"/>
        <v>276411</v>
      </c>
    </row>
    <row r="116" spans="1:10" ht="30" hidden="1">
      <c r="A116" s="855" t="s">
        <v>1233</v>
      </c>
      <c r="B116" s="856">
        <v>1.85</v>
      </c>
      <c r="C116" s="857">
        <f t="shared" si="26"/>
        <v>3330000</v>
      </c>
      <c r="D116" s="857">
        <f t="shared" si="27"/>
        <v>360000</v>
      </c>
      <c r="E116" s="857">
        <f t="shared" si="28"/>
        <v>0</v>
      </c>
      <c r="F116" s="857">
        <f t="shared" si="29"/>
        <v>333000</v>
      </c>
      <c r="G116" s="857">
        <f t="shared" si="30"/>
        <v>399600</v>
      </c>
      <c r="H116" s="857">
        <f t="shared" si="31"/>
        <v>133200</v>
      </c>
      <c r="I116" s="857">
        <f t="shared" si="32"/>
        <v>4555800</v>
      </c>
      <c r="J116" s="857">
        <f t="shared" si="33"/>
        <v>175223</v>
      </c>
    </row>
    <row r="117" spans="1:10" ht="30" hidden="1">
      <c r="A117" s="855" t="s">
        <v>1490</v>
      </c>
      <c r="B117" s="844">
        <f>B54</f>
        <v>2.7850000000000001</v>
      </c>
      <c r="C117" s="857">
        <f t="shared" si="26"/>
        <v>5013000</v>
      </c>
      <c r="D117" s="857">
        <f t="shared" si="27"/>
        <v>360000</v>
      </c>
      <c r="E117" s="857">
        <f t="shared" si="28"/>
        <v>0</v>
      </c>
      <c r="F117" s="857">
        <f t="shared" si="29"/>
        <v>501300</v>
      </c>
      <c r="G117" s="857">
        <f t="shared" si="30"/>
        <v>601560</v>
      </c>
      <c r="H117" s="857">
        <f t="shared" si="31"/>
        <v>200520</v>
      </c>
      <c r="I117" s="857">
        <f t="shared" si="32"/>
        <v>6676380</v>
      </c>
      <c r="J117" s="857">
        <f t="shared" si="33"/>
        <v>256784</v>
      </c>
    </row>
    <row r="118" spans="1:10" ht="12.75" hidden="1" customHeight="1">
      <c r="A118" s="813"/>
      <c r="B118" s="844"/>
      <c r="C118" s="813"/>
      <c r="D118" s="813"/>
      <c r="E118" s="813"/>
      <c r="F118" s="813"/>
      <c r="G118" s="813"/>
      <c r="H118" s="813"/>
      <c r="I118" s="813"/>
      <c r="J118" s="813"/>
    </row>
    <row r="119" spans="1:10" ht="12.75" hidden="1" customHeight="1">
      <c r="A119" s="855" t="s">
        <v>1499</v>
      </c>
      <c r="B119" s="844">
        <f>B117</f>
        <v>2.7850000000000001</v>
      </c>
      <c r="C119" s="857">
        <f>ROUND($M$54*B119,0)</f>
        <v>5013000</v>
      </c>
      <c r="D119" s="857">
        <f t="shared" si="27"/>
        <v>360000</v>
      </c>
      <c r="E119" s="857">
        <f t="shared" si="28"/>
        <v>0</v>
      </c>
      <c r="F119" s="857">
        <f>ROUND(C119*$F$5,-0.1)</f>
        <v>501300</v>
      </c>
      <c r="G119" s="857">
        <f>ROUND(C119*$G$5,-0.1)</f>
        <v>601560</v>
      </c>
      <c r="H119" s="857">
        <f>ROUND(C119*$H$5,-0.1)</f>
        <v>200520</v>
      </c>
      <c r="I119" s="857">
        <f>SUM(C119:H119)</f>
        <v>6676380</v>
      </c>
      <c r="J119" s="857">
        <f t="shared" si="33"/>
        <v>256784</v>
      </c>
    </row>
    <row r="120" spans="1:10" hidden="1">
      <c r="A120" s="855" t="s">
        <v>1500</v>
      </c>
      <c r="B120" s="856">
        <f>B56</f>
        <v>3.01</v>
      </c>
      <c r="C120" s="857">
        <f>ROUND($M$54*B120,0)</f>
        <v>5418000</v>
      </c>
      <c r="D120" s="857">
        <f>ROUND($M$54*$D$5,0)</f>
        <v>360000</v>
      </c>
      <c r="E120" s="857">
        <f>ROUND($M$11*$E$5,0)</f>
        <v>0</v>
      </c>
      <c r="F120" s="857">
        <f>ROUND(C120*$F$5,-0.1)</f>
        <v>541800</v>
      </c>
      <c r="G120" s="857">
        <f>ROUND(C120*$G$5,-0.1)</f>
        <v>650160</v>
      </c>
      <c r="H120" s="857">
        <f>ROUND(C120*$H$5,-0.1)</f>
        <v>216720</v>
      </c>
      <c r="I120" s="857">
        <f>SUM(C120:H120)</f>
        <v>7186680</v>
      </c>
      <c r="J120" s="857">
        <f>ROUND(I120/$M$12,-0.1)</f>
        <v>276411</v>
      </c>
    </row>
    <row r="121" spans="1:10" ht="12.75" hidden="1" customHeight="1">
      <c r="A121" s="813"/>
      <c r="B121" s="844"/>
      <c r="C121" s="813"/>
      <c r="D121" s="813"/>
      <c r="E121" s="813"/>
      <c r="F121" s="813"/>
      <c r="G121" s="813"/>
      <c r="H121" s="813"/>
      <c r="I121" s="813"/>
      <c r="J121" s="813"/>
    </row>
    <row r="123" spans="1:10">
      <c r="B123" s="804" t="s">
        <v>79</v>
      </c>
    </row>
    <row r="188" spans="1:10">
      <c r="A188" s="862"/>
      <c r="B188" s="862"/>
      <c r="C188" s="862"/>
      <c r="D188" s="862"/>
      <c r="E188" s="862"/>
      <c r="F188" s="862" t="s">
        <v>79</v>
      </c>
      <c r="G188" s="862"/>
      <c r="H188" s="862"/>
      <c r="I188" s="862"/>
      <c r="J188" s="862"/>
    </row>
    <row r="189" spans="1:10">
      <c r="A189" s="862" t="s">
        <v>1004</v>
      </c>
      <c r="B189" s="862"/>
      <c r="C189" s="863">
        <f>M11</f>
        <v>1800000</v>
      </c>
      <c r="D189" s="862" t="s">
        <v>1005</v>
      </c>
      <c r="E189" s="864"/>
      <c r="F189" s="862"/>
      <c r="G189" s="862"/>
      <c r="H189" s="862"/>
      <c r="I189" s="865"/>
      <c r="J189" s="862"/>
    </row>
    <row r="190" spans="1:10">
      <c r="A190" s="862" t="s">
        <v>1006</v>
      </c>
      <c r="B190" s="862"/>
      <c r="C190" s="862">
        <v>0</v>
      </c>
      <c r="D190" s="862"/>
      <c r="E190" s="862"/>
      <c r="F190" s="862"/>
      <c r="G190" s="862"/>
      <c r="H190" s="862"/>
      <c r="I190" s="865"/>
      <c r="J190" s="862"/>
    </row>
    <row r="191" spans="1:10">
      <c r="A191" s="866" t="s">
        <v>470</v>
      </c>
      <c r="B191" s="862"/>
      <c r="C191" s="862"/>
      <c r="D191" s="862"/>
      <c r="E191" s="862"/>
      <c r="F191" s="862"/>
      <c r="G191" s="862"/>
      <c r="H191" s="862"/>
      <c r="I191" s="862"/>
      <c r="J191" s="862"/>
    </row>
    <row r="192" spans="1:10">
      <c r="A192" s="862"/>
      <c r="B192" s="862"/>
      <c r="C192" s="867"/>
      <c r="D192" s="862"/>
      <c r="E192" s="864"/>
      <c r="F192" s="862"/>
      <c r="G192" s="862"/>
      <c r="H192" s="862"/>
      <c r="I192" s="862"/>
      <c r="J192" s="862"/>
    </row>
    <row r="193" spans="1:10">
      <c r="A193" s="4123" t="s">
        <v>471</v>
      </c>
      <c r="B193" s="4123"/>
      <c r="C193" s="4123"/>
      <c r="D193" s="4123"/>
      <c r="E193" s="4123"/>
      <c r="F193" s="4116" t="s">
        <v>472</v>
      </c>
      <c r="G193" s="4117"/>
      <c r="H193" s="4117"/>
      <c r="I193" s="4124"/>
      <c r="J193" s="862"/>
    </row>
    <row r="194" spans="1:10">
      <c r="A194" s="4123"/>
      <c r="B194" s="4123"/>
      <c r="C194" s="4123"/>
      <c r="D194" s="4123"/>
      <c r="E194" s="4123"/>
      <c r="F194" s="43" t="s">
        <v>1027</v>
      </c>
      <c r="G194" s="43" t="s">
        <v>1030</v>
      </c>
      <c r="H194" s="43" t="s">
        <v>1033</v>
      </c>
      <c r="I194" s="43" t="s">
        <v>1074</v>
      </c>
      <c r="J194" s="862"/>
    </row>
    <row r="195" spans="1:10" ht="19.5" customHeight="1">
      <c r="A195" s="4125" t="s">
        <v>473</v>
      </c>
      <c r="B195" s="4126"/>
      <c r="C195" s="4126"/>
      <c r="D195" s="4126"/>
      <c r="E195" s="4127"/>
      <c r="F195" s="772"/>
      <c r="G195" s="772"/>
      <c r="H195" s="772"/>
      <c r="I195" s="772"/>
      <c r="J195" s="862"/>
    </row>
    <row r="196" spans="1:10">
      <c r="A196" s="4128" t="s">
        <v>474</v>
      </c>
      <c r="B196" s="4129"/>
      <c r="C196" s="4129"/>
      <c r="D196" s="868"/>
      <c r="E196" s="869"/>
      <c r="F196" s="870">
        <v>2.1800000000000002</v>
      </c>
      <c r="G196" s="870">
        <v>2.57</v>
      </c>
      <c r="H196" s="870">
        <v>3.05</v>
      </c>
      <c r="I196" s="870">
        <v>3.6</v>
      </c>
      <c r="J196" s="862"/>
    </row>
    <row r="197" spans="1:10">
      <c r="A197" s="4112" t="s">
        <v>475</v>
      </c>
      <c r="B197" s="4113"/>
      <c r="C197" s="4113"/>
      <c r="D197" s="871"/>
      <c r="E197" s="872"/>
      <c r="F197" s="54">
        <f>+F196*$C$189</f>
        <v>3924000.0000000005</v>
      </c>
      <c r="G197" s="54">
        <f>+G196*$C$189</f>
        <v>4626000</v>
      </c>
      <c r="H197" s="54">
        <f>+H196*$C$189</f>
        <v>5490000</v>
      </c>
      <c r="I197" s="54">
        <f>+I196*$C$189</f>
        <v>6480000</v>
      </c>
      <c r="J197" s="862"/>
    </row>
    <row r="198" spans="1:10">
      <c r="A198" s="4112" t="s">
        <v>476</v>
      </c>
      <c r="B198" s="4113"/>
      <c r="C198" s="4113"/>
      <c r="D198" s="871"/>
      <c r="E198" s="872"/>
      <c r="F198" s="54">
        <f>+F197/26</f>
        <v>150923.07692307694</v>
      </c>
      <c r="G198" s="54">
        <f>+G197/26</f>
        <v>177923.07692307694</v>
      </c>
      <c r="H198" s="54">
        <f>+H197/26</f>
        <v>211153.84615384616</v>
      </c>
      <c r="I198" s="54">
        <f>+I197/26</f>
        <v>249230.76923076922</v>
      </c>
      <c r="J198" s="862"/>
    </row>
    <row r="199" spans="1:10">
      <c r="A199" s="4112" t="s">
        <v>945</v>
      </c>
      <c r="B199" s="4113"/>
      <c r="C199" s="4113"/>
      <c r="D199" s="871"/>
      <c r="E199" s="872"/>
      <c r="F199" s="54">
        <f>20%*$C$189/26</f>
        <v>13846.153846153846</v>
      </c>
      <c r="G199" s="54">
        <f>20%*$C$189/26</f>
        <v>13846.153846153846</v>
      </c>
      <c r="H199" s="54">
        <f>20%*$C$189/26</f>
        <v>13846.153846153846</v>
      </c>
      <c r="I199" s="54">
        <f>20%*$C$189/26</f>
        <v>13846.153846153846</v>
      </c>
      <c r="J199" s="862"/>
    </row>
    <row r="200" spans="1:10">
      <c r="A200" s="4112" t="s">
        <v>946</v>
      </c>
      <c r="B200" s="4113"/>
      <c r="C200" s="4113"/>
      <c r="D200" s="871"/>
      <c r="E200" s="872"/>
      <c r="F200" s="54">
        <f>$C$190*$C$189/26</f>
        <v>0</v>
      </c>
      <c r="G200" s="54">
        <f>$C$190*$C$189/26</f>
        <v>0</v>
      </c>
      <c r="H200" s="54">
        <f>$C$190*$C$189/26</f>
        <v>0</v>
      </c>
      <c r="I200" s="54">
        <f>$C$190*$C$189/26</f>
        <v>0</v>
      </c>
      <c r="J200" s="862"/>
    </row>
    <row r="201" spans="1:10">
      <c r="A201" s="4114" t="s">
        <v>947</v>
      </c>
      <c r="B201" s="4115"/>
      <c r="C201" s="4115"/>
      <c r="D201" s="873"/>
      <c r="E201" s="874"/>
      <c r="F201" s="875">
        <f>16%*F198</f>
        <v>24147.692307692309</v>
      </c>
      <c r="G201" s="875">
        <f>16%*G198</f>
        <v>28467.692307692312</v>
      </c>
      <c r="H201" s="875">
        <f>16%*H198</f>
        <v>33784.615384615383</v>
      </c>
      <c r="I201" s="875">
        <f>16%*I198</f>
        <v>39876.923076923078</v>
      </c>
      <c r="J201" s="862"/>
    </row>
    <row r="202" spans="1:10">
      <c r="A202" s="4116" t="s">
        <v>948</v>
      </c>
      <c r="B202" s="4117"/>
      <c r="C202" s="4117"/>
      <c r="D202" s="774"/>
      <c r="E202" s="775"/>
      <c r="F202" s="45">
        <f>SUM(F198:F201)</f>
        <v>188916.92307692309</v>
      </c>
      <c r="G202" s="45">
        <f>SUM(G198:G201)</f>
        <v>220236.92307692309</v>
      </c>
      <c r="H202" s="45">
        <f>SUM(H198:H201)</f>
        <v>258784.61538461538</v>
      </c>
      <c r="I202" s="45">
        <f>SUM(I198:I201)</f>
        <v>302953.84615384613</v>
      </c>
      <c r="J202" s="862"/>
    </row>
    <row r="203" spans="1:10">
      <c r="A203" s="4118" t="s">
        <v>958</v>
      </c>
      <c r="B203" s="4119"/>
      <c r="C203" s="4119"/>
      <c r="D203" s="4119"/>
      <c r="E203" s="4120"/>
      <c r="F203" s="772"/>
      <c r="G203" s="772"/>
      <c r="H203" s="772"/>
      <c r="I203" s="772"/>
      <c r="J203" s="862"/>
    </row>
    <row r="204" spans="1:10">
      <c r="A204" s="4121" t="s">
        <v>474</v>
      </c>
      <c r="B204" s="4122"/>
      <c r="C204" s="4122"/>
      <c r="D204" s="876"/>
      <c r="E204" s="877"/>
      <c r="F204" s="878">
        <v>2.35</v>
      </c>
      <c r="G204" s="878">
        <v>2.76</v>
      </c>
      <c r="H204" s="878">
        <v>3.25</v>
      </c>
      <c r="I204" s="878">
        <v>3.82</v>
      </c>
      <c r="J204" s="862"/>
    </row>
    <row r="205" spans="1:10">
      <c r="A205" s="4112" t="s">
        <v>475</v>
      </c>
      <c r="B205" s="4113"/>
      <c r="C205" s="4113"/>
      <c r="D205" s="871"/>
      <c r="E205" s="872"/>
      <c r="F205" s="54">
        <f>+F204*$C$189</f>
        <v>4230000</v>
      </c>
      <c r="G205" s="54">
        <f>+G204*$C$189</f>
        <v>4968000</v>
      </c>
      <c r="H205" s="54">
        <f>+H204*$C$189</f>
        <v>5850000</v>
      </c>
      <c r="I205" s="54">
        <f>+I204*$C$189</f>
        <v>6876000</v>
      </c>
      <c r="J205" s="862"/>
    </row>
    <row r="206" spans="1:10">
      <c r="A206" s="4112" t="s">
        <v>476</v>
      </c>
      <c r="B206" s="4113"/>
      <c r="C206" s="4113"/>
      <c r="D206" s="871"/>
      <c r="E206" s="872"/>
      <c r="F206" s="54">
        <f>+F205/26</f>
        <v>162692.30769230769</v>
      </c>
      <c r="G206" s="54">
        <f>+G205/26</f>
        <v>191076.92307692306</v>
      </c>
      <c r="H206" s="54">
        <f>+H205/26</f>
        <v>225000</v>
      </c>
      <c r="I206" s="54">
        <f>+I205/26</f>
        <v>264461.53846153844</v>
      </c>
      <c r="J206" s="862"/>
    </row>
    <row r="207" spans="1:10">
      <c r="A207" s="4112" t="s">
        <v>945</v>
      </c>
      <c r="B207" s="4113"/>
      <c r="C207" s="4113"/>
      <c r="D207" s="871"/>
      <c r="E207" s="872"/>
      <c r="F207" s="54">
        <f>20%*$C$189/26</f>
        <v>13846.153846153846</v>
      </c>
      <c r="G207" s="54">
        <f>20%*$C$189/26</f>
        <v>13846.153846153846</v>
      </c>
      <c r="H207" s="54">
        <f>20%*$C$189/26</f>
        <v>13846.153846153846</v>
      </c>
      <c r="I207" s="54">
        <f>20%*$C$189/26</f>
        <v>13846.153846153846</v>
      </c>
      <c r="J207" s="862"/>
    </row>
    <row r="208" spans="1:10">
      <c r="A208" s="4112" t="s">
        <v>946</v>
      </c>
      <c r="B208" s="4113"/>
      <c r="C208" s="4113"/>
      <c r="D208" s="871"/>
      <c r="E208" s="872"/>
      <c r="F208" s="54">
        <f>$C$190*$C$189/26</f>
        <v>0</v>
      </c>
      <c r="G208" s="54">
        <f>$C$190*$C$189/26</f>
        <v>0</v>
      </c>
      <c r="H208" s="54">
        <f>$C$190*$C$189/26</f>
        <v>0</v>
      </c>
      <c r="I208" s="54">
        <f>$C$190*$C$189/26</f>
        <v>0</v>
      </c>
      <c r="J208" s="862"/>
    </row>
    <row r="209" spans="1:10">
      <c r="A209" s="4130" t="s">
        <v>947</v>
      </c>
      <c r="B209" s="4131"/>
      <c r="C209" s="4131"/>
      <c r="D209" s="879"/>
      <c r="E209" s="880"/>
      <c r="F209" s="881">
        <f>16%*F206</f>
        <v>26030.76923076923</v>
      </c>
      <c r="G209" s="881">
        <f>16%*G206</f>
        <v>30572.307692307691</v>
      </c>
      <c r="H209" s="881">
        <f>16%*H206</f>
        <v>36000</v>
      </c>
      <c r="I209" s="881">
        <f>16%*I206</f>
        <v>42313.846153846149</v>
      </c>
      <c r="J209" s="862"/>
    </row>
    <row r="210" spans="1:10">
      <c r="A210" s="4116" t="s">
        <v>948</v>
      </c>
      <c r="B210" s="4117"/>
      <c r="C210" s="4117"/>
      <c r="D210" s="774"/>
      <c r="E210" s="775"/>
      <c r="F210" s="45">
        <f>SUM(F206:F209)</f>
        <v>202569.23076923075</v>
      </c>
      <c r="G210" s="45">
        <f>SUM(G206:G209)</f>
        <v>235495.3846153846</v>
      </c>
      <c r="H210" s="45">
        <f>SUM(H206:H209)</f>
        <v>274846.15384615387</v>
      </c>
      <c r="I210" s="45">
        <f>SUM(I206:I209)</f>
        <v>320621.53846153844</v>
      </c>
      <c r="J210" s="862"/>
    </row>
    <row r="211" spans="1:10">
      <c r="A211" s="4118" t="s">
        <v>317</v>
      </c>
      <c r="B211" s="4119"/>
      <c r="C211" s="4119"/>
      <c r="D211" s="4119"/>
      <c r="E211" s="4120"/>
      <c r="F211" s="772"/>
      <c r="G211" s="772"/>
      <c r="H211" s="772"/>
      <c r="I211" s="772"/>
      <c r="J211" s="862"/>
    </row>
    <row r="212" spans="1:10">
      <c r="A212" s="4121" t="s">
        <v>474</v>
      </c>
      <c r="B212" s="4122"/>
      <c r="C212" s="4122"/>
      <c r="D212" s="882"/>
      <c r="E212" s="883"/>
      <c r="F212" s="878">
        <v>2.5099999999999998</v>
      </c>
      <c r="G212" s="878">
        <v>2.94</v>
      </c>
      <c r="H212" s="878">
        <v>3.44</v>
      </c>
      <c r="I212" s="878">
        <v>4.05</v>
      </c>
      <c r="J212" s="862"/>
    </row>
    <row r="213" spans="1:10">
      <c r="A213" s="4112" t="s">
        <v>475</v>
      </c>
      <c r="B213" s="4113"/>
      <c r="C213" s="4113"/>
      <c r="D213" s="871"/>
      <c r="E213" s="872"/>
      <c r="F213" s="54">
        <f>+F212*$C$189</f>
        <v>4518000</v>
      </c>
      <c r="G213" s="54">
        <f>+G212*$C$189</f>
        <v>5292000</v>
      </c>
      <c r="H213" s="54">
        <f>+H212*$C$189</f>
        <v>6192000</v>
      </c>
      <c r="I213" s="54">
        <f>+I212*$C$189</f>
        <v>7290000</v>
      </c>
      <c r="J213" s="862"/>
    </row>
    <row r="214" spans="1:10">
      <c r="A214" s="4112" t="s">
        <v>476</v>
      </c>
      <c r="B214" s="4113"/>
      <c r="C214" s="4113"/>
      <c r="D214" s="871"/>
      <c r="E214" s="872"/>
      <c r="F214" s="54">
        <f>+F213/26</f>
        <v>173769.23076923078</v>
      </c>
      <c r="G214" s="54">
        <f>+G213/26</f>
        <v>203538.46153846153</v>
      </c>
      <c r="H214" s="54">
        <f>+H213/26</f>
        <v>238153.84615384616</v>
      </c>
      <c r="I214" s="54">
        <f>+I213/26</f>
        <v>280384.61538461538</v>
      </c>
      <c r="J214" s="862"/>
    </row>
    <row r="215" spans="1:10">
      <c r="A215" s="4112" t="s">
        <v>945</v>
      </c>
      <c r="B215" s="4113"/>
      <c r="C215" s="4113"/>
      <c r="D215" s="871"/>
      <c r="E215" s="872"/>
      <c r="F215" s="54">
        <f>20%*$C$189/26</f>
        <v>13846.153846153846</v>
      </c>
      <c r="G215" s="54">
        <f>20%*$C$189/26</f>
        <v>13846.153846153846</v>
      </c>
      <c r="H215" s="54">
        <f>20%*$C$189/26</f>
        <v>13846.153846153846</v>
      </c>
      <c r="I215" s="54">
        <f>20%*$C$189/26</f>
        <v>13846.153846153846</v>
      </c>
      <c r="J215" s="862"/>
    </row>
    <row r="216" spans="1:10">
      <c r="A216" s="4112" t="s">
        <v>946</v>
      </c>
      <c r="B216" s="4113"/>
      <c r="C216" s="4113"/>
      <c r="D216" s="871"/>
      <c r="E216" s="872"/>
      <c r="F216" s="54">
        <f>$C$190*$C$189/26</f>
        <v>0</v>
      </c>
      <c r="G216" s="54">
        <f>$C$190*$C$189/26</f>
        <v>0</v>
      </c>
      <c r="H216" s="54">
        <f>$C$190*$C$189/26</f>
        <v>0</v>
      </c>
      <c r="I216" s="54">
        <f>$C$190*$C$189/26</f>
        <v>0</v>
      </c>
      <c r="J216" s="862"/>
    </row>
    <row r="217" spans="1:10">
      <c r="A217" s="4130" t="s">
        <v>947</v>
      </c>
      <c r="B217" s="4131"/>
      <c r="C217" s="4131"/>
      <c r="D217" s="879"/>
      <c r="E217" s="880"/>
      <c r="F217" s="881">
        <f>16%*F214</f>
        <v>27803.076923076926</v>
      </c>
      <c r="G217" s="881">
        <f>16%*G214</f>
        <v>32566.153846153848</v>
      </c>
      <c r="H217" s="881">
        <f>16%*H214</f>
        <v>38104.615384615383</v>
      </c>
      <c r="I217" s="881">
        <f>16%*I214</f>
        <v>44861.538461538461</v>
      </c>
      <c r="J217" s="862"/>
    </row>
    <row r="218" spans="1:10">
      <c r="A218" s="4116" t="s">
        <v>948</v>
      </c>
      <c r="B218" s="4117"/>
      <c r="C218" s="4117"/>
      <c r="D218" s="774"/>
      <c r="E218" s="775"/>
      <c r="F218" s="45">
        <f>SUM(F214:F217)</f>
        <v>215418.46153846156</v>
      </c>
      <c r="G218" s="45">
        <f>SUM(G214:G217)</f>
        <v>249950.76923076922</v>
      </c>
      <c r="H218" s="45">
        <f>SUM(H214:H217)</f>
        <v>290104.61538461538</v>
      </c>
      <c r="I218" s="45">
        <f>SUM(I214:I217)</f>
        <v>339092.30769230769</v>
      </c>
      <c r="J218" s="862"/>
    </row>
    <row r="219" spans="1:10">
      <c r="A219" s="4118" t="s">
        <v>318</v>
      </c>
      <c r="B219" s="4119"/>
      <c r="C219" s="4119"/>
      <c r="D219" s="4119"/>
      <c r="E219" s="4120"/>
      <c r="F219" s="772"/>
      <c r="G219" s="772"/>
      <c r="H219" s="772"/>
      <c r="I219" s="772"/>
      <c r="J219" s="884"/>
    </row>
    <row r="220" spans="1:10">
      <c r="A220" s="4121" t="s">
        <v>474</v>
      </c>
      <c r="B220" s="4122"/>
      <c r="C220" s="4122"/>
      <c r="D220" s="882"/>
      <c r="E220" s="883"/>
      <c r="F220" s="878">
        <v>2.66</v>
      </c>
      <c r="G220" s="878">
        <v>3.11</v>
      </c>
      <c r="H220" s="878">
        <v>3.64</v>
      </c>
      <c r="I220" s="878">
        <v>4.2</v>
      </c>
      <c r="J220" s="884"/>
    </row>
    <row r="221" spans="1:10">
      <c r="A221" s="4112" t="s">
        <v>475</v>
      </c>
      <c r="B221" s="4113"/>
      <c r="C221" s="4113"/>
      <c r="D221" s="871"/>
      <c r="E221" s="872"/>
      <c r="F221" s="54">
        <f>+F220*$C$189</f>
        <v>4788000</v>
      </c>
      <c r="G221" s="54">
        <f>+G220*$C$189</f>
        <v>5598000</v>
      </c>
      <c r="H221" s="54">
        <f>+H220*$C$189</f>
        <v>6552000</v>
      </c>
      <c r="I221" s="54">
        <f>+I220*$C$189</f>
        <v>7560000</v>
      </c>
      <c r="J221" s="862"/>
    </row>
    <row r="222" spans="1:10">
      <c r="A222" s="4112" t="s">
        <v>476</v>
      </c>
      <c r="B222" s="4113"/>
      <c r="C222" s="4113"/>
      <c r="D222" s="871"/>
      <c r="E222" s="872"/>
      <c r="F222" s="54">
        <f>+F221/26</f>
        <v>184153.84615384616</v>
      </c>
      <c r="G222" s="54">
        <f>+G221/26</f>
        <v>215307.69230769231</v>
      </c>
      <c r="H222" s="54">
        <f>+H221/26</f>
        <v>252000</v>
      </c>
      <c r="I222" s="54">
        <f>+I221/26</f>
        <v>290769.23076923075</v>
      </c>
      <c r="J222" s="862"/>
    </row>
    <row r="223" spans="1:10">
      <c r="A223" s="4112" t="s">
        <v>945</v>
      </c>
      <c r="B223" s="4113"/>
      <c r="C223" s="4113"/>
      <c r="D223" s="871"/>
      <c r="E223" s="872"/>
      <c r="F223" s="54">
        <f>20%*$C$189/26</f>
        <v>13846.153846153846</v>
      </c>
      <c r="G223" s="54">
        <f>20%*$C$189/26</f>
        <v>13846.153846153846</v>
      </c>
      <c r="H223" s="54">
        <f>20%*$C$189/26</f>
        <v>13846.153846153846</v>
      </c>
      <c r="I223" s="54">
        <f>20%*$C$189/26</f>
        <v>13846.153846153846</v>
      </c>
      <c r="J223" s="862"/>
    </row>
    <row r="224" spans="1:10">
      <c r="A224" s="4112" t="s">
        <v>946</v>
      </c>
      <c r="B224" s="4113"/>
      <c r="C224" s="4113"/>
      <c r="D224" s="871"/>
      <c r="E224" s="872"/>
      <c r="F224" s="54">
        <f>$C$190*$C$189/26</f>
        <v>0</v>
      </c>
      <c r="G224" s="54">
        <f>$C$190*$C$189/26</f>
        <v>0</v>
      </c>
      <c r="H224" s="54">
        <f>$C$190*$C$189/26</f>
        <v>0</v>
      </c>
      <c r="I224" s="54">
        <f>$C$190*$C$189/26</f>
        <v>0</v>
      </c>
      <c r="J224" s="862"/>
    </row>
    <row r="225" spans="1:10">
      <c r="A225" s="4130" t="s">
        <v>947</v>
      </c>
      <c r="B225" s="4131"/>
      <c r="C225" s="4131"/>
      <c r="D225" s="879"/>
      <c r="E225" s="880"/>
      <c r="F225" s="881">
        <f>16%*F222</f>
        <v>29464.615384615387</v>
      </c>
      <c r="G225" s="881">
        <f>16%*G222</f>
        <v>34449.230769230773</v>
      </c>
      <c r="H225" s="881">
        <f>16%*H222</f>
        <v>40320</v>
      </c>
      <c r="I225" s="881">
        <f>16%*I222</f>
        <v>46523.076923076922</v>
      </c>
      <c r="J225" s="862"/>
    </row>
    <row r="226" spans="1:10">
      <c r="A226" s="4116" t="s">
        <v>948</v>
      </c>
      <c r="B226" s="4117"/>
      <c r="C226" s="4117"/>
      <c r="D226" s="774"/>
      <c r="E226" s="775"/>
      <c r="F226" s="45">
        <f>SUM(F222:F225)</f>
        <v>227464.61538461538</v>
      </c>
      <c r="G226" s="45">
        <f>SUM(G222:G225)</f>
        <v>263603.07692307694</v>
      </c>
      <c r="H226" s="45">
        <f>SUM(H222:H225)</f>
        <v>306166.15384615387</v>
      </c>
      <c r="I226" s="45">
        <f>SUM(I222:I225)</f>
        <v>351138.46153846156</v>
      </c>
      <c r="J226" s="862"/>
    </row>
    <row r="227" spans="1:10">
      <c r="A227" s="4125" t="s">
        <v>876</v>
      </c>
      <c r="B227" s="4126"/>
      <c r="C227" s="4126"/>
      <c r="D227" s="4126"/>
      <c r="E227" s="4127"/>
      <c r="F227" s="772"/>
      <c r="G227" s="772"/>
      <c r="H227" s="772"/>
      <c r="I227" s="772"/>
      <c r="J227" s="862"/>
    </row>
    <row r="228" spans="1:10">
      <c r="A228" s="4128" t="s">
        <v>474</v>
      </c>
      <c r="B228" s="4129"/>
      <c r="C228" s="4129"/>
      <c r="D228" s="868"/>
      <c r="E228" s="869"/>
      <c r="F228" s="870">
        <v>2.99</v>
      </c>
      <c r="G228" s="870">
        <v>3.5</v>
      </c>
      <c r="H228" s="870">
        <v>4.1100000000000003</v>
      </c>
      <c r="I228" s="870">
        <v>4.82</v>
      </c>
      <c r="J228" s="862"/>
    </row>
    <row r="229" spans="1:10">
      <c r="A229" s="4112" t="s">
        <v>475</v>
      </c>
      <c r="B229" s="4113"/>
      <c r="C229" s="4113"/>
      <c r="D229" s="871"/>
      <c r="E229" s="872"/>
      <c r="F229" s="54">
        <f>+F228*$C$189</f>
        <v>5382000</v>
      </c>
      <c r="G229" s="54">
        <f>+G228*$C$189</f>
        <v>6300000</v>
      </c>
      <c r="H229" s="54">
        <f>+H228*$C$189</f>
        <v>7398000.0000000009</v>
      </c>
      <c r="I229" s="54">
        <f>+I228*$C$189</f>
        <v>8676000</v>
      </c>
      <c r="J229" s="862"/>
    </row>
    <row r="230" spans="1:10">
      <c r="A230" s="4112" t="s">
        <v>476</v>
      </c>
      <c r="B230" s="4113"/>
      <c r="C230" s="4113"/>
      <c r="D230" s="871"/>
      <c r="E230" s="872"/>
      <c r="F230" s="54">
        <f>+F229/26</f>
        <v>207000</v>
      </c>
      <c r="G230" s="54">
        <f>+G229/26</f>
        <v>242307.69230769231</v>
      </c>
      <c r="H230" s="54">
        <f>+H229/26</f>
        <v>284538.46153846156</v>
      </c>
      <c r="I230" s="54">
        <f>+I229/26</f>
        <v>333692.30769230769</v>
      </c>
      <c r="J230" s="862"/>
    </row>
    <row r="231" spans="1:10">
      <c r="A231" s="4112" t="s">
        <v>945</v>
      </c>
      <c r="B231" s="4113"/>
      <c r="C231" s="4113"/>
      <c r="D231" s="871"/>
      <c r="E231" s="872"/>
      <c r="F231" s="54">
        <f>20%*$C$189/26</f>
        <v>13846.153846153846</v>
      </c>
      <c r="G231" s="54">
        <f>20%*$C$189/26</f>
        <v>13846.153846153846</v>
      </c>
      <c r="H231" s="54">
        <f>20%*$C$189/26</f>
        <v>13846.153846153846</v>
      </c>
      <c r="I231" s="54">
        <f>20%*$C$189/26</f>
        <v>13846.153846153846</v>
      </c>
      <c r="J231" s="862"/>
    </row>
    <row r="232" spans="1:10">
      <c r="A232" s="4112" t="s">
        <v>946</v>
      </c>
      <c r="B232" s="4113"/>
      <c r="C232" s="4113"/>
      <c r="D232" s="871"/>
      <c r="E232" s="872"/>
      <c r="F232" s="54">
        <f>$C$190*$C$189/26</f>
        <v>0</v>
      </c>
      <c r="G232" s="54">
        <f>$C$190*$C$189/26</f>
        <v>0</v>
      </c>
      <c r="H232" s="54">
        <f>$C$190*$C$189/26</f>
        <v>0</v>
      </c>
      <c r="I232" s="54">
        <f>$C$190*$C$189/26</f>
        <v>0</v>
      </c>
      <c r="J232" s="862"/>
    </row>
    <row r="233" spans="1:10">
      <c r="A233" s="4130" t="s">
        <v>947</v>
      </c>
      <c r="B233" s="4131"/>
      <c r="C233" s="4131"/>
      <c r="D233" s="879"/>
      <c r="E233" s="880"/>
      <c r="F233" s="881">
        <f>16%*F230</f>
        <v>33120</v>
      </c>
      <c r="G233" s="881">
        <f>16%*G230</f>
        <v>38769.230769230773</v>
      </c>
      <c r="H233" s="881">
        <f>16%*H230</f>
        <v>45526.153846153851</v>
      </c>
      <c r="I233" s="881">
        <f>16%*I230</f>
        <v>53390.769230769234</v>
      </c>
      <c r="J233" s="862"/>
    </row>
    <row r="234" spans="1:10">
      <c r="A234" s="4116" t="s">
        <v>948</v>
      </c>
      <c r="B234" s="4117"/>
      <c r="C234" s="4117"/>
      <c r="D234" s="774"/>
      <c r="E234" s="775"/>
      <c r="F234" s="45">
        <f>SUM(F230:F233)</f>
        <v>253966.15384615384</v>
      </c>
      <c r="G234" s="45">
        <f>SUM(G230:G233)</f>
        <v>294923.07692307694</v>
      </c>
      <c r="H234" s="45">
        <f>SUM(H230:H233)</f>
        <v>343910.76923076931</v>
      </c>
      <c r="I234" s="45">
        <f>SUM(I230:I233)</f>
        <v>400929.23076923081</v>
      </c>
      <c r="J234" s="862"/>
    </row>
    <row r="235" spans="1:10">
      <c r="A235" s="4125" t="s">
        <v>877</v>
      </c>
      <c r="B235" s="4126"/>
      <c r="C235" s="4126"/>
      <c r="D235" s="4126"/>
      <c r="E235" s="4127"/>
      <c r="F235" s="885"/>
      <c r="G235" s="885"/>
      <c r="H235" s="885"/>
      <c r="I235" s="885"/>
      <c r="J235" s="862"/>
    </row>
    <row r="236" spans="1:10">
      <c r="A236" s="4128" t="s">
        <v>474</v>
      </c>
      <c r="B236" s="4129"/>
      <c r="C236" s="4129"/>
      <c r="D236" s="868"/>
      <c r="E236" s="869"/>
      <c r="F236" s="870">
        <v>3.2</v>
      </c>
      <c r="G236" s="870">
        <v>3.75</v>
      </c>
      <c r="H236" s="870">
        <v>4.3899999999999997</v>
      </c>
      <c r="I236" s="870">
        <v>5.15</v>
      </c>
      <c r="J236" s="862"/>
    </row>
    <row r="237" spans="1:10">
      <c r="A237" s="4112" t="s">
        <v>475</v>
      </c>
      <c r="B237" s="4113"/>
      <c r="C237" s="4113"/>
      <c r="D237" s="871"/>
      <c r="E237" s="872"/>
      <c r="F237" s="54">
        <f>+F236*$C$189</f>
        <v>5760000</v>
      </c>
      <c r="G237" s="54">
        <f>+G236*$C$189</f>
        <v>6750000</v>
      </c>
      <c r="H237" s="54">
        <f>+H236*$C$189</f>
        <v>7901999.9999999991</v>
      </c>
      <c r="I237" s="54">
        <f>+I236*$C$189</f>
        <v>9270000</v>
      </c>
      <c r="J237" s="862"/>
    </row>
    <row r="238" spans="1:10">
      <c r="A238" s="4112" t="s">
        <v>476</v>
      </c>
      <c r="B238" s="4113"/>
      <c r="C238" s="4113"/>
      <c r="D238" s="871"/>
      <c r="E238" s="872"/>
      <c r="F238" s="54">
        <f>+F237/26</f>
        <v>221538.46153846153</v>
      </c>
      <c r="G238" s="54">
        <f>+G237/26</f>
        <v>259615.38461538462</v>
      </c>
      <c r="H238" s="54">
        <f>+H237/26</f>
        <v>303923.07692307688</v>
      </c>
      <c r="I238" s="54">
        <f>+I237/26</f>
        <v>356538.46153846156</v>
      </c>
      <c r="J238" s="862"/>
    </row>
    <row r="239" spans="1:10">
      <c r="A239" s="4112" t="s">
        <v>945</v>
      </c>
      <c r="B239" s="4113"/>
      <c r="C239" s="4113"/>
      <c r="D239" s="871"/>
      <c r="E239" s="872"/>
      <c r="F239" s="54">
        <f>20%*$C$189/26</f>
        <v>13846.153846153846</v>
      </c>
      <c r="G239" s="54">
        <f>20%*$C$189/26</f>
        <v>13846.153846153846</v>
      </c>
      <c r="H239" s="54">
        <f>20%*$C$189/26</f>
        <v>13846.153846153846</v>
      </c>
      <c r="I239" s="54">
        <f>20%*$C$189/26</f>
        <v>13846.153846153846</v>
      </c>
      <c r="J239" s="862"/>
    </row>
    <row r="240" spans="1:10">
      <c r="A240" s="4112" t="s">
        <v>946</v>
      </c>
      <c r="B240" s="4113"/>
      <c r="C240" s="4113"/>
      <c r="D240" s="871"/>
      <c r="E240" s="872"/>
      <c r="F240" s="54">
        <f>$C$190*$C$189/26</f>
        <v>0</v>
      </c>
      <c r="G240" s="54">
        <f>$C$190*$C$189/26</f>
        <v>0</v>
      </c>
      <c r="H240" s="54">
        <f>$C$190*$C$189/26</f>
        <v>0</v>
      </c>
      <c r="I240" s="54">
        <f>$C$190*$C$189/26</f>
        <v>0</v>
      </c>
      <c r="J240" s="862"/>
    </row>
    <row r="241" spans="1:10">
      <c r="A241" s="4130" t="s">
        <v>947</v>
      </c>
      <c r="B241" s="4131"/>
      <c r="C241" s="4131"/>
      <c r="D241" s="879"/>
      <c r="E241" s="880"/>
      <c r="F241" s="881">
        <f>16%*F238</f>
        <v>35446.153846153844</v>
      </c>
      <c r="G241" s="881">
        <f>16%*G238</f>
        <v>41538.461538461539</v>
      </c>
      <c r="H241" s="881">
        <f>16%*H238</f>
        <v>48627.692307692305</v>
      </c>
      <c r="I241" s="881">
        <f>16%*I238</f>
        <v>57046.153846153851</v>
      </c>
      <c r="J241" s="862"/>
    </row>
    <row r="242" spans="1:10">
      <c r="A242" s="4116" t="s">
        <v>948</v>
      </c>
      <c r="B242" s="4117"/>
      <c r="C242" s="4117"/>
      <c r="D242" s="774"/>
      <c r="E242" s="775"/>
      <c r="F242" s="45">
        <f>SUM(F238:F241)</f>
        <v>270830.76923076925</v>
      </c>
      <c r="G242" s="45">
        <f>SUM(G238:G241)</f>
        <v>315000.00000000006</v>
      </c>
      <c r="H242" s="45">
        <f>SUM(H238:H241)</f>
        <v>366396.92307692306</v>
      </c>
      <c r="I242" s="45">
        <f>SUM(I238:I241)</f>
        <v>427430.76923076931</v>
      </c>
      <c r="J242" s="862"/>
    </row>
    <row r="243" spans="1:10">
      <c r="A243" s="862"/>
      <c r="B243" s="862"/>
      <c r="C243" s="862"/>
      <c r="D243" s="862"/>
      <c r="E243" s="862"/>
      <c r="F243" s="862"/>
      <c r="G243" s="862"/>
      <c r="H243" s="862"/>
      <c r="I243" s="862"/>
      <c r="J243" s="862"/>
    </row>
    <row r="244" spans="1:10">
      <c r="A244" s="862"/>
      <c r="B244" s="862"/>
      <c r="C244" s="862"/>
      <c r="D244" s="862"/>
      <c r="E244" s="862"/>
      <c r="F244" s="862"/>
      <c r="G244" s="862"/>
      <c r="H244" s="862"/>
      <c r="I244" s="862"/>
      <c r="J244" s="862"/>
    </row>
    <row r="245" spans="1:10">
      <c r="A245" s="886" t="s">
        <v>730</v>
      </c>
      <c r="B245" s="884"/>
      <c r="C245" s="884"/>
      <c r="D245" s="884"/>
      <c r="E245" s="884"/>
      <c r="F245" s="884"/>
      <c r="G245" s="884"/>
      <c r="H245" s="884"/>
      <c r="I245" s="884"/>
      <c r="J245" s="862"/>
    </row>
    <row r="246" spans="1:10">
      <c r="A246" s="887"/>
      <c r="B246" s="884"/>
      <c r="C246" s="884"/>
      <c r="D246" s="884"/>
      <c r="E246" s="884"/>
      <c r="F246" s="884"/>
      <c r="G246" s="884"/>
      <c r="H246" s="884"/>
      <c r="I246" s="884"/>
      <c r="J246" s="862"/>
    </row>
    <row r="247" spans="1:10">
      <c r="A247" s="4133" t="s">
        <v>1508</v>
      </c>
      <c r="B247" s="4134"/>
      <c r="C247" s="4137" t="s">
        <v>1509</v>
      </c>
      <c r="D247" s="4137"/>
      <c r="E247" s="4137"/>
      <c r="F247" s="4137"/>
      <c r="G247" s="4137"/>
      <c r="H247" s="4137"/>
      <c r="I247" s="4137"/>
      <c r="J247" s="4137"/>
    </row>
    <row r="248" spans="1:10">
      <c r="A248" s="4135"/>
      <c r="B248" s="4136"/>
      <c r="C248" s="4137" t="s">
        <v>1510</v>
      </c>
      <c r="D248" s="4137"/>
      <c r="E248" s="4137" t="s">
        <v>1511</v>
      </c>
      <c r="F248" s="4137"/>
      <c r="G248" s="4137" t="s">
        <v>1512</v>
      </c>
      <c r="H248" s="4137"/>
      <c r="I248" s="4137" t="s">
        <v>1513</v>
      </c>
      <c r="J248" s="4137"/>
    </row>
    <row r="249" spans="1:10">
      <c r="A249" s="4132" t="s">
        <v>1514</v>
      </c>
      <c r="B249" s="4132"/>
      <c r="C249" s="43" t="s">
        <v>1515</v>
      </c>
      <c r="D249" s="43" t="s">
        <v>1516</v>
      </c>
      <c r="E249" s="43" t="s">
        <v>1515</v>
      </c>
      <c r="F249" s="43" t="s">
        <v>1516</v>
      </c>
      <c r="G249" s="43" t="s">
        <v>1515</v>
      </c>
      <c r="H249" s="43" t="s">
        <v>1516</v>
      </c>
      <c r="I249" s="43" t="s">
        <v>1515</v>
      </c>
      <c r="J249" s="43" t="s">
        <v>1516</v>
      </c>
    </row>
    <row r="250" spans="1:10">
      <c r="A250" s="773" t="s">
        <v>474</v>
      </c>
      <c r="B250" s="775"/>
      <c r="C250" s="44">
        <v>2.81</v>
      </c>
      <c r="D250" s="44">
        <v>2.99</v>
      </c>
      <c r="E250" s="44">
        <v>3.73</v>
      </c>
      <c r="F250" s="44">
        <v>3.91</v>
      </c>
      <c r="G250" s="44">
        <v>4.1399999999999997</v>
      </c>
      <c r="H250" s="44">
        <v>4.3600000000000003</v>
      </c>
      <c r="I250" s="44">
        <v>4.68</v>
      </c>
      <c r="J250" s="44">
        <v>4.92</v>
      </c>
    </row>
    <row r="251" spans="1:10">
      <c r="A251" s="4121" t="s">
        <v>475</v>
      </c>
      <c r="B251" s="4122"/>
      <c r="C251" s="54">
        <f t="shared" ref="C251:J251" si="35">+C250*$C$189</f>
        <v>5058000</v>
      </c>
      <c r="D251" s="54">
        <f t="shared" si="35"/>
        <v>5382000</v>
      </c>
      <c r="E251" s="54">
        <f t="shared" si="35"/>
        <v>6714000</v>
      </c>
      <c r="F251" s="54">
        <f t="shared" si="35"/>
        <v>7038000</v>
      </c>
      <c r="G251" s="54">
        <f t="shared" si="35"/>
        <v>7451999.9999999991</v>
      </c>
      <c r="H251" s="54">
        <f t="shared" si="35"/>
        <v>7848000.0000000009</v>
      </c>
      <c r="I251" s="54">
        <f t="shared" si="35"/>
        <v>8424000</v>
      </c>
      <c r="J251" s="54">
        <f t="shared" si="35"/>
        <v>8856000</v>
      </c>
    </row>
    <row r="252" spans="1:10">
      <c r="A252" s="4121" t="s">
        <v>476</v>
      </c>
      <c r="B252" s="4122"/>
      <c r="C252" s="54">
        <f t="shared" ref="C252:J252" si="36">+C251/26</f>
        <v>194538.46153846153</v>
      </c>
      <c r="D252" s="54">
        <f t="shared" si="36"/>
        <v>207000</v>
      </c>
      <c r="E252" s="54">
        <f t="shared" si="36"/>
        <v>258230.76923076922</v>
      </c>
      <c r="F252" s="54">
        <f t="shared" si="36"/>
        <v>270692.30769230769</v>
      </c>
      <c r="G252" s="54">
        <f t="shared" si="36"/>
        <v>286615.38461538457</v>
      </c>
      <c r="H252" s="54">
        <f t="shared" si="36"/>
        <v>301846.15384615387</v>
      </c>
      <c r="I252" s="54">
        <f t="shared" si="36"/>
        <v>324000</v>
      </c>
      <c r="J252" s="54">
        <f t="shared" si="36"/>
        <v>340615.38461538462</v>
      </c>
    </row>
    <row r="253" spans="1:10">
      <c r="A253" s="4121" t="s">
        <v>945</v>
      </c>
      <c r="B253" s="4122"/>
      <c r="C253" s="54">
        <f t="shared" ref="C253:J253" si="37">20%*$C$189/26</f>
        <v>13846.153846153846</v>
      </c>
      <c r="D253" s="54">
        <f t="shared" si="37"/>
        <v>13846.153846153846</v>
      </c>
      <c r="E253" s="54">
        <f t="shared" si="37"/>
        <v>13846.153846153846</v>
      </c>
      <c r="F253" s="54">
        <f t="shared" si="37"/>
        <v>13846.153846153846</v>
      </c>
      <c r="G253" s="54">
        <f t="shared" si="37"/>
        <v>13846.153846153846</v>
      </c>
      <c r="H253" s="54">
        <f t="shared" si="37"/>
        <v>13846.153846153846</v>
      </c>
      <c r="I253" s="54">
        <f t="shared" si="37"/>
        <v>13846.153846153846</v>
      </c>
      <c r="J253" s="54">
        <f t="shared" si="37"/>
        <v>13846.153846153846</v>
      </c>
    </row>
    <row r="254" spans="1:10">
      <c r="A254" s="4121" t="s">
        <v>946</v>
      </c>
      <c r="B254" s="4122"/>
      <c r="C254" s="54">
        <f t="shared" ref="C254:J254" si="38">$C$190*$C$189/26</f>
        <v>0</v>
      </c>
      <c r="D254" s="54">
        <f t="shared" si="38"/>
        <v>0</v>
      </c>
      <c r="E254" s="54">
        <f t="shared" si="38"/>
        <v>0</v>
      </c>
      <c r="F254" s="54">
        <f t="shared" si="38"/>
        <v>0</v>
      </c>
      <c r="G254" s="54">
        <f t="shared" si="38"/>
        <v>0</v>
      </c>
      <c r="H254" s="54">
        <f t="shared" si="38"/>
        <v>0</v>
      </c>
      <c r="I254" s="54">
        <f t="shared" si="38"/>
        <v>0</v>
      </c>
      <c r="J254" s="54">
        <f t="shared" si="38"/>
        <v>0</v>
      </c>
    </row>
    <row r="255" spans="1:10">
      <c r="A255" s="4121" t="s">
        <v>947</v>
      </c>
      <c r="B255" s="4122"/>
      <c r="C255" s="875">
        <f t="shared" ref="C255:J255" si="39">16%*C252</f>
        <v>31126.153846153844</v>
      </c>
      <c r="D255" s="875">
        <f t="shared" si="39"/>
        <v>33120</v>
      </c>
      <c r="E255" s="875">
        <f t="shared" si="39"/>
        <v>41316.923076923078</v>
      </c>
      <c r="F255" s="875">
        <f t="shared" si="39"/>
        <v>43310.769230769234</v>
      </c>
      <c r="G255" s="875">
        <f t="shared" si="39"/>
        <v>45858.461538461532</v>
      </c>
      <c r="H255" s="875">
        <f t="shared" si="39"/>
        <v>48295.384615384617</v>
      </c>
      <c r="I255" s="875">
        <f t="shared" si="39"/>
        <v>51840</v>
      </c>
      <c r="J255" s="875">
        <f t="shared" si="39"/>
        <v>54498.461538461539</v>
      </c>
    </row>
    <row r="256" spans="1:10">
      <c r="A256" s="777" t="s">
        <v>948</v>
      </c>
      <c r="B256" s="778"/>
      <c r="C256" s="45">
        <f t="shared" ref="C256:J256" si="40">SUM(C252:C255)</f>
        <v>239510.76923076922</v>
      </c>
      <c r="D256" s="45">
        <f t="shared" si="40"/>
        <v>253966.15384615384</v>
      </c>
      <c r="E256" s="45">
        <f t="shared" si="40"/>
        <v>313393.84615384613</v>
      </c>
      <c r="F256" s="45">
        <f t="shared" si="40"/>
        <v>327849.23076923081</v>
      </c>
      <c r="G256" s="45">
        <f t="shared" si="40"/>
        <v>346320</v>
      </c>
      <c r="H256" s="45">
        <f t="shared" si="40"/>
        <v>363987.69230769237</v>
      </c>
      <c r="I256" s="45">
        <f t="shared" si="40"/>
        <v>389686.15384615387</v>
      </c>
      <c r="J256" s="45">
        <f t="shared" si="40"/>
        <v>408960.00000000006</v>
      </c>
    </row>
    <row r="257" spans="1:10">
      <c r="A257" s="777"/>
      <c r="B257" s="778"/>
      <c r="C257" s="43"/>
      <c r="D257" s="772"/>
      <c r="E257" s="772"/>
      <c r="F257" s="45"/>
      <c r="G257" s="45"/>
      <c r="H257" s="45"/>
      <c r="I257" s="45"/>
      <c r="J257" s="46"/>
    </row>
    <row r="258" spans="1:10">
      <c r="A258" s="4132" t="s">
        <v>1517</v>
      </c>
      <c r="B258" s="4132"/>
      <c r="C258" s="46"/>
      <c r="D258" s="46"/>
      <c r="E258" s="46"/>
      <c r="F258" s="46"/>
      <c r="G258" s="46"/>
      <c r="H258" s="46"/>
      <c r="I258" s="46"/>
      <c r="J258" s="46"/>
    </row>
    <row r="259" spans="1:10">
      <c r="A259" s="773" t="s">
        <v>474</v>
      </c>
      <c r="B259" s="775"/>
      <c r="C259" s="44">
        <v>2.5099999999999998</v>
      </c>
      <c r="D259" s="44">
        <v>2.66</v>
      </c>
      <c r="E259" s="44">
        <v>3.17</v>
      </c>
      <c r="F259" s="44">
        <v>3.3</v>
      </c>
      <c r="G259" s="44">
        <v>3.55</v>
      </c>
      <c r="H259" s="44">
        <v>3.76</v>
      </c>
      <c r="I259" s="44">
        <v>4.16</v>
      </c>
      <c r="J259" s="44">
        <v>4.37</v>
      </c>
    </row>
    <row r="260" spans="1:10">
      <c r="A260" s="4121" t="s">
        <v>475</v>
      </c>
      <c r="B260" s="4122"/>
      <c r="C260" s="54">
        <f t="shared" ref="C260:J260" si="41">+C259*$C$189</f>
        <v>4518000</v>
      </c>
      <c r="D260" s="54">
        <f t="shared" si="41"/>
        <v>4788000</v>
      </c>
      <c r="E260" s="54">
        <f t="shared" si="41"/>
        <v>5706000</v>
      </c>
      <c r="F260" s="54">
        <f t="shared" si="41"/>
        <v>5940000</v>
      </c>
      <c r="G260" s="54">
        <f t="shared" si="41"/>
        <v>6390000</v>
      </c>
      <c r="H260" s="54">
        <f t="shared" si="41"/>
        <v>6768000</v>
      </c>
      <c r="I260" s="54">
        <f t="shared" si="41"/>
        <v>7488000</v>
      </c>
      <c r="J260" s="54">
        <f t="shared" si="41"/>
        <v>7866000</v>
      </c>
    </row>
    <row r="261" spans="1:10">
      <c r="A261" s="4121" t="s">
        <v>476</v>
      </c>
      <c r="B261" s="4122"/>
      <c r="C261" s="54">
        <f t="shared" ref="C261:J261" si="42">+C260/26</f>
        <v>173769.23076923078</v>
      </c>
      <c r="D261" s="54">
        <f t="shared" si="42"/>
        <v>184153.84615384616</v>
      </c>
      <c r="E261" s="54">
        <f t="shared" si="42"/>
        <v>219461.53846153847</v>
      </c>
      <c r="F261" s="54">
        <f t="shared" si="42"/>
        <v>228461.53846153847</v>
      </c>
      <c r="G261" s="54">
        <f t="shared" si="42"/>
        <v>245769.23076923078</v>
      </c>
      <c r="H261" s="54">
        <f t="shared" si="42"/>
        <v>260307.69230769231</v>
      </c>
      <c r="I261" s="54">
        <f t="shared" si="42"/>
        <v>288000</v>
      </c>
      <c r="J261" s="54">
        <f t="shared" si="42"/>
        <v>302538.46153846156</v>
      </c>
    </row>
    <row r="262" spans="1:10">
      <c r="A262" s="4121" t="s">
        <v>945</v>
      </c>
      <c r="B262" s="4122"/>
      <c r="C262" s="54">
        <f t="shared" ref="C262:J262" si="43">20%*$C$189/26</f>
        <v>13846.153846153846</v>
      </c>
      <c r="D262" s="54">
        <f t="shared" si="43"/>
        <v>13846.153846153846</v>
      </c>
      <c r="E262" s="54">
        <f t="shared" si="43"/>
        <v>13846.153846153846</v>
      </c>
      <c r="F262" s="54">
        <f t="shared" si="43"/>
        <v>13846.153846153846</v>
      </c>
      <c r="G262" s="54">
        <f t="shared" si="43"/>
        <v>13846.153846153846</v>
      </c>
      <c r="H262" s="54">
        <f t="shared" si="43"/>
        <v>13846.153846153846</v>
      </c>
      <c r="I262" s="54">
        <f t="shared" si="43"/>
        <v>13846.153846153846</v>
      </c>
      <c r="J262" s="54">
        <f t="shared" si="43"/>
        <v>13846.153846153846</v>
      </c>
    </row>
    <row r="263" spans="1:10">
      <c r="A263" s="4121" t="s">
        <v>946</v>
      </c>
      <c r="B263" s="4122"/>
      <c r="C263" s="54">
        <f t="shared" ref="C263:J263" si="44">$C$190*$C$189/26</f>
        <v>0</v>
      </c>
      <c r="D263" s="54">
        <f t="shared" si="44"/>
        <v>0</v>
      </c>
      <c r="E263" s="54">
        <f t="shared" si="44"/>
        <v>0</v>
      </c>
      <c r="F263" s="54">
        <f t="shared" si="44"/>
        <v>0</v>
      </c>
      <c r="G263" s="54">
        <f t="shared" si="44"/>
        <v>0</v>
      </c>
      <c r="H263" s="54">
        <f t="shared" si="44"/>
        <v>0</v>
      </c>
      <c r="I263" s="54">
        <f t="shared" si="44"/>
        <v>0</v>
      </c>
      <c r="J263" s="54">
        <f t="shared" si="44"/>
        <v>0</v>
      </c>
    </row>
    <row r="264" spans="1:10">
      <c r="A264" s="4121" t="s">
        <v>947</v>
      </c>
      <c r="B264" s="4122"/>
      <c r="C264" s="875">
        <f t="shared" ref="C264:J264" si="45">16%*C261</f>
        <v>27803.076923076926</v>
      </c>
      <c r="D264" s="875">
        <f t="shared" si="45"/>
        <v>29464.615384615387</v>
      </c>
      <c r="E264" s="875">
        <f t="shared" si="45"/>
        <v>35113.846153846156</v>
      </c>
      <c r="F264" s="875">
        <f t="shared" si="45"/>
        <v>36553.846153846156</v>
      </c>
      <c r="G264" s="875">
        <f t="shared" si="45"/>
        <v>39323.076923076929</v>
      </c>
      <c r="H264" s="875">
        <f t="shared" si="45"/>
        <v>41649.230769230773</v>
      </c>
      <c r="I264" s="875">
        <f t="shared" si="45"/>
        <v>46080</v>
      </c>
      <c r="J264" s="875">
        <f t="shared" si="45"/>
        <v>48406.153846153851</v>
      </c>
    </row>
    <row r="265" spans="1:10">
      <c r="A265" s="777" t="s">
        <v>948</v>
      </c>
      <c r="B265" s="778"/>
      <c r="C265" s="45">
        <f t="shared" ref="C265:J265" si="46">SUM(C261:C264)</f>
        <v>215418.46153846156</v>
      </c>
      <c r="D265" s="45">
        <f t="shared" si="46"/>
        <v>227464.61538461538</v>
      </c>
      <c r="E265" s="45">
        <f t="shared" si="46"/>
        <v>268421.5384615385</v>
      </c>
      <c r="F265" s="45">
        <f t="shared" si="46"/>
        <v>278861.5384615385</v>
      </c>
      <c r="G265" s="45">
        <f t="shared" si="46"/>
        <v>298938.46153846156</v>
      </c>
      <c r="H265" s="45">
        <f t="shared" si="46"/>
        <v>315803.07692307694</v>
      </c>
      <c r="I265" s="45">
        <f t="shared" si="46"/>
        <v>347926.15384615387</v>
      </c>
      <c r="J265" s="45">
        <f t="shared" si="46"/>
        <v>364790.76923076931</v>
      </c>
    </row>
    <row r="266" spans="1:10">
      <c r="A266" s="777"/>
      <c r="B266" s="778"/>
      <c r="C266" s="45"/>
      <c r="D266" s="45"/>
      <c r="E266" s="45"/>
      <c r="F266" s="45"/>
      <c r="G266" s="45"/>
      <c r="H266" s="45"/>
      <c r="I266" s="45"/>
      <c r="J266" s="45"/>
    </row>
    <row r="267" spans="1:10">
      <c r="A267" s="47" t="s">
        <v>1518</v>
      </c>
      <c r="B267" s="47"/>
      <c r="C267" s="47"/>
      <c r="D267" s="47"/>
      <c r="E267" s="46"/>
      <c r="F267" s="46"/>
      <c r="G267" s="46"/>
      <c r="H267" s="46"/>
      <c r="I267" s="46"/>
      <c r="J267" s="46"/>
    </row>
    <row r="268" spans="1:10">
      <c r="A268" s="773" t="s">
        <v>474</v>
      </c>
      <c r="B268" s="775"/>
      <c r="C268" s="48"/>
      <c r="D268" s="48"/>
      <c r="E268" s="44">
        <v>2.66</v>
      </c>
      <c r="F268" s="44">
        <v>2.81</v>
      </c>
      <c r="G268" s="44">
        <v>2.93</v>
      </c>
      <c r="H268" s="44">
        <v>3.1</v>
      </c>
      <c r="I268" s="44">
        <v>3.55</v>
      </c>
      <c r="J268" s="44">
        <v>3.76</v>
      </c>
    </row>
    <row r="269" spans="1:10">
      <c r="A269" s="4121" t="s">
        <v>475</v>
      </c>
      <c r="B269" s="4122"/>
      <c r="C269" s="54"/>
      <c r="D269" s="54"/>
      <c r="E269" s="54">
        <f t="shared" ref="E269:J269" si="47">+E268*$C$189</f>
        <v>4788000</v>
      </c>
      <c r="F269" s="54">
        <f t="shared" si="47"/>
        <v>5058000</v>
      </c>
      <c r="G269" s="54">
        <f t="shared" si="47"/>
        <v>5274000</v>
      </c>
      <c r="H269" s="54">
        <f t="shared" si="47"/>
        <v>5580000</v>
      </c>
      <c r="I269" s="54">
        <f t="shared" si="47"/>
        <v>6390000</v>
      </c>
      <c r="J269" s="54">
        <f t="shared" si="47"/>
        <v>6768000</v>
      </c>
    </row>
    <row r="270" spans="1:10">
      <c r="A270" s="4121" t="s">
        <v>476</v>
      </c>
      <c r="B270" s="4122"/>
      <c r="C270" s="54"/>
      <c r="D270" s="54"/>
      <c r="E270" s="54">
        <f t="shared" ref="E270:J270" si="48">+E269/26</f>
        <v>184153.84615384616</v>
      </c>
      <c r="F270" s="54">
        <f t="shared" si="48"/>
        <v>194538.46153846153</v>
      </c>
      <c r="G270" s="54">
        <f t="shared" si="48"/>
        <v>202846.15384615384</v>
      </c>
      <c r="H270" s="54">
        <f t="shared" si="48"/>
        <v>214615.38461538462</v>
      </c>
      <c r="I270" s="54">
        <f t="shared" si="48"/>
        <v>245769.23076923078</v>
      </c>
      <c r="J270" s="54">
        <f t="shared" si="48"/>
        <v>260307.69230769231</v>
      </c>
    </row>
    <row r="271" spans="1:10">
      <c r="A271" s="4121" t="s">
        <v>945</v>
      </c>
      <c r="B271" s="4122"/>
      <c r="C271" s="54"/>
      <c r="D271" s="54"/>
      <c r="E271" s="54">
        <f t="shared" ref="E271:J271" si="49">20%*$C$189/26</f>
        <v>13846.153846153846</v>
      </c>
      <c r="F271" s="54">
        <f t="shared" si="49"/>
        <v>13846.153846153846</v>
      </c>
      <c r="G271" s="54">
        <f t="shared" si="49"/>
        <v>13846.153846153846</v>
      </c>
      <c r="H271" s="54">
        <f t="shared" si="49"/>
        <v>13846.153846153846</v>
      </c>
      <c r="I271" s="54">
        <f t="shared" si="49"/>
        <v>13846.153846153846</v>
      </c>
      <c r="J271" s="54">
        <f t="shared" si="49"/>
        <v>13846.153846153846</v>
      </c>
    </row>
    <row r="272" spans="1:10">
      <c r="A272" s="4121" t="s">
        <v>946</v>
      </c>
      <c r="B272" s="4122"/>
      <c r="C272" s="54"/>
      <c r="D272" s="54"/>
      <c r="E272" s="54">
        <f t="shared" ref="E272:J272" si="50">$C$190*$C$189/26</f>
        <v>0</v>
      </c>
      <c r="F272" s="54">
        <f t="shared" si="50"/>
        <v>0</v>
      </c>
      <c r="G272" s="54">
        <f t="shared" si="50"/>
        <v>0</v>
      </c>
      <c r="H272" s="54">
        <f t="shared" si="50"/>
        <v>0</v>
      </c>
      <c r="I272" s="54">
        <f t="shared" si="50"/>
        <v>0</v>
      </c>
      <c r="J272" s="54">
        <f t="shared" si="50"/>
        <v>0</v>
      </c>
    </row>
    <row r="273" spans="1:10">
      <c r="A273" s="4121" t="s">
        <v>947</v>
      </c>
      <c r="B273" s="4122"/>
      <c r="C273" s="875"/>
      <c r="D273" s="875"/>
      <c r="E273" s="875">
        <f t="shared" ref="E273:J273" si="51">16%*E270</f>
        <v>29464.615384615387</v>
      </c>
      <c r="F273" s="875">
        <f t="shared" si="51"/>
        <v>31126.153846153844</v>
      </c>
      <c r="G273" s="875">
        <f t="shared" si="51"/>
        <v>32455.384615384617</v>
      </c>
      <c r="H273" s="875">
        <f t="shared" si="51"/>
        <v>34338.461538461539</v>
      </c>
      <c r="I273" s="875">
        <f t="shared" si="51"/>
        <v>39323.076923076929</v>
      </c>
      <c r="J273" s="875">
        <f t="shared" si="51"/>
        <v>41649.230769230773</v>
      </c>
    </row>
    <row r="274" spans="1:10">
      <c r="A274" s="777" t="s">
        <v>948</v>
      </c>
      <c r="B274" s="778"/>
      <c r="C274" s="45"/>
      <c r="D274" s="45"/>
      <c r="E274" s="45">
        <f t="shared" ref="E274:J274" si="52">SUM(E270:E273)</f>
        <v>227464.61538461538</v>
      </c>
      <c r="F274" s="45">
        <f t="shared" si="52"/>
        <v>239510.76923076922</v>
      </c>
      <c r="G274" s="45">
        <f t="shared" si="52"/>
        <v>249147.69230769231</v>
      </c>
      <c r="H274" s="45">
        <f t="shared" si="52"/>
        <v>262800</v>
      </c>
      <c r="I274" s="45">
        <f t="shared" si="52"/>
        <v>298938.46153846156</v>
      </c>
      <c r="J274" s="45">
        <f t="shared" si="52"/>
        <v>315803.07692307694</v>
      </c>
    </row>
    <row r="275" spans="1:10">
      <c r="A275" s="862"/>
      <c r="B275" s="862"/>
      <c r="C275" s="862"/>
      <c r="D275" s="862"/>
      <c r="E275" s="862"/>
      <c r="F275" s="862"/>
      <c r="G275" s="862"/>
      <c r="H275" s="862"/>
      <c r="I275" s="862"/>
      <c r="J275" s="862"/>
    </row>
    <row r="276" spans="1:10">
      <c r="A276" s="862"/>
      <c r="B276" s="862"/>
      <c r="C276" s="862"/>
      <c r="D276" s="862"/>
      <c r="E276" s="862"/>
      <c r="F276" s="862"/>
      <c r="G276" s="862"/>
      <c r="H276" s="862"/>
      <c r="I276" s="862"/>
      <c r="J276" s="862"/>
    </row>
    <row r="277" spans="1:10">
      <c r="A277" s="4123" t="s">
        <v>1519</v>
      </c>
      <c r="B277" s="4123"/>
      <c r="C277" s="4123"/>
      <c r="D277" s="4123"/>
      <c r="E277" s="4123"/>
      <c r="F277" s="4137" t="s">
        <v>472</v>
      </c>
      <c r="G277" s="4137"/>
      <c r="H277" s="4137"/>
      <c r="I277" s="4137"/>
      <c r="J277" s="888"/>
    </row>
    <row r="278" spans="1:10">
      <c r="A278" s="4123"/>
      <c r="B278" s="4123"/>
      <c r="C278" s="4123"/>
      <c r="D278" s="4123"/>
      <c r="E278" s="4123"/>
      <c r="F278" s="776" t="s">
        <v>1027</v>
      </c>
      <c r="G278" s="776" t="s">
        <v>1030</v>
      </c>
      <c r="H278" s="776" t="s">
        <v>1033</v>
      </c>
      <c r="I278" s="776" t="s">
        <v>1074</v>
      </c>
      <c r="J278" s="889"/>
    </row>
    <row r="279" spans="1:10">
      <c r="A279" s="4121" t="s">
        <v>1520</v>
      </c>
      <c r="B279" s="4122"/>
      <c r="C279" s="4122"/>
      <c r="D279" s="4122"/>
      <c r="E279" s="4139"/>
      <c r="F279" s="890"/>
      <c r="G279" s="890"/>
      <c r="H279" s="890"/>
      <c r="I279" s="890"/>
      <c r="J279" s="862"/>
    </row>
    <row r="280" spans="1:10">
      <c r="A280" s="4112" t="s">
        <v>719</v>
      </c>
      <c r="B280" s="4113"/>
      <c r="C280" s="4113"/>
      <c r="D280" s="4113"/>
      <c r="E280" s="4138"/>
      <c r="F280" s="891"/>
      <c r="G280" s="891"/>
      <c r="H280" s="891"/>
      <c r="I280" s="891"/>
      <c r="J280" s="862"/>
    </row>
    <row r="281" spans="1:10">
      <c r="A281" s="892" t="s">
        <v>720</v>
      </c>
      <c r="B281" s="893"/>
      <c r="C281" s="893"/>
      <c r="D281" s="893"/>
      <c r="E281" s="894"/>
      <c r="F281" s="53">
        <v>1.93</v>
      </c>
      <c r="G281" s="53">
        <v>2.1800000000000002</v>
      </c>
      <c r="H281" s="53">
        <v>2.5099999999999998</v>
      </c>
      <c r="I281" s="53">
        <v>2.83</v>
      </c>
      <c r="J281" s="862"/>
    </row>
    <row r="282" spans="1:10">
      <c r="A282" s="4112" t="s">
        <v>475</v>
      </c>
      <c r="B282" s="4113"/>
      <c r="C282" s="51"/>
      <c r="D282" s="51"/>
      <c r="E282" s="52"/>
      <c r="F282" s="54">
        <f>+F281*$C$189</f>
        <v>3474000</v>
      </c>
      <c r="G282" s="54">
        <f>+G281*$C$189</f>
        <v>3924000.0000000005</v>
      </c>
      <c r="H282" s="54">
        <f>+H281*$C$189</f>
        <v>4518000</v>
      </c>
      <c r="I282" s="54">
        <f>+I281*$C$189</f>
        <v>5094000</v>
      </c>
      <c r="J282" s="884"/>
    </row>
    <row r="283" spans="1:10">
      <c r="A283" s="4112" t="s">
        <v>476</v>
      </c>
      <c r="B283" s="4113"/>
      <c r="C283" s="51"/>
      <c r="D283" s="51"/>
      <c r="E283" s="52"/>
      <c r="F283" s="54">
        <f>+F282/26</f>
        <v>133615.38461538462</v>
      </c>
      <c r="G283" s="54">
        <f>+G282/26</f>
        <v>150923.07692307694</v>
      </c>
      <c r="H283" s="54">
        <f>+H282/26</f>
        <v>173769.23076923078</v>
      </c>
      <c r="I283" s="54">
        <f>+I282/26</f>
        <v>195923.07692307694</v>
      </c>
      <c r="J283" s="884"/>
    </row>
    <row r="284" spans="1:10">
      <c r="A284" s="4112" t="s">
        <v>945</v>
      </c>
      <c r="B284" s="4113"/>
      <c r="C284" s="51"/>
      <c r="D284" s="51"/>
      <c r="E284" s="52"/>
      <c r="F284" s="54">
        <f>20%*$C$189/26</f>
        <v>13846.153846153846</v>
      </c>
      <c r="G284" s="54">
        <f>20%*$C$189/26</f>
        <v>13846.153846153846</v>
      </c>
      <c r="H284" s="54">
        <f>20%*$C$189/26</f>
        <v>13846.153846153846</v>
      </c>
      <c r="I284" s="54">
        <f>20%*$C$189/26</f>
        <v>13846.153846153846</v>
      </c>
      <c r="J284" s="884"/>
    </row>
    <row r="285" spans="1:10">
      <c r="A285" s="4112" t="s">
        <v>946</v>
      </c>
      <c r="B285" s="4113"/>
      <c r="C285" s="51"/>
      <c r="D285" s="51"/>
      <c r="E285" s="52"/>
      <c r="F285" s="54">
        <f>$C$190*$C$189/26</f>
        <v>0</v>
      </c>
      <c r="G285" s="54">
        <f>$C$190*$C$189/26</f>
        <v>0</v>
      </c>
      <c r="H285" s="54">
        <f>$C$190*$C$189/26</f>
        <v>0</v>
      </c>
      <c r="I285" s="54">
        <f>$C$190*$C$189/26</f>
        <v>0</v>
      </c>
      <c r="J285" s="884"/>
    </row>
    <row r="286" spans="1:10">
      <c r="A286" s="4112" t="s">
        <v>947</v>
      </c>
      <c r="B286" s="4113"/>
      <c r="C286" s="51"/>
      <c r="D286" s="51"/>
      <c r="E286" s="52"/>
      <c r="F286" s="54">
        <f>16%*F283</f>
        <v>21378.461538461539</v>
      </c>
      <c r="G286" s="54">
        <f>16%*G283</f>
        <v>24147.692307692309</v>
      </c>
      <c r="H286" s="54">
        <f>16%*H283</f>
        <v>27803.076923076926</v>
      </c>
      <c r="I286" s="54">
        <f>16%*I283</f>
        <v>31347.692307692312</v>
      </c>
      <c r="J286" s="884"/>
    </row>
    <row r="287" spans="1:10">
      <c r="A287" s="49" t="s">
        <v>948</v>
      </c>
      <c r="B287" s="50"/>
      <c r="C287" s="51"/>
      <c r="D287" s="51"/>
      <c r="E287" s="52"/>
      <c r="F287" s="54">
        <f>SUM(F283:F286)</f>
        <v>168840</v>
      </c>
      <c r="G287" s="54">
        <f>SUM(G283:G286)</f>
        <v>188916.92307692309</v>
      </c>
      <c r="H287" s="54">
        <f>SUM(H283:H286)</f>
        <v>215418.46153846156</v>
      </c>
      <c r="I287" s="54">
        <f>SUM(I283:I286)</f>
        <v>241116.92307692309</v>
      </c>
      <c r="J287" s="884"/>
    </row>
    <row r="288" spans="1:10">
      <c r="A288" s="49"/>
      <c r="B288" s="50"/>
      <c r="C288" s="51"/>
      <c r="D288" s="51"/>
      <c r="E288" s="52"/>
      <c r="F288" s="53"/>
      <c r="G288" s="53"/>
      <c r="H288" s="53"/>
      <c r="I288" s="53"/>
      <c r="J288" s="884"/>
    </row>
    <row r="289" spans="1:10">
      <c r="A289" s="4112" t="s">
        <v>721</v>
      </c>
      <c r="B289" s="4113"/>
      <c r="C289" s="4113"/>
      <c r="D289" s="4113"/>
      <c r="E289" s="4138"/>
      <c r="F289" s="53"/>
      <c r="G289" s="53"/>
      <c r="H289" s="53"/>
      <c r="I289" s="53"/>
      <c r="J289" s="862"/>
    </row>
    <row r="290" spans="1:10">
      <c r="A290" s="892" t="s">
        <v>720</v>
      </c>
      <c r="B290" s="893"/>
      <c r="C290" s="893"/>
      <c r="D290" s="893"/>
      <c r="E290" s="894"/>
      <c r="F290" s="53">
        <v>2.12</v>
      </c>
      <c r="G290" s="53">
        <v>2.39</v>
      </c>
      <c r="H290" s="53">
        <v>2.76</v>
      </c>
      <c r="I290" s="53">
        <v>3.11</v>
      </c>
      <c r="J290" s="884"/>
    </row>
    <row r="291" spans="1:10">
      <c r="A291" s="4112" t="s">
        <v>475</v>
      </c>
      <c r="B291" s="4113"/>
      <c r="C291" s="51"/>
      <c r="D291" s="51"/>
      <c r="E291" s="52"/>
      <c r="F291" s="54">
        <f>+F290*$C$189</f>
        <v>3816000</v>
      </c>
      <c r="G291" s="54">
        <f>+G290*$C$189</f>
        <v>4302000</v>
      </c>
      <c r="H291" s="54">
        <f>+H290*$C$189</f>
        <v>4968000</v>
      </c>
      <c r="I291" s="54">
        <f>+I290*$C$189</f>
        <v>5598000</v>
      </c>
      <c r="J291" s="884"/>
    </row>
    <row r="292" spans="1:10">
      <c r="A292" s="4112" t="s">
        <v>476</v>
      </c>
      <c r="B292" s="4113"/>
      <c r="C292" s="51"/>
      <c r="D292" s="51"/>
      <c r="E292" s="52"/>
      <c r="F292" s="54">
        <f>+F291/26</f>
        <v>146769.23076923078</v>
      </c>
      <c r="G292" s="54">
        <f>+G291/26</f>
        <v>165461.53846153847</v>
      </c>
      <c r="H292" s="54">
        <f>+H291/26</f>
        <v>191076.92307692306</v>
      </c>
      <c r="I292" s="54">
        <f>+I291/26</f>
        <v>215307.69230769231</v>
      </c>
      <c r="J292" s="884"/>
    </row>
    <row r="293" spans="1:10">
      <c r="A293" s="4112" t="s">
        <v>945</v>
      </c>
      <c r="B293" s="4113"/>
      <c r="C293" s="51"/>
      <c r="D293" s="51"/>
      <c r="E293" s="52"/>
      <c r="F293" s="54">
        <f>20%*$C$189/26</f>
        <v>13846.153846153846</v>
      </c>
      <c r="G293" s="54">
        <f>20%*$C$189/26</f>
        <v>13846.153846153846</v>
      </c>
      <c r="H293" s="54">
        <f>20%*$C$189/26</f>
        <v>13846.153846153846</v>
      </c>
      <c r="I293" s="54">
        <f>20%*$C$189/26</f>
        <v>13846.153846153846</v>
      </c>
      <c r="J293" s="884"/>
    </row>
    <row r="294" spans="1:10">
      <c r="A294" s="4112" t="s">
        <v>946</v>
      </c>
      <c r="B294" s="4113"/>
      <c r="C294" s="51"/>
      <c r="D294" s="51"/>
      <c r="E294" s="52"/>
      <c r="F294" s="54">
        <f>$C$190*$C$189/26</f>
        <v>0</v>
      </c>
      <c r="G294" s="54">
        <f>$C$190*$C$189/26</f>
        <v>0</v>
      </c>
      <c r="H294" s="54">
        <f>$C$190*$C$189/26</f>
        <v>0</v>
      </c>
      <c r="I294" s="54">
        <f>$C$190*$C$189/26</f>
        <v>0</v>
      </c>
      <c r="J294" s="884"/>
    </row>
    <row r="295" spans="1:10">
      <c r="A295" s="4112" t="s">
        <v>947</v>
      </c>
      <c r="B295" s="4113"/>
      <c r="C295" s="51"/>
      <c r="D295" s="51"/>
      <c r="E295" s="52"/>
      <c r="F295" s="54">
        <f>16%*F292</f>
        <v>23483.076923076926</v>
      </c>
      <c r="G295" s="54">
        <f>16%*G292</f>
        <v>26473.846153846156</v>
      </c>
      <c r="H295" s="54">
        <f>16%*H292</f>
        <v>30572.307692307691</v>
      </c>
      <c r="I295" s="54">
        <f>16%*I292</f>
        <v>34449.230769230773</v>
      </c>
      <c r="J295" s="884"/>
    </row>
    <row r="296" spans="1:10">
      <c r="A296" s="49" t="s">
        <v>948</v>
      </c>
      <c r="B296" s="50"/>
      <c r="C296" s="51"/>
      <c r="D296" s="51"/>
      <c r="E296" s="52"/>
      <c r="F296" s="54">
        <f>SUM(F292:F295)</f>
        <v>184098.46153846156</v>
      </c>
      <c r="G296" s="54">
        <f>SUM(G292:G295)</f>
        <v>205781.53846153847</v>
      </c>
      <c r="H296" s="54">
        <f>SUM(H292:H295)</f>
        <v>235495.3846153846</v>
      </c>
      <c r="I296" s="54">
        <f>SUM(I292:I295)</f>
        <v>263603.07692307694</v>
      </c>
      <c r="J296" s="884"/>
    </row>
    <row r="297" spans="1:10">
      <c r="A297" s="49"/>
      <c r="B297" s="50"/>
      <c r="C297" s="51"/>
      <c r="D297" s="51"/>
      <c r="E297" s="52"/>
      <c r="F297" s="54"/>
      <c r="G297" s="54"/>
      <c r="H297" s="54"/>
      <c r="I297" s="54"/>
      <c r="J297" s="884"/>
    </row>
    <row r="298" spans="1:10">
      <c r="A298" s="4112" t="s">
        <v>722</v>
      </c>
      <c r="B298" s="4113"/>
      <c r="C298" s="4113"/>
      <c r="D298" s="4113"/>
      <c r="E298" s="4138"/>
      <c r="F298" s="53"/>
      <c r="G298" s="53"/>
      <c r="H298" s="53"/>
      <c r="I298" s="53"/>
      <c r="J298" s="862"/>
    </row>
    <row r="299" spans="1:10">
      <c r="A299" s="4112" t="s">
        <v>719</v>
      </c>
      <c r="B299" s="4113"/>
      <c r="C299" s="4113"/>
      <c r="D299" s="4113"/>
      <c r="E299" s="4138"/>
      <c r="F299" s="53"/>
      <c r="G299" s="53"/>
      <c r="H299" s="53"/>
      <c r="I299" s="53"/>
      <c r="J299" s="862"/>
    </row>
    <row r="300" spans="1:10">
      <c r="A300" s="892" t="s">
        <v>720</v>
      </c>
      <c r="B300" s="893"/>
      <c r="C300" s="893"/>
      <c r="D300" s="893"/>
      <c r="E300" s="894"/>
      <c r="F300" s="53">
        <v>2.0499999999999998</v>
      </c>
      <c r="G300" s="53">
        <v>2.35</v>
      </c>
      <c r="H300" s="53">
        <v>2.66</v>
      </c>
      <c r="I300" s="53">
        <v>2.99</v>
      </c>
      <c r="J300" s="862"/>
    </row>
    <row r="301" spans="1:10">
      <c r="A301" s="4112" t="s">
        <v>475</v>
      </c>
      <c r="B301" s="4113"/>
      <c r="C301" s="51"/>
      <c r="D301" s="51"/>
      <c r="E301" s="52"/>
      <c r="F301" s="54">
        <f>+F300*$C$189</f>
        <v>3689999.9999999995</v>
      </c>
      <c r="G301" s="54">
        <f>+G300*$C$189</f>
        <v>4230000</v>
      </c>
      <c r="H301" s="54">
        <f>+H300*$C$189</f>
        <v>4788000</v>
      </c>
      <c r="I301" s="54">
        <f>+I300*$C$189</f>
        <v>5382000</v>
      </c>
      <c r="J301" s="884"/>
    </row>
    <row r="302" spans="1:10">
      <c r="A302" s="4112" t="s">
        <v>476</v>
      </c>
      <c r="B302" s="4113"/>
      <c r="C302" s="51"/>
      <c r="D302" s="51"/>
      <c r="E302" s="52"/>
      <c r="F302" s="54">
        <f>+F301/26</f>
        <v>141923.07692307691</v>
      </c>
      <c r="G302" s="54">
        <f>+G301/26</f>
        <v>162692.30769230769</v>
      </c>
      <c r="H302" s="54">
        <f>+H301/26</f>
        <v>184153.84615384616</v>
      </c>
      <c r="I302" s="54">
        <f>+I301/26</f>
        <v>207000</v>
      </c>
      <c r="J302" s="884"/>
    </row>
    <row r="303" spans="1:10">
      <c r="A303" s="4112" t="s">
        <v>945</v>
      </c>
      <c r="B303" s="4113"/>
      <c r="C303" s="51"/>
      <c r="D303" s="51"/>
      <c r="E303" s="52"/>
      <c r="F303" s="54">
        <f>20%*$C$189/26</f>
        <v>13846.153846153846</v>
      </c>
      <c r="G303" s="54">
        <f>20%*$C$189/26</f>
        <v>13846.153846153846</v>
      </c>
      <c r="H303" s="54">
        <f>20%*$C$189/26</f>
        <v>13846.153846153846</v>
      </c>
      <c r="I303" s="54">
        <f>20%*$C$189/26</f>
        <v>13846.153846153846</v>
      </c>
      <c r="J303" s="884"/>
    </row>
    <row r="304" spans="1:10">
      <c r="A304" s="4112" t="s">
        <v>946</v>
      </c>
      <c r="B304" s="4113"/>
      <c r="C304" s="51"/>
      <c r="D304" s="51"/>
      <c r="E304" s="52"/>
      <c r="F304" s="54">
        <f>$C$190*$C$189/26</f>
        <v>0</v>
      </c>
      <c r="G304" s="54">
        <f>$C$190*$C$189/26</f>
        <v>0</v>
      </c>
      <c r="H304" s="54">
        <f>$C$190*$C$189/26</f>
        <v>0</v>
      </c>
      <c r="I304" s="54">
        <f>$C$190*$C$189/26</f>
        <v>0</v>
      </c>
      <c r="J304" s="884"/>
    </row>
    <row r="305" spans="1:10">
      <c r="A305" s="4112" t="s">
        <v>947</v>
      </c>
      <c r="B305" s="4113"/>
      <c r="C305" s="51"/>
      <c r="D305" s="51"/>
      <c r="E305" s="52"/>
      <c r="F305" s="54">
        <f>16%*F302</f>
        <v>22707.692307692305</v>
      </c>
      <c r="G305" s="54">
        <f>16%*G302</f>
        <v>26030.76923076923</v>
      </c>
      <c r="H305" s="54">
        <f>16%*H302</f>
        <v>29464.615384615387</v>
      </c>
      <c r="I305" s="54">
        <f>16%*I302</f>
        <v>33120</v>
      </c>
      <c r="J305" s="884"/>
    </row>
    <row r="306" spans="1:10">
      <c r="A306" s="49" t="s">
        <v>948</v>
      </c>
      <c r="B306" s="50"/>
      <c r="C306" s="51"/>
      <c r="D306" s="51"/>
      <c r="E306" s="52"/>
      <c r="F306" s="54">
        <f>SUM(F302:F305)</f>
        <v>178476.92307692306</v>
      </c>
      <c r="G306" s="54">
        <f>SUM(G302:G305)</f>
        <v>202569.23076923075</v>
      </c>
      <c r="H306" s="54">
        <f>SUM(H302:H305)</f>
        <v>227464.61538461538</v>
      </c>
      <c r="I306" s="54">
        <f>SUM(I302:I305)</f>
        <v>253966.15384615384</v>
      </c>
      <c r="J306" s="884"/>
    </row>
    <row r="307" spans="1:10">
      <c r="A307" s="49"/>
      <c r="B307" s="50"/>
      <c r="C307" s="51"/>
      <c r="D307" s="51"/>
      <c r="E307" s="52"/>
      <c r="F307" s="54"/>
      <c r="G307" s="54"/>
      <c r="H307" s="54"/>
      <c r="I307" s="54"/>
      <c r="J307" s="884"/>
    </row>
    <row r="308" spans="1:10">
      <c r="A308" s="4112" t="s">
        <v>721</v>
      </c>
      <c r="B308" s="4113"/>
      <c r="C308" s="4113"/>
      <c r="D308" s="4113"/>
      <c r="E308" s="4138"/>
      <c r="F308" s="53"/>
      <c r="G308" s="53"/>
      <c r="H308" s="53"/>
      <c r="I308" s="53"/>
      <c r="J308" s="862"/>
    </row>
    <row r="309" spans="1:10">
      <c r="A309" s="892" t="s">
        <v>720</v>
      </c>
      <c r="B309" s="893"/>
      <c r="C309" s="893"/>
      <c r="D309" s="893"/>
      <c r="E309" s="894"/>
      <c r="F309" s="53">
        <v>2.25</v>
      </c>
      <c r="G309" s="53">
        <v>2.58</v>
      </c>
      <c r="H309" s="53">
        <v>2.92</v>
      </c>
      <c r="I309" s="53">
        <v>3.28</v>
      </c>
      <c r="J309" s="862"/>
    </row>
    <row r="310" spans="1:10">
      <c r="A310" s="4112" t="s">
        <v>475</v>
      </c>
      <c r="B310" s="4113"/>
      <c r="C310" s="51"/>
      <c r="D310" s="51"/>
      <c r="E310" s="52"/>
      <c r="F310" s="54">
        <f>+F309*$C$189</f>
        <v>4050000</v>
      </c>
      <c r="G310" s="54">
        <f>+G309*$C$189</f>
        <v>4644000</v>
      </c>
      <c r="H310" s="54">
        <f>+H309*$C$189</f>
        <v>5256000</v>
      </c>
      <c r="I310" s="54">
        <f>+I309*$C$189</f>
        <v>5904000</v>
      </c>
      <c r="J310" s="884"/>
    </row>
    <row r="311" spans="1:10">
      <c r="A311" s="4112" t="s">
        <v>476</v>
      </c>
      <c r="B311" s="4113"/>
      <c r="C311" s="51"/>
      <c r="D311" s="51"/>
      <c r="E311" s="52"/>
      <c r="F311" s="54">
        <f>+F310/26</f>
        <v>155769.23076923078</v>
      </c>
      <c r="G311" s="54">
        <f>+G310/26</f>
        <v>178615.38461538462</v>
      </c>
      <c r="H311" s="54">
        <f>+H310/26</f>
        <v>202153.84615384616</v>
      </c>
      <c r="I311" s="54">
        <f>+I310/26</f>
        <v>227076.92307692306</v>
      </c>
      <c r="J311" s="884"/>
    </row>
    <row r="312" spans="1:10">
      <c r="A312" s="4112" t="s">
        <v>945</v>
      </c>
      <c r="B312" s="4113"/>
      <c r="C312" s="51"/>
      <c r="D312" s="51"/>
      <c r="E312" s="52"/>
      <c r="F312" s="54">
        <f>20%*$C$189/26</f>
        <v>13846.153846153846</v>
      </c>
      <c r="G312" s="54">
        <f>20%*$C$189/26</f>
        <v>13846.153846153846</v>
      </c>
      <c r="H312" s="54">
        <f>20%*$C$189/26</f>
        <v>13846.153846153846</v>
      </c>
      <c r="I312" s="54">
        <f>20%*$C$189/26</f>
        <v>13846.153846153846</v>
      </c>
      <c r="J312" s="884"/>
    </row>
    <row r="313" spans="1:10">
      <c r="A313" s="4112" t="s">
        <v>946</v>
      </c>
      <c r="B313" s="4113"/>
      <c r="C313" s="51"/>
      <c r="D313" s="51"/>
      <c r="E313" s="52"/>
      <c r="F313" s="54">
        <f>$C$190*$C$189/26</f>
        <v>0</v>
      </c>
      <c r="G313" s="54">
        <f>$C$190*$C$189/26</f>
        <v>0</v>
      </c>
      <c r="H313" s="54">
        <f>$C$190*$C$189/26</f>
        <v>0</v>
      </c>
      <c r="I313" s="54">
        <f>$C$190*$C$189/26</f>
        <v>0</v>
      </c>
      <c r="J313" s="884"/>
    </row>
    <row r="314" spans="1:10">
      <c r="A314" s="4112" t="s">
        <v>947</v>
      </c>
      <c r="B314" s="4113"/>
      <c r="C314" s="51"/>
      <c r="D314" s="51"/>
      <c r="E314" s="52"/>
      <c r="F314" s="54">
        <f>16%*F311</f>
        <v>24923.076923076926</v>
      </c>
      <c r="G314" s="54">
        <f>16%*G311</f>
        <v>28578.461538461539</v>
      </c>
      <c r="H314" s="54">
        <f>16%*H311</f>
        <v>32344.615384615387</v>
      </c>
      <c r="I314" s="54">
        <f>16%*I311</f>
        <v>36332.307692307688</v>
      </c>
      <c r="J314" s="884"/>
    </row>
    <row r="315" spans="1:10">
      <c r="A315" s="49" t="s">
        <v>948</v>
      </c>
      <c r="B315" s="50"/>
      <c r="C315" s="51"/>
      <c r="D315" s="51"/>
      <c r="E315" s="52"/>
      <c r="F315" s="54">
        <f>SUM(F311:F314)</f>
        <v>194538.46153846156</v>
      </c>
      <c r="G315" s="54">
        <f>SUM(G311:G314)</f>
        <v>221040</v>
      </c>
      <c r="H315" s="54">
        <f>SUM(H311:H314)</f>
        <v>248344.61538461538</v>
      </c>
      <c r="I315" s="54">
        <f>SUM(I311:I314)</f>
        <v>277255.38461538462</v>
      </c>
      <c r="J315" s="884"/>
    </row>
    <row r="316" spans="1:10">
      <c r="A316" s="49"/>
      <c r="B316" s="50"/>
      <c r="C316" s="51"/>
      <c r="D316" s="51"/>
      <c r="E316" s="52"/>
      <c r="F316" s="54"/>
      <c r="G316" s="54"/>
      <c r="H316" s="54"/>
      <c r="I316" s="54"/>
      <c r="J316" s="884"/>
    </row>
    <row r="317" spans="1:10">
      <c r="A317" s="4112" t="s">
        <v>723</v>
      </c>
      <c r="B317" s="4113"/>
      <c r="C317" s="4113"/>
      <c r="D317" s="4113"/>
      <c r="E317" s="4138"/>
      <c r="F317" s="53"/>
      <c r="G317" s="53"/>
      <c r="H317" s="53"/>
      <c r="I317" s="53"/>
      <c r="J317" s="862"/>
    </row>
    <row r="318" spans="1:10">
      <c r="A318" s="892" t="s">
        <v>720</v>
      </c>
      <c r="B318" s="893"/>
      <c r="C318" s="893"/>
      <c r="D318" s="893"/>
      <c r="E318" s="894"/>
      <c r="F318" s="53">
        <v>1.55</v>
      </c>
      <c r="G318" s="53">
        <v>1.75</v>
      </c>
      <c r="H318" s="53">
        <v>2.0499999999999998</v>
      </c>
      <c r="I318" s="53">
        <v>2.35</v>
      </c>
      <c r="J318" s="862"/>
    </row>
    <row r="319" spans="1:10">
      <c r="A319" s="4112" t="s">
        <v>475</v>
      </c>
      <c r="B319" s="4113"/>
      <c r="C319" s="51"/>
      <c r="D319" s="51"/>
      <c r="E319" s="52"/>
      <c r="F319" s="54">
        <f>+F318*$C$189</f>
        <v>2790000</v>
      </c>
      <c r="G319" s="54">
        <f>+G318*$C$189</f>
        <v>3150000</v>
      </c>
      <c r="H319" s="54">
        <f>+H318*$C$189</f>
        <v>3689999.9999999995</v>
      </c>
      <c r="I319" s="54">
        <f>+I318*$C$189</f>
        <v>4230000</v>
      </c>
      <c r="J319" s="884"/>
    </row>
    <row r="320" spans="1:10">
      <c r="A320" s="4112" t="s">
        <v>476</v>
      </c>
      <c r="B320" s="4113"/>
      <c r="C320" s="51"/>
      <c r="D320" s="51"/>
      <c r="E320" s="52"/>
      <c r="F320" s="54">
        <f>+F319/26</f>
        <v>107307.69230769231</v>
      </c>
      <c r="G320" s="54">
        <f>+G319/26</f>
        <v>121153.84615384616</v>
      </c>
      <c r="H320" s="54">
        <f>+H319/26</f>
        <v>141923.07692307691</v>
      </c>
      <c r="I320" s="54">
        <f>+I319/26</f>
        <v>162692.30769230769</v>
      </c>
      <c r="J320" s="884"/>
    </row>
    <row r="321" spans="1:10">
      <c r="A321" s="4112" t="s">
        <v>945</v>
      </c>
      <c r="B321" s="4113"/>
      <c r="C321" s="51"/>
      <c r="D321" s="51"/>
      <c r="E321" s="52"/>
      <c r="F321" s="54">
        <f>20%*$C$189/26</f>
        <v>13846.153846153846</v>
      </c>
      <c r="G321" s="54">
        <f>20%*$C$189/26</f>
        <v>13846.153846153846</v>
      </c>
      <c r="H321" s="54">
        <f>20%*$C$189/26</f>
        <v>13846.153846153846</v>
      </c>
      <c r="I321" s="54">
        <f>20%*$C$189/26</f>
        <v>13846.153846153846</v>
      </c>
      <c r="J321" s="884"/>
    </row>
    <row r="322" spans="1:10">
      <c r="A322" s="4112" t="s">
        <v>946</v>
      </c>
      <c r="B322" s="4113"/>
      <c r="C322" s="51"/>
      <c r="D322" s="51"/>
      <c r="E322" s="52"/>
      <c r="F322" s="54">
        <f>$C$190*$C$189/26</f>
        <v>0</v>
      </c>
      <c r="G322" s="54">
        <f>$C$190*$C$189/26</f>
        <v>0</v>
      </c>
      <c r="H322" s="54">
        <f>$C$190*$C$189/26</f>
        <v>0</v>
      </c>
      <c r="I322" s="54">
        <f>$C$190*$C$189/26</f>
        <v>0</v>
      </c>
      <c r="J322" s="884"/>
    </row>
    <row r="323" spans="1:10">
      <c r="A323" s="4112" t="s">
        <v>947</v>
      </c>
      <c r="B323" s="4113"/>
      <c r="C323" s="51"/>
      <c r="D323" s="51"/>
      <c r="E323" s="52"/>
      <c r="F323" s="54">
        <f>16%*F320</f>
        <v>17169.23076923077</v>
      </c>
      <c r="G323" s="54">
        <f>16%*G320</f>
        <v>19384.615384615387</v>
      </c>
      <c r="H323" s="54">
        <f>16%*H320</f>
        <v>22707.692307692305</v>
      </c>
      <c r="I323" s="54">
        <f>16%*I320</f>
        <v>26030.76923076923</v>
      </c>
      <c r="J323" s="884"/>
    </row>
    <row r="324" spans="1:10">
      <c r="A324" s="895" t="s">
        <v>948</v>
      </c>
      <c r="B324" s="896"/>
      <c r="C324" s="897"/>
      <c r="D324" s="897"/>
      <c r="E324" s="898"/>
      <c r="F324" s="881">
        <f>SUM(F320:F323)</f>
        <v>138323.07692307694</v>
      </c>
      <c r="G324" s="881">
        <f>SUM(G320:G323)</f>
        <v>154384.61538461538</v>
      </c>
      <c r="H324" s="881">
        <f>SUM(H320:H323)</f>
        <v>178476.92307692306</v>
      </c>
      <c r="I324" s="881">
        <f>SUM(I320:I323)</f>
        <v>202569.23076923075</v>
      </c>
      <c r="J324" s="884"/>
    </row>
    <row r="325" spans="1:10">
      <c r="A325" s="862"/>
      <c r="B325" s="862"/>
      <c r="C325" s="862"/>
      <c r="D325" s="862"/>
      <c r="E325" s="862"/>
      <c r="F325" s="862"/>
      <c r="G325" s="862"/>
      <c r="H325" s="862"/>
      <c r="I325" s="862"/>
      <c r="J325" s="862"/>
    </row>
    <row r="326" spans="1:10">
      <c r="A326" s="862"/>
      <c r="B326" s="862"/>
      <c r="C326" s="862"/>
      <c r="D326" s="862"/>
      <c r="E326" s="862"/>
      <c r="F326" s="862"/>
      <c r="G326" s="862"/>
      <c r="H326" s="862"/>
      <c r="I326" s="862"/>
      <c r="J326" s="862"/>
    </row>
    <row r="327" spans="1:10">
      <c r="A327" s="884"/>
      <c r="B327" s="884"/>
      <c r="C327" s="884"/>
      <c r="D327" s="884"/>
      <c r="E327" s="884"/>
      <c r="F327" s="884"/>
      <c r="G327" s="884"/>
      <c r="H327" s="884"/>
      <c r="I327" s="884"/>
      <c r="J327" s="884"/>
    </row>
    <row r="328" spans="1:10">
      <c r="A328" s="884"/>
      <c r="B328" s="884"/>
      <c r="C328" s="884"/>
      <c r="D328" s="884"/>
      <c r="E328" s="884"/>
      <c r="F328" s="884"/>
      <c r="G328" s="884"/>
      <c r="H328" s="884"/>
      <c r="I328" s="884"/>
      <c r="J328" s="884"/>
    </row>
    <row r="329" spans="1:10">
      <c r="A329" s="884" t="s">
        <v>724</v>
      </c>
      <c r="C329" s="884"/>
      <c r="D329" s="884"/>
      <c r="E329" s="884"/>
      <c r="F329" s="884"/>
      <c r="G329" s="884"/>
      <c r="H329" s="884"/>
      <c r="I329" s="884"/>
      <c r="J329" s="884"/>
    </row>
    <row r="330" spans="1:10">
      <c r="A330" s="884" t="s">
        <v>725</v>
      </c>
      <c r="C330" s="888">
        <f>+E274</f>
        <v>227464.61538461538</v>
      </c>
      <c r="D330" s="884"/>
      <c r="E330" s="884"/>
      <c r="F330" s="884"/>
      <c r="G330" s="884"/>
      <c r="H330" s="884"/>
      <c r="I330" s="884"/>
      <c r="J330" s="884"/>
    </row>
    <row r="331" spans="1:10">
      <c r="A331" s="884" t="s">
        <v>726</v>
      </c>
      <c r="C331" s="888">
        <f>2*G315</f>
        <v>442080</v>
      </c>
      <c r="D331" s="884"/>
      <c r="E331" s="884"/>
      <c r="F331" s="884"/>
      <c r="G331" s="884"/>
      <c r="H331" s="884"/>
      <c r="I331" s="884"/>
      <c r="J331" s="884"/>
    </row>
    <row r="332" spans="1:10">
      <c r="A332" s="884" t="s">
        <v>251</v>
      </c>
      <c r="C332" s="888">
        <f>+H315</f>
        <v>248344.61538461538</v>
      </c>
      <c r="D332" s="884"/>
      <c r="E332" s="884"/>
      <c r="F332" s="884"/>
      <c r="G332" s="884"/>
      <c r="H332" s="884"/>
      <c r="I332" s="884"/>
      <c r="J332" s="884"/>
    </row>
    <row r="333" spans="1:10">
      <c r="A333" s="884" t="s">
        <v>252</v>
      </c>
      <c r="C333" s="864">
        <f>+G315</f>
        <v>221040</v>
      </c>
      <c r="D333" s="862"/>
      <c r="E333" s="862"/>
      <c r="F333" s="862"/>
      <c r="G333" s="862"/>
      <c r="H333" s="862"/>
      <c r="I333" s="862"/>
      <c r="J333" s="862"/>
    </row>
    <row r="334" spans="1:10">
      <c r="A334" s="862" t="s">
        <v>447</v>
      </c>
      <c r="C334" s="899">
        <f>+G296</f>
        <v>205781.53846153847</v>
      </c>
      <c r="D334" s="862"/>
      <c r="E334" s="862"/>
      <c r="F334" s="862"/>
      <c r="G334" s="862"/>
      <c r="H334" s="862"/>
      <c r="I334" s="862"/>
      <c r="J334" s="862"/>
    </row>
    <row r="335" spans="1:10">
      <c r="A335" s="862"/>
      <c r="C335" s="864">
        <f>SUM(C330:C334)</f>
        <v>1344710.7692307692</v>
      </c>
      <c r="D335" s="862"/>
      <c r="E335" s="862"/>
      <c r="F335" s="862"/>
      <c r="G335" s="862"/>
      <c r="H335" s="862"/>
      <c r="I335" s="862"/>
      <c r="J335" s="862"/>
    </row>
    <row r="336" spans="1:10">
      <c r="A336" s="862"/>
      <c r="C336" s="862"/>
      <c r="D336" s="862"/>
      <c r="E336" s="862"/>
      <c r="F336" s="862"/>
      <c r="G336" s="862"/>
      <c r="H336" s="862"/>
      <c r="I336" s="862"/>
      <c r="J336" s="862"/>
    </row>
    <row r="337" spans="1:10">
      <c r="A337" s="900" t="s">
        <v>448</v>
      </c>
      <c r="C337" s="900"/>
      <c r="D337" s="862"/>
      <c r="E337" s="862"/>
      <c r="F337" s="862"/>
      <c r="G337" s="862"/>
      <c r="H337" s="862"/>
      <c r="I337" s="862"/>
      <c r="J337" s="862"/>
    </row>
    <row r="338" spans="1:10">
      <c r="A338" s="901" t="s">
        <v>449</v>
      </c>
      <c r="C338" s="902">
        <f>2*G296</f>
        <v>411563.07692307694</v>
      </c>
      <c r="D338" s="862"/>
      <c r="E338" s="862"/>
      <c r="F338" s="862"/>
      <c r="G338" s="862"/>
      <c r="H338" s="862"/>
      <c r="I338" s="862"/>
      <c r="J338" s="862"/>
    </row>
    <row r="339" spans="1:10">
      <c r="A339" s="901"/>
      <c r="C339" s="903">
        <f>SUM(C338:C338)</f>
        <v>411563.07692307694</v>
      </c>
      <c r="D339" s="862"/>
      <c r="E339" s="862"/>
      <c r="F339" s="862"/>
      <c r="G339" s="862"/>
      <c r="H339" s="862"/>
      <c r="I339" s="862"/>
      <c r="J339" s="862"/>
    </row>
    <row r="340" spans="1:10">
      <c r="A340" s="901"/>
      <c r="C340" s="901"/>
      <c r="D340" s="862"/>
      <c r="E340" s="862"/>
      <c r="F340" s="862"/>
      <c r="G340" s="862"/>
      <c r="H340" s="862"/>
      <c r="I340" s="862"/>
      <c r="J340" s="862"/>
    </row>
    <row r="341" spans="1:10">
      <c r="A341" s="900" t="s">
        <v>121</v>
      </c>
      <c r="C341" s="900"/>
      <c r="D341" s="884"/>
      <c r="E341" s="884"/>
      <c r="F341" s="884"/>
      <c r="G341" s="884"/>
      <c r="H341" s="884"/>
      <c r="I341" s="884"/>
      <c r="J341" s="884"/>
    </row>
    <row r="342" spans="1:10">
      <c r="A342" s="900" t="s">
        <v>450</v>
      </c>
      <c r="C342" s="904">
        <f>E256</f>
        <v>313393.84615384613</v>
      </c>
      <c r="D342" s="884"/>
      <c r="E342" s="884"/>
      <c r="F342" s="884"/>
      <c r="G342" s="884"/>
      <c r="H342" s="884"/>
      <c r="I342" s="884"/>
      <c r="J342" s="884"/>
    </row>
    <row r="343" spans="1:10">
      <c r="A343" s="900" t="s">
        <v>516</v>
      </c>
      <c r="C343" s="904">
        <f>E265</f>
        <v>268421.5384615385</v>
      </c>
      <c r="D343" s="884"/>
      <c r="E343" s="884"/>
      <c r="F343" s="884"/>
      <c r="G343" s="884"/>
      <c r="H343" s="884"/>
      <c r="I343" s="884"/>
      <c r="J343" s="884"/>
    </row>
    <row r="344" spans="1:10">
      <c r="A344" s="901" t="s">
        <v>447</v>
      </c>
      <c r="C344" s="902">
        <f>+G296</f>
        <v>205781.53846153847</v>
      </c>
      <c r="D344" s="862"/>
      <c r="E344" s="862"/>
      <c r="F344" s="862"/>
      <c r="G344" s="862"/>
      <c r="H344" s="862"/>
      <c r="I344" s="862"/>
      <c r="J344" s="862"/>
    </row>
    <row r="345" spans="1:10">
      <c r="A345" s="862"/>
      <c r="B345" s="901"/>
      <c r="C345" s="903">
        <f>SUM(C342:C344)</f>
        <v>787596.92307692312</v>
      </c>
      <c r="D345" s="862"/>
      <c r="E345" s="862"/>
      <c r="F345" s="862"/>
      <c r="G345" s="862"/>
      <c r="H345" s="862"/>
      <c r="I345" s="862"/>
      <c r="J345" s="862"/>
    </row>
    <row r="346" spans="1:10">
      <c r="A346" s="862"/>
      <c r="B346" s="862"/>
      <c r="C346" s="862"/>
      <c r="D346" s="862"/>
      <c r="E346" s="862"/>
      <c r="F346" s="862"/>
      <c r="G346" s="862"/>
      <c r="H346" s="862"/>
      <c r="I346" s="862"/>
      <c r="J346" s="862"/>
    </row>
    <row r="347" spans="1:10">
      <c r="A347" s="862" t="s">
        <v>517</v>
      </c>
    </row>
    <row r="348" spans="1:10">
      <c r="A348" s="862" t="s">
        <v>518</v>
      </c>
      <c r="C348" s="905">
        <f>$F$256</f>
        <v>327849.23076923081</v>
      </c>
    </row>
    <row r="349" spans="1:10">
      <c r="A349" s="862" t="s">
        <v>727</v>
      </c>
      <c r="C349" s="905">
        <f>$E$274</f>
        <v>227464.61538461538</v>
      </c>
    </row>
    <row r="350" spans="1:10">
      <c r="A350" s="862" t="s">
        <v>728</v>
      </c>
      <c r="C350" s="904">
        <f>$C$343</f>
        <v>268421.5384615385</v>
      </c>
    </row>
    <row r="351" spans="1:10">
      <c r="A351" s="862" t="s">
        <v>729</v>
      </c>
      <c r="C351" s="905">
        <f>$C$332</f>
        <v>248344.61538461538</v>
      </c>
    </row>
    <row r="352" spans="1:10">
      <c r="A352" s="862"/>
      <c r="C352" s="905">
        <f>$G$315</f>
        <v>221040</v>
      </c>
    </row>
    <row r="353" spans="1:3">
      <c r="A353" s="862" t="s">
        <v>1050</v>
      </c>
      <c r="C353" s="905">
        <f>$C$344</f>
        <v>205781.53846153847</v>
      </c>
    </row>
    <row r="354" spans="1:3">
      <c r="C354" s="906">
        <f>$H$296</f>
        <v>235495.3846153846</v>
      </c>
    </row>
    <row r="355" spans="1:3">
      <c r="C355" s="905">
        <f>SUM(C348:C354)</f>
        <v>1734396.923076923</v>
      </c>
    </row>
    <row r="357" spans="1:3">
      <c r="A357" s="900" t="s">
        <v>123</v>
      </c>
    </row>
    <row r="358" spans="1:3">
      <c r="A358" s="900" t="s">
        <v>450</v>
      </c>
      <c r="C358" s="905">
        <f>C342</f>
        <v>313393.84615384613</v>
      </c>
    </row>
    <row r="359" spans="1:3">
      <c r="A359" s="900"/>
    </row>
    <row r="360" spans="1:3">
      <c r="A360" s="900" t="s">
        <v>1051</v>
      </c>
    </row>
    <row r="361" spans="1:3">
      <c r="A361" s="862"/>
    </row>
    <row r="362" spans="1:3">
      <c r="A362" s="862" t="s">
        <v>518</v>
      </c>
      <c r="C362" s="905">
        <f>$F$256</f>
        <v>327849.23076923081</v>
      </c>
    </row>
    <row r="363" spans="1:3">
      <c r="A363" s="862" t="s">
        <v>727</v>
      </c>
      <c r="C363" s="905">
        <f>$E$274</f>
        <v>227464.61538461538</v>
      </c>
    </row>
    <row r="364" spans="1:3">
      <c r="A364" s="862" t="s">
        <v>728</v>
      </c>
      <c r="C364" s="904">
        <f>$C$343</f>
        <v>268421.5384615385</v>
      </c>
    </row>
    <row r="365" spans="1:3">
      <c r="A365" s="862" t="s">
        <v>729</v>
      </c>
      <c r="C365" s="905">
        <f>$C$332</f>
        <v>248344.61538461538</v>
      </c>
    </row>
  </sheetData>
  <mergeCells count="133">
    <mergeCell ref="A312:B312"/>
    <mergeCell ref="A313:B313"/>
    <mergeCell ref="A321:B321"/>
    <mergeCell ref="A322:B322"/>
    <mergeCell ref="A323:B323"/>
    <mergeCell ref="A314:B314"/>
    <mergeCell ref="A317:E317"/>
    <mergeCell ref="A319:B319"/>
    <mergeCell ref="A320:B320"/>
    <mergeCell ref="A303:B303"/>
    <mergeCell ref="A304:B304"/>
    <mergeCell ref="A305:B305"/>
    <mergeCell ref="A308:E308"/>
    <mergeCell ref="A310:B310"/>
    <mergeCell ref="A311:B311"/>
    <mergeCell ref="A294:B294"/>
    <mergeCell ref="A295:B295"/>
    <mergeCell ref="A298:E298"/>
    <mergeCell ref="A299:E299"/>
    <mergeCell ref="A301:B301"/>
    <mergeCell ref="A302:B302"/>
    <mergeCell ref="A285:B285"/>
    <mergeCell ref="A286:B286"/>
    <mergeCell ref="A289:E289"/>
    <mergeCell ref="A291:B291"/>
    <mergeCell ref="A292:B292"/>
    <mergeCell ref="A293:B293"/>
    <mergeCell ref="F277:I277"/>
    <mergeCell ref="A279:E279"/>
    <mergeCell ref="A280:E280"/>
    <mergeCell ref="A282:B282"/>
    <mergeCell ref="A283:B283"/>
    <mergeCell ref="A284:B284"/>
    <mergeCell ref="A269:B269"/>
    <mergeCell ref="A270:B270"/>
    <mergeCell ref="A271:B271"/>
    <mergeCell ref="A272:B272"/>
    <mergeCell ref="A273:B273"/>
    <mergeCell ref="A277:E278"/>
    <mergeCell ref="A258:B258"/>
    <mergeCell ref="A260:B260"/>
    <mergeCell ref="A261:B261"/>
    <mergeCell ref="A262:B262"/>
    <mergeCell ref="A263:B263"/>
    <mergeCell ref="A264:B264"/>
    <mergeCell ref="A249:B249"/>
    <mergeCell ref="A251:B251"/>
    <mergeCell ref="A252:B252"/>
    <mergeCell ref="A253:B253"/>
    <mergeCell ref="A254:B254"/>
    <mergeCell ref="A255:B255"/>
    <mergeCell ref="A241:C241"/>
    <mergeCell ref="A242:C242"/>
    <mergeCell ref="A247:B248"/>
    <mergeCell ref="C247:J247"/>
    <mergeCell ref="C248:D248"/>
    <mergeCell ref="E248:F248"/>
    <mergeCell ref="G248:H248"/>
    <mergeCell ref="I248:J248"/>
    <mergeCell ref="A235:E235"/>
    <mergeCell ref="A236:C236"/>
    <mergeCell ref="A237:C237"/>
    <mergeCell ref="A238:C238"/>
    <mergeCell ref="A239:C239"/>
    <mergeCell ref="A240:C240"/>
    <mergeCell ref="A229:C229"/>
    <mergeCell ref="A230:C230"/>
    <mergeCell ref="A231:C231"/>
    <mergeCell ref="A232:C232"/>
    <mergeCell ref="A233:C233"/>
    <mergeCell ref="A234:C234"/>
    <mergeCell ref="A223:C223"/>
    <mergeCell ref="A224:C224"/>
    <mergeCell ref="A225:C225"/>
    <mergeCell ref="A226:C226"/>
    <mergeCell ref="A227:E227"/>
    <mergeCell ref="A228:C228"/>
    <mergeCell ref="A217:C217"/>
    <mergeCell ref="A218:C218"/>
    <mergeCell ref="A219:E219"/>
    <mergeCell ref="A220:C220"/>
    <mergeCell ref="A221:C221"/>
    <mergeCell ref="A222:C222"/>
    <mergeCell ref="A211:E211"/>
    <mergeCell ref="A212:C212"/>
    <mergeCell ref="A213:C213"/>
    <mergeCell ref="A214:C214"/>
    <mergeCell ref="A215:C215"/>
    <mergeCell ref="A216:C216"/>
    <mergeCell ref="A205:C205"/>
    <mergeCell ref="A206:C206"/>
    <mergeCell ref="A207:C207"/>
    <mergeCell ref="A208:C208"/>
    <mergeCell ref="A209:C209"/>
    <mergeCell ref="A210:C210"/>
    <mergeCell ref="A199:C199"/>
    <mergeCell ref="A200:C200"/>
    <mergeCell ref="A201:C201"/>
    <mergeCell ref="A202:C202"/>
    <mergeCell ref="A203:E203"/>
    <mergeCell ref="A204:C204"/>
    <mergeCell ref="A193:E194"/>
    <mergeCell ref="F193:I193"/>
    <mergeCell ref="A195:E195"/>
    <mergeCell ref="A196:C196"/>
    <mergeCell ref="A197:C197"/>
    <mergeCell ref="A198:C198"/>
    <mergeCell ref="A98:J98"/>
    <mergeCell ref="A99:A101"/>
    <mergeCell ref="B99:B101"/>
    <mergeCell ref="C99:C100"/>
    <mergeCell ref="I100:I101"/>
    <mergeCell ref="J100:J101"/>
    <mergeCell ref="N47:N53"/>
    <mergeCell ref="A85:A87"/>
    <mergeCell ref="B85:B87"/>
    <mergeCell ref="C85:C86"/>
    <mergeCell ref="I86:I87"/>
    <mergeCell ref="J86:J87"/>
    <mergeCell ref="N87:N94"/>
    <mergeCell ref="N4:N10"/>
    <mergeCell ref="A42:A44"/>
    <mergeCell ref="B42:B44"/>
    <mergeCell ref="C42:C43"/>
    <mergeCell ref="I43:I44"/>
    <mergeCell ref="J43:J44"/>
    <mergeCell ref="A1:J1"/>
    <mergeCell ref="A2:J2"/>
    <mergeCell ref="A3:A5"/>
    <mergeCell ref="B3:B5"/>
    <mergeCell ref="C3:C4"/>
    <mergeCell ref="I4:I5"/>
    <mergeCell ref="J4:J5"/>
  </mergeCells>
  <phoneticPr fontId="72" type="noConversion"/>
  <pageMargins left="0.55118110236220474" right="0.23622047244094491" top="0.74803149606299213" bottom="0.59055118110236227" header="0.39370078740157483" footer="0.31496062992125984"/>
  <pageSetup paperSize="9" scale="64" orientation="landscape" r:id="rId1"/>
  <headerFooter alignWithMargins="0">
    <oddFooter>&amp;R&amp;"+,thường"Page &amp;P</oddFooter>
  </headerFooter>
  <rowBreaks count="1" manualBreakCount="1">
    <brk id="39" max="16383" man="1"/>
  </rowBreaks>
  <drawing r:id="rId2"/>
</worksheet>
</file>

<file path=xl/worksheets/sheet5.xml><?xml version="1.0" encoding="utf-8"?>
<worksheet xmlns="http://schemas.openxmlformats.org/spreadsheetml/2006/main" xmlns:r="http://schemas.openxmlformats.org/officeDocument/2006/relationships">
  <sheetPr>
    <tabColor rgb="FFE46D0A"/>
  </sheetPr>
  <dimension ref="A1:AJ295"/>
  <sheetViews>
    <sheetView topLeftCell="C1" workbookViewId="0">
      <selection activeCell="D20" sqref="D20"/>
    </sheetView>
  </sheetViews>
  <sheetFormatPr defaultRowHeight="12.75"/>
  <cols>
    <col min="1" max="1" width="5.75" style="3" customWidth="1"/>
    <col min="2" max="2" width="36" style="3" customWidth="1"/>
    <col min="3" max="3" width="10.625" style="3" customWidth="1"/>
    <col min="4" max="4" width="30.75" style="3" customWidth="1"/>
    <col min="5" max="5" width="10.375" style="4" customWidth="1"/>
    <col min="6" max="6" width="5.375" style="4" customWidth="1"/>
    <col min="7" max="7" width="7.875" style="479" customWidth="1"/>
    <col min="8" max="8" width="5.875" style="3" customWidth="1"/>
    <col min="9" max="9" width="7.375" style="3" customWidth="1"/>
    <col min="10" max="10" width="8.5" style="3" customWidth="1"/>
    <col min="11" max="11" width="8.625" style="102" customWidth="1"/>
    <col min="12" max="12" width="9.25" style="70" customWidth="1"/>
    <col min="13" max="13" width="9.25" style="3" customWidth="1"/>
    <col min="14" max="14" width="9.375" style="3" customWidth="1"/>
    <col min="15" max="15" width="14.75" style="3" bestFit="1" customWidth="1"/>
    <col min="16" max="16" width="10.625" style="3" hidden="1" customWidth="1"/>
    <col min="17" max="17" width="9.5" style="100" hidden="1" customWidth="1"/>
    <col min="18" max="18" width="13" style="3" customWidth="1"/>
    <col min="19" max="19" width="13" style="70" hidden="1" customWidth="1"/>
    <col min="20" max="20" width="13" style="71" hidden="1" customWidth="1"/>
    <col min="21" max="21" width="13" style="70" hidden="1" customWidth="1"/>
    <col min="22" max="22" width="13" style="71" hidden="1" customWidth="1"/>
    <col min="23" max="23" width="13" style="70" hidden="1" customWidth="1"/>
    <col min="24" max="24" width="13" style="71" hidden="1" customWidth="1"/>
    <col min="25" max="25" width="13" style="70" hidden="1" customWidth="1"/>
    <col min="26" max="26" width="13" style="71" hidden="1" customWidth="1"/>
    <col min="27" max="27" width="13" style="70" hidden="1" customWidth="1"/>
    <col min="28" max="29" width="9" style="3"/>
    <col min="30" max="30" width="9.875" style="3" hidden="1" customWidth="1"/>
    <col min="31" max="31" width="13.125" style="3" hidden="1" customWidth="1"/>
    <col min="32" max="32" width="11.25" style="3" bestFit="1" customWidth="1"/>
    <col min="33" max="34" width="9.375" style="3" bestFit="1" customWidth="1"/>
    <col min="35" max="16384" width="9" style="3"/>
  </cols>
  <sheetData>
    <row r="1" spans="1:32" s="348" customFormat="1" ht="18.75">
      <c r="A1" s="4140" t="s">
        <v>1372</v>
      </c>
      <c r="B1" s="4140"/>
      <c r="C1" s="4140"/>
      <c r="D1" s="4140"/>
      <c r="E1" s="4140"/>
      <c r="F1" s="4140"/>
      <c r="G1" s="4140"/>
      <c r="H1" s="4140"/>
      <c r="I1" s="4140"/>
      <c r="J1" s="4140"/>
      <c r="K1" s="4140"/>
      <c r="L1" s="4140"/>
      <c r="M1" s="4140"/>
      <c r="N1" s="4140"/>
      <c r="O1" s="4140"/>
      <c r="P1" s="4140"/>
      <c r="Q1" s="4140"/>
      <c r="R1" s="4140"/>
      <c r="S1" s="346"/>
      <c r="T1" s="347"/>
      <c r="U1" s="346"/>
      <c r="V1" s="347"/>
      <c r="W1" s="346"/>
      <c r="X1" s="347"/>
      <c r="Y1" s="346"/>
      <c r="Z1" s="347"/>
      <c r="AA1" s="346"/>
      <c r="AD1" s="345"/>
      <c r="AE1" s="345"/>
    </row>
    <row r="2" spans="1:32" s="352" customFormat="1" ht="15.75">
      <c r="A2" s="4141" t="s">
        <v>1986</v>
      </c>
      <c r="B2" s="4141"/>
      <c r="C2" s="4141"/>
      <c r="D2" s="4141"/>
      <c r="E2" s="4141"/>
      <c r="F2" s="4141"/>
      <c r="G2" s="4141"/>
      <c r="H2" s="4141"/>
      <c r="I2" s="4141"/>
      <c r="J2" s="4141"/>
      <c r="K2" s="4141"/>
      <c r="L2" s="4141"/>
      <c r="M2" s="4141"/>
      <c r="N2" s="4141"/>
      <c r="O2" s="4141"/>
      <c r="P2" s="4141"/>
      <c r="Q2" s="4141"/>
      <c r="R2" s="4141"/>
      <c r="S2" s="350"/>
      <c r="T2" s="351"/>
      <c r="U2" s="350"/>
      <c r="V2" s="351"/>
      <c r="W2" s="350"/>
      <c r="X2" s="351"/>
      <c r="Y2" s="350"/>
      <c r="Z2" s="351"/>
      <c r="AA2" s="350"/>
      <c r="AD2" s="349"/>
      <c r="AE2" s="349"/>
    </row>
    <row r="3" spans="1:32">
      <c r="A3" s="1"/>
      <c r="B3" s="5"/>
      <c r="C3" s="2"/>
      <c r="D3" s="2"/>
      <c r="E3" s="1"/>
      <c r="G3" s="1156"/>
      <c r="H3" s="1"/>
      <c r="I3" s="1"/>
      <c r="J3" s="1"/>
      <c r="K3" s="101"/>
      <c r="L3" s="6"/>
      <c r="M3" s="6"/>
      <c r="N3" s="6"/>
      <c r="O3" s="6"/>
      <c r="P3" s="6"/>
      <c r="Q3" s="2"/>
      <c r="R3" s="2"/>
      <c r="S3" s="6"/>
      <c r="T3" s="6"/>
      <c r="U3" s="6"/>
      <c r="V3" s="6"/>
      <c r="W3" s="6"/>
      <c r="X3" s="6"/>
      <c r="Y3" s="6"/>
      <c r="Z3" s="6"/>
      <c r="AA3" s="6"/>
      <c r="AD3" s="6"/>
      <c r="AE3" s="6"/>
    </row>
    <row r="4" spans="1:32">
      <c r="A4" s="1"/>
      <c r="B4" s="5"/>
      <c r="C4" s="2"/>
      <c r="D4" s="2"/>
      <c r="E4" s="1"/>
      <c r="G4" s="1156"/>
      <c r="H4" s="1"/>
      <c r="I4" s="1"/>
      <c r="J4" s="1"/>
      <c r="K4" s="101"/>
      <c r="L4" s="6"/>
      <c r="M4" s="6"/>
      <c r="N4" s="6"/>
      <c r="O4" s="6"/>
      <c r="P4" s="6"/>
      <c r="Q4" s="2"/>
      <c r="R4" s="2"/>
      <c r="S4" s="6"/>
      <c r="T4" s="6"/>
      <c r="U4" s="6"/>
      <c r="V4" s="6"/>
      <c r="W4" s="6"/>
      <c r="X4" s="6"/>
      <c r="Y4" s="6"/>
      <c r="Z4" s="6"/>
      <c r="AA4" s="6"/>
      <c r="AD4" s="6"/>
      <c r="AE4" s="6"/>
    </row>
    <row r="5" spans="1:32" s="273" customFormat="1" ht="14.25" customHeight="1">
      <c r="A5" s="271"/>
      <c r="B5" s="271"/>
      <c r="C5" s="271"/>
      <c r="D5" s="2759" t="s">
        <v>241</v>
      </c>
      <c r="E5" s="2759" t="s">
        <v>990</v>
      </c>
      <c r="F5" s="4142" t="s">
        <v>386</v>
      </c>
      <c r="G5" s="4142"/>
      <c r="H5" s="4143" t="s">
        <v>240</v>
      </c>
      <c r="I5" s="4143"/>
      <c r="J5" s="2759" t="s">
        <v>1285</v>
      </c>
      <c r="K5" s="2759" t="s">
        <v>969</v>
      </c>
      <c r="L5" s="272"/>
      <c r="S5" s="274"/>
      <c r="T5" s="274"/>
      <c r="U5" s="274"/>
      <c r="V5" s="274"/>
      <c r="W5" s="274"/>
      <c r="X5" s="274"/>
      <c r="Y5" s="274"/>
      <c r="Z5" s="274"/>
      <c r="AA5" s="274"/>
    </row>
    <row r="6" spans="1:32" s="2758" customFormat="1" ht="14.25" customHeight="1">
      <c r="A6" s="2758" t="s">
        <v>1676</v>
      </c>
      <c r="D6" s="2758">
        <v>9900</v>
      </c>
      <c r="E6" s="2758">
        <v>7110</v>
      </c>
      <c r="F6" s="4144">
        <v>4950</v>
      </c>
      <c r="G6" s="4144"/>
      <c r="H6" s="4144">
        <v>895</v>
      </c>
      <c r="I6" s="4144"/>
      <c r="K6" s="2758">
        <v>450000</v>
      </c>
    </row>
    <row r="7" spans="1:32" s="273" customFormat="1" ht="13.5" customHeight="1">
      <c r="A7" s="2758" t="s">
        <v>4235</v>
      </c>
      <c r="B7" s="2758"/>
      <c r="C7" s="1914"/>
      <c r="D7" s="1915">
        <f>23610</f>
        <v>23610</v>
      </c>
      <c r="E7" s="1916">
        <f>22280</f>
        <v>22280</v>
      </c>
      <c r="F7" s="4145">
        <f>18810</f>
        <v>18810</v>
      </c>
      <c r="G7" s="4145"/>
      <c r="H7" s="4146">
        <v>1437</v>
      </c>
      <c r="I7" s="4146"/>
      <c r="J7" s="1916">
        <f>22330</f>
        <v>22330</v>
      </c>
      <c r="K7" s="1917">
        <v>1800000</v>
      </c>
      <c r="L7" s="1918" t="s">
        <v>4359</v>
      </c>
      <c r="M7" s="1918"/>
      <c r="P7" s="1919"/>
      <c r="S7" s="274"/>
      <c r="T7" s="274"/>
      <c r="U7" s="274"/>
      <c r="V7" s="274"/>
      <c r="W7" s="274"/>
      <c r="X7" s="274"/>
      <c r="Y7" s="274"/>
      <c r="Z7" s="274"/>
      <c r="AA7" s="274"/>
    </row>
    <row r="8" spans="1:32" s="2758" customFormat="1" ht="14.25" customHeight="1">
      <c r="A8" s="2758" t="s">
        <v>1456</v>
      </c>
      <c r="D8" s="2758">
        <f>+(D7)/1.1</f>
        <v>21463.63636363636</v>
      </c>
      <c r="E8" s="2758">
        <f>+(E7)/1.1</f>
        <v>20254.545454545452</v>
      </c>
      <c r="F8" s="4144">
        <f>((F7)/1.1)*0.87</f>
        <v>14877</v>
      </c>
      <c r="G8" s="4144"/>
      <c r="H8" s="4144">
        <f>+H7</f>
        <v>1437</v>
      </c>
      <c r="I8" s="4144"/>
      <c r="J8" s="2758">
        <f>+(J7)/1.1</f>
        <v>20300</v>
      </c>
      <c r="K8" s="1157">
        <f>K7/K6</f>
        <v>4</v>
      </c>
    </row>
    <row r="9" spans="1:32" s="278" customFormat="1">
      <c r="A9" s="276"/>
      <c r="B9" s="276"/>
      <c r="C9" s="276"/>
      <c r="D9" s="276"/>
      <c r="E9" s="277"/>
      <c r="F9" s="277"/>
      <c r="G9" s="276"/>
      <c r="H9" s="276"/>
      <c r="I9" s="276"/>
      <c r="K9" s="274"/>
      <c r="L9" s="274"/>
      <c r="M9" s="279"/>
      <c r="N9" s="279"/>
      <c r="O9" s="279"/>
      <c r="P9" s="279"/>
      <c r="S9" s="274"/>
      <c r="T9" s="274"/>
      <c r="U9" s="274"/>
      <c r="V9" s="274"/>
      <c r="W9" s="274"/>
      <c r="X9" s="274"/>
      <c r="Y9" s="274"/>
      <c r="Z9" s="274"/>
      <c r="AA9" s="274"/>
      <c r="AD9" s="281"/>
      <c r="AE9" s="279"/>
    </row>
    <row r="10" spans="1:32" s="278" customFormat="1" hidden="1">
      <c r="A10" s="4147" t="s">
        <v>983</v>
      </c>
      <c r="B10" s="4147" t="s">
        <v>1373</v>
      </c>
      <c r="C10" s="4147" t="s">
        <v>1024</v>
      </c>
      <c r="D10" s="282"/>
      <c r="E10" s="211"/>
      <c r="F10" s="4148" t="s">
        <v>1153</v>
      </c>
      <c r="G10" s="476"/>
      <c r="H10" s="282"/>
      <c r="I10" s="282"/>
      <c r="J10" s="282"/>
      <c r="K10" s="283"/>
      <c r="L10" s="283"/>
      <c r="M10" s="284"/>
      <c r="N10" s="284"/>
      <c r="O10" s="284"/>
      <c r="P10" s="284"/>
      <c r="Q10" s="285"/>
      <c r="R10" s="4149" t="s">
        <v>113</v>
      </c>
      <c r="S10" s="4149"/>
      <c r="T10" s="4150" t="s">
        <v>114</v>
      </c>
      <c r="U10" s="4150"/>
      <c r="V10" s="4150"/>
      <c r="W10" s="4150"/>
      <c r="X10" s="4150" t="s">
        <v>115</v>
      </c>
      <c r="Y10" s="4150"/>
      <c r="Z10" s="4150"/>
      <c r="AA10" s="4150"/>
      <c r="AD10" s="284"/>
      <c r="AE10" s="284"/>
    </row>
    <row r="11" spans="1:32" s="278" customFormat="1" ht="25.5" hidden="1">
      <c r="A11" s="4147"/>
      <c r="B11" s="4147"/>
      <c r="C11" s="4147"/>
      <c r="D11" s="282"/>
      <c r="E11" s="211"/>
      <c r="F11" s="4147"/>
      <c r="G11" s="476"/>
      <c r="H11" s="282"/>
      <c r="I11" s="282"/>
      <c r="J11" s="282"/>
      <c r="K11" s="283"/>
      <c r="L11" s="283"/>
      <c r="M11" s="284"/>
      <c r="N11" s="284"/>
      <c r="O11" s="284"/>
      <c r="P11" s="284"/>
      <c r="Q11" s="285"/>
      <c r="R11" s="2761" t="s">
        <v>1023</v>
      </c>
      <c r="S11" s="2762" t="s">
        <v>795</v>
      </c>
      <c r="T11" s="4151" t="s">
        <v>1023</v>
      </c>
      <c r="U11" s="4152"/>
      <c r="V11" s="4151" t="s">
        <v>795</v>
      </c>
      <c r="W11" s="4152"/>
      <c r="X11" s="4151" t="s">
        <v>1023</v>
      </c>
      <c r="Y11" s="4152"/>
      <c r="Z11" s="4151" t="s">
        <v>795</v>
      </c>
      <c r="AA11" s="4152"/>
      <c r="AD11" s="284"/>
      <c r="AE11" s="284"/>
    </row>
    <row r="12" spans="1:32" s="278" customFormat="1" ht="14.25" customHeight="1">
      <c r="A12" s="4147"/>
      <c r="B12" s="4147"/>
      <c r="C12" s="4147"/>
      <c r="D12" s="4147" t="s">
        <v>1553</v>
      </c>
      <c r="E12" s="4148" t="s">
        <v>523</v>
      </c>
      <c r="F12" s="4147"/>
      <c r="G12" s="4154" t="s">
        <v>992</v>
      </c>
      <c r="H12" s="4154"/>
      <c r="I12" s="4154"/>
      <c r="J12" s="4154" t="s">
        <v>987</v>
      </c>
      <c r="K12" s="4154" t="s">
        <v>988</v>
      </c>
      <c r="L12" s="4155" t="s">
        <v>1148</v>
      </c>
      <c r="M12" s="4154" t="s">
        <v>1152</v>
      </c>
      <c r="N12" s="286" t="s">
        <v>1240</v>
      </c>
      <c r="O12" s="287"/>
      <c r="P12" s="4156" t="s">
        <v>1149</v>
      </c>
      <c r="Q12" s="4153" t="s">
        <v>996</v>
      </c>
      <c r="R12" s="4148" t="s">
        <v>1147</v>
      </c>
      <c r="S12" s="2762"/>
      <c r="T12" s="2763"/>
      <c r="U12" s="2764"/>
      <c r="V12" s="2763"/>
      <c r="W12" s="2764"/>
      <c r="X12" s="2763"/>
      <c r="Y12" s="2764"/>
      <c r="Z12" s="2763"/>
      <c r="AA12" s="2764"/>
      <c r="AD12" s="286" t="s">
        <v>1154</v>
      </c>
      <c r="AE12" s="287"/>
    </row>
    <row r="13" spans="1:32" s="278" customFormat="1" ht="50.25" customHeight="1">
      <c r="A13" s="4147"/>
      <c r="B13" s="4147"/>
      <c r="C13" s="4147"/>
      <c r="D13" s="4147"/>
      <c r="E13" s="4148"/>
      <c r="F13" s="4147"/>
      <c r="G13" s="4154"/>
      <c r="H13" s="4154"/>
      <c r="I13" s="4154"/>
      <c r="J13" s="4154"/>
      <c r="K13" s="4154"/>
      <c r="L13" s="4155"/>
      <c r="M13" s="4154"/>
      <c r="N13" s="2760" t="s">
        <v>1151</v>
      </c>
      <c r="O13" s="2760" t="s">
        <v>1150</v>
      </c>
      <c r="P13" s="4156"/>
      <c r="Q13" s="4153"/>
      <c r="R13" s="4148"/>
      <c r="S13" s="283"/>
      <c r="T13" s="288"/>
      <c r="U13" s="283"/>
      <c r="V13" s="288"/>
      <c r="W13" s="283"/>
      <c r="X13" s="288"/>
      <c r="Y13" s="283"/>
      <c r="Z13" s="288"/>
      <c r="AA13" s="283"/>
      <c r="AD13" s="2760" t="s">
        <v>1151</v>
      </c>
      <c r="AE13" s="2760" t="s">
        <v>1150</v>
      </c>
    </row>
    <row r="14" spans="1:32" s="278" customFormat="1" ht="14.25" customHeight="1">
      <c r="A14" s="299">
        <v>1</v>
      </c>
      <c r="B14" s="300" t="s">
        <v>611</v>
      </c>
      <c r="C14" s="301" t="s">
        <v>789</v>
      </c>
      <c r="D14" s="302" t="s">
        <v>1090</v>
      </c>
      <c r="E14" s="303" t="s">
        <v>806</v>
      </c>
      <c r="F14" s="301" t="s">
        <v>856</v>
      </c>
      <c r="G14" s="786">
        <f>113.22</f>
        <v>113.22</v>
      </c>
      <c r="H14" s="303" t="s">
        <v>1591</v>
      </c>
      <c r="I14" s="303" t="s">
        <v>990</v>
      </c>
      <c r="J14" s="304">
        <v>0.05</v>
      </c>
      <c r="K14" s="305">
        <f t="shared" ref="K14:K33" si="0">$E$8-$E$6</f>
        <v>13144.545454545452</v>
      </c>
      <c r="L14" s="305">
        <f>IF(I14="Gasolene",G14*($D$8-$D$6)*1.03,IF(I14="Diesel",G14*($E$8-$E$6)*1.05,IF(I14="Mazut oil",G14*($F$8-$F$6)*1.05,IF(I14="Power",G14*($H$8-$H$6)*1.07,0))))</f>
        <v>1562636.708181818</v>
      </c>
      <c r="M14" s="305">
        <f>($K$8-1)*N14</f>
        <v>442746</v>
      </c>
      <c r="N14" s="305">
        <v>147582</v>
      </c>
      <c r="O14" s="306">
        <v>2024980</v>
      </c>
      <c r="P14" s="305">
        <f>R14</f>
        <v>4030362.708181818</v>
      </c>
      <c r="Q14" s="305">
        <v>10</v>
      </c>
      <c r="R14" s="356">
        <f>(IF(I14="Gasolene",G14*($D$8-$D$6)*1.03+O14,IF(I14="Diesel",G14*($E$8-$E$6)*1.05+O14,IF(I14="Mazut oil",G14*($F$8-$F$6)*1.05+O14,IF(I14="Power",G14*($H$8-$H$6)*1.07+O14,O14))))+M14)</f>
        <v>4030362.708181818</v>
      </c>
      <c r="S14" s="297" t="e">
        <v>#REF!</v>
      </c>
      <c r="T14" s="283"/>
      <c r="U14" s="283">
        <f>T14*1.055</f>
        <v>0</v>
      </c>
      <c r="V14" s="283"/>
      <c r="W14" s="283">
        <f>V14*1.055</f>
        <v>0</v>
      </c>
      <c r="X14" s="283"/>
      <c r="Y14" s="283">
        <f t="shared" ref="Y14:Y77" si="1">X14*1.055</f>
        <v>0</v>
      </c>
      <c r="Z14" s="283"/>
      <c r="AA14" s="283">
        <f t="shared" ref="AA14:AA77" si="2">Z14*1.055</f>
        <v>0</v>
      </c>
      <c r="AD14" s="289">
        <v>344359</v>
      </c>
      <c r="AE14" s="289">
        <v>3940882</v>
      </c>
      <c r="AF14" s="290"/>
    </row>
    <row r="15" spans="1:32" s="278" customFormat="1" ht="14.25" customHeight="1">
      <c r="A15" s="307">
        <f>A14+1</f>
        <v>2</v>
      </c>
      <c r="B15" s="199" t="s">
        <v>612</v>
      </c>
      <c r="C15" s="200" t="s">
        <v>789</v>
      </c>
      <c r="D15" s="308" t="s">
        <v>805</v>
      </c>
      <c r="E15" s="309" t="s">
        <v>807</v>
      </c>
      <c r="F15" s="200" t="s">
        <v>856</v>
      </c>
      <c r="G15" s="787">
        <v>82.62</v>
      </c>
      <c r="H15" s="309" t="s">
        <v>1591</v>
      </c>
      <c r="I15" s="309" t="s">
        <v>990</v>
      </c>
      <c r="J15" s="310">
        <v>0.05</v>
      </c>
      <c r="K15" s="311">
        <f t="shared" si="0"/>
        <v>13144.545454545452</v>
      </c>
      <c r="L15" s="311">
        <f t="shared" ref="L15:L78" si="3">IF(I15="Gasolene",G15*($D$8-$D$6)*1.03,IF(I15="Diesel",G15*($E$8-$E$6)*1.05,IF(I15="Mazut oil",G15*($F$8-$F$6)*1.05,IF(I15="Power",G15*($H$8-$H$6)*1.07,0))))</f>
        <v>1140302.4627272727</v>
      </c>
      <c r="M15" s="311">
        <f t="shared" ref="M15:M95" si="4">($K$8-1)*N15</f>
        <v>442746</v>
      </c>
      <c r="N15" s="311">
        <f>N14</f>
        <v>147582</v>
      </c>
      <c r="O15" s="312">
        <v>1634883</v>
      </c>
      <c r="P15" s="305">
        <f t="shared" ref="P15:P78" si="5">R15</f>
        <v>3217931.4627272729</v>
      </c>
      <c r="Q15" s="311">
        <v>9</v>
      </c>
      <c r="R15" s="313">
        <f>(IF(I15="Gasolene",G15*($D$8-$D$6)*1.03+O15,IF(I15="Diesel",G15*($E$8-$E$6)*1.05+O15,IF(I15="Mazut oil",G15*($F$8-$F$6)*1.05+O15,IF(I15="Power",G15*($H$8-$H$6)*1.07+O15,O15))))+M15)</f>
        <v>3217931.4627272729</v>
      </c>
      <c r="S15" s="297" t="e">
        <v>#REF!</v>
      </c>
      <c r="T15" s="283">
        <v>2661484.3636363638</v>
      </c>
      <c r="U15" s="283">
        <f>T15*1.055</f>
        <v>2807866.0036363634</v>
      </c>
      <c r="V15" s="283">
        <v>2375355.2727272725</v>
      </c>
      <c r="W15" s="283">
        <f t="shared" ref="U15:W97" si="6">V15*1.055</f>
        <v>2505999.8127272725</v>
      </c>
      <c r="X15" s="283">
        <v>2374880.2727272725</v>
      </c>
      <c r="Y15" s="283">
        <f t="shared" si="1"/>
        <v>2505498.6877272725</v>
      </c>
      <c r="Z15" s="283" t="e">
        <v>#REF!</v>
      </c>
      <c r="AA15" s="283" t="e">
        <f t="shared" si="2"/>
        <v>#REF!</v>
      </c>
      <c r="AD15" s="289">
        <v>344359</v>
      </c>
      <c r="AE15" s="289">
        <v>3250120</v>
      </c>
    </row>
    <row r="16" spans="1:32" s="278" customFormat="1" ht="14.25" customHeight="1">
      <c r="A16" s="307">
        <f>A15+1</f>
        <v>3</v>
      </c>
      <c r="B16" s="199" t="s">
        <v>226</v>
      </c>
      <c r="C16" s="200" t="s">
        <v>789</v>
      </c>
      <c r="D16" s="308" t="s">
        <v>805</v>
      </c>
      <c r="E16" s="309" t="s">
        <v>227</v>
      </c>
      <c r="F16" s="200" t="s">
        <v>856</v>
      </c>
      <c r="G16" s="787">
        <v>64.8</v>
      </c>
      <c r="H16" s="309" t="s">
        <v>1591</v>
      </c>
      <c r="I16" s="309" t="s">
        <v>990</v>
      </c>
      <c r="J16" s="310">
        <v>0.05</v>
      </c>
      <c r="K16" s="311">
        <f t="shared" si="0"/>
        <v>13144.545454545452</v>
      </c>
      <c r="L16" s="311">
        <f t="shared" si="3"/>
        <v>894354.87272727257</v>
      </c>
      <c r="M16" s="311">
        <f t="shared" si="4"/>
        <v>380595</v>
      </c>
      <c r="N16" s="311">
        <v>126865</v>
      </c>
      <c r="O16" s="312">
        <v>1163340</v>
      </c>
      <c r="P16" s="305">
        <f t="shared" si="5"/>
        <v>2438289.8727272726</v>
      </c>
      <c r="Q16" s="311">
        <v>6</v>
      </c>
      <c r="R16" s="313">
        <f t="shared" ref="R16:R79" si="7">(IF(I16="Gasolene",G16*($D$8-$D$6)*1.03+O16,IF(I16="Diesel",G16*($E$8-$E$6)*1.05+O16,IF(I16="Mazut oil",G16*($F$8-$F$6)*1.05+O16,IF(I16="Power",G16*($H$8-$H$6)*1.07+O16,O16))))+M16)</f>
        <v>2438289.8727272726</v>
      </c>
      <c r="S16" s="297" t="e">
        <v>#REF!</v>
      </c>
      <c r="T16" s="283"/>
      <c r="U16" s="283">
        <f t="shared" si="6"/>
        <v>0</v>
      </c>
      <c r="V16" s="283"/>
      <c r="W16" s="283">
        <f t="shared" si="6"/>
        <v>0</v>
      </c>
      <c r="X16" s="283"/>
      <c r="Y16" s="283">
        <f t="shared" si="1"/>
        <v>0</v>
      </c>
      <c r="Z16" s="283"/>
      <c r="AA16" s="283">
        <f t="shared" si="2"/>
        <v>0</v>
      </c>
      <c r="AD16" s="289">
        <v>296019</v>
      </c>
      <c r="AE16" s="289">
        <v>2314778</v>
      </c>
    </row>
    <row r="17" spans="1:35" s="278" customFormat="1" ht="14.25" customHeight="1">
      <c r="A17" s="307">
        <f t="shared" ref="A17:A79" si="8">A16+1</f>
        <v>4</v>
      </c>
      <c r="B17" s="199" t="s">
        <v>808</v>
      </c>
      <c r="C17" s="200" t="s">
        <v>789</v>
      </c>
      <c r="D17" s="308" t="s">
        <v>809</v>
      </c>
      <c r="E17" s="309" t="s">
        <v>810</v>
      </c>
      <c r="F17" s="200" t="s">
        <v>856</v>
      </c>
      <c r="G17" s="654">
        <f>82.6</f>
        <v>82.6</v>
      </c>
      <c r="H17" s="309" t="s">
        <v>1591</v>
      </c>
      <c r="I17" s="309" t="s">
        <v>990</v>
      </c>
      <c r="J17" s="310">
        <v>0.05</v>
      </c>
      <c r="K17" s="311">
        <f t="shared" si="0"/>
        <v>13144.545454545452</v>
      </c>
      <c r="L17" s="311">
        <f t="shared" si="3"/>
        <v>1140026.427272727</v>
      </c>
      <c r="M17" s="311">
        <f t="shared" si="4"/>
        <v>442746</v>
      </c>
      <c r="N17" s="311">
        <v>147582</v>
      </c>
      <c r="O17" s="312">
        <v>1625162</v>
      </c>
      <c r="P17" s="305">
        <f t="shared" si="5"/>
        <v>3207934.4272727268</v>
      </c>
      <c r="Q17" s="311">
        <v>31</v>
      </c>
      <c r="R17" s="313">
        <f t="shared" si="7"/>
        <v>3207934.4272727268</v>
      </c>
      <c r="S17" s="297" t="e">
        <v>#REF!</v>
      </c>
      <c r="T17" s="283"/>
      <c r="U17" s="283">
        <f t="shared" si="6"/>
        <v>0</v>
      </c>
      <c r="V17" s="283"/>
      <c r="W17" s="283">
        <f t="shared" si="6"/>
        <v>0</v>
      </c>
      <c r="X17" s="283"/>
      <c r="Y17" s="283">
        <f t="shared" si="1"/>
        <v>0</v>
      </c>
      <c r="Z17" s="283"/>
      <c r="AA17" s="283">
        <f t="shared" si="2"/>
        <v>0</v>
      </c>
      <c r="AD17" s="289">
        <v>344359</v>
      </c>
      <c r="AE17" s="289">
        <v>3162804</v>
      </c>
    </row>
    <row r="18" spans="1:35" s="278" customFormat="1" ht="14.25" customHeight="1">
      <c r="A18" s="307">
        <f t="shared" si="8"/>
        <v>5</v>
      </c>
      <c r="B18" s="199" t="s">
        <v>811</v>
      </c>
      <c r="C18" s="200" t="s">
        <v>789</v>
      </c>
      <c r="D18" s="308" t="s">
        <v>809</v>
      </c>
      <c r="E18" s="309" t="s">
        <v>812</v>
      </c>
      <c r="F18" s="200" t="s">
        <v>856</v>
      </c>
      <c r="G18" s="654">
        <f>113.22</f>
        <v>113.22</v>
      </c>
      <c r="H18" s="309" t="s">
        <v>1591</v>
      </c>
      <c r="I18" s="309" t="s">
        <v>990</v>
      </c>
      <c r="J18" s="310">
        <v>0.05</v>
      </c>
      <c r="K18" s="311">
        <f t="shared" si="0"/>
        <v>13144.545454545452</v>
      </c>
      <c r="L18" s="311">
        <f t="shared" si="3"/>
        <v>1562636.708181818</v>
      </c>
      <c r="M18" s="311">
        <f t="shared" si="4"/>
        <v>442746</v>
      </c>
      <c r="N18" s="311">
        <f>N17</f>
        <v>147582</v>
      </c>
      <c r="O18" s="312">
        <v>1988125</v>
      </c>
      <c r="P18" s="305">
        <f t="shared" si="5"/>
        <v>3993507.708181818</v>
      </c>
      <c r="Q18" s="311">
        <v>32</v>
      </c>
      <c r="R18" s="313">
        <f>(IF(I18="Gasolene",G18*($D$8-$D$6)*1.03+O18,IF(I18="Diesel",G18*($E$8-$E$6)*1.05+O18,IF(I18="Mazut oil",G18*($F$8-$F$6)*1.05+O18,IF(I18="Power",G18*($H$8-$H$6)*1.07+O18,O18))))+M18)</f>
        <v>3993507.708181818</v>
      </c>
      <c r="S18" s="297" t="e">
        <v>#REF!</v>
      </c>
      <c r="T18" s="283">
        <v>3202783.3636363638</v>
      </c>
      <c r="U18" s="283">
        <f t="shared" si="6"/>
        <v>3378936.4486363637</v>
      </c>
      <c r="V18" s="283">
        <v>2826165.272727272</v>
      </c>
      <c r="W18" s="283">
        <f t="shared" si="6"/>
        <v>2981604.3627272719</v>
      </c>
      <c r="X18" s="283">
        <v>2825690.2727272729</v>
      </c>
      <c r="Y18" s="283">
        <f t="shared" si="1"/>
        <v>2981103.2377272728</v>
      </c>
      <c r="Z18" s="283" t="e">
        <v>#REF!</v>
      </c>
      <c r="AA18" s="283" t="e">
        <f t="shared" si="2"/>
        <v>#REF!</v>
      </c>
      <c r="AD18" s="289">
        <v>344359</v>
      </c>
      <c r="AE18" s="289">
        <v>3840449</v>
      </c>
    </row>
    <row r="19" spans="1:35" s="278" customFormat="1" ht="14.25" customHeight="1">
      <c r="A19" s="307">
        <f t="shared" si="8"/>
        <v>6</v>
      </c>
      <c r="B19" s="199" t="s">
        <v>813</v>
      </c>
      <c r="C19" s="200" t="s">
        <v>789</v>
      </c>
      <c r="D19" s="308" t="s">
        <v>809</v>
      </c>
      <c r="E19" s="309" t="s">
        <v>806</v>
      </c>
      <c r="F19" s="200" t="s">
        <v>856</v>
      </c>
      <c r="G19" s="654">
        <v>127.5</v>
      </c>
      <c r="H19" s="309" t="s">
        <v>1591</v>
      </c>
      <c r="I19" s="309" t="s">
        <v>990</v>
      </c>
      <c r="J19" s="310">
        <v>0.05</v>
      </c>
      <c r="K19" s="311">
        <f t="shared" si="0"/>
        <v>13144.545454545452</v>
      </c>
      <c r="L19" s="311">
        <f t="shared" si="3"/>
        <v>1759726.0227272725</v>
      </c>
      <c r="M19" s="311">
        <f t="shared" si="4"/>
        <v>485925</v>
      </c>
      <c r="N19" s="311">
        <v>161975</v>
      </c>
      <c r="O19" s="312">
        <v>2412474</v>
      </c>
      <c r="P19" s="305">
        <f t="shared" si="5"/>
        <v>4658125.0227272725</v>
      </c>
      <c r="Q19" s="311">
        <v>33</v>
      </c>
      <c r="R19" s="313">
        <f t="shared" si="7"/>
        <v>4658125.0227272725</v>
      </c>
      <c r="S19" s="297" t="e">
        <v>#REF!</v>
      </c>
      <c r="T19" s="283"/>
      <c r="U19" s="283">
        <f t="shared" si="6"/>
        <v>0</v>
      </c>
      <c r="V19" s="283"/>
      <c r="W19" s="283">
        <f t="shared" si="6"/>
        <v>0</v>
      </c>
      <c r="X19" s="283"/>
      <c r="Y19" s="283">
        <f t="shared" si="1"/>
        <v>0</v>
      </c>
      <c r="Z19" s="283"/>
      <c r="AA19" s="283">
        <f t="shared" si="2"/>
        <v>0</v>
      </c>
      <c r="AD19" s="289">
        <v>377943</v>
      </c>
      <c r="AE19" s="289">
        <v>4591042</v>
      </c>
      <c r="AG19" s="278" t="s">
        <v>3108</v>
      </c>
      <c r="AI19" s="278" t="s">
        <v>3110</v>
      </c>
    </row>
    <row r="20" spans="1:35" s="278" customFormat="1" ht="14.25" customHeight="1">
      <c r="A20" s="307">
        <f t="shared" si="8"/>
        <v>7</v>
      </c>
      <c r="B20" s="199" t="s">
        <v>814</v>
      </c>
      <c r="C20" s="200" t="s">
        <v>789</v>
      </c>
      <c r="D20" s="308" t="s">
        <v>815</v>
      </c>
      <c r="E20" s="309" t="s">
        <v>807</v>
      </c>
      <c r="F20" s="200" t="s">
        <v>856</v>
      </c>
      <c r="G20" s="654">
        <v>52.79</v>
      </c>
      <c r="H20" s="309" t="s">
        <v>1591</v>
      </c>
      <c r="I20" s="309" t="s">
        <v>990</v>
      </c>
      <c r="J20" s="310">
        <v>0.05</v>
      </c>
      <c r="K20" s="311">
        <f t="shared" si="0"/>
        <v>13144.545454545452</v>
      </c>
      <c r="L20" s="311">
        <f t="shared" si="3"/>
        <v>728595.58227272716</v>
      </c>
      <c r="M20" s="311">
        <f t="shared" si="4"/>
        <v>261879</v>
      </c>
      <c r="N20" s="783">
        <v>87293</v>
      </c>
      <c r="O20" s="784">
        <v>970684</v>
      </c>
      <c r="P20" s="305">
        <f t="shared" si="5"/>
        <v>1961158.582272727</v>
      </c>
      <c r="Q20" s="311">
        <v>37</v>
      </c>
      <c r="R20" s="313">
        <f t="shared" si="7"/>
        <v>1961158.582272727</v>
      </c>
      <c r="S20" s="297" t="e">
        <v>#REF!</v>
      </c>
      <c r="T20" s="283">
        <v>1535254.9090909089</v>
      </c>
      <c r="U20" s="283">
        <f t="shared" si="6"/>
        <v>1619693.9290909087</v>
      </c>
      <c r="V20" s="283">
        <v>1359230.1818181819</v>
      </c>
      <c r="W20" s="283">
        <f t="shared" si="6"/>
        <v>1433987.8418181818</v>
      </c>
      <c r="X20" s="283">
        <v>1361057.1818181816</v>
      </c>
      <c r="Y20" s="283">
        <f t="shared" si="1"/>
        <v>1435915.3268181817</v>
      </c>
      <c r="Z20" s="283" t="e">
        <v>#REF!</v>
      </c>
      <c r="AA20" s="283" t="e">
        <f t="shared" si="2"/>
        <v>#REF!</v>
      </c>
      <c r="AD20" s="289">
        <v>296019</v>
      </c>
      <c r="AE20" s="289">
        <v>1842523</v>
      </c>
      <c r="AF20" s="278">
        <v>1</v>
      </c>
      <c r="AG20" s="278">
        <v>38.76</v>
      </c>
      <c r="AH20" s="278">
        <f>AF20</f>
        <v>1</v>
      </c>
      <c r="AI20" s="783">
        <v>774304</v>
      </c>
    </row>
    <row r="21" spans="1:35" s="278" customFormat="1" ht="14.25" customHeight="1">
      <c r="A21" s="307">
        <f t="shared" si="8"/>
        <v>8</v>
      </c>
      <c r="B21" s="199" t="s">
        <v>816</v>
      </c>
      <c r="C21" s="200" t="s">
        <v>789</v>
      </c>
      <c r="D21" s="308" t="s">
        <v>815</v>
      </c>
      <c r="E21" s="309" t="s">
        <v>817</v>
      </c>
      <c r="F21" s="200" t="s">
        <v>856</v>
      </c>
      <c r="G21" s="654">
        <f>75.24</f>
        <v>75.239999999999995</v>
      </c>
      <c r="H21" s="309" t="s">
        <v>1591</v>
      </c>
      <c r="I21" s="309" t="s">
        <v>990</v>
      </c>
      <c r="J21" s="310">
        <v>0.05</v>
      </c>
      <c r="K21" s="311">
        <f t="shared" si="0"/>
        <v>13144.545454545452</v>
      </c>
      <c r="L21" s="311">
        <f t="shared" si="3"/>
        <v>1038445.3799999998</v>
      </c>
      <c r="M21" s="311">
        <f t="shared" si="4"/>
        <v>380595</v>
      </c>
      <c r="N21" s="783">
        <v>126865</v>
      </c>
      <c r="O21" s="784">
        <v>1284892</v>
      </c>
      <c r="P21" s="305">
        <f t="shared" si="5"/>
        <v>2703932.38</v>
      </c>
      <c r="Q21" s="311">
        <v>38</v>
      </c>
      <c r="R21" s="313">
        <f t="shared" si="7"/>
        <v>2703932.38</v>
      </c>
      <c r="S21" s="297" t="e">
        <v>#REF!</v>
      </c>
      <c r="T21" s="283">
        <v>2177435</v>
      </c>
      <c r="U21" s="283">
        <f t="shared" si="6"/>
        <v>2297193.9249999998</v>
      </c>
      <c r="V21" s="283">
        <v>1916365.9999999995</v>
      </c>
      <c r="W21" s="283">
        <f t="shared" si="6"/>
        <v>2021766.1299999994</v>
      </c>
      <c r="X21" s="283">
        <v>1918192.9999999998</v>
      </c>
      <c r="Y21" s="283">
        <f t="shared" si="1"/>
        <v>2023693.6149999995</v>
      </c>
      <c r="Z21" s="283" t="e">
        <v>#REF!</v>
      </c>
      <c r="AA21" s="283" t="e">
        <f t="shared" si="2"/>
        <v>#REF!</v>
      </c>
      <c r="AD21" s="289">
        <v>296019</v>
      </c>
      <c r="AE21" s="289">
        <v>2499877</v>
      </c>
      <c r="AF21" s="278">
        <v>1.65</v>
      </c>
      <c r="AG21" s="278">
        <v>75.239999999999995</v>
      </c>
      <c r="AH21" s="278">
        <f>AF21</f>
        <v>1.65</v>
      </c>
      <c r="AI21" s="783">
        <v>1284892</v>
      </c>
    </row>
    <row r="22" spans="1:35" s="278" customFormat="1" ht="14.25" customHeight="1">
      <c r="A22" s="307">
        <f t="shared" si="8"/>
        <v>9</v>
      </c>
      <c r="B22" s="199" t="s">
        <v>818</v>
      </c>
      <c r="C22" s="200" t="s">
        <v>789</v>
      </c>
      <c r="D22" s="308" t="s">
        <v>819</v>
      </c>
      <c r="E22" s="309" t="s">
        <v>1792</v>
      </c>
      <c r="F22" s="200" t="s">
        <v>856</v>
      </c>
      <c r="G22" s="654">
        <f>46.2</f>
        <v>46.2</v>
      </c>
      <c r="H22" s="309" t="s">
        <v>1591</v>
      </c>
      <c r="I22" s="309" t="s">
        <v>990</v>
      </c>
      <c r="J22" s="310">
        <v>0.05</v>
      </c>
      <c r="K22" s="311">
        <f t="shared" si="0"/>
        <v>13144.545454545452</v>
      </c>
      <c r="L22" s="311">
        <f t="shared" si="3"/>
        <v>637641.89999999991</v>
      </c>
      <c r="M22" s="311">
        <f t="shared" si="4"/>
        <v>380595</v>
      </c>
      <c r="N22" s="783">
        <v>126865</v>
      </c>
      <c r="O22" s="784">
        <v>871330</v>
      </c>
      <c r="P22" s="305">
        <f t="shared" si="5"/>
        <v>1889566.9</v>
      </c>
      <c r="Q22" s="311">
        <v>55</v>
      </c>
      <c r="R22" s="313">
        <f t="shared" si="7"/>
        <v>1889566.9</v>
      </c>
      <c r="S22" s="297" t="e">
        <v>#REF!</v>
      </c>
      <c r="T22" s="283">
        <v>1453489</v>
      </c>
      <c r="U22" s="283">
        <f t="shared" si="6"/>
        <v>1533430.895</v>
      </c>
      <c r="V22" s="283">
        <v>1278351.9999999998</v>
      </c>
      <c r="W22" s="283">
        <f t="shared" si="6"/>
        <v>1348661.3599999996</v>
      </c>
      <c r="X22" s="283">
        <v>1280178.9999999998</v>
      </c>
      <c r="Y22" s="283">
        <f t="shared" si="1"/>
        <v>1350588.8449999997</v>
      </c>
      <c r="Z22" s="283" t="e">
        <v>#REF!</v>
      </c>
      <c r="AA22" s="283" t="e">
        <f t="shared" si="2"/>
        <v>#REF!</v>
      </c>
      <c r="AD22" s="289">
        <v>296019</v>
      </c>
      <c r="AE22" s="289">
        <v>1746255</v>
      </c>
      <c r="AF22" s="278">
        <v>1.25</v>
      </c>
      <c r="AG22" s="1320">
        <f>FORECAST(AF22,AG20:AG21,AF20:AF21)</f>
        <v>52.790769230769229</v>
      </c>
      <c r="AH22" s="278">
        <f>AF22</f>
        <v>1.25</v>
      </c>
      <c r="AI22" s="1321">
        <f>FORECAST(AH22,AI20:AI21,AH20:AH21)</f>
        <v>970684</v>
      </c>
    </row>
    <row r="23" spans="1:35" s="278" customFormat="1" ht="14.25" customHeight="1">
      <c r="A23" s="307">
        <f t="shared" si="8"/>
        <v>10</v>
      </c>
      <c r="B23" s="199" t="s">
        <v>3008</v>
      </c>
      <c r="C23" s="200" t="s">
        <v>789</v>
      </c>
      <c r="D23" s="308" t="s">
        <v>819</v>
      </c>
      <c r="E23" s="309" t="s">
        <v>3009</v>
      </c>
      <c r="F23" s="200" t="s">
        <v>856</v>
      </c>
      <c r="G23" s="654">
        <v>58.8</v>
      </c>
      <c r="H23" s="309" t="s">
        <v>1591</v>
      </c>
      <c r="I23" s="309" t="s">
        <v>990</v>
      </c>
      <c r="J23" s="310">
        <v>0.05</v>
      </c>
      <c r="K23" s="311">
        <f t="shared" si="0"/>
        <v>13144.545454545452</v>
      </c>
      <c r="L23" s="311">
        <f t="shared" si="3"/>
        <v>811544.23636363621</v>
      </c>
      <c r="M23" s="311">
        <f t="shared" si="4"/>
        <v>380595</v>
      </c>
      <c r="N23" s="783">
        <v>126865</v>
      </c>
      <c r="O23" s="784">
        <v>1206961</v>
      </c>
      <c r="P23" s="305">
        <f t="shared" si="5"/>
        <v>2399100.2363636363</v>
      </c>
      <c r="Q23" s="311">
        <v>55</v>
      </c>
      <c r="R23" s="313">
        <f t="shared" si="7"/>
        <v>2399100.2363636363</v>
      </c>
      <c r="S23" s="297" t="e">
        <v>#REF!</v>
      </c>
      <c r="T23" s="283">
        <v>1453489</v>
      </c>
      <c r="U23" s="283">
        <f t="shared" si="6"/>
        <v>1533430.895</v>
      </c>
      <c r="V23" s="283">
        <v>1278351.9999999998</v>
      </c>
      <c r="W23" s="283">
        <f t="shared" si="6"/>
        <v>1348661.3599999996</v>
      </c>
      <c r="X23" s="283">
        <v>1280178.9999999998</v>
      </c>
      <c r="Y23" s="283">
        <f t="shared" si="1"/>
        <v>1350588.8449999997</v>
      </c>
      <c r="Z23" s="283" t="e">
        <v>#REF!</v>
      </c>
      <c r="AA23" s="283" t="e">
        <f t="shared" si="2"/>
        <v>#REF!</v>
      </c>
      <c r="AD23" s="289">
        <v>296019</v>
      </c>
      <c r="AE23" s="289">
        <v>1746255</v>
      </c>
      <c r="AF23" s="278">
        <f>AF20</f>
        <v>1</v>
      </c>
      <c r="AG23" s="783">
        <v>62560</v>
      </c>
    </row>
    <row r="24" spans="1:35" s="278" customFormat="1" ht="14.25" customHeight="1">
      <c r="A24" s="307">
        <f>A22+1</f>
        <v>10</v>
      </c>
      <c r="B24" s="199" t="s">
        <v>820</v>
      </c>
      <c r="C24" s="200" t="s">
        <v>789</v>
      </c>
      <c r="D24" s="308" t="s">
        <v>819</v>
      </c>
      <c r="E24" s="309" t="s">
        <v>821</v>
      </c>
      <c r="F24" s="200" t="s">
        <v>856</v>
      </c>
      <c r="G24" s="654">
        <f>75.6</f>
        <v>75.599999999999994</v>
      </c>
      <c r="H24" s="309" t="s">
        <v>1591</v>
      </c>
      <c r="I24" s="309" t="s">
        <v>990</v>
      </c>
      <c r="J24" s="310">
        <v>0.05</v>
      </c>
      <c r="K24" s="311">
        <f t="shared" si="0"/>
        <v>13144.545454545452</v>
      </c>
      <c r="L24" s="311">
        <f t="shared" si="3"/>
        <v>1043414.018181818</v>
      </c>
      <c r="M24" s="311">
        <f t="shared" si="4"/>
        <v>380595</v>
      </c>
      <c r="N24" s="785">
        <f>N22</f>
        <v>126865</v>
      </c>
      <c r="O24" s="784">
        <v>1622557</v>
      </c>
      <c r="P24" s="305">
        <f t="shared" si="5"/>
        <v>3046566.0181818181</v>
      </c>
      <c r="Q24" s="311">
        <v>59</v>
      </c>
      <c r="R24" s="313">
        <f t="shared" si="7"/>
        <v>3046566.0181818181</v>
      </c>
      <c r="S24" s="297" t="e">
        <v>#REF!</v>
      </c>
      <c r="T24" s="283">
        <v>2574203.0909090908</v>
      </c>
      <c r="U24" s="283">
        <f t="shared" si="6"/>
        <v>2715784.2609090907</v>
      </c>
      <c r="V24" s="283">
        <v>2312068.8181818179</v>
      </c>
      <c r="W24" s="283">
        <f t="shared" si="6"/>
        <v>2439232.6031818176</v>
      </c>
      <c r="X24" s="283">
        <v>2313895.8181818179</v>
      </c>
      <c r="Y24" s="283">
        <f t="shared" si="1"/>
        <v>2441160.0881818179</v>
      </c>
      <c r="Z24" s="283" t="e">
        <v>#REF!</v>
      </c>
      <c r="AA24" s="283" t="e">
        <f t="shared" si="2"/>
        <v>#REF!</v>
      </c>
      <c r="AD24" s="289">
        <v>296019</v>
      </c>
      <c r="AE24" s="289">
        <v>2931733</v>
      </c>
      <c r="AF24" s="278">
        <f>AF21</f>
        <v>1.65</v>
      </c>
      <c r="AG24" s="783">
        <v>126865</v>
      </c>
    </row>
    <row r="25" spans="1:35" s="278" customFormat="1" ht="14.25" customHeight="1">
      <c r="A25" s="307">
        <f t="shared" si="8"/>
        <v>11</v>
      </c>
      <c r="B25" s="199" t="s">
        <v>553</v>
      </c>
      <c r="C25" s="200" t="s">
        <v>789</v>
      </c>
      <c r="D25" s="308" t="s">
        <v>822</v>
      </c>
      <c r="E25" s="309" t="s">
        <v>823</v>
      </c>
      <c r="F25" s="200" t="s">
        <v>856</v>
      </c>
      <c r="G25" s="654">
        <f>38.88</f>
        <v>38.880000000000003</v>
      </c>
      <c r="H25" s="309" t="s">
        <v>1591</v>
      </c>
      <c r="I25" s="309" t="s">
        <v>990</v>
      </c>
      <c r="J25" s="310">
        <v>0.05</v>
      </c>
      <c r="K25" s="311">
        <f t="shared" si="0"/>
        <v>13144.545454545452</v>
      </c>
      <c r="L25" s="311">
        <f t="shared" si="3"/>
        <v>536612.92363636359</v>
      </c>
      <c r="M25" s="311">
        <f t="shared" si="4"/>
        <v>380595</v>
      </c>
      <c r="N25" s="785">
        <f>N21</f>
        <v>126865</v>
      </c>
      <c r="O25" s="784">
        <v>1095613</v>
      </c>
      <c r="P25" s="305">
        <f t="shared" si="5"/>
        <v>2012820.9236363636</v>
      </c>
      <c r="Q25" s="311">
        <v>76</v>
      </c>
      <c r="R25" s="313">
        <f t="shared" si="7"/>
        <v>2012820.9236363636</v>
      </c>
      <c r="S25" s="297" t="e">
        <v>#REF!</v>
      </c>
      <c r="T25" s="283">
        <v>1853230.8181818181</v>
      </c>
      <c r="U25" s="283">
        <f t="shared" si="6"/>
        <v>1955158.513181818</v>
      </c>
      <c r="V25" s="283">
        <v>1699754.3636363638</v>
      </c>
      <c r="W25" s="283">
        <f t="shared" si="6"/>
        <v>1793240.8536363638</v>
      </c>
      <c r="X25" s="283">
        <v>1701581.3636363638</v>
      </c>
      <c r="Y25" s="283">
        <f t="shared" si="1"/>
        <v>1795168.3386363636</v>
      </c>
      <c r="Z25" s="283" t="e">
        <v>#REF!</v>
      </c>
      <c r="AA25" s="283" t="e">
        <f t="shared" si="2"/>
        <v>#REF!</v>
      </c>
      <c r="AD25" s="289">
        <v>296019</v>
      </c>
      <c r="AE25" s="289">
        <v>1892707</v>
      </c>
      <c r="AF25" s="278">
        <f>AF22</f>
        <v>1.25</v>
      </c>
      <c r="AG25" s="1321">
        <f>FORECAST(AF25,AG23:AG24,AF23:AF24)</f>
        <v>87292.692307692312</v>
      </c>
    </row>
    <row r="26" spans="1:35" s="278" customFormat="1" ht="14.25" customHeight="1">
      <c r="A26" s="307">
        <f t="shared" si="8"/>
        <v>12</v>
      </c>
      <c r="B26" s="199" t="s">
        <v>824</v>
      </c>
      <c r="C26" s="200" t="s">
        <v>789</v>
      </c>
      <c r="D26" s="308" t="s">
        <v>825</v>
      </c>
      <c r="E26" s="309" t="s">
        <v>826</v>
      </c>
      <c r="F26" s="200" t="s">
        <v>856</v>
      </c>
      <c r="G26" s="654">
        <f>37.8</f>
        <v>37.799999999999997</v>
      </c>
      <c r="H26" s="309" t="s">
        <v>1591</v>
      </c>
      <c r="I26" s="309" t="s">
        <v>990</v>
      </c>
      <c r="J26" s="310">
        <v>0.05</v>
      </c>
      <c r="K26" s="311">
        <f t="shared" si="0"/>
        <v>13144.545454545452</v>
      </c>
      <c r="L26" s="311">
        <f t="shared" si="3"/>
        <v>521707.00909090898</v>
      </c>
      <c r="M26" s="311">
        <f t="shared" si="4"/>
        <v>219084</v>
      </c>
      <c r="N26" s="785">
        <v>73028</v>
      </c>
      <c r="O26" s="784">
        <v>708308</v>
      </c>
      <c r="P26" s="305">
        <f t="shared" si="5"/>
        <v>1449099.009090909</v>
      </c>
      <c r="Q26" s="311">
        <v>89</v>
      </c>
      <c r="R26" s="313">
        <f t="shared" si="7"/>
        <v>1449099.009090909</v>
      </c>
      <c r="S26" s="297" t="e">
        <v>#REF!</v>
      </c>
      <c r="T26" s="283">
        <v>1671539.4545454546</v>
      </c>
      <c r="U26" s="283">
        <f t="shared" si="6"/>
        <v>1763474.1245454545</v>
      </c>
      <c r="V26" s="283">
        <v>1100533.9090909087</v>
      </c>
      <c r="W26" s="283">
        <f t="shared" si="6"/>
        <v>1161063.2740909087</v>
      </c>
      <c r="X26" s="283">
        <v>1100380.9090909089</v>
      </c>
      <c r="Y26" s="283">
        <f t="shared" si="1"/>
        <v>1160901.8590909089</v>
      </c>
      <c r="Z26" s="283" t="e">
        <v>#REF!</v>
      </c>
      <c r="AA26" s="283" t="e">
        <f t="shared" si="2"/>
        <v>#REF!</v>
      </c>
      <c r="AD26" s="289">
        <v>170399</v>
      </c>
      <c r="AE26" s="289">
        <v>1398942</v>
      </c>
      <c r="AG26" s="278" t="s">
        <v>3109</v>
      </c>
    </row>
    <row r="27" spans="1:35" s="278" customFormat="1" ht="14.25" customHeight="1">
      <c r="A27" s="307">
        <f t="shared" si="8"/>
        <v>13</v>
      </c>
      <c r="B27" s="199" t="s">
        <v>1465</v>
      </c>
      <c r="C27" s="200" t="s">
        <v>789</v>
      </c>
      <c r="D27" s="308" t="s">
        <v>825</v>
      </c>
      <c r="E27" s="309" t="s">
        <v>1466</v>
      </c>
      <c r="F27" s="200" t="s">
        <v>856</v>
      </c>
      <c r="G27" s="654">
        <v>42</v>
      </c>
      <c r="H27" s="309" t="s">
        <v>1591</v>
      </c>
      <c r="I27" s="309" t="s">
        <v>990</v>
      </c>
      <c r="J27" s="310">
        <v>0.05</v>
      </c>
      <c r="K27" s="311">
        <f t="shared" si="0"/>
        <v>13144.545454545452</v>
      </c>
      <c r="L27" s="311">
        <f t="shared" si="3"/>
        <v>579674.45454545447</v>
      </c>
      <c r="M27" s="311">
        <f t="shared" si="4"/>
        <v>219084</v>
      </c>
      <c r="N27" s="785">
        <f>N26</f>
        <v>73028</v>
      </c>
      <c r="O27" s="784">
        <v>775704</v>
      </c>
      <c r="P27" s="305">
        <f t="shared" si="5"/>
        <v>1574462.4545454546</v>
      </c>
      <c r="Q27" s="311">
        <v>90</v>
      </c>
      <c r="R27" s="313">
        <f t="shared" si="7"/>
        <v>1574462.4545454546</v>
      </c>
      <c r="S27" s="297" t="e">
        <v>#REF!</v>
      </c>
      <c r="T27" s="283">
        <v>1671539.4545454546</v>
      </c>
      <c r="U27" s="283">
        <f t="shared" si="6"/>
        <v>1763474.1245454545</v>
      </c>
      <c r="V27" s="283">
        <v>1489267.0909090908</v>
      </c>
      <c r="W27" s="283">
        <f t="shared" si="6"/>
        <v>1571176.7809090908</v>
      </c>
      <c r="X27" s="283">
        <v>1489114.0909090906</v>
      </c>
      <c r="Y27" s="283">
        <f t="shared" si="1"/>
        <v>1571015.3659090905</v>
      </c>
      <c r="Z27" s="283" t="e">
        <v>#REF!</v>
      </c>
      <c r="AA27" s="283" t="e">
        <f t="shared" si="2"/>
        <v>#REF!</v>
      </c>
      <c r="AD27" s="289">
        <v>170399</v>
      </c>
      <c r="AE27" s="289">
        <v>1529180</v>
      </c>
    </row>
    <row r="28" spans="1:35" s="278" customFormat="1" ht="14.25" customHeight="1">
      <c r="A28" s="307">
        <f t="shared" si="8"/>
        <v>14</v>
      </c>
      <c r="B28" s="199" t="s">
        <v>827</v>
      </c>
      <c r="C28" s="200" t="s">
        <v>789</v>
      </c>
      <c r="D28" s="308" t="s">
        <v>825</v>
      </c>
      <c r="E28" s="309" t="s">
        <v>828</v>
      </c>
      <c r="F28" s="200" t="s">
        <v>856</v>
      </c>
      <c r="G28" s="654">
        <f>54.6</f>
        <v>54.6</v>
      </c>
      <c r="H28" s="309" t="s">
        <v>1591</v>
      </c>
      <c r="I28" s="309" t="s">
        <v>990</v>
      </c>
      <c r="J28" s="310">
        <v>0.05</v>
      </c>
      <c r="K28" s="311">
        <f t="shared" si="0"/>
        <v>13144.545454545452</v>
      </c>
      <c r="L28" s="311">
        <f t="shared" si="3"/>
        <v>753576.79090909089</v>
      </c>
      <c r="M28" s="311">
        <f>($K$8-1)*N28</f>
        <v>219084</v>
      </c>
      <c r="N28" s="785">
        <f>N27</f>
        <v>73028</v>
      </c>
      <c r="O28" s="784">
        <v>976339</v>
      </c>
      <c r="P28" s="305">
        <f t="shared" si="5"/>
        <v>1948999.790909091</v>
      </c>
      <c r="Q28" s="311">
        <v>91</v>
      </c>
      <c r="R28" s="313">
        <f t="shared" si="7"/>
        <v>1948999.790909091</v>
      </c>
      <c r="S28" s="297" t="e">
        <v>#REF!</v>
      </c>
      <c r="T28" s="283">
        <v>1671539.4545454546</v>
      </c>
      <c r="U28" s="283">
        <f t="shared" si="6"/>
        <v>1763474.1245454545</v>
      </c>
      <c r="V28" s="283">
        <v>1489267.0909090908</v>
      </c>
      <c r="W28" s="283">
        <f t="shared" si="6"/>
        <v>1571176.7809090908</v>
      </c>
      <c r="X28" s="283">
        <v>1489114.0909090906</v>
      </c>
      <c r="Y28" s="283">
        <f t="shared" si="1"/>
        <v>1571015.3659090905</v>
      </c>
      <c r="Z28" s="283" t="e">
        <v>#REF!</v>
      </c>
      <c r="AA28" s="283" t="e">
        <f t="shared" si="2"/>
        <v>#REF!</v>
      </c>
      <c r="AD28" s="289">
        <v>170399</v>
      </c>
      <c r="AE28" s="289">
        <v>1774907</v>
      </c>
    </row>
    <row r="29" spans="1:35" s="278" customFormat="1" ht="14.25" customHeight="1">
      <c r="A29" s="307">
        <f>A27+1</f>
        <v>14</v>
      </c>
      <c r="B29" s="199" t="s">
        <v>3010</v>
      </c>
      <c r="C29" s="200" t="s">
        <v>789</v>
      </c>
      <c r="D29" s="308" t="s">
        <v>830</v>
      </c>
      <c r="E29" s="309" t="s">
        <v>1157</v>
      </c>
      <c r="F29" s="200" t="s">
        <v>856</v>
      </c>
      <c r="G29" s="654">
        <v>19.2</v>
      </c>
      <c r="H29" s="309" t="s">
        <v>1591</v>
      </c>
      <c r="I29" s="309" t="s">
        <v>990</v>
      </c>
      <c r="J29" s="310">
        <v>0.05</v>
      </c>
      <c r="K29" s="311">
        <f t="shared" si="0"/>
        <v>13144.545454545452</v>
      </c>
      <c r="L29" s="311">
        <f t="shared" si="3"/>
        <v>264994.03636363632</v>
      </c>
      <c r="M29" s="311">
        <f t="shared" ref="M29" si="9">($K$8-1)*N29</f>
        <v>187680</v>
      </c>
      <c r="N29" s="783">
        <v>62560</v>
      </c>
      <c r="O29" s="784">
        <v>607726</v>
      </c>
      <c r="P29" s="305">
        <f t="shared" si="5"/>
        <v>1060400.0363636364</v>
      </c>
      <c r="Q29" s="311">
        <v>95</v>
      </c>
      <c r="R29" s="313">
        <f t="shared" si="7"/>
        <v>1060400.0363636364</v>
      </c>
      <c r="S29" s="297" t="e">
        <v>#REF!</v>
      </c>
      <c r="T29" s="283">
        <v>2337539.6363636362</v>
      </c>
      <c r="U29" s="283">
        <f t="shared" si="6"/>
        <v>2466104.3163636359</v>
      </c>
      <c r="V29" s="283">
        <v>2119610.7272727271</v>
      </c>
      <c r="W29" s="283">
        <f t="shared" si="6"/>
        <v>2236189.3172727269</v>
      </c>
      <c r="X29" s="283">
        <v>2120620.7272727271</v>
      </c>
      <c r="Y29" s="283">
        <f t="shared" si="1"/>
        <v>2237254.8672727267</v>
      </c>
      <c r="Z29" s="283" t="e">
        <v>#REF!</v>
      </c>
      <c r="AA29" s="283" t="e">
        <f t="shared" si="2"/>
        <v>#REF!</v>
      </c>
      <c r="AD29" s="289">
        <v>145974</v>
      </c>
      <c r="AE29" s="289">
        <v>2667434</v>
      </c>
    </row>
    <row r="30" spans="1:35" s="278" customFormat="1" ht="14.25" customHeight="1">
      <c r="A30" s="307">
        <f>A28+1</f>
        <v>15</v>
      </c>
      <c r="B30" s="199" t="s">
        <v>829</v>
      </c>
      <c r="C30" s="200" t="s">
        <v>789</v>
      </c>
      <c r="D30" s="308" t="s">
        <v>830</v>
      </c>
      <c r="E30" s="309" t="s">
        <v>828</v>
      </c>
      <c r="F30" s="200" t="s">
        <v>856</v>
      </c>
      <c r="G30" s="654">
        <f>67.2</f>
        <v>67.2</v>
      </c>
      <c r="H30" s="309" t="s">
        <v>1591</v>
      </c>
      <c r="I30" s="309" t="s">
        <v>990</v>
      </c>
      <c r="J30" s="310">
        <v>0.05</v>
      </c>
      <c r="K30" s="311">
        <f t="shared" si="0"/>
        <v>13144.545454545452</v>
      </c>
      <c r="L30" s="311">
        <f t="shared" si="3"/>
        <v>927479.1272727272</v>
      </c>
      <c r="M30" s="311">
        <f t="shared" si="4"/>
        <v>187680</v>
      </c>
      <c r="N30" s="783">
        <v>62560</v>
      </c>
      <c r="O30" s="784">
        <v>1382617</v>
      </c>
      <c r="P30" s="305">
        <f t="shared" si="5"/>
        <v>2497776.127272727</v>
      </c>
      <c r="Q30" s="311">
        <v>95</v>
      </c>
      <c r="R30" s="313">
        <f t="shared" si="7"/>
        <v>2497776.127272727</v>
      </c>
      <c r="S30" s="297" t="e">
        <v>#REF!</v>
      </c>
      <c r="T30" s="283">
        <v>2337539.6363636362</v>
      </c>
      <c r="U30" s="283">
        <f t="shared" si="6"/>
        <v>2466104.3163636359</v>
      </c>
      <c r="V30" s="283">
        <v>2119610.7272727271</v>
      </c>
      <c r="W30" s="283">
        <f t="shared" si="6"/>
        <v>2236189.3172727269</v>
      </c>
      <c r="X30" s="283">
        <v>2120620.7272727271</v>
      </c>
      <c r="Y30" s="283">
        <f t="shared" si="1"/>
        <v>2237254.8672727267</v>
      </c>
      <c r="Z30" s="283" t="e">
        <v>#REF!</v>
      </c>
      <c r="AA30" s="283" t="e">
        <f t="shared" si="2"/>
        <v>#REF!</v>
      </c>
      <c r="AD30" s="289">
        <v>145974</v>
      </c>
      <c r="AE30" s="289">
        <v>2667434</v>
      </c>
    </row>
    <row r="31" spans="1:35" s="156" customFormat="1" ht="25.5">
      <c r="A31" s="314">
        <f t="shared" si="8"/>
        <v>16</v>
      </c>
      <c r="B31" s="315" t="s">
        <v>831</v>
      </c>
      <c r="C31" s="316" t="s">
        <v>789</v>
      </c>
      <c r="D31" s="315" t="s">
        <v>832</v>
      </c>
      <c r="E31" s="317" t="s">
        <v>833</v>
      </c>
      <c r="F31" s="316" t="s">
        <v>856</v>
      </c>
      <c r="G31" s="788">
        <f>40.32</f>
        <v>40.32</v>
      </c>
      <c r="H31" s="318" t="s">
        <v>1591</v>
      </c>
      <c r="I31" s="318" t="s">
        <v>990</v>
      </c>
      <c r="J31" s="319">
        <v>0.05</v>
      </c>
      <c r="K31" s="320">
        <f t="shared" si="0"/>
        <v>13144.545454545452</v>
      </c>
      <c r="L31" s="320">
        <f t="shared" si="3"/>
        <v>556487.47636363632</v>
      </c>
      <c r="M31" s="320">
        <f t="shared" si="4"/>
        <v>187680</v>
      </c>
      <c r="N31" s="320">
        <f>N30</f>
        <v>62560</v>
      </c>
      <c r="O31" s="331">
        <v>661493</v>
      </c>
      <c r="P31" s="305">
        <f t="shared" si="5"/>
        <v>1405660.4763636363</v>
      </c>
      <c r="Q31" s="320">
        <v>104</v>
      </c>
      <c r="R31" s="313">
        <f t="shared" si="7"/>
        <v>1405660.4763636363</v>
      </c>
      <c r="S31" s="298" t="e">
        <v>#REF!</v>
      </c>
      <c r="T31" s="293">
        <v>1134727.1818181819</v>
      </c>
      <c r="U31" s="293">
        <f t="shared" si="6"/>
        <v>1197137.1768181818</v>
      </c>
      <c r="V31" s="293">
        <v>996338.63636363612</v>
      </c>
      <c r="W31" s="293">
        <f t="shared" si="6"/>
        <v>1051137.261363636</v>
      </c>
      <c r="X31" s="293">
        <v>997348.63636363612</v>
      </c>
      <c r="Y31" s="293">
        <f t="shared" si="1"/>
        <v>1052202.8113636361</v>
      </c>
      <c r="Z31" s="293" t="e">
        <v>#REF!</v>
      </c>
      <c r="AA31" s="293" t="e">
        <f t="shared" si="2"/>
        <v>#REF!</v>
      </c>
      <c r="AD31" s="289">
        <v>145974</v>
      </c>
      <c r="AE31" s="289">
        <v>1249897</v>
      </c>
    </row>
    <row r="32" spans="1:35" s="146" customFormat="1" ht="14.25" customHeight="1">
      <c r="A32" s="307">
        <f t="shared" si="8"/>
        <v>17</v>
      </c>
      <c r="B32" s="321" t="s">
        <v>1595</v>
      </c>
      <c r="C32" s="200" t="s">
        <v>789</v>
      </c>
      <c r="D32" s="322" t="s">
        <v>1464</v>
      </c>
      <c r="E32" s="323" t="s">
        <v>834</v>
      </c>
      <c r="F32" s="200" t="s">
        <v>856</v>
      </c>
      <c r="G32" s="654">
        <f>24</f>
        <v>24</v>
      </c>
      <c r="H32" s="309" t="s">
        <v>1591</v>
      </c>
      <c r="I32" s="309" t="s">
        <v>990</v>
      </c>
      <c r="J32" s="310">
        <v>0.05</v>
      </c>
      <c r="K32" s="311">
        <f t="shared" si="0"/>
        <v>13144.545454545452</v>
      </c>
      <c r="L32" s="311">
        <f t="shared" si="3"/>
        <v>331242.54545454535</v>
      </c>
      <c r="M32" s="311">
        <f t="shared" si="4"/>
        <v>161511</v>
      </c>
      <c r="N32" s="785">
        <v>53837</v>
      </c>
      <c r="O32" s="784">
        <v>389940</v>
      </c>
      <c r="P32" s="305">
        <f t="shared" si="5"/>
        <v>882693.54545454541</v>
      </c>
      <c r="Q32" s="311">
        <v>98</v>
      </c>
      <c r="R32" s="313">
        <f t="shared" si="7"/>
        <v>882693.54545454541</v>
      </c>
      <c r="S32" s="297" t="e">
        <v>#REF!</v>
      </c>
      <c r="T32" s="283">
        <v>699664.72727272729</v>
      </c>
      <c r="U32" s="283">
        <f t="shared" si="6"/>
        <v>738146.28727272723</v>
      </c>
      <c r="V32" s="283">
        <v>610925.54545454553</v>
      </c>
      <c r="W32" s="283">
        <f t="shared" si="6"/>
        <v>644526.45045454544</v>
      </c>
      <c r="X32" s="283">
        <v>612905.54545454553</v>
      </c>
      <c r="Y32" s="283">
        <f t="shared" si="1"/>
        <v>646615.35045454546</v>
      </c>
      <c r="Z32" s="283" t="e">
        <v>#REF!</v>
      </c>
      <c r="AA32" s="283" t="e">
        <f t="shared" si="2"/>
        <v>#REF!</v>
      </c>
      <c r="AD32" s="289">
        <v>125620</v>
      </c>
      <c r="AE32" s="289">
        <v>810098</v>
      </c>
    </row>
    <row r="33" spans="1:31" s="146" customFormat="1" ht="14.25" customHeight="1">
      <c r="A33" s="307">
        <f t="shared" si="8"/>
        <v>18</v>
      </c>
      <c r="B33" s="321" t="s">
        <v>1596</v>
      </c>
      <c r="C33" s="200" t="s">
        <v>789</v>
      </c>
      <c r="D33" s="322" t="s">
        <v>1464</v>
      </c>
      <c r="E33" s="323" t="s">
        <v>833</v>
      </c>
      <c r="F33" s="200" t="s">
        <v>856</v>
      </c>
      <c r="G33" s="654">
        <v>26.4</v>
      </c>
      <c r="H33" s="309" t="s">
        <v>1591</v>
      </c>
      <c r="I33" s="309" t="s">
        <v>990</v>
      </c>
      <c r="J33" s="310">
        <v>0.05</v>
      </c>
      <c r="K33" s="311">
        <f t="shared" si="0"/>
        <v>13144.545454545452</v>
      </c>
      <c r="L33" s="311">
        <f t="shared" si="3"/>
        <v>364366.79999999993</v>
      </c>
      <c r="M33" s="311">
        <f t="shared" si="4"/>
        <v>187680</v>
      </c>
      <c r="N33" s="311">
        <v>62560</v>
      </c>
      <c r="O33" s="312">
        <v>463861</v>
      </c>
      <c r="P33" s="305">
        <f t="shared" si="5"/>
        <v>1015907.7999999999</v>
      </c>
      <c r="Q33" s="311">
        <v>99</v>
      </c>
      <c r="R33" s="313">
        <f t="shared" si="7"/>
        <v>1015907.7999999999</v>
      </c>
      <c r="S33" s="297" t="e">
        <v>#REF!</v>
      </c>
      <c r="T33" s="283">
        <v>826843.99999999988</v>
      </c>
      <c r="U33" s="283">
        <f t="shared" si="6"/>
        <v>872320.41999999981</v>
      </c>
      <c r="V33" s="283">
        <v>729646</v>
      </c>
      <c r="W33" s="283">
        <f t="shared" si="6"/>
        <v>769776.52999999991</v>
      </c>
      <c r="X33" s="283">
        <v>730656</v>
      </c>
      <c r="Y33" s="283">
        <f t="shared" si="1"/>
        <v>770842.08</v>
      </c>
      <c r="Z33" s="283" t="e">
        <v>#REF!</v>
      </c>
      <c r="AA33" s="283" t="e">
        <f t="shared" si="2"/>
        <v>#REF!</v>
      </c>
      <c r="AD33" s="289">
        <v>145974</v>
      </c>
      <c r="AE33" s="289">
        <v>968725</v>
      </c>
    </row>
    <row r="34" spans="1:31" s="146" customFormat="1" ht="14.25" customHeight="1">
      <c r="A34" s="307">
        <f t="shared" si="8"/>
        <v>19</v>
      </c>
      <c r="B34" s="199" t="s">
        <v>835</v>
      </c>
      <c r="C34" s="200" t="s">
        <v>789</v>
      </c>
      <c r="D34" s="308" t="s">
        <v>836</v>
      </c>
      <c r="E34" s="323" t="s">
        <v>994</v>
      </c>
      <c r="F34" s="200" t="s">
        <v>856</v>
      </c>
      <c r="G34" s="654">
        <v>39.6</v>
      </c>
      <c r="H34" s="324" t="s">
        <v>995</v>
      </c>
      <c r="I34" s="324" t="s">
        <v>240</v>
      </c>
      <c r="J34" s="310">
        <v>7.0000000000000007E-2</v>
      </c>
      <c r="K34" s="311">
        <f>$H$8-$H$6</f>
        <v>542</v>
      </c>
      <c r="L34" s="311">
        <f t="shared" si="3"/>
        <v>22965.624000000003</v>
      </c>
      <c r="M34" s="311">
        <f t="shared" si="4"/>
        <v>635661</v>
      </c>
      <c r="N34" s="311">
        <v>211887</v>
      </c>
      <c r="O34" s="312">
        <v>1057141</v>
      </c>
      <c r="P34" s="305">
        <f t="shared" si="5"/>
        <v>1715767.6240000001</v>
      </c>
      <c r="Q34" s="311">
        <v>577</v>
      </c>
      <c r="R34" s="313">
        <f t="shared" si="7"/>
        <v>1715767.6240000001</v>
      </c>
      <c r="S34" s="297" t="e">
        <v>#REF!</v>
      </c>
      <c r="T34" s="283">
        <v>1792737</v>
      </c>
      <c r="U34" s="283">
        <f t="shared" si="6"/>
        <v>1891337.5349999999</v>
      </c>
      <c r="V34" s="283">
        <v>1614559</v>
      </c>
      <c r="W34" s="283">
        <f t="shared" si="6"/>
        <v>1703359.7449999999</v>
      </c>
      <c r="X34" s="283">
        <v>1614900</v>
      </c>
      <c r="Y34" s="283">
        <f t="shared" si="1"/>
        <v>1703719.5</v>
      </c>
      <c r="Z34" s="283" t="e">
        <v>#REF!</v>
      </c>
      <c r="AA34" s="283" t="e">
        <f t="shared" si="2"/>
        <v>#REF!</v>
      </c>
      <c r="AD34" s="289">
        <v>494404</v>
      </c>
      <c r="AE34" s="289">
        <v>2291098</v>
      </c>
    </row>
    <row r="35" spans="1:31" s="146" customFormat="1" ht="14.25" customHeight="1">
      <c r="A35" s="307">
        <f t="shared" si="8"/>
        <v>20</v>
      </c>
      <c r="B35" s="199" t="s">
        <v>837</v>
      </c>
      <c r="C35" s="200" t="s">
        <v>789</v>
      </c>
      <c r="D35" s="308" t="s">
        <v>836</v>
      </c>
      <c r="E35" s="323" t="s">
        <v>993</v>
      </c>
      <c r="F35" s="200" t="s">
        <v>856</v>
      </c>
      <c r="G35" s="654">
        <f>135</f>
        <v>135</v>
      </c>
      <c r="H35" s="324" t="s">
        <v>995</v>
      </c>
      <c r="I35" s="324" t="s">
        <v>240</v>
      </c>
      <c r="J35" s="310">
        <v>7.0000000000000007E-2</v>
      </c>
      <c r="K35" s="311">
        <f>$H$8-$H$6</f>
        <v>542</v>
      </c>
      <c r="L35" s="311">
        <f t="shared" si="3"/>
        <v>78291.900000000009</v>
      </c>
      <c r="M35" s="311">
        <f t="shared" si="4"/>
        <v>349191</v>
      </c>
      <c r="N35" s="311">
        <v>116397</v>
      </c>
      <c r="O35" s="312">
        <v>318631</v>
      </c>
      <c r="P35" s="305">
        <f t="shared" si="5"/>
        <v>746113.9</v>
      </c>
      <c r="Q35" s="311">
        <v>579</v>
      </c>
      <c r="R35" s="313">
        <f t="shared" si="7"/>
        <v>746113.9</v>
      </c>
      <c r="S35" s="297" t="e">
        <v>#REF!</v>
      </c>
      <c r="T35" s="283">
        <v>492396.35000000003</v>
      </c>
      <c r="U35" s="283">
        <f t="shared" si="6"/>
        <v>519478.14925000002</v>
      </c>
      <c r="V35" s="283">
        <v>437108.75000000006</v>
      </c>
      <c r="W35" s="283">
        <f t="shared" si="6"/>
        <v>461149.73125000001</v>
      </c>
      <c r="X35" s="283">
        <v>440098.75000000006</v>
      </c>
      <c r="Y35" s="283">
        <f t="shared" si="1"/>
        <v>464304.18125000002</v>
      </c>
      <c r="Z35" s="283" t="e">
        <v>#REF!</v>
      </c>
      <c r="AA35" s="283" t="e">
        <f t="shared" si="2"/>
        <v>#REF!</v>
      </c>
      <c r="AD35" s="289">
        <v>271594</v>
      </c>
      <c r="AE35" s="289">
        <v>582355</v>
      </c>
    </row>
    <row r="36" spans="1:31" s="278" customFormat="1" ht="14.25" customHeight="1">
      <c r="A36" s="307">
        <f t="shared" si="8"/>
        <v>21</v>
      </c>
      <c r="B36" s="199" t="s">
        <v>838</v>
      </c>
      <c r="C36" s="200" t="s">
        <v>789</v>
      </c>
      <c r="D36" s="308" t="s">
        <v>836</v>
      </c>
      <c r="E36" s="309" t="s">
        <v>839</v>
      </c>
      <c r="F36" s="200" t="s">
        <v>856</v>
      </c>
      <c r="G36" s="654">
        <f>357</f>
        <v>357</v>
      </c>
      <c r="H36" s="324" t="s">
        <v>995</v>
      </c>
      <c r="I36" s="324" t="s">
        <v>240</v>
      </c>
      <c r="J36" s="310">
        <v>7.0000000000000007E-2</v>
      </c>
      <c r="K36" s="311">
        <f>$H$8-$H$6</f>
        <v>542</v>
      </c>
      <c r="L36" s="311">
        <f t="shared" si="3"/>
        <v>207038.58000000002</v>
      </c>
      <c r="M36" s="311">
        <f t="shared" si="4"/>
        <v>349191</v>
      </c>
      <c r="N36" s="783">
        <f>N35</f>
        <v>116397</v>
      </c>
      <c r="O36" s="784">
        <v>611339</v>
      </c>
      <c r="P36" s="305">
        <f t="shared" si="5"/>
        <v>1167568.58</v>
      </c>
      <c r="Q36" s="311">
        <v>580</v>
      </c>
      <c r="R36" s="313">
        <f t="shared" si="7"/>
        <v>1167568.58</v>
      </c>
      <c r="S36" s="297" t="e">
        <v>#REF!</v>
      </c>
      <c r="T36" s="283">
        <v>869020.77000000014</v>
      </c>
      <c r="U36" s="283">
        <f t="shared" si="6"/>
        <v>916816.91235000012</v>
      </c>
      <c r="V36" s="283">
        <v>783328.05</v>
      </c>
      <c r="W36" s="283">
        <f t="shared" si="6"/>
        <v>826411.09274999995</v>
      </c>
      <c r="X36" s="283">
        <v>786318.05</v>
      </c>
      <c r="Y36" s="283">
        <f t="shared" si="1"/>
        <v>829565.54275000002</v>
      </c>
      <c r="Z36" s="283" t="e">
        <v>#REF!</v>
      </c>
      <c r="AA36" s="283" t="e">
        <f t="shared" si="2"/>
        <v>#REF!</v>
      </c>
      <c r="AD36" s="289">
        <v>271594</v>
      </c>
      <c r="AE36" s="289">
        <v>955225</v>
      </c>
    </row>
    <row r="37" spans="1:31" s="278" customFormat="1" ht="14.25" customHeight="1">
      <c r="A37" s="307">
        <f t="shared" si="8"/>
        <v>22</v>
      </c>
      <c r="B37" s="199" t="s">
        <v>840</v>
      </c>
      <c r="C37" s="200" t="s">
        <v>789</v>
      </c>
      <c r="D37" s="308" t="s">
        <v>841</v>
      </c>
      <c r="E37" s="309" t="s">
        <v>842</v>
      </c>
      <c r="F37" s="200" t="s">
        <v>856</v>
      </c>
      <c r="G37" s="654">
        <f>13</f>
        <v>13</v>
      </c>
      <c r="H37" s="309" t="s">
        <v>1591</v>
      </c>
      <c r="I37" s="324" t="s">
        <v>241</v>
      </c>
      <c r="J37" s="1831">
        <v>0.03</v>
      </c>
      <c r="K37" s="311">
        <f t="shared" ref="K37:K68" si="10">$E$8-$E$6</f>
        <v>13144.545454545452</v>
      </c>
      <c r="L37" s="311">
        <f t="shared" si="3"/>
        <v>154837.09090909085</v>
      </c>
      <c r="M37" s="311">
        <f t="shared" si="4"/>
        <v>209925</v>
      </c>
      <c r="N37" s="311">
        <v>69975</v>
      </c>
      <c r="O37" s="312">
        <v>334411</v>
      </c>
      <c r="P37" s="305">
        <f t="shared" si="5"/>
        <v>699173.09090909082</v>
      </c>
      <c r="Q37" s="311">
        <v>106</v>
      </c>
      <c r="R37" s="313">
        <f t="shared" si="7"/>
        <v>699173.09090909082</v>
      </c>
      <c r="S37" s="297" t="e">
        <v>#REF!</v>
      </c>
      <c r="T37" s="283">
        <v>476855.81818181818</v>
      </c>
      <c r="U37" s="283">
        <f t="shared" si="6"/>
        <v>503082.88818181813</v>
      </c>
      <c r="V37" s="283">
        <v>456624.81818181818</v>
      </c>
      <c r="W37" s="283">
        <f t="shared" si="6"/>
        <v>481739.18318181817</v>
      </c>
      <c r="X37" s="283">
        <v>456811.81818181818</v>
      </c>
      <c r="Y37" s="283">
        <f t="shared" si="1"/>
        <v>481936.46818181814</v>
      </c>
      <c r="Z37" s="283" t="e">
        <v>#REF!</v>
      </c>
      <c r="AA37" s="283" t="e">
        <f t="shared" si="2"/>
        <v>#REF!</v>
      </c>
      <c r="AD37" s="289">
        <v>163275</v>
      </c>
      <c r="AE37" s="289">
        <v>609036</v>
      </c>
    </row>
    <row r="38" spans="1:31" s="278" customFormat="1" ht="14.25" customHeight="1">
      <c r="A38" s="307">
        <f t="shared" si="8"/>
        <v>23</v>
      </c>
      <c r="B38" s="199" t="s">
        <v>332</v>
      </c>
      <c r="C38" s="200" t="s">
        <v>789</v>
      </c>
      <c r="D38" s="308" t="s">
        <v>841</v>
      </c>
      <c r="E38" s="309" t="s">
        <v>1532</v>
      </c>
      <c r="F38" s="200" t="s">
        <v>856</v>
      </c>
      <c r="G38" s="654">
        <f>31</f>
        <v>31</v>
      </c>
      <c r="H38" s="309" t="s">
        <v>1591</v>
      </c>
      <c r="I38" s="309" t="s">
        <v>990</v>
      </c>
      <c r="J38" s="310">
        <v>0.05</v>
      </c>
      <c r="K38" s="311">
        <f t="shared" si="10"/>
        <v>13144.545454545452</v>
      </c>
      <c r="L38" s="311">
        <f t="shared" si="3"/>
        <v>427854.95454545447</v>
      </c>
      <c r="M38" s="311">
        <f t="shared" si="4"/>
        <v>223011</v>
      </c>
      <c r="N38" s="783">
        <v>74337</v>
      </c>
      <c r="O38" s="784">
        <v>563219</v>
      </c>
      <c r="P38" s="305">
        <f t="shared" si="5"/>
        <v>1214084.9545454546</v>
      </c>
      <c r="Q38" s="311">
        <v>110</v>
      </c>
      <c r="R38" s="313">
        <f t="shared" si="7"/>
        <v>1214084.9545454546</v>
      </c>
      <c r="S38" s="297" t="e">
        <v>#REF!</v>
      </c>
      <c r="T38" s="283">
        <v>898956.27272727282</v>
      </c>
      <c r="U38" s="283">
        <f t="shared" si="6"/>
        <v>948398.86772727279</v>
      </c>
      <c r="V38" s="283">
        <v>786314.45454545447</v>
      </c>
      <c r="W38" s="283">
        <f t="shared" si="6"/>
        <v>829561.7495454544</v>
      </c>
      <c r="X38" s="283">
        <v>786016.45454545447</v>
      </c>
      <c r="Y38" s="283">
        <f t="shared" si="1"/>
        <v>829247.35954545438</v>
      </c>
      <c r="Z38" s="283" t="e">
        <v>#REF!</v>
      </c>
      <c r="AA38" s="283" t="e">
        <f t="shared" si="2"/>
        <v>#REF!</v>
      </c>
      <c r="AD38" s="289">
        <v>173452</v>
      </c>
      <c r="AE38" s="289">
        <v>1089997</v>
      </c>
    </row>
    <row r="39" spans="1:31" s="278" customFormat="1" ht="14.25" customHeight="1">
      <c r="A39" s="307">
        <f t="shared" si="8"/>
        <v>24</v>
      </c>
      <c r="B39" s="199" t="s">
        <v>1533</v>
      </c>
      <c r="C39" s="200" t="s">
        <v>789</v>
      </c>
      <c r="D39" s="308" t="s">
        <v>841</v>
      </c>
      <c r="E39" s="309" t="s">
        <v>833</v>
      </c>
      <c r="F39" s="200" t="s">
        <v>856</v>
      </c>
      <c r="G39" s="654">
        <f>38</f>
        <v>38</v>
      </c>
      <c r="H39" s="309" t="s">
        <v>1591</v>
      </c>
      <c r="I39" s="309" t="s">
        <v>990</v>
      </c>
      <c r="J39" s="310">
        <v>0.05</v>
      </c>
      <c r="K39" s="311">
        <f t="shared" si="10"/>
        <v>13144.545454545452</v>
      </c>
      <c r="L39" s="311">
        <f t="shared" si="3"/>
        <v>524467.36363636353</v>
      </c>
      <c r="M39" s="311">
        <f t="shared" si="4"/>
        <v>202728</v>
      </c>
      <c r="N39" s="783">
        <v>67576</v>
      </c>
      <c r="O39" s="784">
        <v>683230</v>
      </c>
      <c r="P39" s="305">
        <f t="shared" si="5"/>
        <v>1410425.3636363635</v>
      </c>
      <c r="Q39" s="311">
        <v>111</v>
      </c>
      <c r="R39" s="313">
        <f t="shared" si="7"/>
        <v>1410425.3636363635</v>
      </c>
      <c r="S39" s="297" t="e">
        <v>#REF!</v>
      </c>
      <c r="T39" s="283">
        <v>1065507.8181818184</v>
      </c>
      <c r="U39" s="283">
        <f t="shared" si="6"/>
        <v>1124110.7481818183</v>
      </c>
      <c r="V39" s="283">
        <v>933204.36363636353</v>
      </c>
      <c r="W39" s="283">
        <f t="shared" si="6"/>
        <v>984530.60363636352</v>
      </c>
      <c r="X39" s="283">
        <v>933657.36363636341</v>
      </c>
      <c r="Y39" s="283">
        <f t="shared" si="1"/>
        <v>985008.51863636333</v>
      </c>
      <c r="Z39" s="283" t="e">
        <v>#REF!</v>
      </c>
      <c r="AA39" s="283" t="e">
        <f t="shared" si="2"/>
        <v>#REF!</v>
      </c>
      <c r="AD39" s="289">
        <v>157678</v>
      </c>
      <c r="AE39" s="289">
        <v>1301288</v>
      </c>
    </row>
    <row r="40" spans="1:31" s="278" customFormat="1" ht="14.25" customHeight="1">
      <c r="A40" s="307">
        <f t="shared" si="8"/>
        <v>25</v>
      </c>
      <c r="B40" s="199" t="s">
        <v>784</v>
      </c>
      <c r="C40" s="200" t="s">
        <v>789</v>
      </c>
      <c r="D40" s="308" t="s">
        <v>841</v>
      </c>
      <c r="E40" s="309" t="s">
        <v>785</v>
      </c>
      <c r="F40" s="200" t="s">
        <v>856</v>
      </c>
      <c r="G40" s="654">
        <v>41</v>
      </c>
      <c r="H40" s="309" t="s">
        <v>1591</v>
      </c>
      <c r="I40" s="309" t="s">
        <v>990</v>
      </c>
      <c r="J40" s="310">
        <v>0.05</v>
      </c>
      <c r="K40" s="311">
        <f t="shared" si="10"/>
        <v>13144.545454545452</v>
      </c>
      <c r="L40" s="311">
        <f t="shared" si="3"/>
        <v>565872.68181818177</v>
      </c>
      <c r="M40" s="311">
        <f t="shared" si="4"/>
        <v>235440</v>
      </c>
      <c r="N40" s="311">
        <v>78480</v>
      </c>
      <c r="O40" s="312">
        <v>737647</v>
      </c>
      <c r="P40" s="305">
        <f t="shared" si="5"/>
        <v>1538959.6818181816</v>
      </c>
      <c r="Q40" s="311">
        <v>112</v>
      </c>
      <c r="R40" s="313">
        <f t="shared" si="7"/>
        <v>1538959.6818181816</v>
      </c>
      <c r="S40" s="297"/>
      <c r="T40" s="283"/>
      <c r="U40" s="283"/>
      <c r="V40" s="283"/>
      <c r="W40" s="283"/>
      <c r="X40" s="283"/>
      <c r="Y40" s="283"/>
      <c r="Z40" s="283"/>
      <c r="AA40" s="283"/>
      <c r="AD40" s="289">
        <v>183120</v>
      </c>
      <c r="AE40" s="289">
        <v>1418725</v>
      </c>
    </row>
    <row r="41" spans="1:31" s="278" customFormat="1" ht="14.25" customHeight="1">
      <c r="A41" s="307">
        <f t="shared" si="8"/>
        <v>26</v>
      </c>
      <c r="B41" s="199" t="s">
        <v>3655</v>
      </c>
      <c r="C41" s="200" t="s">
        <v>789</v>
      </c>
      <c r="D41" s="308" t="s">
        <v>841</v>
      </c>
      <c r="E41" s="309" t="s">
        <v>3656</v>
      </c>
      <c r="F41" s="200" t="s">
        <v>856</v>
      </c>
      <c r="G41" s="654">
        <v>86.4</v>
      </c>
      <c r="H41" s="309" t="s">
        <v>1591</v>
      </c>
      <c r="I41" s="309" t="s">
        <v>990</v>
      </c>
      <c r="J41" s="310">
        <v>0.05</v>
      </c>
      <c r="K41" s="311">
        <f t="shared" si="10"/>
        <v>13144.545454545452</v>
      </c>
      <c r="L41" s="311">
        <f t="shared" si="3"/>
        <v>1192473.1636363636</v>
      </c>
      <c r="M41" s="311">
        <f t="shared" si="4"/>
        <v>279273</v>
      </c>
      <c r="N41" s="311">
        <v>93091</v>
      </c>
      <c r="O41" s="312">
        <v>2228810</v>
      </c>
      <c r="P41" s="305">
        <f t="shared" si="5"/>
        <v>3700556.1636363636</v>
      </c>
      <c r="Q41" s="311">
        <v>106</v>
      </c>
      <c r="R41" s="313">
        <f t="shared" si="7"/>
        <v>3700556.1636363636</v>
      </c>
      <c r="S41" s="297" t="e">
        <v>#REF!</v>
      </c>
      <c r="T41" s="283">
        <v>476855.81818181818</v>
      </c>
      <c r="U41" s="283">
        <f t="shared" ref="U41" si="11">T41*1.055</f>
        <v>503082.88818181813</v>
      </c>
      <c r="V41" s="283">
        <v>456624.81818181818</v>
      </c>
      <c r="W41" s="283">
        <f t="shared" ref="W41" si="12">V41*1.055</f>
        <v>481739.18318181817</v>
      </c>
      <c r="X41" s="283">
        <v>456811.81818181818</v>
      </c>
      <c r="Y41" s="283">
        <f t="shared" ref="Y41" si="13">X41*1.055</f>
        <v>481936.46818181814</v>
      </c>
      <c r="Z41" s="283" t="e">
        <v>#REF!</v>
      </c>
      <c r="AA41" s="283" t="e">
        <f t="shared" ref="AA41" si="14">Z41*1.055</f>
        <v>#REF!</v>
      </c>
      <c r="AD41" s="289">
        <v>163275</v>
      </c>
      <c r="AE41" s="289">
        <v>609036</v>
      </c>
    </row>
    <row r="42" spans="1:31" s="278" customFormat="1" ht="14.25" customHeight="1">
      <c r="A42" s="307">
        <f>A40+1</f>
        <v>26</v>
      </c>
      <c r="B42" s="199" t="s">
        <v>228</v>
      </c>
      <c r="C42" s="200" t="s">
        <v>789</v>
      </c>
      <c r="D42" s="308" t="s">
        <v>1535</v>
      </c>
      <c r="E42" s="309" t="s">
        <v>1310</v>
      </c>
      <c r="F42" s="200" t="s">
        <v>856</v>
      </c>
      <c r="G42" s="654">
        <v>40.5</v>
      </c>
      <c r="H42" s="309" t="s">
        <v>1591</v>
      </c>
      <c r="I42" s="309" t="s">
        <v>990</v>
      </c>
      <c r="J42" s="310">
        <v>0.05</v>
      </c>
      <c r="K42" s="311">
        <f t="shared" si="10"/>
        <v>13144.545454545452</v>
      </c>
      <c r="L42" s="311">
        <f t="shared" si="3"/>
        <v>558971.79545454541</v>
      </c>
      <c r="M42" s="311">
        <f t="shared" si="4"/>
        <v>190953</v>
      </c>
      <c r="N42" s="311">
        <v>63651</v>
      </c>
      <c r="O42" s="312">
        <v>570758</v>
      </c>
      <c r="P42" s="305">
        <f t="shared" si="5"/>
        <v>1320682.7954545454</v>
      </c>
      <c r="Q42" s="311">
        <v>119</v>
      </c>
      <c r="R42" s="313">
        <f t="shared" si="7"/>
        <v>1320682.7954545454</v>
      </c>
      <c r="S42" s="297" t="e">
        <v>#REF!</v>
      </c>
      <c r="T42" s="283"/>
      <c r="U42" s="283">
        <f t="shared" si="6"/>
        <v>0</v>
      </c>
      <c r="V42" s="283"/>
      <c r="W42" s="283">
        <f t="shared" si="6"/>
        <v>0</v>
      </c>
      <c r="X42" s="283"/>
      <c r="Y42" s="283">
        <f t="shared" si="1"/>
        <v>0</v>
      </c>
      <c r="Z42" s="283"/>
      <c r="AA42" s="283">
        <f t="shared" si="2"/>
        <v>0</v>
      </c>
      <c r="AD42" s="289">
        <v>148518</v>
      </c>
      <c r="AE42" s="289">
        <v>1114392</v>
      </c>
    </row>
    <row r="43" spans="1:31" s="278" customFormat="1" ht="14.25" customHeight="1">
      <c r="A43" s="307">
        <f t="shared" si="8"/>
        <v>27</v>
      </c>
      <c r="B43" s="199" t="s">
        <v>1534</v>
      </c>
      <c r="C43" s="200" t="s">
        <v>789</v>
      </c>
      <c r="D43" s="308" t="s">
        <v>1535</v>
      </c>
      <c r="E43" s="309" t="s">
        <v>1532</v>
      </c>
      <c r="F43" s="200" t="s">
        <v>856</v>
      </c>
      <c r="G43" s="654">
        <v>45.9</v>
      </c>
      <c r="H43" s="309" t="s">
        <v>1591</v>
      </c>
      <c r="I43" s="309" t="s">
        <v>990</v>
      </c>
      <c r="J43" s="310">
        <v>0.05</v>
      </c>
      <c r="K43" s="311">
        <f t="shared" si="10"/>
        <v>13144.545454545452</v>
      </c>
      <c r="L43" s="311">
        <f t="shared" si="3"/>
        <v>633501.36818181805</v>
      </c>
      <c r="M43" s="311">
        <f t="shared" si="4"/>
        <v>223011</v>
      </c>
      <c r="N43" s="311">
        <v>74337</v>
      </c>
      <c r="O43" s="312">
        <v>703022</v>
      </c>
      <c r="P43" s="305">
        <f t="shared" si="5"/>
        <v>1559534.3681818182</v>
      </c>
      <c r="Q43" s="311">
        <v>121</v>
      </c>
      <c r="R43" s="313">
        <f t="shared" si="7"/>
        <v>1559534.3681818182</v>
      </c>
      <c r="S43" s="297" t="e">
        <v>#REF!</v>
      </c>
      <c r="T43" s="283">
        <v>1139753.0909090908</v>
      </c>
      <c r="U43" s="283">
        <f t="shared" si="6"/>
        <v>1202439.5109090907</v>
      </c>
      <c r="V43" s="283">
        <v>983020.81818181812</v>
      </c>
      <c r="W43" s="283">
        <f t="shared" si="6"/>
        <v>1037086.963181818</v>
      </c>
      <c r="X43" s="283">
        <v>982722.81818181812</v>
      </c>
      <c r="Y43" s="283">
        <f t="shared" si="1"/>
        <v>1036772.573181818</v>
      </c>
      <c r="Z43" s="283" t="e">
        <v>#REF!</v>
      </c>
      <c r="AA43" s="283" t="e">
        <f t="shared" si="2"/>
        <v>#REF!</v>
      </c>
      <c r="AD43" s="289">
        <v>173452</v>
      </c>
      <c r="AE43" s="289">
        <v>1373529</v>
      </c>
    </row>
    <row r="44" spans="1:31" s="278" customFormat="1" ht="14.25" customHeight="1">
      <c r="A44" s="307">
        <f t="shared" si="8"/>
        <v>28</v>
      </c>
      <c r="B44" s="199" t="s">
        <v>1536</v>
      </c>
      <c r="C44" s="200" t="s">
        <v>789</v>
      </c>
      <c r="D44" s="308" t="s">
        <v>1535</v>
      </c>
      <c r="E44" s="309" t="s">
        <v>833</v>
      </c>
      <c r="F44" s="200" t="s">
        <v>856</v>
      </c>
      <c r="G44" s="654">
        <f>56.7</f>
        <v>56.7</v>
      </c>
      <c r="H44" s="309" t="s">
        <v>1591</v>
      </c>
      <c r="I44" s="309" t="s">
        <v>990</v>
      </c>
      <c r="J44" s="310">
        <v>0.05</v>
      </c>
      <c r="K44" s="311">
        <f t="shared" si="10"/>
        <v>13144.545454545452</v>
      </c>
      <c r="L44" s="311">
        <f t="shared" si="3"/>
        <v>782560.51363636355</v>
      </c>
      <c r="M44" s="311">
        <f t="shared" si="4"/>
        <v>202728</v>
      </c>
      <c r="N44" s="783">
        <v>67576</v>
      </c>
      <c r="O44" s="784">
        <v>838712</v>
      </c>
      <c r="P44" s="305">
        <f t="shared" si="5"/>
        <v>1824000.5136363637</v>
      </c>
      <c r="Q44" s="311">
        <v>123</v>
      </c>
      <c r="R44" s="313">
        <f t="shared" si="7"/>
        <v>1824000.5136363637</v>
      </c>
      <c r="S44" s="297" t="e">
        <v>#REF!</v>
      </c>
      <c r="T44" s="283">
        <v>1531956.8181818181</v>
      </c>
      <c r="U44" s="283">
        <f t="shared" si="6"/>
        <v>1616214.4431818181</v>
      </c>
      <c r="V44" s="283">
        <v>1344318.3636363635</v>
      </c>
      <c r="W44" s="283">
        <f t="shared" si="6"/>
        <v>1418255.8736363635</v>
      </c>
      <c r="X44" s="283">
        <v>1344771.3636363635</v>
      </c>
      <c r="Y44" s="283">
        <f t="shared" si="1"/>
        <v>1418733.7886363633</v>
      </c>
      <c r="Z44" s="283" t="e">
        <v>#REF!</v>
      </c>
      <c r="AA44" s="283" t="e">
        <f t="shared" si="2"/>
        <v>#REF!</v>
      </c>
      <c r="AD44" s="289">
        <v>157678</v>
      </c>
      <c r="AE44" s="289">
        <v>1651569</v>
      </c>
    </row>
    <row r="45" spans="1:31" s="278" customFormat="1" ht="14.25" customHeight="1">
      <c r="A45" s="307">
        <f t="shared" si="8"/>
        <v>29</v>
      </c>
      <c r="B45" s="199" t="s">
        <v>1537</v>
      </c>
      <c r="C45" s="200" t="s">
        <v>789</v>
      </c>
      <c r="D45" s="308" t="s">
        <v>1538</v>
      </c>
      <c r="E45" s="309" t="s">
        <v>1539</v>
      </c>
      <c r="F45" s="200" t="s">
        <v>856</v>
      </c>
      <c r="G45" s="654">
        <f>43</f>
        <v>43</v>
      </c>
      <c r="H45" s="309" t="s">
        <v>1591</v>
      </c>
      <c r="I45" s="309" t="s">
        <v>990</v>
      </c>
      <c r="J45" s="310">
        <v>0.05</v>
      </c>
      <c r="K45" s="311">
        <f t="shared" si="10"/>
        <v>13144.545454545452</v>
      </c>
      <c r="L45" s="311">
        <f t="shared" si="3"/>
        <v>593476.22727272718</v>
      </c>
      <c r="M45" s="311">
        <f t="shared" si="4"/>
        <v>410037</v>
      </c>
      <c r="N45" s="311">
        <v>136679</v>
      </c>
      <c r="O45" s="312">
        <v>923865</v>
      </c>
      <c r="P45" s="305">
        <f t="shared" si="5"/>
        <v>1927378.2272727271</v>
      </c>
      <c r="Q45" s="311">
        <v>141</v>
      </c>
      <c r="R45" s="313">
        <f t="shared" si="7"/>
        <v>1927378.2272727271</v>
      </c>
      <c r="S45" s="297" t="e">
        <v>#REF!</v>
      </c>
      <c r="T45" s="283">
        <v>1507074.6363636362</v>
      </c>
      <c r="U45" s="283">
        <f t="shared" si="6"/>
        <v>1589963.7413636362</v>
      </c>
      <c r="V45" s="283">
        <v>1339880.7272727273</v>
      </c>
      <c r="W45" s="283">
        <f t="shared" si="6"/>
        <v>1413574.1672727272</v>
      </c>
      <c r="X45" s="283">
        <v>1340616.7272727273</v>
      </c>
      <c r="Y45" s="283">
        <f t="shared" si="1"/>
        <v>1414350.6472727272</v>
      </c>
      <c r="Z45" s="283" t="e">
        <v>#REF!</v>
      </c>
      <c r="AA45" s="283" t="e">
        <f t="shared" si="2"/>
        <v>#REF!</v>
      </c>
      <c r="AD45" s="289">
        <v>318917</v>
      </c>
      <c r="AE45" s="289">
        <v>1901109</v>
      </c>
    </row>
    <row r="46" spans="1:31" s="278" customFormat="1" ht="14.25" customHeight="1">
      <c r="A46" s="307">
        <f t="shared" si="8"/>
        <v>30</v>
      </c>
      <c r="B46" s="199" t="s">
        <v>525</v>
      </c>
      <c r="C46" s="200" t="s">
        <v>789</v>
      </c>
      <c r="D46" s="308" t="s">
        <v>1538</v>
      </c>
      <c r="E46" s="309" t="s">
        <v>526</v>
      </c>
      <c r="F46" s="200" t="s">
        <v>856</v>
      </c>
      <c r="G46" s="654">
        <v>64</v>
      </c>
      <c r="H46" s="309" t="s">
        <v>1591</v>
      </c>
      <c r="I46" s="309" t="s">
        <v>990</v>
      </c>
      <c r="J46" s="310">
        <v>0.05</v>
      </c>
      <c r="K46" s="311">
        <f t="shared" si="10"/>
        <v>13144.545454545452</v>
      </c>
      <c r="L46" s="311">
        <f t="shared" si="3"/>
        <v>883313.45454545447</v>
      </c>
      <c r="M46" s="311">
        <f>($K$8-1)*N46</f>
        <v>432936</v>
      </c>
      <c r="N46" s="311">
        <v>144312</v>
      </c>
      <c r="O46" s="312">
        <v>1758091</v>
      </c>
      <c r="P46" s="305">
        <f t="shared" si="5"/>
        <v>3074340.4545454546</v>
      </c>
      <c r="Q46" s="311">
        <v>141</v>
      </c>
      <c r="R46" s="313">
        <f t="shared" si="7"/>
        <v>3074340.4545454546</v>
      </c>
      <c r="S46" s="297" t="e">
        <v>#REF!</v>
      </c>
      <c r="T46" s="283">
        <v>1507074.6363636362</v>
      </c>
      <c r="U46" s="283">
        <f t="shared" si="6"/>
        <v>1589963.7413636362</v>
      </c>
      <c r="V46" s="283">
        <v>1339880.7272727273</v>
      </c>
      <c r="W46" s="283">
        <f t="shared" si="6"/>
        <v>1413574.1672727272</v>
      </c>
      <c r="X46" s="283">
        <v>1340616.7272727273</v>
      </c>
      <c r="Y46" s="283">
        <f t="shared" si="1"/>
        <v>1414350.6472727272</v>
      </c>
      <c r="Z46" s="283" t="e">
        <v>#REF!</v>
      </c>
      <c r="AA46" s="283" t="e">
        <f t="shared" si="2"/>
        <v>#REF!</v>
      </c>
      <c r="AD46" s="289">
        <v>336727</v>
      </c>
      <c r="AE46" s="289">
        <v>3624007</v>
      </c>
    </row>
    <row r="47" spans="1:31" s="278" customFormat="1" ht="14.25" customHeight="1">
      <c r="A47" s="307">
        <f>A45+1</f>
        <v>30</v>
      </c>
      <c r="B47" s="199" t="s">
        <v>3006</v>
      </c>
      <c r="C47" s="200" t="s">
        <v>789</v>
      </c>
      <c r="D47" s="308" t="s">
        <v>1306</v>
      </c>
      <c r="E47" s="309" t="s">
        <v>3007</v>
      </c>
      <c r="F47" s="200" t="s">
        <v>856</v>
      </c>
      <c r="G47" s="654">
        <v>20.25</v>
      </c>
      <c r="H47" s="309" t="s">
        <v>1591</v>
      </c>
      <c r="I47" s="309" t="s">
        <v>990</v>
      </c>
      <c r="J47" s="310">
        <v>0.05</v>
      </c>
      <c r="K47" s="311">
        <f t="shared" si="10"/>
        <v>13144.545454545452</v>
      </c>
      <c r="L47" s="311">
        <f t="shared" si="3"/>
        <v>279485.89772727271</v>
      </c>
      <c r="M47" s="311">
        <f t="shared" ref="M47" si="15">($K$8-1)*N47</f>
        <v>190953</v>
      </c>
      <c r="N47" s="783">
        <v>63651</v>
      </c>
      <c r="O47" s="784">
        <v>459296</v>
      </c>
      <c r="P47" s="305">
        <f t="shared" si="5"/>
        <v>929734.89772727271</v>
      </c>
      <c r="Q47" s="311">
        <v>147</v>
      </c>
      <c r="R47" s="313">
        <f t="shared" si="7"/>
        <v>929734.89772727271</v>
      </c>
      <c r="S47" s="297" t="e">
        <v>#REF!</v>
      </c>
      <c r="T47" s="283">
        <v>770112.18181818188</v>
      </c>
      <c r="U47" s="283">
        <f t="shared" si="6"/>
        <v>812468.35181818181</v>
      </c>
      <c r="V47" s="283">
        <v>682622.63636363624</v>
      </c>
      <c r="W47" s="283">
        <f t="shared" si="6"/>
        <v>720166.88136363623</v>
      </c>
      <c r="X47" s="283">
        <v>682324.63636363624</v>
      </c>
      <c r="Y47" s="283">
        <f t="shared" si="1"/>
        <v>719852.49136363622</v>
      </c>
      <c r="Z47" s="283" t="e">
        <v>#REF!</v>
      </c>
      <c r="AA47" s="283" t="e">
        <f t="shared" si="2"/>
        <v>#REF!</v>
      </c>
      <c r="AD47" s="289">
        <v>173452</v>
      </c>
      <c r="AE47" s="289">
        <v>956682</v>
      </c>
    </row>
    <row r="48" spans="1:31" s="278" customFormat="1" ht="14.25" customHeight="1">
      <c r="A48" s="307">
        <f>A46+1</f>
        <v>31</v>
      </c>
      <c r="B48" s="199" t="s">
        <v>1305</v>
      </c>
      <c r="C48" s="200" t="s">
        <v>789</v>
      </c>
      <c r="D48" s="308" t="s">
        <v>1306</v>
      </c>
      <c r="E48" s="309" t="s">
        <v>1307</v>
      </c>
      <c r="F48" s="200" t="s">
        <v>856</v>
      </c>
      <c r="G48" s="654">
        <f>22.5</f>
        <v>22.5</v>
      </c>
      <c r="H48" s="309" t="s">
        <v>1591</v>
      </c>
      <c r="I48" s="309" t="s">
        <v>990</v>
      </c>
      <c r="J48" s="310">
        <v>0.05</v>
      </c>
      <c r="K48" s="311">
        <f t="shared" si="10"/>
        <v>13144.545454545452</v>
      </c>
      <c r="L48" s="311">
        <f t="shared" si="3"/>
        <v>310539.88636363629</v>
      </c>
      <c r="M48" s="311">
        <f t="shared" si="4"/>
        <v>223011</v>
      </c>
      <c r="N48" s="783">
        <v>74337</v>
      </c>
      <c r="O48" s="784">
        <v>513494</v>
      </c>
      <c r="P48" s="305">
        <f t="shared" si="5"/>
        <v>1047044.8863636362</v>
      </c>
      <c r="Q48" s="311">
        <v>147</v>
      </c>
      <c r="R48" s="313">
        <f t="shared" si="7"/>
        <v>1047044.8863636362</v>
      </c>
      <c r="S48" s="297" t="e">
        <v>#REF!</v>
      </c>
      <c r="T48" s="283">
        <v>770112.18181818188</v>
      </c>
      <c r="U48" s="283">
        <f t="shared" si="6"/>
        <v>812468.35181818181</v>
      </c>
      <c r="V48" s="283">
        <v>682622.63636363624</v>
      </c>
      <c r="W48" s="283">
        <f t="shared" si="6"/>
        <v>720166.88136363623</v>
      </c>
      <c r="X48" s="283">
        <v>682324.63636363624</v>
      </c>
      <c r="Y48" s="283">
        <f t="shared" si="1"/>
        <v>719852.49136363622</v>
      </c>
      <c r="Z48" s="283" t="e">
        <v>#REF!</v>
      </c>
      <c r="AA48" s="283" t="e">
        <f t="shared" si="2"/>
        <v>#REF!</v>
      </c>
      <c r="AD48" s="289">
        <v>173452</v>
      </c>
      <c r="AE48" s="289">
        <v>956682</v>
      </c>
    </row>
    <row r="49" spans="1:35" s="278" customFormat="1" ht="14.25" customHeight="1">
      <c r="A49" s="307">
        <f t="shared" si="8"/>
        <v>32</v>
      </c>
      <c r="B49" s="199" t="s">
        <v>1316</v>
      </c>
      <c r="C49" s="200" t="s">
        <v>789</v>
      </c>
      <c r="D49" s="308" t="s">
        <v>1306</v>
      </c>
      <c r="E49" s="309" t="s">
        <v>1539</v>
      </c>
      <c r="F49" s="200" t="s">
        <v>856</v>
      </c>
      <c r="G49" s="789">
        <v>24</v>
      </c>
      <c r="H49" s="309" t="s">
        <v>1591</v>
      </c>
      <c r="I49" s="309" t="s">
        <v>990</v>
      </c>
      <c r="J49" s="310">
        <v>0.05</v>
      </c>
      <c r="K49" s="311">
        <f t="shared" si="10"/>
        <v>13144.545454545452</v>
      </c>
      <c r="L49" s="311">
        <f t="shared" si="3"/>
        <v>331242.54545454535</v>
      </c>
      <c r="M49" s="311">
        <f t="shared" si="4"/>
        <v>223011</v>
      </c>
      <c r="N49" s="311">
        <f>N48</f>
        <v>74337</v>
      </c>
      <c r="O49" s="312">
        <v>564994</v>
      </c>
      <c r="P49" s="305">
        <f t="shared" si="5"/>
        <v>1119247.5454545454</v>
      </c>
      <c r="Q49" s="311">
        <v>148</v>
      </c>
      <c r="R49" s="313">
        <f t="shared" si="7"/>
        <v>1119247.5454545454</v>
      </c>
      <c r="S49" s="297" t="e">
        <v>#REF!</v>
      </c>
      <c r="T49" s="283">
        <v>837593.72727272729</v>
      </c>
      <c r="U49" s="283">
        <f t="shared" si="6"/>
        <v>883661.38227272721</v>
      </c>
      <c r="V49" s="283">
        <v>745665.54545454553</v>
      </c>
      <c r="W49" s="283">
        <f t="shared" si="6"/>
        <v>786677.15045454551</v>
      </c>
      <c r="X49" s="283">
        <v>745367.54545454553</v>
      </c>
      <c r="Y49" s="283">
        <f t="shared" si="1"/>
        <v>786362.7604545455</v>
      </c>
      <c r="Z49" s="283" t="e">
        <v>#REF!</v>
      </c>
      <c r="AA49" s="283" t="e">
        <f t="shared" si="2"/>
        <v>#REF!</v>
      </c>
      <c r="AD49" s="289">
        <v>173452</v>
      </c>
      <c r="AE49" s="289">
        <v>1047032</v>
      </c>
    </row>
    <row r="50" spans="1:35" s="278" customFormat="1" ht="14.25" customHeight="1">
      <c r="A50" s="307">
        <f t="shared" si="8"/>
        <v>33</v>
      </c>
      <c r="B50" s="199" t="s">
        <v>414</v>
      </c>
      <c r="C50" s="200" t="s">
        <v>789</v>
      </c>
      <c r="D50" s="308" t="s">
        <v>1309</v>
      </c>
      <c r="E50" s="309" t="s">
        <v>488</v>
      </c>
      <c r="F50" s="200" t="s">
        <v>856</v>
      </c>
      <c r="G50" s="654">
        <v>24.75</v>
      </c>
      <c r="H50" s="309" t="s">
        <v>1591</v>
      </c>
      <c r="I50" s="309" t="s">
        <v>990</v>
      </c>
      <c r="J50" s="310">
        <v>0.05</v>
      </c>
      <c r="K50" s="311">
        <f t="shared" si="10"/>
        <v>13144.545454545452</v>
      </c>
      <c r="L50" s="311">
        <f t="shared" si="3"/>
        <v>341593.87499999994</v>
      </c>
      <c r="M50" s="311">
        <f t="shared" si="4"/>
        <v>362931</v>
      </c>
      <c r="N50" s="311">
        <v>120977</v>
      </c>
      <c r="O50" s="312">
        <v>607860</v>
      </c>
      <c r="P50" s="305">
        <f t="shared" si="5"/>
        <v>1312384.875</v>
      </c>
      <c r="Q50" s="311">
        <v>201</v>
      </c>
      <c r="R50" s="313">
        <f t="shared" si="7"/>
        <v>1312384.875</v>
      </c>
      <c r="S50" s="297"/>
      <c r="T50" s="283"/>
      <c r="U50" s="283"/>
      <c r="V50" s="283"/>
      <c r="W50" s="283"/>
      <c r="X50" s="283"/>
      <c r="Y50" s="283"/>
      <c r="Z50" s="283"/>
      <c r="AA50" s="283"/>
      <c r="AD50" s="289">
        <v>282280</v>
      </c>
      <c r="AE50" s="289">
        <v>1268812</v>
      </c>
    </row>
    <row r="51" spans="1:35" s="278" customFormat="1" ht="14.25" customHeight="1">
      <c r="A51" s="307">
        <f t="shared" si="8"/>
        <v>34</v>
      </c>
      <c r="B51" s="199" t="s">
        <v>1308</v>
      </c>
      <c r="C51" s="200" t="s">
        <v>789</v>
      </c>
      <c r="D51" s="308" t="s">
        <v>1309</v>
      </c>
      <c r="E51" s="309" t="s">
        <v>1310</v>
      </c>
      <c r="F51" s="200" t="s">
        <v>856</v>
      </c>
      <c r="G51" s="654">
        <f>30.38</f>
        <v>30.38</v>
      </c>
      <c r="H51" s="309" t="s">
        <v>1591</v>
      </c>
      <c r="I51" s="309" t="s">
        <v>990</v>
      </c>
      <c r="J51" s="310">
        <v>0.05</v>
      </c>
      <c r="K51" s="311">
        <f t="shared" si="10"/>
        <v>13144.545454545452</v>
      </c>
      <c r="L51" s="311">
        <f t="shared" si="3"/>
        <v>419297.85545454541</v>
      </c>
      <c r="M51" s="311">
        <f t="shared" si="4"/>
        <v>387141</v>
      </c>
      <c r="N51" s="311">
        <v>129047</v>
      </c>
      <c r="O51" s="312">
        <v>748453</v>
      </c>
      <c r="P51" s="305">
        <f t="shared" si="5"/>
        <v>1554891.8554545455</v>
      </c>
      <c r="Q51" s="311">
        <v>203</v>
      </c>
      <c r="R51" s="313">
        <f t="shared" si="7"/>
        <v>1554891.8554545455</v>
      </c>
      <c r="S51" s="297" t="e">
        <v>#REF!</v>
      </c>
      <c r="T51" s="283"/>
      <c r="U51" s="283">
        <f>T51*1.055</f>
        <v>0</v>
      </c>
      <c r="V51" s="283"/>
      <c r="W51" s="283">
        <f t="shared" si="6"/>
        <v>0</v>
      </c>
      <c r="X51" s="283"/>
      <c r="Y51" s="283">
        <f t="shared" si="1"/>
        <v>0</v>
      </c>
      <c r="Z51" s="283"/>
      <c r="AA51" s="283">
        <f t="shared" si="2"/>
        <v>0</v>
      </c>
      <c r="AD51" s="289">
        <v>301108</v>
      </c>
      <c r="AE51" s="289">
        <v>1479630</v>
      </c>
    </row>
    <row r="52" spans="1:35" s="278" customFormat="1" ht="14.25" customHeight="1">
      <c r="A52" s="307">
        <f t="shared" si="8"/>
        <v>35</v>
      </c>
      <c r="B52" s="199" t="s">
        <v>1311</v>
      </c>
      <c r="C52" s="200" t="s">
        <v>789</v>
      </c>
      <c r="D52" s="308" t="s">
        <v>1309</v>
      </c>
      <c r="E52" s="309" t="s">
        <v>1312</v>
      </c>
      <c r="F52" s="200" t="s">
        <v>856</v>
      </c>
      <c r="G52" s="654">
        <f>32.63</f>
        <v>32.630000000000003</v>
      </c>
      <c r="H52" s="309" t="s">
        <v>1591</v>
      </c>
      <c r="I52" s="309" t="s">
        <v>990</v>
      </c>
      <c r="J52" s="310">
        <v>0.05</v>
      </c>
      <c r="K52" s="311">
        <f t="shared" si="10"/>
        <v>13144.545454545452</v>
      </c>
      <c r="L52" s="311">
        <f t="shared" si="3"/>
        <v>450351.84409090906</v>
      </c>
      <c r="M52" s="311">
        <f t="shared" si="4"/>
        <v>387141</v>
      </c>
      <c r="N52" s="311">
        <v>129047</v>
      </c>
      <c r="O52" s="312">
        <v>885030</v>
      </c>
      <c r="P52" s="305">
        <f t="shared" si="5"/>
        <v>1722522.844090909</v>
      </c>
      <c r="Q52" s="311">
        <v>204</v>
      </c>
      <c r="R52" s="313">
        <f t="shared" si="7"/>
        <v>1722522.844090909</v>
      </c>
      <c r="S52" s="297" t="e">
        <v>#REF!</v>
      </c>
      <c r="T52" s="283">
        <v>1358824.8636363638</v>
      </c>
      <c r="U52" s="283">
        <f t="shared" si="6"/>
        <v>1433560.2311363637</v>
      </c>
      <c r="V52" s="283">
        <v>1223518.5227272727</v>
      </c>
      <c r="W52" s="283">
        <f t="shared" si="6"/>
        <v>1290812.0414772725</v>
      </c>
      <c r="X52" s="283">
        <v>1225103.5227272727</v>
      </c>
      <c r="Y52" s="283">
        <f t="shared" si="1"/>
        <v>1292484.2164772726</v>
      </c>
      <c r="Z52" s="283" t="e">
        <v>#REF!</v>
      </c>
      <c r="AA52" s="283" t="e">
        <f t="shared" si="2"/>
        <v>#REF!</v>
      </c>
      <c r="AD52" s="289">
        <v>301108</v>
      </c>
      <c r="AE52" s="289">
        <v>1685968</v>
      </c>
    </row>
    <row r="53" spans="1:35" s="278" customFormat="1" ht="14.25" customHeight="1">
      <c r="A53" s="307">
        <f t="shared" si="8"/>
        <v>36</v>
      </c>
      <c r="B53" s="199" t="s">
        <v>1313</v>
      </c>
      <c r="C53" s="200" t="s">
        <v>789</v>
      </c>
      <c r="D53" s="308" t="s">
        <v>1309</v>
      </c>
      <c r="E53" s="309" t="s">
        <v>833</v>
      </c>
      <c r="F53" s="200" t="s">
        <v>856</v>
      </c>
      <c r="G53" s="654">
        <f>37</f>
        <v>37</v>
      </c>
      <c r="H53" s="309" t="s">
        <v>1591</v>
      </c>
      <c r="I53" s="309" t="s">
        <v>990</v>
      </c>
      <c r="J53" s="310">
        <v>0.05</v>
      </c>
      <c r="K53" s="311">
        <f t="shared" si="10"/>
        <v>13144.545454545452</v>
      </c>
      <c r="L53" s="311">
        <f t="shared" si="3"/>
        <v>510665.59090909082</v>
      </c>
      <c r="M53" s="311">
        <f t="shared" si="4"/>
        <v>410037</v>
      </c>
      <c r="N53" s="311">
        <v>136679</v>
      </c>
      <c r="O53" s="312">
        <v>1169680</v>
      </c>
      <c r="P53" s="305">
        <f t="shared" si="5"/>
        <v>2090382.5909090908</v>
      </c>
      <c r="Q53" s="311">
        <v>205</v>
      </c>
      <c r="R53" s="313">
        <f t="shared" si="7"/>
        <v>2090382.5909090908</v>
      </c>
      <c r="S53" s="297" t="e">
        <v>#REF!</v>
      </c>
      <c r="T53" s="283">
        <v>1678497.4545454548</v>
      </c>
      <c r="U53" s="283">
        <f t="shared" si="6"/>
        <v>1770814.8145454547</v>
      </c>
      <c r="V53" s="283">
        <v>1529058.0909090908</v>
      </c>
      <c r="W53" s="283">
        <f t="shared" si="6"/>
        <v>1613156.2859090907</v>
      </c>
      <c r="X53" s="283">
        <v>1529794.0909090908</v>
      </c>
      <c r="Y53" s="283">
        <f t="shared" si="1"/>
        <v>1613932.7659090906</v>
      </c>
      <c r="Z53" s="283" t="e">
        <v>#REF!</v>
      </c>
      <c r="AA53" s="283" t="e">
        <f t="shared" si="2"/>
        <v>#REF!</v>
      </c>
      <c r="AD53" s="289">
        <v>318917</v>
      </c>
      <c r="AE53" s="289">
        <v>2029207</v>
      </c>
    </row>
    <row r="54" spans="1:35" s="278" customFormat="1" ht="14.25" customHeight="1">
      <c r="A54" s="307">
        <f t="shared" si="8"/>
        <v>37</v>
      </c>
      <c r="B54" s="199" t="s">
        <v>1021</v>
      </c>
      <c r="C54" s="200" t="s">
        <v>789</v>
      </c>
      <c r="D54" s="308" t="s">
        <v>1309</v>
      </c>
      <c r="E54" s="309" t="s">
        <v>826</v>
      </c>
      <c r="F54" s="200" t="s">
        <v>856</v>
      </c>
      <c r="G54" s="654">
        <v>43</v>
      </c>
      <c r="H54" s="309" t="s">
        <v>1591</v>
      </c>
      <c r="I54" s="309" t="s">
        <v>990</v>
      </c>
      <c r="J54" s="310">
        <v>0.05</v>
      </c>
      <c r="K54" s="311">
        <f t="shared" si="10"/>
        <v>13144.545454545452</v>
      </c>
      <c r="L54" s="311">
        <f t="shared" si="3"/>
        <v>593476.22727272718</v>
      </c>
      <c r="M54" s="311">
        <f t="shared" si="4"/>
        <v>410037</v>
      </c>
      <c r="N54" s="311">
        <f>N53</f>
        <v>136679</v>
      </c>
      <c r="O54" s="312">
        <v>1471144</v>
      </c>
      <c r="P54" s="305">
        <f t="shared" si="5"/>
        <v>2474657.2272727271</v>
      </c>
      <c r="Q54" s="311">
        <v>206</v>
      </c>
      <c r="R54" s="313">
        <f t="shared" si="7"/>
        <v>2474657.2272727271</v>
      </c>
      <c r="S54" s="297" t="e">
        <v>#REF!</v>
      </c>
      <c r="T54" s="283">
        <v>2066750.6363636362</v>
      </c>
      <c r="U54" s="283">
        <f t="shared" si="6"/>
        <v>2180421.9213636359</v>
      </c>
      <c r="V54" s="283">
        <v>1899556.7272727271</v>
      </c>
      <c r="W54" s="283">
        <f t="shared" si="6"/>
        <v>2004032.3472727269</v>
      </c>
      <c r="X54" s="283">
        <v>1900292.7272727273</v>
      </c>
      <c r="Y54" s="283">
        <f t="shared" si="1"/>
        <v>2004808.8272727272</v>
      </c>
      <c r="Z54" s="283" t="e">
        <v>#REF!</v>
      </c>
      <c r="AA54" s="283" t="e">
        <f t="shared" si="2"/>
        <v>#REF!</v>
      </c>
      <c r="AD54" s="289">
        <v>318917</v>
      </c>
      <c r="AE54" s="289">
        <v>2317930</v>
      </c>
      <c r="AG54" s="278" t="s">
        <v>3108</v>
      </c>
      <c r="AI54" s="278" t="s">
        <v>3110</v>
      </c>
    </row>
    <row r="55" spans="1:35" s="278" customFormat="1" ht="14.25" customHeight="1">
      <c r="A55" s="307">
        <f t="shared" si="8"/>
        <v>38</v>
      </c>
      <c r="B55" s="199" t="s">
        <v>1314</v>
      </c>
      <c r="C55" s="200" t="s">
        <v>789</v>
      </c>
      <c r="D55" s="308" t="s">
        <v>1309</v>
      </c>
      <c r="E55" s="309" t="s">
        <v>828</v>
      </c>
      <c r="F55" s="200" t="s">
        <v>856</v>
      </c>
      <c r="G55" s="654">
        <f>50</f>
        <v>50</v>
      </c>
      <c r="H55" s="309" t="s">
        <v>1591</v>
      </c>
      <c r="I55" s="309" t="s">
        <v>990</v>
      </c>
      <c r="J55" s="310">
        <v>0.05</v>
      </c>
      <c r="K55" s="311">
        <f t="shared" si="10"/>
        <v>13144.545454545452</v>
      </c>
      <c r="L55" s="311">
        <f t="shared" si="3"/>
        <v>690088.63636363624</v>
      </c>
      <c r="M55" s="311">
        <f t="shared" si="4"/>
        <v>432936</v>
      </c>
      <c r="N55" s="311">
        <v>144312</v>
      </c>
      <c r="O55" s="312">
        <v>1945283</v>
      </c>
      <c r="P55" s="305">
        <f t="shared" si="5"/>
        <v>3068307.6363636362</v>
      </c>
      <c r="Q55" s="311">
        <v>208</v>
      </c>
      <c r="R55" s="313">
        <f t="shared" si="7"/>
        <v>3068307.6363636362</v>
      </c>
      <c r="S55" s="297" t="e">
        <v>#REF!</v>
      </c>
      <c r="T55" s="283">
        <v>2674266.1818181816</v>
      </c>
      <c r="U55" s="283">
        <f t="shared" si="6"/>
        <v>2821350.8218181813</v>
      </c>
      <c r="V55" s="283">
        <v>2485170.6363636362</v>
      </c>
      <c r="W55" s="283">
        <f t="shared" si="6"/>
        <v>2621855.021363636</v>
      </c>
      <c r="X55" s="283">
        <v>2485059.6363636358</v>
      </c>
      <c r="Y55" s="283">
        <f t="shared" si="1"/>
        <v>2621737.9163636356</v>
      </c>
      <c r="Z55" s="283" t="e">
        <v>#REF!</v>
      </c>
      <c r="AA55" s="283" t="e">
        <f t="shared" si="2"/>
        <v>#REF!</v>
      </c>
      <c r="AD55" s="289">
        <v>336727</v>
      </c>
      <c r="AE55" s="289">
        <v>3012831</v>
      </c>
      <c r="AF55" s="278">
        <v>63</v>
      </c>
      <c r="AG55" s="278">
        <v>60.5</v>
      </c>
      <c r="AH55" s="278">
        <f>AF55</f>
        <v>63</v>
      </c>
      <c r="AI55" s="783">
        <v>2838838</v>
      </c>
    </row>
    <row r="56" spans="1:35" s="278" customFormat="1" ht="14.25" customHeight="1">
      <c r="A56" s="307">
        <f t="shared" si="8"/>
        <v>39</v>
      </c>
      <c r="B56" s="199" t="s">
        <v>1020</v>
      </c>
      <c r="C56" s="200" t="s">
        <v>789</v>
      </c>
      <c r="D56" s="308" t="s">
        <v>1309</v>
      </c>
      <c r="E56" s="200" t="s">
        <v>1315</v>
      </c>
      <c r="F56" s="200" t="s">
        <v>856</v>
      </c>
      <c r="G56" s="654">
        <v>54</v>
      </c>
      <c r="H56" s="309" t="s">
        <v>1591</v>
      </c>
      <c r="I56" s="309" t="s">
        <v>990</v>
      </c>
      <c r="J56" s="310">
        <v>0.05</v>
      </c>
      <c r="K56" s="311">
        <f t="shared" si="10"/>
        <v>13144.545454545452</v>
      </c>
      <c r="L56" s="311">
        <f t="shared" si="3"/>
        <v>745295.72727272718</v>
      </c>
      <c r="M56" s="311">
        <f t="shared" si="4"/>
        <v>485274</v>
      </c>
      <c r="N56" s="311">
        <v>161758</v>
      </c>
      <c r="O56" s="312">
        <v>2178758</v>
      </c>
      <c r="P56" s="305">
        <f t="shared" si="5"/>
        <v>3409327.7272727271</v>
      </c>
      <c r="Q56" s="311">
        <v>209</v>
      </c>
      <c r="R56" s="313">
        <f t="shared" si="7"/>
        <v>3409327.7272727271</v>
      </c>
      <c r="S56" s="297" t="e">
        <v>#REF!</v>
      </c>
      <c r="T56" s="283">
        <v>2982963.6363636362</v>
      </c>
      <c r="U56" s="283">
        <f t="shared" si="6"/>
        <v>3147026.6363636362</v>
      </c>
      <c r="V56" s="283">
        <v>2779318.7272727275</v>
      </c>
      <c r="W56" s="283">
        <f t="shared" si="6"/>
        <v>2932181.2572727273</v>
      </c>
      <c r="X56" s="283">
        <v>2777268.7272727271</v>
      </c>
      <c r="Y56" s="283">
        <f t="shared" si="1"/>
        <v>2930018.5072727269</v>
      </c>
      <c r="Z56" s="283" t="e">
        <v>#REF!</v>
      </c>
      <c r="AA56" s="283" t="e">
        <f t="shared" si="2"/>
        <v>#REF!</v>
      </c>
      <c r="AD56" s="289">
        <v>377435</v>
      </c>
      <c r="AE56" s="289">
        <v>3366914</v>
      </c>
      <c r="AF56" s="278">
        <v>90</v>
      </c>
      <c r="AG56" s="278">
        <v>68.75</v>
      </c>
      <c r="AH56" s="278">
        <f>AF56</f>
        <v>90</v>
      </c>
      <c r="AI56" s="783">
        <v>4851461</v>
      </c>
    </row>
    <row r="57" spans="1:35" s="278" customFormat="1" ht="14.25" customHeight="1">
      <c r="A57" s="307">
        <f t="shared" si="8"/>
        <v>40</v>
      </c>
      <c r="B57" s="199" t="s">
        <v>1091</v>
      </c>
      <c r="C57" s="200" t="s">
        <v>789</v>
      </c>
      <c r="D57" s="308" t="s">
        <v>1309</v>
      </c>
      <c r="E57" s="309" t="s">
        <v>166</v>
      </c>
      <c r="F57" s="200" t="s">
        <v>856</v>
      </c>
      <c r="G57" s="654">
        <v>70</v>
      </c>
      <c r="H57" s="309" t="s">
        <v>1591</v>
      </c>
      <c r="I57" s="309" t="s">
        <v>990</v>
      </c>
      <c r="J57" s="310">
        <v>0.05</v>
      </c>
      <c r="K57" s="311">
        <f t="shared" si="10"/>
        <v>13144.545454545452</v>
      </c>
      <c r="L57" s="311">
        <f t="shared" si="3"/>
        <v>966124.09090909082</v>
      </c>
      <c r="M57" s="311">
        <f t="shared" si="4"/>
        <v>517329</v>
      </c>
      <c r="N57" s="311">
        <v>172443</v>
      </c>
      <c r="O57" s="312">
        <v>3980418</v>
      </c>
      <c r="P57" s="305">
        <f t="shared" si="5"/>
        <v>5463871.0909090908</v>
      </c>
      <c r="Q57" s="311">
        <v>213</v>
      </c>
      <c r="R57" s="313">
        <f t="shared" si="7"/>
        <v>5463871.0909090908</v>
      </c>
      <c r="S57" s="297" t="e">
        <v>#REF!</v>
      </c>
      <c r="T57" s="283">
        <v>5102749.4545454551</v>
      </c>
      <c r="U57" s="283">
        <f t="shared" si="6"/>
        <v>5383400.6745454548</v>
      </c>
      <c r="V57" s="283">
        <v>4850096.0909090908</v>
      </c>
      <c r="W57" s="283">
        <f t="shared" si="6"/>
        <v>5116851.375909091</v>
      </c>
      <c r="X57" s="283">
        <v>4846858.0909090908</v>
      </c>
      <c r="Y57" s="283">
        <f t="shared" si="1"/>
        <v>5113435.2859090902</v>
      </c>
      <c r="Z57" s="283" t="e">
        <v>#REF!</v>
      </c>
      <c r="AA57" s="283" t="e">
        <f t="shared" si="2"/>
        <v>#REF!</v>
      </c>
      <c r="AD57" s="289">
        <v>402368</v>
      </c>
      <c r="AE57" s="289">
        <v>5783381</v>
      </c>
      <c r="AF57" s="278">
        <v>80</v>
      </c>
      <c r="AG57" s="1320">
        <f>FORECAST(AF57,AG55:AG56,AF55:AF56)</f>
        <v>65.694444444444443</v>
      </c>
      <c r="AH57" s="278">
        <f>AF57</f>
        <v>80</v>
      </c>
      <c r="AI57" s="1321">
        <f>FORECAST(AH57,AI55:AI56,AH55:AH56)</f>
        <v>4106045.0740740737</v>
      </c>
    </row>
    <row r="58" spans="1:35" s="278" customFormat="1" ht="14.25" customHeight="1">
      <c r="A58" s="307">
        <f t="shared" si="8"/>
        <v>41</v>
      </c>
      <c r="B58" s="199" t="s">
        <v>195</v>
      </c>
      <c r="C58" s="200" t="s">
        <v>789</v>
      </c>
      <c r="D58" s="308" t="s">
        <v>196</v>
      </c>
      <c r="E58" s="309" t="s">
        <v>826</v>
      </c>
      <c r="F58" s="200" t="s">
        <v>856</v>
      </c>
      <c r="G58" s="654">
        <f>33</f>
        <v>33</v>
      </c>
      <c r="H58" s="309" t="s">
        <v>1591</v>
      </c>
      <c r="I58" s="309" t="s">
        <v>990</v>
      </c>
      <c r="J58" s="310">
        <v>0.05</v>
      </c>
      <c r="K58" s="311">
        <f t="shared" si="10"/>
        <v>13144.545454545452</v>
      </c>
      <c r="L58" s="311">
        <f t="shared" si="3"/>
        <v>455458.49999999994</v>
      </c>
      <c r="M58" s="311">
        <f t="shared" si="4"/>
        <v>380595</v>
      </c>
      <c r="N58" s="783">
        <v>126865</v>
      </c>
      <c r="O58" s="784">
        <v>1138900</v>
      </c>
      <c r="P58" s="305">
        <f t="shared" si="5"/>
        <v>1974953.5</v>
      </c>
      <c r="Q58" s="311">
        <v>214</v>
      </c>
      <c r="R58" s="313">
        <f t="shared" si="7"/>
        <v>1974953.5</v>
      </c>
      <c r="S58" s="297" t="e">
        <v>#REF!</v>
      </c>
      <c r="T58" s="283">
        <v>1615777</v>
      </c>
      <c r="U58" s="283">
        <f t="shared" si="6"/>
        <v>1704644.7349999999</v>
      </c>
      <c r="V58" s="283">
        <v>1479699.9999999998</v>
      </c>
      <c r="W58" s="283">
        <f t="shared" si="6"/>
        <v>1561083.4999999998</v>
      </c>
      <c r="X58" s="283">
        <v>1481527</v>
      </c>
      <c r="Y58" s="283">
        <f t="shared" si="1"/>
        <v>1563010.9849999999</v>
      </c>
      <c r="Z58" s="283" t="e">
        <v>#REF!</v>
      </c>
      <c r="AA58" s="283" t="e">
        <f t="shared" si="2"/>
        <v>#REF!</v>
      </c>
      <c r="AD58" s="289">
        <v>269019</v>
      </c>
      <c r="AE58" s="289">
        <v>1777418</v>
      </c>
      <c r="AF58" s="278">
        <f>AF55</f>
        <v>63</v>
      </c>
      <c r="AG58" s="783">
        <v>147582</v>
      </c>
    </row>
    <row r="59" spans="1:35" s="278" customFormat="1" ht="14.25" customHeight="1">
      <c r="A59" s="307">
        <f t="shared" si="8"/>
        <v>42</v>
      </c>
      <c r="B59" s="199" t="s">
        <v>3094</v>
      </c>
      <c r="C59" s="200" t="s">
        <v>789</v>
      </c>
      <c r="D59" s="308" t="s">
        <v>196</v>
      </c>
      <c r="E59" s="309" t="s">
        <v>828</v>
      </c>
      <c r="F59" s="200" t="s">
        <v>856</v>
      </c>
      <c r="G59" s="654">
        <v>36</v>
      </c>
      <c r="H59" s="309" t="s">
        <v>1591</v>
      </c>
      <c r="I59" s="309" t="s">
        <v>990</v>
      </c>
      <c r="J59" s="310">
        <v>0.05</v>
      </c>
      <c r="K59" s="311">
        <f t="shared" si="10"/>
        <v>13144.545454545452</v>
      </c>
      <c r="L59" s="311">
        <f t="shared" si="3"/>
        <v>496863.81818181812</v>
      </c>
      <c r="M59" s="311">
        <f t="shared" si="4"/>
        <v>442746</v>
      </c>
      <c r="N59" s="783">
        <v>147582</v>
      </c>
      <c r="O59" s="784">
        <v>1355342</v>
      </c>
      <c r="P59" s="305">
        <f t="shared" si="5"/>
        <v>2294951.8181818184</v>
      </c>
      <c r="Q59" s="311">
        <v>214</v>
      </c>
      <c r="R59" s="313">
        <f t="shared" si="7"/>
        <v>2294951.8181818184</v>
      </c>
      <c r="S59" s="297" t="e">
        <v>#REF!</v>
      </c>
      <c r="T59" s="283">
        <v>1615777</v>
      </c>
      <c r="U59" s="283">
        <f t="shared" si="6"/>
        <v>1704644.7349999999</v>
      </c>
      <c r="V59" s="283">
        <v>1479699.9999999998</v>
      </c>
      <c r="W59" s="283">
        <f t="shared" si="6"/>
        <v>1561083.4999999998</v>
      </c>
      <c r="X59" s="283">
        <v>1481527</v>
      </c>
      <c r="Y59" s="283">
        <f t="shared" si="1"/>
        <v>1563010.9849999999</v>
      </c>
      <c r="Z59" s="283" t="e">
        <v>#REF!</v>
      </c>
      <c r="AA59" s="283" t="e">
        <f t="shared" si="2"/>
        <v>#REF!</v>
      </c>
      <c r="AD59" s="289">
        <v>269019</v>
      </c>
      <c r="AE59" s="289">
        <v>1777418</v>
      </c>
      <c r="AF59" s="278">
        <f>AF56</f>
        <v>90</v>
      </c>
      <c r="AG59" s="783">
        <v>161975</v>
      </c>
    </row>
    <row r="60" spans="1:35" s="278" customFormat="1" ht="14.25" customHeight="1">
      <c r="A60" s="307">
        <f t="shared" si="8"/>
        <v>43</v>
      </c>
      <c r="B60" s="199" t="s">
        <v>3106</v>
      </c>
      <c r="C60" s="200" t="s">
        <v>789</v>
      </c>
      <c r="D60" s="308" t="s">
        <v>196</v>
      </c>
      <c r="E60" s="309" t="s">
        <v>3107</v>
      </c>
      <c r="F60" s="200" t="s">
        <v>856</v>
      </c>
      <c r="G60" s="654">
        <f>$AG$57</f>
        <v>65.694444444444443</v>
      </c>
      <c r="H60" s="309" t="s">
        <v>1591</v>
      </c>
      <c r="I60" s="309" t="s">
        <v>990</v>
      </c>
      <c r="J60" s="310">
        <v>0.05</v>
      </c>
      <c r="K60" s="311">
        <f t="shared" si="10"/>
        <v>13144.545454545452</v>
      </c>
      <c r="L60" s="311">
        <f t="shared" si="3"/>
        <v>906699.79166666651</v>
      </c>
      <c r="M60" s="311">
        <f t="shared" si="4"/>
        <v>469932.77777777781</v>
      </c>
      <c r="N60" s="783">
        <f>$AG$60</f>
        <v>156644.25925925927</v>
      </c>
      <c r="O60" s="784">
        <f>$AI$57</f>
        <v>4106045.0740740737</v>
      </c>
      <c r="P60" s="305">
        <f t="shared" si="5"/>
        <v>5482677.6435185187</v>
      </c>
      <c r="Q60" s="311">
        <v>214</v>
      </c>
      <c r="R60" s="313">
        <f t="shared" si="7"/>
        <v>5482677.6435185187</v>
      </c>
      <c r="S60" s="297" t="e">
        <v>#REF!</v>
      </c>
      <c r="T60" s="283">
        <v>1615777</v>
      </c>
      <c r="U60" s="283">
        <f t="shared" si="6"/>
        <v>1704644.7349999999</v>
      </c>
      <c r="V60" s="283">
        <v>1479699.9999999998</v>
      </c>
      <c r="W60" s="283">
        <f t="shared" si="6"/>
        <v>1561083.4999999998</v>
      </c>
      <c r="X60" s="283">
        <v>1481527</v>
      </c>
      <c r="Y60" s="283">
        <f t="shared" si="1"/>
        <v>1563010.9849999999</v>
      </c>
      <c r="Z60" s="283" t="e">
        <v>#REF!</v>
      </c>
      <c r="AA60" s="283" t="e">
        <f t="shared" si="2"/>
        <v>#REF!</v>
      </c>
      <c r="AD60" s="289">
        <v>269019</v>
      </c>
      <c r="AE60" s="289">
        <v>1777418</v>
      </c>
      <c r="AF60" s="278">
        <f>AF57</f>
        <v>80</v>
      </c>
      <c r="AG60" s="1321">
        <f>FORECAST(AF60,AG58:AG59,AF58:AF59)</f>
        <v>156644.25925925927</v>
      </c>
    </row>
    <row r="61" spans="1:35" s="278" customFormat="1" ht="14.25" customHeight="1">
      <c r="A61" s="307">
        <f t="shared" si="8"/>
        <v>44</v>
      </c>
      <c r="B61" s="199" t="s">
        <v>1993</v>
      </c>
      <c r="C61" s="200" t="s">
        <v>789</v>
      </c>
      <c r="D61" s="308" t="s">
        <v>196</v>
      </c>
      <c r="E61" s="309" t="s">
        <v>1991</v>
      </c>
      <c r="F61" s="200" t="s">
        <v>856</v>
      </c>
      <c r="G61" s="654">
        <v>68.75</v>
      </c>
      <c r="H61" s="309" t="s">
        <v>1591</v>
      </c>
      <c r="I61" s="309" t="s">
        <v>990</v>
      </c>
      <c r="J61" s="310">
        <v>0.05</v>
      </c>
      <c r="K61" s="311">
        <f t="shared" si="10"/>
        <v>13144.545454545452</v>
      </c>
      <c r="L61" s="311">
        <f t="shared" si="3"/>
        <v>948871.87499999988</v>
      </c>
      <c r="M61" s="311">
        <f t="shared" si="4"/>
        <v>485925</v>
      </c>
      <c r="N61" s="783">
        <v>161975</v>
      </c>
      <c r="O61" s="784">
        <v>4851461</v>
      </c>
      <c r="P61" s="305">
        <f t="shared" si="5"/>
        <v>6286257.875</v>
      </c>
      <c r="Q61" s="311">
        <v>214</v>
      </c>
      <c r="R61" s="313">
        <f t="shared" si="7"/>
        <v>6286257.875</v>
      </c>
      <c r="S61" s="297" t="e">
        <v>#REF!</v>
      </c>
      <c r="T61" s="283">
        <v>1615777</v>
      </c>
      <c r="U61" s="283">
        <f t="shared" si="6"/>
        <v>1704644.7349999999</v>
      </c>
      <c r="V61" s="283">
        <v>1479699.9999999998</v>
      </c>
      <c r="W61" s="283">
        <f t="shared" si="6"/>
        <v>1561083.4999999998</v>
      </c>
      <c r="X61" s="283">
        <v>1481527</v>
      </c>
      <c r="Y61" s="283">
        <f t="shared" si="1"/>
        <v>1563010.9849999999</v>
      </c>
      <c r="Z61" s="283" t="e">
        <v>#REF!</v>
      </c>
      <c r="AA61" s="283" t="e">
        <f t="shared" si="2"/>
        <v>#REF!</v>
      </c>
      <c r="AD61" s="289">
        <v>269019</v>
      </c>
      <c r="AE61" s="289">
        <v>1777418</v>
      </c>
      <c r="AG61" s="278" t="s">
        <v>3109</v>
      </c>
    </row>
    <row r="62" spans="1:35" s="278" customFormat="1" ht="14.25" customHeight="1">
      <c r="A62" s="307">
        <f t="shared" si="8"/>
        <v>45</v>
      </c>
      <c r="B62" s="199" t="s">
        <v>197</v>
      </c>
      <c r="C62" s="200" t="s">
        <v>789</v>
      </c>
      <c r="D62" s="308" t="s">
        <v>198</v>
      </c>
      <c r="E62" s="309" t="s">
        <v>833</v>
      </c>
      <c r="F62" s="200" t="s">
        <v>856</v>
      </c>
      <c r="G62" s="654">
        <f>36</f>
        <v>36</v>
      </c>
      <c r="H62" s="309" t="s">
        <v>1591</v>
      </c>
      <c r="I62" s="309" t="s">
        <v>990</v>
      </c>
      <c r="J62" s="310">
        <v>0.05</v>
      </c>
      <c r="K62" s="311">
        <f t="shared" si="10"/>
        <v>13144.545454545452</v>
      </c>
      <c r="L62" s="311">
        <f t="shared" si="3"/>
        <v>496863.81818181812</v>
      </c>
      <c r="M62" s="311">
        <f t="shared" si="4"/>
        <v>380595</v>
      </c>
      <c r="N62" s="311">
        <f>N58</f>
        <v>126865</v>
      </c>
      <c r="O62" s="312">
        <v>1200601</v>
      </c>
      <c r="P62" s="305">
        <f t="shared" si="5"/>
        <v>2078059.8181818181</v>
      </c>
      <c r="Q62" s="311">
        <v>224</v>
      </c>
      <c r="R62" s="313">
        <f t="shared" si="7"/>
        <v>2078059.8181818181</v>
      </c>
      <c r="S62" s="297" t="e">
        <v>#REF!</v>
      </c>
      <c r="T62" s="283">
        <v>1704114.0909090908</v>
      </c>
      <c r="U62" s="283">
        <f t="shared" si="6"/>
        <v>1797840.3659090907</v>
      </c>
      <c r="V62" s="283">
        <v>1559159.8181818181</v>
      </c>
      <c r="W62" s="283">
        <f t="shared" si="6"/>
        <v>1644913.6081818179</v>
      </c>
      <c r="X62" s="283">
        <v>1560986.8181818181</v>
      </c>
      <c r="Y62" s="283">
        <f t="shared" si="1"/>
        <v>1646841.093181818</v>
      </c>
      <c r="Z62" s="283" t="e">
        <v>#REF!</v>
      </c>
      <c r="AA62" s="283" t="e">
        <f t="shared" si="2"/>
        <v>#REF!</v>
      </c>
      <c r="AD62" s="289">
        <v>269019</v>
      </c>
      <c r="AE62" s="289">
        <v>1871704</v>
      </c>
    </row>
    <row r="63" spans="1:35" s="278" customFormat="1" ht="14.25" customHeight="1">
      <c r="A63" s="307">
        <f t="shared" si="8"/>
        <v>46</v>
      </c>
      <c r="B63" s="199" t="s">
        <v>199</v>
      </c>
      <c r="C63" s="200" t="s">
        <v>789</v>
      </c>
      <c r="D63" s="308" t="s">
        <v>198</v>
      </c>
      <c r="E63" s="309" t="s">
        <v>826</v>
      </c>
      <c r="F63" s="200" t="s">
        <v>856</v>
      </c>
      <c r="G63" s="654">
        <f>45</f>
        <v>45</v>
      </c>
      <c r="H63" s="309" t="s">
        <v>1591</v>
      </c>
      <c r="I63" s="309" t="s">
        <v>990</v>
      </c>
      <c r="J63" s="310">
        <v>0.05</v>
      </c>
      <c r="K63" s="311">
        <f t="shared" si="10"/>
        <v>13144.545454545452</v>
      </c>
      <c r="L63" s="311">
        <f t="shared" si="3"/>
        <v>621079.77272727259</v>
      </c>
      <c r="M63" s="311">
        <f t="shared" si="4"/>
        <v>380595</v>
      </c>
      <c r="N63" s="311">
        <f>N62</f>
        <v>126865</v>
      </c>
      <c r="O63" s="312">
        <v>1509506</v>
      </c>
      <c r="P63" s="305">
        <f t="shared" si="5"/>
        <v>2511180.7727272725</v>
      </c>
      <c r="Q63" s="311">
        <v>225</v>
      </c>
      <c r="R63" s="313">
        <f t="shared" si="7"/>
        <v>2511180.7727272725</v>
      </c>
      <c r="S63" s="297" t="e">
        <v>#REF!</v>
      </c>
      <c r="T63" s="283">
        <v>2116413.3636363642</v>
      </c>
      <c r="U63" s="283">
        <f t="shared" si="6"/>
        <v>2232816.0986363641</v>
      </c>
      <c r="V63" s="283">
        <v>1944827.2727272727</v>
      </c>
      <c r="W63" s="283">
        <f t="shared" si="6"/>
        <v>2051792.7727272725</v>
      </c>
      <c r="X63" s="283">
        <v>1946654.2727272727</v>
      </c>
      <c r="Y63" s="283">
        <f t="shared" si="1"/>
        <v>2053720.2577272726</v>
      </c>
      <c r="Z63" s="283" t="e">
        <v>#REF!</v>
      </c>
      <c r="AA63" s="283" t="e">
        <f t="shared" si="2"/>
        <v>#REF!</v>
      </c>
      <c r="AD63" s="289">
        <v>269019</v>
      </c>
      <c r="AE63" s="289">
        <v>2319281</v>
      </c>
    </row>
    <row r="64" spans="1:35" s="278" customFormat="1" ht="14.25" customHeight="1">
      <c r="A64" s="307">
        <f t="shared" si="8"/>
        <v>47</v>
      </c>
      <c r="B64" s="199" t="s">
        <v>200</v>
      </c>
      <c r="C64" s="200" t="s">
        <v>789</v>
      </c>
      <c r="D64" s="308" t="s">
        <v>198</v>
      </c>
      <c r="E64" s="309" t="s">
        <v>828</v>
      </c>
      <c r="F64" s="200" t="s">
        <v>856</v>
      </c>
      <c r="G64" s="654">
        <f>47</f>
        <v>47</v>
      </c>
      <c r="H64" s="309" t="s">
        <v>1591</v>
      </c>
      <c r="I64" s="309" t="s">
        <v>990</v>
      </c>
      <c r="J64" s="310">
        <v>0.05</v>
      </c>
      <c r="K64" s="311">
        <f t="shared" si="10"/>
        <v>13144.545454545452</v>
      </c>
      <c r="L64" s="311">
        <f t="shared" si="3"/>
        <v>648683.31818181812</v>
      </c>
      <c r="M64" s="311">
        <f t="shared" si="4"/>
        <v>442746</v>
      </c>
      <c r="N64" s="311">
        <v>147582</v>
      </c>
      <c r="O64" s="312">
        <v>1904947</v>
      </c>
      <c r="P64" s="305">
        <f t="shared" si="5"/>
        <v>2996376.3181818184</v>
      </c>
      <c r="Q64" s="311">
        <v>226</v>
      </c>
      <c r="R64" s="313">
        <f t="shared" si="7"/>
        <v>2996376.3181818184</v>
      </c>
      <c r="S64" s="297" t="e">
        <v>#REF!</v>
      </c>
      <c r="T64" s="283">
        <v>2608618.0909090908</v>
      </c>
      <c r="U64" s="283">
        <f t="shared" si="6"/>
        <v>2752092.0859090905</v>
      </c>
      <c r="V64" s="283">
        <v>2427891.8181818179</v>
      </c>
      <c r="W64" s="283">
        <f t="shared" si="6"/>
        <v>2561425.8681818177</v>
      </c>
      <c r="X64" s="283">
        <v>2427416.8181818184</v>
      </c>
      <c r="Y64" s="283">
        <f t="shared" si="1"/>
        <v>2560924.7431818182</v>
      </c>
      <c r="Z64" s="283" t="e">
        <v>#REF!</v>
      </c>
      <c r="AA64" s="283" t="e">
        <f t="shared" si="2"/>
        <v>#REF!</v>
      </c>
      <c r="AD64" s="289">
        <v>344359</v>
      </c>
      <c r="AE64" s="289">
        <v>2873572</v>
      </c>
    </row>
    <row r="65" spans="1:35" s="278" customFormat="1" ht="14.25" customHeight="1">
      <c r="A65" s="307">
        <f t="shared" si="8"/>
        <v>48</v>
      </c>
      <c r="B65" s="333" t="s">
        <v>201</v>
      </c>
      <c r="C65" s="200" t="s">
        <v>789</v>
      </c>
      <c r="D65" s="308" t="s">
        <v>198</v>
      </c>
      <c r="E65" s="200" t="s">
        <v>202</v>
      </c>
      <c r="F65" s="200" t="s">
        <v>856</v>
      </c>
      <c r="G65" s="654">
        <f>48.75</f>
        <v>48.75</v>
      </c>
      <c r="H65" s="309" t="s">
        <v>1591</v>
      </c>
      <c r="I65" s="309" t="s">
        <v>990</v>
      </c>
      <c r="J65" s="310">
        <v>0.05</v>
      </c>
      <c r="K65" s="311">
        <f t="shared" si="10"/>
        <v>13144.545454545452</v>
      </c>
      <c r="L65" s="311">
        <f t="shared" si="3"/>
        <v>672836.42045454541</v>
      </c>
      <c r="M65" s="311">
        <f t="shared" si="4"/>
        <v>442746</v>
      </c>
      <c r="N65" s="311">
        <v>147582</v>
      </c>
      <c r="O65" s="312">
        <v>2190539</v>
      </c>
      <c r="P65" s="305">
        <f t="shared" si="5"/>
        <v>3306121.4204545454</v>
      </c>
      <c r="Q65" s="311">
        <v>227</v>
      </c>
      <c r="R65" s="313">
        <f t="shared" si="7"/>
        <v>3306121.4204545454</v>
      </c>
      <c r="S65" s="297" t="e">
        <v>#REF!</v>
      </c>
      <c r="T65" s="283">
        <v>2956468.7272727271</v>
      </c>
      <c r="U65" s="283">
        <f t="shared" si="6"/>
        <v>3119074.5072727269</v>
      </c>
      <c r="V65" s="283">
        <v>2770564.0454545454</v>
      </c>
      <c r="W65" s="283">
        <f t="shared" si="6"/>
        <v>2922945.0679545454</v>
      </c>
      <c r="X65" s="283">
        <v>2770089.0454545449</v>
      </c>
      <c r="Y65" s="283">
        <f t="shared" si="1"/>
        <v>2922443.9429545449</v>
      </c>
      <c r="Z65" s="283" t="e">
        <v>#REF!</v>
      </c>
      <c r="AA65" s="283" t="e">
        <f t="shared" si="2"/>
        <v>#REF!</v>
      </c>
      <c r="AD65" s="289">
        <v>344359</v>
      </c>
      <c r="AE65" s="289">
        <v>3260055</v>
      </c>
    </row>
    <row r="66" spans="1:35" s="278" customFormat="1" ht="14.25" customHeight="1">
      <c r="A66" s="307">
        <f t="shared" si="8"/>
        <v>49</v>
      </c>
      <c r="B66" s="199" t="s">
        <v>203</v>
      </c>
      <c r="C66" s="200" t="s">
        <v>789</v>
      </c>
      <c r="D66" s="308" t="s">
        <v>198</v>
      </c>
      <c r="E66" s="309" t="s">
        <v>166</v>
      </c>
      <c r="F66" s="200" t="s">
        <v>856</v>
      </c>
      <c r="G66" s="654">
        <f>53.75</f>
        <v>53.75</v>
      </c>
      <c r="H66" s="309" t="s">
        <v>1591</v>
      </c>
      <c r="I66" s="309" t="s">
        <v>990</v>
      </c>
      <c r="J66" s="310">
        <v>0.05</v>
      </c>
      <c r="K66" s="311">
        <f t="shared" si="10"/>
        <v>13144.545454545452</v>
      </c>
      <c r="L66" s="311">
        <f t="shared" si="3"/>
        <v>741845.28409090894</v>
      </c>
      <c r="M66" s="311">
        <f t="shared" si="4"/>
        <v>442746</v>
      </c>
      <c r="N66" s="311">
        <v>147582</v>
      </c>
      <c r="O66" s="312">
        <v>2955663</v>
      </c>
      <c r="P66" s="305">
        <f t="shared" si="5"/>
        <v>4140254.2840909092</v>
      </c>
      <c r="Q66" s="311">
        <v>229</v>
      </c>
      <c r="R66" s="313">
        <f t="shared" si="7"/>
        <v>4140254.2840909092</v>
      </c>
      <c r="S66" s="297" t="e">
        <v>#REF!</v>
      </c>
      <c r="T66" s="283">
        <v>3791792.5454545454</v>
      </c>
      <c r="U66" s="283">
        <f t="shared" si="6"/>
        <v>4000341.1354545453</v>
      </c>
      <c r="V66" s="283">
        <v>3591092.4090909087</v>
      </c>
      <c r="W66" s="283">
        <f t="shared" si="6"/>
        <v>3788602.4915909083</v>
      </c>
      <c r="X66" s="283">
        <v>3590617.4090909092</v>
      </c>
      <c r="Y66" s="283">
        <f t="shared" si="1"/>
        <v>3788101.3665909087</v>
      </c>
      <c r="Z66" s="283" t="e">
        <v>#REF!</v>
      </c>
      <c r="AA66" s="283" t="e">
        <f t="shared" si="2"/>
        <v>#REF!</v>
      </c>
      <c r="AD66" s="289">
        <v>344359</v>
      </c>
      <c r="AE66" s="289">
        <v>4623557</v>
      </c>
    </row>
    <row r="67" spans="1:35" s="278" customFormat="1" ht="14.25" customHeight="1">
      <c r="A67" s="307">
        <f t="shared" si="8"/>
        <v>50</v>
      </c>
      <c r="B67" s="199" t="s">
        <v>204</v>
      </c>
      <c r="C67" s="200" t="s">
        <v>789</v>
      </c>
      <c r="D67" s="308" t="s">
        <v>198</v>
      </c>
      <c r="E67" s="309" t="s">
        <v>205</v>
      </c>
      <c r="F67" s="200" t="s">
        <v>856</v>
      </c>
      <c r="G67" s="654">
        <v>56.25</v>
      </c>
      <c r="H67" s="309" t="s">
        <v>1591</v>
      </c>
      <c r="I67" s="309" t="s">
        <v>990</v>
      </c>
      <c r="J67" s="310">
        <v>0.05</v>
      </c>
      <c r="K67" s="311">
        <f t="shared" si="10"/>
        <v>13144.545454545452</v>
      </c>
      <c r="L67" s="311">
        <f t="shared" si="3"/>
        <v>776349.71590909071</v>
      </c>
      <c r="M67" s="311">
        <f t="shared" si="4"/>
        <v>485925</v>
      </c>
      <c r="N67" s="311">
        <v>161975</v>
      </c>
      <c r="O67" s="312">
        <v>3710156</v>
      </c>
      <c r="P67" s="305">
        <f t="shared" si="5"/>
        <v>4972430.7159090908</v>
      </c>
      <c r="Q67" s="311">
        <v>230</v>
      </c>
      <c r="R67" s="313">
        <f t="shared" si="7"/>
        <v>4972430.7159090908</v>
      </c>
      <c r="S67" s="297" t="e">
        <v>#REF!</v>
      </c>
      <c r="T67" s="283">
        <v>4679390.4545454551</v>
      </c>
      <c r="U67" s="283">
        <f t="shared" si="6"/>
        <v>4936756.9295454547</v>
      </c>
      <c r="V67" s="283">
        <v>4469052.5909090908</v>
      </c>
      <c r="W67" s="283">
        <f t="shared" si="6"/>
        <v>4714850.4834090909</v>
      </c>
      <c r="X67" s="283">
        <v>4466978.5909090908</v>
      </c>
      <c r="Y67" s="283">
        <f t="shared" si="1"/>
        <v>4712662.4134090906</v>
      </c>
      <c r="Z67" s="283" t="e">
        <v>#REF!</v>
      </c>
      <c r="AA67" s="283" t="e">
        <f t="shared" si="2"/>
        <v>#REF!</v>
      </c>
      <c r="AD67" s="289">
        <v>377943</v>
      </c>
      <c r="AE67" s="289">
        <v>5461987</v>
      </c>
    </row>
    <row r="68" spans="1:35" s="278" customFormat="1" ht="14.25" hidden="1" customHeight="1">
      <c r="A68" s="307">
        <f t="shared" si="8"/>
        <v>51</v>
      </c>
      <c r="B68" s="199" t="s">
        <v>206</v>
      </c>
      <c r="C68" s="200" t="s">
        <v>789</v>
      </c>
      <c r="D68" s="308" t="s">
        <v>198</v>
      </c>
      <c r="E68" s="309" t="s">
        <v>207</v>
      </c>
      <c r="F68" s="200" t="s">
        <v>856</v>
      </c>
      <c r="G68" s="654">
        <v>83.25</v>
      </c>
      <c r="H68" s="309" t="s">
        <v>1591</v>
      </c>
      <c r="I68" s="309" t="s">
        <v>990</v>
      </c>
      <c r="J68" s="310">
        <v>0.05</v>
      </c>
      <c r="K68" s="311">
        <f t="shared" si="10"/>
        <v>13144.545454545452</v>
      </c>
      <c r="L68" s="311">
        <f t="shared" si="3"/>
        <v>1148997.5795454544</v>
      </c>
      <c r="M68" s="311">
        <f t="shared" si="4"/>
        <v>1796292</v>
      </c>
      <c r="N68" s="311">
        <v>598764</v>
      </c>
      <c r="O68" s="312">
        <v>12793006</v>
      </c>
      <c r="P68" s="305">
        <f t="shared" si="5"/>
        <v>15738295.579545455</v>
      </c>
      <c r="Q68" s="311">
        <v>234</v>
      </c>
      <c r="R68" s="313">
        <f t="shared" si="7"/>
        <v>15738295.579545455</v>
      </c>
      <c r="S68" s="297" t="e">
        <v>#REF!</v>
      </c>
      <c r="T68" s="283">
        <v>13120297.272727272</v>
      </c>
      <c r="U68" s="283">
        <f t="shared" si="6"/>
        <v>13841913.622727271</v>
      </c>
      <c r="V68" s="283">
        <v>12810985.954545455</v>
      </c>
      <c r="W68" s="283">
        <f t="shared" si="6"/>
        <v>13515590.182045454</v>
      </c>
      <c r="X68" s="283">
        <v>12809921.954545455</v>
      </c>
      <c r="Y68" s="283">
        <f t="shared" si="1"/>
        <v>13514467.662045455</v>
      </c>
      <c r="Z68" s="283" t="e">
        <v>#REF!</v>
      </c>
      <c r="AA68" s="283" t="e">
        <f t="shared" si="2"/>
        <v>#REF!</v>
      </c>
      <c r="AD68" s="289">
        <v>523917</v>
      </c>
      <c r="AE68" s="289">
        <v>12718159</v>
      </c>
    </row>
    <row r="69" spans="1:35" s="146" customFormat="1" ht="14.25" customHeight="1">
      <c r="A69" s="307">
        <f t="shared" si="8"/>
        <v>52</v>
      </c>
      <c r="B69" s="321" t="s">
        <v>1158</v>
      </c>
      <c r="C69" s="200" t="s">
        <v>789</v>
      </c>
      <c r="D69" s="322" t="s">
        <v>209</v>
      </c>
      <c r="E69" s="323" t="s">
        <v>1310</v>
      </c>
      <c r="F69" s="200" t="s">
        <v>856</v>
      </c>
      <c r="G69" s="789">
        <v>42</v>
      </c>
      <c r="H69" s="324" t="s">
        <v>995</v>
      </c>
      <c r="I69" s="324" t="s">
        <v>240</v>
      </c>
      <c r="J69" s="310">
        <v>7.0000000000000007E-2</v>
      </c>
      <c r="K69" s="311">
        <f t="shared" ref="K69:K76" si="16">$H$8-$H$6</f>
        <v>542</v>
      </c>
      <c r="L69" s="311">
        <f t="shared" si="3"/>
        <v>24357.480000000003</v>
      </c>
      <c r="M69" s="311">
        <f t="shared" si="4"/>
        <v>380595</v>
      </c>
      <c r="N69" s="311">
        <v>126865</v>
      </c>
      <c r="O69" s="312">
        <v>715915</v>
      </c>
      <c r="P69" s="305">
        <f t="shared" si="5"/>
        <v>1120867.48</v>
      </c>
      <c r="Q69" s="311">
        <v>236</v>
      </c>
      <c r="R69" s="313">
        <f t="shared" si="7"/>
        <v>1120867.48</v>
      </c>
      <c r="S69" s="297" t="e">
        <v>#REF!</v>
      </c>
      <c r="T69" s="283">
        <v>2364632.2000000002</v>
      </c>
      <c r="U69" s="283">
        <f t="shared" si="6"/>
        <v>2494686.9709999999</v>
      </c>
      <c r="V69" s="283" t="e">
        <v>#REF!</v>
      </c>
      <c r="W69" s="283" t="e">
        <f t="shared" si="6"/>
        <v>#REF!</v>
      </c>
      <c r="X69" s="283">
        <v>12809921.954545455</v>
      </c>
      <c r="Y69" s="283">
        <f t="shared" si="1"/>
        <v>13514467.662045455</v>
      </c>
      <c r="Z69" s="283" t="e">
        <v>#REF!</v>
      </c>
      <c r="AA69" s="283" t="e">
        <f t="shared" si="2"/>
        <v>#REF!</v>
      </c>
      <c r="AD69" s="289">
        <v>296019</v>
      </c>
      <c r="AE69" s="289">
        <v>1045813</v>
      </c>
    </row>
    <row r="70" spans="1:35" s="146" customFormat="1" ht="14.25" customHeight="1">
      <c r="A70" s="307">
        <f t="shared" si="8"/>
        <v>53</v>
      </c>
      <c r="B70" s="321" t="s">
        <v>1156</v>
      </c>
      <c r="C70" s="200" t="s">
        <v>789</v>
      </c>
      <c r="D70" s="322" t="s">
        <v>209</v>
      </c>
      <c r="E70" s="323" t="s">
        <v>1157</v>
      </c>
      <c r="F70" s="200" t="s">
        <v>856</v>
      </c>
      <c r="G70" s="789">
        <v>52.5</v>
      </c>
      <c r="H70" s="324" t="s">
        <v>995</v>
      </c>
      <c r="I70" s="324" t="s">
        <v>240</v>
      </c>
      <c r="J70" s="310">
        <v>7.0000000000000007E-2</v>
      </c>
      <c r="K70" s="311">
        <f t="shared" si="16"/>
        <v>542</v>
      </c>
      <c r="L70" s="311">
        <f t="shared" si="3"/>
        <v>30446.850000000002</v>
      </c>
      <c r="M70" s="311">
        <f t="shared" si="4"/>
        <v>380595</v>
      </c>
      <c r="N70" s="311">
        <f>N69</f>
        <v>126865</v>
      </c>
      <c r="O70" s="312">
        <v>828982</v>
      </c>
      <c r="P70" s="305">
        <f t="shared" si="5"/>
        <v>1240023.8500000001</v>
      </c>
      <c r="Q70" s="311">
        <v>237</v>
      </c>
      <c r="R70" s="313">
        <f t="shared" si="7"/>
        <v>1240023.8500000001</v>
      </c>
      <c r="S70" s="297" t="e">
        <v>#REF!</v>
      </c>
      <c r="T70" s="283">
        <v>2364632.2000000002</v>
      </c>
      <c r="U70" s="283">
        <f t="shared" si="6"/>
        <v>2494686.9709999999</v>
      </c>
      <c r="V70" s="283" t="e">
        <v>#REF!</v>
      </c>
      <c r="W70" s="283" t="e">
        <f t="shared" si="6"/>
        <v>#REF!</v>
      </c>
      <c r="X70" s="283">
        <v>12809921.954545455</v>
      </c>
      <c r="Y70" s="283">
        <f t="shared" si="1"/>
        <v>13514467.662045455</v>
      </c>
      <c r="Z70" s="283" t="e">
        <v>#REF!</v>
      </c>
      <c r="AA70" s="283" t="e">
        <f t="shared" si="2"/>
        <v>#REF!</v>
      </c>
      <c r="AD70" s="289">
        <v>296019</v>
      </c>
      <c r="AE70" s="289">
        <v>1133059</v>
      </c>
      <c r="AF70" s="291">
        <f>FORECAST(6,{1396274;1490914},{5;8})</f>
        <v>1427820.6666666667</v>
      </c>
      <c r="AG70" s="291" t="s">
        <v>311</v>
      </c>
    </row>
    <row r="71" spans="1:35" s="146" customFormat="1" ht="14.25" customHeight="1">
      <c r="A71" s="307">
        <f t="shared" si="8"/>
        <v>54</v>
      </c>
      <c r="B71" s="321" t="s">
        <v>208</v>
      </c>
      <c r="C71" s="200" t="s">
        <v>789</v>
      </c>
      <c r="D71" s="322" t="s">
        <v>209</v>
      </c>
      <c r="E71" s="323" t="s">
        <v>828</v>
      </c>
      <c r="F71" s="200" t="s">
        <v>856</v>
      </c>
      <c r="G71" s="789">
        <v>120</v>
      </c>
      <c r="H71" s="324" t="s">
        <v>995</v>
      </c>
      <c r="I71" s="324" t="s">
        <v>240</v>
      </c>
      <c r="J71" s="310">
        <v>7.0000000000000007E-2</v>
      </c>
      <c r="K71" s="311">
        <f t="shared" si="16"/>
        <v>542</v>
      </c>
      <c r="L71" s="311">
        <f t="shared" si="3"/>
        <v>69592.800000000003</v>
      </c>
      <c r="M71" s="311">
        <f t="shared" si="4"/>
        <v>416577</v>
      </c>
      <c r="N71" s="311">
        <v>138859</v>
      </c>
      <c r="O71" s="312">
        <v>2142393</v>
      </c>
      <c r="P71" s="305">
        <f t="shared" si="5"/>
        <v>2628562.7999999998</v>
      </c>
      <c r="Q71" s="311">
        <v>242</v>
      </c>
      <c r="R71" s="313">
        <f t="shared" si="7"/>
        <v>2628562.7999999998</v>
      </c>
      <c r="S71" s="297" t="e">
        <v>#REF!</v>
      </c>
      <c r="T71" s="283">
        <v>2364632.2000000002</v>
      </c>
      <c r="U71" s="283">
        <f t="shared" si="6"/>
        <v>2494686.9709999999</v>
      </c>
      <c r="V71" s="283" t="e">
        <v>#REF!</v>
      </c>
      <c r="W71" s="283" t="e">
        <f t="shared" si="6"/>
        <v>#REF!</v>
      </c>
      <c r="X71" s="283">
        <v>12809921.954545455</v>
      </c>
      <c r="Y71" s="283">
        <f t="shared" si="1"/>
        <v>13514467.662045455</v>
      </c>
      <c r="Z71" s="283" t="e">
        <v>#REF!</v>
      </c>
      <c r="AA71" s="283" t="e">
        <f t="shared" si="2"/>
        <v>#REF!</v>
      </c>
      <c r="AD71" s="289">
        <v>324005</v>
      </c>
      <c r="AE71" s="289">
        <v>2636817</v>
      </c>
    </row>
    <row r="72" spans="1:35" s="146" customFormat="1" ht="14.25" customHeight="1">
      <c r="A72" s="307">
        <f t="shared" si="8"/>
        <v>55</v>
      </c>
      <c r="B72" s="321" t="s">
        <v>210</v>
      </c>
      <c r="C72" s="200" t="s">
        <v>789</v>
      </c>
      <c r="D72" s="322" t="s">
        <v>209</v>
      </c>
      <c r="E72" s="323" t="s">
        <v>211</v>
      </c>
      <c r="F72" s="200" t="s">
        <v>856</v>
      </c>
      <c r="G72" s="789">
        <v>135</v>
      </c>
      <c r="H72" s="324" t="s">
        <v>995</v>
      </c>
      <c r="I72" s="324" t="s">
        <v>240</v>
      </c>
      <c r="J72" s="310">
        <v>7.0000000000000007E-2</v>
      </c>
      <c r="K72" s="311">
        <f t="shared" si="16"/>
        <v>542</v>
      </c>
      <c r="L72" s="311">
        <f t="shared" si="3"/>
        <v>78291.900000000009</v>
      </c>
      <c r="M72" s="311">
        <f t="shared" si="4"/>
        <v>416577</v>
      </c>
      <c r="N72" s="311">
        <f>N71</f>
        <v>138859</v>
      </c>
      <c r="O72" s="312">
        <v>2973575</v>
      </c>
      <c r="P72" s="305">
        <f t="shared" si="5"/>
        <v>3468443.9</v>
      </c>
      <c r="Q72" s="311">
        <v>244</v>
      </c>
      <c r="R72" s="313">
        <f t="shared" si="7"/>
        <v>3468443.9</v>
      </c>
      <c r="S72" s="297" t="e">
        <v>#REF!</v>
      </c>
      <c r="T72" s="283"/>
      <c r="U72" s="283">
        <f t="shared" si="6"/>
        <v>0</v>
      </c>
      <c r="V72" s="283"/>
      <c r="W72" s="283">
        <f t="shared" si="6"/>
        <v>0</v>
      </c>
      <c r="X72" s="283"/>
      <c r="Y72" s="283">
        <f t="shared" si="1"/>
        <v>0</v>
      </c>
      <c r="Z72" s="283"/>
      <c r="AA72" s="283">
        <f t="shared" si="2"/>
        <v>0</v>
      </c>
      <c r="AD72" s="289">
        <v>324005</v>
      </c>
      <c r="AE72" s="289">
        <v>3607598</v>
      </c>
    </row>
    <row r="73" spans="1:35" s="146" customFormat="1" ht="14.25" customHeight="1">
      <c r="A73" s="307">
        <f t="shared" si="8"/>
        <v>56</v>
      </c>
      <c r="B73" s="321" t="s">
        <v>212</v>
      </c>
      <c r="C73" s="200" t="s">
        <v>789</v>
      </c>
      <c r="D73" s="322" t="s">
        <v>209</v>
      </c>
      <c r="E73" s="323" t="s">
        <v>166</v>
      </c>
      <c r="F73" s="200" t="s">
        <v>856</v>
      </c>
      <c r="G73" s="789">
        <v>142.5</v>
      </c>
      <c r="H73" s="324" t="s">
        <v>995</v>
      </c>
      <c r="I73" s="324" t="s">
        <v>240</v>
      </c>
      <c r="J73" s="310">
        <v>7.0000000000000007E-2</v>
      </c>
      <c r="K73" s="311">
        <f t="shared" si="16"/>
        <v>542</v>
      </c>
      <c r="L73" s="311">
        <f t="shared" si="3"/>
        <v>82641.450000000012</v>
      </c>
      <c r="M73" s="311">
        <f t="shared" si="4"/>
        <v>630426</v>
      </c>
      <c r="N73" s="311">
        <v>210142</v>
      </c>
      <c r="O73" s="312">
        <v>3740123</v>
      </c>
      <c r="P73" s="305">
        <f t="shared" si="5"/>
        <v>4453190.45</v>
      </c>
      <c r="Q73" s="311">
        <v>245</v>
      </c>
      <c r="R73" s="313">
        <f t="shared" si="7"/>
        <v>4453190.45</v>
      </c>
      <c r="S73" s="297" t="e">
        <v>#REF!</v>
      </c>
      <c r="T73" s="283"/>
      <c r="U73" s="283">
        <f t="shared" si="6"/>
        <v>0</v>
      </c>
      <c r="V73" s="283"/>
      <c r="W73" s="283">
        <f t="shared" si="6"/>
        <v>0</v>
      </c>
      <c r="X73" s="283"/>
      <c r="Y73" s="283">
        <f t="shared" si="1"/>
        <v>0</v>
      </c>
      <c r="Z73" s="283"/>
      <c r="AA73" s="283">
        <f t="shared" si="2"/>
        <v>0</v>
      </c>
      <c r="AD73" s="289">
        <v>490333</v>
      </c>
      <c r="AE73" s="289">
        <v>4579714</v>
      </c>
    </row>
    <row r="74" spans="1:35" s="146" customFormat="1" ht="14.25" customHeight="1">
      <c r="A74" s="307">
        <f t="shared" si="8"/>
        <v>57</v>
      </c>
      <c r="B74" s="321" t="s">
        <v>749</v>
      </c>
      <c r="C74" s="200" t="s">
        <v>789</v>
      </c>
      <c r="D74" s="322" t="s">
        <v>748</v>
      </c>
      <c r="E74" s="323" t="s">
        <v>833</v>
      </c>
      <c r="F74" s="200" t="s">
        <v>856</v>
      </c>
      <c r="G74" s="654">
        <v>81</v>
      </c>
      <c r="H74" s="324" t="s">
        <v>995</v>
      </c>
      <c r="I74" s="324" t="s">
        <v>240</v>
      </c>
      <c r="J74" s="310">
        <v>7.0000000000000007E-2</v>
      </c>
      <c r="K74" s="311">
        <f t="shared" si="16"/>
        <v>542</v>
      </c>
      <c r="L74" s="311">
        <f t="shared" si="3"/>
        <v>46975.14</v>
      </c>
      <c r="M74" s="311">
        <f>($K$8-1)*N74</f>
        <v>380595</v>
      </c>
      <c r="N74" s="311">
        <v>126865</v>
      </c>
      <c r="O74" s="312">
        <v>649873</v>
      </c>
      <c r="P74" s="305">
        <f t="shared" si="5"/>
        <v>1077443.1400000001</v>
      </c>
      <c r="Q74" s="311">
        <v>253</v>
      </c>
      <c r="R74" s="313">
        <f t="shared" si="7"/>
        <v>1077443.1400000001</v>
      </c>
      <c r="S74" s="297" t="e">
        <v>#REF!</v>
      </c>
      <c r="T74" s="283">
        <v>1262885.8999999999</v>
      </c>
      <c r="U74" s="283">
        <f t="shared" si="6"/>
        <v>1332344.6244999999</v>
      </c>
      <c r="V74" s="283">
        <v>1210266.5</v>
      </c>
      <c r="W74" s="283">
        <f t="shared" si="6"/>
        <v>1276831.1575</v>
      </c>
      <c r="X74" s="283">
        <v>1210760.4999999998</v>
      </c>
      <c r="Y74" s="283">
        <f t="shared" si="1"/>
        <v>1277352.3274999997</v>
      </c>
      <c r="Z74" s="283" t="e">
        <v>#REF!</v>
      </c>
      <c r="AA74" s="283" t="e">
        <f t="shared" si="2"/>
        <v>#REF!</v>
      </c>
      <c r="AD74" s="289">
        <v>296019</v>
      </c>
      <c r="AE74" s="289">
        <v>969649</v>
      </c>
    </row>
    <row r="75" spans="1:35" s="146" customFormat="1" ht="14.25" customHeight="1">
      <c r="A75" s="307">
        <f t="shared" si="8"/>
        <v>58</v>
      </c>
      <c r="B75" s="321" t="s">
        <v>152</v>
      </c>
      <c r="C75" s="200" t="s">
        <v>789</v>
      </c>
      <c r="D75" s="322" t="s">
        <v>748</v>
      </c>
      <c r="E75" s="323" t="s">
        <v>1315</v>
      </c>
      <c r="F75" s="200" t="s">
        <v>856</v>
      </c>
      <c r="G75" s="654">
        <v>90</v>
      </c>
      <c r="H75" s="324" t="s">
        <v>995</v>
      </c>
      <c r="I75" s="324" t="s">
        <v>240</v>
      </c>
      <c r="J75" s="310">
        <v>7.0000000000000007E-2</v>
      </c>
      <c r="K75" s="311">
        <f t="shared" si="16"/>
        <v>542</v>
      </c>
      <c r="L75" s="311">
        <f t="shared" si="3"/>
        <v>52194.600000000006</v>
      </c>
      <c r="M75" s="311">
        <f t="shared" si="4"/>
        <v>416577</v>
      </c>
      <c r="N75" s="311">
        <v>138859</v>
      </c>
      <c r="O75" s="312">
        <v>915487</v>
      </c>
      <c r="P75" s="305">
        <f t="shared" si="5"/>
        <v>1384258.6</v>
      </c>
      <c r="Q75" s="311">
        <v>253</v>
      </c>
      <c r="R75" s="313">
        <f t="shared" si="7"/>
        <v>1384258.6</v>
      </c>
      <c r="S75" s="297" t="e">
        <v>#REF!</v>
      </c>
      <c r="T75" s="283">
        <v>1262885.8999999999</v>
      </c>
      <c r="U75" s="283">
        <f t="shared" si="6"/>
        <v>1332344.6244999999</v>
      </c>
      <c r="V75" s="283">
        <v>1210266.5</v>
      </c>
      <c r="W75" s="283">
        <f t="shared" si="6"/>
        <v>1276831.1575</v>
      </c>
      <c r="X75" s="283">
        <v>1210760.4999999998</v>
      </c>
      <c r="Y75" s="283">
        <f t="shared" si="1"/>
        <v>1277352.3274999997</v>
      </c>
      <c r="Z75" s="283" t="e">
        <v>#REF!</v>
      </c>
      <c r="AA75" s="283" t="e">
        <f t="shared" si="2"/>
        <v>#REF!</v>
      </c>
      <c r="AD75" s="289">
        <v>324005</v>
      </c>
      <c r="AE75" s="289">
        <v>1329200</v>
      </c>
    </row>
    <row r="76" spans="1:35" s="146" customFormat="1" ht="14.25" customHeight="1">
      <c r="A76" s="307">
        <f t="shared" si="8"/>
        <v>59</v>
      </c>
      <c r="B76" s="321" t="s">
        <v>747</v>
      </c>
      <c r="C76" s="200" t="s">
        <v>789</v>
      </c>
      <c r="D76" s="322" t="s">
        <v>748</v>
      </c>
      <c r="E76" s="323" t="s">
        <v>213</v>
      </c>
      <c r="F76" s="200" t="s">
        <v>856</v>
      </c>
      <c r="G76" s="654">
        <v>144</v>
      </c>
      <c r="H76" s="324" t="s">
        <v>995</v>
      </c>
      <c r="I76" s="324" t="s">
        <v>240</v>
      </c>
      <c r="J76" s="310">
        <v>7.0000000000000007E-2</v>
      </c>
      <c r="K76" s="311">
        <f t="shared" si="16"/>
        <v>542</v>
      </c>
      <c r="L76" s="311">
        <f t="shared" si="3"/>
        <v>83511.360000000001</v>
      </c>
      <c r="M76" s="311">
        <f t="shared" si="4"/>
        <v>459756</v>
      </c>
      <c r="N76" s="311">
        <v>153252</v>
      </c>
      <c r="O76" s="312">
        <v>1187051</v>
      </c>
      <c r="P76" s="305">
        <f t="shared" si="5"/>
        <v>1730318.36</v>
      </c>
      <c r="Q76" s="311">
        <v>254</v>
      </c>
      <c r="R76" s="313">
        <f t="shared" si="7"/>
        <v>1730318.36</v>
      </c>
      <c r="S76" s="297" t="e">
        <v>#REF!</v>
      </c>
      <c r="T76" s="283">
        <v>1619815.84</v>
      </c>
      <c r="U76" s="283">
        <f t="shared" si="6"/>
        <v>1708905.7112</v>
      </c>
      <c r="V76" s="283">
        <v>1557562.5999999999</v>
      </c>
      <c r="W76" s="283">
        <f t="shared" si="6"/>
        <v>1643228.5429999998</v>
      </c>
      <c r="X76" s="283">
        <v>1556457.5999999999</v>
      </c>
      <c r="Y76" s="283">
        <f t="shared" si="1"/>
        <v>1642062.7679999997</v>
      </c>
      <c r="Z76" s="283" t="e">
        <v>#REF!</v>
      </c>
      <c r="AA76" s="283" t="e">
        <f t="shared" si="2"/>
        <v>#REF!</v>
      </c>
      <c r="AD76" s="289">
        <v>357589</v>
      </c>
      <c r="AE76" s="289">
        <v>1698243</v>
      </c>
      <c r="AF76" s="291">
        <f>FORECAST(80,{1723363;2151831},{30;60})</f>
        <v>2437476.333333333</v>
      </c>
      <c r="AG76" s="291" t="s">
        <v>151</v>
      </c>
    </row>
    <row r="77" spans="1:35" s="278" customFormat="1" ht="14.25" customHeight="1">
      <c r="A77" s="307">
        <f t="shared" si="8"/>
        <v>60</v>
      </c>
      <c r="B77" s="199" t="s">
        <v>1155</v>
      </c>
      <c r="C77" s="200" t="s">
        <v>789</v>
      </c>
      <c r="D77" s="308" t="s">
        <v>214</v>
      </c>
      <c r="E77" s="309" t="s">
        <v>1315</v>
      </c>
      <c r="F77" s="200" t="s">
        <v>856</v>
      </c>
      <c r="G77" s="654">
        <f>81</f>
        <v>81</v>
      </c>
      <c r="H77" s="309" t="s">
        <v>1591</v>
      </c>
      <c r="I77" s="309" t="s">
        <v>990</v>
      </c>
      <c r="J77" s="310">
        <v>0.05</v>
      </c>
      <c r="K77" s="311">
        <f>$E$8-$E$6</f>
        <v>13144.545454545452</v>
      </c>
      <c r="L77" s="311">
        <f t="shared" si="3"/>
        <v>1117943.5909090908</v>
      </c>
      <c r="M77" s="311">
        <f t="shared" si="4"/>
        <v>1090101</v>
      </c>
      <c r="N77" s="783">
        <v>363367</v>
      </c>
      <c r="O77" s="784">
        <v>3326268</v>
      </c>
      <c r="P77" s="305">
        <f t="shared" si="5"/>
        <v>5534312.5909090908</v>
      </c>
      <c r="Q77" s="311">
        <v>248</v>
      </c>
      <c r="R77" s="313">
        <f t="shared" si="7"/>
        <v>5534312.5909090908</v>
      </c>
      <c r="S77" s="297" t="e">
        <v>#REF!</v>
      </c>
      <c r="T77" s="283">
        <v>4613479.4545454541</v>
      </c>
      <c r="U77" s="283">
        <f t="shared" si="6"/>
        <v>4867220.8245454542</v>
      </c>
      <c r="V77" s="283">
        <v>4264415.0909090918</v>
      </c>
      <c r="W77" s="283">
        <f t="shared" si="6"/>
        <v>4498957.9209090918</v>
      </c>
      <c r="X77" s="283">
        <v>4274112.0909090918</v>
      </c>
      <c r="Y77" s="283">
        <f t="shared" si="1"/>
        <v>4509188.2559090918</v>
      </c>
      <c r="Z77" s="283" t="e">
        <v>#REF!</v>
      </c>
      <c r="AA77" s="283" t="e">
        <f t="shared" si="2"/>
        <v>#REF!</v>
      </c>
      <c r="AD77" s="289">
        <v>847858</v>
      </c>
      <c r="AE77" s="289">
        <v>6138353</v>
      </c>
      <c r="AF77" s="274"/>
    </row>
    <row r="78" spans="1:35" s="278" customFormat="1" ht="14.25" customHeight="1">
      <c r="A78" s="307">
        <f t="shared" si="8"/>
        <v>61</v>
      </c>
      <c r="B78" s="199" t="s">
        <v>3101</v>
      </c>
      <c r="C78" s="200" t="s">
        <v>789</v>
      </c>
      <c r="D78" s="308" t="s">
        <v>3102</v>
      </c>
      <c r="E78" s="309"/>
      <c r="F78" s="200" t="s">
        <v>856</v>
      </c>
      <c r="G78" s="654">
        <v>34</v>
      </c>
      <c r="H78" s="309" t="s">
        <v>1591</v>
      </c>
      <c r="I78" s="309" t="s">
        <v>990</v>
      </c>
      <c r="J78" s="310">
        <v>0.05</v>
      </c>
      <c r="K78" s="311">
        <f>$E$8-$E$6</f>
        <v>13144.545454545452</v>
      </c>
      <c r="L78" s="311">
        <f t="shared" si="3"/>
        <v>469260.27272727265</v>
      </c>
      <c r="M78" s="311">
        <f t="shared" si="4"/>
        <v>235440</v>
      </c>
      <c r="N78" s="783">
        <v>78480</v>
      </c>
      <c r="O78" s="784">
        <v>794306</v>
      </c>
      <c r="P78" s="305">
        <f t="shared" si="5"/>
        <v>1499006.2727272727</v>
      </c>
      <c r="Q78" s="311">
        <v>214</v>
      </c>
      <c r="R78" s="313">
        <f t="shared" si="7"/>
        <v>1499006.2727272727</v>
      </c>
      <c r="S78" s="297" t="e">
        <v>#REF!</v>
      </c>
      <c r="T78" s="283">
        <v>1615777</v>
      </c>
      <c r="U78" s="283">
        <f t="shared" si="6"/>
        <v>1704644.7349999999</v>
      </c>
      <c r="V78" s="283">
        <v>1479699.9999999998</v>
      </c>
      <c r="W78" s="283">
        <f t="shared" si="6"/>
        <v>1561083.4999999998</v>
      </c>
      <c r="X78" s="283">
        <v>1481527</v>
      </c>
      <c r="Y78" s="283">
        <f t="shared" ref="Y78:Y141" si="17">X78*1.055</f>
        <v>1563010.9849999999</v>
      </c>
      <c r="Z78" s="283" t="e">
        <v>#REF!</v>
      </c>
      <c r="AA78" s="283" t="e">
        <f t="shared" ref="AA78:AA141" si="18">Z78*1.055</f>
        <v>#REF!</v>
      </c>
      <c r="AD78" s="289">
        <v>269019</v>
      </c>
      <c r="AE78" s="289">
        <v>1777418</v>
      </c>
      <c r="AF78" s="278">
        <v>80</v>
      </c>
      <c r="AG78" s="1320" t="e">
        <f>FORECAST(AF78,AG76:AG77,AF76:AF77)</f>
        <v>#DIV/0!</v>
      </c>
      <c r="AH78" s="278">
        <f>AF78</f>
        <v>80</v>
      </c>
      <c r="AI78" s="1321" t="e">
        <f>FORECAST(AH78,AI76:AI77,AH76:AH77)</f>
        <v>#DIV/0!</v>
      </c>
    </row>
    <row r="79" spans="1:35" s="278" customFormat="1" ht="14.25" customHeight="1">
      <c r="A79" s="307">
        <f t="shared" si="8"/>
        <v>62</v>
      </c>
      <c r="B79" s="199" t="s">
        <v>1995</v>
      </c>
      <c r="C79" s="200" t="s">
        <v>789</v>
      </c>
      <c r="D79" s="308" t="s">
        <v>1996</v>
      </c>
      <c r="E79" s="309" t="s">
        <v>1997</v>
      </c>
      <c r="F79" s="200" t="s">
        <v>856</v>
      </c>
      <c r="G79" s="654">
        <v>68.75</v>
      </c>
      <c r="H79" s="309" t="s">
        <v>1591</v>
      </c>
      <c r="I79" s="309" t="s">
        <v>990</v>
      </c>
      <c r="J79" s="310">
        <v>0.05</v>
      </c>
      <c r="K79" s="311">
        <f>$E$8-$E$6</f>
        <v>13144.545454545452</v>
      </c>
      <c r="L79" s="311">
        <f t="shared" ref="L79:L142" si="19">IF(I79="Gasolene",G79*($D$8-$D$6)*1.03,IF(I79="Diesel",G79*($E$8-$E$6)*1.05,IF(I79="Mazut oil",G79*($F$8-$F$6)*1.05,IF(I79="Power",G79*($H$8-$H$6)*1.07,0))))</f>
        <v>948871.87499999988</v>
      </c>
      <c r="M79" s="311">
        <f t="shared" si="4"/>
        <v>485925</v>
      </c>
      <c r="N79" s="783">
        <v>161975</v>
      </c>
      <c r="O79" s="784">
        <v>4851461</v>
      </c>
      <c r="P79" s="305">
        <f t="shared" ref="P79:P142" si="20">R79</f>
        <v>6286257.875</v>
      </c>
      <c r="Q79" s="311">
        <v>214</v>
      </c>
      <c r="R79" s="313">
        <f t="shared" si="7"/>
        <v>6286257.875</v>
      </c>
      <c r="S79" s="297" t="e">
        <v>#REF!</v>
      </c>
      <c r="T79" s="283">
        <v>1615777</v>
      </c>
      <c r="U79" s="283">
        <f t="shared" si="6"/>
        <v>1704644.7349999999</v>
      </c>
      <c r="V79" s="283">
        <v>1479699.9999999998</v>
      </c>
      <c r="W79" s="283">
        <f t="shared" si="6"/>
        <v>1561083.4999999998</v>
      </c>
      <c r="X79" s="283">
        <v>1481527</v>
      </c>
      <c r="Y79" s="283">
        <f t="shared" si="17"/>
        <v>1563010.9849999999</v>
      </c>
      <c r="Z79" s="283" t="e">
        <v>#REF!</v>
      </c>
      <c r="AA79" s="283" t="e">
        <f t="shared" si="18"/>
        <v>#REF!</v>
      </c>
      <c r="AD79" s="289">
        <v>269019</v>
      </c>
      <c r="AE79" s="289">
        <v>1777418</v>
      </c>
      <c r="AF79" s="278">
        <f>AF76</f>
        <v>2437476.333333333</v>
      </c>
      <c r="AG79" s="783">
        <v>147582</v>
      </c>
    </row>
    <row r="80" spans="1:35" s="146" customFormat="1" ht="14.25" customHeight="1">
      <c r="A80" s="307">
        <f>A77+1</f>
        <v>61</v>
      </c>
      <c r="B80" s="321" t="s">
        <v>2043</v>
      </c>
      <c r="C80" s="200" t="s">
        <v>789</v>
      </c>
      <c r="D80" s="322" t="s">
        <v>1992</v>
      </c>
      <c r="E80" s="323" t="s">
        <v>1991</v>
      </c>
      <c r="F80" s="200" t="s">
        <v>856</v>
      </c>
      <c r="G80" s="654">
        <v>108</v>
      </c>
      <c r="H80" s="324" t="s">
        <v>995</v>
      </c>
      <c r="I80" s="324" t="s">
        <v>240</v>
      </c>
      <c r="J80" s="310">
        <v>7.0000000000000007E-2</v>
      </c>
      <c r="K80" s="311">
        <f>$H$8-$H$6</f>
        <v>542</v>
      </c>
      <c r="L80" s="311">
        <f t="shared" si="19"/>
        <v>62633.520000000004</v>
      </c>
      <c r="M80" s="311">
        <f t="shared" si="4"/>
        <v>459756</v>
      </c>
      <c r="N80" s="311">
        <v>153252</v>
      </c>
      <c r="O80" s="312">
        <v>605358</v>
      </c>
      <c r="P80" s="305">
        <f t="shared" si="20"/>
        <v>1127747.52</v>
      </c>
      <c r="Q80" s="311">
        <v>253</v>
      </c>
      <c r="R80" s="313">
        <f t="shared" ref="R80:R144" si="21">(IF(I80="Gasolene",G80*($D$8-$D$6)*1.03+O80,IF(I80="Diesel",G80*($E$8-$E$6)*1.05+O80,IF(I80="Mazut oil",G80*($F$8-$F$6)*1.05+O80,IF(I80="Power",G80*($H$8-$H$6)*1.07+O80,O80))))+M80)</f>
        <v>1127747.52</v>
      </c>
      <c r="S80" s="297" t="e">
        <v>#REF!</v>
      </c>
      <c r="T80" s="283">
        <v>1262885.8999999999</v>
      </c>
      <c r="U80" s="283">
        <f t="shared" si="6"/>
        <v>1332344.6244999999</v>
      </c>
      <c r="V80" s="283">
        <v>1210266.5</v>
      </c>
      <c r="W80" s="283">
        <f t="shared" si="6"/>
        <v>1276831.1575</v>
      </c>
      <c r="X80" s="283">
        <v>1210760.4999999998</v>
      </c>
      <c r="Y80" s="283">
        <f t="shared" si="17"/>
        <v>1277352.3274999997</v>
      </c>
      <c r="Z80" s="283" t="e">
        <v>#REF!</v>
      </c>
      <c r="AA80" s="283" t="e">
        <f t="shared" si="18"/>
        <v>#REF!</v>
      </c>
      <c r="AD80" s="289">
        <v>324005</v>
      </c>
      <c r="AE80" s="289">
        <v>1329200</v>
      </c>
    </row>
    <row r="81" spans="1:33" s="278" customFormat="1" ht="14.25" customHeight="1">
      <c r="A81" s="307">
        <f>A77+1</f>
        <v>61</v>
      </c>
      <c r="B81" s="199" t="s">
        <v>1983</v>
      </c>
      <c r="C81" s="200" t="s">
        <v>789</v>
      </c>
      <c r="D81" s="308" t="s">
        <v>215</v>
      </c>
      <c r="E81" s="309" t="s">
        <v>216</v>
      </c>
      <c r="F81" s="200" t="s">
        <v>856</v>
      </c>
      <c r="G81" s="654">
        <f>232.56</f>
        <v>232.56</v>
      </c>
      <c r="H81" s="1837" t="str">
        <f>H80</f>
        <v xml:space="preserve"> kWh </v>
      </c>
      <c r="I81" s="324" t="s">
        <v>240</v>
      </c>
      <c r="J81" s="1831">
        <f>J80</f>
        <v>7.0000000000000007E-2</v>
      </c>
      <c r="K81" s="311">
        <f>$E$8-$E$6</f>
        <v>13144.545454545452</v>
      </c>
      <c r="L81" s="311">
        <f t="shared" si="19"/>
        <v>134870.84640000001</v>
      </c>
      <c r="M81" s="311">
        <f t="shared" si="4"/>
        <v>1167297</v>
      </c>
      <c r="N81" s="783">
        <v>389099</v>
      </c>
      <c r="O81" s="784">
        <v>2335173</v>
      </c>
      <c r="P81" s="305">
        <f t="shared" si="20"/>
        <v>3637340.8464000002</v>
      </c>
      <c r="Q81" s="311">
        <v>250</v>
      </c>
      <c r="R81" s="313">
        <f t="shared" si="21"/>
        <v>3637340.8464000002</v>
      </c>
      <c r="S81" s="297" t="e">
        <v>#REF!</v>
      </c>
      <c r="T81" s="283">
        <v>3064084.5016000001</v>
      </c>
      <c r="U81" s="283">
        <f t="shared" si="6"/>
        <v>3232609.1491879998</v>
      </c>
      <c r="V81" s="283">
        <v>2915629.0840000003</v>
      </c>
      <c r="W81" s="283">
        <f t="shared" si="6"/>
        <v>3075988.6836200003</v>
      </c>
      <c r="X81" s="283">
        <v>2920165.0840000003</v>
      </c>
      <c r="Y81" s="283">
        <f t="shared" si="17"/>
        <v>3080774.1636200002</v>
      </c>
      <c r="Z81" s="283" t="e">
        <v>#REF!</v>
      </c>
      <c r="AA81" s="283" t="e">
        <f t="shared" si="18"/>
        <v>#REF!</v>
      </c>
      <c r="AD81" s="289">
        <v>907901</v>
      </c>
      <c r="AE81" s="289">
        <v>4321826</v>
      </c>
    </row>
    <row r="82" spans="1:33" s="423" customFormat="1" ht="14.25" hidden="1" customHeight="1">
      <c r="A82" s="416">
        <f t="shared" ref="A82:A116" si="22">A81+1</f>
        <v>62</v>
      </c>
      <c r="B82" s="208" t="s">
        <v>1989</v>
      </c>
      <c r="C82" s="209" t="s">
        <v>789</v>
      </c>
      <c r="D82" s="421" t="s">
        <v>1992</v>
      </c>
      <c r="E82" s="422" t="s">
        <v>1991</v>
      </c>
      <c r="F82" s="209" t="s">
        <v>856</v>
      </c>
      <c r="G82" s="481">
        <f>232.56</f>
        <v>232.56</v>
      </c>
      <c r="H82" s="1837" t="s">
        <v>1591</v>
      </c>
      <c r="I82" s="1085" t="s">
        <v>240</v>
      </c>
      <c r="J82" s="1831">
        <v>0.05</v>
      </c>
      <c r="K82" s="417">
        <f>$E$8-$E$6</f>
        <v>13144.545454545452</v>
      </c>
      <c r="L82" s="417">
        <f t="shared" si="19"/>
        <v>134870.84640000001</v>
      </c>
      <c r="M82" s="417">
        <f t="shared" si="4"/>
        <v>1167297</v>
      </c>
      <c r="N82" s="1086">
        <v>389099</v>
      </c>
      <c r="O82" s="1087">
        <v>2335173</v>
      </c>
      <c r="P82" s="305">
        <f t="shared" si="20"/>
        <v>3637340.8464000002</v>
      </c>
      <c r="Q82" s="417">
        <v>250</v>
      </c>
      <c r="R82" s="313">
        <f t="shared" si="21"/>
        <v>3637340.8464000002</v>
      </c>
      <c r="S82" s="418" t="e">
        <v>#REF!</v>
      </c>
      <c r="T82" s="419">
        <v>3064084.5016000001</v>
      </c>
      <c r="U82" s="419">
        <f t="shared" si="6"/>
        <v>3232609.1491879998</v>
      </c>
      <c r="V82" s="419">
        <v>2915629.0840000003</v>
      </c>
      <c r="W82" s="419">
        <f t="shared" si="6"/>
        <v>3075988.6836200003</v>
      </c>
      <c r="X82" s="419">
        <v>2920165.0840000003</v>
      </c>
      <c r="Y82" s="419">
        <f t="shared" si="17"/>
        <v>3080774.1636200002</v>
      </c>
      <c r="Z82" s="419" t="e">
        <v>#REF!</v>
      </c>
      <c r="AA82" s="419" t="e">
        <f t="shared" si="18"/>
        <v>#REF!</v>
      </c>
      <c r="AD82" s="420">
        <v>907901</v>
      </c>
      <c r="AE82" s="420">
        <v>4321826</v>
      </c>
    </row>
    <row r="83" spans="1:33" s="278" customFormat="1" ht="14.25" customHeight="1">
      <c r="A83" s="307">
        <f>A81+1</f>
        <v>62</v>
      </c>
      <c r="B83" s="199" t="s">
        <v>217</v>
      </c>
      <c r="C83" s="200" t="s">
        <v>789</v>
      </c>
      <c r="D83" s="308" t="s">
        <v>218</v>
      </c>
      <c r="E83" s="309" t="s">
        <v>1310</v>
      </c>
      <c r="F83" s="200" t="s">
        <v>856</v>
      </c>
      <c r="G83" s="654">
        <f>13.5</f>
        <v>13.5</v>
      </c>
      <c r="H83" s="1837" t="str">
        <f>H81</f>
        <v xml:space="preserve"> kWh </v>
      </c>
      <c r="I83" s="324" t="s">
        <v>240</v>
      </c>
      <c r="J83" s="1831">
        <f>J81</f>
        <v>7.0000000000000007E-2</v>
      </c>
      <c r="K83" s="311">
        <f>$E$8-$E$6</f>
        <v>13144.545454545452</v>
      </c>
      <c r="L83" s="311">
        <f t="shared" si="19"/>
        <v>7829.1900000000005</v>
      </c>
      <c r="M83" s="311">
        <f t="shared" si="4"/>
        <v>161511</v>
      </c>
      <c r="N83" s="785">
        <v>53837</v>
      </c>
      <c r="O83" s="784">
        <v>99916</v>
      </c>
      <c r="P83" s="305">
        <f t="shared" si="20"/>
        <v>269256.19</v>
      </c>
      <c r="Q83" s="311">
        <v>279</v>
      </c>
      <c r="R83" s="313">
        <f t="shared" si="21"/>
        <v>269256.19</v>
      </c>
      <c r="S83" s="297" t="e">
        <v>#REF!</v>
      </c>
      <c r="T83" s="283">
        <v>169005.23499999999</v>
      </c>
      <c r="U83" s="283">
        <f t="shared" si="6"/>
        <v>178300.52292499997</v>
      </c>
      <c r="V83" s="283">
        <v>149435.27499999999</v>
      </c>
      <c r="W83" s="283">
        <f t="shared" si="6"/>
        <v>157654.21512499999</v>
      </c>
      <c r="X83" s="283">
        <v>151415.27499999999</v>
      </c>
      <c r="Y83" s="283">
        <f t="shared" si="17"/>
        <v>159743.11512499998</v>
      </c>
      <c r="Z83" s="283" t="e">
        <v>#REF!</v>
      </c>
      <c r="AA83" s="283" t="e">
        <f t="shared" si="18"/>
        <v>#REF!</v>
      </c>
      <c r="AD83" s="289">
        <v>125620</v>
      </c>
      <c r="AE83" s="289">
        <v>196009</v>
      </c>
    </row>
    <row r="84" spans="1:33" s="278" customFormat="1" ht="14.25" customHeight="1">
      <c r="A84" s="307">
        <f t="shared" si="22"/>
        <v>63</v>
      </c>
      <c r="B84" s="199" t="s">
        <v>219</v>
      </c>
      <c r="C84" s="200" t="s">
        <v>789</v>
      </c>
      <c r="D84" s="308" t="s">
        <v>218</v>
      </c>
      <c r="E84" s="309" t="s">
        <v>488</v>
      </c>
      <c r="F84" s="200" t="s">
        <v>856</v>
      </c>
      <c r="G84" s="654">
        <f>10.8</f>
        <v>10.8</v>
      </c>
      <c r="H84" s="1837" t="str">
        <f>H83</f>
        <v xml:space="preserve"> kWh </v>
      </c>
      <c r="I84" s="324" t="s">
        <v>240</v>
      </c>
      <c r="J84" s="1831">
        <f>J83</f>
        <v>7.0000000000000007E-2</v>
      </c>
      <c r="K84" s="311">
        <f>$E$8-$E$6</f>
        <v>13144.545454545452</v>
      </c>
      <c r="L84" s="311">
        <f t="shared" si="19"/>
        <v>6263.3520000000008</v>
      </c>
      <c r="M84" s="311">
        <f t="shared" si="4"/>
        <v>161511</v>
      </c>
      <c r="N84" s="311">
        <f>N83</f>
        <v>53837</v>
      </c>
      <c r="O84" s="312">
        <v>88935</v>
      </c>
      <c r="P84" s="305">
        <f t="shared" si="20"/>
        <v>256709.35200000001</v>
      </c>
      <c r="Q84" s="311">
        <v>276</v>
      </c>
      <c r="R84" s="313">
        <f t="shared" si="21"/>
        <v>256709.35200000001</v>
      </c>
      <c r="S84" s="297" t="e">
        <v>#REF!</v>
      </c>
      <c r="T84" s="283">
        <v>153900.788</v>
      </c>
      <c r="U84" s="283">
        <f t="shared" si="6"/>
        <v>162365.33134</v>
      </c>
      <c r="V84" s="283">
        <v>134700.62</v>
      </c>
      <c r="W84" s="283">
        <f t="shared" si="6"/>
        <v>142109.15409999999</v>
      </c>
      <c r="X84" s="283">
        <v>136680.62</v>
      </c>
      <c r="Y84" s="283">
        <f t="shared" si="17"/>
        <v>144198.05409999998</v>
      </c>
      <c r="Z84" s="283" t="e">
        <v>#REF!</v>
      </c>
      <c r="AA84" s="283" t="e">
        <f t="shared" si="18"/>
        <v>#REF!</v>
      </c>
      <c r="AD84" s="289">
        <v>125620</v>
      </c>
      <c r="AE84" s="289">
        <v>178961</v>
      </c>
    </row>
    <row r="85" spans="1:33" s="146" customFormat="1" ht="14.25" customHeight="1">
      <c r="A85" s="307">
        <f t="shared" si="22"/>
        <v>64</v>
      </c>
      <c r="B85" s="199" t="s">
        <v>1409</v>
      </c>
      <c r="C85" s="200" t="s">
        <v>789</v>
      </c>
      <c r="D85" s="308" t="s">
        <v>218</v>
      </c>
      <c r="E85" s="309" t="s">
        <v>1410</v>
      </c>
      <c r="F85" s="200" t="s">
        <v>856</v>
      </c>
      <c r="G85" s="654">
        <v>5.58</v>
      </c>
      <c r="H85" s="324" t="s">
        <v>995</v>
      </c>
      <c r="I85" s="324" t="s">
        <v>240</v>
      </c>
      <c r="J85" s="310">
        <v>7.0000000000000007E-2</v>
      </c>
      <c r="K85" s="311">
        <f>$H$8-$H$6</f>
        <v>542</v>
      </c>
      <c r="L85" s="311">
        <f t="shared" si="19"/>
        <v>3236.0652000000005</v>
      </c>
      <c r="M85" s="311">
        <f>($K$8-1)*N85</f>
        <v>161511</v>
      </c>
      <c r="N85" s="311">
        <f>N84</f>
        <v>53837</v>
      </c>
      <c r="O85" s="312">
        <v>69698</v>
      </c>
      <c r="P85" s="305">
        <f t="shared" si="20"/>
        <v>234445.06520000001</v>
      </c>
      <c r="Q85" s="311">
        <v>273</v>
      </c>
      <c r="R85" s="313">
        <f t="shared" si="21"/>
        <v>234445.06520000001</v>
      </c>
      <c r="S85" s="297" t="e">
        <v>#REF!</v>
      </c>
      <c r="T85" s="283">
        <v>1619815.84</v>
      </c>
      <c r="U85" s="283">
        <f t="shared" si="6"/>
        <v>1708905.7112</v>
      </c>
      <c r="V85" s="283">
        <v>1557562.5999999999</v>
      </c>
      <c r="W85" s="283">
        <f t="shared" si="6"/>
        <v>1643228.5429999998</v>
      </c>
      <c r="X85" s="283">
        <v>1556457.5999999999</v>
      </c>
      <c r="Y85" s="283">
        <f t="shared" si="17"/>
        <v>1642062.7679999997</v>
      </c>
      <c r="Z85" s="283" t="e">
        <v>#REF!</v>
      </c>
      <c r="AA85" s="283" t="e">
        <f t="shared" si="18"/>
        <v>#REF!</v>
      </c>
      <c r="AD85" s="289">
        <v>125620</v>
      </c>
      <c r="AE85" s="289">
        <v>149369</v>
      </c>
      <c r="AF85" s="291">
        <f>FORECAST(80,{1723363;2151831},{30;60})</f>
        <v>2437476.333333333</v>
      </c>
      <c r="AG85" s="291" t="s">
        <v>151</v>
      </c>
    </row>
    <row r="86" spans="1:33" s="278" customFormat="1" ht="14.25" customHeight="1">
      <c r="A86" s="307">
        <f t="shared" si="22"/>
        <v>65</v>
      </c>
      <c r="B86" s="199" t="s">
        <v>489</v>
      </c>
      <c r="C86" s="200" t="s">
        <v>789</v>
      </c>
      <c r="D86" s="308" t="s">
        <v>490</v>
      </c>
      <c r="E86" s="309" t="s">
        <v>488</v>
      </c>
      <c r="F86" s="200" t="s">
        <v>856</v>
      </c>
      <c r="G86" s="789"/>
      <c r="H86" s="309"/>
      <c r="I86" s="309"/>
      <c r="J86" s="309"/>
      <c r="K86" s="325"/>
      <c r="L86" s="311">
        <f t="shared" si="19"/>
        <v>0</v>
      </c>
      <c r="M86" s="311">
        <f t="shared" si="4"/>
        <v>161511</v>
      </c>
      <c r="N86" s="785">
        <v>53837</v>
      </c>
      <c r="O86" s="784">
        <v>58141</v>
      </c>
      <c r="P86" s="305">
        <f t="shared" si="20"/>
        <v>219652</v>
      </c>
      <c r="Q86" s="311">
        <v>280</v>
      </c>
      <c r="R86" s="313">
        <f t="shared" si="21"/>
        <v>219652</v>
      </c>
      <c r="S86" s="297" t="e">
        <v>#REF!</v>
      </c>
      <c r="T86" s="283">
        <v>113599</v>
      </c>
      <c r="U86" s="283">
        <f t="shared" si="6"/>
        <v>119846.94499999999</v>
      </c>
      <c r="V86" s="283">
        <v>95878</v>
      </c>
      <c r="W86" s="283">
        <f t="shared" si="6"/>
        <v>101151.29</v>
      </c>
      <c r="X86" s="283">
        <v>97858</v>
      </c>
      <c r="Y86" s="283">
        <f t="shared" si="17"/>
        <v>103240.18999999999</v>
      </c>
      <c r="Z86" s="283" t="e">
        <v>#REF!</v>
      </c>
      <c r="AA86" s="283" t="e">
        <f t="shared" si="18"/>
        <v>#REF!</v>
      </c>
      <c r="AD86" s="289">
        <v>125620</v>
      </c>
      <c r="AE86" s="289">
        <v>134413</v>
      </c>
    </row>
    <row r="87" spans="1:33" s="278" customFormat="1" ht="14.25" customHeight="1">
      <c r="A87" s="307">
        <f t="shared" si="22"/>
        <v>66</v>
      </c>
      <c r="B87" s="199" t="s">
        <v>491</v>
      </c>
      <c r="C87" s="200" t="s">
        <v>789</v>
      </c>
      <c r="D87" s="308" t="s">
        <v>490</v>
      </c>
      <c r="E87" s="309" t="s">
        <v>1310</v>
      </c>
      <c r="F87" s="200" t="s">
        <v>856</v>
      </c>
      <c r="G87" s="790"/>
      <c r="H87" s="309"/>
      <c r="I87" s="309"/>
      <c r="J87" s="309"/>
      <c r="K87" s="325"/>
      <c r="L87" s="311">
        <f t="shared" si="19"/>
        <v>0</v>
      </c>
      <c r="M87" s="311">
        <f t="shared" si="4"/>
        <v>161511</v>
      </c>
      <c r="N87" s="311">
        <f>N86</f>
        <v>53837</v>
      </c>
      <c r="O87" s="312">
        <v>59437</v>
      </c>
      <c r="P87" s="305">
        <f t="shared" si="20"/>
        <v>220948</v>
      </c>
      <c r="Q87" s="311">
        <v>281</v>
      </c>
      <c r="R87" s="313">
        <f t="shared" si="21"/>
        <v>220948</v>
      </c>
      <c r="S87" s="297" t="e">
        <v>#REF!</v>
      </c>
      <c r="T87" s="283">
        <v>115566</v>
      </c>
      <c r="U87" s="283">
        <f t="shared" si="6"/>
        <v>121922.12999999999</v>
      </c>
      <c r="V87" s="283">
        <v>97845</v>
      </c>
      <c r="W87" s="283">
        <f t="shared" si="6"/>
        <v>103226.47499999999</v>
      </c>
      <c r="X87" s="283">
        <v>99825</v>
      </c>
      <c r="Y87" s="283">
        <f t="shared" si="17"/>
        <v>105315.375</v>
      </c>
      <c r="Z87" s="283" t="e">
        <v>#REF!</v>
      </c>
      <c r="AA87" s="283" t="e">
        <f t="shared" si="18"/>
        <v>#REF!</v>
      </c>
      <c r="AD87" s="289">
        <v>125620</v>
      </c>
      <c r="AE87" s="289">
        <v>136419</v>
      </c>
    </row>
    <row r="88" spans="1:33" s="278" customFormat="1" ht="14.25" customHeight="1">
      <c r="A88" s="307">
        <f t="shared" si="22"/>
        <v>67</v>
      </c>
      <c r="B88" s="199" t="s">
        <v>492</v>
      </c>
      <c r="C88" s="200" t="s">
        <v>789</v>
      </c>
      <c r="D88" s="308" t="s">
        <v>493</v>
      </c>
      <c r="E88" s="309" t="s">
        <v>494</v>
      </c>
      <c r="F88" s="200" t="s">
        <v>856</v>
      </c>
      <c r="G88" s="789"/>
      <c r="H88" s="309"/>
      <c r="I88" s="309"/>
      <c r="J88" s="309"/>
      <c r="K88" s="325"/>
      <c r="L88" s="311">
        <f t="shared" si="19"/>
        <v>0</v>
      </c>
      <c r="M88" s="311">
        <f t="shared" si="4"/>
        <v>187680</v>
      </c>
      <c r="N88" s="311">
        <v>62560</v>
      </c>
      <c r="O88" s="312">
        <v>73176</v>
      </c>
      <c r="P88" s="305">
        <f t="shared" si="20"/>
        <v>260856</v>
      </c>
      <c r="Q88" s="311">
        <v>292</v>
      </c>
      <c r="R88" s="313">
        <f t="shared" si="21"/>
        <v>260856</v>
      </c>
      <c r="S88" s="297" t="e">
        <v>#REF!</v>
      </c>
      <c r="T88" s="283">
        <v>110024</v>
      </c>
      <c r="U88" s="283">
        <f t="shared" si="6"/>
        <v>116075.31999999999</v>
      </c>
      <c r="V88" s="283">
        <v>110024</v>
      </c>
      <c r="W88" s="283">
        <f t="shared" si="6"/>
        <v>116075.31999999999</v>
      </c>
      <c r="X88" s="283">
        <v>110024</v>
      </c>
      <c r="Y88" s="283">
        <f t="shared" si="17"/>
        <v>116075.31999999999</v>
      </c>
      <c r="Z88" s="283" t="e">
        <v>#REF!</v>
      </c>
      <c r="AA88" s="283" t="e">
        <f t="shared" si="18"/>
        <v>#REF!</v>
      </c>
      <c r="AD88" s="289">
        <v>145974</v>
      </c>
      <c r="AE88" s="289">
        <v>163855</v>
      </c>
    </row>
    <row r="89" spans="1:33" s="278" customFormat="1" ht="14.25" customHeight="1">
      <c r="A89" s="307">
        <f t="shared" si="22"/>
        <v>68</v>
      </c>
      <c r="B89" s="199" t="s">
        <v>495</v>
      </c>
      <c r="C89" s="200" t="s">
        <v>789</v>
      </c>
      <c r="D89" s="308" t="s">
        <v>496</v>
      </c>
      <c r="E89" s="309" t="s">
        <v>672</v>
      </c>
      <c r="F89" s="200" t="s">
        <v>856</v>
      </c>
      <c r="G89" s="789"/>
      <c r="H89" s="324"/>
      <c r="I89" s="324"/>
      <c r="J89" s="324"/>
      <c r="K89" s="325"/>
      <c r="L89" s="311">
        <f t="shared" si="19"/>
        <v>0</v>
      </c>
      <c r="M89" s="311">
        <f t="shared" si="4"/>
        <v>187680</v>
      </c>
      <c r="N89" s="311">
        <f>N88</f>
        <v>62560</v>
      </c>
      <c r="O89" s="312">
        <v>95213</v>
      </c>
      <c r="P89" s="305">
        <f t="shared" si="20"/>
        <v>282893</v>
      </c>
      <c r="Q89" s="311">
        <v>294</v>
      </c>
      <c r="R89" s="313">
        <f t="shared" si="21"/>
        <v>282893</v>
      </c>
      <c r="S89" s="297" t="e">
        <v>#REF!</v>
      </c>
      <c r="T89" s="283">
        <v>77989</v>
      </c>
      <c r="U89" s="283">
        <f t="shared" si="6"/>
        <v>82278.39499999999</v>
      </c>
      <c r="V89" s="283">
        <v>77989</v>
      </c>
      <c r="W89" s="283">
        <f t="shared" si="6"/>
        <v>82278.39499999999</v>
      </c>
      <c r="X89" s="283">
        <v>77989</v>
      </c>
      <c r="Y89" s="283">
        <f t="shared" si="17"/>
        <v>82278.39499999999</v>
      </c>
      <c r="Z89" s="283" t="e">
        <v>#REF!</v>
      </c>
      <c r="AA89" s="283" t="e">
        <f t="shared" si="18"/>
        <v>#REF!</v>
      </c>
      <c r="AD89" s="289">
        <v>145974</v>
      </c>
      <c r="AE89" s="289">
        <v>201096</v>
      </c>
    </row>
    <row r="90" spans="1:33" s="294" customFormat="1">
      <c r="A90" s="307">
        <f t="shared" si="22"/>
        <v>69</v>
      </c>
      <c r="B90" s="329" t="s">
        <v>457</v>
      </c>
      <c r="C90" s="316" t="s">
        <v>789</v>
      </c>
      <c r="D90" s="173" t="s">
        <v>458</v>
      </c>
      <c r="E90" s="318" t="s">
        <v>673</v>
      </c>
      <c r="F90" s="316" t="s">
        <v>856</v>
      </c>
      <c r="G90" s="788">
        <f>14.1</f>
        <v>14.1</v>
      </c>
      <c r="H90" s="330" t="s">
        <v>995</v>
      </c>
      <c r="I90" s="330" t="s">
        <v>240</v>
      </c>
      <c r="J90" s="319">
        <v>7.0000000000000007E-2</v>
      </c>
      <c r="K90" s="320">
        <f>$H$8-$H$6</f>
        <v>542</v>
      </c>
      <c r="L90" s="320">
        <f t="shared" si="19"/>
        <v>8177.1540000000005</v>
      </c>
      <c r="M90" s="320">
        <f t="shared" si="4"/>
        <v>375360</v>
      </c>
      <c r="N90" s="320">
        <v>125120</v>
      </c>
      <c r="O90" s="331">
        <v>206450</v>
      </c>
      <c r="P90" s="305">
        <f t="shared" si="20"/>
        <v>589987.15399999998</v>
      </c>
      <c r="Q90" s="320">
        <v>283</v>
      </c>
      <c r="R90" s="313">
        <f t="shared" si="21"/>
        <v>589987.15399999998</v>
      </c>
      <c r="S90" s="298" t="e">
        <v>#REF!</v>
      </c>
      <c r="T90" s="293"/>
      <c r="U90" s="293">
        <f t="shared" si="6"/>
        <v>0</v>
      </c>
      <c r="V90" s="293"/>
      <c r="W90" s="293">
        <f t="shared" si="6"/>
        <v>0</v>
      </c>
      <c r="X90" s="293"/>
      <c r="Y90" s="293">
        <f t="shared" si="17"/>
        <v>0</v>
      </c>
      <c r="Z90" s="293"/>
      <c r="AA90" s="293">
        <f t="shared" si="18"/>
        <v>0</v>
      </c>
      <c r="AD90" s="292">
        <v>291948</v>
      </c>
      <c r="AE90" s="292">
        <v>411363</v>
      </c>
    </row>
    <row r="91" spans="1:33" s="146" customFormat="1" ht="13.5" customHeight="1">
      <c r="A91" s="307">
        <f t="shared" si="22"/>
        <v>70</v>
      </c>
      <c r="B91" s="321" t="s">
        <v>48</v>
      </c>
      <c r="C91" s="200" t="s">
        <v>789</v>
      </c>
      <c r="D91" s="322" t="s">
        <v>49</v>
      </c>
      <c r="E91" s="323" t="s">
        <v>50</v>
      </c>
      <c r="F91" s="200" t="s">
        <v>856</v>
      </c>
      <c r="G91" s="654">
        <f>64.6</f>
        <v>64.599999999999994</v>
      </c>
      <c r="H91" s="324" t="s">
        <v>995</v>
      </c>
      <c r="I91" s="324" t="s">
        <v>240</v>
      </c>
      <c r="J91" s="310">
        <v>7.0000000000000007E-2</v>
      </c>
      <c r="K91" s="311">
        <f>$H$8-$H$6</f>
        <v>542</v>
      </c>
      <c r="L91" s="311">
        <f t="shared" si="19"/>
        <v>37464.123999999996</v>
      </c>
      <c r="M91" s="311">
        <f t="shared" si="4"/>
        <v>892689</v>
      </c>
      <c r="N91" s="311">
        <v>297563</v>
      </c>
      <c r="O91" s="312">
        <v>640843</v>
      </c>
      <c r="P91" s="305">
        <f t="shared" si="20"/>
        <v>1570996.1239999998</v>
      </c>
      <c r="Q91" s="311">
        <v>282</v>
      </c>
      <c r="R91" s="313">
        <f t="shared" si="21"/>
        <v>1570996.1239999998</v>
      </c>
      <c r="S91" s="297" t="e">
        <v>#REF!</v>
      </c>
      <c r="T91" s="283"/>
      <c r="U91" s="283">
        <f t="shared" si="6"/>
        <v>0</v>
      </c>
      <c r="V91" s="283"/>
      <c r="W91" s="283">
        <f t="shared" si="6"/>
        <v>0</v>
      </c>
      <c r="X91" s="283"/>
      <c r="Y91" s="283">
        <f t="shared" si="17"/>
        <v>0</v>
      </c>
      <c r="Z91" s="283"/>
      <c r="AA91" s="283">
        <f t="shared" si="18"/>
        <v>0</v>
      </c>
      <c r="AD91" s="289">
        <v>694316</v>
      </c>
      <c r="AE91" s="289">
        <v>1636336</v>
      </c>
    </row>
    <row r="92" spans="1:33" s="146" customFormat="1" ht="13.5" customHeight="1">
      <c r="A92" s="307">
        <f t="shared" si="22"/>
        <v>71</v>
      </c>
      <c r="B92" s="321" t="s">
        <v>370</v>
      </c>
      <c r="C92" s="200" t="s">
        <v>789</v>
      </c>
      <c r="D92" s="199" t="s">
        <v>453</v>
      </c>
      <c r="E92" s="309" t="s">
        <v>1415</v>
      </c>
      <c r="F92" s="200" t="s">
        <v>856</v>
      </c>
      <c r="G92" s="789"/>
      <c r="H92" s="324"/>
      <c r="I92" s="324"/>
      <c r="J92" s="324"/>
      <c r="K92" s="325"/>
      <c r="L92" s="311">
        <f t="shared" si="19"/>
        <v>0</v>
      </c>
      <c r="M92" s="311">
        <f t="shared" si="4"/>
        <v>187680</v>
      </c>
      <c r="N92" s="311">
        <v>62560</v>
      </c>
      <c r="O92" s="312">
        <v>66961</v>
      </c>
      <c r="P92" s="305">
        <f t="shared" si="20"/>
        <v>254641</v>
      </c>
      <c r="Q92" s="311">
        <v>285</v>
      </c>
      <c r="R92" s="313">
        <f t="shared" si="21"/>
        <v>254641</v>
      </c>
      <c r="S92" s="297" t="e">
        <v>#REF!</v>
      </c>
      <c r="T92" s="283">
        <v>127608</v>
      </c>
      <c r="U92" s="283">
        <f t="shared" si="6"/>
        <v>134626.44</v>
      </c>
      <c r="V92" s="283">
        <v>108530</v>
      </c>
      <c r="W92" s="283">
        <f t="shared" si="6"/>
        <v>114499.15</v>
      </c>
      <c r="X92" s="283">
        <v>109540</v>
      </c>
      <c r="Y92" s="283">
        <f t="shared" si="17"/>
        <v>115564.7</v>
      </c>
      <c r="Z92" s="283" t="e">
        <v>#REF!</v>
      </c>
      <c r="AA92" s="283" t="e">
        <f t="shared" si="18"/>
        <v>#REF!</v>
      </c>
      <c r="AD92" s="289">
        <v>145974</v>
      </c>
      <c r="AE92" s="289">
        <v>152805</v>
      </c>
    </row>
    <row r="93" spans="1:33" s="146" customFormat="1" ht="13.5" customHeight="1">
      <c r="A93" s="307">
        <f t="shared" si="22"/>
        <v>72</v>
      </c>
      <c r="B93" s="321" t="s">
        <v>1416</v>
      </c>
      <c r="C93" s="200" t="s">
        <v>789</v>
      </c>
      <c r="D93" s="199" t="s">
        <v>454</v>
      </c>
      <c r="E93" s="309" t="s">
        <v>1417</v>
      </c>
      <c r="F93" s="200" t="s">
        <v>856</v>
      </c>
      <c r="G93" s="789"/>
      <c r="H93" s="324"/>
      <c r="I93" s="324"/>
      <c r="J93" s="324"/>
      <c r="K93" s="325"/>
      <c r="L93" s="311">
        <f t="shared" si="19"/>
        <v>0</v>
      </c>
      <c r="M93" s="311">
        <f t="shared" si="4"/>
        <v>187680</v>
      </c>
      <c r="N93" s="311">
        <f>N92</f>
        <v>62560</v>
      </c>
      <c r="O93" s="312">
        <v>70077</v>
      </c>
      <c r="P93" s="305">
        <f t="shared" si="20"/>
        <v>257757</v>
      </c>
      <c r="Q93" s="311">
        <v>286</v>
      </c>
      <c r="R93" s="313">
        <f t="shared" si="21"/>
        <v>257757</v>
      </c>
      <c r="S93" s="297" t="e">
        <v>#REF!</v>
      </c>
      <c r="T93" s="283">
        <v>131613</v>
      </c>
      <c r="U93" s="283">
        <f t="shared" si="6"/>
        <v>138851.715</v>
      </c>
      <c r="V93" s="283">
        <v>112535</v>
      </c>
      <c r="W93" s="283">
        <f t="shared" si="6"/>
        <v>118724.42499999999</v>
      </c>
      <c r="X93" s="283">
        <v>113545</v>
      </c>
      <c r="Y93" s="283">
        <f t="shared" si="17"/>
        <v>119789.97499999999</v>
      </c>
      <c r="Z93" s="283" t="e">
        <v>#REF!</v>
      </c>
      <c r="AA93" s="283" t="e">
        <f t="shared" si="18"/>
        <v>#REF!</v>
      </c>
      <c r="AD93" s="289">
        <v>145974</v>
      </c>
      <c r="AE93" s="289">
        <v>157516</v>
      </c>
    </row>
    <row r="94" spans="1:33" s="146" customFormat="1" ht="13.5" customHeight="1">
      <c r="A94" s="307">
        <f t="shared" si="22"/>
        <v>73</v>
      </c>
      <c r="B94" s="321" t="s">
        <v>1418</v>
      </c>
      <c r="C94" s="200" t="s">
        <v>789</v>
      </c>
      <c r="D94" s="199" t="s">
        <v>455</v>
      </c>
      <c r="E94" s="309" t="s">
        <v>494</v>
      </c>
      <c r="F94" s="200" t="s">
        <v>856</v>
      </c>
      <c r="G94" s="789"/>
      <c r="H94" s="324"/>
      <c r="I94" s="324"/>
      <c r="J94" s="324"/>
      <c r="K94" s="325"/>
      <c r="L94" s="311">
        <f t="shared" si="19"/>
        <v>0</v>
      </c>
      <c r="M94" s="311">
        <f t="shared" si="4"/>
        <v>187680</v>
      </c>
      <c r="N94" s="785">
        <v>62560</v>
      </c>
      <c r="O94" s="784">
        <v>104357</v>
      </c>
      <c r="P94" s="305">
        <f t="shared" si="20"/>
        <v>292037</v>
      </c>
      <c r="Q94" s="311">
        <v>289</v>
      </c>
      <c r="R94" s="313">
        <f t="shared" si="21"/>
        <v>292037</v>
      </c>
      <c r="S94" s="297" t="e">
        <v>#REF!</v>
      </c>
      <c r="T94" s="283">
        <v>165179</v>
      </c>
      <c r="U94" s="283">
        <f t="shared" si="6"/>
        <v>174263.845</v>
      </c>
      <c r="V94" s="283">
        <v>146101</v>
      </c>
      <c r="W94" s="283">
        <f t="shared" si="6"/>
        <v>154136.55499999999</v>
      </c>
      <c r="X94" s="283">
        <v>147111</v>
      </c>
      <c r="Y94" s="283">
        <f t="shared" si="17"/>
        <v>155202.10499999998</v>
      </c>
      <c r="Z94" s="283" t="e">
        <v>#REF!</v>
      </c>
      <c r="AA94" s="283" t="e">
        <f t="shared" si="18"/>
        <v>#REF!</v>
      </c>
      <c r="AD94" s="289">
        <v>145974</v>
      </c>
      <c r="AE94" s="289">
        <v>196085</v>
      </c>
    </row>
    <row r="95" spans="1:33" s="146" customFormat="1" ht="13.5" customHeight="1">
      <c r="A95" s="307">
        <f t="shared" si="22"/>
        <v>74</v>
      </c>
      <c r="B95" s="321" t="s">
        <v>1419</v>
      </c>
      <c r="C95" s="200" t="s">
        <v>789</v>
      </c>
      <c r="D95" s="199" t="s">
        <v>456</v>
      </c>
      <c r="E95" s="309" t="s">
        <v>672</v>
      </c>
      <c r="F95" s="200" t="s">
        <v>856</v>
      </c>
      <c r="G95" s="789"/>
      <c r="H95" s="324"/>
      <c r="I95" s="324"/>
      <c r="J95" s="324"/>
      <c r="K95" s="325"/>
      <c r="L95" s="311">
        <f t="shared" si="19"/>
        <v>0</v>
      </c>
      <c r="M95" s="311">
        <f t="shared" si="4"/>
        <v>187680</v>
      </c>
      <c r="N95" s="785">
        <f>+N94</f>
        <v>62560</v>
      </c>
      <c r="O95" s="784">
        <v>133508</v>
      </c>
      <c r="P95" s="305">
        <f t="shared" si="20"/>
        <v>321188</v>
      </c>
      <c r="Q95" s="311">
        <v>290</v>
      </c>
      <c r="R95" s="313">
        <f t="shared" si="21"/>
        <v>321188</v>
      </c>
      <c r="S95" s="297" t="e">
        <v>#REF!</v>
      </c>
      <c r="T95" s="283">
        <v>215706.00000000003</v>
      </c>
      <c r="U95" s="283">
        <f t="shared" si="6"/>
        <v>227569.83000000002</v>
      </c>
      <c r="V95" s="283">
        <v>196628</v>
      </c>
      <c r="W95" s="283">
        <f t="shared" si="6"/>
        <v>207442.53999999998</v>
      </c>
      <c r="X95" s="283">
        <v>197638</v>
      </c>
      <c r="Y95" s="283">
        <f t="shared" si="17"/>
        <v>208508.09</v>
      </c>
      <c r="Z95" s="283" t="e">
        <v>#REF!</v>
      </c>
      <c r="AA95" s="283" t="e">
        <f t="shared" si="18"/>
        <v>#REF!</v>
      </c>
      <c r="AD95" s="289">
        <v>145974</v>
      </c>
      <c r="AE95" s="289">
        <v>254738</v>
      </c>
    </row>
    <row r="96" spans="1:33" s="278" customFormat="1" ht="13.5" customHeight="1">
      <c r="A96" s="307">
        <f t="shared" si="22"/>
        <v>75</v>
      </c>
      <c r="B96" s="199" t="s">
        <v>1420</v>
      </c>
      <c r="C96" s="200" t="s">
        <v>789</v>
      </c>
      <c r="D96" s="308" t="s">
        <v>1421</v>
      </c>
      <c r="E96" s="309" t="s">
        <v>1422</v>
      </c>
      <c r="F96" s="200" t="s">
        <v>856</v>
      </c>
      <c r="G96" s="654">
        <f>27</f>
        <v>27</v>
      </c>
      <c r="H96" s="324" t="s">
        <v>995</v>
      </c>
      <c r="I96" s="324" t="s">
        <v>240</v>
      </c>
      <c r="J96" s="310">
        <v>7.0000000000000007E-2</v>
      </c>
      <c r="K96" s="311">
        <f t="shared" ref="K96:K109" si="23">$H$8-$H$6</f>
        <v>542</v>
      </c>
      <c r="L96" s="311">
        <f t="shared" si="19"/>
        <v>15658.380000000001</v>
      </c>
      <c r="M96" s="311">
        <f t="shared" ref="M96:M174" si="24">($K$8-1)*N96</f>
        <v>187680</v>
      </c>
      <c r="N96" s="311">
        <v>62560</v>
      </c>
      <c r="O96" s="312">
        <v>133401</v>
      </c>
      <c r="P96" s="305">
        <f t="shared" si="20"/>
        <v>336739.38</v>
      </c>
      <c r="Q96" s="311">
        <v>298</v>
      </c>
      <c r="R96" s="313">
        <f t="shared" si="21"/>
        <v>336739.38</v>
      </c>
      <c r="S96" s="297" t="e">
        <v>#REF!</v>
      </c>
      <c r="T96" s="283">
        <v>208551.47</v>
      </c>
      <c r="U96" s="283">
        <f t="shared" si="6"/>
        <v>220021.80085</v>
      </c>
      <c r="V96" s="283">
        <v>185775.55000000002</v>
      </c>
      <c r="W96" s="283">
        <f t="shared" si="6"/>
        <v>195993.20525</v>
      </c>
      <c r="X96" s="283">
        <v>186785.55</v>
      </c>
      <c r="Y96" s="283">
        <f t="shared" si="17"/>
        <v>197058.75524999999</v>
      </c>
      <c r="Z96" s="283" t="e">
        <v>#REF!</v>
      </c>
      <c r="AA96" s="283" t="e">
        <f t="shared" si="18"/>
        <v>#REF!</v>
      </c>
      <c r="AD96" s="289">
        <v>145974</v>
      </c>
      <c r="AE96" s="289">
        <v>247566</v>
      </c>
    </row>
    <row r="97" spans="1:34" s="278" customFormat="1" ht="13.5" customHeight="1">
      <c r="A97" s="307">
        <f t="shared" si="22"/>
        <v>76</v>
      </c>
      <c r="B97" s="199" t="s">
        <v>1423</v>
      </c>
      <c r="C97" s="200" t="s">
        <v>789</v>
      </c>
      <c r="D97" s="308" t="s">
        <v>1424</v>
      </c>
      <c r="E97" s="309" t="s">
        <v>1425</v>
      </c>
      <c r="F97" s="200" t="s">
        <v>856</v>
      </c>
      <c r="G97" s="654">
        <f>12.6</f>
        <v>12.6</v>
      </c>
      <c r="H97" s="324" t="s">
        <v>995</v>
      </c>
      <c r="I97" s="324" t="s">
        <v>240</v>
      </c>
      <c r="J97" s="310">
        <v>7.0000000000000007E-2</v>
      </c>
      <c r="K97" s="311">
        <f t="shared" si="23"/>
        <v>542</v>
      </c>
      <c r="L97" s="311">
        <f t="shared" si="19"/>
        <v>7307.2440000000006</v>
      </c>
      <c r="M97" s="311">
        <f t="shared" si="24"/>
        <v>161511</v>
      </c>
      <c r="N97" s="311">
        <v>53837</v>
      </c>
      <c r="O97" s="312">
        <v>79390</v>
      </c>
      <c r="P97" s="305">
        <f t="shared" si="20"/>
        <v>248208.24400000001</v>
      </c>
      <c r="Q97" s="311">
        <v>300</v>
      </c>
      <c r="R97" s="313">
        <f t="shared" si="21"/>
        <v>248208.24400000001</v>
      </c>
      <c r="S97" s="297" t="e">
        <v>#REF!</v>
      </c>
      <c r="T97" s="283">
        <v>139395.08599999998</v>
      </c>
      <c r="U97" s="283">
        <f t="shared" si="6"/>
        <v>147061.81572999997</v>
      </c>
      <c r="V97" s="283">
        <v>119948.38999999998</v>
      </c>
      <c r="W97" s="283">
        <f t="shared" si="6"/>
        <v>126545.55144999997</v>
      </c>
      <c r="X97" s="283">
        <v>121928.39000000001</v>
      </c>
      <c r="Y97" s="283">
        <f t="shared" si="17"/>
        <v>128634.45145000001</v>
      </c>
      <c r="Z97" s="283" t="e">
        <v>#REF!</v>
      </c>
      <c r="AA97" s="283" t="e">
        <f t="shared" si="18"/>
        <v>#REF!</v>
      </c>
      <c r="AD97" s="289">
        <v>125620</v>
      </c>
      <c r="AE97" s="289">
        <v>163748</v>
      </c>
    </row>
    <row r="98" spans="1:34" s="278" customFormat="1" ht="13.5" customHeight="1">
      <c r="A98" s="307">
        <f t="shared" si="22"/>
        <v>77</v>
      </c>
      <c r="B98" s="199" t="s">
        <v>1426</v>
      </c>
      <c r="C98" s="200" t="s">
        <v>789</v>
      </c>
      <c r="D98" s="308" t="s">
        <v>1427</v>
      </c>
      <c r="E98" s="309" t="s">
        <v>1428</v>
      </c>
      <c r="F98" s="200" t="s">
        <v>856</v>
      </c>
      <c r="G98" s="654">
        <f>10.8</f>
        <v>10.8</v>
      </c>
      <c r="H98" s="324" t="s">
        <v>995</v>
      </c>
      <c r="I98" s="324" t="s">
        <v>240</v>
      </c>
      <c r="J98" s="310">
        <v>7.0000000000000007E-2</v>
      </c>
      <c r="K98" s="311">
        <f t="shared" si="23"/>
        <v>542</v>
      </c>
      <c r="L98" s="311">
        <f t="shared" si="19"/>
        <v>6263.3520000000008</v>
      </c>
      <c r="M98" s="311">
        <f t="shared" si="24"/>
        <v>161511</v>
      </c>
      <c r="N98" s="785">
        <v>53837</v>
      </c>
      <c r="O98" s="784">
        <v>95323</v>
      </c>
      <c r="P98" s="305">
        <f t="shared" si="20"/>
        <v>263097.35200000001</v>
      </c>
      <c r="Q98" s="311">
        <v>313</v>
      </c>
      <c r="R98" s="313">
        <f t="shared" si="21"/>
        <v>263097.35200000001</v>
      </c>
      <c r="S98" s="297" t="e">
        <v>#REF!</v>
      </c>
      <c r="T98" s="283">
        <v>173930.788</v>
      </c>
      <c r="U98" s="283">
        <f t="shared" ref="U98:W179" si="25">T98*1.055</f>
        <v>183496.98134</v>
      </c>
      <c r="V98" s="283">
        <v>154730.62</v>
      </c>
      <c r="W98" s="283">
        <f t="shared" si="25"/>
        <v>163240.80409999998</v>
      </c>
      <c r="X98" s="283">
        <v>156710.62</v>
      </c>
      <c r="Y98" s="283">
        <f t="shared" si="17"/>
        <v>165329.70409999997</v>
      </c>
      <c r="Z98" s="283" t="e">
        <v>#REF!</v>
      </c>
      <c r="AA98" s="283" t="e">
        <f t="shared" si="18"/>
        <v>#REF!</v>
      </c>
      <c r="AD98" s="289">
        <v>125620</v>
      </c>
      <c r="AE98" s="289">
        <v>210502</v>
      </c>
    </row>
    <row r="99" spans="1:34" s="278" customFormat="1" ht="13.5" customHeight="1">
      <c r="A99" s="307">
        <f t="shared" si="22"/>
        <v>78</v>
      </c>
      <c r="B99" s="199" t="s">
        <v>1429</v>
      </c>
      <c r="C99" s="200" t="s">
        <v>789</v>
      </c>
      <c r="D99" s="308" t="s">
        <v>1427</v>
      </c>
      <c r="E99" s="309" t="s">
        <v>1164</v>
      </c>
      <c r="F99" s="200" t="s">
        <v>856</v>
      </c>
      <c r="G99" s="654">
        <v>33.6</v>
      </c>
      <c r="H99" s="324" t="s">
        <v>995</v>
      </c>
      <c r="I99" s="324" t="s">
        <v>240</v>
      </c>
      <c r="J99" s="310">
        <v>7.0000000000000007E-2</v>
      </c>
      <c r="K99" s="311">
        <f t="shared" si="23"/>
        <v>542</v>
      </c>
      <c r="L99" s="311">
        <f t="shared" si="19"/>
        <v>19485.984</v>
      </c>
      <c r="M99" s="311">
        <f t="shared" si="24"/>
        <v>187680</v>
      </c>
      <c r="N99" s="785">
        <v>62560</v>
      </c>
      <c r="O99" s="784">
        <v>151133</v>
      </c>
      <c r="P99" s="305">
        <f t="shared" si="20"/>
        <v>358298.984</v>
      </c>
      <c r="Q99" s="311">
        <v>315</v>
      </c>
      <c r="R99" s="313">
        <f t="shared" si="21"/>
        <v>358298.984</v>
      </c>
      <c r="S99" s="297" t="e">
        <v>#REF!</v>
      </c>
      <c r="T99" s="283">
        <v>259881.89599999998</v>
      </c>
      <c r="U99" s="283">
        <f t="shared" si="25"/>
        <v>274175.40027999994</v>
      </c>
      <c r="V99" s="283">
        <v>236202.03999999998</v>
      </c>
      <c r="W99" s="283">
        <f t="shared" si="25"/>
        <v>249193.15219999995</v>
      </c>
      <c r="X99" s="283">
        <v>237212.04</v>
      </c>
      <c r="Y99" s="283">
        <f t="shared" si="17"/>
        <v>250258.7022</v>
      </c>
      <c r="Z99" s="283" t="e">
        <v>#REF!</v>
      </c>
      <c r="AA99" s="283" t="e">
        <f t="shared" si="18"/>
        <v>#REF!</v>
      </c>
      <c r="AD99" s="289">
        <v>145974</v>
      </c>
      <c r="AE99" s="289">
        <v>310200</v>
      </c>
    </row>
    <row r="100" spans="1:34" s="278" customFormat="1" ht="13.5" customHeight="1">
      <c r="A100" s="307">
        <f t="shared" si="22"/>
        <v>79</v>
      </c>
      <c r="B100" s="199" t="s">
        <v>1165</v>
      </c>
      <c r="C100" s="200" t="s">
        <v>789</v>
      </c>
      <c r="D100" s="308" t="s">
        <v>1355</v>
      </c>
      <c r="E100" s="309" t="s">
        <v>1356</v>
      </c>
      <c r="F100" s="200" t="s">
        <v>856</v>
      </c>
      <c r="G100" s="654">
        <f>5.28</f>
        <v>5.28</v>
      </c>
      <c r="H100" s="324" t="s">
        <v>995</v>
      </c>
      <c r="I100" s="324" t="s">
        <v>240</v>
      </c>
      <c r="J100" s="310">
        <v>7.0000000000000007E-2</v>
      </c>
      <c r="K100" s="311">
        <f t="shared" si="23"/>
        <v>542</v>
      </c>
      <c r="L100" s="311">
        <f t="shared" si="19"/>
        <v>3062.0832000000005</v>
      </c>
      <c r="M100" s="311">
        <f t="shared" si="24"/>
        <v>161511</v>
      </c>
      <c r="N100" s="311">
        <v>53837</v>
      </c>
      <c r="O100" s="312">
        <v>71161</v>
      </c>
      <c r="P100" s="305">
        <f t="shared" si="20"/>
        <v>235734.08319999999</v>
      </c>
      <c r="Q100" s="311">
        <v>319</v>
      </c>
      <c r="R100" s="313">
        <f t="shared" si="21"/>
        <v>235734.08319999999</v>
      </c>
      <c r="S100" s="297" t="e">
        <v>#REF!</v>
      </c>
      <c r="T100" s="283">
        <v>133895.54079999999</v>
      </c>
      <c r="U100" s="283">
        <f t="shared" si="25"/>
        <v>141259.79554399999</v>
      </c>
      <c r="V100" s="283">
        <v>115451.39199999999</v>
      </c>
      <c r="W100" s="283">
        <f t="shared" si="25"/>
        <v>121801.21855999998</v>
      </c>
      <c r="X100" s="283">
        <v>117431.39200000001</v>
      </c>
      <c r="Y100" s="283">
        <f t="shared" si="17"/>
        <v>123890.11856</v>
      </c>
      <c r="Z100" s="283" t="e">
        <v>#REF!</v>
      </c>
      <c r="AA100" s="283" t="e">
        <f t="shared" si="18"/>
        <v>#REF!</v>
      </c>
      <c r="AD100" s="289">
        <v>125620</v>
      </c>
      <c r="AE100" s="289">
        <v>160146</v>
      </c>
    </row>
    <row r="101" spans="1:34" s="278" customFormat="1" ht="13.5" customHeight="1">
      <c r="A101" s="307">
        <f t="shared" si="22"/>
        <v>80</v>
      </c>
      <c r="B101" s="199" t="s">
        <v>1357</v>
      </c>
      <c r="C101" s="200" t="s">
        <v>789</v>
      </c>
      <c r="D101" s="308" t="s">
        <v>1358</v>
      </c>
      <c r="E101" s="309" t="s">
        <v>1359</v>
      </c>
      <c r="F101" s="200" t="s">
        <v>856</v>
      </c>
      <c r="G101" s="654">
        <f>198</f>
        <v>198</v>
      </c>
      <c r="H101" s="324" t="s">
        <v>995</v>
      </c>
      <c r="I101" s="324" t="s">
        <v>240</v>
      </c>
      <c r="J101" s="310">
        <v>7.0000000000000007E-2</v>
      </c>
      <c r="K101" s="311">
        <f t="shared" si="23"/>
        <v>542</v>
      </c>
      <c r="L101" s="311">
        <f t="shared" si="19"/>
        <v>114828.12000000001</v>
      </c>
      <c r="M101" s="311">
        <f t="shared" si="24"/>
        <v>542106</v>
      </c>
      <c r="N101" s="311">
        <v>180702</v>
      </c>
      <c r="O101" s="312">
        <v>1725584</v>
      </c>
      <c r="P101" s="305">
        <f t="shared" si="20"/>
        <v>2382518.12</v>
      </c>
      <c r="Q101" s="311">
        <v>330</v>
      </c>
      <c r="R101" s="313">
        <f t="shared" si="21"/>
        <v>2382518.12</v>
      </c>
      <c r="S101" s="297" t="e">
        <v>#REF!</v>
      </c>
      <c r="T101" s="283">
        <v>2503310.7799999998</v>
      </c>
      <c r="U101" s="283">
        <f t="shared" si="25"/>
        <v>2640992.8728999998</v>
      </c>
      <c r="V101" s="283">
        <v>2420045.7000000002</v>
      </c>
      <c r="W101" s="283">
        <f t="shared" si="25"/>
        <v>2553148.2135000001</v>
      </c>
      <c r="X101" s="283">
        <v>2423851.7000000002</v>
      </c>
      <c r="Y101" s="283">
        <f t="shared" si="17"/>
        <v>2557163.5435000001</v>
      </c>
      <c r="Z101" s="283" t="e">
        <v>#REF!</v>
      </c>
      <c r="AA101" s="283" t="e">
        <f t="shared" si="18"/>
        <v>#REF!</v>
      </c>
      <c r="AD101" s="289">
        <v>421639</v>
      </c>
      <c r="AE101" s="289">
        <v>3438087</v>
      </c>
    </row>
    <row r="102" spans="1:34" s="278" customFormat="1" ht="13.5" customHeight="1">
      <c r="A102" s="307">
        <f t="shared" si="22"/>
        <v>81</v>
      </c>
      <c r="B102" s="199" t="s">
        <v>658</v>
      </c>
      <c r="C102" s="200" t="s">
        <v>789</v>
      </c>
      <c r="D102" s="308" t="s">
        <v>1358</v>
      </c>
      <c r="E102" s="309" t="s">
        <v>1336</v>
      </c>
      <c r="F102" s="200" t="s">
        <v>856</v>
      </c>
      <c r="G102" s="654">
        <v>265.2</v>
      </c>
      <c r="H102" s="324" t="s">
        <v>995</v>
      </c>
      <c r="I102" s="324" t="s">
        <v>240</v>
      </c>
      <c r="J102" s="310">
        <v>7.0000000000000007E-2</v>
      </c>
      <c r="K102" s="311">
        <f t="shared" si="23"/>
        <v>542</v>
      </c>
      <c r="L102" s="311">
        <f t="shared" si="19"/>
        <v>153800.08799999999</v>
      </c>
      <c r="M102" s="311">
        <f>($K$8-1)*N102</f>
        <v>542106</v>
      </c>
      <c r="N102" s="311">
        <f>N101</f>
        <v>180702</v>
      </c>
      <c r="O102" s="312">
        <v>1741816</v>
      </c>
      <c r="P102" s="305">
        <f t="shared" si="20"/>
        <v>2437722.088</v>
      </c>
      <c r="Q102" s="311">
        <v>331</v>
      </c>
      <c r="R102" s="313">
        <f t="shared" si="21"/>
        <v>2437722.088</v>
      </c>
      <c r="S102" s="297" t="e">
        <v>#REF!</v>
      </c>
      <c r="T102" s="283">
        <v>2503310.7799999998</v>
      </c>
      <c r="U102" s="283">
        <f t="shared" si="25"/>
        <v>2640992.8728999998</v>
      </c>
      <c r="V102" s="283">
        <v>2420045.7000000002</v>
      </c>
      <c r="W102" s="283">
        <f t="shared" si="25"/>
        <v>2553148.2135000001</v>
      </c>
      <c r="X102" s="283">
        <v>2423851.7000000002</v>
      </c>
      <c r="Y102" s="283">
        <f t="shared" si="17"/>
        <v>2557163.5435000001</v>
      </c>
      <c r="Z102" s="283" t="e">
        <v>#REF!</v>
      </c>
      <c r="AA102" s="283" t="e">
        <f t="shared" si="18"/>
        <v>#REF!</v>
      </c>
      <c r="AD102" s="289">
        <v>421639</v>
      </c>
      <c r="AE102" s="289">
        <v>3647250</v>
      </c>
    </row>
    <row r="103" spans="1:34" s="278" customFormat="1" ht="13.5" customHeight="1">
      <c r="A103" s="307">
        <f t="shared" si="22"/>
        <v>82</v>
      </c>
      <c r="B103" s="199" t="s">
        <v>312</v>
      </c>
      <c r="C103" s="200" t="s">
        <v>789</v>
      </c>
      <c r="D103" s="308" t="s">
        <v>1358</v>
      </c>
      <c r="E103" s="309" t="s">
        <v>313</v>
      </c>
      <c r="F103" s="200" t="s">
        <v>856</v>
      </c>
      <c r="G103" s="654">
        <v>417.6</v>
      </c>
      <c r="H103" s="324" t="s">
        <v>995</v>
      </c>
      <c r="I103" s="324" t="s">
        <v>240</v>
      </c>
      <c r="J103" s="310">
        <v>7.0000000000000007E-2</v>
      </c>
      <c r="K103" s="311">
        <f t="shared" si="23"/>
        <v>542</v>
      </c>
      <c r="L103" s="311">
        <f t="shared" si="19"/>
        <v>242182.94400000002</v>
      </c>
      <c r="M103" s="311">
        <f>($K$8-1)*N103</f>
        <v>765768</v>
      </c>
      <c r="N103" s="311">
        <v>255256</v>
      </c>
      <c r="O103" s="312">
        <v>2252917</v>
      </c>
      <c r="P103" s="305">
        <f t="shared" si="20"/>
        <v>3260867.9440000001</v>
      </c>
      <c r="Q103" s="311">
        <v>333</v>
      </c>
      <c r="R103" s="313">
        <f t="shared" si="21"/>
        <v>3260867.9440000001</v>
      </c>
      <c r="S103" s="297"/>
      <c r="T103" s="283"/>
      <c r="U103" s="283"/>
      <c r="V103" s="283"/>
      <c r="W103" s="283"/>
      <c r="X103" s="283"/>
      <c r="Y103" s="283"/>
      <c r="Z103" s="283"/>
      <c r="AA103" s="283"/>
      <c r="AD103" s="289">
        <v>595599</v>
      </c>
      <c r="AE103" s="289">
        <v>4441149</v>
      </c>
      <c r="AF103" s="291"/>
      <c r="AG103" s="291"/>
    </row>
    <row r="104" spans="1:34" s="278" customFormat="1" ht="13.5" customHeight="1">
      <c r="A104" s="307">
        <f t="shared" si="22"/>
        <v>83</v>
      </c>
      <c r="B104" s="199" t="s">
        <v>843</v>
      </c>
      <c r="C104" s="200" t="s">
        <v>789</v>
      </c>
      <c r="D104" s="308" t="s">
        <v>1358</v>
      </c>
      <c r="E104" s="309" t="s">
        <v>844</v>
      </c>
      <c r="F104" s="200" t="s">
        <v>856</v>
      </c>
      <c r="G104" s="654">
        <v>445.5</v>
      </c>
      <c r="H104" s="324" t="s">
        <v>995</v>
      </c>
      <c r="I104" s="324" t="s">
        <v>240</v>
      </c>
      <c r="J104" s="310">
        <v>7.0000000000000007E-2</v>
      </c>
      <c r="K104" s="311">
        <f t="shared" si="23"/>
        <v>542</v>
      </c>
      <c r="L104" s="311">
        <f t="shared" si="19"/>
        <v>258363.27000000002</v>
      </c>
      <c r="M104" s="311">
        <f t="shared" si="24"/>
        <v>765768</v>
      </c>
      <c r="N104" s="311">
        <f>N103</f>
        <v>255256</v>
      </c>
      <c r="O104" s="312">
        <v>3007450</v>
      </c>
      <c r="P104" s="305">
        <f t="shared" si="20"/>
        <v>4031581.27</v>
      </c>
      <c r="Q104" s="311">
        <v>333</v>
      </c>
      <c r="R104" s="313">
        <f t="shared" si="21"/>
        <v>4031581.27</v>
      </c>
      <c r="S104" s="297"/>
      <c r="T104" s="283"/>
      <c r="U104" s="283"/>
      <c r="V104" s="283"/>
      <c r="W104" s="283"/>
      <c r="X104" s="283"/>
      <c r="Y104" s="283"/>
      <c r="Z104" s="283"/>
      <c r="AA104" s="283"/>
      <c r="AD104" s="289">
        <v>595599</v>
      </c>
      <c r="AE104" s="289">
        <v>6709208</v>
      </c>
      <c r="AF104" s="291">
        <f>FORECAST(90,{5357166;7756866},{75;125})</f>
        <v>6077076</v>
      </c>
      <c r="AG104" s="291" t="s">
        <v>314</v>
      </c>
    </row>
    <row r="105" spans="1:34" s="278" customFormat="1" ht="13.5" customHeight="1">
      <c r="A105" s="307">
        <f t="shared" si="22"/>
        <v>84</v>
      </c>
      <c r="B105" s="199" t="s">
        <v>1360</v>
      </c>
      <c r="C105" s="200" t="s">
        <v>789</v>
      </c>
      <c r="D105" s="308" t="s">
        <v>1361</v>
      </c>
      <c r="E105" s="309" t="s">
        <v>1362</v>
      </c>
      <c r="F105" s="200" t="s">
        <v>856</v>
      </c>
      <c r="G105" s="654">
        <v>12.6</v>
      </c>
      <c r="H105" s="324" t="s">
        <v>995</v>
      </c>
      <c r="I105" s="324" t="s">
        <v>240</v>
      </c>
      <c r="J105" s="310">
        <v>7.0000000000000007E-2</v>
      </c>
      <c r="K105" s="311">
        <f t="shared" si="23"/>
        <v>542</v>
      </c>
      <c r="L105" s="311">
        <f t="shared" si="19"/>
        <v>7307.2440000000006</v>
      </c>
      <c r="M105" s="311">
        <f t="shared" si="24"/>
        <v>187680</v>
      </c>
      <c r="N105" s="311">
        <v>62560</v>
      </c>
      <c r="O105" s="312">
        <v>143245</v>
      </c>
      <c r="P105" s="305">
        <f t="shared" si="20"/>
        <v>338232.24400000001</v>
      </c>
      <c r="Q105" s="311">
        <v>335</v>
      </c>
      <c r="R105" s="313">
        <f t="shared" si="21"/>
        <v>338232.24400000001</v>
      </c>
      <c r="S105" s="297" t="e">
        <v>#REF!</v>
      </c>
      <c r="T105" s="283">
        <v>258556.08599999998</v>
      </c>
      <c r="U105" s="283">
        <f t="shared" si="25"/>
        <v>272776.67072999995</v>
      </c>
      <c r="V105" s="283">
        <v>237752.38999999998</v>
      </c>
      <c r="W105" s="283">
        <f t="shared" si="25"/>
        <v>250828.77144999997</v>
      </c>
      <c r="X105" s="283">
        <v>238762.38999999998</v>
      </c>
      <c r="Y105" s="283">
        <f t="shared" si="17"/>
        <v>251894.32144999996</v>
      </c>
      <c r="Z105" s="283" t="e">
        <v>#REF!</v>
      </c>
      <c r="AA105" s="283" t="e">
        <f t="shared" si="18"/>
        <v>#REF!</v>
      </c>
      <c r="AD105" s="289">
        <v>145974</v>
      </c>
      <c r="AE105" s="289">
        <v>314056</v>
      </c>
    </row>
    <row r="106" spans="1:34" s="146" customFormat="1" ht="13.5" customHeight="1">
      <c r="A106" s="307">
        <f t="shared" si="22"/>
        <v>85</v>
      </c>
      <c r="B106" s="321" t="s">
        <v>1363</v>
      </c>
      <c r="C106" s="200" t="s">
        <v>789</v>
      </c>
      <c r="D106" s="322" t="s">
        <v>1364</v>
      </c>
      <c r="E106" s="323" t="s">
        <v>1365</v>
      </c>
      <c r="F106" s="200" t="s">
        <v>856</v>
      </c>
      <c r="G106" s="654">
        <v>33.75</v>
      </c>
      <c r="H106" s="324" t="s">
        <v>995</v>
      </c>
      <c r="I106" s="324" t="s">
        <v>240</v>
      </c>
      <c r="J106" s="310">
        <v>7.0000000000000007E-2</v>
      </c>
      <c r="K106" s="311">
        <f t="shared" si="23"/>
        <v>542</v>
      </c>
      <c r="L106" s="311">
        <f t="shared" si="19"/>
        <v>19572.975000000002</v>
      </c>
      <c r="M106" s="311">
        <f t="shared" si="24"/>
        <v>349191</v>
      </c>
      <c r="N106" s="311">
        <v>116397</v>
      </c>
      <c r="O106" s="312">
        <v>288361</v>
      </c>
      <c r="P106" s="305">
        <f t="shared" si="20"/>
        <v>657124.97499999998</v>
      </c>
      <c r="Q106" s="311">
        <v>338</v>
      </c>
      <c r="R106" s="313">
        <f t="shared" si="21"/>
        <v>657124.97499999998</v>
      </c>
      <c r="S106" s="297" t="e">
        <v>#REF!</v>
      </c>
      <c r="T106" s="283">
        <v>515078.08750000002</v>
      </c>
      <c r="U106" s="283">
        <f t="shared" si="25"/>
        <v>543407.38231250003</v>
      </c>
      <c r="V106" s="283">
        <v>473657.68749999994</v>
      </c>
      <c r="W106" s="283">
        <f t="shared" si="25"/>
        <v>499708.86031249992</v>
      </c>
      <c r="X106" s="283">
        <v>476647.68749999994</v>
      </c>
      <c r="Y106" s="283">
        <f t="shared" si="17"/>
        <v>502863.31031249993</v>
      </c>
      <c r="Z106" s="283" t="e">
        <v>#REF!</v>
      </c>
      <c r="AA106" s="283" t="e">
        <f t="shared" si="18"/>
        <v>#REF!</v>
      </c>
      <c r="AD106" s="289">
        <v>271594</v>
      </c>
      <c r="AE106" s="289">
        <v>623553</v>
      </c>
    </row>
    <row r="107" spans="1:34" s="146" customFormat="1" ht="13.5" customHeight="1">
      <c r="A107" s="307">
        <f t="shared" si="22"/>
        <v>86</v>
      </c>
      <c r="B107" s="321" t="s">
        <v>1317</v>
      </c>
      <c r="C107" s="200" t="s">
        <v>789</v>
      </c>
      <c r="D107" s="322" t="s">
        <v>1366</v>
      </c>
      <c r="E107" s="323" t="s">
        <v>1367</v>
      </c>
      <c r="F107" s="200" t="s">
        <v>856</v>
      </c>
      <c r="G107" s="654">
        <f>72</f>
        <v>72</v>
      </c>
      <c r="H107" s="324" t="s">
        <v>995</v>
      </c>
      <c r="I107" s="324" t="s">
        <v>240</v>
      </c>
      <c r="J107" s="310">
        <v>7.0000000000000007E-2</v>
      </c>
      <c r="K107" s="311">
        <f t="shared" si="23"/>
        <v>542</v>
      </c>
      <c r="L107" s="311">
        <f t="shared" si="19"/>
        <v>41755.68</v>
      </c>
      <c r="M107" s="311">
        <f t="shared" si="24"/>
        <v>349191</v>
      </c>
      <c r="N107" s="311">
        <v>116397</v>
      </c>
      <c r="O107" s="312">
        <v>364195</v>
      </c>
      <c r="P107" s="305">
        <f t="shared" si="20"/>
        <v>755141.67999999993</v>
      </c>
      <c r="Q107" s="311">
        <v>339</v>
      </c>
      <c r="R107" s="313">
        <f t="shared" si="21"/>
        <v>755141.67999999993</v>
      </c>
      <c r="S107" s="297" t="e">
        <v>#REF!</v>
      </c>
      <c r="T107" s="283">
        <v>599359.92000000004</v>
      </c>
      <c r="U107" s="283">
        <f t="shared" si="25"/>
        <v>632324.7156</v>
      </c>
      <c r="V107" s="283">
        <v>552700.79999999993</v>
      </c>
      <c r="W107" s="283">
        <f t="shared" si="25"/>
        <v>583099.34399999992</v>
      </c>
      <c r="X107" s="283">
        <v>555690.79999999993</v>
      </c>
      <c r="Y107" s="283">
        <f t="shared" si="17"/>
        <v>586253.79399999988</v>
      </c>
      <c r="Z107" s="283" t="e">
        <v>#REF!</v>
      </c>
      <c r="AA107" s="283" t="e">
        <f t="shared" si="18"/>
        <v>#REF!</v>
      </c>
      <c r="AD107" s="289">
        <v>271594</v>
      </c>
      <c r="AE107" s="289">
        <v>758124</v>
      </c>
    </row>
    <row r="108" spans="1:34" s="146" customFormat="1" ht="13.5" customHeight="1">
      <c r="A108" s="307">
        <f t="shared" si="22"/>
        <v>87</v>
      </c>
      <c r="B108" s="426" t="s">
        <v>416</v>
      </c>
      <c r="C108" s="426" t="s">
        <v>789</v>
      </c>
      <c r="D108" s="426" t="s">
        <v>1368</v>
      </c>
      <c r="E108" s="426" t="s">
        <v>1369</v>
      </c>
      <c r="F108" s="427" t="s">
        <v>856</v>
      </c>
      <c r="G108" s="426">
        <v>180.68</v>
      </c>
      <c r="H108" s="426" t="s">
        <v>995</v>
      </c>
      <c r="I108" s="427" t="s">
        <v>240</v>
      </c>
      <c r="J108" s="310">
        <v>7.0000000000000007E-2</v>
      </c>
      <c r="K108" s="426">
        <f t="shared" si="23"/>
        <v>542</v>
      </c>
      <c r="L108" s="426">
        <f t="shared" si="19"/>
        <v>104783.5592</v>
      </c>
      <c r="M108" s="426">
        <f t="shared" si="24"/>
        <v>406764</v>
      </c>
      <c r="N108" s="426">
        <v>135588</v>
      </c>
      <c r="O108" s="210">
        <v>1041034</v>
      </c>
      <c r="P108" s="305">
        <f t="shared" si="20"/>
        <v>1552581.5592</v>
      </c>
      <c r="Q108" s="426">
        <v>342</v>
      </c>
      <c r="R108" s="313">
        <f t="shared" si="21"/>
        <v>1552581.5592</v>
      </c>
      <c r="S108" s="146" t="e">
        <v>#REF!</v>
      </c>
      <c r="T108" s="146">
        <v>1452058.1348000001</v>
      </c>
      <c r="U108" s="146">
        <f t="shared" si="25"/>
        <v>1531921.3322139999</v>
      </c>
      <c r="V108" s="146">
        <v>1386171.202</v>
      </c>
      <c r="W108" s="146">
        <f t="shared" si="25"/>
        <v>1462410.6181099999</v>
      </c>
      <c r="X108" s="146">
        <v>1386060.202</v>
      </c>
      <c r="Y108" s="146">
        <f t="shared" si="17"/>
        <v>1462293.5131099999</v>
      </c>
      <c r="Z108" s="146" t="e">
        <v>#REF!</v>
      </c>
      <c r="AA108" s="146" t="e">
        <f t="shared" si="18"/>
        <v>#REF!</v>
      </c>
      <c r="AB108" s="146" t="s">
        <v>1673</v>
      </c>
      <c r="AD108" s="146">
        <v>296019</v>
      </c>
      <c r="AE108" s="146">
        <v>1841331</v>
      </c>
    </row>
    <row r="109" spans="1:34" s="146" customFormat="1" ht="13.5" customHeight="1">
      <c r="A109" s="307">
        <f t="shared" si="22"/>
        <v>88</v>
      </c>
      <c r="B109" s="321" t="s">
        <v>417</v>
      </c>
      <c r="C109" s="200" t="s">
        <v>789</v>
      </c>
      <c r="D109" s="321" t="s">
        <v>1368</v>
      </c>
      <c r="E109" s="328" t="s">
        <v>661</v>
      </c>
      <c r="F109" s="200" t="s">
        <v>856</v>
      </c>
      <c r="G109" s="654">
        <v>247.5</v>
      </c>
      <c r="H109" s="324" t="s">
        <v>995</v>
      </c>
      <c r="I109" s="324" t="s">
        <v>240</v>
      </c>
      <c r="J109" s="310">
        <v>7.0000000000000007E-2</v>
      </c>
      <c r="K109" s="311">
        <f t="shared" si="23"/>
        <v>542</v>
      </c>
      <c r="L109" s="311">
        <f t="shared" si="19"/>
        <v>143535.15</v>
      </c>
      <c r="M109" s="311">
        <f>($K$8-1)*N109</f>
        <v>406764</v>
      </c>
      <c r="N109" s="311">
        <f>N108</f>
        <v>135588</v>
      </c>
      <c r="O109" s="312">
        <v>1379681</v>
      </c>
      <c r="P109" s="305">
        <f t="shared" si="20"/>
        <v>1929980.15</v>
      </c>
      <c r="Q109" s="311">
        <v>343</v>
      </c>
      <c r="R109" s="313">
        <f t="shared" si="21"/>
        <v>1929980.15</v>
      </c>
      <c r="S109" s="297" t="e">
        <v>#REF!</v>
      </c>
      <c r="T109" s="283">
        <v>1452058.1348000001</v>
      </c>
      <c r="U109" s="283">
        <f t="shared" si="25"/>
        <v>1531921.3322139999</v>
      </c>
      <c r="V109" s="283">
        <v>1386171.202</v>
      </c>
      <c r="W109" s="283">
        <f t="shared" si="25"/>
        <v>1462410.6181099999</v>
      </c>
      <c r="X109" s="283">
        <v>1386060.202</v>
      </c>
      <c r="Y109" s="283">
        <f t="shared" si="17"/>
        <v>1462293.5131099999</v>
      </c>
      <c r="Z109" s="283" t="e">
        <v>#REF!</v>
      </c>
      <c r="AA109" s="283" t="e">
        <f t="shared" si="18"/>
        <v>#REF!</v>
      </c>
      <c r="AB109" s="146" t="s">
        <v>1673</v>
      </c>
      <c r="AD109" s="289">
        <v>316373</v>
      </c>
      <c r="AE109" s="289">
        <v>2438735</v>
      </c>
    </row>
    <row r="110" spans="1:34" s="278" customFormat="1" ht="13.5" customHeight="1">
      <c r="A110" s="307">
        <f t="shared" si="22"/>
        <v>89</v>
      </c>
      <c r="B110" s="199" t="s">
        <v>415</v>
      </c>
      <c r="C110" s="200" t="s">
        <v>789</v>
      </c>
      <c r="D110" s="308" t="s">
        <v>428</v>
      </c>
      <c r="E110" s="309" t="s">
        <v>1359</v>
      </c>
      <c r="F110" s="200" t="s">
        <v>856</v>
      </c>
      <c r="G110" s="654">
        <f>52.8</f>
        <v>52.8</v>
      </c>
      <c r="H110" s="309" t="s">
        <v>1591</v>
      </c>
      <c r="I110" s="309" t="s">
        <v>990</v>
      </c>
      <c r="J110" s="310">
        <v>0.05</v>
      </c>
      <c r="K110" s="311">
        <f>$E$8-$E$6</f>
        <v>13144.545454545452</v>
      </c>
      <c r="L110" s="311">
        <f t="shared" si="19"/>
        <v>728733.59999999986</v>
      </c>
      <c r="M110" s="311">
        <f t="shared" si="24"/>
        <v>432936</v>
      </c>
      <c r="N110" s="311">
        <v>144312</v>
      </c>
      <c r="O110" s="312">
        <v>2000351</v>
      </c>
      <c r="P110" s="305">
        <f t="shared" si="20"/>
        <v>3162020.5999999996</v>
      </c>
      <c r="Q110" s="311">
        <v>340</v>
      </c>
      <c r="R110" s="313">
        <f t="shared" si="21"/>
        <v>3162020.5999999996</v>
      </c>
      <c r="S110" s="297" t="e">
        <v>#REF!</v>
      </c>
      <c r="T110" s="283">
        <v>2973863</v>
      </c>
      <c r="U110" s="283">
        <f t="shared" si="25"/>
        <v>3137425.4649999999</v>
      </c>
      <c r="V110" s="283">
        <v>2776482</v>
      </c>
      <c r="W110" s="283">
        <f t="shared" si="25"/>
        <v>2929188.51</v>
      </c>
      <c r="X110" s="283">
        <v>2776371</v>
      </c>
      <c r="Y110" s="283">
        <f t="shared" si="17"/>
        <v>2929071.4049999998</v>
      </c>
      <c r="Z110" s="283" t="e">
        <v>#REF!</v>
      </c>
      <c r="AA110" s="283" t="e">
        <f t="shared" si="18"/>
        <v>#REF!</v>
      </c>
      <c r="AD110" s="289">
        <v>336727</v>
      </c>
      <c r="AE110" s="289">
        <v>3784737</v>
      </c>
    </row>
    <row r="111" spans="1:34" s="278" customFormat="1" ht="13.5" customHeight="1">
      <c r="A111" s="307">
        <f t="shared" si="22"/>
        <v>90</v>
      </c>
      <c r="B111" s="199" t="s">
        <v>1984</v>
      </c>
      <c r="C111" s="200" t="s">
        <v>789</v>
      </c>
      <c r="D111" s="308" t="s">
        <v>429</v>
      </c>
      <c r="E111" s="309" t="s">
        <v>430</v>
      </c>
      <c r="F111" s="200" t="s">
        <v>856</v>
      </c>
      <c r="G111" s="654">
        <f>6.75</f>
        <v>6.75</v>
      </c>
      <c r="H111" s="324" t="s">
        <v>995</v>
      </c>
      <c r="I111" s="324" t="s">
        <v>240</v>
      </c>
      <c r="J111" s="310">
        <v>7.0000000000000007E-2</v>
      </c>
      <c r="K111" s="311">
        <f>$H$8-$H$6</f>
        <v>542</v>
      </c>
      <c r="L111" s="311">
        <f t="shared" si="19"/>
        <v>3914.5950000000003</v>
      </c>
      <c r="M111" s="311">
        <f t="shared" si="24"/>
        <v>161511</v>
      </c>
      <c r="N111" s="785">
        <v>53837</v>
      </c>
      <c r="O111" s="784">
        <v>66859</v>
      </c>
      <c r="P111" s="305">
        <f t="shared" si="20"/>
        <v>232284.595</v>
      </c>
      <c r="Q111" s="311">
        <v>355</v>
      </c>
      <c r="R111" s="313">
        <f t="shared" si="21"/>
        <v>232284.595</v>
      </c>
      <c r="S111" s="297" t="e">
        <v>#REF!</v>
      </c>
      <c r="T111" s="283">
        <v>125056.61749999999</v>
      </c>
      <c r="U111" s="283">
        <f t="shared" si="25"/>
        <v>131934.73146249997</v>
      </c>
      <c r="V111" s="283">
        <v>106411.1375</v>
      </c>
      <c r="W111" s="283">
        <f t="shared" si="25"/>
        <v>112263.7500625</v>
      </c>
      <c r="X111" s="283">
        <v>108391.13750000001</v>
      </c>
      <c r="Y111" s="283">
        <f t="shared" si="17"/>
        <v>114352.6500625</v>
      </c>
      <c r="Z111" s="283" t="e">
        <v>#REF!</v>
      </c>
      <c r="AA111" s="283" t="e">
        <f t="shared" si="18"/>
        <v>#REF!</v>
      </c>
      <c r="AD111" s="289">
        <v>125650</v>
      </c>
      <c r="AE111" s="289">
        <v>152211</v>
      </c>
      <c r="AH111" s="278">
        <f>16</f>
        <v>16</v>
      </c>
    </row>
    <row r="112" spans="1:34" s="278" customFormat="1" ht="13.5" customHeight="1">
      <c r="A112" s="307">
        <f t="shared" si="22"/>
        <v>91</v>
      </c>
      <c r="B112" s="326" t="s">
        <v>741</v>
      </c>
      <c r="C112" s="200" t="s">
        <v>789</v>
      </c>
      <c r="D112" s="326" t="s">
        <v>431</v>
      </c>
      <c r="E112" s="200" t="s">
        <v>1318</v>
      </c>
      <c r="F112" s="200" t="s">
        <v>856</v>
      </c>
      <c r="G112" s="654">
        <f>4.5</f>
        <v>4.5</v>
      </c>
      <c r="H112" s="324" t="s">
        <v>995</v>
      </c>
      <c r="I112" s="324" t="s">
        <v>240</v>
      </c>
      <c r="J112" s="310">
        <v>7.0000000000000007E-2</v>
      </c>
      <c r="K112" s="311">
        <f>$H$8-$H$6</f>
        <v>542</v>
      </c>
      <c r="L112" s="311">
        <f t="shared" si="19"/>
        <v>2609.73</v>
      </c>
      <c r="M112" s="311">
        <f t="shared" si="24"/>
        <v>161511</v>
      </c>
      <c r="N112" s="783">
        <v>53837</v>
      </c>
      <c r="O112" s="784">
        <v>64142</v>
      </c>
      <c r="P112" s="305">
        <f t="shared" si="20"/>
        <v>228262.72999999998</v>
      </c>
      <c r="Q112" s="311">
        <v>350</v>
      </c>
      <c r="R112" s="313">
        <f t="shared" si="21"/>
        <v>228262.72999999998</v>
      </c>
      <c r="S112" s="297" t="e">
        <v>#REF!</v>
      </c>
      <c r="T112" s="283">
        <v>125056.61749999999</v>
      </c>
      <c r="U112" s="283">
        <f t="shared" si="25"/>
        <v>131934.73146249997</v>
      </c>
      <c r="V112" s="283">
        <v>104028.425</v>
      </c>
      <c r="W112" s="283">
        <f t="shared" si="25"/>
        <v>109749.988375</v>
      </c>
      <c r="X112" s="283">
        <v>106008.425</v>
      </c>
      <c r="Y112" s="283">
        <f t="shared" si="17"/>
        <v>111838.88837499999</v>
      </c>
      <c r="Z112" s="283" t="e">
        <v>#REF!</v>
      </c>
      <c r="AA112" s="283" t="e">
        <f t="shared" si="18"/>
        <v>#REF!</v>
      </c>
      <c r="AD112" s="289">
        <v>125650</v>
      </c>
      <c r="AE112" s="289">
        <v>149764</v>
      </c>
    </row>
    <row r="113" spans="1:36" s="146" customFormat="1" ht="13.5" customHeight="1">
      <c r="A113" s="307">
        <f t="shared" si="22"/>
        <v>92</v>
      </c>
      <c r="B113" s="321" t="s">
        <v>432</v>
      </c>
      <c r="C113" s="200" t="s">
        <v>789</v>
      </c>
      <c r="D113" s="322" t="s">
        <v>433</v>
      </c>
      <c r="E113" s="309" t="s">
        <v>434</v>
      </c>
      <c r="F113" s="200" t="s">
        <v>856</v>
      </c>
      <c r="G113" s="654">
        <f>3.57</f>
        <v>3.57</v>
      </c>
      <c r="H113" s="309" t="s">
        <v>1591</v>
      </c>
      <c r="I113" s="324" t="s">
        <v>241</v>
      </c>
      <c r="J113" s="310">
        <v>0.03</v>
      </c>
      <c r="K113" s="311">
        <f>$D$8-$D$6</f>
        <v>11563.63636363636</v>
      </c>
      <c r="L113" s="311">
        <f t="shared" si="19"/>
        <v>42520.647272727256</v>
      </c>
      <c r="M113" s="311">
        <f t="shared" si="24"/>
        <v>161511</v>
      </c>
      <c r="N113" s="311">
        <v>53837</v>
      </c>
      <c r="O113" s="312">
        <v>108632</v>
      </c>
      <c r="P113" s="305">
        <f t="shared" si="20"/>
        <v>312663.64727272722</v>
      </c>
      <c r="Q113" s="311">
        <v>80</v>
      </c>
      <c r="R113" s="313">
        <f t="shared" si="21"/>
        <v>312663.64727272722</v>
      </c>
      <c r="S113" s="297" t="e">
        <v>#REF!</v>
      </c>
      <c r="T113" s="283">
        <v>186191.04545454547</v>
      </c>
      <c r="U113" s="283">
        <f t="shared" si="25"/>
        <v>196431.55295454545</v>
      </c>
      <c r="V113" s="283">
        <v>168470.04545454547</v>
      </c>
      <c r="W113" s="283">
        <f t="shared" si="25"/>
        <v>177735.89795454545</v>
      </c>
      <c r="X113" s="283">
        <v>170450.04545454547</v>
      </c>
      <c r="Y113" s="283">
        <f t="shared" si="17"/>
        <v>179824.79795454547</v>
      </c>
      <c r="Z113" s="283" t="e">
        <v>#REF!</v>
      </c>
      <c r="AA113" s="283" t="e">
        <f t="shared" si="18"/>
        <v>#REF!</v>
      </c>
      <c r="AD113" s="289">
        <v>125650</v>
      </c>
      <c r="AE113" s="289">
        <v>235160</v>
      </c>
    </row>
    <row r="114" spans="1:36" s="278" customFormat="1" ht="13.5" customHeight="1">
      <c r="A114" s="307">
        <f t="shared" si="22"/>
        <v>93</v>
      </c>
      <c r="B114" s="199" t="s">
        <v>435</v>
      </c>
      <c r="C114" s="200" t="s">
        <v>789</v>
      </c>
      <c r="D114" s="308" t="s">
        <v>436</v>
      </c>
      <c r="E114" s="309" t="s">
        <v>437</v>
      </c>
      <c r="F114" s="200" t="s">
        <v>856</v>
      </c>
      <c r="G114" s="654">
        <f>57</f>
        <v>57</v>
      </c>
      <c r="H114" s="309" t="s">
        <v>1591</v>
      </c>
      <c r="I114" s="309" t="s">
        <v>990</v>
      </c>
      <c r="J114" s="310">
        <v>0.05</v>
      </c>
      <c r="K114" s="311">
        <f>$E$8-$E$6</f>
        <v>13144.545454545452</v>
      </c>
      <c r="L114" s="311">
        <f t="shared" si="19"/>
        <v>786701.04545454541</v>
      </c>
      <c r="M114" s="311">
        <f t="shared" si="24"/>
        <v>410037</v>
      </c>
      <c r="N114" s="311">
        <v>136679</v>
      </c>
      <c r="O114" s="312">
        <v>1442806</v>
      </c>
      <c r="P114" s="305">
        <f t="shared" si="20"/>
        <v>2639544.0454545454</v>
      </c>
      <c r="Q114" s="311">
        <v>373</v>
      </c>
      <c r="R114" s="313">
        <f t="shared" si="21"/>
        <v>2639544.0454545454</v>
      </c>
      <c r="S114" s="297" t="e">
        <v>#REF!</v>
      </c>
      <c r="T114" s="283">
        <v>2154725.7272727271</v>
      </c>
      <c r="U114" s="283">
        <f t="shared" si="25"/>
        <v>2273235.6422727271</v>
      </c>
      <c r="V114" s="283">
        <v>1946104.5454545452</v>
      </c>
      <c r="W114" s="283">
        <f t="shared" si="25"/>
        <v>2053140.2954545449</v>
      </c>
      <c r="X114" s="283">
        <v>1946840.5454545452</v>
      </c>
      <c r="Y114" s="283">
        <f t="shared" si="17"/>
        <v>2053916.7754545449</v>
      </c>
      <c r="Z114" s="283" t="e">
        <v>#REF!</v>
      </c>
      <c r="AA114" s="283" t="e">
        <f t="shared" si="18"/>
        <v>#REF!</v>
      </c>
      <c r="AD114" s="289">
        <v>318917</v>
      </c>
      <c r="AE114" s="289">
        <v>2804894</v>
      </c>
    </row>
    <row r="115" spans="1:36" s="278" customFormat="1" ht="13.5" customHeight="1">
      <c r="A115" s="307">
        <f t="shared" si="22"/>
        <v>94</v>
      </c>
      <c r="B115" s="199" t="s">
        <v>1320</v>
      </c>
      <c r="C115" s="200" t="s">
        <v>789</v>
      </c>
      <c r="D115" s="308" t="s">
        <v>438</v>
      </c>
      <c r="E115" s="309" t="s">
        <v>439</v>
      </c>
      <c r="F115" s="200" t="s">
        <v>856</v>
      </c>
      <c r="G115" s="654">
        <f>63</f>
        <v>63</v>
      </c>
      <c r="H115" s="309" t="s">
        <v>1591</v>
      </c>
      <c r="I115" s="309" t="s">
        <v>990</v>
      </c>
      <c r="J115" s="310">
        <v>0.05</v>
      </c>
      <c r="K115" s="311">
        <f>$E$8-$E$6</f>
        <v>13144.545454545452</v>
      </c>
      <c r="L115" s="311">
        <f t="shared" si="19"/>
        <v>869511.68181818177</v>
      </c>
      <c r="M115" s="311">
        <f t="shared" si="24"/>
        <v>380595</v>
      </c>
      <c r="N115" s="311">
        <v>126865</v>
      </c>
      <c r="O115" s="312">
        <v>3088832</v>
      </c>
      <c r="P115" s="305">
        <f t="shared" si="20"/>
        <v>4338938.6818181816</v>
      </c>
      <c r="Q115" s="311">
        <v>376</v>
      </c>
      <c r="R115" s="313">
        <f t="shared" si="21"/>
        <v>4338938.6818181816</v>
      </c>
      <c r="S115" s="297" t="e">
        <v>#REF!</v>
      </c>
      <c r="T115" s="283">
        <v>4053773.9090909092</v>
      </c>
      <c r="U115" s="283">
        <f t="shared" si="25"/>
        <v>4276731.4740909087</v>
      </c>
      <c r="V115" s="283">
        <v>3828924.1818181816</v>
      </c>
      <c r="W115" s="283">
        <f t="shared" si="25"/>
        <v>4039515.0118181813</v>
      </c>
      <c r="X115" s="283">
        <v>3830751.1818181821</v>
      </c>
      <c r="Y115" s="283">
        <f t="shared" si="17"/>
        <v>4041442.4968181821</v>
      </c>
      <c r="Z115" s="283" t="e">
        <v>#REF!</v>
      </c>
      <c r="AA115" s="283" t="e">
        <f t="shared" si="18"/>
        <v>#REF!</v>
      </c>
      <c r="AD115" s="289">
        <v>296019</v>
      </c>
      <c r="AE115" s="289">
        <v>5357596</v>
      </c>
      <c r="AJ115" s="146"/>
    </row>
    <row r="116" spans="1:36" s="146" customFormat="1" ht="13.5" customHeight="1">
      <c r="A116" s="307">
        <f t="shared" si="22"/>
        <v>95</v>
      </c>
      <c r="B116" s="321" t="s">
        <v>1123</v>
      </c>
      <c r="C116" s="200" t="s">
        <v>789</v>
      </c>
      <c r="D116" s="322" t="s">
        <v>1124</v>
      </c>
      <c r="E116" s="323" t="s">
        <v>1333</v>
      </c>
      <c r="F116" s="200" t="s">
        <v>856</v>
      </c>
      <c r="G116" s="654">
        <v>1836</v>
      </c>
      <c r="H116" s="309" t="s">
        <v>1591</v>
      </c>
      <c r="I116" s="309" t="s">
        <v>386</v>
      </c>
      <c r="J116" s="310">
        <v>0.05</v>
      </c>
      <c r="K116" s="311">
        <f>$F$8-$F$6</f>
        <v>9927</v>
      </c>
      <c r="L116" s="311">
        <f t="shared" si="19"/>
        <v>19137270.600000001</v>
      </c>
      <c r="M116" s="311">
        <f t="shared" si="24"/>
        <v>2877357</v>
      </c>
      <c r="N116" s="311">
        <v>959119</v>
      </c>
      <c r="O116" s="312">
        <v>7755878</v>
      </c>
      <c r="P116" s="305">
        <f t="shared" si="20"/>
        <v>29770505.600000001</v>
      </c>
      <c r="Q116" s="311">
        <v>371</v>
      </c>
      <c r="R116" s="313">
        <f t="shared" si="21"/>
        <v>29770505.600000001</v>
      </c>
      <c r="S116" s="297" t="e">
        <v>#REF!</v>
      </c>
      <c r="T116" s="283">
        <v>7906947.6400000006</v>
      </c>
      <c r="U116" s="283">
        <f t="shared" si="25"/>
        <v>8341829.7602000004</v>
      </c>
      <c r="V116" s="283">
        <v>7573183.6000000006</v>
      </c>
      <c r="W116" s="283">
        <f t="shared" si="25"/>
        <v>7989708.6979999999</v>
      </c>
      <c r="X116" s="283">
        <v>7586036.6000000006</v>
      </c>
      <c r="Y116" s="283">
        <f t="shared" si="17"/>
        <v>8003268.6129999999</v>
      </c>
      <c r="Z116" s="283" t="e">
        <v>#REF!</v>
      </c>
      <c r="AA116" s="283" t="e">
        <f t="shared" si="18"/>
        <v>#REF!</v>
      </c>
      <c r="AD116" s="289">
        <v>2237951</v>
      </c>
      <c r="AE116" s="289">
        <v>10640913</v>
      </c>
    </row>
    <row r="117" spans="1:36" s="146" customFormat="1" ht="13.5" customHeight="1">
      <c r="A117" s="307"/>
      <c r="B117" s="357" t="s">
        <v>240</v>
      </c>
      <c r="C117" s="200"/>
      <c r="D117" s="322"/>
      <c r="E117" s="322"/>
      <c r="F117" s="200" t="s">
        <v>856</v>
      </c>
      <c r="G117" s="654">
        <f>324</f>
        <v>324</v>
      </c>
      <c r="H117" s="324" t="s">
        <v>995</v>
      </c>
      <c r="I117" s="324" t="s">
        <v>240</v>
      </c>
      <c r="J117" s="310">
        <v>7.0000000000000007E-2</v>
      </c>
      <c r="K117" s="311">
        <f>$H$8-$H$6</f>
        <v>542</v>
      </c>
      <c r="L117" s="311">
        <f t="shared" si="19"/>
        <v>187900.56</v>
      </c>
      <c r="M117" s="311">
        <f t="shared" si="24"/>
        <v>0</v>
      </c>
      <c r="N117" s="311"/>
      <c r="O117" s="312"/>
      <c r="P117" s="305">
        <f t="shared" si="20"/>
        <v>187900.56</v>
      </c>
      <c r="Q117" s="311"/>
      <c r="R117" s="313">
        <f t="shared" si="21"/>
        <v>187900.56</v>
      </c>
      <c r="S117" s="297" t="e">
        <v>#REF!</v>
      </c>
      <c r="T117" s="283"/>
      <c r="U117" s="283">
        <f t="shared" si="25"/>
        <v>0</v>
      </c>
      <c r="V117" s="283"/>
      <c r="W117" s="283">
        <f t="shared" si="25"/>
        <v>0</v>
      </c>
      <c r="X117" s="283"/>
      <c r="Y117" s="283">
        <f t="shared" si="17"/>
        <v>0</v>
      </c>
      <c r="Z117" s="283"/>
      <c r="AA117" s="283">
        <f t="shared" si="18"/>
        <v>0</v>
      </c>
      <c r="AD117" s="289"/>
      <c r="AE117" s="289"/>
      <c r="AF117" s="146">
        <v>200</v>
      </c>
      <c r="AG117" s="146">
        <v>60</v>
      </c>
      <c r="AH117" s="146">
        <v>80</v>
      </c>
      <c r="AJ117" s="146">
        <f>384*0.391</f>
        <v>150.14400000000001</v>
      </c>
    </row>
    <row r="118" spans="1:36" s="146" customFormat="1" ht="13.5" customHeight="1">
      <c r="A118" s="307"/>
      <c r="B118" s="358" t="s">
        <v>990</v>
      </c>
      <c r="C118" s="200"/>
      <c r="D118" s="322"/>
      <c r="E118" s="323"/>
      <c r="F118" s="200" t="s">
        <v>856</v>
      </c>
      <c r="G118" s="654">
        <f>324</f>
        <v>324</v>
      </c>
      <c r="H118" s="309" t="s">
        <v>1591</v>
      </c>
      <c r="I118" s="309" t="s">
        <v>990</v>
      </c>
      <c r="J118" s="310">
        <v>0.05</v>
      </c>
      <c r="K118" s="311">
        <f>$E$8-$E$6</f>
        <v>13144.545454545452</v>
      </c>
      <c r="L118" s="311">
        <f t="shared" si="19"/>
        <v>4471774.3636363633</v>
      </c>
      <c r="M118" s="311">
        <f t="shared" si="24"/>
        <v>0</v>
      </c>
      <c r="N118" s="311"/>
      <c r="O118" s="312"/>
      <c r="P118" s="305">
        <f t="shared" si="20"/>
        <v>4471774.3636363633</v>
      </c>
      <c r="Q118" s="311"/>
      <c r="R118" s="313">
        <f t="shared" si="21"/>
        <v>4471774.3636363633</v>
      </c>
      <c r="S118" s="297" t="e">
        <v>#REF!</v>
      </c>
      <c r="T118" s="283"/>
      <c r="U118" s="283">
        <f t="shared" si="25"/>
        <v>0</v>
      </c>
      <c r="V118" s="283"/>
      <c r="W118" s="283">
        <f t="shared" si="25"/>
        <v>0</v>
      </c>
      <c r="X118" s="283"/>
      <c r="Y118" s="283">
        <f t="shared" si="17"/>
        <v>0</v>
      </c>
      <c r="Z118" s="283"/>
      <c r="AA118" s="283">
        <f t="shared" si="18"/>
        <v>0</v>
      </c>
      <c r="AD118" s="289"/>
      <c r="AE118" s="289"/>
      <c r="AF118" s="146">
        <f>FORECAST(AF117,AG118:AH118,AG117:AH117)</f>
        <v>60605540.600000001</v>
      </c>
      <c r="AG118" s="146">
        <f>R116</f>
        <v>29770505.600000001</v>
      </c>
      <c r="AH118" s="146">
        <f>R119</f>
        <v>34175510.600000001</v>
      </c>
    </row>
    <row r="119" spans="1:36" s="146" customFormat="1" ht="13.5" customHeight="1">
      <c r="A119" s="307">
        <f>A116+1</f>
        <v>96</v>
      </c>
      <c r="B119" s="321" t="s">
        <v>418</v>
      </c>
      <c r="C119" s="200" t="s">
        <v>789</v>
      </c>
      <c r="D119" s="322" t="s">
        <v>1124</v>
      </c>
      <c r="E119" s="323" t="s">
        <v>419</v>
      </c>
      <c r="F119" s="200" t="s">
        <v>856</v>
      </c>
      <c r="G119" s="654">
        <v>2176</v>
      </c>
      <c r="H119" s="309" t="s">
        <v>1591</v>
      </c>
      <c r="I119" s="309" t="s">
        <v>386</v>
      </c>
      <c r="J119" s="310">
        <v>0.05</v>
      </c>
      <c r="K119" s="311">
        <f>$F$8-$F$6</f>
        <v>9927</v>
      </c>
      <c r="L119" s="311">
        <f t="shared" si="19"/>
        <v>22681209.600000001</v>
      </c>
      <c r="M119" s="311">
        <f>($K$8-1)*N119</f>
        <v>2877357</v>
      </c>
      <c r="N119" s="311">
        <f>N116</f>
        <v>959119</v>
      </c>
      <c r="O119" s="312">
        <v>8616944</v>
      </c>
      <c r="P119" s="305">
        <f t="shared" si="20"/>
        <v>34175510.600000001</v>
      </c>
      <c r="Q119" s="311">
        <v>372</v>
      </c>
      <c r="R119" s="313">
        <f t="shared" si="21"/>
        <v>34175510.600000001</v>
      </c>
      <c r="S119" s="297" t="e">
        <v>#REF!</v>
      </c>
      <c r="T119" s="283">
        <v>7906947.6400000006</v>
      </c>
      <c r="U119" s="283">
        <f>T119*1.055</f>
        <v>8341829.7602000004</v>
      </c>
      <c r="V119" s="283">
        <v>7573183.6000000006</v>
      </c>
      <c r="W119" s="283">
        <f>V119*1.055</f>
        <v>7989708.6979999999</v>
      </c>
      <c r="X119" s="283">
        <v>7586036.6000000006</v>
      </c>
      <c r="Y119" s="283">
        <f t="shared" si="17"/>
        <v>8003268.6129999999</v>
      </c>
      <c r="Z119" s="283" t="e">
        <v>#REF!</v>
      </c>
      <c r="AA119" s="283" t="e">
        <f t="shared" si="18"/>
        <v>#REF!</v>
      </c>
      <c r="AD119" s="289">
        <v>2237951</v>
      </c>
      <c r="AE119" s="289">
        <v>10551227</v>
      </c>
    </row>
    <row r="120" spans="1:36" s="146" customFormat="1" ht="13.5" customHeight="1">
      <c r="A120" s="307"/>
      <c r="B120" s="357" t="s">
        <v>240</v>
      </c>
      <c r="C120" s="200"/>
      <c r="D120" s="322"/>
      <c r="E120" s="323"/>
      <c r="F120" s="200" t="s">
        <v>856</v>
      </c>
      <c r="G120" s="654">
        <v>384</v>
      </c>
      <c r="H120" s="324" t="s">
        <v>995</v>
      </c>
      <c r="I120" s="324" t="s">
        <v>240</v>
      </c>
      <c r="J120" s="310">
        <v>7.0000000000000007E-2</v>
      </c>
      <c r="K120" s="311">
        <f>$H$8-$H$6</f>
        <v>542</v>
      </c>
      <c r="L120" s="311">
        <f t="shared" si="19"/>
        <v>222696.96000000002</v>
      </c>
      <c r="M120" s="311">
        <f>($K$8-1)*N120</f>
        <v>0</v>
      </c>
      <c r="N120" s="311"/>
      <c r="O120" s="312"/>
      <c r="P120" s="305">
        <f t="shared" si="20"/>
        <v>222696.96000000002</v>
      </c>
      <c r="Q120" s="311"/>
      <c r="R120" s="313">
        <f t="shared" si="21"/>
        <v>222696.96000000002</v>
      </c>
      <c r="S120" s="297" t="e">
        <v>#REF!</v>
      </c>
      <c r="T120" s="283"/>
      <c r="U120" s="283">
        <f>T120*1.055</f>
        <v>0</v>
      </c>
      <c r="V120" s="283"/>
      <c r="W120" s="283">
        <f>V120*1.055</f>
        <v>0</v>
      </c>
      <c r="X120" s="283"/>
      <c r="Y120" s="283">
        <f t="shared" si="17"/>
        <v>0</v>
      </c>
      <c r="Z120" s="283"/>
      <c r="AA120" s="283">
        <f t="shared" si="18"/>
        <v>0</v>
      </c>
      <c r="AD120" s="289"/>
      <c r="AE120" s="289"/>
      <c r="AG120" s="291"/>
      <c r="AH120" s="291"/>
      <c r="AJ120" s="146">
        <f>0.463*324</f>
        <v>150.012</v>
      </c>
    </row>
    <row r="121" spans="1:36" s="146" customFormat="1" ht="13.5" customHeight="1">
      <c r="A121" s="307"/>
      <c r="B121" s="358" t="s">
        <v>990</v>
      </c>
      <c r="C121" s="200"/>
      <c r="D121" s="322"/>
      <c r="E121" s="323"/>
      <c r="F121" s="200" t="s">
        <v>856</v>
      </c>
      <c r="G121" s="654">
        <v>384</v>
      </c>
      <c r="H121" s="309" t="s">
        <v>1591</v>
      </c>
      <c r="I121" s="309" t="s">
        <v>990</v>
      </c>
      <c r="J121" s="310">
        <v>0.05</v>
      </c>
      <c r="K121" s="311">
        <f>$E$8-$E$6</f>
        <v>13144.545454545452</v>
      </c>
      <c r="L121" s="311">
        <f t="shared" si="19"/>
        <v>5299880.7272727257</v>
      </c>
      <c r="M121" s="311">
        <f>($K$8-1)*N121</f>
        <v>0</v>
      </c>
      <c r="N121" s="311"/>
      <c r="O121" s="312"/>
      <c r="P121" s="305">
        <f t="shared" si="20"/>
        <v>5299880.7272727257</v>
      </c>
      <c r="Q121" s="311"/>
      <c r="R121" s="313">
        <f t="shared" si="21"/>
        <v>5299880.7272727257</v>
      </c>
      <c r="S121" s="297" t="e">
        <v>#REF!</v>
      </c>
      <c r="T121" s="283"/>
      <c r="U121" s="283">
        <f>T121*1.055</f>
        <v>0</v>
      </c>
      <c r="V121" s="283"/>
      <c r="W121" s="283">
        <f>V121*1.055</f>
        <v>0</v>
      </c>
      <c r="X121" s="283"/>
      <c r="Y121" s="283">
        <f t="shared" si="17"/>
        <v>0</v>
      </c>
      <c r="Z121" s="283"/>
      <c r="AA121" s="283">
        <f t="shared" si="18"/>
        <v>0</v>
      </c>
      <c r="AD121" s="289"/>
      <c r="AE121" s="289"/>
      <c r="AF121" s="291">
        <f>FORECAST(200,{15596745;15915903},{60;80})</f>
        <v>17830851</v>
      </c>
      <c r="AG121" s="291" t="s">
        <v>731</v>
      </c>
      <c r="AH121" s="291"/>
    </row>
    <row r="122" spans="1:36" s="278" customFormat="1" ht="13.5" customHeight="1">
      <c r="A122" s="307">
        <f>A119+1</f>
        <v>97</v>
      </c>
      <c r="B122" s="199" t="s">
        <v>1334</v>
      </c>
      <c r="C122" s="200" t="s">
        <v>789</v>
      </c>
      <c r="D122" s="308" t="s">
        <v>1335</v>
      </c>
      <c r="E122" s="309" t="s">
        <v>1336</v>
      </c>
      <c r="F122" s="200" t="s">
        <v>856</v>
      </c>
      <c r="G122" s="654">
        <v>47.9</v>
      </c>
      <c r="H122" s="309" t="s">
        <v>1591</v>
      </c>
      <c r="I122" s="309" t="s">
        <v>990</v>
      </c>
      <c r="J122" s="310">
        <v>0.05</v>
      </c>
      <c r="K122" s="311">
        <f>$E$8-$E$6</f>
        <v>13144.545454545452</v>
      </c>
      <c r="L122" s="311">
        <f t="shared" si="19"/>
        <v>661104.91363636358</v>
      </c>
      <c r="M122" s="311">
        <f t="shared" si="24"/>
        <v>380595</v>
      </c>
      <c r="N122" s="311">
        <v>126865</v>
      </c>
      <c r="O122" s="312">
        <v>2047521</v>
      </c>
      <c r="P122" s="305">
        <f t="shared" si="20"/>
        <v>3089220.9136363636</v>
      </c>
      <c r="Q122" s="311">
        <v>377</v>
      </c>
      <c r="R122" s="313">
        <f t="shared" si="21"/>
        <v>3089220.9136363636</v>
      </c>
      <c r="S122" s="297" t="e">
        <v>#REF!</v>
      </c>
      <c r="T122" s="283">
        <v>2879701.8181818184</v>
      </c>
      <c r="U122" s="283">
        <f t="shared" si="25"/>
        <v>3038085.418181818</v>
      </c>
      <c r="V122" s="283">
        <v>2699534.3636363633</v>
      </c>
      <c r="W122" s="283">
        <f t="shared" si="25"/>
        <v>2848008.753636363</v>
      </c>
      <c r="X122" s="283">
        <v>2701361.3636363633</v>
      </c>
      <c r="Y122" s="283">
        <f t="shared" si="17"/>
        <v>2849936.2386363633</v>
      </c>
      <c r="Z122" s="283" t="e">
        <v>#REF!</v>
      </c>
      <c r="AA122" s="283" t="e">
        <f t="shared" si="18"/>
        <v>#REF!</v>
      </c>
      <c r="AD122" s="289">
        <v>296019</v>
      </c>
      <c r="AE122" s="289">
        <v>3620427</v>
      </c>
      <c r="AJ122" s="146"/>
    </row>
    <row r="123" spans="1:36" s="278" customFormat="1" ht="14.25" customHeight="1">
      <c r="A123" s="307">
        <f t="shared" ref="A123:A186" si="26">A122+1</f>
        <v>98</v>
      </c>
      <c r="B123" s="199" t="s">
        <v>1460</v>
      </c>
      <c r="C123" s="200" t="s">
        <v>789</v>
      </c>
      <c r="D123" s="308" t="s">
        <v>1245</v>
      </c>
      <c r="E123" s="309"/>
      <c r="F123" s="200" t="s">
        <v>856</v>
      </c>
      <c r="G123" s="789"/>
      <c r="H123" s="324"/>
      <c r="I123" s="324"/>
      <c r="J123" s="310"/>
      <c r="K123" s="325"/>
      <c r="L123" s="311">
        <f t="shared" si="19"/>
        <v>0</v>
      </c>
      <c r="M123" s="311">
        <f t="shared" si="24"/>
        <v>187680</v>
      </c>
      <c r="N123" s="311">
        <v>62560</v>
      </c>
      <c r="O123" s="312">
        <v>98442</v>
      </c>
      <c r="P123" s="305">
        <f t="shared" si="20"/>
        <v>286122</v>
      </c>
      <c r="Q123" s="311">
        <v>379</v>
      </c>
      <c r="R123" s="313">
        <f t="shared" si="21"/>
        <v>286122</v>
      </c>
      <c r="S123" s="297" t="e">
        <v>#REF!</v>
      </c>
      <c r="T123" s="283">
        <v>186331.00000000003</v>
      </c>
      <c r="U123" s="283">
        <f t="shared" si="25"/>
        <v>196579.20500000002</v>
      </c>
      <c r="V123" s="283">
        <v>167253</v>
      </c>
      <c r="W123" s="283">
        <f t="shared" si="25"/>
        <v>176451.91499999998</v>
      </c>
      <c r="X123" s="283">
        <v>168263</v>
      </c>
      <c r="Y123" s="283">
        <f t="shared" si="17"/>
        <v>177517.465</v>
      </c>
      <c r="Z123" s="283" t="e">
        <v>#REF!</v>
      </c>
      <c r="AA123" s="283" t="e">
        <f t="shared" si="18"/>
        <v>#REF!</v>
      </c>
      <c r="AD123" s="289">
        <v>145974</v>
      </c>
      <c r="AE123" s="289">
        <v>226695</v>
      </c>
      <c r="AJ123" s="146"/>
    </row>
    <row r="124" spans="1:36" s="278" customFormat="1" ht="14.25" customHeight="1">
      <c r="A124" s="307">
        <f t="shared" si="26"/>
        <v>99</v>
      </c>
      <c r="B124" s="199" t="s">
        <v>1246</v>
      </c>
      <c r="C124" s="200" t="s">
        <v>789</v>
      </c>
      <c r="D124" s="308" t="s">
        <v>1247</v>
      </c>
      <c r="E124" s="309"/>
      <c r="F124" s="200" t="s">
        <v>856</v>
      </c>
      <c r="G124" s="654">
        <f>10.54</f>
        <v>10.54</v>
      </c>
      <c r="H124" s="309" t="s">
        <v>1591</v>
      </c>
      <c r="I124" s="309" t="s">
        <v>990</v>
      </c>
      <c r="J124" s="310">
        <v>0.05</v>
      </c>
      <c r="K124" s="311">
        <f>$E$8-$E$6</f>
        <v>13144.545454545452</v>
      </c>
      <c r="L124" s="311">
        <f t="shared" si="19"/>
        <v>145470.68454545451</v>
      </c>
      <c r="M124" s="311">
        <f t="shared" si="24"/>
        <v>187680</v>
      </c>
      <c r="N124" s="311">
        <f>N123</f>
        <v>62560</v>
      </c>
      <c r="O124" s="312">
        <v>345720</v>
      </c>
      <c r="P124" s="305">
        <f t="shared" si="20"/>
        <v>678870.68454545457</v>
      </c>
      <c r="Q124" s="311">
        <v>380</v>
      </c>
      <c r="R124" s="313">
        <f t="shared" si="21"/>
        <v>678870.68454545457</v>
      </c>
      <c r="S124" s="297" t="e">
        <v>#REF!</v>
      </c>
      <c r="T124" s="283">
        <v>596569.25149700604</v>
      </c>
      <c r="U124" s="283">
        <f t="shared" si="25"/>
        <v>629380.56032934133</v>
      </c>
      <c r="V124" s="283">
        <v>546305.62275449093</v>
      </c>
      <c r="W124" s="283">
        <f t="shared" si="25"/>
        <v>576352.43200598785</v>
      </c>
      <c r="X124" s="283">
        <v>547315.62275449093</v>
      </c>
      <c r="Y124" s="283">
        <f t="shared" si="17"/>
        <v>577417.9820059879</v>
      </c>
      <c r="Z124" s="283" t="e">
        <v>#REF!</v>
      </c>
      <c r="AA124" s="283" t="e">
        <f t="shared" si="18"/>
        <v>#REF!</v>
      </c>
      <c r="AD124" s="289">
        <v>145974</v>
      </c>
      <c r="AE124" s="289">
        <v>706302</v>
      </c>
    </row>
    <row r="125" spans="1:36" s="278" customFormat="1" ht="14.25" customHeight="1">
      <c r="A125" s="307">
        <f t="shared" si="26"/>
        <v>100</v>
      </c>
      <c r="B125" s="199" t="s">
        <v>1248</v>
      </c>
      <c r="C125" s="200" t="s">
        <v>789</v>
      </c>
      <c r="D125" s="308" t="s">
        <v>997</v>
      </c>
      <c r="E125" s="309"/>
      <c r="F125" s="200" t="s">
        <v>856</v>
      </c>
      <c r="G125" s="654"/>
      <c r="H125" s="324"/>
      <c r="I125" s="324"/>
      <c r="J125" s="310"/>
      <c r="K125" s="325"/>
      <c r="L125" s="311">
        <f t="shared" si="19"/>
        <v>0</v>
      </c>
      <c r="M125" s="311">
        <f t="shared" si="24"/>
        <v>187680</v>
      </c>
      <c r="N125" s="311">
        <f>N124</f>
        <v>62560</v>
      </c>
      <c r="O125" s="312">
        <v>69829</v>
      </c>
      <c r="P125" s="305">
        <f t="shared" si="20"/>
        <v>257509</v>
      </c>
      <c r="Q125" s="311">
        <v>382</v>
      </c>
      <c r="R125" s="313">
        <f t="shared" si="21"/>
        <v>257509</v>
      </c>
      <c r="S125" s="297" t="e">
        <v>#REF!</v>
      </c>
      <c r="T125" s="283">
        <v>134944</v>
      </c>
      <c r="U125" s="283">
        <f t="shared" si="25"/>
        <v>142365.91999999998</v>
      </c>
      <c r="V125" s="283">
        <v>115866</v>
      </c>
      <c r="W125" s="283">
        <f t="shared" si="25"/>
        <v>122238.62999999999</v>
      </c>
      <c r="X125" s="283">
        <v>116876</v>
      </c>
      <c r="Y125" s="283">
        <f t="shared" si="17"/>
        <v>123304.18</v>
      </c>
      <c r="Z125" s="283" t="e">
        <v>#REF!</v>
      </c>
      <c r="AA125" s="283" t="e">
        <f t="shared" si="18"/>
        <v>#REF!</v>
      </c>
      <c r="AD125" s="289">
        <v>145974</v>
      </c>
      <c r="AE125" s="289">
        <v>236466</v>
      </c>
    </row>
    <row r="126" spans="1:36" s="278" customFormat="1" ht="14.25" customHeight="1">
      <c r="A126" s="307">
        <f t="shared" si="26"/>
        <v>101</v>
      </c>
      <c r="B126" s="199" t="s">
        <v>1249</v>
      </c>
      <c r="C126" s="200" t="s">
        <v>789</v>
      </c>
      <c r="D126" s="308" t="s">
        <v>1250</v>
      </c>
      <c r="E126" s="309"/>
      <c r="F126" s="200" t="s">
        <v>856</v>
      </c>
      <c r="G126" s="654">
        <v>12.2</v>
      </c>
      <c r="H126" s="324" t="s">
        <v>995</v>
      </c>
      <c r="I126" s="324" t="s">
        <v>240</v>
      </c>
      <c r="J126" s="310">
        <v>7.0000000000000007E-2</v>
      </c>
      <c r="K126" s="311">
        <f>$E$8-$E$6</f>
        <v>13144.545454545452</v>
      </c>
      <c r="L126" s="311">
        <f t="shared" si="19"/>
        <v>7075.268</v>
      </c>
      <c r="M126" s="311">
        <f t="shared" si="24"/>
        <v>0</v>
      </c>
      <c r="N126" s="311"/>
      <c r="O126" s="312">
        <v>15741</v>
      </c>
      <c r="P126" s="305">
        <f t="shared" si="20"/>
        <v>22816.268</v>
      </c>
      <c r="Q126" s="311">
        <f>Q124</f>
        <v>380</v>
      </c>
      <c r="R126" s="313">
        <f t="shared" si="21"/>
        <v>22816.268</v>
      </c>
      <c r="S126" s="297" t="e">
        <v>#REF!</v>
      </c>
      <c r="T126" s="283">
        <v>596569.25149700604</v>
      </c>
      <c r="U126" s="283">
        <f t="shared" si="25"/>
        <v>629380.56032934133</v>
      </c>
      <c r="V126" s="283">
        <v>546305.62275449093</v>
      </c>
      <c r="W126" s="283">
        <f t="shared" si="25"/>
        <v>576352.43200598785</v>
      </c>
      <c r="X126" s="283">
        <v>547315.62275449093</v>
      </c>
      <c r="Y126" s="283">
        <f t="shared" si="17"/>
        <v>577417.9820059879</v>
      </c>
      <c r="Z126" s="283" t="e">
        <v>#REF!</v>
      </c>
      <c r="AA126" s="283" t="e">
        <f t="shared" si="18"/>
        <v>#REF!</v>
      </c>
      <c r="AD126" s="289">
        <v>145974</v>
      </c>
      <c r="AE126" s="289">
        <f>AE124</f>
        <v>706302</v>
      </c>
    </row>
    <row r="127" spans="1:36" s="278" customFormat="1" ht="14.25" customHeight="1">
      <c r="A127" s="307">
        <f t="shared" si="26"/>
        <v>102</v>
      </c>
      <c r="B127" s="199" t="s">
        <v>1251</v>
      </c>
      <c r="C127" s="200" t="s">
        <v>789</v>
      </c>
      <c r="D127" s="308" t="s">
        <v>1252</v>
      </c>
      <c r="E127" s="309"/>
      <c r="F127" s="200" t="s">
        <v>856</v>
      </c>
      <c r="G127" s="654">
        <f>92.4</f>
        <v>92.4</v>
      </c>
      <c r="H127" s="309" t="s">
        <v>1591</v>
      </c>
      <c r="I127" s="309" t="s">
        <v>990</v>
      </c>
      <c r="J127" s="310">
        <v>0.05</v>
      </c>
      <c r="K127" s="311">
        <f>$E$8-$E$6</f>
        <v>13144.545454545452</v>
      </c>
      <c r="L127" s="311">
        <f t="shared" si="19"/>
        <v>1275283.7999999998</v>
      </c>
      <c r="M127" s="311">
        <f t="shared" si="24"/>
        <v>406764</v>
      </c>
      <c r="N127" s="311">
        <v>135588</v>
      </c>
      <c r="O127" s="312">
        <v>2496411</v>
      </c>
      <c r="P127" s="305">
        <f t="shared" si="20"/>
        <v>4178458.8</v>
      </c>
      <c r="Q127" s="311">
        <v>378</v>
      </c>
      <c r="R127" s="313">
        <f t="shared" si="21"/>
        <v>4178458.8</v>
      </c>
      <c r="S127" s="297" t="e">
        <v>#REF!</v>
      </c>
      <c r="T127" s="283"/>
      <c r="U127" s="283">
        <f t="shared" si="25"/>
        <v>0</v>
      </c>
      <c r="V127" s="283"/>
      <c r="W127" s="283">
        <f t="shared" si="25"/>
        <v>0</v>
      </c>
      <c r="X127" s="283"/>
      <c r="Y127" s="283">
        <f t="shared" si="17"/>
        <v>0</v>
      </c>
      <c r="Z127" s="283"/>
      <c r="AA127" s="283">
        <f t="shared" si="18"/>
        <v>0</v>
      </c>
      <c r="AD127" s="289">
        <v>316373</v>
      </c>
      <c r="AE127" s="289">
        <v>5077930</v>
      </c>
    </row>
    <row r="128" spans="1:36" s="146" customFormat="1" ht="14.25" customHeight="1">
      <c r="A128" s="307">
        <f t="shared" si="26"/>
        <v>103</v>
      </c>
      <c r="B128" s="327" t="s">
        <v>1326</v>
      </c>
      <c r="C128" s="200" t="s">
        <v>789</v>
      </c>
      <c r="D128" s="321" t="s">
        <v>1253</v>
      </c>
      <c r="E128" s="328" t="s">
        <v>998</v>
      </c>
      <c r="F128" s="200" t="s">
        <v>856</v>
      </c>
      <c r="G128" s="789"/>
      <c r="H128" s="200"/>
      <c r="I128" s="200"/>
      <c r="J128" s="200"/>
      <c r="K128" s="325"/>
      <c r="L128" s="311">
        <f t="shared" si="19"/>
        <v>0</v>
      </c>
      <c r="M128" s="311">
        <f t="shared" si="24"/>
        <v>161511</v>
      </c>
      <c r="N128" s="311">
        <v>53837</v>
      </c>
      <c r="O128" s="312">
        <v>60828</v>
      </c>
      <c r="P128" s="305">
        <f t="shared" si="20"/>
        <v>222339</v>
      </c>
      <c r="Q128" s="311">
        <v>497</v>
      </c>
      <c r="R128" s="313">
        <f t="shared" si="21"/>
        <v>222339</v>
      </c>
      <c r="S128" s="297" t="e">
        <v>#REF!</v>
      </c>
      <c r="T128" s="283"/>
      <c r="U128" s="283">
        <f t="shared" si="25"/>
        <v>0</v>
      </c>
      <c r="V128" s="283"/>
      <c r="W128" s="283">
        <f t="shared" si="25"/>
        <v>0</v>
      </c>
      <c r="X128" s="283"/>
      <c r="Y128" s="283">
        <f t="shared" si="17"/>
        <v>0</v>
      </c>
      <c r="Z128" s="283"/>
      <c r="AA128" s="283">
        <f t="shared" si="18"/>
        <v>0</v>
      </c>
      <c r="AD128" s="289">
        <v>125620</v>
      </c>
      <c r="AE128" s="289">
        <v>148063</v>
      </c>
    </row>
    <row r="129" spans="1:34" s="278" customFormat="1" ht="15.75" customHeight="1">
      <c r="A129" s="307">
        <f t="shared" si="26"/>
        <v>104</v>
      </c>
      <c r="B129" s="199" t="s">
        <v>1321</v>
      </c>
      <c r="C129" s="200" t="s">
        <v>789</v>
      </c>
      <c r="D129" s="308" t="s">
        <v>1254</v>
      </c>
      <c r="E129" s="309" t="s">
        <v>1255</v>
      </c>
      <c r="F129" s="200" t="s">
        <v>856</v>
      </c>
      <c r="G129" s="654">
        <v>2.97</v>
      </c>
      <c r="H129" s="324" t="s">
        <v>995</v>
      </c>
      <c r="I129" s="324" t="s">
        <v>240</v>
      </c>
      <c r="J129" s="310">
        <v>7.0000000000000007E-2</v>
      </c>
      <c r="K129" s="311">
        <f t="shared" ref="K129:K138" si="27">$H$8-$H$6</f>
        <v>542</v>
      </c>
      <c r="L129" s="311">
        <f t="shared" si="19"/>
        <v>1722.4218000000001</v>
      </c>
      <c r="M129" s="311">
        <f t="shared" si="24"/>
        <v>161511</v>
      </c>
      <c r="N129" s="311">
        <v>53837</v>
      </c>
      <c r="O129" s="312">
        <v>59461</v>
      </c>
      <c r="P129" s="305">
        <f t="shared" si="20"/>
        <v>222694.42180000001</v>
      </c>
      <c r="Q129" s="311">
        <v>386</v>
      </c>
      <c r="R129" s="313">
        <f t="shared" si="21"/>
        <v>222694.42180000001</v>
      </c>
      <c r="S129" s="297" t="e">
        <v>#REF!</v>
      </c>
      <c r="T129" s="283">
        <v>113435.9917</v>
      </c>
      <c r="U129" s="283">
        <f t="shared" si="25"/>
        <v>119674.9712435</v>
      </c>
      <c r="V129" s="283">
        <v>95308.22050000001</v>
      </c>
      <c r="W129" s="283">
        <f t="shared" si="25"/>
        <v>100550.17262750001</v>
      </c>
      <c r="X129" s="283">
        <v>97288.22050000001</v>
      </c>
      <c r="Y129" s="283">
        <f t="shared" si="17"/>
        <v>102639.07262750001</v>
      </c>
      <c r="Z129" s="283" t="e">
        <v>#REF!</v>
      </c>
      <c r="AA129" s="283" t="e">
        <f t="shared" si="18"/>
        <v>#REF!</v>
      </c>
      <c r="AD129" s="289">
        <v>125620</v>
      </c>
      <c r="AE129" s="289">
        <v>133327</v>
      </c>
    </row>
    <row r="130" spans="1:34" s="1891" customFormat="1" ht="15.75" customHeight="1">
      <c r="A130" s="1878">
        <f t="shared" si="26"/>
        <v>105</v>
      </c>
      <c r="B130" s="1879" t="s">
        <v>4162</v>
      </c>
      <c r="C130" s="1880" t="s">
        <v>789</v>
      </c>
      <c r="D130" s="1881" t="s">
        <v>1254</v>
      </c>
      <c r="E130" s="1882" t="s">
        <v>4163</v>
      </c>
      <c r="F130" s="1880" t="s">
        <v>856</v>
      </c>
      <c r="G130" s="1883">
        <v>4.05</v>
      </c>
      <c r="H130" s="1884" t="s">
        <v>995</v>
      </c>
      <c r="I130" s="1884" t="s">
        <v>240</v>
      </c>
      <c r="J130" s="1885">
        <v>7.0000000000000007E-2</v>
      </c>
      <c r="K130" s="1886">
        <f t="shared" si="27"/>
        <v>542</v>
      </c>
      <c r="L130" s="1886">
        <f t="shared" si="19"/>
        <v>2348.7570000000001</v>
      </c>
      <c r="M130" s="1886">
        <f t="shared" si="24"/>
        <v>161511</v>
      </c>
      <c r="N130" s="1886">
        <v>53837</v>
      </c>
      <c r="O130" s="1887">
        <v>60749</v>
      </c>
      <c r="P130" s="305">
        <f t="shared" si="20"/>
        <v>224608.75699999998</v>
      </c>
      <c r="Q130" s="1886">
        <v>386</v>
      </c>
      <c r="R130" s="1888">
        <f>(IF(I130="Gasolene",G130*($D$8-$D$6)*1.03+O130,IF(I130="Diesel",G130*($E$8-$E$6)*1.05+O130,IF(I130="Mazut oil",G130*($F$8-$F$6)*1.05+O130,IF(I130="Power",G130*($H$8-$H$6)*1.07+O130,O130))))+M130)</f>
        <v>224608.75699999998</v>
      </c>
      <c r="S130" s="1889" t="e">
        <v>#REF!</v>
      </c>
      <c r="T130" s="1890">
        <v>113435.9917</v>
      </c>
      <c r="U130" s="1890">
        <f t="shared" si="25"/>
        <v>119674.9712435</v>
      </c>
      <c r="V130" s="1890">
        <v>95308.22050000001</v>
      </c>
      <c r="W130" s="1890">
        <f t="shared" si="25"/>
        <v>100550.17262750001</v>
      </c>
      <c r="X130" s="1890">
        <v>97288.22050000001</v>
      </c>
      <c r="Y130" s="1890">
        <f t="shared" si="17"/>
        <v>102639.07262750001</v>
      </c>
      <c r="Z130" s="1890" t="e">
        <v>#REF!</v>
      </c>
      <c r="AA130" s="1890" t="e">
        <f t="shared" si="18"/>
        <v>#REF!</v>
      </c>
      <c r="AD130" s="1892">
        <v>125620</v>
      </c>
      <c r="AE130" s="1892">
        <v>133327</v>
      </c>
    </row>
    <row r="131" spans="1:34" s="278" customFormat="1" ht="14.25" customHeight="1">
      <c r="A131" s="307">
        <f>A129+1</f>
        <v>105</v>
      </c>
      <c r="B131" s="199" t="s">
        <v>896</v>
      </c>
      <c r="C131" s="200" t="s">
        <v>789</v>
      </c>
      <c r="D131" s="308" t="s">
        <v>892</v>
      </c>
      <c r="E131" s="309" t="s">
        <v>895</v>
      </c>
      <c r="F131" s="200" t="s">
        <v>856</v>
      </c>
      <c r="G131" s="654">
        <v>33.6</v>
      </c>
      <c r="H131" s="324" t="s">
        <v>995</v>
      </c>
      <c r="I131" s="324" t="s">
        <v>240</v>
      </c>
      <c r="J131" s="310">
        <v>7.0000000000000007E-2</v>
      </c>
      <c r="K131" s="311">
        <f t="shared" si="27"/>
        <v>542</v>
      </c>
      <c r="L131" s="311">
        <f t="shared" si="19"/>
        <v>19485.984</v>
      </c>
      <c r="M131" s="311">
        <f t="shared" si="24"/>
        <v>187680</v>
      </c>
      <c r="N131" s="311">
        <v>62560</v>
      </c>
      <c r="O131" s="312">
        <v>111423</v>
      </c>
      <c r="P131" s="305">
        <f t="shared" si="20"/>
        <v>318588.984</v>
      </c>
      <c r="Q131" s="311">
        <v>394</v>
      </c>
      <c r="R131" s="313">
        <f t="shared" si="21"/>
        <v>318588.984</v>
      </c>
      <c r="S131" s="297" t="e">
        <v>#REF!</v>
      </c>
      <c r="T131" s="283"/>
      <c r="U131" s="283">
        <f t="shared" si="25"/>
        <v>0</v>
      </c>
      <c r="V131" s="283"/>
      <c r="W131" s="283">
        <f t="shared" si="25"/>
        <v>0</v>
      </c>
      <c r="X131" s="283"/>
      <c r="Y131" s="283">
        <f t="shared" si="17"/>
        <v>0</v>
      </c>
      <c r="Z131" s="283"/>
      <c r="AA131" s="283">
        <f t="shared" si="18"/>
        <v>0</v>
      </c>
      <c r="AD131" s="289">
        <v>145974</v>
      </c>
      <c r="AE131" s="289">
        <v>207473</v>
      </c>
    </row>
    <row r="132" spans="1:34" s="278" customFormat="1" ht="14.25" customHeight="1">
      <c r="A132" s="307">
        <f t="shared" si="26"/>
        <v>106</v>
      </c>
      <c r="B132" s="199" t="s">
        <v>29</v>
      </c>
      <c r="C132" s="200" t="s">
        <v>789</v>
      </c>
      <c r="D132" s="308" t="s">
        <v>1254</v>
      </c>
      <c r="E132" s="309" t="s">
        <v>1425</v>
      </c>
      <c r="F132" s="200" t="s">
        <v>856</v>
      </c>
      <c r="G132" s="654">
        <v>24</v>
      </c>
      <c r="H132" s="324" t="s">
        <v>995</v>
      </c>
      <c r="I132" s="324" t="s">
        <v>240</v>
      </c>
      <c r="J132" s="310">
        <v>7.0000000000000007E-2</v>
      </c>
      <c r="K132" s="311">
        <f t="shared" si="27"/>
        <v>542</v>
      </c>
      <c r="L132" s="311">
        <f t="shared" si="19"/>
        <v>13918.560000000001</v>
      </c>
      <c r="M132" s="311">
        <f>($K$8-1)*N132</f>
        <v>187680</v>
      </c>
      <c r="N132" s="311">
        <v>62560</v>
      </c>
      <c r="O132" s="312">
        <v>98221</v>
      </c>
      <c r="P132" s="305">
        <f t="shared" si="20"/>
        <v>299819.56</v>
      </c>
      <c r="Q132" s="311">
        <v>393</v>
      </c>
      <c r="R132" s="313">
        <f t="shared" si="21"/>
        <v>299819.56</v>
      </c>
      <c r="S132" s="297" t="e">
        <v>#REF!</v>
      </c>
      <c r="T132" s="283">
        <v>209331.28000000003</v>
      </c>
      <c r="U132" s="283">
        <f t="shared" si="25"/>
        <v>220844.50040000002</v>
      </c>
      <c r="V132" s="283">
        <v>183679.2</v>
      </c>
      <c r="W132" s="283">
        <f t="shared" si="25"/>
        <v>193781.55600000001</v>
      </c>
      <c r="X132" s="283">
        <v>184689.2</v>
      </c>
      <c r="Y132" s="283">
        <f t="shared" si="17"/>
        <v>194847.106</v>
      </c>
      <c r="Z132" s="283" t="e">
        <v>#REF!</v>
      </c>
      <c r="AA132" s="283" t="e">
        <f t="shared" si="18"/>
        <v>#REF!</v>
      </c>
      <c r="AD132" s="289">
        <v>145974</v>
      </c>
      <c r="AE132" s="289">
        <v>190208</v>
      </c>
    </row>
    <row r="133" spans="1:34" s="278" customFormat="1" ht="14.25" customHeight="1">
      <c r="A133" s="307">
        <f t="shared" si="26"/>
        <v>107</v>
      </c>
      <c r="B133" s="199" t="s">
        <v>1322</v>
      </c>
      <c r="C133" s="200" t="s">
        <v>789</v>
      </c>
      <c r="D133" s="308" t="s">
        <v>1254</v>
      </c>
      <c r="E133" s="309" t="s">
        <v>1256</v>
      </c>
      <c r="F133" s="200" t="s">
        <v>856</v>
      </c>
      <c r="G133" s="654">
        <f>48</f>
        <v>48</v>
      </c>
      <c r="H133" s="324" t="s">
        <v>995</v>
      </c>
      <c r="I133" s="324" t="s">
        <v>240</v>
      </c>
      <c r="J133" s="310">
        <v>7.0000000000000007E-2</v>
      </c>
      <c r="K133" s="311">
        <f t="shared" si="27"/>
        <v>542</v>
      </c>
      <c r="L133" s="311">
        <f t="shared" si="19"/>
        <v>27837.120000000003</v>
      </c>
      <c r="M133" s="311">
        <f t="shared" si="24"/>
        <v>187680</v>
      </c>
      <c r="N133" s="311">
        <f>N132</f>
        <v>62560</v>
      </c>
      <c r="O133" s="312">
        <v>135220</v>
      </c>
      <c r="P133" s="305">
        <f t="shared" si="20"/>
        <v>350737.12</v>
      </c>
      <c r="Q133" s="311">
        <v>395</v>
      </c>
      <c r="R133" s="313">
        <f t="shared" si="21"/>
        <v>350737.12</v>
      </c>
      <c r="S133" s="297" t="e">
        <v>#REF!</v>
      </c>
      <c r="T133" s="283">
        <v>209331.28000000003</v>
      </c>
      <c r="U133" s="283">
        <f t="shared" si="25"/>
        <v>220844.50040000002</v>
      </c>
      <c r="V133" s="283">
        <v>183679.2</v>
      </c>
      <c r="W133" s="283">
        <f t="shared" si="25"/>
        <v>193781.55600000001</v>
      </c>
      <c r="X133" s="283">
        <v>184689.2</v>
      </c>
      <c r="Y133" s="283">
        <f t="shared" si="17"/>
        <v>194847.106</v>
      </c>
      <c r="Z133" s="283" t="e">
        <v>#REF!</v>
      </c>
      <c r="AA133" s="283" t="e">
        <f t="shared" si="18"/>
        <v>#REF!</v>
      </c>
      <c r="AD133" s="289">
        <v>145974</v>
      </c>
      <c r="AE133" s="289">
        <v>238043</v>
      </c>
    </row>
    <row r="134" spans="1:34" s="146" customFormat="1" ht="14.25" customHeight="1">
      <c r="A134" s="307">
        <f t="shared" si="26"/>
        <v>108</v>
      </c>
      <c r="B134" s="321" t="s">
        <v>1327</v>
      </c>
      <c r="C134" s="200" t="s">
        <v>789</v>
      </c>
      <c r="D134" s="321" t="s">
        <v>1257</v>
      </c>
      <c r="E134" s="323" t="s">
        <v>1258</v>
      </c>
      <c r="F134" s="200" t="s">
        <v>856</v>
      </c>
      <c r="G134" s="654">
        <f>180</f>
        <v>180</v>
      </c>
      <c r="H134" s="324" t="s">
        <v>995</v>
      </c>
      <c r="I134" s="324" t="s">
        <v>240</v>
      </c>
      <c r="J134" s="310">
        <v>7.0000000000000007E-2</v>
      </c>
      <c r="K134" s="311">
        <f t="shared" si="27"/>
        <v>542</v>
      </c>
      <c r="L134" s="311">
        <f t="shared" si="19"/>
        <v>104389.20000000001</v>
      </c>
      <c r="M134" s="311">
        <f t="shared" si="24"/>
        <v>187680</v>
      </c>
      <c r="N134" s="311">
        <v>62560</v>
      </c>
      <c r="O134" s="312">
        <v>288203</v>
      </c>
      <c r="P134" s="305">
        <f t="shared" si="20"/>
        <v>580272.19999999995</v>
      </c>
      <c r="Q134" s="311">
        <v>403</v>
      </c>
      <c r="R134" s="313">
        <f t="shared" si="21"/>
        <v>580272.19999999995</v>
      </c>
      <c r="S134" s="297" t="e">
        <v>#REF!</v>
      </c>
      <c r="T134" s="283">
        <v>431682.8</v>
      </c>
      <c r="U134" s="283">
        <f t="shared" si="25"/>
        <v>455425.35399999993</v>
      </c>
      <c r="V134" s="283">
        <v>387952</v>
      </c>
      <c r="W134" s="283">
        <f t="shared" si="25"/>
        <v>409289.36</v>
      </c>
      <c r="X134" s="283">
        <v>388962</v>
      </c>
      <c r="Y134" s="283">
        <f t="shared" si="17"/>
        <v>410354.91</v>
      </c>
      <c r="Z134" s="283" t="e">
        <v>#REF!</v>
      </c>
      <c r="AA134" s="283" t="e">
        <f t="shared" si="18"/>
        <v>#REF!</v>
      </c>
      <c r="AD134" s="289">
        <v>145974</v>
      </c>
      <c r="AE134" s="289">
        <v>495866</v>
      </c>
    </row>
    <row r="135" spans="1:34" s="1842" customFormat="1" ht="14.25" customHeight="1">
      <c r="A135" s="1832">
        <f t="shared" si="26"/>
        <v>109</v>
      </c>
      <c r="B135" s="1833" t="s">
        <v>914</v>
      </c>
      <c r="C135" s="1834" t="s">
        <v>789</v>
      </c>
      <c r="D135" s="1833" t="s">
        <v>915</v>
      </c>
      <c r="E135" s="1835" t="s">
        <v>916</v>
      </c>
      <c r="F135" s="1834" t="s">
        <v>856</v>
      </c>
      <c r="G135" s="1836">
        <v>36</v>
      </c>
      <c r="H135" s="1837" t="s">
        <v>1591</v>
      </c>
      <c r="I135" s="1837" t="s">
        <v>990</v>
      </c>
      <c r="J135" s="1831">
        <v>0.05</v>
      </c>
      <c r="K135" s="1838">
        <f t="shared" si="27"/>
        <v>542</v>
      </c>
      <c r="L135" s="1838">
        <f t="shared" si="19"/>
        <v>496863.81818181812</v>
      </c>
      <c r="M135" s="1838">
        <f t="shared" si="24"/>
        <v>161511</v>
      </c>
      <c r="N135" s="1838">
        <v>53837</v>
      </c>
      <c r="O135" s="1839">
        <v>447926</v>
      </c>
      <c r="P135" s="305">
        <f t="shared" si="20"/>
        <v>1106300.8181818181</v>
      </c>
      <c r="Q135" s="1838">
        <v>442</v>
      </c>
      <c r="R135" s="313">
        <f t="shared" si="21"/>
        <v>1106300.8181818181</v>
      </c>
      <c r="S135" s="1840" t="e">
        <v>#REF!</v>
      </c>
      <c r="T135" s="1841"/>
      <c r="U135" s="1841"/>
      <c r="V135" s="1841"/>
      <c r="W135" s="1841"/>
      <c r="X135" s="1841"/>
      <c r="Y135" s="1841"/>
      <c r="Z135" s="1841"/>
      <c r="AA135" s="1841"/>
      <c r="AD135" s="1843">
        <v>125620</v>
      </c>
      <c r="AE135" s="1843">
        <v>861373</v>
      </c>
    </row>
    <row r="136" spans="1:34" s="1842" customFormat="1" ht="14.25" customHeight="1">
      <c r="A136" s="1832">
        <f t="shared" si="26"/>
        <v>110</v>
      </c>
      <c r="B136" s="1833" t="s">
        <v>1566</v>
      </c>
      <c r="C136" s="1834" t="s">
        <v>789</v>
      </c>
      <c r="D136" s="1833" t="s">
        <v>915</v>
      </c>
      <c r="E136" s="1835" t="s">
        <v>1568</v>
      </c>
      <c r="F136" s="1834" t="s">
        <v>856</v>
      </c>
      <c r="G136" s="1836">
        <v>68.25</v>
      </c>
      <c r="H136" s="1837" t="s">
        <v>1591</v>
      </c>
      <c r="I136" s="1837" t="s">
        <v>990</v>
      </c>
      <c r="J136" s="1831">
        <f>J135</f>
        <v>0.05</v>
      </c>
      <c r="K136" s="1838">
        <f t="shared" si="27"/>
        <v>542</v>
      </c>
      <c r="L136" s="1838">
        <f t="shared" si="19"/>
        <v>941970.98863636341</v>
      </c>
      <c r="M136" s="1838">
        <f t="shared" si="24"/>
        <v>187680</v>
      </c>
      <c r="N136" s="1838">
        <v>62560</v>
      </c>
      <c r="O136" s="1839">
        <v>788374</v>
      </c>
      <c r="P136" s="305">
        <f t="shared" si="20"/>
        <v>1918024.9886363633</v>
      </c>
      <c r="Q136" s="1838">
        <v>445</v>
      </c>
      <c r="R136" s="313">
        <f t="shared" si="21"/>
        <v>1918024.9886363633</v>
      </c>
      <c r="S136" s="1840" t="e">
        <v>#REF!</v>
      </c>
      <c r="T136" s="1841"/>
      <c r="U136" s="1841"/>
      <c r="V136" s="1841"/>
      <c r="W136" s="1841"/>
      <c r="X136" s="1841"/>
      <c r="Y136" s="1841"/>
      <c r="Z136" s="1841"/>
      <c r="AA136" s="1841"/>
      <c r="AD136" s="1843">
        <v>145974</v>
      </c>
      <c r="AE136" s="1843">
        <v>1481494</v>
      </c>
    </row>
    <row r="137" spans="1:34" s="1842" customFormat="1" ht="14.25" customHeight="1">
      <c r="A137" s="1832">
        <f t="shared" si="26"/>
        <v>111</v>
      </c>
      <c r="B137" s="1833" t="s">
        <v>1567</v>
      </c>
      <c r="C137" s="1834" t="s">
        <v>789</v>
      </c>
      <c r="D137" s="1833" t="s">
        <v>915</v>
      </c>
      <c r="E137" s="1835" t="s">
        <v>1569</v>
      </c>
      <c r="F137" s="1834" t="s">
        <v>856</v>
      </c>
      <c r="G137" s="1836">
        <v>75.72</v>
      </c>
      <c r="H137" s="1837" t="s">
        <v>1591</v>
      </c>
      <c r="I137" s="1837" t="s">
        <v>990</v>
      </c>
      <c r="J137" s="1831">
        <f>J136</f>
        <v>0.05</v>
      </c>
      <c r="K137" s="1838">
        <f t="shared" si="27"/>
        <v>542</v>
      </c>
      <c r="L137" s="1838">
        <f t="shared" si="19"/>
        <v>1045070.2309090907</v>
      </c>
      <c r="M137" s="1838">
        <f>($K$8-1)*N137</f>
        <v>187680</v>
      </c>
      <c r="N137" s="1838">
        <f>N136</f>
        <v>62560</v>
      </c>
      <c r="O137" s="1839">
        <v>853314</v>
      </c>
      <c r="P137" s="305">
        <f t="shared" si="20"/>
        <v>2086064.2309090907</v>
      </c>
      <c r="Q137" s="1838">
        <v>446</v>
      </c>
      <c r="R137" s="313">
        <f t="shared" si="21"/>
        <v>2086064.2309090907</v>
      </c>
      <c r="S137" s="1840" t="e">
        <v>#REF!</v>
      </c>
      <c r="T137" s="1841"/>
      <c r="U137" s="1841"/>
      <c r="V137" s="1841"/>
      <c r="W137" s="1841"/>
      <c r="X137" s="1841"/>
      <c r="Y137" s="1841"/>
      <c r="Z137" s="1841"/>
      <c r="AA137" s="1841"/>
      <c r="AD137" s="1843">
        <v>145974</v>
      </c>
      <c r="AE137" s="1843">
        <v>1602818</v>
      </c>
      <c r="AF137" s="1844">
        <f>FORECAST(200,{2142197;2318340},{112;122})</f>
        <v>3692255.4000000004</v>
      </c>
      <c r="AG137" s="1844" t="s">
        <v>1564</v>
      </c>
      <c r="AH137" s="1845" t="s">
        <v>1565</v>
      </c>
    </row>
    <row r="138" spans="1:34" s="278" customFormat="1" ht="14.25" customHeight="1">
      <c r="A138" s="307">
        <f t="shared" si="26"/>
        <v>112</v>
      </c>
      <c r="B138" s="199" t="s">
        <v>1259</v>
      </c>
      <c r="C138" s="200" t="s">
        <v>789</v>
      </c>
      <c r="D138" s="308" t="s">
        <v>1260</v>
      </c>
      <c r="E138" s="309" t="s">
        <v>1261</v>
      </c>
      <c r="F138" s="200" t="s">
        <v>856</v>
      </c>
      <c r="G138" s="789">
        <v>44.28</v>
      </c>
      <c r="H138" s="324" t="s">
        <v>995</v>
      </c>
      <c r="I138" s="324" t="s">
        <v>240</v>
      </c>
      <c r="J138" s="310">
        <v>7.0000000000000007E-2</v>
      </c>
      <c r="K138" s="311">
        <f t="shared" si="27"/>
        <v>542</v>
      </c>
      <c r="L138" s="311">
        <f t="shared" si="19"/>
        <v>25679.743200000004</v>
      </c>
      <c r="M138" s="311">
        <f t="shared" si="24"/>
        <v>161511</v>
      </c>
      <c r="N138" s="311">
        <v>53837</v>
      </c>
      <c r="O138" s="312">
        <v>141672</v>
      </c>
      <c r="P138" s="305">
        <f t="shared" si="20"/>
        <v>328862.74320000003</v>
      </c>
      <c r="Q138" s="311">
        <v>473</v>
      </c>
      <c r="R138" s="313">
        <f t="shared" si="21"/>
        <v>328862.74320000003</v>
      </c>
      <c r="S138" s="297" t="e">
        <v>#REF!</v>
      </c>
      <c r="T138" s="283">
        <v>213074.33080000003</v>
      </c>
      <c r="U138" s="283">
        <f t="shared" si="25"/>
        <v>224793.41899400001</v>
      </c>
      <c r="V138" s="283">
        <v>189288.742</v>
      </c>
      <c r="W138" s="283">
        <f t="shared" si="25"/>
        <v>199699.62281</v>
      </c>
      <c r="X138" s="283">
        <v>191268.742</v>
      </c>
      <c r="Y138" s="283">
        <f t="shared" si="17"/>
        <v>201788.52280999999</v>
      </c>
      <c r="Z138" s="283" t="e">
        <v>#REF!</v>
      </c>
      <c r="AA138" s="283" t="e">
        <f t="shared" si="18"/>
        <v>#REF!</v>
      </c>
      <c r="AD138" s="289">
        <v>125620</v>
      </c>
      <c r="AE138" s="289">
        <v>247763</v>
      </c>
    </row>
    <row r="139" spans="1:34" s="146" customFormat="1" ht="15" customHeight="1">
      <c r="A139" s="307">
        <f t="shared" si="26"/>
        <v>113</v>
      </c>
      <c r="B139" s="321" t="s">
        <v>1046</v>
      </c>
      <c r="C139" s="200" t="s">
        <v>789</v>
      </c>
      <c r="D139" s="321" t="s">
        <v>153</v>
      </c>
      <c r="E139" s="328" t="s">
        <v>154</v>
      </c>
      <c r="F139" s="200" t="s">
        <v>856</v>
      </c>
      <c r="G139" s="654">
        <f>75</f>
        <v>75</v>
      </c>
      <c r="H139" s="309" t="s">
        <v>1591</v>
      </c>
      <c r="I139" s="309" t="s">
        <v>990</v>
      </c>
      <c r="J139" s="310">
        <v>0.05</v>
      </c>
      <c r="K139" s="311">
        <f t="shared" ref="K139:K144" si="28">$E$8-$E$6</f>
        <v>13144.545454545452</v>
      </c>
      <c r="L139" s="311">
        <f t="shared" si="19"/>
        <v>1035132.9545454545</v>
      </c>
      <c r="M139" s="311">
        <f t="shared" si="24"/>
        <v>187680</v>
      </c>
      <c r="N139" s="311">
        <f>N137</f>
        <v>62560</v>
      </c>
      <c r="O139" s="312">
        <v>1293897</v>
      </c>
      <c r="P139" s="305">
        <f t="shared" si="20"/>
        <v>2516709.9545454546</v>
      </c>
      <c r="Q139" s="311">
        <v>467</v>
      </c>
      <c r="R139" s="313">
        <f t="shared" si="21"/>
        <v>2516709.9545454546</v>
      </c>
      <c r="S139" s="297" t="e">
        <v>#REF!</v>
      </c>
      <c r="T139" s="283"/>
      <c r="U139" s="283">
        <f t="shared" si="25"/>
        <v>0</v>
      </c>
      <c r="V139" s="283"/>
      <c r="W139" s="283">
        <f t="shared" si="25"/>
        <v>0</v>
      </c>
      <c r="X139" s="283"/>
      <c r="Y139" s="283">
        <f t="shared" si="17"/>
        <v>0</v>
      </c>
      <c r="Z139" s="283"/>
      <c r="AA139" s="283">
        <f t="shared" si="18"/>
        <v>0</v>
      </c>
      <c r="AD139" s="289">
        <v>145974</v>
      </c>
      <c r="AE139" s="289">
        <v>2279259</v>
      </c>
    </row>
    <row r="140" spans="1:34" s="146" customFormat="1" ht="15" customHeight="1">
      <c r="A140" s="307">
        <f t="shared" si="26"/>
        <v>114</v>
      </c>
      <c r="B140" s="321" t="s">
        <v>1047</v>
      </c>
      <c r="C140" s="200" t="s">
        <v>789</v>
      </c>
      <c r="D140" s="321" t="s">
        <v>153</v>
      </c>
      <c r="E140" s="328" t="s">
        <v>1262</v>
      </c>
      <c r="F140" s="200" t="s">
        <v>856</v>
      </c>
      <c r="G140" s="654">
        <f>27.54</f>
        <v>27.54</v>
      </c>
      <c r="H140" s="309" t="s">
        <v>1591</v>
      </c>
      <c r="I140" s="309" t="s">
        <v>990</v>
      </c>
      <c r="J140" s="310">
        <v>0.05</v>
      </c>
      <c r="K140" s="311">
        <f t="shared" si="28"/>
        <v>13144.545454545452</v>
      </c>
      <c r="L140" s="311">
        <f t="shared" si="19"/>
        <v>380100.82090909086</v>
      </c>
      <c r="M140" s="311">
        <f t="shared" si="24"/>
        <v>187680</v>
      </c>
      <c r="N140" s="311">
        <v>62560</v>
      </c>
      <c r="O140" s="312">
        <v>388317</v>
      </c>
      <c r="P140" s="305">
        <f t="shared" si="20"/>
        <v>956097.82090909081</v>
      </c>
      <c r="Q140" s="311">
        <v>460</v>
      </c>
      <c r="R140" s="313">
        <f t="shared" si="21"/>
        <v>956097.82090909081</v>
      </c>
      <c r="S140" s="297" t="e">
        <v>#REF!</v>
      </c>
      <c r="T140" s="283">
        <v>657025.45454545447</v>
      </c>
      <c r="U140" s="283">
        <f t="shared" si="25"/>
        <v>693161.85454545438</v>
      </c>
      <c r="V140" s="283">
        <v>556454.09090909094</v>
      </c>
      <c r="W140" s="283">
        <f t="shared" si="25"/>
        <v>587059.06590909092</v>
      </c>
      <c r="X140" s="283">
        <v>557464.09090909094</v>
      </c>
      <c r="Y140" s="283">
        <f t="shared" si="17"/>
        <v>588124.61590909096</v>
      </c>
      <c r="Z140" s="283" t="e">
        <v>#REF!</v>
      </c>
      <c r="AA140" s="283" t="e">
        <f t="shared" si="18"/>
        <v>#REF!</v>
      </c>
      <c r="AD140" s="289">
        <v>145974</v>
      </c>
      <c r="AE140" s="289">
        <v>732538</v>
      </c>
    </row>
    <row r="141" spans="1:34" s="146" customFormat="1" ht="15" customHeight="1">
      <c r="A141" s="307">
        <f t="shared" si="26"/>
        <v>115</v>
      </c>
      <c r="B141" s="321" t="s">
        <v>333</v>
      </c>
      <c r="C141" s="200" t="s">
        <v>789</v>
      </c>
      <c r="D141" s="321" t="s">
        <v>153</v>
      </c>
      <c r="E141" s="328" t="s">
        <v>1263</v>
      </c>
      <c r="F141" s="200" t="s">
        <v>856</v>
      </c>
      <c r="G141" s="654">
        <f>34.56</f>
        <v>34.56</v>
      </c>
      <c r="H141" s="309" t="s">
        <v>1591</v>
      </c>
      <c r="I141" s="309" t="s">
        <v>990</v>
      </c>
      <c r="J141" s="310">
        <v>0.05</v>
      </c>
      <c r="K141" s="311">
        <f t="shared" si="28"/>
        <v>13144.545454545452</v>
      </c>
      <c r="L141" s="311">
        <f t="shared" si="19"/>
        <v>476989.26545454538</v>
      </c>
      <c r="M141" s="311">
        <f t="shared" si="24"/>
        <v>187680</v>
      </c>
      <c r="N141" s="311">
        <v>62560</v>
      </c>
      <c r="O141" s="312">
        <v>486860</v>
      </c>
      <c r="P141" s="305">
        <f t="shared" si="20"/>
        <v>1151529.2654545454</v>
      </c>
      <c r="Q141" s="311">
        <v>462</v>
      </c>
      <c r="R141" s="313">
        <f t="shared" si="21"/>
        <v>1151529.2654545454</v>
      </c>
      <c r="S141" s="297" t="e">
        <v>#REF!</v>
      </c>
      <c r="T141" s="283">
        <v>796124.72727272729</v>
      </c>
      <c r="U141" s="283">
        <f t="shared" si="25"/>
        <v>839911.58727272728</v>
      </c>
      <c r="V141" s="283">
        <v>674780.5454545453</v>
      </c>
      <c r="W141" s="283">
        <f t="shared" si="25"/>
        <v>711893.47545454523</v>
      </c>
      <c r="X141" s="283">
        <v>675790.5454545453</v>
      </c>
      <c r="Y141" s="283">
        <f t="shared" si="17"/>
        <v>712959.02545454528</v>
      </c>
      <c r="Z141" s="283" t="e">
        <v>#REF!</v>
      </c>
      <c r="AA141" s="283" t="e">
        <f t="shared" si="18"/>
        <v>#REF!</v>
      </c>
      <c r="AD141" s="289">
        <v>145974</v>
      </c>
      <c r="AE141" s="289">
        <v>907676</v>
      </c>
    </row>
    <row r="142" spans="1:34" s="146" customFormat="1" ht="15" customHeight="1">
      <c r="A142" s="307">
        <f t="shared" si="26"/>
        <v>116</v>
      </c>
      <c r="B142" s="321" t="s">
        <v>441</v>
      </c>
      <c r="C142" s="200" t="s">
        <v>789</v>
      </c>
      <c r="D142" s="321" t="s">
        <v>153</v>
      </c>
      <c r="E142" s="328" t="s">
        <v>155</v>
      </c>
      <c r="F142" s="200" t="s">
        <v>856</v>
      </c>
      <c r="G142" s="654">
        <f>37.8</f>
        <v>37.799999999999997</v>
      </c>
      <c r="H142" s="309" t="s">
        <v>1591</v>
      </c>
      <c r="I142" s="309" t="s">
        <v>990</v>
      </c>
      <c r="J142" s="310">
        <v>0.05</v>
      </c>
      <c r="K142" s="311">
        <f t="shared" si="28"/>
        <v>13144.545454545452</v>
      </c>
      <c r="L142" s="311">
        <f t="shared" si="19"/>
        <v>521707.00909090898</v>
      </c>
      <c r="M142" s="311">
        <f t="shared" si="24"/>
        <v>187680</v>
      </c>
      <c r="N142" s="311">
        <f>N141</f>
        <v>62560</v>
      </c>
      <c r="O142" s="312">
        <v>560793</v>
      </c>
      <c r="P142" s="305">
        <f t="shared" si="20"/>
        <v>1270180.009090909</v>
      </c>
      <c r="Q142" s="311">
        <v>463</v>
      </c>
      <c r="R142" s="313">
        <f t="shared" si="21"/>
        <v>1270180.009090909</v>
      </c>
      <c r="S142" s="297" t="e">
        <v>#REF!</v>
      </c>
      <c r="T142" s="283"/>
      <c r="U142" s="283">
        <f t="shared" si="25"/>
        <v>0</v>
      </c>
      <c r="V142" s="283"/>
      <c r="W142" s="283">
        <f t="shared" si="25"/>
        <v>0</v>
      </c>
      <c r="X142" s="283"/>
      <c r="Y142" s="283">
        <f t="shared" ref="Y142:Y205" si="29">X142*1.055</f>
        <v>0</v>
      </c>
      <c r="Z142" s="283"/>
      <c r="AA142" s="283">
        <f t="shared" ref="AA142:AA205" si="30">Z142*1.055</f>
        <v>0</v>
      </c>
      <c r="AD142" s="289">
        <v>145974</v>
      </c>
      <c r="AE142" s="289">
        <v>1035406</v>
      </c>
    </row>
    <row r="143" spans="1:34" s="146" customFormat="1" ht="15" customHeight="1">
      <c r="A143" s="307">
        <f t="shared" si="26"/>
        <v>117</v>
      </c>
      <c r="B143" s="321" t="s">
        <v>442</v>
      </c>
      <c r="C143" s="200" t="str">
        <f>C142</f>
        <v>shift</v>
      </c>
      <c r="D143" s="321" t="s">
        <v>153</v>
      </c>
      <c r="E143" s="328" t="s">
        <v>156</v>
      </c>
      <c r="F143" s="200" t="s">
        <v>856</v>
      </c>
      <c r="G143" s="654">
        <v>36.479999999999997</v>
      </c>
      <c r="H143" s="309" t="s">
        <v>1591</v>
      </c>
      <c r="I143" s="309" t="s">
        <v>990</v>
      </c>
      <c r="J143" s="310">
        <v>0.05</v>
      </c>
      <c r="K143" s="311">
        <f t="shared" si="28"/>
        <v>13144.545454545452</v>
      </c>
      <c r="L143" s="311">
        <f t="shared" ref="L143:L206" si="31">IF(I143="Gasolene",G143*($D$8-$D$6)*1.03,IF(I143="Diesel",G143*($E$8-$E$6)*1.05,IF(I143="Mazut oil",G143*($F$8-$F$6)*1.05,IF(I143="Power",G143*($H$8-$H$6)*1.07,0))))</f>
        <v>503488.66909090901</v>
      </c>
      <c r="M143" s="311">
        <f t="shared" si="24"/>
        <v>187680</v>
      </c>
      <c r="N143" s="311">
        <f>N142</f>
        <v>62560</v>
      </c>
      <c r="O143" s="312">
        <v>581169</v>
      </c>
      <c r="P143" s="305">
        <f t="shared" ref="P143:P207" si="32">R143</f>
        <v>1272337.669090909</v>
      </c>
      <c r="Q143" s="311">
        <v>464</v>
      </c>
      <c r="R143" s="313">
        <f t="shared" si="21"/>
        <v>1272337.669090909</v>
      </c>
      <c r="S143" s="297" t="e">
        <v>#REF!</v>
      </c>
      <c r="T143" s="283">
        <v>915511.54545454541</v>
      </c>
      <c r="U143" s="283">
        <f t="shared" si="25"/>
        <v>965864.68045454531</v>
      </c>
      <c r="V143" s="283">
        <v>788485.90909090894</v>
      </c>
      <c r="W143" s="283">
        <f t="shared" si="25"/>
        <v>831852.63409090892</v>
      </c>
      <c r="X143" s="283">
        <v>789495.90909090894</v>
      </c>
      <c r="Y143" s="283">
        <f t="shared" si="29"/>
        <v>832918.18409090885</v>
      </c>
      <c r="Z143" s="283" t="e">
        <v>#REF!</v>
      </c>
      <c r="AA143" s="283" t="e">
        <f t="shared" si="30"/>
        <v>#REF!</v>
      </c>
      <c r="AD143" s="289">
        <v>145974</v>
      </c>
      <c r="AE143" s="289">
        <v>1066961</v>
      </c>
    </row>
    <row r="144" spans="1:34" s="146" customFormat="1" ht="15" customHeight="1">
      <c r="A144" s="307">
        <f t="shared" si="26"/>
        <v>118</v>
      </c>
      <c r="B144" s="321" t="s">
        <v>225</v>
      </c>
      <c r="C144" s="200" t="s">
        <v>789</v>
      </c>
      <c r="D144" s="321" t="s">
        <v>153</v>
      </c>
      <c r="E144" s="328" t="s">
        <v>1264</v>
      </c>
      <c r="F144" s="200" t="s">
        <v>856</v>
      </c>
      <c r="G144" s="654">
        <f>38.4</f>
        <v>38.4</v>
      </c>
      <c r="H144" s="309" t="s">
        <v>1591</v>
      </c>
      <c r="I144" s="309" t="s">
        <v>990</v>
      </c>
      <c r="J144" s="310">
        <v>0.05</v>
      </c>
      <c r="K144" s="311">
        <f t="shared" si="28"/>
        <v>13144.545454545452</v>
      </c>
      <c r="L144" s="311">
        <f t="shared" si="31"/>
        <v>529988.07272727264</v>
      </c>
      <c r="M144" s="311">
        <f t="shared" si="24"/>
        <v>187680</v>
      </c>
      <c r="N144" s="311">
        <v>62560</v>
      </c>
      <c r="O144" s="312">
        <v>656015</v>
      </c>
      <c r="P144" s="305">
        <f t="shared" si="32"/>
        <v>1373683.0727272728</v>
      </c>
      <c r="Q144" s="311">
        <v>465</v>
      </c>
      <c r="R144" s="313">
        <f t="shared" si="21"/>
        <v>1373683.0727272728</v>
      </c>
      <c r="S144" s="297" t="e">
        <v>#REF!</v>
      </c>
      <c r="T144" s="283">
        <v>998577.36363636365</v>
      </c>
      <c r="U144" s="283">
        <f t="shared" si="25"/>
        <v>1053499.1186363637</v>
      </c>
      <c r="V144" s="283">
        <v>865870.27272727271</v>
      </c>
      <c r="W144" s="283">
        <f t="shared" si="25"/>
        <v>913493.1377272727</v>
      </c>
      <c r="X144" s="283">
        <v>866880.27272727271</v>
      </c>
      <c r="Y144" s="283">
        <f t="shared" si="29"/>
        <v>914558.68772727263</v>
      </c>
      <c r="Z144" s="283" t="e">
        <v>#REF!</v>
      </c>
      <c r="AA144" s="283" t="e">
        <f t="shared" si="30"/>
        <v>#REF!</v>
      </c>
      <c r="AD144" s="289">
        <v>145974</v>
      </c>
      <c r="AE144" s="289">
        <v>1173913</v>
      </c>
    </row>
    <row r="145" spans="1:31" s="294" customFormat="1" ht="15" customHeight="1">
      <c r="A145" s="307">
        <f t="shared" si="26"/>
        <v>119</v>
      </c>
      <c r="B145" s="329" t="s">
        <v>1043</v>
      </c>
      <c r="C145" s="316" t="s">
        <v>789</v>
      </c>
      <c r="D145" s="173" t="s">
        <v>157</v>
      </c>
      <c r="E145" s="318" t="s">
        <v>158</v>
      </c>
      <c r="F145" s="200" t="s">
        <v>856</v>
      </c>
      <c r="G145" s="791"/>
      <c r="H145" s="330"/>
      <c r="I145" s="330"/>
      <c r="J145" s="330"/>
      <c r="K145" s="196"/>
      <c r="L145" s="311">
        <f t="shared" si="31"/>
        <v>0</v>
      </c>
      <c r="M145" s="311">
        <f t="shared" si="24"/>
        <v>187680</v>
      </c>
      <c r="N145" s="311">
        <v>62560</v>
      </c>
      <c r="O145" s="331">
        <v>69393</v>
      </c>
      <c r="P145" s="305">
        <f t="shared" si="32"/>
        <v>257073</v>
      </c>
      <c r="Q145" s="320">
        <v>513</v>
      </c>
      <c r="R145" s="313">
        <f t="shared" ref="R145:R209" si="33">(IF(I145="Gasolene",G145*($D$8-$D$6)*1.03+O145,IF(I145="Diesel",G145*($E$8-$E$6)*1.05+O145,IF(I145="Mazut oil",G145*($F$8-$F$6)*1.05+O145,IF(I145="Power",G145*($H$8-$H$6)*1.07+O145,O145))))+M145)</f>
        <v>257073</v>
      </c>
      <c r="S145" s="297" t="e">
        <v>#REF!</v>
      </c>
      <c r="T145" s="293">
        <v>136931</v>
      </c>
      <c r="U145" s="283">
        <f t="shared" si="25"/>
        <v>144462.20499999999</v>
      </c>
      <c r="V145" s="293">
        <v>117853</v>
      </c>
      <c r="W145" s="283">
        <f t="shared" si="25"/>
        <v>124334.91499999999</v>
      </c>
      <c r="X145" s="293">
        <v>118863</v>
      </c>
      <c r="Y145" s="283">
        <f t="shared" si="29"/>
        <v>125400.465</v>
      </c>
      <c r="Z145" s="293" t="e">
        <v>#REF!</v>
      </c>
      <c r="AA145" s="283" t="e">
        <f t="shared" si="30"/>
        <v>#REF!</v>
      </c>
      <c r="AD145" s="289">
        <v>145974</v>
      </c>
      <c r="AE145" s="289">
        <v>166396</v>
      </c>
    </row>
    <row r="146" spans="1:31" s="294" customFormat="1" ht="15" customHeight="1">
      <c r="A146" s="307">
        <f t="shared" si="26"/>
        <v>120</v>
      </c>
      <c r="B146" s="329" t="s">
        <v>1044</v>
      </c>
      <c r="C146" s="316" t="s">
        <v>789</v>
      </c>
      <c r="D146" s="173" t="s">
        <v>157</v>
      </c>
      <c r="E146" s="318" t="s">
        <v>1323</v>
      </c>
      <c r="F146" s="200" t="s">
        <v>856</v>
      </c>
      <c r="G146" s="791"/>
      <c r="H146" s="330"/>
      <c r="I146" s="330"/>
      <c r="J146" s="330"/>
      <c r="K146" s="196"/>
      <c r="L146" s="311">
        <f t="shared" si="31"/>
        <v>0</v>
      </c>
      <c r="M146" s="311">
        <f t="shared" si="24"/>
        <v>187680</v>
      </c>
      <c r="N146" s="311">
        <f>N145</f>
        <v>62560</v>
      </c>
      <c r="O146" s="331">
        <v>70343</v>
      </c>
      <c r="P146" s="305">
        <f t="shared" si="32"/>
        <v>258023</v>
      </c>
      <c r="Q146" s="320">
        <v>514</v>
      </c>
      <c r="R146" s="313">
        <f t="shared" si="33"/>
        <v>258023</v>
      </c>
      <c r="S146" s="297" t="e">
        <v>#REF!</v>
      </c>
      <c r="T146" s="293">
        <v>139011</v>
      </c>
      <c r="U146" s="283">
        <f t="shared" si="25"/>
        <v>146656.60499999998</v>
      </c>
      <c r="V146" s="293">
        <v>119933</v>
      </c>
      <c r="W146" s="283">
        <f t="shared" si="25"/>
        <v>126529.31499999999</v>
      </c>
      <c r="X146" s="293">
        <v>120943</v>
      </c>
      <c r="Y146" s="283">
        <f t="shared" si="29"/>
        <v>127594.86499999999</v>
      </c>
      <c r="Z146" s="293" t="e">
        <v>#REF!</v>
      </c>
      <c r="AA146" s="283" t="e">
        <f t="shared" si="30"/>
        <v>#REF!</v>
      </c>
      <c r="AD146" s="289">
        <v>145974</v>
      </c>
      <c r="AE146" s="289">
        <v>169043</v>
      </c>
    </row>
    <row r="147" spans="1:31" s="278" customFormat="1" ht="15" customHeight="1">
      <c r="A147" s="307">
        <f t="shared" si="26"/>
        <v>121</v>
      </c>
      <c r="B147" s="199" t="s">
        <v>159</v>
      </c>
      <c r="C147" s="200" t="s">
        <v>789</v>
      </c>
      <c r="D147" s="308" t="s">
        <v>160</v>
      </c>
      <c r="E147" s="309" t="s">
        <v>161</v>
      </c>
      <c r="F147" s="200" t="s">
        <v>856</v>
      </c>
      <c r="G147" s="654">
        <f>48.3</f>
        <v>48.3</v>
      </c>
      <c r="H147" s="324" t="s">
        <v>995</v>
      </c>
      <c r="I147" s="324" t="s">
        <v>240</v>
      </c>
      <c r="J147" s="310">
        <v>7.0000000000000007E-2</v>
      </c>
      <c r="K147" s="311">
        <f>$H$8-$H$6</f>
        <v>542</v>
      </c>
      <c r="L147" s="311">
        <f t="shared" si="31"/>
        <v>28011.101999999999</v>
      </c>
      <c r="M147" s="311">
        <f t="shared" si="24"/>
        <v>187680</v>
      </c>
      <c r="N147" s="311">
        <v>62560</v>
      </c>
      <c r="O147" s="312">
        <v>120537</v>
      </c>
      <c r="P147" s="305">
        <f t="shared" si="32"/>
        <v>336228.10200000001</v>
      </c>
      <c r="Q147" s="311">
        <v>485</v>
      </c>
      <c r="R147" s="313">
        <f t="shared" si="33"/>
        <v>336228.10200000001</v>
      </c>
      <c r="S147" s="297" t="e">
        <v>#REF!</v>
      </c>
      <c r="T147" s="283">
        <v>197854.663</v>
      </c>
      <c r="U147" s="283">
        <f t="shared" si="25"/>
        <v>208736.66946499998</v>
      </c>
      <c r="V147" s="283">
        <v>172161.495</v>
      </c>
      <c r="W147" s="283">
        <f t="shared" si="25"/>
        <v>181630.37722499997</v>
      </c>
      <c r="X147" s="283">
        <v>173171.49500000002</v>
      </c>
      <c r="Y147" s="283">
        <f t="shared" si="29"/>
        <v>182695.92722500002</v>
      </c>
      <c r="Z147" s="283" t="e">
        <v>#REF!</v>
      </c>
      <c r="AA147" s="283" t="e">
        <f t="shared" si="30"/>
        <v>#REF!</v>
      </c>
      <c r="AD147" s="289">
        <v>145974</v>
      </c>
      <c r="AE147" s="289">
        <v>227857</v>
      </c>
    </row>
    <row r="148" spans="1:31" s="278" customFormat="1" ht="15" customHeight="1">
      <c r="A148" s="307">
        <f t="shared" si="26"/>
        <v>122</v>
      </c>
      <c r="B148" s="199" t="s">
        <v>1039</v>
      </c>
      <c r="C148" s="200" t="s">
        <v>789</v>
      </c>
      <c r="D148" s="308" t="s">
        <v>160</v>
      </c>
      <c r="E148" s="309" t="s">
        <v>895</v>
      </c>
      <c r="F148" s="200" t="s">
        <v>856</v>
      </c>
      <c r="G148" s="654">
        <v>29.4</v>
      </c>
      <c r="H148" s="324" t="s">
        <v>995</v>
      </c>
      <c r="I148" s="324" t="s">
        <v>240</v>
      </c>
      <c r="J148" s="310">
        <v>7.0000000000000007E-2</v>
      </c>
      <c r="K148" s="311">
        <f>$H$8-$H$6</f>
        <v>542</v>
      </c>
      <c r="L148" s="311">
        <f t="shared" si="31"/>
        <v>17050.236000000001</v>
      </c>
      <c r="M148" s="311">
        <f t="shared" si="24"/>
        <v>187680</v>
      </c>
      <c r="N148" s="311">
        <f>N147</f>
        <v>62560</v>
      </c>
      <c r="O148" s="312">
        <v>97044</v>
      </c>
      <c r="P148" s="305">
        <f t="shared" si="32"/>
        <v>301774.23600000003</v>
      </c>
      <c r="Q148" s="311">
        <v>484</v>
      </c>
      <c r="R148" s="313">
        <f t="shared" si="33"/>
        <v>301774.23600000003</v>
      </c>
      <c r="S148" s="297"/>
      <c r="T148" s="283"/>
      <c r="U148" s="283"/>
      <c r="V148" s="283"/>
      <c r="W148" s="283"/>
      <c r="X148" s="283"/>
      <c r="Y148" s="283"/>
      <c r="Z148" s="283"/>
      <c r="AA148" s="283"/>
      <c r="AD148" s="289">
        <v>145974</v>
      </c>
      <c r="AE148" s="289">
        <v>194323</v>
      </c>
    </row>
    <row r="149" spans="1:31" s="278" customFormat="1" ht="15" customHeight="1">
      <c r="A149" s="307">
        <f t="shared" si="26"/>
        <v>123</v>
      </c>
      <c r="B149" s="199" t="s">
        <v>1328</v>
      </c>
      <c r="C149" s="200" t="s">
        <v>789</v>
      </c>
      <c r="D149" s="308" t="s">
        <v>1125</v>
      </c>
      <c r="E149" s="309"/>
      <c r="F149" s="200" t="s">
        <v>856</v>
      </c>
      <c r="G149" s="789"/>
      <c r="H149" s="200"/>
      <c r="I149" s="200"/>
      <c r="J149" s="200"/>
      <c r="K149" s="325"/>
      <c r="L149" s="311">
        <f t="shared" si="31"/>
        <v>0</v>
      </c>
      <c r="M149" s="311">
        <f t="shared" si="24"/>
        <v>438168</v>
      </c>
      <c r="N149" s="311">
        <v>146056</v>
      </c>
      <c r="O149" s="312">
        <v>441538</v>
      </c>
      <c r="P149" s="305">
        <f t="shared" si="32"/>
        <v>879706</v>
      </c>
      <c r="Q149" s="311">
        <v>496</v>
      </c>
      <c r="R149" s="313">
        <f t="shared" si="33"/>
        <v>879706</v>
      </c>
      <c r="S149" s="297" t="e">
        <v>#REF!</v>
      </c>
      <c r="T149" s="283"/>
      <c r="U149" s="283">
        <f t="shared" si="25"/>
        <v>0</v>
      </c>
      <c r="V149" s="283"/>
      <c r="W149" s="283">
        <f t="shared" si="25"/>
        <v>0</v>
      </c>
      <c r="X149" s="283"/>
      <c r="Y149" s="283">
        <f t="shared" si="29"/>
        <v>0</v>
      </c>
      <c r="Z149" s="283"/>
      <c r="AA149" s="283">
        <f t="shared" si="30"/>
        <v>0</v>
      </c>
      <c r="AD149" s="289">
        <v>420686</v>
      </c>
      <c r="AE149" s="289">
        <v>1111082</v>
      </c>
    </row>
    <row r="150" spans="1:31" s="278" customFormat="1" ht="15" customHeight="1">
      <c r="A150" s="307">
        <f t="shared" si="26"/>
        <v>124</v>
      </c>
      <c r="B150" s="199" t="s">
        <v>1329</v>
      </c>
      <c r="C150" s="200" t="s">
        <v>789</v>
      </c>
      <c r="D150" s="308" t="s">
        <v>1126</v>
      </c>
      <c r="E150" s="309" t="s">
        <v>1127</v>
      </c>
      <c r="F150" s="200" t="s">
        <v>856</v>
      </c>
      <c r="G150" s="654">
        <v>14.7</v>
      </c>
      <c r="H150" s="324" t="s">
        <v>995</v>
      </c>
      <c r="I150" s="324" t="s">
        <v>240</v>
      </c>
      <c r="J150" s="310">
        <v>7.0000000000000007E-2</v>
      </c>
      <c r="K150" s="311">
        <f t="shared" ref="K150:K162" si="34">$H$8-$H$6</f>
        <v>542</v>
      </c>
      <c r="L150" s="311">
        <f t="shared" si="31"/>
        <v>8525.1180000000004</v>
      </c>
      <c r="M150" s="311">
        <f t="shared" si="24"/>
        <v>187680</v>
      </c>
      <c r="N150" s="311">
        <v>62560</v>
      </c>
      <c r="O150" s="312">
        <v>79753</v>
      </c>
      <c r="P150" s="305">
        <f t="shared" si="32"/>
        <v>275958.11800000002</v>
      </c>
      <c r="Q150" s="311">
        <v>532</v>
      </c>
      <c r="R150" s="313">
        <f t="shared" si="33"/>
        <v>275958.11800000002</v>
      </c>
      <c r="S150" s="297" t="e">
        <v>#REF!</v>
      </c>
      <c r="T150" s="283"/>
      <c r="U150" s="283">
        <f t="shared" si="25"/>
        <v>0</v>
      </c>
      <c r="V150" s="283"/>
      <c r="W150" s="283">
        <f t="shared" si="25"/>
        <v>0</v>
      </c>
      <c r="X150" s="283"/>
      <c r="Y150" s="283">
        <f t="shared" si="29"/>
        <v>0</v>
      </c>
      <c r="Z150" s="283"/>
      <c r="AA150" s="283">
        <f t="shared" si="30"/>
        <v>0</v>
      </c>
      <c r="AD150" s="289">
        <v>145974</v>
      </c>
      <c r="AE150" s="289">
        <v>375355</v>
      </c>
    </row>
    <row r="151" spans="1:31" s="278" customFormat="1" ht="13.5" customHeight="1">
      <c r="A151" s="307">
        <f t="shared" si="26"/>
        <v>125</v>
      </c>
      <c r="B151" s="199" t="s">
        <v>1128</v>
      </c>
      <c r="C151" s="200" t="s">
        <v>789</v>
      </c>
      <c r="D151" s="308" t="s">
        <v>1129</v>
      </c>
      <c r="E151" s="309" t="s">
        <v>1130</v>
      </c>
      <c r="F151" s="200" t="s">
        <v>856</v>
      </c>
      <c r="G151" s="654">
        <f>9.45</f>
        <v>9.4499999999999993</v>
      </c>
      <c r="H151" s="324" t="s">
        <v>995</v>
      </c>
      <c r="I151" s="324" t="s">
        <v>240</v>
      </c>
      <c r="J151" s="310">
        <v>7.0000000000000007E-2</v>
      </c>
      <c r="K151" s="311">
        <f t="shared" si="34"/>
        <v>542</v>
      </c>
      <c r="L151" s="311">
        <f t="shared" si="31"/>
        <v>5480.433</v>
      </c>
      <c r="M151" s="311">
        <f t="shared" si="24"/>
        <v>161511</v>
      </c>
      <c r="N151" s="311">
        <v>53837</v>
      </c>
      <c r="O151" s="312">
        <v>95885</v>
      </c>
      <c r="P151" s="305">
        <f t="shared" si="32"/>
        <v>262876.43300000002</v>
      </c>
      <c r="Q151" s="311">
        <v>500</v>
      </c>
      <c r="R151" s="313">
        <f t="shared" si="33"/>
        <v>262876.43300000002</v>
      </c>
      <c r="S151" s="297" t="e">
        <v>#REF!</v>
      </c>
      <c r="T151" s="283">
        <v>163407.06449999998</v>
      </c>
      <c r="U151" s="283">
        <f t="shared" si="25"/>
        <v>172394.45304749996</v>
      </c>
      <c r="V151" s="283">
        <v>144391.79250000001</v>
      </c>
      <c r="W151" s="283">
        <f t="shared" si="25"/>
        <v>152333.34108750001</v>
      </c>
      <c r="X151" s="283">
        <v>146371.79250000001</v>
      </c>
      <c r="Y151" s="283">
        <f t="shared" si="29"/>
        <v>154422.24108750001</v>
      </c>
      <c r="Z151" s="283" t="e">
        <v>#REF!</v>
      </c>
      <c r="AA151" s="283" t="e">
        <f t="shared" si="30"/>
        <v>#REF!</v>
      </c>
      <c r="AD151" s="289">
        <v>125620</v>
      </c>
      <c r="AE151" s="289">
        <v>197111</v>
      </c>
    </row>
    <row r="152" spans="1:31" s="278" customFormat="1" ht="13.5" customHeight="1">
      <c r="A152" s="307">
        <f t="shared" si="26"/>
        <v>126</v>
      </c>
      <c r="B152" s="199" t="s">
        <v>1131</v>
      </c>
      <c r="C152" s="200" t="s">
        <v>789</v>
      </c>
      <c r="D152" s="308" t="s">
        <v>1129</v>
      </c>
      <c r="E152" s="309" t="s">
        <v>1132</v>
      </c>
      <c r="F152" s="200" t="s">
        <v>856</v>
      </c>
      <c r="G152" s="654">
        <f>5.3</f>
        <v>5.3</v>
      </c>
      <c r="H152" s="324" t="s">
        <v>995</v>
      </c>
      <c r="I152" s="324" t="s">
        <v>240</v>
      </c>
      <c r="J152" s="310">
        <v>7.0000000000000007E-2</v>
      </c>
      <c r="K152" s="311">
        <f t="shared" si="34"/>
        <v>542</v>
      </c>
      <c r="L152" s="311">
        <f t="shared" si="31"/>
        <v>3073.6820000000002</v>
      </c>
      <c r="M152" s="311">
        <f t="shared" si="24"/>
        <v>161511</v>
      </c>
      <c r="N152" s="311">
        <f>N151</f>
        <v>53837</v>
      </c>
      <c r="O152" s="312">
        <v>83694</v>
      </c>
      <c r="P152" s="305">
        <f t="shared" si="32"/>
        <v>248278.682</v>
      </c>
      <c r="Q152" s="311">
        <v>499</v>
      </c>
      <c r="R152" s="313">
        <f t="shared" si="33"/>
        <v>248278.682</v>
      </c>
      <c r="S152" s="297" t="e">
        <v>#REF!</v>
      </c>
      <c r="T152" s="283">
        <v>147193.43299999999</v>
      </c>
      <c r="U152" s="283">
        <f t="shared" si="25"/>
        <v>155289.07181499997</v>
      </c>
      <c r="V152" s="283">
        <v>128746.545</v>
      </c>
      <c r="W152" s="283">
        <f t="shared" si="25"/>
        <v>135827.60497499999</v>
      </c>
      <c r="X152" s="283">
        <v>130726.54500000001</v>
      </c>
      <c r="Y152" s="283">
        <f t="shared" si="29"/>
        <v>137916.50497500002</v>
      </c>
      <c r="Z152" s="283" t="e">
        <v>#REF!</v>
      </c>
      <c r="AA152" s="283" t="e">
        <f t="shared" si="30"/>
        <v>#REF!</v>
      </c>
      <c r="AD152" s="289">
        <v>125620</v>
      </c>
      <c r="AE152" s="289">
        <v>177326</v>
      </c>
    </row>
    <row r="153" spans="1:31" s="278" customFormat="1" ht="13.5" customHeight="1">
      <c r="A153" s="307">
        <f t="shared" si="26"/>
        <v>127</v>
      </c>
      <c r="B153" s="199" t="s">
        <v>1133</v>
      </c>
      <c r="C153" s="200" t="s">
        <v>789</v>
      </c>
      <c r="D153" s="308" t="s">
        <v>999</v>
      </c>
      <c r="E153" s="309" t="s">
        <v>1134</v>
      </c>
      <c r="F153" s="200" t="s">
        <v>856</v>
      </c>
      <c r="G153" s="654">
        <f>2.25</f>
        <v>2.25</v>
      </c>
      <c r="H153" s="324" t="s">
        <v>995</v>
      </c>
      <c r="I153" s="324" t="s">
        <v>240</v>
      </c>
      <c r="J153" s="310">
        <v>7.0000000000000007E-2</v>
      </c>
      <c r="K153" s="311">
        <f t="shared" si="34"/>
        <v>542</v>
      </c>
      <c r="L153" s="311">
        <f t="shared" si="31"/>
        <v>1304.865</v>
      </c>
      <c r="M153" s="311">
        <f t="shared" si="24"/>
        <v>161511</v>
      </c>
      <c r="N153" s="311">
        <v>53837</v>
      </c>
      <c r="O153" s="312">
        <v>67858</v>
      </c>
      <c r="P153" s="305">
        <f t="shared" si="32"/>
        <v>230673.86499999999</v>
      </c>
      <c r="Q153" s="311">
        <v>508</v>
      </c>
      <c r="R153" s="313">
        <f t="shared" si="33"/>
        <v>230673.86499999999</v>
      </c>
      <c r="S153" s="297" t="e">
        <v>#REF!</v>
      </c>
      <c r="T153" s="283">
        <v>128403.87250000001</v>
      </c>
      <c r="U153" s="283">
        <f t="shared" si="25"/>
        <v>135466.08548750001</v>
      </c>
      <c r="V153" s="283">
        <v>110374.71249999999</v>
      </c>
      <c r="W153" s="283">
        <f t="shared" si="25"/>
        <v>116445.32168749999</v>
      </c>
      <c r="X153" s="283">
        <v>112354.71250000001</v>
      </c>
      <c r="Y153" s="283">
        <f t="shared" si="29"/>
        <v>118534.2216875</v>
      </c>
      <c r="Z153" s="283" t="e">
        <v>#REF!</v>
      </c>
      <c r="AA153" s="283" t="e">
        <f t="shared" si="30"/>
        <v>#REF!</v>
      </c>
      <c r="AD153" s="289">
        <v>125620</v>
      </c>
      <c r="AE153" s="289">
        <v>159803</v>
      </c>
    </row>
    <row r="154" spans="1:31" s="278" customFormat="1" ht="13.5" customHeight="1">
      <c r="A154" s="307">
        <f t="shared" si="26"/>
        <v>128</v>
      </c>
      <c r="B154" s="199" t="s">
        <v>1868</v>
      </c>
      <c r="C154" s="200" t="s">
        <v>789</v>
      </c>
      <c r="D154" s="308" t="s">
        <v>1866</v>
      </c>
      <c r="E154" s="309"/>
      <c r="F154" s="200" t="s">
        <v>856</v>
      </c>
      <c r="G154" s="654">
        <v>4.68</v>
      </c>
      <c r="H154" s="324" t="s">
        <v>995</v>
      </c>
      <c r="I154" s="324" t="s">
        <v>240</v>
      </c>
      <c r="J154" s="310">
        <v>7.0000000000000007E-2</v>
      </c>
      <c r="K154" s="311">
        <f t="shared" si="34"/>
        <v>542</v>
      </c>
      <c r="L154" s="311">
        <f t="shared" si="31"/>
        <v>2714.1192000000001</v>
      </c>
      <c r="M154" s="311">
        <f t="shared" si="24"/>
        <v>161511</v>
      </c>
      <c r="N154" s="311">
        <v>53837</v>
      </c>
      <c r="O154" s="312">
        <v>66441</v>
      </c>
      <c r="P154" s="305">
        <f t="shared" si="32"/>
        <v>230666.11920000002</v>
      </c>
      <c r="Q154" s="311">
        <v>500</v>
      </c>
      <c r="R154" s="313">
        <f t="shared" si="33"/>
        <v>230666.11920000002</v>
      </c>
      <c r="S154" s="297" t="e">
        <v>#REF!</v>
      </c>
      <c r="T154" s="283">
        <v>163407.06449999998</v>
      </c>
      <c r="U154" s="283">
        <f t="shared" si="25"/>
        <v>172394.45304749996</v>
      </c>
      <c r="V154" s="283">
        <v>144391.79250000001</v>
      </c>
      <c r="W154" s="283">
        <f t="shared" si="25"/>
        <v>152333.34108750001</v>
      </c>
      <c r="X154" s="283">
        <v>146371.79250000001</v>
      </c>
      <c r="Y154" s="283">
        <f t="shared" si="29"/>
        <v>154422.24108750001</v>
      </c>
      <c r="Z154" s="283" t="e">
        <v>#REF!</v>
      </c>
      <c r="AA154" s="283" t="e">
        <f t="shared" si="30"/>
        <v>#REF!</v>
      </c>
      <c r="AD154" s="289">
        <v>125620</v>
      </c>
      <c r="AE154" s="289">
        <v>197111</v>
      </c>
    </row>
    <row r="155" spans="1:31" s="278" customFormat="1" ht="13.5" customHeight="1">
      <c r="A155" s="307">
        <f>A153+1</f>
        <v>128</v>
      </c>
      <c r="B155" s="199" t="s">
        <v>1135</v>
      </c>
      <c r="C155" s="200" t="s">
        <v>789</v>
      </c>
      <c r="D155" s="308" t="s">
        <v>1136</v>
      </c>
      <c r="E155" s="309" t="s">
        <v>1137</v>
      </c>
      <c r="F155" s="200" t="s">
        <v>856</v>
      </c>
      <c r="G155" s="654">
        <f>9</f>
        <v>9</v>
      </c>
      <c r="H155" s="324" t="s">
        <v>995</v>
      </c>
      <c r="I155" s="324" t="s">
        <v>240</v>
      </c>
      <c r="J155" s="310">
        <v>7.0000000000000007E-2</v>
      </c>
      <c r="K155" s="311">
        <f t="shared" si="34"/>
        <v>542</v>
      </c>
      <c r="L155" s="311">
        <f t="shared" si="31"/>
        <v>5219.46</v>
      </c>
      <c r="M155" s="311">
        <f t="shared" si="24"/>
        <v>161511</v>
      </c>
      <c r="N155" s="311">
        <v>53837</v>
      </c>
      <c r="O155" s="312">
        <v>77872</v>
      </c>
      <c r="P155" s="305">
        <f t="shared" si="32"/>
        <v>244602.46000000002</v>
      </c>
      <c r="Q155" s="311">
        <v>516</v>
      </c>
      <c r="R155" s="313">
        <f t="shared" si="33"/>
        <v>244602.46000000002</v>
      </c>
      <c r="S155" s="297" t="e">
        <v>#REF!</v>
      </c>
      <c r="T155" s="283">
        <v>137474.49</v>
      </c>
      <c r="U155" s="283">
        <f t="shared" si="25"/>
        <v>145035.58694999997</v>
      </c>
      <c r="V155" s="283">
        <v>118520.84999999999</v>
      </c>
      <c r="W155" s="283">
        <f t="shared" si="25"/>
        <v>125039.49674999998</v>
      </c>
      <c r="X155" s="283">
        <v>120500.85</v>
      </c>
      <c r="Y155" s="283">
        <f t="shared" si="29"/>
        <v>127128.39675</v>
      </c>
      <c r="Z155" s="283" t="e">
        <v>#REF!</v>
      </c>
      <c r="AA155" s="283" t="e">
        <f t="shared" si="30"/>
        <v>#REF!</v>
      </c>
      <c r="AD155" s="289">
        <v>125620</v>
      </c>
      <c r="AE155" s="289">
        <v>163414</v>
      </c>
    </row>
    <row r="156" spans="1:31" s="278" customFormat="1" ht="13.5" customHeight="1">
      <c r="A156" s="307">
        <f>A155+1</f>
        <v>129</v>
      </c>
      <c r="B156" s="199" t="s">
        <v>1135</v>
      </c>
      <c r="C156" s="200" t="s">
        <v>789</v>
      </c>
      <c r="D156" s="308" t="s">
        <v>9</v>
      </c>
      <c r="E156" s="309" t="s">
        <v>1137</v>
      </c>
      <c r="F156" s="200" t="s">
        <v>856</v>
      </c>
      <c r="G156" s="654">
        <f>9</f>
        <v>9</v>
      </c>
      <c r="H156" s="324" t="s">
        <v>995</v>
      </c>
      <c r="I156" s="324" t="s">
        <v>240</v>
      </c>
      <c r="J156" s="310">
        <v>7.0000000000000007E-2</v>
      </c>
      <c r="K156" s="311">
        <f t="shared" si="34"/>
        <v>542</v>
      </c>
      <c r="L156" s="311">
        <f t="shared" si="31"/>
        <v>5219.46</v>
      </c>
      <c r="M156" s="311">
        <f>($K$8-1)*N156</f>
        <v>161511</v>
      </c>
      <c r="N156" s="311">
        <v>53837</v>
      </c>
      <c r="O156" s="312">
        <v>77872</v>
      </c>
      <c r="P156" s="305">
        <f t="shared" si="32"/>
        <v>244602.46000000002</v>
      </c>
      <c r="Q156" s="311">
        <v>516</v>
      </c>
      <c r="R156" s="313">
        <f t="shared" si="33"/>
        <v>244602.46000000002</v>
      </c>
      <c r="S156" s="297" t="e">
        <v>#REF!</v>
      </c>
      <c r="T156" s="283">
        <v>137474.49</v>
      </c>
      <c r="U156" s="283">
        <f t="shared" si="25"/>
        <v>145035.58694999997</v>
      </c>
      <c r="V156" s="283">
        <v>118520.84999999999</v>
      </c>
      <c r="W156" s="283">
        <f t="shared" si="25"/>
        <v>125039.49674999998</v>
      </c>
      <c r="X156" s="283">
        <v>120500.85</v>
      </c>
      <c r="Y156" s="283">
        <f t="shared" si="29"/>
        <v>127128.39675</v>
      </c>
      <c r="Z156" s="283" t="e">
        <v>#REF!</v>
      </c>
      <c r="AA156" s="283" t="e">
        <f t="shared" si="30"/>
        <v>#REF!</v>
      </c>
      <c r="AD156" s="289">
        <v>125620</v>
      </c>
      <c r="AE156" s="289">
        <v>163414</v>
      </c>
    </row>
    <row r="157" spans="1:31" s="278" customFormat="1" ht="13.5" customHeight="1">
      <c r="A157" s="307">
        <f>A155+1</f>
        <v>129</v>
      </c>
      <c r="B157" s="199" t="s">
        <v>1330</v>
      </c>
      <c r="C157" s="200" t="s">
        <v>789</v>
      </c>
      <c r="D157" s="308" t="s">
        <v>1138</v>
      </c>
      <c r="E157" s="309" t="s">
        <v>1324</v>
      </c>
      <c r="F157" s="200" t="s">
        <v>856</v>
      </c>
      <c r="G157" s="654">
        <v>5.04</v>
      </c>
      <c r="H157" s="324" t="s">
        <v>995</v>
      </c>
      <c r="I157" s="324" t="s">
        <v>240</v>
      </c>
      <c r="J157" s="310">
        <v>7.0000000000000007E-2</v>
      </c>
      <c r="K157" s="311">
        <f t="shared" si="34"/>
        <v>542</v>
      </c>
      <c r="L157" s="311">
        <f t="shared" si="31"/>
        <v>2922.8975999999998</v>
      </c>
      <c r="M157" s="311">
        <f t="shared" si="24"/>
        <v>161511</v>
      </c>
      <c r="N157" s="311">
        <v>53837</v>
      </c>
      <c r="O157" s="312">
        <v>73871</v>
      </c>
      <c r="P157" s="305">
        <f t="shared" si="32"/>
        <v>238304.8976</v>
      </c>
      <c r="Q157" s="311">
        <v>515</v>
      </c>
      <c r="R157" s="313">
        <f t="shared" si="33"/>
        <v>238304.8976</v>
      </c>
      <c r="S157" s="297" t="e">
        <v>#REF!</v>
      </c>
      <c r="T157" s="283">
        <v>133174.83440000002</v>
      </c>
      <c r="U157" s="283">
        <f t="shared" si="25"/>
        <v>140499.45029200002</v>
      </c>
      <c r="V157" s="283">
        <v>114763.556</v>
      </c>
      <c r="W157" s="283">
        <f t="shared" si="25"/>
        <v>121075.55157999998</v>
      </c>
      <c r="X157" s="283">
        <v>116743.556</v>
      </c>
      <c r="Y157" s="283">
        <f t="shared" si="29"/>
        <v>123164.45157999999</v>
      </c>
      <c r="Z157" s="283" t="e">
        <v>#REF!</v>
      </c>
      <c r="AA157" s="283" t="e">
        <f t="shared" si="30"/>
        <v>#REF!</v>
      </c>
      <c r="AD157" s="289">
        <v>125620</v>
      </c>
      <c r="AE157" s="289">
        <v>159080</v>
      </c>
    </row>
    <row r="158" spans="1:31" s="278" customFormat="1" ht="13.5" customHeight="1">
      <c r="A158" s="307">
        <f>A157+1</f>
        <v>130</v>
      </c>
      <c r="B158" s="199" t="s">
        <v>1407</v>
      </c>
      <c r="C158" s="200" t="s">
        <v>789</v>
      </c>
      <c r="D158" s="308" t="s">
        <v>1408</v>
      </c>
      <c r="E158" s="309" t="s">
        <v>1324</v>
      </c>
      <c r="F158" s="200" t="s">
        <v>856</v>
      </c>
      <c r="G158" s="654">
        <v>5.04</v>
      </c>
      <c r="H158" s="324" t="s">
        <v>995</v>
      </c>
      <c r="I158" s="324" t="s">
        <v>240</v>
      </c>
      <c r="J158" s="310">
        <v>7.0000000000000007E-2</v>
      </c>
      <c r="K158" s="311">
        <f t="shared" si="34"/>
        <v>542</v>
      </c>
      <c r="L158" s="311">
        <f t="shared" si="31"/>
        <v>2922.8975999999998</v>
      </c>
      <c r="M158" s="311">
        <f>($K$8-1)*N158</f>
        <v>161511</v>
      </c>
      <c r="N158" s="311">
        <v>53837</v>
      </c>
      <c r="O158" s="312">
        <v>80525</v>
      </c>
      <c r="P158" s="305">
        <f t="shared" si="32"/>
        <v>244958.8976</v>
      </c>
      <c r="Q158" s="311">
        <v>521</v>
      </c>
      <c r="R158" s="313">
        <f t="shared" si="33"/>
        <v>244958.8976</v>
      </c>
      <c r="S158" s="297" t="e">
        <v>#REF!</v>
      </c>
      <c r="T158" s="283">
        <v>133174.83440000002</v>
      </c>
      <c r="U158" s="283">
        <f t="shared" si="25"/>
        <v>140499.45029200002</v>
      </c>
      <c r="V158" s="283">
        <v>114763.556</v>
      </c>
      <c r="W158" s="283">
        <f t="shared" si="25"/>
        <v>121075.55157999998</v>
      </c>
      <c r="X158" s="283">
        <v>116743.556</v>
      </c>
      <c r="Y158" s="283">
        <f t="shared" si="29"/>
        <v>123164.45157999999</v>
      </c>
      <c r="Z158" s="283" t="e">
        <v>#REF!</v>
      </c>
      <c r="AA158" s="283" t="e">
        <f t="shared" si="30"/>
        <v>#REF!</v>
      </c>
      <c r="AD158" s="289">
        <v>125620</v>
      </c>
      <c r="AE158" s="289">
        <v>171662</v>
      </c>
    </row>
    <row r="159" spans="1:31" s="278" customFormat="1" ht="13.5" customHeight="1">
      <c r="A159" s="307">
        <f>A157+1</f>
        <v>130</v>
      </c>
      <c r="B159" s="199" t="s">
        <v>1139</v>
      </c>
      <c r="C159" s="200" t="s">
        <v>789</v>
      </c>
      <c r="D159" s="308" t="s">
        <v>1140</v>
      </c>
      <c r="E159" s="309" t="s">
        <v>1137</v>
      </c>
      <c r="F159" s="200" t="s">
        <v>856</v>
      </c>
      <c r="G159" s="654">
        <f>9</f>
        <v>9</v>
      </c>
      <c r="H159" s="324" t="s">
        <v>995</v>
      </c>
      <c r="I159" s="324" t="s">
        <v>240</v>
      </c>
      <c r="J159" s="310">
        <v>7.0000000000000007E-2</v>
      </c>
      <c r="K159" s="311">
        <f t="shared" si="34"/>
        <v>542</v>
      </c>
      <c r="L159" s="311">
        <f t="shared" si="31"/>
        <v>5219.46</v>
      </c>
      <c r="M159" s="311">
        <f t="shared" si="24"/>
        <v>161511</v>
      </c>
      <c r="N159" s="311">
        <v>53837</v>
      </c>
      <c r="O159" s="312">
        <v>72007</v>
      </c>
      <c r="P159" s="305">
        <f t="shared" si="32"/>
        <v>238737.46000000002</v>
      </c>
      <c r="Q159" s="311">
        <v>522</v>
      </c>
      <c r="R159" s="313">
        <f t="shared" si="33"/>
        <v>238737.46000000002</v>
      </c>
      <c r="S159" s="297" t="e">
        <v>#REF!</v>
      </c>
      <c r="T159" s="283">
        <v>129654.49</v>
      </c>
      <c r="U159" s="283">
        <f t="shared" si="25"/>
        <v>136785.48694999999</v>
      </c>
      <c r="V159" s="283">
        <v>110700.84999999999</v>
      </c>
      <c r="W159" s="283">
        <f t="shared" si="25"/>
        <v>116789.39674999999</v>
      </c>
      <c r="X159" s="283">
        <v>112680.84999999999</v>
      </c>
      <c r="Y159" s="283">
        <f t="shared" si="29"/>
        <v>118878.29674999998</v>
      </c>
      <c r="Z159" s="283" t="e">
        <v>#REF!</v>
      </c>
      <c r="AA159" s="283" t="e">
        <f t="shared" si="30"/>
        <v>#REF!</v>
      </c>
      <c r="AD159" s="289">
        <v>125620</v>
      </c>
      <c r="AE159" s="289">
        <v>153158</v>
      </c>
    </row>
    <row r="160" spans="1:31" s="278" customFormat="1" ht="13.5" customHeight="1">
      <c r="A160" s="307">
        <f t="shared" si="26"/>
        <v>131</v>
      </c>
      <c r="B160" s="199" t="s">
        <v>1141</v>
      </c>
      <c r="C160" s="200" t="s">
        <v>789</v>
      </c>
      <c r="D160" s="308" t="s">
        <v>1205</v>
      </c>
      <c r="E160" s="323"/>
      <c r="F160" s="200" t="s">
        <v>856</v>
      </c>
      <c r="G160" s="654">
        <f>12.6</f>
        <v>12.6</v>
      </c>
      <c r="H160" s="324" t="s">
        <v>995</v>
      </c>
      <c r="I160" s="324" t="s">
        <v>240</v>
      </c>
      <c r="J160" s="310">
        <v>7.0000000000000007E-2</v>
      </c>
      <c r="K160" s="311">
        <f t="shared" si="34"/>
        <v>542</v>
      </c>
      <c r="L160" s="311">
        <f t="shared" si="31"/>
        <v>7307.2440000000006</v>
      </c>
      <c r="M160" s="311">
        <f t="shared" si="24"/>
        <v>161511</v>
      </c>
      <c r="N160" s="311">
        <v>53837</v>
      </c>
      <c r="O160" s="312">
        <v>101336</v>
      </c>
      <c r="P160" s="305">
        <f t="shared" si="32"/>
        <v>270154.24400000001</v>
      </c>
      <c r="Q160" s="311">
        <v>519</v>
      </c>
      <c r="R160" s="313">
        <f t="shared" si="33"/>
        <v>270154.24400000001</v>
      </c>
      <c r="S160" s="297" t="e">
        <v>#REF!</v>
      </c>
      <c r="T160" s="283">
        <v>127022.7577</v>
      </c>
      <c r="U160" s="283">
        <f t="shared" si="25"/>
        <v>134009.00937349998</v>
      </c>
      <c r="V160" s="283">
        <v>108812.81049999999</v>
      </c>
      <c r="W160" s="283">
        <f t="shared" si="25"/>
        <v>114797.51507749998</v>
      </c>
      <c r="X160" s="283">
        <v>110792.81050000001</v>
      </c>
      <c r="Y160" s="283">
        <f t="shared" si="29"/>
        <v>116886.4150775</v>
      </c>
      <c r="Z160" s="283" t="e">
        <v>#REF!</v>
      </c>
      <c r="AA160" s="283" t="e">
        <f t="shared" si="30"/>
        <v>#REF!</v>
      </c>
      <c r="AD160" s="289">
        <v>125620</v>
      </c>
      <c r="AE160" s="289">
        <v>202518</v>
      </c>
    </row>
    <row r="161" spans="1:31" s="146" customFormat="1" ht="13.5" customHeight="1">
      <c r="A161" s="307">
        <f t="shared" si="26"/>
        <v>132</v>
      </c>
      <c r="B161" s="321" t="s">
        <v>1143</v>
      </c>
      <c r="C161" s="200" t="s">
        <v>789</v>
      </c>
      <c r="D161" s="322" t="s">
        <v>1144</v>
      </c>
      <c r="E161" s="323" t="s">
        <v>1142</v>
      </c>
      <c r="F161" s="200" t="s">
        <v>856</v>
      </c>
      <c r="G161" s="654">
        <f>3.2</f>
        <v>3.2</v>
      </c>
      <c r="H161" s="324" t="s">
        <v>995</v>
      </c>
      <c r="I161" s="324" t="s">
        <v>240</v>
      </c>
      <c r="J161" s="310">
        <v>7.0000000000000007E-2</v>
      </c>
      <c r="K161" s="311">
        <f t="shared" si="34"/>
        <v>542</v>
      </c>
      <c r="L161" s="311">
        <f t="shared" si="31"/>
        <v>1855.8080000000002</v>
      </c>
      <c r="M161" s="311">
        <f t="shared" si="24"/>
        <v>161511</v>
      </c>
      <c r="N161" s="311">
        <v>53837</v>
      </c>
      <c r="O161" s="312">
        <v>60585</v>
      </c>
      <c r="P161" s="305">
        <f t="shared" si="32"/>
        <v>223951.80799999999</v>
      </c>
      <c r="Q161" s="311">
        <v>503</v>
      </c>
      <c r="R161" s="313">
        <f t="shared" si="33"/>
        <v>223951.80799999999</v>
      </c>
      <c r="S161" s="297" t="e">
        <v>#REF!</v>
      </c>
      <c r="T161" s="283">
        <v>127022.7577</v>
      </c>
      <c r="U161" s="283">
        <f t="shared" si="25"/>
        <v>134009.00937349998</v>
      </c>
      <c r="V161" s="283">
        <v>107851.48</v>
      </c>
      <c r="W161" s="283">
        <f t="shared" si="25"/>
        <v>113783.31139999999</v>
      </c>
      <c r="X161" s="283">
        <v>109831.48</v>
      </c>
      <c r="Y161" s="283">
        <f t="shared" si="29"/>
        <v>115872.21139999999</v>
      </c>
      <c r="Z161" s="283" t="e">
        <v>#REF!</v>
      </c>
      <c r="AA161" s="283" t="e">
        <f t="shared" si="30"/>
        <v>#REF!</v>
      </c>
      <c r="AD161" s="289">
        <v>125620</v>
      </c>
      <c r="AE161" s="289">
        <v>155925</v>
      </c>
    </row>
    <row r="162" spans="1:31" s="146" customFormat="1" ht="13.5" customHeight="1">
      <c r="A162" s="307">
        <f t="shared" si="26"/>
        <v>133</v>
      </c>
      <c r="B162" s="321" t="s">
        <v>1325</v>
      </c>
      <c r="C162" s="200" t="s">
        <v>789</v>
      </c>
      <c r="D162" s="322" t="s">
        <v>1424</v>
      </c>
      <c r="E162" s="323" t="s">
        <v>1425</v>
      </c>
      <c r="F162" s="200" t="s">
        <v>856</v>
      </c>
      <c r="G162" s="789">
        <v>12.6</v>
      </c>
      <c r="H162" s="324" t="s">
        <v>995</v>
      </c>
      <c r="I162" s="324" t="s">
        <v>240</v>
      </c>
      <c r="J162" s="310">
        <v>7.0000000000000007E-2</v>
      </c>
      <c r="K162" s="311">
        <f t="shared" si="34"/>
        <v>542</v>
      </c>
      <c r="L162" s="311">
        <f t="shared" si="31"/>
        <v>7307.2440000000006</v>
      </c>
      <c r="M162" s="311">
        <f t="shared" si="24"/>
        <v>161511</v>
      </c>
      <c r="N162" s="311">
        <v>53837</v>
      </c>
      <c r="O162" s="312">
        <v>79390</v>
      </c>
      <c r="P162" s="305">
        <f t="shared" si="32"/>
        <v>248208.24400000001</v>
      </c>
      <c r="Q162" s="311">
        <v>300</v>
      </c>
      <c r="R162" s="313">
        <f t="shared" si="33"/>
        <v>248208.24400000001</v>
      </c>
      <c r="S162" s="297" t="e">
        <v>#REF!</v>
      </c>
      <c r="T162" s="283">
        <v>139395.08599999998</v>
      </c>
      <c r="U162" s="283">
        <f t="shared" si="25"/>
        <v>147061.81572999997</v>
      </c>
      <c r="V162" s="283">
        <v>119948.38999999998</v>
      </c>
      <c r="W162" s="283">
        <f t="shared" si="25"/>
        <v>126545.55144999997</v>
      </c>
      <c r="X162" s="283">
        <v>121928.39000000001</v>
      </c>
      <c r="Y162" s="283">
        <f t="shared" si="29"/>
        <v>128634.45145000001</v>
      </c>
      <c r="Z162" s="283" t="e">
        <v>#REF!</v>
      </c>
      <c r="AA162" s="283" t="e">
        <f t="shared" si="30"/>
        <v>#REF!</v>
      </c>
      <c r="AD162" s="289">
        <v>125620</v>
      </c>
      <c r="AE162" s="289">
        <v>163748</v>
      </c>
    </row>
    <row r="163" spans="1:31" s="278" customFormat="1" ht="14.25" customHeight="1">
      <c r="A163" s="307">
        <f t="shared" si="26"/>
        <v>134</v>
      </c>
      <c r="B163" s="199" t="s">
        <v>1354</v>
      </c>
      <c r="C163" s="200" t="s">
        <v>789</v>
      </c>
      <c r="D163" s="308" t="s">
        <v>1587</v>
      </c>
      <c r="E163" s="323" t="s">
        <v>1588</v>
      </c>
      <c r="F163" s="200" t="s">
        <v>856</v>
      </c>
      <c r="G163" s="654">
        <v>7.92</v>
      </c>
      <c r="H163" s="309" t="s">
        <v>991</v>
      </c>
      <c r="I163" s="309" t="s">
        <v>241</v>
      </c>
      <c r="J163" s="310">
        <v>0.03</v>
      </c>
      <c r="K163" s="311">
        <f>$D$8-$D$6</f>
        <v>11563.63636363636</v>
      </c>
      <c r="L163" s="311">
        <f t="shared" si="31"/>
        <v>94331.519999999975</v>
      </c>
      <c r="M163" s="311">
        <f t="shared" si="24"/>
        <v>187680</v>
      </c>
      <c r="N163" s="311">
        <v>62560</v>
      </c>
      <c r="O163" s="312">
        <v>192811</v>
      </c>
      <c r="P163" s="305">
        <f t="shared" si="32"/>
        <v>474822.51999999996</v>
      </c>
      <c r="Q163" s="311">
        <v>512</v>
      </c>
      <c r="R163" s="313">
        <f t="shared" si="33"/>
        <v>474822.51999999996</v>
      </c>
      <c r="S163" s="297" t="e">
        <v>#REF!</v>
      </c>
      <c r="T163" s="283">
        <v>306632</v>
      </c>
      <c r="U163" s="283">
        <f t="shared" si="25"/>
        <v>323496.76</v>
      </c>
      <c r="V163" s="283">
        <v>287554</v>
      </c>
      <c r="W163" s="283">
        <f t="shared" si="25"/>
        <v>303369.46999999997</v>
      </c>
      <c r="X163" s="283">
        <v>288563.99999999994</v>
      </c>
      <c r="Y163" s="283">
        <f t="shared" si="29"/>
        <v>304435.0199999999</v>
      </c>
      <c r="Z163" s="283" t="e">
        <v>#REF!</v>
      </c>
      <c r="AA163" s="283" t="e">
        <f t="shared" si="30"/>
        <v>#REF!</v>
      </c>
      <c r="AD163" s="289">
        <v>145974</v>
      </c>
      <c r="AE163" s="289">
        <v>377320</v>
      </c>
    </row>
    <row r="164" spans="1:31" s="278" customFormat="1" ht="14.25" customHeight="1">
      <c r="A164" s="307">
        <f t="shared" si="26"/>
        <v>135</v>
      </c>
      <c r="B164" s="199" t="s">
        <v>853</v>
      </c>
      <c r="C164" s="200" t="s">
        <v>789</v>
      </c>
      <c r="D164" s="308" t="s">
        <v>854</v>
      </c>
      <c r="E164" s="323" t="s">
        <v>855</v>
      </c>
      <c r="F164" s="200" t="s">
        <v>856</v>
      </c>
      <c r="G164" s="654">
        <v>27</v>
      </c>
      <c r="H164" s="324" t="s">
        <v>995</v>
      </c>
      <c r="I164" s="324" t="s">
        <v>240</v>
      </c>
      <c r="J164" s="310">
        <v>7.0000000000000007E-2</v>
      </c>
      <c r="K164" s="311">
        <f>$H$8-$H$6</f>
        <v>542</v>
      </c>
      <c r="L164" s="311">
        <f t="shared" si="31"/>
        <v>15658.380000000001</v>
      </c>
      <c r="M164" s="311">
        <f t="shared" si="24"/>
        <v>161511</v>
      </c>
      <c r="N164" s="311">
        <v>53837</v>
      </c>
      <c r="O164" s="312">
        <v>160605</v>
      </c>
      <c r="P164" s="305">
        <f t="shared" si="32"/>
        <v>337774.38</v>
      </c>
      <c r="Q164" s="311">
        <v>518</v>
      </c>
      <c r="R164" s="313">
        <f t="shared" si="33"/>
        <v>337774.38</v>
      </c>
      <c r="S164" s="297" t="e">
        <v>#REF!</v>
      </c>
      <c r="T164" s="283"/>
      <c r="U164" s="283">
        <f t="shared" si="25"/>
        <v>0</v>
      </c>
      <c r="V164" s="283"/>
      <c r="W164" s="283">
        <f t="shared" si="25"/>
        <v>0</v>
      </c>
      <c r="X164" s="283"/>
      <c r="Y164" s="283">
        <f t="shared" si="29"/>
        <v>0</v>
      </c>
      <c r="Z164" s="283"/>
      <c r="AA164" s="283">
        <f t="shared" si="30"/>
        <v>0</v>
      </c>
      <c r="AD164" s="289">
        <v>125620</v>
      </c>
      <c r="AE164" s="289">
        <v>299033</v>
      </c>
    </row>
    <row r="165" spans="1:31" s="146" customFormat="1" ht="14.25" customHeight="1">
      <c r="A165" s="307">
        <f t="shared" si="26"/>
        <v>136</v>
      </c>
      <c r="B165" s="321" t="s">
        <v>1086</v>
      </c>
      <c r="C165" s="200" t="s">
        <v>789</v>
      </c>
      <c r="D165" s="322" t="s">
        <v>83</v>
      </c>
      <c r="E165" s="323" t="s">
        <v>84</v>
      </c>
      <c r="F165" s="200" t="s">
        <v>856</v>
      </c>
      <c r="G165" s="654">
        <f>9.9</f>
        <v>9.9</v>
      </c>
      <c r="H165" s="324" t="s">
        <v>995</v>
      </c>
      <c r="I165" s="324" t="s">
        <v>240</v>
      </c>
      <c r="J165" s="310">
        <v>7.0000000000000007E-2</v>
      </c>
      <c r="K165" s="311">
        <f>$H$8-$H$6</f>
        <v>542</v>
      </c>
      <c r="L165" s="311">
        <f t="shared" si="31"/>
        <v>5741.4060000000009</v>
      </c>
      <c r="M165" s="311">
        <f t="shared" si="24"/>
        <v>161511</v>
      </c>
      <c r="N165" s="311">
        <v>53837</v>
      </c>
      <c r="O165" s="312">
        <v>91637</v>
      </c>
      <c r="P165" s="305">
        <f t="shared" si="32"/>
        <v>258889.40600000002</v>
      </c>
      <c r="Q165" s="311">
        <v>517</v>
      </c>
      <c r="R165" s="313">
        <f t="shared" si="33"/>
        <v>258889.40600000002</v>
      </c>
      <c r="S165" s="297" t="e">
        <v>#REF!</v>
      </c>
      <c r="T165" s="283"/>
      <c r="U165" s="283">
        <f t="shared" si="25"/>
        <v>0</v>
      </c>
      <c r="V165" s="283"/>
      <c r="W165" s="283">
        <f t="shared" si="25"/>
        <v>0</v>
      </c>
      <c r="X165" s="283"/>
      <c r="Y165" s="283">
        <f t="shared" si="29"/>
        <v>0</v>
      </c>
      <c r="Z165" s="283"/>
      <c r="AA165" s="283">
        <f t="shared" si="30"/>
        <v>0</v>
      </c>
      <c r="AD165" s="289">
        <v>125620</v>
      </c>
      <c r="AE165" s="289">
        <v>153676</v>
      </c>
    </row>
    <row r="166" spans="1:31" s="146" customFormat="1" ht="14.25" customHeight="1">
      <c r="A166" s="307">
        <f t="shared" si="26"/>
        <v>137</v>
      </c>
      <c r="B166" s="199" t="s">
        <v>710</v>
      </c>
      <c r="C166" s="200" t="s">
        <v>789</v>
      </c>
      <c r="D166" s="308" t="s">
        <v>85</v>
      </c>
      <c r="E166" s="309" t="s">
        <v>86</v>
      </c>
      <c r="F166" s="200" t="s">
        <v>856</v>
      </c>
      <c r="G166" s="654">
        <v>56.4</v>
      </c>
      <c r="H166" s="309" t="s">
        <v>1591</v>
      </c>
      <c r="I166" s="309" t="s">
        <v>990</v>
      </c>
      <c r="J166" s="310">
        <v>0.05</v>
      </c>
      <c r="K166" s="311">
        <f t="shared" ref="K166:K171" si="35">$E$8-$E$6</f>
        <v>13144.545454545452</v>
      </c>
      <c r="L166" s="311">
        <f t="shared" si="31"/>
        <v>778419.9818181817</v>
      </c>
      <c r="M166" s="311">
        <f t="shared" si="24"/>
        <v>545379</v>
      </c>
      <c r="N166" s="311">
        <v>181793</v>
      </c>
      <c r="O166" s="312">
        <v>1102441</v>
      </c>
      <c r="P166" s="305">
        <f t="shared" si="32"/>
        <v>2426239.9818181815</v>
      </c>
      <c r="Q166" s="311">
        <v>566</v>
      </c>
      <c r="R166" s="313">
        <f t="shared" si="33"/>
        <v>2426239.9818181815</v>
      </c>
      <c r="S166" s="297" t="e">
        <v>#REF!</v>
      </c>
      <c r="T166" s="283">
        <v>1160461.6204727271</v>
      </c>
      <c r="U166" s="283">
        <f t="shared" si="25"/>
        <v>1224287.0095987271</v>
      </c>
      <c r="V166" s="283">
        <v>1030004.5634545455</v>
      </c>
      <c r="W166" s="283">
        <f t="shared" si="25"/>
        <v>1086654.8144445454</v>
      </c>
      <c r="X166" s="283">
        <v>1032841.5634545453</v>
      </c>
      <c r="Y166" s="283">
        <f t="shared" si="29"/>
        <v>1089647.8494445453</v>
      </c>
      <c r="Z166" s="283" t="e">
        <v>#REF!</v>
      </c>
      <c r="AA166" s="283" t="e">
        <f t="shared" si="30"/>
        <v>#REF!</v>
      </c>
      <c r="AD166" s="289">
        <v>424184</v>
      </c>
      <c r="AE166" s="289">
        <v>2358782</v>
      </c>
    </row>
    <row r="167" spans="1:31" s="278" customFormat="1" ht="14.25" customHeight="1">
      <c r="A167" s="307">
        <f t="shared" si="26"/>
        <v>138</v>
      </c>
      <c r="B167" s="199" t="s">
        <v>711</v>
      </c>
      <c r="C167" s="200" t="s">
        <v>789</v>
      </c>
      <c r="D167" s="308" t="s">
        <v>279</v>
      </c>
      <c r="E167" s="309" t="s">
        <v>280</v>
      </c>
      <c r="F167" s="200" t="s">
        <v>856</v>
      </c>
      <c r="G167" s="654">
        <f>58.5</f>
        <v>58.5</v>
      </c>
      <c r="H167" s="309" t="s">
        <v>1591</v>
      </c>
      <c r="I167" s="309" t="s">
        <v>990</v>
      </c>
      <c r="J167" s="310">
        <v>0.05</v>
      </c>
      <c r="K167" s="311">
        <f t="shared" si="35"/>
        <v>13144.545454545452</v>
      </c>
      <c r="L167" s="311">
        <f t="shared" si="31"/>
        <v>807403.70454545447</v>
      </c>
      <c r="M167" s="311">
        <f t="shared" si="24"/>
        <v>581361</v>
      </c>
      <c r="N167" s="311">
        <v>193787</v>
      </c>
      <c r="O167" s="312">
        <v>1187316</v>
      </c>
      <c r="P167" s="305">
        <f t="shared" si="32"/>
        <v>2576080.7045454546</v>
      </c>
      <c r="Q167" s="311">
        <v>567</v>
      </c>
      <c r="R167" s="313">
        <f t="shared" si="33"/>
        <v>2576080.7045454546</v>
      </c>
      <c r="S167" s="297" t="e">
        <v>#REF!</v>
      </c>
      <c r="T167" s="283">
        <v>1452044.802290909</v>
      </c>
      <c r="U167" s="283">
        <f t="shared" si="25"/>
        <v>1531907.2664169089</v>
      </c>
      <c r="V167" s="283">
        <v>1852267.4545454546</v>
      </c>
      <c r="W167" s="283">
        <f t="shared" si="25"/>
        <v>1954142.1645454546</v>
      </c>
      <c r="X167" s="283">
        <v>1306670.1998181818</v>
      </c>
      <c r="Y167" s="283">
        <f t="shared" si="29"/>
        <v>1378537.0608081818</v>
      </c>
      <c r="Z167" s="283" t="e">
        <v>#REF!</v>
      </c>
      <c r="AA167" s="283" t="e">
        <f t="shared" si="30"/>
        <v>#REF!</v>
      </c>
      <c r="AD167" s="289">
        <v>452170</v>
      </c>
      <c r="AE167" s="289">
        <v>2525620</v>
      </c>
    </row>
    <row r="168" spans="1:31" s="278" customFormat="1" ht="14.25" customHeight="1">
      <c r="A168" s="307">
        <f t="shared" si="26"/>
        <v>139</v>
      </c>
      <c r="B168" s="199" t="s">
        <v>712</v>
      </c>
      <c r="C168" s="200" t="s">
        <v>789</v>
      </c>
      <c r="D168" s="308" t="s">
        <v>1374</v>
      </c>
      <c r="E168" s="309" t="s">
        <v>1375</v>
      </c>
      <c r="F168" s="200" t="s">
        <v>856</v>
      </c>
      <c r="G168" s="654">
        <v>61.5</v>
      </c>
      <c r="H168" s="309" t="s">
        <v>1591</v>
      </c>
      <c r="I168" s="309" t="s">
        <v>990</v>
      </c>
      <c r="J168" s="310">
        <v>0.05</v>
      </c>
      <c r="K168" s="311">
        <f t="shared" si="35"/>
        <v>13144.545454545452</v>
      </c>
      <c r="L168" s="311">
        <f t="shared" si="31"/>
        <v>848809.02272727259</v>
      </c>
      <c r="M168" s="311">
        <f t="shared" si="24"/>
        <v>719976</v>
      </c>
      <c r="N168" s="311">
        <v>239992</v>
      </c>
      <c r="O168" s="312">
        <v>1783829</v>
      </c>
      <c r="P168" s="305">
        <f t="shared" si="32"/>
        <v>3352614.0227272725</v>
      </c>
      <c r="Q168" s="311">
        <v>568</v>
      </c>
      <c r="R168" s="313">
        <f t="shared" si="33"/>
        <v>3352614.0227272725</v>
      </c>
      <c r="S168" s="297" t="e">
        <v>#REF!</v>
      </c>
      <c r="T168" s="283">
        <v>2073720.4407454547</v>
      </c>
      <c r="U168" s="283">
        <f t="shared" si="25"/>
        <v>2187775.0649864548</v>
      </c>
      <c r="V168" s="283">
        <v>2760422.2727272725</v>
      </c>
      <c r="W168" s="283">
        <f t="shared" si="25"/>
        <v>2912245.4977272721</v>
      </c>
      <c r="X168" s="283">
        <v>1854595.5539090908</v>
      </c>
      <c r="Y168" s="283">
        <f t="shared" si="29"/>
        <v>1956598.3093740907</v>
      </c>
      <c r="Z168" s="283" t="e">
        <v>#REF!</v>
      </c>
      <c r="AA168" s="283" t="e">
        <f t="shared" si="30"/>
        <v>#REF!</v>
      </c>
      <c r="AD168" s="289">
        <v>559981</v>
      </c>
      <c r="AE168" s="289">
        <v>3673846</v>
      </c>
    </row>
    <row r="169" spans="1:31" s="278" customFormat="1" ht="14.25" customHeight="1">
      <c r="A169" s="307">
        <f t="shared" si="26"/>
        <v>140</v>
      </c>
      <c r="B169" s="199" t="s">
        <v>1607</v>
      </c>
      <c r="C169" s="200" t="s">
        <v>789</v>
      </c>
      <c r="D169" s="308" t="s">
        <v>1608</v>
      </c>
      <c r="E169" s="309" t="s">
        <v>1609</v>
      </c>
      <c r="F169" s="200" t="s">
        <v>856</v>
      </c>
      <c r="G169" s="654">
        <v>162</v>
      </c>
      <c r="H169" s="309" t="s">
        <v>1591</v>
      </c>
      <c r="I169" s="309" t="s">
        <v>990</v>
      </c>
      <c r="J169" s="310">
        <v>0.05</v>
      </c>
      <c r="K169" s="311">
        <f t="shared" si="35"/>
        <v>13144.545454545452</v>
      </c>
      <c r="L169" s="311">
        <f t="shared" si="31"/>
        <v>2235887.1818181816</v>
      </c>
      <c r="M169" s="311">
        <f t="shared" si="24"/>
        <v>1569486</v>
      </c>
      <c r="N169" s="311">
        <v>523162</v>
      </c>
      <c r="O169" s="312">
        <v>9819212</v>
      </c>
      <c r="P169" s="305">
        <f t="shared" si="32"/>
        <v>13624585.181818182</v>
      </c>
      <c r="Q169" s="311">
        <v>584</v>
      </c>
      <c r="R169" s="313">
        <f t="shared" si="33"/>
        <v>13624585.181818182</v>
      </c>
      <c r="S169" s="297" t="e">
        <v>#REF!</v>
      </c>
      <c r="T169" s="283"/>
      <c r="U169" s="283">
        <f t="shared" si="25"/>
        <v>0</v>
      </c>
      <c r="V169" s="283"/>
      <c r="W169" s="283">
        <f t="shared" si="25"/>
        <v>0</v>
      </c>
      <c r="X169" s="283"/>
      <c r="Y169" s="283">
        <f t="shared" si="29"/>
        <v>0</v>
      </c>
      <c r="Z169" s="283"/>
      <c r="AA169" s="283">
        <f t="shared" si="30"/>
        <v>0</v>
      </c>
      <c r="AD169" s="289">
        <v>1220713</v>
      </c>
      <c r="AE169" s="289">
        <v>13326938</v>
      </c>
    </row>
    <row r="170" spans="1:31" s="278" customFormat="1" ht="14.25" customHeight="1">
      <c r="A170" s="307">
        <f t="shared" si="26"/>
        <v>141</v>
      </c>
      <c r="B170" s="199" t="s">
        <v>2669</v>
      </c>
      <c r="C170" s="200" t="s">
        <v>789</v>
      </c>
      <c r="D170" s="308" t="s">
        <v>2668</v>
      </c>
      <c r="E170" s="309" t="s">
        <v>1609</v>
      </c>
      <c r="F170" s="200" t="s">
        <v>856</v>
      </c>
      <c r="G170" s="654">
        <v>162</v>
      </c>
      <c r="H170" s="309" t="s">
        <v>1591</v>
      </c>
      <c r="I170" s="309" t="s">
        <v>990</v>
      </c>
      <c r="J170" s="310">
        <v>0.05</v>
      </c>
      <c r="K170" s="311">
        <f t="shared" si="35"/>
        <v>13144.545454545452</v>
      </c>
      <c r="L170" s="311">
        <f t="shared" si="31"/>
        <v>2235887.1818181816</v>
      </c>
      <c r="M170" s="311">
        <f t="shared" si="24"/>
        <v>1569486</v>
      </c>
      <c r="N170" s="311">
        <v>523162</v>
      </c>
      <c r="O170" s="312">
        <v>9819212</v>
      </c>
      <c r="P170" s="305">
        <f t="shared" si="32"/>
        <v>13624585.181818182</v>
      </c>
      <c r="Q170" s="311">
        <v>584</v>
      </c>
      <c r="R170" s="313">
        <f t="shared" si="33"/>
        <v>13624585.181818182</v>
      </c>
      <c r="S170" s="297" t="e">
        <v>#REF!</v>
      </c>
      <c r="T170" s="283"/>
      <c r="U170" s="283">
        <f t="shared" si="25"/>
        <v>0</v>
      </c>
      <c r="V170" s="283"/>
      <c r="W170" s="283">
        <f t="shared" si="25"/>
        <v>0</v>
      </c>
      <c r="X170" s="283"/>
      <c r="Y170" s="283">
        <f t="shared" si="29"/>
        <v>0</v>
      </c>
      <c r="Z170" s="283"/>
      <c r="AA170" s="283">
        <f t="shared" si="30"/>
        <v>0</v>
      </c>
      <c r="AD170" s="289">
        <v>1220713</v>
      </c>
      <c r="AE170" s="289">
        <v>13326938</v>
      </c>
    </row>
    <row r="171" spans="1:31" s="278" customFormat="1" ht="14.25" customHeight="1">
      <c r="A171" s="307">
        <f>A169+1</f>
        <v>141</v>
      </c>
      <c r="B171" s="199" t="s">
        <v>1641</v>
      </c>
      <c r="C171" s="200" t="s">
        <v>789</v>
      </c>
      <c r="D171" s="308" t="s">
        <v>2699</v>
      </c>
      <c r="E171" s="309"/>
      <c r="F171" s="200" t="s">
        <v>856</v>
      </c>
      <c r="G171" s="654">
        <v>0</v>
      </c>
      <c r="H171" s="309" t="s">
        <v>1591</v>
      </c>
      <c r="I171" s="309" t="s">
        <v>990</v>
      </c>
      <c r="J171" s="310">
        <v>0.05</v>
      </c>
      <c r="K171" s="311">
        <f t="shared" si="35"/>
        <v>13144.545454545452</v>
      </c>
      <c r="L171" s="311">
        <f t="shared" si="31"/>
        <v>0</v>
      </c>
      <c r="M171" s="311">
        <f>($K$8-1)*N171</f>
        <v>187680</v>
      </c>
      <c r="N171" s="311">
        <v>62560</v>
      </c>
      <c r="O171" s="312">
        <v>69982</v>
      </c>
      <c r="P171" s="305">
        <f t="shared" si="32"/>
        <v>257662</v>
      </c>
      <c r="Q171" s="311">
        <v>584</v>
      </c>
      <c r="R171" s="313">
        <f t="shared" si="33"/>
        <v>257662</v>
      </c>
      <c r="S171" s="297" t="e">
        <v>#REF!</v>
      </c>
      <c r="T171" s="283"/>
      <c r="U171" s="283">
        <f>T171*1.055</f>
        <v>0</v>
      </c>
      <c r="V171" s="283"/>
      <c r="W171" s="283">
        <f>V171*1.055</f>
        <v>0</v>
      </c>
      <c r="X171" s="283"/>
      <c r="Y171" s="283">
        <f>X171*1.055</f>
        <v>0</v>
      </c>
      <c r="Z171" s="283"/>
      <c r="AA171" s="283">
        <f>Z171*1.055</f>
        <v>0</v>
      </c>
      <c r="AD171" s="289">
        <v>1220713</v>
      </c>
      <c r="AE171" s="289">
        <v>13326938</v>
      </c>
    </row>
    <row r="172" spans="1:31" s="278" customFormat="1" ht="14.25" customHeight="1">
      <c r="A172" s="307">
        <f>A169+1</f>
        <v>141</v>
      </c>
      <c r="B172" s="199" t="s">
        <v>1376</v>
      </c>
      <c r="C172" s="200" t="s">
        <v>789</v>
      </c>
      <c r="D172" s="308" t="s">
        <v>1589</v>
      </c>
      <c r="E172" s="309" t="s">
        <v>1377</v>
      </c>
      <c r="F172" s="200" t="s">
        <v>856</v>
      </c>
      <c r="G172" s="789">
        <v>84</v>
      </c>
      <c r="H172" s="324" t="s">
        <v>995</v>
      </c>
      <c r="I172" s="324" t="s">
        <v>240</v>
      </c>
      <c r="J172" s="310">
        <v>7.0000000000000007E-2</v>
      </c>
      <c r="K172" s="311">
        <f>$H$8-$H$6</f>
        <v>542</v>
      </c>
      <c r="L172" s="311">
        <f t="shared" si="31"/>
        <v>48714.960000000006</v>
      </c>
      <c r="M172" s="311">
        <f t="shared" si="24"/>
        <v>349191</v>
      </c>
      <c r="N172" s="311">
        <v>116397</v>
      </c>
      <c r="O172" s="312">
        <v>353753</v>
      </c>
      <c r="P172" s="305">
        <f t="shared" si="32"/>
        <v>751658.96</v>
      </c>
      <c r="Q172" s="311">
        <v>588</v>
      </c>
      <c r="R172" s="313">
        <f t="shared" si="33"/>
        <v>751658.96</v>
      </c>
      <c r="S172" s="297" t="e">
        <v>#REF!</v>
      </c>
      <c r="T172" s="283"/>
      <c r="U172" s="283">
        <f t="shared" si="25"/>
        <v>0</v>
      </c>
      <c r="V172" s="283"/>
      <c r="W172" s="283">
        <f t="shared" si="25"/>
        <v>0</v>
      </c>
      <c r="X172" s="283"/>
      <c r="Y172" s="283">
        <f t="shared" si="29"/>
        <v>0</v>
      </c>
      <c r="Z172" s="283"/>
      <c r="AA172" s="283">
        <f t="shared" si="30"/>
        <v>0</v>
      </c>
      <c r="AD172" s="289">
        <v>271594</v>
      </c>
      <c r="AE172" s="289">
        <v>707594</v>
      </c>
    </row>
    <row r="173" spans="1:31" s="278" customFormat="1" ht="14.25" customHeight="1">
      <c r="A173" s="307">
        <f t="shared" si="26"/>
        <v>142</v>
      </c>
      <c r="B173" s="199" t="s">
        <v>1378</v>
      </c>
      <c r="C173" s="200" t="s">
        <v>789</v>
      </c>
      <c r="D173" s="308" t="s">
        <v>1379</v>
      </c>
      <c r="E173" s="309" t="s">
        <v>1590</v>
      </c>
      <c r="F173" s="200" t="s">
        <v>856</v>
      </c>
      <c r="G173" s="789">
        <v>330</v>
      </c>
      <c r="H173" s="324" t="s">
        <v>995</v>
      </c>
      <c r="I173" s="324" t="s">
        <v>240</v>
      </c>
      <c r="J173" s="310">
        <v>7.0000000000000007E-2</v>
      </c>
      <c r="K173" s="311">
        <f>$H$8-$H$6</f>
        <v>542</v>
      </c>
      <c r="L173" s="311">
        <f t="shared" si="31"/>
        <v>191380.2</v>
      </c>
      <c r="M173" s="311">
        <f t="shared" si="24"/>
        <v>1239918</v>
      </c>
      <c r="N173" s="311">
        <v>413306</v>
      </c>
      <c r="O173" s="312">
        <v>9475181</v>
      </c>
      <c r="P173" s="305">
        <f t="shared" si="32"/>
        <v>10906479.199999999</v>
      </c>
      <c r="Q173" s="311">
        <v>593</v>
      </c>
      <c r="R173" s="313">
        <f t="shared" si="33"/>
        <v>10906479.199999999</v>
      </c>
      <c r="S173" s="297" t="e">
        <v>#REF!</v>
      </c>
      <c r="T173" s="283">
        <v>11070100.300000001</v>
      </c>
      <c r="U173" s="283">
        <f t="shared" si="25"/>
        <v>11678955.816500001</v>
      </c>
      <c r="V173" s="283">
        <v>10904534.5</v>
      </c>
      <c r="W173" s="283">
        <f t="shared" si="25"/>
        <v>11504283.897499999</v>
      </c>
      <c r="X173" s="283">
        <v>10906380.5</v>
      </c>
      <c r="Y173" s="283">
        <f t="shared" si="29"/>
        <v>11506231.4275</v>
      </c>
      <c r="Z173" s="283" t="e">
        <v>#REF!</v>
      </c>
      <c r="AA173" s="283" t="e">
        <f t="shared" si="30"/>
        <v>#REF!</v>
      </c>
      <c r="AD173" s="289">
        <v>964383</v>
      </c>
      <c r="AE173" s="289">
        <v>16428597</v>
      </c>
    </row>
    <row r="174" spans="1:31" s="294" customFormat="1">
      <c r="A174" s="307">
        <f t="shared" si="26"/>
        <v>143</v>
      </c>
      <c r="B174" s="329" t="s">
        <v>145</v>
      </c>
      <c r="C174" s="316" t="s">
        <v>789</v>
      </c>
      <c r="D174" s="173" t="s">
        <v>87</v>
      </c>
      <c r="E174" s="318" t="s">
        <v>88</v>
      </c>
      <c r="F174" s="200" t="s">
        <v>856</v>
      </c>
      <c r="G174" s="788">
        <f>51.6</f>
        <v>51.6</v>
      </c>
      <c r="H174" s="318" t="s">
        <v>1591</v>
      </c>
      <c r="I174" s="318" t="s">
        <v>990</v>
      </c>
      <c r="J174" s="319">
        <v>0.05</v>
      </c>
      <c r="K174" s="320">
        <f>$E$8-$E$6</f>
        <v>13144.545454545452</v>
      </c>
      <c r="L174" s="311">
        <f t="shared" si="31"/>
        <v>712171.47272727254</v>
      </c>
      <c r="M174" s="311">
        <f t="shared" si="24"/>
        <v>765768</v>
      </c>
      <c r="N174" s="320">
        <v>255256</v>
      </c>
      <c r="O174" s="312">
        <v>3126563</v>
      </c>
      <c r="P174" s="305">
        <f t="shared" si="32"/>
        <v>4604502.4727272727</v>
      </c>
      <c r="Q174" s="320">
        <v>595</v>
      </c>
      <c r="R174" s="313">
        <f t="shared" si="33"/>
        <v>4604502.4727272727</v>
      </c>
      <c r="S174" s="297" t="e">
        <v>#REF!</v>
      </c>
      <c r="T174" s="293">
        <v>4872555.3636363642</v>
      </c>
      <c r="U174" s="283">
        <f t="shared" si="25"/>
        <v>5140545.9086363642</v>
      </c>
      <c r="V174" s="293">
        <v>4642774.2727272725</v>
      </c>
      <c r="W174" s="283">
        <f t="shared" si="25"/>
        <v>4898126.8577272724</v>
      </c>
      <c r="X174" s="293">
        <v>4646259.2727272725</v>
      </c>
      <c r="Y174" s="283">
        <f t="shared" si="29"/>
        <v>4901803.5327272722</v>
      </c>
      <c r="Z174" s="293" t="e">
        <v>#REF!</v>
      </c>
      <c r="AA174" s="283" t="e">
        <f t="shared" si="30"/>
        <v>#REF!</v>
      </c>
      <c r="AD174" s="292">
        <v>595599</v>
      </c>
      <c r="AE174" s="292">
        <v>5900298</v>
      </c>
    </row>
    <row r="175" spans="1:31" s="294" customFormat="1">
      <c r="A175" s="307">
        <f t="shared" si="26"/>
        <v>144</v>
      </c>
      <c r="B175" s="329" t="s">
        <v>146</v>
      </c>
      <c r="C175" s="316" t="s">
        <v>789</v>
      </c>
      <c r="D175" s="173" t="s">
        <v>89</v>
      </c>
      <c r="E175" s="318" t="s">
        <v>90</v>
      </c>
      <c r="F175" s="200" t="s">
        <v>856</v>
      </c>
      <c r="G175" s="788">
        <f>675</f>
        <v>675</v>
      </c>
      <c r="H175" s="330" t="s">
        <v>995</v>
      </c>
      <c r="I175" s="330" t="s">
        <v>240</v>
      </c>
      <c r="J175" s="319">
        <v>7.0000000000000007E-2</v>
      </c>
      <c r="K175" s="320">
        <f>$H$8-$H$6</f>
        <v>542</v>
      </c>
      <c r="L175" s="311">
        <f t="shared" si="31"/>
        <v>391459.5</v>
      </c>
      <c r="M175" s="311">
        <f t="shared" ref="M175:M214" si="36">($K$8-1)*N175</f>
        <v>765768</v>
      </c>
      <c r="N175" s="320">
        <v>255256</v>
      </c>
      <c r="O175" s="331">
        <v>3465885</v>
      </c>
      <c r="P175" s="305">
        <f t="shared" si="32"/>
        <v>4623112.5</v>
      </c>
      <c r="Q175" s="320">
        <v>596</v>
      </c>
      <c r="R175" s="313">
        <f t="shared" si="33"/>
        <v>4623112.5</v>
      </c>
      <c r="S175" s="297" t="e">
        <v>#REF!</v>
      </c>
      <c r="T175" s="293">
        <v>4195642.75</v>
      </c>
      <c r="U175" s="283">
        <f t="shared" si="25"/>
        <v>4426403.1012499994</v>
      </c>
      <c r="V175" s="293">
        <v>4026102.75</v>
      </c>
      <c r="W175" s="283">
        <f t="shared" si="25"/>
        <v>4247538.4012500001</v>
      </c>
      <c r="X175" s="293">
        <v>4029587.75</v>
      </c>
      <c r="Y175" s="283">
        <f t="shared" si="29"/>
        <v>4251215.0762499999</v>
      </c>
      <c r="Z175" s="293" t="e">
        <v>#REF!</v>
      </c>
      <c r="AA175" s="283" t="e">
        <f t="shared" si="30"/>
        <v>#REF!</v>
      </c>
      <c r="AD175" s="292">
        <v>595599</v>
      </c>
      <c r="AE175" s="292">
        <v>5004774</v>
      </c>
    </row>
    <row r="176" spans="1:31" s="278" customFormat="1" ht="14.25" customHeight="1">
      <c r="A176" s="307">
        <f t="shared" si="26"/>
        <v>145</v>
      </c>
      <c r="B176" s="199" t="s">
        <v>305</v>
      </c>
      <c r="C176" s="200" t="s">
        <v>789</v>
      </c>
      <c r="D176" s="308" t="s">
        <v>307</v>
      </c>
      <c r="E176" s="309" t="s">
        <v>91</v>
      </c>
      <c r="F176" s="200" t="s">
        <v>856</v>
      </c>
      <c r="G176" s="654">
        <f>51.6</f>
        <v>51.6</v>
      </c>
      <c r="H176" s="309" t="s">
        <v>1591</v>
      </c>
      <c r="I176" s="309" t="s">
        <v>990</v>
      </c>
      <c r="J176" s="310">
        <v>0.05</v>
      </c>
      <c r="K176" s="311">
        <f>$E$8-$E$6</f>
        <v>13144.545454545452</v>
      </c>
      <c r="L176" s="311">
        <f t="shared" si="31"/>
        <v>712171.47272727254</v>
      </c>
      <c r="M176" s="311">
        <f t="shared" si="36"/>
        <v>765768</v>
      </c>
      <c r="N176" s="320">
        <v>255256</v>
      </c>
      <c r="O176" s="312">
        <v>5234515</v>
      </c>
      <c r="P176" s="305">
        <f t="shared" si="32"/>
        <v>6712454.4727272727</v>
      </c>
      <c r="Q176" s="311">
        <v>592</v>
      </c>
      <c r="R176" s="313">
        <f t="shared" si="33"/>
        <v>6712454.4727272727</v>
      </c>
      <c r="S176" s="297" t="e">
        <v>#REF!</v>
      </c>
      <c r="T176" s="283">
        <v>6420784.3636363633</v>
      </c>
      <c r="U176" s="283">
        <f t="shared" si="25"/>
        <v>6773927.503636363</v>
      </c>
      <c r="V176" s="283">
        <v>6191003.2727272715</v>
      </c>
      <c r="W176" s="283">
        <f t="shared" si="25"/>
        <v>6531508.4527272712</v>
      </c>
      <c r="X176" s="283">
        <v>6194488.2727272725</v>
      </c>
      <c r="Y176" s="283">
        <f t="shared" si="29"/>
        <v>6535185.127727272</v>
      </c>
      <c r="Z176" s="283" t="e">
        <v>#REF!</v>
      </c>
      <c r="AA176" s="283" t="e">
        <f t="shared" si="30"/>
        <v>#REF!</v>
      </c>
      <c r="AD176" s="292">
        <v>595599</v>
      </c>
      <c r="AE176" s="289">
        <v>9255267</v>
      </c>
    </row>
    <row r="177" spans="1:33" s="278" customFormat="1" ht="14.25" customHeight="1">
      <c r="A177" s="307">
        <f t="shared" si="26"/>
        <v>146</v>
      </c>
      <c r="B177" s="199" t="s">
        <v>306</v>
      </c>
      <c r="C177" s="200" t="s">
        <v>789</v>
      </c>
      <c r="D177" s="308" t="s">
        <v>1022</v>
      </c>
      <c r="E177" s="309" t="s">
        <v>91</v>
      </c>
      <c r="F177" s="200" t="s">
        <v>856</v>
      </c>
      <c r="G177" s="654">
        <v>60</v>
      </c>
      <c r="H177" s="309" t="s">
        <v>1591</v>
      </c>
      <c r="I177" s="309" t="s">
        <v>990</v>
      </c>
      <c r="J177" s="310">
        <v>0.05</v>
      </c>
      <c r="K177" s="311">
        <f>$E$8-$E$6</f>
        <v>13144.545454545452</v>
      </c>
      <c r="L177" s="311">
        <f t="shared" si="31"/>
        <v>828106.36363636353</v>
      </c>
      <c r="M177" s="311">
        <f t="shared" si="36"/>
        <v>765768</v>
      </c>
      <c r="N177" s="320">
        <v>255256</v>
      </c>
      <c r="O177" s="312">
        <v>7382740</v>
      </c>
      <c r="P177" s="305">
        <f t="shared" si="32"/>
        <v>8976614.3636363633</v>
      </c>
      <c r="Q177" s="311">
        <v>597</v>
      </c>
      <c r="R177" s="313">
        <f t="shared" si="33"/>
        <v>8976614.3636363633</v>
      </c>
      <c r="S177" s="297" t="e">
        <v>#REF!</v>
      </c>
      <c r="T177" s="283">
        <v>8913847.8181818184</v>
      </c>
      <c r="U177" s="283">
        <f t="shared" si="25"/>
        <v>9404109.4481818173</v>
      </c>
      <c r="V177" s="283">
        <v>8659210.3636363652</v>
      </c>
      <c r="W177" s="283">
        <f t="shared" si="25"/>
        <v>9135466.9336363655</v>
      </c>
      <c r="X177" s="283">
        <v>8662695.3636363633</v>
      </c>
      <c r="Y177" s="283">
        <f t="shared" si="29"/>
        <v>9139143.6086363625</v>
      </c>
      <c r="Z177" s="283" t="e">
        <v>#REF!</v>
      </c>
      <c r="AA177" s="283" t="e">
        <f t="shared" si="30"/>
        <v>#REF!</v>
      </c>
      <c r="AD177" s="292">
        <v>595599</v>
      </c>
      <c r="AE177" s="289">
        <v>11855083</v>
      </c>
    </row>
    <row r="178" spans="1:33" s="146" customFormat="1" ht="14.25" customHeight="1">
      <c r="A178" s="307">
        <f t="shared" si="26"/>
        <v>147</v>
      </c>
      <c r="B178" s="321" t="s">
        <v>1531</v>
      </c>
      <c r="C178" s="200" t="s">
        <v>789</v>
      </c>
      <c r="D178" s="322" t="s">
        <v>654</v>
      </c>
      <c r="E178" s="323" t="s">
        <v>253</v>
      </c>
      <c r="F178" s="200" t="s">
        <v>856</v>
      </c>
      <c r="G178" s="789"/>
      <c r="H178" s="324"/>
      <c r="I178" s="324"/>
      <c r="J178" s="324"/>
      <c r="K178" s="325"/>
      <c r="L178" s="311">
        <f t="shared" si="31"/>
        <v>0</v>
      </c>
      <c r="M178" s="311">
        <f t="shared" si="36"/>
        <v>349191</v>
      </c>
      <c r="N178" s="311">
        <v>116397</v>
      </c>
      <c r="O178" s="312">
        <v>904653</v>
      </c>
      <c r="P178" s="305">
        <f t="shared" si="32"/>
        <v>1253844</v>
      </c>
      <c r="Q178" s="311">
        <v>540</v>
      </c>
      <c r="R178" s="313">
        <f t="shared" si="33"/>
        <v>1253844</v>
      </c>
      <c r="S178" s="297" t="e">
        <v>#REF!</v>
      </c>
      <c r="T178" s="283">
        <v>1370050.0000000002</v>
      </c>
      <c r="U178" s="283">
        <f t="shared" si="25"/>
        <v>1445402.7500000002</v>
      </c>
      <c r="V178" s="283">
        <v>1333252.0000000002</v>
      </c>
      <c r="W178" s="283">
        <f t="shared" si="25"/>
        <v>1406580.86</v>
      </c>
      <c r="X178" s="283">
        <v>1336242.0000000002</v>
      </c>
      <c r="Y178" s="283">
        <f t="shared" si="29"/>
        <v>1409735.31</v>
      </c>
      <c r="Z178" s="283" t="e">
        <v>#REF!</v>
      </c>
      <c r="AA178" s="283" t="e">
        <f t="shared" si="30"/>
        <v>#REF!</v>
      </c>
      <c r="AD178" s="289">
        <v>271594</v>
      </c>
      <c r="AE178" s="289">
        <v>1640506</v>
      </c>
    </row>
    <row r="179" spans="1:33" s="146" customFormat="1" ht="14.25" customHeight="1">
      <c r="A179" s="307">
        <f t="shared" si="26"/>
        <v>148</v>
      </c>
      <c r="B179" s="321" t="s">
        <v>794</v>
      </c>
      <c r="C179" s="200" t="s">
        <v>789</v>
      </c>
      <c r="D179" s="322" t="s">
        <v>254</v>
      </c>
      <c r="E179" s="323" t="s">
        <v>255</v>
      </c>
      <c r="F179" s="200" t="s">
        <v>856</v>
      </c>
      <c r="G179" s="789">
        <v>184.8</v>
      </c>
      <c r="H179" s="324" t="s">
        <v>995</v>
      </c>
      <c r="I179" s="324" t="s">
        <v>240</v>
      </c>
      <c r="J179" s="310">
        <v>7.0000000000000007E-2</v>
      </c>
      <c r="K179" s="311">
        <f>$H$8-$H$6</f>
        <v>542</v>
      </c>
      <c r="L179" s="311">
        <f t="shared" si="31"/>
        <v>107172.91200000001</v>
      </c>
      <c r="M179" s="311">
        <f t="shared" si="36"/>
        <v>931182</v>
      </c>
      <c r="N179" s="311">
        <v>310394</v>
      </c>
      <c r="O179" s="312">
        <v>1965713</v>
      </c>
      <c r="P179" s="305">
        <f t="shared" si="32"/>
        <v>3004067.912</v>
      </c>
      <c r="Q179" s="311">
        <v>541</v>
      </c>
      <c r="R179" s="313">
        <f t="shared" si="33"/>
        <v>3004067.912</v>
      </c>
      <c r="S179" s="297" t="e">
        <v>#REF!</v>
      </c>
      <c r="T179" s="283">
        <v>1402279.9279999998</v>
      </c>
      <c r="U179" s="283">
        <f t="shared" si="25"/>
        <v>1479405.3240399996</v>
      </c>
      <c r="V179" s="283">
        <v>1340171.72</v>
      </c>
      <c r="W179" s="283">
        <f t="shared" si="25"/>
        <v>1413881.1645999998</v>
      </c>
      <c r="X179" s="283">
        <v>1343161.72</v>
      </c>
      <c r="Y179" s="283">
        <f t="shared" si="29"/>
        <v>1417035.6146</v>
      </c>
      <c r="Z179" s="283" t="e">
        <v>#REF!</v>
      </c>
      <c r="AA179" s="283" t="e">
        <f t="shared" si="30"/>
        <v>#REF!</v>
      </c>
      <c r="AD179" s="289">
        <v>271594</v>
      </c>
      <c r="AE179" s="289">
        <v>1926913</v>
      </c>
    </row>
    <row r="180" spans="1:33" s="146" customFormat="1" ht="14.25" customHeight="1">
      <c r="A180" s="307">
        <f t="shared" si="26"/>
        <v>149</v>
      </c>
      <c r="B180" s="321" t="s">
        <v>1867</v>
      </c>
      <c r="C180" s="200" t="s">
        <v>789</v>
      </c>
      <c r="D180" s="322" t="s">
        <v>654</v>
      </c>
      <c r="E180" s="323" t="s">
        <v>1865</v>
      </c>
      <c r="F180" s="200" t="s">
        <v>856</v>
      </c>
      <c r="G180" s="789"/>
      <c r="H180" s="324"/>
      <c r="I180" s="324"/>
      <c r="J180" s="324"/>
      <c r="K180" s="325"/>
      <c r="L180" s="311">
        <f t="shared" si="31"/>
        <v>0</v>
      </c>
      <c r="M180" s="311">
        <f t="shared" si="36"/>
        <v>349191</v>
      </c>
      <c r="N180" s="311">
        <v>116397</v>
      </c>
      <c r="O180" s="312">
        <v>1094428</v>
      </c>
      <c r="P180" s="305">
        <f t="shared" si="32"/>
        <v>1443619</v>
      </c>
      <c r="Q180" s="311">
        <v>540</v>
      </c>
      <c r="R180" s="313">
        <f t="shared" si="33"/>
        <v>1443619</v>
      </c>
      <c r="S180" s="297" t="e">
        <v>#REF!</v>
      </c>
      <c r="T180" s="283">
        <v>1370050.0000000002</v>
      </c>
      <c r="U180" s="283">
        <f t="shared" ref="U180:W192" si="37">T180*1.055</f>
        <v>1445402.7500000002</v>
      </c>
      <c r="V180" s="283">
        <v>1333252.0000000002</v>
      </c>
      <c r="W180" s="283">
        <f t="shared" ref="W180" si="38">V180*1.055</f>
        <v>1406580.86</v>
      </c>
      <c r="X180" s="283">
        <v>1336242.0000000002</v>
      </c>
      <c r="Y180" s="283">
        <f t="shared" si="29"/>
        <v>1409735.31</v>
      </c>
      <c r="Z180" s="283" t="e">
        <v>#REF!</v>
      </c>
      <c r="AA180" s="283" t="e">
        <f t="shared" si="30"/>
        <v>#REF!</v>
      </c>
      <c r="AD180" s="289">
        <v>271594</v>
      </c>
      <c r="AE180" s="289">
        <v>1640506</v>
      </c>
    </row>
    <row r="181" spans="1:33" s="278" customFormat="1" ht="14.25" customHeight="1">
      <c r="A181" s="307">
        <f>A179+1</f>
        <v>149</v>
      </c>
      <c r="B181" s="199" t="s">
        <v>256</v>
      </c>
      <c r="C181" s="200" t="s">
        <v>789</v>
      </c>
      <c r="D181" s="308" t="s">
        <v>257</v>
      </c>
      <c r="E181" s="309" t="s">
        <v>258</v>
      </c>
      <c r="F181" s="200" t="s">
        <v>856</v>
      </c>
      <c r="G181" s="654">
        <f>18</f>
        <v>18</v>
      </c>
      <c r="H181" s="324" t="s">
        <v>995</v>
      </c>
      <c r="I181" s="324" t="s">
        <v>240</v>
      </c>
      <c r="J181" s="310">
        <v>7.0000000000000007E-2</v>
      </c>
      <c r="K181" s="311">
        <f>$H$8-$H$6</f>
        <v>542</v>
      </c>
      <c r="L181" s="311">
        <f t="shared" si="31"/>
        <v>10438.92</v>
      </c>
      <c r="M181" s="311">
        <f t="shared" si="36"/>
        <v>187680</v>
      </c>
      <c r="N181" s="311">
        <v>62560</v>
      </c>
      <c r="O181" s="312">
        <v>154101</v>
      </c>
      <c r="P181" s="305">
        <f t="shared" si="32"/>
        <v>352219.92000000004</v>
      </c>
      <c r="Q181" s="311">
        <v>600</v>
      </c>
      <c r="R181" s="313">
        <f t="shared" si="33"/>
        <v>352219.92000000004</v>
      </c>
      <c r="S181" s="297" t="e">
        <v>#REF!</v>
      </c>
      <c r="T181" s="283">
        <v>259429.98</v>
      </c>
      <c r="U181" s="283">
        <f t="shared" si="37"/>
        <v>273698.62890000001</v>
      </c>
      <c r="V181" s="283">
        <v>237886.7</v>
      </c>
      <c r="W181" s="283">
        <f t="shared" si="37"/>
        <v>250970.46849999999</v>
      </c>
      <c r="X181" s="283">
        <v>238896.7</v>
      </c>
      <c r="Y181" s="283">
        <f t="shared" si="29"/>
        <v>252036.01850000001</v>
      </c>
      <c r="Z181" s="283" t="e">
        <v>#REF!</v>
      </c>
      <c r="AA181" s="283" t="e">
        <f t="shared" si="30"/>
        <v>#REF!</v>
      </c>
      <c r="AD181" s="289">
        <v>145974</v>
      </c>
      <c r="AE181" s="289">
        <v>319704</v>
      </c>
    </row>
    <row r="182" spans="1:33" s="278" customFormat="1" ht="14.25" customHeight="1">
      <c r="A182" s="307">
        <f t="shared" si="26"/>
        <v>150</v>
      </c>
      <c r="B182" s="199" t="s">
        <v>259</v>
      </c>
      <c r="C182" s="200" t="s">
        <v>789</v>
      </c>
      <c r="D182" s="308" t="s">
        <v>628</v>
      </c>
      <c r="E182" s="309" t="s">
        <v>1592</v>
      </c>
      <c r="F182" s="200" t="s">
        <v>856</v>
      </c>
      <c r="G182" s="654">
        <f>21.12</f>
        <v>21.12</v>
      </c>
      <c r="H182" s="324" t="s">
        <v>995</v>
      </c>
      <c r="I182" s="324" t="s">
        <v>240</v>
      </c>
      <c r="J182" s="310">
        <v>7.0000000000000007E-2</v>
      </c>
      <c r="K182" s="311">
        <f>$H$8-$H$6</f>
        <v>542</v>
      </c>
      <c r="L182" s="311">
        <f t="shared" si="31"/>
        <v>12248.332800000002</v>
      </c>
      <c r="M182" s="311">
        <f t="shared" si="36"/>
        <v>187680</v>
      </c>
      <c r="N182" s="311">
        <v>62560</v>
      </c>
      <c r="O182" s="312">
        <v>230810</v>
      </c>
      <c r="P182" s="305">
        <f t="shared" si="32"/>
        <v>430738.33279999997</v>
      </c>
      <c r="Q182" s="311">
        <v>601</v>
      </c>
      <c r="R182" s="313">
        <f t="shared" si="33"/>
        <v>430738.33279999997</v>
      </c>
      <c r="S182" s="297" t="e">
        <v>#REF!</v>
      </c>
      <c r="T182" s="283">
        <v>379692.16320000001</v>
      </c>
      <c r="U182" s="283">
        <f t="shared" si="37"/>
        <v>400575.23217599996</v>
      </c>
      <c r="V182" s="283">
        <v>357721.56799999997</v>
      </c>
      <c r="W182" s="283">
        <f t="shared" si="37"/>
        <v>377396.25423999992</v>
      </c>
      <c r="X182" s="283">
        <v>358731.56800000003</v>
      </c>
      <c r="Y182" s="283">
        <f t="shared" si="29"/>
        <v>378461.80424000003</v>
      </c>
      <c r="Z182" s="283" t="e">
        <v>#REF!</v>
      </c>
      <c r="AA182" s="283" t="e">
        <f t="shared" si="30"/>
        <v>#REF!</v>
      </c>
      <c r="AD182" s="289">
        <v>145974</v>
      </c>
      <c r="AE182" s="289">
        <v>475851</v>
      </c>
    </row>
    <row r="183" spans="1:33" s="278" customFormat="1" ht="14.25" customHeight="1">
      <c r="A183" s="307">
        <f t="shared" si="26"/>
        <v>151</v>
      </c>
      <c r="B183" s="199" t="s">
        <v>629</v>
      </c>
      <c r="C183" s="200" t="s">
        <v>789</v>
      </c>
      <c r="D183" s="308" t="s">
        <v>630</v>
      </c>
      <c r="E183" s="309" t="s">
        <v>631</v>
      </c>
      <c r="F183" s="200" t="s">
        <v>856</v>
      </c>
      <c r="G183" s="789">
        <v>4.05</v>
      </c>
      <c r="H183" s="324" t="s">
        <v>995</v>
      </c>
      <c r="I183" s="324" t="s">
        <v>240</v>
      </c>
      <c r="J183" s="310">
        <v>7.0000000000000007E-2</v>
      </c>
      <c r="K183" s="311">
        <f>$H$8-$H$6</f>
        <v>542</v>
      </c>
      <c r="L183" s="311">
        <f t="shared" si="31"/>
        <v>2348.7570000000001</v>
      </c>
      <c r="M183" s="311">
        <f t="shared" si="36"/>
        <v>161511</v>
      </c>
      <c r="N183" s="311">
        <v>53837</v>
      </c>
      <c r="O183" s="312">
        <v>63906</v>
      </c>
      <c r="P183" s="305">
        <f t="shared" si="32"/>
        <v>227765.75699999998</v>
      </c>
      <c r="Q183" s="311">
        <v>531</v>
      </c>
      <c r="R183" s="313">
        <f t="shared" si="33"/>
        <v>227765.75699999998</v>
      </c>
      <c r="S183" s="297" t="e">
        <v>#REF!</v>
      </c>
      <c r="T183" s="283">
        <v>119333.17050000001</v>
      </c>
      <c r="U183" s="283">
        <f t="shared" si="37"/>
        <v>125896.49487749999</v>
      </c>
      <c r="V183" s="283">
        <v>101057.48250000001</v>
      </c>
      <c r="W183" s="283">
        <f t="shared" si="37"/>
        <v>106615.64403750001</v>
      </c>
      <c r="X183" s="283">
        <v>103037.48250000001</v>
      </c>
      <c r="Y183" s="283">
        <f t="shared" si="29"/>
        <v>108704.5440375</v>
      </c>
      <c r="Z183" s="283" t="e">
        <v>#REF!</v>
      </c>
      <c r="AA183" s="283" t="e">
        <f t="shared" si="30"/>
        <v>#REF!</v>
      </c>
      <c r="AD183" s="289">
        <v>125620</v>
      </c>
      <c r="AE183" s="289">
        <v>141365</v>
      </c>
    </row>
    <row r="184" spans="1:33" s="278" customFormat="1" ht="14.25" customHeight="1">
      <c r="A184" s="307">
        <f t="shared" si="26"/>
        <v>152</v>
      </c>
      <c r="B184" s="199" t="s">
        <v>632</v>
      </c>
      <c r="C184" s="200" t="s">
        <v>789</v>
      </c>
      <c r="D184" s="308" t="s">
        <v>633</v>
      </c>
      <c r="E184" s="309" t="s">
        <v>1377</v>
      </c>
      <c r="F184" s="200" t="s">
        <v>856</v>
      </c>
      <c r="G184" s="789"/>
      <c r="H184" s="324"/>
      <c r="I184" s="324"/>
      <c r="J184" s="324"/>
      <c r="K184" s="325"/>
      <c r="L184" s="311">
        <f t="shared" si="31"/>
        <v>0</v>
      </c>
      <c r="M184" s="311">
        <f t="shared" si="36"/>
        <v>359658</v>
      </c>
      <c r="N184" s="311">
        <v>119886</v>
      </c>
      <c r="O184" s="312">
        <v>435554</v>
      </c>
      <c r="P184" s="305">
        <f t="shared" si="32"/>
        <v>795212</v>
      </c>
      <c r="Q184" s="311">
        <v>603</v>
      </c>
      <c r="R184" s="313">
        <f t="shared" si="33"/>
        <v>795212</v>
      </c>
      <c r="S184" s="297" t="e">
        <v>#REF!</v>
      </c>
      <c r="T184" s="283">
        <v>648877</v>
      </c>
      <c r="U184" s="283">
        <f t="shared" si="37"/>
        <v>684565.23499999999</v>
      </c>
      <c r="V184" s="283">
        <v>612893</v>
      </c>
      <c r="W184" s="283">
        <f t="shared" si="37"/>
        <v>646602.11499999999</v>
      </c>
      <c r="X184" s="283">
        <v>616464</v>
      </c>
      <c r="Y184" s="283">
        <f t="shared" si="29"/>
        <v>650369.52</v>
      </c>
      <c r="Z184" s="283" t="e">
        <v>#REF!</v>
      </c>
      <c r="AA184" s="283" t="e">
        <f t="shared" si="30"/>
        <v>#REF!</v>
      </c>
      <c r="AD184" s="289">
        <v>238010</v>
      </c>
      <c r="AE184" s="289">
        <v>823464</v>
      </c>
    </row>
    <row r="185" spans="1:33" s="278" customFormat="1" ht="14.25" customHeight="1">
      <c r="A185" s="307">
        <f t="shared" si="26"/>
        <v>153</v>
      </c>
      <c r="B185" s="199" t="s">
        <v>634</v>
      </c>
      <c r="C185" s="200" t="s">
        <v>789</v>
      </c>
      <c r="D185" s="308" t="s">
        <v>635</v>
      </c>
      <c r="E185" s="309" t="s">
        <v>494</v>
      </c>
      <c r="F185" s="200" t="s">
        <v>856</v>
      </c>
      <c r="G185" s="789"/>
      <c r="H185" s="324"/>
      <c r="I185" s="324"/>
      <c r="J185" s="324"/>
      <c r="K185" s="325"/>
      <c r="L185" s="311">
        <f t="shared" si="31"/>
        <v>0</v>
      </c>
      <c r="M185" s="311">
        <f t="shared" si="36"/>
        <v>359658</v>
      </c>
      <c r="N185" s="311">
        <f>N184</f>
        <v>119886</v>
      </c>
      <c r="O185" s="312">
        <v>514455</v>
      </c>
      <c r="P185" s="305">
        <f t="shared" si="32"/>
        <v>874113</v>
      </c>
      <c r="Q185" s="311">
        <v>604</v>
      </c>
      <c r="R185" s="313">
        <f t="shared" si="33"/>
        <v>874113</v>
      </c>
      <c r="S185" s="297" t="e">
        <v>#REF!</v>
      </c>
      <c r="T185" s="283">
        <v>756379</v>
      </c>
      <c r="U185" s="283">
        <f t="shared" si="37"/>
        <v>797979.84499999997</v>
      </c>
      <c r="V185" s="283">
        <v>720395</v>
      </c>
      <c r="W185" s="283">
        <f t="shared" si="37"/>
        <v>760016.72499999998</v>
      </c>
      <c r="X185" s="283">
        <v>723966</v>
      </c>
      <c r="Y185" s="283">
        <f t="shared" si="29"/>
        <v>763784.13</v>
      </c>
      <c r="Z185" s="283" t="e">
        <v>#REF!</v>
      </c>
      <c r="AA185" s="283" t="e">
        <f t="shared" si="30"/>
        <v>#REF!</v>
      </c>
      <c r="AD185" s="289">
        <v>238010</v>
      </c>
      <c r="AE185" s="289">
        <v>969781</v>
      </c>
    </row>
    <row r="186" spans="1:33" s="278" customFormat="1" ht="14.25" customHeight="1">
      <c r="A186" s="307">
        <f t="shared" si="26"/>
        <v>154</v>
      </c>
      <c r="B186" s="199" t="s">
        <v>636</v>
      </c>
      <c r="C186" s="200" t="s">
        <v>789</v>
      </c>
      <c r="D186" s="308" t="s">
        <v>637</v>
      </c>
      <c r="E186" s="309" t="s">
        <v>638</v>
      </c>
      <c r="F186" s="200" t="s">
        <v>856</v>
      </c>
      <c r="G186" s="789"/>
      <c r="H186" s="324"/>
      <c r="I186" s="324"/>
      <c r="J186" s="324"/>
      <c r="K186" s="325"/>
      <c r="L186" s="311">
        <f t="shared" si="31"/>
        <v>0</v>
      </c>
      <c r="M186" s="311">
        <f t="shared" si="36"/>
        <v>359658</v>
      </c>
      <c r="N186" s="311">
        <f>N185</f>
        <v>119886</v>
      </c>
      <c r="O186" s="312">
        <v>636835</v>
      </c>
      <c r="P186" s="305">
        <f t="shared" si="32"/>
        <v>996493</v>
      </c>
      <c r="Q186" s="311">
        <v>606</v>
      </c>
      <c r="R186" s="313">
        <f t="shared" si="33"/>
        <v>996493</v>
      </c>
      <c r="S186" s="297" t="e">
        <v>#REF!</v>
      </c>
      <c r="T186" s="283">
        <v>926059.00000000012</v>
      </c>
      <c r="U186" s="283">
        <f t="shared" si="37"/>
        <v>976992.24500000011</v>
      </c>
      <c r="V186" s="283">
        <v>890075</v>
      </c>
      <c r="W186" s="283">
        <f t="shared" si="37"/>
        <v>939029.125</v>
      </c>
      <c r="X186" s="283">
        <v>893646.00000000012</v>
      </c>
      <c r="Y186" s="283">
        <f t="shared" si="29"/>
        <v>942796.53</v>
      </c>
      <c r="Z186" s="283" t="e">
        <v>#REF!</v>
      </c>
      <c r="AA186" s="283" t="e">
        <f t="shared" si="30"/>
        <v>#REF!</v>
      </c>
      <c r="AD186" s="289">
        <v>238010</v>
      </c>
      <c r="AE186" s="289">
        <v>1202681</v>
      </c>
    </row>
    <row r="187" spans="1:33" s="278" customFormat="1" ht="14.25" customHeight="1">
      <c r="A187" s="307">
        <f t="shared" ref="A187:A214" si="39">A186+1</f>
        <v>155</v>
      </c>
      <c r="B187" s="199" t="s">
        <v>1610</v>
      </c>
      <c r="C187" s="200" t="s">
        <v>789</v>
      </c>
      <c r="D187" s="308" t="s">
        <v>1611</v>
      </c>
      <c r="E187" s="309" t="s">
        <v>1612</v>
      </c>
      <c r="F187" s="200" t="s">
        <v>856</v>
      </c>
      <c r="G187" s="789"/>
      <c r="H187" s="324"/>
      <c r="I187" s="324"/>
      <c r="J187" s="324"/>
      <c r="K187" s="325"/>
      <c r="L187" s="311">
        <f t="shared" si="31"/>
        <v>0</v>
      </c>
      <c r="M187" s="311">
        <f t="shared" si="36"/>
        <v>359658</v>
      </c>
      <c r="N187" s="311">
        <f>N186</f>
        <v>119886</v>
      </c>
      <c r="O187" s="312">
        <v>728061</v>
      </c>
      <c r="P187" s="305">
        <f t="shared" si="32"/>
        <v>1087719</v>
      </c>
      <c r="Q187" s="311">
        <v>607</v>
      </c>
      <c r="R187" s="313">
        <f t="shared" si="33"/>
        <v>1087719</v>
      </c>
      <c r="S187" s="297" t="e">
        <v>#REF!</v>
      </c>
      <c r="T187" s="283"/>
      <c r="U187" s="283">
        <f t="shared" si="37"/>
        <v>0</v>
      </c>
      <c r="V187" s="283"/>
      <c r="W187" s="283">
        <f t="shared" si="37"/>
        <v>0</v>
      </c>
      <c r="X187" s="283"/>
      <c r="Y187" s="283">
        <f t="shared" si="29"/>
        <v>0</v>
      </c>
      <c r="Z187" s="283"/>
      <c r="AA187" s="283">
        <f t="shared" si="30"/>
        <v>0</v>
      </c>
      <c r="AD187" s="289">
        <v>238010</v>
      </c>
      <c r="AE187" s="289">
        <v>1372923</v>
      </c>
    </row>
    <row r="188" spans="1:33" s="278" customFormat="1" ht="14.25" customHeight="1">
      <c r="A188" s="307">
        <f t="shared" si="39"/>
        <v>156</v>
      </c>
      <c r="B188" s="199" t="s">
        <v>1182</v>
      </c>
      <c r="C188" s="200" t="s">
        <v>789</v>
      </c>
      <c r="D188" s="308" t="s">
        <v>1183</v>
      </c>
      <c r="E188" s="309" t="s">
        <v>1184</v>
      </c>
      <c r="F188" s="200" t="s">
        <v>856</v>
      </c>
      <c r="G188" s="789"/>
      <c r="H188" s="324"/>
      <c r="I188" s="324"/>
      <c r="J188" s="324"/>
      <c r="K188" s="325"/>
      <c r="L188" s="311">
        <f t="shared" si="31"/>
        <v>0</v>
      </c>
      <c r="M188" s="311">
        <f>($K$8-1)*N188</f>
        <v>359658</v>
      </c>
      <c r="N188" s="311">
        <f>N187</f>
        <v>119886</v>
      </c>
      <c r="O188" s="312">
        <v>968462</v>
      </c>
      <c r="P188" s="305">
        <f t="shared" si="32"/>
        <v>1328120</v>
      </c>
      <c r="Q188" s="311">
        <v>608</v>
      </c>
      <c r="R188" s="313">
        <f t="shared" si="33"/>
        <v>1328120</v>
      </c>
      <c r="S188" s="297" t="e">
        <v>#REF!</v>
      </c>
      <c r="T188" s="283"/>
      <c r="U188" s="283">
        <f t="shared" si="37"/>
        <v>0</v>
      </c>
      <c r="V188" s="283"/>
      <c r="W188" s="283">
        <f t="shared" si="37"/>
        <v>0</v>
      </c>
      <c r="X188" s="283"/>
      <c r="Y188" s="283">
        <f t="shared" si="29"/>
        <v>0</v>
      </c>
      <c r="Z188" s="283"/>
      <c r="AA188" s="283">
        <f t="shared" si="30"/>
        <v>0</v>
      </c>
      <c r="AD188" s="289">
        <v>238010</v>
      </c>
      <c r="AE188" s="289">
        <v>1828270</v>
      </c>
    </row>
    <row r="189" spans="1:33" s="278" customFormat="1" ht="14.25" customHeight="1">
      <c r="A189" s="307">
        <f t="shared" si="39"/>
        <v>157</v>
      </c>
      <c r="B189" s="199" t="s">
        <v>1179</v>
      </c>
      <c r="C189" s="200" t="s">
        <v>789</v>
      </c>
      <c r="D189" s="308" t="s">
        <v>1180</v>
      </c>
      <c r="E189" s="309" t="s">
        <v>1181</v>
      </c>
      <c r="F189" s="200" t="s">
        <v>856</v>
      </c>
      <c r="G189" s="789"/>
      <c r="H189" s="324"/>
      <c r="I189" s="324"/>
      <c r="J189" s="324"/>
      <c r="K189" s="325"/>
      <c r="L189" s="311">
        <f t="shared" si="31"/>
        <v>0</v>
      </c>
      <c r="M189" s="311">
        <f>($K$8-1)*N189</f>
        <v>359658</v>
      </c>
      <c r="N189" s="311">
        <f>N188</f>
        <v>119886</v>
      </c>
      <c r="O189" s="312">
        <v>1659694</v>
      </c>
      <c r="P189" s="305">
        <f t="shared" si="32"/>
        <v>2019352</v>
      </c>
      <c r="Q189" s="311">
        <v>609</v>
      </c>
      <c r="R189" s="313">
        <f t="shared" si="33"/>
        <v>2019352</v>
      </c>
      <c r="S189" s="297" t="e">
        <v>#REF!</v>
      </c>
      <c r="T189" s="283"/>
      <c r="U189" s="283">
        <f t="shared" si="37"/>
        <v>0</v>
      </c>
      <c r="V189" s="283"/>
      <c r="W189" s="283">
        <f t="shared" si="37"/>
        <v>0</v>
      </c>
      <c r="X189" s="283"/>
      <c r="Y189" s="283">
        <f t="shared" si="29"/>
        <v>0</v>
      </c>
      <c r="Z189" s="283"/>
      <c r="AA189" s="283">
        <f t="shared" si="30"/>
        <v>0</v>
      </c>
      <c r="AD189" s="289">
        <v>238010</v>
      </c>
      <c r="AE189" s="289">
        <v>2108877</v>
      </c>
      <c r="AF189" s="291">
        <f>FORECAST(2000,{2156012;2452052},{800;1000})</f>
        <v>3932252</v>
      </c>
      <c r="AG189" s="291" t="s">
        <v>1185</v>
      </c>
    </row>
    <row r="190" spans="1:33" s="278" customFormat="1" ht="14.25" customHeight="1">
      <c r="A190" s="307">
        <f t="shared" si="39"/>
        <v>158</v>
      </c>
      <c r="B190" s="199" t="s">
        <v>639</v>
      </c>
      <c r="C190" s="200" t="s">
        <v>789</v>
      </c>
      <c r="D190" s="308" t="s">
        <v>640</v>
      </c>
      <c r="E190" s="309" t="s">
        <v>641</v>
      </c>
      <c r="F190" s="200" t="s">
        <v>856</v>
      </c>
      <c r="G190" s="654">
        <f>94.5</f>
        <v>94.5</v>
      </c>
      <c r="H190" s="309" t="s">
        <v>1591</v>
      </c>
      <c r="I190" s="309" t="s">
        <v>990</v>
      </c>
      <c r="J190" s="310">
        <v>0.05</v>
      </c>
      <c r="K190" s="311">
        <f t="shared" ref="K190:K195" si="40">$E$8-$E$6</f>
        <v>13144.545454545452</v>
      </c>
      <c r="L190" s="311">
        <f t="shared" si="31"/>
        <v>1304267.5227272725</v>
      </c>
      <c r="M190" s="311">
        <f t="shared" si="36"/>
        <v>1440036</v>
      </c>
      <c r="N190" s="311">
        <v>480012</v>
      </c>
      <c r="O190" s="312">
        <v>1584554</v>
      </c>
      <c r="P190" s="305">
        <f t="shared" si="32"/>
        <v>4328857.5227272725</v>
      </c>
      <c r="Q190" s="311">
        <v>640</v>
      </c>
      <c r="R190" s="313">
        <f t="shared" si="33"/>
        <v>4328857.5227272725</v>
      </c>
      <c r="S190" s="297" t="e">
        <v>#REF!</v>
      </c>
      <c r="T190" s="283">
        <v>2610776.3636363638</v>
      </c>
      <c r="U190" s="283">
        <f t="shared" si="37"/>
        <v>2754369.0636363635</v>
      </c>
      <c r="V190" s="283">
        <v>2194443.2727272725</v>
      </c>
      <c r="W190" s="283">
        <f t="shared" si="37"/>
        <v>2315137.6527272724</v>
      </c>
      <c r="X190" s="283">
        <v>2199262.2727272725</v>
      </c>
      <c r="Y190" s="283">
        <f t="shared" si="29"/>
        <v>2320221.6977272723</v>
      </c>
      <c r="Z190" s="283" t="e">
        <v>#REF!</v>
      </c>
      <c r="AA190" s="283" t="e">
        <f t="shared" si="30"/>
        <v>#REF!</v>
      </c>
      <c r="AD190" s="289">
        <v>1045735</v>
      </c>
      <c r="AE190" s="289">
        <v>3031619</v>
      </c>
      <c r="AF190" s="279"/>
    </row>
    <row r="191" spans="1:33" s="146" customFormat="1" ht="14.25" customHeight="1">
      <c r="A191" s="307">
        <f t="shared" si="39"/>
        <v>159</v>
      </c>
      <c r="B191" s="321" t="s">
        <v>642</v>
      </c>
      <c r="C191" s="200" t="s">
        <v>789</v>
      </c>
      <c r="D191" s="322" t="s">
        <v>643</v>
      </c>
      <c r="E191" s="323" t="s">
        <v>644</v>
      </c>
      <c r="F191" s="200" t="s">
        <v>856</v>
      </c>
      <c r="G191" s="654">
        <f>201.6</f>
        <v>201.6</v>
      </c>
      <c r="H191" s="309" t="s">
        <v>1591</v>
      </c>
      <c r="I191" s="309" t="s">
        <v>990</v>
      </c>
      <c r="J191" s="310">
        <v>0.05</v>
      </c>
      <c r="K191" s="311">
        <f t="shared" si="40"/>
        <v>13144.545454545452</v>
      </c>
      <c r="L191" s="311">
        <f t="shared" si="31"/>
        <v>2782437.3818181814</v>
      </c>
      <c r="M191" s="311">
        <f t="shared" si="36"/>
        <v>1519197</v>
      </c>
      <c r="N191" s="311">
        <v>506399</v>
      </c>
      <c r="O191" s="312">
        <v>2589539</v>
      </c>
      <c r="P191" s="305">
        <f t="shared" si="32"/>
        <v>6891173.3818181809</v>
      </c>
      <c r="Q191" s="311">
        <v>641</v>
      </c>
      <c r="R191" s="313">
        <f t="shared" si="33"/>
        <v>6891173.3818181809</v>
      </c>
      <c r="S191" s="297" t="e">
        <v>#REF!</v>
      </c>
      <c r="T191" s="283"/>
      <c r="U191" s="283">
        <f t="shared" si="37"/>
        <v>0</v>
      </c>
      <c r="V191" s="283"/>
      <c r="W191" s="283">
        <f t="shared" si="37"/>
        <v>0</v>
      </c>
      <c r="X191" s="283"/>
      <c r="Y191" s="283">
        <f t="shared" si="29"/>
        <v>0</v>
      </c>
      <c r="Z191" s="283"/>
      <c r="AA191" s="283">
        <f t="shared" si="30"/>
        <v>0</v>
      </c>
      <c r="AD191" s="289">
        <v>1101708</v>
      </c>
      <c r="AE191" s="289">
        <v>4889216</v>
      </c>
    </row>
    <row r="192" spans="1:33" s="278" customFormat="1" ht="14.25" customHeight="1">
      <c r="A192" s="307">
        <f t="shared" si="39"/>
        <v>160</v>
      </c>
      <c r="B192" s="199" t="s">
        <v>1186</v>
      </c>
      <c r="C192" s="200" t="s">
        <v>789</v>
      </c>
      <c r="D192" s="308" t="s">
        <v>1187</v>
      </c>
      <c r="E192" s="309" t="s">
        <v>1188</v>
      </c>
      <c r="F192" s="200" t="s">
        <v>856</v>
      </c>
      <c r="G192" s="654">
        <v>714</v>
      </c>
      <c r="H192" s="309" t="s">
        <v>1591</v>
      </c>
      <c r="I192" s="309" t="s">
        <v>990</v>
      </c>
      <c r="J192" s="310">
        <v>0.05</v>
      </c>
      <c r="K192" s="311">
        <f t="shared" si="40"/>
        <v>13144.545454545452</v>
      </c>
      <c r="L192" s="311">
        <f t="shared" si="31"/>
        <v>9854465.7272727266</v>
      </c>
      <c r="M192" s="311">
        <f>($K$8-1)*N192</f>
        <v>2547396</v>
      </c>
      <c r="N192" s="311">
        <v>849132</v>
      </c>
      <c r="O192" s="312">
        <v>13433785</v>
      </c>
      <c r="P192" s="305">
        <f t="shared" si="32"/>
        <v>25835646.727272727</v>
      </c>
      <c r="Q192" s="311">
        <v>643</v>
      </c>
      <c r="R192" s="313">
        <f t="shared" si="33"/>
        <v>25835646.727272727</v>
      </c>
      <c r="S192" s="297" t="e">
        <v>#REF!</v>
      </c>
      <c r="T192" s="283">
        <v>2610776.3636363638</v>
      </c>
      <c r="U192" s="283">
        <f t="shared" si="37"/>
        <v>2754369.0636363635</v>
      </c>
      <c r="V192" s="283">
        <v>2194443.2727272725</v>
      </c>
      <c r="W192" s="283">
        <f t="shared" si="37"/>
        <v>2315137.6527272724</v>
      </c>
      <c r="X192" s="283">
        <v>2199262.2727272725</v>
      </c>
      <c r="Y192" s="283">
        <f t="shared" si="29"/>
        <v>2320221.6977272723</v>
      </c>
      <c r="Z192" s="283" t="e">
        <v>#REF!</v>
      </c>
      <c r="AA192" s="283" t="e">
        <f t="shared" si="30"/>
        <v>#REF!</v>
      </c>
      <c r="AD192" s="289">
        <v>1954343</v>
      </c>
      <c r="AE192" s="289">
        <v>21074929</v>
      </c>
      <c r="AF192" s="279"/>
    </row>
    <row r="193" spans="1:31" s="146" customFormat="1" ht="14.25" customHeight="1">
      <c r="A193" s="307">
        <f t="shared" si="39"/>
        <v>161</v>
      </c>
      <c r="B193" s="162" t="s">
        <v>41</v>
      </c>
      <c r="C193" s="200" t="s">
        <v>789</v>
      </c>
      <c r="D193" s="162" t="s">
        <v>912</v>
      </c>
      <c r="E193" s="323" t="s">
        <v>917</v>
      </c>
      <c r="F193" s="200" t="s">
        <v>856</v>
      </c>
      <c r="G193" s="654">
        <v>573.29999999999995</v>
      </c>
      <c r="H193" s="309" t="s">
        <v>1591</v>
      </c>
      <c r="I193" s="309" t="s">
        <v>990</v>
      </c>
      <c r="J193" s="310">
        <v>0.05</v>
      </c>
      <c r="K193" s="311">
        <f t="shared" si="40"/>
        <v>13144.545454545452</v>
      </c>
      <c r="L193" s="311">
        <f t="shared" si="31"/>
        <v>7912556.3045454528</v>
      </c>
      <c r="M193" s="311">
        <f t="shared" si="36"/>
        <v>2868465</v>
      </c>
      <c r="N193" s="311">
        <v>956155</v>
      </c>
      <c r="O193" s="312">
        <v>9152772</v>
      </c>
      <c r="P193" s="305">
        <f t="shared" si="32"/>
        <v>19933793.304545455</v>
      </c>
      <c r="Q193" s="311">
        <v>657</v>
      </c>
      <c r="R193" s="313">
        <f t="shared" si="33"/>
        <v>19933793.304545455</v>
      </c>
      <c r="S193" s="297"/>
      <c r="T193" s="283"/>
      <c r="U193" s="283"/>
      <c r="V193" s="283"/>
      <c r="W193" s="283"/>
      <c r="X193" s="283"/>
      <c r="Y193" s="283"/>
      <c r="Z193" s="283"/>
      <c r="AA193" s="283"/>
      <c r="AD193" s="289">
        <v>1532572</v>
      </c>
      <c r="AE193" s="289">
        <v>15406873</v>
      </c>
    </row>
    <row r="194" spans="1:31" s="146" customFormat="1" ht="14.25" customHeight="1">
      <c r="A194" s="307">
        <f t="shared" si="39"/>
        <v>162</v>
      </c>
      <c r="B194" s="162" t="s">
        <v>919</v>
      </c>
      <c r="C194" s="200" t="s">
        <v>789</v>
      </c>
      <c r="D194" s="162" t="s">
        <v>920</v>
      </c>
      <c r="E194" s="323" t="s">
        <v>923</v>
      </c>
      <c r="F194" s="200" t="s">
        <v>856</v>
      </c>
      <c r="G194" s="654">
        <v>1008</v>
      </c>
      <c r="H194" s="309" t="s">
        <v>1591</v>
      </c>
      <c r="I194" s="309" t="s">
        <v>990</v>
      </c>
      <c r="J194" s="310">
        <v>0.05</v>
      </c>
      <c r="K194" s="311">
        <f t="shared" si="40"/>
        <v>13144.545454545452</v>
      </c>
      <c r="L194" s="311">
        <f t="shared" si="31"/>
        <v>13912186.909090908</v>
      </c>
      <c r="M194" s="311">
        <f t="shared" si="36"/>
        <v>3808995</v>
      </c>
      <c r="N194" s="311">
        <v>1269665</v>
      </c>
      <c r="O194" s="312">
        <v>18799964</v>
      </c>
      <c r="P194" s="305">
        <f t="shared" si="32"/>
        <v>36521145.909090906</v>
      </c>
      <c r="Q194" s="311">
        <v>659</v>
      </c>
      <c r="R194" s="313">
        <f t="shared" si="33"/>
        <v>36521145.909090906</v>
      </c>
      <c r="S194" s="297"/>
      <c r="T194" s="283"/>
      <c r="U194" s="283"/>
      <c r="V194" s="283"/>
      <c r="W194" s="283"/>
      <c r="X194" s="283"/>
      <c r="Y194" s="283"/>
      <c r="Z194" s="283"/>
      <c r="AA194" s="283"/>
      <c r="AD194" s="289">
        <v>2763080</v>
      </c>
      <c r="AE194" s="289">
        <v>30010903</v>
      </c>
    </row>
    <row r="195" spans="1:31" s="146" customFormat="1">
      <c r="A195" s="307">
        <f t="shared" si="39"/>
        <v>163</v>
      </c>
      <c r="B195" s="162" t="s">
        <v>918</v>
      </c>
      <c r="C195" s="200" t="s">
        <v>789</v>
      </c>
      <c r="D195" s="162" t="s">
        <v>921</v>
      </c>
      <c r="E195" s="323" t="s">
        <v>922</v>
      </c>
      <c r="F195" s="200" t="s">
        <v>856</v>
      </c>
      <c r="G195" s="654">
        <v>3210.9</v>
      </c>
      <c r="H195" s="309" t="s">
        <v>1591</v>
      </c>
      <c r="I195" s="309" t="s">
        <v>990</v>
      </c>
      <c r="J195" s="310">
        <v>0.05</v>
      </c>
      <c r="K195" s="311">
        <f t="shared" si="40"/>
        <v>13144.545454545452</v>
      </c>
      <c r="L195" s="311">
        <f t="shared" si="31"/>
        <v>44316112.049999997</v>
      </c>
      <c r="M195" s="311">
        <f t="shared" si="36"/>
        <v>4791321</v>
      </c>
      <c r="N195" s="311">
        <v>1597107</v>
      </c>
      <c r="O195" s="312">
        <v>65039680</v>
      </c>
      <c r="P195" s="305">
        <f t="shared" si="32"/>
        <v>114147113.05</v>
      </c>
      <c r="Q195" s="311">
        <v>660</v>
      </c>
      <c r="R195" s="313">
        <f t="shared" si="33"/>
        <v>114147113.05</v>
      </c>
      <c r="S195" s="297"/>
      <c r="T195" s="283"/>
      <c r="U195" s="283"/>
      <c r="V195" s="283"/>
      <c r="W195" s="283"/>
      <c r="X195" s="283"/>
      <c r="Y195" s="283"/>
      <c r="Z195" s="283"/>
      <c r="AA195" s="283"/>
      <c r="AD195" s="289">
        <v>3221869</v>
      </c>
      <c r="AE195" s="289">
        <v>109321073</v>
      </c>
    </row>
    <row r="196" spans="1:31" s="278" customFormat="1" ht="14.25" customHeight="1">
      <c r="A196" s="307">
        <f>A194+1</f>
        <v>163</v>
      </c>
      <c r="B196" s="332" t="s">
        <v>3813</v>
      </c>
      <c r="C196" s="200" t="s">
        <v>789</v>
      </c>
      <c r="D196" s="326" t="s">
        <v>3814</v>
      </c>
      <c r="E196" s="200" t="s">
        <v>3815</v>
      </c>
      <c r="F196" s="200" t="s">
        <v>856</v>
      </c>
      <c r="G196" s="790"/>
      <c r="H196" s="200"/>
      <c r="I196" s="200"/>
      <c r="J196" s="200"/>
      <c r="K196" s="325"/>
      <c r="L196" s="311">
        <f t="shared" si="31"/>
        <v>0</v>
      </c>
      <c r="M196" s="311">
        <f t="shared" si="36"/>
        <v>0</v>
      </c>
      <c r="N196" s="311"/>
      <c r="O196" s="312">
        <v>30280</v>
      </c>
      <c r="P196" s="305">
        <f t="shared" si="32"/>
        <v>30280</v>
      </c>
      <c r="Q196" s="311">
        <v>613</v>
      </c>
      <c r="R196" s="313">
        <f t="shared" si="33"/>
        <v>30280</v>
      </c>
      <c r="S196" s="297" t="e">
        <v>#REF!</v>
      </c>
      <c r="T196" s="283">
        <v>113399</v>
      </c>
      <c r="U196" s="283">
        <f t="shared" ref="U196:W211" si="41">T196*1.055</f>
        <v>119635.94499999999</v>
      </c>
      <c r="V196" s="283">
        <v>113399</v>
      </c>
      <c r="W196" s="283">
        <f t="shared" ref="W196" si="42">V196*1.055</f>
        <v>119635.94499999999</v>
      </c>
      <c r="X196" s="283">
        <v>113399</v>
      </c>
      <c r="Y196" s="283">
        <f t="shared" ref="Y196" si="43">X196*1.055</f>
        <v>119635.94499999999</v>
      </c>
      <c r="Z196" s="283" t="e">
        <v>#REF!</v>
      </c>
      <c r="AA196" s="283" t="e">
        <f t="shared" ref="AA196" si="44">Z196*1.055</f>
        <v>#REF!</v>
      </c>
      <c r="AD196" s="289"/>
      <c r="AE196" s="289">
        <v>122153</v>
      </c>
    </row>
    <row r="197" spans="1:31" s="278" customFormat="1" ht="14.25" customHeight="1">
      <c r="A197" s="307">
        <f>A195+1</f>
        <v>164</v>
      </c>
      <c r="B197" s="332" t="s">
        <v>117</v>
      </c>
      <c r="C197" s="200" t="s">
        <v>789</v>
      </c>
      <c r="D197" s="326" t="s">
        <v>118</v>
      </c>
      <c r="E197" s="200" t="s">
        <v>119</v>
      </c>
      <c r="F197" s="200" t="s">
        <v>856</v>
      </c>
      <c r="G197" s="790"/>
      <c r="H197" s="200"/>
      <c r="I197" s="200"/>
      <c r="J197" s="200"/>
      <c r="K197" s="325"/>
      <c r="L197" s="311">
        <f t="shared" si="31"/>
        <v>0</v>
      </c>
      <c r="M197" s="311">
        <f t="shared" si="36"/>
        <v>0</v>
      </c>
      <c r="N197" s="311"/>
      <c r="O197" s="312">
        <v>64306</v>
      </c>
      <c r="P197" s="305">
        <f t="shared" si="32"/>
        <v>64306</v>
      </c>
      <c r="Q197" s="311">
        <v>613</v>
      </c>
      <c r="R197" s="313">
        <f t="shared" si="33"/>
        <v>64306</v>
      </c>
      <c r="S197" s="297" t="e">
        <v>#REF!</v>
      </c>
      <c r="T197" s="283">
        <v>113399</v>
      </c>
      <c r="U197" s="283">
        <f t="shared" si="41"/>
        <v>119635.94499999999</v>
      </c>
      <c r="V197" s="283">
        <v>113399</v>
      </c>
      <c r="W197" s="283">
        <f t="shared" si="41"/>
        <v>119635.94499999999</v>
      </c>
      <c r="X197" s="283">
        <v>113399</v>
      </c>
      <c r="Y197" s="283">
        <f t="shared" si="29"/>
        <v>119635.94499999999</v>
      </c>
      <c r="Z197" s="283" t="e">
        <v>#REF!</v>
      </c>
      <c r="AA197" s="283" t="e">
        <f t="shared" si="30"/>
        <v>#REF!</v>
      </c>
      <c r="AD197" s="289"/>
      <c r="AE197" s="289">
        <v>122153</v>
      </c>
    </row>
    <row r="198" spans="1:31" s="278" customFormat="1" ht="14.25" customHeight="1">
      <c r="A198" s="307">
        <f t="shared" si="39"/>
        <v>165</v>
      </c>
      <c r="B198" s="199" t="s">
        <v>120</v>
      </c>
      <c r="C198" s="200" t="s">
        <v>789</v>
      </c>
      <c r="D198" s="308" t="s">
        <v>121</v>
      </c>
      <c r="E198" s="309" t="s">
        <v>641</v>
      </c>
      <c r="F198" s="200" t="s">
        <v>856</v>
      </c>
      <c r="G198" s="654">
        <f>22.5</f>
        <v>22.5</v>
      </c>
      <c r="H198" s="309" t="s">
        <v>1591</v>
      </c>
      <c r="I198" s="309" t="s">
        <v>990</v>
      </c>
      <c r="J198" s="310">
        <v>0.05</v>
      </c>
      <c r="K198" s="311">
        <f>$E$8-$E$6</f>
        <v>13144.545454545452</v>
      </c>
      <c r="L198" s="311">
        <f t="shared" si="31"/>
        <v>310539.88636363629</v>
      </c>
      <c r="M198" s="311">
        <f t="shared" si="36"/>
        <v>638934</v>
      </c>
      <c r="N198" s="311">
        <v>212978</v>
      </c>
      <c r="O198" s="312">
        <v>563805</v>
      </c>
      <c r="P198" s="305">
        <f t="shared" si="32"/>
        <v>1513278.8863636362</v>
      </c>
      <c r="Q198" s="311">
        <v>623</v>
      </c>
      <c r="R198" s="313">
        <f t="shared" si="33"/>
        <v>1513278.8863636362</v>
      </c>
      <c r="S198" s="297" t="e">
        <v>#REF!</v>
      </c>
      <c r="T198" s="283">
        <v>1037083.1818181819</v>
      </c>
      <c r="U198" s="283">
        <f t="shared" si="41"/>
        <v>1094122.7568181818</v>
      </c>
      <c r="V198" s="283">
        <v>890597.63636363635</v>
      </c>
      <c r="W198" s="283">
        <f t="shared" si="41"/>
        <v>939580.50636363635</v>
      </c>
      <c r="X198" s="283">
        <v>892070.63636363635</v>
      </c>
      <c r="Y198" s="283">
        <f t="shared" si="29"/>
        <v>941134.52136363625</v>
      </c>
      <c r="Z198" s="283" t="e">
        <v>#REF!</v>
      </c>
      <c r="AA198" s="283" t="e">
        <f t="shared" si="30"/>
        <v>#REF!</v>
      </c>
      <c r="AD198" s="289">
        <v>486263</v>
      </c>
      <c r="AE198" s="289">
        <v>1137854</v>
      </c>
    </row>
    <row r="199" spans="1:31" s="278" customFormat="1" ht="14.25" customHeight="1">
      <c r="A199" s="307">
        <f t="shared" si="39"/>
        <v>166</v>
      </c>
      <c r="B199" s="199" t="s">
        <v>122</v>
      </c>
      <c r="C199" s="200" t="s">
        <v>789</v>
      </c>
      <c r="D199" s="308" t="s">
        <v>123</v>
      </c>
      <c r="E199" s="309" t="s">
        <v>124</v>
      </c>
      <c r="F199" s="200" t="s">
        <v>856</v>
      </c>
      <c r="G199" s="654">
        <f>4.83</f>
        <v>4.83</v>
      </c>
      <c r="H199" s="309" t="s">
        <v>1591</v>
      </c>
      <c r="I199" s="309" t="s">
        <v>990</v>
      </c>
      <c r="J199" s="310">
        <v>0.05</v>
      </c>
      <c r="K199" s="311">
        <f>$E$8-$E$6</f>
        <v>13144.545454545452</v>
      </c>
      <c r="L199" s="311">
        <f t="shared" si="31"/>
        <v>66662.562272727257</v>
      </c>
      <c r="M199" s="311">
        <f t="shared" si="36"/>
        <v>254412</v>
      </c>
      <c r="N199" s="311">
        <v>84804</v>
      </c>
      <c r="O199" s="312">
        <v>180517</v>
      </c>
      <c r="P199" s="305">
        <f t="shared" si="32"/>
        <v>501591.56227272726</v>
      </c>
      <c r="Q199" s="311">
        <v>617</v>
      </c>
      <c r="R199" s="313">
        <f t="shared" si="33"/>
        <v>501591.56227272726</v>
      </c>
      <c r="S199" s="297" t="e">
        <v>#REF!</v>
      </c>
      <c r="T199" s="283">
        <v>309886.63636363635</v>
      </c>
      <c r="U199" s="283">
        <f t="shared" si="41"/>
        <v>326930.40136363631</v>
      </c>
      <c r="V199" s="283">
        <v>273056.22727272724</v>
      </c>
      <c r="W199" s="283">
        <f t="shared" si="41"/>
        <v>288074.31977272721</v>
      </c>
      <c r="X199" s="283">
        <v>271595.22727272724</v>
      </c>
      <c r="Y199" s="283">
        <f t="shared" si="29"/>
        <v>286532.96477272722</v>
      </c>
      <c r="Z199" s="283" t="e">
        <v>#REF!</v>
      </c>
      <c r="AA199" s="283" t="e">
        <f t="shared" si="30"/>
        <v>#REF!</v>
      </c>
      <c r="AD199" s="289">
        <v>151063</v>
      </c>
      <c r="AE199" s="289">
        <v>325185</v>
      </c>
    </row>
    <row r="200" spans="1:31" s="278" customFormat="1" ht="14.25" customHeight="1">
      <c r="A200" s="307">
        <f t="shared" si="39"/>
        <v>167</v>
      </c>
      <c r="B200" s="199" t="s">
        <v>1225</v>
      </c>
      <c r="C200" s="200" t="s">
        <v>789</v>
      </c>
      <c r="D200" s="308" t="s">
        <v>1226</v>
      </c>
      <c r="E200" s="309" t="s">
        <v>1227</v>
      </c>
      <c r="F200" s="200" t="s">
        <v>856</v>
      </c>
      <c r="G200" s="654">
        <f>29.4</f>
        <v>29.4</v>
      </c>
      <c r="H200" s="309" t="s">
        <v>1591</v>
      </c>
      <c r="I200" s="309" t="s">
        <v>990</v>
      </c>
      <c r="J200" s="310">
        <v>0.05</v>
      </c>
      <c r="K200" s="311">
        <f>$E$8-$E$6</f>
        <v>13144.545454545452</v>
      </c>
      <c r="L200" s="311">
        <f t="shared" si="31"/>
        <v>405772.11818181811</v>
      </c>
      <c r="M200" s="311">
        <f t="shared" si="36"/>
        <v>410037</v>
      </c>
      <c r="N200" s="311">
        <v>136679</v>
      </c>
      <c r="O200" s="312">
        <v>711057</v>
      </c>
      <c r="P200" s="305">
        <f t="shared" si="32"/>
        <v>1526866.1181818182</v>
      </c>
      <c r="Q200" s="311">
        <v>645</v>
      </c>
      <c r="R200" s="313">
        <f t="shared" si="33"/>
        <v>1526866.1181818182</v>
      </c>
      <c r="S200" s="297" t="e">
        <v>#REF!</v>
      </c>
      <c r="T200" s="283"/>
      <c r="U200" s="283">
        <f t="shared" si="41"/>
        <v>0</v>
      </c>
      <c r="V200" s="283"/>
      <c r="W200" s="283">
        <f t="shared" si="41"/>
        <v>0</v>
      </c>
      <c r="X200" s="283"/>
      <c r="Y200" s="283">
        <f t="shared" si="29"/>
        <v>0</v>
      </c>
      <c r="Z200" s="283"/>
      <c r="AA200" s="283">
        <f t="shared" si="30"/>
        <v>0</v>
      </c>
      <c r="AD200" s="289">
        <v>318917</v>
      </c>
      <c r="AE200" s="289">
        <v>1470689</v>
      </c>
    </row>
    <row r="201" spans="1:31" s="278" customFormat="1" ht="14.25" customHeight="1">
      <c r="A201" s="307">
        <f t="shared" si="39"/>
        <v>168</v>
      </c>
      <c r="B201" s="199" t="s">
        <v>1228</v>
      </c>
      <c r="C201" s="200" t="s">
        <v>789</v>
      </c>
      <c r="D201" s="308" t="s">
        <v>1229</v>
      </c>
      <c r="E201" s="309" t="s">
        <v>1227</v>
      </c>
      <c r="F201" s="200" t="s">
        <v>856</v>
      </c>
      <c r="G201" s="654">
        <f>32.55</f>
        <v>32.549999999999997</v>
      </c>
      <c r="H201" s="309" t="s">
        <v>1591</v>
      </c>
      <c r="I201" s="309" t="s">
        <v>990</v>
      </c>
      <c r="J201" s="310">
        <v>0.05</v>
      </c>
      <c r="K201" s="311">
        <f>$E$8-$E$6</f>
        <v>13144.545454545452</v>
      </c>
      <c r="L201" s="311">
        <f t="shared" si="31"/>
        <v>449247.70227272715</v>
      </c>
      <c r="M201" s="311">
        <f t="shared" si="36"/>
        <v>410037</v>
      </c>
      <c r="N201" s="311">
        <v>136679</v>
      </c>
      <c r="O201" s="312">
        <v>988709</v>
      </c>
      <c r="P201" s="305">
        <f t="shared" si="32"/>
        <v>1847993.7022727272</v>
      </c>
      <c r="Q201" s="311">
        <v>649</v>
      </c>
      <c r="R201" s="313">
        <f t="shared" si="33"/>
        <v>1847993.7022727272</v>
      </c>
      <c r="S201" s="297" t="e">
        <v>#REF!</v>
      </c>
      <c r="T201" s="283"/>
      <c r="U201" s="283">
        <f t="shared" si="41"/>
        <v>0</v>
      </c>
      <c r="V201" s="283"/>
      <c r="W201" s="283">
        <f t="shared" si="41"/>
        <v>0</v>
      </c>
      <c r="X201" s="283"/>
      <c r="Y201" s="283">
        <f t="shared" si="29"/>
        <v>0</v>
      </c>
      <c r="Z201" s="283"/>
      <c r="AA201" s="283">
        <f t="shared" si="30"/>
        <v>0</v>
      </c>
      <c r="AD201" s="289">
        <v>318917</v>
      </c>
      <c r="AE201" s="289">
        <v>2006611</v>
      </c>
    </row>
    <row r="202" spans="1:31" s="146" customFormat="1" ht="14.25" customHeight="1">
      <c r="A202" s="307">
        <f t="shared" si="39"/>
        <v>169</v>
      </c>
      <c r="B202" s="321" t="s">
        <v>605</v>
      </c>
      <c r="C202" s="200" t="s">
        <v>789</v>
      </c>
      <c r="D202" s="322" t="s">
        <v>1230</v>
      </c>
      <c r="E202" s="323" t="s">
        <v>1231</v>
      </c>
      <c r="F202" s="200" t="s">
        <v>856</v>
      </c>
      <c r="G202" s="654">
        <f>21</f>
        <v>21</v>
      </c>
      <c r="H202" s="324" t="s">
        <v>995</v>
      </c>
      <c r="I202" s="324" t="s">
        <v>240</v>
      </c>
      <c r="J202" s="310">
        <v>7.0000000000000007E-2</v>
      </c>
      <c r="K202" s="311">
        <f>$H$8-$H$6</f>
        <v>542</v>
      </c>
      <c r="L202" s="311">
        <f t="shared" si="31"/>
        <v>12178.740000000002</v>
      </c>
      <c r="M202" s="311">
        <f t="shared" si="36"/>
        <v>161511</v>
      </c>
      <c r="N202" s="311">
        <v>53837</v>
      </c>
      <c r="O202" s="312">
        <v>150655</v>
      </c>
      <c r="P202" s="305">
        <f t="shared" si="32"/>
        <v>324344.74</v>
      </c>
      <c r="Q202" s="311">
        <v>266</v>
      </c>
      <c r="R202" s="313">
        <f t="shared" si="33"/>
        <v>324344.74</v>
      </c>
      <c r="S202" s="297" t="e">
        <v>#REF!</v>
      </c>
      <c r="T202" s="283">
        <v>243283.81000000003</v>
      </c>
      <c r="U202" s="283">
        <f t="shared" si="41"/>
        <v>256664.41955000002</v>
      </c>
      <c r="V202" s="283">
        <v>222686.65</v>
      </c>
      <c r="W202" s="283">
        <f t="shared" si="41"/>
        <v>234934.41574999999</v>
      </c>
      <c r="X202" s="283">
        <v>224666.65</v>
      </c>
      <c r="Y202" s="283">
        <f t="shared" si="29"/>
        <v>237023.31574999998</v>
      </c>
      <c r="Z202" s="283" t="e">
        <v>#REF!</v>
      </c>
      <c r="AA202" s="283" t="e">
        <f t="shared" si="30"/>
        <v>#REF!</v>
      </c>
      <c r="AD202" s="289">
        <v>125620</v>
      </c>
      <c r="AE202" s="289">
        <v>303070</v>
      </c>
    </row>
    <row r="203" spans="1:31" s="146" customFormat="1" ht="14.25" customHeight="1">
      <c r="A203" s="307">
        <f t="shared" si="39"/>
        <v>170</v>
      </c>
      <c r="B203" s="321" t="s">
        <v>1232</v>
      </c>
      <c r="C203" s="200" t="s">
        <v>789</v>
      </c>
      <c r="D203" s="322" t="s">
        <v>1289</v>
      </c>
      <c r="E203" s="323" t="s">
        <v>1241</v>
      </c>
      <c r="F203" s="200" t="s">
        <v>856</v>
      </c>
      <c r="G203" s="654">
        <f>31.5</f>
        <v>31.5</v>
      </c>
      <c r="H203" s="324" t="s">
        <v>995</v>
      </c>
      <c r="I203" s="324" t="s">
        <v>240</v>
      </c>
      <c r="J203" s="310">
        <v>7.0000000000000007E-2</v>
      </c>
      <c r="K203" s="311">
        <f>$H$8-$H$6</f>
        <v>542</v>
      </c>
      <c r="L203" s="311">
        <f t="shared" si="31"/>
        <v>18268.11</v>
      </c>
      <c r="M203" s="311">
        <f t="shared" si="36"/>
        <v>161511</v>
      </c>
      <c r="N203" s="311">
        <f>N202</f>
        <v>53837</v>
      </c>
      <c r="O203" s="312">
        <v>185230</v>
      </c>
      <c r="P203" s="305">
        <f t="shared" si="32"/>
        <v>365009.11</v>
      </c>
      <c r="Q203" s="311">
        <v>268</v>
      </c>
      <c r="R203" s="313">
        <f t="shared" si="33"/>
        <v>365009.11</v>
      </c>
      <c r="S203" s="297" t="e">
        <v>#REF!</v>
      </c>
      <c r="T203" s="283">
        <v>300645.63399999996</v>
      </c>
      <c r="U203" s="283">
        <f t="shared" si="41"/>
        <v>317181.14386999991</v>
      </c>
      <c r="V203" s="283">
        <v>277528.41000000003</v>
      </c>
      <c r="W203" s="283">
        <f t="shared" si="41"/>
        <v>292792.47255000001</v>
      </c>
      <c r="X203" s="283">
        <v>279508.41000000003</v>
      </c>
      <c r="Y203" s="283">
        <f t="shared" si="29"/>
        <v>294881.37255000003</v>
      </c>
      <c r="Z203" s="283" t="e">
        <v>#REF!</v>
      </c>
      <c r="AA203" s="283" t="e">
        <f t="shared" si="30"/>
        <v>#REF!</v>
      </c>
      <c r="AD203" s="289">
        <v>125620</v>
      </c>
      <c r="AE203" s="289">
        <v>395817</v>
      </c>
    </row>
    <row r="204" spans="1:31" s="146" customFormat="1" ht="14.25" customHeight="1">
      <c r="A204" s="307">
        <f t="shared" si="39"/>
        <v>171</v>
      </c>
      <c r="B204" s="321" t="s">
        <v>4270</v>
      </c>
      <c r="C204" s="200" t="s">
        <v>789</v>
      </c>
      <c r="D204" s="322" t="s">
        <v>4271</v>
      </c>
      <c r="E204" s="323" t="s">
        <v>488</v>
      </c>
      <c r="F204" s="200" t="s">
        <v>856</v>
      </c>
      <c r="G204" s="654">
        <v>39.4</v>
      </c>
      <c r="H204" s="324" t="s">
        <v>995</v>
      </c>
      <c r="I204" s="324" t="s">
        <v>240</v>
      </c>
      <c r="J204" s="310">
        <v>7.0000000000000007E-2</v>
      </c>
      <c r="K204" s="311">
        <f>$H$8-$H$6</f>
        <v>542</v>
      </c>
      <c r="L204" s="311">
        <f t="shared" si="31"/>
        <v>22849.636000000002</v>
      </c>
      <c r="M204" s="311">
        <f t="shared" si="36"/>
        <v>161511</v>
      </c>
      <c r="N204" s="311">
        <f>N203</f>
        <v>53837</v>
      </c>
      <c r="O204" s="312">
        <v>179774</v>
      </c>
      <c r="P204" s="305">
        <f t="shared" si="32"/>
        <v>364134.636</v>
      </c>
      <c r="Q204" s="311">
        <v>268</v>
      </c>
      <c r="R204" s="313">
        <f t="shared" si="33"/>
        <v>364134.636</v>
      </c>
      <c r="S204" s="297" t="e">
        <v>#REF!</v>
      </c>
      <c r="T204" s="283">
        <v>300645.63399999996</v>
      </c>
      <c r="U204" s="283">
        <f t="shared" si="41"/>
        <v>317181.14386999991</v>
      </c>
      <c r="V204" s="283">
        <v>277528.41000000003</v>
      </c>
      <c r="W204" s="283">
        <f t="shared" si="41"/>
        <v>292792.47255000001</v>
      </c>
      <c r="X204" s="283">
        <v>279508.41000000003</v>
      </c>
      <c r="Y204" s="283">
        <f t="shared" si="29"/>
        <v>294881.37255000003</v>
      </c>
      <c r="Z204" s="283" t="e">
        <v>#REF!</v>
      </c>
      <c r="AA204" s="283" t="e">
        <f t="shared" si="30"/>
        <v>#REF!</v>
      </c>
      <c r="AD204" s="289">
        <v>125620</v>
      </c>
      <c r="AE204" s="289">
        <v>395817</v>
      </c>
    </row>
    <row r="205" spans="1:31" s="146" customFormat="1" ht="14.25" customHeight="1">
      <c r="A205" s="307">
        <f>A203+1</f>
        <v>171</v>
      </c>
      <c r="B205" s="321" t="s">
        <v>1290</v>
      </c>
      <c r="C205" s="200" t="s">
        <v>789</v>
      </c>
      <c r="D205" s="322" t="s">
        <v>1291</v>
      </c>
      <c r="E205" s="323" t="s">
        <v>488</v>
      </c>
      <c r="F205" s="200" t="s">
        <v>856</v>
      </c>
      <c r="G205" s="654">
        <v>47.3</v>
      </c>
      <c r="H205" s="324" t="s">
        <v>995</v>
      </c>
      <c r="I205" s="324" t="s">
        <v>240</v>
      </c>
      <c r="J205" s="310">
        <v>7.0000000000000007E-2</v>
      </c>
      <c r="K205" s="311">
        <f>$H$8-$H$6</f>
        <v>542</v>
      </c>
      <c r="L205" s="311">
        <f t="shared" si="31"/>
        <v>27431.162</v>
      </c>
      <c r="M205" s="311">
        <f t="shared" si="36"/>
        <v>161511</v>
      </c>
      <c r="N205" s="311">
        <v>53837</v>
      </c>
      <c r="O205" s="312">
        <v>322587</v>
      </c>
      <c r="P205" s="305">
        <f t="shared" si="32"/>
        <v>511529.16200000001</v>
      </c>
      <c r="Q205" s="311">
        <v>269</v>
      </c>
      <c r="R205" s="313">
        <f t="shared" si="33"/>
        <v>511529.16200000001</v>
      </c>
      <c r="S205" s="297" t="e">
        <v>#REF!</v>
      </c>
      <c r="T205" s="283">
        <v>467112.05300000001</v>
      </c>
      <c r="U205" s="283">
        <f t="shared" si="41"/>
        <v>492803.21591500001</v>
      </c>
      <c r="V205" s="283">
        <v>442912.84500000003</v>
      </c>
      <c r="W205" s="283">
        <f t="shared" si="41"/>
        <v>467273.05147499999</v>
      </c>
      <c r="X205" s="283">
        <v>444892.84500000003</v>
      </c>
      <c r="Y205" s="283">
        <f t="shared" si="29"/>
        <v>469361.95147500001</v>
      </c>
      <c r="Z205" s="283" t="e">
        <v>#REF!</v>
      </c>
      <c r="AA205" s="283" t="e">
        <f t="shared" si="30"/>
        <v>#REF!</v>
      </c>
      <c r="AD205" s="289">
        <v>125620</v>
      </c>
      <c r="AE205" s="289">
        <v>641356</v>
      </c>
    </row>
    <row r="206" spans="1:31" s="146" customFormat="1" ht="14.25" customHeight="1">
      <c r="A206" s="307">
        <f t="shared" si="39"/>
        <v>172</v>
      </c>
      <c r="B206" s="321" t="s">
        <v>1292</v>
      </c>
      <c r="C206" s="200" t="s">
        <v>789</v>
      </c>
      <c r="D206" s="322" t="s">
        <v>1593</v>
      </c>
      <c r="E206" s="309"/>
      <c r="F206" s="200" t="s">
        <v>856</v>
      </c>
      <c r="G206" s="654"/>
      <c r="H206" s="200"/>
      <c r="I206" s="200"/>
      <c r="J206" s="200"/>
      <c r="K206" s="325"/>
      <c r="L206" s="311">
        <f t="shared" si="31"/>
        <v>0</v>
      </c>
      <c r="M206" s="311">
        <f t="shared" si="36"/>
        <v>0</v>
      </c>
      <c r="N206" s="311"/>
      <c r="O206" s="312">
        <v>41709</v>
      </c>
      <c r="P206" s="305">
        <f t="shared" si="32"/>
        <v>41709</v>
      </c>
      <c r="Q206" s="311">
        <v>688</v>
      </c>
      <c r="R206" s="313">
        <f t="shared" si="33"/>
        <v>41709</v>
      </c>
      <c r="S206" s="297" t="e">
        <v>#REF!</v>
      </c>
      <c r="T206" s="283"/>
      <c r="U206" s="283">
        <f t="shared" si="41"/>
        <v>0</v>
      </c>
      <c r="V206" s="283"/>
      <c r="W206" s="283">
        <f t="shared" si="41"/>
        <v>0</v>
      </c>
      <c r="X206" s="283"/>
      <c r="Y206" s="283">
        <f t="shared" ref="Y206:Y214" si="45">X206*1.055</f>
        <v>0</v>
      </c>
      <c r="Z206" s="283"/>
      <c r="AA206" s="283">
        <f t="shared" ref="AA206:AA214" si="46">Z206*1.055</f>
        <v>0</v>
      </c>
      <c r="AD206" s="289"/>
      <c r="AE206" s="289">
        <v>41709</v>
      </c>
    </row>
    <row r="207" spans="1:31" s="278" customFormat="1" ht="14.25" customHeight="1">
      <c r="A207" s="307">
        <f t="shared" si="39"/>
        <v>173</v>
      </c>
      <c r="B207" s="326" t="s">
        <v>342</v>
      </c>
      <c r="C207" s="200" t="s">
        <v>789</v>
      </c>
      <c r="D207" s="326" t="s">
        <v>343</v>
      </c>
      <c r="E207" s="200" t="s">
        <v>344</v>
      </c>
      <c r="F207" s="200" t="s">
        <v>856</v>
      </c>
      <c r="G207" s="654"/>
      <c r="H207" s="200"/>
      <c r="I207" s="200"/>
      <c r="J207" s="200"/>
      <c r="K207" s="325"/>
      <c r="L207" s="311">
        <f t="shared" ref="L207:L212" si="47">IF(I207="Gasolene",G207*($D$8-$D$6)*1.03,IF(I207="Diesel",G207*($E$8-$E$6)*1.05,IF(I207="Mazut oil",G207*($F$8-$F$6)*1.05,IF(I207="Power",G207*($H$8-$H$6)*1.07,0))))</f>
        <v>0</v>
      </c>
      <c r="M207" s="311">
        <f t="shared" si="36"/>
        <v>585969</v>
      </c>
      <c r="N207" s="311">
        <v>195323</v>
      </c>
      <c r="O207" s="312">
        <v>473780</v>
      </c>
      <c r="P207" s="305">
        <f t="shared" si="32"/>
        <v>1059749</v>
      </c>
      <c r="Q207" s="311">
        <v>174</v>
      </c>
      <c r="R207" s="313">
        <f t="shared" si="33"/>
        <v>1059749</v>
      </c>
      <c r="S207" s="297" t="e">
        <v>#REF!</v>
      </c>
      <c r="T207" s="283"/>
      <c r="U207" s="283">
        <f t="shared" si="41"/>
        <v>0</v>
      </c>
      <c r="V207" s="283"/>
      <c r="W207" s="283">
        <f t="shared" si="41"/>
        <v>0</v>
      </c>
      <c r="X207" s="283"/>
      <c r="Y207" s="283">
        <f t="shared" si="45"/>
        <v>0</v>
      </c>
      <c r="Z207" s="283"/>
      <c r="AA207" s="283">
        <f t="shared" si="46"/>
        <v>0</v>
      </c>
      <c r="AD207" s="289">
        <v>170908</v>
      </c>
      <c r="AE207" s="289">
        <v>449365</v>
      </c>
    </row>
    <row r="208" spans="1:31" s="278" customFormat="1" ht="14.25" customHeight="1">
      <c r="A208" s="307">
        <f t="shared" si="39"/>
        <v>174</v>
      </c>
      <c r="B208" s="326" t="s">
        <v>964</v>
      </c>
      <c r="C208" s="200" t="s">
        <v>789</v>
      </c>
      <c r="D208" s="326" t="s">
        <v>1339</v>
      </c>
      <c r="E208" s="200" t="s">
        <v>965</v>
      </c>
      <c r="F208" s="200" t="s">
        <v>856</v>
      </c>
      <c r="G208" s="654"/>
      <c r="H208" s="200"/>
      <c r="I208" s="200"/>
      <c r="J208" s="200"/>
      <c r="K208" s="325"/>
      <c r="L208" s="311">
        <f t="shared" si="47"/>
        <v>0</v>
      </c>
      <c r="M208" s="311">
        <f t="shared" si="36"/>
        <v>585969</v>
      </c>
      <c r="N208" s="311">
        <v>195323</v>
      </c>
      <c r="O208" s="312">
        <v>698995</v>
      </c>
      <c r="P208" s="305">
        <f t="shared" ref="P208:P214" si="48">R208</f>
        <v>1284964</v>
      </c>
      <c r="Q208" s="311">
        <v>175</v>
      </c>
      <c r="R208" s="313">
        <f t="shared" si="33"/>
        <v>1284964</v>
      </c>
      <c r="S208" s="297" t="e">
        <v>#REF!</v>
      </c>
      <c r="T208" s="283"/>
      <c r="U208" s="283">
        <f t="shared" si="41"/>
        <v>0</v>
      </c>
      <c r="V208" s="283"/>
      <c r="W208" s="283">
        <f t="shared" si="41"/>
        <v>0</v>
      </c>
      <c r="X208" s="283"/>
      <c r="Y208" s="283">
        <f t="shared" si="45"/>
        <v>0</v>
      </c>
      <c r="Z208" s="283"/>
      <c r="AA208" s="283">
        <f t="shared" si="46"/>
        <v>0</v>
      </c>
      <c r="AD208" s="289">
        <v>170908</v>
      </c>
      <c r="AE208" s="289">
        <v>674580</v>
      </c>
    </row>
    <row r="209" spans="1:31" s="278" customFormat="1" ht="14.25" customHeight="1">
      <c r="A209" s="307">
        <f t="shared" si="39"/>
        <v>175</v>
      </c>
      <c r="B209" s="326" t="s">
        <v>289</v>
      </c>
      <c r="C209" s="200" t="s">
        <v>789</v>
      </c>
      <c r="D209" s="326" t="s">
        <v>232</v>
      </c>
      <c r="E209" s="200" t="s">
        <v>233</v>
      </c>
      <c r="F209" s="200" t="s">
        <v>856</v>
      </c>
      <c r="G209" s="654">
        <f>48</f>
        <v>48</v>
      </c>
      <c r="H209" s="309" t="s">
        <v>1591</v>
      </c>
      <c r="I209" s="309" t="s">
        <v>990</v>
      </c>
      <c r="J209" s="310">
        <v>0.05</v>
      </c>
      <c r="K209" s="311">
        <f>$E$8-$E$6</f>
        <v>13144.545454545452</v>
      </c>
      <c r="L209" s="311">
        <f t="shared" si="47"/>
        <v>662485.09090909071</v>
      </c>
      <c r="M209" s="311">
        <f t="shared" si="36"/>
        <v>662733</v>
      </c>
      <c r="N209" s="311">
        <v>220911</v>
      </c>
      <c r="O209" s="312">
        <v>1728174</v>
      </c>
      <c r="P209" s="305">
        <f t="shared" si="48"/>
        <v>3053392.0909090908</v>
      </c>
      <c r="Q209" s="311">
        <v>137</v>
      </c>
      <c r="R209" s="313">
        <f t="shared" si="33"/>
        <v>3053392.0909090908</v>
      </c>
      <c r="S209" s="297" t="e">
        <v>#REF!</v>
      </c>
      <c r="T209" s="283"/>
      <c r="U209" s="283">
        <f t="shared" si="41"/>
        <v>0</v>
      </c>
      <c r="V209" s="283"/>
      <c r="W209" s="283">
        <f t="shared" si="41"/>
        <v>0</v>
      </c>
      <c r="X209" s="283"/>
      <c r="Y209" s="283">
        <f t="shared" si="45"/>
        <v>0</v>
      </c>
      <c r="Z209" s="283"/>
      <c r="AA209" s="283">
        <f t="shared" si="46"/>
        <v>0</v>
      </c>
      <c r="AD209" s="289">
        <v>193297</v>
      </c>
      <c r="AE209" s="289">
        <v>1700560</v>
      </c>
    </row>
    <row r="210" spans="1:31" s="278" customFormat="1" ht="14.25" customHeight="1">
      <c r="A210" s="307">
        <f t="shared" si="39"/>
        <v>176</v>
      </c>
      <c r="B210" s="326" t="s">
        <v>234</v>
      </c>
      <c r="C210" s="200" t="s">
        <v>789</v>
      </c>
      <c r="D210" s="326" t="s">
        <v>235</v>
      </c>
      <c r="E210" s="200"/>
      <c r="F210" s="200" t="s">
        <v>856</v>
      </c>
      <c r="G210" s="792">
        <v>1.1000000000000001</v>
      </c>
      <c r="H210" s="324" t="s">
        <v>995</v>
      </c>
      <c r="I210" s="324" t="s">
        <v>240</v>
      </c>
      <c r="J210" s="310">
        <v>7.0000000000000007E-2</v>
      </c>
      <c r="K210" s="311">
        <f>$H$8-$H$6</f>
        <v>542</v>
      </c>
      <c r="L210" s="311">
        <f t="shared" si="47"/>
        <v>637.93400000000008</v>
      </c>
      <c r="M210" s="311">
        <f t="shared" si="36"/>
        <v>0</v>
      </c>
      <c r="N210" s="311"/>
      <c r="O210" s="312">
        <v>791772</v>
      </c>
      <c r="P210" s="305">
        <f t="shared" si="48"/>
        <v>792409.93400000001</v>
      </c>
      <c r="Q210" s="311">
        <v>709</v>
      </c>
      <c r="R210" s="313">
        <f t="shared" ref="R210:R214" si="49">(IF(I210="Gasolene",G210*($D$8-$D$6)*1.03+O210,IF(I210="Diesel",G210*($E$8-$E$6)*1.05+O210,IF(I210="Mazut oil",G210*($F$8-$F$6)*1.05+O210,IF(I210="Power",G210*($H$8-$H$6)*1.07+O210,O210))))+M210)</f>
        <v>792409.93400000001</v>
      </c>
      <c r="S210" s="297" t="e">
        <v>#REF!</v>
      </c>
      <c r="T210" s="283">
        <v>835371.071</v>
      </c>
      <c r="U210" s="283">
        <f t="shared" si="41"/>
        <v>881316.47990499996</v>
      </c>
      <c r="V210" s="283">
        <v>835220.41500000004</v>
      </c>
      <c r="W210" s="283">
        <f t="shared" si="41"/>
        <v>881157.53782500001</v>
      </c>
      <c r="X210" s="283">
        <v>835220.41500000004</v>
      </c>
      <c r="Y210" s="283">
        <f t="shared" si="45"/>
        <v>881157.53782500001</v>
      </c>
      <c r="Z210" s="283" t="e">
        <v>#REF!</v>
      </c>
      <c r="AA210" s="283" t="e">
        <f t="shared" si="46"/>
        <v>#REF!</v>
      </c>
      <c r="AD210" s="289"/>
      <c r="AE210" s="289">
        <v>791772</v>
      </c>
    </row>
    <row r="211" spans="1:31" s="278" customFormat="1" ht="14.25" customHeight="1">
      <c r="A211" s="307">
        <f t="shared" si="39"/>
        <v>177</v>
      </c>
      <c r="B211" s="326" t="s">
        <v>477</v>
      </c>
      <c r="C211" s="200" t="s">
        <v>789</v>
      </c>
      <c r="D211" s="326" t="s">
        <v>236</v>
      </c>
      <c r="E211" s="200"/>
      <c r="F211" s="200" t="s">
        <v>856</v>
      </c>
      <c r="G211" s="792">
        <v>1.1000000000000001</v>
      </c>
      <c r="H211" s="324" t="s">
        <v>995</v>
      </c>
      <c r="I211" s="324" t="s">
        <v>240</v>
      </c>
      <c r="J211" s="310">
        <v>7.0000000000000007E-2</v>
      </c>
      <c r="K211" s="311">
        <f>$H$8-$H$6</f>
        <v>542</v>
      </c>
      <c r="L211" s="311">
        <f t="shared" si="47"/>
        <v>637.93400000000008</v>
      </c>
      <c r="M211" s="311">
        <f t="shared" si="36"/>
        <v>0</v>
      </c>
      <c r="N211" s="311"/>
      <c r="O211" s="312">
        <v>249353</v>
      </c>
      <c r="P211" s="305">
        <f t="shared" si="48"/>
        <v>249990.93400000001</v>
      </c>
      <c r="Q211" s="311">
        <v>707</v>
      </c>
      <c r="R211" s="313">
        <f t="shared" si="49"/>
        <v>249990.93400000001</v>
      </c>
      <c r="S211" s="297" t="e">
        <v>#REF!</v>
      </c>
      <c r="T211" s="283"/>
      <c r="U211" s="283">
        <f t="shared" si="41"/>
        <v>0</v>
      </c>
      <c r="V211" s="283"/>
      <c r="W211" s="283">
        <f t="shared" si="41"/>
        <v>0</v>
      </c>
      <c r="X211" s="283"/>
      <c r="Y211" s="283">
        <f t="shared" si="45"/>
        <v>0</v>
      </c>
      <c r="Z211" s="283"/>
      <c r="AA211" s="283">
        <f t="shared" si="46"/>
        <v>0</v>
      </c>
      <c r="AD211" s="289"/>
      <c r="AE211" s="289">
        <v>330754</v>
      </c>
    </row>
    <row r="212" spans="1:31" s="278" customFormat="1" ht="14.25" customHeight="1">
      <c r="A212" s="307">
        <f t="shared" si="39"/>
        <v>178</v>
      </c>
      <c r="B212" s="326" t="s">
        <v>237</v>
      </c>
      <c r="C212" s="200" t="s">
        <v>789</v>
      </c>
      <c r="D212" s="326" t="s">
        <v>238</v>
      </c>
      <c r="E212" s="200"/>
      <c r="F212" s="200" t="s">
        <v>856</v>
      </c>
      <c r="G212" s="792"/>
      <c r="H212" s="200"/>
      <c r="I212" s="200"/>
      <c r="J212" s="200"/>
      <c r="K212" s="325"/>
      <c r="L212" s="311">
        <f t="shared" si="47"/>
        <v>0</v>
      </c>
      <c r="M212" s="311">
        <f t="shared" si="36"/>
        <v>0</v>
      </c>
      <c r="N212" s="311"/>
      <c r="O212" s="312">
        <v>15411</v>
      </c>
      <c r="P212" s="305">
        <f t="shared" si="48"/>
        <v>15411</v>
      </c>
      <c r="Q212" s="311">
        <v>694</v>
      </c>
      <c r="R212" s="313">
        <f t="shared" si="49"/>
        <v>15411</v>
      </c>
      <c r="S212" s="297" t="e">
        <v>#REF!</v>
      </c>
      <c r="T212" s="283"/>
      <c r="U212" s="283">
        <f t="shared" ref="U212:W214" si="50">T212*1.055</f>
        <v>0</v>
      </c>
      <c r="V212" s="283"/>
      <c r="W212" s="283">
        <f t="shared" si="50"/>
        <v>0</v>
      </c>
      <c r="X212" s="283"/>
      <c r="Y212" s="283">
        <f t="shared" si="45"/>
        <v>0</v>
      </c>
      <c r="Z212" s="283"/>
      <c r="AA212" s="283">
        <f t="shared" si="46"/>
        <v>0</v>
      </c>
      <c r="AD212" s="289"/>
      <c r="AE212" s="289">
        <v>15411</v>
      </c>
    </row>
    <row r="213" spans="1:31" s="278" customFormat="1" ht="14.25" customHeight="1">
      <c r="A213" s="307">
        <f t="shared" si="39"/>
        <v>179</v>
      </c>
      <c r="B213" s="326" t="s">
        <v>1562</v>
      </c>
      <c r="C213" s="200" t="s">
        <v>789</v>
      </c>
      <c r="D213" s="326" t="s">
        <v>1563</v>
      </c>
      <c r="E213" s="200"/>
      <c r="F213" s="200" t="s">
        <v>856</v>
      </c>
      <c r="G213" s="792"/>
      <c r="H213" s="309"/>
      <c r="I213" s="309"/>
      <c r="J213" s="310"/>
      <c r="K213" s="311"/>
      <c r="L213" s="311"/>
      <c r="M213" s="311">
        <f>($K$8-1)*N213</f>
        <v>430698</v>
      </c>
      <c r="N213" s="311">
        <v>143566</v>
      </c>
      <c r="O213" s="312">
        <v>172926</v>
      </c>
      <c r="P213" s="305">
        <f t="shared" si="48"/>
        <v>603624</v>
      </c>
      <c r="Q213" s="311">
        <v>498</v>
      </c>
      <c r="R213" s="312">
        <f t="shared" si="49"/>
        <v>603624</v>
      </c>
      <c r="S213" s="297" t="e">
        <v>#REF!</v>
      </c>
      <c r="T213" s="283">
        <v>1758684</v>
      </c>
      <c r="U213" s="283">
        <f t="shared" si="50"/>
        <v>1855411.6199999999</v>
      </c>
      <c r="V213" s="283">
        <v>1578664.4999999998</v>
      </c>
      <c r="W213" s="283">
        <f t="shared" si="50"/>
        <v>1665491.0474999996</v>
      </c>
      <c r="X213" s="283">
        <v>1580491.4999999998</v>
      </c>
      <c r="Y213" s="283">
        <f t="shared" si="45"/>
        <v>1667418.5324999997</v>
      </c>
      <c r="Z213" s="283" t="e">
        <v>#REF!</v>
      </c>
      <c r="AA213" s="283" t="e">
        <f t="shared" si="46"/>
        <v>#REF!</v>
      </c>
      <c r="AD213" s="289">
        <v>125620</v>
      </c>
      <c r="AE213" s="289">
        <v>154980</v>
      </c>
    </row>
    <row r="214" spans="1:31" s="278" customFormat="1" ht="14.25" customHeight="1">
      <c r="A214" s="334">
        <f t="shared" si="39"/>
        <v>180</v>
      </c>
      <c r="B214" s="335" t="s">
        <v>239</v>
      </c>
      <c r="C214" s="336" t="s">
        <v>789</v>
      </c>
      <c r="D214" s="335" t="s">
        <v>1594</v>
      </c>
      <c r="E214" s="336"/>
      <c r="F214" s="336" t="s">
        <v>856</v>
      </c>
      <c r="G214" s="793">
        <v>47.85</v>
      </c>
      <c r="H214" s="337" t="s">
        <v>1591</v>
      </c>
      <c r="I214" s="337" t="s">
        <v>990</v>
      </c>
      <c r="J214" s="338">
        <v>0.05</v>
      </c>
      <c r="K214" s="339">
        <f>$E$8-$E$6</f>
        <v>13144.545454545452</v>
      </c>
      <c r="L214" s="339">
        <f>IF(I214="Gasolene",G214*($D$8-$D$6)*1.03,IF(I214="Diesel",G214*($E$8-$E$6)*1.05,IF(I214="Mazut oil",G214*($F$8-$F$6)*1.05,IF(I214="Power",G214*($H$8-$H$6)*1.07,0))))</f>
        <v>660414.82499999995</v>
      </c>
      <c r="M214" s="339">
        <f t="shared" si="36"/>
        <v>380595</v>
      </c>
      <c r="N214" s="339">
        <v>126865</v>
      </c>
      <c r="O214" s="340">
        <v>1138069</v>
      </c>
      <c r="P214" s="305">
        <f t="shared" si="48"/>
        <v>2179078.8250000002</v>
      </c>
      <c r="Q214" s="339">
        <v>591</v>
      </c>
      <c r="R214" s="340">
        <f t="shared" si="49"/>
        <v>2179078.8250000002</v>
      </c>
      <c r="S214" s="297" t="e">
        <v>#REF!</v>
      </c>
      <c r="T214" s="283">
        <v>1758684</v>
      </c>
      <c r="U214" s="283">
        <f t="shared" si="50"/>
        <v>1855411.6199999999</v>
      </c>
      <c r="V214" s="283">
        <v>1578664.4999999998</v>
      </c>
      <c r="W214" s="283">
        <f t="shared" si="50"/>
        <v>1665491.0474999996</v>
      </c>
      <c r="X214" s="283">
        <v>1580491.4999999998</v>
      </c>
      <c r="Y214" s="283">
        <f t="shared" si="45"/>
        <v>1667418.5324999997</v>
      </c>
      <c r="Z214" s="283" t="e">
        <v>#REF!</v>
      </c>
      <c r="AA214" s="283" t="e">
        <f t="shared" si="46"/>
        <v>#REF!</v>
      </c>
      <c r="AD214" s="289">
        <v>296019</v>
      </c>
      <c r="AE214" s="289">
        <v>2108800</v>
      </c>
    </row>
    <row r="215" spans="1:31" s="278" customFormat="1">
      <c r="B215" s="278" t="s">
        <v>79</v>
      </c>
      <c r="E215" s="295"/>
      <c r="F215" s="295"/>
      <c r="G215" s="912"/>
      <c r="K215" s="274"/>
      <c r="L215" s="274"/>
      <c r="S215" s="274"/>
      <c r="T215" s="274"/>
      <c r="U215" s="274"/>
      <c r="V215" s="274"/>
      <c r="W215" s="274"/>
      <c r="X215" s="274"/>
      <c r="Y215" s="274"/>
      <c r="Z215" s="274"/>
      <c r="AA215" s="274"/>
    </row>
    <row r="216" spans="1:31" s="278" customFormat="1">
      <c r="E216" s="295"/>
      <c r="F216" s="295"/>
      <c r="G216" s="912"/>
      <c r="K216" s="274"/>
      <c r="L216" s="274"/>
      <c r="S216" s="274"/>
      <c r="T216" s="274"/>
      <c r="U216" s="274"/>
      <c r="V216" s="274"/>
      <c r="W216" s="274"/>
      <c r="X216" s="274"/>
      <c r="Y216" s="274"/>
      <c r="Z216" s="274"/>
      <c r="AA216" s="274"/>
    </row>
    <row r="217" spans="1:31" s="278" customFormat="1">
      <c r="E217" s="295"/>
      <c r="F217" s="295"/>
      <c r="G217" s="912"/>
      <c r="K217" s="274"/>
      <c r="L217" s="274"/>
      <c r="S217" s="274"/>
      <c r="T217" s="274"/>
      <c r="U217" s="274"/>
      <c r="V217" s="274"/>
      <c r="W217" s="274"/>
      <c r="X217" s="274"/>
      <c r="Y217" s="274"/>
      <c r="Z217" s="274"/>
      <c r="AA217" s="274"/>
    </row>
    <row r="218" spans="1:31" s="278" customFormat="1">
      <c r="E218" s="295"/>
      <c r="F218" s="295"/>
      <c r="G218" s="912"/>
      <c r="K218" s="274"/>
      <c r="L218" s="274"/>
      <c r="S218" s="274"/>
      <c r="T218" s="274"/>
      <c r="U218" s="274"/>
      <c r="V218" s="274"/>
      <c r="W218" s="274"/>
      <c r="X218" s="274"/>
      <c r="Y218" s="274"/>
      <c r="Z218" s="274"/>
      <c r="AA218" s="274"/>
    </row>
    <row r="219" spans="1:31" s="278" customFormat="1">
      <c r="E219" s="295"/>
      <c r="F219" s="295"/>
      <c r="G219" s="912"/>
      <c r="K219" s="274"/>
      <c r="L219" s="274"/>
      <c r="S219" s="274"/>
      <c r="T219" s="274"/>
      <c r="U219" s="274"/>
      <c r="V219" s="274"/>
      <c r="W219" s="274"/>
      <c r="X219" s="274"/>
      <c r="Y219" s="274"/>
      <c r="Z219" s="274"/>
      <c r="AA219" s="274"/>
    </row>
    <row r="220" spans="1:31" s="278" customFormat="1">
      <c r="E220" s="295"/>
      <c r="F220" s="295"/>
      <c r="G220" s="912"/>
      <c r="K220" s="274"/>
      <c r="L220" s="274"/>
      <c r="S220" s="274"/>
      <c r="T220" s="274"/>
      <c r="U220" s="274"/>
      <c r="V220" s="274"/>
      <c r="W220" s="274"/>
      <c r="X220" s="274"/>
      <c r="Y220" s="274"/>
      <c r="Z220" s="274"/>
      <c r="AA220" s="274"/>
    </row>
    <row r="221" spans="1:31" s="278" customFormat="1">
      <c r="E221" s="295"/>
      <c r="F221" s="295"/>
      <c r="G221" s="912"/>
      <c r="K221" s="274"/>
      <c r="L221" s="274"/>
      <c r="S221" s="274"/>
      <c r="T221" s="274"/>
      <c r="U221" s="274"/>
      <c r="V221" s="274"/>
      <c r="W221" s="274"/>
      <c r="X221" s="274"/>
      <c r="Y221" s="274"/>
      <c r="Z221" s="274"/>
      <c r="AA221" s="274"/>
    </row>
    <row r="222" spans="1:31" s="278" customFormat="1">
      <c r="E222" s="295"/>
      <c r="F222" s="295"/>
      <c r="G222" s="912"/>
      <c r="K222" s="274"/>
      <c r="L222" s="274"/>
      <c r="S222" s="274"/>
      <c r="T222" s="274"/>
      <c r="U222" s="274"/>
      <c r="V222" s="274"/>
      <c r="W222" s="274"/>
      <c r="X222" s="274"/>
      <c r="Y222" s="274"/>
      <c r="Z222" s="274"/>
      <c r="AA222" s="274"/>
    </row>
    <row r="223" spans="1:31" s="278" customFormat="1">
      <c r="E223" s="295"/>
      <c r="F223" s="295"/>
      <c r="G223" s="912"/>
      <c r="K223" s="274"/>
      <c r="L223" s="274"/>
      <c r="S223" s="274"/>
      <c r="T223" s="274"/>
      <c r="U223" s="274"/>
      <c r="V223" s="274"/>
      <c r="W223" s="274"/>
      <c r="X223" s="274"/>
      <c r="Y223" s="274"/>
      <c r="Z223" s="274"/>
      <c r="AA223" s="274"/>
    </row>
    <row r="224" spans="1:31" s="278" customFormat="1">
      <c r="E224" s="295"/>
      <c r="F224" s="295"/>
      <c r="G224" s="912"/>
      <c r="K224" s="274"/>
      <c r="L224" s="274"/>
      <c r="S224" s="274"/>
      <c r="T224" s="274"/>
      <c r="U224" s="274"/>
      <c r="V224" s="274"/>
      <c r="W224" s="274"/>
      <c r="X224" s="274"/>
      <c r="Y224" s="274"/>
      <c r="Z224" s="274"/>
      <c r="AA224" s="274"/>
    </row>
    <row r="225" spans="5:27" s="278" customFormat="1">
      <c r="E225" s="295"/>
      <c r="F225" s="295"/>
      <c r="G225" s="912"/>
      <c r="K225" s="274"/>
      <c r="L225" s="274"/>
      <c r="S225" s="274"/>
      <c r="T225" s="274"/>
      <c r="U225" s="274"/>
      <c r="V225" s="274"/>
      <c r="W225" s="274"/>
      <c r="X225" s="274"/>
      <c r="Y225" s="274"/>
      <c r="Z225" s="274"/>
      <c r="AA225" s="274"/>
    </row>
    <row r="226" spans="5:27" s="278" customFormat="1">
      <c r="E226" s="295"/>
      <c r="F226" s="295"/>
      <c r="G226" s="912"/>
      <c r="K226" s="274"/>
      <c r="L226" s="274"/>
      <c r="S226" s="274"/>
      <c r="T226" s="274"/>
      <c r="U226" s="274"/>
      <c r="V226" s="274"/>
      <c r="W226" s="274"/>
      <c r="X226" s="274"/>
      <c r="Y226" s="274"/>
      <c r="Z226" s="274"/>
      <c r="AA226" s="274"/>
    </row>
    <row r="227" spans="5:27" s="278" customFormat="1">
      <c r="E227" s="295"/>
      <c r="F227" s="295"/>
      <c r="G227" s="912"/>
      <c r="K227" s="274"/>
      <c r="L227" s="274"/>
      <c r="S227" s="274"/>
      <c r="T227" s="274"/>
      <c r="U227" s="274"/>
      <c r="V227" s="274"/>
      <c r="W227" s="274"/>
      <c r="X227" s="274"/>
      <c r="Y227" s="274"/>
      <c r="Z227" s="274"/>
      <c r="AA227" s="274"/>
    </row>
    <row r="228" spans="5:27" s="278" customFormat="1">
      <c r="E228" s="295"/>
      <c r="F228" s="295"/>
      <c r="G228" s="912"/>
      <c r="K228" s="274"/>
      <c r="L228" s="274"/>
      <c r="S228" s="274"/>
      <c r="T228" s="274"/>
      <c r="U228" s="274"/>
      <c r="V228" s="274"/>
      <c r="W228" s="274"/>
      <c r="X228" s="274"/>
      <c r="Y228" s="274"/>
      <c r="Z228" s="274"/>
      <c r="AA228" s="274"/>
    </row>
    <row r="229" spans="5:27" s="278" customFormat="1">
      <c r="E229" s="295"/>
      <c r="F229" s="295"/>
      <c r="G229" s="912"/>
      <c r="K229" s="274"/>
      <c r="L229" s="274"/>
      <c r="S229" s="274"/>
      <c r="T229" s="274"/>
      <c r="U229" s="274"/>
      <c r="V229" s="274"/>
      <c r="W229" s="274"/>
      <c r="X229" s="274"/>
      <c r="Y229" s="274"/>
      <c r="Z229" s="274"/>
      <c r="AA229" s="274"/>
    </row>
    <row r="230" spans="5:27" s="278" customFormat="1">
      <c r="E230" s="295"/>
      <c r="F230" s="295"/>
      <c r="G230" s="912"/>
      <c r="K230" s="274"/>
      <c r="L230" s="274"/>
      <c r="S230" s="274"/>
      <c r="T230" s="274"/>
      <c r="U230" s="274"/>
      <c r="V230" s="274"/>
      <c r="W230" s="274"/>
      <c r="X230" s="274"/>
      <c r="Y230" s="274"/>
      <c r="Z230" s="274"/>
      <c r="AA230" s="274"/>
    </row>
    <row r="231" spans="5:27" s="278" customFormat="1">
      <c r="E231" s="295"/>
      <c r="F231" s="295"/>
      <c r="G231" s="912"/>
      <c r="K231" s="274"/>
      <c r="L231" s="274"/>
      <c r="S231" s="274"/>
      <c r="T231" s="274"/>
      <c r="U231" s="274"/>
      <c r="V231" s="274"/>
      <c r="W231" s="274"/>
      <c r="X231" s="274"/>
      <c r="Y231" s="274"/>
      <c r="Z231" s="274"/>
      <c r="AA231" s="274"/>
    </row>
    <row r="232" spans="5:27" s="278" customFormat="1">
      <c r="E232" s="295"/>
      <c r="F232" s="295"/>
      <c r="G232" s="912"/>
      <c r="K232" s="274"/>
      <c r="L232" s="274"/>
      <c r="S232" s="274"/>
      <c r="T232" s="274"/>
      <c r="U232" s="274"/>
      <c r="V232" s="274"/>
      <c r="W232" s="274"/>
      <c r="X232" s="274"/>
      <c r="Y232" s="274"/>
      <c r="Z232" s="274"/>
      <c r="AA232" s="274"/>
    </row>
    <row r="233" spans="5:27" s="278" customFormat="1">
      <c r="E233" s="295"/>
      <c r="F233" s="295"/>
      <c r="G233" s="912"/>
      <c r="K233" s="274"/>
      <c r="L233" s="274"/>
      <c r="S233" s="274"/>
      <c r="T233" s="274"/>
      <c r="U233" s="274"/>
      <c r="V233" s="274"/>
      <c r="W233" s="274"/>
      <c r="X233" s="274"/>
      <c r="Y233" s="274"/>
      <c r="Z233" s="274"/>
      <c r="AA233" s="274"/>
    </row>
    <row r="234" spans="5:27" s="278" customFormat="1">
      <c r="E234" s="295"/>
      <c r="F234" s="295"/>
      <c r="G234" s="912"/>
      <c r="K234" s="274"/>
      <c r="L234" s="274"/>
      <c r="S234" s="274"/>
      <c r="T234" s="274"/>
      <c r="U234" s="274"/>
      <c r="V234" s="274"/>
      <c r="W234" s="274"/>
      <c r="X234" s="274"/>
      <c r="Y234" s="274"/>
      <c r="Z234" s="274"/>
      <c r="AA234" s="274"/>
    </row>
    <row r="235" spans="5:27" s="278" customFormat="1">
      <c r="E235" s="295"/>
      <c r="F235" s="295"/>
      <c r="G235" s="912"/>
      <c r="K235" s="274"/>
      <c r="L235" s="274"/>
      <c r="S235" s="274"/>
      <c r="T235" s="274"/>
      <c r="U235" s="274"/>
      <c r="V235" s="274"/>
      <c r="W235" s="274"/>
      <c r="X235" s="274"/>
      <c r="Y235" s="274"/>
      <c r="Z235" s="274"/>
      <c r="AA235" s="274"/>
    </row>
    <row r="236" spans="5:27" s="278" customFormat="1">
      <c r="E236" s="295"/>
      <c r="F236" s="295"/>
      <c r="G236" s="912"/>
      <c r="K236" s="274"/>
      <c r="L236" s="274"/>
      <c r="S236" s="274"/>
      <c r="T236" s="274"/>
      <c r="U236" s="274"/>
      <c r="V236" s="274"/>
      <c r="W236" s="274"/>
      <c r="X236" s="274"/>
      <c r="Y236" s="274"/>
      <c r="Z236" s="274"/>
      <c r="AA236" s="274"/>
    </row>
    <row r="237" spans="5:27" s="278" customFormat="1">
      <c r="E237" s="295"/>
      <c r="F237" s="295"/>
      <c r="G237" s="912"/>
      <c r="K237" s="274"/>
      <c r="L237" s="274"/>
      <c r="S237" s="274"/>
      <c r="T237" s="274"/>
      <c r="U237" s="274"/>
      <c r="V237" s="274"/>
      <c r="W237" s="274"/>
      <c r="X237" s="274"/>
      <c r="Y237" s="274"/>
      <c r="Z237" s="274"/>
      <c r="AA237" s="274"/>
    </row>
    <row r="238" spans="5:27" s="278" customFormat="1">
      <c r="E238" s="295"/>
      <c r="F238" s="295"/>
      <c r="G238" s="912"/>
      <c r="K238" s="274"/>
      <c r="L238" s="274"/>
      <c r="S238" s="274"/>
      <c r="T238" s="274"/>
      <c r="U238" s="274"/>
      <c r="V238" s="274"/>
      <c r="W238" s="274"/>
      <c r="X238" s="274"/>
      <c r="Y238" s="274"/>
      <c r="Z238" s="274"/>
      <c r="AA238" s="274"/>
    </row>
    <row r="239" spans="5:27" s="278" customFormat="1">
      <c r="E239" s="295"/>
      <c r="F239" s="295"/>
      <c r="G239" s="912"/>
      <c r="K239" s="274"/>
      <c r="L239" s="274"/>
      <c r="S239" s="274"/>
      <c r="T239" s="274"/>
      <c r="U239" s="274"/>
      <c r="V239" s="274"/>
      <c r="W239" s="274"/>
      <c r="X239" s="274"/>
      <c r="Y239" s="274"/>
      <c r="Z239" s="274"/>
      <c r="AA239" s="274"/>
    </row>
    <row r="240" spans="5:27" s="278" customFormat="1">
      <c r="E240" s="295"/>
      <c r="F240" s="295"/>
      <c r="G240" s="912"/>
      <c r="K240" s="274"/>
      <c r="L240" s="274"/>
      <c r="S240" s="274"/>
      <c r="T240" s="274"/>
      <c r="U240" s="274"/>
      <c r="V240" s="274"/>
      <c r="W240" s="274"/>
      <c r="X240" s="274"/>
      <c r="Y240" s="274"/>
      <c r="Z240" s="274"/>
      <c r="AA240" s="274"/>
    </row>
    <row r="241" spans="5:27" s="278" customFormat="1">
      <c r="E241" s="295"/>
      <c r="F241" s="295"/>
      <c r="G241" s="912"/>
      <c r="K241" s="274"/>
      <c r="L241" s="274"/>
      <c r="S241" s="274"/>
      <c r="T241" s="274"/>
      <c r="U241" s="274"/>
      <c r="V241" s="274"/>
      <c r="W241" s="274"/>
      <c r="X241" s="274"/>
      <c r="Y241" s="274"/>
      <c r="Z241" s="274"/>
      <c r="AA241" s="274"/>
    </row>
    <row r="242" spans="5:27" s="278" customFormat="1">
      <c r="E242" s="295"/>
      <c r="F242" s="295"/>
      <c r="G242" s="912"/>
      <c r="K242" s="274"/>
      <c r="L242" s="274"/>
      <c r="S242" s="274"/>
      <c r="T242" s="274"/>
      <c r="U242" s="274"/>
      <c r="V242" s="274"/>
      <c r="W242" s="274"/>
      <c r="X242" s="274"/>
      <c r="Y242" s="274"/>
      <c r="Z242" s="274"/>
      <c r="AA242" s="274"/>
    </row>
    <row r="243" spans="5:27" s="278" customFormat="1">
      <c r="E243" s="295"/>
      <c r="F243" s="295"/>
      <c r="G243" s="912"/>
      <c r="K243" s="274"/>
      <c r="L243" s="274"/>
      <c r="S243" s="274"/>
      <c r="T243" s="274"/>
      <c r="U243" s="274"/>
      <c r="V243" s="274"/>
      <c r="W243" s="274"/>
      <c r="X243" s="274"/>
      <c r="Y243" s="274"/>
      <c r="Z243" s="274"/>
      <c r="AA243" s="274"/>
    </row>
    <row r="244" spans="5:27" s="278" customFormat="1">
      <c r="E244" s="295"/>
      <c r="F244" s="295"/>
      <c r="G244" s="912"/>
      <c r="K244" s="274"/>
      <c r="L244" s="274"/>
      <c r="S244" s="274"/>
      <c r="T244" s="274"/>
      <c r="U244" s="274"/>
      <c r="V244" s="274"/>
      <c r="W244" s="274"/>
      <c r="X244" s="274"/>
      <c r="Y244" s="274"/>
      <c r="Z244" s="274"/>
      <c r="AA244" s="274"/>
    </row>
    <row r="245" spans="5:27" s="278" customFormat="1">
      <c r="E245" s="295"/>
      <c r="F245" s="295"/>
      <c r="G245" s="912"/>
      <c r="K245" s="274"/>
      <c r="L245" s="274"/>
      <c r="S245" s="274"/>
      <c r="T245" s="274"/>
      <c r="U245" s="274"/>
      <c r="V245" s="274"/>
      <c r="W245" s="274"/>
      <c r="X245" s="274"/>
      <c r="Y245" s="274"/>
      <c r="Z245" s="274"/>
      <c r="AA245" s="274"/>
    </row>
    <row r="246" spans="5:27" s="278" customFormat="1">
      <c r="E246" s="295"/>
      <c r="F246" s="295"/>
      <c r="G246" s="912"/>
      <c r="K246" s="274"/>
      <c r="L246" s="274"/>
      <c r="S246" s="274"/>
      <c r="T246" s="274"/>
      <c r="U246" s="274"/>
      <c r="V246" s="274"/>
      <c r="W246" s="274"/>
      <c r="X246" s="274"/>
      <c r="Y246" s="274"/>
      <c r="Z246" s="274"/>
      <c r="AA246" s="274"/>
    </row>
    <row r="247" spans="5:27" s="278" customFormat="1">
      <c r="E247" s="295"/>
      <c r="F247" s="295"/>
      <c r="G247" s="912"/>
      <c r="K247" s="274"/>
      <c r="L247" s="274"/>
      <c r="S247" s="274"/>
      <c r="T247" s="274"/>
      <c r="U247" s="274"/>
      <c r="V247" s="274"/>
      <c r="W247" s="274"/>
      <c r="X247" s="274"/>
      <c r="Y247" s="274"/>
      <c r="Z247" s="274"/>
      <c r="AA247" s="274"/>
    </row>
    <row r="248" spans="5:27" s="278" customFormat="1">
      <c r="E248" s="295"/>
      <c r="F248" s="295"/>
      <c r="G248" s="912"/>
      <c r="K248" s="274"/>
      <c r="L248" s="274"/>
      <c r="S248" s="274"/>
      <c r="T248" s="274"/>
      <c r="U248" s="274"/>
      <c r="V248" s="274"/>
      <c r="W248" s="274"/>
      <c r="X248" s="274"/>
      <c r="Y248" s="274"/>
      <c r="Z248" s="274"/>
      <c r="AA248" s="274"/>
    </row>
    <row r="249" spans="5:27" s="278" customFormat="1">
      <c r="E249" s="295"/>
      <c r="F249" s="295"/>
      <c r="G249" s="912"/>
      <c r="K249" s="274"/>
      <c r="L249" s="274"/>
      <c r="S249" s="274"/>
      <c r="T249" s="274"/>
      <c r="U249" s="274"/>
      <c r="V249" s="274"/>
      <c r="W249" s="274"/>
      <c r="X249" s="274"/>
      <c r="Y249" s="274"/>
      <c r="Z249" s="274"/>
      <c r="AA249" s="274"/>
    </row>
    <row r="250" spans="5:27" s="278" customFormat="1">
      <c r="E250" s="295"/>
      <c r="F250" s="295"/>
      <c r="G250" s="912"/>
      <c r="K250" s="274"/>
      <c r="L250" s="274"/>
      <c r="S250" s="274"/>
      <c r="T250" s="274"/>
      <c r="U250" s="274"/>
      <c r="V250" s="274"/>
      <c r="W250" s="274"/>
      <c r="X250" s="274"/>
      <c r="Y250" s="274"/>
      <c r="Z250" s="274"/>
      <c r="AA250" s="274"/>
    </row>
    <row r="251" spans="5:27" s="278" customFormat="1">
      <c r="E251" s="295"/>
      <c r="F251" s="295"/>
      <c r="G251" s="912"/>
      <c r="K251" s="274"/>
      <c r="L251" s="274"/>
      <c r="S251" s="274"/>
      <c r="T251" s="274"/>
      <c r="U251" s="274"/>
      <c r="V251" s="274"/>
      <c r="W251" s="274"/>
      <c r="X251" s="274"/>
      <c r="Y251" s="274"/>
      <c r="Z251" s="274"/>
      <c r="AA251" s="274"/>
    </row>
    <row r="252" spans="5:27" s="278" customFormat="1">
      <c r="E252" s="295"/>
      <c r="F252" s="295"/>
      <c r="G252" s="912"/>
      <c r="K252" s="274"/>
      <c r="L252" s="274"/>
      <c r="S252" s="274"/>
      <c r="T252" s="274"/>
      <c r="U252" s="274"/>
      <c r="V252" s="274"/>
      <c r="W252" s="274"/>
      <c r="X252" s="274"/>
      <c r="Y252" s="274"/>
      <c r="Z252" s="274"/>
      <c r="AA252" s="274"/>
    </row>
    <row r="253" spans="5:27" s="278" customFormat="1">
      <c r="E253" s="295"/>
      <c r="F253" s="295"/>
      <c r="G253" s="912"/>
      <c r="K253" s="274"/>
      <c r="L253" s="274"/>
      <c r="S253" s="274"/>
      <c r="T253" s="274"/>
      <c r="U253" s="274"/>
      <c r="V253" s="274"/>
      <c r="W253" s="274"/>
      <c r="X253" s="274"/>
      <c r="Y253" s="274"/>
      <c r="Z253" s="274"/>
      <c r="AA253" s="274"/>
    </row>
    <row r="254" spans="5:27" s="278" customFormat="1">
      <c r="E254" s="295"/>
      <c r="F254" s="295"/>
      <c r="G254" s="912"/>
      <c r="K254" s="274"/>
      <c r="L254" s="274"/>
      <c r="S254" s="274"/>
      <c r="T254" s="274"/>
      <c r="U254" s="274"/>
      <c r="V254" s="274"/>
      <c r="W254" s="274"/>
      <c r="X254" s="274"/>
      <c r="Y254" s="274"/>
      <c r="Z254" s="274"/>
      <c r="AA254" s="274"/>
    </row>
    <row r="255" spans="5:27" s="278" customFormat="1">
      <c r="E255" s="295"/>
      <c r="F255" s="295"/>
      <c r="G255" s="912"/>
      <c r="K255" s="274"/>
      <c r="L255" s="274"/>
      <c r="S255" s="274"/>
      <c r="T255" s="274"/>
      <c r="U255" s="274"/>
      <c r="V255" s="274"/>
      <c r="W255" s="274"/>
      <c r="X255" s="274"/>
      <c r="Y255" s="274"/>
      <c r="Z255" s="274"/>
      <c r="AA255" s="274"/>
    </row>
    <row r="256" spans="5:27" s="278" customFormat="1">
      <c r="E256" s="295"/>
      <c r="F256" s="295"/>
      <c r="G256" s="912"/>
      <c r="K256" s="274"/>
      <c r="L256" s="274"/>
      <c r="S256" s="274"/>
      <c r="T256" s="274"/>
      <c r="U256" s="274"/>
      <c r="V256" s="274"/>
      <c r="W256" s="274"/>
      <c r="X256" s="274"/>
      <c r="Y256" s="274"/>
      <c r="Z256" s="274"/>
      <c r="AA256" s="274"/>
    </row>
    <row r="257" spans="5:27" s="278" customFormat="1">
      <c r="E257" s="295"/>
      <c r="F257" s="295"/>
      <c r="G257" s="912"/>
      <c r="K257" s="274"/>
      <c r="L257" s="274"/>
      <c r="S257" s="274"/>
      <c r="T257" s="274"/>
      <c r="U257" s="274"/>
      <c r="V257" s="274"/>
      <c r="W257" s="274"/>
      <c r="X257" s="274"/>
      <c r="Y257" s="274"/>
      <c r="Z257" s="274"/>
      <c r="AA257" s="274"/>
    </row>
    <row r="258" spans="5:27" s="278" customFormat="1">
      <c r="E258" s="295"/>
      <c r="F258" s="295"/>
      <c r="G258" s="912"/>
      <c r="K258" s="274"/>
      <c r="L258" s="274"/>
      <c r="S258" s="274"/>
      <c r="T258" s="274"/>
      <c r="U258" s="274"/>
      <c r="V258" s="274"/>
      <c r="W258" s="274"/>
      <c r="X258" s="274"/>
      <c r="Y258" s="274"/>
      <c r="Z258" s="274"/>
      <c r="AA258" s="274"/>
    </row>
    <row r="259" spans="5:27" s="278" customFormat="1">
      <c r="E259" s="295"/>
      <c r="F259" s="295"/>
      <c r="G259" s="912"/>
      <c r="K259" s="274"/>
      <c r="L259" s="274"/>
      <c r="S259" s="274"/>
      <c r="T259" s="274"/>
      <c r="U259" s="274"/>
      <c r="V259" s="274"/>
      <c r="W259" s="274"/>
      <c r="X259" s="274"/>
      <c r="Y259" s="274"/>
      <c r="Z259" s="274"/>
      <c r="AA259" s="274"/>
    </row>
    <row r="260" spans="5:27" s="278" customFormat="1">
      <c r="E260" s="295"/>
      <c r="F260" s="295"/>
      <c r="G260" s="912"/>
      <c r="K260" s="274"/>
      <c r="L260" s="274"/>
      <c r="S260" s="274"/>
      <c r="T260" s="274"/>
      <c r="U260" s="274"/>
      <c r="V260" s="274"/>
      <c r="W260" s="274"/>
      <c r="X260" s="274"/>
      <c r="Y260" s="274"/>
      <c r="Z260" s="274"/>
      <c r="AA260" s="274"/>
    </row>
    <row r="261" spans="5:27" s="278" customFormat="1">
      <c r="E261" s="295"/>
      <c r="F261" s="295"/>
      <c r="G261" s="912"/>
      <c r="K261" s="274"/>
      <c r="L261" s="274"/>
      <c r="S261" s="274"/>
      <c r="T261" s="274"/>
      <c r="U261" s="274"/>
      <c r="V261" s="274"/>
      <c r="W261" s="274"/>
      <c r="X261" s="274"/>
      <c r="Y261" s="274"/>
      <c r="Z261" s="274"/>
      <c r="AA261" s="274"/>
    </row>
    <row r="262" spans="5:27" s="278" customFormat="1">
      <c r="E262" s="295"/>
      <c r="F262" s="295"/>
      <c r="G262" s="912"/>
      <c r="K262" s="274"/>
      <c r="L262" s="274"/>
      <c r="S262" s="274"/>
      <c r="T262" s="274"/>
      <c r="U262" s="274"/>
      <c r="V262" s="274"/>
      <c r="W262" s="274"/>
      <c r="X262" s="274"/>
      <c r="Y262" s="274"/>
      <c r="Z262" s="274"/>
      <c r="AA262" s="274"/>
    </row>
    <row r="263" spans="5:27" s="278" customFormat="1">
      <c r="E263" s="295"/>
      <c r="F263" s="295"/>
      <c r="G263" s="912"/>
      <c r="K263" s="274"/>
      <c r="L263" s="274"/>
      <c r="S263" s="274"/>
      <c r="T263" s="274"/>
      <c r="U263" s="274"/>
      <c r="V263" s="274"/>
      <c r="W263" s="274"/>
      <c r="X263" s="274"/>
      <c r="Y263" s="274"/>
      <c r="Z263" s="274"/>
      <c r="AA263" s="274"/>
    </row>
    <row r="264" spans="5:27" s="278" customFormat="1">
      <c r="E264" s="295"/>
      <c r="F264" s="295"/>
      <c r="G264" s="912"/>
      <c r="K264" s="274"/>
      <c r="L264" s="274"/>
      <c r="S264" s="274"/>
      <c r="T264" s="274"/>
      <c r="U264" s="274"/>
      <c r="V264" s="274"/>
      <c r="W264" s="274"/>
      <c r="X264" s="274"/>
      <c r="Y264" s="274"/>
      <c r="Z264" s="274"/>
      <c r="AA264" s="274"/>
    </row>
    <row r="265" spans="5:27" s="278" customFormat="1">
      <c r="E265" s="295"/>
      <c r="F265" s="295"/>
      <c r="G265" s="912"/>
      <c r="K265" s="274"/>
      <c r="L265" s="274"/>
      <c r="S265" s="274"/>
      <c r="T265" s="274"/>
      <c r="U265" s="274"/>
      <c r="V265" s="274"/>
      <c r="W265" s="274"/>
      <c r="X265" s="274"/>
      <c r="Y265" s="274"/>
      <c r="Z265" s="274"/>
      <c r="AA265" s="274"/>
    </row>
    <row r="266" spans="5:27" s="278" customFormat="1">
      <c r="E266" s="295"/>
      <c r="F266" s="295"/>
      <c r="G266" s="912"/>
      <c r="K266" s="274"/>
      <c r="L266" s="274"/>
      <c r="S266" s="274"/>
      <c r="T266" s="274"/>
      <c r="U266" s="274"/>
      <c r="V266" s="274"/>
      <c r="W266" s="274"/>
      <c r="X266" s="274"/>
      <c r="Y266" s="274"/>
      <c r="Z266" s="274"/>
      <c r="AA266" s="274"/>
    </row>
    <row r="267" spans="5:27" s="278" customFormat="1">
      <c r="E267" s="295"/>
      <c r="F267" s="295"/>
      <c r="G267" s="912"/>
      <c r="K267" s="274"/>
      <c r="L267" s="274"/>
      <c r="S267" s="274"/>
      <c r="T267" s="274"/>
      <c r="U267" s="274"/>
      <c r="V267" s="274"/>
      <c r="W267" s="274"/>
      <c r="X267" s="274"/>
      <c r="Y267" s="274"/>
      <c r="Z267" s="274"/>
      <c r="AA267" s="274"/>
    </row>
    <row r="268" spans="5:27" s="278" customFormat="1">
      <c r="E268" s="295"/>
      <c r="F268" s="295"/>
      <c r="G268" s="912"/>
      <c r="K268" s="274"/>
      <c r="L268" s="274"/>
      <c r="S268" s="274"/>
      <c r="T268" s="274"/>
      <c r="U268" s="274"/>
      <c r="V268" s="274"/>
      <c r="W268" s="274"/>
      <c r="X268" s="274"/>
      <c r="Y268" s="274"/>
      <c r="Z268" s="274"/>
      <c r="AA268" s="274"/>
    </row>
    <row r="269" spans="5:27" s="278" customFormat="1">
      <c r="E269" s="295"/>
      <c r="F269" s="295"/>
      <c r="G269" s="912"/>
      <c r="K269" s="274"/>
      <c r="L269" s="274"/>
      <c r="S269" s="274"/>
      <c r="T269" s="274"/>
      <c r="U269" s="274"/>
      <c r="V269" s="274"/>
      <c r="W269" s="274"/>
      <c r="X269" s="274"/>
      <c r="Y269" s="274"/>
      <c r="Z269" s="274"/>
      <c r="AA269" s="274"/>
    </row>
    <row r="270" spans="5:27" s="278" customFormat="1">
      <c r="E270" s="295"/>
      <c r="F270" s="295"/>
      <c r="G270" s="912"/>
      <c r="K270" s="274"/>
      <c r="L270" s="274"/>
      <c r="S270" s="274"/>
      <c r="T270" s="274"/>
      <c r="U270" s="274"/>
      <c r="V270" s="274"/>
      <c r="W270" s="274"/>
      <c r="X270" s="274"/>
      <c r="Y270" s="274"/>
      <c r="Z270" s="274"/>
      <c r="AA270" s="274"/>
    </row>
    <row r="271" spans="5:27" s="278" customFormat="1">
      <c r="E271" s="295"/>
      <c r="F271" s="295"/>
      <c r="G271" s="912"/>
      <c r="K271" s="274"/>
      <c r="L271" s="274"/>
      <c r="S271" s="274"/>
      <c r="T271" s="274"/>
      <c r="U271" s="274"/>
      <c r="V271" s="274"/>
      <c r="W271" s="274"/>
      <c r="X271" s="274"/>
      <c r="Y271" s="274"/>
      <c r="Z271" s="274"/>
      <c r="AA271" s="274"/>
    </row>
    <row r="272" spans="5:27" s="278" customFormat="1">
      <c r="E272" s="295"/>
      <c r="F272" s="295"/>
      <c r="G272" s="912"/>
      <c r="K272" s="274"/>
      <c r="L272" s="274"/>
      <c r="S272" s="274"/>
      <c r="T272" s="274"/>
      <c r="U272" s="274"/>
      <c r="V272" s="274"/>
      <c r="W272" s="274"/>
      <c r="X272" s="274"/>
      <c r="Y272" s="274"/>
      <c r="Z272" s="274"/>
      <c r="AA272" s="274"/>
    </row>
    <row r="273" spans="5:27" s="278" customFormat="1">
      <c r="E273" s="295"/>
      <c r="F273" s="295"/>
      <c r="G273" s="912"/>
      <c r="K273" s="274"/>
      <c r="L273" s="274"/>
      <c r="S273" s="274"/>
      <c r="T273" s="274"/>
      <c r="U273" s="274"/>
      <c r="V273" s="274"/>
      <c r="W273" s="274"/>
      <c r="X273" s="274"/>
      <c r="Y273" s="274"/>
      <c r="Z273" s="274"/>
      <c r="AA273" s="274"/>
    </row>
    <row r="274" spans="5:27" s="278" customFormat="1">
      <c r="E274" s="295"/>
      <c r="F274" s="295"/>
      <c r="G274" s="912"/>
      <c r="K274" s="274"/>
      <c r="L274" s="274"/>
      <c r="S274" s="274"/>
      <c r="T274" s="274"/>
      <c r="U274" s="274"/>
      <c r="V274" s="274"/>
      <c r="W274" s="274"/>
      <c r="X274" s="274"/>
      <c r="Y274" s="274"/>
      <c r="Z274" s="274"/>
      <c r="AA274" s="274"/>
    </row>
    <row r="275" spans="5:27" s="278" customFormat="1">
      <c r="E275" s="295"/>
      <c r="F275" s="295"/>
      <c r="G275" s="912"/>
      <c r="K275" s="274"/>
      <c r="L275" s="274"/>
      <c r="S275" s="274"/>
      <c r="T275" s="274"/>
      <c r="U275" s="274"/>
      <c r="V275" s="274"/>
      <c r="W275" s="274"/>
      <c r="X275" s="274"/>
      <c r="Y275" s="274"/>
      <c r="Z275" s="274"/>
      <c r="AA275" s="274"/>
    </row>
    <row r="276" spans="5:27" s="278" customFormat="1">
      <c r="E276" s="295"/>
      <c r="F276" s="295"/>
      <c r="G276" s="912"/>
      <c r="K276" s="274"/>
      <c r="L276" s="274"/>
      <c r="S276" s="274"/>
      <c r="T276" s="274"/>
      <c r="U276" s="274"/>
      <c r="V276" s="274"/>
      <c r="W276" s="274"/>
      <c r="X276" s="274"/>
      <c r="Y276" s="274"/>
      <c r="Z276" s="274"/>
      <c r="AA276" s="274"/>
    </row>
    <row r="277" spans="5:27" s="278" customFormat="1">
      <c r="E277" s="295"/>
      <c r="F277" s="295"/>
      <c r="G277" s="477"/>
      <c r="K277" s="274"/>
      <c r="L277" s="274"/>
      <c r="Q277" s="280"/>
      <c r="S277" s="274"/>
      <c r="T277" s="275"/>
      <c r="U277" s="274"/>
      <c r="V277" s="275"/>
      <c r="W277" s="274"/>
      <c r="X277" s="275"/>
      <c r="Y277" s="274"/>
      <c r="Z277" s="275"/>
      <c r="AA277" s="274"/>
    </row>
    <row r="278" spans="5:27" s="278" customFormat="1">
      <c r="E278" s="295"/>
      <c r="F278" s="295"/>
      <c r="G278" s="477"/>
      <c r="K278" s="274"/>
      <c r="L278" s="274"/>
      <c r="Q278" s="280"/>
      <c r="S278" s="274"/>
      <c r="T278" s="275"/>
      <c r="U278" s="274"/>
      <c r="V278" s="275"/>
      <c r="W278" s="274"/>
      <c r="X278" s="275"/>
      <c r="Y278" s="274"/>
      <c r="Z278" s="275"/>
      <c r="AA278" s="274"/>
    </row>
    <row r="279" spans="5:27" s="278" customFormat="1">
      <c r="E279" s="295"/>
      <c r="F279" s="295"/>
      <c r="G279" s="477"/>
      <c r="K279" s="274"/>
      <c r="L279" s="274"/>
      <c r="Q279" s="280"/>
      <c r="S279" s="274"/>
      <c r="T279" s="275"/>
      <c r="U279" s="274"/>
      <c r="V279" s="275"/>
      <c r="W279" s="274"/>
      <c r="X279" s="275"/>
      <c r="Y279" s="274"/>
      <c r="Z279" s="275"/>
      <c r="AA279" s="274"/>
    </row>
    <row r="280" spans="5:27" s="278" customFormat="1">
      <c r="E280" s="295"/>
      <c r="F280" s="295"/>
      <c r="G280" s="477"/>
      <c r="K280" s="274"/>
      <c r="L280" s="274"/>
      <c r="Q280" s="280"/>
      <c r="S280" s="274"/>
      <c r="T280" s="275"/>
      <c r="U280" s="274"/>
      <c r="V280" s="275"/>
      <c r="W280" s="274"/>
      <c r="X280" s="275"/>
      <c r="Y280" s="274"/>
      <c r="Z280" s="275"/>
      <c r="AA280" s="274"/>
    </row>
    <row r="281" spans="5:27" s="278" customFormat="1">
      <c r="E281" s="295"/>
      <c r="F281" s="295"/>
      <c r="G281" s="477"/>
      <c r="K281" s="274"/>
      <c r="L281" s="274"/>
      <c r="Q281" s="280"/>
      <c r="S281" s="274"/>
      <c r="T281" s="275"/>
      <c r="U281" s="274"/>
      <c r="V281" s="275"/>
      <c r="W281" s="274"/>
      <c r="X281" s="275"/>
      <c r="Y281" s="274"/>
      <c r="Z281" s="275"/>
      <c r="AA281" s="274"/>
    </row>
    <row r="282" spans="5:27" s="278" customFormat="1">
      <c r="E282" s="295"/>
      <c r="F282" s="295"/>
      <c r="G282" s="477"/>
      <c r="K282" s="274"/>
      <c r="L282" s="274"/>
      <c r="Q282" s="280"/>
      <c r="S282" s="274"/>
      <c r="T282" s="275"/>
      <c r="U282" s="274"/>
      <c r="V282" s="275"/>
      <c r="W282" s="274"/>
      <c r="X282" s="275"/>
      <c r="Y282" s="274"/>
      <c r="Z282" s="275"/>
      <c r="AA282" s="274"/>
    </row>
    <row r="283" spans="5:27" s="278" customFormat="1">
      <c r="E283" s="295"/>
      <c r="F283" s="295"/>
      <c r="G283" s="477"/>
      <c r="K283" s="274"/>
      <c r="L283" s="274"/>
      <c r="Q283" s="280"/>
      <c r="S283" s="274"/>
      <c r="T283" s="275"/>
      <c r="U283" s="274"/>
      <c r="V283" s="275"/>
      <c r="W283" s="274"/>
      <c r="X283" s="275"/>
      <c r="Y283" s="274"/>
      <c r="Z283" s="275"/>
      <c r="AA283" s="274"/>
    </row>
    <row r="284" spans="5:27" s="278" customFormat="1">
      <c r="E284" s="295"/>
      <c r="F284" s="295"/>
      <c r="G284" s="477"/>
      <c r="K284" s="274"/>
      <c r="L284" s="274"/>
      <c r="Q284" s="280"/>
      <c r="S284" s="274"/>
      <c r="T284" s="275"/>
      <c r="U284" s="274"/>
      <c r="V284" s="275"/>
      <c r="W284" s="274"/>
      <c r="X284" s="275"/>
      <c r="Y284" s="274"/>
      <c r="Z284" s="275"/>
      <c r="AA284" s="274"/>
    </row>
    <row r="285" spans="5:27" s="278" customFormat="1">
      <c r="E285" s="295"/>
      <c r="F285" s="295"/>
      <c r="G285" s="477"/>
      <c r="K285" s="274"/>
      <c r="L285" s="274"/>
      <c r="Q285" s="280"/>
      <c r="S285" s="274"/>
      <c r="T285" s="275"/>
      <c r="U285" s="274"/>
      <c r="V285" s="275"/>
      <c r="W285" s="274"/>
      <c r="X285" s="275"/>
      <c r="Y285" s="274"/>
      <c r="Z285" s="275"/>
      <c r="AA285" s="274"/>
    </row>
    <row r="286" spans="5:27">
      <c r="G286" s="478"/>
    </row>
    <row r="287" spans="5:27">
      <c r="G287" s="478"/>
    </row>
    <row r="288" spans="5:27">
      <c r="G288" s="478"/>
    </row>
    <row r="289" spans="7:7">
      <c r="G289" s="478"/>
    </row>
    <row r="290" spans="7:7">
      <c r="G290" s="478"/>
    </row>
    <row r="291" spans="7:7">
      <c r="G291" s="478"/>
    </row>
    <row r="292" spans="7:7">
      <c r="G292" s="478"/>
    </row>
    <row r="293" spans="7:7">
      <c r="G293" s="478"/>
    </row>
    <row r="294" spans="7:7">
      <c r="G294" s="478"/>
    </row>
    <row r="295" spans="7:7">
      <c r="G295" s="478"/>
    </row>
  </sheetData>
  <mergeCells count="31">
    <mergeCell ref="Q12:Q13"/>
    <mergeCell ref="R12:R13"/>
    <mergeCell ref="G12:I13"/>
    <mergeCell ref="J12:J13"/>
    <mergeCell ref="K12:K13"/>
    <mergeCell ref="L12:L13"/>
    <mergeCell ref="M12:M13"/>
    <mergeCell ref="P12:P13"/>
    <mergeCell ref="R10:S10"/>
    <mergeCell ref="T10:W10"/>
    <mergeCell ref="X10:AA10"/>
    <mergeCell ref="T11:U11"/>
    <mergeCell ref="V11:W11"/>
    <mergeCell ref="X11:Y11"/>
    <mergeCell ref="Z11:AA11"/>
    <mergeCell ref="F7:G7"/>
    <mergeCell ref="H7:I7"/>
    <mergeCell ref="F8:G8"/>
    <mergeCell ref="H8:I8"/>
    <mergeCell ref="A10:A13"/>
    <mergeCell ref="B10:B13"/>
    <mergeCell ref="C10:C13"/>
    <mergeCell ref="F10:F13"/>
    <mergeCell ref="D12:D13"/>
    <mergeCell ref="E12:E13"/>
    <mergeCell ref="A1:R1"/>
    <mergeCell ref="A2:R2"/>
    <mergeCell ref="F5:G5"/>
    <mergeCell ref="H5:I5"/>
    <mergeCell ref="F6:G6"/>
    <mergeCell ref="H6:I6"/>
  </mergeCells>
  <printOptions horizontalCentered="1"/>
  <pageMargins left="0.196850393700787" right="0.23622047244094499" top="0.67" bottom="0.511811023622047" header="0.31496062992126" footer="0.31496062992126"/>
  <pageSetup paperSize="9" scale="68" firstPageNumber="0" orientation="landscape" blackAndWhite="1" r:id="rId1"/>
  <headerFooter alignWithMargins="0">
    <oddFooter>&amp;R&amp;"+,thường"Page &amp;P</oddFooter>
  </headerFooter>
  <legacyDrawing r:id="rId2"/>
</worksheet>
</file>

<file path=xl/worksheets/sheet6.xml><?xml version="1.0" encoding="utf-8"?>
<worksheet xmlns="http://schemas.openxmlformats.org/spreadsheetml/2006/main" xmlns:r="http://schemas.openxmlformats.org/officeDocument/2006/relationships">
  <sheetPr>
    <tabColor rgb="FFE46D0A"/>
  </sheetPr>
  <dimension ref="A1:AF312"/>
  <sheetViews>
    <sheetView workbookViewId="0">
      <selection activeCell="AL25" sqref="AL25"/>
    </sheetView>
  </sheetViews>
  <sheetFormatPr defaultRowHeight="12.75"/>
  <cols>
    <col min="1" max="1" width="5.75" style="3" customWidth="1"/>
    <col min="2" max="2" width="30.5" style="3" hidden="1" customWidth="1"/>
    <col min="3" max="3" width="8.375" style="3" hidden="1" customWidth="1"/>
    <col min="4" max="4" width="33.375" style="3" customWidth="1"/>
    <col min="5" max="5" width="10.375" style="4" hidden="1" customWidth="1"/>
    <col min="6" max="6" width="5.375" style="4" hidden="1" customWidth="1"/>
    <col min="7" max="7" width="7.875" style="3" hidden="1" customWidth="1"/>
    <col min="8" max="8" width="5.875" style="3" hidden="1" customWidth="1"/>
    <col min="9" max="9" width="7.375" style="3" hidden="1" customWidth="1"/>
    <col min="10" max="10" width="8.5" style="3" hidden="1" customWidth="1"/>
    <col min="11" max="11" width="8.625" style="102" hidden="1" customWidth="1"/>
    <col min="12" max="12" width="9.25" style="70" hidden="1" customWidth="1"/>
    <col min="13" max="13" width="9.25" style="3" hidden="1" customWidth="1"/>
    <col min="14" max="14" width="9.375" style="3" hidden="1" customWidth="1"/>
    <col min="15" max="15" width="14.75" style="3" hidden="1" customWidth="1"/>
    <col min="16" max="16" width="10.625" style="3" customWidth="1"/>
    <col min="17" max="17" width="9.5" style="3" hidden="1" customWidth="1"/>
    <col min="18" max="19" width="13" style="3" hidden="1" customWidth="1"/>
    <col min="20" max="22" width="9" style="3" hidden="1" customWidth="1"/>
    <col min="23" max="23" width="9.875" style="3" hidden="1" customWidth="1"/>
    <col min="24" max="24" width="13.125" style="3" hidden="1" customWidth="1"/>
    <col min="25" max="25" width="11.25" style="3" hidden="1" customWidth="1"/>
    <col min="26" max="27" width="9.375" style="3" hidden="1" customWidth="1"/>
    <col min="28" max="29" width="9" style="3" hidden="1" customWidth="1"/>
    <col min="30" max="30" width="10.625" style="3" hidden="1" customWidth="1"/>
    <col min="31" max="32" width="0" style="3" hidden="1" customWidth="1"/>
    <col min="33" max="16384" width="9" style="3"/>
  </cols>
  <sheetData>
    <row r="1" spans="1:32" s="348" customFormat="1" ht="18.75">
      <c r="A1" s="4140" t="s">
        <v>1372</v>
      </c>
      <c r="B1" s="4140"/>
      <c r="C1" s="4140"/>
      <c r="D1" s="4140"/>
      <c r="E1" s="4140"/>
      <c r="F1" s="4140"/>
      <c r="G1" s="4140"/>
      <c r="H1" s="4140"/>
      <c r="I1" s="4140"/>
      <c r="J1" s="4140"/>
      <c r="K1" s="4140"/>
      <c r="L1" s="4140"/>
      <c r="M1" s="4140"/>
      <c r="N1" s="4140"/>
      <c r="O1" s="4140"/>
      <c r="P1" s="4140"/>
      <c r="Q1" s="4140"/>
      <c r="R1" s="4140"/>
      <c r="S1" s="3671"/>
      <c r="W1" s="345"/>
      <c r="X1" s="345"/>
    </row>
    <row r="2" spans="1:32" s="352" customFormat="1" ht="15.75" hidden="1">
      <c r="A2" s="4141" t="s">
        <v>1986</v>
      </c>
      <c r="B2" s="4141"/>
      <c r="C2" s="4141"/>
      <c r="D2" s="4141"/>
      <c r="E2" s="4141"/>
      <c r="F2" s="4141"/>
      <c r="G2" s="4141"/>
      <c r="H2" s="4141"/>
      <c r="I2" s="4141"/>
      <c r="J2" s="4141"/>
      <c r="K2" s="4141"/>
      <c r="L2" s="4141"/>
      <c r="M2" s="4141"/>
      <c r="N2" s="4141"/>
      <c r="O2" s="4141"/>
      <c r="P2" s="4141"/>
      <c r="Q2" s="4141"/>
      <c r="R2" s="4141"/>
      <c r="S2" s="3672"/>
      <c r="W2" s="349"/>
      <c r="X2" s="349"/>
    </row>
    <row r="3" spans="1:32" hidden="1">
      <c r="A3" s="1"/>
      <c r="B3" s="5"/>
      <c r="C3" s="2"/>
      <c r="D3" s="2"/>
      <c r="E3" s="1"/>
      <c r="G3" s="1156"/>
      <c r="H3" s="1"/>
      <c r="I3" s="1"/>
      <c r="J3" s="1"/>
      <c r="K3" s="101"/>
      <c r="L3" s="6"/>
      <c r="M3" s="6"/>
      <c r="N3" s="6"/>
      <c r="O3" s="6"/>
      <c r="P3" s="6"/>
      <c r="Q3" s="2"/>
      <c r="R3" s="2"/>
      <c r="S3" s="2"/>
      <c r="W3" s="6"/>
      <c r="X3" s="6"/>
      <c r="AD3" s="6"/>
    </row>
    <row r="4" spans="1:32" hidden="1">
      <c r="A4" s="1"/>
      <c r="B4" s="5"/>
      <c r="C4" s="2"/>
      <c r="D4" s="2"/>
      <c r="E4" s="1"/>
      <c r="G4" s="1156"/>
      <c r="H4" s="1"/>
      <c r="I4" s="1"/>
      <c r="J4" s="1"/>
      <c r="K4" s="101"/>
      <c r="L4" s="6"/>
      <c r="M4" s="6"/>
      <c r="N4" s="6"/>
      <c r="O4" s="6"/>
      <c r="P4" s="6"/>
      <c r="Q4" s="2"/>
      <c r="R4" s="2"/>
      <c r="S4" s="2"/>
      <c r="W4" s="6"/>
      <c r="X4" s="6"/>
      <c r="AD4" s="6"/>
    </row>
    <row r="5" spans="1:32" s="273" customFormat="1" ht="14.25" hidden="1" customHeight="1">
      <c r="A5" s="271"/>
      <c r="B5" s="271"/>
      <c r="C5" s="271"/>
      <c r="D5" s="3673" t="s">
        <v>241</v>
      </c>
      <c r="E5" s="3673" t="s">
        <v>990</v>
      </c>
      <c r="F5" s="4142" t="s">
        <v>386</v>
      </c>
      <c r="G5" s="4142"/>
      <c r="H5" s="4143" t="s">
        <v>240</v>
      </c>
      <c r="I5" s="4143"/>
      <c r="J5" s="3673" t="s">
        <v>1285</v>
      </c>
      <c r="K5" s="3673" t="s">
        <v>969</v>
      </c>
      <c r="L5" s="272"/>
    </row>
    <row r="6" spans="1:32" s="3670" customFormat="1" ht="14.25" hidden="1" customHeight="1">
      <c r="A6" s="3670" t="s">
        <v>1676</v>
      </c>
      <c r="D6" s="3670">
        <v>9900</v>
      </c>
      <c r="E6" s="3670">
        <v>7110</v>
      </c>
      <c r="F6" s="4144">
        <v>4950</v>
      </c>
      <c r="G6" s="4144"/>
      <c r="H6" s="4144">
        <v>895</v>
      </c>
      <c r="I6" s="4144"/>
      <c r="K6" s="3670">
        <v>450000</v>
      </c>
    </row>
    <row r="7" spans="1:32" s="273" customFormat="1" ht="13.5" hidden="1" customHeight="1">
      <c r="A7" s="3670" t="s">
        <v>4235</v>
      </c>
      <c r="B7" s="3670"/>
      <c r="C7" s="1914"/>
      <c r="D7" s="1915">
        <f>23610</f>
        <v>23610</v>
      </c>
      <c r="E7" s="1916">
        <f>22280</f>
        <v>22280</v>
      </c>
      <c r="F7" s="4145">
        <f>18810</f>
        <v>18810</v>
      </c>
      <c r="G7" s="4145"/>
      <c r="H7" s="4146">
        <v>1437</v>
      </c>
      <c r="I7" s="4146"/>
      <c r="J7" s="1916">
        <f>22330</f>
        <v>22330</v>
      </c>
      <c r="K7" s="1917">
        <v>1800000</v>
      </c>
      <c r="L7" s="1918" t="s">
        <v>4359</v>
      </c>
      <c r="M7" s="1918"/>
      <c r="P7" s="1919"/>
      <c r="AD7" s="1919"/>
    </row>
    <row r="8" spans="1:32" s="3670" customFormat="1" ht="14.25" hidden="1" customHeight="1">
      <c r="A8" s="3670" t="s">
        <v>1456</v>
      </c>
      <c r="D8" s="3670">
        <f>+(D7)/1.1</f>
        <v>21463.63636363636</v>
      </c>
      <c r="E8" s="3670">
        <f>+(E7)/1.1</f>
        <v>20254.545454545452</v>
      </c>
      <c r="F8" s="4144">
        <f>((F7)/1.1)*0.87</f>
        <v>14877</v>
      </c>
      <c r="G8" s="4144"/>
      <c r="H8" s="4144">
        <f>+H7</f>
        <v>1437</v>
      </c>
      <c r="I8" s="4144"/>
      <c r="J8" s="3670">
        <f>+(J7)/1.1</f>
        <v>20300</v>
      </c>
      <c r="K8" s="1157">
        <f>K7/K6</f>
        <v>4</v>
      </c>
    </row>
    <row r="9" spans="1:32" s="278" customFormat="1">
      <c r="A9" s="276"/>
      <c r="B9" s="276"/>
      <c r="C9" s="276"/>
      <c r="D9" s="276"/>
      <c r="E9" s="277"/>
      <c r="F9" s="277"/>
      <c r="G9" s="276"/>
      <c r="H9" s="276"/>
      <c r="I9" s="276"/>
      <c r="K9" s="274"/>
      <c r="L9" s="274"/>
      <c r="M9" s="279"/>
      <c r="N9" s="279"/>
      <c r="O9" s="279"/>
      <c r="P9" s="279"/>
      <c r="W9" s="281"/>
      <c r="X9" s="279"/>
      <c r="AD9" s="3010" t="s">
        <v>5769</v>
      </c>
    </row>
    <row r="10" spans="1:32" s="278" customFormat="1" ht="14.25" customHeight="1">
      <c r="A10" s="4157" t="s">
        <v>983</v>
      </c>
      <c r="B10" s="4157" t="s">
        <v>1373</v>
      </c>
      <c r="C10" s="4157" t="s">
        <v>1024</v>
      </c>
      <c r="D10" s="4147" t="s">
        <v>1553</v>
      </c>
      <c r="E10" s="4148" t="s">
        <v>523</v>
      </c>
      <c r="F10" s="4147"/>
      <c r="G10" s="4154" t="s">
        <v>992</v>
      </c>
      <c r="H10" s="4154"/>
      <c r="I10" s="4154"/>
      <c r="J10" s="4154" t="s">
        <v>987</v>
      </c>
      <c r="K10" s="4154" t="s">
        <v>988</v>
      </c>
      <c r="L10" s="4155" t="s">
        <v>1148</v>
      </c>
      <c r="M10" s="4154" t="s">
        <v>1152</v>
      </c>
      <c r="N10" s="286" t="s">
        <v>1240</v>
      </c>
      <c r="O10" s="287"/>
      <c r="P10" s="4156" t="s">
        <v>1149</v>
      </c>
      <c r="Q10" s="4148" t="s">
        <v>996</v>
      </c>
      <c r="R10" s="4148" t="s">
        <v>5756</v>
      </c>
      <c r="S10" s="2841"/>
      <c r="W10" s="286" t="s">
        <v>1154</v>
      </c>
      <c r="X10" s="287"/>
      <c r="AD10" s="4156" t="s">
        <v>1149</v>
      </c>
    </row>
    <row r="11" spans="1:32" s="278" customFormat="1" ht="50.25" customHeight="1">
      <c r="A11" s="4158"/>
      <c r="B11" s="4158"/>
      <c r="C11" s="4158"/>
      <c r="D11" s="4147"/>
      <c r="E11" s="4148"/>
      <c r="F11" s="4147"/>
      <c r="G11" s="4154"/>
      <c r="H11" s="4154"/>
      <c r="I11" s="4154"/>
      <c r="J11" s="4154"/>
      <c r="K11" s="4154"/>
      <c r="L11" s="4155"/>
      <c r="M11" s="4154"/>
      <c r="N11" s="3669" t="s">
        <v>1151</v>
      </c>
      <c r="O11" s="3669" t="s">
        <v>1150</v>
      </c>
      <c r="P11" s="4156"/>
      <c r="Q11" s="4148"/>
      <c r="R11" s="4148"/>
      <c r="S11" s="2841"/>
      <c r="T11" s="278" t="s">
        <v>5757</v>
      </c>
      <c r="U11" s="278" t="s">
        <v>5758</v>
      </c>
      <c r="W11" s="3669" t="s">
        <v>1151</v>
      </c>
      <c r="X11" s="3669" t="s">
        <v>1150</v>
      </c>
      <c r="AD11" s="4156"/>
      <c r="AE11" s="2844" t="s">
        <v>5759</v>
      </c>
      <c r="AF11" s="2844" t="s">
        <v>1098</v>
      </c>
    </row>
    <row r="12" spans="1:32" s="278" customFormat="1" ht="14.25" customHeight="1">
      <c r="A12" s="299">
        <v>1</v>
      </c>
      <c r="B12" s="300" t="s">
        <v>611</v>
      </c>
      <c r="C12" s="301" t="s">
        <v>789</v>
      </c>
      <c r="D12" s="302" t="s">
        <v>1090</v>
      </c>
      <c r="E12" s="303" t="s">
        <v>806</v>
      </c>
      <c r="F12" s="301" t="s">
        <v>856</v>
      </c>
      <c r="G12" s="786">
        <f>113.22</f>
        <v>113.22</v>
      </c>
      <c r="H12" s="303" t="s">
        <v>1591</v>
      </c>
      <c r="I12" s="303" t="s">
        <v>990</v>
      </c>
      <c r="J12" s="304">
        <v>0.05</v>
      </c>
      <c r="K12" s="305">
        <f t="shared" ref="K12:K33" si="0">$E$8-$E$6</f>
        <v>13144.545454545452</v>
      </c>
      <c r="L12" s="305">
        <f>IF(I12="Gasolene",G12*($D$8-$D$6)*1.03,IF(I12="Diesel",G12*($E$8-$E$6)*1.05,IF(I12="Mazut oil",G12*($F$8-$F$6)*1.05,IF(I12="Power",G12*($H$8-$H$6)*1.07,0))))</f>
        <v>1562636.708181818</v>
      </c>
      <c r="M12" s="305">
        <f>($K$8-1)*N12</f>
        <v>442746</v>
      </c>
      <c r="N12" s="305">
        <v>147582</v>
      </c>
      <c r="O12" s="306">
        <v>2024980</v>
      </c>
      <c r="P12" s="356">
        <f>May!$O$23</f>
        <v>4968236.9118881114</v>
      </c>
      <c r="Q12" s="305">
        <v>10</v>
      </c>
      <c r="R12" s="356">
        <f>May!$O$23</f>
        <v>4968236.9118881114</v>
      </c>
      <c r="S12" s="2842"/>
      <c r="T12" s="626">
        <f>IF(B12="","",COUNTIF('Process (B)'!$D$6:$D$6677,B12))</f>
        <v>7</v>
      </c>
      <c r="U12" s="626">
        <f>IF(B12="","",COUNTIF('Process (R)'!$D$6:$D$2605,B12))</f>
        <v>10</v>
      </c>
      <c r="V12" s="290">
        <f>P12-R12</f>
        <v>0</v>
      </c>
      <c r="W12" s="289">
        <v>344359</v>
      </c>
      <c r="X12" s="289">
        <v>3940882</v>
      </c>
      <c r="Y12" s="290"/>
      <c r="AD12" s="356">
        <f>(IF($I12="Gasolene",$G12*($D$8-$D$6)*1.03+$O12,IF($I12="Diesel",$G12*($E$8-$E$6)*1.05+$O12,IF($I12="Mazut oil",$G12*($F$8-$F$6)*1.05+$O12,IF($I12="Power",$G12*($H$8-$H$6)*1.07+$O12,$O12))))+$M12)</f>
        <v>4030362.708181818</v>
      </c>
      <c r="AE12" s="290">
        <f t="shared" ref="AE12:AE45" si="1">P12-AD12</f>
        <v>937874.20370629337</v>
      </c>
      <c r="AF12" s="279">
        <f t="shared" ref="AF12:AF45" si="2">(R12-AD12)/AD12</f>
        <v>0.23270218380156368</v>
      </c>
    </row>
    <row r="13" spans="1:32" s="278" customFormat="1" ht="14.25" hidden="1" customHeight="1">
      <c r="A13" s="307">
        <f>A12+1</f>
        <v>2</v>
      </c>
      <c r="B13" s="199" t="s">
        <v>612</v>
      </c>
      <c r="C13" s="200" t="s">
        <v>789</v>
      </c>
      <c r="D13" s="308" t="s">
        <v>805</v>
      </c>
      <c r="E13" s="309" t="s">
        <v>807</v>
      </c>
      <c r="F13" s="200" t="s">
        <v>856</v>
      </c>
      <c r="G13" s="787">
        <v>82.62</v>
      </c>
      <c r="H13" s="309" t="s">
        <v>1591</v>
      </c>
      <c r="I13" s="309" t="s">
        <v>990</v>
      </c>
      <c r="J13" s="310">
        <v>0.05</v>
      </c>
      <c r="K13" s="311">
        <f t="shared" si="0"/>
        <v>13144.545454545452</v>
      </c>
      <c r="L13" s="311">
        <f t="shared" ref="L13:L45" si="3">IF(I13="Gasolene",G13*($D$8-$D$6)*1.03,IF(I13="Diesel",G13*($E$8-$E$6)*1.05,IF(I13="Mazut oil",G13*($F$8-$F$6)*1.05,IF(I13="Power",G13*($H$8-$H$6)*1.07,0))))</f>
        <v>1140302.4627272727</v>
      </c>
      <c r="M13" s="311">
        <f t="shared" ref="M13:M95" si="4">($K$8-1)*N13</f>
        <v>442746</v>
      </c>
      <c r="N13" s="311">
        <f>N12</f>
        <v>147582</v>
      </c>
      <c r="O13" s="312">
        <v>1634883</v>
      </c>
      <c r="P13" s="313">
        <f>May!$O$22</f>
        <v>4064276.709090909</v>
      </c>
      <c r="Q13" s="311">
        <v>9</v>
      </c>
      <c r="R13" s="313">
        <f>May!$O$22</f>
        <v>4064276.709090909</v>
      </c>
      <c r="S13" s="2842"/>
      <c r="T13" s="626">
        <f>IF(B13="","",COUNTIF('Process (B)'!$D$6:$D$6677,B13))</f>
        <v>0</v>
      </c>
      <c r="U13" s="626">
        <f>IF(B13="","",COUNTIF('Process (R)'!$D$6:$D$2605,B13))</f>
        <v>0</v>
      </c>
      <c r="V13" s="290">
        <f t="shared" ref="V13:V78" si="5">P13-R13</f>
        <v>0</v>
      </c>
      <c r="W13" s="289">
        <v>344359</v>
      </c>
      <c r="X13" s="289">
        <v>3250120</v>
      </c>
      <c r="AD13" s="313">
        <f t="shared" ref="AD13:AD78" si="6">(IF($I13="Gasolene",$G13*($D$8-$D$6)*1.03+$O13,IF($I13="Diesel",$G13*($E$8-$E$6)*1.05+$O13,IF($I13="Mazut oil",$G13*($F$8-$F$6)*1.05+$O13,IF($I13="Power",$G13*($H$8-$H$6)*1.07+$O13,$O13))))+$M13)</f>
        <v>3217931.4627272729</v>
      </c>
      <c r="AE13" s="290">
        <f t="shared" si="1"/>
        <v>846345.24636363611</v>
      </c>
      <c r="AF13" s="279">
        <f t="shared" si="2"/>
        <v>0.26300909642318437</v>
      </c>
    </row>
    <row r="14" spans="1:32" s="278" customFormat="1" ht="14.25" customHeight="1">
      <c r="A14" s="307">
        <f>A13+1</f>
        <v>3</v>
      </c>
      <c r="B14" s="199" t="s">
        <v>226</v>
      </c>
      <c r="C14" s="200" t="s">
        <v>789</v>
      </c>
      <c r="D14" s="308" t="s">
        <v>805</v>
      </c>
      <c r="E14" s="309" t="s">
        <v>227</v>
      </c>
      <c r="F14" s="200" t="s">
        <v>856</v>
      </c>
      <c r="G14" s="787">
        <v>64.8</v>
      </c>
      <c r="H14" s="309" t="s">
        <v>1591</v>
      </c>
      <c r="I14" s="309" t="s">
        <v>990</v>
      </c>
      <c r="J14" s="310">
        <v>0.05</v>
      </c>
      <c r="K14" s="311">
        <f t="shared" si="0"/>
        <v>13144.545454545452</v>
      </c>
      <c r="L14" s="311">
        <f t="shared" si="3"/>
        <v>894354.87272727257</v>
      </c>
      <c r="M14" s="311">
        <f t="shared" si="4"/>
        <v>380595</v>
      </c>
      <c r="N14" s="311">
        <v>126865</v>
      </c>
      <c r="O14" s="312">
        <v>1163340</v>
      </c>
      <c r="P14" s="313">
        <f>May!$O$19</f>
        <v>2973335.4090909092</v>
      </c>
      <c r="Q14" s="311">
        <v>6</v>
      </c>
      <c r="R14" s="313">
        <f>May!$O$19</f>
        <v>2973335.4090909092</v>
      </c>
      <c r="S14" s="2842"/>
      <c r="T14" s="626">
        <f>IF(B14="","",COUNTIF('Process (B)'!$D$6:$D$6677,B14))</f>
        <v>0</v>
      </c>
      <c r="U14" s="626">
        <f>IF(B14="","",COUNTIF('Process (R)'!$D$6:$D$2605,B14))</f>
        <v>1</v>
      </c>
      <c r="V14" s="290">
        <f t="shared" si="5"/>
        <v>0</v>
      </c>
      <c r="W14" s="289">
        <v>296019</v>
      </c>
      <c r="X14" s="289">
        <v>2314778</v>
      </c>
      <c r="AD14" s="313">
        <f t="shared" si="6"/>
        <v>2438289.8727272726</v>
      </c>
      <c r="AE14" s="290">
        <f t="shared" si="1"/>
        <v>535045.53636363661</v>
      </c>
      <c r="AF14" s="279">
        <f t="shared" si="2"/>
        <v>0.21943475316377303</v>
      </c>
    </row>
    <row r="15" spans="1:32" s="278" customFormat="1" ht="14.25" hidden="1" customHeight="1">
      <c r="A15" s="307">
        <f t="shared" ref="A15:A95" si="7">A14+1</f>
        <v>4</v>
      </c>
      <c r="B15" s="199" t="s">
        <v>808</v>
      </c>
      <c r="C15" s="200" t="s">
        <v>789</v>
      </c>
      <c r="D15" s="308" t="s">
        <v>809</v>
      </c>
      <c r="E15" s="309" t="s">
        <v>810</v>
      </c>
      <c r="F15" s="200" t="s">
        <v>856</v>
      </c>
      <c r="G15" s="654">
        <f>82.6</f>
        <v>82.6</v>
      </c>
      <c r="H15" s="309" t="s">
        <v>1591</v>
      </c>
      <c r="I15" s="309" t="s">
        <v>990</v>
      </c>
      <c r="J15" s="310">
        <v>0.05</v>
      </c>
      <c r="K15" s="311">
        <f t="shared" si="0"/>
        <v>13144.545454545452</v>
      </c>
      <c r="L15" s="311">
        <f t="shared" si="3"/>
        <v>1140026.427272727</v>
      </c>
      <c r="M15" s="311">
        <f t="shared" si="4"/>
        <v>442746</v>
      </c>
      <c r="N15" s="311">
        <v>147582</v>
      </c>
      <c r="O15" s="312">
        <v>1625162</v>
      </c>
      <c r="P15" s="313">
        <f t="shared" ref="P15:R76" si="8">(IF(G15="Gasolene",E15*($D$8-$D$6)*1.03+M15,IF(G15="Diesel",E15*($E$8-$E$6)*1.05+M15,IF(G15="Mazut oil",E15*($F$8-$F$6)*1.05+M15,IF(G15="Power",E15*($H$8-$H$6)*1.07+M15,M15))))+K15)</f>
        <v>455890.54545454547</v>
      </c>
      <c r="Q15" s="311">
        <v>31</v>
      </c>
      <c r="R15" s="313">
        <f t="shared" si="8"/>
        <v>3207934.4272727268</v>
      </c>
      <c r="S15" s="2842"/>
      <c r="T15" s="626">
        <f>IF(B15="","",COUNTIF('Process (B)'!$D$6:$D$6677,B15))</f>
        <v>0</v>
      </c>
      <c r="U15" s="626">
        <f>IF(B15="","",COUNTIF('Process (R)'!$D$6:$D$2605,B15))</f>
        <v>0</v>
      </c>
      <c r="V15" s="290">
        <f t="shared" si="5"/>
        <v>-2752043.8818181814</v>
      </c>
      <c r="W15" s="289">
        <v>344359</v>
      </c>
      <c r="X15" s="289">
        <v>3162804</v>
      </c>
      <c r="AD15" s="313">
        <f t="shared" si="6"/>
        <v>3207934.4272727268</v>
      </c>
      <c r="AE15" s="290">
        <f t="shared" si="1"/>
        <v>-2752043.8818181814</v>
      </c>
      <c r="AF15" s="279">
        <f t="shared" si="2"/>
        <v>0</v>
      </c>
    </row>
    <row r="16" spans="1:32" s="278" customFormat="1" ht="14.25" customHeight="1">
      <c r="A16" s="307">
        <f t="shared" si="7"/>
        <v>5</v>
      </c>
      <c r="B16" s="199" t="s">
        <v>811</v>
      </c>
      <c r="C16" s="200" t="s">
        <v>789</v>
      </c>
      <c r="D16" s="308" t="s">
        <v>809</v>
      </c>
      <c r="E16" s="309" t="s">
        <v>812</v>
      </c>
      <c r="F16" s="200" t="s">
        <v>856</v>
      </c>
      <c r="G16" s="654">
        <f>113.22</f>
        <v>113.22</v>
      </c>
      <c r="H16" s="309" t="s">
        <v>1591</v>
      </c>
      <c r="I16" s="309" t="s">
        <v>990</v>
      </c>
      <c r="J16" s="310">
        <v>0.05</v>
      </c>
      <c r="K16" s="311">
        <f t="shared" si="0"/>
        <v>13144.545454545452</v>
      </c>
      <c r="L16" s="311">
        <f t="shared" si="3"/>
        <v>1562636.708181818</v>
      </c>
      <c r="M16" s="311">
        <f t="shared" si="4"/>
        <v>442746</v>
      </c>
      <c r="N16" s="311">
        <f>N15</f>
        <v>147582</v>
      </c>
      <c r="O16" s="312">
        <v>1988125</v>
      </c>
      <c r="P16" s="313">
        <f>May!$O$48</f>
        <v>4867665.2937062932</v>
      </c>
      <c r="Q16" s="311">
        <v>32</v>
      </c>
      <c r="R16" s="313">
        <f>May!$O$48</f>
        <v>4867665.2937062932</v>
      </c>
      <c r="S16" s="2842"/>
      <c r="T16" s="626">
        <f>IF(B16="","",COUNTIF('Process (B)'!$D$6:$D$6677,B16))</f>
        <v>1</v>
      </c>
      <c r="U16" s="626">
        <f>IF(B16="","",COUNTIF('Process (R)'!$D$6:$D$2605,B16))</f>
        <v>0</v>
      </c>
      <c r="V16" s="290">
        <f t="shared" si="5"/>
        <v>0</v>
      </c>
      <c r="W16" s="289">
        <v>344359</v>
      </c>
      <c r="X16" s="289">
        <v>3840449</v>
      </c>
      <c r="AD16" s="313">
        <f t="shared" si="6"/>
        <v>3993507.708181818</v>
      </c>
      <c r="AE16" s="290">
        <f t="shared" si="1"/>
        <v>874157.5855244752</v>
      </c>
      <c r="AF16" s="279">
        <f t="shared" si="2"/>
        <v>0.21889467841354576</v>
      </c>
    </row>
    <row r="17" spans="1:32" s="278" customFormat="1" ht="14.25" customHeight="1">
      <c r="A17" s="307">
        <f t="shared" si="7"/>
        <v>6</v>
      </c>
      <c r="B17" s="199" t="s">
        <v>813</v>
      </c>
      <c r="C17" s="200" t="s">
        <v>789</v>
      </c>
      <c r="D17" s="308" t="s">
        <v>809</v>
      </c>
      <c r="E17" s="309" t="s">
        <v>806</v>
      </c>
      <c r="F17" s="200" t="s">
        <v>856</v>
      </c>
      <c r="G17" s="654">
        <v>127.5</v>
      </c>
      <c r="H17" s="309" t="s">
        <v>1591</v>
      </c>
      <c r="I17" s="309" t="s">
        <v>990</v>
      </c>
      <c r="J17" s="310">
        <v>0.05</v>
      </c>
      <c r="K17" s="311">
        <f t="shared" si="0"/>
        <v>13144.545454545452</v>
      </c>
      <c r="L17" s="311">
        <f t="shared" si="3"/>
        <v>1759726.0227272725</v>
      </c>
      <c r="M17" s="311">
        <f t="shared" si="4"/>
        <v>485925</v>
      </c>
      <c r="N17" s="311">
        <v>161975</v>
      </c>
      <c r="O17" s="312">
        <v>2412474</v>
      </c>
      <c r="P17" s="313">
        <f t="shared" si="8"/>
        <v>499069.54545454547</v>
      </c>
      <c r="Q17" s="311">
        <v>33</v>
      </c>
      <c r="R17" s="313">
        <f t="shared" si="8"/>
        <v>4658125.0227272725</v>
      </c>
      <c r="S17" s="2842"/>
      <c r="T17" s="626">
        <f>IF(B17="","",COUNTIF('Process (B)'!$D$6:$D$6677,B17))</f>
        <v>0</v>
      </c>
      <c r="U17" s="626">
        <f>IF(B17="","",COUNTIF('Process (R)'!$D$6:$D$2605,B17))</f>
        <v>0</v>
      </c>
      <c r="V17" s="290">
        <f t="shared" si="5"/>
        <v>-4159055.4772727271</v>
      </c>
      <c r="W17" s="289">
        <v>377943</v>
      </c>
      <c r="X17" s="289">
        <v>4591042</v>
      </c>
      <c r="Z17" s="278" t="s">
        <v>3108</v>
      </c>
      <c r="AB17" s="278" t="s">
        <v>3110</v>
      </c>
      <c r="AD17" s="313">
        <f t="shared" si="6"/>
        <v>4658125.0227272725</v>
      </c>
      <c r="AE17" s="290">
        <f t="shared" si="1"/>
        <v>-4159055.4772727271</v>
      </c>
      <c r="AF17" s="279">
        <f t="shared" si="2"/>
        <v>0</v>
      </c>
    </row>
    <row r="18" spans="1:32" s="278" customFormat="1" ht="14.25" customHeight="1">
      <c r="A18" s="307">
        <f>A16+1</f>
        <v>6</v>
      </c>
      <c r="B18" s="199" t="s">
        <v>6169</v>
      </c>
      <c r="C18" s="200" t="s">
        <v>789</v>
      </c>
      <c r="D18" s="308" t="s">
        <v>815</v>
      </c>
      <c r="E18" s="309" t="s">
        <v>6170</v>
      </c>
      <c r="F18" s="200" t="s">
        <v>856</v>
      </c>
      <c r="G18" s="654">
        <v>52.79</v>
      </c>
      <c r="H18" s="309" t="s">
        <v>1591</v>
      </c>
      <c r="I18" s="309" t="s">
        <v>990</v>
      </c>
      <c r="J18" s="310">
        <v>0.05</v>
      </c>
      <c r="K18" s="311">
        <f t="shared" si="0"/>
        <v>13144.545454545452</v>
      </c>
      <c r="L18" s="311">
        <f t="shared" ref="L18" si="9">IF(I18="Gasolene",G18*($D$8-$D$6)*1.03,IF(I18="Diesel",G18*($E$8-$E$6)*1.05,IF(I18="Mazut oil",G18*($F$8-$F$6)*1.05,IF(I18="Power",G18*($H$8-$H$6)*1.07,0))))</f>
        <v>728595.58227272716</v>
      </c>
      <c r="M18" s="311">
        <f t="shared" ref="M18" si="10">($K$8-1)*N18</f>
        <v>261879</v>
      </c>
      <c r="N18" s="783">
        <v>87293</v>
      </c>
      <c r="O18" s="784">
        <v>970684</v>
      </c>
      <c r="P18" s="313">
        <f>May!$O$53</f>
        <v>1829108.1902097901</v>
      </c>
      <c r="Q18" s="311">
        <v>37</v>
      </c>
      <c r="R18" s="313">
        <f>May!$O$54</f>
        <v>2374882.5034965035</v>
      </c>
      <c r="S18" s="2842"/>
      <c r="T18" s="626">
        <f>IF(B18="","",COUNTIF('Process (B)'!$D$6:$D$6677,B18))</f>
        <v>1</v>
      </c>
      <c r="U18" s="626">
        <f>IF(B18="","",COUNTIF('Process (R)'!$D$6:$D$2605,B18))</f>
        <v>1</v>
      </c>
      <c r="V18" s="290">
        <f t="shared" ref="V18" si="11">P18-R18</f>
        <v>-545774.31328671332</v>
      </c>
      <c r="W18" s="289">
        <v>296019</v>
      </c>
      <c r="X18" s="289">
        <v>1842523</v>
      </c>
      <c r="Y18" s="278">
        <v>1</v>
      </c>
      <c r="Z18" s="278">
        <v>38.76</v>
      </c>
      <c r="AA18" s="278">
        <f>Y18</f>
        <v>1</v>
      </c>
      <c r="AB18" s="783">
        <v>774304</v>
      </c>
      <c r="AD18" s="313">
        <f t="shared" si="6"/>
        <v>1961158.582272727</v>
      </c>
      <c r="AE18" s="290">
        <f t="shared" ref="AE18" si="12">P18-AD18</f>
        <v>-132050.39206293691</v>
      </c>
      <c r="AF18" s="279">
        <f t="shared" ref="AF18" si="13">(R18-AD18)/AD18</f>
        <v>0.21095893262457355</v>
      </c>
    </row>
    <row r="19" spans="1:32" s="278" customFormat="1" ht="14.25" customHeight="1">
      <c r="A19" s="307">
        <f>A17+1</f>
        <v>7</v>
      </c>
      <c r="B19" s="199" t="s">
        <v>814</v>
      </c>
      <c r="C19" s="200" t="s">
        <v>789</v>
      </c>
      <c r="D19" s="308" t="s">
        <v>815</v>
      </c>
      <c r="E19" s="309" t="s">
        <v>807</v>
      </c>
      <c r="F19" s="200" t="s">
        <v>856</v>
      </c>
      <c r="G19" s="654">
        <v>52.79</v>
      </c>
      <c r="H19" s="309" t="s">
        <v>1591</v>
      </c>
      <c r="I19" s="309" t="s">
        <v>990</v>
      </c>
      <c r="J19" s="310">
        <v>0.05</v>
      </c>
      <c r="K19" s="311">
        <f t="shared" si="0"/>
        <v>13144.545454545452</v>
      </c>
      <c r="L19" s="311">
        <f t="shared" si="3"/>
        <v>728595.58227272716</v>
      </c>
      <c r="M19" s="311">
        <f t="shared" si="4"/>
        <v>261879</v>
      </c>
      <c r="N19" s="783">
        <v>87293</v>
      </c>
      <c r="O19" s="784">
        <v>970684</v>
      </c>
      <c r="P19" s="313">
        <f>May!$O$54</f>
        <v>2374882.5034965035</v>
      </c>
      <c r="Q19" s="311">
        <v>37</v>
      </c>
      <c r="R19" s="313">
        <f>May!$O$54</f>
        <v>2374882.5034965035</v>
      </c>
      <c r="S19" s="2842"/>
      <c r="T19" s="626">
        <f>IF(B19="","",COUNTIF('Process (B)'!$D$6:$D$6677,B19))</f>
        <v>1</v>
      </c>
      <c r="U19" s="626">
        <f>IF(B19="","",COUNTIF('Process (R)'!$D$6:$D$2605,B19))</f>
        <v>1</v>
      </c>
      <c r="V19" s="290">
        <f t="shared" si="5"/>
        <v>0</v>
      </c>
      <c r="W19" s="289">
        <v>296019</v>
      </c>
      <c r="X19" s="289">
        <v>1842523</v>
      </c>
      <c r="Y19" s="278">
        <v>1</v>
      </c>
      <c r="Z19" s="278">
        <v>38.76</v>
      </c>
      <c r="AA19" s="278">
        <f>Y19</f>
        <v>1</v>
      </c>
      <c r="AB19" s="783">
        <v>774304</v>
      </c>
      <c r="AD19" s="313">
        <f t="shared" si="6"/>
        <v>1961158.582272727</v>
      </c>
      <c r="AE19" s="290">
        <f t="shared" si="1"/>
        <v>413723.92122377641</v>
      </c>
      <c r="AF19" s="279">
        <f t="shared" si="2"/>
        <v>0.21095893262457355</v>
      </c>
    </row>
    <row r="20" spans="1:32" s="278" customFormat="1" ht="14.25" customHeight="1">
      <c r="A20" s="307">
        <f t="shared" si="7"/>
        <v>8</v>
      </c>
      <c r="B20" s="199" t="s">
        <v>816</v>
      </c>
      <c r="C20" s="200" t="s">
        <v>789</v>
      </c>
      <c r="D20" s="308" t="s">
        <v>815</v>
      </c>
      <c r="E20" s="309" t="s">
        <v>817</v>
      </c>
      <c r="F20" s="200" t="s">
        <v>856</v>
      </c>
      <c r="G20" s="654">
        <f>75.24</f>
        <v>75.239999999999995</v>
      </c>
      <c r="H20" s="309" t="s">
        <v>1591</v>
      </c>
      <c r="I20" s="309" t="s">
        <v>990</v>
      </c>
      <c r="J20" s="310">
        <v>0.05</v>
      </c>
      <c r="K20" s="311">
        <f t="shared" si="0"/>
        <v>13144.545454545452</v>
      </c>
      <c r="L20" s="311">
        <f t="shared" si="3"/>
        <v>1038445.3799999998</v>
      </c>
      <c r="M20" s="311">
        <f t="shared" si="4"/>
        <v>380595</v>
      </c>
      <c r="N20" s="783">
        <v>126865</v>
      </c>
      <c r="O20" s="784">
        <v>1284892</v>
      </c>
      <c r="P20" s="313">
        <f>May!$O$55</f>
        <v>3230585.2153846156</v>
      </c>
      <c r="Q20" s="311">
        <v>38</v>
      </c>
      <c r="R20" s="313">
        <f>May!$O$55</f>
        <v>3230585.2153846156</v>
      </c>
      <c r="S20" s="2842"/>
      <c r="T20" s="626">
        <f>IF(B20="","",COUNTIF('Process (B)'!$D$6:$D$6677,B20))</f>
        <v>3</v>
      </c>
      <c r="U20" s="626">
        <f>IF(B20="","",COUNTIF('Process (R)'!$D$6:$D$2605,B20))</f>
        <v>3</v>
      </c>
      <c r="V20" s="290">
        <f t="shared" si="5"/>
        <v>0</v>
      </c>
      <c r="W20" s="289">
        <v>296019</v>
      </c>
      <c r="X20" s="289">
        <v>2499877</v>
      </c>
      <c r="Y20" s="278">
        <v>1.65</v>
      </c>
      <c r="Z20" s="278">
        <v>75.239999999999995</v>
      </c>
      <c r="AA20" s="278">
        <f>Y20</f>
        <v>1.65</v>
      </c>
      <c r="AB20" s="783">
        <v>1284892</v>
      </c>
      <c r="AD20" s="313">
        <f t="shared" si="6"/>
        <v>2703932.38</v>
      </c>
      <c r="AE20" s="290">
        <f t="shared" si="1"/>
        <v>526652.8353846157</v>
      </c>
      <c r="AF20" s="279">
        <f t="shared" si="2"/>
        <v>0.19477293118721251</v>
      </c>
    </row>
    <row r="21" spans="1:32" s="278" customFormat="1" ht="14.25" customHeight="1">
      <c r="A21" s="307">
        <f t="shared" si="7"/>
        <v>9</v>
      </c>
      <c r="B21" s="199" t="s">
        <v>6175</v>
      </c>
      <c r="C21" s="200" t="s">
        <v>789</v>
      </c>
      <c r="D21" s="308" t="s">
        <v>815</v>
      </c>
      <c r="E21" s="309" t="s">
        <v>6176</v>
      </c>
      <c r="F21" s="200" t="s">
        <v>856</v>
      </c>
      <c r="G21" s="654">
        <f>75.24</f>
        <v>75.239999999999995</v>
      </c>
      <c r="H21" s="309" t="s">
        <v>1591</v>
      </c>
      <c r="I21" s="309" t="s">
        <v>990</v>
      </c>
      <c r="J21" s="310">
        <v>0.05</v>
      </c>
      <c r="K21" s="311">
        <f t="shared" si="0"/>
        <v>13144.545454545452</v>
      </c>
      <c r="L21" s="311">
        <f t="shared" ref="L21" si="14">IF(I21="Gasolene",G21*($D$8-$D$6)*1.03,IF(I21="Diesel",G21*($E$8-$E$6)*1.05,IF(I21="Mazut oil",G21*($F$8-$F$6)*1.05,IF(I21="Power",G21*($H$8-$H$6)*1.07,0))))</f>
        <v>1038445.3799999998</v>
      </c>
      <c r="M21" s="311">
        <f t="shared" ref="M21" si="15">($K$8-1)*N21</f>
        <v>380595</v>
      </c>
      <c r="N21" s="783">
        <v>126865</v>
      </c>
      <c r="O21" s="784">
        <v>1284892</v>
      </c>
      <c r="P21" s="313">
        <f>May!$O$57</f>
        <v>3921045.0454545454</v>
      </c>
      <c r="Q21" s="311">
        <v>38</v>
      </c>
      <c r="R21" s="313">
        <f>May!$O$55</f>
        <v>3230585.2153846156</v>
      </c>
      <c r="S21" s="2842"/>
      <c r="T21" s="626">
        <f>IF(B21="","",COUNTIF('Process (B)'!$D$6:$D$6677,B21))</f>
        <v>1</v>
      </c>
      <c r="U21" s="626">
        <f>IF(B21="","",COUNTIF('Process (R)'!$D$6:$D$2605,B21))</f>
        <v>1</v>
      </c>
      <c r="V21" s="290">
        <f t="shared" ref="V21" si="16">P21-R21</f>
        <v>690459.83006992983</v>
      </c>
      <c r="W21" s="289">
        <v>296019</v>
      </c>
      <c r="X21" s="289">
        <v>2499877</v>
      </c>
      <c r="Y21" s="278">
        <v>1.65</v>
      </c>
      <c r="Z21" s="278">
        <v>75.239999999999995</v>
      </c>
      <c r="AA21" s="278">
        <f>Y21</f>
        <v>1.65</v>
      </c>
      <c r="AB21" s="783">
        <v>1284892</v>
      </c>
      <c r="AD21" s="313">
        <f t="shared" si="6"/>
        <v>2703932.38</v>
      </c>
      <c r="AE21" s="290">
        <f t="shared" ref="AE21" si="17">P21-AD21</f>
        <v>1217112.6654545455</v>
      </c>
      <c r="AF21" s="279">
        <f t="shared" ref="AF21" si="18">(R21-AD21)/AD21</f>
        <v>0.19477293118721251</v>
      </c>
    </row>
    <row r="22" spans="1:32" s="278" customFormat="1" ht="14.25" customHeight="1">
      <c r="A22" s="307">
        <f>A20+1</f>
        <v>9</v>
      </c>
      <c r="B22" s="199" t="s">
        <v>818</v>
      </c>
      <c r="C22" s="200" t="s">
        <v>789</v>
      </c>
      <c r="D22" s="308" t="s">
        <v>819</v>
      </c>
      <c r="E22" s="309" t="s">
        <v>1792</v>
      </c>
      <c r="F22" s="200" t="s">
        <v>856</v>
      </c>
      <c r="G22" s="654">
        <f>46.2</f>
        <v>46.2</v>
      </c>
      <c r="H22" s="309" t="s">
        <v>1591</v>
      </c>
      <c r="I22" s="309" t="s">
        <v>990</v>
      </c>
      <c r="J22" s="310">
        <v>0.05</v>
      </c>
      <c r="K22" s="311">
        <f t="shared" si="0"/>
        <v>13144.545454545452</v>
      </c>
      <c r="L22" s="311">
        <f t="shared" si="3"/>
        <v>637641.89999999991</v>
      </c>
      <c r="M22" s="311">
        <f t="shared" si="4"/>
        <v>380595</v>
      </c>
      <c r="N22" s="783">
        <v>126865</v>
      </c>
      <c r="O22" s="784">
        <v>871330</v>
      </c>
      <c r="P22" s="313">
        <f>May!$O$75</f>
        <v>2276544.2000000002</v>
      </c>
      <c r="Q22" s="311">
        <v>55</v>
      </c>
      <c r="R22" s="313">
        <f>May!$O$75</f>
        <v>2276544.2000000002</v>
      </c>
      <c r="S22" s="2842"/>
      <c r="T22" s="626">
        <f>IF(B22="","",COUNTIF('Process (B)'!$D$6:$D$6677,B22))</f>
        <v>14</v>
      </c>
      <c r="U22" s="626">
        <f>IF(B22="","",COUNTIF('Process (R)'!$D$6:$D$2605,B22))</f>
        <v>21</v>
      </c>
      <c r="V22" s="290">
        <f t="shared" si="5"/>
        <v>0</v>
      </c>
      <c r="W22" s="289">
        <v>296019</v>
      </c>
      <c r="X22" s="289">
        <v>1746255</v>
      </c>
      <c r="Y22" s="278">
        <v>1.25</v>
      </c>
      <c r="Z22" s="2796">
        <f>FORECAST(Y22,Z19:Z20,Y19:Y20)</f>
        <v>52.790769230769229</v>
      </c>
      <c r="AA22" s="278">
        <f>Y22</f>
        <v>1.25</v>
      </c>
      <c r="AB22" s="783">
        <f>FORECAST(AA22,AB19:AB20,AA19:AA20)</f>
        <v>970684</v>
      </c>
      <c r="AD22" s="313">
        <f t="shared" si="6"/>
        <v>1889566.9</v>
      </c>
      <c r="AE22" s="290">
        <f t="shared" si="1"/>
        <v>386977.30000000028</v>
      </c>
      <c r="AF22" s="279">
        <f t="shared" si="2"/>
        <v>0.20479682407645916</v>
      </c>
    </row>
    <row r="23" spans="1:32" s="278" customFormat="1" ht="14.25" customHeight="1">
      <c r="A23" s="307">
        <f t="shared" si="7"/>
        <v>10</v>
      </c>
      <c r="B23" s="199" t="s">
        <v>3008</v>
      </c>
      <c r="C23" s="200" t="s">
        <v>789</v>
      </c>
      <c r="D23" s="308" t="s">
        <v>819</v>
      </c>
      <c r="E23" s="309" t="s">
        <v>3009</v>
      </c>
      <c r="F23" s="200" t="s">
        <v>856</v>
      </c>
      <c r="G23" s="654">
        <v>58.8</v>
      </c>
      <c r="H23" s="309" t="s">
        <v>1591</v>
      </c>
      <c r="I23" s="309" t="s">
        <v>990</v>
      </c>
      <c r="J23" s="310">
        <v>0.05</v>
      </c>
      <c r="K23" s="311">
        <f t="shared" si="0"/>
        <v>13144.545454545452</v>
      </c>
      <c r="L23" s="311">
        <f t="shared" si="3"/>
        <v>811544.23636363621</v>
      </c>
      <c r="M23" s="311">
        <f t="shared" ref="M23" si="19">($K$8-1)*N23</f>
        <v>380595</v>
      </c>
      <c r="N23" s="783">
        <v>126865</v>
      </c>
      <c r="O23" s="784">
        <v>1206961</v>
      </c>
      <c r="P23" s="313">
        <f>May!$O$77</f>
        <v>3024530.1745454543</v>
      </c>
      <c r="Q23" s="311">
        <v>55</v>
      </c>
      <c r="R23" s="313">
        <f>May!$O$77</f>
        <v>3024530.1745454543</v>
      </c>
      <c r="S23" s="2842"/>
      <c r="T23" s="626">
        <f>IF(B23="","",COUNTIF('Process (B)'!$D$6:$D$6677,B23))</f>
        <v>0</v>
      </c>
      <c r="U23" s="626">
        <f>IF(B23="","",COUNTIF('Process (R)'!$D$6:$D$2605,B23))</f>
        <v>1</v>
      </c>
      <c r="V23" s="290">
        <f t="shared" si="5"/>
        <v>0</v>
      </c>
      <c r="W23" s="289">
        <v>296019</v>
      </c>
      <c r="X23" s="289">
        <v>1746255</v>
      </c>
      <c r="Y23" s="278">
        <f>Y19</f>
        <v>1</v>
      </c>
      <c r="Z23" s="783">
        <v>62560</v>
      </c>
      <c r="AD23" s="313">
        <f t="shared" si="6"/>
        <v>2399100.2363636363</v>
      </c>
      <c r="AE23" s="290">
        <f t="shared" si="1"/>
        <v>625429.938181818</v>
      </c>
      <c r="AF23" s="279">
        <f t="shared" si="2"/>
        <v>0.2606935419796359</v>
      </c>
    </row>
    <row r="24" spans="1:32" s="278" customFormat="1" ht="14.25" hidden="1" customHeight="1">
      <c r="A24" s="307">
        <f>A22+1</f>
        <v>10</v>
      </c>
      <c r="B24" s="199" t="s">
        <v>820</v>
      </c>
      <c r="C24" s="200" t="s">
        <v>789</v>
      </c>
      <c r="D24" s="308" t="s">
        <v>819</v>
      </c>
      <c r="E24" s="309" t="s">
        <v>821</v>
      </c>
      <c r="F24" s="200" t="s">
        <v>856</v>
      </c>
      <c r="G24" s="654">
        <f>75.6</f>
        <v>75.599999999999994</v>
      </c>
      <c r="H24" s="309" t="s">
        <v>1591</v>
      </c>
      <c r="I24" s="309" t="s">
        <v>990</v>
      </c>
      <c r="J24" s="310">
        <v>0.05</v>
      </c>
      <c r="K24" s="311">
        <f t="shared" si="0"/>
        <v>13144.545454545452</v>
      </c>
      <c r="L24" s="311">
        <f t="shared" si="3"/>
        <v>1043414.018181818</v>
      </c>
      <c r="M24" s="311">
        <f t="shared" si="4"/>
        <v>380595</v>
      </c>
      <c r="N24" s="785">
        <f>N22</f>
        <v>126865</v>
      </c>
      <c r="O24" s="784">
        <v>1622557</v>
      </c>
      <c r="P24" s="313">
        <f t="shared" si="8"/>
        <v>393739.54545454547</v>
      </c>
      <c r="Q24" s="311">
        <v>59</v>
      </c>
      <c r="R24" s="313">
        <f t="shared" si="8"/>
        <v>3046566.0181818181</v>
      </c>
      <c r="S24" s="2842"/>
      <c r="T24" s="626">
        <f>IF(B24="","",COUNTIF('Process (B)'!$D$6:$D$6677,B24))</f>
        <v>0</v>
      </c>
      <c r="U24" s="626">
        <f>IF(B24="","",COUNTIF('Process (R)'!$D$6:$D$2605,B24))</f>
        <v>0</v>
      </c>
      <c r="V24" s="290">
        <f t="shared" si="5"/>
        <v>-2652826.4727272727</v>
      </c>
      <c r="W24" s="289">
        <v>296019</v>
      </c>
      <c r="X24" s="289">
        <v>2931733</v>
      </c>
      <c r="Y24" s="278">
        <f>Y20</f>
        <v>1.65</v>
      </c>
      <c r="Z24" s="783">
        <v>126865</v>
      </c>
      <c r="AD24" s="313">
        <f t="shared" si="6"/>
        <v>3046566.0181818181</v>
      </c>
      <c r="AE24" s="290">
        <f t="shared" si="1"/>
        <v>-2652826.4727272727</v>
      </c>
      <c r="AF24" s="279">
        <f t="shared" si="2"/>
        <v>0</v>
      </c>
    </row>
    <row r="25" spans="1:32" s="278" customFormat="1" ht="14.25" customHeight="1">
      <c r="A25" s="307">
        <f t="shared" si="7"/>
        <v>11</v>
      </c>
      <c r="B25" s="199" t="s">
        <v>553</v>
      </c>
      <c r="C25" s="200" t="s">
        <v>789</v>
      </c>
      <c r="D25" s="308" t="s">
        <v>822</v>
      </c>
      <c r="E25" s="309" t="s">
        <v>823</v>
      </c>
      <c r="F25" s="200" t="s">
        <v>856</v>
      </c>
      <c r="G25" s="654">
        <f>38.88</f>
        <v>38.880000000000003</v>
      </c>
      <c r="H25" s="309" t="s">
        <v>1591</v>
      </c>
      <c r="I25" s="309" t="s">
        <v>990</v>
      </c>
      <c r="J25" s="310">
        <v>0.05</v>
      </c>
      <c r="K25" s="311">
        <f t="shared" si="0"/>
        <v>13144.545454545452</v>
      </c>
      <c r="L25" s="311">
        <f t="shared" si="3"/>
        <v>536612.92363636359</v>
      </c>
      <c r="M25" s="311">
        <f t="shared" si="4"/>
        <v>380595</v>
      </c>
      <c r="N25" s="785">
        <f>N20</f>
        <v>126865</v>
      </c>
      <c r="O25" s="784">
        <v>1095613</v>
      </c>
      <c r="P25" s="313">
        <f>May!$O$99</f>
        <v>2372478.2692640694</v>
      </c>
      <c r="Q25" s="311">
        <v>76</v>
      </c>
      <c r="R25" s="313">
        <f>May!$O$99</f>
        <v>2372478.2692640694</v>
      </c>
      <c r="S25" s="2842"/>
      <c r="T25" s="626">
        <f>IF(B25="","",COUNTIF('Process (B)'!$D$6:$D$6677,B25))</f>
        <v>1</v>
      </c>
      <c r="U25" s="626">
        <f>IF(B25="","",COUNTIF('Process (R)'!$D$6:$D$2605,B25))</f>
        <v>1</v>
      </c>
      <c r="V25" s="290">
        <f t="shared" si="5"/>
        <v>0</v>
      </c>
      <c r="W25" s="289">
        <v>296019</v>
      </c>
      <c r="X25" s="289">
        <v>1892707</v>
      </c>
      <c r="Y25" s="278">
        <f>Y22</f>
        <v>1.25</v>
      </c>
      <c r="Z25" s="783">
        <f>FORECAST(Y25,Z23:Z24,Y23:Y24)</f>
        <v>87292.692307692312</v>
      </c>
      <c r="AD25" s="313">
        <f t="shared" si="6"/>
        <v>2012820.9236363636</v>
      </c>
      <c r="AE25" s="290">
        <f t="shared" si="1"/>
        <v>359657.3456277058</v>
      </c>
      <c r="AF25" s="279">
        <f t="shared" si="2"/>
        <v>0.17868323078535403</v>
      </c>
    </row>
    <row r="26" spans="1:32" s="278" customFormat="1" ht="14.25" customHeight="1">
      <c r="A26" s="307">
        <f t="shared" si="7"/>
        <v>12</v>
      </c>
      <c r="B26" s="199" t="s">
        <v>824</v>
      </c>
      <c r="C26" s="200" t="s">
        <v>789</v>
      </c>
      <c r="D26" s="308" t="s">
        <v>825</v>
      </c>
      <c r="E26" s="309" t="s">
        <v>826</v>
      </c>
      <c r="F26" s="200" t="s">
        <v>856</v>
      </c>
      <c r="G26" s="654">
        <f>37.8</f>
        <v>37.799999999999997</v>
      </c>
      <c r="H26" s="309" t="s">
        <v>1591</v>
      </c>
      <c r="I26" s="309" t="s">
        <v>990</v>
      </c>
      <c r="J26" s="310">
        <v>0.05</v>
      </c>
      <c r="K26" s="311">
        <f t="shared" si="0"/>
        <v>13144.545454545452</v>
      </c>
      <c r="L26" s="311">
        <f t="shared" si="3"/>
        <v>521707.00909090898</v>
      </c>
      <c r="M26" s="311">
        <f t="shared" si="4"/>
        <v>219084</v>
      </c>
      <c r="N26" s="785">
        <v>73028</v>
      </c>
      <c r="O26" s="784">
        <v>708308</v>
      </c>
      <c r="P26" s="313">
        <f>May!$O$115</f>
        <v>1781529.6679841897</v>
      </c>
      <c r="Q26" s="311">
        <v>89</v>
      </c>
      <c r="R26" s="313">
        <f>May!$O$115</f>
        <v>1781529.6679841897</v>
      </c>
      <c r="S26" s="2842"/>
      <c r="T26" s="626">
        <f>IF(B26="","",COUNTIF('Process (B)'!$D$6:$D$6677,B26))</f>
        <v>8</v>
      </c>
      <c r="U26" s="626">
        <f>IF(B26="","",COUNTIF('Process (R)'!$D$6:$D$2605,B26))</f>
        <v>10</v>
      </c>
      <c r="V26" s="290">
        <f t="shared" si="5"/>
        <v>0</v>
      </c>
      <c r="W26" s="289">
        <v>170399</v>
      </c>
      <c r="X26" s="289">
        <v>1398942</v>
      </c>
      <c r="Z26" s="278" t="s">
        <v>3109</v>
      </c>
      <c r="AD26" s="313">
        <f t="shared" si="6"/>
        <v>1449099.009090909</v>
      </c>
      <c r="AE26" s="290">
        <f t="shared" si="1"/>
        <v>332430.65889328066</v>
      </c>
      <c r="AF26" s="279">
        <f t="shared" si="2"/>
        <v>0.22940506950027573</v>
      </c>
    </row>
    <row r="27" spans="1:32" s="278" customFormat="1" ht="14.25" hidden="1" customHeight="1">
      <c r="A27" s="307">
        <f t="shared" si="7"/>
        <v>13</v>
      </c>
      <c r="B27" s="199" t="s">
        <v>1465</v>
      </c>
      <c r="C27" s="200" t="s">
        <v>789</v>
      </c>
      <c r="D27" s="308" t="s">
        <v>825</v>
      </c>
      <c r="E27" s="309" t="s">
        <v>1466</v>
      </c>
      <c r="F27" s="200" t="s">
        <v>856</v>
      </c>
      <c r="G27" s="654">
        <v>42</v>
      </c>
      <c r="H27" s="309" t="s">
        <v>1591</v>
      </c>
      <c r="I27" s="309" t="s">
        <v>990</v>
      </c>
      <c r="J27" s="310">
        <v>0.05</v>
      </c>
      <c r="K27" s="311">
        <f t="shared" si="0"/>
        <v>13144.545454545452</v>
      </c>
      <c r="L27" s="311">
        <f t="shared" si="3"/>
        <v>579674.45454545447</v>
      </c>
      <c r="M27" s="311">
        <f t="shared" si="4"/>
        <v>219084</v>
      </c>
      <c r="N27" s="785">
        <f>N26</f>
        <v>73028</v>
      </c>
      <c r="O27" s="784">
        <v>775704</v>
      </c>
      <c r="P27" s="313">
        <f t="shared" si="8"/>
        <v>232228.54545454544</v>
      </c>
      <c r="Q27" s="311">
        <v>90</v>
      </c>
      <c r="R27" s="313">
        <f t="shared" si="8"/>
        <v>1574462.4545454546</v>
      </c>
      <c r="S27" s="2842"/>
      <c r="T27" s="626">
        <f>IF(B27="","",COUNTIF('Process (B)'!$D$6:$D$6677,B27))</f>
        <v>0</v>
      </c>
      <c r="U27" s="626">
        <f>IF(B27="","",COUNTIF('Process (R)'!$D$6:$D$2605,B27))</f>
        <v>0</v>
      </c>
      <c r="V27" s="290">
        <f t="shared" si="5"/>
        <v>-1342233.9090909092</v>
      </c>
      <c r="W27" s="289">
        <v>170399</v>
      </c>
      <c r="X27" s="289">
        <v>1529180</v>
      </c>
      <c r="AD27" s="313">
        <f t="shared" si="6"/>
        <v>1574462.4545454546</v>
      </c>
      <c r="AE27" s="290">
        <f t="shared" si="1"/>
        <v>-1342233.9090909092</v>
      </c>
      <c r="AF27" s="279">
        <f t="shared" si="2"/>
        <v>0</v>
      </c>
    </row>
    <row r="28" spans="1:32" s="278" customFormat="1" ht="14.25" customHeight="1">
      <c r="A28" s="307">
        <f t="shared" si="7"/>
        <v>14</v>
      </c>
      <c r="B28" s="199" t="s">
        <v>827</v>
      </c>
      <c r="C28" s="200" t="s">
        <v>789</v>
      </c>
      <c r="D28" s="308" t="s">
        <v>825</v>
      </c>
      <c r="E28" s="309" t="s">
        <v>828</v>
      </c>
      <c r="F28" s="200" t="s">
        <v>856</v>
      </c>
      <c r="G28" s="654">
        <f>54.6</f>
        <v>54.6</v>
      </c>
      <c r="H28" s="309" t="s">
        <v>1591</v>
      </c>
      <c r="I28" s="309" t="s">
        <v>990</v>
      </c>
      <c r="J28" s="310">
        <v>0.05</v>
      </c>
      <c r="K28" s="311">
        <f t="shared" si="0"/>
        <v>13144.545454545452</v>
      </c>
      <c r="L28" s="311">
        <f t="shared" si="3"/>
        <v>753576.79090909089</v>
      </c>
      <c r="M28" s="311">
        <f>($K$8-1)*N28</f>
        <v>219084</v>
      </c>
      <c r="N28" s="785">
        <f>N27</f>
        <v>73028</v>
      </c>
      <c r="O28" s="784">
        <v>976339</v>
      </c>
      <c r="P28" s="313">
        <f>May!$O$117</f>
        <v>2273440.8102766797</v>
      </c>
      <c r="Q28" s="311">
        <v>91</v>
      </c>
      <c r="R28" s="313">
        <f>May!$O$117</f>
        <v>2273440.8102766797</v>
      </c>
      <c r="S28" s="2842"/>
      <c r="T28" s="626">
        <f>IF(B28="","",COUNTIF('Process (B)'!$D$6:$D$6677,B28))</f>
        <v>1</v>
      </c>
      <c r="U28" s="626">
        <f>IF(B28="","",COUNTIF('Process (R)'!$D$6:$D$2605,B28))</f>
        <v>4</v>
      </c>
      <c r="V28" s="290">
        <f t="shared" si="5"/>
        <v>0</v>
      </c>
      <c r="W28" s="289">
        <v>170399</v>
      </c>
      <c r="X28" s="289">
        <v>1774907</v>
      </c>
      <c r="AD28" s="313">
        <f t="shared" si="6"/>
        <v>1948999.790909091</v>
      </c>
      <c r="AE28" s="290">
        <f t="shared" si="1"/>
        <v>324441.01936758868</v>
      </c>
      <c r="AF28" s="279">
        <f t="shared" si="2"/>
        <v>0.1664653946505846</v>
      </c>
    </row>
    <row r="29" spans="1:32" s="278" customFormat="1" ht="14.25" hidden="1" customHeight="1">
      <c r="A29" s="307">
        <f>A27+1</f>
        <v>14</v>
      </c>
      <c r="B29" s="199" t="s">
        <v>3010</v>
      </c>
      <c r="C29" s="200" t="s">
        <v>789</v>
      </c>
      <c r="D29" s="308" t="s">
        <v>830</v>
      </c>
      <c r="E29" s="309" t="s">
        <v>1157</v>
      </c>
      <c r="F29" s="200" t="s">
        <v>856</v>
      </c>
      <c r="G29" s="654">
        <v>19.2</v>
      </c>
      <c r="H29" s="309" t="s">
        <v>1591</v>
      </c>
      <c r="I29" s="309" t="s">
        <v>990</v>
      </c>
      <c r="J29" s="310">
        <v>0.05</v>
      </c>
      <c r="K29" s="311">
        <f t="shared" si="0"/>
        <v>13144.545454545452</v>
      </c>
      <c r="L29" s="311">
        <f t="shared" si="3"/>
        <v>264994.03636363632</v>
      </c>
      <c r="M29" s="311">
        <f t="shared" ref="M29" si="20">($K$8-1)*N29</f>
        <v>187680</v>
      </c>
      <c r="N29" s="783">
        <v>62560</v>
      </c>
      <c r="O29" s="784">
        <v>607726</v>
      </c>
      <c r="P29" s="313">
        <f t="shared" si="8"/>
        <v>200824.54545454544</v>
      </c>
      <c r="Q29" s="311">
        <v>95</v>
      </c>
      <c r="R29" s="313">
        <f t="shared" si="8"/>
        <v>1060400.0363636364</v>
      </c>
      <c r="S29" s="2842"/>
      <c r="T29" s="626">
        <f>IF(B29="","",COUNTIF('Process (B)'!$D$6:$D$6677,B29))</f>
        <v>0</v>
      </c>
      <c r="U29" s="626">
        <f>IF(B29="","",COUNTIF('Process (R)'!$D$6:$D$2605,B29))</f>
        <v>0</v>
      </c>
      <c r="V29" s="290">
        <f t="shared" si="5"/>
        <v>-859575.49090909096</v>
      </c>
      <c r="W29" s="289">
        <v>145974</v>
      </c>
      <c r="X29" s="289">
        <v>2667434</v>
      </c>
      <c r="AD29" s="313">
        <f t="shared" si="6"/>
        <v>1060400.0363636364</v>
      </c>
      <c r="AE29" s="290">
        <f t="shared" si="1"/>
        <v>-859575.49090909096</v>
      </c>
      <c r="AF29" s="279">
        <f t="shared" si="2"/>
        <v>0</v>
      </c>
    </row>
    <row r="30" spans="1:32" s="278" customFormat="1" ht="14.25" customHeight="1">
      <c r="A30" s="307">
        <f>A28+1</f>
        <v>15</v>
      </c>
      <c r="B30" s="199" t="s">
        <v>829</v>
      </c>
      <c r="C30" s="200" t="s">
        <v>789</v>
      </c>
      <c r="D30" s="308" t="s">
        <v>830</v>
      </c>
      <c r="E30" s="309" t="s">
        <v>828</v>
      </c>
      <c r="F30" s="200" t="s">
        <v>856</v>
      </c>
      <c r="G30" s="654">
        <f>67.2</f>
        <v>67.2</v>
      </c>
      <c r="H30" s="309" t="s">
        <v>1591</v>
      </c>
      <c r="I30" s="309" t="s">
        <v>990</v>
      </c>
      <c r="J30" s="310">
        <v>0.05</v>
      </c>
      <c r="K30" s="311">
        <f t="shared" si="0"/>
        <v>13144.545454545452</v>
      </c>
      <c r="L30" s="311">
        <f t="shared" si="3"/>
        <v>927479.1272727272</v>
      </c>
      <c r="M30" s="311">
        <f t="shared" si="4"/>
        <v>187680</v>
      </c>
      <c r="N30" s="783">
        <v>62560</v>
      </c>
      <c r="O30" s="784">
        <v>1382617</v>
      </c>
      <c r="P30" s="313">
        <f>May!$O$122</f>
        <v>3235479.6561264824</v>
      </c>
      <c r="Q30" s="311">
        <v>95</v>
      </c>
      <c r="R30" s="313">
        <f>May!$O$122</f>
        <v>3235479.6561264824</v>
      </c>
      <c r="S30" s="2842"/>
      <c r="T30" s="626">
        <f>IF(B30="","",COUNTIF('Process (B)'!$D$6:$D$6677,B30))</f>
        <v>2</v>
      </c>
      <c r="U30" s="626">
        <f>IF(B30="","",COUNTIF('Process (R)'!$D$6:$D$2605,B30))</f>
        <v>3</v>
      </c>
      <c r="V30" s="290">
        <f t="shared" si="5"/>
        <v>0</v>
      </c>
      <c r="W30" s="289">
        <v>145974</v>
      </c>
      <c r="X30" s="289">
        <v>2667434</v>
      </c>
      <c r="AD30" s="313">
        <f t="shared" si="6"/>
        <v>2497776.127272727</v>
      </c>
      <c r="AE30" s="290">
        <f t="shared" si="1"/>
        <v>737703.52885375544</v>
      </c>
      <c r="AF30" s="279">
        <f t="shared" si="2"/>
        <v>0.29534413464798365</v>
      </c>
    </row>
    <row r="31" spans="1:32" s="156" customFormat="1" ht="25.5" hidden="1">
      <c r="A31" s="314">
        <f t="shared" si="7"/>
        <v>16</v>
      </c>
      <c r="B31" s="315" t="s">
        <v>831</v>
      </c>
      <c r="C31" s="316" t="s">
        <v>789</v>
      </c>
      <c r="D31" s="315" t="s">
        <v>832</v>
      </c>
      <c r="E31" s="317" t="s">
        <v>833</v>
      </c>
      <c r="F31" s="316" t="s">
        <v>856</v>
      </c>
      <c r="G31" s="788">
        <f>40.32</f>
        <v>40.32</v>
      </c>
      <c r="H31" s="318" t="s">
        <v>1591</v>
      </c>
      <c r="I31" s="318" t="s">
        <v>990</v>
      </c>
      <c r="J31" s="319">
        <v>0.05</v>
      </c>
      <c r="K31" s="320">
        <f t="shared" si="0"/>
        <v>13144.545454545452</v>
      </c>
      <c r="L31" s="320">
        <f t="shared" si="3"/>
        <v>556487.47636363632</v>
      </c>
      <c r="M31" s="320">
        <f t="shared" si="4"/>
        <v>187680</v>
      </c>
      <c r="N31" s="320">
        <f>N30</f>
        <v>62560</v>
      </c>
      <c r="O31" s="331">
        <v>661493</v>
      </c>
      <c r="P31" s="313">
        <f t="shared" si="8"/>
        <v>200824.54545454544</v>
      </c>
      <c r="Q31" s="320">
        <v>104</v>
      </c>
      <c r="R31" s="313">
        <f t="shared" si="8"/>
        <v>1405660.4763636363</v>
      </c>
      <c r="S31" s="2842"/>
      <c r="T31" s="626">
        <f>IF(B31="","",COUNTIF('Process (B)'!$D$6:$D$6677,B31))</f>
        <v>0</v>
      </c>
      <c r="U31" s="626">
        <f>IF(B31="","",COUNTIF('Process (R)'!$D$6:$D$2605,B31))</f>
        <v>0</v>
      </c>
      <c r="V31" s="290">
        <f t="shared" si="5"/>
        <v>-1204835.9309090909</v>
      </c>
      <c r="W31" s="289">
        <v>145974</v>
      </c>
      <c r="X31" s="289">
        <v>1249897</v>
      </c>
      <c r="AD31" s="313">
        <f t="shared" si="6"/>
        <v>1405660.4763636363</v>
      </c>
      <c r="AE31" s="290">
        <f t="shared" si="1"/>
        <v>-1204835.9309090909</v>
      </c>
      <c r="AF31" s="279">
        <f t="shared" si="2"/>
        <v>0</v>
      </c>
    </row>
    <row r="32" spans="1:32" s="146" customFormat="1" ht="14.25" customHeight="1">
      <c r="A32" s="307">
        <f t="shared" si="7"/>
        <v>17</v>
      </c>
      <c r="B32" s="321" t="s">
        <v>1595</v>
      </c>
      <c r="C32" s="200" t="s">
        <v>789</v>
      </c>
      <c r="D32" s="322" t="s">
        <v>1464</v>
      </c>
      <c r="E32" s="323" t="s">
        <v>834</v>
      </c>
      <c r="F32" s="200" t="s">
        <v>856</v>
      </c>
      <c r="G32" s="654">
        <f>24</f>
        <v>24</v>
      </c>
      <c r="H32" s="309" t="s">
        <v>1591</v>
      </c>
      <c r="I32" s="309" t="s">
        <v>990</v>
      </c>
      <c r="J32" s="310">
        <v>0.05</v>
      </c>
      <c r="K32" s="311">
        <f t="shared" si="0"/>
        <v>13144.545454545452</v>
      </c>
      <c r="L32" s="311">
        <f t="shared" si="3"/>
        <v>331242.54545454535</v>
      </c>
      <c r="M32" s="311">
        <f t="shared" si="4"/>
        <v>161511</v>
      </c>
      <c r="N32" s="785">
        <v>53837</v>
      </c>
      <c r="O32" s="784">
        <v>389940</v>
      </c>
      <c r="P32" s="313">
        <f>May!$O$127</f>
        <v>1065461.1660079053</v>
      </c>
      <c r="Q32" s="311">
        <v>98</v>
      </c>
      <c r="R32" s="313">
        <f>May!$O$127</f>
        <v>1065461.1660079053</v>
      </c>
      <c r="S32" s="2842"/>
      <c r="T32" s="626">
        <f>IF(B32="","",COUNTIF('Process (B)'!$D$6:$D$6677,B32))</f>
        <v>1</v>
      </c>
      <c r="U32" s="626">
        <f>IF(B32="","",COUNTIF('Process (R)'!$D$6:$D$2605,B32))</f>
        <v>2</v>
      </c>
      <c r="V32" s="290">
        <f t="shared" si="5"/>
        <v>0</v>
      </c>
      <c r="W32" s="289">
        <v>125620</v>
      </c>
      <c r="X32" s="289">
        <v>810098</v>
      </c>
      <c r="AD32" s="313">
        <f t="shared" si="6"/>
        <v>882693.54545454541</v>
      </c>
      <c r="AE32" s="290">
        <f t="shared" si="1"/>
        <v>182767.62055335985</v>
      </c>
      <c r="AF32" s="279">
        <f t="shared" si="2"/>
        <v>0.20705670897281023</v>
      </c>
    </row>
    <row r="33" spans="1:32" s="146" customFormat="1" ht="14.25" customHeight="1">
      <c r="A33" s="307">
        <f t="shared" si="7"/>
        <v>18</v>
      </c>
      <c r="B33" s="321" t="s">
        <v>1596</v>
      </c>
      <c r="C33" s="200" t="s">
        <v>789</v>
      </c>
      <c r="D33" s="322" t="s">
        <v>1464</v>
      </c>
      <c r="E33" s="323" t="s">
        <v>833</v>
      </c>
      <c r="F33" s="200" t="s">
        <v>856</v>
      </c>
      <c r="G33" s="654">
        <v>26.4</v>
      </c>
      <c r="H33" s="309" t="s">
        <v>1591</v>
      </c>
      <c r="I33" s="309" t="s">
        <v>990</v>
      </c>
      <c r="J33" s="310">
        <v>0.05</v>
      </c>
      <c r="K33" s="311">
        <f t="shared" si="0"/>
        <v>13144.545454545452</v>
      </c>
      <c r="L33" s="311">
        <f t="shared" si="3"/>
        <v>364366.79999999993</v>
      </c>
      <c r="M33" s="311">
        <f t="shared" si="4"/>
        <v>187680</v>
      </c>
      <c r="N33" s="311">
        <v>62560</v>
      </c>
      <c r="O33" s="312">
        <v>463861</v>
      </c>
      <c r="P33" s="313">
        <f>May!$O$128</f>
        <v>1255189.913043478</v>
      </c>
      <c r="Q33" s="311">
        <v>99</v>
      </c>
      <c r="R33" s="313">
        <f>May!$O$128</f>
        <v>1255189.913043478</v>
      </c>
      <c r="S33" s="2842"/>
      <c r="T33" s="626">
        <f>IF(B33="","",COUNTIF('Process (B)'!$D$6:$D$6677,B33))</f>
        <v>7</v>
      </c>
      <c r="U33" s="626">
        <f>IF(B33="","",COUNTIF('Process (R)'!$D$6:$D$2605,B33))</f>
        <v>10</v>
      </c>
      <c r="V33" s="290">
        <f t="shared" si="5"/>
        <v>0</v>
      </c>
      <c r="W33" s="289">
        <v>145974</v>
      </c>
      <c r="X33" s="289">
        <v>968725</v>
      </c>
      <c r="AD33" s="313">
        <f t="shared" si="6"/>
        <v>1015907.7999999999</v>
      </c>
      <c r="AE33" s="290">
        <f t="shared" si="1"/>
        <v>239282.11304347811</v>
      </c>
      <c r="AF33" s="279">
        <f t="shared" si="2"/>
        <v>0.23553526515248541</v>
      </c>
    </row>
    <row r="34" spans="1:32" s="146" customFormat="1" ht="14.25" hidden="1" customHeight="1">
      <c r="A34" s="307">
        <f t="shared" si="7"/>
        <v>19</v>
      </c>
      <c r="B34" s="199" t="s">
        <v>835</v>
      </c>
      <c r="C34" s="200" t="s">
        <v>789</v>
      </c>
      <c r="D34" s="308" t="s">
        <v>836</v>
      </c>
      <c r="E34" s="323" t="s">
        <v>994</v>
      </c>
      <c r="F34" s="200" t="s">
        <v>856</v>
      </c>
      <c r="G34" s="654">
        <v>39.6</v>
      </c>
      <c r="H34" s="324" t="s">
        <v>995</v>
      </c>
      <c r="I34" s="324" t="s">
        <v>240</v>
      </c>
      <c r="J34" s="310">
        <v>7.0000000000000007E-2</v>
      </c>
      <c r="K34" s="311">
        <f>$H$8-$H$6</f>
        <v>542</v>
      </c>
      <c r="L34" s="311">
        <f t="shared" si="3"/>
        <v>22965.624000000003</v>
      </c>
      <c r="M34" s="311">
        <f t="shared" si="4"/>
        <v>635661</v>
      </c>
      <c r="N34" s="311">
        <v>211887</v>
      </c>
      <c r="O34" s="312">
        <v>1057141</v>
      </c>
      <c r="P34" s="313">
        <f t="shared" si="8"/>
        <v>636203</v>
      </c>
      <c r="Q34" s="311">
        <v>577</v>
      </c>
      <c r="R34" s="313">
        <f t="shared" si="8"/>
        <v>1715767.6240000001</v>
      </c>
      <c r="S34" s="2842"/>
      <c r="T34" s="626">
        <f>IF(B34="","",COUNTIF('Process (B)'!$D$6:$D$6677,B34))</f>
        <v>0</v>
      </c>
      <c r="U34" s="626">
        <f>IF(B34="","",COUNTIF('Process (R)'!$D$6:$D$2605,B34))</f>
        <v>0</v>
      </c>
      <c r="V34" s="290">
        <f t="shared" si="5"/>
        <v>-1079564.6240000001</v>
      </c>
      <c r="W34" s="289">
        <v>494404</v>
      </c>
      <c r="X34" s="289">
        <v>2291098</v>
      </c>
      <c r="AD34" s="313">
        <f t="shared" si="6"/>
        <v>1715767.6240000001</v>
      </c>
      <c r="AE34" s="290">
        <f t="shared" si="1"/>
        <v>-1079564.6240000001</v>
      </c>
      <c r="AF34" s="279">
        <f t="shared" si="2"/>
        <v>0</v>
      </c>
    </row>
    <row r="35" spans="1:32" s="146" customFormat="1" ht="14.25" hidden="1" customHeight="1">
      <c r="A35" s="307">
        <f t="shared" si="7"/>
        <v>20</v>
      </c>
      <c r="B35" s="199" t="s">
        <v>837</v>
      </c>
      <c r="C35" s="200" t="s">
        <v>789</v>
      </c>
      <c r="D35" s="308" t="s">
        <v>836</v>
      </c>
      <c r="E35" s="323" t="s">
        <v>993</v>
      </c>
      <c r="F35" s="200" t="s">
        <v>856</v>
      </c>
      <c r="G35" s="654">
        <f>135</f>
        <v>135</v>
      </c>
      <c r="H35" s="324" t="s">
        <v>995</v>
      </c>
      <c r="I35" s="324" t="s">
        <v>240</v>
      </c>
      <c r="J35" s="310">
        <v>7.0000000000000007E-2</v>
      </c>
      <c r="K35" s="311">
        <f>$H$8-$H$6</f>
        <v>542</v>
      </c>
      <c r="L35" s="311">
        <f t="shared" si="3"/>
        <v>78291.900000000009</v>
      </c>
      <c r="M35" s="311">
        <f t="shared" si="4"/>
        <v>349191</v>
      </c>
      <c r="N35" s="311">
        <v>116397</v>
      </c>
      <c r="O35" s="312">
        <v>318631</v>
      </c>
      <c r="P35" s="313">
        <f t="shared" si="8"/>
        <v>349733</v>
      </c>
      <c r="Q35" s="311">
        <v>579</v>
      </c>
      <c r="R35" s="313">
        <f t="shared" si="8"/>
        <v>746113.9</v>
      </c>
      <c r="S35" s="2842"/>
      <c r="T35" s="626">
        <f>IF(B35="","",COUNTIF('Process (B)'!$D$6:$D$6677,B35))</f>
        <v>0</v>
      </c>
      <c r="U35" s="626">
        <f>IF(B35="","",COUNTIF('Process (R)'!$D$6:$D$2605,B35))</f>
        <v>0</v>
      </c>
      <c r="V35" s="290">
        <f t="shared" si="5"/>
        <v>-396380.9</v>
      </c>
      <c r="W35" s="289">
        <v>271594</v>
      </c>
      <c r="X35" s="289">
        <v>582355</v>
      </c>
      <c r="AD35" s="313">
        <f t="shared" si="6"/>
        <v>746113.9</v>
      </c>
      <c r="AE35" s="290">
        <f t="shared" si="1"/>
        <v>-396380.9</v>
      </c>
      <c r="AF35" s="279">
        <f t="shared" si="2"/>
        <v>0</v>
      </c>
    </row>
    <row r="36" spans="1:32" s="278" customFormat="1" ht="14.25" customHeight="1">
      <c r="A36" s="307">
        <f t="shared" si="7"/>
        <v>21</v>
      </c>
      <c r="B36" s="199" t="s">
        <v>838</v>
      </c>
      <c r="C36" s="200" t="s">
        <v>789</v>
      </c>
      <c r="D36" s="308" t="s">
        <v>836</v>
      </c>
      <c r="E36" s="309" t="s">
        <v>839</v>
      </c>
      <c r="F36" s="200" t="s">
        <v>856</v>
      </c>
      <c r="G36" s="654">
        <f>357</f>
        <v>357</v>
      </c>
      <c r="H36" s="324" t="s">
        <v>995</v>
      </c>
      <c r="I36" s="324" t="s">
        <v>240</v>
      </c>
      <c r="J36" s="310">
        <v>7.0000000000000007E-2</v>
      </c>
      <c r="K36" s="311">
        <f>$H$8-$H$6</f>
        <v>542</v>
      </c>
      <c r="L36" s="311">
        <f t="shared" si="3"/>
        <v>207038.58000000002</v>
      </c>
      <c r="M36" s="311">
        <f t="shared" si="4"/>
        <v>349191</v>
      </c>
      <c r="N36" s="783">
        <f>N35</f>
        <v>116397</v>
      </c>
      <c r="O36" s="784">
        <v>611339</v>
      </c>
      <c r="P36" s="313">
        <f>May!$O$757</f>
        <v>1307365.53</v>
      </c>
      <c r="Q36" s="311">
        <v>580</v>
      </c>
      <c r="R36" s="313">
        <f>May!$O$757</f>
        <v>1307365.53</v>
      </c>
      <c r="S36" s="2842"/>
      <c r="T36" s="626">
        <f>IF(B36="","",COUNTIF('Process (B)'!$D$6:$D$6677,B36))</f>
        <v>4</v>
      </c>
      <c r="U36" s="626">
        <f>IF(B36="","",COUNTIF('Process (R)'!$D$6:$D$2605,B36))</f>
        <v>0</v>
      </c>
      <c r="V36" s="290">
        <f t="shared" si="5"/>
        <v>0</v>
      </c>
      <c r="W36" s="289">
        <v>271594</v>
      </c>
      <c r="X36" s="289">
        <v>955225</v>
      </c>
      <c r="AD36" s="313">
        <f t="shared" si="6"/>
        <v>1167568.58</v>
      </c>
      <c r="AE36" s="290">
        <f t="shared" si="1"/>
        <v>139796.94999999995</v>
      </c>
      <c r="AF36" s="279">
        <f t="shared" si="2"/>
        <v>0.11973339501821807</v>
      </c>
    </row>
    <row r="37" spans="1:32" s="278" customFormat="1" ht="14.25" customHeight="1">
      <c r="A37" s="307">
        <f t="shared" si="7"/>
        <v>22</v>
      </c>
      <c r="B37" s="199" t="s">
        <v>840</v>
      </c>
      <c r="C37" s="200" t="s">
        <v>789</v>
      </c>
      <c r="D37" s="308" t="s">
        <v>841</v>
      </c>
      <c r="E37" s="309" t="s">
        <v>842</v>
      </c>
      <c r="F37" s="200" t="s">
        <v>856</v>
      </c>
      <c r="G37" s="654">
        <f>13</f>
        <v>13</v>
      </c>
      <c r="H37" s="309" t="s">
        <v>1591</v>
      </c>
      <c r="I37" s="324" t="s">
        <v>241</v>
      </c>
      <c r="J37" s="310">
        <v>0.03</v>
      </c>
      <c r="K37" s="311">
        <f t="shared" ref="K37:K68" si="21">$E$8-$E$6</f>
        <v>13144.545454545452</v>
      </c>
      <c r="L37" s="311">
        <f t="shared" si="3"/>
        <v>154837.09090909085</v>
      </c>
      <c r="M37" s="311">
        <f t="shared" si="4"/>
        <v>209925</v>
      </c>
      <c r="N37" s="311">
        <v>69975</v>
      </c>
      <c r="O37" s="312">
        <v>334411</v>
      </c>
      <c r="P37" s="313">
        <f>May!$O$137</f>
        <v>813427.63636363635</v>
      </c>
      <c r="Q37" s="311">
        <v>106</v>
      </c>
      <c r="R37" s="313">
        <f>May!$O$137</f>
        <v>813427.63636363635</v>
      </c>
      <c r="S37" s="2842"/>
      <c r="T37" s="626">
        <f>IF(B37="","",COUNTIF('Process (B)'!$D$6:$D$6677,B37))</f>
        <v>5</v>
      </c>
      <c r="U37" s="626">
        <f>IF(B37="","",COUNTIF('Process (R)'!$D$6:$D$2605,B37))</f>
        <v>3</v>
      </c>
      <c r="V37" s="290">
        <f t="shared" si="5"/>
        <v>0</v>
      </c>
      <c r="W37" s="289">
        <v>163275</v>
      </c>
      <c r="X37" s="289">
        <v>609036</v>
      </c>
      <c r="AD37" s="313">
        <f t="shared" si="6"/>
        <v>699173.09090909082</v>
      </c>
      <c r="AE37" s="290">
        <f t="shared" si="1"/>
        <v>114254.54545454553</v>
      </c>
      <c r="AF37" s="279">
        <f t="shared" si="2"/>
        <v>0.16341381975382879</v>
      </c>
    </row>
    <row r="38" spans="1:32" s="278" customFormat="1" ht="14.25" customHeight="1">
      <c r="A38" s="307">
        <f t="shared" si="7"/>
        <v>23</v>
      </c>
      <c r="B38" s="199" t="s">
        <v>332</v>
      </c>
      <c r="C38" s="200" t="s">
        <v>789</v>
      </c>
      <c r="D38" s="308" t="s">
        <v>841</v>
      </c>
      <c r="E38" s="309" t="s">
        <v>1532</v>
      </c>
      <c r="F38" s="200" t="s">
        <v>856</v>
      </c>
      <c r="G38" s="654">
        <f>31</f>
        <v>31</v>
      </c>
      <c r="H38" s="309" t="s">
        <v>1591</v>
      </c>
      <c r="I38" s="309" t="s">
        <v>990</v>
      </c>
      <c r="J38" s="310">
        <v>0.05</v>
      </c>
      <c r="K38" s="311">
        <f t="shared" si="21"/>
        <v>13144.545454545452</v>
      </c>
      <c r="L38" s="311">
        <f t="shared" si="3"/>
        <v>427854.95454545447</v>
      </c>
      <c r="M38" s="311">
        <f t="shared" si="4"/>
        <v>223011</v>
      </c>
      <c r="N38" s="783">
        <v>74337</v>
      </c>
      <c r="O38" s="784">
        <v>563219</v>
      </c>
      <c r="P38" s="313">
        <f>May!$O$141</f>
        <v>1427835.6590909092</v>
      </c>
      <c r="Q38" s="311">
        <v>110</v>
      </c>
      <c r="R38" s="313">
        <f>May!$O$141</f>
        <v>1427835.6590909092</v>
      </c>
      <c r="S38" s="2842"/>
      <c r="T38" s="626">
        <f>IF(B38="","",COUNTIF('Process (B)'!$D$6:$D$6677,B38))</f>
        <v>0</v>
      </c>
      <c r="U38" s="626">
        <f>IF(B38="","",COUNTIF('Process (R)'!$D$6:$D$2605,B38))</f>
        <v>2</v>
      </c>
      <c r="V38" s="290">
        <f t="shared" si="5"/>
        <v>0</v>
      </c>
      <c r="W38" s="289">
        <v>173452</v>
      </c>
      <c r="X38" s="289">
        <v>1089997</v>
      </c>
      <c r="AD38" s="313">
        <f t="shared" si="6"/>
        <v>1214084.9545454546</v>
      </c>
      <c r="AE38" s="290">
        <f t="shared" si="1"/>
        <v>213750.70454545459</v>
      </c>
      <c r="AF38" s="279">
        <f t="shared" si="2"/>
        <v>0.17605910010266246</v>
      </c>
    </row>
    <row r="39" spans="1:32" s="278" customFormat="1" ht="14.25" hidden="1" customHeight="1">
      <c r="A39" s="307">
        <f t="shared" si="7"/>
        <v>24</v>
      </c>
      <c r="B39" s="199" t="s">
        <v>1533</v>
      </c>
      <c r="C39" s="200" t="s">
        <v>789</v>
      </c>
      <c r="D39" s="308" t="s">
        <v>841</v>
      </c>
      <c r="E39" s="309" t="s">
        <v>833</v>
      </c>
      <c r="F39" s="200" t="s">
        <v>856</v>
      </c>
      <c r="G39" s="654">
        <f>38</f>
        <v>38</v>
      </c>
      <c r="H39" s="309" t="s">
        <v>1591</v>
      </c>
      <c r="I39" s="309" t="s">
        <v>990</v>
      </c>
      <c r="J39" s="310">
        <v>0.05</v>
      </c>
      <c r="K39" s="311">
        <f t="shared" si="21"/>
        <v>13144.545454545452</v>
      </c>
      <c r="L39" s="311">
        <f t="shared" si="3"/>
        <v>524467.36363636353</v>
      </c>
      <c r="M39" s="311">
        <f t="shared" si="4"/>
        <v>202728</v>
      </c>
      <c r="N39" s="783">
        <v>67576</v>
      </c>
      <c r="O39" s="784">
        <v>683230</v>
      </c>
      <c r="P39" s="313">
        <f t="shared" si="8"/>
        <v>215872.54545454544</v>
      </c>
      <c r="Q39" s="311">
        <v>111</v>
      </c>
      <c r="R39" s="313">
        <f t="shared" si="8"/>
        <v>1410425.3636363635</v>
      </c>
      <c r="S39" s="2842"/>
      <c r="T39" s="626">
        <f>IF(B39="","",COUNTIF('Process (B)'!$D$6:$D$6677,B39))</f>
        <v>0</v>
      </c>
      <c r="U39" s="626">
        <f>IF(B39="","",COUNTIF('Process (R)'!$D$6:$D$2605,B39))</f>
        <v>0</v>
      </c>
      <c r="V39" s="290">
        <f t="shared" si="5"/>
        <v>-1194552.8181818181</v>
      </c>
      <c r="W39" s="289">
        <v>157678</v>
      </c>
      <c r="X39" s="289">
        <v>1301288</v>
      </c>
      <c r="AD39" s="313">
        <f t="shared" si="6"/>
        <v>1410425.3636363635</v>
      </c>
      <c r="AE39" s="290">
        <f t="shared" si="1"/>
        <v>-1194552.8181818181</v>
      </c>
      <c r="AF39" s="279">
        <f t="shared" si="2"/>
        <v>0</v>
      </c>
    </row>
    <row r="40" spans="1:32" s="278" customFormat="1" ht="14.25" customHeight="1">
      <c r="A40" s="307">
        <f t="shared" si="7"/>
        <v>25</v>
      </c>
      <c r="B40" s="199" t="s">
        <v>784</v>
      </c>
      <c r="C40" s="200" t="s">
        <v>789</v>
      </c>
      <c r="D40" s="308" t="s">
        <v>841</v>
      </c>
      <c r="E40" s="309" t="s">
        <v>785</v>
      </c>
      <c r="F40" s="200" t="s">
        <v>856</v>
      </c>
      <c r="G40" s="654">
        <v>41</v>
      </c>
      <c r="H40" s="309" t="s">
        <v>1591</v>
      </c>
      <c r="I40" s="309" t="s">
        <v>990</v>
      </c>
      <c r="J40" s="310">
        <v>0.05</v>
      </c>
      <c r="K40" s="311">
        <f t="shared" si="21"/>
        <v>13144.545454545452</v>
      </c>
      <c r="L40" s="311">
        <f t="shared" si="3"/>
        <v>565872.68181818177</v>
      </c>
      <c r="M40" s="311">
        <f t="shared" si="4"/>
        <v>235440</v>
      </c>
      <c r="N40" s="311">
        <v>78480</v>
      </c>
      <c r="O40" s="312">
        <v>737647</v>
      </c>
      <c r="P40" s="313">
        <f>May!$O$143</f>
        <v>1832484.5454545454</v>
      </c>
      <c r="Q40" s="311">
        <v>112</v>
      </c>
      <c r="R40" s="313">
        <f>May!$O$143</f>
        <v>1832484.5454545454</v>
      </c>
      <c r="S40" s="2842"/>
      <c r="T40" s="626">
        <f>IF(B40="","",COUNTIF('Process (B)'!$D$6:$D$6677,B40))</f>
        <v>1</v>
      </c>
      <c r="U40" s="626">
        <f>IF(B40="","",COUNTIF('Process (R)'!$D$6:$D$2605,B40))</f>
        <v>0</v>
      </c>
      <c r="V40" s="290">
        <f t="shared" si="5"/>
        <v>0</v>
      </c>
      <c r="W40" s="289">
        <v>183120</v>
      </c>
      <c r="X40" s="289">
        <v>1418725</v>
      </c>
      <c r="AD40" s="313">
        <f t="shared" si="6"/>
        <v>1538959.6818181816</v>
      </c>
      <c r="AE40" s="290">
        <f t="shared" si="1"/>
        <v>293524.86363636376</v>
      </c>
      <c r="AF40" s="279">
        <f t="shared" si="2"/>
        <v>0.19072940448289266</v>
      </c>
    </row>
    <row r="41" spans="1:32" s="278" customFormat="1" ht="14.25" customHeight="1">
      <c r="A41" s="307">
        <f t="shared" si="7"/>
        <v>26</v>
      </c>
      <c r="B41" s="199" t="s">
        <v>3655</v>
      </c>
      <c r="C41" s="200" t="s">
        <v>789</v>
      </c>
      <c r="D41" s="308" t="s">
        <v>841</v>
      </c>
      <c r="E41" s="309" t="s">
        <v>3656</v>
      </c>
      <c r="F41" s="200" t="s">
        <v>856</v>
      </c>
      <c r="G41" s="654">
        <v>86.4</v>
      </c>
      <c r="H41" s="309" t="s">
        <v>1591</v>
      </c>
      <c r="I41" s="309" t="s">
        <v>990</v>
      </c>
      <c r="J41" s="310">
        <v>0.05</v>
      </c>
      <c r="K41" s="311">
        <f t="shared" si="21"/>
        <v>13144.545454545452</v>
      </c>
      <c r="L41" s="311">
        <f t="shared" si="3"/>
        <v>1192473.1636363636</v>
      </c>
      <c r="M41" s="311">
        <f t="shared" ref="M41" si="22">($K$8-1)*N41</f>
        <v>279273</v>
      </c>
      <c r="N41" s="311">
        <v>93091</v>
      </c>
      <c r="O41" s="312">
        <v>2228810</v>
      </c>
      <c r="P41" s="313">
        <f>May!$O$161</f>
        <v>4258669.5454545449</v>
      </c>
      <c r="Q41" s="311">
        <v>106</v>
      </c>
      <c r="R41" s="313">
        <f>May!$O$161</f>
        <v>4258669.5454545449</v>
      </c>
      <c r="S41" s="2842"/>
      <c r="T41" s="626">
        <f>IF(B41="","",COUNTIF('Process (B)'!$D$6:$D$6677,B41))</f>
        <v>7</v>
      </c>
      <c r="U41" s="626">
        <f>IF(B41="","",COUNTIF('Process (R)'!$D$6:$D$2605,B41))</f>
        <v>0</v>
      </c>
      <c r="V41" s="290">
        <f t="shared" si="5"/>
        <v>0</v>
      </c>
      <c r="W41" s="289">
        <v>163275</v>
      </c>
      <c r="X41" s="289">
        <v>609036</v>
      </c>
      <c r="AD41" s="313">
        <f t="shared" si="6"/>
        <v>3700556.1636363636</v>
      </c>
      <c r="AE41" s="290">
        <f t="shared" si="1"/>
        <v>558113.38181818137</v>
      </c>
      <c r="AF41" s="279">
        <f t="shared" si="2"/>
        <v>0.15081878429585824</v>
      </c>
    </row>
    <row r="42" spans="1:32" s="278" customFormat="1" ht="14.25" hidden="1" customHeight="1">
      <c r="A42" s="307">
        <f>A40+1</f>
        <v>26</v>
      </c>
      <c r="B42" s="199" t="s">
        <v>228</v>
      </c>
      <c r="C42" s="200" t="s">
        <v>789</v>
      </c>
      <c r="D42" s="308" t="s">
        <v>1535</v>
      </c>
      <c r="E42" s="309" t="s">
        <v>1310</v>
      </c>
      <c r="F42" s="200" t="s">
        <v>856</v>
      </c>
      <c r="G42" s="654">
        <v>40.5</v>
      </c>
      <c r="H42" s="309" t="s">
        <v>1591</v>
      </c>
      <c r="I42" s="309" t="s">
        <v>990</v>
      </c>
      <c r="J42" s="310">
        <v>0.05</v>
      </c>
      <c r="K42" s="311">
        <f t="shared" si="21"/>
        <v>13144.545454545452</v>
      </c>
      <c r="L42" s="311">
        <f t="shared" si="3"/>
        <v>558971.79545454541</v>
      </c>
      <c r="M42" s="311">
        <f t="shared" si="4"/>
        <v>190953</v>
      </c>
      <c r="N42" s="311">
        <v>63651</v>
      </c>
      <c r="O42" s="312">
        <v>570758</v>
      </c>
      <c r="P42" s="313">
        <f t="shared" si="8"/>
        <v>204097.54545454544</v>
      </c>
      <c r="Q42" s="311">
        <v>119</v>
      </c>
      <c r="R42" s="313">
        <f t="shared" si="8"/>
        <v>1320682.7954545454</v>
      </c>
      <c r="S42" s="2842"/>
      <c r="T42" s="626">
        <f>IF(B42="","",COUNTIF('Process (B)'!$D$6:$D$6677,B42))</f>
        <v>0</v>
      </c>
      <c r="U42" s="626">
        <f>IF(B42="","",COUNTIF('Process (R)'!$D$6:$D$2605,B42))</f>
        <v>0</v>
      </c>
      <c r="V42" s="290">
        <f t="shared" si="5"/>
        <v>-1116585.25</v>
      </c>
      <c r="W42" s="289">
        <v>148518</v>
      </c>
      <c r="X42" s="289">
        <v>1114392</v>
      </c>
      <c r="AD42" s="313">
        <f t="shared" si="6"/>
        <v>1320682.7954545454</v>
      </c>
      <c r="AE42" s="290">
        <f t="shared" si="1"/>
        <v>-1116585.25</v>
      </c>
      <c r="AF42" s="279">
        <f t="shared" si="2"/>
        <v>0</v>
      </c>
    </row>
    <row r="43" spans="1:32" s="278" customFormat="1" ht="14.25" hidden="1" customHeight="1">
      <c r="A43" s="307">
        <f t="shared" si="7"/>
        <v>27</v>
      </c>
      <c r="B43" s="199" t="s">
        <v>1534</v>
      </c>
      <c r="C43" s="200" t="s">
        <v>789</v>
      </c>
      <c r="D43" s="308" t="s">
        <v>1535</v>
      </c>
      <c r="E43" s="309" t="s">
        <v>1532</v>
      </c>
      <c r="F43" s="200" t="s">
        <v>856</v>
      </c>
      <c r="G43" s="654">
        <v>45.9</v>
      </c>
      <c r="H43" s="309" t="s">
        <v>1591</v>
      </c>
      <c r="I43" s="309" t="s">
        <v>990</v>
      </c>
      <c r="J43" s="310">
        <v>0.05</v>
      </c>
      <c r="K43" s="311">
        <f t="shared" si="21"/>
        <v>13144.545454545452</v>
      </c>
      <c r="L43" s="311">
        <f t="shared" si="3"/>
        <v>633501.36818181805</v>
      </c>
      <c r="M43" s="311">
        <f t="shared" si="4"/>
        <v>223011</v>
      </c>
      <c r="N43" s="311">
        <v>74337</v>
      </c>
      <c r="O43" s="312">
        <v>703022</v>
      </c>
      <c r="P43" s="313">
        <f t="shared" si="8"/>
        <v>236155.54545454544</v>
      </c>
      <c r="Q43" s="311">
        <v>121</v>
      </c>
      <c r="R43" s="313">
        <f t="shared" si="8"/>
        <v>1559534.3681818182</v>
      </c>
      <c r="S43" s="2842"/>
      <c r="T43" s="626">
        <f>IF(B43="","",COUNTIF('Process (B)'!$D$6:$D$6677,B43))</f>
        <v>0</v>
      </c>
      <c r="U43" s="626">
        <f>IF(B43="","",COUNTIF('Process (R)'!$D$6:$D$2605,B43))</f>
        <v>0</v>
      </c>
      <c r="V43" s="290">
        <f t="shared" si="5"/>
        <v>-1323378.8227272728</v>
      </c>
      <c r="W43" s="289">
        <v>173452</v>
      </c>
      <c r="X43" s="289">
        <v>1373529</v>
      </c>
      <c r="AD43" s="313">
        <f t="shared" si="6"/>
        <v>1559534.3681818182</v>
      </c>
      <c r="AE43" s="290">
        <f t="shared" si="1"/>
        <v>-1323378.8227272728</v>
      </c>
      <c r="AF43" s="279">
        <f t="shared" si="2"/>
        <v>0</v>
      </c>
    </row>
    <row r="44" spans="1:32" s="278" customFormat="1" ht="14.25" customHeight="1">
      <c r="A44" s="307">
        <f t="shared" si="7"/>
        <v>28</v>
      </c>
      <c r="B44" s="199" t="s">
        <v>1536</v>
      </c>
      <c r="C44" s="200" t="s">
        <v>789</v>
      </c>
      <c r="D44" s="308" t="s">
        <v>1535</v>
      </c>
      <c r="E44" s="309" t="s">
        <v>833</v>
      </c>
      <c r="F44" s="200" t="s">
        <v>856</v>
      </c>
      <c r="G44" s="654">
        <f>56.7</f>
        <v>56.7</v>
      </c>
      <c r="H44" s="309" t="s">
        <v>1591</v>
      </c>
      <c r="I44" s="309" t="s">
        <v>990</v>
      </c>
      <c r="J44" s="310">
        <v>0.05</v>
      </c>
      <c r="K44" s="311">
        <f t="shared" si="21"/>
        <v>13144.545454545452</v>
      </c>
      <c r="L44" s="311">
        <f t="shared" si="3"/>
        <v>782560.51363636355</v>
      </c>
      <c r="M44" s="311">
        <f t="shared" si="4"/>
        <v>202728</v>
      </c>
      <c r="N44" s="783">
        <v>67576</v>
      </c>
      <c r="O44" s="784">
        <v>838712</v>
      </c>
      <c r="P44" s="313">
        <f>May!$O$155</f>
        <v>2155508.8916083914</v>
      </c>
      <c r="Q44" s="311">
        <v>123</v>
      </c>
      <c r="R44" s="313">
        <f>May!$O$155</f>
        <v>2155508.8916083914</v>
      </c>
      <c r="S44" s="2842"/>
      <c r="T44" s="626">
        <f>IF(B44="","",COUNTIF('Process (B)'!$D$6:$D$6677,B44))</f>
        <v>17</v>
      </c>
      <c r="U44" s="626">
        <f>IF(B44="","",COUNTIF('Process (R)'!$D$6:$D$2605,B44))</f>
        <v>30</v>
      </c>
      <c r="V44" s="290">
        <f t="shared" si="5"/>
        <v>0</v>
      </c>
      <c r="W44" s="289">
        <v>157678</v>
      </c>
      <c r="X44" s="289">
        <v>1651569</v>
      </c>
      <c r="AD44" s="313">
        <f t="shared" si="6"/>
        <v>1824000.5136363637</v>
      </c>
      <c r="AE44" s="290">
        <f t="shared" si="1"/>
        <v>331508.37797202775</v>
      </c>
      <c r="AF44" s="279">
        <f t="shared" si="2"/>
        <v>0.18174796305902682</v>
      </c>
    </row>
    <row r="45" spans="1:32" s="278" customFormat="1" ht="14.25" customHeight="1">
      <c r="A45" s="307">
        <f t="shared" si="7"/>
        <v>29</v>
      </c>
      <c r="B45" s="199" t="s">
        <v>1537</v>
      </c>
      <c r="C45" s="200" t="s">
        <v>789</v>
      </c>
      <c r="D45" s="308" t="s">
        <v>1538</v>
      </c>
      <c r="E45" s="309" t="s">
        <v>1539</v>
      </c>
      <c r="F45" s="200" t="s">
        <v>856</v>
      </c>
      <c r="G45" s="654">
        <f>43</f>
        <v>43</v>
      </c>
      <c r="H45" s="309" t="s">
        <v>1591</v>
      </c>
      <c r="I45" s="309" t="s">
        <v>990</v>
      </c>
      <c r="J45" s="310">
        <v>0.05</v>
      </c>
      <c r="K45" s="311">
        <f t="shared" si="21"/>
        <v>13144.545454545452</v>
      </c>
      <c r="L45" s="311">
        <f t="shared" si="3"/>
        <v>593476.22727272718</v>
      </c>
      <c r="M45" s="311">
        <f t="shared" si="4"/>
        <v>410037</v>
      </c>
      <c r="N45" s="311">
        <v>136679</v>
      </c>
      <c r="O45" s="312">
        <v>923865</v>
      </c>
      <c r="P45" s="313">
        <f>May!$O$175</f>
        <v>2425669.5454545454</v>
      </c>
      <c r="Q45" s="311">
        <v>141</v>
      </c>
      <c r="R45" s="313">
        <f>May!$O$175</f>
        <v>2425669.5454545454</v>
      </c>
      <c r="S45" s="2842"/>
      <c r="T45" s="626">
        <f>IF(B45="","",COUNTIF('Process (B)'!$D$6:$D$6677,B45))</f>
        <v>2</v>
      </c>
      <c r="U45" s="626">
        <f>IF(B45="","",COUNTIF('Process (R)'!$D$6:$D$2605,B45))</f>
        <v>0</v>
      </c>
      <c r="V45" s="290">
        <f t="shared" si="5"/>
        <v>0</v>
      </c>
      <c r="W45" s="289">
        <v>318917</v>
      </c>
      <c r="X45" s="289">
        <v>1901109</v>
      </c>
      <c r="AD45" s="313">
        <f t="shared" si="6"/>
        <v>1927378.2272727271</v>
      </c>
      <c r="AE45" s="290">
        <f t="shared" si="1"/>
        <v>498291.31818181835</v>
      </c>
      <c r="AF45" s="279">
        <f t="shared" si="2"/>
        <v>0.25853322982013188</v>
      </c>
    </row>
    <row r="46" spans="1:32" s="278" customFormat="1" ht="14.25" hidden="1" customHeight="1">
      <c r="A46" s="307">
        <f t="shared" si="7"/>
        <v>30</v>
      </c>
      <c r="B46" s="199" t="s">
        <v>525</v>
      </c>
      <c r="C46" s="200" t="s">
        <v>789</v>
      </c>
      <c r="D46" s="308" t="s">
        <v>1538</v>
      </c>
      <c r="E46" s="309" t="s">
        <v>526</v>
      </c>
      <c r="F46" s="200" t="s">
        <v>856</v>
      </c>
      <c r="G46" s="654">
        <v>64</v>
      </c>
      <c r="H46" s="309" t="s">
        <v>1591</v>
      </c>
      <c r="I46" s="309" t="s">
        <v>990</v>
      </c>
      <c r="J46" s="310">
        <v>0.05</v>
      </c>
      <c r="K46" s="311">
        <f t="shared" si="21"/>
        <v>13144.545454545452</v>
      </c>
      <c r="L46" s="311">
        <f t="shared" ref="L46:L77" si="23">IF(I46="Gasolene",G46*($D$8-$D$6)*1.03,IF(I46="Diesel",G46*($E$8-$E$6)*1.05,IF(I46="Mazut oil",G46*($F$8-$F$6)*1.05,IF(I46="Power",G46*($H$8-$H$6)*1.07,0))))</f>
        <v>883313.45454545447</v>
      </c>
      <c r="M46" s="311">
        <f>($K$8-1)*N46</f>
        <v>432936</v>
      </c>
      <c r="N46" s="311">
        <v>144312</v>
      </c>
      <c r="O46" s="312">
        <v>1758091</v>
      </c>
      <c r="P46" s="313">
        <f t="shared" si="8"/>
        <v>446080.54545454547</v>
      </c>
      <c r="Q46" s="311">
        <v>141</v>
      </c>
      <c r="R46" s="313">
        <f t="shared" si="8"/>
        <v>3074340.4545454546</v>
      </c>
      <c r="S46" s="2842"/>
      <c r="T46" s="626">
        <f>IF(B46="","",COUNTIF('Process (B)'!$D$6:$D$6677,B46))</f>
        <v>0</v>
      </c>
      <c r="U46" s="626">
        <f>IF(B46="","",COUNTIF('Process (R)'!$D$6:$D$2605,B46))</f>
        <v>0</v>
      </c>
      <c r="V46" s="290">
        <f t="shared" si="5"/>
        <v>-2628259.9090909092</v>
      </c>
      <c r="W46" s="289">
        <v>336727</v>
      </c>
      <c r="X46" s="289">
        <v>3624007</v>
      </c>
      <c r="AD46" s="313">
        <f t="shared" si="6"/>
        <v>3074340.4545454546</v>
      </c>
      <c r="AE46" s="290">
        <f t="shared" ref="AE46:AE77" si="24">P46-AD46</f>
        <v>-2628259.9090909092</v>
      </c>
      <c r="AF46" s="279">
        <f t="shared" ref="AF46:AF77" si="25">(R46-AD46)/AD46</f>
        <v>0</v>
      </c>
    </row>
    <row r="47" spans="1:32" s="278" customFormat="1" ht="14.25" hidden="1" customHeight="1">
      <c r="A47" s="307">
        <f>A45+1</f>
        <v>30</v>
      </c>
      <c r="B47" s="199" t="s">
        <v>3006</v>
      </c>
      <c r="C47" s="200" t="s">
        <v>789</v>
      </c>
      <c r="D47" s="308" t="s">
        <v>1306</v>
      </c>
      <c r="E47" s="309" t="s">
        <v>3007</v>
      </c>
      <c r="F47" s="200" t="s">
        <v>856</v>
      </c>
      <c r="G47" s="654">
        <v>20.25</v>
      </c>
      <c r="H47" s="309" t="s">
        <v>1591</v>
      </c>
      <c r="I47" s="309" t="s">
        <v>990</v>
      </c>
      <c r="J47" s="310">
        <v>0.05</v>
      </c>
      <c r="K47" s="311">
        <f t="shared" si="21"/>
        <v>13144.545454545452</v>
      </c>
      <c r="L47" s="311">
        <f t="shared" si="23"/>
        <v>279485.89772727271</v>
      </c>
      <c r="M47" s="311">
        <f t="shared" ref="M47" si="26">($K$8-1)*N47</f>
        <v>190953</v>
      </c>
      <c r="N47" s="783">
        <v>63651</v>
      </c>
      <c r="O47" s="784">
        <v>459296</v>
      </c>
      <c r="P47" s="313">
        <f t="shared" si="8"/>
        <v>204097.54545454544</v>
      </c>
      <c r="Q47" s="311">
        <v>147</v>
      </c>
      <c r="R47" s="313">
        <f t="shared" si="8"/>
        <v>929734.89772727271</v>
      </c>
      <c r="S47" s="2842"/>
      <c r="T47" s="626">
        <f>IF(B47="","",COUNTIF('Process (B)'!$D$6:$D$6677,B47))</f>
        <v>0</v>
      </c>
      <c r="U47" s="626">
        <f>IF(B47="","",COUNTIF('Process (R)'!$D$6:$D$2605,B47))</f>
        <v>0</v>
      </c>
      <c r="V47" s="290">
        <f t="shared" si="5"/>
        <v>-725637.35227272729</v>
      </c>
      <c r="W47" s="289">
        <v>173452</v>
      </c>
      <c r="X47" s="289">
        <v>956682</v>
      </c>
      <c r="AD47" s="313">
        <f t="shared" si="6"/>
        <v>929734.89772727271</v>
      </c>
      <c r="AE47" s="290">
        <f t="shared" si="24"/>
        <v>-725637.35227272729</v>
      </c>
      <c r="AF47" s="279">
        <f t="shared" si="25"/>
        <v>0</v>
      </c>
    </row>
    <row r="48" spans="1:32" s="278" customFormat="1" ht="14.25" customHeight="1">
      <c r="A48" s="307">
        <f>A46+1</f>
        <v>31</v>
      </c>
      <c r="B48" s="199" t="s">
        <v>1305</v>
      </c>
      <c r="C48" s="200" t="s">
        <v>789</v>
      </c>
      <c r="D48" s="308" t="s">
        <v>1306</v>
      </c>
      <c r="E48" s="309" t="s">
        <v>1307</v>
      </c>
      <c r="F48" s="200" t="s">
        <v>856</v>
      </c>
      <c r="G48" s="654">
        <f>22.5</f>
        <v>22.5</v>
      </c>
      <c r="H48" s="309" t="s">
        <v>1591</v>
      </c>
      <c r="I48" s="309" t="s">
        <v>990</v>
      </c>
      <c r="J48" s="310">
        <v>0.05</v>
      </c>
      <c r="K48" s="311">
        <f t="shared" si="21"/>
        <v>13144.545454545452</v>
      </c>
      <c r="L48" s="311">
        <f t="shared" si="23"/>
        <v>310539.88636363629</v>
      </c>
      <c r="M48" s="311">
        <f t="shared" si="4"/>
        <v>223011</v>
      </c>
      <c r="N48" s="783">
        <v>74337</v>
      </c>
      <c r="O48" s="784">
        <v>513494</v>
      </c>
      <c r="P48" s="313">
        <f>May!$O$182</f>
        <v>1235858.9545454546</v>
      </c>
      <c r="Q48" s="311">
        <v>147</v>
      </c>
      <c r="R48" s="313">
        <f>May!$O$182</f>
        <v>1235858.9545454546</v>
      </c>
      <c r="S48" s="2842"/>
      <c r="T48" s="626">
        <f>IF(B48="","",COUNTIF('Process (B)'!$D$6:$D$6677,B48))</f>
        <v>2</v>
      </c>
      <c r="U48" s="626">
        <f>IF(B48="","",COUNTIF('Process (R)'!$D$6:$D$2605,B48))</f>
        <v>6</v>
      </c>
      <c r="V48" s="290">
        <f t="shared" si="5"/>
        <v>0</v>
      </c>
      <c r="W48" s="289">
        <v>173452</v>
      </c>
      <c r="X48" s="289">
        <v>956682</v>
      </c>
      <c r="AD48" s="313">
        <f t="shared" si="6"/>
        <v>1047044.8863636362</v>
      </c>
      <c r="AE48" s="290">
        <f t="shared" si="24"/>
        <v>188814.06818181835</v>
      </c>
      <c r="AF48" s="279">
        <f t="shared" si="25"/>
        <v>0.18033044298374393</v>
      </c>
    </row>
    <row r="49" spans="1:32" s="278" customFormat="1" ht="14.25" hidden="1" customHeight="1">
      <c r="A49" s="307">
        <f t="shared" si="7"/>
        <v>32</v>
      </c>
      <c r="B49" s="199" t="s">
        <v>1316</v>
      </c>
      <c r="C49" s="200" t="s">
        <v>789</v>
      </c>
      <c r="D49" s="308" t="s">
        <v>1306</v>
      </c>
      <c r="E49" s="309" t="s">
        <v>1539</v>
      </c>
      <c r="F49" s="200" t="s">
        <v>856</v>
      </c>
      <c r="G49" s="789">
        <v>24</v>
      </c>
      <c r="H49" s="309" t="s">
        <v>1591</v>
      </c>
      <c r="I49" s="309" t="s">
        <v>990</v>
      </c>
      <c r="J49" s="310">
        <v>0.05</v>
      </c>
      <c r="K49" s="311">
        <f t="shared" si="21"/>
        <v>13144.545454545452</v>
      </c>
      <c r="L49" s="311">
        <f t="shared" si="23"/>
        <v>331242.54545454535</v>
      </c>
      <c r="M49" s="311">
        <f t="shared" si="4"/>
        <v>223011</v>
      </c>
      <c r="N49" s="311">
        <f>N48</f>
        <v>74337</v>
      </c>
      <c r="O49" s="312">
        <v>564994</v>
      </c>
      <c r="P49" s="313">
        <f t="shared" si="8"/>
        <v>236155.54545454544</v>
      </c>
      <c r="Q49" s="311">
        <v>148</v>
      </c>
      <c r="R49" s="313">
        <f t="shared" si="8"/>
        <v>1119247.5454545454</v>
      </c>
      <c r="S49" s="2842"/>
      <c r="T49" s="626">
        <f>IF(B49="","",COUNTIF('Process (B)'!$D$6:$D$6677,B49))</f>
        <v>0</v>
      </c>
      <c r="U49" s="626">
        <f>IF(B49="","",COUNTIF('Process (R)'!$D$6:$D$2605,B49))</f>
        <v>0</v>
      </c>
      <c r="V49" s="290">
        <f t="shared" si="5"/>
        <v>-883092</v>
      </c>
      <c r="W49" s="289">
        <v>173452</v>
      </c>
      <c r="X49" s="289">
        <v>1047032</v>
      </c>
      <c r="AD49" s="313">
        <f t="shared" si="6"/>
        <v>1119247.5454545454</v>
      </c>
      <c r="AE49" s="290">
        <f t="shared" si="24"/>
        <v>-883092</v>
      </c>
      <c r="AF49" s="279">
        <f t="shared" si="25"/>
        <v>0</v>
      </c>
    </row>
    <row r="50" spans="1:32" s="278" customFormat="1" ht="14.25" hidden="1" customHeight="1">
      <c r="A50" s="307">
        <f t="shared" si="7"/>
        <v>33</v>
      </c>
      <c r="B50" s="199" t="s">
        <v>414</v>
      </c>
      <c r="C50" s="200" t="s">
        <v>789</v>
      </c>
      <c r="D50" s="308" t="s">
        <v>1309</v>
      </c>
      <c r="E50" s="309" t="s">
        <v>488</v>
      </c>
      <c r="F50" s="200" t="s">
        <v>856</v>
      </c>
      <c r="G50" s="654">
        <v>24.75</v>
      </c>
      <c r="H50" s="309" t="s">
        <v>1591</v>
      </c>
      <c r="I50" s="309" t="s">
        <v>990</v>
      </c>
      <c r="J50" s="310">
        <v>0.05</v>
      </c>
      <c r="K50" s="311">
        <f t="shared" si="21"/>
        <v>13144.545454545452</v>
      </c>
      <c r="L50" s="311">
        <f t="shared" si="23"/>
        <v>341593.87499999994</v>
      </c>
      <c r="M50" s="311">
        <f t="shared" si="4"/>
        <v>362931</v>
      </c>
      <c r="N50" s="311">
        <v>120977</v>
      </c>
      <c r="O50" s="312">
        <v>607860</v>
      </c>
      <c r="P50" s="313">
        <f t="shared" si="8"/>
        <v>376075.54545454547</v>
      </c>
      <c r="Q50" s="311">
        <v>201</v>
      </c>
      <c r="R50" s="313">
        <f t="shared" si="8"/>
        <v>1312384.875</v>
      </c>
      <c r="S50" s="2842"/>
      <c r="T50" s="626">
        <f>IF(B50="","",COUNTIF('Process (B)'!$D$6:$D$6677,B50))</f>
        <v>0</v>
      </c>
      <c r="U50" s="626">
        <f>IF(B50="","",COUNTIF('Process (R)'!$D$6:$D$2605,B50))</f>
        <v>0</v>
      </c>
      <c r="V50" s="290">
        <f t="shared" si="5"/>
        <v>-936309.32954545459</v>
      </c>
      <c r="W50" s="289">
        <v>282280</v>
      </c>
      <c r="X50" s="289">
        <v>1268812</v>
      </c>
      <c r="AD50" s="313">
        <f t="shared" si="6"/>
        <v>1312384.875</v>
      </c>
      <c r="AE50" s="290">
        <f t="shared" si="24"/>
        <v>-936309.32954545459</v>
      </c>
      <c r="AF50" s="279">
        <f t="shared" si="25"/>
        <v>0</v>
      </c>
    </row>
    <row r="51" spans="1:32" s="278" customFormat="1" ht="14.25" hidden="1" customHeight="1">
      <c r="A51" s="307">
        <f t="shared" si="7"/>
        <v>34</v>
      </c>
      <c r="B51" s="199" t="s">
        <v>1308</v>
      </c>
      <c r="C51" s="200" t="s">
        <v>789</v>
      </c>
      <c r="D51" s="308" t="s">
        <v>1309</v>
      </c>
      <c r="E51" s="309" t="s">
        <v>1310</v>
      </c>
      <c r="F51" s="200" t="s">
        <v>856</v>
      </c>
      <c r="G51" s="654">
        <f>30.38</f>
        <v>30.38</v>
      </c>
      <c r="H51" s="309" t="s">
        <v>1591</v>
      </c>
      <c r="I51" s="309" t="s">
        <v>990</v>
      </c>
      <c r="J51" s="310">
        <v>0.05</v>
      </c>
      <c r="K51" s="311">
        <f t="shared" si="21"/>
        <v>13144.545454545452</v>
      </c>
      <c r="L51" s="311">
        <f t="shared" si="23"/>
        <v>419297.85545454541</v>
      </c>
      <c r="M51" s="311">
        <f t="shared" si="4"/>
        <v>387141</v>
      </c>
      <c r="N51" s="311">
        <v>129047</v>
      </c>
      <c r="O51" s="312">
        <v>748453</v>
      </c>
      <c r="P51" s="313">
        <f t="shared" si="8"/>
        <v>400285.54545454547</v>
      </c>
      <c r="Q51" s="311">
        <v>203</v>
      </c>
      <c r="R51" s="313">
        <f t="shared" si="8"/>
        <v>1554891.8554545455</v>
      </c>
      <c r="S51" s="2842"/>
      <c r="T51" s="626">
        <f>IF(B51="","",COUNTIF('Process (B)'!$D$6:$D$6677,B51))</f>
        <v>0</v>
      </c>
      <c r="U51" s="626">
        <f>IF(B51="","",COUNTIF('Process (R)'!$D$6:$D$2605,B51))</f>
        <v>0</v>
      </c>
      <c r="V51" s="290">
        <f t="shared" si="5"/>
        <v>-1154606.31</v>
      </c>
      <c r="W51" s="289">
        <v>301108</v>
      </c>
      <c r="X51" s="289">
        <v>1479630</v>
      </c>
      <c r="AD51" s="313">
        <f t="shared" si="6"/>
        <v>1554891.8554545455</v>
      </c>
      <c r="AE51" s="290">
        <f t="shared" si="24"/>
        <v>-1154606.31</v>
      </c>
      <c r="AF51" s="279">
        <f t="shared" si="25"/>
        <v>0</v>
      </c>
    </row>
    <row r="52" spans="1:32" s="278" customFormat="1" ht="14.25" customHeight="1">
      <c r="A52" s="307">
        <f t="shared" si="7"/>
        <v>35</v>
      </c>
      <c r="B52" s="199" t="s">
        <v>1311</v>
      </c>
      <c r="C52" s="200" t="s">
        <v>789</v>
      </c>
      <c r="D52" s="308" t="s">
        <v>1309</v>
      </c>
      <c r="E52" s="309" t="s">
        <v>1312</v>
      </c>
      <c r="F52" s="200" t="s">
        <v>856</v>
      </c>
      <c r="G52" s="654">
        <f>32.63</f>
        <v>32.630000000000003</v>
      </c>
      <c r="H52" s="309" t="s">
        <v>1591</v>
      </c>
      <c r="I52" s="309" t="s">
        <v>990</v>
      </c>
      <c r="J52" s="310">
        <v>0.05</v>
      </c>
      <c r="K52" s="311">
        <f t="shared" si="21"/>
        <v>13144.545454545452</v>
      </c>
      <c r="L52" s="311">
        <f t="shared" si="23"/>
        <v>450351.84409090906</v>
      </c>
      <c r="M52" s="311">
        <f t="shared" si="4"/>
        <v>387141</v>
      </c>
      <c r="N52" s="311">
        <v>129047</v>
      </c>
      <c r="O52" s="312">
        <v>885030</v>
      </c>
      <c r="P52" s="313">
        <f>May!$O$250</f>
        <v>2126205.25</v>
      </c>
      <c r="Q52" s="311">
        <v>204</v>
      </c>
      <c r="R52" s="313">
        <f>May!$O$250</f>
        <v>2126205.25</v>
      </c>
      <c r="S52" s="2842"/>
      <c r="T52" s="626">
        <f>IF(B52="","",COUNTIF('Process (B)'!$D$6:$D$6677,B52))</f>
        <v>2</v>
      </c>
      <c r="U52" s="626">
        <f>IF(B52="","",COUNTIF('Process (R)'!$D$6:$D$2605,B52))</f>
        <v>0</v>
      </c>
      <c r="V52" s="290">
        <f t="shared" si="5"/>
        <v>0</v>
      </c>
      <c r="W52" s="289">
        <v>301108</v>
      </c>
      <c r="X52" s="289">
        <v>1685968</v>
      </c>
      <c r="AD52" s="313">
        <f t="shared" si="6"/>
        <v>1722522.844090909</v>
      </c>
      <c r="AE52" s="290">
        <f t="shared" si="24"/>
        <v>403682.405909091</v>
      </c>
      <c r="AF52" s="279">
        <f t="shared" si="25"/>
        <v>0.23435532788079877</v>
      </c>
    </row>
    <row r="53" spans="1:32" s="278" customFormat="1" ht="14.25" customHeight="1">
      <c r="A53" s="307">
        <f t="shared" si="7"/>
        <v>36</v>
      </c>
      <c r="B53" s="199" t="s">
        <v>1313</v>
      </c>
      <c r="C53" s="200" t="s">
        <v>789</v>
      </c>
      <c r="D53" s="308" t="s">
        <v>1309</v>
      </c>
      <c r="E53" s="309" t="s">
        <v>833</v>
      </c>
      <c r="F53" s="200" t="s">
        <v>856</v>
      </c>
      <c r="G53" s="654">
        <f>37</f>
        <v>37</v>
      </c>
      <c r="H53" s="309" t="s">
        <v>1591</v>
      </c>
      <c r="I53" s="309" t="s">
        <v>990</v>
      </c>
      <c r="J53" s="310">
        <v>0.05</v>
      </c>
      <c r="K53" s="311">
        <f t="shared" si="21"/>
        <v>13144.545454545452</v>
      </c>
      <c r="L53" s="311">
        <f t="shared" si="23"/>
        <v>510665.59090909082</v>
      </c>
      <c r="M53" s="311">
        <f t="shared" si="4"/>
        <v>410037</v>
      </c>
      <c r="N53" s="311">
        <v>136679</v>
      </c>
      <c r="O53" s="312">
        <v>1169680</v>
      </c>
      <c r="P53" s="313">
        <f>May!$O$251</f>
        <v>2512358.8181818179</v>
      </c>
      <c r="Q53" s="311">
        <v>205</v>
      </c>
      <c r="R53" s="313">
        <f>May!$O$251</f>
        <v>2512358.8181818179</v>
      </c>
      <c r="S53" s="2842"/>
      <c r="T53" s="626">
        <f>IF(B53="","",COUNTIF('Process (B)'!$D$6:$D$6677,B53))</f>
        <v>20</v>
      </c>
      <c r="U53" s="626">
        <f>IF(B53="","",COUNTIF('Process (R)'!$D$6:$D$2605,B53))</f>
        <v>2</v>
      </c>
      <c r="V53" s="290">
        <f t="shared" si="5"/>
        <v>0</v>
      </c>
      <c r="W53" s="289">
        <v>318917</v>
      </c>
      <c r="X53" s="289">
        <v>2029207</v>
      </c>
      <c r="AD53" s="313">
        <f t="shared" si="6"/>
        <v>2090382.5909090908</v>
      </c>
      <c r="AE53" s="290">
        <f t="shared" si="24"/>
        <v>421976.22727272706</v>
      </c>
      <c r="AF53" s="279">
        <f t="shared" si="25"/>
        <v>0.20186554801397047</v>
      </c>
    </row>
    <row r="54" spans="1:32" s="278" customFormat="1" ht="14.25" hidden="1" customHeight="1">
      <c r="A54" s="307">
        <f t="shared" si="7"/>
        <v>37</v>
      </c>
      <c r="B54" s="199" t="s">
        <v>1021</v>
      </c>
      <c r="C54" s="200" t="s">
        <v>789</v>
      </c>
      <c r="D54" s="308" t="s">
        <v>1309</v>
      </c>
      <c r="E54" s="309" t="s">
        <v>826</v>
      </c>
      <c r="F54" s="200" t="s">
        <v>856</v>
      </c>
      <c r="G54" s="654">
        <v>43</v>
      </c>
      <c r="H54" s="309" t="s">
        <v>1591</v>
      </c>
      <c r="I54" s="309" t="s">
        <v>990</v>
      </c>
      <c r="J54" s="310">
        <v>0.05</v>
      </c>
      <c r="K54" s="311">
        <f t="shared" si="21"/>
        <v>13144.545454545452</v>
      </c>
      <c r="L54" s="311">
        <f t="shared" si="23"/>
        <v>593476.22727272718</v>
      </c>
      <c r="M54" s="311">
        <f t="shared" si="4"/>
        <v>410037</v>
      </c>
      <c r="N54" s="311">
        <f>N53</f>
        <v>136679</v>
      </c>
      <c r="O54" s="312">
        <v>1471144</v>
      </c>
      <c r="P54" s="313">
        <f t="shared" si="8"/>
        <v>423181.54545454547</v>
      </c>
      <c r="Q54" s="311">
        <v>206</v>
      </c>
      <c r="R54" s="313">
        <f t="shared" si="8"/>
        <v>2474657.2272727271</v>
      </c>
      <c r="S54" s="2842"/>
      <c r="T54" s="626">
        <f>IF(B54="","",COUNTIF('Process (B)'!$D$6:$D$6677,B54))</f>
        <v>0</v>
      </c>
      <c r="U54" s="626">
        <f>IF(B54="","",COUNTIF('Process (R)'!$D$6:$D$2605,B54))</f>
        <v>0</v>
      </c>
      <c r="V54" s="290">
        <f t="shared" si="5"/>
        <v>-2051475.6818181816</v>
      </c>
      <c r="W54" s="289">
        <v>318917</v>
      </c>
      <c r="X54" s="289">
        <v>2317930</v>
      </c>
      <c r="Z54" s="278" t="s">
        <v>3108</v>
      </c>
      <c r="AB54" s="278" t="s">
        <v>3110</v>
      </c>
      <c r="AD54" s="313">
        <f t="shared" si="6"/>
        <v>2474657.2272727271</v>
      </c>
      <c r="AE54" s="290">
        <f t="shared" si="24"/>
        <v>-2051475.6818181816</v>
      </c>
      <c r="AF54" s="279">
        <f t="shared" si="25"/>
        <v>0</v>
      </c>
    </row>
    <row r="55" spans="1:32" s="278" customFormat="1" ht="14.25" hidden="1" customHeight="1">
      <c r="A55" s="307">
        <f t="shared" si="7"/>
        <v>38</v>
      </c>
      <c r="B55" s="199" t="s">
        <v>1314</v>
      </c>
      <c r="C55" s="200" t="s">
        <v>789</v>
      </c>
      <c r="D55" s="308" t="s">
        <v>1309</v>
      </c>
      <c r="E55" s="309" t="s">
        <v>828</v>
      </c>
      <c r="F55" s="200" t="s">
        <v>856</v>
      </c>
      <c r="G55" s="654">
        <f>50</f>
        <v>50</v>
      </c>
      <c r="H55" s="309" t="s">
        <v>1591</v>
      </c>
      <c r="I55" s="309" t="s">
        <v>990</v>
      </c>
      <c r="J55" s="310">
        <v>0.05</v>
      </c>
      <c r="K55" s="311">
        <f t="shared" si="21"/>
        <v>13144.545454545452</v>
      </c>
      <c r="L55" s="311">
        <f t="shared" si="23"/>
        <v>690088.63636363624</v>
      </c>
      <c r="M55" s="311">
        <f t="shared" si="4"/>
        <v>432936</v>
      </c>
      <c r="N55" s="311">
        <v>144312</v>
      </c>
      <c r="O55" s="312">
        <v>1945283</v>
      </c>
      <c r="P55" s="313">
        <f t="shared" si="8"/>
        <v>446080.54545454547</v>
      </c>
      <c r="Q55" s="311">
        <v>208</v>
      </c>
      <c r="R55" s="313">
        <f t="shared" si="8"/>
        <v>3068307.6363636362</v>
      </c>
      <c r="S55" s="2842"/>
      <c r="T55" s="626">
        <f>IF(B55="","",COUNTIF('Process (B)'!$D$6:$D$6677,B55))</f>
        <v>0</v>
      </c>
      <c r="U55" s="626">
        <f>IF(B55="","",COUNTIF('Process (R)'!$D$6:$D$2605,B55))</f>
        <v>0</v>
      </c>
      <c r="V55" s="290">
        <f t="shared" si="5"/>
        <v>-2622227.0909090908</v>
      </c>
      <c r="W55" s="289">
        <v>336727</v>
      </c>
      <c r="X55" s="289">
        <v>3012831</v>
      </c>
      <c r="Y55" s="278">
        <v>63</v>
      </c>
      <c r="Z55" s="278">
        <v>60.5</v>
      </c>
      <c r="AA55" s="278">
        <f>Y55</f>
        <v>63</v>
      </c>
      <c r="AB55" s="783">
        <v>2838838</v>
      </c>
      <c r="AD55" s="313">
        <f t="shared" si="6"/>
        <v>3068307.6363636362</v>
      </c>
      <c r="AE55" s="290">
        <f t="shared" si="24"/>
        <v>-2622227.0909090908</v>
      </c>
      <c r="AF55" s="279">
        <f t="shared" si="25"/>
        <v>0</v>
      </c>
    </row>
    <row r="56" spans="1:32" s="278" customFormat="1" ht="14.25" hidden="1" customHeight="1">
      <c r="A56" s="307">
        <f t="shared" si="7"/>
        <v>39</v>
      </c>
      <c r="B56" s="199" t="s">
        <v>1020</v>
      </c>
      <c r="C56" s="200" t="s">
        <v>789</v>
      </c>
      <c r="D56" s="308" t="s">
        <v>1309</v>
      </c>
      <c r="E56" s="200" t="s">
        <v>1315</v>
      </c>
      <c r="F56" s="200" t="s">
        <v>856</v>
      </c>
      <c r="G56" s="654">
        <v>54</v>
      </c>
      <c r="H56" s="309" t="s">
        <v>1591</v>
      </c>
      <c r="I56" s="309" t="s">
        <v>990</v>
      </c>
      <c r="J56" s="310">
        <v>0.05</v>
      </c>
      <c r="K56" s="311">
        <f t="shared" si="21"/>
        <v>13144.545454545452</v>
      </c>
      <c r="L56" s="311">
        <f t="shared" si="23"/>
        <v>745295.72727272718</v>
      </c>
      <c r="M56" s="311">
        <f t="shared" si="4"/>
        <v>485274</v>
      </c>
      <c r="N56" s="311">
        <v>161758</v>
      </c>
      <c r="O56" s="312">
        <v>2178758</v>
      </c>
      <c r="P56" s="313">
        <f t="shared" si="8"/>
        <v>498418.54545454547</v>
      </c>
      <c r="Q56" s="311">
        <v>209</v>
      </c>
      <c r="R56" s="313">
        <f t="shared" si="8"/>
        <v>3409327.7272727271</v>
      </c>
      <c r="S56" s="2842"/>
      <c r="T56" s="626">
        <f>IF(B56="","",COUNTIF('Process (B)'!$D$6:$D$6677,B56))</f>
        <v>0</v>
      </c>
      <c r="U56" s="626">
        <f>IF(B56="","",COUNTIF('Process (R)'!$D$6:$D$2605,B56))</f>
        <v>0</v>
      </c>
      <c r="V56" s="290">
        <f t="shared" si="5"/>
        <v>-2910909.1818181816</v>
      </c>
      <c r="W56" s="289">
        <v>377435</v>
      </c>
      <c r="X56" s="289">
        <v>3366914</v>
      </c>
      <c r="Y56" s="278">
        <v>90</v>
      </c>
      <c r="Z56" s="278">
        <v>68.75</v>
      </c>
      <c r="AA56" s="278">
        <f>Y56</f>
        <v>90</v>
      </c>
      <c r="AB56" s="783">
        <v>4851461</v>
      </c>
      <c r="AD56" s="313">
        <f t="shared" si="6"/>
        <v>3409327.7272727271</v>
      </c>
      <c r="AE56" s="290">
        <f t="shared" si="24"/>
        <v>-2910909.1818181816</v>
      </c>
      <c r="AF56" s="279">
        <f t="shared" si="25"/>
        <v>0</v>
      </c>
    </row>
    <row r="57" spans="1:32" s="278" customFormat="1" ht="14.25" hidden="1" customHeight="1">
      <c r="A57" s="307">
        <f t="shared" si="7"/>
        <v>40</v>
      </c>
      <c r="B57" s="199" t="s">
        <v>1091</v>
      </c>
      <c r="C57" s="200" t="s">
        <v>789</v>
      </c>
      <c r="D57" s="308" t="s">
        <v>1309</v>
      </c>
      <c r="E57" s="309" t="s">
        <v>166</v>
      </c>
      <c r="F57" s="200" t="s">
        <v>856</v>
      </c>
      <c r="G57" s="654">
        <v>70</v>
      </c>
      <c r="H57" s="309" t="s">
        <v>1591</v>
      </c>
      <c r="I57" s="309" t="s">
        <v>990</v>
      </c>
      <c r="J57" s="310">
        <v>0.05</v>
      </c>
      <c r="K57" s="311">
        <f t="shared" si="21"/>
        <v>13144.545454545452</v>
      </c>
      <c r="L57" s="311">
        <f t="shared" si="23"/>
        <v>966124.09090909082</v>
      </c>
      <c r="M57" s="311">
        <f t="shared" si="4"/>
        <v>517329</v>
      </c>
      <c r="N57" s="311">
        <v>172443</v>
      </c>
      <c r="O57" s="312">
        <v>3980418</v>
      </c>
      <c r="P57" s="313">
        <f t="shared" si="8"/>
        <v>530473.54545454541</v>
      </c>
      <c r="Q57" s="311">
        <v>213</v>
      </c>
      <c r="R57" s="313">
        <f t="shared" si="8"/>
        <v>5463871.0909090908</v>
      </c>
      <c r="S57" s="2842"/>
      <c r="T57" s="626">
        <f>IF(B57="","",COUNTIF('Process (B)'!$D$6:$D$6677,B57))</f>
        <v>0</v>
      </c>
      <c r="U57" s="626">
        <f>IF(B57="","",COUNTIF('Process (R)'!$D$6:$D$2605,B57))</f>
        <v>0</v>
      </c>
      <c r="V57" s="290">
        <f t="shared" si="5"/>
        <v>-4933397.5454545449</v>
      </c>
      <c r="W57" s="289">
        <v>402368</v>
      </c>
      <c r="X57" s="289">
        <v>5783381</v>
      </c>
      <c r="Y57" s="278">
        <v>80</v>
      </c>
      <c r="Z57" s="2796">
        <f>FORECAST(Y57,Z55:Z56,Y55:Y56)</f>
        <v>65.694444444444443</v>
      </c>
      <c r="AA57" s="278">
        <f>Y57</f>
        <v>80</v>
      </c>
      <c r="AB57" s="783">
        <f>FORECAST(AA57,AB55:AB56,AA55:AA56)</f>
        <v>4106045.0740740737</v>
      </c>
      <c r="AD57" s="313">
        <f t="shared" si="6"/>
        <v>5463871.0909090908</v>
      </c>
      <c r="AE57" s="290">
        <f t="shared" si="24"/>
        <v>-4933397.5454545449</v>
      </c>
      <c r="AF57" s="279">
        <f t="shared" si="25"/>
        <v>0</v>
      </c>
    </row>
    <row r="58" spans="1:32" s="278" customFormat="1" ht="14.25" customHeight="1">
      <c r="A58" s="307">
        <f t="shared" si="7"/>
        <v>41</v>
      </c>
      <c r="B58" s="199" t="s">
        <v>195</v>
      </c>
      <c r="C58" s="200" t="s">
        <v>789</v>
      </c>
      <c r="D58" s="308" t="s">
        <v>196</v>
      </c>
      <c r="E58" s="309" t="s">
        <v>826</v>
      </c>
      <c r="F58" s="200" t="s">
        <v>856</v>
      </c>
      <c r="G58" s="654">
        <f>33</f>
        <v>33</v>
      </c>
      <c r="H58" s="309" t="s">
        <v>1591</v>
      </c>
      <c r="I58" s="309" t="s">
        <v>990</v>
      </c>
      <c r="J58" s="310">
        <v>0.05</v>
      </c>
      <c r="K58" s="311">
        <f t="shared" si="21"/>
        <v>13144.545454545452</v>
      </c>
      <c r="L58" s="311">
        <f t="shared" si="23"/>
        <v>455458.49999999994</v>
      </c>
      <c r="M58" s="311">
        <f t="shared" si="4"/>
        <v>380595</v>
      </c>
      <c r="N58" s="783">
        <v>126865</v>
      </c>
      <c r="O58" s="784">
        <v>1138900</v>
      </c>
      <c r="P58" s="313">
        <f>May!$O$261</f>
        <v>2216608.4</v>
      </c>
      <c r="Q58" s="311">
        <v>214</v>
      </c>
      <c r="R58" s="313">
        <f>May!$O$261</f>
        <v>2216608.4</v>
      </c>
      <c r="S58" s="2842"/>
      <c r="T58" s="626">
        <f>IF(B58="","",COUNTIF('Process (B)'!$D$6:$D$6677,B58))</f>
        <v>3</v>
      </c>
      <c r="U58" s="626">
        <f>IF(B58="","",COUNTIF('Process (R)'!$D$6:$D$2605,B58))</f>
        <v>0</v>
      </c>
      <c r="V58" s="290">
        <f t="shared" si="5"/>
        <v>0</v>
      </c>
      <c r="W58" s="289">
        <v>269019</v>
      </c>
      <c r="X58" s="289">
        <v>1777418</v>
      </c>
      <c r="Y58" s="278">
        <f>Y55</f>
        <v>63</v>
      </c>
      <c r="Z58" s="783">
        <v>147582</v>
      </c>
      <c r="AD58" s="313">
        <f t="shared" si="6"/>
        <v>1974953.5</v>
      </c>
      <c r="AE58" s="290">
        <f t="shared" si="24"/>
        <v>241654.89999999991</v>
      </c>
      <c r="AF58" s="279">
        <f t="shared" si="25"/>
        <v>0.12235979226852678</v>
      </c>
    </row>
    <row r="59" spans="1:32" s="278" customFormat="1" ht="14.25" customHeight="1">
      <c r="A59" s="307">
        <f t="shared" si="7"/>
        <v>42</v>
      </c>
      <c r="B59" s="199" t="s">
        <v>3094</v>
      </c>
      <c r="C59" s="200" t="s">
        <v>789</v>
      </c>
      <c r="D59" s="308" t="s">
        <v>196</v>
      </c>
      <c r="E59" s="309" t="s">
        <v>828</v>
      </c>
      <c r="F59" s="200" t="s">
        <v>856</v>
      </c>
      <c r="G59" s="654">
        <v>36</v>
      </c>
      <c r="H59" s="309" t="s">
        <v>1591</v>
      </c>
      <c r="I59" s="309" t="s">
        <v>990</v>
      </c>
      <c r="J59" s="310">
        <v>0.05</v>
      </c>
      <c r="K59" s="311">
        <f t="shared" si="21"/>
        <v>13144.545454545452</v>
      </c>
      <c r="L59" s="311">
        <f t="shared" si="23"/>
        <v>496863.81818181812</v>
      </c>
      <c r="M59" s="311">
        <f t="shared" ref="M59" si="27">($K$8-1)*N59</f>
        <v>442746</v>
      </c>
      <c r="N59" s="783">
        <v>147582</v>
      </c>
      <c r="O59" s="784">
        <v>1355342</v>
      </c>
      <c r="P59" s="313">
        <f>May!$O$262</f>
        <v>2592398.4272727272</v>
      </c>
      <c r="Q59" s="311">
        <v>214</v>
      </c>
      <c r="R59" s="313">
        <f>May!$O$262</f>
        <v>2592398.4272727272</v>
      </c>
      <c r="S59" s="2842"/>
      <c r="T59" s="626">
        <f>IF(B59="","",COUNTIF('Process (B)'!$D$6:$D$6677,B59))</f>
        <v>3</v>
      </c>
      <c r="U59" s="626">
        <f>IF(B59="","",COUNTIF('Process (R)'!$D$6:$D$2605,B59))</f>
        <v>0</v>
      </c>
      <c r="V59" s="290">
        <f t="shared" si="5"/>
        <v>0</v>
      </c>
      <c r="W59" s="289">
        <v>269019</v>
      </c>
      <c r="X59" s="289">
        <v>1777418</v>
      </c>
      <c r="Y59" s="278">
        <f>Y56</f>
        <v>90</v>
      </c>
      <c r="Z59" s="783">
        <v>161975</v>
      </c>
      <c r="AD59" s="313">
        <f t="shared" si="6"/>
        <v>2294951.8181818184</v>
      </c>
      <c r="AE59" s="290">
        <f t="shared" si="24"/>
        <v>297446.6090909089</v>
      </c>
      <c r="AF59" s="279">
        <f t="shared" si="25"/>
        <v>0.12960908666333648</v>
      </c>
    </row>
    <row r="60" spans="1:32" s="278" customFormat="1" ht="14.25" customHeight="1">
      <c r="A60" s="307">
        <f t="shared" si="7"/>
        <v>43</v>
      </c>
      <c r="B60" s="199" t="s">
        <v>3106</v>
      </c>
      <c r="C60" s="200" t="s">
        <v>789</v>
      </c>
      <c r="D60" s="308" t="s">
        <v>196</v>
      </c>
      <c r="E60" s="309" t="s">
        <v>3107</v>
      </c>
      <c r="F60" s="200" t="s">
        <v>856</v>
      </c>
      <c r="G60" s="654">
        <f>$Z$57</f>
        <v>65.694444444444443</v>
      </c>
      <c r="H60" s="309" t="s">
        <v>1591</v>
      </c>
      <c r="I60" s="309" t="s">
        <v>990</v>
      </c>
      <c r="J60" s="310">
        <v>0.05</v>
      </c>
      <c r="K60" s="311">
        <f t="shared" si="21"/>
        <v>13144.545454545452</v>
      </c>
      <c r="L60" s="311">
        <f t="shared" si="23"/>
        <v>906699.79166666651</v>
      </c>
      <c r="M60" s="311">
        <f t="shared" ref="M60" si="28">($K$8-1)*N60</f>
        <v>469932.77777777781</v>
      </c>
      <c r="N60" s="783">
        <f>$Z$60</f>
        <v>156644.25925925927</v>
      </c>
      <c r="O60" s="784">
        <f>$AB$57</f>
        <v>4106045.0740740737</v>
      </c>
      <c r="P60" s="313">
        <f>May!$O$265</f>
        <v>7210841.5</v>
      </c>
      <c r="Q60" s="311">
        <v>214</v>
      </c>
      <c r="R60" s="313">
        <f>May!$O$265</f>
        <v>7210841.5</v>
      </c>
      <c r="S60" s="2842"/>
      <c r="T60" s="626">
        <f>IF(B60="","",COUNTIF('Process (B)'!$D$6:$D$6677,B60))</f>
        <v>1</v>
      </c>
      <c r="U60" s="626">
        <f>IF(B60="","",COUNTIF('Process (R)'!$D$6:$D$2605,B60))</f>
        <v>0</v>
      </c>
      <c r="V60" s="290">
        <f t="shared" si="5"/>
        <v>0</v>
      </c>
      <c r="W60" s="289">
        <v>269019</v>
      </c>
      <c r="X60" s="289">
        <v>1777418</v>
      </c>
      <c r="Y60" s="278">
        <f>Y57</f>
        <v>80</v>
      </c>
      <c r="Z60" s="783">
        <f>FORECAST(Y60,Z58:Z59,Y58:Y59)</f>
        <v>156644.25925925927</v>
      </c>
      <c r="AD60" s="313">
        <f t="shared" si="6"/>
        <v>5482677.6435185187</v>
      </c>
      <c r="AE60" s="290">
        <f t="shared" si="24"/>
        <v>1728163.8564814813</v>
      </c>
      <c r="AF60" s="279">
        <f t="shared" si="25"/>
        <v>0.31520435247993694</v>
      </c>
    </row>
    <row r="61" spans="1:32" s="278" customFormat="1" ht="14.25" hidden="1" customHeight="1">
      <c r="A61" s="307">
        <f t="shared" si="7"/>
        <v>44</v>
      </c>
      <c r="B61" s="199" t="s">
        <v>1993</v>
      </c>
      <c r="C61" s="200" t="s">
        <v>789</v>
      </c>
      <c r="D61" s="308" t="s">
        <v>196</v>
      </c>
      <c r="E61" s="309" t="s">
        <v>1991</v>
      </c>
      <c r="F61" s="200" t="s">
        <v>856</v>
      </c>
      <c r="G61" s="654">
        <v>68.75</v>
      </c>
      <c r="H61" s="309" t="s">
        <v>1591</v>
      </c>
      <c r="I61" s="309" t="s">
        <v>990</v>
      </c>
      <c r="J61" s="310">
        <v>0.05</v>
      </c>
      <c r="K61" s="311">
        <f t="shared" si="21"/>
        <v>13144.545454545452</v>
      </c>
      <c r="L61" s="311">
        <f t="shared" si="23"/>
        <v>948871.87499999988</v>
      </c>
      <c r="M61" s="311">
        <f t="shared" ref="M61" si="29">($K$8-1)*N61</f>
        <v>485925</v>
      </c>
      <c r="N61" s="783">
        <v>161975</v>
      </c>
      <c r="O61" s="784">
        <v>4851461</v>
      </c>
      <c r="P61" s="313">
        <f t="shared" si="8"/>
        <v>499069.54545454547</v>
      </c>
      <c r="Q61" s="311">
        <v>214</v>
      </c>
      <c r="R61" s="313">
        <f t="shared" si="8"/>
        <v>6286257.875</v>
      </c>
      <c r="S61" s="2842"/>
      <c r="T61" s="626">
        <f>IF(B61="","",COUNTIF('Process (B)'!$D$6:$D$6677,B61))</f>
        <v>0</v>
      </c>
      <c r="U61" s="626">
        <f>IF(B61="","",COUNTIF('Process (R)'!$D$6:$D$2605,B61))</f>
        <v>0</v>
      </c>
      <c r="V61" s="290">
        <f t="shared" si="5"/>
        <v>-5787188.3295454541</v>
      </c>
      <c r="W61" s="289">
        <v>269019</v>
      </c>
      <c r="X61" s="289">
        <v>1777418</v>
      </c>
      <c r="Z61" s="278" t="s">
        <v>3109</v>
      </c>
      <c r="AD61" s="313">
        <f t="shared" si="6"/>
        <v>6286257.875</v>
      </c>
      <c r="AE61" s="290">
        <f t="shared" si="24"/>
        <v>-5787188.3295454541</v>
      </c>
      <c r="AF61" s="279">
        <f t="shared" si="25"/>
        <v>0</v>
      </c>
    </row>
    <row r="62" spans="1:32" s="278" customFormat="1" ht="14.25" customHeight="1">
      <c r="A62" s="307">
        <f t="shared" si="7"/>
        <v>45</v>
      </c>
      <c r="B62" s="199" t="s">
        <v>197</v>
      </c>
      <c r="C62" s="200" t="s">
        <v>789</v>
      </c>
      <c r="D62" s="308" t="s">
        <v>198</v>
      </c>
      <c r="E62" s="309" t="s">
        <v>833</v>
      </c>
      <c r="F62" s="200" t="s">
        <v>856</v>
      </c>
      <c r="G62" s="654">
        <f>36</f>
        <v>36</v>
      </c>
      <c r="H62" s="309" t="s">
        <v>1591</v>
      </c>
      <c r="I62" s="309" t="s">
        <v>990</v>
      </c>
      <c r="J62" s="310">
        <v>0.05</v>
      </c>
      <c r="K62" s="311">
        <f t="shared" si="21"/>
        <v>13144.545454545452</v>
      </c>
      <c r="L62" s="311">
        <f t="shared" si="23"/>
        <v>496863.81818181812</v>
      </c>
      <c r="M62" s="311">
        <f t="shared" si="4"/>
        <v>380595</v>
      </c>
      <c r="N62" s="311">
        <f>N58</f>
        <v>126865</v>
      </c>
      <c r="O62" s="312">
        <v>1200601</v>
      </c>
      <c r="P62" s="313">
        <f>May!$O$272</f>
        <v>2331598.0272727273</v>
      </c>
      <c r="Q62" s="311">
        <v>224</v>
      </c>
      <c r="R62" s="313">
        <f>May!$O$272</f>
        <v>2331598.0272727273</v>
      </c>
      <c r="S62" s="2842"/>
      <c r="T62" s="626">
        <f>IF(B62="","",COUNTIF('Process (B)'!$D$6:$D$6677,B62))</f>
        <v>0</v>
      </c>
      <c r="U62" s="626">
        <f>IF(B62="","",COUNTIF('Process (R)'!$D$6:$D$2605,B62))</f>
        <v>0</v>
      </c>
      <c r="V62" s="290">
        <f t="shared" si="5"/>
        <v>0</v>
      </c>
      <c r="W62" s="289">
        <v>269019</v>
      </c>
      <c r="X62" s="289">
        <v>1871704</v>
      </c>
      <c r="AD62" s="313">
        <f t="shared" si="6"/>
        <v>2078059.8181818181</v>
      </c>
      <c r="AE62" s="290">
        <f t="shared" si="24"/>
        <v>253538.20909090922</v>
      </c>
      <c r="AF62" s="279">
        <f t="shared" si="25"/>
        <v>0.12200717557434919</v>
      </c>
    </row>
    <row r="63" spans="1:32" s="278" customFormat="1" ht="14.25" customHeight="1">
      <c r="A63" s="307">
        <f t="shared" si="7"/>
        <v>46</v>
      </c>
      <c r="B63" s="199" t="s">
        <v>199</v>
      </c>
      <c r="C63" s="200" t="s">
        <v>789</v>
      </c>
      <c r="D63" s="308" t="s">
        <v>198</v>
      </c>
      <c r="E63" s="309" t="s">
        <v>826</v>
      </c>
      <c r="F63" s="200" t="s">
        <v>856</v>
      </c>
      <c r="G63" s="654">
        <f>45</f>
        <v>45</v>
      </c>
      <c r="H63" s="309" t="s">
        <v>1591</v>
      </c>
      <c r="I63" s="309" t="s">
        <v>990</v>
      </c>
      <c r="J63" s="310">
        <v>0.05</v>
      </c>
      <c r="K63" s="311">
        <f t="shared" si="21"/>
        <v>13144.545454545452</v>
      </c>
      <c r="L63" s="311">
        <f t="shared" si="23"/>
        <v>621079.77272727259</v>
      </c>
      <c r="M63" s="311">
        <f t="shared" si="4"/>
        <v>380595</v>
      </c>
      <c r="N63" s="311">
        <f>N62</f>
        <v>126865</v>
      </c>
      <c r="O63" s="312">
        <v>1509506</v>
      </c>
      <c r="P63" s="313">
        <f>May!$O$273</f>
        <v>2841288.0090909093</v>
      </c>
      <c r="Q63" s="311">
        <v>225</v>
      </c>
      <c r="R63" s="313">
        <f>May!$O$273</f>
        <v>2841288.0090909093</v>
      </c>
      <c r="S63" s="2842"/>
      <c r="T63" s="626">
        <f>IF(B63="","",COUNTIF('Process (B)'!$D$6:$D$6677,B63))</f>
        <v>14</v>
      </c>
      <c r="U63" s="626">
        <f>IF(B63="","",COUNTIF('Process (R)'!$D$6:$D$2605,B63))</f>
        <v>0</v>
      </c>
      <c r="V63" s="290">
        <f t="shared" si="5"/>
        <v>0</v>
      </c>
      <c r="W63" s="289">
        <v>269019</v>
      </c>
      <c r="X63" s="289">
        <v>2319281</v>
      </c>
      <c r="AD63" s="313">
        <f t="shared" si="6"/>
        <v>2511180.7727272725</v>
      </c>
      <c r="AE63" s="290">
        <f t="shared" si="24"/>
        <v>330107.2363636368</v>
      </c>
      <c r="AF63" s="279">
        <f t="shared" si="25"/>
        <v>0.13145498721110516</v>
      </c>
    </row>
    <row r="64" spans="1:32" s="278" customFormat="1" ht="14.25" customHeight="1">
      <c r="A64" s="307">
        <f t="shared" si="7"/>
        <v>47</v>
      </c>
      <c r="B64" s="199" t="s">
        <v>200</v>
      </c>
      <c r="C64" s="200" t="s">
        <v>789</v>
      </c>
      <c r="D64" s="308" t="s">
        <v>198</v>
      </c>
      <c r="E64" s="309" t="s">
        <v>828</v>
      </c>
      <c r="F64" s="200" t="s">
        <v>856</v>
      </c>
      <c r="G64" s="654">
        <f>47</f>
        <v>47</v>
      </c>
      <c r="H64" s="309" t="s">
        <v>1591</v>
      </c>
      <c r="I64" s="309" t="s">
        <v>990</v>
      </c>
      <c r="J64" s="310">
        <v>0.05</v>
      </c>
      <c r="K64" s="311">
        <f t="shared" si="21"/>
        <v>13144.545454545452</v>
      </c>
      <c r="L64" s="311">
        <f t="shared" si="23"/>
        <v>648683.31818181812</v>
      </c>
      <c r="M64" s="311">
        <f t="shared" si="4"/>
        <v>442746</v>
      </c>
      <c r="N64" s="311">
        <v>147582</v>
      </c>
      <c r="O64" s="312">
        <v>1904947</v>
      </c>
      <c r="P64" s="313">
        <f>May!$O$274</f>
        <v>3443912.627272727</v>
      </c>
      <c r="Q64" s="311">
        <v>226</v>
      </c>
      <c r="R64" s="313">
        <f>May!$O$274</f>
        <v>3443912.627272727</v>
      </c>
      <c r="S64" s="2842"/>
      <c r="T64" s="626">
        <f>IF(B64="","",COUNTIF('Process (B)'!$D$6:$D$6677,B64))</f>
        <v>34</v>
      </c>
      <c r="U64" s="626">
        <f>IF(B64="","",COUNTIF('Process (R)'!$D$6:$D$2605,B64))</f>
        <v>0</v>
      </c>
      <c r="V64" s="290">
        <f t="shared" si="5"/>
        <v>0</v>
      </c>
      <c r="W64" s="289">
        <v>344359</v>
      </c>
      <c r="X64" s="289">
        <v>2873572</v>
      </c>
      <c r="AD64" s="313">
        <f t="shared" si="6"/>
        <v>2996376.3181818184</v>
      </c>
      <c r="AE64" s="290">
        <f t="shared" si="24"/>
        <v>447536.30909090862</v>
      </c>
      <c r="AF64" s="279">
        <f t="shared" si="25"/>
        <v>0.14935917974497634</v>
      </c>
    </row>
    <row r="65" spans="1:32" s="278" customFormat="1" ht="14.25" hidden="1" customHeight="1">
      <c r="A65" s="307">
        <f t="shared" si="7"/>
        <v>48</v>
      </c>
      <c r="B65" s="333" t="s">
        <v>201</v>
      </c>
      <c r="C65" s="200" t="s">
        <v>789</v>
      </c>
      <c r="D65" s="308" t="s">
        <v>198</v>
      </c>
      <c r="E65" s="200" t="s">
        <v>202</v>
      </c>
      <c r="F65" s="200" t="s">
        <v>856</v>
      </c>
      <c r="G65" s="654">
        <f>48.75</f>
        <v>48.75</v>
      </c>
      <c r="H65" s="309" t="s">
        <v>1591</v>
      </c>
      <c r="I65" s="309" t="s">
        <v>990</v>
      </c>
      <c r="J65" s="310">
        <v>0.05</v>
      </c>
      <c r="K65" s="311">
        <f t="shared" si="21"/>
        <v>13144.545454545452</v>
      </c>
      <c r="L65" s="311">
        <f t="shared" si="23"/>
        <v>672836.42045454541</v>
      </c>
      <c r="M65" s="311">
        <f t="shared" si="4"/>
        <v>442746</v>
      </c>
      <c r="N65" s="311">
        <v>147582</v>
      </c>
      <c r="O65" s="312">
        <v>2190539</v>
      </c>
      <c r="P65" s="313">
        <f t="shared" si="8"/>
        <v>455890.54545454547</v>
      </c>
      <c r="Q65" s="311">
        <v>227</v>
      </c>
      <c r="R65" s="313">
        <f t="shared" si="8"/>
        <v>3306121.4204545454</v>
      </c>
      <c r="S65" s="2842"/>
      <c r="T65" s="626">
        <f>IF(B65="","",COUNTIF('Process (B)'!$D$6:$D$6677,B65))</f>
        <v>0</v>
      </c>
      <c r="U65" s="626">
        <f>IF(B65="","",COUNTIF('Process (R)'!$D$6:$D$2605,B65))</f>
        <v>0</v>
      </c>
      <c r="V65" s="290">
        <f t="shared" si="5"/>
        <v>-2850230.875</v>
      </c>
      <c r="W65" s="289">
        <v>344359</v>
      </c>
      <c r="X65" s="289">
        <v>3260055</v>
      </c>
      <c r="AD65" s="313">
        <f t="shared" si="6"/>
        <v>3306121.4204545454</v>
      </c>
      <c r="AE65" s="290">
        <f t="shared" si="24"/>
        <v>-2850230.875</v>
      </c>
      <c r="AF65" s="279">
        <f t="shared" si="25"/>
        <v>0</v>
      </c>
    </row>
    <row r="66" spans="1:32" s="278" customFormat="1" ht="14.25" customHeight="1">
      <c r="A66" s="307">
        <f t="shared" si="7"/>
        <v>49</v>
      </c>
      <c r="B66" s="199" t="s">
        <v>203</v>
      </c>
      <c r="C66" s="200" t="s">
        <v>789</v>
      </c>
      <c r="D66" s="308" t="s">
        <v>198</v>
      </c>
      <c r="E66" s="309" t="s">
        <v>166</v>
      </c>
      <c r="F66" s="200" t="s">
        <v>856</v>
      </c>
      <c r="G66" s="654">
        <f>53.75</f>
        <v>53.75</v>
      </c>
      <c r="H66" s="309" t="s">
        <v>1591</v>
      </c>
      <c r="I66" s="309" t="s">
        <v>990</v>
      </c>
      <c r="J66" s="310">
        <v>0.05</v>
      </c>
      <c r="K66" s="311">
        <f t="shared" si="21"/>
        <v>13144.545454545452</v>
      </c>
      <c r="L66" s="311">
        <f t="shared" si="23"/>
        <v>741845.28409090894</v>
      </c>
      <c r="M66" s="311">
        <f t="shared" si="4"/>
        <v>442746</v>
      </c>
      <c r="N66" s="311">
        <v>147582</v>
      </c>
      <c r="O66" s="312">
        <v>2955663</v>
      </c>
      <c r="P66" s="313">
        <f>May!$O$277</f>
        <v>5240481.6136363633</v>
      </c>
      <c r="Q66" s="311">
        <v>229</v>
      </c>
      <c r="R66" s="313">
        <f>May!$O$277</f>
        <v>5240481.6136363633</v>
      </c>
      <c r="S66" s="2842"/>
      <c r="T66" s="626">
        <f>IF(B66="","",COUNTIF('Process (B)'!$D$6:$D$6677,B66))</f>
        <v>5</v>
      </c>
      <c r="U66" s="626">
        <f>IF(B66="","",COUNTIF('Process (R)'!$D$6:$D$2605,B66))</f>
        <v>0</v>
      </c>
      <c r="V66" s="290">
        <f t="shared" si="5"/>
        <v>0</v>
      </c>
      <c r="W66" s="289">
        <v>344359</v>
      </c>
      <c r="X66" s="289">
        <v>4623557</v>
      </c>
      <c r="AD66" s="313">
        <f t="shared" si="6"/>
        <v>4140254.2840909092</v>
      </c>
      <c r="AE66" s="290">
        <f t="shared" si="24"/>
        <v>1100227.3295454541</v>
      </c>
      <c r="AF66" s="279">
        <f t="shared" si="25"/>
        <v>0.26573907157662302</v>
      </c>
    </row>
    <row r="67" spans="1:32" s="278" customFormat="1" ht="14.25" hidden="1" customHeight="1">
      <c r="A67" s="307">
        <f t="shared" si="7"/>
        <v>50</v>
      </c>
      <c r="B67" s="199" t="s">
        <v>204</v>
      </c>
      <c r="C67" s="200" t="s">
        <v>789</v>
      </c>
      <c r="D67" s="308" t="s">
        <v>198</v>
      </c>
      <c r="E67" s="309" t="s">
        <v>205</v>
      </c>
      <c r="F67" s="200" t="s">
        <v>856</v>
      </c>
      <c r="G67" s="654">
        <v>56.25</v>
      </c>
      <c r="H67" s="309" t="s">
        <v>1591</v>
      </c>
      <c r="I67" s="309" t="s">
        <v>990</v>
      </c>
      <c r="J67" s="310">
        <v>0.05</v>
      </c>
      <c r="K67" s="311">
        <f t="shared" si="21"/>
        <v>13144.545454545452</v>
      </c>
      <c r="L67" s="311">
        <f t="shared" si="23"/>
        <v>776349.71590909071</v>
      </c>
      <c r="M67" s="311">
        <f t="shared" si="4"/>
        <v>485925</v>
      </c>
      <c r="N67" s="311">
        <v>161975</v>
      </c>
      <c r="O67" s="312">
        <v>3710156</v>
      </c>
      <c r="P67" s="313">
        <f t="shared" si="8"/>
        <v>499069.54545454547</v>
      </c>
      <c r="Q67" s="311">
        <v>230</v>
      </c>
      <c r="R67" s="313">
        <f t="shared" si="8"/>
        <v>4972430.7159090908</v>
      </c>
      <c r="S67" s="2842"/>
      <c r="T67" s="626">
        <f>IF(B67="","",COUNTIF('Process (B)'!$D$6:$D$6677,B67))</f>
        <v>0</v>
      </c>
      <c r="U67" s="626">
        <f>IF(B67="","",COUNTIF('Process (R)'!$D$6:$D$2605,B67))</f>
        <v>0</v>
      </c>
      <c r="V67" s="290">
        <f t="shared" si="5"/>
        <v>-4473361.1704545449</v>
      </c>
      <c r="W67" s="289">
        <v>377943</v>
      </c>
      <c r="X67" s="289">
        <v>5461987</v>
      </c>
      <c r="AD67" s="313">
        <f t="shared" si="6"/>
        <v>4972430.7159090908</v>
      </c>
      <c r="AE67" s="290">
        <f t="shared" si="24"/>
        <v>-4473361.1704545449</v>
      </c>
      <c r="AF67" s="279">
        <f t="shared" si="25"/>
        <v>0</v>
      </c>
    </row>
    <row r="68" spans="1:32" s="278" customFormat="1" ht="14.25" hidden="1" customHeight="1">
      <c r="A68" s="307">
        <f t="shared" si="7"/>
        <v>51</v>
      </c>
      <c r="B68" s="199" t="s">
        <v>206</v>
      </c>
      <c r="C68" s="200" t="s">
        <v>789</v>
      </c>
      <c r="D68" s="308" t="s">
        <v>198</v>
      </c>
      <c r="E68" s="309" t="s">
        <v>207</v>
      </c>
      <c r="F68" s="200" t="s">
        <v>856</v>
      </c>
      <c r="G68" s="654">
        <v>83.25</v>
      </c>
      <c r="H68" s="309" t="s">
        <v>1591</v>
      </c>
      <c r="I68" s="309" t="s">
        <v>990</v>
      </c>
      <c r="J68" s="310">
        <v>0.05</v>
      </c>
      <c r="K68" s="311">
        <f t="shared" si="21"/>
        <v>13144.545454545452</v>
      </c>
      <c r="L68" s="311">
        <f t="shared" si="23"/>
        <v>1148997.5795454544</v>
      </c>
      <c r="M68" s="311">
        <f t="shared" si="4"/>
        <v>1796292</v>
      </c>
      <c r="N68" s="311">
        <v>598764</v>
      </c>
      <c r="O68" s="312">
        <v>12793006</v>
      </c>
      <c r="P68" s="313">
        <f t="shared" si="8"/>
        <v>1809436.5454545454</v>
      </c>
      <c r="Q68" s="311">
        <v>234</v>
      </c>
      <c r="R68" s="313">
        <f t="shared" si="8"/>
        <v>15738295.579545455</v>
      </c>
      <c r="S68" s="2842"/>
      <c r="T68" s="626">
        <f>IF(B68="","",COUNTIF('Process (B)'!$D$6:$D$6677,B68))</f>
        <v>0</v>
      </c>
      <c r="U68" s="626">
        <f>IF(B68="","",COUNTIF('Process (R)'!$D$6:$D$2605,B68))</f>
        <v>0</v>
      </c>
      <c r="V68" s="290">
        <f t="shared" si="5"/>
        <v>-13928859.03409091</v>
      </c>
      <c r="W68" s="289">
        <v>523917</v>
      </c>
      <c r="X68" s="289">
        <v>12718159</v>
      </c>
      <c r="AD68" s="313">
        <f t="shared" si="6"/>
        <v>15738295.579545455</v>
      </c>
      <c r="AE68" s="290">
        <f t="shared" si="24"/>
        <v>-13928859.03409091</v>
      </c>
      <c r="AF68" s="279">
        <f t="shared" si="25"/>
        <v>0</v>
      </c>
    </row>
    <row r="69" spans="1:32" s="146" customFormat="1" ht="14.25" hidden="1" customHeight="1">
      <c r="A69" s="307">
        <f t="shared" si="7"/>
        <v>52</v>
      </c>
      <c r="B69" s="321" t="s">
        <v>1158</v>
      </c>
      <c r="C69" s="200" t="s">
        <v>789</v>
      </c>
      <c r="D69" s="322" t="s">
        <v>209</v>
      </c>
      <c r="E69" s="323" t="s">
        <v>1310</v>
      </c>
      <c r="F69" s="200" t="s">
        <v>856</v>
      </c>
      <c r="G69" s="789">
        <v>42</v>
      </c>
      <c r="H69" s="324" t="s">
        <v>995</v>
      </c>
      <c r="I69" s="324" t="s">
        <v>240</v>
      </c>
      <c r="J69" s="310">
        <v>7.0000000000000007E-2</v>
      </c>
      <c r="K69" s="311">
        <f t="shared" ref="K69:K76" si="30">$H$8-$H$6</f>
        <v>542</v>
      </c>
      <c r="L69" s="311">
        <f t="shared" si="23"/>
        <v>24357.480000000003</v>
      </c>
      <c r="M69" s="311">
        <f t="shared" si="4"/>
        <v>380595</v>
      </c>
      <c r="N69" s="311">
        <v>126865</v>
      </c>
      <c r="O69" s="312">
        <v>715915</v>
      </c>
      <c r="P69" s="313">
        <f t="shared" si="8"/>
        <v>381137</v>
      </c>
      <c r="Q69" s="311">
        <v>236</v>
      </c>
      <c r="R69" s="313">
        <f t="shared" si="8"/>
        <v>1120867.48</v>
      </c>
      <c r="S69" s="2842"/>
      <c r="T69" s="626">
        <f>IF(B69="","",COUNTIF('Process (B)'!$D$6:$D$6677,B69))</f>
        <v>0</v>
      </c>
      <c r="U69" s="626">
        <f>IF(B69="","",COUNTIF('Process (R)'!$D$6:$D$2605,B69))</f>
        <v>0</v>
      </c>
      <c r="V69" s="290">
        <f t="shared" si="5"/>
        <v>-739730.48</v>
      </c>
      <c r="W69" s="289">
        <v>296019</v>
      </c>
      <c r="X69" s="289">
        <v>1045813</v>
      </c>
      <c r="AD69" s="313">
        <f t="shared" si="6"/>
        <v>1120867.48</v>
      </c>
      <c r="AE69" s="290">
        <f t="shared" si="24"/>
        <v>-739730.48</v>
      </c>
      <c r="AF69" s="279">
        <f t="shared" si="25"/>
        <v>0</v>
      </c>
    </row>
    <row r="70" spans="1:32" s="146" customFormat="1" ht="14.25" hidden="1" customHeight="1">
      <c r="A70" s="307">
        <f t="shared" si="7"/>
        <v>53</v>
      </c>
      <c r="B70" s="321" t="s">
        <v>1156</v>
      </c>
      <c r="C70" s="200" t="s">
        <v>789</v>
      </c>
      <c r="D70" s="322" t="s">
        <v>209</v>
      </c>
      <c r="E70" s="323" t="s">
        <v>1157</v>
      </c>
      <c r="F70" s="200" t="s">
        <v>856</v>
      </c>
      <c r="G70" s="789">
        <v>52.5</v>
      </c>
      <c r="H70" s="324" t="s">
        <v>995</v>
      </c>
      <c r="I70" s="324" t="s">
        <v>240</v>
      </c>
      <c r="J70" s="310">
        <v>7.0000000000000007E-2</v>
      </c>
      <c r="K70" s="311">
        <f t="shared" si="30"/>
        <v>542</v>
      </c>
      <c r="L70" s="311">
        <f t="shared" si="23"/>
        <v>30446.850000000002</v>
      </c>
      <c r="M70" s="311">
        <f t="shared" si="4"/>
        <v>380595</v>
      </c>
      <c r="N70" s="311">
        <f>N69</f>
        <v>126865</v>
      </c>
      <c r="O70" s="312">
        <v>828982</v>
      </c>
      <c r="P70" s="313">
        <f t="shared" si="8"/>
        <v>381137</v>
      </c>
      <c r="Q70" s="311">
        <v>237</v>
      </c>
      <c r="R70" s="313">
        <f t="shared" si="8"/>
        <v>1240023.8500000001</v>
      </c>
      <c r="S70" s="2842"/>
      <c r="T70" s="626">
        <f>IF(B70="","",COUNTIF('Process (B)'!$D$6:$D$6677,B70))</f>
        <v>0</v>
      </c>
      <c r="U70" s="626">
        <f>IF(B70="","",COUNTIF('Process (R)'!$D$6:$D$2605,B70))</f>
        <v>0</v>
      </c>
      <c r="V70" s="290">
        <f t="shared" si="5"/>
        <v>-858886.85000000009</v>
      </c>
      <c r="W70" s="289">
        <v>296019</v>
      </c>
      <c r="X70" s="289">
        <v>1133059</v>
      </c>
      <c r="Y70" s="291">
        <f>FORECAST(6,{1396274;1490914},{5;8})</f>
        <v>1427820.6666666667</v>
      </c>
      <c r="Z70" s="291" t="s">
        <v>311</v>
      </c>
      <c r="AD70" s="313">
        <f t="shared" si="6"/>
        <v>1240023.8500000001</v>
      </c>
      <c r="AE70" s="290">
        <f t="shared" si="24"/>
        <v>-858886.85000000009</v>
      </c>
      <c r="AF70" s="279">
        <f t="shared" si="25"/>
        <v>0</v>
      </c>
    </row>
    <row r="71" spans="1:32" s="146" customFormat="1" ht="14.25" hidden="1" customHeight="1">
      <c r="A71" s="307">
        <f t="shared" si="7"/>
        <v>54</v>
      </c>
      <c r="B71" s="321" t="s">
        <v>208</v>
      </c>
      <c r="C71" s="200" t="s">
        <v>789</v>
      </c>
      <c r="D71" s="322" t="s">
        <v>209</v>
      </c>
      <c r="E71" s="323" t="s">
        <v>828</v>
      </c>
      <c r="F71" s="200" t="s">
        <v>856</v>
      </c>
      <c r="G71" s="789">
        <v>120</v>
      </c>
      <c r="H71" s="324" t="s">
        <v>995</v>
      </c>
      <c r="I71" s="324" t="s">
        <v>240</v>
      </c>
      <c r="J71" s="310">
        <v>7.0000000000000007E-2</v>
      </c>
      <c r="K71" s="311">
        <f t="shared" si="30"/>
        <v>542</v>
      </c>
      <c r="L71" s="311">
        <f t="shared" si="23"/>
        <v>69592.800000000003</v>
      </c>
      <c r="M71" s="311">
        <f t="shared" si="4"/>
        <v>416577</v>
      </c>
      <c r="N71" s="311">
        <v>138859</v>
      </c>
      <c r="O71" s="312">
        <v>2142393</v>
      </c>
      <c r="P71" s="313">
        <f t="shared" si="8"/>
        <v>417119</v>
      </c>
      <c r="Q71" s="311">
        <v>242</v>
      </c>
      <c r="R71" s="313">
        <f t="shared" si="8"/>
        <v>2628562.7999999998</v>
      </c>
      <c r="S71" s="2842"/>
      <c r="T71" s="626">
        <f>IF(B71="","",COUNTIF('Process (B)'!$D$6:$D$6677,B71))</f>
        <v>0</v>
      </c>
      <c r="U71" s="626">
        <f>IF(B71="","",COUNTIF('Process (R)'!$D$6:$D$2605,B71))</f>
        <v>0</v>
      </c>
      <c r="V71" s="290">
        <f t="shared" si="5"/>
        <v>-2211443.7999999998</v>
      </c>
      <c r="W71" s="289">
        <v>324005</v>
      </c>
      <c r="X71" s="289">
        <v>2636817</v>
      </c>
      <c r="AD71" s="313">
        <f t="shared" si="6"/>
        <v>2628562.7999999998</v>
      </c>
      <c r="AE71" s="290">
        <f t="shared" si="24"/>
        <v>-2211443.7999999998</v>
      </c>
      <c r="AF71" s="279">
        <f t="shared" si="25"/>
        <v>0</v>
      </c>
    </row>
    <row r="72" spans="1:32" s="146" customFormat="1" ht="14.25" hidden="1" customHeight="1">
      <c r="A72" s="307">
        <f t="shared" si="7"/>
        <v>55</v>
      </c>
      <c r="B72" s="321" t="s">
        <v>210</v>
      </c>
      <c r="C72" s="200" t="s">
        <v>789</v>
      </c>
      <c r="D72" s="322" t="s">
        <v>209</v>
      </c>
      <c r="E72" s="323" t="s">
        <v>211</v>
      </c>
      <c r="F72" s="200" t="s">
        <v>856</v>
      </c>
      <c r="G72" s="789">
        <v>135</v>
      </c>
      <c r="H72" s="324" t="s">
        <v>995</v>
      </c>
      <c r="I72" s="324" t="s">
        <v>240</v>
      </c>
      <c r="J72" s="310">
        <v>7.0000000000000007E-2</v>
      </c>
      <c r="K72" s="311">
        <f t="shared" si="30"/>
        <v>542</v>
      </c>
      <c r="L72" s="311">
        <f t="shared" si="23"/>
        <v>78291.900000000009</v>
      </c>
      <c r="M72" s="311">
        <f t="shared" si="4"/>
        <v>416577</v>
      </c>
      <c r="N72" s="311">
        <f>N71</f>
        <v>138859</v>
      </c>
      <c r="O72" s="312">
        <v>2973575</v>
      </c>
      <c r="P72" s="313">
        <f t="shared" si="8"/>
        <v>417119</v>
      </c>
      <c r="Q72" s="311">
        <v>244</v>
      </c>
      <c r="R72" s="313">
        <f t="shared" si="8"/>
        <v>3468443.9</v>
      </c>
      <c r="S72" s="2842"/>
      <c r="T72" s="626">
        <f>IF(B72="","",COUNTIF('Process (B)'!$D$6:$D$6677,B72))</f>
        <v>0</v>
      </c>
      <c r="U72" s="626">
        <f>IF(B72="","",COUNTIF('Process (R)'!$D$6:$D$2605,B72))</f>
        <v>0</v>
      </c>
      <c r="V72" s="290">
        <f t="shared" si="5"/>
        <v>-3051324.9</v>
      </c>
      <c r="W72" s="289">
        <v>324005</v>
      </c>
      <c r="X72" s="289">
        <v>3607598</v>
      </c>
      <c r="AD72" s="313">
        <f t="shared" si="6"/>
        <v>3468443.9</v>
      </c>
      <c r="AE72" s="290">
        <f t="shared" si="24"/>
        <v>-3051324.9</v>
      </c>
      <c r="AF72" s="279">
        <f t="shared" si="25"/>
        <v>0</v>
      </c>
    </row>
    <row r="73" spans="1:32" s="146" customFormat="1" ht="14.25" hidden="1" customHeight="1">
      <c r="A73" s="307">
        <f t="shared" si="7"/>
        <v>56</v>
      </c>
      <c r="B73" s="321" t="s">
        <v>212</v>
      </c>
      <c r="C73" s="200" t="s">
        <v>789</v>
      </c>
      <c r="D73" s="322" t="s">
        <v>209</v>
      </c>
      <c r="E73" s="323" t="s">
        <v>166</v>
      </c>
      <c r="F73" s="200" t="s">
        <v>856</v>
      </c>
      <c r="G73" s="789">
        <v>142.5</v>
      </c>
      <c r="H73" s="324" t="s">
        <v>995</v>
      </c>
      <c r="I73" s="324" t="s">
        <v>240</v>
      </c>
      <c r="J73" s="310">
        <v>7.0000000000000007E-2</v>
      </c>
      <c r="K73" s="311">
        <f t="shared" si="30"/>
        <v>542</v>
      </c>
      <c r="L73" s="311">
        <f t="shared" si="23"/>
        <v>82641.450000000012</v>
      </c>
      <c r="M73" s="311">
        <f t="shared" si="4"/>
        <v>630426</v>
      </c>
      <c r="N73" s="311">
        <v>210142</v>
      </c>
      <c r="O73" s="312">
        <v>3740123</v>
      </c>
      <c r="P73" s="313">
        <f t="shared" si="8"/>
        <v>630968</v>
      </c>
      <c r="Q73" s="311">
        <v>245</v>
      </c>
      <c r="R73" s="313">
        <f t="shared" si="8"/>
        <v>4453190.45</v>
      </c>
      <c r="S73" s="2842"/>
      <c r="T73" s="626">
        <f>IF(B73="","",COUNTIF('Process (B)'!$D$6:$D$6677,B73))</f>
        <v>0</v>
      </c>
      <c r="U73" s="626">
        <f>IF(B73="","",COUNTIF('Process (R)'!$D$6:$D$2605,B73))</f>
        <v>0</v>
      </c>
      <c r="V73" s="290">
        <f t="shared" si="5"/>
        <v>-3822222.45</v>
      </c>
      <c r="W73" s="289">
        <v>490333</v>
      </c>
      <c r="X73" s="289">
        <v>4579714</v>
      </c>
      <c r="AD73" s="313">
        <f t="shared" si="6"/>
        <v>4453190.45</v>
      </c>
      <c r="AE73" s="290">
        <f t="shared" si="24"/>
        <v>-3822222.45</v>
      </c>
      <c r="AF73" s="279">
        <f t="shared" si="25"/>
        <v>0</v>
      </c>
    </row>
    <row r="74" spans="1:32" s="146" customFormat="1" ht="14.25" hidden="1" customHeight="1">
      <c r="A74" s="307">
        <f t="shared" si="7"/>
        <v>57</v>
      </c>
      <c r="B74" s="321" t="s">
        <v>749</v>
      </c>
      <c r="C74" s="200" t="s">
        <v>789</v>
      </c>
      <c r="D74" s="322" t="s">
        <v>748</v>
      </c>
      <c r="E74" s="323" t="s">
        <v>833</v>
      </c>
      <c r="F74" s="200" t="s">
        <v>856</v>
      </c>
      <c r="G74" s="654">
        <v>81</v>
      </c>
      <c r="H74" s="324" t="s">
        <v>995</v>
      </c>
      <c r="I74" s="324" t="s">
        <v>240</v>
      </c>
      <c r="J74" s="310">
        <v>7.0000000000000007E-2</v>
      </c>
      <c r="K74" s="311">
        <f t="shared" si="30"/>
        <v>542</v>
      </c>
      <c r="L74" s="311">
        <f t="shared" si="23"/>
        <v>46975.14</v>
      </c>
      <c r="M74" s="311">
        <f>($K$8-1)*N74</f>
        <v>380595</v>
      </c>
      <c r="N74" s="311">
        <v>126865</v>
      </c>
      <c r="O74" s="312">
        <v>649873</v>
      </c>
      <c r="P74" s="313">
        <f t="shared" si="8"/>
        <v>381137</v>
      </c>
      <c r="Q74" s="311">
        <v>253</v>
      </c>
      <c r="R74" s="313">
        <f t="shared" si="8"/>
        <v>1077443.1400000001</v>
      </c>
      <c r="S74" s="2842"/>
      <c r="T74" s="626">
        <f>IF(B74="","",COUNTIF('Process (B)'!$D$6:$D$6677,B74))</f>
        <v>0</v>
      </c>
      <c r="U74" s="626">
        <f>IF(B74="","",COUNTIF('Process (R)'!$D$6:$D$2605,B74))</f>
        <v>0</v>
      </c>
      <c r="V74" s="290">
        <f t="shared" si="5"/>
        <v>-696306.14000000013</v>
      </c>
      <c r="W74" s="289">
        <v>296019</v>
      </c>
      <c r="X74" s="289">
        <v>969649</v>
      </c>
      <c r="AD74" s="313">
        <f t="shared" si="6"/>
        <v>1077443.1400000001</v>
      </c>
      <c r="AE74" s="290">
        <f t="shared" si="24"/>
        <v>-696306.14000000013</v>
      </c>
      <c r="AF74" s="279">
        <f t="shared" si="25"/>
        <v>0</v>
      </c>
    </row>
    <row r="75" spans="1:32" s="146" customFormat="1" ht="14.25" hidden="1" customHeight="1">
      <c r="A75" s="307">
        <f t="shared" si="7"/>
        <v>58</v>
      </c>
      <c r="B75" s="321" t="s">
        <v>152</v>
      </c>
      <c r="C75" s="200" t="s">
        <v>789</v>
      </c>
      <c r="D75" s="322" t="s">
        <v>748</v>
      </c>
      <c r="E75" s="323" t="s">
        <v>1315</v>
      </c>
      <c r="F75" s="200" t="s">
        <v>856</v>
      </c>
      <c r="G75" s="654">
        <v>90</v>
      </c>
      <c r="H75" s="324" t="s">
        <v>995</v>
      </c>
      <c r="I75" s="324" t="s">
        <v>240</v>
      </c>
      <c r="J75" s="310">
        <v>7.0000000000000007E-2</v>
      </c>
      <c r="K75" s="311">
        <f t="shared" si="30"/>
        <v>542</v>
      </c>
      <c r="L75" s="311">
        <f t="shared" si="23"/>
        <v>52194.600000000006</v>
      </c>
      <c r="M75" s="311">
        <f t="shared" si="4"/>
        <v>416577</v>
      </c>
      <c r="N75" s="311">
        <v>138859</v>
      </c>
      <c r="O75" s="312">
        <v>915487</v>
      </c>
      <c r="P75" s="313">
        <f t="shared" si="8"/>
        <v>417119</v>
      </c>
      <c r="Q75" s="311">
        <v>253</v>
      </c>
      <c r="R75" s="313">
        <f t="shared" si="8"/>
        <v>1384258.6</v>
      </c>
      <c r="S75" s="2842"/>
      <c r="T75" s="626">
        <f>IF(B75="","",COUNTIF('Process (B)'!$D$6:$D$6677,B75))</f>
        <v>0</v>
      </c>
      <c r="U75" s="626">
        <f>IF(B75="","",COUNTIF('Process (R)'!$D$6:$D$2605,B75))</f>
        <v>0</v>
      </c>
      <c r="V75" s="290">
        <f t="shared" si="5"/>
        <v>-967139.60000000009</v>
      </c>
      <c r="W75" s="289">
        <v>324005</v>
      </c>
      <c r="X75" s="289">
        <v>1329200</v>
      </c>
      <c r="AD75" s="313">
        <f t="shared" si="6"/>
        <v>1384258.6</v>
      </c>
      <c r="AE75" s="290">
        <f t="shared" si="24"/>
        <v>-967139.60000000009</v>
      </c>
      <c r="AF75" s="279">
        <f t="shared" si="25"/>
        <v>0</v>
      </c>
    </row>
    <row r="76" spans="1:32" s="146" customFormat="1" ht="14.25" hidden="1" customHeight="1">
      <c r="A76" s="307">
        <f t="shared" si="7"/>
        <v>59</v>
      </c>
      <c r="B76" s="321" t="s">
        <v>747</v>
      </c>
      <c r="C76" s="200" t="s">
        <v>789</v>
      </c>
      <c r="D76" s="322" t="s">
        <v>748</v>
      </c>
      <c r="E76" s="323" t="s">
        <v>213</v>
      </c>
      <c r="F76" s="200" t="s">
        <v>856</v>
      </c>
      <c r="G76" s="654">
        <v>144</v>
      </c>
      <c r="H76" s="324" t="s">
        <v>995</v>
      </c>
      <c r="I76" s="324" t="s">
        <v>240</v>
      </c>
      <c r="J76" s="310">
        <v>7.0000000000000007E-2</v>
      </c>
      <c r="K76" s="311">
        <f t="shared" si="30"/>
        <v>542</v>
      </c>
      <c r="L76" s="311">
        <f t="shared" si="23"/>
        <v>83511.360000000001</v>
      </c>
      <c r="M76" s="311">
        <f t="shared" si="4"/>
        <v>459756</v>
      </c>
      <c r="N76" s="311">
        <v>153252</v>
      </c>
      <c r="O76" s="312">
        <v>1187051</v>
      </c>
      <c r="P76" s="313">
        <f t="shared" si="8"/>
        <v>460298</v>
      </c>
      <c r="Q76" s="311">
        <v>254</v>
      </c>
      <c r="R76" s="313">
        <f t="shared" si="8"/>
        <v>1730318.36</v>
      </c>
      <c r="S76" s="2842"/>
      <c r="T76" s="626">
        <f>IF(B76="","",COUNTIF('Process (B)'!$D$6:$D$6677,B76))</f>
        <v>0</v>
      </c>
      <c r="U76" s="626">
        <f>IF(B76="","",COUNTIF('Process (R)'!$D$6:$D$2605,B76))</f>
        <v>0</v>
      </c>
      <c r="V76" s="290">
        <f t="shared" si="5"/>
        <v>-1270020.3600000001</v>
      </c>
      <c r="W76" s="289">
        <v>357589</v>
      </c>
      <c r="X76" s="289">
        <v>1698243</v>
      </c>
      <c r="Y76" s="291">
        <f>FORECAST(80,{1723363;2151831},{30;60})</f>
        <v>2437476.333333333</v>
      </c>
      <c r="Z76" s="291" t="s">
        <v>151</v>
      </c>
      <c r="AD76" s="313">
        <f t="shared" si="6"/>
        <v>1730318.36</v>
      </c>
      <c r="AE76" s="290">
        <f t="shared" si="24"/>
        <v>-1270020.3600000001</v>
      </c>
      <c r="AF76" s="279">
        <f t="shared" si="25"/>
        <v>0</v>
      </c>
    </row>
    <row r="77" spans="1:32" s="278" customFormat="1" ht="14.25" customHeight="1">
      <c r="A77" s="307">
        <f t="shared" si="7"/>
        <v>60</v>
      </c>
      <c r="B77" s="199" t="s">
        <v>1155</v>
      </c>
      <c r="C77" s="200" t="s">
        <v>789</v>
      </c>
      <c r="D77" s="308" t="s">
        <v>214</v>
      </c>
      <c r="E77" s="309" t="s">
        <v>1315</v>
      </c>
      <c r="F77" s="200" t="s">
        <v>856</v>
      </c>
      <c r="G77" s="654">
        <f>81</f>
        <v>81</v>
      </c>
      <c r="H77" s="309" t="s">
        <v>1591</v>
      </c>
      <c r="I77" s="309" t="s">
        <v>990</v>
      </c>
      <c r="J77" s="310">
        <v>0.05</v>
      </c>
      <c r="K77" s="311">
        <f>$E$8-$E$6</f>
        <v>13144.545454545452</v>
      </c>
      <c r="L77" s="311">
        <f t="shared" si="23"/>
        <v>1117943.5909090908</v>
      </c>
      <c r="M77" s="311">
        <f t="shared" si="4"/>
        <v>1090101</v>
      </c>
      <c r="N77" s="783">
        <v>363367</v>
      </c>
      <c r="O77" s="784">
        <v>3326268</v>
      </c>
      <c r="P77" s="313">
        <f>May!$O$298</f>
        <v>8795715.9304812849</v>
      </c>
      <c r="Q77" s="311">
        <v>248</v>
      </c>
      <c r="R77" s="313">
        <f>May!$O$298</f>
        <v>8795715.9304812849</v>
      </c>
      <c r="S77" s="2842"/>
      <c r="T77" s="626">
        <f>IF(B77="","",COUNTIF('Process (B)'!$D$6:$D$6677,B77))</f>
        <v>4</v>
      </c>
      <c r="U77" s="626">
        <f>IF(B77="","",COUNTIF('Process (R)'!$D$6:$D$2605,B77))</f>
        <v>0</v>
      </c>
      <c r="V77" s="290">
        <f t="shared" si="5"/>
        <v>0</v>
      </c>
      <c r="W77" s="289">
        <v>847858</v>
      </c>
      <c r="X77" s="289">
        <v>6138353</v>
      </c>
      <c r="Y77" s="274"/>
      <c r="AD77" s="313">
        <f t="shared" si="6"/>
        <v>5534312.5909090908</v>
      </c>
      <c r="AE77" s="290">
        <f t="shared" si="24"/>
        <v>3261403.339572194</v>
      </c>
      <c r="AF77" s="279">
        <f t="shared" si="25"/>
        <v>0.58930595010652653</v>
      </c>
    </row>
    <row r="78" spans="1:32" s="278" customFormat="1" ht="14.25" customHeight="1">
      <c r="A78" s="307">
        <f t="shared" si="7"/>
        <v>61</v>
      </c>
      <c r="B78" s="199" t="s">
        <v>3101</v>
      </c>
      <c r="C78" s="200" t="s">
        <v>789</v>
      </c>
      <c r="D78" s="308" t="s">
        <v>3102</v>
      </c>
      <c r="E78" s="309"/>
      <c r="F78" s="200" t="s">
        <v>856</v>
      </c>
      <c r="G78" s="654">
        <v>34</v>
      </c>
      <c r="H78" s="309" t="s">
        <v>1591</v>
      </c>
      <c r="I78" s="309" t="s">
        <v>990</v>
      </c>
      <c r="J78" s="310">
        <v>0.05</v>
      </c>
      <c r="K78" s="311">
        <f>$E$8-$E$6</f>
        <v>13144.545454545452</v>
      </c>
      <c r="L78" s="311">
        <f t="shared" ref="L78:L109" si="31">IF(I78="Gasolene",G78*($D$8-$D$6)*1.03,IF(I78="Diesel",G78*($E$8-$E$6)*1.05,IF(I78="Mazut oil",G78*($F$8-$F$6)*1.05,IF(I78="Power",G78*($H$8-$H$6)*1.07,0))))</f>
        <v>469260.27272727265</v>
      </c>
      <c r="M78" s="311">
        <f t="shared" si="4"/>
        <v>235440</v>
      </c>
      <c r="N78" s="783">
        <v>78480</v>
      </c>
      <c r="O78" s="784">
        <v>794306</v>
      </c>
      <c r="P78" s="313">
        <f>May!$O$903</f>
        <v>1627870.9090909092</v>
      </c>
      <c r="Q78" s="311">
        <v>214</v>
      </c>
      <c r="R78" s="313">
        <f>May!$O$903</f>
        <v>1627870.9090909092</v>
      </c>
      <c r="S78" s="2842"/>
      <c r="T78" s="626">
        <f>IF(B78="","",COUNTIF('Process (B)'!$D$6:$D$6677,B78))</f>
        <v>1</v>
      </c>
      <c r="U78" s="626">
        <f>IF(B78="","",COUNTIF('Process (R)'!$D$6:$D$2605,B78))</f>
        <v>0</v>
      </c>
      <c r="V78" s="290">
        <f t="shared" si="5"/>
        <v>0</v>
      </c>
      <c r="W78" s="289">
        <v>269019</v>
      </c>
      <c r="X78" s="289">
        <v>1777418</v>
      </c>
      <c r="Y78" s="278">
        <v>80</v>
      </c>
      <c r="Z78" s="2796" t="e">
        <f>FORECAST(Y78,Z76:Z77,Y76:Y77)</f>
        <v>#DIV/0!</v>
      </c>
      <c r="AA78" s="278">
        <f>Y78</f>
        <v>80</v>
      </c>
      <c r="AB78" s="783" t="e">
        <f>FORECAST(AA78,AB76:AB77,AA76:AA77)</f>
        <v>#DIV/0!</v>
      </c>
      <c r="AD78" s="313">
        <f t="shared" si="6"/>
        <v>1499006.2727272727</v>
      </c>
      <c r="AE78" s="290">
        <f t="shared" ref="AE78:AE109" si="32">P78-AD78</f>
        <v>128864.63636363647</v>
      </c>
      <c r="AF78" s="279">
        <f t="shared" ref="AF78:AF109" si="33">(R78-AD78)/AD78</f>
        <v>8.596670921808873E-2</v>
      </c>
    </row>
    <row r="79" spans="1:32" s="278" customFormat="1" ht="14.25" customHeight="1">
      <c r="A79" s="307">
        <f t="shared" si="7"/>
        <v>62</v>
      </c>
      <c r="B79" s="199" t="s">
        <v>1995</v>
      </c>
      <c r="C79" s="200" t="s">
        <v>789</v>
      </c>
      <c r="D79" s="308" t="s">
        <v>1996</v>
      </c>
      <c r="E79" s="309" t="s">
        <v>1997</v>
      </c>
      <c r="F79" s="200" t="s">
        <v>856</v>
      </c>
      <c r="G79" s="654">
        <v>68.75</v>
      </c>
      <c r="H79" s="309" t="s">
        <v>1591</v>
      </c>
      <c r="I79" s="309" t="s">
        <v>990</v>
      </c>
      <c r="J79" s="310">
        <v>0.05</v>
      </c>
      <c r="K79" s="311">
        <f>$E$8-$E$6</f>
        <v>13144.545454545452</v>
      </c>
      <c r="L79" s="311">
        <f t="shared" si="31"/>
        <v>948871.87499999988</v>
      </c>
      <c r="M79" s="311">
        <f t="shared" si="4"/>
        <v>485925</v>
      </c>
      <c r="N79" s="783">
        <v>161975</v>
      </c>
      <c r="O79" s="784">
        <v>4851461</v>
      </c>
      <c r="P79" s="313">
        <f>May!$O$265</f>
        <v>7210841.5</v>
      </c>
      <c r="Q79" s="311">
        <v>214</v>
      </c>
      <c r="R79" s="313">
        <f>May!$O$265</f>
        <v>7210841.5</v>
      </c>
      <c r="S79" s="2842"/>
      <c r="T79" s="626">
        <f>IF(B79="","",COUNTIF('Process (B)'!$D$6:$D$6677,B79))</f>
        <v>1</v>
      </c>
      <c r="U79" s="626">
        <f>IF(B79="","",COUNTIF('Process (R)'!$D$6:$D$2605,B79))</f>
        <v>0</v>
      </c>
      <c r="V79" s="290">
        <f t="shared" ref="V79:V148" si="34">P79-R79</f>
        <v>0</v>
      </c>
      <c r="W79" s="289">
        <v>269019</v>
      </c>
      <c r="X79" s="289">
        <v>1777418</v>
      </c>
      <c r="Y79" s="278">
        <f>Y76</f>
        <v>2437476.333333333</v>
      </c>
      <c r="Z79" s="783">
        <v>147582</v>
      </c>
      <c r="AD79" s="313">
        <f t="shared" ref="AD79:AD148" si="35">(IF($I79="Gasolene",$G79*($D$8-$D$6)*1.03+$O79,IF($I79="Diesel",$G79*($E$8-$E$6)*1.05+$O79,IF($I79="Mazut oil",$G79*($F$8-$F$6)*1.05+$O79,IF($I79="Power",$G79*($H$8-$H$6)*1.07+$O79,$O79))))+$M79)</f>
        <v>6286257.875</v>
      </c>
      <c r="AE79" s="290">
        <f t="shared" si="32"/>
        <v>924583.625</v>
      </c>
      <c r="AF79" s="279">
        <f t="shared" si="33"/>
        <v>0.14708012992546857</v>
      </c>
    </row>
    <row r="80" spans="1:32" s="146" customFormat="1" ht="14.25" customHeight="1">
      <c r="A80" s="307">
        <f>A77+1</f>
        <v>61</v>
      </c>
      <c r="B80" s="321" t="s">
        <v>2043</v>
      </c>
      <c r="C80" s="200" t="s">
        <v>789</v>
      </c>
      <c r="D80" s="322" t="s">
        <v>1992</v>
      </c>
      <c r="E80" s="323" t="s">
        <v>1991</v>
      </c>
      <c r="F80" s="200" t="s">
        <v>856</v>
      </c>
      <c r="G80" s="654">
        <v>108</v>
      </c>
      <c r="H80" s="324" t="s">
        <v>995</v>
      </c>
      <c r="I80" s="324" t="s">
        <v>240</v>
      </c>
      <c r="J80" s="310">
        <v>7.0000000000000007E-2</v>
      </c>
      <c r="K80" s="311">
        <f>$H$8-$H$6</f>
        <v>542</v>
      </c>
      <c r="L80" s="311">
        <f t="shared" si="31"/>
        <v>62633.520000000004</v>
      </c>
      <c r="M80" s="311">
        <f t="shared" ref="M80" si="36">($K$8-1)*N80</f>
        <v>459756</v>
      </c>
      <c r="N80" s="311">
        <v>153252</v>
      </c>
      <c r="O80" s="312">
        <v>605358</v>
      </c>
      <c r="P80" s="313">
        <f>May!$O$313</f>
        <v>1156050.72</v>
      </c>
      <c r="Q80" s="311">
        <v>253</v>
      </c>
      <c r="R80" s="313">
        <f>May!$O$313</f>
        <v>1156050.72</v>
      </c>
      <c r="S80" s="2842"/>
      <c r="T80" s="626">
        <f>IF(B80="","",COUNTIF('Process (B)'!$D$6:$D$6677,B80))</f>
        <v>5</v>
      </c>
      <c r="U80" s="626">
        <f>IF(B80="","",COUNTIF('Process (R)'!$D$6:$D$2605,B80))</f>
        <v>0</v>
      </c>
      <c r="V80" s="290">
        <f t="shared" si="34"/>
        <v>0</v>
      </c>
      <c r="W80" s="289">
        <v>324005</v>
      </c>
      <c r="X80" s="289">
        <v>1329200</v>
      </c>
      <c r="AD80" s="313">
        <f t="shared" si="35"/>
        <v>1127747.52</v>
      </c>
      <c r="AE80" s="290">
        <f t="shared" si="32"/>
        <v>28303.199999999953</v>
      </c>
      <c r="AF80" s="279">
        <f t="shared" si="33"/>
        <v>2.5097106841786673E-2</v>
      </c>
    </row>
    <row r="81" spans="1:32" s="278" customFormat="1" ht="14.25" hidden="1" customHeight="1">
      <c r="A81" s="307">
        <f>A77+1</f>
        <v>61</v>
      </c>
      <c r="B81" s="199" t="s">
        <v>1983</v>
      </c>
      <c r="C81" s="200" t="s">
        <v>789</v>
      </c>
      <c r="D81" s="308" t="s">
        <v>215</v>
      </c>
      <c r="E81" s="309" t="s">
        <v>216</v>
      </c>
      <c r="F81" s="200" t="s">
        <v>856</v>
      </c>
      <c r="G81" s="654">
        <f>232.56</f>
        <v>232.56</v>
      </c>
      <c r="H81" s="309" t="str">
        <f>H80</f>
        <v xml:space="preserve"> kWh </v>
      </c>
      <c r="I81" s="324" t="s">
        <v>240</v>
      </c>
      <c r="J81" s="310">
        <f>J80</f>
        <v>7.0000000000000007E-2</v>
      </c>
      <c r="K81" s="311">
        <f>$E$8-$E$6</f>
        <v>13144.545454545452</v>
      </c>
      <c r="L81" s="311">
        <f t="shared" si="31"/>
        <v>134870.84640000001</v>
      </c>
      <c r="M81" s="311">
        <f t="shared" si="4"/>
        <v>1167297</v>
      </c>
      <c r="N81" s="783">
        <v>389099</v>
      </c>
      <c r="O81" s="784">
        <v>2335173</v>
      </c>
      <c r="P81" s="313">
        <f t="shared" ref="P81:R149" si="37">(IF(G81="Gasolene",E81*($D$8-$D$6)*1.03+M81,IF(G81="Diesel",E81*($E$8-$E$6)*1.05+M81,IF(G81="Mazut oil",E81*($F$8-$F$6)*1.05+M81,IF(G81="Power",E81*($H$8-$H$6)*1.07+M81,M81))))+K81)</f>
        <v>1180441.5454545454</v>
      </c>
      <c r="Q81" s="311">
        <v>250</v>
      </c>
      <c r="R81" s="313">
        <f t="shared" si="37"/>
        <v>3637340.8464000002</v>
      </c>
      <c r="S81" s="2842"/>
      <c r="T81" s="626">
        <f>IF(B81="","",COUNTIF('Process (B)'!$D$6:$D$6677,B81))</f>
        <v>0</v>
      </c>
      <c r="U81" s="626">
        <f>IF(B81="","",COUNTIF('Process (R)'!$D$6:$D$2605,B81))</f>
        <v>0</v>
      </c>
      <c r="V81" s="290">
        <f t="shared" si="34"/>
        <v>-2456899.3009454547</v>
      </c>
      <c r="W81" s="289">
        <v>907901</v>
      </c>
      <c r="X81" s="289">
        <v>4321826</v>
      </c>
      <c r="AD81" s="313">
        <f t="shared" si="35"/>
        <v>3637340.8464000002</v>
      </c>
      <c r="AE81" s="290">
        <f t="shared" si="32"/>
        <v>-2456899.3009454547</v>
      </c>
      <c r="AF81" s="279">
        <f t="shared" si="33"/>
        <v>0</v>
      </c>
    </row>
    <row r="82" spans="1:32" s="278" customFormat="1" ht="14.25" hidden="1" customHeight="1">
      <c r="A82" s="307">
        <f t="shared" si="7"/>
        <v>62</v>
      </c>
      <c r="B82" s="199" t="s">
        <v>1989</v>
      </c>
      <c r="C82" s="200" t="s">
        <v>789</v>
      </c>
      <c r="D82" s="308" t="s">
        <v>1992</v>
      </c>
      <c r="E82" s="309" t="s">
        <v>1991</v>
      </c>
      <c r="F82" s="200" t="s">
        <v>856</v>
      </c>
      <c r="G82" s="654">
        <f>232.56</f>
        <v>232.56</v>
      </c>
      <c r="H82" s="309" t="s">
        <v>1591</v>
      </c>
      <c r="I82" s="324" t="s">
        <v>240</v>
      </c>
      <c r="J82" s="310">
        <v>0.05</v>
      </c>
      <c r="K82" s="311">
        <f>$E$8-$E$6</f>
        <v>13144.545454545452</v>
      </c>
      <c r="L82" s="311">
        <f t="shared" si="31"/>
        <v>134870.84640000001</v>
      </c>
      <c r="M82" s="311">
        <f t="shared" ref="M82" si="38">($K$8-1)*N82</f>
        <v>1167297</v>
      </c>
      <c r="N82" s="783">
        <v>389099</v>
      </c>
      <c r="O82" s="784">
        <v>2335173</v>
      </c>
      <c r="P82" s="313">
        <f t="shared" si="37"/>
        <v>1180441.5454545454</v>
      </c>
      <c r="Q82" s="311">
        <v>250</v>
      </c>
      <c r="R82" s="313">
        <f t="shared" si="37"/>
        <v>3637340.8464000002</v>
      </c>
      <c r="S82" s="2842"/>
      <c r="T82" s="626">
        <f>IF(B82="","",COUNTIF('Process (B)'!$D$6:$D$6677,B82))</f>
        <v>1</v>
      </c>
      <c r="U82" s="626">
        <f>IF(B82="","",COUNTIF('Process (R)'!$D$6:$D$2605,B82))</f>
        <v>0</v>
      </c>
      <c r="V82" s="290">
        <f t="shared" si="34"/>
        <v>-2456899.3009454547</v>
      </c>
      <c r="W82" s="289">
        <v>907901</v>
      </c>
      <c r="X82" s="289">
        <v>4321826</v>
      </c>
      <c r="AD82" s="313">
        <f t="shared" si="35"/>
        <v>3637340.8464000002</v>
      </c>
      <c r="AE82" s="290">
        <f t="shared" si="32"/>
        <v>-2456899.3009454547</v>
      </c>
      <c r="AF82" s="279">
        <f t="shared" si="33"/>
        <v>0</v>
      </c>
    </row>
    <row r="83" spans="1:32" s="278" customFormat="1" ht="14.25" customHeight="1">
      <c r="A83" s="307">
        <f>A81+1</f>
        <v>62</v>
      </c>
      <c r="B83" s="199" t="s">
        <v>217</v>
      </c>
      <c r="C83" s="200" t="s">
        <v>789</v>
      </c>
      <c r="D83" s="308" t="s">
        <v>218</v>
      </c>
      <c r="E83" s="309" t="s">
        <v>1310</v>
      </c>
      <c r="F83" s="200" t="s">
        <v>856</v>
      </c>
      <c r="G83" s="654">
        <f>13.5</f>
        <v>13.5</v>
      </c>
      <c r="H83" s="309" t="str">
        <f>H81</f>
        <v xml:space="preserve"> kWh </v>
      </c>
      <c r="I83" s="324" t="s">
        <v>240</v>
      </c>
      <c r="J83" s="310">
        <f>J81</f>
        <v>7.0000000000000007E-2</v>
      </c>
      <c r="K83" s="311">
        <f>$E$8-$E$6</f>
        <v>13144.545454545452</v>
      </c>
      <c r="L83" s="311">
        <f t="shared" si="31"/>
        <v>7829.1900000000005</v>
      </c>
      <c r="M83" s="311">
        <f t="shared" si="4"/>
        <v>161511</v>
      </c>
      <c r="N83" s="785">
        <v>53837</v>
      </c>
      <c r="O83" s="784">
        <v>99916</v>
      </c>
      <c r="P83" s="313">
        <f>May!$O$337</f>
        <v>291717.68239130435</v>
      </c>
      <c r="Q83" s="311">
        <v>279</v>
      </c>
      <c r="R83" s="313">
        <f>May!$O$337</f>
        <v>291717.68239130435</v>
      </c>
      <c r="S83" s="2842"/>
      <c r="T83" s="626">
        <f>IF(B83="","",COUNTIF('Process (B)'!$D$6:$D$6677,B83))</f>
        <v>5</v>
      </c>
      <c r="U83" s="626">
        <f>IF(B83="","",COUNTIF('Process (R)'!$D$6:$D$2605,B83))</f>
        <v>0</v>
      </c>
      <c r="V83" s="290">
        <f t="shared" si="34"/>
        <v>0</v>
      </c>
      <c r="W83" s="289">
        <v>125620</v>
      </c>
      <c r="X83" s="289">
        <v>196009</v>
      </c>
      <c r="AD83" s="313">
        <f t="shared" si="35"/>
        <v>269256.19</v>
      </c>
      <c r="AE83" s="290">
        <f t="shared" si="32"/>
        <v>22461.492391304346</v>
      </c>
      <c r="AF83" s="279">
        <f t="shared" si="33"/>
        <v>8.3420523744707029E-2</v>
      </c>
    </row>
    <row r="84" spans="1:32" s="278" customFormat="1" ht="14.25" customHeight="1">
      <c r="A84" s="307">
        <f t="shared" si="7"/>
        <v>63</v>
      </c>
      <c r="B84" s="199" t="s">
        <v>219</v>
      </c>
      <c r="C84" s="200" t="s">
        <v>789</v>
      </c>
      <c r="D84" s="308" t="s">
        <v>218</v>
      </c>
      <c r="E84" s="309" t="s">
        <v>488</v>
      </c>
      <c r="F84" s="200" t="s">
        <v>856</v>
      </c>
      <c r="G84" s="654">
        <f>10.8</f>
        <v>10.8</v>
      </c>
      <c r="H84" s="309" t="str">
        <f>H83</f>
        <v xml:space="preserve"> kWh </v>
      </c>
      <c r="I84" s="324" t="s">
        <v>240</v>
      </c>
      <c r="J84" s="310">
        <f>J83</f>
        <v>7.0000000000000007E-2</v>
      </c>
      <c r="K84" s="311">
        <f>$E$8-$E$6</f>
        <v>13144.545454545452</v>
      </c>
      <c r="L84" s="311">
        <f t="shared" si="31"/>
        <v>6263.3520000000008</v>
      </c>
      <c r="M84" s="311">
        <f t="shared" si="4"/>
        <v>161511</v>
      </c>
      <c r="N84" s="311">
        <f>N83</f>
        <v>53837</v>
      </c>
      <c r="O84" s="312">
        <v>88935</v>
      </c>
      <c r="P84" s="313">
        <f>May!$O$334</f>
        <v>273475.14591304347</v>
      </c>
      <c r="Q84" s="311">
        <v>276</v>
      </c>
      <c r="R84" s="313">
        <f>May!$O$334</f>
        <v>273475.14591304347</v>
      </c>
      <c r="S84" s="2842"/>
      <c r="T84" s="626">
        <f>IF(B84="","",COUNTIF('Process (B)'!$D$6:$D$6677,B84))</f>
        <v>2</v>
      </c>
      <c r="U84" s="626">
        <f>IF(B84="","",COUNTIF('Process (R)'!$D$6:$D$2605,B84))</f>
        <v>0</v>
      </c>
      <c r="V84" s="290">
        <f t="shared" si="34"/>
        <v>0</v>
      </c>
      <c r="W84" s="289">
        <v>125620</v>
      </c>
      <c r="X84" s="289">
        <v>178961</v>
      </c>
      <c r="AD84" s="313">
        <f t="shared" si="35"/>
        <v>256709.35200000001</v>
      </c>
      <c r="AE84" s="290">
        <f t="shared" si="32"/>
        <v>16765.793913043453</v>
      </c>
      <c r="AF84" s="279">
        <f t="shared" si="33"/>
        <v>6.5310413440034909E-2</v>
      </c>
    </row>
    <row r="85" spans="1:32" s="146" customFormat="1" ht="14.25" hidden="1" customHeight="1">
      <c r="A85" s="307">
        <f t="shared" si="7"/>
        <v>64</v>
      </c>
      <c r="B85" s="199" t="s">
        <v>1409</v>
      </c>
      <c r="C85" s="200" t="s">
        <v>789</v>
      </c>
      <c r="D85" s="308" t="s">
        <v>218</v>
      </c>
      <c r="E85" s="309" t="s">
        <v>1410</v>
      </c>
      <c r="F85" s="200" t="s">
        <v>856</v>
      </c>
      <c r="G85" s="654">
        <v>5.58</v>
      </c>
      <c r="H85" s="324" t="s">
        <v>995</v>
      </c>
      <c r="I85" s="324" t="s">
        <v>240</v>
      </c>
      <c r="J85" s="310">
        <v>7.0000000000000007E-2</v>
      </c>
      <c r="K85" s="311">
        <f>$H$8-$H$6</f>
        <v>542</v>
      </c>
      <c r="L85" s="311">
        <f t="shared" si="31"/>
        <v>3236.0652000000005</v>
      </c>
      <c r="M85" s="311">
        <f>($K$8-1)*N85</f>
        <v>161511</v>
      </c>
      <c r="N85" s="311">
        <f>N84</f>
        <v>53837</v>
      </c>
      <c r="O85" s="312">
        <v>69698</v>
      </c>
      <c r="P85" s="313">
        <f t="shared" si="37"/>
        <v>162053</v>
      </c>
      <c r="Q85" s="311">
        <v>273</v>
      </c>
      <c r="R85" s="313">
        <f t="shared" si="37"/>
        <v>234445.06520000001</v>
      </c>
      <c r="S85" s="2842"/>
      <c r="T85" s="626">
        <f>IF(B85="","",COUNTIF('Process (B)'!$D$6:$D$6677,B85))</f>
        <v>0</v>
      </c>
      <c r="U85" s="626">
        <f>IF(B85="","",COUNTIF('Process (R)'!$D$6:$D$2605,B85))</f>
        <v>0</v>
      </c>
      <c r="V85" s="290">
        <f t="shared" si="34"/>
        <v>-72392.065200000012</v>
      </c>
      <c r="W85" s="289">
        <v>125620</v>
      </c>
      <c r="X85" s="289">
        <v>149369</v>
      </c>
      <c r="Y85" s="291">
        <f>FORECAST(80,{1723363;2151831},{30;60})</f>
        <v>2437476.333333333</v>
      </c>
      <c r="Z85" s="291" t="s">
        <v>151</v>
      </c>
      <c r="AD85" s="313">
        <f t="shared" si="35"/>
        <v>234445.06520000001</v>
      </c>
      <c r="AE85" s="290">
        <f t="shared" si="32"/>
        <v>-72392.065200000012</v>
      </c>
      <c r="AF85" s="279">
        <f t="shared" si="33"/>
        <v>0</v>
      </c>
    </row>
    <row r="86" spans="1:32" s="278" customFormat="1" ht="14.25" customHeight="1">
      <c r="A86" s="307">
        <f t="shared" si="7"/>
        <v>65</v>
      </c>
      <c r="B86" s="199" t="s">
        <v>489</v>
      </c>
      <c r="C86" s="200" t="s">
        <v>789</v>
      </c>
      <c r="D86" s="308" t="s">
        <v>490</v>
      </c>
      <c r="E86" s="309" t="s">
        <v>488</v>
      </c>
      <c r="F86" s="200" t="s">
        <v>856</v>
      </c>
      <c r="G86" s="789"/>
      <c r="H86" s="309"/>
      <c r="I86" s="309"/>
      <c r="J86" s="309"/>
      <c r="K86" s="325"/>
      <c r="L86" s="311">
        <f t="shared" si="31"/>
        <v>0</v>
      </c>
      <c r="M86" s="311">
        <f t="shared" si="4"/>
        <v>161511</v>
      </c>
      <c r="N86" s="785">
        <v>53837</v>
      </c>
      <c r="O86" s="784">
        <v>58141</v>
      </c>
      <c r="P86" s="313">
        <f>May!$O$339</f>
        <v>223850.08695652173</v>
      </c>
      <c r="Q86" s="311">
        <v>280</v>
      </c>
      <c r="R86" s="313">
        <f>May!$O$339</f>
        <v>223850.08695652173</v>
      </c>
      <c r="S86" s="2842"/>
      <c r="T86" s="626">
        <f>IF(B86="","",COUNTIF('Process (B)'!$D$6:$D$6677,B86))</f>
        <v>2</v>
      </c>
      <c r="U86" s="626">
        <f>IF(B86="","",COUNTIF('Process (R)'!$D$6:$D$2605,B86))</f>
        <v>0</v>
      </c>
      <c r="V86" s="290">
        <f t="shared" si="34"/>
        <v>0</v>
      </c>
      <c r="W86" s="289">
        <v>125620</v>
      </c>
      <c r="X86" s="289">
        <v>134413</v>
      </c>
      <c r="AD86" s="313">
        <f t="shared" si="35"/>
        <v>219652</v>
      </c>
      <c r="AE86" s="290">
        <f t="shared" si="32"/>
        <v>4198.086956521729</v>
      </c>
      <c r="AF86" s="279">
        <f t="shared" si="33"/>
        <v>1.9112445853084557E-2</v>
      </c>
    </row>
    <row r="87" spans="1:32" s="278" customFormat="1" ht="14.25" customHeight="1">
      <c r="A87" s="307">
        <f t="shared" si="7"/>
        <v>66</v>
      </c>
      <c r="B87" s="199" t="s">
        <v>491</v>
      </c>
      <c r="C87" s="200" t="s">
        <v>789</v>
      </c>
      <c r="D87" s="308" t="s">
        <v>490</v>
      </c>
      <c r="E87" s="309" t="s">
        <v>1310</v>
      </c>
      <c r="F87" s="200" t="s">
        <v>856</v>
      </c>
      <c r="G87" s="790"/>
      <c r="H87" s="309"/>
      <c r="I87" s="309"/>
      <c r="J87" s="309"/>
      <c r="K87" s="325"/>
      <c r="L87" s="311">
        <f t="shared" si="31"/>
        <v>0</v>
      </c>
      <c r="M87" s="311">
        <f t="shared" si="4"/>
        <v>161511</v>
      </c>
      <c r="N87" s="311">
        <f>N86</f>
        <v>53837</v>
      </c>
      <c r="O87" s="312">
        <v>59437</v>
      </c>
      <c r="P87" s="313">
        <f>May!$O$340</f>
        <v>226147.69565217392</v>
      </c>
      <c r="Q87" s="311">
        <v>281</v>
      </c>
      <c r="R87" s="313">
        <f>May!$O$340</f>
        <v>226147.69565217392</v>
      </c>
      <c r="S87" s="2842"/>
      <c r="T87" s="626">
        <f>IF(B87="","",COUNTIF('Process (B)'!$D$6:$D$6677,B87))</f>
        <v>1</v>
      </c>
      <c r="U87" s="626">
        <f>IF(B87="","",COUNTIF('Process (R)'!$D$6:$D$2605,B87))</f>
        <v>0</v>
      </c>
      <c r="V87" s="290">
        <f t="shared" si="34"/>
        <v>0</v>
      </c>
      <c r="W87" s="289">
        <v>125620</v>
      </c>
      <c r="X87" s="289">
        <v>136419</v>
      </c>
      <c r="AD87" s="313">
        <f t="shared" si="35"/>
        <v>220948</v>
      </c>
      <c r="AE87" s="290">
        <f t="shared" si="32"/>
        <v>5199.6956521739194</v>
      </c>
      <c r="AF87" s="279">
        <f t="shared" si="33"/>
        <v>2.3533571936265183E-2</v>
      </c>
    </row>
    <row r="88" spans="1:32" s="278" customFormat="1" ht="14.25" hidden="1" customHeight="1">
      <c r="A88" s="307">
        <f t="shared" si="7"/>
        <v>67</v>
      </c>
      <c r="B88" s="199" t="s">
        <v>492</v>
      </c>
      <c r="C88" s="200" t="s">
        <v>789</v>
      </c>
      <c r="D88" s="308" t="s">
        <v>493</v>
      </c>
      <c r="E88" s="309" t="s">
        <v>494</v>
      </c>
      <c r="F88" s="200" t="s">
        <v>856</v>
      </c>
      <c r="G88" s="789"/>
      <c r="H88" s="309"/>
      <c r="I88" s="309"/>
      <c r="J88" s="309"/>
      <c r="K88" s="325"/>
      <c r="L88" s="311">
        <f t="shared" si="31"/>
        <v>0</v>
      </c>
      <c r="M88" s="311">
        <f t="shared" si="4"/>
        <v>187680</v>
      </c>
      <c r="N88" s="311">
        <v>62560</v>
      </c>
      <c r="O88" s="312">
        <v>73176</v>
      </c>
      <c r="P88" s="313">
        <f t="shared" si="37"/>
        <v>187680</v>
      </c>
      <c r="Q88" s="311">
        <v>292</v>
      </c>
      <c r="R88" s="313">
        <f t="shared" si="37"/>
        <v>260856</v>
      </c>
      <c r="S88" s="2842"/>
      <c r="T88" s="626">
        <f>IF(B88="","",COUNTIF('Process (B)'!$D$6:$D$6677,B88))</f>
        <v>0</v>
      </c>
      <c r="U88" s="626">
        <f>IF(B88="","",COUNTIF('Process (R)'!$D$6:$D$2605,B88))</f>
        <v>0</v>
      </c>
      <c r="V88" s="290">
        <f t="shared" si="34"/>
        <v>-73176</v>
      </c>
      <c r="W88" s="289">
        <v>145974</v>
      </c>
      <c r="X88" s="289">
        <v>163855</v>
      </c>
      <c r="AD88" s="313">
        <f t="shared" si="35"/>
        <v>260856</v>
      </c>
      <c r="AE88" s="290">
        <f t="shared" si="32"/>
        <v>-73176</v>
      </c>
      <c r="AF88" s="279">
        <f t="shared" si="33"/>
        <v>0</v>
      </c>
    </row>
    <row r="89" spans="1:32" s="278" customFormat="1" ht="14.25" hidden="1" customHeight="1">
      <c r="A89" s="307">
        <f t="shared" si="7"/>
        <v>68</v>
      </c>
      <c r="B89" s="199" t="s">
        <v>495</v>
      </c>
      <c r="C89" s="200" t="s">
        <v>789</v>
      </c>
      <c r="D89" s="308" t="s">
        <v>496</v>
      </c>
      <c r="E89" s="309" t="s">
        <v>672</v>
      </c>
      <c r="F89" s="200" t="s">
        <v>856</v>
      </c>
      <c r="G89" s="789"/>
      <c r="H89" s="324"/>
      <c r="I89" s="324"/>
      <c r="J89" s="324"/>
      <c r="K89" s="325"/>
      <c r="L89" s="311">
        <f t="shared" si="31"/>
        <v>0</v>
      </c>
      <c r="M89" s="311">
        <f t="shared" si="4"/>
        <v>187680</v>
      </c>
      <c r="N89" s="311">
        <f>N88</f>
        <v>62560</v>
      </c>
      <c r="O89" s="312">
        <v>95213</v>
      </c>
      <c r="P89" s="313">
        <f t="shared" si="37"/>
        <v>187680</v>
      </c>
      <c r="Q89" s="311">
        <v>294</v>
      </c>
      <c r="R89" s="313">
        <f t="shared" si="37"/>
        <v>282893</v>
      </c>
      <c r="S89" s="2842"/>
      <c r="T89" s="626">
        <f>IF(B89="","",COUNTIF('Process (B)'!$D$6:$D$6677,B89))</f>
        <v>0</v>
      </c>
      <c r="U89" s="626">
        <f>IF(B89="","",COUNTIF('Process (R)'!$D$6:$D$2605,B89))</f>
        <v>0</v>
      </c>
      <c r="V89" s="290">
        <f t="shared" si="34"/>
        <v>-95213</v>
      </c>
      <c r="W89" s="289">
        <v>145974</v>
      </c>
      <c r="X89" s="289">
        <v>201096</v>
      </c>
      <c r="AD89" s="313">
        <f t="shared" si="35"/>
        <v>282893</v>
      </c>
      <c r="AE89" s="290">
        <f t="shared" si="32"/>
        <v>-95213</v>
      </c>
      <c r="AF89" s="279">
        <f t="shared" si="33"/>
        <v>0</v>
      </c>
    </row>
    <row r="90" spans="1:32" s="294" customFormat="1">
      <c r="A90" s="307">
        <f t="shared" si="7"/>
        <v>69</v>
      </c>
      <c r="B90" s="329" t="s">
        <v>457</v>
      </c>
      <c r="C90" s="316" t="s">
        <v>789</v>
      </c>
      <c r="D90" s="173" t="s">
        <v>458</v>
      </c>
      <c r="E90" s="318" t="s">
        <v>673</v>
      </c>
      <c r="F90" s="316" t="s">
        <v>856</v>
      </c>
      <c r="G90" s="788">
        <f>14.1</f>
        <v>14.1</v>
      </c>
      <c r="H90" s="330" t="s">
        <v>995</v>
      </c>
      <c r="I90" s="330" t="s">
        <v>240</v>
      </c>
      <c r="J90" s="319">
        <v>7.0000000000000007E-2</v>
      </c>
      <c r="K90" s="320">
        <f>$H$8-$H$6</f>
        <v>542</v>
      </c>
      <c r="L90" s="320">
        <f t="shared" si="31"/>
        <v>8177.1540000000005</v>
      </c>
      <c r="M90" s="320">
        <f t="shared" si="4"/>
        <v>375360</v>
      </c>
      <c r="N90" s="320">
        <v>125120</v>
      </c>
      <c r="O90" s="331">
        <v>206450</v>
      </c>
      <c r="P90" s="313">
        <f>May!$O$343</f>
        <v>626144.57455555559</v>
      </c>
      <c r="Q90" s="320">
        <v>283</v>
      </c>
      <c r="R90" s="313">
        <f>May!$O$343</f>
        <v>626144.57455555559</v>
      </c>
      <c r="S90" s="2842"/>
      <c r="T90" s="626">
        <f>IF(B90="","",COUNTIF('Process (B)'!$D$6:$D$6677,B90))</f>
        <v>4</v>
      </c>
      <c r="U90" s="626">
        <f>IF(B90="","",COUNTIF('Process (R)'!$D$6:$D$2605,B90))</f>
        <v>0</v>
      </c>
      <c r="V90" s="290">
        <f t="shared" si="34"/>
        <v>0</v>
      </c>
      <c r="W90" s="292">
        <v>291948</v>
      </c>
      <c r="X90" s="292">
        <v>411363</v>
      </c>
      <c r="AD90" s="313">
        <f t="shared" si="35"/>
        <v>589987.15399999998</v>
      </c>
      <c r="AE90" s="290">
        <f t="shared" si="32"/>
        <v>36157.420555555611</v>
      </c>
      <c r="AF90" s="279">
        <f t="shared" si="33"/>
        <v>6.1285098006651877E-2</v>
      </c>
    </row>
    <row r="91" spans="1:32" s="146" customFormat="1" ht="13.5" hidden="1" customHeight="1">
      <c r="A91" s="307">
        <f t="shared" si="7"/>
        <v>70</v>
      </c>
      <c r="B91" s="321" t="s">
        <v>48</v>
      </c>
      <c r="C91" s="200" t="s">
        <v>789</v>
      </c>
      <c r="D91" s="322" t="s">
        <v>49</v>
      </c>
      <c r="E91" s="323" t="s">
        <v>50</v>
      </c>
      <c r="F91" s="200" t="s">
        <v>856</v>
      </c>
      <c r="G91" s="654">
        <f>64.6</f>
        <v>64.599999999999994</v>
      </c>
      <c r="H91" s="324" t="s">
        <v>995</v>
      </c>
      <c r="I91" s="324" t="s">
        <v>240</v>
      </c>
      <c r="J91" s="310">
        <v>7.0000000000000007E-2</v>
      </c>
      <c r="K91" s="311">
        <f>$H$8-$H$6</f>
        <v>542</v>
      </c>
      <c r="L91" s="311">
        <f t="shared" si="31"/>
        <v>37464.123999999996</v>
      </c>
      <c r="M91" s="311">
        <f t="shared" si="4"/>
        <v>892689</v>
      </c>
      <c r="N91" s="311">
        <v>297563</v>
      </c>
      <c r="O91" s="312">
        <v>640843</v>
      </c>
      <c r="P91" s="313">
        <f t="shared" si="37"/>
        <v>893231</v>
      </c>
      <c r="Q91" s="311">
        <v>282</v>
      </c>
      <c r="R91" s="313">
        <f t="shared" si="37"/>
        <v>1570996.1239999998</v>
      </c>
      <c r="S91" s="2842"/>
      <c r="T91" s="626">
        <f>IF(B91="","",COUNTIF('Process (B)'!$D$6:$D$6677,B91))</f>
        <v>0</v>
      </c>
      <c r="U91" s="626">
        <f>IF(B91="","",COUNTIF('Process (R)'!$D$6:$D$2605,B91))</f>
        <v>0</v>
      </c>
      <c r="V91" s="290">
        <f t="shared" si="34"/>
        <v>-677765.12399999984</v>
      </c>
      <c r="W91" s="289">
        <v>694316</v>
      </c>
      <c r="X91" s="289">
        <v>1636336</v>
      </c>
      <c r="AD91" s="313">
        <f t="shared" si="35"/>
        <v>1570996.1239999998</v>
      </c>
      <c r="AE91" s="290">
        <f t="shared" si="32"/>
        <v>-677765.12399999984</v>
      </c>
      <c r="AF91" s="279">
        <f t="shared" si="33"/>
        <v>0</v>
      </c>
    </row>
    <row r="92" spans="1:32" s="146" customFormat="1" ht="13.5" customHeight="1">
      <c r="A92" s="307">
        <f t="shared" si="7"/>
        <v>71</v>
      </c>
      <c r="B92" s="321" t="s">
        <v>370</v>
      </c>
      <c r="C92" s="200" t="s">
        <v>789</v>
      </c>
      <c r="D92" s="199" t="s">
        <v>453</v>
      </c>
      <c r="E92" s="309" t="s">
        <v>1415</v>
      </c>
      <c r="F92" s="200" t="s">
        <v>856</v>
      </c>
      <c r="G92" s="789"/>
      <c r="H92" s="324"/>
      <c r="I92" s="324"/>
      <c r="J92" s="324"/>
      <c r="K92" s="325"/>
      <c r="L92" s="311">
        <f t="shared" si="31"/>
        <v>0</v>
      </c>
      <c r="M92" s="311">
        <f t="shared" si="4"/>
        <v>187680</v>
      </c>
      <c r="N92" s="311">
        <v>62560</v>
      </c>
      <c r="O92" s="312">
        <v>66961</v>
      </c>
      <c r="P92" s="313">
        <f>May!$O$346</f>
        <v>256847.55555555556</v>
      </c>
      <c r="Q92" s="311">
        <v>285</v>
      </c>
      <c r="R92" s="313">
        <f>May!$O$346</f>
        <v>256847.55555555556</v>
      </c>
      <c r="S92" s="2842"/>
      <c r="T92" s="626">
        <f>IF(B92="","",COUNTIF('Process (B)'!$D$6:$D$6677,B92))</f>
        <v>1</v>
      </c>
      <c r="U92" s="626">
        <f>IF(B92="","",COUNTIF('Process (R)'!$D$6:$D$2605,B92))</f>
        <v>0</v>
      </c>
      <c r="V92" s="290">
        <f t="shared" si="34"/>
        <v>0</v>
      </c>
      <c r="W92" s="289">
        <v>145974</v>
      </c>
      <c r="X92" s="289">
        <v>152805</v>
      </c>
      <c r="AD92" s="313">
        <f t="shared" si="35"/>
        <v>254641</v>
      </c>
      <c r="AE92" s="290">
        <f t="shared" si="32"/>
        <v>2206.555555555562</v>
      </c>
      <c r="AF92" s="279">
        <f t="shared" si="33"/>
        <v>8.6653585069001535E-3</v>
      </c>
    </row>
    <row r="93" spans="1:32" s="146" customFormat="1" ht="13.5" hidden="1" customHeight="1">
      <c r="A93" s="307">
        <f t="shared" si="7"/>
        <v>72</v>
      </c>
      <c r="B93" s="321" t="s">
        <v>1416</v>
      </c>
      <c r="C93" s="200" t="s">
        <v>789</v>
      </c>
      <c r="D93" s="199" t="s">
        <v>454</v>
      </c>
      <c r="E93" s="309" t="s">
        <v>1417</v>
      </c>
      <c r="F93" s="200" t="s">
        <v>856</v>
      </c>
      <c r="G93" s="789"/>
      <c r="H93" s="324"/>
      <c r="I93" s="324"/>
      <c r="J93" s="324"/>
      <c r="K93" s="325"/>
      <c r="L93" s="311">
        <f t="shared" si="31"/>
        <v>0</v>
      </c>
      <c r="M93" s="311">
        <f t="shared" si="4"/>
        <v>187680</v>
      </c>
      <c r="N93" s="311">
        <f>N92</f>
        <v>62560</v>
      </c>
      <c r="O93" s="312">
        <v>70077</v>
      </c>
      <c r="P93" s="313">
        <f t="shared" si="37"/>
        <v>187680</v>
      </c>
      <c r="Q93" s="311">
        <v>286</v>
      </c>
      <c r="R93" s="313">
        <f t="shared" si="37"/>
        <v>257757</v>
      </c>
      <c r="S93" s="2842"/>
      <c r="T93" s="626">
        <f>IF(B93="","",COUNTIF('Process (B)'!$D$6:$D$6677,B93))</f>
        <v>0</v>
      </c>
      <c r="U93" s="626">
        <f>IF(B93="","",COUNTIF('Process (R)'!$D$6:$D$2605,B93))</f>
        <v>0</v>
      </c>
      <c r="V93" s="290">
        <f t="shared" si="34"/>
        <v>-70077</v>
      </c>
      <c r="W93" s="289">
        <v>145974</v>
      </c>
      <c r="X93" s="289">
        <v>157516</v>
      </c>
      <c r="AD93" s="313">
        <f t="shared" si="35"/>
        <v>257757</v>
      </c>
      <c r="AE93" s="290">
        <f t="shared" si="32"/>
        <v>-70077</v>
      </c>
      <c r="AF93" s="279">
        <f t="shared" si="33"/>
        <v>0</v>
      </c>
    </row>
    <row r="94" spans="1:32" s="146" customFormat="1" ht="13.5" customHeight="1">
      <c r="A94" s="307">
        <f t="shared" si="7"/>
        <v>73</v>
      </c>
      <c r="B94" s="321" t="s">
        <v>1418</v>
      </c>
      <c r="C94" s="200" t="s">
        <v>789</v>
      </c>
      <c r="D94" s="199" t="s">
        <v>455</v>
      </c>
      <c r="E94" s="309" t="s">
        <v>494</v>
      </c>
      <c r="F94" s="200" t="s">
        <v>856</v>
      </c>
      <c r="G94" s="789"/>
      <c r="H94" s="324"/>
      <c r="I94" s="324"/>
      <c r="J94" s="324"/>
      <c r="K94" s="325"/>
      <c r="L94" s="311">
        <f t="shared" si="31"/>
        <v>0</v>
      </c>
      <c r="M94" s="311">
        <f t="shared" si="4"/>
        <v>187680</v>
      </c>
      <c r="N94" s="785">
        <v>62560</v>
      </c>
      <c r="O94" s="784">
        <v>104357</v>
      </c>
      <c r="P94" s="313">
        <f>May!$O$350</f>
        <v>300353.11111111112</v>
      </c>
      <c r="Q94" s="311">
        <v>289</v>
      </c>
      <c r="R94" s="313">
        <f>May!$O$350</f>
        <v>300353.11111111112</v>
      </c>
      <c r="S94" s="2842"/>
      <c r="T94" s="626">
        <f>IF(B94="","",COUNTIF('Process (B)'!$D$6:$D$6677,B94))</f>
        <v>2</v>
      </c>
      <c r="U94" s="626">
        <f>IF(B94="","",COUNTIF('Process (R)'!$D$6:$D$2605,B94))</f>
        <v>0</v>
      </c>
      <c r="V94" s="290">
        <f t="shared" si="34"/>
        <v>0</v>
      </c>
      <c r="W94" s="289">
        <v>145974</v>
      </c>
      <c r="X94" s="289">
        <v>196085</v>
      </c>
      <c r="AD94" s="313">
        <f t="shared" si="35"/>
        <v>292037</v>
      </c>
      <c r="AE94" s="290">
        <f t="shared" si="32"/>
        <v>8316.111111111124</v>
      </c>
      <c r="AF94" s="279">
        <f t="shared" si="33"/>
        <v>2.8476224283604898E-2</v>
      </c>
    </row>
    <row r="95" spans="1:32" s="146" customFormat="1" ht="13.5" customHeight="1">
      <c r="A95" s="307">
        <f t="shared" si="7"/>
        <v>74</v>
      </c>
      <c r="B95" s="321" t="s">
        <v>1419</v>
      </c>
      <c r="C95" s="200" t="s">
        <v>789</v>
      </c>
      <c r="D95" s="199" t="s">
        <v>456</v>
      </c>
      <c r="E95" s="309" t="s">
        <v>672</v>
      </c>
      <c r="F95" s="200" t="s">
        <v>856</v>
      </c>
      <c r="G95" s="789"/>
      <c r="H95" s="324"/>
      <c r="I95" s="324"/>
      <c r="J95" s="324"/>
      <c r="K95" s="325"/>
      <c r="L95" s="311">
        <f t="shared" si="31"/>
        <v>0</v>
      </c>
      <c r="M95" s="311">
        <f t="shared" si="4"/>
        <v>187680</v>
      </c>
      <c r="N95" s="785">
        <f>+N94</f>
        <v>62560</v>
      </c>
      <c r="O95" s="784">
        <v>133508</v>
      </c>
      <c r="P95" s="313">
        <f>May!$O$351</f>
        <v>359005.88888888888</v>
      </c>
      <c r="Q95" s="311">
        <v>290</v>
      </c>
      <c r="R95" s="313">
        <f>May!$O$351</f>
        <v>359005.88888888888</v>
      </c>
      <c r="S95" s="2842"/>
      <c r="T95" s="626">
        <f>IF(B95="","",COUNTIF('Process (B)'!$D$6:$D$6677,B95))</f>
        <v>3</v>
      </c>
      <c r="U95" s="626">
        <f>IF(B95="","",COUNTIF('Process (R)'!$D$6:$D$2605,B95))</f>
        <v>0</v>
      </c>
      <c r="V95" s="290">
        <f t="shared" si="34"/>
        <v>0</v>
      </c>
      <c r="W95" s="289">
        <v>145974</v>
      </c>
      <c r="X95" s="289">
        <v>254738</v>
      </c>
      <c r="AD95" s="313">
        <f t="shared" si="35"/>
        <v>321188</v>
      </c>
      <c r="AE95" s="290">
        <f t="shared" si="32"/>
        <v>37817.888888888876</v>
      </c>
      <c r="AF95" s="279">
        <f t="shared" si="33"/>
        <v>0.11774377899824674</v>
      </c>
    </row>
    <row r="96" spans="1:32" s="278" customFormat="1" ht="13.5" customHeight="1">
      <c r="A96" s="307">
        <f t="shared" ref="A96:A119" si="39">A95+1</f>
        <v>75</v>
      </c>
      <c r="B96" s="199" t="s">
        <v>1420</v>
      </c>
      <c r="C96" s="200" t="s">
        <v>789</v>
      </c>
      <c r="D96" s="308" t="s">
        <v>1421</v>
      </c>
      <c r="E96" s="309" t="s">
        <v>1422</v>
      </c>
      <c r="F96" s="200" t="s">
        <v>856</v>
      </c>
      <c r="G96" s="654">
        <f>27</f>
        <v>27</v>
      </c>
      <c r="H96" s="324" t="s">
        <v>995</v>
      </c>
      <c r="I96" s="324" t="s">
        <v>240</v>
      </c>
      <c r="J96" s="310">
        <v>7.0000000000000007E-2</v>
      </c>
      <c r="K96" s="311">
        <f t="shared" ref="K96:K109" si="40">$H$8-$H$6</f>
        <v>542</v>
      </c>
      <c r="L96" s="311">
        <f t="shared" si="31"/>
        <v>15658.380000000001</v>
      </c>
      <c r="M96" s="311">
        <f t="shared" ref="M96:M180" si="41">($K$8-1)*N96</f>
        <v>187680</v>
      </c>
      <c r="N96" s="311">
        <v>62560</v>
      </c>
      <c r="O96" s="312">
        <v>133401</v>
      </c>
      <c r="P96" s="313">
        <f>May!$O$360</f>
        <v>363794.65727272729</v>
      </c>
      <c r="Q96" s="311">
        <v>298</v>
      </c>
      <c r="R96" s="313">
        <f>May!$O$360</f>
        <v>363794.65727272729</v>
      </c>
      <c r="S96" s="2842"/>
      <c r="T96" s="626">
        <f>IF(B96="","",COUNTIF('Process (B)'!$D$6:$D$6677,B96))</f>
        <v>2</v>
      </c>
      <c r="U96" s="626">
        <f>IF(B96="","",COUNTIF('Process (R)'!$D$6:$D$2605,B96))</f>
        <v>0</v>
      </c>
      <c r="V96" s="290">
        <f t="shared" si="34"/>
        <v>0</v>
      </c>
      <c r="W96" s="289">
        <v>145974</v>
      </c>
      <c r="X96" s="289">
        <v>247566</v>
      </c>
      <c r="AD96" s="313">
        <f t="shared" si="35"/>
        <v>336739.38</v>
      </c>
      <c r="AE96" s="290">
        <f t="shared" si="32"/>
        <v>27055.277272727282</v>
      </c>
      <c r="AF96" s="279">
        <f t="shared" si="33"/>
        <v>8.0344856822885641E-2</v>
      </c>
    </row>
    <row r="97" spans="1:32" s="278" customFormat="1" ht="13.5" customHeight="1">
      <c r="A97" s="307">
        <f t="shared" si="39"/>
        <v>76</v>
      </c>
      <c r="B97" s="199" t="s">
        <v>1423</v>
      </c>
      <c r="C97" s="200" t="s">
        <v>789</v>
      </c>
      <c r="D97" s="308" t="s">
        <v>1424</v>
      </c>
      <c r="E97" s="309" t="s">
        <v>1425</v>
      </c>
      <c r="F97" s="200" t="s">
        <v>856</v>
      </c>
      <c r="G97" s="654">
        <f>12.6</f>
        <v>12.6</v>
      </c>
      <c r="H97" s="324" t="s">
        <v>995</v>
      </c>
      <c r="I97" s="324" t="s">
        <v>240</v>
      </c>
      <c r="J97" s="310">
        <v>7.0000000000000007E-2</v>
      </c>
      <c r="K97" s="311">
        <f t="shared" si="40"/>
        <v>542</v>
      </c>
      <c r="L97" s="311">
        <f t="shared" si="31"/>
        <v>7307.2440000000006</v>
      </c>
      <c r="M97" s="311">
        <f t="shared" si="41"/>
        <v>161511</v>
      </c>
      <c r="N97" s="311">
        <v>53837</v>
      </c>
      <c r="O97" s="312">
        <v>79390</v>
      </c>
      <c r="P97" s="313">
        <f>May!$O$363</f>
        <v>259058.63400000002</v>
      </c>
      <c r="Q97" s="311">
        <v>300</v>
      </c>
      <c r="R97" s="313">
        <f>May!$O$363</f>
        <v>259058.63400000002</v>
      </c>
      <c r="S97" s="2842"/>
      <c r="T97" s="626">
        <f>IF(B97="","",COUNTIF('Process (B)'!$D$6:$D$6677,B97))</f>
        <v>3</v>
      </c>
      <c r="U97" s="626">
        <f>IF(B97="","",COUNTIF('Process (R)'!$D$6:$D$2605,B97))</f>
        <v>0</v>
      </c>
      <c r="V97" s="290">
        <f t="shared" si="34"/>
        <v>0</v>
      </c>
      <c r="W97" s="289">
        <v>125620</v>
      </c>
      <c r="X97" s="289">
        <v>163748</v>
      </c>
      <c r="AD97" s="313">
        <f t="shared" si="35"/>
        <v>248208.24400000001</v>
      </c>
      <c r="AE97" s="290">
        <f t="shared" si="32"/>
        <v>10850.390000000014</v>
      </c>
      <c r="AF97" s="279">
        <f t="shared" si="33"/>
        <v>4.3714865490124551E-2</v>
      </c>
    </row>
    <row r="98" spans="1:32" s="278" customFormat="1" ht="13.5" customHeight="1">
      <c r="A98" s="307">
        <f t="shared" si="39"/>
        <v>77</v>
      </c>
      <c r="B98" s="199" t="s">
        <v>1426</v>
      </c>
      <c r="C98" s="200" t="s">
        <v>789</v>
      </c>
      <c r="D98" s="308" t="s">
        <v>1427</v>
      </c>
      <c r="E98" s="309" t="s">
        <v>1428</v>
      </c>
      <c r="F98" s="200" t="s">
        <v>856</v>
      </c>
      <c r="G98" s="654">
        <f>10.8</f>
        <v>10.8</v>
      </c>
      <c r="H98" s="324" t="s">
        <v>995</v>
      </c>
      <c r="I98" s="324" t="s">
        <v>240</v>
      </c>
      <c r="J98" s="310">
        <v>7.0000000000000007E-2</v>
      </c>
      <c r="K98" s="311">
        <f t="shared" si="40"/>
        <v>542</v>
      </c>
      <c r="L98" s="311">
        <f t="shared" si="31"/>
        <v>6263.3520000000008</v>
      </c>
      <c r="M98" s="311">
        <f t="shared" si="41"/>
        <v>161511</v>
      </c>
      <c r="N98" s="785">
        <v>53837</v>
      </c>
      <c r="O98" s="784">
        <v>95323</v>
      </c>
      <c r="P98" s="313">
        <f>May!$O$380</f>
        <v>305016.3356363636</v>
      </c>
      <c r="Q98" s="311">
        <v>313</v>
      </c>
      <c r="R98" s="313">
        <f>May!$O$380</f>
        <v>305016.3356363636</v>
      </c>
      <c r="S98" s="2842"/>
      <c r="T98" s="626">
        <f>IF(B98="","",COUNTIF('Process (B)'!$D$6:$D$6677,B98))</f>
        <v>15</v>
      </c>
      <c r="U98" s="626">
        <f>IF(B98="","",COUNTIF('Process (R)'!$D$6:$D$2605,B98))</f>
        <v>10</v>
      </c>
      <c r="V98" s="290">
        <f t="shared" si="34"/>
        <v>0</v>
      </c>
      <c r="W98" s="289">
        <v>125620</v>
      </c>
      <c r="X98" s="289">
        <v>210502</v>
      </c>
      <c r="AD98" s="313">
        <f t="shared" si="35"/>
        <v>263097.35200000001</v>
      </c>
      <c r="AE98" s="290">
        <f t="shared" si="32"/>
        <v>41918.983636363584</v>
      </c>
      <c r="AF98" s="279">
        <f t="shared" si="33"/>
        <v>0.15932879338277636</v>
      </c>
    </row>
    <row r="99" spans="1:32" s="278" customFormat="1" ht="13.5" customHeight="1">
      <c r="A99" s="307">
        <f t="shared" si="39"/>
        <v>78</v>
      </c>
      <c r="B99" s="199" t="s">
        <v>1429</v>
      </c>
      <c r="C99" s="200" t="s">
        <v>789</v>
      </c>
      <c r="D99" s="308" t="s">
        <v>1427</v>
      </c>
      <c r="E99" s="309" t="s">
        <v>1164</v>
      </c>
      <c r="F99" s="200" t="s">
        <v>856</v>
      </c>
      <c r="G99" s="654">
        <v>33.6</v>
      </c>
      <c r="H99" s="324" t="s">
        <v>995</v>
      </c>
      <c r="I99" s="324" t="s">
        <v>240</v>
      </c>
      <c r="J99" s="310">
        <v>7.0000000000000007E-2</v>
      </c>
      <c r="K99" s="311">
        <f t="shared" si="40"/>
        <v>542</v>
      </c>
      <c r="L99" s="311">
        <f t="shared" si="31"/>
        <v>19485.984</v>
      </c>
      <c r="M99" s="311">
        <f t="shared" si="41"/>
        <v>187680</v>
      </c>
      <c r="N99" s="785">
        <v>62560</v>
      </c>
      <c r="O99" s="784">
        <v>151133</v>
      </c>
      <c r="P99" s="313">
        <f>May!$O$382</f>
        <v>429351.45257142861</v>
      </c>
      <c r="Q99" s="311">
        <v>315</v>
      </c>
      <c r="R99" s="313">
        <f>May!$O$382</f>
        <v>429351.45257142861</v>
      </c>
      <c r="S99" s="2842"/>
      <c r="T99" s="626">
        <f>IF(B99="","",COUNTIF('Process (B)'!$D$6:$D$6677,B99))</f>
        <v>0</v>
      </c>
      <c r="U99" s="626">
        <f>IF(B99="","",COUNTIF('Process (R)'!$D$6:$D$2605,B99))</f>
        <v>1</v>
      </c>
      <c r="V99" s="290">
        <f t="shared" si="34"/>
        <v>0</v>
      </c>
      <c r="W99" s="289">
        <v>145974</v>
      </c>
      <c r="X99" s="289">
        <v>310200</v>
      </c>
      <c r="AD99" s="313">
        <f t="shared" si="35"/>
        <v>358298.984</v>
      </c>
      <c r="AE99" s="290">
        <f t="shared" si="32"/>
        <v>71052.468571428617</v>
      </c>
      <c r="AF99" s="279">
        <f t="shared" si="33"/>
        <v>0.1983049680415187</v>
      </c>
    </row>
    <row r="100" spans="1:32" s="278" customFormat="1" ht="13.5" customHeight="1">
      <c r="A100" s="307">
        <f t="shared" si="39"/>
        <v>79</v>
      </c>
      <c r="B100" s="199" t="s">
        <v>1165</v>
      </c>
      <c r="C100" s="200" t="s">
        <v>789</v>
      </c>
      <c r="D100" s="308" t="s">
        <v>1355</v>
      </c>
      <c r="E100" s="309" t="s">
        <v>1356</v>
      </c>
      <c r="F100" s="200" t="s">
        <v>856</v>
      </c>
      <c r="G100" s="654">
        <f>5.28</f>
        <v>5.28</v>
      </c>
      <c r="H100" s="324" t="s">
        <v>995</v>
      </c>
      <c r="I100" s="324" t="s">
        <v>240</v>
      </c>
      <c r="J100" s="310">
        <v>7.0000000000000007E-2</v>
      </c>
      <c r="K100" s="311">
        <f t="shared" si="40"/>
        <v>542</v>
      </c>
      <c r="L100" s="311">
        <f t="shared" si="31"/>
        <v>3062.0832000000005</v>
      </c>
      <c r="M100" s="311">
        <f t="shared" si="41"/>
        <v>161511</v>
      </c>
      <c r="N100" s="311">
        <v>53837</v>
      </c>
      <c r="O100" s="312">
        <v>71161</v>
      </c>
      <c r="P100" s="313">
        <f>May!$O$387</f>
        <v>252214.14186666667</v>
      </c>
      <c r="Q100" s="311">
        <v>319</v>
      </c>
      <c r="R100" s="313">
        <f>May!$O$387</f>
        <v>252214.14186666667</v>
      </c>
      <c r="S100" s="2842"/>
      <c r="T100" s="626">
        <f>IF(B100="","",COUNTIF('Process (B)'!$D$6:$D$6677,B100))</f>
        <v>3</v>
      </c>
      <c r="U100" s="626">
        <f>IF(B100="","",COUNTIF('Process (R)'!$D$6:$D$2605,B100))</f>
        <v>2</v>
      </c>
      <c r="V100" s="290">
        <f t="shared" si="34"/>
        <v>0</v>
      </c>
      <c r="W100" s="289">
        <v>125620</v>
      </c>
      <c r="X100" s="289">
        <v>160146</v>
      </c>
      <c r="AD100" s="313">
        <f t="shared" si="35"/>
        <v>235734.08319999999</v>
      </c>
      <c r="AE100" s="290">
        <f t="shared" si="32"/>
        <v>16480.058666666679</v>
      </c>
      <c r="AF100" s="279">
        <f t="shared" si="33"/>
        <v>6.9909528749327154E-2</v>
      </c>
    </row>
    <row r="101" spans="1:32" s="278" customFormat="1" ht="13.5" hidden="1" customHeight="1">
      <c r="A101" s="307">
        <f t="shared" si="39"/>
        <v>80</v>
      </c>
      <c r="B101" s="199" t="s">
        <v>1357</v>
      </c>
      <c r="C101" s="200" t="s">
        <v>789</v>
      </c>
      <c r="D101" s="308" t="s">
        <v>1358</v>
      </c>
      <c r="E101" s="309" t="s">
        <v>1359</v>
      </c>
      <c r="F101" s="200" t="s">
        <v>856</v>
      </c>
      <c r="G101" s="654">
        <f>198</f>
        <v>198</v>
      </c>
      <c r="H101" s="324" t="s">
        <v>995</v>
      </c>
      <c r="I101" s="324" t="s">
        <v>240</v>
      </c>
      <c r="J101" s="310">
        <v>7.0000000000000007E-2</v>
      </c>
      <c r="K101" s="311">
        <f t="shared" si="40"/>
        <v>542</v>
      </c>
      <c r="L101" s="311">
        <f t="shared" si="31"/>
        <v>114828.12000000001</v>
      </c>
      <c r="M101" s="311">
        <f t="shared" si="41"/>
        <v>542106</v>
      </c>
      <c r="N101" s="311">
        <v>180702</v>
      </c>
      <c r="O101" s="312">
        <v>1725584</v>
      </c>
      <c r="P101" s="313">
        <f t="shared" si="37"/>
        <v>542648</v>
      </c>
      <c r="Q101" s="311">
        <v>330</v>
      </c>
      <c r="R101" s="313">
        <f t="shared" si="37"/>
        <v>2382518.12</v>
      </c>
      <c r="S101" s="2842"/>
      <c r="T101" s="626">
        <f>IF(B101="","",COUNTIF('Process (B)'!$D$6:$D$6677,B101))</f>
        <v>0</v>
      </c>
      <c r="U101" s="626">
        <f>IF(B101="","",COUNTIF('Process (R)'!$D$6:$D$2605,B101))</f>
        <v>0</v>
      </c>
      <c r="V101" s="290">
        <f t="shared" si="34"/>
        <v>-1839870.12</v>
      </c>
      <c r="W101" s="289">
        <v>421639</v>
      </c>
      <c r="X101" s="289">
        <v>3438087</v>
      </c>
      <c r="AD101" s="313">
        <f t="shared" si="35"/>
        <v>2382518.12</v>
      </c>
      <c r="AE101" s="290">
        <f t="shared" si="32"/>
        <v>-1839870.12</v>
      </c>
      <c r="AF101" s="279">
        <f t="shared" si="33"/>
        <v>0</v>
      </c>
    </row>
    <row r="102" spans="1:32" s="278" customFormat="1" ht="13.5" customHeight="1">
      <c r="A102" s="307">
        <f t="shared" si="39"/>
        <v>81</v>
      </c>
      <c r="B102" s="199" t="s">
        <v>658</v>
      </c>
      <c r="C102" s="200" t="s">
        <v>789</v>
      </c>
      <c r="D102" s="308" t="s">
        <v>1358</v>
      </c>
      <c r="E102" s="309" t="s">
        <v>1336</v>
      </c>
      <c r="F102" s="200" t="s">
        <v>856</v>
      </c>
      <c r="G102" s="654">
        <v>265.2</v>
      </c>
      <c r="H102" s="324" t="s">
        <v>995</v>
      </c>
      <c r="I102" s="324" t="s">
        <v>240</v>
      </c>
      <c r="J102" s="310">
        <v>7.0000000000000007E-2</v>
      </c>
      <c r="K102" s="311">
        <f t="shared" si="40"/>
        <v>542</v>
      </c>
      <c r="L102" s="311">
        <f t="shared" si="31"/>
        <v>153800.08799999999</v>
      </c>
      <c r="M102" s="311">
        <f>($K$8-1)*N102</f>
        <v>542106</v>
      </c>
      <c r="N102" s="311">
        <f>N101</f>
        <v>180702</v>
      </c>
      <c r="O102" s="312">
        <v>1741816</v>
      </c>
      <c r="P102" s="313">
        <f>May!$O$400</f>
        <v>4065898.8679999998</v>
      </c>
      <c r="Q102" s="311">
        <v>331</v>
      </c>
      <c r="R102" s="313">
        <f>May!$O$400</f>
        <v>4065898.8679999998</v>
      </c>
      <c r="S102" s="2842"/>
      <c r="T102" s="626">
        <f>IF(B102="","",COUNTIF('Process (B)'!$D$6:$D$6677,B102))</f>
        <v>1</v>
      </c>
      <c r="U102" s="626">
        <f>IF(B102="","",COUNTIF('Process (R)'!$D$6:$D$2605,B102))</f>
        <v>1</v>
      </c>
      <c r="V102" s="290">
        <f t="shared" si="34"/>
        <v>0</v>
      </c>
      <c r="W102" s="289">
        <v>421639</v>
      </c>
      <c r="X102" s="289">
        <v>3647250</v>
      </c>
      <c r="AD102" s="313">
        <f t="shared" si="35"/>
        <v>2437722.088</v>
      </c>
      <c r="AE102" s="290">
        <f t="shared" si="32"/>
        <v>1628176.7799999998</v>
      </c>
      <c r="AF102" s="279">
        <f t="shared" si="33"/>
        <v>0.6679091058061577</v>
      </c>
    </row>
    <row r="103" spans="1:32" s="278" customFormat="1" ht="13.5" hidden="1" customHeight="1">
      <c r="A103" s="307">
        <f t="shared" si="39"/>
        <v>82</v>
      </c>
      <c r="B103" s="199" t="s">
        <v>312</v>
      </c>
      <c r="C103" s="200" t="s">
        <v>789</v>
      </c>
      <c r="D103" s="308" t="s">
        <v>1358</v>
      </c>
      <c r="E103" s="309" t="s">
        <v>313</v>
      </c>
      <c r="F103" s="200" t="s">
        <v>856</v>
      </c>
      <c r="G103" s="654">
        <v>417.6</v>
      </c>
      <c r="H103" s="324" t="s">
        <v>995</v>
      </c>
      <c r="I103" s="324" t="s">
        <v>240</v>
      </c>
      <c r="J103" s="310">
        <v>7.0000000000000007E-2</v>
      </c>
      <c r="K103" s="311">
        <f t="shared" si="40"/>
        <v>542</v>
      </c>
      <c r="L103" s="311">
        <f t="shared" si="31"/>
        <v>242182.94400000002</v>
      </c>
      <c r="M103" s="311">
        <f>($K$8-1)*N103</f>
        <v>765768</v>
      </c>
      <c r="N103" s="311">
        <v>255256</v>
      </c>
      <c r="O103" s="312">
        <v>2252917</v>
      </c>
      <c r="P103" s="313">
        <f t="shared" si="37"/>
        <v>766310</v>
      </c>
      <c r="Q103" s="311">
        <v>333</v>
      </c>
      <c r="R103" s="313">
        <f t="shared" si="37"/>
        <v>3260867.9440000001</v>
      </c>
      <c r="S103" s="2842"/>
      <c r="T103" s="626">
        <f>IF(B103="","",COUNTIF('Process (B)'!$D$6:$D$6677,B103))</f>
        <v>0</v>
      </c>
      <c r="U103" s="626">
        <f>IF(B103="","",COUNTIF('Process (R)'!$D$6:$D$2605,B103))</f>
        <v>0</v>
      </c>
      <c r="V103" s="290">
        <f t="shared" si="34"/>
        <v>-2494557.9440000001</v>
      </c>
      <c r="W103" s="289">
        <v>595599</v>
      </c>
      <c r="X103" s="289">
        <v>4441149</v>
      </c>
      <c r="Y103" s="291"/>
      <c r="Z103" s="291"/>
      <c r="AD103" s="313">
        <f t="shared" si="35"/>
        <v>3260867.9440000001</v>
      </c>
      <c r="AE103" s="290">
        <f t="shared" si="32"/>
        <v>-2494557.9440000001</v>
      </c>
      <c r="AF103" s="279">
        <f t="shared" si="33"/>
        <v>0</v>
      </c>
    </row>
    <row r="104" spans="1:32" s="278" customFormat="1" ht="13.5" hidden="1" customHeight="1">
      <c r="A104" s="307">
        <f t="shared" si="39"/>
        <v>83</v>
      </c>
      <c r="B104" s="199" t="s">
        <v>843</v>
      </c>
      <c r="C104" s="200" t="s">
        <v>789</v>
      </c>
      <c r="D104" s="308" t="s">
        <v>1358</v>
      </c>
      <c r="E104" s="309" t="s">
        <v>844</v>
      </c>
      <c r="F104" s="200" t="s">
        <v>856</v>
      </c>
      <c r="G104" s="654">
        <v>445.5</v>
      </c>
      <c r="H104" s="324" t="s">
        <v>995</v>
      </c>
      <c r="I104" s="324" t="s">
        <v>240</v>
      </c>
      <c r="J104" s="310">
        <v>7.0000000000000007E-2</v>
      </c>
      <c r="K104" s="311">
        <f t="shared" si="40"/>
        <v>542</v>
      </c>
      <c r="L104" s="311">
        <f t="shared" si="31"/>
        <v>258363.27000000002</v>
      </c>
      <c r="M104" s="311">
        <f t="shared" si="41"/>
        <v>765768</v>
      </c>
      <c r="N104" s="311">
        <f>N103</f>
        <v>255256</v>
      </c>
      <c r="O104" s="312">
        <v>3007450</v>
      </c>
      <c r="P104" s="313">
        <f t="shared" si="37"/>
        <v>766310</v>
      </c>
      <c r="Q104" s="311">
        <v>333</v>
      </c>
      <c r="R104" s="313">
        <f t="shared" si="37"/>
        <v>4031581.27</v>
      </c>
      <c r="S104" s="2842"/>
      <c r="T104" s="626">
        <f>IF(B104="","",COUNTIF('Process (B)'!$D$6:$D$6677,B104))</f>
        <v>0</v>
      </c>
      <c r="U104" s="626">
        <f>IF(B104="","",COUNTIF('Process (R)'!$D$6:$D$2605,B104))</f>
        <v>0</v>
      </c>
      <c r="V104" s="290">
        <f t="shared" si="34"/>
        <v>-3265271.27</v>
      </c>
      <c r="W104" s="289">
        <v>595599</v>
      </c>
      <c r="X104" s="289">
        <v>6709208</v>
      </c>
      <c r="Y104" s="291">
        <f>FORECAST(90,{5357166;7756866},{75;125})</f>
        <v>6077076</v>
      </c>
      <c r="Z104" s="291" t="s">
        <v>314</v>
      </c>
      <c r="AD104" s="313">
        <f t="shared" si="35"/>
        <v>4031581.27</v>
      </c>
      <c r="AE104" s="290">
        <f t="shared" si="32"/>
        <v>-3265271.27</v>
      </c>
      <c r="AF104" s="279">
        <f t="shared" si="33"/>
        <v>0</v>
      </c>
    </row>
    <row r="105" spans="1:32" s="278" customFormat="1" ht="13.5" customHeight="1">
      <c r="A105" s="307">
        <f t="shared" si="39"/>
        <v>84</v>
      </c>
      <c r="B105" s="199" t="s">
        <v>1360</v>
      </c>
      <c r="C105" s="200" t="s">
        <v>789</v>
      </c>
      <c r="D105" s="308" t="s">
        <v>1361</v>
      </c>
      <c r="E105" s="309" t="s">
        <v>1362</v>
      </c>
      <c r="F105" s="200" t="s">
        <v>856</v>
      </c>
      <c r="G105" s="654">
        <v>12.6</v>
      </c>
      <c r="H105" s="324" t="s">
        <v>995</v>
      </c>
      <c r="I105" s="324" t="s">
        <v>240</v>
      </c>
      <c r="J105" s="310">
        <v>7.0000000000000007E-2</v>
      </c>
      <c r="K105" s="311">
        <f t="shared" si="40"/>
        <v>542</v>
      </c>
      <c r="L105" s="311">
        <f t="shared" si="31"/>
        <v>7307.2440000000006</v>
      </c>
      <c r="M105" s="311">
        <f t="shared" si="41"/>
        <v>187680</v>
      </c>
      <c r="N105" s="311">
        <v>62560</v>
      </c>
      <c r="O105" s="312">
        <v>143245</v>
      </c>
      <c r="P105" s="313">
        <f>May!$O$405</f>
        <v>424562.90672727273</v>
      </c>
      <c r="Q105" s="311">
        <v>335</v>
      </c>
      <c r="R105" s="313">
        <f>May!$O$405</f>
        <v>424562.90672727273</v>
      </c>
      <c r="S105" s="2842"/>
      <c r="T105" s="626">
        <f>IF(B105="","",COUNTIF('Process (B)'!$D$6:$D$6677,B105))</f>
        <v>2</v>
      </c>
      <c r="U105" s="626">
        <f>IF(B105="","",COUNTIF('Process (R)'!$D$6:$D$2605,B105))</f>
        <v>0</v>
      </c>
      <c r="V105" s="290">
        <f t="shared" si="34"/>
        <v>0</v>
      </c>
      <c r="W105" s="289">
        <v>145974</v>
      </c>
      <c r="X105" s="289">
        <v>314056</v>
      </c>
      <c r="AD105" s="313">
        <f t="shared" si="35"/>
        <v>338232.24400000001</v>
      </c>
      <c r="AE105" s="290">
        <f t="shared" si="32"/>
        <v>86330.66272727272</v>
      </c>
      <c r="AF105" s="279">
        <f t="shared" si="33"/>
        <v>0.25524078280151408</v>
      </c>
    </row>
    <row r="106" spans="1:32" s="146" customFormat="1" ht="13.5" hidden="1" customHeight="1">
      <c r="A106" s="307">
        <f t="shared" si="39"/>
        <v>85</v>
      </c>
      <c r="B106" s="321" t="s">
        <v>1363</v>
      </c>
      <c r="C106" s="200" t="s">
        <v>789</v>
      </c>
      <c r="D106" s="322" t="s">
        <v>1364</v>
      </c>
      <c r="E106" s="323" t="s">
        <v>1365</v>
      </c>
      <c r="F106" s="200" t="s">
        <v>856</v>
      </c>
      <c r="G106" s="654">
        <v>33.75</v>
      </c>
      <c r="H106" s="324" t="s">
        <v>995</v>
      </c>
      <c r="I106" s="324" t="s">
        <v>240</v>
      </c>
      <c r="J106" s="310">
        <v>7.0000000000000007E-2</v>
      </c>
      <c r="K106" s="311">
        <f t="shared" si="40"/>
        <v>542</v>
      </c>
      <c r="L106" s="311">
        <f t="shared" si="31"/>
        <v>19572.975000000002</v>
      </c>
      <c r="M106" s="311">
        <f t="shared" si="41"/>
        <v>349191</v>
      </c>
      <c r="N106" s="311">
        <v>116397</v>
      </c>
      <c r="O106" s="312">
        <v>288361</v>
      </c>
      <c r="P106" s="313">
        <f t="shared" si="37"/>
        <v>349733</v>
      </c>
      <c r="Q106" s="311">
        <v>338</v>
      </c>
      <c r="R106" s="313">
        <f t="shared" si="37"/>
        <v>657124.97499999998</v>
      </c>
      <c r="S106" s="2842"/>
      <c r="T106" s="626">
        <f>IF(B106="","",COUNTIF('Process (B)'!$D$6:$D$6677,B106))</f>
        <v>0</v>
      </c>
      <c r="U106" s="626">
        <f>IF(B106="","",COUNTIF('Process (R)'!$D$6:$D$2605,B106))</f>
        <v>0</v>
      </c>
      <c r="V106" s="290">
        <f t="shared" si="34"/>
        <v>-307391.97499999998</v>
      </c>
      <c r="W106" s="289">
        <v>271594</v>
      </c>
      <c r="X106" s="289">
        <v>623553</v>
      </c>
      <c r="AD106" s="313">
        <f t="shared" si="35"/>
        <v>657124.97499999998</v>
      </c>
      <c r="AE106" s="290">
        <f t="shared" si="32"/>
        <v>-307391.97499999998</v>
      </c>
      <c r="AF106" s="279">
        <f t="shared" si="33"/>
        <v>0</v>
      </c>
    </row>
    <row r="107" spans="1:32" s="146" customFormat="1" ht="13.5" hidden="1" customHeight="1">
      <c r="A107" s="307">
        <f t="shared" si="39"/>
        <v>86</v>
      </c>
      <c r="B107" s="321" t="s">
        <v>1317</v>
      </c>
      <c r="C107" s="200" t="s">
        <v>789</v>
      </c>
      <c r="D107" s="322" t="s">
        <v>1366</v>
      </c>
      <c r="E107" s="323" t="s">
        <v>1367</v>
      </c>
      <c r="F107" s="200" t="s">
        <v>856</v>
      </c>
      <c r="G107" s="654">
        <f>72</f>
        <v>72</v>
      </c>
      <c r="H107" s="324" t="s">
        <v>995</v>
      </c>
      <c r="I107" s="324" t="s">
        <v>240</v>
      </c>
      <c r="J107" s="310">
        <v>7.0000000000000007E-2</v>
      </c>
      <c r="K107" s="311">
        <f t="shared" si="40"/>
        <v>542</v>
      </c>
      <c r="L107" s="311">
        <f t="shared" si="31"/>
        <v>41755.68</v>
      </c>
      <c r="M107" s="311">
        <f t="shared" si="41"/>
        <v>349191</v>
      </c>
      <c r="N107" s="311">
        <v>116397</v>
      </c>
      <c r="O107" s="312">
        <v>364195</v>
      </c>
      <c r="P107" s="313">
        <f t="shared" si="37"/>
        <v>349733</v>
      </c>
      <c r="Q107" s="311">
        <v>339</v>
      </c>
      <c r="R107" s="313">
        <f t="shared" si="37"/>
        <v>755141.67999999993</v>
      </c>
      <c r="S107" s="2842"/>
      <c r="T107" s="626">
        <f>IF(B107="","",COUNTIF('Process (B)'!$D$6:$D$6677,B107))</f>
        <v>0</v>
      </c>
      <c r="U107" s="626">
        <f>IF(B107="","",COUNTIF('Process (R)'!$D$6:$D$2605,B107))</f>
        <v>0</v>
      </c>
      <c r="V107" s="290">
        <f t="shared" si="34"/>
        <v>-405408.67999999993</v>
      </c>
      <c r="W107" s="289">
        <v>271594</v>
      </c>
      <c r="X107" s="289">
        <v>758124</v>
      </c>
      <c r="AD107" s="313">
        <f t="shared" si="35"/>
        <v>755141.67999999993</v>
      </c>
      <c r="AE107" s="290">
        <f t="shared" si="32"/>
        <v>-405408.67999999993</v>
      </c>
      <c r="AF107" s="279">
        <f t="shared" si="33"/>
        <v>0</v>
      </c>
    </row>
    <row r="108" spans="1:32" s="146" customFormat="1" ht="13.5" customHeight="1">
      <c r="A108" s="307">
        <f t="shared" si="39"/>
        <v>87</v>
      </c>
      <c r="B108" s="426" t="s">
        <v>416</v>
      </c>
      <c r="C108" s="427" t="s">
        <v>789</v>
      </c>
      <c r="D108" s="426" t="s">
        <v>1368</v>
      </c>
      <c r="E108" s="426" t="s">
        <v>1369</v>
      </c>
      <c r="F108" s="427" t="s">
        <v>856</v>
      </c>
      <c r="G108" s="426">
        <v>180.68</v>
      </c>
      <c r="H108" s="426" t="s">
        <v>995</v>
      </c>
      <c r="I108" s="427" t="s">
        <v>240</v>
      </c>
      <c r="J108" s="310">
        <v>7.0000000000000007E-2</v>
      </c>
      <c r="K108" s="426">
        <f t="shared" si="40"/>
        <v>542</v>
      </c>
      <c r="L108" s="426">
        <f t="shared" si="31"/>
        <v>104783.5592</v>
      </c>
      <c r="M108" s="426">
        <f t="shared" si="41"/>
        <v>406764</v>
      </c>
      <c r="N108" s="426">
        <v>135588</v>
      </c>
      <c r="O108" s="210">
        <v>1041034</v>
      </c>
      <c r="P108" s="313">
        <f>May!$O$414</f>
        <v>2133173.585</v>
      </c>
      <c r="Q108" s="426">
        <v>342</v>
      </c>
      <c r="R108" s="313">
        <f>May!$O$414</f>
        <v>2133173.585</v>
      </c>
      <c r="S108" s="2842"/>
      <c r="T108" s="626">
        <f>IF(B108="","",COUNTIF('Process (B)'!$D$6:$D$6677,B108))</f>
        <v>0</v>
      </c>
      <c r="U108" s="626">
        <f>IF(B108="","",COUNTIF('Process (R)'!$D$6:$D$2605,B108))</f>
        <v>0</v>
      </c>
      <c r="V108" s="290">
        <f t="shared" si="34"/>
        <v>0</v>
      </c>
      <c r="W108" s="146">
        <v>296019</v>
      </c>
      <c r="X108" s="146">
        <v>1841331</v>
      </c>
      <c r="AD108" s="313">
        <f t="shared" si="35"/>
        <v>1552581.5592</v>
      </c>
      <c r="AE108" s="290">
        <f t="shared" si="32"/>
        <v>580592.02579999994</v>
      </c>
      <c r="AF108" s="279">
        <f t="shared" si="33"/>
        <v>0.37395267408635335</v>
      </c>
    </row>
    <row r="109" spans="1:32" s="146" customFormat="1" ht="13.5" hidden="1" customHeight="1">
      <c r="A109" s="307">
        <f t="shared" si="39"/>
        <v>88</v>
      </c>
      <c r="B109" s="321" t="s">
        <v>417</v>
      </c>
      <c r="C109" s="200" t="s">
        <v>789</v>
      </c>
      <c r="D109" s="321" t="s">
        <v>1368</v>
      </c>
      <c r="E109" s="328" t="s">
        <v>661</v>
      </c>
      <c r="F109" s="200" t="s">
        <v>856</v>
      </c>
      <c r="G109" s="654">
        <v>247.5</v>
      </c>
      <c r="H109" s="324" t="s">
        <v>995</v>
      </c>
      <c r="I109" s="324" t="s">
        <v>240</v>
      </c>
      <c r="J109" s="310">
        <v>7.0000000000000007E-2</v>
      </c>
      <c r="K109" s="311">
        <f t="shared" si="40"/>
        <v>542</v>
      </c>
      <c r="L109" s="311">
        <f t="shared" si="31"/>
        <v>143535.15</v>
      </c>
      <c r="M109" s="311">
        <f>($K$8-1)*N109</f>
        <v>406764</v>
      </c>
      <c r="N109" s="311">
        <f>N108</f>
        <v>135588</v>
      </c>
      <c r="O109" s="312">
        <v>1379681</v>
      </c>
      <c r="P109" s="313">
        <f t="shared" si="37"/>
        <v>407306</v>
      </c>
      <c r="Q109" s="311">
        <v>343</v>
      </c>
      <c r="R109" s="313">
        <f t="shared" si="37"/>
        <v>1929980.15</v>
      </c>
      <c r="S109" s="2842"/>
      <c r="T109" s="626">
        <f>IF(B109="","",COUNTIF('Process (B)'!$D$6:$D$6677,B109))</f>
        <v>0</v>
      </c>
      <c r="U109" s="626">
        <f>IF(B109="","",COUNTIF('Process (R)'!$D$6:$D$2605,B109))</f>
        <v>0</v>
      </c>
      <c r="V109" s="290">
        <f t="shared" si="34"/>
        <v>-1522674.15</v>
      </c>
      <c r="W109" s="289">
        <v>316373</v>
      </c>
      <c r="X109" s="289">
        <v>2438735</v>
      </c>
      <c r="AD109" s="313">
        <f t="shared" si="35"/>
        <v>1929980.15</v>
      </c>
      <c r="AE109" s="290">
        <f t="shared" si="32"/>
        <v>-1522674.15</v>
      </c>
      <c r="AF109" s="279">
        <f t="shared" si="33"/>
        <v>0</v>
      </c>
    </row>
    <row r="110" spans="1:32" s="278" customFormat="1" ht="13.5" customHeight="1">
      <c r="A110" s="307">
        <f t="shared" si="39"/>
        <v>89</v>
      </c>
      <c r="B110" s="199" t="s">
        <v>415</v>
      </c>
      <c r="C110" s="200" t="s">
        <v>789</v>
      </c>
      <c r="D110" s="308" t="s">
        <v>428</v>
      </c>
      <c r="E110" s="309" t="s">
        <v>1359</v>
      </c>
      <c r="F110" s="200" t="s">
        <v>856</v>
      </c>
      <c r="G110" s="654">
        <f>52.8</f>
        <v>52.8</v>
      </c>
      <c r="H110" s="309" t="s">
        <v>1591</v>
      </c>
      <c r="I110" s="309" t="s">
        <v>990</v>
      </c>
      <c r="J110" s="310">
        <v>0.05</v>
      </c>
      <c r="K110" s="311">
        <f>$E$8-$E$6</f>
        <v>13144.545454545452</v>
      </c>
      <c r="L110" s="311">
        <f t="shared" ref="L110:L148" si="42">IF(I110="Gasolene",G110*($D$8-$D$6)*1.03,IF(I110="Diesel",G110*($E$8-$E$6)*1.05,IF(I110="Mazut oil",G110*($F$8-$F$6)*1.05,IF(I110="Power",G110*($H$8-$H$6)*1.07,0))))</f>
        <v>728733.59999999986</v>
      </c>
      <c r="M110" s="311">
        <f t="shared" si="41"/>
        <v>432936</v>
      </c>
      <c r="N110" s="311">
        <v>144312</v>
      </c>
      <c r="O110" s="312">
        <v>2000351</v>
      </c>
      <c r="P110" s="313">
        <f>May!$O$411</f>
        <v>4387330.2</v>
      </c>
      <c r="Q110" s="311">
        <v>340</v>
      </c>
      <c r="R110" s="313">
        <f>May!$O$411</f>
        <v>4387330.2</v>
      </c>
      <c r="S110" s="2842"/>
      <c r="T110" s="626">
        <f>IF(B110="","",COUNTIF('Process (B)'!$D$6:$D$6677,B110))</f>
        <v>19</v>
      </c>
      <c r="U110" s="626">
        <f>IF(B110="","",COUNTIF('Process (R)'!$D$6:$D$2605,B110))</f>
        <v>0</v>
      </c>
      <c r="V110" s="290">
        <f t="shared" si="34"/>
        <v>0</v>
      </c>
      <c r="W110" s="289">
        <v>336727</v>
      </c>
      <c r="X110" s="289">
        <v>3784737</v>
      </c>
      <c r="AD110" s="313">
        <f t="shared" si="35"/>
        <v>3162020.5999999996</v>
      </c>
      <c r="AE110" s="290">
        <f t="shared" ref="AE110:AE147" si="43">P110-AD110</f>
        <v>1225309.6000000006</v>
      </c>
      <c r="AF110" s="279">
        <f t="shared" ref="AF110:AF147" si="44">(R110-AD110)/AD110</f>
        <v>0.3875084178768477</v>
      </c>
    </row>
    <row r="111" spans="1:32" s="278" customFormat="1" ht="13.5" customHeight="1">
      <c r="A111" s="307">
        <f t="shared" si="39"/>
        <v>90</v>
      </c>
      <c r="B111" s="199" t="s">
        <v>1984</v>
      </c>
      <c r="C111" s="200" t="s">
        <v>789</v>
      </c>
      <c r="D111" s="308" t="s">
        <v>2081</v>
      </c>
      <c r="E111" s="309" t="s">
        <v>430</v>
      </c>
      <c r="F111" s="200" t="s">
        <v>856</v>
      </c>
      <c r="G111" s="654">
        <f>6.75</f>
        <v>6.75</v>
      </c>
      <c r="H111" s="324" t="s">
        <v>995</v>
      </c>
      <c r="I111" s="324" t="s">
        <v>240</v>
      </c>
      <c r="J111" s="310">
        <v>7.0000000000000007E-2</v>
      </c>
      <c r="K111" s="311">
        <f>$H$8-$H$6</f>
        <v>542</v>
      </c>
      <c r="L111" s="311">
        <f t="shared" si="42"/>
        <v>3914.5950000000003</v>
      </c>
      <c r="M111" s="311">
        <f t="shared" si="41"/>
        <v>161511</v>
      </c>
      <c r="N111" s="785">
        <v>53837</v>
      </c>
      <c r="O111" s="784">
        <v>66859</v>
      </c>
      <c r="P111" s="313">
        <f>May!$O$431</f>
        <v>244344.77795454545</v>
      </c>
      <c r="Q111" s="311">
        <v>355</v>
      </c>
      <c r="R111" s="313">
        <f>May!$O$431</f>
        <v>244344.77795454545</v>
      </c>
      <c r="S111" s="2842"/>
      <c r="T111" s="626">
        <f>IF(B111="","",COUNTIF('Process (B)'!$D$6:$D$6677,B111))</f>
        <v>20</v>
      </c>
      <c r="U111" s="626">
        <f>IF(B111="","",COUNTIF('Process (R)'!$D$6:$D$2605,B111))</f>
        <v>6</v>
      </c>
      <c r="V111" s="290">
        <f t="shared" si="34"/>
        <v>0</v>
      </c>
      <c r="W111" s="289">
        <v>125650</v>
      </c>
      <c r="X111" s="289">
        <v>152211</v>
      </c>
      <c r="AA111" s="278">
        <f>16</f>
        <v>16</v>
      </c>
      <c r="AD111" s="313">
        <f t="shared" si="35"/>
        <v>232284.595</v>
      </c>
      <c r="AE111" s="290">
        <f t="shared" si="43"/>
        <v>12060.182954545453</v>
      </c>
      <c r="AF111" s="279">
        <f t="shared" si="44"/>
        <v>5.1919856995017055E-2</v>
      </c>
    </row>
    <row r="112" spans="1:32" s="278" customFormat="1" ht="13.5" customHeight="1">
      <c r="A112" s="307">
        <f t="shared" si="39"/>
        <v>91</v>
      </c>
      <c r="B112" s="199" t="s">
        <v>6033</v>
      </c>
      <c r="C112" s="200" t="s">
        <v>789</v>
      </c>
      <c r="D112" s="308" t="s">
        <v>6032</v>
      </c>
      <c r="E112" s="309" t="s">
        <v>430</v>
      </c>
      <c r="F112" s="200" t="s">
        <v>856</v>
      </c>
      <c r="G112" s="654">
        <f>6.75</f>
        <v>6.75</v>
      </c>
      <c r="H112" s="324" t="s">
        <v>995</v>
      </c>
      <c r="I112" s="324" t="s">
        <v>240</v>
      </c>
      <c r="J112" s="310">
        <v>7.0000000000000007E-2</v>
      </c>
      <c r="K112" s="311">
        <f>$H$8-$H$6</f>
        <v>542</v>
      </c>
      <c r="L112" s="311">
        <f t="shared" ref="L112" si="45">IF(I112="Gasolene",G112*($D$8-$D$6)*1.03,IF(I112="Diesel",G112*($E$8-$E$6)*1.05,IF(I112="Mazut oil",G112*($F$8-$F$6)*1.05,IF(I112="Power",G112*($H$8-$H$6)*1.07,0))))</f>
        <v>3914.5950000000003</v>
      </c>
      <c r="M112" s="311">
        <f t="shared" ref="M112" si="46">($K$8-1)*N112</f>
        <v>161511</v>
      </c>
      <c r="N112" s="785">
        <v>53837</v>
      </c>
      <c r="O112" s="784">
        <v>66859</v>
      </c>
      <c r="P112" s="313">
        <f>May!$O$432</f>
        <v>257813.54309090908</v>
      </c>
      <c r="Q112" s="311">
        <v>355</v>
      </c>
      <c r="R112" s="313">
        <f>May!$O$431</f>
        <v>244344.77795454545</v>
      </c>
      <c r="S112" s="2842"/>
      <c r="T112" s="626">
        <f>IF(B112="","",COUNTIF('Process (B)'!$D$6:$D$6677,B112))</f>
        <v>1</v>
      </c>
      <c r="U112" s="626">
        <f>IF(B112="","",COUNTIF('Process (R)'!$D$6:$D$2605,B112))</f>
        <v>0</v>
      </c>
      <c r="V112" s="290">
        <f t="shared" ref="V112" si="47">P112-R112</f>
        <v>13468.765136363625</v>
      </c>
      <c r="W112" s="289">
        <v>125650</v>
      </c>
      <c r="X112" s="289">
        <v>152211</v>
      </c>
      <c r="AA112" s="278">
        <f>16</f>
        <v>16</v>
      </c>
      <c r="AD112" s="313">
        <f t="shared" si="35"/>
        <v>232284.595</v>
      </c>
      <c r="AE112" s="290">
        <f t="shared" ref="AE112" si="48">P112-AD112</f>
        <v>25528.948090909078</v>
      </c>
      <c r="AF112" s="279">
        <f t="shared" ref="AF112" si="49">(R112-AD112)/AD112</f>
        <v>5.1919856995017055E-2</v>
      </c>
    </row>
    <row r="113" spans="1:32" s="278" customFormat="1" ht="13.5" customHeight="1">
      <c r="A113" s="307">
        <f>A111+1</f>
        <v>91</v>
      </c>
      <c r="B113" s="326" t="s">
        <v>741</v>
      </c>
      <c r="C113" s="200" t="s">
        <v>789</v>
      </c>
      <c r="D113" s="326" t="s">
        <v>431</v>
      </c>
      <c r="E113" s="200" t="s">
        <v>1318</v>
      </c>
      <c r="F113" s="200" t="s">
        <v>856</v>
      </c>
      <c r="G113" s="654">
        <f>4.5</f>
        <v>4.5</v>
      </c>
      <c r="H113" s="324" t="s">
        <v>995</v>
      </c>
      <c r="I113" s="324" t="s">
        <v>240</v>
      </c>
      <c r="J113" s="310">
        <v>7.0000000000000007E-2</v>
      </c>
      <c r="K113" s="311">
        <f>$H$8-$H$6</f>
        <v>542</v>
      </c>
      <c r="L113" s="311">
        <f t="shared" si="42"/>
        <v>2609.73</v>
      </c>
      <c r="M113" s="311">
        <f t="shared" si="41"/>
        <v>161511</v>
      </c>
      <c r="N113" s="783">
        <v>53837</v>
      </c>
      <c r="O113" s="784">
        <v>64142</v>
      </c>
      <c r="P113" s="313">
        <f>May!$O$424</f>
        <v>240849.97318181818</v>
      </c>
      <c r="Q113" s="311">
        <v>350</v>
      </c>
      <c r="R113" s="313">
        <f>May!$O$424</f>
        <v>240849.97318181818</v>
      </c>
      <c r="S113" s="2842"/>
      <c r="T113" s="626">
        <f>IF(B113="","",COUNTIF('Process (B)'!$D$6:$D$6677,B113))</f>
        <v>5</v>
      </c>
      <c r="U113" s="626">
        <f>IF(B113="","",COUNTIF('Process (R)'!$D$6:$D$2605,B113))</f>
        <v>2</v>
      </c>
      <c r="V113" s="290">
        <f t="shared" si="34"/>
        <v>0</v>
      </c>
      <c r="W113" s="289">
        <v>125650</v>
      </c>
      <c r="X113" s="289">
        <v>149764</v>
      </c>
      <c r="AD113" s="313">
        <f t="shared" si="35"/>
        <v>228262.72999999998</v>
      </c>
      <c r="AE113" s="290">
        <f t="shared" si="43"/>
        <v>12587.243181818194</v>
      </c>
      <c r="AF113" s="279">
        <f t="shared" si="44"/>
        <v>5.5143663539896311E-2</v>
      </c>
    </row>
    <row r="114" spans="1:32" s="278" customFormat="1" ht="13.5" customHeight="1">
      <c r="A114" s="307">
        <f t="shared" si="39"/>
        <v>92</v>
      </c>
      <c r="B114" s="326" t="s">
        <v>741</v>
      </c>
      <c r="C114" s="200" t="s">
        <v>789</v>
      </c>
      <c r="D114" s="326" t="s">
        <v>6029</v>
      </c>
      <c r="E114" s="200" t="s">
        <v>1318</v>
      </c>
      <c r="F114" s="200" t="s">
        <v>856</v>
      </c>
      <c r="G114" s="654">
        <f>4.5</f>
        <v>4.5</v>
      </c>
      <c r="H114" s="324" t="s">
        <v>995</v>
      </c>
      <c r="I114" s="324" t="s">
        <v>240</v>
      </c>
      <c r="J114" s="310">
        <v>7.0000000000000007E-2</v>
      </c>
      <c r="K114" s="311">
        <f>$H$8-$H$6</f>
        <v>542</v>
      </c>
      <c r="L114" s="311">
        <f t="shared" ref="L114" si="50">IF(I114="Gasolene",G114*($D$8-$D$6)*1.03,IF(I114="Diesel",G114*($E$8-$E$6)*1.05,IF(I114="Mazut oil",G114*($F$8-$F$6)*1.05,IF(I114="Power",G114*($H$8-$H$6)*1.07,0))))</f>
        <v>2609.73</v>
      </c>
      <c r="M114" s="311">
        <f t="shared" ref="M114" si="51">($K$8-1)*N114</f>
        <v>161511</v>
      </c>
      <c r="N114" s="783">
        <v>53837</v>
      </c>
      <c r="O114" s="784">
        <v>64142</v>
      </c>
      <c r="P114" s="313">
        <f>May!$O$426</f>
        <v>236868.155</v>
      </c>
      <c r="Q114" s="311">
        <v>350</v>
      </c>
      <c r="R114" s="313">
        <f>May!$O$424</f>
        <v>240849.97318181818</v>
      </c>
      <c r="S114" s="2842"/>
      <c r="T114" s="626">
        <f>IF(B114="","",COUNTIF('Process (B)'!$D$6:$D$6677,B114))</f>
        <v>5</v>
      </c>
      <c r="U114" s="626">
        <f>IF(B114="","",COUNTIF('Process (R)'!$D$6:$D$2605,B114))</f>
        <v>2</v>
      </c>
      <c r="V114" s="290">
        <f t="shared" ref="V114" si="52">P114-R114</f>
        <v>-3981.8181818181765</v>
      </c>
      <c r="W114" s="289">
        <v>125650</v>
      </c>
      <c r="X114" s="289">
        <v>149764</v>
      </c>
      <c r="AD114" s="313">
        <f t="shared" si="35"/>
        <v>228262.72999999998</v>
      </c>
      <c r="AE114" s="290">
        <f t="shared" ref="AE114" si="53">P114-AD114</f>
        <v>8605.4250000000175</v>
      </c>
      <c r="AF114" s="279">
        <f t="shared" ref="AF114" si="54">(R114-AD114)/AD114</f>
        <v>5.5143663539896311E-2</v>
      </c>
    </row>
    <row r="115" spans="1:32" s="278" customFormat="1" ht="13.5" customHeight="1">
      <c r="A115" s="307">
        <f t="shared" si="39"/>
        <v>93</v>
      </c>
      <c r="B115" s="326" t="s">
        <v>6030</v>
      </c>
      <c r="C115" s="200" t="s">
        <v>789</v>
      </c>
      <c r="D115" s="326" t="s">
        <v>6031</v>
      </c>
      <c r="E115" s="200" t="s">
        <v>1318</v>
      </c>
      <c r="F115" s="200" t="s">
        <v>856</v>
      </c>
      <c r="G115" s="654">
        <f>4.5</f>
        <v>4.5</v>
      </c>
      <c r="H115" s="324" t="s">
        <v>995</v>
      </c>
      <c r="I115" s="324" t="s">
        <v>240</v>
      </c>
      <c r="J115" s="310">
        <v>7.0000000000000007E-2</v>
      </c>
      <c r="K115" s="311">
        <f>$H$8-$H$6</f>
        <v>542</v>
      </c>
      <c r="L115" s="311">
        <f t="shared" ref="L115" si="55">IF(I115="Gasolene",G115*($D$8-$D$6)*1.03,IF(I115="Diesel",G115*($E$8-$E$6)*1.05,IF(I115="Mazut oil",G115*($F$8-$F$6)*1.05,IF(I115="Power",G115*($H$8-$H$6)*1.07,0))))</f>
        <v>2609.73</v>
      </c>
      <c r="M115" s="311">
        <f t="shared" ref="M115" si="56">($K$8-1)*N115</f>
        <v>161511</v>
      </c>
      <c r="N115" s="783">
        <v>53837</v>
      </c>
      <c r="O115" s="784">
        <v>64142</v>
      </c>
      <c r="P115" s="313">
        <f>P114*3</f>
        <v>710604.46499999997</v>
      </c>
      <c r="Q115" s="311">
        <v>350</v>
      </c>
      <c r="R115" s="313">
        <f>May!$O$424</f>
        <v>240849.97318181818</v>
      </c>
      <c r="S115" s="2842"/>
      <c r="T115" s="626">
        <f>IF(B115="","",COUNTIF('Process (B)'!$D$6:$D$6677,B115))</f>
        <v>1</v>
      </c>
      <c r="U115" s="626">
        <f>IF(B115="","",COUNTIF('Process (R)'!$D$6:$D$2605,B115))</f>
        <v>0</v>
      </c>
      <c r="V115" s="290">
        <f t="shared" ref="V115" si="57">P115-R115</f>
        <v>469754.49181818182</v>
      </c>
      <c r="W115" s="289">
        <v>125650</v>
      </c>
      <c r="X115" s="289">
        <v>149764</v>
      </c>
      <c r="AD115" s="313">
        <f t="shared" si="35"/>
        <v>228262.72999999998</v>
      </c>
      <c r="AE115" s="290">
        <f t="shared" ref="AE115" si="58">P115-AD115</f>
        <v>482341.73499999999</v>
      </c>
      <c r="AF115" s="279">
        <f t="shared" ref="AF115" si="59">(R115-AD115)/AD115</f>
        <v>5.5143663539896311E-2</v>
      </c>
    </row>
    <row r="116" spans="1:32" s="146" customFormat="1" ht="13.5" customHeight="1">
      <c r="A116" s="307">
        <f>A113+1</f>
        <v>92</v>
      </c>
      <c r="B116" s="321" t="s">
        <v>432</v>
      </c>
      <c r="C116" s="200" t="s">
        <v>789</v>
      </c>
      <c r="D116" s="322" t="s">
        <v>433</v>
      </c>
      <c r="E116" s="309" t="s">
        <v>434</v>
      </c>
      <c r="F116" s="200" t="s">
        <v>856</v>
      </c>
      <c r="G116" s="654">
        <f>3.57</f>
        <v>3.57</v>
      </c>
      <c r="H116" s="309" t="s">
        <v>1591</v>
      </c>
      <c r="I116" s="324" t="s">
        <v>241</v>
      </c>
      <c r="J116" s="310">
        <v>0.03</v>
      </c>
      <c r="K116" s="311">
        <f>$D$8-$D$6</f>
        <v>11563.63636363636</v>
      </c>
      <c r="L116" s="311">
        <f t="shared" si="42"/>
        <v>42520.647272727256</v>
      </c>
      <c r="M116" s="311">
        <f t="shared" si="41"/>
        <v>161511</v>
      </c>
      <c r="N116" s="311">
        <v>53837</v>
      </c>
      <c r="O116" s="312">
        <v>108632</v>
      </c>
      <c r="P116" s="313">
        <f>May!$O$104</f>
        <v>348990.27060606063</v>
      </c>
      <c r="Q116" s="311">
        <v>80</v>
      </c>
      <c r="R116" s="313">
        <f>May!$O$104</f>
        <v>348990.27060606063</v>
      </c>
      <c r="S116" s="2842"/>
      <c r="T116" s="626">
        <f>IF(B116="","",COUNTIF('Process (B)'!$D$6:$D$6677,B116))</f>
        <v>5</v>
      </c>
      <c r="U116" s="626">
        <f>IF(B116="","",COUNTIF('Process (R)'!$D$6:$D$2605,B116))</f>
        <v>3</v>
      </c>
      <c r="V116" s="290">
        <f t="shared" si="34"/>
        <v>0</v>
      </c>
      <c r="W116" s="289">
        <v>125650</v>
      </c>
      <c r="X116" s="289">
        <v>235160</v>
      </c>
      <c r="AD116" s="313">
        <f t="shared" si="35"/>
        <v>312663.64727272722</v>
      </c>
      <c r="AE116" s="290">
        <f t="shared" si="43"/>
        <v>36326.623333333409</v>
      </c>
      <c r="AF116" s="279">
        <f t="shared" si="44"/>
        <v>0.11618435225904844</v>
      </c>
    </row>
    <row r="117" spans="1:32" s="278" customFormat="1" ht="13.5" customHeight="1">
      <c r="A117" s="307">
        <f t="shared" si="39"/>
        <v>93</v>
      </c>
      <c r="B117" s="199" t="s">
        <v>435</v>
      </c>
      <c r="C117" s="200" t="s">
        <v>789</v>
      </c>
      <c r="D117" s="308" t="s">
        <v>436</v>
      </c>
      <c r="E117" s="309" t="s">
        <v>437</v>
      </c>
      <c r="F117" s="200" t="s">
        <v>856</v>
      </c>
      <c r="G117" s="654">
        <f>57</f>
        <v>57</v>
      </c>
      <c r="H117" s="309" t="s">
        <v>1591</v>
      </c>
      <c r="I117" s="309" t="s">
        <v>990</v>
      </c>
      <c r="J117" s="310">
        <v>0.05</v>
      </c>
      <c r="K117" s="311">
        <f>$E$8-$E$6</f>
        <v>13144.545454545452</v>
      </c>
      <c r="L117" s="311">
        <f t="shared" si="42"/>
        <v>786701.04545454541</v>
      </c>
      <c r="M117" s="311">
        <f t="shared" si="41"/>
        <v>410037</v>
      </c>
      <c r="N117" s="311">
        <v>136679</v>
      </c>
      <c r="O117" s="312">
        <v>1442806</v>
      </c>
      <c r="P117" s="313">
        <f>May!$O$472</f>
        <v>3426074.3181818184</v>
      </c>
      <c r="Q117" s="311">
        <v>373</v>
      </c>
      <c r="R117" s="313">
        <f>May!$O$472</f>
        <v>3426074.3181818184</v>
      </c>
      <c r="S117" s="2842"/>
      <c r="T117" s="626">
        <f>IF(B117="","",COUNTIF('Process (B)'!$D$6:$D$6677,B117))</f>
        <v>3</v>
      </c>
      <c r="U117" s="626">
        <f>IF(B117="","",COUNTIF('Process (R)'!$D$6:$D$2605,B117))</f>
        <v>4</v>
      </c>
      <c r="V117" s="290">
        <f t="shared" si="34"/>
        <v>0</v>
      </c>
      <c r="W117" s="289">
        <v>318917</v>
      </c>
      <c r="X117" s="289">
        <v>2804894</v>
      </c>
      <c r="AD117" s="313">
        <f t="shared" si="35"/>
        <v>2639544.0454545454</v>
      </c>
      <c r="AE117" s="290">
        <f t="shared" si="43"/>
        <v>786530.27272727294</v>
      </c>
      <c r="AF117" s="279">
        <f t="shared" si="44"/>
        <v>0.29797959768154869</v>
      </c>
    </row>
    <row r="118" spans="1:32" s="278" customFormat="1" ht="13.5" customHeight="1">
      <c r="A118" s="307">
        <f t="shared" si="39"/>
        <v>94</v>
      </c>
      <c r="B118" s="199" t="s">
        <v>1320</v>
      </c>
      <c r="C118" s="200" t="s">
        <v>789</v>
      </c>
      <c r="D118" s="308" t="s">
        <v>438</v>
      </c>
      <c r="E118" s="309" t="s">
        <v>439</v>
      </c>
      <c r="F118" s="200" t="s">
        <v>856</v>
      </c>
      <c r="G118" s="654">
        <f>63</f>
        <v>63</v>
      </c>
      <c r="H118" s="309" t="s">
        <v>1591</v>
      </c>
      <c r="I118" s="309" t="s">
        <v>990</v>
      </c>
      <c r="J118" s="310">
        <v>0.05</v>
      </c>
      <c r="K118" s="311">
        <f>$E$8-$E$6</f>
        <v>13144.545454545452</v>
      </c>
      <c r="L118" s="311">
        <f t="shared" si="42"/>
        <v>869511.68181818177</v>
      </c>
      <c r="M118" s="311">
        <f t="shared" si="41"/>
        <v>380595</v>
      </c>
      <c r="N118" s="311">
        <v>126865</v>
      </c>
      <c r="O118" s="312">
        <v>3088832</v>
      </c>
      <c r="P118" s="313">
        <f>May!$O$476</f>
        <v>6003818.2727272725</v>
      </c>
      <c r="Q118" s="311">
        <v>376</v>
      </c>
      <c r="R118" s="313">
        <f>May!$O$476</f>
        <v>6003818.2727272725</v>
      </c>
      <c r="S118" s="2842"/>
      <c r="T118" s="626">
        <f>IF(B118="","",COUNTIF('Process (B)'!$D$6:$D$6677,B118))</f>
        <v>4</v>
      </c>
      <c r="U118" s="626">
        <f>IF(B118="","",COUNTIF('Process (R)'!$D$6:$D$2605,B118))</f>
        <v>6</v>
      </c>
      <c r="V118" s="290">
        <f t="shared" si="34"/>
        <v>0</v>
      </c>
      <c r="W118" s="289">
        <v>296019</v>
      </c>
      <c r="X118" s="289">
        <v>5357596</v>
      </c>
      <c r="AC118" s="146"/>
      <c r="AD118" s="313">
        <f t="shared" si="35"/>
        <v>4338938.6818181816</v>
      </c>
      <c r="AE118" s="290">
        <f t="shared" si="43"/>
        <v>1664879.5909090908</v>
      </c>
      <c r="AF118" s="279">
        <f t="shared" si="44"/>
        <v>0.38370664187663572</v>
      </c>
    </row>
    <row r="119" spans="1:32" s="1891" customFormat="1" ht="13.5" customHeight="1">
      <c r="A119" s="1878">
        <f t="shared" si="39"/>
        <v>95</v>
      </c>
      <c r="B119" s="1879" t="s">
        <v>6164</v>
      </c>
      <c r="C119" s="1880" t="s">
        <v>789</v>
      </c>
      <c r="D119" s="1881" t="s">
        <v>438</v>
      </c>
      <c r="E119" s="1882" t="s">
        <v>6166</v>
      </c>
      <c r="F119" s="1880" t="s">
        <v>856</v>
      </c>
      <c r="G119" s="1883">
        <f>63</f>
        <v>63</v>
      </c>
      <c r="H119" s="1882" t="s">
        <v>1591</v>
      </c>
      <c r="I119" s="1882" t="s">
        <v>990</v>
      </c>
      <c r="J119" s="1885">
        <v>0.05</v>
      </c>
      <c r="K119" s="1886">
        <f>$E$8-$E$6</f>
        <v>13144.545454545452</v>
      </c>
      <c r="L119" s="1886">
        <f t="shared" ref="L119" si="60">IF(I119="Gasolene",G119*($D$8-$D$6)*1.03,IF(I119="Diesel",G119*($E$8-$E$6)*1.05,IF(I119="Mazut oil",G119*($F$8-$F$6)*1.05,IF(I119="Power",G119*($H$8-$H$6)*1.07,0))))</f>
        <v>869511.68181818177</v>
      </c>
      <c r="M119" s="1886">
        <f t="shared" ref="M119" si="61">($K$8-1)*N119</f>
        <v>380595</v>
      </c>
      <c r="N119" s="1886">
        <v>126865</v>
      </c>
      <c r="O119" s="1887">
        <v>3088832</v>
      </c>
      <c r="P119" s="1888">
        <f>May!$O$477</f>
        <v>6287060.5454545449</v>
      </c>
      <c r="Q119" s="1886">
        <v>376</v>
      </c>
      <c r="R119" s="1888">
        <f>May!$O$476</f>
        <v>6003818.2727272725</v>
      </c>
      <c r="S119" s="3805"/>
      <c r="T119" s="3806">
        <f>IF(B119="","",COUNTIF('Process (B)'!$D$6:$D$6677,B119))</f>
        <v>1</v>
      </c>
      <c r="U119" s="3806">
        <f>IF(B119="","",COUNTIF('Process (R)'!$D$6:$D$2605,B119))</f>
        <v>1</v>
      </c>
      <c r="V119" s="3807">
        <f t="shared" ref="V119" si="62">P119-R119</f>
        <v>283242.27272727247</v>
      </c>
      <c r="W119" s="1892">
        <v>296019</v>
      </c>
      <c r="X119" s="1892">
        <v>5357596</v>
      </c>
      <c r="AC119" s="3657"/>
      <c r="AD119" s="1888">
        <f t="shared" si="35"/>
        <v>4338938.6818181816</v>
      </c>
      <c r="AE119" s="3807">
        <f t="shared" ref="AE119" si="63">P119-AD119</f>
        <v>1948121.8636363633</v>
      </c>
      <c r="AF119" s="3808">
        <f t="shared" ref="AF119" si="64">(R119-AD119)/AD119</f>
        <v>0.38370664187663572</v>
      </c>
    </row>
    <row r="120" spans="1:32" s="146" customFormat="1" ht="13.5" customHeight="1">
      <c r="A120" s="307">
        <f>A118+1</f>
        <v>95</v>
      </c>
      <c r="B120" s="321" t="s">
        <v>1123</v>
      </c>
      <c r="C120" s="200" t="s">
        <v>789</v>
      </c>
      <c r="D120" s="322" t="s">
        <v>1124</v>
      </c>
      <c r="E120" s="323" t="s">
        <v>1333</v>
      </c>
      <c r="F120" s="200" t="s">
        <v>856</v>
      </c>
      <c r="G120" s="654">
        <v>1836</v>
      </c>
      <c r="H120" s="309" t="s">
        <v>1591</v>
      </c>
      <c r="I120" s="309" t="s">
        <v>386</v>
      </c>
      <c r="J120" s="310">
        <v>0.05</v>
      </c>
      <c r="K120" s="311">
        <f>$F$8-$F$6</f>
        <v>9927</v>
      </c>
      <c r="L120" s="311">
        <f t="shared" si="42"/>
        <v>19137270.600000001</v>
      </c>
      <c r="M120" s="311">
        <f t="shared" si="41"/>
        <v>2877357</v>
      </c>
      <c r="N120" s="311">
        <v>959119</v>
      </c>
      <c r="O120" s="312">
        <v>7755878</v>
      </c>
      <c r="P120" s="313">
        <f>May!$O$463</f>
        <v>12507765.560000001</v>
      </c>
      <c r="Q120" s="311">
        <v>371</v>
      </c>
      <c r="R120" s="313">
        <f>May!$O$463</f>
        <v>12507765.560000001</v>
      </c>
      <c r="S120" s="2842"/>
      <c r="T120" s="626">
        <f>IF(B120="","",COUNTIF('Process (B)'!$D$6:$D$6677,B120))</f>
        <v>3</v>
      </c>
      <c r="U120" s="626">
        <f>IF(B120="","",COUNTIF('Process (R)'!$D$6:$D$2605,B120))</f>
        <v>3</v>
      </c>
      <c r="V120" s="290">
        <f t="shared" si="34"/>
        <v>0</v>
      </c>
      <c r="W120" s="289">
        <v>2237951</v>
      </c>
      <c r="X120" s="289">
        <v>10640913</v>
      </c>
      <c r="AD120" s="313">
        <f t="shared" si="35"/>
        <v>29770505.600000001</v>
      </c>
      <c r="AE120" s="290">
        <f t="shared" si="43"/>
        <v>-17262740.039999999</v>
      </c>
      <c r="AF120" s="279">
        <f t="shared" si="44"/>
        <v>-0.57986049252720784</v>
      </c>
    </row>
    <row r="121" spans="1:32" s="146" customFormat="1" ht="13.5" customHeight="1">
      <c r="A121" s="307"/>
      <c r="B121" s="357" t="s">
        <v>240</v>
      </c>
      <c r="C121" s="200"/>
      <c r="D121" s="322"/>
      <c r="E121" s="322"/>
      <c r="F121" s="200" t="s">
        <v>856</v>
      </c>
      <c r="G121" s="654">
        <f>324</f>
        <v>324</v>
      </c>
      <c r="H121" s="324" t="s">
        <v>995</v>
      </c>
      <c r="I121" s="324" t="s">
        <v>240</v>
      </c>
      <c r="J121" s="310">
        <v>7.0000000000000007E-2</v>
      </c>
      <c r="K121" s="311">
        <f>$H$8-$H$6</f>
        <v>542</v>
      </c>
      <c r="L121" s="311">
        <f t="shared" si="42"/>
        <v>187900.56</v>
      </c>
      <c r="M121" s="311">
        <f t="shared" si="41"/>
        <v>0</v>
      </c>
      <c r="N121" s="311"/>
      <c r="O121" s="312"/>
      <c r="P121" s="313">
        <f t="shared" si="37"/>
        <v>542</v>
      </c>
      <c r="Q121" s="311"/>
      <c r="R121" s="313">
        <f t="shared" si="37"/>
        <v>187900.56</v>
      </c>
      <c r="S121" s="2842"/>
      <c r="T121" s="626">
        <f>IF(B121="","",COUNTIF('Process (B)'!$D$6:$D$6677,B121))</f>
        <v>0</v>
      </c>
      <c r="U121" s="626">
        <f>IF(B121="","",COUNTIF('Process (R)'!$D$6:$D$2605,B121))</f>
        <v>0</v>
      </c>
      <c r="V121" s="290">
        <f t="shared" si="34"/>
        <v>-187358.56</v>
      </c>
      <c r="W121" s="289"/>
      <c r="X121" s="289"/>
      <c r="Y121" s="146">
        <v>200</v>
      </c>
      <c r="Z121" s="146">
        <v>60</v>
      </c>
      <c r="AA121" s="146">
        <v>80</v>
      </c>
      <c r="AC121" s="146">
        <f>384*0.391</f>
        <v>150.14400000000001</v>
      </c>
      <c r="AD121" s="313">
        <f t="shared" si="35"/>
        <v>187900.56</v>
      </c>
      <c r="AE121" s="290">
        <f t="shared" si="43"/>
        <v>-187358.56</v>
      </c>
      <c r="AF121" s="279">
        <f t="shared" si="44"/>
        <v>0</v>
      </c>
    </row>
    <row r="122" spans="1:32" s="146" customFormat="1" ht="13.5" customHeight="1">
      <c r="A122" s="307"/>
      <c r="B122" s="358" t="s">
        <v>990</v>
      </c>
      <c r="C122" s="200"/>
      <c r="D122" s="322"/>
      <c r="E122" s="323"/>
      <c r="F122" s="200" t="s">
        <v>856</v>
      </c>
      <c r="G122" s="654">
        <f>324</f>
        <v>324</v>
      </c>
      <c r="H122" s="309" t="s">
        <v>1591</v>
      </c>
      <c r="I122" s="309" t="s">
        <v>990</v>
      </c>
      <c r="J122" s="310">
        <v>0.05</v>
      </c>
      <c r="K122" s="311">
        <f>$E$8-$E$6</f>
        <v>13144.545454545452</v>
      </c>
      <c r="L122" s="311">
        <f t="shared" si="42"/>
        <v>4471774.3636363633</v>
      </c>
      <c r="M122" s="311">
        <f t="shared" si="41"/>
        <v>0</v>
      </c>
      <c r="N122" s="311"/>
      <c r="O122" s="312"/>
      <c r="P122" s="313">
        <f t="shared" si="37"/>
        <v>13144.545454545452</v>
      </c>
      <c r="Q122" s="311"/>
      <c r="R122" s="313">
        <f t="shared" si="37"/>
        <v>4471774.3636363633</v>
      </c>
      <c r="S122" s="2842"/>
      <c r="T122" s="626">
        <f>IF(B122="","",COUNTIF('Process (B)'!$D$6:$D$6677,B122))</f>
        <v>0</v>
      </c>
      <c r="U122" s="626">
        <f>IF(B122="","",COUNTIF('Process (R)'!$D$6:$D$2605,B122))</f>
        <v>0</v>
      </c>
      <c r="V122" s="290">
        <f t="shared" si="34"/>
        <v>-4458629.8181818174</v>
      </c>
      <c r="W122" s="289"/>
      <c r="X122" s="289"/>
      <c r="Y122" s="146">
        <f>FORECAST(Y121,Z122:AA122,Z121:AA121)</f>
        <v>164181980.84</v>
      </c>
      <c r="Z122" s="146">
        <f>R120</f>
        <v>12507765.560000001</v>
      </c>
      <c r="AA122" s="146">
        <f>R123</f>
        <v>34175510.600000001</v>
      </c>
      <c r="AD122" s="313">
        <f t="shared" si="35"/>
        <v>4471774.3636363633</v>
      </c>
      <c r="AE122" s="290">
        <f t="shared" si="43"/>
        <v>-4458629.8181818174</v>
      </c>
      <c r="AF122" s="279">
        <f t="shared" si="44"/>
        <v>0</v>
      </c>
    </row>
    <row r="123" spans="1:32" s="3657" customFormat="1" ht="13.5" customHeight="1">
      <c r="A123" s="1878">
        <f>A120+1</f>
        <v>96</v>
      </c>
      <c r="B123" s="3846" t="s">
        <v>418</v>
      </c>
      <c r="C123" s="1880" t="s">
        <v>789</v>
      </c>
      <c r="D123" s="3847" t="s">
        <v>1124</v>
      </c>
      <c r="E123" s="3848" t="s">
        <v>419</v>
      </c>
      <c r="F123" s="1880" t="s">
        <v>856</v>
      </c>
      <c r="G123" s="1883">
        <v>2176</v>
      </c>
      <c r="H123" s="1882" t="s">
        <v>1591</v>
      </c>
      <c r="I123" s="1882" t="s">
        <v>386</v>
      </c>
      <c r="J123" s="1885">
        <v>0.05</v>
      </c>
      <c r="K123" s="1886">
        <f>$F$8-$F$6</f>
        <v>9927</v>
      </c>
      <c r="L123" s="1886">
        <f t="shared" si="42"/>
        <v>22681209.600000001</v>
      </c>
      <c r="M123" s="1886">
        <f>($K$8-1)*N123</f>
        <v>2877357</v>
      </c>
      <c r="N123" s="1886">
        <f>N120</f>
        <v>959119</v>
      </c>
      <c r="O123" s="1887">
        <v>8616944</v>
      </c>
      <c r="P123" s="1888">
        <f>May!$O$467</f>
        <v>12510334.359999999</v>
      </c>
      <c r="Q123" s="1886">
        <v>372</v>
      </c>
      <c r="R123" s="1888">
        <f t="shared" si="37"/>
        <v>34175510.600000001</v>
      </c>
      <c r="S123" s="3805"/>
      <c r="T123" s="3806">
        <f>IF(B123="","",COUNTIF('Process (B)'!$D$6:$D$6677,B123))</f>
        <v>1</v>
      </c>
      <c r="U123" s="3806">
        <f>IF(B123="","",COUNTIF('Process (R)'!$D$6:$D$2605,B123))</f>
        <v>1</v>
      </c>
      <c r="V123" s="3807">
        <f t="shared" si="34"/>
        <v>-21665176.240000002</v>
      </c>
      <c r="W123" s="1892">
        <v>2237951</v>
      </c>
      <c r="X123" s="1892">
        <v>10551227</v>
      </c>
      <c r="AD123" s="1888">
        <f t="shared" si="35"/>
        <v>34175510.600000001</v>
      </c>
      <c r="AE123" s="3807">
        <f t="shared" si="43"/>
        <v>-21665176.240000002</v>
      </c>
      <c r="AF123" s="3808">
        <f t="shared" si="44"/>
        <v>0</v>
      </c>
    </row>
    <row r="124" spans="1:32" s="146" customFormat="1" ht="13.5" customHeight="1">
      <c r="A124" s="307"/>
      <c r="B124" s="357" t="s">
        <v>240</v>
      </c>
      <c r="C124" s="200"/>
      <c r="D124" s="322"/>
      <c r="E124" s="323"/>
      <c r="F124" s="200" t="s">
        <v>856</v>
      </c>
      <c r="G124" s="654">
        <v>384</v>
      </c>
      <c r="H124" s="324" t="s">
        <v>995</v>
      </c>
      <c r="I124" s="324" t="s">
        <v>240</v>
      </c>
      <c r="J124" s="310">
        <v>7.0000000000000007E-2</v>
      </c>
      <c r="K124" s="311">
        <f>$H$8-$H$6</f>
        <v>542</v>
      </c>
      <c r="L124" s="311">
        <f t="shared" si="42"/>
        <v>222696.96000000002</v>
      </c>
      <c r="M124" s="311">
        <f>($K$8-1)*N124</f>
        <v>0</v>
      </c>
      <c r="N124" s="311"/>
      <c r="O124" s="312"/>
      <c r="P124" s="313">
        <f t="shared" si="37"/>
        <v>542</v>
      </c>
      <c r="Q124" s="311"/>
      <c r="R124" s="313">
        <f t="shared" si="37"/>
        <v>222696.96000000002</v>
      </c>
      <c r="S124" s="2842"/>
      <c r="T124" s="626">
        <f>IF(B124="","",COUNTIF('Process (B)'!$D$6:$D$6677,B124))</f>
        <v>0</v>
      </c>
      <c r="U124" s="626">
        <f>IF(B124="","",COUNTIF('Process (R)'!$D$6:$D$2605,B124))</f>
        <v>0</v>
      </c>
      <c r="V124" s="290">
        <f t="shared" si="34"/>
        <v>-222154.96000000002</v>
      </c>
      <c r="W124" s="289"/>
      <c r="X124" s="289"/>
      <c r="Z124" s="291"/>
      <c r="AA124" s="291"/>
      <c r="AC124" s="146">
        <f>0.463*324</f>
        <v>150.012</v>
      </c>
      <c r="AD124" s="313">
        <f t="shared" si="35"/>
        <v>222696.96000000002</v>
      </c>
      <c r="AE124" s="290">
        <f t="shared" si="43"/>
        <v>-222154.96000000002</v>
      </c>
      <c r="AF124" s="279">
        <f t="shared" si="44"/>
        <v>0</v>
      </c>
    </row>
    <row r="125" spans="1:32" s="146" customFormat="1" ht="13.5" customHeight="1">
      <c r="A125" s="307"/>
      <c r="B125" s="358" t="s">
        <v>990</v>
      </c>
      <c r="C125" s="200"/>
      <c r="D125" s="322"/>
      <c r="E125" s="323"/>
      <c r="F125" s="200" t="s">
        <v>856</v>
      </c>
      <c r="G125" s="654">
        <v>384</v>
      </c>
      <c r="H125" s="309" t="s">
        <v>1591</v>
      </c>
      <c r="I125" s="309" t="s">
        <v>990</v>
      </c>
      <c r="J125" s="310">
        <v>0.05</v>
      </c>
      <c r="K125" s="311">
        <f>$E$8-$E$6</f>
        <v>13144.545454545452</v>
      </c>
      <c r="L125" s="311">
        <f t="shared" si="42"/>
        <v>5299880.7272727257</v>
      </c>
      <c r="M125" s="311">
        <f>($K$8-1)*N125</f>
        <v>0</v>
      </c>
      <c r="N125" s="311"/>
      <c r="O125" s="312"/>
      <c r="P125" s="313">
        <f t="shared" si="37"/>
        <v>13144.545454545452</v>
      </c>
      <c r="Q125" s="311"/>
      <c r="R125" s="313">
        <f t="shared" si="37"/>
        <v>5299880.7272727257</v>
      </c>
      <c r="S125" s="2842"/>
      <c r="T125" s="626">
        <f>IF(B125="","",COUNTIF('Process (B)'!$D$6:$D$6677,B125))</f>
        <v>0</v>
      </c>
      <c r="U125" s="626">
        <f>IF(B125="","",COUNTIF('Process (R)'!$D$6:$D$2605,B125))</f>
        <v>0</v>
      </c>
      <c r="V125" s="290">
        <f t="shared" si="34"/>
        <v>-5286736.1818181798</v>
      </c>
      <c r="W125" s="289"/>
      <c r="X125" s="289"/>
      <c r="Y125" s="291">
        <f>FORECAST(200,{15596745;15915903},{60;80})</f>
        <v>17830851</v>
      </c>
      <c r="Z125" s="291" t="s">
        <v>731</v>
      </c>
      <c r="AA125" s="291"/>
      <c r="AD125" s="313">
        <f t="shared" si="35"/>
        <v>5299880.7272727257</v>
      </c>
      <c r="AE125" s="290">
        <f t="shared" si="43"/>
        <v>-5286736.1818181798</v>
      </c>
      <c r="AF125" s="279">
        <f t="shared" si="44"/>
        <v>0</v>
      </c>
    </row>
    <row r="126" spans="1:32" s="278" customFormat="1" ht="13.5" customHeight="1">
      <c r="A126" s="307">
        <f>A123+1</f>
        <v>97</v>
      </c>
      <c r="B126" s="199" t="s">
        <v>1334</v>
      </c>
      <c r="C126" s="200" t="s">
        <v>789</v>
      </c>
      <c r="D126" s="308" t="s">
        <v>1335</v>
      </c>
      <c r="E126" s="309" t="s">
        <v>1336</v>
      </c>
      <c r="F126" s="200" t="s">
        <v>856</v>
      </c>
      <c r="G126" s="654">
        <v>47.9</v>
      </c>
      <c r="H126" s="309" t="s">
        <v>1591</v>
      </c>
      <c r="I126" s="309" t="s">
        <v>990</v>
      </c>
      <c r="J126" s="310">
        <v>0.05</v>
      </c>
      <c r="K126" s="311">
        <f>$E$8-$E$6</f>
        <v>13144.545454545452</v>
      </c>
      <c r="L126" s="311">
        <f t="shared" si="42"/>
        <v>661104.91363636358</v>
      </c>
      <c r="M126" s="311">
        <f t="shared" si="41"/>
        <v>380595</v>
      </c>
      <c r="N126" s="311">
        <v>126865</v>
      </c>
      <c r="O126" s="312">
        <v>2047521</v>
      </c>
      <c r="P126" s="313">
        <f>May!$O$479</f>
        <v>4040292.4545454546</v>
      </c>
      <c r="Q126" s="311">
        <v>377</v>
      </c>
      <c r="R126" s="313">
        <f>May!$O$479</f>
        <v>4040292.4545454546</v>
      </c>
      <c r="S126" s="2842"/>
      <c r="T126" s="626">
        <f>IF(B126="","",COUNTIF('Process (B)'!$D$6:$D$6677,B126))</f>
        <v>1</v>
      </c>
      <c r="U126" s="626">
        <f>IF(B126="","",COUNTIF('Process (R)'!$D$6:$D$2605,B126))</f>
        <v>2</v>
      </c>
      <c r="V126" s="290">
        <f t="shared" si="34"/>
        <v>0</v>
      </c>
      <c r="W126" s="289">
        <v>296019</v>
      </c>
      <c r="X126" s="289">
        <v>3620427</v>
      </c>
      <c r="AC126" s="146"/>
      <c r="AD126" s="313">
        <f t="shared" si="35"/>
        <v>3089220.9136363636</v>
      </c>
      <c r="AE126" s="290">
        <f t="shared" si="43"/>
        <v>951071.54090909101</v>
      </c>
      <c r="AF126" s="279">
        <f t="shared" si="44"/>
        <v>0.30786776585348563</v>
      </c>
    </row>
    <row r="127" spans="1:32" s="278" customFormat="1" ht="14.25" customHeight="1">
      <c r="A127" s="307">
        <f t="shared" ref="A127:A180" si="65">A126+1</f>
        <v>98</v>
      </c>
      <c r="B127" s="199" t="s">
        <v>1460</v>
      </c>
      <c r="C127" s="200" t="s">
        <v>789</v>
      </c>
      <c r="D127" s="308" t="s">
        <v>1245</v>
      </c>
      <c r="E127" s="309"/>
      <c r="F127" s="200" t="s">
        <v>856</v>
      </c>
      <c r="G127" s="789"/>
      <c r="H127" s="324"/>
      <c r="I127" s="324"/>
      <c r="J127" s="310"/>
      <c r="K127" s="325"/>
      <c r="L127" s="311">
        <f t="shared" si="42"/>
        <v>0</v>
      </c>
      <c r="M127" s="311">
        <f t="shared" si="41"/>
        <v>187680</v>
      </c>
      <c r="N127" s="311">
        <v>62560</v>
      </c>
      <c r="O127" s="312">
        <v>98442</v>
      </c>
      <c r="P127" s="313">
        <f>May!$O$481</f>
        <v>330962.5882352941</v>
      </c>
      <c r="Q127" s="311">
        <v>379</v>
      </c>
      <c r="R127" s="313">
        <f>May!$O$481</f>
        <v>330962.5882352941</v>
      </c>
      <c r="S127" s="2842"/>
      <c r="T127" s="626">
        <f>IF(B127="","",COUNTIF('Process (B)'!$D$6:$D$6677,B127))</f>
        <v>0</v>
      </c>
      <c r="U127" s="626">
        <f>IF(B127="","",COUNTIF('Process (R)'!$D$6:$D$2605,B127))</f>
        <v>1</v>
      </c>
      <c r="V127" s="290">
        <f t="shared" si="34"/>
        <v>0</v>
      </c>
      <c r="W127" s="289">
        <v>145974</v>
      </c>
      <c r="X127" s="289">
        <v>226695</v>
      </c>
      <c r="AC127" s="146"/>
      <c r="AD127" s="313">
        <f t="shared" si="35"/>
        <v>286122</v>
      </c>
      <c r="AE127" s="290">
        <f t="shared" si="43"/>
        <v>44840.588235294097</v>
      </c>
      <c r="AF127" s="279">
        <f t="shared" si="44"/>
        <v>0.15671842163585498</v>
      </c>
    </row>
    <row r="128" spans="1:32" s="278" customFormat="1" ht="14.25" customHeight="1">
      <c r="A128" s="307">
        <f t="shared" si="65"/>
        <v>99</v>
      </c>
      <c r="B128" s="199" t="s">
        <v>1246</v>
      </c>
      <c r="C128" s="200" t="s">
        <v>789</v>
      </c>
      <c r="D128" s="308" t="s">
        <v>1247</v>
      </c>
      <c r="E128" s="309"/>
      <c r="F128" s="200" t="s">
        <v>856</v>
      </c>
      <c r="G128" s="654">
        <f>10.54</f>
        <v>10.54</v>
      </c>
      <c r="H128" s="309" t="s">
        <v>1591</v>
      </c>
      <c r="I128" s="309" t="s">
        <v>990</v>
      </c>
      <c r="J128" s="310">
        <v>0.05</v>
      </c>
      <c r="K128" s="311">
        <f>$E$8-$E$6</f>
        <v>13144.545454545452</v>
      </c>
      <c r="L128" s="311">
        <f t="shared" si="42"/>
        <v>145470.68454545451</v>
      </c>
      <c r="M128" s="311">
        <f t="shared" si="41"/>
        <v>187680</v>
      </c>
      <c r="N128" s="311">
        <f>N127</f>
        <v>62560</v>
      </c>
      <c r="O128" s="312">
        <v>345720</v>
      </c>
      <c r="P128" s="313">
        <f>May!$O$482</f>
        <v>883288.40295878833</v>
      </c>
      <c r="Q128" s="311">
        <v>380</v>
      </c>
      <c r="R128" s="313">
        <f>May!$O$482</f>
        <v>883288.40295878833</v>
      </c>
      <c r="S128" s="2842"/>
      <c r="T128" s="626">
        <f>IF(B128="","",COUNTIF('Process (B)'!$D$6:$D$6677,B128))</f>
        <v>0</v>
      </c>
      <c r="U128" s="626">
        <f>IF(B128="","",COUNTIF('Process (R)'!$D$6:$D$2605,B128))</f>
        <v>1</v>
      </c>
      <c r="V128" s="290">
        <f t="shared" si="34"/>
        <v>0</v>
      </c>
      <c r="W128" s="289">
        <v>145974</v>
      </c>
      <c r="X128" s="289">
        <v>706302</v>
      </c>
      <c r="AD128" s="313">
        <f t="shared" si="35"/>
        <v>678870.68454545457</v>
      </c>
      <c r="AE128" s="290">
        <f t="shared" si="43"/>
        <v>204417.71841333376</v>
      </c>
      <c r="AF128" s="279">
        <f t="shared" si="44"/>
        <v>0.30111436988946416</v>
      </c>
    </row>
    <row r="129" spans="1:32" s="278" customFormat="1" ht="14.25" customHeight="1">
      <c r="A129" s="307">
        <f t="shared" si="65"/>
        <v>100</v>
      </c>
      <c r="B129" s="199" t="s">
        <v>1248</v>
      </c>
      <c r="C129" s="200" t="s">
        <v>789</v>
      </c>
      <c r="D129" s="308" t="s">
        <v>997</v>
      </c>
      <c r="E129" s="309"/>
      <c r="F129" s="200" t="s">
        <v>856</v>
      </c>
      <c r="G129" s="654"/>
      <c r="H129" s="324"/>
      <c r="I129" s="324"/>
      <c r="J129" s="310"/>
      <c r="K129" s="325"/>
      <c r="L129" s="311">
        <f t="shared" si="42"/>
        <v>0</v>
      </c>
      <c r="M129" s="311">
        <f t="shared" si="41"/>
        <v>187680</v>
      </c>
      <c r="N129" s="311">
        <f>N128</f>
        <v>62560</v>
      </c>
      <c r="O129" s="312">
        <v>69829</v>
      </c>
      <c r="P129" s="313">
        <f>May!$O$484</f>
        <v>340734.6470588235</v>
      </c>
      <c r="Q129" s="311">
        <v>382</v>
      </c>
      <c r="R129" s="313">
        <f>May!$O$484</f>
        <v>340734.6470588235</v>
      </c>
      <c r="S129" s="2842"/>
      <c r="T129" s="626">
        <f>IF(B129="","",COUNTIF('Process (B)'!$D$6:$D$6677,B129))</f>
        <v>3</v>
      </c>
      <c r="U129" s="626">
        <f>IF(B129="","",COUNTIF('Process (R)'!$D$6:$D$2605,B129))</f>
        <v>4</v>
      </c>
      <c r="V129" s="290">
        <f t="shared" si="34"/>
        <v>0</v>
      </c>
      <c r="W129" s="289">
        <v>145974</v>
      </c>
      <c r="X129" s="289">
        <v>236466</v>
      </c>
      <c r="AD129" s="313">
        <f t="shared" si="35"/>
        <v>257509</v>
      </c>
      <c r="AE129" s="290">
        <f t="shared" si="43"/>
        <v>83225.647058823495</v>
      </c>
      <c r="AF129" s="279">
        <f t="shared" si="44"/>
        <v>0.32319510020552095</v>
      </c>
    </row>
    <row r="130" spans="1:32" s="278" customFormat="1" ht="14.25" hidden="1" customHeight="1">
      <c r="A130" s="307">
        <f t="shared" si="65"/>
        <v>101</v>
      </c>
      <c r="B130" s="199" t="s">
        <v>1249</v>
      </c>
      <c r="C130" s="200" t="s">
        <v>789</v>
      </c>
      <c r="D130" s="308" t="s">
        <v>1250</v>
      </c>
      <c r="E130" s="309"/>
      <c r="F130" s="200" t="s">
        <v>856</v>
      </c>
      <c r="G130" s="654">
        <v>12.2</v>
      </c>
      <c r="H130" s="324" t="s">
        <v>995</v>
      </c>
      <c r="I130" s="324" t="s">
        <v>240</v>
      </c>
      <c r="J130" s="310">
        <v>7.0000000000000007E-2</v>
      </c>
      <c r="K130" s="311">
        <f>$E$8-$E$6</f>
        <v>13144.545454545452</v>
      </c>
      <c r="L130" s="311">
        <f t="shared" si="42"/>
        <v>7075.268</v>
      </c>
      <c r="M130" s="311">
        <f t="shared" si="41"/>
        <v>0</v>
      </c>
      <c r="N130" s="311"/>
      <c r="O130" s="312">
        <v>15741</v>
      </c>
      <c r="P130" s="313">
        <f t="shared" si="37"/>
        <v>13144.545454545452</v>
      </c>
      <c r="Q130" s="311">
        <f>Q128</f>
        <v>380</v>
      </c>
      <c r="R130" s="313">
        <f t="shared" si="37"/>
        <v>22816.268</v>
      </c>
      <c r="S130" s="2842"/>
      <c r="T130" s="626">
        <f>IF(B130="","",COUNTIF('Process (B)'!$D$6:$D$6677,B130))</f>
        <v>0</v>
      </c>
      <c r="U130" s="626">
        <f>IF(B130="","",COUNTIF('Process (R)'!$D$6:$D$2605,B130))</f>
        <v>0</v>
      </c>
      <c r="V130" s="290">
        <f t="shared" si="34"/>
        <v>-9671.7225454545478</v>
      </c>
      <c r="W130" s="289">
        <v>145974</v>
      </c>
      <c r="X130" s="289">
        <f>X128</f>
        <v>706302</v>
      </c>
      <c r="AD130" s="313">
        <f t="shared" si="35"/>
        <v>22816.268</v>
      </c>
      <c r="AE130" s="290">
        <f t="shared" si="43"/>
        <v>-9671.7225454545478</v>
      </c>
      <c r="AF130" s="279">
        <f t="shared" si="44"/>
        <v>0</v>
      </c>
    </row>
    <row r="131" spans="1:32" s="278" customFormat="1" ht="14.25" customHeight="1">
      <c r="A131" s="307">
        <f t="shared" si="65"/>
        <v>102</v>
      </c>
      <c r="B131" s="199" t="s">
        <v>1251</v>
      </c>
      <c r="C131" s="200" t="s">
        <v>789</v>
      </c>
      <c r="D131" s="308" t="s">
        <v>1252</v>
      </c>
      <c r="E131" s="309"/>
      <c r="F131" s="200" t="s">
        <v>856</v>
      </c>
      <c r="G131" s="654">
        <f>92.4</f>
        <v>92.4</v>
      </c>
      <c r="H131" s="309" t="s">
        <v>1591</v>
      </c>
      <c r="I131" s="309" t="s">
        <v>990</v>
      </c>
      <c r="J131" s="310">
        <v>0.05</v>
      </c>
      <c r="K131" s="311">
        <f>$E$8-$E$6</f>
        <v>13144.545454545452</v>
      </c>
      <c r="L131" s="311">
        <f t="shared" si="42"/>
        <v>1275283.7999999998</v>
      </c>
      <c r="M131" s="311">
        <f t="shared" si="41"/>
        <v>406764</v>
      </c>
      <c r="N131" s="311">
        <v>135588</v>
      </c>
      <c r="O131" s="312">
        <v>2496411</v>
      </c>
      <c r="P131" s="313">
        <f>May!$O$480</f>
        <v>5941604.5454545459</v>
      </c>
      <c r="Q131" s="311">
        <v>378</v>
      </c>
      <c r="R131" s="313">
        <f>May!$O$480</f>
        <v>5941604.5454545459</v>
      </c>
      <c r="S131" s="2842"/>
      <c r="T131" s="626">
        <f>IF(B131="","",COUNTIF('Process (B)'!$D$6:$D$6677,B131))</f>
        <v>0</v>
      </c>
      <c r="U131" s="626">
        <f>IF(B131="","",COUNTIF('Process (R)'!$D$6:$D$2605,B131))</f>
        <v>1</v>
      </c>
      <c r="V131" s="290">
        <f t="shared" si="34"/>
        <v>0</v>
      </c>
      <c r="W131" s="289">
        <v>316373</v>
      </c>
      <c r="X131" s="289">
        <v>5077930</v>
      </c>
      <c r="AD131" s="313">
        <f t="shared" si="35"/>
        <v>4178458.8</v>
      </c>
      <c r="AE131" s="290">
        <f t="shared" si="43"/>
        <v>1763145.7454545461</v>
      </c>
      <c r="AF131" s="279">
        <f t="shared" si="44"/>
        <v>0.42196078263462744</v>
      </c>
    </row>
    <row r="132" spans="1:32" s="146" customFormat="1" ht="14.25" hidden="1" customHeight="1">
      <c r="A132" s="307">
        <f t="shared" si="65"/>
        <v>103</v>
      </c>
      <c r="B132" s="327" t="s">
        <v>1326</v>
      </c>
      <c r="C132" s="200" t="s">
        <v>789</v>
      </c>
      <c r="D132" s="321" t="s">
        <v>1253</v>
      </c>
      <c r="E132" s="328" t="s">
        <v>998</v>
      </c>
      <c r="F132" s="200" t="s">
        <v>856</v>
      </c>
      <c r="G132" s="789"/>
      <c r="H132" s="200"/>
      <c r="I132" s="200"/>
      <c r="J132" s="200"/>
      <c r="K132" s="325"/>
      <c r="L132" s="311">
        <f t="shared" si="42"/>
        <v>0</v>
      </c>
      <c r="M132" s="311">
        <f t="shared" si="41"/>
        <v>161511</v>
      </c>
      <c r="N132" s="311">
        <v>53837</v>
      </c>
      <c r="O132" s="312">
        <v>60828</v>
      </c>
      <c r="P132" s="313">
        <f t="shared" si="37"/>
        <v>161511</v>
      </c>
      <c r="Q132" s="311">
        <v>497</v>
      </c>
      <c r="R132" s="313">
        <f t="shared" si="37"/>
        <v>222339</v>
      </c>
      <c r="S132" s="2842"/>
      <c r="T132" s="626">
        <f>IF(B132="","",COUNTIF('Process (B)'!$D$6:$D$6677,B132))</f>
        <v>0</v>
      </c>
      <c r="U132" s="626">
        <f>IF(B132="","",COUNTIF('Process (R)'!$D$6:$D$2605,B132))</f>
        <v>0</v>
      </c>
      <c r="V132" s="290">
        <f t="shared" si="34"/>
        <v>-60828</v>
      </c>
      <c r="W132" s="289">
        <v>125620</v>
      </c>
      <c r="X132" s="289">
        <v>148063</v>
      </c>
      <c r="AD132" s="313">
        <f t="shared" si="35"/>
        <v>222339</v>
      </c>
      <c r="AE132" s="290">
        <f t="shared" si="43"/>
        <v>-60828</v>
      </c>
      <c r="AF132" s="279">
        <f t="shared" si="44"/>
        <v>0</v>
      </c>
    </row>
    <row r="133" spans="1:32" s="278" customFormat="1" ht="15.75" hidden="1" customHeight="1">
      <c r="A133" s="307">
        <f t="shared" si="65"/>
        <v>104</v>
      </c>
      <c r="B133" s="199" t="s">
        <v>1321</v>
      </c>
      <c r="C133" s="200" t="s">
        <v>789</v>
      </c>
      <c r="D133" s="308" t="s">
        <v>1254</v>
      </c>
      <c r="E133" s="309" t="s">
        <v>1255</v>
      </c>
      <c r="F133" s="200" t="s">
        <v>856</v>
      </c>
      <c r="G133" s="654">
        <v>2.97</v>
      </c>
      <c r="H133" s="324" t="s">
        <v>995</v>
      </c>
      <c r="I133" s="324" t="s">
        <v>240</v>
      </c>
      <c r="J133" s="310">
        <v>7.0000000000000007E-2</v>
      </c>
      <c r="K133" s="311">
        <f t="shared" ref="K133:K143" si="66">$H$8-$H$6</f>
        <v>542</v>
      </c>
      <c r="L133" s="311">
        <f t="shared" si="42"/>
        <v>1722.4218000000001</v>
      </c>
      <c r="M133" s="311">
        <f t="shared" si="41"/>
        <v>161511</v>
      </c>
      <c r="N133" s="311">
        <v>53837</v>
      </c>
      <c r="O133" s="312">
        <v>59461</v>
      </c>
      <c r="P133" s="313">
        <f t="shared" si="37"/>
        <v>162053</v>
      </c>
      <c r="Q133" s="311">
        <v>386</v>
      </c>
      <c r="R133" s="313">
        <f t="shared" si="37"/>
        <v>222694.42180000001</v>
      </c>
      <c r="S133" s="2842"/>
      <c r="T133" s="626">
        <f>IF(B133="","",COUNTIF('Process (B)'!$D$6:$D$6677,B133))</f>
        <v>0</v>
      </c>
      <c r="U133" s="626">
        <f>IF(B133="","",COUNTIF('Process (R)'!$D$6:$D$2605,B133))</f>
        <v>0</v>
      </c>
      <c r="V133" s="290">
        <f t="shared" si="34"/>
        <v>-60641.421800000011</v>
      </c>
      <c r="W133" s="289">
        <v>125620</v>
      </c>
      <c r="X133" s="289">
        <v>133327</v>
      </c>
      <c r="AD133" s="313">
        <f t="shared" si="35"/>
        <v>222694.42180000001</v>
      </c>
      <c r="AE133" s="290">
        <f t="shared" si="43"/>
        <v>-60641.421800000011</v>
      </c>
      <c r="AF133" s="279">
        <f t="shared" si="44"/>
        <v>0</v>
      </c>
    </row>
    <row r="134" spans="1:32" s="278" customFormat="1" ht="15.75" customHeight="1">
      <c r="A134" s="307">
        <f t="shared" si="65"/>
        <v>105</v>
      </c>
      <c r="B134" s="199" t="s">
        <v>4162</v>
      </c>
      <c r="C134" s="200" t="s">
        <v>789</v>
      </c>
      <c r="D134" s="308" t="s">
        <v>1254</v>
      </c>
      <c r="E134" s="309" t="s">
        <v>4163</v>
      </c>
      <c r="F134" s="200" t="s">
        <v>856</v>
      </c>
      <c r="G134" s="654">
        <v>4.05</v>
      </c>
      <c r="H134" s="324" t="s">
        <v>995</v>
      </c>
      <c r="I134" s="324" t="s">
        <v>240</v>
      </c>
      <c r="J134" s="310">
        <v>7.0000000000000007E-2</v>
      </c>
      <c r="K134" s="311">
        <f t="shared" si="66"/>
        <v>542</v>
      </c>
      <c r="L134" s="311">
        <f t="shared" ref="L134" si="67">IF(I134="Gasolene",G134*($D$8-$D$6)*1.03,IF(I134="Diesel",G134*($E$8-$E$6)*1.05,IF(I134="Mazut oil",G134*($F$8-$F$6)*1.05,IF(I134="Power",G134*($H$8-$H$6)*1.07,0))))</f>
        <v>2348.7570000000001</v>
      </c>
      <c r="M134" s="311">
        <f t="shared" ref="M134" si="68">($K$8-1)*N134</f>
        <v>161511</v>
      </c>
      <c r="N134" s="311">
        <v>53837</v>
      </c>
      <c r="O134" s="312">
        <v>60749</v>
      </c>
      <c r="P134" s="313">
        <f>May!$O$490</f>
        <v>226178.90616666665</v>
      </c>
      <c r="Q134" s="311">
        <v>386</v>
      </c>
      <c r="R134" s="313">
        <f>May!$O$490</f>
        <v>226178.90616666665</v>
      </c>
      <c r="S134" s="2842"/>
      <c r="T134" s="626">
        <f>IF(B134="","",COUNTIF('Process (B)'!$D$6:$D$6677,B134))</f>
        <v>0</v>
      </c>
      <c r="U134" s="626">
        <f>IF(B134="","",COUNTIF('Process (R)'!$D$6:$D$2605,B134))</f>
        <v>0</v>
      </c>
      <c r="V134" s="290" t="s">
        <v>5735</v>
      </c>
      <c r="W134" s="289">
        <v>125620</v>
      </c>
      <c r="X134" s="289">
        <v>133327</v>
      </c>
      <c r="AD134" s="313">
        <f t="shared" si="35"/>
        <v>224608.75699999998</v>
      </c>
      <c r="AE134" s="290">
        <f t="shared" si="43"/>
        <v>1570.1491666666698</v>
      </c>
      <c r="AF134" s="279">
        <f t="shared" si="44"/>
        <v>6.9905963936511602E-3</v>
      </c>
    </row>
    <row r="135" spans="1:32" s="278" customFormat="1" ht="15.75" customHeight="1">
      <c r="A135" s="307">
        <f t="shared" si="65"/>
        <v>106</v>
      </c>
      <c r="B135" s="199" t="s">
        <v>6036</v>
      </c>
      <c r="C135" s="200" t="s">
        <v>789</v>
      </c>
      <c r="D135" s="308" t="s">
        <v>6037</v>
      </c>
      <c r="E135" s="309" t="s">
        <v>4163</v>
      </c>
      <c r="F135" s="200" t="s">
        <v>856</v>
      </c>
      <c r="G135" s="654">
        <v>4.05</v>
      </c>
      <c r="H135" s="324" t="s">
        <v>995</v>
      </c>
      <c r="I135" s="324" t="s">
        <v>240</v>
      </c>
      <c r="J135" s="310">
        <v>7.0000000000000007E-2</v>
      </c>
      <c r="K135" s="311">
        <f t="shared" si="66"/>
        <v>542</v>
      </c>
      <c r="L135" s="311">
        <f t="shared" ref="L135" si="69">IF(I135="Gasolene",G135*($D$8-$D$6)*1.03,IF(I135="Diesel",G135*($E$8-$E$6)*1.05,IF(I135="Mazut oil",G135*($F$8-$F$6)*1.05,IF(I135="Power",G135*($H$8-$H$6)*1.07,0))))</f>
        <v>2348.7570000000001</v>
      </c>
      <c r="M135" s="311">
        <f t="shared" ref="M135" si="70">($K$8-1)*N135</f>
        <v>161511</v>
      </c>
      <c r="N135" s="311">
        <v>53837</v>
      </c>
      <c r="O135" s="312">
        <v>60749</v>
      </c>
      <c r="P135" s="313">
        <f>May!$O$495</f>
        <v>257232.31200000001</v>
      </c>
      <c r="Q135" s="311">
        <v>386</v>
      </c>
      <c r="R135" s="313">
        <f>May!$O$490</f>
        <v>226178.90616666665</v>
      </c>
      <c r="S135" s="2842"/>
      <c r="T135" s="626">
        <f>IF(B135="","",COUNTIF('Process (B)'!$D$6:$D$6677,B135))</f>
        <v>1</v>
      </c>
      <c r="U135" s="626">
        <f>IF(B135="","",COUNTIF('Process (R)'!$D$6:$D$2605,B135))</f>
        <v>0</v>
      </c>
      <c r="V135" s="290" t="s">
        <v>5735</v>
      </c>
      <c r="W135" s="289">
        <v>125620</v>
      </c>
      <c r="X135" s="289">
        <v>133327</v>
      </c>
      <c r="AD135" s="313">
        <f t="shared" si="35"/>
        <v>224608.75699999998</v>
      </c>
      <c r="AE135" s="290">
        <f t="shared" ref="AE135" si="71">P135-AD135</f>
        <v>32623.555000000022</v>
      </c>
      <c r="AF135" s="279">
        <f t="shared" ref="AF135" si="72">(R135-AD135)/AD135</f>
        <v>6.9905963936511602E-3</v>
      </c>
    </row>
    <row r="136" spans="1:32" s="278" customFormat="1" ht="14.25" customHeight="1">
      <c r="A136" s="307">
        <f>A133+1</f>
        <v>105</v>
      </c>
      <c r="B136" s="199" t="s">
        <v>896</v>
      </c>
      <c r="C136" s="200" t="s">
        <v>789</v>
      </c>
      <c r="D136" s="308" t="s">
        <v>892</v>
      </c>
      <c r="E136" s="309" t="s">
        <v>895</v>
      </c>
      <c r="F136" s="200" t="s">
        <v>856</v>
      </c>
      <c r="G136" s="654">
        <v>33.6</v>
      </c>
      <c r="H136" s="324" t="s">
        <v>995</v>
      </c>
      <c r="I136" s="324" t="s">
        <v>240</v>
      </c>
      <c r="J136" s="310">
        <v>7.0000000000000007E-2</v>
      </c>
      <c r="K136" s="311">
        <f t="shared" si="66"/>
        <v>542</v>
      </c>
      <c r="L136" s="311">
        <f t="shared" si="42"/>
        <v>19485.984</v>
      </c>
      <c r="M136" s="311">
        <f t="shared" si="41"/>
        <v>187680</v>
      </c>
      <c r="N136" s="311">
        <v>62560</v>
      </c>
      <c r="O136" s="312">
        <v>111423</v>
      </c>
      <c r="P136" s="313">
        <f t="shared" si="37"/>
        <v>188222</v>
      </c>
      <c r="Q136" s="311">
        <v>394</v>
      </c>
      <c r="R136" s="313">
        <f t="shared" si="37"/>
        <v>318588.984</v>
      </c>
      <c r="S136" s="2842"/>
      <c r="T136" s="626">
        <f>IF(B136="","",COUNTIF('Process (B)'!$D$6:$D$6677,B136))</f>
        <v>4</v>
      </c>
      <c r="U136" s="626">
        <f>IF(B136="","",COUNTIF('Process (R)'!$D$6:$D$2605,B136))</f>
        <v>0</v>
      </c>
      <c r="V136" s="290">
        <f t="shared" si="34"/>
        <v>-130366.984</v>
      </c>
      <c r="W136" s="289">
        <v>145974</v>
      </c>
      <c r="X136" s="289">
        <v>207473</v>
      </c>
      <c r="AD136" s="313">
        <f t="shared" si="35"/>
        <v>318588.984</v>
      </c>
      <c r="AE136" s="290">
        <f t="shared" si="43"/>
        <v>-130366.984</v>
      </c>
      <c r="AF136" s="279">
        <f t="shared" si="44"/>
        <v>0</v>
      </c>
    </row>
    <row r="137" spans="1:32" s="278" customFormat="1" ht="14.25" hidden="1" customHeight="1">
      <c r="A137" s="307">
        <f t="shared" si="65"/>
        <v>106</v>
      </c>
      <c r="B137" s="199" t="s">
        <v>29</v>
      </c>
      <c r="C137" s="200" t="s">
        <v>789</v>
      </c>
      <c r="D137" s="308" t="s">
        <v>1254</v>
      </c>
      <c r="E137" s="309" t="s">
        <v>1425</v>
      </c>
      <c r="F137" s="200" t="s">
        <v>856</v>
      </c>
      <c r="G137" s="654">
        <v>24</v>
      </c>
      <c r="H137" s="324" t="s">
        <v>995</v>
      </c>
      <c r="I137" s="324" t="s">
        <v>240</v>
      </c>
      <c r="J137" s="310">
        <v>7.0000000000000007E-2</v>
      </c>
      <c r="K137" s="311">
        <f t="shared" si="66"/>
        <v>542</v>
      </c>
      <c r="L137" s="311">
        <f t="shared" si="42"/>
        <v>13918.560000000001</v>
      </c>
      <c r="M137" s="311">
        <f>($K$8-1)*N137</f>
        <v>187680</v>
      </c>
      <c r="N137" s="311">
        <v>62560</v>
      </c>
      <c r="O137" s="312">
        <v>98221</v>
      </c>
      <c r="P137" s="313">
        <f t="shared" si="37"/>
        <v>188222</v>
      </c>
      <c r="Q137" s="311">
        <v>393</v>
      </c>
      <c r="R137" s="313">
        <f t="shared" si="37"/>
        <v>299819.56</v>
      </c>
      <c r="S137" s="2842"/>
      <c r="T137" s="626">
        <f>IF(B137="","",COUNTIF('Process (B)'!$D$6:$D$6677,B137))</f>
        <v>0</v>
      </c>
      <c r="U137" s="626">
        <f>IF(B137="","",COUNTIF('Process (R)'!$D$6:$D$2605,B137))</f>
        <v>0</v>
      </c>
      <c r="V137" s="290">
        <f t="shared" si="34"/>
        <v>-111597.56</v>
      </c>
      <c r="W137" s="289">
        <v>145974</v>
      </c>
      <c r="X137" s="289">
        <v>190208</v>
      </c>
      <c r="AD137" s="313">
        <f t="shared" si="35"/>
        <v>299819.56</v>
      </c>
      <c r="AE137" s="290">
        <f t="shared" si="43"/>
        <v>-111597.56</v>
      </c>
      <c r="AF137" s="279">
        <f t="shared" si="44"/>
        <v>0</v>
      </c>
    </row>
    <row r="138" spans="1:32" s="278" customFormat="1" ht="14.25" customHeight="1">
      <c r="A138" s="307">
        <f t="shared" si="65"/>
        <v>107</v>
      </c>
      <c r="B138" s="199" t="s">
        <v>1322</v>
      </c>
      <c r="C138" s="200" t="s">
        <v>789</v>
      </c>
      <c r="D138" s="308" t="s">
        <v>1254</v>
      </c>
      <c r="E138" s="309" t="s">
        <v>1256</v>
      </c>
      <c r="F138" s="200" t="s">
        <v>856</v>
      </c>
      <c r="G138" s="654">
        <f>48</f>
        <v>48</v>
      </c>
      <c r="H138" s="324" t="s">
        <v>995</v>
      </c>
      <c r="I138" s="324" t="s">
        <v>240</v>
      </c>
      <c r="J138" s="310">
        <v>7.0000000000000007E-2</v>
      </c>
      <c r="K138" s="311">
        <f t="shared" si="66"/>
        <v>542</v>
      </c>
      <c r="L138" s="311">
        <f t="shared" si="42"/>
        <v>27837.120000000003</v>
      </c>
      <c r="M138" s="311">
        <f t="shared" si="41"/>
        <v>187680</v>
      </c>
      <c r="N138" s="311">
        <f>N137</f>
        <v>62560</v>
      </c>
      <c r="O138" s="312">
        <v>135220</v>
      </c>
      <c r="P138" s="313">
        <f>May!$O$498</f>
        <v>363574.32</v>
      </c>
      <c r="Q138" s="311">
        <v>395</v>
      </c>
      <c r="R138" s="313">
        <f>May!$O$498</f>
        <v>363574.32</v>
      </c>
      <c r="S138" s="2842"/>
      <c r="T138" s="626">
        <f>IF(B138="","",COUNTIF('Process (B)'!$D$6:$D$6677,B138))</f>
        <v>4</v>
      </c>
      <c r="U138" s="626">
        <f>IF(B138="","",COUNTIF('Process (R)'!$D$6:$D$2605,B138))</f>
        <v>0</v>
      </c>
      <c r="V138" s="290">
        <f t="shared" si="34"/>
        <v>0</v>
      </c>
      <c r="W138" s="289">
        <v>145974</v>
      </c>
      <c r="X138" s="289">
        <v>238043</v>
      </c>
      <c r="AD138" s="313">
        <f t="shared" si="35"/>
        <v>350737.12</v>
      </c>
      <c r="AE138" s="290">
        <f t="shared" si="43"/>
        <v>12837.200000000012</v>
      </c>
      <c r="AF138" s="279">
        <f t="shared" si="44"/>
        <v>3.6600631264805991E-2</v>
      </c>
    </row>
    <row r="139" spans="1:32" s="146" customFormat="1" ht="14.25" customHeight="1">
      <c r="A139" s="307">
        <f t="shared" si="65"/>
        <v>108</v>
      </c>
      <c r="B139" s="321" t="s">
        <v>1327</v>
      </c>
      <c r="C139" s="200" t="s">
        <v>789</v>
      </c>
      <c r="D139" s="321" t="s">
        <v>1257</v>
      </c>
      <c r="E139" s="323" t="s">
        <v>1258</v>
      </c>
      <c r="F139" s="200" t="s">
        <v>856</v>
      </c>
      <c r="G139" s="654">
        <f>180</f>
        <v>180</v>
      </c>
      <c r="H139" s="324" t="s">
        <v>995</v>
      </c>
      <c r="I139" s="324" t="s">
        <v>240</v>
      </c>
      <c r="J139" s="310">
        <v>7.0000000000000007E-2</v>
      </c>
      <c r="K139" s="311">
        <f t="shared" si="66"/>
        <v>542</v>
      </c>
      <c r="L139" s="311">
        <f t="shared" si="42"/>
        <v>104389.20000000001</v>
      </c>
      <c r="M139" s="311">
        <f t="shared" si="41"/>
        <v>187680</v>
      </c>
      <c r="N139" s="311">
        <v>62560</v>
      </c>
      <c r="O139" s="312">
        <v>288203</v>
      </c>
      <c r="P139" s="313">
        <f>May!$O$506</f>
        <v>679870.2</v>
      </c>
      <c r="Q139" s="311">
        <v>403</v>
      </c>
      <c r="R139" s="313">
        <f>May!$O$506</f>
        <v>679870.2</v>
      </c>
      <c r="S139" s="2842"/>
      <c r="T139" s="626">
        <f>IF(B139="","",COUNTIF('Process (B)'!$D$6:$D$6677,B139))</f>
        <v>2</v>
      </c>
      <c r="U139" s="626">
        <f>IF(B139="","",COUNTIF('Process (R)'!$D$6:$D$2605,B139))</f>
        <v>0</v>
      </c>
      <c r="V139" s="290">
        <f t="shared" si="34"/>
        <v>0</v>
      </c>
      <c r="W139" s="289">
        <v>145974</v>
      </c>
      <c r="X139" s="289">
        <v>495866</v>
      </c>
      <c r="AD139" s="313">
        <f t="shared" si="35"/>
        <v>580272.19999999995</v>
      </c>
      <c r="AE139" s="290">
        <f t="shared" si="43"/>
        <v>99598</v>
      </c>
      <c r="AF139" s="279">
        <f t="shared" si="44"/>
        <v>0.17164013716321411</v>
      </c>
    </row>
    <row r="140" spans="1:32" s="146" customFormat="1" ht="14.25" hidden="1" customHeight="1">
      <c r="A140" s="307">
        <f t="shared" si="65"/>
        <v>109</v>
      </c>
      <c r="B140" s="321" t="s">
        <v>914</v>
      </c>
      <c r="C140" s="200" t="s">
        <v>789</v>
      </c>
      <c r="D140" s="321" t="s">
        <v>915</v>
      </c>
      <c r="E140" s="323" t="s">
        <v>916</v>
      </c>
      <c r="F140" s="200" t="s">
        <v>856</v>
      </c>
      <c r="G140" s="654">
        <v>36</v>
      </c>
      <c r="H140" s="309" t="s">
        <v>1591</v>
      </c>
      <c r="I140" s="309" t="s">
        <v>990</v>
      </c>
      <c r="J140" s="310">
        <v>0.05</v>
      </c>
      <c r="K140" s="311">
        <f t="shared" si="66"/>
        <v>542</v>
      </c>
      <c r="L140" s="311">
        <f t="shared" si="42"/>
        <v>496863.81818181812</v>
      </c>
      <c r="M140" s="311">
        <f t="shared" si="41"/>
        <v>161511</v>
      </c>
      <c r="N140" s="311">
        <v>53837</v>
      </c>
      <c r="O140" s="312">
        <v>447926</v>
      </c>
      <c r="P140" s="313">
        <f t="shared" si="37"/>
        <v>162053</v>
      </c>
      <c r="Q140" s="311">
        <v>442</v>
      </c>
      <c r="R140" s="313">
        <f t="shared" si="37"/>
        <v>1106300.8181818181</v>
      </c>
      <c r="S140" s="2842"/>
      <c r="T140" s="626">
        <f>IF(B140="","",COUNTIF('Process (B)'!$D$6:$D$6677,B140))</f>
        <v>0</v>
      </c>
      <c r="U140" s="626">
        <f>IF(B140="","",COUNTIF('Process (R)'!$D$6:$D$2605,B140))</f>
        <v>0</v>
      </c>
      <c r="V140" s="290">
        <f t="shared" si="34"/>
        <v>-944247.81818181812</v>
      </c>
      <c r="W140" s="289">
        <v>125620</v>
      </c>
      <c r="X140" s="289">
        <v>861373</v>
      </c>
      <c r="AD140" s="313">
        <f t="shared" si="35"/>
        <v>1106300.8181818181</v>
      </c>
      <c r="AE140" s="290">
        <f t="shared" si="43"/>
        <v>-944247.81818181812</v>
      </c>
      <c r="AF140" s="279">
        <f t="shared" si="44"/>
        <v>0</v>
      </c>
    </row>
    <row r="141" spans="1:32" s="146" customFormat="1" ht="14.25" hidden="1" customHeight="1">
      <c r="A141" s="307">
        <f t="shared" si="65"/>
        <v>110</v>
      </c>
      <c r="B141" s="321" t="s">
        <v>1566</v>
      </c>
      <c r="C141" s="200" t="s">
        <v>789</v>
      </c>
      <c r="D141" s="321" t="s">
        <v>915</v>
      </c>
      <c r="E141" s="323" t="s">
        <v>1568</v>
      </c>
      <c r="F141" s="200" t="s">
        <v>856</v>
      </c>
      <c r="G141" s="654">
        <v>68.25</v>
      </c>
      <c r="H141" s="309" t="s">
        <v>1591</v>
      </c>
      <c r="I141" s="309" t="s">
        <v>990</v>
      </c>
      <c r="J141" s="310">
        <f>J140</f>
        <v>0.05</v>
      </c>
      <c r="K141" s="311">
        <f t="shared" si="66"/>
        <v>542</v>
      </c>
      <c r="L141" s="311">
        <f t="shared" si="42"/>
        <v>941970.98863636341</v>
      </c>
      <c r="M141" s="311">
        <f t="shared" si="41"/>
        <v>187680</v>
      </c>
      <c r="N141" s="311">
        <v>62560</v>
      </c>
      <c r="O141" s="312">
        <v>788374</v>
      </c>
      <c r="P141" s="313">
        <f t="shared" si="37"/>
        <v>188222</v>
      </c>
      <c r="Q141" s="311">
        <v>445</v>
      </c>
      <c r="R141" s="313">
        <f t="shared" si="37"/>
        <v>1918024.9886363633</v>
      </c>
      <c r="S141" s="2842"/>
      <c r="T141" s="626">
        <f>IF(B141="","",COUNTIF('Process (B)'!$D$6:$D$6677,B141))</f>
        <v>0</v>
      </c>
      <c r="U141" s="626">
        <f>IF(B141="","",COUNTIF('Process (R)'!$D$6:$D$2605,B141))</f>
        <v>0</v>
      </c>
      <c r="V141" s="290">
        <f t="shared" si="34"/>
        <v>-1729802.9886363633</v>
      </c>
      <c r="W141" s="289">
        <v>145974</v>
      </c>
      <c r="X141" s="289">
        <v>1481494</v>
      </c>
      <c r="AD141" s="313">
        <f t="shared" si="35"/>
        <v>1918024.9886363633</v>
      </c>
      <c r="AE141" s="290">
        <f t="shared" si="43"/>
        <v>-1729802.9886363633</v>
      </c>
      <c r="AF141" s="279">
        <f t="shared" si="44"/>
        <v>0</v>
      </c>
    </row>
    <row r="142" spans="1:32" s="146" customFormat="1" ht="14.25" hidden="1" customHeight="1">
      <c r="A142" s="307">
        <f t="shared" si="65"/>
        <v>111</v>
      </c>
      <c r="B142" s="321" t="s">
        <v>1567</v>
      </c>
      <c r="C142" s="200" t="s">
        <v>789</v>
      </c>
      <c r="D142" s="321" t="s">
        <v>915</v>
      </c>
      <c r="E142" s="323" t="s">
        <v>1569</v>
      </c>
      <c r="F142" s="200" t="s">
        <v>856</v>
      </c>
      <c r="G142" s="654">
        <v>75.72</v>
      </c>
      <c r="H142" s="309" t="s">
        <v>1591</v>
      </c>
      <c r="I142" s="309" t="s">
        <v>990</v>
      </c>
      <c r="J142" s="310">
        <f>J141</f>
        <v>0.05</v>
      </c>
      <c r="K142" s="311">
        <f t="shared" si="66"/>
        <v>542</v>
      </c>
      <c r="L142" s="311">
        <f t="shared" si="42"/>
        <v>1045070.2309090907</v>
      </c>
      <c r="M142" s="311">
        <f>($K$8-1)*N142</f>
        <v>187680</v>
      </c>
      <c r="N142" s="311">
        <f>N141</f>
        <v>62560</v>
      </c>
      <c r="O142" s="312">
        <v>853314</v>
      </c>
      <c r="P142" s="313">
        <f t="shared" si="37"/>
        <v>188222</v>
      </c>
      <c r="Q142" s="311">
        <v>446</v>
      </c>
      <c r="R142" s="313">
        <f t="shared" si="37"/>
        <v>2086064.2309090907</v>
      </c>
      <c r="S142" s="2842"/>
      <c r="T142" s="626">
        <f>IF(B142="","",COUNTIF('Process (B)'!$D$6:$D$6677,B142))</f>
        <v>0</v>
      </c>
      <c r="U142" s="626">
        <f>IF(B142="","",COUNTIF('Process (R)'!$D$6:$D$2605,B142))</f>
        <v>0</v>
      </c>
      <c r="V142" s="290">
        <f t="shared" si="34"/>
        <v>-1897842.2309090907</v>
      </c>
      <c r="W142" s="289">
        <v>145974</v>
      </c>
      <c r="X142" s="289">
        <v>1602818</v>
      </c>
      <c r="Y142" s="291">
        <f>FORECAST(200,{2142197;2318340},{112;122})</f>
        <v>3692255.4000000004</v>
      </c>
      <c r="Z142" s="291" t="s">
        <v>1564</v>
      </c>
      <c r="AA142" s="278" t="s">
        <v>1565</v>
      </c>
      <c r="AD142" s="313">
        <f t="shared" si="35"/>
        <v>2086064.2309090907</v>
      </c>
      <c r="AE142" s="290">
        <f t="shared" si="43"/>
        <v>-1897842.2309090907</v>
      </c>
      <c r="AF142" s="279">
        <f t="shared" si="44"/>
        <v>0</v>
      </c>
    </row>
    <row r="143" spans="1:32" s="278" customFormat="1" ht="14.25" hidden="1" customHeight="1">
      <c r="A143" s="307">
        <f t="shared" si="65"/>
        <v>112</v>
      </c>
      <c r="B143" s="199" t="s">
        <v>1259</v>
      </c>
      <c r="C143" s="200" t="s">
        <v>789</v>
      </c>
      <c r="D143" s="308" t="s">
        <v>1260</v>
      </c>
      <c r="E143" s="309" t="s">
        <v>1261</v>
      </c>
      <c r="F143" s="200" t="s">
        <v>856</v>
      </c>
      <c r="G143" s="789">
        <v>44.28</v>
      </c>
      <c r="H143" s="324" t="s">
        <v>995</v>
      </c>
      <c r="I143" s="324" t="s">
        <v>240</v>
      </c>
      <c r="J143" s="310">
        <v>7.0000000000000007E-2</v>
      </c>
      <c r="K143" s="311">
        <f t="shared" si="66"/>
        <v>542</v>
      </c>
      <c r="L143" s="311">
        <f t="shared" si="42"/>
        <v>25679.743200000004</v>
      </c>
      <c r="M143" s="311">
        <f t="shared" si="41"/>
        <v>161511</v>
      </c>
      <c r="N143" s="311">
        <v>53837</v>
      </c>
      <c r="O143" s="312">
        <v>141672</v>
      </c>
      <c r="P143" s="313">
        <f t="shared" si="37"/>
        <v>162053</v>
      </c>
      <c r="Q143" s="311">
        <v>473</v>
      </c>
      <c r="R143" s="313">
        <f t="shared" si="37"/>
        <v>328862.74320000003</v>
      </c>
      <c r="S143" s="2842"/>
      <c r="T143" s="626">
        <f>IF(B143="","",COUNTIF('Process (B)'!$D$6:$D$6677,B143))</f>
        <v>0</v>
      </c>
      <c r="U143" s="626">
        <f>IF(B143="","",COUNTIF('Process (R)'!$D$6:$D$2605,B143))</f>
        <v>0</v>
      </c>
      <c r="V143" s="290">
        <f t="shared" si="34"/>
        <v>-166809.74320000003</v>
      </c>
      <c r="W143" s="289">
        <v>125620</v>
      </c>
      <c r="X143" s="289">
        <v>247763</v>
      </c>
      <c r="AD143" s="313">
        <f t="shared" si="35"/>
        <v>328862.74320000003</v>
      </c>
      <c r="AE143" s="290">
        <f t="shared" si="43"/>
        <v>-166809.74320000003</v>
      </c>
      <c r="AF143" s="279">
        <f t="shared" si="44"/>
        <v>0</v>
      </c>
    </row>
    <row r="144" spans="1:32" s="146" customFormat="1" ht="15" customHeight="1">
      <c r="A144" s="307">
        <f t="shared" si="65"/>
        <v>113</v>
      </c>
      <c r="B144" s="321" t="s">
        <v>1046</v>
      </c>
      <c r="C144" s="200" t="s">
        <v>789</v>
      </c>
      <c r="D144" s="321" t="s">
        <v>153</v>
      </c>
      <c r="E144" s="328" t="s">
        <v>154</v>
      </c>
      <c r="F144" s="200" t="s">
        <v>856</v>
      </c>
      <c r="G144" s="654">
        <f>75</f>
        <v>75</v>
      </c>
      <c r="H144" s="309" t="s">
        <v>1591</v>
      </c>
      <c r="I144" s="309" t="s">
        <v>990</v>
      </c>
      <c r="J144" s="310">
        <v>0.05</v>
      </c>
      <c r="K144" s="311">
        <f t="shared" ref="K144:K150" si="73">$E$8-$E$6</f>
        <v>13144.545454545452</v>
      </c>
      <c r="L144" s="311">
        <f t="shared" si="42"/>
        <v>1035132.9545454545</v>
      </c>
      <c r="M144" s="311">
        <f t="shared" si="41"/>
        <v>187680</v>
      </c>
      <c r="N144" s="311">
        <f>N142</f>
        <v>62560</v>
      </c>
      <c r="O144" s="312">
        <v>1293897</v>
      </c>
      <c r="P144" s="313">
        <f>May!$O$578</f>
        <v>2901136.1818181816</v>
      </c>
      <c r="Q144" s="311">
        <v>467</v>
      </c>
      <c r="R144" s="313">
        <f>May!$O$578</f>
        <v>2901136.1818181816</v>
      </c>
      <c r="S144" s="2842"/>
      <c r="T144" s="626">
        <f>IF(B144="","",COUNTIF('Process (B)'!$D$6:$D$6677,B144))</f>
        <v>2</v>
      </c>
      <c r="U144" s="626">
        <f>IF(B144="","",COUNTIF('Process (R)'!$D$6:$D$2605,B144))</f>
        <v>0</v>
      </c>
      <c r="V144" s="290">
        <f t="shared" si="34"/>
        <v>0</v>
      </c>
      <c r="W144" s="289">
        <v>145974</v>
      </c>
      <c r="X144" s="289">
        <v>2279259</v>
      </c>
      <c r="AD144" s="313">
        <f t="shared" si="35"/>
        <v>2516709.9545454546</v>
      </c>
      <c r="AE144" s="290">
        <f t="shared" si="43"/>
        <v>384426.22727272706</v>
      </c>
      <c r="AF144" s="279">
        <f t="shared" si="44"/>
        <v>0.15274951592193256</v>
      </c>
    </row>
    <row r="145" spans="1:32" s="146" customFormat="1" ht="15" customHeight="1">
      <c r="A145" s="307">
        <f t="shared" si="65"/>
        <v>114</v>
      </c>
      <c r="B145" s="321" t="s">
        <v>1047</v>
      </c>
      <c r="C145" s="200" t="s">
        <v>789</v>
      </c>
      <c r="D145" s="321" t="s">
        <v>153</v>
      </c>
      <c r="E145" s="328" t="s">
        <v>1262</v>
      </c>
      <c r="F145" s="200" t="s">
        <v>856</v>
      </c>
      <c r="G145" s="654">
        <f>27.54</f>
        <v>27.54</v>
      </c>
      <c r="H145" s="309" t="s">
        <v>1591</v>
      </c>
      <c r="I145" s="309" t="s">
        <v>990</v>
      </c>
      <c r="J145" s="310">
        <v>0.05</v>
      </c>
      <c r="K145" s="311">
        <f t="shared" si="73"/>
        <v>13144.545454545452</v>
      </c>
      <c r="L145" s="311">
        <f t="shared" si="42"/>
        <v>380100.82090909086</v>
      </c>
      <c r="M145" s="311">
        <f t="shared" si="41"/>
        <v>187680</v>
      </c>
      <c r="N145" s="311">
        <v>62560</v>
      </c>
      <c r="O145" s="312">
        <v>388317</v>
      </c>
      <c r="P145" s="313">
        <f>May!$O$571</f>
        <v>1026872.2363636363</v>
      </c>
      <c r="Q145" s="311">
        <v>460</v>
      </c>
      <c r="R145" s="313">
        <f>May!$O$571</f>
        <v>1026872.2363636363</v>
      </c>
      <c r="S145" s="2842"/>
      <c r="T145" s="626">
        <f>IF(B145="","",COUNTIF('Process (B)'!$D$6:$D$6677,B145))</f>
        <v>1</v>
      </c>
      <c r="U145" s="626">
        <f>IF(B145="","",COUNTIF('Process (R)'!$D$6:$D$2605,B145))</f>
        <v>0</v>
      </c>
      <c r="V145" s="290">
        <f t="shared" si="34"/>
        <v>0</v>
      </c>
      <c r="W145" s="289">
        <v>145974</v>
      </c>
      <c r="X145" s="289">
        <v>732538</v>
      </c>
      <c r="AD145" s="313">
        <f t="shared" si="35"/>
        <v>956097.82090909081</v>
      </c>
      <c r="AE145" s="290">
        <f t="shared" si="43"/>
        <v>70774.415454545524</v>
      </c>
      <c r="AF145" s="279">
        <f t="shared" si="44"/>
        <v>7.4024240937240887E-2</v>
      </c>
    </row>
    <row r="146" spans="1:32" s="146" customFormat="1" ht="15" customHeight="1">
      <c r="A146" s="307">
        <f t="shared" si="65"/>
        <v>115</v>
      </c>
      <c r="B146" s="321" t="s">
        <v>6034</v>
      </c>
      <c r="C146" s="200" t="s">
        <v>789</v>
      </c>
      <c r="D146" s="321" t="s">
        <v>153</v>
      </c>
      <c r="E146" s="328" t="s">
        <v>1262</v>
      </c>
      <c r="F146" s="200" t="s">
        <v>856</v>
      </c>
      <c r="G146" s="654">
        <f>27.54</f>
        <v>27.54</v>
      </c>
      <c r="H146" s="309" t="s">
        <v>1591</v>
      </c>
      <c r="I146" s="309" t="s">
        <v>990</v>
      </c>
      <c r="J146" s="310">
        <v>0.05</v>
      </c>
      <c r="K146" s="311">
        <f t="shared" si="73"/>
        <v>13144.545454545452</v>
      </c>
      <c r="L146" s="311">
        <f t="shared" ref="L146" si="74">IF(I146="Gasolene",G146*($D$8-$D$6)*1.03,IF(I146="Diesel",G146*($E$8-$E$6)*1.05,IF(I146="Mazut oil",G146*($F$8-$F$6)*1.05,IF(I146="Power",G146*($H$8-$H$6)*1.07,0))))</f>
        <v>380100.82090909086</v>
      </c>
      <c r="M146" s="311">
        <f t="shared" ref="M146" si="75">($K$8-1)*N146</f>
        <v>187680</v>
      </c>
      <c r="N146" s="311">
        <v>62560</v>
      </c>
      <c r="O146" s="312">
        <v>388317</v>
      </c>
      <c r="P146" s="313">
        <f>May!$O$572</f>
        <v>1184647.4545454546</v>
      </c>
      <c r="Q146" s="311">
        <v>460</v>
      </c>
      <c r="R146" s="313">
        <f>May!$O$571</f>
        <v>1026872.2363636363</v>
      </c>
      <c r="S146" s="2842"/>
      <c r="T146" s="626">
        <f>IF(B146="","",COUNTIF('Process (B)'!$D$6:$D$6677,B146))</f>
        <v>1</v>
      </c>
      <c r="U146" s="626">
        <f>IF(B146="","",COUNTIF('Process (R)'!$D$6:$D$2605,B146))</f>
        <v>0</v>
      </c>
      <c r="V146" s="290">
        <f t="shared" ref="V146" si="76">P146-R146</f>
        <v>157775.21818181826</v>
      </c>
      <c r="W146" s="289">
        <v>145974</v>
      </c>
      <c r="X146" s="289">
        <v>732538</v>
      </c>
      <c r="AD146" s="313">
        <f t="shared" si="35"/>
        <v>956097.82090909081</v>
      </c>
      <c r="AE146" s="290">
        <f t="shared" ref="AE146" si="77">P146-AD146</f>
        <v>228549.63363636378</v>
      </c>
      <c r="AF146" s="279">
        <f t="shared" ref="AF146" si="78">(R146-AD146)/AD146</f>
        <v>7.4024240937240887E-2</v>
      </c>
    </row>
    <row r="147" spans="1:32" s="146" customFormat="1" ht="15" customHeight="1">
      <c r="A147" s="307">
        <f>A145+1</f>
        <v>115</v>
      </c>
      <c r="B147" s="321" t="s">
        <v>333</v>
      </c>
      <c r="C147" s="200" t="s">
        <v>789</v>
      </c>
      <c r="D147" s="321" t="s">
        <v>153</v>
      </c>
      <c r="E147" s="328" t="s">
        <v>1263</v>
      </c>
      <c r="F147" s="200" t="s">
        <v>856</v>
      </c>
      <c r="G147" s="654">
        <f>34.56</f>
        <v>34.56</v>
      </c>
      <c r="H147" s="309" t="s">
        <v>1591</v>
      </c>
      <c r="I147" s="309" t="s">
        <v>990</v>
      </c>
      <c r="J147" s="310">
        <v>0.05</v>
      </c>
      <c r="K147" s="311">
        <f t="shared" si="73"/>
        <v>13144.545454545452</v>
      </c>
      <c r="L147" s="311">
        <f t="shared" si="42"/>
        <v>476989.26545454538</v>
      </c>
      <c r="M147" s="311">
        <f t="shared" si="41"/>
        <v>187680</v>
      </c>
      <c r="N147" s="311">
        <v>62560</v>
      </c>
      <c r="O147" s="312">
        <v>486860</v>
      </c>
      <c r="P147" s="313">
        <f>May!$O$573</f>
        <v>1250458.2181818183</v>
      </c>
      <c r="Q147" s="311">
        <v>462</v>
      </c>
      <c r="R147" s="313">
        <f>May!$O$573</f>
        <v>1250458.2181818183</v>
      </c>
      <c r="S147" s="2842"/>
      <c r="T147" s="626">
        <f>IF(B147="","",COUNTIF('Process (B)'!$D$6:$D$6677,B147))</f>
        <v>4</v>
      </c>
      <c r="U147" s="626">
        <f>IF(B147="","",COUNTIF('Process (R)'!$D$6:$D$2605,B147))</f>
        <v>1</v>
      </c>
      <c r="V147" s="290">
        <f t="shared" si="34"/>
        <v>0</v>
      </c>
      <c r="W147" s="289">
        <v>145974</v>
      </c>
      <c r="X147" s="289">
        <v>907676</v>
      </c>
      <c r="AD147" s="313">
        <f t="shared" si="35"/>
        <v>1151529.2654545454</v>
      </c>
      <c r="AE147" s="290">
        <f t="shared" si="43"/>
        <v>98928.952727272874</v>
      </c>
      <c r="AF147" s="279">
        <f t="shared" si="44"/>
        <v>8.5910932266426127E-2</v>
      </c>
    </row>
    <row r="148" spans="1:32" s="146" customFormat="1" ht="15" customHeight="1">
      <c r="A148" s="307">
        <f t="shared" si="65"/>
        <v>116</v>
      </c>
      <c r="B148" s="321" t="s">
        <v>441</v>
      </c>
      <c r="C148" s="200" t="s">
        <v>789</v>
      </c>
      <c r="D148" s="321" t="s">
        <v>153</v>
      </c>
      <c r="E148" s="328" t="s">
        <v>155</v>
      </c>
      <c r="F148" s="200" t="s">
        <v>856</v>
      </c>
      <c r="G148" s="654">
        <f>37.8</f>
        <v>37.799999999999997</v>
      </c>
      <c r="H148" s="309" t="s">
        <v>1591</v>
      </c>
      <c r="I148" s="309" t="s">
        <v>990</v>
      </c>
      <c r="J148" s="310">
        <v>0.05</v>
      </c>
      <c r="K148" s="311">
        <f t="shared" si="73"/>
        <v>13144.545454545452</v>
      </c>
      <c r="L148" s="311">
        <f t="shared" si="42"/>
        <v>521707.00909090898</v>
      </c>
      <c r="M148" s="311">
        <f t="shared" si="41"/>
        <v>187680</v>
      </c>
      <c r="N148" s="311">
        <f>N147</f>
        <v>62560</v>
      </c>
      <c r="O148" s="312">
        <v>560793</v>
      </c>
      <c r="P148" s="313">
        <f>May!$O$574</f>
        <v>1400549.6969696968</v>
      </c>
      <c r="Q148" s="311">
        <v>463</v>
      </c>
      <c r="R148" s="313">
        <f>May!$O$574</f>
        <v>1400549.6969696968</v>
      </c>
      <c r="S148" s="2842"/>
      <c r="T148" s="626">
        <f>IF(B148="","",COUNTIF('Process (B)'!$D$6:$D$6677,B148))</f>
        <v>0</v>
      </c>
      <c r="U148" s="626">
        <f>IF(B148="","",COUNTIF('Process (R)'!$D$6:$D$2605,B148))</f>
        <v>1</v>
      </c>
      <c r="V148" s="290">
        <f t="shared" si="34"/>
        <v>0</v>
      </c>
      <c r="W148" s="289">
        <v>145974</v>
      </c>
      <c r="X148" s="289">
        <v>1035406</v>
      </c>
      <c r="AD148" s="313">
        <f t="shared" si="35"/>
        <v>1270180.009090909</v>
      </c>
      <c r="AE148" s="290">
        <f t="shared" ref="AE148:AE179" si="79">P148-AD148</f>
        <v>130369.68787878775</v>
      </c>
      <c r="AF148" s="279">
        <f t="shared" ref="AF148:AF179" si="80">(R148-AD148)/AD148</f>
        <v>0.10263874958329387</v>
      </c>
    </row>
    <row r="149" spans="1:32" s="146" customFormat="1" ht="15" hidden="1" customHeight="1">
      <c r="A149" s="307">
        <f t="shared" si="65"/>
        <v>117</v>
      </c>
      <c r="B149" s="321" t="s">
        <v>442</v>
      </c>
      <c r="C149" s="200" t="str">
        <f>C148</f>
        <v>shift</v>
      </c>
      <c r="D149" s="321" t="s">
        <v>153</v>
      </c>
      <c r="E149" s="328" t="s">
        <v>156</v>
      </c>
      <c r="F149" s="200" t="s">
        <v>856</v>
      </c>
      <c r="G149" s="654">
        <v>36.479999999999997</v>
      </c>
      <c r="H149" s="309" t="s">
        <v>1591</v>
      </c>
      <c r="I149" s="309" t="s">
        <v>990</v>
      </c>
      <c r="J149" s="310">
        <v>0.05</v>
      </c>
      <c r="K149" s="311">
        <f t="shared" si="73"/>
        <v>13144.545454545452</v>
      </c>
      <c r="L149" s="311">
        <f t="shared" ref="L149:L180" si="81">IF(I149="Gasolene",G149*($D$8-$D$6)*1.03,IF(I149="Diesel",G149*($E$8-$E$6)*1.05,IF(I149="Mazut oil",G149*($F$8-$F$6)*1.05,IF(I149="Power",G149*($H$8-$H$6)*1.07,0))))</f>
        <v>503488.66909090901</v>
      </c>
      <c r="M149" s="311">
        <f t="shared" si="41"/>
        <v>187680</v>
      </c>
      <c r="N149" s="311">
        <f>N148</f>
        <v>62560</v>
      </c>
      <c r="O149" s="312">
        <v>581169</v>
      </c>
      <c r="P149" s="313">
        <f t="shared" si="37"/>
        <v>200824.54545454544</v>
      </c>
      <c r="Q149" s="311">
        <v>464</v>
      </c>
      <c r="R149" s="313">
        <f t="shared" si="37"/>
        <v>1272337.669090909</v>
      </c>
      <c r="S149" s="2842"/>
      <c r="T149" s="626">
        <f>IF(B149="","",COUNTIF('Process (B)'!$D$6:$D$6677,B149))</f>
        <v>0</v>
      </c>
      <c r="U149" s="626">
        <f>IF(B149="","",COUNTIF('Process (R)'!$D$6:$D$2605,B149))</f>
        <v>0</v>
      </c>
      <c r="V149" s="290">
        <f t="shared" ref="V149:V223" si="82">P149-R149</f>
        <v>-1071513.1236363635</v>
      </c>
      <c r="W149" s="289">
        <v>145974</v>
      </c>
      <c r="X149" s="289">
        <v>1066961</v>
      </c>
      <c r="AD149" s="313">
        <f t="shared" ref="AD149:AD223" si="83">(IF($I149="Gasolene",$G149*($D$8-$D$6)*1.03+$O149,IF($I149="Diesel",$G149*($E$8-$E$6)*1.05+$O149,IF($I149="Mazut oil",$G149*($F$8-$F$6)*1.05+$O149,IF($I149="Power",$G149*($H$8-$H$6)*1.07+$O149,$O149))))+$M149)</f>
        <v>1272337.669090909</v>
      </c>
      <c r="AE149" s="290">
        <f t="shared" si="79"/>
        <v>-1071513.1236363635</v>
      </c>
      <c r="AF149" s="279">
        <f t="shared" si="80"/>
        <v>0</v>
      </c>
    </row>
    <row r="150" spans="1:32" s="146" customFormat="1" ht="15" customHeight="1">
      <c r="A150" s="307">
        <f t="shared" si="65"/>
        <v>118</v>
      </c>
      <c r="B150" s="321" t="s">
        <v>225</v>
      </c>
      <c r="C150" s="200" t="s">
        <v>789</v>
      </c>
      <c r="D150" s="321" t="s">
        <v>153</v>
      </c>
      <c r="E150" s="328" t="s">
        <v>1264</v>
      </c>
      <c r="F150" s="200" t="s">
        <v>856</v>
      </c>
      <c r="G150" s="654">
        <f>38.4</f>
        <v>38.4</v>
      </c>
      <c r="H150" s="309" t="s">
        <v>1591</v>
      </c>
      <c r="I150" s="309" t="s">
        <v>990</v>
      </c>
      <c r="J150" s="310">
        <v>0.05</v>
      </c>
      <c r="K150" s="311">
        <f t="shared" si="73"/>
        <v>13144.545454545452</v>
      </c>
      <c r="L150" s="311">
        <f t="shared" si="81"/>
        <v>529988.07272727264</v>
      </c>
      <c r="M150" s="311">
        <f t="shared" si="41"/>
        <v>187680</v>
      </c>
      <c r="N150" s="311">
        <v>62560</v>
      </c>
      <c r="O150" s="312">
        <v>656015</v>
      </c>
      <c r="P150" s="313">
        <f>May!$O$576</f>
        <v>1543196.9090909089</v>
      </c>
      <c r="Q150" s="311">
        <v>465</v>
      </c>
      <c r="R150" s="313">
        <f>May!$O$576</f>
        <v>1543196.9090909089</v>
      </c>
      <c r="S150" s="2842"/>
      <c r="T150" s="626">
        <f>IF(B150="","",COUNTIF('Process (B)'!$D$6:$D$6677,B150))</f>
        <v>8</v>
      </c>
      <c r="U150" s="626">
        <f>IF(B150="","",COUNTIF('Process (R)'!$D$6:$D$2605,B150))</f>
        <v>7</v>
      </c>
      <c r="V150" s="290">
        <f t="shared" si="82"/>
        <v>0</v>
      </c>
      <c r="W150" s="289">
        <v>145974</v>
      </c>
      <c r="X150" s="289">
        <v>1173913</v>
      </c>
      <c r="AD150" s="313">
        <f t="shared" si="83"/>
        <v>1373683.0727272728</v>
      </c>
      <c r="AE150" s="290">
        <f t="shared" si="79"/>
        <v>169513.83636363619</v>
      </c>
      <c r="AF150" s="279">
        <f t="shared" si="80"/>
        <v>0.12340097925723731</v>
      </c>
    </row>
    <row r="151" spans="1:32" s="294" customFormat="1" ht="15" customHeight="1">
      <c r="A151" s="307">
        <f t="shared" si="65"/>
        <v>119</v>
      </c>
      <c r="B151" s="329" t="s">
        <v>1043</v>
      </c>
      <c r="C151" s="316" t="s">
        <v>789</v>
      </c>
      <c r="D151" s="173" t="s">
        <v>157</v>
      </c>
      <c r="E151" s="318" t="s">
        <v>158</v>
      </c>
      <c r="F151" s="200" t="s">
        <v>856</v>
      </c>
      <c r="G151" s="791"/>
      <c r="H151" s="330"/>
      <c r="I151" s="330"/>
      <c r="J151" s="330"/>
      <c r="K151" s="196"/>
      <c r="L151" s="311">
        <f t="shared" si="81"/>
        <v>0</v>
      </c>
      <c r="M151" s="311">
        <f t="shared" si="41"/>
        <v>187680</v>
      </c>
      <c r="N151" s="311">
        <v>62560</v>
      </c>
      <c r="O151" s="331">
        <v>69393</v>
      </c>
      <c r="P151" s="313">
        <f>May!$O$638</f>
        <v>269927.45454545453</v>
      </c>
      <c r="Q151" s="320">
        <v>513</v>
      </c>
      <c r="R151" s="313">
        <f>May!$O$638</f>
        <v>269927.45454545453</v>
      </c>
      <c r="S151" s="2842"/>
      <c r="T151" s="626">
        <f>IF(B151="","",COUNTIF('Process (B)'!$D$6:$D$6677,B151))</f>
        <v>4</v>
      </c>
      <c r="U151" s="626">
        <f>IF(B151="","",COUNTIF('Process (R)'!$D$6:$D$2605,B151))</f>
        <v>1</v>
      </c>
      <c r="V151" s="290">
        <f t="shared" si="82"/>
        <v>0</v>
      </c>
      <c r="W151" s="289">
        <v>145974</v>
      </c>
      <c r="X151" s="289">
        <v>166396</v>
      </c>
      <c r="AD151" s="313">
        <f t="shared" si="83"/>
        <v>257073</v>
      </c>
      <c r="AE151" s="290">
        <f t="shared" si="79"/>
        <v>12854.45454545453</v>
      </c>
      <c r="AF151" s="279">
        <f t="shared" si="80"/>
        <v>5.0003129638097076E-2</v>
      </c>
    </row>
    <row r="152" spans="1:32" s="294" customFormat="1" ht="15" hidden="1" customHeight="1">
      <c r="A152" s="307">
        <f t="shared" si="65"/>
        <v>120</v>
      </c>
      <c r="B152" s="329" t="s">
        <v>1044</v>
      </c>
      <c r="C152" s="316" t="s">
        <v>789</v>
      </c>
      <c r="D152" s="173" t="s">
        <v>157</v>
      </c>
      <c r="E152" s="318" t="s">
        <v>1323</v>
      </c>
      <c r="F152" s="200" t="s">
        <v>856</v>
      </c>
      <c r="G152" s="791"/>
      <c r="H152" s="330"/>
      <c r="I152" s="330"/>
      <c r="J152" s="330"/>
      <c r="K152" s="196"/>
      <c r="L152" s="311">
        <f t="shared" si="81"/>
        <v>0</v>
      </c>
      <c r="M152" s="311">
        <f t="shared" si="41"/>
        <v>187680</v>
      </c>
      <c r="N152" s="311">
        <f>N151</f>
        <v>62560</v>
      </c>
      <c r="O152" s="331">
        <v>70343</v>
      </c>
      <c r="P152" s="313">
        <f t="shared" ref="P152:R226" si="84">(IF(G152="Gasolene",E152*($D$8-$D$6)*1.03+M152,IF(G152="Diesel",E152*($E$8-$E$6)*1.05+M152,IF(G152="Mazut oil",E152*($F$8-$F$6)*1.05+M152,IF(G152="Power",E152*($H$8-$H$6)*1.07+M152,M152))))+K152)</f>
        <v>187680</v>
      </c>
      <c r="Q152" s="320">
        <v>514</v>
      </c>
      <c r="R152" s="313">
        <f t="shared" si="84"/>
        <v>258023</v>
      </c>
      <c r="S152" s="2842"/>
      <c r="T152" s="626">
        <f>IF(B152="","",COUNTIF('Process (B)'!$D$6:$D$6677,B152))</f>
        <v>0</v>
      </c>
      <c r="U152" s="626">
        <f>IF(B152="","",COUNTIF('Process (R)'!$D$6:$D$2605,B152))</f>
        <v>0</v>
      </c>
      <c r="V152" s="290">
        <f t="shared" si="82"/>
        <v>-70343</v>
      </c>
      <c r="W152" s="289">
        <v>145974</v>
      </c>
      <c r="X152" s="289">
        <v>169043</v>
      </c>
      <c r="AD152" s="313">
        <f t="shared" si="83"/>
        <v>258023</v>
      </c>
      <c r="AE152" s="290">
        <f t="shared" si="79"/>
        <v>-70343</v>
      </c>
      <c r="AF152" s="279">
        <f t="shared" si="80"/>
        <v>0</v>
      </c>
    </row>
    <row r="153" spans="1:32" s="278" customFormat="1" ht="15" customHeight="1">
      <c r="A153" s="307">
        <f t="shared" si="65"/>
        <v>121</v>
      </c>
      <c r="B153" s="199" t="s">
        <v>159</v>
      </c>
      <c r="C153" s="200" t="s">
        <v>789</v>
      </c>
      <c r="D153" s="308" t="s">
        <v>160</v>
      </c>
      <c r="E153" s="309" t="s">
        <v>161</v>
      </c>
      <c r="F153" s="200" t="s">
        <v>856</v>
      </c>
      <c r="G153" s="654">
        <f>48.3</f>
        <v>48.3</v>
      </c>
      <c r="H153" s="324" t="s">
        <v>995</v>
      </c>
      <c r="I153" s="324" t="s">
        <v>240</v>
      </c>
      <c r="J153" s="310">
        <v>7.0000000000000007E-2</v>
      </c>
      <c r="K153" s="311">
        <f>$H$8-$H$6</f>
        <v>542</v>
      </c>
      <c r="L153" s="311">
        <f t="shared" si="81"/>
        <v>28011.101999999999</v>
      </c>
      <c r="M153" s="311">
        <f t="shared" si="41"/>
        <v>187680</v>
      </c>
      <c r="N153" s="311">
        <v>62560</v>
      </c>
      <c r="O153" s="312">
        <v>120537</v>
      </c>
      <c r="P153" s="313">
        <f>May!$O$599</f>
        <v>353520.93033333332</v>
      </c>
      <c r="Q153" s="311">
        <v>485</v>
      </c>
      <c r="R153" s="313">
        <f>May!$O$599</f>
        <v>353520.93033333332</v>
      </c>
      <c r="S153" s="2842"/>
      <c r="T153" s="626">
        <f>IF(B153="","",COUNTIF('Process (B)'!$D$6:$D$6677,B153))</f>
        <v>82</v>
      </c>
      <c r="U153" s="626">
        <f>IF(B153="","",COUNTIF('Process (R)'!$D$6:$D$2605,B153))</f>
        <v>4</v>
      </c>
      <c r="V153" s="290">
        <f t="shared" si="82"/>
        <v>0</v>
      </c>
      <c r="W153" s="289">
        <v>145974</v>
      </c>
      <c r="X153" s="289">
        <v>227857</v>
      </c>
      <c r="AD153" s="313">
        <f t="shared" si="83"/>
        <v>336228.10200000001</v>
      </c>
      <c r="AE153" s="290">
        <f t="shared" si="79"/>
        <v>17292.828333333309</v>
      </c>
      <c r="AF153" s="279">
        <f t="shared" si="80"/>
        <v>5.1431835204938665E-2</v>
      </c>
    </row>
    <row r="154" spans="1:32" s="278" customFormat="1" ht="15" hidden="1" customHeight="1">
      <c r="A154" s="307">
        <f t="shared" si="65"/>
        <v>122</v>
      </c>
      <c r="B154" s="199" t="s">
        <v>1039</v>
      </c>
      <c r="C154" s="200" t="s">
        <v>789</v>
      </c>
      <c r="D154" s="308" t="s">
        <v>160</v>
      </c>
      <c r="E154" s="309" t="s">
        <v>895</v>
      </c>
      <c r="F154" s="200" t="s">
        <v>856</v>
      </c>
      <c r="G154" s="654">
        <v>29.4</v>
      </c>
      <c r="H154" s="324" t="s">
        <v>995</v>
      </c>
      <c r="I154" s="324" t="s">
        <v>240</v>
      </c>
      <c r="J154" s="310">
        <v>7.0000000000000007E-2</v>
      </c>
      <c r="K154" s="311">
        <f>$H$8-$H$6</f>
        <v>542</v>
      </c>
      <c r="L154" s="311">
        <f t="shared" si="81"/>
        <v>17050.236000000001</v>
      </c>
      <c r="M154" s="311">
        <f t="shared" si="41"/>
        <v>187680</v>
      </c>
      <c r="N154" s="311">
        <f>N153</f>
        <v>62560</v>
      </c>
      <c r="O154" s="312">
        <v>97044</v>
      </c>
      <c r="P154" s="313">
        <f t="shared" si="84"/>
        <v>188222</v>
      </c>
      <c r="Q154" s="311">
        <v>484</v>
      </c>
      <c r="R154" s="313">
        <f t="shared" si="84"/>
        <v>301774.23600000003</v>
      </c>
      <c r="S154" s="2842"/>
      <c r="T154" s="626">
        <f>IF(B154="","",COUNTIF('Process (B)'!$D$6:$D$6677,B154))</f>
        <v>0</v>
      </c>
      <c r="U154" s="626">
        <f>IF(B154="","",COUNTIF('Process (R)'!$D$6:$D$2605,B154))</f>
        <v>0</v>
      </c>
      <c r="V154" s="290">
        <f t="shared" si="82"/>
        <v>-113552.23600000003</v>
      </c>
      <c r="W154" s="289">
        <v>145974</v>
      </c>
      <c r="X154" s="289">
        <v>194323</v>
      </c>
      <c r="AD154" s="313">
        <f t="shared" si="83"/>
        <v>301774.23600000003</v>
      </c>
      <c r="AE154" s="290">
        <f t="shared" si="79"/>
        <v>-113552.23600000003</v>
      </c>
      <c r="AF154" s="279">
        <f t="shared" si="80"/>
        <v>0</v>
      </c>
    </row>
    <row r="155" spans="1:32" s="278" customFormat="1" ht="15" hidden="1" customHeight="1">
      <c r="A155" s="307">
        <f t="shared" si="65"/>
        <v>123</v>
      </c>
      <c r="B155" s="199" t="s">
        <v>1328</v>
      </c>
      <c r="C155" s="200" t="s">
        <v>789</v>
      </c>
      <c r="D155" s="308" t="s">
        <v>1125</v>
      </c>
      <c r="E155" s="309"/>
      <c r="F155" s="200" t="s">
        <v>856</v>
      </c>
      <c r="G155" s="789"/>
      <c r="H155" s="200"/>
      <c r="I155" s="200"/>
      <c r="J155" s="200"/>
      <c r="K155" s="325"/>
      <c r="L155" s="311">
        <f t="shared" si="81"/>
        <v>0</v>
      </c>
      <c r="M155" s="311">
        <f t="shared" si="41"/>
        <v>438168</v>
      </c>
      <c r="N155" s="311">
        <v>146056</v>
      </c>
      <c r="O155" s="312">
        <v>441538</v>
      </c>
      <c r="P155" s="313">
        <f t="shared" si="84"/>
        <v>438168</v>
      </c>
      <c r="Q155" s="311">
        <v>496</v>
      </c>
      <c r="R155" s="313">
        <f t="shared" si="84"/>
        <v>879706</v>
      </c>
      <c r="S155" s="2842"/>
      <c r="T155" s="626">
        <f>IF(B155="","",COUNTIF('Process (B)'!$D$6:$D$6677,B155))</f>
        <v>0</v>
      </c>
      <c r="U155" s="626">
        <f>IF(B155="","",COUNTIF('Process (R)'!$D$6:$D$2605,B155))</f>
        <v>0</v>
      </c>
      <c r="V155" s="290">
        <f t="shared" si="82"/>
        <v>-441538</v>
      </c>
      <c r="W155" s="289">
        <v>420686</v>
      </c>
      <c r="X155" s="289">
        <v>1111082</v>
      </c>
      <c r="AD155" s="313">
        <f t="shared" si="83"/>
        <v>879706</v>
      </c>
      <c r="AE155" s="290">
        <f t="shared" si="79"/>
        <v>-441538</v>
      </c>
      <c r="AF155" s="279">
        <f t="shared" si="80"/>
        <v>0</v>
      </c>
    </row>
    <row r="156" spans="1:32" s="278" customFormat="1" ht="15" hidden="1" customHeight="1">
      <c r="A156" s="307">
        <f t="shared" si="65"/>
        <v>124</v>
      </c>
      <c r="B156" s="199" t="s">
        <v>1329</v>
      </c>
      <c r="C156" s="200" t="s">
        <v>789</v>
      </c>
      <c r="D156" s="308" t="s">
        <v>1126</v>
      </c>
      <c r="E156" s="309" t="s">
        <v>1127</v>
      </c>
      <c r="F156" s="200" t="s">
        <v>856</v>
      </c>
      <c r="G156" s="654">
        <v>14.7</v>
      </c>
      <c r="H156" s="324" t="s">
        <v>995</v>
      </c>
      <c r="I156" s="324" t="s">
        <v>240</v>
      </c>
      <c r="J156" s="310">
        <v>7.0000000000000007E-2</v>
      </c>
      <c r="K156" s="311">
        <f t="shared" ref="K156:K168" si="85">$H$8-$H$6</f>
        <v>542</v>
      </c>
      <c r="L156" s="311">
        <f t="shared" si="81"/>
        <v>8525.1180000000004</v>
      </c>
      <c r="M156" s="311">
        <f t="shared" si="41"/>
        <v>187680</v>
      </c>
      <c r="N156" s="311">
        <v>62560</v>
      </c>
      <c r="O156" s="312">
        <v>79753</v>
      </c>
      <c r="P156" s="313">
        <f t="shared" si="84"/>
        <v>188222</v>
      </c>
      <c r="Q156" s="311">
        <v>532</v>
      </c>
      <c r="R156" s="313">
        <f t="shared" si="84"/>
        <v>275958.11800000002</v>
      </c>
      <c r="S156" s="2842"/>
      <c r="T156" s="626">
        <f>IF(B156="","",COUNTIF('Process (B)'!$D$6:$D$6677,B156))</f>
        <v>0</v>
      </c>
      <c r="U156" s="626">
        <f>IF(B156="","",COUNTIF('Process (R)'!$D$6:$D$2605,B156))</f>
        <v>0</v>
      </c>
      <c r="V156" s="290">
        <f t="shared" si="82"/>
        <v>-87736.118000000017</v>
      </c>
      <c r="W156" s="289">
        <v>145974</v>
      </c>
      <c r="X156" s="289">
        <v>375355</v>
      </c>
      <c r="AD156" s="313">
        <f t="shared" si="83"/>
        <v>275958.11800000002</v>
      </c>
      <c r="AE156" s="290">
        <f t="shared" si="79"/>
        <v>-87736.118000000017</v>
      </c>
      <c r="AF156" s="279">
        <f t="shared" si="80"/>
        <v>0</v>
      </c>
    </row>
    <row r="157" spans="1:32" s="278" customFormat="1" ht="13.5" customHeight="1">
      <c r="A157" s="307">
        <f t="shared" si="65"/>
        <v>125</v>
      </c>
      <c r="B157" s="199" t="s">
        <v>1128</v>
      </c>
      <c r="C157" s="200" t="s">
        <v>789</v>
      </c>
      <c r="D157" s="308" t="s">
        <v>1129</v>
      </c>
      <c r="E157" s="309" t="s">
        <v>1130</v>
      </c>
      <c r="F157" s="200" t="s">
        <v>856</v>
      </c>
      <c r="G157" s="654">
        <f>9.45</f>
        <v>9.4499999999999993</v>
      </c>
      <c r="H157" s="324" t="s">
        <v>995</v>
      </c>
      <c r="I157" s="324" t="s">
        <v>240</v>
      </c>
      <c r="J157" s="310">
        <v>7.0000000000000007E-2</v>
      </c>
      <c r="K157" s="311">
        <f t="shared" si="85"/>
        <v>542</v>
      </c>
      <c r="L157" s="311">
        <f t="shared" si="81"/>
        <v>5480.433</v>
      </c>
      <c r="M157" s="311">
        <f t="shared" si="41"/>
        <v>161511</v>
      </c>
      <c r="N157" s="311">
        <v>53837</v>
      </c>
      <c r="O157" s="312">
        <v>95885</v>
      </c>
      <c r="P157" s="313">
        <f>May!$O$619</f>
        <v>291026.02549999999</v>
      </c>
      <c r="Q157" s="311">
        <v>500</v>
      </c>
      <c r="R157" s="313">
        <f>May!$O$619</f>
        <v>291026.02549999999</v>
      </c>
      <c r="S157" s="2842"/>
      <c r="T157" s="626">
        <f>IF(B157="","",COUNTIF('Process (B)'!$D$6:$D$6677,B157))</f>
        <v>4</v>
      </c>
      <c r="U157" s="626">
        <f>IF(B157="","",COUNTIF('Process (R)'!$D$6:$D$2605,B157))</f>
        <v>0</v>
      </c>
      <c r="V157" s="290">
        <f t="shared" si="82"/>
        <v>0</v>
      </c>
      <c r="W157" s="289">
        <v>125620</v>
      </c>
      <c r="X157" s="289">
        <v>197111</v>
      </c>
      <c r="AD157" s="313">
        <f t="shared" si="83"/>
        <v>262876.43300000002</v>
      </c>
      <c r="AE157" s="290">
        <f t="shared" si="79"/>
        <v>28149.59249999997</v>
      </c>
      <c r="AF157" s="279">
        <f t="shared" si="80"/>
        <v>0.1070829825966178</v>
      </c>
    </row>
    <row r="158" spans="1:32" s="278" customFormat="1" ht="13.5" customHeight="1">
      <c r="A158" s="307">
        <f t="shared" si="65"/>
        <v>126</v>
      </c>
      <c r="B158" s="199" t="s">
        <v>1131</v>
      </c>
      <c r="C158" s="200" t="s">
        <v>789</v>
      </c>
      <c r="D158" s="308" t="s">
        <v>1129</v>
      </c>
      <c r="E158" s="309" t="s">
        <v>1132</v>
      </c>
      <c r="F158" s="200" t="s">
        <v>856</v>
      </c>
      <c r="G158" s="654">
        <f>5.3</f>
        <v>5.3</v>
      </c>
      <c r="H158" s="324" t="s">
        <v>995</v>
      </c>
      <c r="I158" s="324" t="s">
        <v>240</v>
      </c>
      <c r="J158" s="310">
        <v>7.0000000000000007E-2</v>
      </c>
      <c r="K158" s="311">
        <f t="shared" si="85"/>
        <v>542</v>
      </c>
      <c r="L158" s="311">
        <f t="shared" si="81"/>
        <v>3073.6820000000002</v>
      </c>
      <c r="M158" s="311">
        <f t="shared" si="41"/>
        <v>161511</v>
      </c>
      <c r="N158" s="311">
        <f>N157</f>
        <v>53837</v>
      </c>
      <c r="O158" s="312">
        <v>83694</v>
      </c>
      <c r="P158" s="313">
        <f>May!$O$618</f>
        <v>269401.22700000001</v>
      </c>
      <c r="Q158" s="311">
        <v>499</v>
      </c>
      <c r="R158" s="313">
        <f>May!$O$618</f>
        <v>269401.22700000001</v>
      </c>
      <c r="S158" s="2842"/>
      <c r="T158" s="626">
        <f>IF(B158="","",COUNTIF('Process (B)'!$D$6:$D$6677,B158))</f>
        <v>5</v>
      </c>
      <c r="U158" s="626">
        <f>IF(B158="","",COUNTIF('Process (R)'!$D$6:$D$2605,B158))</f>
        <v>0</v>
      </c>
      <c r="V158" s="290">
        <f t="shared" si="82"/>
        <v>0</v>
      </c>
      <c r="W158" s="289">
        <v>125620</v>
      </c>
      <c r="X158" s="289">
        <v>177326</v>
      </c>
      <c r="AD158" s="313">
        <f t="shared" si="83"/>
        <v>248278.682</v>
      </c>
      <c r="AE158" s="290">
        <f t="shared" si="79"/>
        <v>21122.545000000013</v>
      </c>
      <c r="AF158" s="279">
        <f t="shared" si="80"/>
        <v>8.5075951063732544E-2</v>
      </c>
    </row>
    <row r="159" spans="1:32" s="278" customFormat="1" ht="13.5" customHeight="1">
      <c r="A159" s="307">
        <f t="shared" si="65"/>
        <v>127</v>
      </c>
      <c r="B159" s="199" t="s">
        <v>1133</v>
      </c>
      <c r="C159" s="200" t="s">
        <v>789</v>
      </c>
      <c r="D159" s="308" t="s">
        <v>999</v>
      </c>
      <c r="E159" s="309" t="s">
        <v>1134</v>
      </c>
      <c r="F159" s="200" t="s">
        <v>856</v>
      </c>
      <c r="G159" s="654">
        <f>2.25</f>
        <v>2.25</v>
      </c>
      <c r="H159" s="324" t="s">
        <v>995</v>
      </c>
      <c r="I159" s="324" t="s">
        <v>240</v>
      </c>
      <c r="J159" s="310">
        <v>7.0000000000000007E-2</v>
      </c>
      <c r="K159" s="311">
        <f t="shared" si="85"/>
        <v>542</v>
      </c>
      <c r="L159" s="311">
        <f t="shared" si="81"/>
        <v>1304.865</v>
      </c>
      <c r="M159" s="311">
        <f t="shared" si="41"/>
        <v>161511</v>
      </c>
      <c r="N159" s="311">
        <v>53837</v>
      </c>
      <c r="O159" s="312">
        <v>67858</v>
      </c>
      <c r="P159" s="313">
        <f>May!$O$630</f>
        <v>250528.57750000001</v>
      </c>
      <c r="Q159" s="311">
        <v>508</v>
      </c>
      <c r="R159" s="313">
        <f>May!$O$630</f>
        <v>250528.57750000001</v>
      </c>
      <c r="S159" s="2842"/>
      <c r="T159" s="626">
        <f>IF(B159="","",COUNTIF('Process (B)'!$D$6:$D$6677,B159))</f>
        <v>0</v>
      </c>
      <c r="U159" s="626">
        <f>IF(B159="","",COUNTIF('Process (R)'!$D$6:$D$2605,B159))</f>
        <v>1</v>
      </c>
      <c r="V159" s="290">
        <f t="shared" si="82"/>
        <v>0</v>
      </c>
      <c r="W159" s="289">
        <v>125620</v>
      </c>
      <c r="X159" s="289">
        <v>159803</v>
      </c>
      <c r="AD159" s="313">
        <f t="shared" si="83"/>
        <v>230673.86499999999</v>
      </c>
      <c r="AE159" s="290">
        <f t="shared" si="79"/>
        <v>19854.712500000023</v>
      </c>
      <c r="AF159" s="279">
        <f t="shared" si="80"/>
        <v>8.6072657169029634E-2</v>
      </c>
    </row>
    <row r="160" spans="1:32" s="278" customFormat="1" ht="13.5" hidden="1" customHeight="1">
      <c r="A160" s="307">
        <f t="shared" si="65"/>
        <v>128</v>
      </c>
      <c r="B160" s="199" t="s">
        <v>1868</v>
      </c>
      <c r="C160" s="200" t="s">
        <v>789</v>
      </c>
      <c r="D160" s="308" t="s">
        <v>1866</v>
      </c>
      <c r="E160" s="309"/>
      <c r="F160" s="200" t="s">
        <v>856</v>
      </c>
      <c r="G160" s="654">
        <v>4.68</v>
      </c>
      <c r="H160" s="324" t="s">
        <v>995</v>
      </c>
      <c r="I160" s="324" t="s">
        <v>240</v>
      </c>
      <c r="J160" s="310">
        <v>7.0000000000000007E-2</v>
      </c>
      <c r="K160" s="311">
        <f t="shared" si="85"/>
        <v>542</v>
      </c>
      <c r="L160" s="311">
        <f t="shared" si="81"/>
        <v>2714.1192000000001</v>
      </c>
      <c r="M160" s="311">
        <f t="shared" ref="M160" si="86">($K$8-1)*N160</f>
        <v>161511</v>
      </c>
      <c r="N160" s="311">
        <v>53837</v>
      </c>
      <c r="O160" s="312">
        <v>66441</v>
      </c>
      <c r="P160" s="313">
        <f t="shared" si="84"/>
        <v>162053</v>
      </c>
      <c r="Q160" s="311">
        <v>500</v>
      </c>
      <c r="R160" s="313">
        <f t="shared" si="84"/>
        <v>230666.11920000002</v>
      </c>
      <c r="S160" s="2842"/>
      <c r="T160" s="626">
        <f>IF(B160="","",COUNTIF('Process (B)'!$D$6:$D$6677,B160))</f>
        <v>0</v>
      </c>
      <c r="U160" s="626">
        <f>IF(B160="","",COUNTIF('Process (R)'!$D$6:$D$2605,B160))</f>
        <v>0</v>
      </c>
      <c r="V160" s="290">
        <f t="shared" si="82"/>
        <v>-68613.119200000016</v>
      </c>
      <c r="W160" s="289">
        <v>125620</v>
      </c>
      <c r="X160" s="289">
        <v>197111</v>
      </c>
      <c r="AD160" s="313">
        <f t="shared" si="83"/>
        <v>230666.11920000002</v>
      </c>
      <c r="AE160" s="290">
        <f t="shared" si="79"/>
        <v>-68613.119200000016</v>
      </c>
      <c r="AF160" s="279">
        <f t="shared" si="80"/>
        <v>0</v>
      </c>
    </row>
    <row r="161" spans="1:32" s="278" customFormat="1" ht="13.5" customHeight="1">
      <c r="A161" s="307">
        <f>A159+1</f>
        <v>128</v>
      </c>
      <c r="B161" s="199" t="s">
        <v>1135</v>
      </c>
      <c r="C161" s="200" t="s">
        <v>789</v>
      </c>
      <c r="D161" s="308" t="s">
        <v>1136</v>
      </c>
      <c r="E161" s="309" t="s">
        <v>1137</v>
      </c>
      <c r="F161" s="200" t="s">
        <v>856</v>
      </c>
      <c r="G161" s="654">
        <f>9</f>
        <v>9</v>
      </c>
      <c r="H161" s="324" t="s">
        <v>995</v>
      </c>
      <c r="I161" s="324" t="s">
        <v>240</v>
      </c>
      <c r="J161" s="310">
        <v>7.0000000000000007E-2</v>
      </c>
      <c r="K161" s="311">
        <f t="shared" si="85"/>
        <v>542</v>
      </c>
      <c r="L161" s="311">
        <f t="shared" si="81"/>
        <v>5219.46</v>
      </c>
      <c r="M161" s="311">
        <f t="shared" si="41"/>
        <v>161511</v>
      </c>
      <c r="N161" s="311">
        <v>53837</v>
      </c>
      <c r="O161" s="312">
        <v>77872</v>
      </c>
      <c r="P161" s="313">
        <f>May!$O$643</f>
        <v>257130.94636363635</v>
      </c>
      <c r="Q161" s="311">
        <v>516</v>
      </c>
      <c r="R161" s="313">
        <f>May!$O$643</f>
        <v>257130.94636363635</v>
      </c>
      <c r="S161" s="2842"/>
      <c r="T161" s="626">
        <f>IF(B161="","",COUNTIF('Process (B)'!$D$6:$D$6677,B161))</f>
        <v>7</v>
      </c>
      <c r="U161" s="626">
        <f>IF(B161="","",COUNTIF('Process (R)'!$D$6:$D$2605,B161))</f>
        <v>0</v>
      </c>
      <c r="V161" s="290">
        <f t="shared" si="82"/>
        <v>0</v>
      </c>
      <c r="W161" s="289">
        <v>125620</v>
      </c>
      <c r="X161" s="289">
        <v>163414</v>
      </c>
      <c r="AD161" s="313">
        <f t="shared" si="83"/>
        <v>244602.46000000002</v>
      </c>
      <c r="AE161" s="290">
        <f t="shared" si="79"/>
        <v>12528.48636363633</v>
      </c>
      <c r="AF161" s="279">
        <f t="shared" si="80"/>
        <v>5.1219788891887386E-2</v>
      </c>
    </row>
    <row r="162" spans="1:32" s="278" customFormat="1" ht="13.5" customHeight="1">
      <c r="A162" s="307">
        <f>A161+1</f>
        <v>129</v>
      </c>
      <c r="B162" s="199" t="s">
        <v>1135</v>
      </c>
      <c r="C162" s="200" t="s">
        <v>789</v>
      </c>
      <c r="D162" s="308" t="s">
        <v>9</v>
      </c>
      <c r="E162" s="309" t="s">
        <v>1137</v>
      </c>
      <c r="F162" s="200" t="s">
        <v>856</v>
      </c>
      <c r="G162" s="654">
        <f>9</f>
        <v>9</v>
      </c>
      <c r="H162" s="324" t="s">
        <v>995</v>
      </c>
      <c r="I162" s="324" t="s">
        <v>240</v>
      </c>
      <c r="J162" s="310">
        <v>7.0000000000000007E-2</v>
      </c>
      <c r="K162" s="311">
        <f t="shared" si="85"/>
        <v>542</v>
      </c>
      <c r="L162" s="311">
        <f t="shared" si="81"/>
        <v>5219.46</v>
      </c>
      <c r="M162" s="311">
        <f>($K$8-1)*N162</f>
        <v>161511</v>
      </c>
      <c r="N162" s="311">
        <v>53837</v>
      </c>
      <c r="O162" s="312">
        <v>77872</v>
      </c>
      <c r="P162" s="313">
        <f>P161</f>
        <v>257130.94636363635</v>
      </c>
      <c r="Q162" s="311">
        <v>516</v>
      </c>
      <c r="R162" s="313">
        <f>R161</f>
        <v>257130.94636363635</v>
      </c>
      <c r="S162" s="2842"/>
      <c r="T162" s="626">
        <f>IF(B162="","",COUNTIF('Process (B)'!$D$6:$D$6677,B162))</f>
        <v>7</v>
      </c>
      <c r="U162" s="626">
        <f>IF(B162="","",COUNTIF('Process (R)'!$D$6:$D$2605,B162))</f>
        <v>0</v>
      </c>
      <c r="V162" s="290">
        <f t="shared" si="82"/>
        <v>0</v>
      </c>
      <c r="W162" s="289">
        <v>125620</v>
      </c>
      <c r="X162" s="289">
        <v>163414</v>
      </c>
      <c r="AD162" s="313">
        <f t="shared" si="83"/>
        <v>244602.46000000002</v>
      </c>
      <c r="AE162" s="290">
        <f t="shared" si="79"/>
        <v>12528.48636363633</v>
      </c>
      <c r="AF162" s="279">
        <f t="shared" si="80"/>
        <v>5.1219788891887386E-2</v>
      </c>
    </row>
    <row r="163" spans="1:32" s="278" customFormat="1" ht="13.5" hidden="1" customHeight="1">
      <c r="A163" s="307">
        <f>A161+1</f>
        <v>129</v>
      </c>
      <c r="B163" s="199" t="s">
        <v>1330</v>
      </c>
      <c r="C163" s="200" t="s">
        <v>789</v>
      </c>
      <c r="D163" s="308" t="s">
        <v>1138</v>
      </c>
      <c r="E163" s="309" t="s">
        <v>1324</v>
      </c>
      <c r="F163" s="200" t="s">
        <v>856</v>
      </c>
      <c r="G163" s="654">
        <v>5.04</v>
      </c>
      <c r="H163" s="324" t="s">
        <v>995</v>
      </c>
      <c r="I163" s="324" t="s">
        <v>240</v>
      </c>
      <c r="J163" s="310">
        <v>7.0000000000000007E-2</v>
      </c>
      <c r="K163" s="311">
        <f t="shared" si="85"/>
        <v>542</v>
      </c>
      <c r="L163" s="311">
        <f t="shared" si="81"/>
        <v>2922.8975999999998</v>
      </c>
      <c r="M163" s="311">
        <f t="shared" si="41"/>
        <v>161511</v>
      </c>
      <c r="N163" s="311">
        <v>53837</v>
      </c>
      <c r="O163" s="312">
        <v>73871</v>
      </c>
      <c r="P163" s="313">
        <f t="shared" si="84"/>
        <v>162053</v>
      </c>
      <c r="Q163" s="311">
        <v>515</v>
      </c>
      <c r="R163" s="313">
        <f t="shared" si="84"/>
        <v>238304.8976</v>
      </c>
      <c r="S163" s="2842"/>
      <c r="T163" s="626">
        <f>IF(B163="","",COUNTIF('Process (B)'!$D$6:$D$6677,B163))</f>
        <v>0</v>
      </c>
      <c r="U163" s="626">
        <f>IF(B163="","",COUNTIF('Process (R)'!$D$6:$D$2605,B163))</f>
        <v>0</v>
      </c>
      <c r="V163" s="290">
        <f t="shared" si="82"/>
        <v>-76251.897599999997</v>
      </c>
      <c r="W163" s="289">
        <v>125620</v>
      </c>
      <c r="X163" s="289">
        <v>159080</v>
      </c>
      <c r="AD163" s="313">
        <f t="shared" si="83"/>
        <v>238304.8976</v>
      </c>
      <c r="AE163" s="290">
        <f t="shared" si="79"/>
        <v>-76251.897599999997</v>
      </c>
      <c r="AF163" s="279">
        <f t="shared" si="80"/>
        <v>0</v>
      </c>
    </row>
    <row r="164" spans="1:32" s="278" customFormat="1" ht="13.5" hidden="1" customHeight="1">
      <c r="A164" s="307">
        <f>A163+1</f>
        <v>130</v>
      </c>
      <c r="B164" s="199" t="s">
        <v>1407</v>
      </c>
      <c r="C164" s="200" t="s">
        <v>789</v>
      </c>
      <c r="D164" s="308" t="s">
        <v>1408</v>
      </c>
      <c r="E164" s="309" t="s">
        <v>1324</v>
      </c>
      <c r="F164" s="200" t="s">
        <v>856</v>
      </c>
      <c r="G164" s="654">
        <v>5.04</v>
      </c>
      <c r="H164" s="324" t="s">
        <v>995</v>
      </c>
      <c r="I164" s="324" t="s">
        <v>240</v>
      </c>
      <c r="J164" s="310">
        <v>7.0000000000000007E-2</v>
      </c>
      <c r="K164" s="311">
        <f t="shared" si="85"/>
        <v>542</v>
      </c>
      <c r="L164" s="311">
        <f t="shared" si="81"/>
        <v>2922.8975999999998</v>
      </c>
      <c r="M164" s="311">
        <f>($K$8-1)*N164</f>
        <v>161511</v>
      </c>
      <c r="N164" s="311">
        <v>53837</v>
      </c>
      <c r="O164" s="312">
        <v>80525</v>
      </c>
      <c r="P164" s="313">
        <f t="shared" si="84"/>
        <v>162053</v>
      </c>
      <c r="Q164" s="311">
        <v>521</v>
      </c>
      <c r="R164" s="313">
        <f t="shared" si="84"/>
        <v>244958.8976</v>
      </c>
      <c r="S164" s="2842"/>
      <c r="T164" s="626">
        <f>IF(B164="","",COUNTIF('Process (B)'!$D$6:$D$6677,B164))</f>
        <v>0</v>
      </c>
      <c r="U164" s="626">
        <f>IF(B164="","",COUNTIF('Process (R)'!$D$6:$D$2605,B164))</f>
        <v>0</v>
      </c>
      <c r="V164" s="290">
        <f t="shared" si="82"/>
        <v>-82905.897599999997</v>
      </c>
      <c r="W164" s="289">
        <v>125620</v>
      </c>
      <c r="X164" s="289">
        <v>171662</v>
      </c>
      <c r="AD164" s="313">
        <f t="shared" si="83"/>
        <v>244958.8976</v>
      </c>
      <c r="AE164" s="290">
        <f t="shared" si="79"/>
        <v>-82905.897599999997</v>
      </c>
      <c r="AF164" s="279">
        <f t="shared" si="80"/>
        <v>0</v>
      </c>
    </row>
    <row r="165" spans="1:32" s="278" customFormat="1" ht="13.5" customHeight="1">
      <c r="A165" s="307">
        <f>A163+1</f>
        <v>130</v>
      </c>
      <c r="B165" s="199" t="s">
        <v>1139</v>
      </c>
      <c r="C165" s="200" t="s">
        <v>789</v>
      </c>
      <c r="D165" s="308" t="s">
        <v>1140</v>
      </c>
      <c r="E165" s="309" t="s">
        <v>1137</v>
      </c>
      <c r="F165" s="200" t="s">
        <v>856</v>
      </c>
      <c r="G165" s="654">
        <f>9</f>
        <v>9</v>
      </c>
      <c r="H165" s="324" t="s">
        <v>995</v>
      </c>
      <c r="I165" s="324" t="s">
        <v>240</v>
      </c>
      <c r="J165" s="310">
        <v>7.0000000000000007E-2</v>
      </c>
      <c r="K165" s="311">
        <f t="shared" si="85"/>
        <v>542</v>
      </c>
      <c r="L165" s="311">
        <f t="shared" si="81"/>
        <v>5219.46</v>
      </c>
      <c r="M165" s="311">
        <f t="shared" si="41"/>
        <v>161511</v>
      </c>
      <c r="N165" s="311">
        <v>53837</v>
      </c>
      <c r="O165" s="312">
        <v>72007</v>
      </c>
      <c r="P165" s="313">
        <f>May!$O$653</f>
        <v>246874.40090909091</v>
      </c>
      <c r="Q165" s="311">
        <v>522</v>
      </c>
      <c r="R165" s="313">
        <f>May!$O$653</f>
        <v>246874.40090909091</v>
      </c>
      <c r="S165" s="2842"/>
      <c r="T165" s="626">
        <f>IF(B165="","",COUNTIF('Process (B)'!$D$6:$D$6677,B165))</f>
        <v>32</v>
      </c>
      <c r="U165" s="626">
        <f>IF(B165="","",COUNTIF('Process (R)'!$D$6:$D$2605,B165))</f>
        <v>8</v>
      </c>
      <c r="V165" s="290">
        <f t="shared" si="82"/>
        <v>0</v>
      </c>
      <c r="W165" s="289">
        <v>125620</v>
      </c>
      <c r="X165" s="289">
        <v>153158</v>
      </c>
      <c r="AD165" s="313">
        <f t="shared" si="83"/>
        <v>238737.46000000002</v>
      </c>
      <c r="AE165" s="290">
        <f t="shared" si="79"/>
        <v>8136.9409090908885</v>
      </c>
      <c r="AF165" s="279">
        <f t="shared" si="80"/>
        <v>3.4083218063436241E-2</v>
      </c>
    </row>
    <row r="166" spans="1:32" s="278" customFormat="1" ht="13.5" customHeight="1">
      <c r="A166" s="307">
        <f t="shared" si="65"/>
        <v>131</v>
      </c>
      <c r="B166" s="199" t="s">
        <v>1141</v>
      </c>
      <c r="C166" s="200" t="s">
        <v>789</v>
      </c>
      <c r="D166" s="308" t="s">
        <v>1205</v>
      </c>
      <c r="E166" s="323"/>
      <c r="F166" s="200" t="s">
        <v>856</v>
      </c>
      <c r="G166" s="654">
        <f>12.6</f>
        <v>12.6</v>
      </c>
      <c r="H166" s="324" t="s">
        <v>995</v>
      </c>
      <c r="I166" s="324" t="s">
        <v>240</v>
      </c>
      <c r="J166" s="310">
        <v>7.0000000000000007E-2</v>
      </c>
      <c r="K166" s="311">
        <f t="shared" si="85"/>
        <v>542</v>
      </c>
      <c r="L166" s="311">
        <f t="shared" si="81"/>
        <v>7307.2440000000006</v>
      </c>
      <c r="M166" s="311">
        <f t="shared" si="41"/>
        <v>161511</v>
      </c>
      <c r="N166" s="311">
        <v>53837</v>
      </c>
      <c r="O166" s="312">
        <v>101336</v>
      </c>
      <c r="P166" s="313">
        <f>May!$O$647</f>
        <v>297828.77036363637</v>
      </c>
      <c r="Q166" s="311">
        <v>519</v>
      </c>
      <c r="R166" s="313">
        <f>May!$O$647</f>
        <v>297828.77036363637</v>
      </c>
      <c r="S166" s="2842"/>
      <c r="T166" s="626">
        <f>IF(B166="","",COUNTIF('Process (B)'!$D$6:$D$6677,B166))</f>
        <v>0</v>
      </c>
      <c r="U166" s="626">
        <f>IF(B166="","",COUNTIF('Process (R)'!$D$6:$D$2605,B166))</f>
        <v>0</v>
      </c>
      <c r="V166" s="290">
        <f t="shared" si="82"/>
        <v>0</v>
      </c>
      <c r="W166" s="289">
        <v>125620</v>
      </c>
      <c r="X166" s="289">
        <v>202518</v>
      </c>
      <c r="AD166" s="313">
        <f t="shared" si="83"/>
        <v>270154.24400000001</v>
      </c>
      <c r="AE166" s="290">
        <f t="shared" si="79"/>
        <v>27674.526363636367</v>
      </c>
      <c r="AF166" s="279">
        <f t="shared" si="80"/>
        <v>0.10243972463240802</v>
      </c>
    </row>
    <row r="167" spans="1:32" s="146" customFormat="1" ht="13.5" customHeight="1">
      <c r="A167" s="307">
        <f t="shared" si="65"/>
        <v>132</v>
      </c>
      <c r="B167" s="321" t="s">
        <v>1143</v>
      </c>
      <c r="C167" s="200" t="s">
        <v>789</v>
      </c>
      <c r="D167" s="322" t="s">
        <v>1144</v>
      </c>
      <c r="E167" s="323" t="s">
        <v>1142</v>
      </c>
      <c r="F167" s="200" t="s">
        <v>856</v>
      </c>
      <c r="G167" s="654">
        <f>3.2</f>
        <v>3.2</v>
      </c>
      <c r="H167" s="324" t="s">
        <v>995</v>
      </c>
      <c r="I167" s="324" t="s">
        <v>240</v>
      </c>
      <c r="J167" s="310">
        <v>7.0000000000000007E-2</v>
      </c>
      <c r="K167" s="311">
        <f t="shared" si="85"/>
        <v>542</v>
      </c>
      <c r="L167" s="311">
        <f t="shared" si="81"/>
        <v>1855.8080000000002</v>
      </c>
      <c r="M167" s="311">
        <f t="shared" si="41"/>
        <v>161511</v>
      </c>
      <c r="N167" s="311">
        <v>53837</v>
      </c>
      <c r="O167" s="312">
        <v>60585</v>
      </c>
      <c r="P167" s="313">
        <f>May!$O$623</f>
        <v>244077.93900000001</v>
      </c>
      <c r="Q167" s="311">
        <v>503</v>
      </c>
      <c r="R167" s="313">
        <f>May!$O$623</f>
        <v>244077.93900000001</v>
      </c>
      <c r="S167" s="2842"/>
      <c r="T167" s="626">
        <f>IF(B167="","",COUNTIF('Process (B)'!$D$6:$D$6677,B167))</f>
        <v>11</v>
      </c>
      <c r="U167" s="626">
        <f>IF(B167="","",COUNTIF('Process (R)'!$D$6:$D$2605,B167))</f>
        <v>0</v>
      </c>
      <c r="V167" s="290">
        <f t="shared" si="82"/>
        <v>0</v>
      </c>
      <c r="W167" s="289">
        <v>125620</v>
      </c>
      <c r="X167" s="289">
        <v>155925</v>
      </c>
      <c r="AD167" s="313">
        <f t="shared" si="83"/>
        <v>223951.80799999999</v>
      </c>
      <c r="AE167" s="290">
        <f t="shared" si="79"/>
        <v>20126.131000000023</v>
      </c>
      <c r="AF167" s="279">
        <f t="shared" si="80"/>
        <v>8.9868133594170507E-2</v>
      </c>
    </row>
    <row r="168" spans="1:32" s="146" customFormat="1" ht="13.5" customHeight="1">
      <c r="A168" s="307">
        <f t="shared" si="65"/>
        <v>133</v>
      </c>
      <c r="B168" s="321" t="s">
        <v>1325</v>
      </c>
      <c r="C168" s="200" t="s">
        <v>789</v>
      </c>
      <c r="D168" s="322" t="s">
        <v>1424</v>
      </c>
      <c r="E168" s="323" t="s">
        <v>1425</v>
      </c>
      <c r="F168" s="200" t="s">
        <v>856</v>
      </c>
      <c r="G168" s="789">
        <v>12.6</v>
      </c>
      <c r="H168" s="324" t="s">
        <v>995</v>
      </c>
      <c r="I168" s="324" t="s">
        <v>240</v>
      </c>
      <c r="J168" s="310">
        <v>7.0000000000000007E-2</v>
      </c>
      <c r="K168" s="311">
        <f t="shared" si="85"/>
        <v>542</v>
      </c>
      <c r="L168" s="311">
        <f t="shared" si="81"/>
        <v>7307.2440000000006</v>
      </c>
      <c r="M168" s="311">
        <f t="shared" si="41"/>
        <v>161511</v>
      </c>
      <c r="N168" s="311">
        <v>53837</v>
      </c>
      <c r="O168" s="312">
        <v>79390</v>
      </c>
      <c r="P168" s="313">
        <f>May!$O$363</f>
        <v>259058.63400000002</v>
      </c>
      <c r="Q168" s="311">
        <v>300</v>
      </c>
      <c r="R168" s="313">
        <f>May!$O$363</f>
        <v>259058.63400000002</v>
      </c>
      <c r="S168" s="2842"/>
      <c r="T168" s="626">
        <f>IF(B168="","",COUNTIF('Process (B)'!$D$6:$D$6677,B168))</f>
        <v>3</v>
      </c>
      <c r="U168" s="626">
        <f>IF(B168="","",COUNTIF('Process (R)'!$D$6:$D$2605,B168))</f>
        <v>0</v>
      </c>
      <c r="V168" s="290">
        <f t="shared" si="82"/>
        <v>0</v>
      </c>
      <c r="W168" s="289">
        <v>125620</v>
      </c>
      <c r="X168" s="289">
        <v>163748</v>
      </c>
      <c r="AD168" s="313">
        <f t="shared" si="83"/>
        <v>248208.24400000001</v>
      </c>
      <c r="AE168" s="290">
        <f t="shared" si="79"/>
        <v>10850.390000000014</v>
      </c>
      <c r="AF168" s="279">
        <f t="shared" si="80"/>
        <v>4.3714865490124551E-2</v>
      </c>
    </row>
    <row r="169" spans="1:32" s="278" customFormat="1" ht="14.25" customHeight="1">
      <c r="A169" s="307">
        <f t="shared" si="65"/>
        <v>134</v>
      </c>
      <c r="B169" s="199" t="s">
        <v>1354</v>
      </c>
      <c r="C169" s="200" t="s">
        <v>789</v>
      </c>
      <c r="D169" s="308" t="s">
        <v>1587</v>
      </c>
      <c r="E169" s="323" t="s">
        <v>1588</v>
      </c>
      <c r="F169" s="200" t="s">
        <v>856</v>
      </c>
      <c r="G169" s="654">
        <v>7.92</v>
      </c>
      <c r="H169" s="309" t="s">
        <v>991</v>
      </c>
      <c r="I169" s="309" t="s">
        <v>241</v>
      </c>
      <c r="J169" s="310">
        <v>0.03</v>
      </c>
      <c r="K169" s="311">
        <f>$D$8-$D$6</f>
        <v>11563.63636363636</v>
      </c>
      <c r="L169" s="311">
        <f t="shared" si="81"/>
        <v>94331.519999999975</v>
      </c>
      <c r="M169" s="311">
        <f t="shared" si="41"/>
        <v>187680</v>
      </c>
      <c r="N169" s="311">
        <v>62560</v>
      </c>
      <c r="O169" s="312">
        <v>192811</v>
      </c>
      <c r="P169" s="313">
        <f t="shared" si="84"/>
        <v>199243.63636363635</v>
      </c>
      <c r="Q169" s="311">
        <v>512</v>
      </c>
      <c r="R169" s="313">
        <f t="shared" si="84"/>
        <v>474822.51999999996</v>
      </c>
      <c r="S169" s="2842"/>
      <c r="T169" s="626">
        <f>IF(B169="","",COUNTIF('Process (B)'!$D$6:$D$6677,B169))</f>
        <v>0</v>
      </c>
      <c r="U169" s="626">
        <f>IF(B169="","",COUNTIF('Process (R)'!$D$6:$D$2605,B169))</f>
        <v>3</v>
      </c>
      <c r="V169" s="290">
        <f t="shared" si="82"/>
        <v>-275578.88363636361</v>
      </c>
      <c r="W169" s="289">
        <v>145974</v>
      </c>
      <c r="X169" s="289">
        <v>377320</v>
      </c>
      <c r="AD169" s="313">
        <f t="shared" si="83"/>
        <v>474822.51999999996</v>
      </c>
      <c r="AE169" s="290">
        <f t="shared" si="79"/>
        <v>-275578.88363636361</v>
      </c>
      <c r="AF169" s="279">
        <f t="shared" si="80"/>
        <v>0</v>
      </c>
    </row>
    <row r="170" spans="1:32" s="278" customFormat="1" ht="14.25" hidden="1" customHeight="1">
      <c r="A170" s="307">
        <f t="shared" si="65"/>
        <v>135</v>
      </c>
      <c r="B170" s="199" t="s">
        <v>853</v>
      </c>
      <c r="C170" s="200" t="s">
        <v>789</v>
      </c>
      <c r="D170" s="308" t="s">
        <v>854</v>
      </c>
      <c r="E170" s="323" t="s">
        <v>855</v>
      </c>
      <c r="F170" s="200" t="s">
        <v>856</v>
      </c>
      <c r="G170" s="654">
        <v>27</v>
      </c>
      <c r="H170" s="324" t="s">
        <v>995</v>
      </c>
      <c r="I170" s="324" t="s">
        <v>240</v>
      </c>
      <c r="J170" s="310">
        <v>7.0000000000000007E-2</v>
      </c>
      <c r="K170" s="311">
        <f>$H$8-$H$6</f>
        <v>542</v>
      </c>
      <c r="L170" s="311">
        <f t="shared" si="81"/>
        <v>15658.380000000001</v>
      </c>
      <c r="M170" s="311">
        <f t="shared" si="41"/>
        <v>161511</v>
      </c>
      <c r="N170" s="311">
        <v>53837</v>
      </c>
      <c r="O170" s="312">
        <v>160605</v>
      </c>
      <c r="P170" s="313">
        <f t="shared" si="84"/>
        <v>162053</v>
      </c>
      <c r="Q170" s="311">
        <v>518</v>
      </c>
      <c r="R170" s="313">
        <f t="shared" si="84"/>
        <v>337774.38</v>
      </c>
      <c r="S170" s="2842"/>
      <c r="T170" s="626">
        <f>IF(B170="","",COUNTIF('Process (B)'!$D$6:$D$6677,B170))</f>
        <v>0</v>
      </c>
      <c r="U170" s="626">
        <f>IF(B170="","",COUNTIF('Process (R)'!$D$6:$D$2605,B170))</f>
        <v>0</v>
      </c>
      <c r="V170" s="290">
        <f t="shared" si="82"/>
        <v>-175721.38</v>
      </c>
      <c r="W170" s="289">
        <v>125620</v>
      </c>
      <c r="X170" s="289">
        <v>299033</v>
      </c>
      <c r="AD170" s="313">
        <f t="shared" si="83"/>
        <v>337774.38</v>
      </c>
      <c r="AE170" s="290">
        <f t="shared" si="79"/>
        <v>-175721.38</v>
      </c>
      <c r="AF170" s="279">
        <f t="shared" si="80"/>
        <v>0</v>
      </c>
    </row>
    <row r="171" spans="1:32" s="146" customFormat="1" ht="14.25" customHeight="1">
      <c r="A171" s="307">
        <f t="shared" si="65"/>
        <v>136</v>
      </c>
      <c r="B171" s="321" t="s">
        <v>1086</v>
      </c>
      <c r="C171" s="200" t="s">
        <v>789</v>
      </c>
      <c r="D171" s="322" t="s">
        <v>83</v>
      </c>
      <c r="E171" s="323" t="s">
        <v>84</v>
      </c>
      <c r="F171" s="200" t="s">
        <v>856</v>
      </c>
      <c r="G171" s="654">
        <f>9.9</f>
        <v>9.9</v>
      </c>
      <c r="H171" s="324" t="s">
        <v>995</v>
      </c>
      <c r="I171" s="324" t="s">
        <v>240</v>
      </c>
      <c r="J171" s="310">
        <v>7.0000000000000007E-2</v>
      </c>
      <c r="K171" s="311">
        <f>$H$8-$H$6</f>
        <v>542</v>
      </c>
      <c r="L171" s="311">
        <f t="shared" si="81"/>
        <v>5741.4060000000009</v>
      </c>
      <c r="M171" s="311">
        <f t="shared" si="41"/>
        <v>161511</v>
      </c>
      <c r="N171" s="311">
        <v>53837</v>
      </c>
      <c r="O171" s="312">
        <v>91637</v>
      </c>
      <c r="P171" s="313">
        <f>May!$O$649</f>
        <v>280912.41372727271</v>
      </c>
      <c r="Q171" s="311">
        <v>517</v>
      </c>
      <c r="R171" s="313">
        <f>May!$O$649</f>
        <v>280912.41372727271</v>
      </c>
      <c r="S171" s="2842"/>
      <c r="T171" s="626">
        <f>IF(B171="","",COUNTIF('Process (B)'!$D$6:$D$6677,B171))</f>
        <v>1</v>
      </c>
      <c r="U171" s="626">
        <f>IF(B171="","",COUNTIF('Process (R)'!$D$6:$D$2605,B171))</f>
        <v>0</v>
      </c>
      <c r="V171" s="290">
        <f t="shared" si="82"/>
        <v>0</v>
      </c>
      <c r="W171" s="289">
        <v>125620</v>
      </c>
      <c r="X171" s="289">
        <v>153676</v>
      </c>
      <c r="AD171" s="313">
        <f t="shared" si="83"/>
        <v>258889.40600000002</v>
      </c>
      <c r="AE171" s="290">
        <f t="shared" si="79"/>
        <v>22023.007727272692</v>
      </c>
      <c r="AF171" s="279">
        <f t="shared" si="80"/>
        <v>8.5067241906656821E-2</v>
      </c>
    </row>
    <row r="172" spans="1:32" s="146" customFormat="1" ht="14.25" customHeight="1">
      <c r="A172" s="307">
        <f t="shared" si="65"/>
        <v>137</v>
      </c>
      <c r="B172" s="199" t="s">
        <v>710</v>
      </c>
      <c r="C172" s="200" t="s">
        <v>789</v>
      </c>
      <c r="D172" s="308" t="s">
        <v>85</v>
      </c>
      <c r="E172" s="309" t="s">
        <v>86</v>
      </c>
      <c r="F172" s="200" t="s">
        <v>856</v>
      </c>
      <c r="G172" s="654">
        <v>56.4</v>
      </c>
      <c r="H172" s="309" t="s">
        <v>1591</v>
      </c>
      <c r="I172" s="309" t="s">
        <v>990</v>
      </c>
      <c r="J172" s="310">
        <v>0.05</v>
      </c>
      <c r="K172" s="311">
        <f t="shared" ref="K172:K177" si="87">$E$8-$E$6</f>
        <v>13144.545454545452</v>
      </c>
      <c r="L172" s="311">
        <f t="shared" si="81"/>
        <v>778419.9818181817</v>
      </c>
      <c r="M172" s="311">
        <f t="shared" si="41"/>
        <v>545379</v>
      </c>
      <c r="N172" s="311">
        <v>181793</v>
      </c>
      <c r="O172" s="312">
        <v>1102441</v>
      </c>
      <c r="P172" s="313">
        <f>May!$O$731</f>
        <v>1729064.2323384616</v>
      </c>
      <c r="Q172" s="311">
        <v>566</v>
      </c>
      <c r="R172" s="313">
        <f>May!$O$731</f>
        <v>1729064.2323384616</v>
      </c>
      <c r="S172" s="2842"/>
      <c r="T172" s="626">
        <f>IF(B172="","",COUNTIF('Process (B)'!$D$6:$D$6677,B172))</f>
        <v>2</v>
      </c>
      <c r="U172" s="626">
        <f>IF(B172="","",COUNTIF('Process (R)'!$D$6:$D$2605,B172))</f>
        <v>0</v>
      </c>
      <c r="V172" s="290">
        <f t="shared" si="82"/>
        <v>0</v>
      </c>
      <c r="W172" s="289">
        <v>424184</v>
      </c>
      <c r="X172" s="289">
        <v>2358782</v>
      </c>
      <c r="AD172" s="313">
        <f t="shared" si="83"/>
        <v>2426239.9818181815</v>
      </c>
      <c r="AE172" s="290">
        <f t="shared" si="79"/>
        <v>-697175.7494797199</v>
      </c>
      <c r="AF172" s="279">
        <f t="shared" si="80"/>
        <v>-0.28734822387901987</v>
      </c>
    </row>
    <row r="173" spans="1:32" s="278" customFormat="1" ht="14.25" customHeight="1">
      <c r="A173" s="307">
        <f t="shared" si="65"/>
        <v>138</v>
      </c>
      <c r="B173" s="199" t="s">
        <v>711</v>
      </c>
      <c r="C173" s="200" t="s">
        <v>789</v>
      </c>
      <c r="D173" s="308" t="s">
        <v>279</v>
      </c>
      <c r="E173" s="309" t="s">
        <v>280</v>
      </c>
      <c r="F173" s="200" t="s">
        <v>856</v>
      </c>
      <c r="G173" s="654">
        <f>58.5</f>
        <v>58.5</v>
      </c>
      <c r="H173" s="309" t="s">
        <v>1591</v>
      </c>
      <c r="I173" s="309" t="s">
        <v>990</v>
      </c>
      <c r="J173" s="310">
        <v>0.05</v>
      </c>
      <c r="K173" s="311">
        <f t="shared" si="87"/>
        <v>13144.545454545452</v>
      </c>
      <c r="L173" s="311">
        <f t="shared" si="81"/>
        <v>807403.70454545447</v>
      </c>
      <c r="M173" s="311">
        <f t="shared" si="41"/>
        <v>581361</v>
      </c>
      <c r="N173" s="311">
        <v>193787</v>
      </c>
      <c r="O173" s="312">
        <v>1187316</v>
      </c>
      <c r="P173" s="313">
        <f>May!$O$734</f>
        <v>2157430.9596111886</v>
      </c>
      <c r="Q173" s="311">
        <v>567</v>
      </c>
      <c r="R173" s="313">
        <f>May!$O$734</f>
        <v>2157430.9596111886</v>
      </c>
      <c r="S173" s="2842"/>
      <c r="T173" s="626">
        <f>IF(B173="","",COUNTIF('Process (B)'!$D$6:$D$6677,B173))</f>
        <v>2</v>
      </c>
      <c r="U173" s="626">
        <f>IF(B173="","",COUNTIF('Process (R)'!$D$6:$D$2605,B173))</f>
        <v>0</v>
      </c>
      <c r="V173" s="290">
        <f t="shared" si="82"/>
        <v>0</v>
      </c>
      <c r="W173" s="289">
        <v>452170</v>
      </c>
      <c r="X173" s="289">
        <v>2525620</v>
      </c>
      <c r="AD173" s="313">
        <f t="shared" si="83"/>
        <v>2576080.7045454546</v>
      </c>
      <c r="AE173" s="290">
        <f t="shared" si="79"/>
        <v>-418649.74493426597</v>
      </c>
      <c r="AF173" s="279">
        <f t="shared" si="80"/>
        <v>-0.16251421944800293</v>
      </c>
    </row>
    <row r="174" spans="1:32" s="278" customFormat="1" ht="14.25" customHeight="1">
      <c r="A174" s="307">
        <f t="shared" si="65"/>
        <v>139</v>
      </c>
      <c r="B174" s="199" t="s">
        <v>712</v>
      </c>
      <c r="C174" s="200" t="s">
        <v>789</v>
      </c>
      <c r="D174" s="308" t="s">
        <v>1374</v>
      </c>
      <c r="E174" s="309" t="s">
        <v>1375</v>
      </c>
      <c r="F174" s="200" t="s">
        <v>856</v>
      </c>
      <c r="G174" s="654">
        <v>61.5</v>
      </c>
      <c r="H174" s="309" t="s">
        <v>1591</v>
      </c>
      <c r="I174" s="309" t="s">
        <v>990</v>
      </c>
      <c r="J174" s="310">
        <v>0.05</v>
      </c>
      <c r="K174" s="311">
        <f t="shared" si="87"/>
        <v>13144.545454545452</v>
      </c>
      <c r="L174" s="311">
        <f t="shared" si="81"/>
        <v>848809.02272727259</v>
      </c>
      <c r="M174" s="311">
        <f t="shared" si="41"/>
        <v>719976</v>
      </c>
      <c r="N174" s="311">
        <v>239992</v>
      </c>
      <c r="O174" s="312">
        <v>1783829</v>
      </c>
      <c r="P174" s="313">
        <f>May!$O$743</f>
        <v>3071567.1881496501</v>
      </c>
      <c r="Q174" s="311">
        <v>568</v>
      </c>
      <c r="R174" s="313">
        <f>May!$O$743</f>
        <v>3071567.1881496501</v>
      </c>
      <c r="S174" s="2842"/>
      <c r="T174" s="626">
        <f>IF(B174="","",COUNTIF('Process (B)'!$D$6:$D$6677,B174))</f>
        <v>1</v>
      </c>
      <c r="U174" s="626">
        <f>IF(B174="","",COUNTIF('Process (R)'!$D$6:$D$2605,B174))</f>
        <v>0</v>
      </c>
      <c r="V174" s="290">
        <f t="shared" si="82"/>
        <v>0</v>
      </c>
      <c r="W174" s="289">
        <v>559981</v>
      </c>
      <c r="X174" s="289">
        <v>3673846</v>
      </c>
      <c r="AD174" s="313">
        <f t="shared" si="83"/>
        <v>3352614.0227272725</v>
      </c>
      <c r="AE174" s="290">
        <f t="shared" si="79"/>
        <v>-281046.83457762236</v>
      </c>
      <c r="AF174" s="279">
        <f t="shared" si="80"/>
        <v>-8.3829165144694281E-2</v>
      </c>
    </row>
    <row r="175" spans="1:32" s="278" customFormat="1" ht="14.25" hidden="1" customHeight="1">
      <c r="A175" s="307">
        <f t="shared" si="65"/>
        <v>140</v>
      </c>
      <c r="B175" s="199" t="s">
        <v>1607</v>
      </c>
      <c r="C175" s="200" t="s">
        <v>789</v>
      </c>
      <c r="D175" s="308" t="s">
        <v>1608</v>
      </c>
      <c r="E175" s="309" t="s">
        <v>1609</v>
      </c>
      <c r="F175" s="200" t="s">
        <v>856</v>
      </c>
      <c r="G175" s="654">
        <v>162</v>
      </c>
      <c r="H175" s="309" t="s">
        <v>1591</v>
      </c>
      <c r="I175" s="309" t="s">
        <v>990</v>
      </c>
      <c r="J175" s="310">
        <v>0.05</v>
      </c>
      <c r="K175" s="311">
        <f t="shared" si="87"/>
        <v>13144.545454545452</v>
      </c>
      <c r="L175" s="311">
        <f t="shared" si="81"/>
        <v>2235887.1818181816</v>
      </c>
      <c r="M175" s="311">
        <f t="shared" si="41"/>
        <v>1569486</v>
      </c>
      <c r="N175" s="311">
        <v>523162</v>
      </c>
      <c r="O175" s="312">
        <v>9819212</v>
      </c>
      <c r="P175" s="313">
        <f t="shared" si="84"/>
        <v>1582630.5454545454</v>
      </c>
      <c r="Q175" s="311">
        <v>584</v>
      </c>
      <c r="R175" s="313">
        <f t="shared" si="84"/>
        <v>13624585.181818182</v>
      </c>
      <c r="S175" s="2842"/>
      <c r="T175" s="626">
        <f>IF(B175="","",COUNTIF('Process (B)'!$D$6:$D$6677,B175))</f>
        <v>0</v>
      </c>
      <c r="U175" s="626">
        <f>IF(B175="","",COUNTIF('Process (R)'!$D$6:$D$2605,B175))</f>
        <v>0</v>
      </c>
      <c r="V175" s="290">
        <f t="shared" si="82"/>
        <v>-12041954.636363637</v>
      </c>
      <c r="W175" s="289">
        <v>1220713</v>
      </c>
      <c r="X175" s="289">
        <v>13326938</v>
      </c>
      <c r="AD175" s="313">
        <f t="shared" si="83"/>
        <v>13624585.181818182</v>
      </c>
      <c r="AE175" s="290">
        <f t="shared" si="79"/>
        <v>-12041954.636363637</v>
      </c>
      <c r="AF175" s="279">
        <f t="shared" si="80"/>
        <v>0</v>
      </c>
    </row>
    <row r="176" spans="1:32" s="278" customFormat="1" ht="14.25" customHeight="1">
      <c r="A176" s="307">
        <f t="shared" si="65"/>
        <v>141</v>
      </c>
      <c r="B176" s="199" t="s">
        <v>2669</v>
      </c>
      <c r="C176" s="200" t="s">
        <v>789</v>
      </c>
      <c r="D176" s="308" t="s">
        <v>2668</v>
      </c>
      <c r="E176" s="309" t="s">
        <v>1609</v>
      </c>
      <c r="F176" s="200" t="s">
        <v>856</v>
      </c>
      <c r="G176" s="654">
        <v>162</v>
      </c>
      <c r="H176" s="309" t="s">
        <v>1591</v>
      </c>
      <c r="I176" s="309" t="s">
        <v>990</v>
      </c>
      <c r="J176" s="310">
        <v>0.05</v>
      </c>
      <c r="K176" s="311">
        <f t="shared" si="87"/>
        <v>13144.545454545452</v>
      </c>
      <c r="L176" s="311">
        <f t="shared" si="81"/>
        <v>2235887.1818181816</v>
      </c>
      <c r="M176" s="311">
        <f t="shared" ref="M176" si="88">($K$8-1)*N176</f>
        <v>1569486</v>
      </c>
      <c r="N176" s="311">
        <v>523162</v>
      </c>
      <c r="O176" s="312">
        <v>9819212</v>
      </c>
      <c r="P176" s="313">
        <f>May!$O$763</f>
        <v>18286670.272727273</v>
      </c>
      <c r="Q176" s="311">
        <v>584</v>
      </c>
      <c r="R176" s="313">
        <f>May!$O$763</f>
        <v>18286670.272727273</v>
      </c>
      <c r="S176" s="2842"/>
      <c r="T176" s="626">
        <f>IF(B176="","",COUNTIF('Process (B)'!$D$6:$D$6677,B176))</f>
        <v>1</v>
      </c>
      <c r="U176" s="626">
        <f>IF(B176="","",COUNTIF('Process (R)'!$D$6:$D$2605,B176))</f>
        <v>0</v>
      </c>
      <c r="V176" s="290">
        <f t="shared" si="82"/>
        <v>0</v>
      </c>
      <c r="W176" s="289">
        <v>1220713</v>
      </c>
      <c r="X176" s="289">
        <v>13326938</v>
      </c>
      <c r="AD176" s="313">
        <f t="shared" si="83"/>
        <v>13624585.181818182</v>
      </c>
      <c r="AE176" s="290">
        <f t="shared" si="79"/>
        <v>4662085.0909090918</v>
      </c>
      <c r="AF176" s="279">
        <f t="shared" si="80"/>
        <v>0.34218180067093557</v>
      </c>
    </row>
    <row r="177" spans="1:32" s="278" customFormat="1" ht="14.25" hidden="1" customHeight="1">
      <c r="A177" s="307">
        <f>A175+1</f>
        <v>141</v>
      </c>
      <c r="B177" s="199" t="s">
        <v>1641</v>
      </c>
      <c r="C177" s="200" t="s">
        <v>789</v>
      </c>
      <c r="D177" s="308" t="s">
        <v>2699</v>
      </c>
      <c r="E177" s="309"/>
      <c r="F177" s="200" t="s">
        <v>856</v>
      </c>
      <c r="G177" s="654">
        <v>0</v>
      </c>
      <c r="H177" s="309" t="s">
        <v>1591</v>
      </c>
      <c r="I177" s="309" t="s">
        <v>990</v>
      </c>
      <c r="J177" s="310">
        <v>0.05</v>
      </c>
      <c r="K177" s="311">
        <f t="shared" si="87"/>
        <v>13144.545454545452</v>
      </c>
      <c r="L177" s="311">
        <f t="shared" si="81"/>
        <v>0</v>
      </c>
      <c r="M177" s="311">
        <f>($K$8-1)*N177</f>
        <v>187680</v>
      </c>
      <c r="N177" s="311">
        <v>62560</v>
      </c>
      <c r="O177" s="312">
        <v>69982</v>
      </c>
      <c r="P177" s="313">
        <f t="shared" si="84"/>
        <v>200824.54545454544</v>
      </c>
      <c r="Q177" s="311">
        <v>584</v>
      </c>
      <c r="R177" s="313">
        <f t="shared" si="84"/>
        <v>257662</v>
      </c>
      <c r="S177" s="2842"/>
      <c r="T177" s="626">
        <f>IF(B177="","",COUNTIF('Process (B)'!$D$6:$D$6677,B177))</f>
        <v>0</v>
      </c>
      <c r="U177" s="626">
        <f>IF(B177="","",COUNTIF('Process (R)'!$D$6:$D$2605,B177))</f>
        <v>0</v>
      </c>
      <c r="V177" s="290">
        <f t="shared" si="82"/>
        <v>-56837.454545454559</v>
      </c>
      <c r="W177" s="289">
        <v>1220713</v>
      </c>
      <c r="X177" s="289">
        <v>13326938</v>
      </c>
      <c r="AD177" s="313">
        <f t="shared" si="83"/>
        <v>257662</v>
      </c>
      <c r="AE177" s="290">
        <f t="shared" si="79"/>
        <v>-56837.454545454559</v>
      </c>
      <c r="AF177" s="279">
        <f t="shared" si="80"/>
        <v>0</v>
      </c>
    </row>
    <row r="178" spans="1:32" s="278" customFormat="1" ht="14.25" hidden="1" customHeight="1">
      <c r="A178" s="307">
        <f>A175+1</f>
        <v>141</v>
      </c>
      <c r="B178" s="199" t="s">
        <v>1376</v>
      </c>
      <c r="C178" s="200" t="s">
        <v>789</v>
      </c>
      <c r="D178" s="308" t="s">
        <v>1589</v>
      </c>
      <c r="E178" s="309" t="s">
        <v>1377</v>
      </c>
      <c r="F178" s="200" t="s">
        <v>856</v>
      </c>
      <c r="G178" s="789">
        <v>84</v>
      </c>
      <c r="H178" s="324" t="s">
        <v>995</v>
      </c>
      <c r="I178" s="324" t="s">
        <v>240</v>
      </c>
      <c r="J178" s="310">
        <v>7.0000000000000007E-2</v>
      </c>
      <c r="K178" s="311">
        <f>$H$8-$H$6</f>
        <v>542</v>
      </c>
      <c r="L178" s="311">
        <f t="shared" si="81"/>
        <v>48714.960000000006</v>
      </c>
      <c r="M178" s="311">
        <f t="shared" si="41"/>
        <v>349191</v>
      </c>
      <c r="N178" s="311">
        <v>116397</v>
      </c>
      <c r="O178" s="312">
        <v>353753</v>
      </c>
      <c r="P178" s="313">
        <f t="shared" si="84"/>
        <v>349733</v>
      </c>
      <c r="Q178" s="311">
        <v>588</v>
      </c>
      <c r="R178" s="313">
        <f t="shared" si="84"/>
        <v>751658.96</v>
      </c>
      <c r="S178" s="2842"/>
      <c r="T178" s="626">
        <f>IF(B178="","",COUNTIF('Process (B)'!$D$6:$D$6677,B178))</f>
        <v>0</v>
      </c>
      <c r="U178" s="626">
        <f>IF(B178="","",COUNTIF('Process (R)'!$D$6:$D$2605,B178))</f>
        <v>0</v>
      </c>
      <c r="V178" s="290">
        <f t="shared" si="82"/>
        <v>-401925.95999999996</v>
      </c>
      <c r="W178" s="289">
        <v>271594</v>
      </c>
      <c r="X178" s="289">
        <v>707594</v>
      </c>
      <c r="AD178" s="313">
        <f t="shared" si="83"/>
        <v>751658.96</v>
      </c>
      <c r="AE178" s="290">
        <f t="shared" si="79"/>
        <v>-401925.95999999996</v>
      </c>
      <c r="AF178" s="279">
        <f t="shared" si="80"/>
        <v>0</v>
      </c>
    </row>
    <row r="179" spans="1:32" s="278" customFormat="1" ht="14.25" hidden="1" customHeight="1">
      <c r="A179" s="307">
        <f t="shared" si="65"/>
        <v>142</v>
      </c>
      <c r="B179" s="199" t="s">
        <v>1378</v>
      </c>
      <c r="C179" s="200" t="s">
        <v>789</v>
      </c>
      <c r="D179" s="308" t="s">
        <v>1379</v>
      </c>
      <c r="E179" s="309" t="s">
        <v>1590</v>
      </c>
      <c r="F179" s="200" t="s">
        <v>856</v>
      </c>
      <c r="G179" s="789">
        <v>330</v>
      </c>
      <c r="H179" s="324" t="s">
        <v>995</v>
      </c>
      <c r="I179" s="324" t="s">
        <v>240</v>
      </c>
      <c r="J179" s="310">
        <v>7.0000000000000007E-2</v>
      </c>
      <c r="K179" s="311">
        <f>$H$8-$H$6</f>
        <v>542</v>
      </c>
      <c r="L179" s="311">
        <f t="shared" si="81"/>
        <v>191380.2</v>
      </c>
      <c r="M179" s="311">
        <f t="shared" si="41"/>
        <v>1239918</v>
      </c>
      <c r="N179" s="311">
        <v>413306</v>
      </c>
      <c r="O179" s="312">
        <v>9475181</v>
      </c>
      <c r="P179" s="313">
        <f t="shared" si="84"/>
        <v>1240460</v>
      </c>
      <c r="Q179" s="311">
        <v>593</v>
      </c>
      <c r="R179" s="313">
        <f t="shared" si="84"/>
        <v>10906479.199999999</v>
      </c>
      <c r="S179" s="2842"/>
      <c r="T179" s="626">
        <f>IF(B179="","",COUNTIF('Process (B)'!$D$6:$D$6677,B179))</f>
        <v>0</v>
      </c>
      <c r="U179" s="626">
        <f>IF(B179="","",COUNTIF('Process (R)'!$D$6:$D$2605,B179))</f>
        <v>0</v>
      </c>
      <c r="V179" s="290">
        <f t="shared" si="82"/>
        <v>-9666019.1999999993</v>
      </c>
      <c r="W179" s="289">
        <v>964383</v>
      </c>
      <c r="X179" s="289">
        <v>16428597</v>
      </c>
      <c r="AD179" s="313">
        <f t="shared" si="83"/>
        <v>10906479.199999999</v>
      </c>
      <c r="AE179" s="290">
        <f t="shared" si="79"/>
        <v>-9666019.1999999993</v>
      </c>
      <c r="AF179" s="279">
        <f t="shared" si="80"/>
        <v>0</v>
      </c>
    </row>
    <row r="180" spans="1:32" s="294" customFormat="1">
      <c r="A180" s="307">
        <f t="shared" si="65"/>
        <v>143</v>
      </c>
      <c r="B180" s="329" t="s">
        <v>145</v>
      </c>
      <c r="C180" s="316" t="s">
        <v>789</v>
      </c>
      <c r="D180" s="173" t="s">
        <v>87</v>
      </c>
      <c r="E180" s="318" t="s">
        <v>88</v>
      </c>
      <c r="F180" s="200" t="s">
        <v>856</v>
      </c>
      <c r="G180" s="788">
        <f>51.6</f>
        <v>51.6</v>
      </c>
      <c r="H180" s="318" t="s">
        <v>1591</v>
      </c>
      <c r="I180" s="318" t="s">
        <v>990</v>
      </c>
      <c r="J180" s="319">
        <v>0.05</v>
      </c>
      <c r="K180" s="320">
        <f>$E$8-$E$6</f>
        <v>13144.545454545452</v>
      </c>
      <c r="L180" s="311">
        <f t="shared" si="81"/>
        <v>712171.47272727254</v>
      </c>
      <c r="M180" s="311">
        <f t="shared" si="41"/>
        <v>765768</v>
      </c>
      <c r="N180" s="320">
        <v>255256</v>
      </c>
      <c r="O180" s="312">
        <v>3126563</v>
      </c>
      <c r="P180" s="313">
        <f>May!$O$776</f>
        <v>6681843.6818181816</v>
      </c>
      <c r="Q180" s="320">
        <v>595</v>
      </c>
      <c r="R180" s="313">
        <f>May!$O$776</f>
        <v>6681843.6818181816</v>
      </c>
      <c r="S180" s="2842"/>
      <c r="T180" s="626">
        <f>IF(B180="","",COUNTIF('Process (B)'!$D$6:$D$6677,B180))</f>
        <v>4</v>
      </c>
      <c r="U180" s="626">
        <f>IF(B180="","",COUNTIF('Process (R)'!$D$6:$D$2605,B180))</f>
        <v>0</v>
      </c>
      <c r="V180" s="290">
        <f t="shared" si="82"/>
        <v>0</v>
      </c>
      <c r="W180" s="292">
        <v>595599</v>
      </c>
      <c r="X180" s="292">
        <v>5900298</v>
      </c>
      <c r="AD180" s="313">
        <f t="shared" si="83"/>
        <v>4604502.4727272727</v>
      </c>
      <c r="AE180" s="290">
        <f t="shared" ref="AE180:AE210" si="89">P180-AD180</f>
        <v>2077341.209090909</v>
      </c>
      <c r="AF180" s="279">
        <f t="shared" ref="AF180:AF210" si="90">(R180-AD180)/AD180</f>
        <v>0.45115432587888005</v>
      </c>
    </row>
    <row r="181" spans="1:32" s="294" customFormat="1" hidden="1">
      <c r="A181" s="307">
        <f t="shared" ref="A181:A231" si="91">A180+1</f>
        <v>144</v>
      </c>
      <c r="B181" s="329" t="s">
        <v>146</v>
      </c>
      <c r="C181" s="316" t="s">
        <v>789</v>
      </c>
      <c r="D181" s="173" t="s">
        <v>89</v>
      </c>
      <c r="E181" s="318" t="s">
        <v>90</v>
      </c>
      <c r="F181" s="200" t="s">
        <v>856</v>
      </c>
      <c r="G181" s="788">
        <f>675</f>
        <v>675</v>
      </c>
      <c r="H181" s="330" t="s">
        <v>995</v>
      </c>
      <c r="I181" s="330" t="s">
        <v>240</v>
      </c>
      <c r="J181" s="319">
        <v>7.0000000000000007E-2</v>
      </c>
      <c r="K181" s="320">
        <f>$H$8-$H$6</f>
        <v>542</v>
      </c>
      <c r="L181" s="311">
        <f t="shared" ref="L181:L229" si="92">IF(I181="Gasolene",G181*($D$8-$D$6)*1.03,IF(I181="Diesel",G181*($E$8-$E$6)*1.05,IF(I181="Mazut oil",G181*($F$8-$F$6)*1.05,IF(I181="Power",G181*($H$8-$H$6)*1.07,0))))</f>
        <v>391459.5</v>
      </c>
      <c r="M181" s="311">
        <f t="shared" ref="M181:M231" si="93">($K$8-1)*N181</f>
        <v>765768</v>
      </c>
      <c r="N181" s="320">
        <v>255256</v>
      </c>
      <c r="O181" s="331">
        <v>3465885</v>
      </c>
      <c r="P181" s="313">
        <f t="shared" si="84"/>
        <v>766310</v>
      </c>
      <c r="Q181" s="320">
        <v>596</v>
      </c>
      <c r="R181" s="313">
        <f t="shared" si="84"/>
        <v>4623112.5</v>
      </c>
      <c r="S181" s="2842"/>
      <c r="T181" s="626">
        <f>IF(B181="","",COUNTIF('Process (B)'!$D$6:$D$6677,B181))</f>
        <v>0</v>
      </c>
      <c r="U181" s="626">
        <f>IF(B181="","",COUNTIF('Process (R)'!$D$6:$D$2605,B181))</f>
        <v>0</v>
      </c>
      <c r="V181" s="290">
        <f t="shared" si="82"/>
        <v>-3856802.5</v>
      </c>
      <c r="W181" s="292">
        <v>595599</v>
      </c>
      <c r="X181" s="292">
        <v>5004774</v>
      </c>
      <c r="AD181" s="313">
        <f t="shared" si="83"/>
        <v>4623112.5</v>
      </c>
      <c r="AE181" s="290">
        <f t="shared" si="89"/>
        <v>-3856802.5</v>
      </c>
      <c r="AF181" s="279">
        <f t="shared" si="90"/>
        <v>0</v>
      </c>
    </row>
    <row r="182" spans="1:32" s="278" customFormat="1" ht="14.25" hidden="1" customHeight="1">
      <c r="A182" s="307">
        <f t="shared" si="91"/>
        <v>145</v>
      </c>
      <c r="B182" s="199" t="s">
        <v>305</v>
      </c>
      <c r="C182" s="200" t="s">
        <v>789</v>
      </c>
      <c r="D182" s="308" t="s">
        <v>307</v>
      </c>
      <c r="E182" s="309" t="s">
        <v>91</v>
      </c>
      <c r="F182" s="200" t="s">
        <v>856</v>
      </c>
      <c r="G182" s="654">
        <f>51.6</f>
        <v>51.6</v>
      </c>
      <c r="H182" s="309" t="s">
        <v>1591</v>
      </c>
      <c r="I182" s="309" t="s">
        <v>990</v>
      </c>
      <c r="J182" s="310">
        <v>0.05</v>
      </c>
      <c r="K182" s="311">
        <f>$E$8-$E$6</f>
        <v>13144.545454545452</v>
      </c>
      <c r="L182" s="311">
        <f t="shared" si="92"/>
        <v>712171.47272727254</v>
      </c>
      <c r="M182" s="311">
        <f t="shared" si="93"/>
        <v>765768</v>
      </c>
      <c r="N182" s="320">
        <v>255256</v>
      </c>
      <c r="O182" s="312">
        <v>5234515</v>
      </c>
      <c r="P182" s="313">
        <f t="shared" si="84"/>
        <v>778912.54545454541</v>
      </c>
      <c r="Q182" s="311">
        <v>592</v>
      </c>
      <c r="R182" s="313">
        <f t="shared" si="84"/>
        <v>6712454.4727272727</v>
      </c>
      <c r="S182" s="2842"/>
      <c r="T182" s="626">
        <f>IF(B182="","",COUNTIF('Process (B)'!$D$6:$D$6677,B182))</f>
        <v>0</v>
      </c>
      <c r="U182" s="626">
        <f>IF(B182="","",COUNTIF('Process (R)'!$D$6:$D$2605,B182))</f>
        <v>0</v>
      </c>
      <c r="V182" s="290">
        <f t="shared" si="82"/>
        <v>-5933541.9272727277</v>
      </c>
      <c r="W182" s="292">
        <v>595599</v>
      </c>
      <c r="X182" s="289">
        <v>9255267</v>
      </c>
      <c r="AD182" s="313">
        <f t="shared" si="83"/>
        <v>6712454.4727272727</v>
      </c>
      <c r="AE182" s="290">
        <f t="shared" si="89"/>
        <v>-5933541.9272727277</v>
      </c>
      <c r="AF182" s="279">
        <f t="shared" si="90"/>
        <v>0</v>
      </c>
    </row>
    <row r="183" spans="1:32" s="278" customFormat="1" ht="14.25" hidden="1" customHeight="1">
      <c r="A183" s="307">
        <f t="shared" si="91"/>
        <v>146</v>
      </c>
      <c r="B183" s="199" t="s">
        <v>306</v>
      </c>
      <c r="C183" s="200" t="s">
        <v>789</v>
      </c>
      <c r="D183" s="308" t="s">
        <v>1022</v>
      </c>
      <c r="E183" s="309" t="s">
        <v>91</v>
      </c>
      <c r="F183" s="200" t="s">
        <v>856</v>
      </c>
      <c r="G183" s="654">
        <v>60</v>
      </c>
      <c r="H183" s="309" t="s">
        <v>1591</v>
      </c>
      <c r="I183" s="309" t="s">
        <v>990</v>
      </c>
      <c r="J183" s="310">
        <v>0.05</v>
      </c>
      <c r="K183" s="311">
        <f>$E$8-$E$6</f>
        <v>13144.545454545452</v>
      </c>
      <c r="L183" s="311">
        <f t="shared" si="92"/>
        <v>828106.36363636353</v>
      </c>
      <c r="M183" s="311">
        <f t="shared" si="93"/>
        <v>765768</v>
      </c>
      <c r="N183" s="320">
        <v>255256</v>
      </c>
      <c r="O183" s="312">
        <v>7382740</v>
      </c>
      <c r="P183" s="313">
        <f t="shared" si="84"/>
        <v>778912.54545454541</v>
      </c>
      <c r="Q183" s="311">
        <v>597</v>
      </c>
      <c r="R183" s="313">
        <f t="shared" si="84"/>
        <v>8976614.3636363633</v>
      </c>
      <c r="S183" s="2842"/>
      <c r="T183" s="626">
        <f>IF(B183="","",COUNTIF('Process (B)'!$D$6:$D$6677,B183))</f>
        <v>0</v>
      </c>
      <c r="U183" s="626">
        <f>IF(B183="","",COUNTIF('Process (R)'!$D$6:$D$2605,B183))</f>
        <v>0</v>
      </c>
      <c r="V183" s="290">
        <f t="shared" si="82"/>
        <v>-8197701.8181818184</v>
      </c>
      <c r="W183" s="292">
        <v>595599</v>
      </c>
      <c r="X183" s="289">
        <v>11855083</v>
      </c>
      <c r="AD183" s="313">
        <f t="shared" si="83"/>
        <v>8976614.3636363633</v>
      </c>
      <c r="AE183" s="290">
        <f t="shared" si="89"/>
        <v>-8197701.8181818184</v>
      </c>
      <c r="AF183" s="279">
        <f t="shared" si="90"/>
        <v>0</v>
      </c>
    </row>
    <row r="184" spans="1:32" s="146" customFormat="1" ht="14.25" customHeight="1">
      <c r="A184" s="307">
        <f t="shared" si="91"/>
        <v>147</v>
      </c>
      <c r="B184" s="321" t="s">
        <v>1531</v>
      </c>
      <c r="C184" s="200" t="s">
        <v>789</v>
      </c>
      <c r="D184" s="322" t="s">
        <v>654</v>
      </c>
      <c r="E184" s="323" t="s">
        <v>253</v>
      </c>
      <c r="F184" s="200" t="s">
        <v>856</v>
      </c>
      <c r="G184" s="789"/>
      <c r="H184" s="324"/>
      <c r="I184" s="324"/>
      <c r="J184" s="324"/>
      <c r="K184" s="325"/>
      <c r="L184" s="311">
        <f t="shared" si="92"/>
        <v>0</v>
      </c>
      <c r="M184" s="311">
        <f t="shared" si="93"/>
        <v>349191</v>
      </c>
      <c r="N184" s="311">
        <v>116397</v>
      </c>
      <c r="O184" s="312">
        <v>904653</v>
      </c>
      <c r="P184" s="313">
        <f>May!$O$682</f>
        <v>1834503</v>
      </c>
      <c r="Q184" s="311">
        <v>540</v>
      </c>
      <c r="R184" s="313">
        <f>May!$O$682</f>
        <v>1834503</v>
      </c>
      <c r="S184" s="2842"/>
      <c r="T184" s="626">
        <f>IF(B184="","",COUNTIF('Process (B)'!$D$6:$D$6677,B184))</f>
        <v>1</v>
      </c>
      <c r="U184" s="626">
        <f>IF(B184="","",COUNTIF('Process (R)'!$D$6:$D$2605,B184))</f>
        <v>0</v>
      </c>
      <c r="V184" s="290">
        <f t="shared" si="82"/>
        <v>0</v>
      </c>
      <c r="W184" s="289">
        <v>271594</v>
      </c>
      <c r="X184" s="289">
        <v>1640506</v>
      </c>
      <c r="AD184" s="313">
        <f t="shared" si="83"/>
        <v>1253844</v>
      </c>
      <c r="AE184" s="290">
        <f t="shared" si="89"/>
        <v>580659</v>
      </c>
      <c r="AF184" s="279">
        <f t="shared" si="90"/>
        <v>0.46310306545311858</v>
      </c>
    </row>
    <row r="185" spans="1:32" s="146" customFormat="1" ht="14.25" hidden="1" customHeight="1">
      <c r="A185" s="307">
        <f t="shared" si="91"/>
        <v>148</v>
      </c>
      <c r="B185" s="321" t="s">
        <v>794</v>
      </c>
      <c r="C185" s="200" t="s">
        <v>789</v>
      </c>
      <c r="D185" s="322" t="s">
        <v>254</v>
      </c>
      <c r="E185" s="323" t="s">
        <v>255</v>
      </c>
      <c r="F185" s="200" t="s">
        <v>856</v>
      </c>
      <c r="G185" s="789">
        <v>184.8</v>
      </c>
      <c r="H185" s="324" t="s">
        <v>995</v>
      </c>
      <c r="I185" s="324" t="s">
        <v>240</v>
      </c>
      <c r="J185" s="310">
        <v>7.0000000000000007E-2</v>
      </c>
      <c r="K185" s="311">
        <f>$H$8-$H$6</f>
        <v>542</v>
      </c>
      <c r="L185" s="311">
        <f t="shared" si="92"/>
        <v>107172.91200000001</v>
      </c>
      <c r="M185" s="311">
        <f t="shared" si="93"/>
        <v>931182</v>
      </c>
      <c r="N185" s="311">
        <v>310394</v>
      </c>
      <c r="O185" s="312">
        <v>1965713</v>
      </c>
      <c r="P185" s="313">
        <f t="shared" si="84"/>
        <v>931724</v>
      </c>
      <c r="Q185" s="311">
        <v>541</v>
      </c>
      <c r="R185" s="313">
        <f t="shared" si="84"/>
        <v>3004067.912</v>
      </c>
      <c r="S185" s="2842"/>
      <c r="T185" s="626">
        <f>IF(B185="","",COUNTIF('Process (B)'!$D$6:$D$6677,B185))</f>
        <v>0</v>
      </c>
      <c r="U185" s="626">
        <f>IF(B185="","",COUNTIF('Process (R)'!$D$6:$D$2605,B185))</f>
        <v>0</v>
      </c>
      <c r="V185" s="290">
        <f t="shared" si="82"/>
        <v>-2072343.912</v>
      </c>
      <c r="W185" s="289">
        <v>271594</v>
      </c>
      <c r="X185" s="289">
        <v>1926913</v>
      </c>
      <c r="AD185" s="313">
        <f t="shared" si="83"/>
        <v>3004067.912</v>
      </c>
      <c r="AE185" s="290">
        <f t="shared" si="89"/>
        <v>-2072343.912</v>
      </c>
      <c r="AF185" s="279">
        <f t="shared" si="90"/>
        <v>0</v>
      </c>
    </row>
    <row r="186" spans="1:32" s="146" customFormat="1" ht="14.25" hidden="1" customHeight="1">
      <c r="A186" s="307">
        <f t="shared" si="91"/>
        <v>149</v>
      </c>
      <c r="B186" s="321" t="s">
        <v>1867</v>
      </c>
      <c r="C186" s="200" t="s">
        <v>789</v>
      </c>
      <c r="D186" s="322" t="s">
        <v>654</v>
      </c>
      <c r="E186" s="323" t="s">
        <v>1865</v>
      </c>
      <c r="F186" s="200" t="s">
        <v>856</v>
      </c>
      <c r="G186" s="789"/>
      <c r="H186" s="324"/>
      <c r="I186" s="324"/>
      <c r="J186" s="324"/>
      <c r="K186" s="325"/>
      <c r="L186" s="311">
        <f t="shared" si="92"/>
        <v>0</v>
      </c>
      <c r="M186" s="311">
        <f t="shared" ref="M186" si="94">($K$8-1)*N186</f>
        <v>349191</v>
      </c>
      <c r="N186" s="311">
        <v>116397</v>
      </c>
      <c r="O186" s="312">
        <v>1094428</v>
      </c>
      <c r="P186" s="313">
        <f t="shared" si="84"/>
        <v>349191</v>
      </c>
      <c r="Q186" s="311">
        <v>540</v>
      </c>
      <c r="R186" s="313">
        <f t="shared" si="84"/>
        <v>1443619</v>
      </c>
      <c r="S186" s="2842"/>
      <c r="T186" s="626">
        <f>IF(B186="","",COUNTIF('Process (B)'!$D$6:$D$6677,B186))</f>
        <v>0</v>
      </c>
      <c r="U186" s="626">
        <f>IF(B186="","",COUNTIF('Process (R)'!$D$6:$D$2605,B186))</f>
        <v>0</v>
      </c>
      <c r="V186" s="290">
        <f t="shared" si="82"/>
        <v>-1094428</v>
      </c>
      <c r="W186" s="289">
        <v>271594</v>
      </c>
      <c r="X186" s="289">
        <v>1640506</v>
      </c>
      <c r="AD186" s="313">
        <f t="shared" si="83"/>
        <v>1443619</v>
      </c>
      <c r="AE186" s="290">
        <f t="shared" si="89"/>
        <v>-1094428</v>
      </c>
      <c r="AF186" s="279">
        <f t="shared" si="90"/>
        <v>0</v>
      </c>
    </row>
    <row r="187" spans="1:32" s="278" customFormat="1" ht="14.25" customHeight="1">
      <c r="A187" s="307">
        <f>A185+1</f>
        <v>149</v>
      </c>
      <c r="B187" s="199" t="s">
        <v>256</v>
      </c>
      <c r="C187" s="200" t="s">
        <v>789</v>
      </c>
      <c r="D187" s="308" t="s">
        <v>257</v>
      </c>
      <c r="E187" s="309" t="s">
        <v>258</v>
      </c>
      <c r="F187" s="200" t="s">
        <v>856</v>
      </c>
      <c r="G187" s="654">
        <f>18</f>
        <v>18</v>
      </c>
      <c r="H187" s="324" t="s">
        <v>995</v>
      </c>
      <c r="I187" s="324" t="s">
        <v>240</v>
      </c>
      <c r="J187" s="310">
        <v>7.0000000000000007E-2</v>
      </c>
      <c r="K187" s="311">
        <f>$H$8-$H$6</f>
        <v>542</v>
      </c>
      <c r="L187" s="311">
        <f t="shared" si="92"/>
        <v>10438.92</v>
      </c>
      <c r="M187" s="311">
        <f t="shared" si="93"/>
        <v>187680</v>
      </c>
      <c r="N187" s="311">
        <v>62560</v>
      </c>
      <c r="O187" s="312">
        <v>154101</v>
      </c>
      <c r="P187" s="313">
        <f>May!$O$782</f>
        <v>431944.62</v>
      </c>
      <c r="Q187" s="311">
        <v>600</v>
      </c>
      <c r="R187" s="313">
        <f>May!$O$782</f>
        <v>431944.62</v>
      </c>
      <c r="S187" s="2842"/>
      <c r="T187" s="626">
        <f>IF(B187="","",COUNTIF('Process (B)'!$D$6:$D$6677,B187))</f>
        <v>2</v>
      </c>
      <c r="U187" s="626">
        <f>IF(B187="","",COUNTIF('Process (R)'!$D$6:$D$2605,B187))</f>
        <v>0</v>
      </c>
      <c r="V187" s="290">
        <f t="shared" si="82"/>
        <v>0</v>
      </c>
      <c r="W187" s="289">
        <v>145974</v>
      </c>
      <c r="X187" s="289">
        <v>319704</v>
      </c>
      <c r="AD187" s="313">
        <f t="shared" si="83"/>
        <v>352219.92000000004</v>
      </c>
      <c r="AE187" s="290">
        <f t="shared" si="89"/>
        <v>79724.699999999953</v>
      </c>
      <c r="AF187" s="279">
        <f t="shared" si="90"/>
        <v>0.22634920818788429</v>
      </c>
    </row>
    <row r="188" spans="1:32" s="278" customFormat="1" ht="14.25" customHeight="1">
      <c r="A188" s="307">
        <f t="shared" si="91"/>
        <v>150</v>
      </c>
      <c r="B188" s="199" t="s">
        <v>259</v>
      </c>
      <c r="C188" s="200" t="s">
        <v>789</v>
      </c>
      <c r="D188" s="308" t="s">
        <v>628</v>
      </c>
      <c r="E188" s="309" t="s">
        <v>1592</v>
      </c>
      <c r="F188" s="200" t="s">
        <v>856</v>
      </c>
      <c r="G188" s="654">
        <f>21.12</f>
        <v>21.12</v>
      </c>
      <c r="H188" s="324" t="s">
        <v>995</v>
      </c>
      <c r="I188" s="324" t="s">
        <v>240</v>
      </c>
      <c r="J188" s="310">
        <v>7.0000000000000007E-2</v>
      </c>
      <c r="K188" s="311">
        <f>$H$8-$H$6</f>
        <v>542</v>
      </c>
      <c r="L188" s="311">
        <f t="shared" si="92"/>
        <v>12248.332800000002</v>
      </c>
      <c r="M188" s="311">
        <f t="shared" si="93"/>
        <v>187680</v>
      </c>
      <c r="N188" s="311">
        <v>62560</v>
      </c>
      <c r="O188" s="312">
        <v>230810</v>
      </c>
      <c r="P188" s="313">
        <f>May!$O$784</f>
        <v>589474.40079999994</v>
      </c>
      <c r="Q188" s="311">
        <v>601</v>
      </c>
      <c r="R188" s="313">
        <f>May!$O$784</f>
        <v>589474.40079999994</v>
      </c>
      <c r="S188" s="2842"/>
      <c r="T188" s="626">
        <f>IF(B188="","",COUNTIF('Process (B)'!$D$6:$D$6677,B188))</f>
        <v>2</v>
      </c>
      <c r="U188" s="626">
        <f>IF(B188="","",COUNTIF('Process (R)'!$D$6:$D$2605,B188))</f>
        <v>0</v>
      </c>
      <c r="V188" s="290">
        <f t="shared" si="82"/>
        <v>0</v>
      </c>
      <c r="W188" s="289">
        <v>145974</v>
      </c>
      <c r="X188" s="289">
        <v>475851</v>
      </c>
      <c r="AD188" s="313">
        <f t="shared" si="83"/>
        <v>430738.33279999997</v>
      </c>
      <c r="AE188" s="290">
        <f t="shared" si="89"/>
        <v>158736.06799999997</v>
      </c>
      <c r="AF188" s="279">
        <f t="shared" si="90"/>
        <v>0.3685208766262838</v>
      </c>
    </row>
    <row r="189" spans="1:32" s="278" customFormat="1" ht="14.25" customHeight="1">
      <c r="A189" s="307">
        <f t="shared" si="91"/>
        <v>151</v>
      </c>
      <c r="B189" s="199" t="s">
        <v>629</v>
      </c>
      <c r="C189" s="200" t="s">
        <v>789</v>
      </c>
      <c r="D189" s="308" t="s">
        <v>630</v>
      </c>
      <c r="E189" s="309" t="s">
        <v>631</v>
      </c>
      <c r="F189" s="200" t="s">
        <v>856</v>
      </c>
      <c r="G189" s="789">
        <v>4.05</v>
      </c>
      <c r="H189" s="324" t="s">
        <v>995</v>
      </c>
      <c r="I189" s="324" t="s">
        <v>240</v>
      </c>
      <c r="J189" s="310">
        <v>7.0000000000000007E-2</v>
      </c>
      <c r="K189" s="311">
        <f>$H$8-$H$6</f>
        <v>542</v>
      </c>
      <c r="L189" s="311">
        <f t="shared" si="92"/>
        <v>2348.7570000000001</v>
      </c>
      <c r="M189" s="311">
        <f t="shared" si="93"/>
        <v>161511</v>
      </c>
      <c r="N189" s="311">
        <v>53837</v>
      </c>
      <c r="O189" s="312">
        <v>63906</v>
      </c>
      <c r="P189" s="313">
        <f>May!$O$668</f>
        <v>232888.2395</v>
      </c>
      <c r="Q189" s="311">
        <v>531</v>
      </c>
      <c r="R189" s="313">
        <f>May!$O$668</f>
        <v>232888.2395</v>
      </c>
      <c r="S189" s="2842"/>
      <c r="T189" s="626">
        <f>IF(B189="","",COUNTIF('Process (B)'!$D$6:$D$6677,B189))</f>
        <v>10</v>
      </c>
      <c r="U189" s="626">
        <f>IF(B189="","",COUNTIF('Process (R)'!$D$6:$D$2605,B189))</f>
        <v>0</v>
      </c>
      <c r="V189" s="290">
        <f t="shared" si="82"/>
        <v>0</v>
      </c>
      <c r="W189" s="289">
        <v>125620</v>
      </c>
      <c r="X189" s="289">
        <v>141365</v>
      </c>
      <c r="AD189" s="313">
        <f t="shared" si="83"/>
        <v>227765.75699999998</v>
      </c>
      <c r="AE189" s="290">
        <f t="shared" si="89"/>
        <v>5122.4825000000128</v>
      </c>
      <c r="AF189" s="279">
        <f t="shared" si="90"/>
        <v>2.2490134458622826E-2</v>
      </c>
    </row>
    <row r="190" spans="1:32" s="278" customFormat="1" ht="14.25" customHeight="1">
      <c r="A190" s="307">
        <f t="shared" si="91"/>
        <v>152</v>
      </c>
      <c r="B190" s="199" t="s">
        <v>632</v>
      </c>
      <c r="C190" s="200" t="s">
        <v>789</v>
      </c>
      <c r="D190" s="308" t="s">
        <v>633</v>
      </c>
      <c r="E190" s="309" t="s">
        <v>1377</v>
      </c>
      <c r="F190" s="200" t="s">
        <v>856</v>
      </c>
      <c r="G190" s="789"/>
      <c r="H190" s="324"/>
      <c r="I190" s="324"/>
      <c r="J190" s="324"/>
      <c r="K190" s="325"/>
      <c r="L190" s="311">
        <f t="shared" si="92"/>
        <v>0</v>
      </c>
      <c r="M190" s="311">
        <f t="shared" si="93"/>
        <v>359658</v>
      </c>
      <c r="N190" s="311">
        <v>119886</v>
      </c>
      <c r="O190" s="312">
        <v>435554</v>
      </c>
      <c r="P190" s="313">
        <f>May!$O$787</f>
        <v>1030109.8461538461</v>
      </c>
      <c r="Q190" s="311">
        <v>603</v>
      </c>
      <c r="R190" s="313">
        <f>May!$O$787</f>
        <v>1030109.8461538461</v>
      </c>
      <c r="S190" s="2842"/>
      <c r="T190" s="626">
        <f>IF(B190="","",COUNTIF('Process (B)'!$D$6:$D$6677,B190))</f>
        <v>32</v>
      </c>
      <c r="U190" s="626">
        <f>IF(B190="","",COUNTIF('Process (R)'!$D$6:$D$2605,B190))</f>
        <v>0</v>
      </c>
      <c r="V190" s="290">
        <f t="shared" si="82"/>
        <v>0</v>
      </c>
      <c r="W190" s="289">
        <v>238010</v>
      </c>
      <c r="X190" s="289">
        <v>823464</v>
      </c>
      <c r="AD190" s="313">
        <f t="shared" si="83"/>
        <v>795212</v>
      </c>
      <c r="AE190" s="290">
        <f t="shared" si="89"/>
        <v>234897.84615384613</v>
      </c>
      <c r="AF190" s="279">
        <f t="shared" si="90"/>
        <v>0.29539021814792299</v>
      </c>
    </row>
    <row r="191" spans="1:32" s="278" customFormat="1" ht="14.25" hidden="1" customHeight="1">
      <c r="A191" s="307">
        <f t="shared" si="91"/>
        <v>153</v>
      </c>
      <c r="B191" s="199" t="s">
        <v>634</v>
      </c>
      <c r="C191" s="200" t="s">
        <v>789</v>
      </c>
      <c r="D191" s="308" t="s">
        <v>635</v>
      </c>
      <c r="E191" s="309" t="s">
        <v>494</v>
      </c>
      <c r="F191" s="200" t="s">
        <v>856</v>
      </c>
      <c r="G191" s="789"/>
      <c r="H191" s="324"/>
      <c r="I191" s="324"/>
      <c r="J191" s="324"/>
      <c r="K191" s="325"/>
      <c r="L191" s="311">
        <f t="shared" si="92"/>
        <v>0</v>
      </c>
      <c r="M191" s="311">
        <f t="shared" si="93"/>
        <v>359658</v>
      </c>
      <c r="N191" s="311">
        <f>N190</f>
        <v>119886</v>
      </c>
      <c r="O191" s="312">
        <v>514455</v>
      </c>
      <c r="P191" s="313">
        <f t="shared" si="84"/>
        <v>359658</v>
      </c>
      <c r="Q191" s="311">
        <v>604</v>
      </c>
      <c r="R191" s="313">
        <f t="shared" si="84"/>
        <v>874113</v>
      </c>
      <c r="S191" s="2842"/>
      <c r="T191" s="626">
        <f>IF(B191="","",COUNTIF('Process (B)'!$D$6:$D$6677,B191))</f>
        <v>0</v>
      </c>
      <c r="U191" s="626">
        <f>IF(B191="","",COUNTIF('Process (R)'!$D$6:$D$2605,B191))</f>
        <v>0</v>
      </c>
      <c r="V191" s="290">
        <f t="shared" si="82"/>
        <v>-514455</v>
      </c>
      <c r="W191" s="289">
        <v>238010</v>
      </c>
      <c r="X191" s="289">
        <v>969781</v>
      </c>
      <c r="AD191" s="313">
        <f t="shared" si="83"/>
        <v>874113</v>
      </c>
      <c r="AE191" s="290">
        <f t="shared" si="89"/>
        <v>-514455</v>
      </c>
      <c r="AF191" s="279">
        <f t="shared" si="90"/>
        <v>0</v>
      </c>
    </row>
    <row r="192" spans="1:32" s="278" customFormat="1" ht="14.25" customHeight="1">
      <c r="A192" s="307">
        <f t="shared" si="91"/>
        <v>154</v>
      </c>
      <c r="B192" s="199" t="s">
        <v>636</v>
      </c>
      <c r="C192" s="200" t="s">
        <v>789</v>
      </c>
      <c r="D192" s="308" t="s">
        <v>637</v>
      </c>
      <c r="E192" s="309" t="s">
        <v>638</v>
      </c>
      <c r="F192" s="200" t="s">
        <v>856</v>
      </c>
      <c r="G192" s="789"/>
      <c r="H192" s="324"/>
      <c r="I192" s="324"/>
      <c r="J192" s="324"/>
      <c r="K192" s="325"/>
      <c r="L192" s="311">
        <f t="shared" si="92"/>
        <v>0</v>
      </c>
      <c r="M192" s="311">
        <f t="shared" si="93"/>
        <v>359658</v>
      </c>
      <c r="N192" s="311">
        <f>N191</f>
        <v>119886</v>
      </c>
      <c r="O192" s="312">
        <v>636835</v>
      </c>
      <c r="P192" s="313">
        <f>May!$O$790</f>
        <v>1409327.3076923077</v>
      </c>
      <c r="Q192" s="311">
        <v>606</v>
      </c>
      <c r="R192" s="313">
        <f>May!$O$790</f>
        <v>1409327.3076923077</v>
      </c>
      <c r="S192" s="2842"/>
      <c r="T192" s="626">
        <f>IF(B192="","",COUNTIF('Process (B)'!$D$6:$D$6677,B192))</f>
        <v>29</v>
      </c>
      <c r="U192" s="626">
        <f>IF(B192="","",COUNTIF('Process (R)'!$D$6:$D$2605,B192))</f>
        <v>0</v>
      </c>
      <c r="V192" s="290">
        <f t="shared" si="82"/>
        <v>0</v>
      </c>
      <c r="W192" s="289">
        <v>238010</v>
      </c>
      <c r="X192" s="289">
        <v>1202681</v>
      </c>
      <c r="AD192" s="313">
        <f t="shared" si="83"/>
        <v>996493</v>
      </c>
      <c r="AE192" s="290">
        <f t="shared" si="89"/>
        <v>412834.30769230775</v>
      </c>
      <c r="AF192" s="279">
        <f t="shared" si="90"/>
        <v>0.41428721294811677</v>
      </c>
    </row>
    <row r="193" spans="1:32" s="278" customFormat="1" ht="14.25" customHeight="1">
      <c r="A193" s="307">
        <f t="shared" si="91"/>
        <v>155</v>
      </c>
      <c r="B193" s="199" t="s">
        <v>1610</v>
      </c>
      <c r="C193" s="200" t="s">
        <v>789</v>
      </c>
      <c r="D193" s="308" t="s">
        <v>1611</v>
      </c>
      <c r="E193" s="309" t="s">
        <v>1612</v>
      </c>
      <c r="F193" s="200" t="s">
        <v>856</v>
      </c>
      <c r="G193" s="789"/>
      <c r="H193" s="324"/>
      <c r="I193" s="324"/>
      <c r="J193" s="324"/>
      <c r="K193" s="325"/>
      <c r="L193" s="311">
        <f t="shared" si="92"/>
        <v>0</v>
      </c>
      <c r="M193" s="311">
        <f t="shared" si="93"/>
        <v>359658</v>
      </c>
      <c r="N193" s="311">
        <f>N192</f>
        <v>119886</v>
      </c>
      <c r="O193" s="312">
        <v>728061</v>
      </c>
      <c r="P193" s="313">
        <f>May!$O$791</f>
        <v>1579568.8076923077</v>
      </c>
      <c r="Q193" s="311">
        <v>607</v>
      </c>
      <c r="R193" s="313">
        <f>May!$O$791</f>
        <v>1579568.8076923077</v>
      </c>
      <c r="S193" s="2842"/>
      <c r="T193" s="626">
        <f>IF(B193="","",COUNTIF('Process (B)'!$D$6:$D$6677,B193))</f>
        <v>1</v>
      </c>
      <c r="U193" s="626">
        <f>IF(B193="","",COUNTIF('Process (R)'!$D$6:$D$2605,B193))</f>
        <v>0</v>
      </c>
      <c r="V193" s="290">
        <f t="shared" si="82"/>
        <v>0</v>
      </c>
      <c r="W193" s="289">
        <v>238010</v>
      </c>
      <c r="X193" s="289">
        <v>1372923</v>
      </c>
      <c r="AD193" s="313">
        <f t="shared" si="83"/>
        <v>1087719</v>
      </c>
      <c r="AE193" s="290">
        <f t="shared" si="89"/>
        <v>491849.80769230775</v>
      </c>
      <c r="AF193" s="279">
        <f t="shared" si="90"/>
        <v>0.4521846246064542</v>
      </c>
    </row>
    <row r="194" spans="1:32" s="278" customFormat="1" ht="14.25" hidden="1" customHeight="1">
      <c r="A194" s="307">
        <f t="shared" si="91"/>
        <v>156</v>
      </c>
      <c r="B194" s="199" t="s">
        <v>1182</v>
      </c>
      <c r="C194" s="200" t="s">
        <v>789</v>
      </c>
      <c r="D194" s="308" t="s">
        <v>1183</v>
      </c>
      <c r="E194" s="309" t="s">
        <v>1184</v>
      </c>
      <c r="F194" s="200" t="s">
        <v>856</v>
      </c>
      <c r="G194" s="789"/>
      <c r="H194" s="324"/>
      <c r="I194" s="324"/>
      <c r="J194" s="324"/>
      <c r="K194" s="325"/>
      <c r="L194" s="311">
        <f t="shared" si="92"/>
        <v>0</v>
      </c>
      <c r="M194" s="311">
        <f>($K$8-1)*N194</f>
        <v>359658</v>
      </c>
      <c r="N194" s="311">
        <f>N193</f>
        <v>119886</v>
      </c>
      <c r="O194" s="312">
        <v>968462</v>
      </c>
      <c r="P194" s="313">
        <f t="shared" si="84"/>
        <v>359658</v>
      </c>
      <c r="Q194" s="311">
        <v>608</v>
      </c>
      <c r="R194" s="313">
        <f t="shared" si="84"/>
        <v>1328120</v>
      </c>
      <c r="S194" s="2842"/>
      <c r="T194" s="626">
        <f>IF(B194="","",COUNTIF('Process (B)'!$D$6:$D$6677,B194))</f>
        <v>0</v>
      </c>
      <c r="U194" s="626">
        <f>IF(B194="","",COUNTIF('Process (R)'!$D$6:$D$2605,B194))</f>
        <v>0</v>
      </c>
      <c r="V194" s="290">
        <f t="shared" si="82"/>
        <v>-968462</v>
      </c>
      <c r="W194" s="289">
        <v>238010</v>
      </c>
      <c r="X194" s="289">
        <v>1828270</v>
      </c>
      <c r="AD194" s="313">
        <f t="shared" si="83"/>
        <v>1328120</v>
      </c>
      <c r="AE194" s="290">
        <f t="shared" si="89"/>
        <v>-968462</v>
      </c>
      <c r="AF194" s="279">
        <f t="shared" si="90"/>
        <v>0</v>
      </c>
    </row>
    <row r="195" spans="1:32" s="278" customFormat="1" ht="14.25" hidden="1" customHeight="1">
      <c r="A195" s="307">
        <f t="shared" si="91"/>
        <v>157</v>
      </c>
      <c r="B195" s="199" t="s">
        <v>1179</v>
      </c>
      <c r="C195" s="200" t="s">
        <v>789</v>
      </c>
      <c r="D195" s="308" t="s">
        <v>1180</v>
      </c>
      <c r="E195" s="309" t="s">
        <v>1181</v>
      </c>
      <c r="F195" s="200" t="s">
        <v>856</v>
      </c>
      <c r="G195" s="789"/>
      <c r="H195" s="324"/>
      <c r="I195" s="324"/>
      <c r="J195" s="324"/>
      <c r="K195" s="325"/>
      <c r="L195" s="311">
        <f t="shared" si="92"/>
        <v>0</v>
      </c>
      <c r="M195" s="311">
        <f>($K$8-1)*N195</f>
        <v>359658</v>
      </c>
      <c r="N195" s="311">
        <f>N194</f>
        <v>119886</v>
      </c>
      <c r="O195" s="312">
        <v>1659694</v>
      </c>
      <c r="P195" s="313">
        <f t="shared" si="84"/>
        <v>359658</v>
      </c>
      <c r="Q195" s="311">
        <v>609</v>
      </c>
      <c r="R195" s="313">
        <f t="shared" si="84"/>
        <v>2019352</v>
      </c>
      <c r="S195" s="2842"/>
      <c r="T195" s="626">
        <f>IF(B195="","",COUNTIF('Process (B)'!$D$6:$D$6677,B195))</f>
        <v>0</v>
      </c>
      <c r="U195" s="626">
        <f>IF(B195="","",COUNTIF('Process (R)'!$D$6:$D$2605,B195))</f>
        <v>0</v>
      </c>
      <c r="V195" s="290">
        <f t="shared" si="82"/>
        <v>-1659694</v>
      </c>
      <c r="W195" s="289">
        <v>238010</v>
      </c>
      <c r="X195" s="289">
        <v>2108877</v>
      </c>
      <c r="Y195" s="291">
        <f>FORECAST(2000,{2156012;2452052},{800;1000})</f>
        <v>3932252</v>
      </c>
      <c r="Z195" s="291" t="s">
        <v>1185</v>
      </c>
      <c r="AD195" s="313">
        <f t="shared" si="83"/>
        <v>2019352</v>
      </c>
      <c r="AE195" s="290">
        <f t="shared" si="89"/>
        <v>-1659694</v>
      </c>
      <c r="AF195" s="279">
        <f t="shared" si="90"/>
        <v>0</v>
      </c>
    </row>
    <row r="196" spans="1:32" s="278" customFormat="1" ht="14.25" customHeight="1">
      <c r="A196" s="307">
        <f t="shared" si="91"/>
        <v>158</v>
      </c>
      <c r="B196" s="199" t="s">
        <v>639</v>
      </c>
      <c r="C196" s="200" t="s">
        <v>789</v>
      </c>
      <c r="D196" s="308" t="s">
        <v>640</v>
      </c>
      <c r="E196" s="309" t="s">
        <v>641</v>
      </c>
      <c r="F196" s="200" t="s">
        <v>856</v>
      </c>
      <c r="G196" s="654">
        <f>94.5</f>
        <v>94.5</v>
      </c>
      <c r="H196" s="309" t="s">
        <v>1591</v>
      </c>
      <c r="I196" s="309" t="s">
        <v>990</v>
      </c>
      <c r="J196" s="310">
        <v>0.05</v>
      </c>
      <c r="K196" s="311">
        <f t="shared" ref="K196:K201" si="95">$E$8-$E$6</f>
        <v>13144.545454545452</v>
      </c>
      <c r="L196" s="311">
        <f t="shared" si="92"/>
        <v>1304267.5227272725</v>
      </c>
      <c r="M196" s="311">
        <f t="shared" si="93"/>
        <v>1440036</v>
      </c>
      <c r="N196" s="311">
        <v>480012</v>
      </c>
      <c r="O196" s="312">
        <v>1584554</v>
      </c>
      <c r="P196" s="313">
        <f>May!$O$832</f>
        <v>5417769.9090909092</v>
      </c>
      <c r="Q196" s="311">
        <v>640</v>
      </c>
      <c r="R196" s="313">
        <f>May!$O$832</f>
        <v>5417769.9090909092</v>
      </c>
      <c r="S196" s="2842"/>
      <c r="T196" s="626">
        <f>IF(B196="","",COUNTIF('Process (B)'!$D$6:$D$6677,B196))</f>
        <v>30</v>
      </c>
      <c r="U196" s="626">
        <f>IF(B196="","",COUNTIF('Process (R)'!$D$6:$D$2605,B196))</f>
        <v>0</v>
      </c>
      <c r="V196" s="290">
        <f t="shared" si="82"/>
        <v>0</v>
      </c>
      <c r="W196" s="289">
        <v>1045735</v>
      </c>
      <c r="X196" s="289">
        <v>3031619</v>
      </c>
      <c r="Y196" s="279"/>
      <c r="AD196" s="313">
        <f t="shared" si="83"/>
        <v>4328857.5227272725</v>
      </c>
      <c r="AE196" s="290">
        <f t="shared" si="89"/>
        <v>1088912.3863636367</v>
      </c>
      <c r="AF196" s="279">
        <f t="shared" si="90"/>
        <v>0.25154729178464591</v>
      </c>
    </row>
    <row r="197" spans="1:32" s="146" customFormat="1" ht="14.25" customHeight="1">
      <c r="A197" s="307">
        <f t="shared" si="91"/>
        <v>159</v>
      </c>
      <c r="B197" s="321" t="s">
        <v>642</v>
      </c>
      <c r="C197" s="200" t="s">
        <v>789</v>
      </c>
      <c r="D197" s="322" t="s">
        <v>643</v>
      </c>
      <c r="E197" s="323" t="s">
        <v>644</v>
      </c>
      <c r="F197" s="200" t="s">
        <v>856</v>
      </c>
      <c r="G197" s="654">
        <f>201.6</f>
        <v>201.6</v>
      </c>
      <c r="H197" s="309" t="s">
        <v>1591</v>
      </c>
      <c r="I197" s="309" t="s">
        <v>990</v>
      </c>
      <c r="J197" s="310">
        <v>0.05</v>
      </c>
      <c r="K197" s="311">
        <f t="shared" si="95"/>
        <v>13144.545454545452</v>
      </c>
      <c r="L197" s="311">
        <f t="shared" si="92"/>
        <v>2782437.3818181814</v>
      </c>
      <c r="M197" s="311">
        <f t="shared" si="93"/>
        <v>1519197</v>
      </c>
      <c r="N197" s="311">
        <v>506399</v>
      </c>
      <c r="O197" s="312">
        <v>2589539</v>
      </c>
      <c r="P197" s="313">
        <f>May!$O$833</f>
        <v>8080663.2727272725</v>
      </c>
      <c r="Q197" s="311">
        <v>641</v>
      </c>
      <c r="R197" s="313">
        <f>May!$O$833</f>
        <v>8080663.2727272725</v>
      </c>
      <c r="S197" s="2842"/>
      <c r="T197" s="626">
        <f>IF(B197="","",COUNTIF('Process (B)'!$D$6:$D$6677,B197))</f>
        <v>1</v>
      </c>
      <c r="U197" s="626">
        <f>IF(B197="","",COUNTIF('Process (R)'!$D$6:$D$2605,B197))</f>
        <v>0</v>
      </c>
      <c r="V197" s="290">
        <f t="shared" si="82"/>
        <v>0</v>
      </c>
      <c r="W197" s="289">
        <v>1101708</v>
      </c>
      <c r="X197" s="289">
        <v>4889216</v>
      </c>
      <c r="AD197" s="313">
        <f t="shared" si="83"/>
        <v>6891173.3818181809</v>
      </c>
      <c r="AE197" s="290">
        <f t="shared" si="89"/>
        <v>1189489.8909090916</v>
      </c>
      <c r="AF197" s="279">
        <f t="shared" si="90"/>
        <v>0.17261064625764128</v>
      </c>
    </row>
    <row r="198" spans="1:32" s="278" customFormat="1" ht="14.25" hidden="1" customHeight="1">
      <c r="A198" s="307">
        <f t="shared" si="91"/>
        <v>160</v>
      </c>
      <c r="B198" s="199" t="s">
        <v>1186</v>
      </c>
      <c r="C198" s="200" t="s">
        <v>789</v>
      </c>
      <c r="D198" s="308" t="s">
        <v>1187</v>
      </c>
      <c r="E198" s="309" t="s">
        <v>1188</v>
      </c>
      <c r="F198" s="200" t="s">
        <v>856</v>
      </c>
      <c r="G198" s="654">
        <v>714</v>
      </c>
      <c r="H198" s="309" t="s">
        <v>1591</v>
      </c>
      <c r="I198" s="309" t="s">
        <v>990</v>
      </c>
      <c r="J198" s="310">
        <v>0.05</v>
      </c>
      <c r="K198" s="311">
        <f t="shared" si="95"/>
        <v>13144.545454545452</v>
      </c>
      <c r="L198" s="311">
        <f t="shared" si="92"/>
        <v>9854465.7272727266</v>
      </c>
      <c r="M198" s="311">
        <f>($K$8-1)*N198</f>
        <v>2547396</v>
      </c>
      <c r="N198" s="311">
        <v>849132</v>
      </c>
      <c r="O198" s="312">
        <v>13433785</v>
      </c>
      <c r="P198" s="313">
        <f t="shared" si="84"/>
        <v>2560540.5454545454</v>
      </c>
      <c r="Q198" s="311">
        <v>643</v>
      </c>
      <c r="R198" s="313">
        <f t="shared" si="84"/>
        <v>25835646.727272727</v>
      </c>
      <c r="S198" s="2842"/>
      <c r="T198" s="626">
        <f>IF(B198="","",COUNTIF('Process (B)'!$D$6:$D$6677,B198))</f>
        <v>0</v>
      </c>
      <c r="U198" s="626">
        <f>IF(B198="","",COUNTIF('Process (R)'!$D$6:$D$2605,B198))</f>
        <v>0</v>
      </c>
      <c r="V198" s="290">
        <f t="shared" si="82"/>
        <v>-23275106.18181818</v>
      </c>
      <c r="W198" s="289">
        <v>1954343</v>
      </c>
      <c r="X198" s="289">
        <v>21074929</v>
      </c>
      <c r="Y198" s="279"/>
      <c r="AD198" s="313">
        <f t="shared" si="83"/>
        <v>25835646.727272727</v>
      </c>
      <c r="AE198" s="290">
        <f t="shared" si="89"/>
        <v>-23275106.18181818</v>
      </c>
      <c r="AF198" s="279">
        <f t="shared" si="90"/>
        <v>0</v>
      </c>
    </row>
    <row r="199" spans="1:32" s="146" customFormat="1" ht="14.25" hidden="1" customHeight="1">
      <c r="A199" s="307">
        <f t="shared" si="91"/>
        <v>161</v>
      </c>
      <c r="B199" s="162" t="s">
        <v>41</v>
      </c>
      <c r="C199" s="200" t="s">
        <v>789</v>
      </c>
      <c r="D199" s="162" t="s">
        <v>912</v>
      </c>
      <c r="E199" s="323" t="s">
        <v>917</v>
      </c>
      <c r="F199" s="200" t="s">
        <v>856</v>
      </c>
      <c r="G199" s="654">
        <v>573.29999999999995</v>
      </c>
      <c r="H199" s="309" t="s">
        <v>1591</v>
      </c>
      <c r="I199" s="309" t="s">
        <v>990</v>
      </c>
      <c r="J199" s="310">
        <v>0.05</v>
      </c>
      <c r="K199" s="311">
        <f t="shared" si="95"/>
        <v>13144.545454545452</v>
      </c>
      <c r="L199" s="311">
        <f t="shared" si="92"/>
        <v>7912556.3045454528</v>
      </c>
      <c r="M199" s="311">
        <f t="shared" si="93"/>
        <v>2868465</v>
      </c>
      <c r="N199" s="311">
        <v>956155</v>
      </c>
      <c r="O199" s="312">
        <v>9152772</v>
      </c>
      <c r="P199" s="313">
        <f t="shared" si="84"/>
        <v>2881609.5454545454</v>
      </c>
      <c r="Q199" s="311">
        <v>657</v>
      </c>
      <c r="R199" s="313">
        <f t="shared" si="84"/>
        <v>19933793.304545455</v>
      </c>
      <c r="S199" s="2842"/>
      <c r="T199" s="626">
        <f>IF(B199="","",COUNTIF('Process (B)'!$D$6:$D$6677,B199))</f>
        <v>0</v>
      </c>
      <c r="U199" s="626">
        <f>IF(B199="","",COUNTIF('Process (R)'!$D$6:$D$2605,B199))</f>
        <v>0</v>
      </c>
      <c r="V199" s="290">
        <f t="shared" si="82"/>
        <v>-17052183.759090908</v>
      </c>
      <c r="W199" s="289">
        <v>1532572</v>
      </c>
      <c r="X199" s="289">
        <v>15406873</v>
      </c>
      <c r="AD199" s="313">
        <f t="shared" si="83"/>
        <v>19933793.304545455</v>
      </c>
      <c r="AE199" s="290">
        <f t="shared" si="89"/>
        <v>-17052183.759090908</v>
      </c>
      <c r="AF199" s="279">
        <f t="shared" si="90"/>
        <v>0</v>
      </c>
    </row>
    <row r="200" spans="1:32" s="146" customFormat="1" ht="14.25" hidden="1" customHeight="1">
      <c r="A200" s="307">
        <f t="shared" si="91"/>
        <v>162</v>
      </c>
      <c r="B200" s="162" t="s">
        <v>919</v>
      </c>
      <c r="C200" s="200" t="s">
        <v>789</v>
      </c>
      <c r="D200" s="162" t="s">
        <v>920</v>
      </c>
      <c r="E200" s="323" t="s">
        <v>923</v>
      </c>
      <c r="F200" s="200" t="s">
        <v>856</v>
      </c>
      <c r="G200" s="654">
        <v>1008</v>
      </c>
      <c r="H200" s="309" t="s">
        <v>1591</v>
      </c>
      <c r="I200" s="309" t="s">
        <v>990</v>
      </c>
      <c r="J200" s="310">
        <v>0.05</v>
      </c>
      <c r="K200" s="311">
        <f t="shared" si="95"/>
        <v>13144.545454545452</v>
      </c>
      <c r="L200" s="311">
        <f t="shared" si="92"/>
        <v>13912186.909090908</v>
      </c>
      <c r="M200" s="311">
        <f t="shared" si="93"/>
        <v>3808995</v>
      </c>
      <c r="N200" s="311">
        <v>1269665</v>
      </c>
      <c r="O200" s="312">
        <v>18799964</v>
      </c>
      <c r="P200" s="313">
        <f t="shared" si="84"/>
        <v>3822139.5454545454</v>
      </c>
      <c r="Q200" s="311">
        <v>659</v>
      </c>
      <c r="R200" s="313">
        <f t="shared" si="84"/>
        <v>36521145.909090906</v>
      </c>
      <c r="S200" s="2842"/>
      <c r="T200" s="626">
        <f>IF(B200="","",COUNTIF('Process (B)'!$D$6:$D$6677,B200))</f>
        <v>0</v>
      </c>
      <c r="U200" s="626">
        <f>IF(B200="","",COUNTIF('Process (R)'!$D$6:$D$2605,B200))</f>
        <v>0</v>
      </c>
      <c r="V200" s="290">
        <f t="shared" si="82"/>
        <v>-32699006.36363636</v>
      </c>
      <c r="W200" s="289">
        <v>2763080</v>
      </c>
      <c r="X200" s="289">
        <v>30010903</v>
      </c>
      <c r="AD200" s="313">
        <f t="shared" si="83"/>
        <v>36521145.909090906</v>
      </c>
      <c r="AE200" s="290">
        <f t="shared" si="89"/>
        <v>-32699006.36363636</v>
      </c>
      <c r="AF200" s="279">
        <f t="shared" si="90"/>
        <v>0</v>
      </c>
    </row>
    <row r="201" spans="1:32" s="146" customFormat="1" hidden="1">
      <c r="A201" s="307">
        <f t="shared" si="91"/>
        <v>163</v>
      </c>
      <c r="B201" s="162" t="s">
        <v>918</v>
      </c>
      <c r="C201" s="200" t="s">
        <v>789</v>
      </c>
      <c r="D201" s="162" t="s">
        <v>921</v>
      </c>
      <c r="E201" s="323" t="s">
        <v>922</v>
      </c>
      <c r="F201" s="200" t="s">
        <v>856</v>
      </c>
      <c r="G201" s="654">
        <v>3210.9</v>
      </c>
      <c r="H201" s="309" t="s">
        <v>1591</v>
      </c>
      <c r="I201" s="309" t="s">
        <v>990</v>
      </c>
      <c r="J201" s="310">
        <v>0.05</v>
      </c>
      <c r="K201" s="311">
        <f t="shared" si="95"/>
        <v>13144.545454545452</v>
      </c>
      <c r="L201" s="311">
        <f t="shared" si="92"/>
        <v>44316112.049999997</v>
      </c>
      <c r="M201" s="311">
        <f t="shared" si="93"/>
        <v>4791321</v>
      </c>
      <c r="N201" s="311">
        <v>1597107</v>
      </c>
      <c r="O201" s="312">
        <v>65039680</v>
      </c>
      <c r="P201" s="313">
        <f t="shared" si="84"/>
        <v>4804465.5454545459</v>
      </c>
      <c r="Q201" s="311">
        <v>660</v>
      </c>
      <c r="R201" s="313">
        <f t="shared" si="84"/>
        <v>114147113.05</v>
      </c>
      <c r="S201" s="2842"/>
      <c r="T201" s="626">
        <f>IF(B201="","",COUNTIF('Process (B)'!$D$6:$D$6677,B201))</f>
        <v>0</v>
      </c>
      <c r="U201" s="626">
        <f>IF(B201="","",COUNTIF('Process (R)'!$D$6:$D$2605,B201))</f>
        <v>0</v>
      </c>
      <c r="V201" s="290">
        <f t="shared" si="82"/>
        <v>-109342647.50454545</v>
      </c>
      <c r="W201" s="289">
        <v>3221869</v>
      </c>
      <c r="X201" s="289">
        <v>109321073</v>
      </c>
      <c r="AD201" s="313">
        <f t="shared" si="83"/>
        <v>114147113.05</v>
      </c>
      <c r="AE201" s="290">
        <f t="shared" si="89"/>
        <v>-109342647.50454545</v>
      </c>
      <c r="AF201" s="279">
        <f t="shared" si="90"/>
        <v>0</v>
      </c>
    </row>
    <row r="202" spans="1:32" s="278" customFormat="1" ht="14.25" hidden="1" customHeight="1">
      <c r="A202" s="307">
        <f>A200+1</f>
        <v>163</v>
      </c>
      <c r="B202" s="332" t="s">
        <v>3813</v>
      </c>
      <c r="C202" s="200" t="s">
        <v>789</v>
      </c>
      <c r="D202" s="326" t="s">
        <v>3814</v>
      </c>
      <c r="E202" s="200" t="s">
        <v>3815</v>
      </c>
      <c r="F202" s="200" t="s">
        <v>856</v>
      </c>
      <c r="G202" s="790"/>
      <c r="H202" s="200"/>
      <c r="I202" s="200"/>
      <c r="J202" s="200"/>
      <c r="K202" s="325"/>
      <c r="L202" s="311">
        <f t="shared" si="92"/>
        <v>0</v>
      </c>
      <c r="M202" s="311">
        <f t="shared" ref="M202" si="96">($K$8-1)*N202</f>
        <v>0</v>
      </c>
      <c r="N202" s="311"/>
      <c r="O202" s="312">
        <v>30280</v>
      </c>
      <c r="P202" s="313">
        <f t="shared" si="84"/>
        <v>0</v>
      </c>
      <c r="Q202" s="311">
        <v>613</v>
      </c>
      <c r="R202" s="313">
        <f t="shared" si="84"/>
        <v>30280</v>
      </c>
      <c r="S202" s="2842"/>
      <c r="T202" s="626">
        <f>IF(B202="","",COUNTIF('Process (B)'!$D$6:$D$6677,B202))</f>
        <v>0</v>
      </c>
      <c r="U202" s="626">
        <f>IF(B202="","",COUNTIF('Process (R)'!$D$6:$D$2605,B202))</f>
        <v>0</v>
      </c>
      <c r="V202" s="290">
        <f t="shared" si="82"/>
        <v>-30280</v>
      </c>
      <c r="W202" s="289"/>
      <c r="X202" s="289">
        <v>122153</v>
      </c>
      <c r="AD202" s="313">
        <f t="shared" si="83"/>
        <v>30280</v>
      </c>
      <c r="AE202" s="290">
        <f t="shared" si="89"/>
        <v>-30280</v>
      </c>
      <c r="AF202" s="279">
        <f t="shared" si="90"/>
        <v>0</v>
      </c>
    </row>
    <row r="203" spans="1:32" s="278" customFormat="1" ht="14.25" hidden="1" customHeight="1">
      <c r="A203" s="307">
        <f>A201+1</f>
        <v>164</v>
      </c>
      <c r="B203" s="332" t="s">
        <v>117</v>
      </c>
      <c r="C203" s="200" t="s">
        <v>789</v>
      </c>
      <c r="D203" s="326" t="s">
        <v>118</v>
      </c>
      <c r="E203" s="200" t="s">
        <v>119</v>
      </c>
      <c r="F203" s="200" t="s">
        <v>856</v>
      </c>
      <c r="G203" s="790"/>
      <c r="H203" s="200"/>
      <c r="I203" s="200"/>
      <c r="J203" s="200"/>
      <c r="K203" s="325"/>
      <c r="L203" s="311">
        <f t="shared" si="92"/>
        <v>0</v>
      </c>
      <c r="M203" s="311">
        <f t="shared" si="93"/>
        <v>0</v>
      </c>
      <c r="N203" s="311"/>
      <c r="O203" s="312">
        <v>64306</v>
      </c>
      <c r="P203" s="313">
        <f t="shared" si="84"/>
        <v>0</v>
      </c>
      <c r="Q203" s="311">
        <v>613</v>
      </c>
      <c r="R203" s="313">
        <f t="shared" si="84"/>
        <v>64306</v>
      </c>
      <c r="S203" s="2842"/>
      <c r="T203" s="626">
        <f>IF(B203="","",COUNTIF('Process (B)'!$D$6:$D$6677,B203))</f>
        <v>0</v>
      </c>
      <c r="U203" s="626">
        <f>IF(B203="","",COUNTIF('Process (R)'!$D$6:$D$2605,B203))</f>
        <v>0</v>
      </c>
      <c r="V203" s="290">
        <f t="shared" si="82"/>
        <v>-64306</v>
      </c>
      <c r="W203" s="289"/>
      <c r="X203" s="289">
        <v>122153</v>
      </c>
      <c r="AD203" s="313">
        <f t="shared" si="83"/>
        <v>64306</v>
      </c>
      <c r="AE203" s="290">
        <f t="shared" si="89"/>
        <v>-64306</v>
      </c>
      <c r="AF203" s="279">
        <f t="shared" si="90"/>
        <v>0</v>
      </c>
    </row>
    <row r="204" spans="1:32" s="278" customFormat="1" ht="14.25" customHeight="1">
      <c r="A204" s="307">
        <f t="shared" si="91"/>
        <v>165</v>
      </c>
      <c r="B204" s="199" t="s">
        <v>120</v>
      </c>
      <c r="C204" s="200" t="s">
        <v>789</v>
      </c>
      <c r="D204" s="308" t="s">
        <v>121</v>
      </c>
      <c r="E204" s="309" t="s">
        <v>641</v>
      </c>
      <c r="F204" s="200" t="s">
        <v>856</v>
      </c>
      <c r="G204" s="654">
        <f>22.5</f>
        <v>22.5</v>
      </c>
      <c r="H204" s="309" t="s">
        <v>1591</v>
      </c>
      <c r="I204" s="309" t="s">
        <v>990</v>
      </c>
      <c r="J204" s="310">
        <v>0.05</v>
      </c>
      <c r="K204" s="311">
        <f>$E$8-$E$6</f>
        <v>13144.545454545452</v>
      </c>
      <c r="L204" s="311">
        <f t="shared" si="92"/>
        <v>310539.88636363629</v>
      </c>
      <c r="M204" s="311">
        <f t="shared" si="93"/>
        <v>638934</v>
      </c>
      <c r="N204" s="311">
        <v>212978</v>
      </c>
      <c r="O204" s="312">
        <v>563805</v>
      </c>
      <c r="P204" s="313">
        <f>May!$O$810</f>
        <v>1578532.7545454544</v>
      </c>
      <c r="Q204" s="311">
        <v>623</v>
      </c>
      <c r="R204" s="313">
        <f>May!$O$810</f>
        <v>1578532.7545454544</v>
      </c>
      <c r="S204" s="2842"/>
      <c r="T204" s="626">
        <f>IF(B204="","",COUNTIF('Process (B)'!$D$6:$D$6677,B204))</f>
        <v>6</v>
      </c>
      <c r="U204" s="626">
        <f>IF(B204="","",COUNTIF('Process (R)'!$D$6:$D$2605,B204))</f>
        <v>0</v>
      </c>
      <c r="V204" s="290">
        <f t="shared" si="82"/>
        <v>0</v>
      </c>
      <c r="W204" s="289">
        <v>486263</v>
      </c>
      <c r="X204" s="289">
        <v>1137854</v>
      </c>
      <c r="AD204" s="313">
        <f t="shared" si="83"/>
        <v>1513278.8863636362</v>
      </c>
      <c r="AE204" s="290">
        <f t="shared" si="89"/>
        <v>65253.868181818165</v>
      </c>
      <c r="AF204" s="279">
        <f t="shared" si="90"/>
        <v>4.3120847564734915E-2</v>
      </c>
    </row>
    <row r="205" spans="1:32" s="278" customFormat="1" ht="14.25" customHeight="1">
      <c r="A205" s="307">
        <f t="shared" si="91"/>
        <v>166</v>
      </c>
      <c r="B205" s="199" t="s">
        <v>122</v>
      </c>
      <c r="C205" s="200" t="s">
        <v>789</v>
      </c>
      <c r="D205" s="308" t="s">
        <v>123</v>
      </c>
      <c r="E205" s="309" t="s">
        <v>124</v>
      </c>
      <c r="F205" s="200" t="s">
        <v>856</v>
      </c>
      <c r="G205" s="654">
        <f>4.83</f>
        <v>4.83</v>
      </c>
      <c r="H205" s="309" t="s">
        <v>1591</v>
      </c>
      <c r="I205" s="309" t="s">
        <v>990</v>
      </c>
      <c r="J205" s="310">
        <v>0.05</v>
      </c>
      <c r="K205" s="311">
        <f>$E$8-$E$6</f>
        <v>13144.545454545452</v>
      </c>
      <c r="L205" s="311">
        <f t="shared" si="92"/>
        <v>66662.562272727257</v>
      </c>
      <c r="M205" s="311">
        <f t="shared" si="93"/>
        <v>254412</v>
      </c>
      <c r="N205" s="311">
        <v>84804</v>
      </c>
      <c r="O205" s="312">
        <v>180517</v>
      </c>
      <c r="P205" s="313">
        <f>May!$O$804</f>
        <v>546673.79090909089</v>
      </c>
      <c r="Q205" s="311">
        <v>617</v>
      </c>
      <c r="R205" s="313">
        <f>May!$O$804</f>
        <v>546673.79090909089</v>
      </c>
      <c r="S205" s="2842"/>
      <c r="T205" s="626">
        <f>IF(B205="","",COUNTIF('Process (B)'!$D$6:$D$6677,B205))</f>
        <v>3</v>
      </c>
      <c r="U205" s="626">
        <f>IF(B205="","",COUNTIF('Process (R)'!$D$6:$D$2605,B205))</f>
        <v>0</v>
      </c>
      <c r="V205" s="290">
        <f t="shared" si="82"/>
        <v>0</v>
      </c>
      <c r="W205" s="289">
        <v>151063</v>
      </c>
      <c r="X205" s="289">
        <v>325185</v>
      </c>
      <c r="AD205" s="313">
        <f t="shared" si="83"/>
        <v>501591.56227272726</v>
      </c>
      <c r="AE205" s="290">
        <f t="shared" si="89"/>
        <v>45082.228636363638</v>
      </c>
      <c r="AF205" s="279">
        <f t="shared" si="90"/>
        <v>8.987836324856549E-2</v>
      </c>
    </row>
    <row r="206" spans="1:32" s="278" customFormat="1" ht="14.25" hidden="1" customHeight="1">
      <c r="A206" s="307">
        <f t="shared" si="91"/>
        <v>167</v>
      </c>
      <c r="B206" s="199" t="s">
        <v>1225</v>
      </c>
      <c r="C206" s="200" t="s">
        <v>789</v>
      </c>
      <c r="D206" s="308" t="s">
        <v>1226</v>
      </c>
      <c r="E206" s="309" t="s">
        <v>1227</v>
      </c>
      <c r="F206" s="200" t="s">
        <v>856</v>
      </c>
      <c r="G206" s="654">
        <f>29.4</f>
        <v>29.4</v>
      </c>
      <c r="H206" s="309" t="s">
        <v>1591</v>
      </c>
      <c r="I206" s="309" t="s">
        <v>990</v>
      </c>
      <c r="J206" s="310">
        <v>0.05</v>
      </c>
      <c r="K206" s="311">
        <f>$E$8-$E$6</f>
        <v>13144.545454545452</v>
      </c>
      <c r="L206" s="311">
        <f t="shared" si="92"/>
        <v>405772.11818181811</v>
      </c>
      <c r="M206" s="311">
        <f t="shared" si="93"/>
        <v>410037</v>
      </c>
      <c r="N206" s="311">
        <v>136679</v>
      </c>
      <c r="O206" s="312">
        <v>711057</v>
      </c>
      <c r="P206" s="313">
        <f t="shared" si="84"/>
        <v>423181.54545454547</v>
      </c>
      <c r="Q206" s="311">
        <v>645</v>
      </c>
      <c r="R206" s="313">
        <f t="shared" si="84"/>
        <v>1526866.1181818182</v>
      </c>
      <c r="S206" s="2842"/>
      <c r="T206" s="626">
        <f>IF(B206="","",COUNTIF('Process (B)'!$D$6:$D$6677,B206))</f>
        <v>0</v>
      </c>
      <c r="U206" s="626">
        <f>IF(B206="","",COUNTIF('Process (R)'!$D$6:$D$2605,B206))</f>
        <v>0</v>
      </c>
      <c r="V206" s="290">
        <f t="shared" si="82"/>
        <v>-1103684.5727272728</v>
      </c>
      <c r="W206" s="289">
        <v>318917</v>
      </c>
      <c r="X206" s="289">
        <v>1470689</v>
      </c>
      <c r="AD206" s="313">
        <f t="shared" si="83"/>
        <v>1526866.1181818182</v>
      </c>
      <c r="AE206" s="290">
        <f t="shared" si="89"/>
        <v>-1103684.5727272728</v>
      </c>
      <c r="AF206" s="279">
        <f t="shared" si="90"/>
        <v>0</v>
      </c>
    </row>
    <row r="207" spans="1:32" s="278" customFormat="1" ht="14.25" hidden="1" customHeight="1">
      <c r="A207" s="307">
        <f t="shared" si="91"/>
        <v>168</v>
      </c>
      <c r="B207" s="199" t="s">
        <v>1228</v>
      </c>
      <c r="C207" s="200" t="s">
        <v>789</v>
      </c>
      <c r="D207" s="308" t="s">
        <v>1229</v>
      </c>
      <c r="E207" s="309" t="s">
        <v>1227</v>
      </c>
      <c r="F207" s="200" t="s">
        <v>856</v>
      </c>
      <c r="G207" s="654">
        <f>32.55</f>
        <v>32.549999999999997</v>
      </c>
      <c r="H207" s="309" t="s">
        <v>1591</v>
      </c>
      <c r="I207" s="309" t="s">
        <v>990</v>
      </c>
      <c r="J207" s="310">
        <v>0.05</v>
      </c>
      <c r="K207" s="311">
        <f>$E$8-$E$6</f>
        <v>13144.545454545452</v>
      </c>
      <c r="L207" s="311">
        <f t="shared" si="92"/>
        <v>449247.70227272715</v>
      </c>
      <c r="M207" s="311">
        <f t="shared" si="93"/>
        <v>410037</v>
      </c>
      <c r="N207" s="311">
        <v>136679</v>
      </c>
      <c r="O207" s="312">
        <v>988709</v>
      </c>
      <c r="P207" s="313">
        <f t="shared" si="84"/>
        <v>423181.54545454547</v>
      </c>
      <c r="Q207" s="311">
        <v>649</v>
      </c>
      <c r="R207" s="313">
        <f t="shared" si="84"/>
        <v>1847993.7022727272</v>
      </c>
      <c r="S207" s="2842"/>
      <c r="T207" s="626">
        <f>IF(B207="","",COUNTIF('Process (B)'!$D$6:$D$6677,B207))</f>
        <v>0</v>
      </c>
      <c r="U207" s="626">
        <f>IF(B207="","",COUNTIF('Process (R)'!$D$6:$D$2605,B207))</f>
        <v>0</v>
      </c>
      <c r="V207" s="290">
        <f t="shared" si="82"/>
        <v>-1424812.1568181817</v>
      </c>
      <c r="W207" s="289">
        <v>318917</v>
      </c>
      <c r="X207" s="289">
        <v>2006611</v>
      </c>
      <c r="AD207" s="313">
        <f t="shared" si="83"/>
        <v>1847993.7022727272</v>
      </c>
      <c r="AE207" s="290">
        <f t="shared" si="89"/>
        <v>-1424812.1568181817</v>
      </c>
      <c r="AF207" s="279">
        <f t="shared" si="90"/>
        <v>0</v>
      </c>
    </row>
    <row r="208" spans="1:32" s="146" customFormat="1" ht="14.25" customHeight="1">
      <c r="A208" s="307">
        <f t="shared" si="91"/>
        <v>169</v>
      </c>
      <c r="B208" s="321" t="s">
        <v>605</v>
      </c>
      <c r="C208" s="200" t="s">
        <v>789</v>
      </c>
      <c r="D208" s="322" t="s">
        <v>1230</v>
      </c>
      <c r="E208" s="323" t="s">
        <v>1231</v>
      </c>
      <c r="F208" s="200" t="s">
        <v>856</v>
      </c>
      <c r="G208" s="654">
        <f>21</f>
        <v>21</v>
      </c>
      <c r="H208" s="324" t="s">
        <v>995</v>
      </c>
      <c r="I208" s="324" t="s">
        <v>240</v>
      </c>
      <c r="J208" s="310">
        <v>7.0000000000000007E-2</v>
      </c>
      <c r="K208" s="311">
        <f t="shared" ref="K208:K222" si="97">$H$8-$H$6</f>
        <v>542</v>
      </c>
      <c r="L208" s="311">
        <f t="shared" si="92"/>
        <v>12178.740000000002</v>
      </c>
      <c r="M208" s="311">
        <f t="shared" si="93"/>
        <v>161511</v>
      </c>
      <c r="N208" s="311">
        <v>53837</v>
      </c>
      <c r="O208" s="312">
        <v>150655</v>
      </c>
      <c r="P208" s="313">
        <f>May!$O$321</f>
        <v>402101.03285714285</v>
      </c>
      <c r="Q208" s="311">
        <v>266</v>
      </c>
      <c r="R208" s="313">
        <f>May!$O$321</f>
        <v>402101.03285714285</v>
      </c>
      <c r="S208" s="2842"/>
      <c r="T208" s="626">
        <f>IF(B208="","",COUNTIF('Process (B)'!$D$6:$D$6677,B208))</f>
        <v>4</v>
      </c>
      <c r="U208" s="626">
        <f>IF(B208="","",COUNTIF('Process (R)'!$D$6:$D$2605,B208))</f>
        <v>0</v>
      </c>
      <c r="V208" s="290">
        <f t="shared" si="82"/>
        <v>0</v>
      </c>
      <c r="W208" s="289">
        <v>125620</v>
      </c>
      <c r="X208" s="289">
        <v>303070</v>
      </c>
      <c r="AD208" s="313">
        <f t="shared" si="83"/>
        <v>324344.74</v>
      </c>
      <c r="AE208" s="290">
        <f t="shared" si="89"/>
        <v>77756.292857142864</v>
      </c>
      <c r="AF208" s="279">
        <f t="shared" si="90"/>
        <v>0.23973347881992124</v>
      </c>
    </row>
    <row r="209" spans="1:32" s="146" customFormat="1" ht="14.25" hidden="1" customHeight="1">
      <c r="A209" s="307">
        <f t="shared" si="91"/>
        <v>170</v>
      </c>
      <c r="B209" s="321" t="s">
        <v>1232</v>
      </c>
      <c r="C209" s="200" t="s">
        <v>789</v>
      </c>
      <c r="D209" s="322" t="s">
        <v>1289</v>
      </c>
      <c r="E209" s="323" t="s">
        <v>1241</v>
      </c>
      <c r="F209" s="200" t="s">
        <v>856</v>
      </c>
      <c r="G209" s="654">
        <f>31.5</f>
        <v>31.5</v>
      </c>
      <c r="H209" s="324" t="s">
        <v>995</v>
      </c>
      <c r="I209" s="324" t="s">
        <v>240</v>
      </c>
      <c r="J209" s="310">
        <v>7.0000000000000007E-2</v>
      </c>
      <c r="K209" s="311">
        <f t="shared" si="97"/>
        <v>542</v>
      </c>
      <c r="L209" s="311">
        <f t="shared" si="92"/>
        <v>18268.11</v>
      </c>
      <c r="M209" s="311">
        <f t="shared" si="93"/>
        <v>161511</v>
      </c>
      <c r="N209" s="311">
        <f>N208</f>
        <v>53837</v>
      </c>
      <c r="O209" s="312">
        <v>185230</v>
      </c>
      <c r="P209" s="313">
        <f t="shared" si="84"/>
        <v>162053</v>
      </c>
      <c r="Q209" s="311">
        <v>268</v>
      </c>
      <c r="R209" s="313">
        <f t="shared" si="84"/>
        <v>365009.11</v>
      </c>
      <c r="S209" s="2842"/>
      <c r="T209" s="626">
        <f>IF(B209="","",COUNTIF('Process (B)'!$D$6:$D$6677,B209))</f>
        <v>0</v>
      </c>
      <c r="U209" s="626">
        <f>IF(B209="","",COUNTIF('Process (R)'!$D$6:$D$2605,B209))</f>
        <v>0</v>
      </c>
      <c r="V209" s="290">
        <f t="shared" si="82"/>
        <v>-202956.11</v>
      </c>
      <c r="W209" s="289">
        <v>125620</v>
      </c>
      <c r="X209" s="289">
        <v>395817</v>
      </c>
      <c r="AD209" s="313">
        <f t="shared" si="83"/>
        <v>365009.11</v>
      </c>
      <c r="AE209" s="290">
        <f t="shared" si="89"/>
        <v>-202956.11</v>
      </c>
      <c r="AF209" s="279">
        <f t="shared" si="90"/>
        <v>0</v>
      </c>
    </row>
    <row r="210" spans="1:32" s="146" customFormat="1" ht="14.25" customHeight="1">
      <c r="A210" s="2785">
        <f t="shared" si="91"/>
        <v>171</v>
      </c>
      <c r="B210" s="2786" t="s">
        <v>4270</v>
      </c>
      <c r="C210" s="2787" t="s">
        <v>789</v>
      </c>
      <c r="D210" s="2788" t="s">
        <v>4271</v>
      </c>
      <c r="E210" s="2789" t="s">
        <v>488</v>
      </c>
      <c r="F210" s="2787" t="s">
        <v>856</v>
      </c>
      <c r="G210" s="2790">
        <v>39.4</v>
      </c>
      <c r="H210" s="2791" t="s">
        <v>995</v>
      </c>
      <c r="I210" s="2791" t="s">
        <v>240</v>
      </c>
      <c r="J210" s="2792">
        <v>7.0000000000000007E-2</v>
      </c>
      <c r="K210" s="2793">
        <f t="shared" si="97"/>
        <v>542</v>
      </c>
      <c r="L210" s="2793">
        <f t="shared" ref="L210:L212" si="98">IF(I210="Gasolene",G210*($D$8-$D$6)*1.03,IF(I210="Diesel",G210*($E$8-$E$6)*1.05,IF(I210="Mazut oil",G210*($F$8-$F$6)*1.05,IF(I210="Power",G210*($H$8-$H$6)*1.07,0))))</f>
        <v>22849.636000000002</v>
      </c>
      <c r="M210" s="2793">
        <f t="shared" ref="M210:M212" si="99">($K$8-1)*N210</f>
        <v>161511</v>
      </c>
      <c r="N210" s="2793">
        <f>N209</f>
        <v>53837</v>
      </c>
      <c r="O210" s="2794">
        <v>179774</v>
      </c>
      <c r="P210" s="2795">
        <f>May!$O$323</f>
        <v>503000.04599999997</v>
      </c>
      <c r="Q210" s="2793">
        <v>268</v>
      </c>
      <c r="R210" s="2795">
        <f>May!$O$323</f>
        <v>503000.04599999997</v>
      </c>
      <c r="S210" s="2842"/>
      <c r="T210" s="626">
        <f>IF(B210="","",COUNTIF('Process (B)'!$D$6:$D$6677,B210))</f>
        <v>1</v>
      </c>
      <c r="U210" s="626">
        <f>IF(B210="","",COUNTIF('Process (R)'!$D$6:$D$2605,B210))</f>
        <v>0</v>
      </c>
      <c r="V210" s="290">
        <f t="shared" si="82"/>
        <v>0</v>
      </c>
      <c r="W210" s="289">
        <v>125620</v>
      </c>
      <c r="X210" s="289">
        <v>395817</v>
      </c>
      <c r="AD210" s="2795">
        <f t="shared" si="83"/>
        <v>364134.636</v>
      </c>
      <c r="AE210" s="290">
        <f t="shared" si="89"/>
        <v>138865.40999999997</v>
      </c>
      <c r="AF210" s="279">
        <f t="shared" si="90"/>
        <v>0.38135732300950348</v>
      </c>
    </row>
    <row r="211" spans="1:32" s="146" customFormat="1" ht="14.25" hidden="1" customHeight="1">
      <c r="A211" s="2773">
        <f>A209+1</f>
        <v>171</v>
      </c>
      <c r="B211" s="2774" t="s">
        <v>1290</v>
      </c>
      <c r="C211" s="2775" t="s">
        <v>789</v>
      </c>
      <c r="D211" s="2776" t="s">
        <v>1291</v>
      </c>
      <c r="E211" s="2777" t="s">
        <v>488</v>
      </c>
      <c r="F211" s="2775" t="s">
        <v>856</v>
      </c>
      <c r="G211" s="2778">
        <v>47.3</v>
      </c>
      <c r="H211" s="2779" t="s">
        <v>995</v>
      </c>
      <c r="I211" s="2779" t="s">
        <v>240</v>
      </c>
      <c r="J211" s="2780">
        <v>7.0000000000000007E-2</v>
      </c>
      <c r="K211" s="2781">
        <f t="shared" si="97"/>
        <v>542</v>
      </c>
      <c r="L211" s="2781">
        <f>IF(I211="Gasolene",G211*($D$8-$D$6)*1.03,IF(I211="Diesel",G211*($E$8-$E$6)*1.05,IF(I211="Mazut oil",G211*($F$8-$F$6)*1.05,IF(I211="Power",G211*($H$8-$H$6)*1.07,0))))</f>
        <v>27431.162</v>
      </c>
      <c r="M211" s="2781">
        <f>($K$8-1)*N211</f>
        <v>161511</v>
      </c>
      <c r="N211" s="2781">
        <v>53837</v>
      </c>
      <c r="O211" s="2782">
        <v>322587</v>
      </c>
      <c r="P211" s="2783">
        <f>(IF(I211="Gasolene",G211*($D$8-$D$6)*1.03+O211,IF(I211="Diesel",G211*($E$8-$E$6)*1.05+O211,IF(I211="Mazut oil",G211*($F$8-$F$6)*1.05+O211,IF(I211="Power",G211*($H$8-$H$6)*1.07+O211,O211))))+M211)</f>
        <v>511529.16200000001</v>
      </c>
      <c r="Q211" s="2781">
        <v>269</v>
      </c>
      <c r="R211" s="2783">
        <f>(IF(I211="Gasolene",G211*($D$8-$D$6)*1.03+O211,IF(I211="Diesel",G211*($E$8-$E$6)*1.05+O211,IF(I211="Mazut oil",G211*($F$8-$F$6)*1.05+O211,IF(I211="Power",G211*($H$8-$H$6)*1.07+O211,O211))))+M211)</f>
        <v>511529.16200000001</v>
      </c>
      <c r="S211" s="2842"/>
      <c r="T211" s="626">
        <f>IF(B211="","",COUNTIF('Process (B)'!$D$6:$D$6677,B211))</f>
        <v>0</v>
      </c>
      <c r="U211" s="626">
        <f>IF(B211="","",COUNTIF('Process (R)'!$D$6:$D$2605,B211))</f>
        <v>0</v>
      </c>
      <c r="V211" s="290">
        <f>P211-R211</f>
        <v>0</v>
      </c>
      <c r="W211" s="289">
        <v>125620</v>
      </c>
      <c r="X211" s="289">
        <v>641356</v>
      </c>
      <c r="AD211" s="2783">
        <f>(IF($I211="Gasolene",$G211*($D$8-$D$6)*1.03+$O211,IF($I211="Diesel",$G211*($E$8-$E$6)*1.05+$O211,IF($I211="Mazut oil",$G211*($F$8-$F$6)*1.05+$O211,IF($I211="Power",$G211*($H$8-$H$6)*1.07+$O211,$O211))))+$M211)</f>
        <v>511529.16200000001</v>
      </c>
    </row>
    <row r="212" spans="1:32" s="2876" customFormat="1" ht="14.25" customHeight="1">
      <c r="A212" s="2863">
        <f t="shared" ref="A212:A222" si="100">A208+1</f>
        <v>170</v>
      </c>
      <c r="B212" s="3011"/>
      <c r="C212" s="2864" t="s">
        <v>789</v>
      </c>
      <c r="D212" s="2865" t="s">
        <v>5792</v>
      </c>
      <c r="E212" s="2866" t="s">
        <v>488</v>
      </c>
      <c r="F212" s="2864" t="s">
        <v>856</v>
      </c>
      <c r="G212" s="2867">
        <v>47.3</v>
      </c>
      <c r="H212" s="2868" t="s">
        <v>995</v>
      </c>
      <c r="I212" s="2868" t="s">
        <v>240</v>
      </c>
      <c r="J212" s="2869">
        <v>7.0000000000000007E-2</v>
      </c>
      <c r="K212" s="2870">
        <f t="shared" si="97"/>
        <v>542</v>
      </c>
      <c r="L212" s="2870">
        <f t="shared" si="98"/>
        <v>27431.162</v>
      </c>
      <c r="M212" s="2870">
        <f t="shared" si="99"/>
        <v>161511</v>
      </c>
      <c r="N212" s="2870">
        <v>53837</v>
      </c>
      <c r="O212" s="2871">
        <v>322587</v>
      </c>
      <c r="P212" s="2872">
        <f>May!$O$873</f>
        <v>1110386.9090909092</v>
      </c>
      <c r="Q212" s="2870">
        <v>269</v>
      </c>
      <c r="R212" s="2872">
        <f t="shared" ref="R212" si="101">(IF(I212="Gasolene",G212*($D$8-$D$6)*1.03+O212,IF(I212="Diesel",G212*($E$8-$E$6)*1.05+O212,IF(I212="Mazut oil",G212*($F$8-$F$6)*1.05+O212,IF(I212="Power",G212*($H$8-$H$6)*1.07+O212,O212))))+M212)</f>
        <v>511529.16200000001</v>
      </c>
      <c r="S212" s="2873"/>
      <c r="T212" s="3012" t="str">
        <f>IF(B212="","",COUNTIF('Process (B)'!$D$6:$D$6677,B212))</f>
        <v/>
      </c>
      <c r="U212" s="3012" t="str">
        <f>IF(B212="","",COUNTIF('Process (R)'!$D$6:$D$2605,B212))</f>
        <v/>
      </c>
      <c r="V212" s="2874">
        <f t="shared" ref="V212" si="102">P212-R212</f>
        <v>598857.74709090916</v>
      </c>
      <c r="W212" s="2875">
        <v>125620</v>
      </c>
      <c r="X212" s="2875">
        <v>641356</v>
      </c>
      <c r="AD212" s="2872"/>
    </row>
    <row r="213" spans="1:32" s="2876" customFormat="1" ht="14.25" customHeight="1">
      <c r="A213" s="2863">
        <f t="shared" si="100"/>
        <v>171</v>
      </c>
      <c r="B213" s="3011"/>
      <c r="C213" s="2864" t="s">
        <v>789</v>
      </c>
      <c r="D213" s="2865" t="s">
        <v>5632</v>
      </c>
      <c r="E213" s="2866" t="s">
        <v>488</v>
      </c>
      <c r="F213" s="2864" t="s">
        <v>856</v>
      </c>
      <c r="G213" s="2867">
        <v>47.3</v>
      </c>
      <c r="H213" s="2868" t="s">
        <v>995</v>
      </c>
      <c r="I213" s="2868" t="s">
        <v>240</v>
      </c>
      <c r="J213" s="2869">
        <v>7.0000000000000007E-2</v>
      </c>
      <c r="K213" s="2870">
        <f t="shared" si="97"/>
        <v>542</v>
      </c>
      <c r="L213" s="2870">
        <f t="shared" ref="L213" si="103">IF(I213="Gasolene",G213*($D$8-$D$6)*1.03,IF(I213="Diesel",G213*($E$8-$E$6)*1.05,IF(I213="Mazut oil",G213*($F$8-$F$6)*1.05,IF(I213="Power",G213*($H$8-$H$6)*1.07,0))))</f>
        <v>27431.162</v>
      </c>
      <c r="M213" s="2870">
        <f t="shared" ref="M213" si="104">($K$8-1)*N213</f>
        <v>161511</v>
      </c>
      <c r="N213" s="2870">
        <v>53837</v>
      </c>
      <c r="O213" s="2871">
        <v>322587</v>
      </c>
      <c r="P213" s="2872">
        <f>May!$O$936</f>
        <v>11323.011</v>
      </c>
      <c r="Q213" s="2870">
        <v>269</v>
      </c>
      <c r="R213" s="2872">
        <f t="shared" ref="R213" si="105">(IF(I213="Gasolene",G213*($D$8-$D$6)*1.03+O213,IF(I213="Diesel",G213*($E$8-$E$6)*1.05+O213,IF(I213="Mazut oil",G213*($F$8-$F$6)*1.05+O213,IF(I213="Power",G213*($H$8-$H$6)*1.07+O213,O213))))+M213)</f>
        <v>511529.16200000001</v>
      </c>
      <c r="S213" s="2873"/>
      <c r="T213" s="3012" t="str">
        <f>IF(B213="","",COUNTIF('Process (B)'!$D$6:$D$6677,B213))</f>
        <v/>
      </c>
      <c r="U213" s="3012" t="str">
        <f>IF(B213="","",COUNTIF('Process (R)'!$D$6:$D$2605,B213))</f>
        <v/>
      </c>
      <c r="V213" s="2874">
        <f t="shared" ref="V213" si="106">P213-R213</f>
        <v>-500206.15100000001</v>
      </c>
      <c r="W213" s="2875">
        <v>125620</v>
      </c>
      <c r="X213" s="2875">
        <v>641356</v>
      </c>
      <c r="AD213" s="2872"/>
    </row>
    <row r="214" spans="1:32" s="2876" customFormat="1" ht="14.25" customHeight="1">
      <c r="A214" s="2863">
        <f t="shared" si="100"/>
        <v>172</v>
      </c>
      <c r="B214" s="3011"/>
      <c r="C214" s="2864" t="s">
        <v>789</v>
      </c>
      <c r="D214" s="2784" t="s">
        <v>5637</v>
      </c>
      <c r="E214" s="2866" t="s">
        <v>488</v>
      </c>
      <c r="F214" s="2864" t="s">
        <v>856</v>
      </c>
      <c r="G214" s="2867">
        <v>47.3</v>
      </c>
      <c r="H214" s="2868" t="s">
        <v>995</v>
      </c>
      <c r="I214" s="2868" t="s">
        <v>240</v>
      </c>
      <c r="J214" s="2869">
        <v>7.0000000000000007E-2</v>
      </c>
      <c r="K214" s="2870">
        <f t="shared" si="97"/>
        <v>542</v>
      </c>
      <c r="L214" s="2870">
        <f t="shared" ref="L214" si="107">IF(I214="Gasolene",G214*($D$8-$D$6)*1.03,IF(I214="Diesel",G214*($E$8-$E$6)*1.05,IF(I214="Mazut oil",G214*($F$8-$F$6)*1.05,IF(I214="Power",G214*($H$8-$H$6)*1.07,0))))</f>
        <v>27431.162</v>
      </c>
      <c r="M214" s="2870">
        <f t="shared" ref="M214" si="108">($K$8-1)*N214</f>
        <v>161511</v>
      </c>
      <c r="N214" s="2870">
        <v>53837</v>
      </c>
      <c r="O214" s="2871">
        <v>322587</v>
      </c>
      <c r="P214" s="2872">
        <f>May!$O$941</f>
        <v>2334.5</v>
      </c>
      <c r="Q214" s="2870">
        <v>269</v>
      </c>
      <c r="R214" s="2872">
        <f t="shared" ref="R214" si="109">(IF(I214="Gasolene",G214*($D$8-$D$6)*1.03+O214,IF(I214="Diesel",G214*($E$8-$E$6)*1.05+O214,IF(I214="Mazut oil",G214*($F$8-$F$6)*1.05+O214,IF(I214="Power",G214*($H$8-$H$6)*1.07+O214,O214))))+M214)</f>
        <v>511529.16200000001</v>
      </c>
      <c r="S214" s="2873"/>
      <c r="T214" s="3012" t="str">
        <f>IF(B214="","",COUNTIF('Process (B)'!$D$6:$D$6677,B214))</f>
        <v/>
      </c>
      <c r="U214" s="3012" t="str">
        <f>IF(B214="","",COUNTIF('Process (R)'!$D$6:$D$2605,B214))</f>
        <v/>
      </c>
      <c r="V214" s="2874">
        <f t="shared" ref="V214" si="110">P214-R214</f>
        <v>-509194.66200000001</v>
      </c>
      <c r="W214" s="2875">
        <v>125620</v>
      </c>
      <c r="X214" s="2875">
        <v>641356</v>
      </c>
      <c r="AD214" s="2872"/>
    </row>
    <row r="215" spans="1:32" s="2876" customFormat="1" ht="14.25" customHeight="1">
      <c r="A215" s="2863">
        <f t="shared" si="100"/>
        <v>172</v>
      </c>
      <c r="B215" s="3011"/>
      <c r="C215" s="2864" t="s">
        <v>789</v>
      </c>
      <c r="D215" s="2784" t="s">
        <v>5647</v>
      </c>
      <c r="E215" s="2866" t="s">
        <v>488</v>
      </c>
      <c r="F215" s="2864" t="s">
        <v>856</v>
      </c>
      <c r="G215" s="2867">
        <v>47.3</v>
      </c>
      <c r="H215" s="2868" t="s">
        <v>995</v>
      </c>
      <c r="I215" s="2868" t="s">
        <v>240</v>
      </c>
      <c r="J215" s="2869">
        <v>7.0000000000000007E-2</v>
      </c>
      <c r="K215" s="2870">
        <f t="shared" si="97"/>
        <v>542</v>
      </c>
      <c r="L215" s="2870">
        <f t="shared" ref="L215" si="111">IF(I215="Gasolene",G215*($D$8-$D$6)*1.03,IF(I215="Diesel",G215*($E$8-$E$6)*1.05,IF(I215="Mazut oil",G215*($F$8-$F$6)*1.05,IF(I215="Power",G215*($H$8-$H$6)*1.07,0))))</f>
        <v>27431.162</v>
      </c>
      <c r="M215" s="2870">
        <f t="shared" ref="M215" si="112">($K$8-1)*N215</f>
        <v>161511</v>
      </c>
      <c r="N215" s="2870">
        <v>53837</v>
      </c>
      <c r="O215" s="2871">
        <v>322587</v>
      </c>
      <c r="P215" s="2872">
        <f>May!$O$951</f>
        <v>17064.072</v>
      </c>
      <c r="Q215" s="2870">
        <v>269</v>
      </c>
      <c r="R215" s="2872">
        <f t="shared" ref="R215" si="113">(IF(I215="Gasolene",G215*($D$8-$D$6)*1.03+O215,IF(I215="Diesel",G215*($E$8-$E$6)*1.05+O215,IF(I215="Mazut oil",G215*($F$8-$F$6)*1.05+O215,IF(I215="Power",G215*($H$8-$H$6)*1.07+O215,O215))))+M215)</f>
        <v>511529.16200000001</v>
      </c>
      <c r="S215" s="2873"/>
      <c r="T215" s="3012" t="str">
        <f>IF(B215="","",COUNTIF('Process (B)'!$D$6:$D$6677,B215))</f>
        <v/>
      </c>
      <c r="U215" s="3012" t="str">
        <f>IF(B215="","",COUNTIF('Process (R)'!$D$6:$D$2605,B215))</f>
        <v/>
      </c>
      <c r="V215" s="2874">
        <f t="shared" ref="V215" si="114">P215-R215</f>
        <v>-494465.09</v>
      </c>
      <c r="W215" s="2875">
        <v>125620</v>
      </c>
      <c r="X215" s="2875">
        <v>641356</v>
      </c>
      <c r="AD215" s="2872"/>
    </row>
    <row r="216" spans="1:32" s="2876" customFormat="1" ht="14.25" customHeight="1">
      <c r="A216" s="2863">
        <f t="shared" si="100"/>
        <v>171</v>
      </c>
      <c r="B216" s="3011"/>
      <c r="C216" s="2864" t="s">
        <v>789</v>
      </c>
      <c r="D216" s="2877" t="s">
        <v>5820</v>
      </c>
      <c r="E216" s="2866" t="s">
        <v>488</v>
      </c>
      <c r="F216" s="2864" t="s">
        <v>856</v>
      </c>
      <c r="G216" s="2867">
        <v>47.3</v>
      </c>
      <c r="H216" s="2868" t="s">
        <v>995</v>
      </c>
      <c r="I216" s="2868" t="s">
        <v>240</v>
      </c>
      <c r="J216" s="2869">
        <v>7.0000000000000007E-2</v>
      </c>
      <c r="K216" s="2870">
        <f t="shared" si="97"/>
        <v>542</v>
      </c>
      <c r="L216" s="2870">
        <f t="shared" ref="L216" si="115">IF(I216="Gasolene",G216*($D$8-$D$6)*1.03,IF(I216="Diesel",G216*($E$8-$E$6)*1.05,IF(I216="Mazut oil",G216*($F$8-$F$6)*1.05,IF(I216="Power",G216*($H$8-$H$6)*1.07,0))))</f>
        <v>27431.162</v>
      </c>
      <c r="M216" s="2870">
        <f t="shared" ref="M216" si="116">($K$8-1)*N216</f>
        <v>161511</v>
      </c>
      <c r="N216" s="2870">
        <v>53837</v>
      </c>
      <c r="O216" s="2871">
        <v>322587</v>
      </c>
      <c r="P216" s="2872">
        <f>May!$O$925</f>
        <v>10600.5</v>
      </c>
      <c r="Q216" s="2870">
        <v>269</v>
      </c>
      <c r="R216" s="2872">
        <f t="shared" ref="R216" si="117">(IF(I216="Gasolene",G216*($D$8-$D$6)*1.03+O216,IF(I216="Diesel",G216*($E$8-$E$6)*1.05+O216,IF(I216="Mazut oil",G216*($F$8-$F$6)*1.05+O216,IF(I216="Power",G216*($H$8-$H$6)*1.07+O216,O216))))+M216)</f>
        <v>511529.16200000001</v>
      </c>
      <c r="S216" s="2873"/>
      <c r="T216" s="3012" t="str">
        <f>IF(B216="","",COUNTIF('Process (B)'!$D$6:$D$6677,B216))</f>
        <v/>
      </c>
      <c r="U216" s="3012" t="str">
        <f>IF(B216="","",COUNTIF('Process (R)'!$D$6:$D$2605,B216))</f>
        <v/>
      </c>
      <c r="V216" s="2874">
        <f t="shared" ref="V216" si="118">P216-R216</f>
        <v>-500928.66200000001</v>
      </c>
      <c r="W216" s="2875">
        <v>125620</v>
      </c>
      <c r="X216" s="2875">
        <v>641356</v>
      </c>
      <c r="AD216" s="2872"/>
    </row>
    <row r="217" spans="1:32" s="2876" customFormat="1" ht="14.25" customHeight="1">
      <c r="A217" s="2863">
        <f t="shared" si="100"/>
        <v>172</v>
      </c>
      <c r="B217" s="3011"/>
      <c r="C217" s="2864" t="s">
        <v>789</v>
      </c>
      <c r="D217" s="2877" t="s">
        <v>5660</v>
      </c>
      <c r="E217" s="2866" t="s">
        <v>488</v>
      </c>
      <c r="F217" s="2864" t="s">
        <v>856</v>
      </c>
      <c r="G217" s="2867">
        <v>47.3</v>
      </c>
      <c r="H217" s="2868" t="s">
        <v>995</v>
      </c>
      <c r="I217" s="2868" t="s">
        <v>240</v>
      </c>
      <c r="J217" s="2869">
        <v>7.0000000000000007E-2</v>
      </c>
      <c r="K217" s="2870">
        <f t="shared" si="97"/>
        <v>542</v>
      </c>
      <c r="L217" s="2870">
        <f t="shared" ref="L217" si="119">IF(I217="Gasolene",G217*($D$8-$D$6)*1.03,IF(I217="Diesel",G217*($E$8-$E$6)*1.05,IF(I217="Mazut oil",G217*($F$8-$F$6)*1.05,IF(I217="Power",G217*($H$8-$H$6)*1.07,0))))</f>
        <v>27431.162</v>
      </c>
      <c r="M217" s="2870">
        <f t="shared" ref="M217" si="120">($K$8-1)*N217</f>
        <v>161511</v>
      </c>
      <c r="N217" s="2870">
        <v>53837</v>
      </c>
      <c r="O217" s="2871">
        <v>322587</v>
      </c>
      <c r="P217" s="2872">
        <f>May!$O$964</f>
        <v>74646</v>
      </c>
      <c r="Q217" s="2870">
        <v>269</v>
      </c>
      <c r="R217" s="2872">
        <f t="shared" ref="R217" si="121">(IF(I217="Gasolene",G217*($D$8-$D$6)*1.03+O217,IF(I217="Diesel",G217*($E$8-$E$6)*1.05+O217,IF(I217="Mazut oil",G217*($F$8-$F$6)*1.05+O217,IF(I217="Power",G217*($H$8-$H$6)*1.07+O217,O217))))+M217)</f>
        <v>511529.16200000001</v>
      </c>
      <c r="S217" s="2873"/>
      <c r="T217" s="3012" t="str">
        <f>IF(B217="","",COUNTIF('Process (B)'!$D$6:$D$6677,B217))</f>
        <v/>
      </c>
      <c r="U217" s="3012" t="str">
        <f>IF(B217="","",COUNTIF('Process (R)'!$D$6:$D$2605,B217))</f>
        <v/>
      </c>
      <c r="V217" s="2874">
        <f t="shared" ref="V217" si="122">P217-R217</f>
        <v>-436883.16200000001</v>
      </c>
      <c r="W217" s="2875">
        <v>125620</v>
      </c>
      <c r="X217" s="2875">
        <v>641356</v>
      </c>
      <c r="AD217" s="2872"/>
    </row>
    <row r="218" spans="1:32" s="2876" customFormat="1" ht="14.25" customHeight="1">
      <c r="A218" s="2863">
        <f t="shared" si="100"/>
        <v>173</v>
      </c>
      <c r="B218" s="3011"/>
      <c r="C218" s="2864" t="s">
        <v>789</v>
      </c>
      <c r="D218" s="2877" t="s">
        <v>5625</v>
      </c>
      <c r="E218" s="2866" t="s">
        <v>488</v>
      </c>
      <c r="F218" s="2864" t="s">
        <v>856</v>
      </c>
      <c r="G218" s="2867">
        <v>47.3</v>
      </c>
      <c r="H218" s="2868" t="s">
        <v>995</v>
      </c>
      <c r="I218" s="2868" t="s">
        <v>240</v>
      </c>
      <c r="J218" s="2869">
        <v>7.0000000000000007E-2</v>
      </c>
      <c r="K218" s="2870">
        <f t="shared" si="97"/>
        <v>542</v>
      </c>
      <c r="L218" s="2870">
        <f t="shared" ref="L218" si="123">IF(I218="Gasolene",G218*($D$8-$D$6)*1.03,IF(I218="Diesel",G218*($E$8-$E$6)*1.05,IF(I218="Mazut oil",G218*($F$8-$F$6)*1.05,IF(I218="Power",G218*($H$8-$H$6)*1.07,0))))</f>
        <v>27431.162</v>
      </c>
      <c r="M218" s="2870">
        <f t="shared" ref="M218" si="124">($K$8-1)*N218</f>
        <v>161511</v>
      </c>
      <c r="N218" s="2870">
        <v>53837</v>
      </c>
      <c r="O218" s="2871">
        <v>322587</v>
      </c>
      <c r="P218" s="2872">
        <f>May!$O$929</f>
        <v>24271.238000000001</v>
      </c>
      <c r="Q218" s="2870">
        <v>269</v>
      </c>
      <c r="R218" s="2872">
        <f t="shared" ref="R218" si="125">(IF(I218="Gasolene",G218*($D$8-$D$6)*1.03+O218,IF(I218="Diesel",G218*($E$8-$E$6)*1.05+O218,IF(I218="Mazut oil",G218*($F$8-$F$6)*1.05+O218,IF(I218="Power",G218*($H$8-$H$6)*1.07+O218,O218))))+M218)</f>
        <v>511529.16200000001</v>
      </c>
      <c r="S218" s="2873"/>
      <c r="T218" s="3012" t="str">
        <f>IF(B218="","",COUNTIF('Process (B)'!$D$6:$D$6677,B218))</f>
        <v/>
      </c>
      <c r="U218" s="3012" t="str">
        <f>IF(B218="","",COUNTIF('Process (R)'!$D$6:$D$2605,B218))</f>
        <v/>
      </c>
      <c r="V218" s="2874">
        <f t="shared" ref="V218" si="126">P218-R218</f>
        <v>-487257.924</v>
      </c>
      <c r="W218" s="2875">
        <v>125620</v>
      </c>
      <c r="X218" s="2875">
        <v>641356</v>
      </c>
      <c r="AD218" s="2872"/>
    </row>
    <row r="219" spans="1:32" s="2876" customFormat="1" ht="14.25" customHeight="1">
      <c r="A219" s="2863">
        <f t="shared" si="100"/>
        <v>173</v>
      </c>
      <c r="B219" s="3011"/>
      <c r="C219" s="2864" t="s">
        <v>789</v>
      </c>
      <c r="D219" s="2877" t="s">
        <v>5624</v>
      </c>
      <c r="E219" s="2866" t="s">
        <v>488</v>
      </c>
      <c r="F219" s="2864" t="s">
        <v>856</v>
      </c>
      <c r="G219" s="2867">
        <v>47.3</v>
      </c>
      <c r="H219" s="2868" t="s">
        <v>995</v>
      </c>
      <c r="I219" s="2868" t="s">
        <v>240</v>
      </c>
      <c r="J219" s="2869">
        <v>7.0000000000000007E-2</v>
      </c>
      <c r="K219" s="2870">
        <f t="shared" si="97"/>
        <v>542</v>
      </c>
      <c r="L219" s="2870">
        <f t="shared" ref="L219" si="127">IF(I219="Gasolene",G219*($D$8-$D$6)*1.03,IF(I219="Diesel",G219*($E$8-$E$6)*1.05,IF(I219="Mazut oil",G219*($F$8-$F$6)*1.05,IF(I219="Power",G219*($H$8-$H$6)*1.07,0))))</f>
        <v>27431.162</v>
      </c>
      <c r="M219" s="2870">
        <f t="shared" ref="M219" si="128">($K$8-1)*N219</f>
        <v>161511</v>
      </c>
      <c r="N219" s="2870">
        <v>53837</v>
      </c>
      <c r="O219" s="2871">
        <v>322587</v>
      </c>
      <c r="P219" s="2872">
        <f>May!$O$928</f>
        <v>31964.597999999998</v>
      </c>
      <c r="Q219" s="2870">
        <v>269</v>
      </c>
      <c r="R219" s="2872">
        <f t="shared" ref="R219" si="129">(IF(I219="Gasolene",G219*($D$8-$D$6)*1.03+O219,IF(I219="Diesel",G219*($E$8-$E$6)*1.05+O219,IF(I219="Mazut oil",G219*($F$8-$F$6)*1.05+O219,IF(I219="Power",G219*($H$8-$H$6)*1.07+O219,O219))))+M219)</f>
        <v>511529.16200000001</v>
      </c>
      <c r="S219" s="2873"/>
      <c r="T219" s="3012" t="str">
        <f>IF(B219="","",COUNTIF('Process (B)'!$D$6:$D$6677,B219))</f>
        <v/>
      </c>
      <c r="U219" s="3012" t="str">
        <f>IF(B219="","",COUNTIF('Process (R)'!$D$6:$D$2605,B219))</f>
        <v/>
      </c>
      <c r="V219" s="2874">
        <f t="shared" ref="V219" si="130">P219-R219</f>
        <v>-479564.56400000001</v>
      </c>
      <c r="W219" s="2875">
        <v>125620</v>
      </c>
      <c r="X219" s="2875">
        <v>641356</v>
      </c>
      <c r="AD219" s="2872"/>
    </row>
    <row r="220" spans="1:32" s="2876" customFormat="1" ht="14.25" customHeight="1">
      <c r="A220" s="2863">
        <f t="shared" si="100"/>
        <v>172</v>
      </c>
      <c r="B220" s="3011"/>
      <c r="C220" s="2864" t="s">
        <v>789</v>
      </c>
      <c r="D220" s="2877" t="s">
        <v>5631</v>
      </c>
      <c r="E220" s="2866" t="s">
        <v>488</v>
      </c>
      <c r="F220" s="2864" t="s">
        <v>856</v>
      </c>
      <c r="G220" s="2867">
        <v>47.3</v>
      </c>
      <c r="H220" s="2868" t="s">
        <v>995</v>
      </c>
      <c r="I220" s="2868" t="s">
        <v>240</v>
      </c>
      <c r="J220" s="2869">
        <v>7.0000000000000007E-2</v>
      </c>
      <c r="K220" s="2870">
        <f t="shared" si="97"/>
        <v>542</v>
      </c>
      <c r="L220" s="2870">
        <f t="shared" ref="L220" si="131">IF(I220="Gasolene",G220*($D$8-$D$6)*1.03,IF(I220="Diesel",G220*($E$8-$E$6)*1.05,IF(I220="Mazut oil",G220*($F$8-$F$6)*1.05,IF(I220="Power",G220*($H$8-$H$6)*1.07,0))))</f>
        <v>27431.162</v>
      </c>
      <c r="M220" s="2870">
        <f t="shared" ref="M220" si="132">($K$8-1)*N220</f>
        <v>161511</v>
      </c>
      <c r="N220" s="2870">
        <v>53837</v>
      </c>
      <c r="O220" s="2871">
        <v>322587</v>
      </c>
      <c r="P220" s="2872">
        <f>May!$O$935</f>
        <v>7369.0110000000004</v>
      </c>
      <c r="Q220" s="2870">
        <v>269</v>
      </c>
      <c r="R220" s="2872">
        <f t="shared" ref="R220" si="133">(IF(I220="Gasolene",G220*($D$8-$D$6)*1.03+O220,IF(I220="Diesel",G220*($E$8-$E$6)*1.05+O220,IF(I220="Mazut oil",G220*($F$8-$F$6)*1.05+O220,IF(I220="Power",G220*($H$8-$H$6)*1.07+O220,O220))))+M220)</f>
        <v>511529.16200000001</v>
      </c>
      <c r="S220" s="2873"/>
      <c r="T220" s="3012" t="str">
        <f>IF(B220="","",COUNTIF('Process (B)'!$D$6:$D$6677,B220))</f>
        <v/>
      </c>
      <c r="U220" s="3012" t="str">
        <f>IF(B220="","",COUNTIF('Process (R)'!$D$6:$D$2605,B220))</f>
        <v/>
      </c>
      <c r="V220" s="2874">
        <f t="shared" ref="V220" si="134">P220-R220</f>
        <v>-504160.15100000001</v>
      </c>
      <c r="W220" s="2875">
        <v>125620</v>
      </c>
      <c r="X220" s="2875">
        <v>641356</v>
      </c>
      <c r="AD220" s="2872"/>
    </row>
    <row r="221" spans="1:32" s="2876" customFormat="1" ht="14.25" customHeight="1">
      <c r="A221" s="2863">
        <f t="shared" si="100"/>
        <v>173</v>
      </c>
      <c r="B221" s="3011"/>
      <c r="C221" s="2864" t="s">
        <v>789</v>
      </c>
      <c r="D221" s="2877" t="s">
        <v>5630</v>
      </c>
      <c r="E221" s="2866" t="s">
        <v>488</v>
      </c>
      <c r="F221" s="2864" t="s">
        <v>856</v>
      </c>
      <c r="G221" s="2867">
        <v>47.3</v>
      </c>
      <c r="H221" s="2868" t="s">
        <v>995</v>
      </c>
      <c r="I221" s="2868" t="s">
        <v>240</v>
      </c>
      <c r="J221" s="2869">
        <v>7.0000000000000007E-2</v>
      </c>
      <c r="K221" s="2870">
        <f t="shared" si="97"/>
        <v>542</v>
      </c>
      <c r="L221" s="2870">
        <f t="shared" ref="L221" si="135">IF(I221="Gasolene",G221*($D$8-$D$6)*1.03,IF(I221="Diesel",G221*($E$8-$E$6)*1.05,IF(I221="Mazut oil",G221*($F$8-$F$6)*1.05,IF(I221="Power",G221*($H$8-$H$6)*1.07,0))))</f>
        <v>27431.162</v>
      </c>
      <c r="M221" s="2870">
        <f t="shared" ref="M221" si="136">($K$8-1)*N221</f>
        <v>161511</v>
      </c>
      <c r="N221" s="2870">
        <v>53837</v>
      </c>
      <c r="O221" s="2871">
        <v>322587</v>
      </c>
      <c r="P221" s="2872">
        <f>May!$O$934</f>
        <v>6722.3443333333335</v>
      </c>
      <c r="Q221" s="2870">
        <v>269</v>
      </c>
      <c r="R221" s="2872">
        <f t="shared" ref="R221" si="137">(IF(I221="Gasolene",G221*($D$8-$D$6)*1.03+O221,IF(I221="Diesel",G221*($E$8-$E$6)*1.05+O221,IF(I221="Mazut oil",G221*($F$8-$F$6)*1.05+O221,IF(I221="Power",G221*($H$8-$H$6)*1.07+O221,O221))))+M221)</f>
        <v>511529.16200000001</v>
      </c>
      <c r="S221" s="2873"/>
      <c r="T221" s="3012" t="str">
        <f>IF(B221="","",COUNTIF('Process (B)'!$D$6:$D$6677,B221))</f>
        <v/>
      </c>
      <c r="U221" s="3012" t="str">
        <f>IF(B221="","",COUNTIF('Process (R)'!$D$6:$D$2605,B221))</f>
        <v/>
      </c>
      <c r="V221" s="2874">
        <f t="shared" ref="V221" si="138">P221-R221</f>
        <v>-504806.8176666667</v>
      </c>
      <c r="W221" s="2875">
        <v>125620</v>
      </c>
      <c r="X221" s="2875">
        <v>641356</v>
      </c>
      <c r="AD221" s="2872"/>
    </row>
    <row r="222" spans="1:32" s="2876" customFormat="1" ht="14.25" customHeight="1">
      <c r="A222" s="2863">
        <f t="shared" si="100"/>
        <v>174</v>
      </c>
      <c r="B222" s="3011"/>
      <c r="C222" s="2864" t="s">
        <v>789</v>
      </c>
      <c r="D222" s="2877" t="s">
        <v>1254</v>
      </c>
      <c r="E222" s="2866" t="s">
        <v>488</v>
      </c>
      <c r="F222" s="2864" t="s">
        <v>856</v>
      </c>
      <c r="G222" s="2867">
        <v>47.3</v>
      </c>
      <c r="H222" s="2868" t="s">
        <v>995</v>
      </c>
      <c r="I222" s="2868" t="s">
        <v>240</v>
      </c>
      <c r="J222" s="2869">
        <v>7.0000000000000007E-2</v>
      </c>
      <c r="K222" s="2870">
        <f t="shared" si="97"/>
        <v>542</v>
      </c>
      <c r="L222" s="2870">
        <f t="shared" ref="L222" si="139">IF(I222="Gasolene",G222*($D$8-$D$6)*1.03,IF(I222="Diesel",G222*($E$8-$E$6)*1.05,IF(I222="Mazut oil",G222*($F$8-$F$6)*1.05,IF(I222="Power",G222*($H$8-$H$6)*1.07,0))))</f>
        <v>27431.162</v>
      </c>
      <c r="M222" s="2870">
        <f t="shared" ref="M222" si="140">($K$8-1)*N222</f>
        <v>161511</v>
      </c>
      <c r="N222" s="2870">
        <v>53837</v>
      </c>
      <c r="O222" s="2871">
        <v>322587</v>
      </c>
      <c r="P222" s="2872">
        <f>May!$O$964</f>
        <v>74646</v>
      </c>
      <c r="Q222" s="2870">
        <v>269</v>
      </c>
      <c r="R222" s="2872">
        <f t="shared" ref="R222" si="141">(IF(I222="Gasolene",G222*($D$8-$D$6)*1.03+O222,IF(I222="Diesel",G222*($E$8-$E$6)*1.05+O222,IF(I222="Mazut oil",G222*($F$8-$F$6)*1.05+O222,IF(I222="Power",G222*($H$8-$H$6)*1.07+O222,O222))))+M222)</f>
        <v>511529.16200000001</v>
      </c>
      <c r="S222" s="2873"/>
      <c r="T222" s="3012" t="str">
        <f>IF(B222="","",COUNTIF('Process (B)'!$D$6:$D$6677,B222))</f>
        <v/>
      </c>
      <c r="U222" s="3012" t="str">
        <f>IF(B222="","",COUNTIF('Process (R)'!$D$6:$D$2605,B222))</f>
        <v/>
      </c>
      <c r="V222" s="2874">
        <f t="shared" ref="V222" si="142">P222-R222</f>
        <v>-436883.16200000001</v>
      </c>
      <c r="W222" s="2875">
        <v>125620</v>
      </c>
      <c r="X222" s="2875">
        <v>641356</v>
      </c>
      <c r="AD222" s="2872"/>
    </row>
    <row r="223" spans="1:32" s="146" customFormat="1" ht="14.25" customHeight="1">
      <c r="A223" s="307">
        <f>A211+1</f>
        <v>172</v>
      </c>
      <c r="B223" s="321" t="s">
        <v>1292</v>
      </c>
      <c r="C223" s="200" t="s">
        <v>789</v>
      </c>
      <c r="D223" s="322" t="s">
        <v>1593</v>
      </c>
      <c r="E223" s="309"/>
      <c r="F223" s="200" t="s">
        <v>856</v>
      </c>
      <c r="G223" s="654"/>
      <c r="H223" s="200"/>
      <c r="I223" s="200"/>
      <c r="J223" s="200"/>
      <c r="K223" s="325"/>
      <c r="L223" s="311">
        <f t="shared" si="92"/>
        <v>0</v>
      </c>
      <c r="M223" s="311">
        <f t="shared" si="93"/>
        <v>0</v>
      </c>
      <c r="N223" s="311"/>
      <c r="O223" s="312">
        <v>41709</v>
      </c>
      <c r="P223" s="313">
        <f t="shared" ref="P223" si="143">(IF(I223="Gasolene",G223*($D$8-$D$6)*1.03+O223,IF(I223="Diesel",G223*($E$8-$E$6)*1.05+O223,IF(I223="Mazut oil",G223*($F$8-$F$6)*1.05+O223,IF(I223="Power",G223*($H$8-$H$6)*1.07+O223,O223))))+M223)</f>
        <v>41709</v>
      </c>
      <c r="Q223" s="311">
        <v>688</v>
      </c>
      <c r="R223" s="313">
        <f t="shared" si="84"/>
        <v>41709</v>
      </c>
      <c r="S223" s="2842"/>
      <c r="T223" s="626">
        <f>IF(B223="","",COUNTIF('Process (B)'!$D$6:$D$6677,B223))</f>
        <v>0</v>
      </c>
      <c r="U223" s="626">
        <f>IF(B223="","",COUNTIF('Process (R)'!$D$6:$D$2605,B223))</f>
        <v>0</v>
      </c>
      <c r="V223" s="290">
        <f t="shared" si="82"/>
        <v>0</v>
      </c>
      <c r="W223" s="289"/>
      <c r="X223" s="289">
        <v>41709</v>
      </c>
      <c r="AD223" s="313">
        <f t="shared" si="83"/>
        <v>41709</v>
      </c>
    </row>
    <row r="224" spans="1:32" s="278" customFormat="1" ht="14.25" customHeight="1">
      <c r="A224" s="307">
        <f t="shared" si="91"/>
        <v>173</v>
      </c>
      <c r="B224" s="326" t="s">
        <v>342</v>
      </c>
      <c r="C224" s="200" t="s">
        <v>789</v>
      </c>
      <c r="D224" s="326" t="s">
        <v>343</v>
      </c>
      <c r="E224" s="200" t="s">
        <v>344</v>
      </c>
      <c r="F224" s="200" t="s">
        <v>856</v>
      </c>
      <c r="G224" s="654"/>
      <c r="H224" s="200"/>
      <c r="I224" s="200"/>
      <c r="J224" s="200"/>
      <c r="K224" s="325"/>
      <c r="L224" s="311">
        <f t="shared" si="92"/>
        <v>0</v>
      </c>
      <c r="M224" s="311">
        <f t="shared" si="93"/>
        <v>585969</v>
      </c>
      <c r="N224" s="311">
        <v>195323</v>
      </c>
      <c r="O224" s="312">
        <v>473780</v>
      </c>
      <c r="P224" s="313">
        <f t="shared" ref="P224:P231" si="144">(IF(I224="Gasolene",G224*($D$8-$D$6)*1.03+O224,IF(I224="Diesel",G224*($E$8-$E$6)*1.05+O224,IF(I224="Mazut oil",G224*($F$8-$F$6)*1.05+O224,IF(I224="Power",G224*($H$8-$H$6)*1.07+O224,O224))))+M224)</f>
        <v>1059749</v>
      </c>
      <c r="Q224" s="311">
        <v>174</v>
      </c>
      <c r="R224" s="313">
        <f t="shared" si="84"/>
        <v>1059749</v>
      </c>
      <c r="S224" s="2842"/>
      <c r="T224" s="626">
        <f>IF(B224="","",COUNTIF('Process (B)'!$D$6:$D$6677,B224))</f>
        <v>0</v>
      </c>
      <c r="U224" s="626">
        <f>IF(B224="","",COUNTIF('Process (R)'!$D$6:$D$2605,B224))</f>
        <v>0</v>
      </c>
      <c r="V224" s="290">
        <f t="shared" ref="V224:V231" si="145">P224-R224</f>
        <v>0</v>
      </c>
      <c r="W224" s="289">
        <v>170908</v>
      </c>
      <c r="X224" s="289">
        <v>449365</v>
      </c>
      <c r="AD224" s="313">
        <f t="shared" ref="AD224:AD231" si="146">(IF($I224="Gasolene",$G224*($D$8-$D$6)*1.03+$O224,IF($I224="Diesel",$G224*($E$8-$E$6)*1.05+$O224,IF($I224="Mazut oil",$G224*($F$8-$F$6)*1.05+$O224,IF($I224="Power",$G224*($H$8-$H$6)*1.07+$O224,$O224))))+$M224)</f>
        <v>1059749</v>
      </c>
    </row>
    <row r="225" spans="1:30" s="278" customFormat="1" ht="14.25" customHeight="1">
      <c r="A225" s="307">
        <f t="shared" si="91"/>
        <v>174</v>
      </c>
      <c r="B225" s="326" t="s">
        <v>964</v>
      </c>
      <c r="C225" s="200" t="s">
        <v>789</v>
      </c>
      <c r="D225" s="326" t="s">
        <v>1339</v>
      </c>
      <c r="E225" s="200" t="s">
        <v>965</v>
      </c>
      <c r="F225" s="200" t="s">
        <v>856</v>
      </c>
      <c r="G225" s="654"/>
      <c r="H225" s="200"/>
      <c r="I225" s="200"/>
      <c r="J225" s="200"/>
      <c r="K225" s="325"/>
      <c r="L225" s="311">
        <f t="shared" si="92"/>
        <v>0</v>
      </c>
      <c r="M225" s="311">
        <f t="shared" si="93"/>
        <v>585969</v>
      </c>
      <c r="N225" s="311">
        <v>195323</v>
      </c>
      <c r="O225" s="312">
        <v>698995</v>
      </c>
      <c r="P225" s="313">
        <f t="shared" si="144"/>
        <v>1284964</v>
      </c>
      <c r="Q225" s="311">
        <v>175</v>
      </c>
      <c r="R225" s="313">
        <f t="shared" si="84"/>
        <v>1284964</v>
      </c>
      <c r="S225" s="2842"/>
      <c r="T225" s="626">
        <f>IF(B225="","",COUNTIF('Process (B)'!$D$6:$D$6677,B225))</f>
        <v>0</v>
      </c>
      <c r="U225" s="626">
        <f>IF(B225="","",COUNTIF('Process (R)'!$D$6:$D$2605,B225))</f>
        <v>0</v>
      </c>
      <c r="V225" s="290">
        <f t="shared" si="145"/>
        <v>0</v>
      </c>
      <c r="W225" s="289">
        <v>170908</v>
      </c>
      <c r="X225" s="289">
        <v>674580</v>
      </c>
      <c r="AD225" s="313">
        <f t="shared" si="146"/>
        <v>1284964</v>
      </c>
    </row>
    <row r="226" spans="1:30" s="278" customFormat="1" ht="14.25" customHeight="1">
      <c r="A226" s="307">
        <f t="shared" si="91"/>
        <v>175</v>
      </c>
      <c r="B226" s="326" t="s">
        <v>289</v>
      </c>
      <c r="C226" s="200" t="s">
        <v>789</v>
      </c>
      <c r="D226" s="326" t="s">
        <v>232</v>
      </c>
      <c r="E226" s="200" t="s">
        <v>233</v>
      </c>
      <c r="F226" s="200" t="s">
        <v>856</v>
      </c>
      <c r="G226" s="654">
        <f>48</f>
        <v>48</v>
      </c>
      <c r="H226" s="309" t="s">
        <v>1591</v>
      </c>
      <c r="I226" s="309" t="s">
        <v>990</v>
      </c>
      <c r="J226" s="310">
        <v>0.05</v>
      </c>
      <c r="K226" s="311">
        <f>$E$8-$E$6</f>
        <v>13144.545454545452</v>
      </c>
      <c r="L226" s="311">
        <f t="shared" si="92"/>
        <v>662485.09090909071</v>
      </c>
      <c r="M226" s="311">
        <f t="shared" si="93"/>
        <v>662733</v>
      </c>
      <c r="N226" s="311">
        <v>220911</v>
      </c>
      <c r="O226" s="312">
        <v>1728174</v>
      </c>
      <c r="P226" s="313">
        <f t="shared" si="144"/>
        <v>3053392.0909090908</v>
      </c>
      <c r="Q226" s="311">
        <v>137</v>
      </c>
      <c r="R226" s="313">
        <f t="shared" si="84"/>
        <v>3053392.0909090908</v>
      </c>
      <c r="S226" s="2842"/>
      <c r="T226" s="626">
        <f>IF(B226="","",COUNTIF('Process (B)'!$D$6:$D$6677,B226))</f>
        <v>0</v>
      </c>
      <c r="U226" s="626">
        <f>IF(B226="","",COUNTIF('Process (R)'!$D$6:$D$2605,B226))</f>
        <v>0</v>
      </c>
      <c r="V226" s="290">
        <f t="shared" si="145"/>
        <v>0</v>
      </c>
      <c r="W226" s="289">
        <v>193297</v>
      </c>
      <c r="X226" s="289">
        <v>1700560</v>
      </c>
      <c r="AD226" s="313">
        <f t="shared" si="146"/>
        <v>3053392.0909090908</v>
      </c>
    </row>
    <row r="227" spans="1:30" s="278" customFormat="1" ht="14.25" customHeight="1">
      <c r="A227" s="307">
        <f t="shared" si="91"/>
        <v>176</v>
      </c>
      <c r="B227" s="326" t="s">
        <v>234</v>
      </c>
      <c r="C227" s="200" t="s">
        <v>789</v>
      </c>
      <c r="D227" s="326" t="s">
        <v>235</v>
      </c>
      <c r="E227" s="200"/>
      <c r="F227" s="200" t="s">
        <v>856</v>
      </c>
      <c r="G227" s="792">
        <v>1.1000000000000001</v>
      </c>
      <c r="H227" s="324" t="s">
        <v>995</v>
      </c>
      <c r="I227" s="324" t="s">
        <v>240</v>
      </c>
      <c r="J227" s="310">
        <v>7.0000000000000007E-2</v>
      </c>
      <c r="K227" s="311">
        <f>$H$8-$H$6</f>
        <v>542</v>
      </c>
      <c r="L227" s="311">
        <f t="shared" si="92"/>
        <v>637.93400000000008</v>
      </c>
      <c r="M227" s="311">
        <f t="shared" si="93"/>
        <v>0</v>
      </c>
      <c r="N227" s="311"/>
      <c r="O227" s="312">
        <v>791772</v>
      </c>
      <c r="P227" s="313">
        <f t="shared" si="144"/>
        <v>792409.93400000001</v>
      </c>
      <c r="Q227" s="311">
        <v>709</v>
      </c>
      <c r="R227" s="313">
        <f t="shared" ref="R227:R231" si="147">(IF(I227="Gasolene",G227*($D$8-$D$6)*1.03+O227,IF(I227="Diesel",G227*($E$8-$E$6)*1.05+O227,IF(I227="Mazut oil",G227*($F$8-$F$6)*1.05+O227,IF(I227="Power",G227*($H$8-$H$6)*1.07+O227,O227))))+M227)</f>
        <v>792409.93400000001</v>
      </c>
      <c r="S227" s="2842"/>
      <c r="T227" s="626">
        <f>IF(B227="","",COUNTIF('Process (B)'!$D$6:$D$6677,B227))</f>
        <v>1</v>
      </c>
      <c r="U227" s="626">
        <f>IF(B227="","",COUNTIF('Process (R)'!$D$6:$D$2605,B227))</f>
        <v>0</v>
      </c>
      <c r="V227" s="290">
        <f t="shared" si="145"/>
        <v>0</v>
      </c>
      <c r="W227" s="289"/>
      <c r="X227" s="289">
        <v>791772</v>
      </c>
      <c r="AD227" s="313">
        <f t="shared" si="146"/>
        <v>792409.93400000001</v>
      </c>
    </row>
    <row r="228" spans="1:30" s="278" customFormat="1" ht="14.25" customHeight="1">
      <c r="A228" s="307">
        <f t="shared" si="91"/>
        <v>177</v>
      </c>
      <c r="B228" s="326" t="s">
        <v>477</v>
      </c>
      <c r="C228" s="200" t="s">
        <v>789</v>
      </c>
      <c r="D228" s="326" t="s">
        <v>236</v>
      </c>
      <c r="E228" s="200"/>
      <c r="F228" s="200" t="s">
        <v>856</v>
      </c>
      <c r="G228" s="792">
        <v>1.1000000000000001</v>
      </c>
      <c r="H228" s="324" t="s">
        <v>995</v>
      </c>
      <c r="I228" s="324" t="s">
        <v>240</v>
      </c>
      <c r="J228" s="310">
        <v>7.0000000000000007E-2</v>
      </c>
      <c r="K228" s="311">
        <f>$H$8-$H$6</f>
        <v>542</v>
      </c>
      <c r="L228" s="311">
        <f t="shared" si="92"/>
        <v>637.93400000000008</v>
      </c>
      <c r="M228" s="311">
        <f t="shared" si="93"/>
        <v>0</v>
      </c>
      <c r="N228" s="311"/>
      <c r="O228" s="312">
        <v>249353</v>
      </c>
      <c r="P228" s="313">
        <f t="shared" si="144"/>
        <v>249990.93400000001</v>
      </c>
      <c r="Q228" s="311">
        <v>707</v>
      </c>
      <c r="R228" s="313">
        <f t="shared" si="147"/>
        <v>249990.93400000001</v>
      </c>
      <c r="S228" s="2842"/>
      <c r="T228" s="626">
        <f>IF(B228="","",COUNTIF('Process (B)'!$D$6:$D$6677,B228))</f>
        <v>0</v>
      </c>
      <c r="U228" s="626">
        <f>IF(B228="","",COUNTIF('Process (R)'!$D$6:$D$2605,B228))</f>
        <v>0</v>
      </c>
      <c r="V228" s="290">
        <f t="shared" si="145"/>
        <v>0</v>
      </c>
      <c r="W228" s="289"/>
      <c r="X228" s="289">
        <v>330754</v>
      </c>
      <c r="AD228" s="313">
        <f t="shared" si="146"/>
        <v>249990.93400000001</v>
      </c>
    </row>
    <row r="229" spans="1:30" s="278" customFormat="1" ht="14.25" customHeight="1">
      <c r="A229" s="307">
        <f t="shared" si="91"/>
        <v>178</v>
      </c>
      <c r="B229" s="326" t="s">
        <v>237</v>
      </c>
      <c r="C229" s="200" t="s">
        <v>789</v>
      </c>
      <c r="D229" s="326" t="s">
        <v>238</v>
      </c>
      <c r="E229" s="200"/>
      <c r="F229" s="200" t="s">
        <v>856</v>
      </c>
      <c r="G229" s="792"/>
      <c r="H229" s="200"/>
      <c r="I229" s="200"/>
      <c r="J229" s="200"/>
      <c r="K229" s="325"/>
      <c r="L229" s="311">
        <f t="shared" si="92"/>
        <v>0</v>
      </c>
      <c r="M229" s="311">
        <f t="shared" si="93"/>
        <v>0</v>
      </c>
      <c r="N229" s="311"/>
      <c r="O229" s="312">
        <v>15411</v>
      </c>
      <c r="P229" s="313">
        <f t="shared" si="144"/>
        <v>15411</v>
      </c>
      <c r="Q229" s="311">
        <v>694</v>
      </c>
      <c r="R229" s="313">
        <f t="shared" si="147"/>
        <v>15411</v>
      </c>
      <c r="S229" s="2842"/>
      <c r="T229" s="626">
        <f>IF(B229="","",COUNTIF('Process (B)'!$D$6:$D$6677,B229))</f>
        <v>1</v>
      </c>
      <c r="U229" s="626">
        <f>IF(B229="","",COUNTIF('Process (R)'!$D$6:$D$2605,B229))</f>
        <v>0</v>
      </c>
      <c r="V229" s="290">
        <f t="shared" si="145"/>
        <v>0</v>
      </c>
      <c r="W229" s="289"/>
      <c r="X229" s="289">
        <v>15411</v>
      </c>
      <c r="AD229" s="313">
        <f t="shared" si="146"/>
        <v>15411</v>
      </c>
    </row>
    <row r="230" spans="1:30" s="278" customFormat="1" ht="14.25" customHeight="1">
      <c r="A230" s="307">
        <f t="shared" si="91"/>
        <v>179</v>
      </c>
      <c r="B230" s="326" t="s">
        <v>1562</v>
      </c>
      <c r="C230" s="200" t="s">
        <v>789</v>
      </c>
      <c r="D230" s="326" t="s">
        <v>1563</v>
      </c>
      <c r="E230" s="200"/>
      <c r="F230" s="200" t="s">
        <v>856</v>
      </c>
      <c r="G230" s="792"/>
      <c r="H230" s="309"/>
      <c r="I230" s="309"/>
      <c r="J230" s="310"/>
      <c r="K230" s="311"/>
      <c r="L230" s="311"/>
      <c r="M230" s="311">
        <f>($K$8-1)*N230</f>
        <v>430698</v>
      </c>
      <c r="N230" s="311">
        <v>143566</v>
      </c>
      <c r="O230" s="312">
        <v>172926</v>
      </c>
      <c r="P230" s="312">
        <f t="shared" si="144"/>
        <v>603624</v>
      </c>
      <c r="Q230" s="311">
        <v>498</v>
      </c>
      <c r="R230" s="312">
        <f t="shared" si="147"/>
        <v>603624</v>
      </c>
      <c r="S230" s="2843"/>
      <c r="T230" s="626">
        <f>IF(B230="","",COUNTIF('Process (B)'!$D$6:$D$6677,B230))</f>
        <v>0</v>
      </c>
      <c r="U230" s="626">
        <f>IF(B230="","",COUNTIF('Process (R)'!$D$6:$D$2605,B230))</f>
        <v>0</v>
      </c>
      <c r="V230" s="290">
        <f t="shared" si="145"/>
        <v>0</v>
      </c>
      <c r="W230" s="289">
        <v>125620</v>
      </c>
      <c r="X230" s="289">
        <v>154980</v>
      </c>
      <c r="AD230" s="312">
        <f t="shared" si="146"/>
        <v>603624</v>
      </c>
    </row>
    <row r="231" spans="1:30" s="278" customFormat="1" ht="14.25" customHeight="1">
      <c r="A231" s="334">
        <f t="shared" si="91"/>
        <v>180</v>
      </c>
      <c r="B231" s="335" t="s">
        <v>239</v>
      </c>
      <c r="C231" s="336" t="s">
        <v>789</v>
      </c>
      <c r="D231" s="335" t="s">
        <v>1594</v>
      </c>
      <c r="E231" s="336"/>
      <c r="F231" s="336" t="s">
        <v>856</v>
      </c>
      <c r="G231" s="793">
        <v>47.85</v>
      </c>
      <c r="H231" s="337" t="s">
        <v>1591</v>
      </c>
      <c r="I231" s="337" t="s">
        <v>990</v>
      </c>
      <c r="J231" s="338">
        <v>0.05</v>
      </c>
      <c r="K231" s="339">
        <f>$E$8-$E$6</f>
        <v>13144.545454545452</v>
      </c>
      <c r="L231" s="339">
        <f>IF(I231="Gasolene",G231*($D$8-$D$6)*1.03,IF(I231="Diesel",G231*($E$8-$E$6)*1.05,IF(I231="Mazut oil",G231*($F$8-$F$6)*1.05,IF(I231="Power",G231*($H$8-$H$6)*1.07,0))))</f>
        <v>660414.82499999995</v>
      </c>
      <c r="M231" s="339">
        <f t="shared" si="93"/>
        <v>380595</v>
      </c>
      <c r="N231" s="339">
        <v>126865</v>
      </c>
      <c r="O231" s="340">
        <v>1138069</v>
      </c>
      <c r="P231" s="340">
        <f t="shared" si="144"/>
        <v>2179078.8250000002</v>
      </c>
      <c r="Q231" s="339">
        <v>591</v>
      </c>
      <c r="R231" s="340">
        <f t="shared" si="147"/>
        <v>2179078.8250000002</v>
      </c>
      <c r="S231" s="2843"/>
      <c r="T231" s="626">
        <f>IF(B231="","",COUNTIF('Process (B)'!$D$6:$D$6677,B231))</f>
        <v>0</v>
      </c>
      <c r="U231" s="626">
        <f>IF(B231="","",COUNTIF('Process (R)'!$D$6:$D$2605,B231))</f>
        <v>0</v>
      </c>
      <c r="V231" s="290">
        <f t="shared" si="145"/>
        <v>0</v>
      </c>
      <c r="W231" s="289">
        <v>296019</v>
      </c>
      <c r="X231" s="289">
        <v>2108800</v>
      </c>
      <c r="AD231" s="340">
        <f t="shared" si="146"/>
        <v>2179078.8250000002</v>
      </c>
    </row>
    <row r="232" spans="1:30" s="278" customFormat="1">
      <c r="B232" s="278" t="s">
        <v>79</v>
      </c>
      <c r="E232" s="295"/>
      <c r="F232" s="295"/>
      <c r="G232" s="912"/>
      <c r="K232" s="274"/>
      <c r="L232" s="274"/>
    </row>
    <row r="233" spans="1:30" s="278" customFormat="1">
      <c r="E233" s="295"/>
      <c r="F233" s="295"/>
      <c r="G233" s="912"/>
      <c r="K233" s="274"/>
      <c r="L233" s="274"/>
    </row>
    <row r="234" spans="1:30" s="278" customFormat="1">
      <c r="E234" s="295"/>
      <c r="F234" s="295"/>
      <c r="G234" s="912"/>
      <c r="K234" s="274"/>
      <c r="L234" s="274"/>
    </row>
    <row r="235" spans="1:30" s="278" customFormat="1">
      <c r="E235" s="295"/>
      <c r="F235" s="295"/>
      <c r="G235" s="912"/>
      <c r="K235" s="274"/>
      <c r="L235" s="274"/>
    </row>
    <row r="236" spans="1:30" s="278" customFormat="1">
      <c r="E236" s="295"/>
      <c r="F236" s="295"/>
      <c r="G236" s="912"/>
      <c r="K236" s="274"/>
      <c r="L236" s="274"/>
    </row>
    <row r="237" spans="1:30" s="278" customFormat="1">
      <c r="E237" s="295"/>
      <c r="F237" s="295"/>
      <c r="G237" s="912"/>
      <c r="K237" s="274"/>
      <c r="L237" s="274"/>
    </row>
    <row r="238" spans="1:30" s="278" customFormat="1">
      <c r="E238" s="295"/>
      <c r="F238" s="295"/>
      <c r="G238" s="912"/>
      <c r="K238" s="274"/>
      <c r="L238" s="274"/>
    </row>
    <row r="239" spans="1:30" s="278" customFormat="1">
      <c r="E239" s="295"/>
      <c r="F239" s="295"/>
      <c r="G239" s="912"/>
      <c r="K239" s="274"/>
      <c r="L239" s="274"/>
    </row>
    <row r="240" spans="1:30" s="278" customFormat="1">
      <c r="E240" s="295"/>
      <c r="F240" s="295"/>
      <c r="G240" s="912"/>
      <c r="K240" s="274"/>
      <c r="L240" s="274"/>
    </row>
    <row r="241" spans="5:12" s="278" customFormat="1">
      <c r="E241" s="295"/>
      <c r="F241" s="295"/>
      <c r="G241" s="912"/>
      <c r="K241" s="274"/>
      <c r="L241" s="274"/>
    </row>
    <row r="242" spans="5:12" s="278" customFormat="1">
      <c r="E242" s="295"/>
      <c r="F242" s="295"/>
      <c r="G242" s="912"/>
      <c r="K242" s="274"/>
      <c r="L242" s="274"/>
    </row>
    <row r="243" spans="5:12" s="278" customFormat="1">
      <c r="E243" s="295"/>
      <c r="F243" s="295"/>
      <c r="G243" s="912"/>
      <c r="K243" s="274"/>
      <c r="L243" s="274"/>
    </row>
    <row r="244" spans="5:12" s="278" customFormat="1">
      <c r="E244" s="295"/>
      <c r="F244" s="295"/>
      <c r="G244" s="912"/>
      <c r="K244" s="274"/>
      <c r="L244" s="274"/>
    </row>
    <row r="245" spans="5:12" s="278" customFormat="1">
      <c r="E245" s="295"/>
      <c r="F245" s="295"/>
      <c r="G245" s="912"/>
      <c r="K245" s="274"/>
      <c r="L245" s="274"/>
    </row>
    <row r="246" spans="5:12" s="278" customFormat="1">
      <c r="E246" s="295"/>
      <c r="F246" s="295"/>
      <c r="G246" s="912"/>
      <c r="K246" s="274"/>
      <c r="L246" s="274"/>
    </row>
    <row r="247" spans="5:12" s="278" customFormat="1">
      <c r="E247" s="295"/>
      <c r="F247" s="295"/>
      <c r="G247" s="912"/>
      <c r="K247" s="274"/>
      <c r="L247" s="274"/>
    </row>
    <row r="248" spans="5:12" s="278" customFormat="1">
      <c r="E248" s="295"/>
      <c r="F248" s="295"/>
      <c r="G248" s="912"/>
      <c r="K248" s="274"/>
      <c r="L248" s="274"/>
    </row>
    <row r="249" spans="5:12" s="278" customFormat="1">
      <c r="E249" s="295"/>
      <c r="F249" s="295"/>
      <c r="G249" s="912"/>
      <c r="K249" s="274"/>
      <c r="L249" s="274"/>
    </row>
    <row r="250" spans="5:12" s="278" customFormat="1">
      <c r="E250" s="295"/>
      <c r="F250" s="295"/>
      <c r="G250" s="912"/>
      <c r="K250" s="274"/>
      <c r="L250" s="274"/>
    </row>
    <row r="251" spans="5:12" s="278" customFormat="1">
      <c r="E251" s="295"/>
      <c r="F251" s="295"/>
      <c r="G251" s="912"/>
      <c r="K251" s="274"/>
      <c r="L251" s="274"/>
    </row>
    <row r="252" spans="5:12" s="278" customFormat="1">
      <c r="E252" s="295"/>
      <c r="F252" s="295"/>
      <c r="G252" s="912"/>
      <c r="K252" s="274"/>
      <c r="L252" s="274"/>
    </row>
    <row r="253" spans="5:12" s="278" customFormat="1">
      <c r="E253" s="295"/>
      <c r="F253" s="295"/>
      <c r="G253" s="912"/>
      <c r="K253" s="274"/>
      <c r="L253" s="274"/>
    </row>
    <row r="254" spans="5:12" s="278" customFormat="1">
      <c r="E254" s="295"/>
      <c r="F254" s="295"/>
      <c r="G254" s="912"/>
      <c r="K254" s="274"/>
      <c r="L254" s="274"/>
    </row>
    <row r="255" spans="5:12" s="278" customFormat="1">
      <c r="E255" s="295"/>
      <c r="F255" s="295"/>
      <c r="G255" s="912"/>
      <c r="K255" s="274"/>
      <c r="L255" s="274"/>
    </row>
    <row r="256" spans="5:12" s="278" customFormat="1">
      <c r="E256" s="295"/>
      <c r="F256" s="295"/>
      <c r="G256" s="912"/>
      <c r="K256" s="274"/>
      <c r="L256" s="274"/>
    </row>
    <row r="257" spans="5:12" s="278" customFormat="1">
      <c r="E257" s="295"/>
      <c r="F257" s="295"/>
      <c r="G257" s="912"/>
      <c r="K257" s="274"/>
      <c r="L257" s="274"/>
    </row>
    <row r="258" spans="5:12" s="278" customFormat="1">
      <c r="E258" s="295"/>
      <c r="F258" s="295"/>
      <c r="G258" s="912"/>
      <c r="K258" s="274"/>
      <c r="L258" s="274"/>
    </row>
    <row r="259" spans="5:12" s="278" customFormat="1">
      <c r="E259" s="295"/>
      <c r="F259" s="295"/>
      <c r="G259" s="912"/>
      <c r="K259" s="274"/>
      <c r="L259" s="274"/>
    </row>
    <row r="260" spans="5:12" s="278" customFormat="1">
      <c r="E260" s="295"/>
      <c r="F260" s="295"/>
      <c r="G260" s="912"/>
      <c r="K260" s="274"/>
      <c r="L260" s="274"/>
    </row>
    <row r="261" spans="5:12" s="278" customFormat="1">
      <c r="E261" s="295"/>
      <c r="F261" s="295"/>
      <c r="G261" s="912"/>
      <c r="K261" s="274"/>
      <c r="L261" s="274"/>
    </row>
    <row r="262" spans="5:12" s="278" customFormat="1">
      <c r="E262" s="295"/>
      <c r="F262" s="295"/>
      <c r="G262" s="912"/>
      <c r="K262" s="274"/>
      <c r="L262" s="274"/>
    </row>
    <row r="263" spans="5:12" s="278" customFormat="1">
      <c r="E263" s="295"/>
      <c r="F263" s="295"/>
      <c r="G263" s="912"/>
      <c r="K263" s="274"/>
      <c r="L263" s="274"/>
    </row>
    <row r="264" spans="5:12" s="278" customFormat="1">
      <c r="E264" s="295"/>
      <c r="F264" s="295"/>
      <c r="G264" s="912"/>
      <c r="K264" s="274"/>
      <c r="L264" s="274"/>
    </row>
    <row r="265" spans="5:12" s="278" customFormat="1">
      <c r="E265" s="295"/>
      <c r="F265" s="295"/>
      <c r="G265" s="912"/>
      <c r="K265" s="274"/>
      <c r="L265" s="274"/>
    </row>
    <row r="266" spans="5:12" s="278" customFormat="1">
      <c r="E266" s="295"/>
      <c r="F266" s="295"/>
      <c r="G266" s="912"/>
      <c r="K266" s="274"/>
      <c r="L266" s="274"/>
    </row>
    <row r="267" spans="5:12" s="278" customFormat="1">
      <c r="E267" s="295"/>
      <c r="F267" s="295"/>
      <c r="G267" s="912"/>
      <c r="K267" s="274"/>
      <c r="L267" s="274"/>
    </row>
    <row r="268" spans="5:12" s="278" customFormat="1">
      <c r="E268" s="295"/>
      <c r="F268" s="295"/>
      <c r="G268" s="912"/>
      <c r="K268" s="274"/>
      <c r="L268" s="274"/>
    </row>
    <row r="269" spans="5:12" s="278" customFormat="1">
      <c r="E269" s="295"/>
      <c r="F269" s="295"/>
      <c r="G269" s="912"/>
      <c r="K269" s="274"/>
      <c r="L269" s="274"/>
    </row>
    <row r="270" spans="5:12" s="278" customFormat="1">
      <c r="E270" s="295"/>
      <c r="F270" s="295"/>
      <c r="G270" s="912"/>
      <c r="K270" s="274"/>
      <c r="L270" s="274"/>
    </row>
    <row r="271" spans="5:12" s="278" customFormat="1">
      <c r="E271" s="295"/>
      <c r="F271" s="295"/>
      <c r="G271" s="912"/>
      <c r="K271" s="274"/>
      <c r="L271" s="274"/>
    </row>
    <row r="272" spans="5:12" s="278" customFormat="1">
      <c r="E272" s="295"/>
      <c r="F272" s="295"/>
      <c r="G272" s="912"/>
      <c r="K272" s="274"/>
      <c r="L272" s="274"/>
    </row>
    <row r="273" spans="5:12" s="278" customFormat="1">
      <c r="E273" s="295"/>
      <c r="F273" s="295"/>
      <c r="G273" s="912"/>
      <c r="K273" s="274"/>
      <c r="L273" s="274"/>
    </row>
    <row r="274" spans="5:12" s="278" customFormat="1">
      <c r="E274" s="295"/>
      <c r="F274" s="295"/>
      <c r="G274" s="912"/>
      <c r="K274" s="274"/>
      <c r="L274" s="274"/>
    </row>
    <row r="275" spans="5:12" s="278" customFormat="1">
      <c r="E275" s="295"/>
      <c r="F275" s="295"/>
      <c r="G275" s="912"/>
      <c r="K275" s="274"/>
      <c r="L275" s="274"/>
    </row>
    <row r="276" spans="5:12" s="278" customFormat="1">
      <c r="E276" s="295"/>
      <c r="F276" s="295"/>
      <c r="G276" s="912"/>
      <c r="K276" s="274"/>
      <c r="L276" s="274"/>
    </row>
    <row r="277" spans="5:12" s="278" customFormat="1">
      <c r="E277" s="295"/>
      <c r="F277" s="295"/>
      <c r="G277" s="912"/>
      <c r="K277" s="274"/>
      <c r="L277" s="274"/>
    </row>
    <row r="278" spans="5:12" s="278" customFormat="1">
      <c r="E278" s="295"/>
      <c r="F278" s="295"/>
      <c r="G278" s="912"/>
      <c r="K278" s="274"/>
      <c r="L278" s="274"/>
    </row>
    <row r="279" spans="5:12" s="278" customFormat="1">
      <c r="E279" s="295"/>
      <c r="F279" s="295"/>
      <c r="G279" s="912"/>
      <c r="K279" s="274"/>
      <c r="L279" s="274"/>
    </row>
    <row r="280" spans="5:12" s="278" customFormat="1">
      <c r="E280" s="295"/>
      <c r="F280" s="295"/>
      <c r="G280" s="912"/>
      <c r="K280" s="274"/>
      <c r="L280" s="274"/>
    </row>
    <row r="281" spans="5:12" s="278" customFormat="1">
      <c r="E281" s="295"/>
      <c r="F281" s="295"/>
      <c r="G281" s="912"/>
      <c r="K281" s="274"/>
      <c r="L281" s="274"/>
    </row>
    <row r="282" spans="5:12" s="278" customFormat="1">
      <c r="E282" s="295"/>
      <c r="F282" s="295"/>
      <c r="G282" s="912"/>
      <c r="K282" s="274"/>
      <c r="L282" s="274"/>
    </row>
    <row r="283" spans="5:12" s="278" customFormat="1">
      <c r="E283" s="295"/>
      <c r="F283" s="295"/>
      <c r="G283" s="912"/>
      <c r="K283" s="274"/>
      <c r="L283" s="274"/>
    </row>
    <row r="284" spans="5:12" s="278" customFormat="1">
      <c r="E284" s="295"/>
      <c r="F284" s="295"/>
      <c r="G284" s="912"/>
      <c r="K284" s="274"/>
      <c r="L284" s="274"/>
    </row>
    <row r="285" spans="5:12" s="278" customFormat="1">
      <c r="E285" s="295"/>
      <c r="F285" s="295"/>
      <c r="G285" s="912"/>
      <c r="K285" s="274"/>
      <c r="L285" s="274"/>
    </row>
    <row r="286" spans="5:12" s="278" customFormat="1">
      <c r="E286" s="295"/>
      <c r="F286" s="295"/>
      <c r="G286" s="912"/>
      <c r="K286" s="274"/>
      <c r="L286" s="274"/>
    </row>
    <row r="287" spans="5:12" s="278" customFormat="1">
      <c r="E287" s="295"/>
      <c r="F287" s="295"/>
      <c r="G287" s="912"/>
      <c r="K287" s="274"/>
      <c r="L287" s="274"/>
    </row>
    <row r="288" spans="5:12" s="278" customFormat="1">
      <c r="E288" s="295"/>
      <c r="F288" s="295"/>
      <c r="G288" s="912"/>
      <c r="K288" s="274"/>
      <c r="L288" s="274"/>
    </row>
    <row r="289" spans="5:12" s="278" customFormat="1">
      <c r="E289" s="295"/>
      <c r="F289" s="295"/>
      <c r="G289" s="912"/>
      <c r="K289" s="274"/>
      <c r="L289" s="274"/>
    </row>
    <row r="290" spans="5:12" s="278" customFormat="1">
      <c r="E290" s="295"/>
      <c r="F290" s="295"/>
      <c r="G290" s="912"/>
      <c r="K290" s="274"/>
      <c r="L290" s="274"/>
    </row>
    <row r="291" spans="5:12" s="278" customFormat="1">
      <c r="E291" s="295"/>
      <c r="F291" s="295"/>
      <c r="G291" s="912"/>
      <c r="K291" s="274"/>
      <c r="L291" s="274"/>
    </row>
    <row r="292" spans="5:12" s="278" customFormat="1">
      <c r="E292" s="295"/>
      <c r="F292" s="295"/>
      <c r="G292" s="912"/>
      <c r="K292" s="274"/>
      <c r="L292" s="274"/>
    </row>
    <row r="293" spans="5:12" s="278" customFormat="1">
      <c r="E293" s="295"/>
      <c r="F293" s="295"/>
      <c r="G293" s="912"/>
      <c r="K293" s="274"/>
      <c r="L293" s="274"/>
    </row>
    <row r="294" spans="5:12" s="278" customFormat="1">
      <c r="E294" s="295"/>
      <c r="F294" s="295"/>
      <c r="G294" s="912"/>
      <c r="K294" s="274"/>
      <c r="L294" s="274"/>
    </row>
    <row r="295" spans="5:12" s="278" customFormat="1">
      <c r="E295" s="295"/>
      <c r="F295" s="295"/>
      <c r="G295" s="912"/>
      <c r="K295" s="274"/>
      <c r="L295" s="274"/>
    </row>
    <row r="296" spans="5:12" s="278" customFormat="1">
      <c r="E296" s="295"/>
      <c r="F296" s="295"/>
      <c r="G296" s="912"/>
      <c r="K296" s="274"/>
      <c r="L296" s="274"/>
    </row>
    <row r="297" spans="5:12" s="278" customFormat="1">
      <c r="E297" s="295"/>
      <c r="F297" s="295"/>
      <c r="G297" s="912"/>
      <c r="K297" s="274"/>
      <c r="L297" s="274"/>
    </row>
    <row r="298" spans="5:12" s="278" customFormat="1">
      <c r="E298" s="295"/>
      <c r="F298" s="295"/>
      <c r="G298" s="912"/>
      <c r="K298" s="274"/>
      <c r="L298" s="274"/>
    </row>
    <row r="299" spans="5:12" s="278" customFormat="1">
      <c r="E299" s="295"/>
      <c r="F299" s="295"/>
      <c r="G299" s="912"/>
      <c r="K299" s="274"/>
      <c r="L299" s="274"/>
    </row>
    <row r="300" spans="5:12" s="278" customFormat="1">
      <c r="E300" s="295"/>
      <c r="F300" s="295"/>
      <c r="G300" s="912"/>
      <c r="K300" s="274"/>
      <c r="L300" s="274"/>
    </row>
    <row r="301" spans="5:12" s="278" customFormat="1">
      <c r="E301" s="295"/>
      <c r="F301" s="295"/>
      <c r="G301" s="912"/>
      <c r="K301" s="274"/>
      <c r="L301" s="274"/>
    </row>
    <row r="302" spans="5:12" s="278" customFormat="1">
      <c r="E302" s="295"/>
      <c r="F302" s="295"/>
      <c r="G302" s="912"/>
      <c r="K302" s="274"/>
      <c r="L302" s="274"/>
    </row>
    <row r="303" spans="5:12">
      <c r="G303" s="3013"/>
    </row>
    <row r="304" spans="5:12">
      <c r="G304" s="3013"/>
    </row>
    <row r="305" spans="7:7">
      <c r="G305" s="3013"/>
    </row>
    <row r="306" spans="7:7">
      <c r="G306" s="3013"/>
    </row>
    <row r="307" spans="7:7">
      <c r="G307" s="3013"/>
    </row>
    <row r="308" spans="7:7">
      <c r="G308" s="3013"/>
    </row>
    <row r="309" spans="7:7">
      <c r="G309" s="3013"/>
    </row>
    <row r="310" spans="7:7">
      <c r="G310" s="3013"/>
    </row>
    <row r="311" spans="7:7">
      <c r="G311" s="3013"/>
    </row>
    <row r="312" spans="7:7">
      <c r="G312" s="3013"/>
    </row>
  </sheetData>
  <mergeCells count="25">
    <mergeCell ref="F8:G8"/>
    <mergeCell ref="H5:I5"/>
    <mergeCell ref="H6:I6"/>
    <mergeCell ref="H7:I7"/>
    <mergeCell ref="H8:I8"/>
    <mergeCell ref="A1:R1"/>
    <mergeCell ref="A2:R2"/>
    <mergeCell ref="F5:G5"/>
    <mergeCell ref="F6:G6"/>
    <mergeCell ref="F7:G7"/>
    <mergeCell ref="AD10:AD11"/>
    <mergeCell ref="Q10:Q11"/>
    <mergeCell ref="L10:L11"/>
    <mergeCell ref="M10:M11"/>
    <mergeCell ref="A10:A11"/>
    <mergeCell ref="B10:B11"/>
    <mergeCell ref="C10:C11"/>
    <mergeCell ref="D10:D11"/>
    <mergeCell ref="F10:F11"/>
    <mergeCell ref="J10:J11"/>
    <mergeCell ref="R10:R11"/>
    <mergeCell ref="G10:I11"/>
    <mergeCell ref="E10:E11"/>
    <mergeCell ref="K10:K11"/>
    <mergeCell ref="P10:P11"/>
  </mergeCells>
  <phoneticPr fontId="72" type="noConversion"/>
  <printOptions horizontalCentered="1"/>
  <pageMargins left="0.196850393700787" right="0.23622047244094499" top="0.67" bottom="0.511811023622047" header="0.31496062992126" footer="0.31496062992126"/>
  <pageSetup paperSize="9" scale="65" firstPageNumber="0" orientation="portrait" blackAndWhite="1" r:id="rId1"/>
  <headerFooter alignWithMargins="0">
    <oddFooter>&amp;R&amp;"+,thường"Page &amp;P</oddFooter>
  </headerFooter>
  <legacyDrawing r:id="rId2"/>
</worksheet>
</file>

<file path=xl/worksheets/sheet7.xml><?xml version="1.0" encoding="utf-8"?>
<worksheet xmlns="http://schemas.openxmlformats.org/spreadsheetml/2006/main" xmlns:r="http://schemas.openxmlformats.org/officeDocument/2006/relationships">
  <sheetPr>
    <tabColor rgb="FFFFC000"/>
  </sheetPr>
  <dimension ref="A1:R1040"/>
  <sheetViews>
    <sheetView workbookViewId="0">
      <selection activeCell="G11" sqref="G11"/>
    </sheetView>
  </sheetViews>
  <sheetFormatPr defaultRowHeight="12.75"/>
  <cols>
    <col min="1" max="1" width="6.625" style="2757" customWidth="1"/>
    <col min="2" max="2" width="14.75" style="2731" customWidth="1"/>
    <col min="3" max="3" width="7.5" style="2731" customWidth="1"/>
    <col min="4" max="4" width="8.625" style="2731" customWidth="1"/>
    <col min="5" max="5" width="11.625" style="2731" customWidth="1"/>
    <col min="6" max="6" width="8.625" style="2731" customWidth="1"/>
    <col min="7" max="7" width="11.625" style="2731" customWidth="1"/>
    <col min="8" max="8" width="8.625" style="2731" customWidth="1"/>
    <col min="9" max="9" width="11.625" style="2731" customWidth="1"/>
    <col min="10" max="10" width="8.625" style="3810" customWidth="1"/>
    <col min="11" max="11" width="8.625" style="2731" customWidth="1"/>
    <col min="12" max="12" width="12.625" style="2731" customWidth="1"/>
    <col min="13" max="13" width="25" style="2731" customWidth="1"/>
    <col min="14" max="14" width="10.625" style="2731" customWidth="1"/>
    <col min="15" max="15" width="12.625" style="3602" customWidth="1"/>
    <col min="16" max="16" width="13.125" style="2731" customWidth="1"/>
    <col min="17" max="256" width="9" style="2731"/>
    <col min="257" max="257" width="6.625" style="2731" customWidth="1"/>
    <col min="258" max="258" width="14.75" style="2731" customWidth="1"/>
    <col min="259" max="259" width="7.5" style="2731" customWidth="1"/>
    <col min="260" max="260" width="8.625" style="2731" customWidth="1"/>
    <col min="261" max="261" width="11.625" style="2731" customWidth="1"/>
    <col min="262" max="262" width="8.625" style="2731" customWidth="1"/>
    <col min="263" max="263" width="11.625" style="2731" customWidth="1"/>
    <col min="264" max="264" width="8.625" style="2731" customWidth="1"/>
    <col min="265" max="265" width="11.625" style="2731" customWidth="1"/>
    <col min="266" max="267" width="8.625" style="2731" customWidth="1"/>
    <col min="268" max="268" width="12.625" style="2731" customWidth="1"/>
    <col min="269" max="269" width="26.25" style="2731" customWidth="1"/>
    <col min="270" max="270" width="10.625" style="2731" customWidth="1"/>
    <col min="271" max="271" width="12.625" style="2731" customWidth="1"/>
    <col min="272" max="272" width="14.625" style="2731" customWidth="1"/>
    <col min="273" max="512" width="9" style="2731"/>
    <col min="513" max="513" width="6.625" style="2731" customWidth="1"/>
    <col min="514" max="514" width="14.75" style="2731" customWidth="1"/>
    <col min="515" max="515" width="7.5" style="2731" customWidth="1"/>
    <col min="516" max="516" width="8.625" style="2731" customWidth="1"/>
    <col min="517" max="517" width="11.625" style="2731" customWidth="1"/>
    <col min="518" max="518" width="8.625" style="2731" customWidth="1"/>
    <col min="519" max="519" width="11.625" style="2731" customWidth="1"/>
    <col min="520" max="520" width="8.625" style="2731" customWidth="1"/>
    <col min="521" max="521" width="11.625" style="2731" customWidth="1"/>
    <col min="522" max="523" width="8.625" style="2731" customWidth="1"/>
    <col min="524" max="524" width="12.625" style="2731" customWidth="1"/>
    <col min="525" max="525" width="26.25" style="2731" customWidth="1"/>
    <col min="526" max="526" width="10.625" style="2731" customWidth="1"/>
    <col min="527" max="527" width="12.625" style="2731" customWidth="1"/>
    <col min="528" max="528" width="14.625" style="2731" customWidth="1"/>
    <col min="529" max="768" width="9" style="2731"/>
    <col min="769" max="769" width="6.625" style="2731" customWidth="1"/>
    <col min="770" max="770" width="14.75" style="2731" customWidth="1"/>
    <col min="771" max="771" width="7.5" style="2731" customWidth="1"/>
    <col min="772" max="772" width="8.625" style="2731" customWidth="1"/>
    <col min="773" max="773" width="11.625" style="2731" customWidth="1"/>
    <col min="774" max="774" width="8.625" style="2731" customWidth="1"/>
    <col min="775" max="775" width="11.625" style="2731" customWidth="1"/>
    <col min="776" max="776" width="8.625" style="2731" customWidth="1"/>
    <col min="777" max="777" width="11.625" style="2731" customWidth="1"/>
    <col min="778" max="779" width="8.625" style="2731" customWidth="1"/>
    <col min="780" max="780" width="12.625" style="2731" customWidth="1"/>
    <col min="781" max="781" width="26.25" style="2731" customWidth="1"/>
    <col min="782" max="782" width="10.625" style="2731" customWidth="1"/>
    <col min="783" max="783" width="12.625" style="2731" customWidth="1"/>
    <col min="784" max="784" width="14.625" style="2731" customWidth="1"/>
    <col min="785" max="1024" width="9" style="2731"/>
    <col min="1025" max="1025" width="6.625" style="2731" customWidth="1"/>
    <col min="1026" max="1026" width="14.75" style="2731" customWidth="1"/>
    <col min="1027" max="1027" width="7.5" style="2731" customWidth="1"/>
    <col min="1028" max="1028" width="8.625" style="2731" customWidth="1"/>
    <col min="1029" max="1029" width="11.625" style="2731" customWidth="1"/>
    <col min="1030" max="1030" width="8.625" style="2731" customWidth="1"/>
    <col min="1031" max="1031" width="11.625" style="2731" customWidth="1"/>
    <col min="1032" max="1032" width="8.625" style="2731" customWidth="1"/>
    <col min="1033" max="1033" width="11.625" style="2731" customWidth="1"/>
    <col min="1034" max="1035" width="8.625" style="2731" customWidth="1"/>
    <col min="1036" max="1036" width="12.625" style="2731" customWidth="1"/>
    <col min="1037" max="1037" width="26.25" style="2731" customWidth="1"/>
    <col min="1038" max="1038" width="10.625" style="2731" customWidth="1"/>
    <col min="1039" max="1039" width="12.625" style="2731" customWidth="1"/>
    <col min="1040" max="1040" width="14.625" style="2731" customWidth="1"/>
    <col min="1041" max="1280" width="9" style="2731"/>
    <col min="1281" max="1281" width="6.625" style="2731" customWidth="1"/>
    <col min="1282" max="1282" width="14.75" style="2731" customWidth="1"/>
    <col min="1283" max="1283" width="7.5" style="2731" customWidth="1"/>
    <col min="1284" max="1284" width="8.625" style="2731" customWidth="1"/>
    <col min="1285" max="1285" width="11.625" style="2731" customWidth="1"/>
    <col min="1286" max="1286" width="8.625" style="2731" customWidth="1"/>
    <col min="1287" max="1287" width="11.625" style="2731" customWidth="1"/>
    <col min="1288" max="1288" width="8.625" style="2731" customWidth="1"/>
    <col min="1289" max="1289" width="11.625" style="2731" customWidth="1"/>
    <col min="1290" max="1291" width="8.625" style="2731" customWidth="1"/>
    <col min="1292" max="1292" width="12.625" style="2731" customWidth="1"/>
    <col min="1293" max="1293" width="26.25" style="2731" customWidth="1"/>
    <col min="1294" max="1294" width="10.625" style="2731" customWidth="1"/>
    <col min="1295" max="1295" width="12.625" style="2731" customWidth="1"/>
    <col min="1296" max="1296" width="14.625" style="2731" customWidth="1"/>
    <col min="1297" max="1536" width="9" style="2731"/>
    <col min="1537" max="1537" width="6.625" style="2731" customWidth="1"/>
    <col min="1538" max="1538" width="14.75" style="2731" customWidth="1"/>
    <col min="1539" max="1539" width="7.5" style="2731" customWidth="1"/>
    <col min="1540" max="1540" width="8.625" style="2731" customWidth="1"/>
    <col min="1541" max="1541" width="11.625" style="2731" customWidth="1"/>
    <col min="1542" max="1542" width="8.625" style="2731" customWidth="1"/>
    <col min="1543" max="1543" width="11.625" style="2731" customWidth="1"/>
    <col min="1544" max="1544" width="8.625" style="2731" customWidth="1"/>
    <col min="1545" max="1545" width="11.625" style="2731" customWidth="1"/>
    <col min="1546" max="1547" width="8.625" style="2731" customWidth="1"/>
    <col min="1548" max="1548" width="12.625" style="2731" customWidth="1"/>
    <col min="1549" max="1549" width="26.25" style="2731" customWidth="1"/>
    <col min="1550" max="1550" width="10.625" style="2731" customWidth="1"/>
    <col min="1551" max="1551" width="12.625" style="2731" customWidth="1"/>
    <col min="1552" max="1552" width="14.625" style="2731" customWidth="1"/>
    <col min="1553" max="1792" width="9" style="2731"/>
    <col min="1793" max="1793" width="6.625" style="2731" customWidth="1"/>
    <col min="1794" max="1794" width="14.75" style="2731" customWidth="1"/>
    <col min="1795" max="1795" width="7.5" style="2731" customWidth="1"/>
    <col min="1796" max="1796" width="8.625" style="2731" customWidth="1"/>
    <col min="1797" max="1797" width="11.625" style="2731" customWidth="1"/>
    <col min="1798" max="1798" width="8.625" style="2731" customWidth="1"/>
    <col min="1799" max="1799" width="11.625" style="2731" customWidth="1"/>
    <col min="1800" max="1800" width="8.625" style="2731" customWidth="1"/>
    <col min="1801" max="1801" width="11.625" style="2731" customWidth="1"/>
    <col min="1802" max="1803" width="8.625" style="2731" customWidth="1"/>
    <col min="1804" max="1804" width="12.625" style="2731" customWidth="1"/>
    <col min="1805" max="1805" width="26.25" style="2731" customWidth="1"/>
    <col min="1806" max="1806" width="10.625" style="2731" customWidth="1"/>
    <col min="1807" max="1807" width="12.625" style="2731" customWidth="1"/>
    <col min="1808" max="1808" width="14.625" style="2731" customWidth="1"/>
    <col min="1809" max="2048" width="9" style="2731"/>
    <col min="2049" max="2049" width="6.625" style="2731" customWidth="1"/>
    <col min="2050" max="2050" width="14.75" style="2731" customWidth="1"/>
    <col min="2051" max="2051" width="7.5" style="2731" customWidth="1"/>
    <col min="2052" max="2052" width="8.625" style="2731" customWidth="1"/>
    <col min="2053" max="2053" width="11.625" style="2731" customWidth="1"/>
    <col min="2054" max="2054" width="8.625" style="2731" customWidth="1"/>
    <col min="2055" max="2055" width="11.625" style="2731" customWidth="1"/>
    <col min="2056" max="2056" width="8.625" style="2731" customWidth="1"/>
    <col min="2057" max="2057" width="11.625" style="2731" customWidth="1"/>
    <col min="2058" max="2059" width="8.625" style="2731" customWidth="1"/>
    <col min="2060" max="2060" width="12.625" style="2731" customWidth="1"/>
    <col min="2061" max="2061" width="26.25" style="2731" customWidth="1"/>
    <col min="2062" max="2062" width="10.625" style="2731" customWidth="1"/>
    <col min="2063" max="2063" width="12.625" style="2731" customWidth="1"/>
    <col min="2064" max="2064" width="14.625" style="2731" customWidth="1"/>
    <col min="2065" max="2304" width="9" style="2731"/>
    <col min="2305" max="2305" width="6.625" style="2731" customWidth="1"/>
    <col min="2306" max="2306" width="14.75" style="2731" customWidth="1"/>
    <col min="2307" max="2307" width="7.5" style="2731" customWidth="1"/>
    <col min="2308" max="2308" width="8.625" style="2731" customWidth="1"/>
    <col min="2309" max="2309" width="11.625" style="2731" customWidth="1"/>
    <col min="2310" max="2310" width="8.625" style="2731" customWidth="1"/>
    <col min="2311" max="2311" width="11.625" style="2731" customWidth="1"/>
    <col min="2312" max="2312" width="8.625" style="2731" customWidth="1"/>
    <col min="2313" max="2313" width="11.625" style="2731" customWidth="1"/>
    <col min="2314" max="2315" width="8.625" style="2731" customWidth="1"/>
    <col min="2316" max="2316" width="12.625" style="2731" customWidth="1"/>
    <col min="2317" max="2317" width="26.25" style="2731" customWidth="1"/>
    <col min="2318" max="2318" width="10.625" style="2731" customWidth="1"/>
    <col min="2319" max="2319" width="12.625" style="2731" customWidth="1"/>
    <col min="2320" max="2320" width="14.625" style="2731" customWidth="1"/>
    <col min="2321" max="2560" width="9" style="2731"/>
    <col min="2561" max="2561" width="6.625" style="2731" customWidth="1"/>
    <col min="2562" max="2562" width="14.75" style="2731" customWidth="1"/>
    <col min="2563" max="2563" width="7.5" style="2731" customWidth="1"/>
    <col min="2564" max="2564" width="8.625" style="2731" customWidth="1"/>
    <col min="2565" max="2565" width="11.625" style="2731" customWidth="1"/>
    <col min="2566" max="2566" width="8.625" style="2731" customWidth="1"/>
    <col min="2567" max="2567" width="11.625" style="2731" customWidth="1"/>
    <col min="2568" max="2568" width="8.625" style="2731" customWidth="1"/>
    <col min="2569" max="2569" width="11.625" style="2731" customWidth="1"/>
    <col min="2570" max="2571" width="8.625" style="2731" customWidth="1"/>
    <col min="2572" max="2572" width="12.625" style="2731" customWidth="1"/>
    <col min="2573" max="2573" width="26.25" style="2731" customWidth="1"/>
    <col min="2574" max="2574" width="10.625" style="2731" customWidth="1"/>
    <col min="2575" max="2575" width="12.625" style="2731" customWidth="1"/>
    <col min="2576" max="2576" width="14.625" style="2731" customWidth="1"/>
    <col min="2577" max="2816" width="9" style="2731"/>
    <col min="2817" max="2817" width="6.625" style="2731" customWidth="1"/>
    <col min="2818" max="2818" width="14.75" style="2731" customWidth="1"/>
    <col min="2819" max="2819" width="7.5" style="2731" customWidth="1"/>
    <col min="2820" max="2820" width="8.625" style="2731" customWidth="1"/>
    <col min="2821" max="2821" width="11.625" style="2731" customWidth="1"/>
    <col min="2822" max="2822" width="8.625" style="2731" customWidth="1"/>
    <col min="2823" max="2823" width="11.625" style="2731" customWidth="1"/>
    <col min="2824" max="2824" width="8.625" style="2731" customWidth="1"/>
    <col min="2825" max="2825" width="11.625" style="2731" customWidth="1"/>
    <col min="2826" max="2827" width="8.625" style="2731" customWidth="1"/>
    <col min="2828" max="2828" width="12.625" style="2731" customWidth="1"/>
    <col min="2829" max="2829" width="26.25" style="2731" customWidth="1"/>
    <col min="2830" max="2830" width="10.625" style="2731" customWidth="1"/>
    <col min="2831" max="2831" width="12.625" style="2731" customWidth="1"/>
    <col min="2832" max="2832" width="14.625" style="2731" customWidth="1"/>
    <col min="2833" max="3072" width="9" style="2731"/>
    <col min="3073" max="3073" width="6.625" style="2731" customWidth="1"/>
    <col min="3074" max="3074" width="14.75" style="2731" customWidth="1"/>
    <col min="3075" max="3075" width="7.5" style="2731" customWidth="1"/>
    <col min="3076" max="3076" width="8.625" style="2731" customWidth="1"/>
    <col min="3077" max="3077" width="11.625" style="2731" customWidth="1"/>
    <col min="3078" max="3078" width="8.625" style="2731" customWidth="1"/>
    <col min="3079" max="3079" width="11.625" style="2731" customWidth="1"/>
    <col min="3080" max="3080" width="8.625" style="2731" customWidth="1"/>
    <col min="3081" max="3081" width="11.625" style="2731" customWidth="1"/>
    <col min="3082" max="3083" width="8.625" style="2731" customWidth="1"/>
    <col min="3084" max="3084" width="12.625" style="2731" customWidth="1"/>
    <col min="3085" max="3085" width="26.25" style="2731" customWidth="1"/>
    <col min="3086" max="3086" width="10.625" style="2731" customWidth="1"/>
    <col min="3087" max="3087" width="12.625" style="2731" customWidth="1"/>
    <col min="3088" max="3088" width="14.625" style="2731" customWidth="1"/>
    <col min="3089" max="3328" width="9" style="2731"/>
    <col min="3329" max="3329" width="6.625" style="2731" customWidth="1"/>
    <col min="3330" max="3330" width="14.75" style="2731" customWidth="1"/>
    <col min="3331" max="3331" width="7.5" style="2731" customWidth="1"/>
    <col min="3332" max="3332" width="8.625" style="2731" customWidth="1"/>
    <col min="3333" max="3333" width="11.625" style="2731" customWidth="1"/>
    <col min="3334" max="3334" width="8.625" style="2731" customWidth="1"/>
    <col min="3335" max="3335" width="11.625" style="2731" customWidth="1"/>
    <col min="3336" max="3336" width="8.625" style="2731" customWidth="1"/>
    <col min="3337" max="3337" width="11.625" style="2731" customWidth="1"/>
    <col min="3338" max="3339" width="8.625" style="2731" customWidth="1"/>
    <col min="3340" max="3340" width="12.625" style="2731" customWidth="1"/>
    <col min="3341" max="3341" width="26.25" style="2731" customWidth="1"/>
    <col min="3342" max="3342" width="10.625" style="2731" customWidth="1"/>
    <col min="3343" max="3343" width="12.625" style="2731" customWidth="1"/>
    <col min="3344" max="3344" width="14.625" style="2731" customWidth="1"/>
    <col min="3345" max="3584" width="9" style="2731"/>
    <col min="3585" max="3585" width="6.625" style="2731" customWidth="1"/>
    <col min="3586" max="3586" width="14.75" style="2731" customWidth="1"/>
    <col min="3587" max="3587" width="7.5" style="2731" customWidth="1"/>
    <col min="3588" max="3588" width="8.625" style="2731" customWidth="1"/>
    <col min="3589" max="3589" width="11.625" style="2731" customWidth="1"/>
    <col min="3590" max="3590" width="8.625" style="2731" customWidth="1"/>
    <col min="3591" max="3591" width="11.625" style="2731" customWidth="1"/>
    <col min="3592" max="3592" width="8.625" style="2731" customWidth="1"/>
    <col min="3593" max="3593" width="11.625" style="2731" customWidth="1"/>
    <col min="3594" max="3595" width="8.625" style="2731" customWidth="1"/>
    <col min="3596" max="3596" width="12.625" style="2731" customWidth="1"/>
    <col min="3597" max="3597" width="26.25" style="2731" customWidth="1"/>
    <col min="3598" max="3598" width="10.625" style="2731" customWidth="1"/>
    <col min="3599" max="3599" width="12.625" style="2731" customWidth="1"/>
    <col min="3600" max="3600" width="14.625" style="2731" customWidth="1"/>
    <col min="3601" max="3840" width="9" style="2731"/>
    <col min="3841" max="3841" width="6.625" style="2731" customWidth="1"/>
    <col min="3842" max="3842" width="14.75" style="2731" customWidth="1"/>
    <col min="3843" max="3843" width="7.5" style="2731" customWidth="1"/>
    <col min="3844" max="3844" width="8.625" style="2731" customWidth="1"/>
    <col min="3845" max="3845" width="11.625" style="2731" customWidth="1"/>
    <col min="3846" max="3846" width="8.625" style="2731" customWidth="1"/>
    <col min="3847" max="3847" width="11.625" style="2731" customWidth="1"/>
    <col min="3848" max="3848" width="8.625" style="2731" customWidth="1"/>
    <col min="3849" max="3849" width="11.625" style="2731" customWidth="1"/>
    <col min="3850" max="3851" width="8.625" style="2731" customWidth="1"/>
    <col min="3852" max="3852" width="12.625" style="2731" customWidth="1"/>
    <col min="3853" max="3853" width="26.25" style="2731" customWidth="1"/>
    <col min="3854" max="3854" width="10.625" style="2731" customWidth="1"/>
    <col min="3855" max="3855" width="12.625" style="2731" customWidth="1"/>
    <col min="3856" max="3856" width="14.625" style="2731" customWidth="1"/>
    <col min="3857" max="4096" width="9" style="2731"/>
    <col min="4097" max="4097" width="6.625" style="2731" customWidth="1"/>
    <col min="4098" max="4098" width="14.75" style="2731" customWidth="1"/>
    <col min="4099" max="4099" width="7.5" style="2731" customWidth="1"/>
    <col min="4100" max="4100" width="8.625" style="2731" customWidth="1"/>
    <col min="4101" max="4101" width="11.625" style="2731" customWidth="1"/>
    <col min="4102" max="4102" width="8.625" style="2731" customWidth="1"/>
    <col min="4103" max="4103" width="11.625" style="2731" customWidth="1"/>
    <col min="4104" max="4104" width="8.625" style="2731" customWidth="1"/>
    <col min="4105" max="4105" width="11.625" style="2731" customWidth="1"/>
    <col min="4106" max="4107" width="8.625" style="2731" customWidth="1"/>
    <col min="4108" max="4108" width="12.625" style="2731" customWidth="1"/>
    <col min="4109" max="4109" width="26.25" style="2731" customWidth="1"/>
    <col min="4110" max="4110" width="10.625" style="2731" customWidth="1"/>
    <col min="4111" max="4111" width="12.625" style="2731" customWidth="1"/>
    <col min="4112" max="4112" width="14.625" style="2731" customWidth="1"/>
    <col min="4113" max="4352" width="9" style="2731"/>
    <col min="4353" max="4353" width="6.625" style="2731" customWidth="1"/>
    <col min="4354" max="4354" width="14.75" style="2731" customWidth="1"/>
    <col min="4355" max="4355" width="7.5" style="2731" customWidth="1"/>
    <col min="4356" max="4356" width="8.625" style="2731" customWidth="1"/>
    <col min="4357" max="4357" width="11.625" style="2731" customWidth="1"/>
    <col min="4358" max="4358" width="8.625" style="2731" customWidth="1"/>
    <col min="4359" max="4359" width="11.625" style="2731" customWidth="1"/>
    <col min="4360" max="4360" width="8.625" style="2731" customWidth="1"/>
    <col min="4361" max="4361" width="11.625" style="2731" customWidth="1"/>
    <col min="4362" max="4363" width="8.625" style="2731" customWidth="1"/>
    <col min="4364" max="4364" width="12.625" style="2731" customWidth="1"/>
    <col min="4365" max="4365" width="26.25" style="2731" customWidth="1"/>
    <col min="4366" max="4366" width="10.625" style="2731" customWidth="1"/>
    <col min="4367" max="4367" width="12.625" style="2731" customWidth="1"/>
    <col min="4368" max="4368" width="14.625" style="2731" customWidth="1"/>
    <col min="4369" max="4608" width="9" style="2731"/>
    <col min="4609" max="4609" width="6.625" style="2731" customWidth="1"/>
    <col min="4610" max="4610" width="14.75" style="2731" customWidth="1"/>
    <col min="4611" max="4611" width="7.5" style="2731" customWidth="1"/>
    <col min="4612" max="4612" width="8.625" style="2731" customWidth="1"/>
    <col min="4613" max="4613" width="11.625" style="2731" customWidth="1"/>
    <col min="4614" max="4614" width="8.625" style="2731" customWidth="1"/>
    <col min="4615" max="4615" width="11.625" style="2731" customWidth="1"/>
    <col min="4616" max="4616" width="8.625" style="2731" customWidth="1"/>
    <col min="4617" max="4617" width="11.625" style="2731" customWidth="1"/>
    <col min="4618" max="4619" width="8.625" style="2731" customWidth="1"/>
    <col min="4620" max="4620" width="12.625" style="2731" customWidth="1"/>
    <col min="4621" max="4621" width="26.25" style="2731" customWidth="1"/>
    <col min="4622" max="4622" width="10.625" style="2731" customWidth="1"/>
    <col min="4623" max="4623" width="12.625" style="2731" customWidth="1"/>
    <col min="4624" max="4624" width="14.625" style="2731" customWidth="1"/>
    <col min="4625" max="4864" width="9" style="2731"/>
    <col min="4865" max="4865" width="6.625" style="2731" customWidth="1"/>
    <col min="4866" max="4866" width="14.75" style="2731" customWidth="1"/>
    <col min="4867" max="4867" width="7.5" style="2731" customWidth="1"/>
    <col min="4868" max="4868" width="8.625" style="2731" customWidth="1"/>
    <col min="4869" max="4869" width="11.625" style="2731" customWidth="1"/>
    <col min="4870" max="4870" width="8.625" style="2731" customWidth="1"/>
    <col min="4871" max="4871" width="11.625" style="2731" customWidth="1"/>
    <col min="4872" max="4872" width="8.625" style="2731" customWidth="1"/>
    <col min="4873" max="4873" width="11.625" style="2731" customWidth="1"/>
    <col min="4874" max="4875" width="8.625" style="2731" customWidth="1"/>
    <col min="4876" max="4876" width="12.625" style="2731" customWidth="1"/>
    <col min="4877" max="4877" width="26.25" style="2731" customWidth="1"/>
    <col min="4878" max="4878" width="10.625" style="2731" customWidth="1"/>
    <col min="4879" max="4879" width="12.625" style="2731" customWidth="1"/>
    <col min="4880" max="4880" width="14.625" style="2731" customWidth="1"/>
    <col min="4881" max="5120" width="9" style="2731"/>
    <col min="5121" max="5121" width="6.625" style="2731" customWidth="1"/>
    <col min="5122" max="5122" width="14.75" style="2731" customWidth="1"/>
    <col min="5123" max="5123" width="7.5" style="2731" customWidth="1"/>
    <col min="5124" max="5124" width="8.625" style="2731" customWidth="1"/>
    <col min="5125" max="5125" width="11.625" style="2731" customWidth="1"/>
    <col min="5126" max="5126" width="8.625" style="2731" customWidth="1"/>
    <col min="5127" max="5127" width="11.625" style="2731" customWidth="1"/>
    <col min="5128" max="5128" width="8.625" style="2731" customWidth="1"/>
    <col min="5129" max="5129" width="11.625" style="2731" customWidth="1"/>
    <col min="5130" max="5131" width="8.625" style="2731" customWidth="1"/>
    <col min="5132" max="5132" width="12.625" style="2731" customWidth="1"/>
    <col min="5133" max="5133" width="26.25" style="2731" customWidth="1"/>
    <col min="5134" max="5134" width="10.625" style="2731" customWidth="1"/>
    <col min="5135" max="5135" width="12.625" style="2731" customWidth="1"/>
    <col min="5136" max="5136" width="14.625" style="2731" customWidth="1"/>
    <col min="5137" max="5376" width="9" style="2731"/>
    <col min="5377" max="5377" width="6.625" style="2731" customWidth="1"/>
    <col min="5378" max="5378" width="14.75" style="2731" customWidth="1"/>
    <col min="5379" max="5379" width="7.5" style="2731" customWidth="1"/>
    <col min="5380" max="5380" width="8.625" style="2731" customWidth="1"/>
    <col min="5381" max="5381" width="11.625" style="2731" customWidth="1"/>
    <col min="5382" max="5382" width="8.625" style="2731" customWidth="1"/>
    <col min="5383" max="5383" width="11.625" style="2731" customWidth="1"/>
    <col min="5384" max="5384" width="8.625" style="2731" customWidth="1"/>
    <col min="5385" max="5385" width="11.625" style="2731" customWidth="1"/>
    <col min="5386" max="5387" width="8.625" style="2731" customWidth="1"/>
    <col min="5388" max="5388" width="12.625" style="2731" customWidth="1"/>
    <col min="5389" max="5389" width="26.25" style="2731" customWidth="1"/>
    <col min="5390" max="5390" width="10.625" style="2731" customWidth="1"/>
    <col min="5391" max="5391" width="12.625" style="2731" customWidth="1"/>
    <col min="5392" max="5392" width="14.625" style="2731" customWidth="1"/>
    <col min="5393" max="5632" width="9" style="2731"/>
    <col min="5633" max="5633" width="6.625" style="2731" customWidth="1"/>
    <col min="5634" max="5634" width="14.75" style="2731" customWidth="1"/>
    <col min="5635" max="5635" width="7.5" style="2731" customWidth="1"/>
    <col min="5636" max="5636" width="8.625" style="2731" customWidth="1"/>
    <col min="5637" max="5637" width="11.625" style="2731" customWidth="1"/>
    <col min="5638" max="5638" width="8.625" style="2731" customWidth="1"/>
    <col min="5639" max="5639" width="11.625" style="2731" customWidth="1"/>
    <col min="5640" max="5640" width="8.625" style="2731" customWidth="1"/>
    <col min="5641" max="5641" width="11.625" style="2731" customWidth="1"/>
    <col min="5642" max="5643" width="8.625" style="2731" customWidth="1"/>
    <col min="5644" max="5644" width="12.625" style="2731" customWidth="1"/>
    <col min="5645" max="5645" width="26.25" style="2731" customWidth="1"/>
    <col min="5646" max="5646" width="10.625" style="2731" customWidth="1"/>
    <col min="5647" max="5647" width="12.625" style="2731" customWidth="1"/>
    <col min="5648" max="5648" width="14.625" style="2731" customWidth="1"/>
    <col min="5649" max="5888" width="9" style="2731"/>
    <col min="5889" max="5889" width="6.625" style="2731" customWidth="1"/>
    <col min="5890" max="5890" width="14.75" style="2731" customWidth="1"/>
    <col min="5891" max="5891" width="7.5" style="2731" customWidth="1"/>
    <col min="5892" max="5892" width="8.625" style="2731" customWidth="1"/>
    <col min="5893" max="5893" width="11.625" style="2731" customWidth="1"/>
    <col min="5894" max="5894" width="8.625" style="2731" customWidth="1"/>
    <col min="5895" max="5895" width="11.625" style="2731" customWidth="1"/>
    <col min="5896" max="5896" width="8.625" style="2731" customWidth="1"/>
    <col min="5897" max="5897" width="11.625" style="2731" customWidth="1"/>
    <col min="5898" max="5899" width="8.625" style="2731" customWidth="1"/>
    <col min="5900" max="5900" width="12.625" style="2731" customWidth="1"/>
    <col min="5901" max="5901" width="26.25" style="2731" customWidth="1"/>
    <col min="5902" max="5902" width="10.625" style="2731" customWidth="1"/>
    <col min="5903" max="5903" width="12.625" style="2731" customWidth="1"/>
    <col min="5904" max="5904" width="14.625" style="2731" customWidth="1"/>
    <col min="5905" max="6144" width="9" style="2731"/>
    <col min="6145" max="6145" width="6.625" style="2731" customWidth="1"/>
    <col min="6146" max="6146" width="14.75" style="2731" customWidth="1"/>
    <col min="6147" max="6147" width="7.5" style="2731" customWidth="1"/>
    <col min="6148" max="6148" width="8.625" style="2731" customWidth="1"/>
    <col min="6149" max="6149" width="11.625" style="2731" customWidth="1"/>
    <col min="6150" max="6150" width="8.625" style="2731" customWidth="1"/>
    <col min="6151" max="6151" width="11.625" style="2731" customWidth="1"/>
    <col min="6152" max="6152" width="8.625" style="2731" customWidth="1"/>
    <col min="6153" max="6153" width="11.625" style="2731" customWidth="1"/>
    <col min="6154" max="6155" width="8.625" style="2731" customWidth="1"/>
    <col min="6156" max="6156" width="12.625" style="2731" customWidth="1"/>
    <col min="6157" max="6157" width="26.25" style="2731" customWidth="1"/>
    <col min="6158" max="6158" width="10.625" style="2731" customWidth="1"/>
    <col min="6159" max="6159" width="12.625" style="2731" customWidth="1"/>
    <col min="6160" max="6160" width="14.625" style="2731" customWidth="1"/>
    <col min="6161" max="6400" width="9" style="2731"/>
    <col min="6401" max="6401" width="6.625" style="2731" customWidth="1"/>
    <col min="6402" max="6402" width="14.75" style="2731" customWidth="1"/>
    <col min="6403" max="6403" width="7.5" style="2731" customWidth="1"/>
    <col min="6404" max="6404" width="8.625" style="2731" customWidth="1"/>
    <col min="6405" max="6405" width="11.625" style="2731" customWidth="1"/>
    <col min="6406" max="6406" width="8.625" style="2731" customWidth="1"/>
    <col min="6407" max="6407" width="11.625" style="2731" customWidth="1"/>
    <col min="6408" max="6408" width="8.625" style="2731" customWidth="1"/>
    <col min="6409" max="6409" width="11.625" style="2731" customWidth="1"/>
    <col min="6410" max="6411" width="8.625" style="2731" customWidth="1"/>
    <col min="6412" max="6412" width="12.625" style="2731" customWidth="1"/>
    <col min="6413" max="6413" width="26.25" style="2731" customWidth="1"/>
    <col min="6414" max="6414" width="10.625" style="2731" customWidth="1"/>
    <col min="6415" max="6415" width="12.625" style="2731" customWidth="1"/>
    <col min="6416" max="6416" width="14.625" style="2731" customWidth="1"/>
    <col min="6417" max="6656" width="9" style="2731"/>
    <col min="6657" max="6657" width="6.625" style="2731" customWidth="1"/>
    <col min="6658" max="6658" width="14.75" style="2731" customWidth="1"/>
    <col min="6659" max="6659" width="7.5" style="2731" customWidth="1"/>
    <col min="6660" max="6660" width="8.625" style="2731" customWidth="1"/>
    <col min="6661" max="6661" width="11.625" style="2731" customWidth="1"/>
    <col min="6662" max="6662" width="8.625" style="2731" customWidth="1"/>
    <col min="6663" max="6663" width="11.625" style="2731" customWidth="1"/>
    <col min="6664" max="6664" width="8.625" style="2731" customWidth="1"/>
    <col min="6665" max="6665" width="11.625" style="2731" customWidth="1"/>
    <col min="6666" max="6667" width="8.625" style="2731" customWidth="1"/>
    <col min="6668" max="6668" width="12.625" style="2731" customWidth="1"/>
    <col min="6669" max="6669" width="26.25" style="2731" customWidth="1"/>
    <col min="6670" max="6670" width="10.625" style="2731" customWidth="1"/>
    <col min="6671" max="6671" width="12.625" style="2731" customWidth="1"/>
    <col min="6672" max="6672" width="14.625" style="2731" customWidth="1"/>
    <col min="6673" max="6912" width="9" style="2731"/>
    <col min="6913" max="6913" width="6.625" style="2731" customWidth="1"/>
    <col min="6914" max="6914" width="14.75" style="2731" customWidth="1"/>
    <col min="6915" max="6915" width="7.5" style="2731" customWidth="1"/>
    <col min="6916" max="6916" width="8.625" style="2731" customWidth="1"/>
    <col min="6917" max="6917" width="11.625" style="2731" customWidth="1"/>
    <col min="6918" max="6918" width="8.625" style="2731" customWidth="1"/>
    <col min="6919" max="6919" width="11.625" style="2731" customWidth="1"/>
    <col min="6920" max="6920" width="8.625" style="2731" customWidth="1"/>
    <col min="6921" max="6921" width="11.625" style="2731" customWidth="1"/>
    <col min="6922" max="6923" width="8.625" style="2731" customWidth="1"/>
    <col min="6924" max="6924" width="12.625" style="2731" customWidth="1"/>
    <col min="6925" max="6925" width="26.25" style="2731" customWidth="1"/>
    <col min="6926" max="6926" width="10.625" style="2731" customWidth="1"/>
    <col min="6927" max="6927" width="12.625" style="2731" customWidth="1"/>
    <col min="6928" max="6928" width="14.625" style="2731" customWidth="1"/>
    <col min="6929" max="7168" width="9" style="2731"/>
    <col min="7169" max="7169" width="6.625" style="2731" customWidth="1"/>
    <col min="7170" max="7170" width="14.75" style="2731" customWidth="1"/>
    <col min="7171" max="7171" width="7.5" style="2731" customWidth="1"/>
    <col min="7172" max="7172" width="8.625" style="2731" customWidth="1"/>
    <col min="7173" max="7173" width="11.625" style="2731" customWidth="1"/>
    <col min="7174" max="7174" width="8.625" style="2731" customWidth="1"/>
    <col min="7175" max="7175" width="11.625" style="2731" customWidth="1"/>
    <col min="7176" max="7176" width="8.625" style="2731" customWidth="1"/>
    <col min="7177" max="7177" width="11.625" style="2731" customWidth="1"/>
    <col min="7178" max="7179" width="8.625" style="2731" customWidth="1"/>
    <col min="7180" max="7180" width="12.625" style="2731" customWidth="1"/>
    <col min="7181" max="7181" width="26.25" style="2731" customWidth="1"/>
    <col min="7182" max="7182" width="10.625" style="2731" customWidth="1"/>
    <col min="7183" max="7183" width="12.625" style="2731" customWidth="1"/>
    <col min="7184" max="7184" width="14.625" style="2731" customWidth="1"/>
    <col min="7185" max="7424" width="9" style="2731"/>
    <col min="7425" max="7425" width="6.625" style="2731" customWidth="1"/>
    <col min="7426" max="7426" width="14.75" style="2731" customWidth="1"/>
    <col min="7427" max="7427" width="7.5" style="2731" customWidth="1"/>
    <col min="7428" max="7428" width="8.625" style="2731" customWidth="1"/>
    <col min="7429" max="7429" width="11.625" style="2731" customWidth="1"/>
    <col min="7430" max="7430" width="8.625" style="2731" customWidth="1"/>
    <col min="7431" max="7431" width="11.625" style="2731" customWidth="1"/>
    <col min="7432" max="7432" width="8.625" style="2731" customWidth="1"/>
    <col min="7433" max="7433" width="11.625" style="2731" customWidth="1"/>
    <col min="7434" max="7435" width="8.625" style="2731" customWidth="1"/>
    <col min="7436" max="7436" width="12.625" style="2731" customWidth="1"/>
    <col min="7437" max="7437" width="26.25" style="2731" customWidth="1"/>
    <col min="7438" max="7438" width="10.625" style="2731" customWidth="1"/>
    <col min="7439" max="7439" width="12.625" style="2731" customWidth="1"/>
    <col min="7440" max="7440" width="14.625" style="2731" customWidth="1"/>
    <col min="7441" max="7680" width="9" style="2731"/>
    <col min="7681" max="7681" width="6.625" style="2731" customWidth="1"/>
    <col min="7682" max="7682" width="14.75" style="2731" customWidth="1"/>
    <col min="7683" max="7683" width="7.5" style="2731" customWidth="1"/>
    <col min="7684" max="7684" width="8.625" style="2731" customWidth="1"/>
    <col min="7685" max="7685" width="11.625" style="2731" customWidth="1"/>
    <col min="7686" max="7686" width="8.625" style="2731" customWidth="1"/>
    <col min="7687" max="7687" width="11.625" style="2731" customWidth="1"/>
    <col min="7688" max="7688" width="8.625" style="2731" customWidth="1"/>
    <col min="7689" max="7689" width="11.625" style="2731" customWidth="1"/>
    <col min="7690" max="7691" width="8.625" style="2731" customWidth="1"/>
    <col min="7692" max="7692" width="12.625" style="2731" customWidth="1"/>
    <col min="7693" max="7693" width="26.25" style="2731" customWidth="1"/>
    <col min="7694" max="7694" width="10.625" style="2731" customWidth="1"/>
    <col min="7695" max="7695" width="12.625" style="2731" customWidth="1"/>
    <col min="7696" max="7696" width="14.625" style="2731" customWidth="1"/>
    <col min="7697" max="7936" width="9" style="2731"/>
    <col min="7937" max="7937" width="6.625" style="2731" customWidth="1"/>
    <col min="7938" max="7938" width="14.75" style="2731" customWidth="1"/>
    <col min="7939" max="7939" width="7.5" style="2731" customWidth="1"/>
    <col min="7940" max="7940" width="8.625" style="2731" customWidth="1"/>
    <col min="7941" max="7941" width="11.625" style="2731" customWidth="1"/>
    <col min="7942" max="7942" width="8.625" style="2731" customWidth="1"/>
    <col min="7943" max="7943" width="11.625" style="2731" customWidth="1"/>
    <col min="7944" max="7944" width="8.625" style="2731" customWidth="1"/>
    <col min="7945" max="7945" width="11.625" style="2731" customWidth="1"/>
    <col min="7946" max="7947" width="8.625" style="2731" customWidth="1"/>
    <col min="7948" max="7948" width="12.625" style="2731" customWidth="1"/>
    <col min="7949" max="7949" width="26.25" style="2731" customWidth="1"/>
    <col min="7950" max="7950" width="10.625" style="2731" customWidth="1"/>
    <col min="7951" max="7951" width="12.625" style="2731" customWidth="1"/>
    <col min="7952" max="7952" width="14.625" style="2731" customWidth="1"/>
    <col min="7953" max="8192" width="9" style="2731"/>
    <col min="8193" max="8193" width="6.625" style="2731" customWidth="1"/>
    <col min="8194" max="8194" width="14.75" style="2731" customWidth="1"/>
    <col min="8195" max="8195" width="7.5" style="2731" customWidth="1"/>
    <col min="8196" max="8196" width="8.625" style="2731" customWidth="1"/>
    <col min="8197" max="8197" width="11.625" style="2731" customWidth="1"/>
    <col min="8198" max="8198" width="8.625" style="2731" customWidth="1"/>
    <col min="8199" max="8199" width="11.625" style="2731" customWidth="1"/>
    <col min="8200" max="8200" width="8.625" style="2731" customWidth="1"/>
    <col min="8201" max="8201" width="11.625" style="2731" customWidth="1"/>
    <col min="8202" max="8203" width="8.625" style="2731" customWidth="1"/>
    <col min="8204" max="8204" width="12.625" style="2731" customWidth="1"/>
    <col min="8205" max="8205" width="26.25" style="2731" customWidth="1"/>
    <col min="8206" max="8206" width="10.625" style="2731" customWidth="1"/>
    <col min="8207" max="8207" width="12.625" style="2731" customWidth="1"/>
    <col min="8208" max="8208" width="14.625" style="2731" customWidth="1"/>
    <col min="8209" max="8448" width="9" style="2731"/>
    <col min="8449" max="8449" width="6.625" style="2731" customWidth="1"/>
    <col min="8450" max="8450" width="14.75" style="2731" customWidth="1"/>
    <col min="8451" max="8451" width="7.5" style="2731" customWidth="1"/>
    <col min="8452" max="8452" width="8.625" style="2731" customWidth="1"/>
    <col min="8453" max="8453" width="11.625" style="2731" customWidth="1"/>
    <col min="8454" max="8454" width="8.625" style="2731" customWidth="1"/>
    <col min="8455" max="8455" width="11.625" style="2731" customWidth="1"/>
    <col min="8456" max="8456" width="8.625" style="2731" customWidth="1"/>
    <col min="8457" max="8457" width="11.625" style="2731" customWidth="1"/>
    <col min="8458" max="8459" width="8.625" style="2731" customWidth="1"/>
    <col min="8460" max="8460" width="12.625" style="2731" customWidth="1"/>
    <col min="8461" max="8461" width="26.25" style="2731" customWidth="1"/>
    <col min="8462" max="8462" width="10.625" style="2731" customWidth="1"/>
    <col min="8463" max="8463" width="12.625" style="2731" customWidth="1"/>
    <col min="8464" max="8464" width="14.625" style="2731" customWidth="1"/>
    <col min="8465" max="8704" width="9" style="2731"/>
    <col min="8705" max="8705" width="6.625" style="2731" customWidth="1"/>
    <col min="8706" max="8706" width="14.75" style="2731" customWidth="1"/>
    <col min="8707" max="8707" width="7.5" style="2731" customWidth="1"/>
    <col min="8708" max="8708" width="8.625" style="2731" customWidth="1"/>
    <col min="8709" max="8709" width="11.625" style="2731" customWidth="1"/>
    <col min="8710" max="8710" width="8.625" style="2731" customWidth="1"/>
    <col min="8711" max="8711" width="11.625" style="2731" customWidth="1"/>
    <col min="8712" max="8712" width="8.625" style="2731" customWidth="1"/>
    <col min="8713" max="8713" width="11.625" style="2731" customWidth="1"/>
    <col min="8714" max="8715" width="8.625" style="2731" customWidth="1"/>
    <col min="8716" max="8716" width="12.625" style="2731" customWidth="1"/>
    <col min="8717" max="8717" width="26.25" style="2731" customWidth="1"/>
    <col min="8718" max="8718" width="10.625" style="2731" customWidth="1"/>
    <col min="8719" max="8719" width="12.625" style="2731" customWidth="1"/>
    <col min="8720" max="8720" width="14.625" style="2731" customWidth="1"/>
    <col min="8721" max="8960" width="9" style="2731"/>
    <col min="8961" max="8961" width="6.625" style="2731" customWidth="1"/>
    <col min="8962" max="8962" width="14.75" style="2731" customWidth="1"/>
    <col min="8963" max="8963" width="7.5" style="2731" customWidth="1"/>
    <col min="8964" max="8964" width="8.625" style="2731" customWidth="1"/>
    <col min="8965" max="8965" width="11.625" style="2731" customWidth="1"/>
    <col min="8966" max="8966" width="8.625" style="2731" customWidth="1"/>
    <col min="8967" max="8967" width="11.625" style="2731" customWidth="1"/>
    <col min="8968" max="8968" width="8.625" style="2731" customWidth="1"/>
    <col min="8969" max="8969" width="11.625" style="2731" customWidth="1"/>
    <col min="8970" max="8971" width="8.625" style="2731" customWidth="1"/>
    <col min="8972" max="8972" width="12.625" style="2731" customWidth="1"/>
    <col min="8973" max="8973" width="26.25" style="2731" customWidth="1"/>
    <col min="8974" max="8974" width="10.625" style="2731" customWidth="1"/>
    <col min="8975" max="8975" width="12.625" style="2731" customWidth="1"/>
    <col min="8976" max="8976" width="14.625" style="2731" customWidth="1"/>
    <col min="8977" max="9216" width="9" style="2731"/>
    <col min="9217" max="9217" width="6.625" style="2731" customWidth="1"/>
    <col min="9218" max="9218" width="14.75" style="2731" customWidth="1"/>
    <col min="9219" max="9219" width="7.5" style="2731" customWidth="1"/>
    <col min="9220" max="9220" width="8.625" style="2731" customWidth="1"/>
    <col min="9221" max="9221" width="11.625" style="2731" customWidth="1"/>
    <col min="9222" max="9222" width="8.625" style="2731" customWidth="1"/>
    <col min="9223" max="9223" width="11.625" style="2731" customWidth="1"/>
    <col min="9224" max="9224" width="8.625" style="2731" customWidth="1"/>
    <col min="9225" max="9225" width="11.625" style="2731" customWidth="1"/>
    <col min="9226" max="9227" width="8.625" style="2731" customWidth="1"/>
    <col min="9228" max="9228" width="12.625" style="2731" customWidth="1"/>
    <col min="9229" max="9229" width="26.25" style="2731" customWidth="1"/>
    <col min="9230" max="9230" width="10.625" style="2731" customWidth="1"/>
    <col min="9231" max="9231" width="12.625" style="2731" customWidth="1"/>
    <col min="9232" max="9232" width="14.625" style="2731" customWidth="1"/>
    <col min="9233" max="9472" width="9" style="2731"/>
    <col min="9473" max="9473" width="6.625" style="2731" customWidth="1"/>
    <col min="9474" max="9474" width="14.75" style="2731" customWidth="1"/>
    <col min="9475" max="9475" width="7.5" style="2731" customWidth="1"/>
    <col min="9476" max="9476" width="8.625" style="2731" customWidth="1"/>
    <col min="9477" max="9477" width="11.625" style="2731" customWidth="1"/>
    <col min="9478" max="9478" width="8.625" style="2731" customWidth="1"/>
    <col min="9479" max="9479" width="11.625" style="2731" customWidth="1"/>
    <col min="9480" max="9480" width="8.625" style="2731" customWidth="1"/>
    <col min="9481" max="9481" width="11.625" style="2731" customWidth="1"/>
    <col min="9482" max="9483" width="8.625" style="2731" customWidth="1"/>
    <col min="9484" max="9484" width="12.625" style="2731" customWidth="1"/>
    <col min="9485" max="9485" width="26.25" style="2731" customWidth="1"/>
    <col min="9486" max="9486" width="10.625" style="2731" customWidth="1"/>
    <col min="9487" max="9487" width="12.625" style="2731" customWidth="1"/>
    <col min="9488" max="9488" width="14.625" style="2731" customWidth="1"/>
    <col min="9489" max="9728" width="9" style="2731"/>
    <col min="9729" max="9729" width="6.625" style="2731" customWidth="1"/>
    <col min="9730" max="9730" width="14.75" style="2731" customWidth="1"/>
    <col min="9731" max="9731" width="7.5" style="2731" customWidth="1"/>
    <col min="9732" max="9732" width="8.625" style="2731" customWidth="1"/>
    <col min="9733" max="9733" width="11.625" style="2731" customWidth="1"/>
    <col min="9734" max="9734" width="8.625" style="2731" customWidth="1"/>
    <col min="9735" max="9735" width="11.625" style="2731" customWidth="1"/>
    <col min="9736" max="9736" width="8.625" style="2731" customWidth="1"/>
    <col min="9737" max="9737" width="11.625" style="2731" customWidth="1"/>
    <col min="9738" max="9739" width="8.625" style="2731" customWidth="1"/>
    <col min="9740" max="9740" width="12.625" style="2731" customWidth="1"/>
    <col min="9741" max="9741" width="26.25" style="2731" customWidth="1"/>
    <col min="9742" max="9742" width="10.625" style="2731" customWidth="1"/>
    <col min="9743" max="9743" width="12.625" style="2731" customWidth="1"/>
    <col min="9744" max="9744" width="14.625" style="2731" customWidth="1"/>
    <col min="9745" max="9984" width="9" style="2731"/>
    <col min="9985" max="9985" width="6.625" style="2731" customWidth="1"/>
    <col min="9986" max="9986" width="14.75" style="2731" customWidth="1"/>
    <col min="9987" max="9987" width="7.5" style="2731" customWidth="1"/>
    <col min="9988" max="9988" width="8.625" style="2731" customWidth="1"/>
    <col min="9989" max="9989" width="11.625" style="2731" customWidth="1"/>
    <col min="9990" max="9990" width="8.625" style="2731" customWidth="1"/>
    <col min="9991" max="9991" width="11.625" style="2731" customWidth="1"/>
    <col min="9992" max="9992" width="8.625" style="2731" customWidth="1"/>
    <col min="9993" max="9993" width="11.625" style="2731" customWidth="1"/>
    <col min="9994" max="9995" width="8.625" style="2731" customWidth="1"/>
    <col min="9996" max="9996" width="12.625" style="2731" customWidth="1"/>
    <col min="9997" max="9997" width="26.25" style="2731" customWidth="1"/>
    <col min="9998" max="9998" width="10.625" style="2731" customWidth="1"/>
    <col min="9999" max="9999" width="12.625" style="2731" customWidth="1"/>
    <col min="10000" max="10000" width="14.625" style="2731" customWidth="1"/>
    <col min="10001" max="10240" width="9" style="2731"/>
    <col min="10241" max="10241" width="6.625" style="2731" customWidth="1"/>
    <col min="10242" max="10242" width="14.75" style="2731" customWidth="1"/>
    <col min="10243" max="10243" width="7.5" style="2731" customWidth="1"/>
    <col min="10244" max="10244" width="8.625" style="2731" customWidth="1"/>
    <col min="10245" max="10245" width="11.625" style="2731" customWidth="1"/>
    <col min="10246" max="10246" width="8.625" style="2731" customWidth="1"/>
    <col min="10247" max="10247" width="11.625" style="2731" customWidth="1"/>
    <col min="10248" max="10248" width="8.625" style="2731" customWidth="1"/>
    <col min="10249" max="10249" width="11.625" style="2731" customWidth="1"/>
    <col min="10250" max="10251" width="8.625" style="2731" customWidth="1"/>
    <col min="10252" max="10252" width="12.625" style="2731" customWidth="1"/>
    <col min="10253" max="10253" width="26.25" style="2731" customWidth="1"/>
    <col min="10254" max="10254" width="10.625" style="2731" customWidth="1"/>
    <col min="10255" max="10255" width="12.625" style="2731" customWidth="1"/>
    <col min="10256" max="10256" width="14.625" style="2731" customWidth="1"/>
    <col min="10257" max="10496" width="9" style="2731"/>
    <col min="10497" max="10497" width="6.625" style="2731" customWidth="1"/>
    <col min="10498" max="10498" width="14.75" style="2731" customWidth="1"/>
    <col min="10499" max="10499" width="7.5" style="2731" customWidth="1"/>
    <col min="10500" max="10500" width="8.625" style="2731" customWidth="1"/>
    <col min="10501" max="10501" width="11.625" style="2731" customWidth="1"/>
    <col min="10502" max="10502" width="8.625" style="2731" customWidth="1"/>
    <col min="10503" max="10503" width="11.625" style="2731" customWidth="1"/>
    <col min="10504" max="10504" width="8.625" style="2731" customWidth="1"/>
    <col min="10505" max="10505" width="11.625" style="2731" customWidth="1"/>
    <col min="10506" max="10507" width="8.625" style="2731" customWidth="1"/>
    <col min="10508" max="10508" width="12.625" style="2731" customWidth="1"/>
    <col min="10509" max="10509" width="26.25" style="2731" customWidth="1"/>
    <col min="10510" max="10510" width="10.625" style="2731" customWidth="1"/>
    <col min="10511" max="10511" width="12.625" style="2731" customWidth="1"/>
    <col min="10512" max="10512" width="14.625" style="2731" customWidth="1"/>
    <col min="10513" max="10752" width="9" style="2731"/>
    <col min="10753" max="10753" width="6.625" style="2731" customWidth="1"/>
    <col min="10754" max="10754" width="14.75" style="2731" customWidth="1"/>
    <col min="10755" max="10755" width="7.5" style="2731" customWidth="1"/>
    <col min="10756" max="10756" width="8.625" style="2731" customWidth="1"/>
    <col min="10757" max="10757" width="11.625" style="2731" customWidth="1"/>
    <col min="10758" max="10758" width="8.625" style="2731" customWidth="1"/>
    <col min="10759" max="10759" width="11.625" style="2731" customWidth="1"/>
    <col min="10760" max="10760" width="8.625" style="2731" customWidth="1"/>
    <col min="10761" max="10761" width="11.625" style="2731" customWidth="1"/>
    <col min="10762" max="10763" width="8.625" style="2731" customWidth="1"/>
    <col min="10764" max="10764" width="12.625" style="2731" customWidth="1"/>
    <col min="10765" max="10765" width="26.25" style="2731" customWidth="1"/>
    <col min="10766" max="10766" width="10.625" style="2731" customWidth="1"/>
    <col min="10767" max="10767" width="12.625" style="2731" customWidth="1"/>
    <col min="10768" max="10768" width="14.625" style="2731" customWidth="1"/>
    <col min="10769" max="11008" width="9" style="2731"/>
    <col min="11009" max="11009" width="6.625" style="2731" customWidth="1"/>
    <col min="11010" max="11010" width="14.75" style="2731" customWidth="1"/>
    <col min="11011" max="11011" width="7.5" style="2731" customWidth="1"/>
    <col min="11012" max="11012" width="8.625" style="2731" customWidth="1"/>
    <col min="11013" max="11013" width="11.625" style="2731" customWidth="1"/>
    <col min="11014" max="11014" width="8.625" style="2731" customWidth="1"/>
    <col min="11015" max="11015" width="11.625" style="2731" customWidth="1"/>
    <col min="11016" max="11016" width="8.625" style="2731" customWidth="1"/>
    <col min="11017" max="11017" width="11.625" style="2731" customWidth="1"/>
    <col min="11018" max="11019" width="8.625" style="2731" customWidth="1"/>
    <col min="11020" max="11020" width="12.625" style="2731" customWidth="1"/>
    <col min="11021" max="11021" width="26.25" style="2731" customWidth="1"/>
    <col min="11022" max="11022" width="10.625" style="2731" customWidth="1"/>
    <col min="11023" max="11023" width="12.625" style="2731" customWidth="1"/>
    <col min="11024" max="11024" width="14.625" style="2731" customWidth="1"/>
    <col min="11025" max="11264" width="9" style="2731"/>
    <col min="11265" max="11265" width="6.625" style="2731" customWidth="1"/>
    <col min="11266" max="11266" width="14.75" style="2731" customWidth="1"/>
    <col min="11267" max="11267" width="7.5" style="2731" customWidth="1"/>
    <col min="11268" max="11268" width="8.625" style="2731" customWidth="1"/>
    <col min="11269" max="11269" width="11.625" style="2731" customWidth="1"/>
    <col min="11270" max="11270" width="8.625" style="2731" customWidth="1"/>
    <col min="11271" max="11271" width="11.625" style="2731" customWidth="1"/>
    <col min="11272" max="11272" width="8.625" style="2731" customWidth="1"/>
    <col min="11273" max="11273" width="11.625" style="2731" customWidth="1"/>
    <col min="11274" max="11275" width="8.625" style="2731" customWidth="1"/>
    <col min="11276" max="11276" width="12.625" style="2731" customWidth="1"/>
    <col min="11277" max="11277" width="26.25" style="2731" customWidth="1"/>
    <col min="11278" max="11278" width="10.625" style="2731" customWidth="1"/>
    <col min="11279" max="11279" width="12.625" style="2731" customWidth="1"/>
    <col min="11280" max="11280" width="14.625" style="2731" customWidth="1"/>
    <col min="11281" max="11520" width="9" style="2731"/>
    <col min="11521" max="11521" width="6.625" style="2731" customWidth="1"/>
    <col min="11522" max="11522" width="14.75" style="2731" customWidth="1"/>
    <col min="11523" max="11523" width="7.5" style="2731" customWidth="1"/>
    <col min="11524" max="11524" width="8.625" style="2731" customWidth="1"/>
    <col min="11525" max="11525" width="11.625" style="2731" customWidth="1"/>
    <col min="11526" max="11526" width="8.625" style="2731" customWidth="1"/>
    <col min="11527" max="11527" width="11.625" style="2731" customWidth="1"/>
    <col min="11528" max="11528" width="8.625" style="2731" customWidth="1"/>
    <col min="11529" max="11529" width="11.625" style="2731" customWidth="1"/>
    <col min="11530" max="11531" width="8.625" style="2731" customWidth="1"/>
    <col min="11532" max="11532" width="12.625" style="2731" customWidth="1"/>
    <col min="11533" max="11533" width="26.25" style="2731" customWidth="1"/>
    <col min="11534" max="11534" width="10.625" style="2731" customWidth="1"/>
    <col min="11535" max="11535" width="12.625" style="2731" customWidth="1"/>
    <col min="11536" max="11536" width="14.625" style="2731" customWidth="1"/>
    <col min="11537" max="11776" width="9" style="2731"/>
    <col min="11777" max="11777" width="6.625" style="2731" customWidth="1"/>
    <col min="11778" max="11778" width="14.75" style="2731" customWidth="1"/>
    <col min="11779" max="11779" width="7.5" style="2731" customWidth="1"/>
    <col min="11780" max="11780" width="8.625" style="2731" customWidth="1"/>
    <col min="11781" max="11781" width="11.625" style="2731" customWidth="1"/>
    <col min="11782" max="11782" width="8.625" style="2731" customWidth="1"/>
    <col min="11783" max="11783" width="11.625" style="2731" customWidth="1"/>
    <col min="11784" max="11784" width="8.625" style="2731" customWidth="1"/>
    <col min="11785" max="11785" width="11.625" style="2731" customWidth="1"/>
    <col min="11786" max="11787" width="8.625" style="2731" customWidth="1"/>
    <col min="11788" max="11788" width="12.625" style="2731" customWidth="1"/>
    <col min="11789" max="11789" width="26.25" style="2731" customWidth="1"/>
    <col min="11790" max="11790" width="10.625" style="2731" customWidth="1"/>
    <col min="11791" max="11791" width="12.625" style="2731" customWidth="1"/>
    <col min="11792" max="11792" width="14.625" style="2731" customWidth="1"/>
    <col min="11793" max="12032" width="9" style="2731"/>
    <col min="12033" max="12033" width="6.625" style="2731" customWidth="1"/>
    <col min="12034" max="12034" width="14.75" style="2731" customWidth="1"/>
    <col min="12035" max="12035" width="7.5" style="2731" customWidth="1"/>
    <col min="12036" max="12036" width="8.625" style="2731" customWidth="1"/>
    <col min="12037" max="12037" width="11.625" style="2731" customWidth="1"/>
    <col min="12038" max="12038" width="8.625" style="2731" customWidth="1"/>
    <col min="12039" max="12039" width="11.625" style="2731" customWidth="1"/>
    <col min="12040" max="12040" width="8.625" style="2731" customWidth="1"/>
    <col min="12041" max="12041" width="11.625" style="2731" customWidth="1"/>
    <col min="12042" max="12043" width="8.625" style="2731" customWidth="1"/>
    <col min="12044" max="12044" width="12.625" style="2731" customWidth="1"/>
    <col min="12045" max="12045" width="26.25" style="2731" customWidth="1"/>
    <col min="12046" max="12046" width="10.625" style="2731" customWidth="1"/>
    <col min="12047" max="12047" width="12.625" style="2731" customWidth="1"/>
    <col min="12048" max="12048" width="14.625" style="2731" customWidth="1"/>
    <col min="12049" max="12288" width="9" style="2731"/>
    <col min="12289" max="12289" width="6.625" style="2731" customWidth="1"/>
    <col min="12290" max="12290" width="14.75" style="2731" customWidth="1"/>
    <col min="12291" max="12291" width="7.5" style="2731" customWidth="1"/>
    <col min="12292" max="12292" width="8.625" style="2731" customWidth="1"/>
    <col min="12293" max="12293" width="11.625" style="2731" customWidth="1"/>
    <col min="12294" max="12294" width="8.625" style="2731" customWidth="1"/>
    <col min="12295" max="12295" width="11.625" style="2731" customWidth="1"/>
    <col min="12296" max="12296" width="8.625" style="2731" customWidth="1"/>
    <col min="12297" max="12297" width="11.625" style="2731" customWidth="1"/>
    <col min="12298" max="12299" width="8.625" style="2731" customWidth="1"/>
    <col min="12300" max="12300" width="12.625" style="2731" customWidth="1"/>
    <col min="12301" max="12301" width="26.25" style="2731" customWidth="1"/>
    <col min="12302" max="12302" width="10.625" style="2731" customWidth="1"/>
    <col min="12303" max="12303" width="12.625" style="2731" customWidth="1"/>
    <col min="12304" max="12304" width="14.625" style="2731" customWidth="1"/>
    <col min="12305" max="12544" width="9" style="2731"/>
    <col min="12545" max="12545" width="6.625" style="2731" customWidth="1"/>
    <col min="12546" max="12546" width="14.75" style="2731" customWidth="1"/>
    <col min="12547" max="12547" width="7.5" style="2731" customWidth="1"/>
    <col min="12548" max="12548" width="8.625" style="2731" customWidth="1"/>
    <col min="12549" max="12549" width="11.625" style="2731" customWidth="1"/>
    <col min="12550" max="12550" width="8.625" style="2731" customWidth="1"/>
    <col min="12551" max="12551" width="11.625" style="2731" customWidth="1"/>
    <col min="12552" max="12552" width="8.625" style="2731" customWidth="1"/>
    <col min="12553" max="12553" width="11.625" style="2731" customWidth="1"/>
    <col min="12554" max="12555" width="8.625" style="2731" customWidth="1"/>
    <col min="12556" max="12556" width="12.625" style="2731" customWidth="1"/>
    <col min="12557" max="12557" width="26.25" style="2731" customWidth="1"/>
    <col min="12558" max="12558" width="10.625" style="2731" customWidth="1"/>
    <col min="12559" max="12559" width="12.625" style="2731" customWidth="1"/>
    <col min="12560" max="12560" width="14.625" style="2731" customWidth="1"/>
    <col min="12561" max="12800" width="9" style="2731"/>
    <col min="12801" max="12801" width="6.625" style="2731" customWidth="1"/>
    <col min="12802" max="12802" width="14.75" style="2731" customWidth="1"/>
    <col min="12803" max="12803" width="7.5" style="2731" customWidth="1"/>
    <col min="12804" max="12804" width="8.625" style="2731" customWidth="1"/>
    <col min="12805" max="12805" width="11.625" style="2731" customWidth="1"/>
    <col min="12806" max="12806" width="8.625" style="2731" customWidth="1"/>
    <col min="12807" max="12807" width="11.625" style="2731" customWidth="1"/>
    <col min="12808" max="12808" width="8.625" style="2731" customWidth="1"/>
    <col min="12809" max="12809" width="11.625" style="2731" customWidth="1"/>
    <col min="12810" max="12811" width="8.625" style="2731" customWidth="1"/>
    <col min="12812" max="12812" width="12.625" style="2731" customWidth="1"/>
    <col min="12813" max="12813" width="26.25" style="2731" customWidth="1"/>
    <col min="12814" max="12814" width="10.625" style="2731" customWidth="1"/>
    <col min="12815" max="12815" width="12.625" style="2731" customWidth="1"/>
    <col min="12816" max="12816" width="14.625" style="2731" customWidth="1"/>
    <col min="12817" max="13056" width="9" style="2731"/>
    <col min="13057" max="13057" width="6.625" style="2731" customWidth="1"/>
    <col min="13058" max="13058" width="14.75" style="2731" customWidth="1"/>
    <col min="13059" max="13059" width="7.5" style="2731" customWidth="1"/>
    <col min="13060" max="13060" width="8.625" style="2731" customWidth="1"/>
    <col min="13061" max="13061" width="11.625" style="2731" customWidth="1"/>
    <col min="13062" max="13062" width="8.625" style="2731" customWidth="1"/>
    <col min="13063" max="13063" width="11.625" style="2731" customWidth="1"/>
    <col min="13064" max="13064" width="8.625" style="2731" customWidth="1"/>
    <col min="13065" max="13065" width="11.625" style="2731" customWidth="1"/>
    <col min="13066" max="13067" width="8.625" style="2731" customWidth="1"/>
    <col min="13068" max="13068" width="12.625" style="2731" customWidth="1"/>
    <col min="13069" max="13069" width="26.25" style="2731" customWidth="1"/>
    <col min="13070" max="13070" width="10.625" style="2731" customWidth="1"/>
    <col min="13071" max="13071" width="12.625" style="2731" customWidth="1"/>
    <col min="13072" max="13072" width="14.625" style="2731" customWidth="1"/>
    <col min="13073" max="13312" width="9" style="2731"/>
    <col min="13313" max="13313" width="6.625" style="2731" customWidth="1"/>
    <col min="13314" max="13314" width="14.75" style="2731" customWidth="1"/>
    <col min="13315" max="13315" width="7.5" style="2731" customWidth="1"/>
    <col min="13316" max="13316" width="8.625" style="2731" customWidth="1"/>
    <col min="13317" max="13317" width="11.625" style="2731" customWidth="1"/>
    <col min="13318" max="13318" width="8.625" style="2731" customWidth="1"/>
    <col min="13319" max="13319" width="11.625" style="2731" customWidth="1"/>
    <col min="13320" max="13320" width="8.625" style="2731" customWidth="1"/>
    <col min="13321" max="13321" width="11.625" style="2731" customWidth="1"/>
    <col min="13322" max="13323" width="8.625" style="2731" customWidth="1"/>
    <col min="13324" max="13324" width="12.625" style="2731" customWidth="1"/>
    <col min="13325" max="13325" width="26.25" style="2731" customWidth="1"/>
    <col min="13326" max="13326" width="10.625" style="2731" customWidth="1"/>
    <col min="13327" max="13327" width="12.625" style="2731" customWidth="1"/>
    <col min="13328" max="13328" width="14.625" style="2731" customWidth="1"/>
    <col min="13329" max="13568" width="9" style="2731"/>
    <col min="13569" max="13569" width="6.625" style="2731" customWidth="1"/>
    <col min="13570" max="13570" width="14.75" style="2731" customWidth="1"/>
    <col min="13571" max="13571" width="7.5" style="2731" customWidth="1"/>
    <col min="13572" max="13572" width="8.625" style="2731" customWidth="1"/>
    <col min="13573" max="13573" width="11.625" style="2731" customWidth="1"/>
    <col min="13574" max="13574" width="8.625" style="2731" customWidth="1"/>
    <col min="13575" max="13575" width="11.625" style="2731" customWidth="1"/>
    <col min="13576" max="13576" width="8.625" style="2731" customWidth="1"/>
    <col min="13577" max="13577" width="11.625" style="2731" customWidth="1"/>
    <col min="13578" max="13579" width="8.625" style="2731" customWidth="1"/>
    <col min="13580" max="13580" width="12.625" style="2731" customWidth="1"/>
    <col min="13581" max="13581" width="26.25" style="2731" customWidth="1"/>
    <col min="13582" max="13582" width="10.625" style="2731" customWidth="1"/>
    <col min="13583" max="13583" width="12.625" style="2731" customWidth="1"/>
    <col min="13584" max="13584" width="14.625" style="2731" customWidth="1"/>
    <col min="13585" max="13824" width="9" style="2731"/>
    <col min="13825" max="13825" width="6.625" style="2731" customWidth="1"/>
    <col min="13826" max="13826" width="14.75" style="2731" customWidth="1"/>
    <col min="13827" max="13827" width="7.5" style="2731" customWidth="1"/>
    <col min="13828" max="13828" width="8.625" style="2731" customWidth="1"/>
    <col min="13829" max="13829" width="11.625" style="2731" customWidth="1"/>
    <col min="13830" max="13830" width="8.625" style="2731" customWidth="1"/>
    <col min="13831" max="13831" width="11.625" style="2731" customWidth="1"/>
    <col min="13832" max="13832" width="8.625" style="2731" customWidth="1"/>
    <col min="13833" max="13833" width="11.625" style="2731" customWidth="1"/>
    <col min="13834" max="13835" width="8.625" style="2731" customWidth="1"/>
    <col min="13836" max="13836" width="12.625" style="2731" customWidth="1"/>
    <col min="13837" max="13837" width="26.25" style="2731" customWidth="1"/>
    <col min="13838" max="13838" width="10.625" style="2731" customWidth="1"/>
    <col min="13839" max="13839" width="12.625" style="2731" customWidth="1"/>
    <col min="13840" max="13840" width="14.625" style="2731" customWidth="1"/>
    <col min="13841" max="14080" width="9" style="2731"/>
    <col min="14081" max="14081" width="6.625" style="2731" customWidth="1"/>
    <col min="14082" max="14082" width="14.75" style="2731" customWidth="1"/>
    <col min="14083" max="14083" width="7.5" style="2731" customWidth="1"/>
    <col min="14084" max="14084" width="8.625" style="2731" customWidth="1"/>
    <col min="14085" max="14085" width="11.625" style="2731" customWidth="1"/>
    <col min="14086" max="14086" width="8.625" style="2731" customWidth="1"/>
    <col min="14087" max="14087" width="11.625" style="2731" customWidth="1"/>
    <col min="14088" max="14088" width="8.625" style="2731" customWidth="1"/>
    <col min="14089" max="14089" width="11.625" style="2731" customWidth="1"/>
    <col min="14090" max="14091" width="8.625" style="2731" customWidth="1"/>
    <col min="14092" max="14092" width="12.625" style="2731" customWidth="1"/>
    <col min="14093" max="14093" width="26.25" style="2731" customWidth="1"/>
    <col min="14094" max="14094" width="10.625" style="2731" customWidth="1"/>
    <col min="14095" max="14095" width="12.625" style="2731" customWidth="1"/>
    <col min="14096" max="14096" width="14.625" style="2731" customWidth="1"/>
    <col min="14097" max="14336" width="9" style="2731"/>
    <col min="14337" max="14337" width="6.625" style="2731" customWidth="1"/>
    <col min="14338" max="14338" width="14.75" style="2731" customWidth="1"/>
    <col min="14339" max="14339" width="7.5" style="2731" customWidth="1"/>
    <col min="14340" max="14340" width="8.625" style="2731" customWidth="1"/>
    <col min="14341" max="14341" width="11.625" style="2731" customWidth="1"/>
    <col min="14342" max="14342" width="8.625" style="2731" customWidth="1"/>
    <col min="14343" max="14343" width="11.625" style="2731" customWidth="1"/>
    <col min="14344" max="14344" width="8.625" style="2731" customWidth="1"/>
    <col min="14345" max="14345" width="11.625" style="2731" customWidth="1"/>
    <col min="14346" max="14347" width="8.625" style="2731" customWidth="1"/>
    <col min="14348" max="14348" width="12.625" style="2731" customWidth="1"/>
    <col min="14349" max="14349" width="26.25" style="2731" customWidth="1"/>
    <col min="14350" max="14350" width="10.625" style="2731" customWidth="1"/>
    <col min="14351" max="14351" width="12.625" style="2731" customWidth="1"/>
    <col min="14352" max="14352" width="14.625" style="2731" customWidth="1"/>
    <col min="14353" max="14592" width="9" style="2731"/>
    <col min="14593" max="14593" width="6.625" style="2731" customWidth="1"/>
    <col min="14594" max="14594" width="14.75" style="2731" customWidth="1"/>
    <col min="14595" max="14595" width="7.5" style="2731" customWidth="1"/>
    <col min="14596" max="14596" width="8.625" style="2731" customWidth="1"/>
    <col min="14597" max="14597" width="11.625" style="2731" customWidth="1"/>
    <col min="14598" max="14598" width="8.625" style="2731" customWidth="1"/>
    <col min="14599" max="14599" width="11.625" style="2731" customWidth="1"/>
    <col min="14600" max="14600" width="8.625" style="2731" customWidth="1"/>
    <col min="14601" max="14601" width="11.625" style="2731" customWidth="1"/>
    <col min="14602" max="14603" width="8.625" style="2731" customWidth="1"/>
    <col min="14604" max="14604" width="12.625" style="2731" customWidth="1"/>
    <col min="14605" max="14605" width="26.25" style="2731" customWidth="1"/>
    <col min="14606" max="14606" width="10.625" style="2731" customWidth="1"/>
    <col min="14607" max="14607" width="12.625" style="2731" customWidth="1"/>
    <col min="14608" max="14608" width="14.625" style="2731" customWidth="1"/>
    <col min="14609" max="14848" width="9" style="2731"/>
    <col min="14849" max="14849" width="6.625" style="2731" customWidth="1"/>
    <col min="14850" max="14850" width="14.75" style="2731" customWidth="1"/>
    <col min="14851" max="14851" width="7.5" style="2731" customWidth="1"/>
    <col min="14852" max="14852" width="8.625" style="2731" customWidth="1"/>
    <col min="14853" max="14853" width="11.625" style="2731" customWidth="1"/>
    <col min="14854" max="14854" width="8.625" style="2731" customWidth="1"/>
    <col min="14855" max="14855" width="11.625" style="2731" customWidth="1"/>
    <col min="14856" max="14856" width="8.625" style="2731" customWidth="1"/>
    <col min="14857" max="14857" width="11.625" style="2731" customWidth="1"/>
    <col min="14858" max="14859" width="8.625" style="2731" customWidth="1"/>
    <col min="14860" max="14860" width="12.625" style="2731" customWidth="1"/>
    <col min="14861" max="14861" width="26.25" style="2731" customWidth="1"/>
    <col min="14862" max="14862" width="10.625" style="2731" customWidth="1"/>
    <col min="14863" max="14863" width="12.625" style="2731" customWidth="1"/>
    <col min="14864" max="14864" width="14.625" style="2731" customWidth="1"/>
    <col min="14865" max="15104" width="9" style="2731"/>
    <col min="15105" max="15105" width="6.625" style="2731" customWidth="1"/>
    <col min="15106" max="15106" width="14.75" style="2731" customWidth="1"/>
    <col min="15107" max="15107" width="7.5" style="2731" customWidth="1"/>
    <col min="15108" max="15108" width="8.625" style="2731" customWidth="1"/>
    <col min="15109" max="15109" width="11.625" style="2731" customWidth="1"/>
    <col min="15110" max="15110" width="8.625" style="2731" customWidth="1"/>
    <col min="15111" max="15111" width="11.625" style="2731" customWidth="1"/>
    <col min="15112" max="15112" width="8.625" style="2731" customWidth="1"/>
    <col min="15113" max="15113" width="11.625" style="2731" customWidth="1"/>
    <col min="15114" max="15115" width="8.625" style="2731" customWidth="1"/>
    <col min="15116" max="15116" width="12.625" style="2731" customWidth="1"/>
    <col min="15117" max="15117" width="26.25" style="2731" customWidth="1"/>
    <col min="15118" max="15118" width="10.625" style="2731" customWidth="1"/>
    <col min="15119" max="15119" width="12.625" style="2731" customWidth="1"/>
    <col min="15120" max="15120" width="14.625" style="2731" customWidth="1"/>
    <col min="15121" max="15360" width="9" style="2731"/>
    <col min="15361" max="15361" width="6.625" style="2731" customWidth="1"/>
    <col min="15362" max="15362" width="14.75" style="2731" customWidth="1"/>
    <col min="15363" max="15363" width="7.5" style="2731" customWidth="1"/>
    <col min="15364" max="15364" width="8.625" style="2731" customWidth="1"/>
    <col min="15365" max="15365" width="11.625" style="2731" customWidth="1"/>
    <col min="15366" max="15366" width="8.625" style="2731" customWidth="1"/>
    <col min="15367" max="15367" width="11.625" style="2731" customWidth="1"/>
    <col min="15368" max="15368" width="8.625" style="2731" customWidth="1"/>
    <col min="15369" max="15369" width="11.625" style="2731" customWidth="1"/>
    <col min="15370" max="15371" width="8.625" style="2731" customWidth="1"/>
    <col min="15372" max="15372" width="12.625" style="2731" customWidth="1"/>
    <col min="15373" max="15373" width="26.25" style="2731" customWidth="1"/>
    <col min="15374" max="15374" width="10.625" style="2731" customWidth="1"/>
    <col min="15375" max="15375" width="12.625" style="2731" customWidth="1"/>
    <col min="15376" max="15376" width="14.625" style="2731" customWidth="1"/>
    <col min="15377" max="15616" width="9" style="2731"/>
    <col min="15617" max="15617" width="6.625" style="2731" customWidth="1"/>
    <col min="15618" max="15618" width="14.75" style="2731" customWidth="1"/>
    <col min="15619" max="15619" width="7.5" style="2731" customWidth="1"/>
    <col min="15620" max="15620" width="8.625" style="2731" customWidth="1"/>
    <col min="15621" max="15621" width="11.625" style="2731" customWidth="1"/>
    <col min="15622" max="15622" width="8.625" style="2731" customWidth="1"/>
    <col min="15623" max="15623" width="11.625" style="2731" customWidth="1"/>
    <col min="15624" max="15624" width="8.625" style="2731" customWidth="1"/>
    <col min="15625" max="15625" width="11.625" style="2731" customWidth="1"/>
    <col min="15626" max="15627" width="8.625" style="2731" customWidth="1"/>
    <col min="15628" max="15628" width="12.625" style="2731" customWidth="1"/>
    <col min="15629" max="15629" width="26.25" style="2731" customWidth="1"/>
    <col min="15630" max="15630" width="10.625" style="2731" customWidth="1"/>
    <col min="15631" max="15631" width="12.625" style="2731" customWidth="1"/>
    <col min="15632" max="15632" width="14.625" style="2731" customWidth="1"/>
    <col min="15633" max="15872" width="9" style="2731"/>
    <col min="15873" max="15873" width="6.625" style="2731" customWidth="1"/>
    <col min="15874" max="15874" width="14.75" style="2731" customWidth="1"/>
    <col min="15875" max="15875" width="7.5" style="2731" customWidth="1"/>
    <col min="15876" max="15876" width="8.625" style="2731" customWidth="1"/>
    <col min="15877" max="15877" width="11.625" style="2731" customWidth="1"/>
    <col min="15878" max="15878" width="8.625" style="2731" customWidth="1"/>
    <col min="15879" max="15879" width="11.625" style="2731" customWidth="1"/>
    <col min="15880" max="15880" width="8.625" style="2731" customWidth="1"/>
    <col min="15881" max="15881" width="11.625" style="2731" customWidth="1"/>
    <col min="15882" max="15883" width="8.625" style="2731" customWidth="1"/>
    <col min="15884" max="15884" width="12.625" style="2731" customWidth="1"/>
    <col min="15885" max="15885" width="26.25" style="2731" customWidth="1"/>
    <col min="15886" max="15886" width="10.625" style="2731" customWidth="1"/>
    <col min="15887" max="15887" width="12.625" style="2731" customWidth="1"/>
    <col min="15888" max="15888" width="14.625" style="2731" customWidth="1"/>
    <col min="15889" max="16128" width="9" style="2731"/>
    <col min="16129" max="16129" width="6.625" style="2731" customWidth="1"/>
    <col min="16130" max="16130" width="14.75" style="2731" customWidth="1"/>
    <col min="16131" max="16131" width="7.5" style="2731" customWidth="1"/>
    <col min="16132" max="16132" width="8.625" style="2731" customWidth="1"/>
    <col min="16133" max="16133" width="11.625" style="2731" customWidth="1"/>
    <col min="16134" max="16134" width="8.625" style="2731" customWidth="1"/>
    <col min="16135" max="16135" width="11.625" style="2731" customWidth="1"/>
    <col min="16136" max="16136" width="8.625" style="2731" customWidth="1"/>
    <col min="16137" max="16137" width="11.625" style="2731" customWidth="1"/>
    <col min="16138" max="16139" width="8.625" style="2731" customWidth="1"/>
    <col min="16140" max="16140" width="12.625" style="2731" customWidth="1"/>
    <col min="16141" max="16141" width="26.25" style="2731" customWidth="1"/>
    <col min="16142" max="16142" width="10.625" style="2731" customWidth="1"/>
    <col min="16143" max="16143" width="12.625" style="2731" customWidth="1"/>
    <col min="16144" max="16144" width="14.625" style="2731" customWidth="1"/>
    <col min="16145" max="16384" width="9" style="2731"/>
  </cols>
  <sheetData>
    <row r="1" spans="1:17" s="2766" customFormat="1" ht="18" customHeight="1">
      <c r="A1" s="2765" t="s">
        <v>4790</v>
      </c>
      <c r="B1" s="2765"/>
      <c r="C1" s="2765"/>
      <c r="D1" s="2765"/>
      <c r="E1" s="2765"/>
      <c r="F1" s="2765"/>
      <c r="G1" s="2765"/>
      <c r="H1" s="2765"/>
      <c r="I1" s="2765"/>
      <c r="J1" s="3811"/>
      <c r="K1" s="2765"/>
      <c r="L1" s="2765"/>
      <c r="M1" s="2765"/>
      <c r="N1" s="3581"/>
      <c r="O1" s="3594"/>
      <c r="P1" s="2765"/>
    </row>
    <row r="2" spans="1:17" s="2768" customFormat="1" ht="20.100000000000001" customHeight="1">
      <c r="A2" s="2767" t="s">
        <v>5760</v>
      </c>
      <c r="B2" s="2767"/>
      <c r="C2" s="2767"/>
      <c r="D2" s="2767"/>
      <c r="E2" s="2767"/>
      <c r="F2" s="2767"/>
      <c r="G2" s="2767"/>
      <c r="H2" s="2767"/>
      <c r="I2" s="2767"/>
      <c r="J2" s="3812"/>
      <c r="K2" s="2767"/>
      <c r="L2" s="2767"/>
      <c r="M2" s="2767"/>
      <c r="N2" s="3582"/>
      <c r="O2" s="3595"/>
      <c r="P2" s="2767"/>
    </row>
    <row r="3" spans="1:17" s="2768" customFormat="1" ht="20.100000000000001" customHeight="1">
      <c r="A3" s="2767"/>
      <c r="B3" s="2767"/>
      <c r="C3" s="2767"/>
      <c r="D3" s="2767"/>
      <c r="E3" s="2767"/>
      <c r="F3" s="2767"/>
      <c r="G3" s="2767"/>
      <c r="H3" s="2767"/>
      <c r="I3" s="2767"/>
      <c r="J3" s="3812"/>
      <c r="K3" s="2767"/>
      <c r="L3" s="2767"/>
      <c r="M3" s="2767"/>
      <c r="N3" s="3582"/>
      <c r="O3" s="3595"/>
      <c r="P3" s="2767"/>
    </row>
    <row r="4" spans="1:17" ht="20.25" customHeight="1">
      <c r="A4" s="2731"/>
      <c r="B4" s="4159" t="s">
        <v>6194</v>
      </c>
      <c r="C4" s="4159"/>
      <c r="D4" s="4159"/>
      <c r="E4" s="4159"/>
      <c r="F4" s="4159"/>
      <c r="G4" s="4159"/>
      <c r="H4" s="4159"/>
      <c r="I4" s="4159"/>
      <c r="J4" s="4159"/>
      <c r="K4" s="4159"/>
      <c r="L4" s="4159"/>
      <c r="M4" s="4159"/>
      <c r="N4" s="4159"/>
      <c r="O4" s="3596"/>
      <c r="P4" s="2733"/>
    </row>
    <row r="5" spans="1:17" ht="21.75" customHeight="1">
      <c r="A5" s="2731"/>
      <c r="I5" s="2732"/>
      <c r="J5" s="3813"/>
      <c r="K5" s="2732"/>
      <c r="L5" s="2732"/>
      <c r="M5" s="2732"/>
      <c r="N5" s="3583"/>
      <c r="O5" s="3596"/>
      <c r="P5" s="2733"/>
    </row>
    <row r="6" spans="1:17" ht="28.5">
      <c r="A6" s="2731"/>
      <c r="D6" s="2845" t="s">
        <v>4791</v>
      </c>
      <c r="E6" s="2845" t="s">
        <v>4792</v>
      </c>
      <c r="F6" s="2845" t="s">
        <v>4793</v>
      </c>
      <c r="G6" s="2845" t="s">
        <v>4060</v>
      </c>
      <c r="H6" s="2846" t="s">
        <v>4794</v>
      </c>
      <c r="I6" s="2732"/>
      <c r="J6" s="3813"/>
      <c r="K6" s="2732"/>
      <c r="L6" s="2732"/>
      <c r="M6" s="2732"/>
      <c r="N6" s="3583"/>
      <c r="O6" s="3596"/>
      <c r="P6" s="2733"/>
    </row>
    <row r="7" spans="1:17" ht="15">
      <c r="A7" s="2731"/>
      <c r="D7" s="2772">
        <f>23610/1.1</f>
        <v>21463.63636363636</v>
      </c>
      <c r="E7" s="2771">
        <f>21980/1.1</f>
        <v>19981.81818181818</v>
      </c>
      <c r="F7" s="2771">
        <v>1437</v>
      </c>
      <c r="G7" s="2734" t="s">
        <v>4795</v>
      </c>
      <c r="H7" s="2771">
        <f>(18300/1.1)*0.87</f>
        <v>14473.636363636364</v>
      </c>
      <c r="I7" s="2732"/>
      <c r="J7" s="3813"/>
      <c r="K7" s="2732"/>
      <c r="L7" s="2732"/>
      <c r="M7" s="2735"/>
      <c r="N7" s="3583"/>
      <c r="O7" s="3596"/>
      <c r="P7" s="2733"/>
    </row>
    <row r="8" spans="1:17" ht="45">
      <c r="A8" s="2732"/>
      <c r="B8" s="2732"/>
      <c r="C8" s="2732"/>
      <c r="D8" s="2769">
        <f>3%</f>
        <v>0.03</v>
      </c>
      <c r="E8" s="2769">
        <f>5%</f>
        <v>0.05</v>
      </c>
      <c r="F8" s="2769">
        <f>7%</f>
        <v>7.0000000000000007E-2</v>
      </c>
      <c r="G8" s="2736" t="s">
        <v>4796</v>
      </c>
      <c r="H8" s="2769">
        <f>5%</f>
        <v>0.05</v>
      </c>
      <c r="I8" s="2732"/>
      <c r="J8" s="3813"/>
      <c r="K8" s="2732"/>
      <c r="L8" s="2732"/>
      <c r="M8" s="2732"/>
      <c r="N8" s="3583"/>
      <c r="O8" s="3596"/>
      <c r="P8" s="2733"/>
    </row>
    <row r="9" spans="1:17" ht="13.5">
      <c r="A9" s="2732"/>
      <c r="B9" s="2732"/>
      <c r="C9" s="2732"/>
      <c r="D9" s="2732"/>
      <c r="E9" s="2732"/>
      <c r="F9" s="2732"/>
      <c r="G9" s="2732"/>
      <c r="H9" s="2732"/>
      <c r="I9" s="2732"/>
      <c r="J9" s="3813"/>
      <c r="K9" s="2732"/>
      <c r="L9" s="2732"/>
      <c r="M9" s="2732"/>
      <c r="N9" s="3583"/>
      <c r="O9" s="3596"/>
      <c r="P9" s="2733"/>
    </row>
    <row r="10" spans="1:17" s="2847" customFormat="1" ht="18" customHeight="1">
      <c r="A10" s="4160" t="s">
        <v>4797</v>
      </c>
      <c r="B10" s="4160" t="s">
        <v>4798</v>
      </c>
      <c r="C10" s="4160" t="s">
        <v>4799</v>
      </c>
      <c r="D10" s="3245" t="s">
        <v>4800</v>
      </c>
      <c r="E10" s="3246"/>
      <c r="F10" s="3245" t="s">
        <v>4801</v>
      </c>
      <c r="G10" s="3246"/>
      <c r="H10" s="3245" t="s">
        <v>4802</v>
      </c>
      <c r="I10" s="3246"/>
      <c r="J10" s="3814" t="s">
        <v>4803</v>
      </c>
      <c r="K10" s="3246"/>
      <c r="L10" s="3246"/>
      <c r="M10" s="3247" t="s">
        <v>4804</v>
      </c>
      <c r="N10" s="3584"/>
      <c r="O10" s="4163" t="s">
        <v>5761</v>
      </c>
      <c r="P10" s="4160" t="s">
        <v>4805</v>
      </c>
    </row>
    <row r="11" spans="1:17" s="2847" customFormat="1" ht="48" customHeight="1">
      <c r="A11" s="4161"/>
      <c r="B11" s="4161"/>
      <c r="C11" s="4161"/>
      <c r="D11" s="2848" t="s">
        <v>4806</v>
      </c>
      <c r="E11" s="2848" t="s">
        <v>5762</v>
      </c>
      <c r="F11" s="2848" t="s">
        <v>4807</v>
      </c>
      <c r="G11" s="2848" t="s">
        <v>5763</v>
      </c>
      <c r="H11" s="2848" t="s">
        <v>4808</v>
      </c>
      <c r="I11" s="2848" t="s">
        <v>5764</v>
      </c>
      <c r="J11" s="3815" t="s">
        <v>4803</v>
      </c>
      <c r="K11" s="3248" t="s">
        <v>4809</v>
      </c>
      <c r="L11" s="2848" t="s">
        <v>5765</v>
      </c>
      <c r="M11" s="2848" t="s">
        <v>5766</v>
      </c>
      <c r="N11" s="2848" t="s">
        <v>5767</v>
      </c>
      <c r="O11" s="4164"/>
      <c r="P11" s="4161"/>
      <c r="Q11" s="2847">
        <v>1000</v>
      </c>
    </row>
    <row r="12" spans="1:17" ht="18" customHeight="1">
      <c r="A12" s="3249"/>
      <c r="B12" s="3250"/>
      <c r="C12" s="3249"/>
      <c r="D12" s="3249" t="s">
        <v>1098</v>
      </c>
      <c r="E12" s="3251">
        <v>0.05</v>
      </c>
      <c r="F12" s="3249" t="s">
        <v>1098</v>
      </c>
      <c r="G12" s="3249"/>
      <c r="H12" s="3252" t="s">
        <v>1098</v>
      </c>
      <c r="I12" s="3252"/>
      <c r="J12" s="3816"/>
      <c r="K12" s="3249"/>
      <c r="L12" s="3249"/>
      <c r="M12" s="3250"/>
      <c r="N12" s="3250"/>
      <c r="O12" s="3597"/>
      <c r="P12" s="3249"/>
    </row>
    <row r="13" spans="1:17" ht="18" customHeight="1">
      <c r="A13" s="2741"/>
      <c r="B13" s="2737" t="s">
        <v>4810</v>
      </c>
      <c r="C13" s="2738"/>
      <c r="D13" s="2738"/>
      <c r="E13" s="3014"/>
      <c r="F13" s="2738"/>
      <c r="G13" s="2738"/>
      <c r="H13" s="2739"/>
      <c r="I13" s="2739"/>
      <c r="J13" s="3817"/>
      <c r="K13" s="2738"/>
      <c r="L13" s="2738"/>
      <c r="M13" s="2738"/>
      <c r="N13" s="2738"/>
      <c r="O13" s="3598"/>
      <c r="P13" s="2738"/>
    </row>
    <row r="14" spans="1:17" ht="18" hidden="1" customHeight="1">
      <c r="A14" s="3253">
        <v>1</v>
      </c>
      <c r="B14" s="2740" t="s">
        <v>4811</v>
      </c>
      <c r="C14" s="2741">
        <v>260</v>
      </c>
      <c r="D14" s="2741">
        <v>18</v>
      </c>
      <c r="E14" s="3015">
        <f t="shared" ref="E14:E32" si="0">((P14-P14*E$12)*D14/100)/C14</f>
        <v>335949.23076923075</v>
      </c>
      <c r="F14" s="2742">
        <v>6.04</v>
      </c>
      <c r="G14" s="3015">
        <f t="shared" ref="G14:G77" si="1">(P14*F14/100)/C14</f>
        <v>118662.76923076923</v>
      </c>
      <c r="H14" s="2742">
        <v>5</v>
      </c>
      <c r="I14" s="3015">
        <f t="shared" ref="I14:I32" si="2">(P14*H14/100)/C14</f>
        <v>98230.769230769234</v>
      </c>
      <c r="J14" s="3809">
        <v>32.4</v>
      </c>
      <c r="K14" s="2744" t="s">
        <v>4812</v>
      </c>
      <c r="L14" s="3015">
        <f>IF($K14="lít xăng",$J14*$D$7*(1+$D$8),IF($K14="lít diezel",$J14*$E$7*(1+$E$8),$J14*$F$7*(1+$F$8)))</f>
        <v>679781.45454545459</v>
      </c>
      <c r="M14" s="2740" t="s">
        <v>4813</v>
      </c>
      <c r="N14" s="3585">
        <f>NCHCM!$M$53</f>
        <v>250242</v>
      </c>
      <c r="O14" s="3599">
        <f>((+E14+G14+I14)+L14+N14)</f>
        <v>1482866.2237762238</v>
      </c>
      <c r="P14" s="3254">
        <f>510800*$Q$11</f>
        <v>510800000</v>
      </c>
    </row>
    <row r="15" spans="1:17" ht="18" hidden="1" customHeight="1">
      <c r="A15" s="3253">
        <f>A14+1</f>
        <v>2</v>
      </c>
      <c r="B15" s="2740" t="s">
        <v>4814</v>
      </c>
      <c r="C15" s="2741">
        <v>260</v>
      </c>
      <c r="D15" s="2741">
        <v>18</v>
      </c>
      <c r="E15" s="3015">
        <f t="shared" si="0"/>
        <v>406716.92307692306</v>
      </c>
      <c r="F15" s="2742">
        <v>6.04</v>
      </c>
      <c r="G15" s="3015">
        <f t="shared" si="1"/>
        <v>143659.07692307694</v>
      </c>
      <c r="H15" s="2742">
        <v>5</v>
      </c>
      <c r="I15" s="3015">
        <f t="shared" si="2"/>
        <v>118923.07692307692</v>
      </c>
      <c r="J15" s="3809">
        <v>35.1</v>
      </c>
      <c r="K15" s="2744" t="s">
        <v>4812</v>
      </c>
      <c r="L15" s="3015">
        <f t="shared" ref="L15:L78" si="3">IF($K15="lít xăng",$J15*$D$7*(1+$D$8),IF($K15="lít diezel",$J15*$E$7*(1+$E$8),$J15*$F$7*(1+$F$8)))</f>
        <v>736429.90909090906</v>
      </c>
      <c r="M15" s="2740" t="s">
        <v>4813</v>
      </c>
      <c r="N15" s="3585">
        <f>N14</f>
        <v>250242</v>
      </c>
      <c r="O15" s="3599">
        <f t="shared" ref="O15:O78" si="4">((+E15+G15+I15)+L15+N15)</f>
        <v>1655970.9860139859</v>
      </c>
      <c r="P15" s="3254">
        <f>618400*$Q$11</f>
        <v>618400000</v>
      </c>
    </row>
    <row r="16" spans="1:17" ht="18" hidden="1" customHeight="1">
      <c r="A16" s="3253">
        <f t="shared" ref="A16:A32" si="5">A15+1</f>
        <v>3</v>
      </c>
      <c r="B16" s="2740" t="s">
        <v>4815</v>
      </c>
      <c r="C16" s="2741">
        <v>260</v>
      </c>
      <c r="D16" s="2741">
        <v>17</v>
      </c>
      <c r="E16" s="3015">
        <f t="shared" si="0"/>
        <v>454498.26923076925</v>
      </c>
      <c r="F16" s="2742">
        <v>5.76</v>
      </c>
      <c r="G16" s="3015">
        <f t="shared" si="1"/>
        <v>162099.69230769231</v>
      </c>
      <c r="H16" s="2742">
        <v>5</v>
      </c>
      <c r="I16" s="3015">
        <f t="shared" si="2"/>
        <v>140711.53846153847</v>
      </c>
      <c r="J16" s="3809">
        <v>42.66</v>
      </c>
      <c r="K16" s="2744" t="s">
        <v>4812</v>
      </c>
      <c r="L16" s="3015">
        <f t="shared" si="3"/>
        <v>895045.58181818179</v>
      </c>
      <c r="M16" s="2740" t="s">
        <v>4813</v>
      </c>
      <c r="N16" s="3585">
        <f>N15</f>
        <v>250242</v>
      </c>
      <c r="O16" s="3599">
        <f t="shared" si="4"/>
        <v>1902597.0818181818</v>
      </c>
      <c r="P16" s="3254">
        <f>731700*$Q$11</f>
        <v>731700000</v>
      </c>
    </row>
    <row r="17" spans="1:16" ht="18" hidden="1" customHeight="1">
      <c r="A17" s="3253">
        <f t="shared" si="5"/>
        <v>4</v>
      </c>
      <c r="B17" s="2740" t="s">
        <v>4816</v>
      </c>
      <c r="C17" s="2741">
        <v>260</v>
      </c>
      <c r="D17" s="2741">
        <v>17</v>
      </c>
      <c r="E17" s="3015">
        <f t="shared" si="0"/>
        <v>534316.5384615385</v>
      </c>
      <c r="F17" s="2742">
        <v>5.76</v>
      </c>
      <c r="G17" s="3015">
        <f t="shared" si="1"/>
        <v>190567.38461538462</v>
      </c>
      <c r="H17" s="2742">
        <v>5</v>
      </c>
      <c r="I17" s="3015">
        <f t="shared" si="2"/>
        <v>165423.07692307694</v>
      </c>
      <c r="J17" s="3809">
        <v>51.3</v>
      </c>
      <c r="K17" s="2744" t="s">
        <v>4812</v>
      </c>
      <c r="L17" s="3015">
        <f t="shared" si="3"/>
        <v>1076320.6363636362</v>
      </c>
      <c r="M17" s="2740" t="s">
        <v>4813</v>
      </c>
      <c r="N17" s="3585">
        <f>N16</f>
        <v>250242</v>
      </c>
      <c r="O17" s="3599">
        <f t="shared" si="4"/>
        <v>2216869.6363636362</v>
      </c>
      <c r="P17" s="3254">
        <f>860200*$Q$11</f>
        <v>860200000</v>
      </c>
    </row>
    <row r="18" spans="1:16" ht="18" hidden="1" customHeight="1">
      <c r="A18" s="3253">
        <f t="shared" si="5"/>
        <v>5</v>
      </c>
      <c r="B18" s="2740" t="s">
        <v>4817</v>
      </c>
      <c r="C18" s="2741">
        <v>260</v>
      </c>
      <c r="D18" s="2741">
        <v>17</v>
      </c>
      <c r="E18" s="3015">
        <f t="shared" si="0"/>
        <v>603575.19230769225</v>
      </c>
      <c r="F18" s="2742">
        <v>5.76</v>
      </c>
      <c r="G18" s="3015">
        <f t="shared" si="1"/>
        <v>215268.92307692306</v>
      </c>
      <c r="H18" s="2742">
        <v>5</v>
      </c>
      <c r="I18" s="3015">
        <f t="shared" si="2"/>
        <v>186865.38461538462</v>
      </c>
      <c r="J18" s="3809">
        <v>59.4</v>
      </c>
      <c r="K18" s="2744" t="s">
        <v>4812</v>
      </c>
      <c r="L18" s="3015">
        <f t="shared" si="3"/>
        <v>1246265.9999999998</v>
      </c>
      <c r="M18" s="2740" t="s">
        <v>4818</v>
      </c>
      <c r="N18" s="3585">
        <f>NCHCM!$M$43+NCHCM!$M$63</f>
        <v>507461</v>
      </c>
      <c r="O18" s="3599">
        <f t="shared" si="4"/>
        <v>2759436.4999999995</v>
      </c>
      <c r="P18" s="3254">
        <f>971700*$Q$11</f>
        <v>971700000</v>
      </c>
    </row>
    <row r="19" spans="1:16" ht="18" customHeight="1">
      <c r="A19" s="3253">
        <f t="shared" si="5"/>
        <v>6</v>
      </c>
      <c r="B19" s="2740" t="s">
        <v>4819</v>
      </c>
      <c r="C19" s="2741">
        <v>260</v>
      </c>
      <c r="D19" s="2741">
        <v>17</v>
      </c>
      <c r="E19" s="3015">
        <f t="shared" si="0"/>
        <v>663951.34615384613</v>
      </c>
      <c r="F19" s="2742">
        <v>5.76</v>
      </c>
      <c r="G19" s="3015">
        <f t="shared" si="1"/>
        <v>236802.46153846153</v>
      </c>
      <c r="H19" s="2742">
        <v>5</v>
      </c>
      <c r="I19" s="3015">
        <f t="shared" si="2"/>
        <v>205557.69230769231</v>
      </c>
      <c r="J19" s="3809">
        <v>64.8</v>
      </c>
      <c r="K19" s="2744" t="s">
        <v>4812</v>
      </c>
      <c r="L19" s="3015">
        <f t="shared" si="3"/>
        <v>1359562.9090909092</v>
      </c>
      <c r="M19" s="2740" t="s">
        <v>4818</v>
      </c>
      <c r="N19" s="3016">
        <f>NCHCM!M43+NCHCM!M63</f>
        <v>507461</v>
      </c>
      <c r="O19" s="3599">
        <f t="shared" si="4"/>
        <v>2973335.4090909092</v>
      </c>
      <c r="P19" s="3254">
        <f>1068900*$Q$11</f>
        <v>1068900000</v>
      </c>
    </row>
    <row r="20" spans="1:16" ht="18" hidden="1" customHeight="1">
      <c r="A20" s="3253">
        <f t="shared" si="5"/>
        <v>7</v>
      </c>
      <c r="B20" s="2740" t="s">
        <v>4820</v>
      </c>
      <c r="C20" s="2741">
        <v>260</v>
      </c>
      <c r="D20" s="2741">
        <v>17</v>
      </c>
      <c r="E20" s="3015">
        <f t="shared" si="0"/>
        <v>746751.15384615387</v>
      </c>
      <c r="F20" s="2742">
        <v>5.76</v>
      </c>
      <c r="G20" s="3015">
        <f t="shared" si="1"/>
        <v>266333.53846153844</v>
      </c>
      <c r="H20" s="2742">
        <v>5</v>
      </c>
      <c r="I20" s="3015">
        <f t="shared" si="2"/>
        <v>231192.30769230769</v>
      </c>
      <c r="J20" s="3809">
        <v>74.52</v>
      </c>
      <c r="K20" s="2744" t="s">
        <v>4812</v>
      </c>
      <c r="L20" s="3015">
        <f t="shared" si="3"/>
        <v>1563497.3454545452</v>
      </c>
      <c r="M20" s="2740" t="s">
        <v>4821</v>
      </c>
      <c r="N20" s="3585">
        <v>588308</v>
      </c>
      <c r="O20" s="3599">
        <f t="shared" si="4"/>
        <v>3396082.3454545452</v>
      </c>
      <c r="P20" s="3254">
        <f>1202200*$Q$11</f>
        <v>1202200000</v>
      </c>
    </row>
    <row r="21" spans="1:16" ht="18" hidden="1" customHeight="1">
      <c r="A21" s="3253">
        <f t="shared" si="5"/>
        <v>8</v>
      </c>
      <c r="B21" s="2740" t="s">
        <v>4822</v>
      </c>
      <c r="C21" s="2741">
        <v>260</v>
      </c>
      <c r="D21" s="2741">
        <v>17</v>
      </c>
      <c r="E21" s="3015">
        <f t="shared" si="0"/>
        <v>1024965.9615384615</v>
      </c>
      <c r="F21" s="2742">
        <v>5.76</v>
      </c>
      <c r="G21" s="3015">
        <f t="shared" si="1"/>
        <v>365560.61538461538</v>
      </c>
      <c r="H21" s="2742">
        <v>5</v>
      </c>
      <c r="I21" s="3015">
        <f t="shared" si="2"/>
        <v>317326.92307692306</v>
      </c>
      <c r="J21" s="3809">
        <v>78.3</v>
      </c>
      <c r="K21" s="2744" t="s">
        <v>4812</v>
      </c>
      <c r="L21" s="3015">
        <f t="shared" si="3"/>
        <v>1642805.1818181819</v>
      </c>
      <c r="M21" s="2740" t="s">
        <v>4821</v>
      </c>
      <c r="N21" s="3016">
        <f>N20</f>
        <v>588308</v>
      </c>
      <c r="O21" s="3599">
        <f t="shared" si="4"/>
        <v>3938966.6818181816</v>
      </c>
      <c r="P21" s="3254">
        <f>1650100*$Q$11</f>
        <v>1650100000</v>
      </c>
    </row>
    <row r="22" spans="1:16" ht="18" hidden="1" customHeight="1">
      <c r="A22" s="3253">
        <f t="shared" si="5"/>
        <v>9</v>
      </c>
      <c r="B22" s="2740" t="s">
        <v>4823</v>
      </c>
      <c r="C22" s="2741">
        <v>260</v>
      </c>
      <c r="D22" s="2741">
        <v>17</v>
      </c>
      <c r="E22" s="3015">
        <f t="shared" si="0"/>
        <v>1045774.6153846154</v>
      </c>
      <c r="F22" s="2742">
        <v>5.76</v>
      </c>
      <c r="G22" s="3015">
        <f t="shared" si="1"/>
        <v>372982.15384615387</v>
      </c>
      <c r="H22" s="2742">
        <v>5</v>
      </c>
      <c r="I22" s="3015">
        <f t="shared" si="2"/>
        <v>323769.23076923075</v>
      </c>
      <c r="J22" s="3809">
        <v>82.62</v>
      </c>
      <c r="K22" s="2744" t="s">
        <v>4812</v>
      </c>
      <c r="L22" s="3015">
        <f t="shared" si="3"/>
        <v>1733442.709090909</v>
      </c>
      <c r="M22" s="2740" t="s">
        <v>4821</v>
      </c>
      <c r="N22" s="3016">
        <f>N21</f>
        <v>588308</v>
      </c>
      <c r="O22" s="3599">
        <f t="shared" si="4"/>
        <v>4064276.709090909</v>
      </c>
      <c r="P22" s="3254">
        <f>1683600*$Q$11</f>
        <v>1683600000</v>
      </c>
    </row>
    <row r="23" spans="1:16" ht="18" customHeight="1">
      <c r="A23" s="3253">
        <f t="shared" si="5"/>
        <v>10</v>
      </c>
      <c r="B23" s="2740" t="s">
        <v>4824</v>
      </c>
      <c r="C23" s="2741">
        <v>260</v>
      </c>
      <c r="D23" s="2741">
        <v>16</v>
      </c>
      <c r="E23" s="3015">
        <f t="shared" si="0"/>
        <v>1185249.2307692308</v>
      </c>
      <c r="F23" s="2742">
        <v>5.48</v>
      </c>
      <c r="G23" s="3015">
        <f t="shared" si="1"/>
        <v>427313.53846153844</v>
      </c>
      <c r="H23" s="2742">
        <v>5</v>
      </c>
      <c r="I23" s="3015">
        <f t="shared" si="2"/>
        <v>389884.61538461538</v>
      </c>
      <c r="J23" s="3809">
        <v>113.22</v>
      </c>
      <c r="K23" s="2744" t="s">
        <v>4812</v>
      </c>
      <c r="L23" s="3015">
        <f t="shared" si="3"/>
        <v>2375458.5272727269</v>
      </c>
      <c r="M23" s="2740" t="s">
        <v>4821</v>
      </c>
      <c r="N23" s="3016">
        <f>NCHCM!M53+NCHCM!M73</f>
        <v>590331</v>
      </c>
      <c r="O23" s="3599">
        <f>((+E23+G23+I23)+L23+N23)</f>
        <v>4968236.9118881114</v>
      </c>
      <c r="P23" s="3254">
        <f>2027400*$Q$11</f>
        <v>2027400000</v>
      </c>
    </row>
    <row r="24" spans="1:16" ht="18" hidden="1" customHeight="1">
      <c r="A24" s="3253">
        <f>A23+1</f>
        <v>11</v>
      </c>
      <c r="B24" s="2740" t="s">
        <v>4825</v>
      </c>
      <c r="C24" s="2741">
        <v>260</v>
      </c>
      <c r="D24" s="2741">
        <v>16</v>
      </c>
      <c r="E24" s="3015">
        <f t="shared" si="0"/>
        <v>1522572.3076923077</v>
      </c>
      <c r="F24" s="2742">
        <v>5.48</v>
      </c>
      <c r="G24" s="3015">
        <f t="shared" si="1"/>
        <v>548927.38461538474</v>
      </c>
      <c r="H24" s="2742">
        <v>5</v>
      </c>
      <c r="I24" s="3015">
        <f t="shared" si="2"/>
        <v>500846.15384615387</v>
      </c>
      <c r="J24" s="3809">
        <v>127.5</v>
      </c>
      <c r="K24" s="2744" t="s">
        <v>4812</v>
      </c>
      <c r="L24" s="3015">
        <f t="shared" si="3"/>
        <v>2675065.9090909087</v>
      </c>
      <c r="M24" s="2740" t="s">
        <v>4826</v>
      </c>
      <c r="N24" s="3585">
        <v>647200</v>
      </c>
      <c r="O24" s="3599">
        <f t="shared" si="4"/>
        <v>5894611.7552447552</v>
      </c>
      <c r="P24" s="3254">
        <f>2604400*$Q$11</f>
        <v>2604400000</v>
      </c>
    </row>
    <row r="25" spans="1:16" ht="18" hidden="1" customHeight="1">
      <c r="A25" s="3253">
        <f t="shared" si="5"/>
        <v>12</v>
      </c>
      <c r="B25" s="2740" t="s">
        <v>4827</v>
      </c>
      <c r="C25" s="2741">
        <v>260</v>
      </c>
      <c r="D25" s="2741">
        <v>16</v>
      </c>
      <c r="E25" s="3015">
        <f t="shared" si="0"/>
        <v>1720815.3846153845</v>
      </c>
      <c r="F25" s="2742">
        <v>5.48</v>
      </c>
      <c r="G25" s="3015">
        <f t="shared" si="1"/>
        <v>620399.23076923087</v>
      </c>
      <c r="H25" s="2742">
        <v>5</v>
      </c>
      <c r="I25" s="3015">
        <f t="shared" si="2"/>
        <v>566057.69230769225</v>
      </c>
      <c r="J25" s="3809">
        <v>137.69999999999999</v>
      </c>
      <c r="K25" s="2744" t="s">
        <v>4812</v>
      </c>
      <c r="L25" s="3015">
        <f t="shared" si="3"/>
        <v>2889071.1818181816</v>
      </c>
      <c r="M25" s="2740" t="s">
        <v>4826</v>
      </c>
      <c r="N25" s="3016">
        <f t="shared" ref="N25:N32" si="6">N24</f>
        <v>647200</v>
      </c>
      <c r="O25" s="3599">
        <f t="shared" si="4"/>
        <v>6443543.4895104896</v>
      </c>
      <c r="P25" s="3254">
        <f>2943500*$Q$11</f>
        <v>2943500000</v>
      </c>
    </row>
    <row r="26" spans="1:16" ht="18" hidden="1" customHeight="1">
      <c r="A26" s="3253">
        <f t="shared" si="5"/>
        <v>13</v>
      </c>
      <c r="B26" s="2740" t="s">
        <v>4828</v>
      </c>
      <c r="C26" s="2741">
        <v>300</v>
      </c>
      <c r="D26" s="2741">
        <v>16</v>
      </c>
      <c r="E26" s="3015">
        <f t="shared" si="0"/>
        <v>1773688</v>
      </c>
      <c r="F26" s="2742">
        <v>5.48</v>
      </c>
      <c r="G26" s="3015">
        <f t="shared" si="1"/>
        <v>639461.19999999995</v>
      </c>
      <c r="H26" s="2742">
        <v>5</v>
      </c>
      <c r="I26" s="3015">
        <f t="shared" si="2"/>
        <v>583450</v>
      </c>
      <c r="J26" s="3809">
        <v>163.71</v>
      </c>
      <c r="K26" s="2744" t="s">
        <v>4812</v>
      </c>
      <c r="L26" s="3015">
        <f t="shared" si="3"/>
        <v>3434784.6272727274</v>
      </c>
      <c r="M26" s="2740" t="s">
        <v>4826</v>
      </c>
      <c r="N26" s="3016">
        <f t="shared" si="6"/>
        <v>647200</v>
      </c>
      <c r="O26" s="3599">
        <f t="shared" si="4"/>
        <v>7078583.8272727281</v>
      </c>
      <c r="P26" s="3254">
        <f>3500700*$Q$11</f>
        <v>3500700000</v>
      </c>
    </row>
    <row r="27" spans="1:16" ht="18" hidden="1" customHeight="1">
      <c r="A27" s="3253">
        <f t="shared" si="5"/>
        <v>14</v>
      </c>
      <c r="B27" s="2740" t="s">
        <v>4829</v>
      </c>
      <c r="C27" s="2741">
        <v>300</v>
      </c>
      <c r="D27" s="2741">
        <v>14</v>
      </c>
      <c r="E27" s="3015">
        <f t="shared" si="0"/>
        <v>2715860</v>
      </c>
      <c r="F27" s="2742">
        <v>4.08</v>
      </c>
      <c r="G27" s="3015">
        <f t="shared" si="1"/>
        <v>833136</v>
      </c>
      <c r="H27" s="2742">
        <v>5</v>
      </c>
      <c r="I27" s="3015">
        <f t="shared" si="2"/>
        <v>1021000</v>
      </c>
      <c r="J27" s="3809">
        <v>196.35</v>
      </c>
      <c r="K27" s="2744" t="s">
        <v>4812</v>
      </c>
      <c r="L27" s="3015">
        <f t="shared" si="3"/>
        <v>4119601.4999999995</v>
      </c>
      <c r="M27" s="2740" t="s">
        <v>4826</v>
      </c>
      <c r="N27" s="3016">
        <f t="shared" si="6"/>
        <v>647200</v>
      </c>
      <c r="O27" s="3599">
        <f t="shared" si="4"/>
        <v>9336797.5</v>
      </c>
      <c r="P27" s="3254">
        <f>6126000*$Q$11</f>
        <v>6126000000</v>
      </c>
    </row>
    <row r="28" spans="1:16" ht="18" hidden="1" customHeight="1">
      <c r="A28" s="3253">
        <f t="shared" si="5"/>
        <v>15</v>
      </c>
      <c r="B28" s="2740" t="s">
        <v>4830</v>
      </c>
      <c r="C28" s="2741">
        <v>300</v>
      </c>
      <c r="D28" s="2741">
        <v>14</v>
      </c>
      <c r="E28" s="3015">
        <f t="shared" si="0"/>
        <v>2883440</v>
      </c>
      <c r="F28" s="2742">
        <v>4</v>
      </c>
      <c r="G28" s="3015">
        <f t="shared" si="1"/>
        <v>867200</v>
      </c>
      <c r="H28" s="2742">
        <v>5</v>
      </c>
      <c r="I28" s="3015">
        <f t="shared" si="2"/>
        <v>1084000</v>
      </c>
      <c r="J28" s="3809">
        <v>198.9</v>
      </c>
      <c r="K28" s="2744" t="s">
        <v>4812</v>
      </c>
      <c r="L28" s="3015">
        <f t="shared" si="3"/>
        <v>4173102.8181818184</v>
      </c>
      <c r="M28" s="2740" t="s">
        <v>4826</v>
      </c>
      <c r="N28" s="3016">
        <f t="shared" si="6"/>
        <v>647200</v>
      </c>
      <c r="O28" s="3599">
        <f t="shared" si="4"/>
        <v>9654942.8181818184</v>
      </c>
      <c r="P28" s="3254">
        <f>6504000*$Q$11</f>
        <v>6504000000</v>
      </c>
    </row>
    <row r="29" spans="1:16" ht="18" hidden="1" customHeight="1">
      <c r="A29" s="3253">
        <f t="shared" si="5"/>
        <v>16</v>
      </c>
      <c r="B29" s="2740" t="s">
        <v>4831</v>
      </c>
      <c r="C29" s="2741">
        <v>300</v>
      </c>
      <c r="D29" s="2741">
        <v>14</v>
      </c>
      <c r="E29" s="3015">
        <f t="shared" si="0"/>
        <v>3509072</v>
      </c>
      <c r="F29" s="2742">
        <v>3.8</v>
      </c>
      <c r="G29" s="3015">
        <f t="shared" si="1"/>
        <v>1002592</v>
      </c>
      <c r="H29" s="2742">
        <v>5</v>
      </c>
      <c r="I29" s="3015">
        <f t="shared" si="2"/>
        <v>1319200</v>
      </c>
      <c r="J29" s="3809">
        <v>218.28</v>
      </c>
      <c r="K29" s="2744" t="s">
        <v>4812</v>
      </c>
      <c r="L29" s="3015">
        <f t="shared" si="3"/>
        <v>4579712.836363636</v>
      </c>
      <c r="M29" s="2740" t="s">
        <v>4826</v>
      </c>
      <c r="N29" s="3016">
        <f t="shared" si="6"/>
        <v>647200</v>
      </c>
      <c r="O29" s="3599">
        <f t="shared" si="4"/>
        <v>11057776.836363636</v>
      </c>
      <c r="P29" s="3254">
        <f>7915200*$Q$11</f>
        <v>7915200000</v>
      </c>
    </row>
    <row r="30" spans="1:16" ht="18" hidden="1" customHeight="1">
      <c r="A30" s="3253">
        <f t="shared" si="5"/>
        <v>17</v>
      </c>
      <c r="B30" s="2740" t="s">
        <v>4832</v>
      </c>
      <c r="C30" s="2741">
        <v>300</v>
      </c>
      <c r="D30" s="2741">
        <v>14</v>
      </c>
      <c r="E30" s="3015">
        <f t="shared" si="0"/>
        <v>4539733.333333333</v>
      </c>
      <c r="F30" s="2742">
        <v>3.8</v>
      </c>
      <c r="G30" s="3015">
        <f t="shared" si="1"/>
        <v>1297066.6666666667</v>
      </c>
      <c r="H30" s="2742">
        <v>5</v>
      </c>
      <c r="I30" s="3015">
        <f t="shared" si="2"/>
        <v>1706666.6666666667</v>
      </c>
      <c r="J30" s="3809">
        <v>332.01</v>
      </c>
      <c r="K30" s="2744" t="s">
        <v>4812</v>
      </c>
      <c r="L30" s="3015">
        <f t="shared" si="3"/>
        <v>6965871.627272727</v>
      </c>
      <c r="M30" s="2740" t="s">
        <v>4826</v>
      </c>
      <c r="N30" s="3016">
        <f t="shared" si="6"/>
        <v>647200</v>
      </c>
      <c r="O30" s="3599">
        <f t="shared" si="4"/>
        <v>15156538.293939393</v>
      </c>
      <c r="P30" s="3254">
        <f>10240000*$Q$11</f>
        <v>10240000000</v>
      </c>
    </row>
    <row r="31" spans="1:16" ht="18" hidden="1" customHeight="1">
      <c r="A31" s="3253">
        <f t="shared" si="5"/>
        <v>18</v>
      </c>
      <c r="B31" s="2740" t="s">
        <v>4833</v>
      </c>
      <c r="C31" s="2741">
        <v>300</v>
      </c>
      <c r="D31" s="2741">
        <v>14</v>
      </c>
      <c r="E31" s="3015">
        <f t="shared" si="0"/>
        <v>7122194.333333333</v>
      </c>
      <c r="F31" s="2742">
        <v>3.52</v>
      </c>
      <c r="G31" s="3015">
        <f t="shared" si="1"/>
        <v>1884971.7333333334</v>
      </c>
      <c r="H31" s="2742">
        <v>5</v>
      </c>
      <c r="I31" s="3015">
        <f t="shared" si="2"/>
        <v>2677516.6666666665</v>
      </c>
      <c r="J31" s="3809">
        <v>397.8</v>
      </c>
      <c r="K31" s="2744" t="s">
        <v>4812</v>
      </c>
      <c r="L31" s="3015">
        <f t="shared" si="3"/>
        <v>8346205.6363636367</v>
      </c>
      <c r="M31" s="2740" t="s">
        <v>4826</v>
      </c>
      <c r="N31" s="3016">
        <f t="shared" si="6"/>
        <v>647200</v>
      </c>
      <c r="O31" s="3599">
        <f t="shared" si="4"/>
        <v>20678088.369696967</v>
      </c>
      <c r="P31" s="3254">
        <f>16065100*$Q$11</f>
        <v>16065100000</v>
      </c>
    </row>
    <row r="32" spans="1:16" ht="18" hidden="1" customHeight="1">
      <c r="A32" s="3253">
        <f t="shared" si="5"/>
        <v>19</v>
      </c>
      <c r="B32" s="2740" t="s">
        <v>4834</v>
      </c>
      <c r="C32" s="2741">
        <v>300</v>
      </c>
      <c r="D32" s="2741">
        <v>14</v>
      </c>
      <c r="E32" s="3015">
        <f t="shared" si="0"/>
        <v>8012496.333333333</v>
      </c>
      <c r="F32" s="2742">
        <v>3.52</v>
      </c>
      <c r="G32" s="3015">
        <f t="shared" si="1"/>
        <v>2120600.5333333332</v>
      </c>
      <c r="H32" s="2742">
        <v>5</v>
      </c>
      <c r="I32" s="3015">
        <f t="shared" si="2"/>
        <v>3012216.6666666665</v>
      </c>
      <c r="J32" s="3809">
        <v>408</v>
      </c>
      <c r="K32" s="2744" t="s">
        <v>4812</v>
      </c>
      <c r="L32" s="3015">
        <f t="shared" si="3"/>
        <v>8560210.9090909082</v>
      </c>
      <c r="M32" s="2740" t="s">
        <v>4826</v>
      </c>
      <c r="N32" s="3016">
        <f t="shared" si="6"/>
        <v>647200</v>
      </c>
      <c r="O32" s="3599">
        <f t="shared" si="4"/>
        <v>22352724.442424241</v>
      </c>
      <c r="P32" s="3254">
        <f>18073300*$Q$11</f>
        <v>18073300000</v>
      </c>
    </row>
    <row r="33" spans="1:16" ht="18" hidden="1" customHeight="1">
      <c r="A33" s="2741"/>
      <c r="B33" s="2737" t="s">
        <v>4835</v>
      </c>
      <c r="C33" s="2738"/>
      <c r="D33" s="2738"/>
      <c r="E33" s="3015"/>
      <c r="F33" s="2738"/>
      <c r="G33" s="3015"/>
      <c r="H33" s="2739"/>
      <c r="I33" s="2739"/>
      <c r="J33" s="3817"/>
      <c r="K33" s="2738"/>
      <c r="L33" s="3015"/>
      <c r="M33" s="2738"/>
      <c r="N33" s="2738"/>
      <c r="O33" s="3599"/>
      <c r="P33" s="2738"/>
    </row>
    <row r="34" spans="1:16" ht="18" hidden="1" customHeight="1">
      <c r="A34" s="3253">
        <f>A32+1</f>
        <v>20</v>
      </c>
      <c r="B34" s="2740" t="s">
        <v>4828</v>
      </c>
      <c r="C34" s="2741">
        <v>300</v>
      </c>
      <c r="D34" s="2741">
        <v>14</v>
      </c>
      <c r="E34" s="3015">
        <f>((P34-P34*E$12)*D34/100)/C34</f>
        <v>1599369.3333333333</v>
      </c>
      <c r="F34" s="2742">
        <v>5.2</v>
      </c>
      <c r="G34" s="3015">
        <f t="shared" si="1"/>
        <v>625317.33333333337</v>
      </c>
      <c r="H34" s="2742">
        <v>5</v>
      </c>
      <c r="I34" s="3015">
        <f>(P34*H34/100)/C34</f>
        <v>601266.66666666663</v>
      </c>
      <c r="J34" s="3809">
        <v>672</v>
      </c>
      <c r="K34" s="2744" t="s">
        <v>4836</v>
      </c>
      <c r="L34" s="3015">
        <f t="shared" si="3"/>
        <v>1033260.4800000001</v>
      </c>
      <c r="M34" s="2740" t="s">
        <v>4826</v>
      </c>
      <c r="N34" s="3016">
        <f>N32</f>
        <v>647200</v>
      </c>
      <c r="O34" s="3599">
        <f t="shared" si="4"/>
        <v>4506413.8133333325</v>
      </c>
      <c r="P34" s="3254">
        <f>3607600*$Q$11</f>
        <v>3607600000</v>
      </c>
    </row>
    <row r="35" spans="1:16" ht="18" hidden="1" customHeight="1">
      <c r="A35" s="3253">
        <f>A34+1</f>
        <v>21</v>
      </c>
      <c r="B35" s="2740" t="s">
        <v>4837</v>
      </c>
      <c r="C35" s="2741">
        <v>300</v>
      </c>
      <c r="D35" s="2741">
        <v>14</v>
      </c>
      <c r="E35" s="3015">
        <f>((P35-P35*E$12)*D35/100)/C35</f>
        <v>2215469.6666666665</v>
      </c>
      <c r="F35" s="2742">
        <v>4.92</v>
      </c>
      <c r="G35" s="3015">
        <f t="shared" si="1"/>
        <v>819557.2</v>
      </c>
      <c r="H35" s="2742">
        <v>5</v>
      </c>
      <c r="I35" s="3015">
        <f>(P35*H35/100)/C35</f>
        <v>832883.33333333337</v>
      </c>
      <c r="J35" s="3809">
        <v>924</v>
      </c>
      <c r="K35" s="2744" t="s">
        <v>4836</v>
      </c>
      <c r="L35" s="3015">
        <f t="shared" si="3"/>
        <v>1420733.1600000001</v>
      </c>
      <c r="M35" s="2740" t="s">
        <v>4826</v>
      </c>
      <c r="N35" s="3016">
        <f>N34</f>
        <v>647200</v>
      </c>
      <c r="O35" s="3599">
        <f t="shared" si="4"/>
        <v>5935843.3599999994</v>
      </c>
      <c r="P35" s="3254">
        <f>4997300*$Q$11</f>
        <v>4997300000</v>
      </c>
    </row>
    <row r="36" spans="1:16" ht="18" hidden="1" customHeight="1">
      <c r="A36" s="3253">
        <f>A35+1</f>
        <v>22</v>
      </c>
      <c r="B36" s="2740" t="s">
        <v>4838</v>
      </c>
      <c r="C36" s="2741">
        <v>300</v>
      </c>
      <c r="D36" s="2741">
        <v>14</v>
      </c>
      <c r="E36" s="3015">
        <f>((P36-P36*E$12)*D36/100)/C36</f>
        <v>3092870.6666666665</v>
      </c>
      <c r="F36" s="2742">
        <v>4.92</v>
      </c>
      <c r="G36" s="3015">
        <f t="shared" si="1"/>
        <v>1144129.6000000001</v>
      </c>
      <c r="H36" s="2742">
        <v>5</v>
      </c>
      <c r="I36" s="3015">
        <f>(P36*H36/100)/C36</f>
        <v>1162733.3333333333</v>
      </c>
      <c r="J36" s="3809">
        <v>1050</v>
      </c>
      <c r="K36" s="2744" t="s">
        <v>4836</v>
      </c>
      <c r="L36" s="3015">
        <f t="shared" si="3"/>
        <v>1614469.5</v>
      </c>
      <c r="M36" s="2740" t="s">
        <v>4826</v>
      </c>
      <c r="N36" s="3016">
        <f>N35</f>
        <v>647200</v>
      </c>
      <c r="O36" s="3599">
        <f t="shared" si="4"/>
        <v>7661403.0999999996</v>
      </c>
      <c r="P36" s="3254">
        <f>6976400*$Q$11</f>
        <v>6976400000</v>
      </c>
    </row>
    <row r="37" spans="1:16" ht="18" hidden="1" customHeight="1">
      <c r="A37" s="3253">
        <f>A36+1</f>
        <v>23</v>
      </c>
      <c r="B37" s="2740" t="s">
        <v>4839</v>
      </c>
      <c r="C37" s="2741">
        <v>300</v>
      </c>
      <c r="D37" s="2741">
        <v>14</v>
      </c>
      <c r="E37" s="3015">
        <f>((P37-P37*E$12)*D37/100)/C37</f>
        <v>3216294.6666666665</v>
      </c>
      <c r="F37" s="2742">
        <v>4.42</v>
      </c>
      <c r="G37" s="3015">
        <f t="shared" si="1"/>
        <v>1068873.8666666667</v>
      </c>
      <c r="H37" s="2742">
        <v>5</v>
      </c>
      <c r="I37" s="3015">
        <f>(P37*H37/100)/C37</f>
        <v>1209133.3333333333</v>
      </c>
      <c r="J37" s="3809">
        <v>1134</v>
      </c>
      <c r="K37" s="2744" t="s">
        <v>4836</v>
      </c>
      <c r="L37" s="3015">
        <f t="shared" si="3"/>
        <v>1743627.06</v>
      </c>
      <c r="M37" s="2740" t="s">
        <v>4826</v>
      </c>
      <c r="N37" s="3016">
        <f>N36</f>
        <v>647200</v>
      </c>
      <c r="O37" s="3599">
        <f t="shared" si="4"/>
        <v>7885128.9266666658</v>
      </c>
      <c r="P37" s="3254">
        <f>7254800*$Q$11</f>
        <v>7254800000</v>
      </c>
    </row>
    <row r="38" spans="1:16" ht="18" hidden="1" customHeight="1">
      <c r="A38" s="3253">
        <f>A37+1</f>
        <v>24</v>
      </c>
      <c r="B38" s="2740" t="s">
        <v>4840</v>
      </c>
      <c r="C38" s="2741">
        <v>300</v>
      </c>
      <c r="D38" s="2741">
        <v>14</v>
      </c>
      <c r="E38" s="3015">
        <f>((P38-P38*E$12)*D38/100)/C38</f>
        <v>5608432.666666667</v>
      </c>
      <c r="F38" s="2742">
        <v>4.42</v>
      </c>
      <c r="G38" s="3015">
        <f t="shared" si="1"/>
        <v>1863855.0666666667</v>
      </c>
      <c r="H38" s="2742">
        <v>5</v>
      </c>
      <c r="I38" s="3015">
        <f>(P38*H38/100)/C38</f>
        <v>2108433.3333333335</v>
      </c>
      <c r="J38" s="3809">
        <v>2079</v>
      </c>
      <c r="K38" s="2744" t="s">
        <v>4836</v>
      </c>
      <c r="L38" s="3015">
        <f t="shared" si="3"/>
        <v>3196649.6100000003</v>
      </c>
      <c r="M38" s="2740" t="s">
        <v>4826</v>
      </c>
      <c r="N38" s="3016">
        <f>N37</f>
        <v>647200</v>
      </c>
      <c r="O38" s="3599">
        <f t="shared" si="4"/>
        <v>13424570.676666666</v>
      </c>
      <c r="P38" s="3254">
        <f>12650600*$Q$11</f>
        <v>12650600000</v>
      </c>
    </row>
    <row r="39" spans="1:16" ht="18" hidden="1" customHeight="1">
      <c r="A39" s="2741"/>
      <c r="B39" s="2737" t="s">
        <v>4841</v>
      </c>
      <c r="C39" s="2738"/>
      <c r="D39" s="2738"/>
      <c r="E39" s="3015"/>
      <c r="F39" s="2738"/>
      <c r="G39" s="3015"/>
      <c r="H39" s="2739"/>
      <c r="I39" s="3015"/>
      <c r="J39" s="3817"/>
      <c r="K39" s="2738"/>
      <c r="L39" s="3015"/>
      <c r="M39" s="2738"/>
      <c r="N39" s="2738"/>
      <c r="O39" s="3599"/>
      <c r="P39" s="2738"/>
    </row>
    <row r="40" spans="1:16" ht="18" hidden="1" customHeight="1">
      <c r="A40" s="3253">
        <f>A38+1</f>
        <v>25</v>
      </c>
      <c r="B40" s="2740" t="s">
        <v>4842</v>
      </c>
      <c r="C40" s="2741">
        <v>260</v>
      </c>
      <c r="D40" s="2741">
        <v>18</v>
      </c>
      <c r="E40" s="3015">
        <f>((P40-P40*E$12)*D40/100)/C40</f>
        <v>304248.46153846156</v>
      </c>
      <c r="F40" s="2742">
        <v>5.68</v>
      </c>
      <c r="G40" s="3015">
        <f t="shared" si="1"/>
        <v>101060.30769230769</v>
      </c>
      <c r="H40" s="2742">
        <v>5</v>
      </c>
      <c r="I40" s="3015">
        <f>(P40*H40/100)/C40</f>
        <v>88961.538461538468</v>
      </c>
      <c r="J40" s="3809">
        <v>29.7</v>
      </c>
      <c r="K40" s="2744" t="s">
        <v>4812</v>
      </c>
      <c r="L40" s="3015">
        <f t="shared" si="3"/>
        <v>623132.99999999988</v>
      </c>
      <c r="M40" s="2740" t="s">
        <v>4813</v>
      </c>
      <c r="N40" s="3585">
        <f>N17</f>
        <v>250242</v>
      </c>
      <c r="O40" s="3599">
        <f t="shared" si="4"/>
        <v>1367645.3076923075</v>
      </c>
      <c r="P40" s="3254">
        <f>462600*$Q$11</f>
        <v>462600000</v>
      </c>
    </row>
    <row r="41" spans="1:16" ht="18" hidden="1" customHeight="1">
      <c r="A41" s="3253">
        <f>A40+1</f>
        <v>26</v>
      </c>
      <c r="B41" s="2740" t="s">
        <v>4814</v>
      </c>
      <c r="C41" s="2741">
        <v>260</v>
      </c>
      <c r="D41" s="2741">
        <v>18</v>
      </c>
      <c r="E41" s="3015">
        <f>((P41-P41*E$12)*D41/100)/C41</f>
        <v>419278.84615384613</v>
      </c>
      <c r="F41" s="2742">
        <v>5.68</v>
      </c>
      <c r="G41" s="3015">
        <f t="shared" si="1"/>
        <v>139269.23076923078</v>
      </c>
      <c r="H41" s="2742">
        <v>5</v>
      </c>
      <c r="I41" s="3015">
        <f>(P41*H41/100)/C41</f>
        <v>122596.15384615384</v>
      </c>
      <c r="J41" s="3809">
        <v>33.479999999999997</v>
      </c>
      <c r="K41" s="2744" t="s">
        <v>4812</v>
      </c>
      <c r="L41" s="3015">
        <f t="shared" si="3"/>
        <v>702440.83636363631</v>
      </c>
      <c r="M41" s="2740" t="s">
        <v>4813</v>
      </c>
      <c r="N41" s="3585">
        <f>N40</f>
        <v>250242</v>
      </c>
      <c r="O41" s="3599">
        <f t="shared" si="4"/>
        <v>1633827.0671328669</v>
      </c>
      <c r="P41" s="3254">
        <f>637500*$Q$11</f>
        <v>637500000</v>
      </c>
    </row>
    <row r="42" spans="1:16" ht="18" hidden="1" customHeight="1">
      <c r="A42" s="3253">
        <f>A41+1</f>
        <v>27</v>
      </c>
      <c r="B42" s="2740" t="s">
        <v>4843</v>
      </c>
      <c r="C42" s="2741">
        <v>260</v>
      </c>
      <c r="D42" s="2741">
        <v>17</v>
      </c>
      <c r="E42" s="3015">
        <f>((P42-P42*E$12)*D42/100)/C42</f>
        <v>635316.15384615387</v>
      </c>
      <c r="F42" s="2742">
        <v>5.42</v>
      </c>
      <c r="G42" s="3015">
        <f t="shared" si="1"/>
        <v>213214.46153846153</v>
      </c>
      <c r="H42" s="2742">
        <v>5</v>
      </c>
      <c r="I42" s="3015">
        <f>(P42*H42/100)/C42</f>
        <v>196692.30769230769</v>
      </c>
      <c r="J42" s="3809">
        <v>56.7</v>
      </c>
      <c r="K42" s="2744" t="s">
        <v>4812</v>
      </c>
      <c r="L42" s="3015">
        <f t="shared" si="3"/>
        <v>1189617.5454545454</v>
      </c>
      <c r="M42" s="2740" t="s">
        <v>4818</v>
      </c>
      <c r="N42" s="3016">
        <f>N19</f>
        <v>507461</v>
      </c>
      <c r="O42" s="3599">
        <f t="shared" si="4"/>
        <v>2742301.4685314684</v>
      </c>
      <c r="P42" s="3254">
        <f>1022800*$Q$11</f>
        <v>1022800000</v>
      </c>
    </row>
    <row r="43" spans="1:16" ht="18" hidden="1" customHeight="1">
      <c r="A43" s="3253">
        <f>A42+1</f>
        <v>28</v>
      </c>
      <c r="B43" s="2740" t="s">
        <v>4823</v>
      </c>
      <c r="C43" s="2741">
        <v>260</v>
      </c>
      <c r="D43" s="2741">
        <v>17</v>
      </c>
      <c r="E43" s="3015">
        <f>((P43-P43*E$12)*D43/100)/C43</f>
        <v>112615.19230769231</v>
      </c>
      <c r="F43" s="2742">
        <v>4.74</v>
      </c>
      <c r="G43" s="3015">
        <f t="shared" si="1"/>
        <v>33052.384615384617</v>
      </c>
      <c r="H43" s="2742">
        <v>5</v>
      </c>
      <c r="I43" s="3015">
        <f>(P43*H43/100)/C43</f>
        <v>34865.384615384617</v>
      </c>
      <c r="J43" s="3809">
        <v>73.44</v>
      </c>
      <c r="K43" s="2744" t="s">
        <v>4812</v>
      </c>
      <c r="L43" s="3015">
        <f t="shared" si="3"/>
        <v>1540837.9636363634</v>
      </c>
      <c r="M43" s="2740" t="s">
        <v>4821</v>
      </c>
      <c r="N43" s="3016">
        <f>N23</f>
        <v>590331</v>
      </c>
      <c r="O43" s="3599">
        <f t="shared" si="4"/>
        <v>2311701.9251748249</v>
      </c>
      <c r="P43" s="3254">
        <f>181300*$Q$11</f>
        <v>181300000</v>
      </c>
    </row>
    <row r="44" spans="1:16" ht="18" customHeight="1">
      <c r="A44" s="2741"/>
      <c r="B44" s="2737" t="s">
        <v>4844</v>
      </c>
      <c r="C44" s="2738"/>
      <c r="D44" s="2738"/>
      <c r="E44" s="3015"/>
      <c r="F44" s="2738"/>
      <c r="G44" s="3015"/>
      <c r="H44" s="2739"/>
      <c r="I44" s="3015"/>
      <c r="J44" s="3817"/>
      <c r="K44" s="2738"/>
      <c r="L44" s="3015"/>
      <c r="M44" s="2738"/>
      <c r="N44" s="2738"/>
      <c r="O44" s="3599"/>
      <c r="P44" s="2738"/>
    </row>
    <row r="45" spans="1:16" ht="18" hidden="1" customHeight="1">
      <c r="A45" s="3253">
        <f>A43+1</f>
        <v>29</v>
      </c>
      <c r="B45" s="2740" t="s">
        <v>4815</v>
      </c>
      <c r="C45" s="2741">
        <v>260</v>
      </c>
      <c r="D45" s="2741">
        <v>17</v>
      </c>
      <c r="E45" s="3015">
        <f t="shared" ref="E45:E50" si="7">((P45-P45*E$12)*D45/100)/C45</f>
        <v>585499.61538461538</v>
      </c>
      <c r="F45" s="2742">
        <v>5.76</v>
      </c>
      <c r="G45" s="3015">
        <f t="shared" si="1"/>
        <v>208822.15384615384</v>
      </c>
      <c r="H45" s="2742">
        <v>5</v>
      </c>
      <c r="I45" s="3015">
        <f t="shared" ref="I45:I50" si="8">(P45*H45/100)/C45</f>
        <v>181269.23076923078</v>
      </c>
      <c r="J45" s="3809">
        <v>59.4</v>
      </c>
      <c r="K45" s="2744" t="s">
        <v>4812</v>
      </c>
      <c r="L45" s="3015">
        <f t="shared" si="3"/>
        <v>1246265.9999999998</v>
      </c>
      <c r="M45" s="2740" t="s">
        <v>4818</v>
      </c>
      <c r="N45" s="3585">
        <f>N42</f>
        <v>507461</v>
      </c>
      <c r="O45" s="3599">
        <f t="shared" si="4"/>
        <v>2729318</v>
      </c>
      <c r="P45" s="3254">
        <f>942600*$Q$11</f>
        <v>942600000</v>
      </c>
    </row>
    <row r="46" spans="1:16" ht="18" hidden="1" customHeight="1">
      <c r="A46" s="3253">
        <f>A45+1</f>
        <v>30</v>
      </c>
      <c r="B46" s="2740" t="s">
        <v>4817</v>
      </c>
      <c r="C46" s="2741">
        <v>260</v>
      </c>
      <c r="D46" s="2741">
        <v>17</v>
      </c>
      <c r="E46" s="3015">
        <f t="shared" si="7"/>
        <v>644012.30769230775</v>
      </c>
      <c r="F46" s="2742">
        <v>5.76</v>
      </c>
      <c r="G46" s="3015">
        <f t="shared" si="1"/>
        <v>229691.07692307694</v>
      </c>
      <c r="H46" s="2742">
        <v>5</v>
      </c>
      <c r="I46" s="3015">
        <f t="shared" si="8"/>
        <v>199384.61538461538</v>
      </c>
      <c r="J46" s="3809">
        <v>64.8</v>
      </c>
      <c r="K46" s="2744" t="s">
        <v>4812</v>
      </c>
      <c r="L46" s="3015">
        <f t="shared" si="3"/>
        <v>1359562.9090909092</v>
      </c>
      <c r="M46" s="2740" t="s">
        <v>4818</v>
      </c>
      <c r="N46" s="3585">
        <f>N45</f>
        <v>507461</v>
      </c>
      <c r="O46" s="3599">
        <f t="shared" si="4"/>
        <v>2940111.9090909092</v>
      </c>
      <c r="P46" s="3254">
        <f>1036800*$Q$11</f>
        <v>1036800000</v>
      </c>
    </row>
    <row r="47" spans="1:16" ht="18" hidden="1" customHeight="1">
      <c r="A47" s="3253">
        <f>A46+1</f>
        <v>31</v>
      </c>
      <c r="B47" s="2740" t="s">
        <v>4820</v>
      </c>
      <c r="C47" s="2741">
        <v>260</v>
      </c>
      <c r="D47" s="2741">
        <v>17</v>
      </c>
      <c r="E47" s="3015">
        <f t="shared" si="7"/>
        <v>993535.57692307688</v>
      </c>
      <c r="F47" s="2742">
        <v>5.76</v>
      </c>
      <c r="G47" s="3015">
        <f t="shared" si="1"/>
        <v>354350.76923076925</v>
      </c>
      <c r="H47" s="2742">
        <v>5</v>
      </c>
      <c r="I47" s="3015">
        <f t="shared" si="8"/>
        <v>307596.15384615387</v>
      </c>
      <c r="J47" s="3809">
        <v>82.6</v>
      </c>
      <c r="K47" s="2744" t="s">
        <v>4812</v>
      </c>
      <c r="L47" s="3015">
        <f t="shared" si="3"/>
        <v>1733023.0909090908</v>
      </c>
      <c r="M47" s="2740" t="s">
        <v>4821</v>
      </c>
      <c r="N47" s="3016">
        <f>N43</f>
        <v>590331</v>
      </c>
      <c r="O47" s="3599">
        <f t="shared" si="4"/>
        <v>3978836.5909090908</v>
      </c>
      <c r="P47" s="3254">
        <f>1599500*$Q$11</f>
        <v>1599500000</v>
      </c>
    </row>
    <row r="48" spans="1:16" ht="18" customHeight="1">
      <c r="A48" s="3253">
        <f>A47+1</f>
        <v>32</v>
      </c>
      <c r="B48" s="2740" t="s">
        <v>4822</v>
      </c>
      <c r="C48" s="2741">
        <v>260</v>
      </c>
      <c r="D48" s="2741">
        <v>16</v>
      </c>
      <c r="E48" s="3015">
        <f t="shared" si="7"/>
        <v>1125969.2307692308</v>
      </c>
      <c r="F48" s="2742">
        <v>5.48</v>
      </c>
      <c r="G48" s="3015">
        <f t="shared" si="1"/>
        <v>405941.53846153844</v>
      </c>
      <c r="H48" s="2742">
        <v>5</v>
      </c>
      <c r="I48" s="3015">
        <f t="shared" si="8"/>
        <v>370384.61538461538</v>
      </c>
      <c r="J48" s="3809">
        <v>113.2</v>
      </c>
      <c r="K48" s="2744" t="s">
        <v>4812</v>
      </c>
      <c r="L48" s="3015">
        <f t="shared" si="3"/>
        <v>2375038.9090909087</v>
      </c>
      <c r="M48" s="2740" t="s">
        <v>4821</v>
      </c>
      <c r="N48" s="3016">
        <f>N47</f>
        <v>590331</v>
      </c>
      <c r="O48" s="3599">
        <f t="shared" si="4"/>
        <v>4867665.2937062932</v>
      </c>
      <c r="P48" s="3254">
        <f>1926000*$Q$11</f>
        <v>1926000000</v>
      </c>
    </row>
    <row r="49" spans="1:16" ht="18" hidden="1" customHeight="1">
      <c r="A49" s="3253">
        <f>A48+1</f>
        <v>33</v>
      </c>
      <c r="B49" s="2740" t="s">
        <v>4824</v>
      </c>
      <c r="C49" s="2741">
        <v>260</v>
      </c>
      <c r="D49" s="2741">
        <v>16</v>
      </c>
      <c r="E49" s="3015">
        <f t="shared" si="7"/>
        <v>1431196.923076923</v>
      </c>
      <c r="F49" s="2742">
        <v>5.48</v>
      </c>
      <c r="G49" s="3015">
        <f t="shared" si="1"/>
        <v>515984.15384615393</v>
      </c>
      <c r="H49" s="2742">
        <v>5</v>
      </c>
      <c r="I49" s="3015">
        <f t="shared" si="8"/>
        <v>470788.46153846156</v>
      </c>
      <c r="J49" s="3809">
        <v>127.5</v>
      </c>
      <c r="K49" s="2744" t="s">
        <v>4812</v>
      </c>
      <c r="L49" s="3015">
        <f t="shared" si="3"/>
        <v>2675065.9090909087</v>
      </c>
      <c r="M49" s="2740" t="s">
        <v>4826</v>
      </c>
      <c r="N49" s="3016">
        <f>N38</f>
        <v>647200</v>
      </c>
      <c r="O49" s="3599">
        <f t="shared" si="4"/>
        <v>5740235.4475524472</v>
      </c>
      <c r="P49" s="3254">
        <f>2448100*$Q$11</f>
        <v>2448100000</v>
      </c>
    </row>
    <row r="50" spans="1:16" ht="18" hidden="1" customHeight="1">
      <c r="A50" s="3253">
        <f>A49+1</f>
        <v>34</v>
      </c>
      <c r="B50" s="2740" t="s">
        <v>4827</v>
      </c>
      <c r="C50" s="2741">
        <v>260</v>
      </c>
      <c r="D50" s="2741">
        <v>16</v>
      </c>
      <c r="E50" s="3015">
        <f t="shared" si="7"/>
        <v>1903332.3076923077</v>
      </c>
      <c r="F50" s="2742">
        <v>5.48</v>
      </c>
      <c r="G50" s="3015">
        <f t="shared" si="1"/>
        <v>686201.38461538462</v>
      </c>
      <c r="H50" s="2742">
        <v>5</v>
      </c>
      <c r="I50" s="3015">
        <f t="shared" si="8"/>
        <v>626096.15384615387</v>
      </c>
      <c r="J50" s="3809">
        <v>163.69999999999999</v>
      </c>
      <c r="K50" s="2744" t="s">
        <v>4812</v>
      </c>
      <c r="L50" s="3015">
        <f t="shared" si="3"/>
        <v>3434574.8181818179</v>
      </c>
      <c r="M50" s="2740" t="s">
        <v>4826</v>
      </c>
      <c r="N50" s="3016">
        <f>N49</f>
        <v>647200</v>
      </c>
      <c r="O50" s="3599">
        <f t="shared" si="4"/>
        <v>7297404.6643356644</v>
      </c>
      <c r="P50" s="3254">
        <f>3255700*$Q$11</f>
        <v>3255700000</v>
      </c>
    </row>
    <row r="51" spans="1:16" ht="18" customHeight="1">
      <c r="A51" s="2741"/>
      <c r="B51" s="2737" t="s">
        <v>4845</v>
      </c>
      <c r="C51" s="2738"/>
      <c r="D51" s="2738"/>
      <c r="E51" s="3015"/>
      <c r="F51" s="2738"/>
      <c r="G51" s="3015"/>
      <c r="H51" s="2739"/>
      <c r="I51" s="3015"/>
      <c r="J51" s="3817"/>
      <c r="K51" s="2738"/>
      <c r="L51" s="3015"/>
      <c r="M51" s="2738"/>
      <c r="N51" s="2738"/>
      <c r="O51" s="3599"/>
      <c r="P51" s="2738"/>
    </row>
    <row r="52" spans="1:16" ht="18" hidden="1" customHeight="1">
      <c r="A52" s="3253">
        <f>A50+1</f>
        <v>35</v>
      </c>
      <c r="B52" s="2740" t="s">
        <v>4846</v>
      </c>
      <c r="C52" s="2741">
        <v>260</v>
      </c>
      <c r="D52" s="2741">
        <v>16</v>
      </c>
      <c r="E52" s="3015">
        <f t="shared" ref="E52:E61" si="9">((P52-P52*E$12)*D52/100)/C52</f>
        <v>352172.30769230769</v>
      </c>
      <c r="F52" s="2742">
        <v>4.84</v>
      </c>
      <c r="G52" s="3015">
        <f t="shared" si="1"/>
        <v>112139.07692307692</v>
      </c>
      <c r="H52" s="2742">
        <v>5</v>
      </c>
      <c r="I52" s="3015">
        <f t="shared" ref="I52:I61" si="10">(P52*H52/100)/C52</f>
        <v>115846.15384615384</v>
      </c>
      <c r="J52" s="3809">
        <v>29.1</v>
      </c>
      <c r="K52" s="2744" t="s">
        <v>4812</v>
      </c>
      <c r="L52" s="3015">
        <f t="shared" si="3"/>
        <v>610544.45454545459</v>
      </c>
      <c r="M52" s="2740" t="s">
        <v>4813</v>
      </c>
      <c r="N52" s="3585">
        <f>N41</f>
        <v>250242</v>
      </c>
      <c r="O52" s="3599">
        <f t="shared" si="4"/>
        <v>1440943.9930069931</v>
      </c>
      <c r="P52" s="3254">
        <f>602400*$Q$11</f>
        <v>602400000</v>
      </c>
    </row>
    <row r="53" spans="1:16" s="3843" customFormat="1" ht="18" customHeight="1">
      <c r="A53" s="3835">
        <f t="shared" ref="A53:A61" si="11">A52+1</f>
        <v>36</v>
      </c>
      <c r="B53" s="3789" t="s">
        <v>4820</v>
      </c>
      <c r="C53" s="3836">
        <v>260</v>
      </c>
      <c r="D53" s="3836">
        <v>16</v>
      </c>
      <c r="E53" s="3837">
        <f t="shared" si="9"/>
        <v>464769.23076923075</v>
      </c>
      <c r="F53" s="3838">
        <v>4.84</v>
      </c>
      <c r="G53" s="3837">
        <f t="shared" si="1"/>
        <v>147992.30769230769</v>
      </c>
      <c r="H53" s="3838">
        <v>5</v>
      </c>
      <c r="I53" s="3837">
        <f t="shared" si="10"/>
        <v>152884.61538461538</v>
      </c>
      <c r="J53" s="3829">
        <v>38.76</v>
      </c>
      <c r="K53" s="3839" t="s">
        <v>4812</v>
      </c>
      <c r="L53" s="3837">
        <f t="shared" si="3"/>
        <v>813220.03636363626</v>
      </c>
      <c r="M53" s="3789" t="s">
        <v>4813</v>
      </c>
      <c r="N53" s="3840">
        <f>N52</f>
        <v>250242</v>
      </c>
      <c r="O53" s="3841">
        <f t="shared" si="4"/>
        <v>1829108.1902097901</v>
      </c>
      <c r="P53" s="3842">
        <f>795000*$Q$11</f>
        <v>795000000</v>
      </c>
    </row>
    <row r="54" spans="1:16" ht="18" customHeight="1">
      <c r="A54" s="3253">
        <f t="shared" si="11"/>
        <v>37</v>
      </c>
      <c r="B54" s="2740" t="s">
        <v>4823</v>
      </c>
      <c r="C54" s="2741">
        <v>260</v>
      </c>
      <c r="D54" s="2741">
        <v>16</v>
      </c>
      <c r="E54" s="3015">
        <f t="shared" si="9"/>
        <v>541353.84615384613</v>
      </c>
      <c r="F54" s="2742">
        <v>4.84</v>
      </c>
      <c r="G54" s="3015">
        <f t="shared" si="1"/>
        <v>172378.46153846153</v>
      </c>
      <c r="H54" s="2742">
        <v>5</v>
      </c>
      <c r="I54" s="3015">
        <f t="shared" si="10"/>
        <v>178076.92307692306</v>
      </c>
      <c r="J54" s="3809">
        <v>46.5</v>
      </c>
      <c r="K54" s="2744" t="s">
        <v>4812</v>
      </c>
      <c r="L54" s="3015">
        <f t="shared" si="3"/>
        <v>975612.27272727271</v>
      </c>
      <c r="M54" s="2740" t="s">
        <v>4818</v>
      </c>
      <c r="N54" s="3585">
        <f>N46</f>
        <v>507461</v>
      </c>
      <c r="O54" s="3599">
        <f t="shared" si="4"/>
        <v>2374882.5034965035</v>
      </c>
      <c r="P54" s="3254">
        <f>926000*$Q$11</f>
        <v>926000000</v>
      </c>
    </row>
    <row r="55" spans="1:16" ht="18" customHeight="1">
      <c r="A55" s="3253">
        <f t="shared" si="11"/>
        <v>38</v>
      </c>
      <c r="B55" s="2740" t="s">
        <v>4847</v>
      </c>
      <c r="C55" s="2741">
        <v>260</v>
      </c>
      <c r="D55" s="2741">
        <v>16</v>
      </c>
      <c r="E55" s="3015">
        <f t="shared" si="9"/>
        <v>694756.92307692312</v>
      </c>
      <c r="F55" s="2742">
        <v>4.84</v>
      </c>
      <c r="G55" s="3015">
        <f t="shared" si="1"/>
        <v>221225.23076923078</v>
      </c>
      <c r="H55" s="2742">
        <v>5</v>
      </c>
      <c r="I55" s="3015">
        <f t="shared" si="10"/>
        <v>228538.46153846153</v>
      </c>
      <c r="J55" s="3809">
        <v>75.239999999999995</v>
      </c>
      <c r="K55" s="2744" t="s">
        <v>4812</v>
      </c>
      <c r="L55" s="3015">
        <f t="shared" si="3"/>
        <v>1578603.5999999999</v>
      </c>
      <c r="M55" s="2740" t="s">
        <v>4818</v>
      </c>
      <c r="N55" s="3016">
        <f>N54</f>
        <v>507461</v>
      </c>
      <c r="O55" s="3599">
        <f t="shared" si="4"/>
        <v>3230585.2153846156</v>
      </c>
      <c r="P55" s="3254">
        <f>1188400*$Q$11</f>
        <v>1188400000</v>
      </c>
    </row>
    <row r="56" spans="1:16" ht="18" customHeight="1">
      <c r="A56" s="3253">
        <f t="shared" si="11"/>
        <v>39</v>
      </c>
      <c r="B56" s="2740" t="s">
        <v>4825</v>
      </c>
      <c r="C56" s="2741">
        <v>260</v>
      </c>
      <c r="D56" s="2741">
        <v>14</v>
      </c>
      <c r="E56" s="3015">
        <f t="shared" si="9"/>
        <v>668325</v>
      </c>
      <c r="F56" s="2742">
        <v>4.3600000000000003</v>
      </c>
      <c r="G56" s="3015">
        <f t="shared" si="1"/>
        <v>219090</v>
      </c>
      <c r="H56" s="2742">
        <v>5</v>
      </c>
      <c r="I56" s="3015">
        <f t="shared" si="10"/>
        <v>251250</v>
      </c>
      <c r="J56" s="3809">
        <v>86.64</v>
      </c>
      <c r="K56" s="2744" t="s">
        <v>4812</v>
      </c>
      <c r="L56" s="3015">
        <f t="shared" si="3"/>
        <v>1817785.9636363634</v>
      </c>
      <c r="M56" s="2740" t="s">
        <v>4818</v>
      </c>
      <c r="N56" s="3016">
        <f>N55</f>
        <v>507461</v>
      </c>
      <c r="O56" s="3599">
        <f t="shared" si="4"/>
        <v>3463911.9636363634</v>
      </c>
      <c r="P56" s="3254">
        <f>1306500*$Q$11</f>
        <v>1306500000</v>
      </c>
    </row>
    <row r="57" spans="1:16" s="3843" customFormat="1" ht="18" customHeight="1">
      <c r="A57" s="3835">
        <f t="shared" si="11"/>
        <v>40</v>
      </c>
      <c r="B57" s="3789" t="s">
        <v>4827</v>
      </c>
      <c r="C57" s="3836">
        <v>260</v>
      </c>
      <c r="D57" s="3836">
        <v>14</v>
      </c>
      <c r="E57" s="3837">
        <f t="shared" si="9"/>
        <v>789355</v>
      </c>
      <c r="F57" s="3838">
        <v>4.3600000000000003</v>
      </c>
      <c r="G57" s="3837">
        <f t="shared" si="1"/>
        <v>258766.00000000006</v>
      </c>
      <c r="H57" s="3838">
        <v>5</v>
      </c>
      <c r="I57" s="3837">
        <f t="shared" si="10"/>
        <v>296750</v>
      </c>
      <c r="J57" s="3829">
        <v>94.65</v>
      </c>
      <c r="K57" s="3839" t="s">
        <v>4812</v>
      </c>
      <c r="L57" s="3837">
        <f t="shared" si="3"/>
        <v>1985843.0454545454</v>
      </c>
      <c r="M57" s="3789" t="s">
        <v>4821</v>
      </c>
      <c r="N57" s="3850">
        <f>N48</f>
        <v>590331</v>
      </c>
      <c r="O57" s="3841">
        <f t="shared" si="4"/>
        <v>3921045.0454545454</v>
      </c>
      <c r="P57" s="3842">
        <f>1543100*$Q$11</f>
        <v>1543100000</v>
      </c>
    </row>
    <row r="58" spans="1:16" ht="18" customHeight="1">
      <c r="A58" s="3253">
        <f t="shared" si="11"/>
        <v>41</v>
      </c>
      <c r="B58" s="2740" t="s">
        <v>4848</v>
      </c>
      <c r="C58" s="2741">
        <v>260</v>
      </c>
      <c r="D58" s="2741">
        <v>14</v>
      </c>
      <c r="E58" s="3015">
        <f t="shared" si="9"/>
        <v>986553.07692307688</v>
      </c>
      <c r="F58" s="2742">
        <v>4.3600000000000003</v>
      </c>
      <c r="G58" s="3015">
        <f t="shared" si="1"/>
        <v>323411.38461538468</v>
      </c>
      <c r="H58" s="2742">
        <v>5</v>
      </c>
      <c r="I58" s="3015">
        <f t="shared" si="10"/>
        <v>370884.61538461538</v>
      </c>
      <c r="J58" s="3809">
        <v>100.8</v>
      </c>
      <c r="K58" s="2744" t="s">
        <v>4812</v>
      </c>
      <c r="L58" s="3015">
        <f t="shared" si="3"/>
        <v>2114875.6363636362</v>
      </c>
      <c r="M58" s="2740" t="s">
        <v>4821</v>
      </c>
      <c r="N58" s="3016">
        <f>N57</f>
        <v>590331</v>
      </c>
      <c r="O58" s="3599">
        <f t="shared" si="4"/>
        <v>4386055.7132867128</v>
      </c>
      <c r="P58" s="3254">
        <f>1928600*$Q$11</f>
        <v>1928600000</v>
      </c>
    </row>
    <row r="59" spans="1:16" ht="18" customHeight="1">
      <c r="A59" s="3253">
        <f t="shared" si="11"/>
        <v>42</v>
      </c>
      <c r="B59" s="2740" t="s">
        <v>4849</v>
      </c>
      <c r="C59" s="2741">
        <v>260</v>
      </c>
      <c r="D59" s="2741">
        <v>14</v>
      </c>
      <c r="E59" s="3015">
        <f t="shared" si="9"/>
        <v>1464432.3076923077</v>
      </c>
      <c r="F59" s="2742">
        <v>3.8</v>
      </c>
      <c r="G59" s="3015">
        <f t="shared" si="1"/>
        <v>418409.23076923075</v>
      </c>
      <c r="H59" s="2742">
        <v>5</v>
      </c>
      <c r="I59" s="3015">
        <f t="shared" si="10"/>
        <v>550538.4615384615</v>
      </c>
      <c r="J59" s="3809">
        <v>134.4</v>
      </c>
      <c r="K59" s="2744" t="s">
        <v>4812</v>
      </c>
      <c r="L59" s="3015">
        <f t="shared" si="3"/>
        <v>2819834.1818181816</v>
      </c>
      <c r="M59" s="2740" t="s">
        <v>4821</v>
      </c>
      <c r="N59" s="3016">
        <f>N58</f>
        <v>590331</v>
      </c>
      <c r="O59" s="3599">
        <f t="shared" si="4"/>
        <v>5843545.1818181816</v>
      </c>
      <c r="P59" s="3254">
        <f>2862800*$Q$11</f>
        <v>2862800000</v>
      </c>
    </row>
    <row r="60" spans="1:16" ht="18" customHeight="1">
      <c r="A60" s="3253">
        <f t="shared" si="11"/>
        <v>43</v>
      </c>
      <c r="B60" s="2740" t="s">
        <v>4850</v>
      </c>
      <c r="C60" s="2741">
        <v>260</v>
      </c>
      <c r="D60" s="2741">
        <v>14</v>
      </c>
      <c r="E60" s="3015">
        <f t="shared" si="9"/>
        <v>1952542.3076923077</v>
      </c>
      <c r="F60" s="2742">
        <v>3.8</v>
      </c>
      <c r="G60" s="3015">
        <f t="shared" si="1"/>
        <v>557869.23076923075</v>
      </c>
      <c r="H60" s="2742">
        <v>5</v>
      </c>
      <c r="I60" s="3015">
        <f t="shared" si="10"/>
        <v>734038.4615384615</v>
      </c>
      <c r="J60" s="3809">
        <v>159.6</v>
      </c>
      <c r="K60" s="2744" t="s">
        <v>4812</v>
      </c>
      <c r="L60" s="3015">
        <f>IF($K60="Lít xăng",$J60*$D$7*(1+$D$8),IF($K60="Lít diezel",$J60*$E$7*(1+$E$8),$J60*$F$7*(1+$F$8)))</f>
        <v>3348553.0909090908</v>
      </c>
      <c r="M60" s="2740" t="s">
        <v>4821</v>
      </c>
      <c r="N60" s="3016">
        <f>N59</f>
        <v>590331</v>
      </c>
      <c r="O60" s="3599">
        <f t="shared" si="4"/>
        <v>7183334.0909090908</v>
      </c>
      <c r="P60" s="3254">
        <f>3817000*$Q$11</f>
        <v>3817000000</v>
      </c>
    </row>
    <row r="61" spans="1:16" ht="60" customHeight="1">
      <c r="A61" s="3253">
        <f t="shared" si="11"/>
        <v>44</v>
      </c>
      <c r="B61" s="2745" t="s">
        <v>4851</v>
      </c>
      <c r="C61" s="2741">
        <v>260</v>
      </c>
      <c r="D61" s="2741">
        <v>17</v>
      </c>
      <c r="E61" s="3015">
        <f t="shared" si="9"/>
        <v>306477.30769230769</v>
      </c>
      <c r="F61" s="2742">
        <v>5.76</v>
      </c>
      <c r="G61" s="3015">
        <f t="shared" si="1"/>
        <v>109307.07692307692</v>
      </c>
      <c r="H61" s="2742">
        <v>5</v>
      </c>
      <c r="I61" s="3015">
        <f t="shared" si="10"/>
        <v>94884.61538461539</v>
      </c>
      <c r="J61" s="3809"/>
      <c r="K61" s="2744"/>
      <c r="L61" s="3015">
        <f t="shared" si="3"/>
        <v>0</v>
      </c>
      <c r="M61" s="2740"/>
      <c r="N61" s="3586"/>
      <c r="O61" s="3599">
        <f t="shared" si="4"/>
        <v>510669</v>
      </c>
      <c r="P61" s="3254">
        <f>493400*$Q$11</f>
        <v>493400000</v>
      </c>
    </row>
    <row r="62" spans="1:16" ht="18" customHeight="1">
      <c r="A62" s="2741"/>
      <c r="B62" s="2737" t="s">
        <v>4852</v>
      </c>
      <c r="C62" s="2738"/>
      <c r="D62" s="2738"/>
      <c r="E62" s="3015"/>
      <c r="F62" s="2738"/>
      <c r="G62" s="3015"/>
      <c r="H62" s="2739"/>
      <c r="I62" s="3015"/>
      <c r="J62" s="3817"/>
      <c r="K62" s="2738"/>
      <c r="L62" s="3015"/>
      <c r="M62" s="2738"/>
      <c r="N62" s="2738"/>
      <c r="O62" s="3599"/>
      <c r="P62" s="2738"/>
    </row>
    <row r="63" spans="1:16" ht="18" customHeight="1">
      <c r="A63" s="3253">
        <f>A61+1</f>
        <v>45</v>
      </c>
      <c r="B63" s="2740" t="s">
        <v>4853</v>
      </c>
      <c r="C63" s="2741">
        <v>260</v>
      </c>
      <c r="D63" s="2741">
        <v>17</v>
      </c>
      <c r="E63" s="3015">
        <f>((P63-P63*E$12)*D63/100)/C63</f>
        <v>1693141.1538461538</v>
      </c>
      <c r="F63" s="2742">
        <v>4.84</v>
      </c>
      <c r="G63" s="3015">
        <f t="shared" si="1"/>
        <v>507418.15384615387</v>
      </c>
      <c r="H63" s="2742">
        <v>6</v>
      </c>
      <c r="I63" s="3015">
        <f>(P63*H63/100)/C63</f>
        <v>629030.76923076925</v>
      </c>
      <c r="J63" s="3809">
        <v>51.84</v>
      </c>
      <c r="K63" s="2744" t="s">
        <v>4812</v>
      </c>
      <c r="L63" s="3015">
        <f t="shared" si="3"/>
        <v>1087650.3272727272</v>
      </c>
      <c r="M63" s="2740" t="s">
        <v>4818</v>
      </c>
      <c r="N63" s="3016">
        <f>N56</f>
        <v>507461</v>
      </c>
      <c r="O63" s="3599">
        <f t="shared" si="4"/>
        <v>4424701.4041958041</v>
      </c>
      <c r="P63" s="3254">
        <f>2725800*$Q$11</f>
        <v>2725800000</v>
      </c>
    </row>
    <row r="64" spans="1:16" ht="18" customHeight="1">
      <c r="A64" s="3253">
        <f>A63+1</f>
        <v>46</v>
      </c>
      <c r="B64" s="2740" t="s">
        <v>4847</v>
      </c>
      <c r="C64" s="2741">
        <v>260</v>
      </c>
      <c r="D64" s="2741">
        <v>17</v>
      </c>
      <c r="E64" s="3015">
        <f>((P64-P64*E$12)*D64/100)/C64</f>
        <v>1947130.9615384615</v>
      </c>
      <c r="F64" s="2742">
        <v>4.84</v>
      </c>
      <c r="G64" s="3015">
        <f t="shared" si="1"/>
        <v>583536.4615384615</v>
      </c>
      <c r="H64" s="2742">
        <v>6</v>
      </c>
      <c r="I64" s="3015">
        <f>(P64*H64/100)/C64</f>
        <v>723392.30769230775</v>
      </c>
      <c r="J64" s="3809">
        <v>65.25</v>
      </c>
      <c r="K64" s="2744" t="s">
        <v>4812</v>
      </c>
      <c r="L64" s="3015">
        <f t="shared" si="3"/>
        <v>1369004.3181818181</v>
      </c>
      <c r="M64" s="2740" t="s">
        <v>4818</v>
      </c>
      <c r="N64" s="3016">
        <f>N63</f>
        <v>507461</v>
      </c>
      <c r="O64" s="3599">
        <f t="shared" si="4"/>
        <v>5130525.0489510493</v>
      </c>
      <c r="P64" s="3254">
        <f>3134700*$Q$11</f>
        <v>3134700000</v>
      </c>
    </row>
    <row r="65" spans="1:16" ht="18" customHeight="1">
      <c r="A65" s="3253">
        <f>A64+1</f>
        <v>47</v>
      </c>
      <c r="B65" s="2740" t="s">
        <v>4850</v>
      </c>
      <c r="C65" s="2741">
        <v>260</v>
      </c>
      <c r="D65" s="2741">
        <v>14</v>
      </c>
      <c r="E65" s="3015">
        <f>((P65-P65*E$12)*D65/100)/C65</f>
        <v>3729320</v>
      </c>
      <c r="F65" s="2742">
        <v>3.4</v>
      </c>
      <c r="G65" s="3015">
        <f t="shared" si="1"/>
        <v>953360</v>
      </c>
      <c r="H65" s="2742">
        <v>6</v>
      </c>
      <c r="I65" s="3015">
        <f>(P65*H65/100)/C65</f>
        <v>1682400</v>
      </c>
      <c r="J65" s="3809">
        <v>89.04</v>
      </c>
      <c r="K65" s="2744" t="s">
        <v>4812</v>
      </c>
      <c r="L65" s="3015">
        <f t="shared" si="3"/>
        <v>1868140.1454545455</v>
      </c>
      <c r="M65" s="2740" t="s">
        <v>4821</v>
      </c>
      <c r="N65" s="3016">
        <f>N60</f>
        <v>590331</v>
      </c>
      <c r="O65" s="3599">
        <f t="shared" si="4"/>
        <v>8823551.1454545446</v>
      </c>
      <c r="P65" s="3254">
        <f>7290400*$Q$11</f>
        <v>7290400000</v>
      </c>
    </row>
    <row r="66" spans="1:16" ht="18" customHeight="1">
      <c r="A66" s="2741"/>
      <c r="B66" s="2737" t="s">
        <v>4854</v>
      </c>
      <c r="C66" s="2738"/>
      <c r="D66" s="2738"/>
      <c r="E66" s="3015"/>
      <c r="F66" s="2738"/>
      <c r="G66" s="3015"/>
      <c r="H66" s="2739"/>
      <c r="I66" s="3015"/>
      <c r="J66" s="3817"/>
      <c r="K66" s="2738"/>
      <c r="L66" s="3015"/>
      <c r="M66" s="2738"/>
      <c r="N66" s="2738"/>
      <c r="O66" s="3599"/>
      <c r="P66" s="2738"/>
    </row>
    <row r="67" spans="1:16" ht="18" customHeight="1">
      <c r="A67" s="3253">
        <f>A65+1</f>
        <v>48</v>
      </c>
      <c r="B67" s="2740" t="s">
        <v>4855</v>
      </c>
      <c r="C67" s="2741">
        <v>260</v>
      </c>
      <c r="D67" s="2741">
        <v>14</v>
      </c>
      <c r="E67" s="3015">
        <f>((P67-P67*E$12)*D67/100)/C67</f>
        <v>248761.15384615384</v>
      </c>
      <c r="F67" s="2742">
        <v>5.3</v>
      </c>
      <c r="G67" s="3015">
        <f t="shared" si="1"/>
        <v>99130.38461538461</v>
      </c>
      <c r="H67" s="2742">
        <v>6</v>
      </c>
      <c r="I67" s="3015">
        <f>(P67*H67/100)/C67</f>
        <v>112223.07692307692</v>
      </c>
      <c r="J67" s="3809">
        <v>132</v>
      </c>
      <c r="K67" s="2744" t="s">
        <v>4856</v>
      </c>
      <c r="L67" s="3015">
        <f t="shared" si="3"/>
        <v>202961.88</v>
      </c>
      <c r="M67" s="2740" t="s">
        <v>4857</v>
      </c>
      <c r="N67" s="3016">
        <v>539231</v>
      </c>
      <c r="O67" s="3599">
        <f t="shared" si="4"/>
        <v>1202307.4953846154</v>
      </c>
      <c r="P67" s="3254">
        <f>486300*$Q$11</f>
        <v>486300000</v>
      </c>
    </row>
    <row r="68" spans="1:16" ht="18" customHeight="1">
      <c r="A68" s="3253">
        <f>A67+1</f>
        <v>49</v>
      </c>
      <c r="B68" s="2740" t="s">
        <v>4858</v>
      </c>
      <c r="C68" s="2741">
        <v>260</v>
      </c>
      <c r="D68" s="2741">
        <v>14</v>
      </c>
      <c r="E68" s="3015">
        <f>((P68-P68*E$12)*D68/100)/C68</f>
        <v>435370.38461538462</v>
      </c>
      <c r="F68" s="2742">
        <v>5.3</v>
      </c>
      <c r="G68" s="3015">
        <f t="shared" si="1"/>
        <v>173493.46153846153</v>
      </c>
      <c r="H68" s="2742">
        <v>6</v>
      </c>
      <c r="I68" s="3015">
        <f>(P68*H68/100)/C68</f>
        <v>196407.69230769231</v>
      </c>
      <c r="J68" s="3809">
        <v>247.5</v>
      </c>
      <c r="K68" s="2744" t="s">
        <v>4856</v>
      </c>
      <c r="L68" s="3015">
        <f t="shared" si="3"/>
        <v>380553.52500000002</v>
      </c>
      <c r="M68" s="2740" t="s">
        <v>4857</v>
      </c>
      <c r="N68" s="3016">
        <f>N67</f>
        <v>539231</v>
      </c>
      <c r="O68" s="3599">
        <f t="shared" si="4"/>
        <v>1725056.0634615384</v>
      </c>
      <c r="P68" s="3254">
        <f>851100*$Q$11</f>
        <v>851100000</v>
      </c>
    </row>
    <row r="69" spans="1:16" ht="18" customHeight="1">
      <c r="A69" s="3253">
        <f>A68+1</f>
        <v>50</v>
      </c>
      <c r="B69" s="2740" t="s">
        <v>4859</v>
      </c>
      <c r="C69" s="2741">
        <v>260</v>
      </c>
      <c r="D69" s="2741">
        <v>14</v>
      </c>
      <c r="E69" s="3015">
        <f>((P69-P69*E$12)*D69/100)/C69</f>
        <v>918365</v>
      </c>
      <c r="F69" s="2742">
        <v>5.0999999999999996</v>
      </c>
      <c r="G69" s="3015">
        <f t="shared" si="1"/>
        <v>352155</v>
      </c>
      <c r="H69" s="2742">
        <v>6</v>
      </c>
      <c r="I69" s="3015">
        <f>(P69*H69/100)/C69</f>
        <v>414300</v>
      </c>
      <c r="J69" s="3809">
        <v>673.2</v>
      </c>
      <c r="K69" s="2744" t="s">
        <v>4856</v>
      </c>
      <c r="L69" s="3015">
        <f t="shared" si="3"/>
        <v>1035105.5880000001</v>
      </c>
      <c r="M69" s="2740" t="s">
        <v>4821</v>
      </c>
      <c r="N69" s="3016">
        <f>N65</f>
        <v>590331</v>
      </c>
      <c r="O69" s="3599">
        <f t="shared" si="4"/>
        <v>3310256.588</v>
      </c>
      <c r="P69" s="3254">
        <f>1795300*$Q$11</f>
        <v>1795300000</v>
      </c>
    </row>
    <row r="70" spans="1:16" ht="18" customHeight="1">
      <c r="A70" s="2741"/>
      <c r="B70" s="2737" t="s">
        <v>4860</v>
      </c>
      <c r="C70" s="2738"/>
      <c r="D70" s="2738"/>
      <c r="E70" s="3015"/>
      <c r="F70" s="2738"/>
      <c r="G70" s="3015"/>
      <c r="H70" s="2739"/>
      <c r="I70" s="3015"/>
      <c r="J70" s="3817"/>
      <c r="K70" s="2738"/>
      <c r="L70" s="3015"/>
      <c r="M70" s="2738"/>
      <c r="N70" s="2738"/>
      <c r="O70" s="3599"/>
      <c r="P70" s="2738"/>
    </row>
    <row r="71" spans="1:16" ht="18" hidden="1" customHeight="1">
      <c r="A71" s="3253">
        <f>A69+1</f>
        <v>51</v>
      </c>
      <c r="B71" s="2740" t="s">
        <v>4861</v>
      </c>
      <c r="C71" s="2741">
        <v>230</v>
      </c>
      <c r="D71" s="2741">
        <v>18</v>
      </c>
      <c r="E71" s="3015">
        <f t="shared" ref="E71:E82" si="12">((P71-P71*E$12)*D71/100)/C71</f>
        <v>242968.69565217392</v>
      </c>
      <c r="F71" s="2742">
        <v>6.04</v>
      </c>
      <c r="G71" s="3015">
        <f t="shared" si="1"/>
        <v>85820.521739130432</v>
      </c>
      <c r="H71" s="2742">
        <v>5</v>
      </c>
      <c r="I71" s="3015">
        <f t="shared" ref="I71:I82" si="13">(P71*H71/100)/C71</f>
        <v>71043.478260869568</v>
      </c>
      <c r="J71" s="3809">
        <v>22.95</v>
      </c>
      <c r="K71" s="2744" t="s">
        <v>4812</v>
      </c>
      <c r="L71" s="3015">
        <f t="shared" si="3"/>
        <v>481511.86363636365</v>
      </c>
      <c r="M71" s="2740" t="s">
        <v>4813</v>
      </c>
      <c r="N71" s="3585">
        <f>N53</f>
        <v>250242</v>
      </c>
      <c r="O71" s="3599">
        <f t="shared" si="4"/>
        <v>1131586.5592885376</v>
      </c>
      <c r="P71" s="3254">
        <f>326800*$Q$11</f>
        <v>326800000</v>
      </c>
    </row>
    <row r="72" spans="1:16" ht="18" hidden="1" customHeight="1">
      <c r="A72" s="3253">
        <f>A71+1</f>
        <v>52</v>
      </c>
      <c r="B72" s="2740" t="s">
        <v>4862</v>
      </c>
      <c r="C72" s="2741">
        <v>230</v>
      </c>
      <c r="D72" s="2741">
        <v>18</v>
      </c>
      <c r="E72" s="3015">
        <f t="shared" si="12"/>
        <v>258581.73913043478</v>
      </c>
      <c r="F72" s="2742">
        <v>6.04</v>
      </c>
      <c r="G72" s="3015">
        <f t="shared" si="1"/>
        <v>91335.304347826081</v>
      </c>
      <c r="H72" s="2742">
        <v>5</v>
      </c>
      <c r="I72" s="3015">
        <f t="shared" si="13"/>
        <v>75608.695652173919</v>
      </c>
      <c r="J72" s="3809">
        <v>27.54</v>
      </c>
      <c r="K72" s="2744" t="s">
        <v>4812</v>
      </c>
      <c r="L72" s="3015">
        <f t="shared" si="3"/>
        <v>577814.23636363633</v>
      </c>
      <c r="M72" s="2740" t="s">
        <v>4813</v>
      </c>
      <c r="N72" s="3585">
        <f>N71</f>
        <v>250242</v>
      </c>
      <c r="O72" s="3599">
        <f t="shared" si="4"/>
        <v>1253581.9754940711</v>
      </c>
      <c r="P72" s="3254">
        <f>347800*$Q$11</f>
        <v>347800000</v>
      </c>
    </row>
    <row r="73" spans="1:16" ht="18" hidden="1" customHeight="1">
      <c r="A73" s="3253">
        <f>A72+1</f>
        <v>53</v>
      </c>
      <c r="B73" s="2740" t="s">
        <v>4863</v>
      </c>
      <c r="C73" s="2741">
        <v>230</v>
      </c>
      <c r="D73" s="2741">
        <v>18</v>
      </c>
      <c r="E73" s="3015">
        <f t="shared" si="12"/>
        <v>321703.04347826086</v>
      </c>
      <c r="F73" s="2742">
        <v>6.04</v>
      </c>
      <c r="G73" s="3015">
        <f t="shared" si="1"/>
        <v>113630.78260869565</v>
      </c>
      <c r="H73" s="2742">
        <v>5</v>
      </c>
      <c r="I73" s="3015">
        <f t="shared" si="13"/>
        <v>94065.217391304352</v>
      </c>
      <c r="J73" s="3809">
        <v>38.25</v>
      </c>
      <c r="K73" s="2744" t="s">
        <v>4812</v>
      </c>
      <c r="L73" s="3015">
        <f t="shared" si="3"/>
        <v>802519.77272727271</v>
      </c>
      <c r="M73" s="2740" t="s">
        <v>4813</v>
      </c>
      <c r="N73" s="3585">
        <f>N72</f>
        <v>250242</v>
      </c>
      <c r="O73" s="3599">
        <f t="shared" si="4"/>
        <v>1582160.8162055337</v>
      </c>
      <c r="P73" s="3254">
        <f>432700*$Q$11</f>
        <v>432700000</v>
      </c>
    </row>
    <row r="74" spans="1:16" ht="18" hidden="1" customHeight="1">
      <c r="A74" s="3253">
        <f t="shared" ref="A74:A82" si="14">A73+1</f>
        <v>54</v>
      </c>
      <c r="B74" s="2740" t="s">
        <v>4864</v>
      </c>
      <c r="C74" s="2741">
        <v>250</v>
      </c>
      <c r="D74" s="2741">
        <v>17</v>
      </c>
      <c r="E74" s="3015">
        <f t="shared" si="12"/>
        <v>449228.4</v>
      </c>
      <c r="F74" s="2742">
        <v>5.76</v>
      </c>
      <c r="G74" s="3015">
        <f t="shared" si="1"/>
        <v>160220.16</v>
      </c>
      <c r="H74" s="2742">
        <v>5</v>
      </c>
      <c r="I74" s="3015">
        <f t="shared" si="13"/>
        <v>139080</v>
      </c>
      <c r="J74" s="3809">
        <v>44.1</v>
      </c>
      <c r="K74" s="2744" t="s">
        <v>4812</v>
      </c>
      <c r="L74" s="3015">
        <f t="shared" si="3"/>
        <v>925258.09090909094</v>
      </c>
      <c r="M74" s="2740" t="s">
        <v>4818</v>
      </c>
      <c r="N74" s="3016">
        <f>N64</f>
        <v>507461</v>
      </c>
      <c r="O74" s="3599">
        <f t="shared" si="4"/>
        <v>2181247.6509090909</v>
      </c>
      <c r="P74" s="3254">
        <f>695400*$Q$11</f>
        <v>695400000</v>
      </c>
    </row>
    <row r="75" spans="1:16" ht="18" customHeight="1">
      <c r="A75" s="3253">
        <f t="shared" si="14"/>
        <v>55</v>
      </c>
      <c r="B75" s="2740" t="s">
        <v>4865</v>
      </c>
      <c r="C75" s="2741">
        <v>250</v>
      </c>
      <c r="D75" s="2741">
        <v>17</v>
      </c>
      <c r="E75" s="3015">
        <f t="shared" si="12"/>
        <v>479978</v>
      </c>
      <c r="F75" s="2742">
        <v>5.76</v>
      </c>
      <c r="G75" s="3015">
        <f t="shared" si="1"/>
        <v>171187.20000000001</v>
      </c>
      <c r="H75" s="2742">
        <v>5</v>
      </c>
      <c r="I75" s="3015">
        <f t="shared" si="13"/>
        <v>148600</v>
      </c>
      <c r="J75" s="3809">
        <v>46.2</v>
      </c>
      <c r="K75" s="2744" t="s">
        <v>4812</v>
      </c>
      <c r="L75" s="3015">
        <f t="shared" si="3"/>
        <v>969318</v>
      </c>
      <c r="M75" s="2740" t="s">
        <v>4818</v>
      </c>
      <c r="N75" s="3016">
        <f>N74</f>
        <v>507461</v>
      </c>
      <c r="O75" s="3599">
        <f t="shared" si="4"/>
        <v>2276544.2000000002</v>
      </c>
      <c r="P75" s="3254">
        <f>743000*$Q$11</f>
        <v>743000000</v>
      </c>
    </row>
    <row r="76" spans="1:16" ht="18" hidden="1" customHeight="1">
      <c r="A76" s="3253">
        <f t="shared" si="14"/>
        <v>56</v>
      </c>
      <c r="B76" s="2740" t="s">
        <v>4866</v>
      </c>
      <c r="C76" s="2741">
        <v>250</v>
      </c>
      <c r="D76" s="2741">
        <v>17</v>
      </c>
      <c r="E76" s="3015">
        <f t="shared" si="12"/>
        <v>613635.4</v>
      </c>
      <c r="F76" s="2742">
        <v>5.76</v>
      </c>
      <c r="G76" s="3015">
        <f t="shared" si="1"/>
        <v>218856.95999999999</v>
      </c>
      <c r="H76" s="2742">
        <v>5</v>
      </c>
      <c r="I76" s="3015">
        <f t="shared" si="13"/>
        <v>189980</v>
      </c>
      <c r="J76" s="3809">
        <v>54.6</v>
      </c>
      <c r="K76" s="2744" t="s">
        <v>4812</v>
      </c>
      <c r="L76" s="3015">
        <f t="shared" si="3"/>
        <v>1145557.6363636365</v>
      </c>
      <c r="M76" s="2740" t="s">
        <v>4818</v>
      </c>
      <c r="N76" s="3016">
        <f>N75</f>
        <v>507461</v>
      </c>
      <c r="O76" s="3599">
        <f t="shared" si="4"/>
        <v>2675490.9963636366</v>
      </c>
      <c r="P76" s="3254">
        <f>949900*$Q$11</f>
        <v>949900000</v>
      </c>
    </row>
    <row r="77" spans="1:16" ht="18" customHeight="1">
      <c r="A77" s="3253">
        <f t="shared" si="14"/>
        <v>57</v>
      </c>
      <c r="B77" s="2740" t="s">
        <v>4867</v>
      </c>
      <c r="C77" s="2741">
        <v>250</v>
      </c>
      <c r="D77" s="2741">
        <v>17</v>
      </c>
      <c r="E77" s="3015">
        <f t="shared" si="12"/>
        <v>770225.8</v>
      </c>
      <c r="F77" s="2742">
        <v>5.76</v>
      </c>
      <c r="G77" s="3015">
        <f t="shared" si="1"/>
        <v>274705.91999999998</v>
      </c>
      <c r="H77" s="2742">
        <v>5</v>
      </c>
      <c r="I77" s="3015">
        <f t="shared" si="13"/>
        <v>238460</v>
      </c>
      <c r="J77" s="3809">
        <v>58.8</v>
      </c>
      <c r="K77" s="2744" t="s">
        <v>4812</v>
      </c>
      <c r="L77" s="3015">
        <f t="shared" si="3"/>
        <v>1233677.4545454544</v>
      </c>
      <c r="M77" s="2740" t="s">
        <v>4818</v>
      </c>
      <c r="N77" s="3016">
        <f>N76</f>
        <v>507461</v>
      </c>
      <c r="O77" s="3599">
        <f t="shared" si="4"/>
        <v>3024530.1745454543</v>
      </c>
      <c r="P77" s="3254">
        <f>1192300*$Q$11</f>
        <v>1192300000</v>
      </c>
    </row>
    <row r="78" spans="1:16" ht="18" hidden="1" customHeight="1">
      <c r="A78" s="3253">
        <f t="shared" si="14"/>
        <v>58</v>
      </c>
      <c r="B78" s="2740" t="s">
        <v>4868</v>
      </c>
      <c r="C78" s="2741">
        <v>250</v>
      </c>
      <c r="D78" s="2741">
        <v>17</v>
      </c>
      <c r="E78" s="3015">
        <f t="shared" si="12"/>
        <v>871583.2</v>
      </c>
      <c r="F78" s="2742">
        <v>5.76</v>
      </c>
      <c r="G78" s="3015">
        <f t="shared" ref="G78:G141" si="15">(P78*F78/100)/C78</f>
        <v>310855.67999999999</v>
      </c>
      <c r="H78" s="2742">
        <v>5</v>
      </c>
      <c r="I78" s="3015">
        <f t="shared" si="13"/>
        <v>269840</v>
      </c>
      <c r="J78" s="3809">
        <v>67.2</v>
      </c>
      <c r="K78" s="2744" t="s">
        <v>4812</v>
      </c>
      <c r="L78" s="3015">
        <f t="shared" si="3"/>
        <v>1409917.0909090908</v>
      </c>
      <c r="M78" s="2740" t="s">
        <v>4818</v>
      </c>
      <c r="N78" s="3016">
        <f>N77</f>
        <v>507461</v>
      </c>
      <c r="O78" s="3599">
        <f t="shared" si="4"/>
        <v>3369656.9709090907</v>
      </c>
      <c r="P78" s="3254">
        <f>1349200*$Q$11</f>
        <v>1349200000</v>
      </c>
    </row>
    <row r="79" spans="1:16" ht="18" hidden="1" customHeight="1">
      <c r="A79" s="3253">
        <f t="shared" si="14"/>
        <v>59</v>
      </c>
      <c r="B79" s="2740" t="s">
        <v>4869</v>
      </c>
      <c r="C79" s="2741">
        <v>250</v>
      </c>
      <c r="D79" s="2741">
        <v>16</v>
      </c>
      <c r="E79" s="3015">
        <f t="shared" si="12"/>
        <v>930057.6</v>
      </c>
      <c r="F79" s="2742">
        <v>5.48</v>
      </c>
      <c r="G79" s="3015">
        <f t="shared" si="15"/>
        <v>335310.24000000005</v>
      </c>
      <c r="H79" s="2742">
        <v>5</v>
      </c>
      <c r="I79" s="3015">
        <f t="shared" si="13"/>
        <v>305940</v>
      </c>
      <c r="J79" s="3809">
        <v>75.599999999999994</v>
      </c>
      <c r="K79" s="2744" t="s">
        <v>4812</v>
      </c>
      <c r="L79" s="3015">
        <f t="shared" ref="L79:L142" si="16">IF($K79="lít xăng",$J79*$D$7*(1+$D$8),IF($K79="lít diezel",$J79*$E$7*(1+$E$8),$J79*$F$7*(1+$F$8)))</f>
        <v>1586156.7272727271</v>
      </c>
      <c r="M79" s="2740" t="s">
        <v>4818</v>
      </c>
      <c r="N79" s="3016">
        <f>N78</f>
        <v>507461</v>
      </c>
      <c r="O79" s="3599">
        <f t="shared" ref="O79:O142" si="17">((+E79+G79+I79)+L79+N79)</f>
        <v>3664925.5672727274</v>
      </c>
      <c r="P79" s="3254">
        <f>1529700*$Q$11</f>
        <v>1529700000</v>
      </c>
    </row>
    <row r="80" spans="1:16" ht="18" hidden="1" customHeight="1">
      <c r="A80" s="3253">
        <f t="shared" si="14"/>
        <v>60</v>
      </c>
      <c r="B80" s="2740" t="s">
        <v>4870</v>
      </c>
      <c r="C80" s="2741">
        <v>250</v>
      </c>
      <c r="D80" s="2741">
        <v>16</v>
      </c>
      <c r="E80" s="3015">
        <f t="shared" si="12"/>
        <v>1168393.6000000001</v>
      </c>
      <c r="F80" s="2742">
        <v>5.16</v>
      </c>
      <c r="G80" s="3015">
        <f t="shared" si="15"/>
        <v>396638.88</v>
      </c>
      <c r="H80" s="2742">
        <v>5</v>
      </c>
      <c r="I80" s="3015">
        <f t="shared" si="13"/>
        <v>384340</v>
      </c>
      <c r="J80" s="3809">
        <v>93.6</v>
      </c>
      <c r="K80" s="2744" t="s">
        <v>4812</v>
      </c>
      <c r="L80" s="3015">
        <f t="shared" si="16"/>
        <v>1963813.0909090908</v>
      </c>
      <c r="M80" s="2740" t="s">
        <v>4871</v>
      </c>
      <c r="N80" s="3016">
        <v>552616</v>
      </c>
      <c r="O80" s="3599">
        <f t="shared" si="17"/>
        <v>4465801.5709090903</v>
      </c>
      <c r="P80" s="3254">
        <f>1921700*$Q$11</f>
        <v>1921700000</v>
      </c>
    </row>
    <row r="81" spans="1:16" ht="18" hidden="1" customHeight="1">
      <c r="A81" s="3253">
        <f t="shared" si="14"/>
        <v>61</v>
      </c>
      <c r="B81" s="2740" t="s">
        <v>4872</v>
      </c>
      <c r="C81" s="2741">
        <v>250</v>
      </c>
      <c r="D81" s="2741">
        <v>14</v>
      </c>
      <c r="E81" s="3015">
        <f t="shared" si="12"/>
        <v>1254030.3999999999</v>
      </c>
      <c r="F81" s="2742">
        <v>4.6399999999999997</v>
      </c>
      <c r="G81" s="3015">
        <f t="shared" si="15"/>
        <v>437496.32000000001</v>
      </c>
      <c r="H81" s="2742">
        <v>5</v>
      </c>
      <c r="I81" s="3015">
        <f t="shared" si="13"/>
        <v>471440</v>
      </c>
      <c r="J81" s="3809">
        <v>105.69</v>
      </c>
      <c r="K81" s="2744" t="s">
        <v>4812</v>
      </c>
      <c r="L81" s="3015">
        <f t="shared" si="16"/>
        <v>2217472.2818181817</v>
      </c>
      <c r="M81" s="2740" t="s">
        <v>4871</v>
      </c>
      <c r="N81" s="3016">
        <f>N80</f>
        <v>552616</v>
      </c>
      <c r="O81" s="3599">
        <f t="shared" si="17"/>
        <v>4933055.0018181819</v>
      </c>
      <c r="P81" s="3254">
        <f>2357200*$Q$11</f>
        <v>2357200000</v>
      </c>
    </row>
    <row r="82" spans="1:16" ht="18" hidden="1" customHeight="1">
      <c r="A82" s="3253">
        <f t="shared" si="14"/>
        <v>62</v>
      </c>
      <c r="B82" s="2740" t="s">
        <v>4873</v>
      </c>
      <c r="C82" s="2741">
        <v>250</v>
      </c>
      <c r="D82" s="2741">
        <v>14</v>
      </c>
      <c r="E82" s="3015">
        <f t="shared" si="12"/>
        <v>1721871.2</v>
      </c>
      <c r="F82" s="2742">
        <v>4.08</v>
      </c>
      <c r="G82" s="3015">
        <f t="shared" si="15"/>
        <v>528213.12</v>
      </c>
      <c r="H82" s="2742">
        <v>5</v>
      </c>
      <c r="I82" s="3015">
        <f t="shared" si="13"/>
        <v>647320</v>
      </c>
      <c r="J82" s="3809">
        <v>124.8</v>
      </c>
      <c r="K82" s="2744" t="s">
        <v>4812</v>
      </c>
      <c r="L82" s="3015">
        <f t="shared" si="16"/>
        <v>2618417.4545454541</v>
      </c>
      <c r="M82" s="2740" t="s">
        <v>4874</v>
      </c>
      <c r="N82" s="3016">
        <v>611508</v>
      </c>
      <c r="O82" s="3599">
        <f t="shared" si="17"/>
        <v>6127329.7745454535</v>
      </c>
      <c r="P82" s="3254">
        <f>3236600*$Q$11</f>
        <v>3236600000</v>
      </c>
    </row>
    <row r="83" spans="1:16" ht="18" hidden="1" customHeight="1">
      <c r="A83" s="2741"/>
      <c r="B83" s="2737" t="s">
        <v>4875</v>
      </c>
      <c r="C83" s="2738"/>
      <c r="D83" s="2738"/>
      <c r="E83" s="3015"/>
      <c r="F83" s="2738"/>
      <c r="G83" s="3015"/>
      <c r="H83" s="2739"/>
      <c r="I83" s="3015"/>
      <c r="J83" s="3817"/>
      <c r="K83" s="2738"/>
      <c r="L83" s="3015"/>
      <c r="M83" s="2738"/>
      <c r="N83" s="2738"/>
      <c r="O83" s="3599"/>
      <c r="P83" s="2738"/>
    </row>
    <row r="84" spans="1:16" ht="18" hidden="1" customHeight="1">
      <c r="A84" s="3253">
        <f>A82+1</f>
        <v>63</v>
      </c>
      <c r="B84" s="2740" t="s">
        <v>4828</v>
      </c>
      <c r="C84" s="2741">
        <v>210</v>
      </c>
      <c r="D84" s="2741">
        <v>18</v>
      </c>
      <c r="E84" s="3015">
        <f t="shared" ref="E84:E90" si="18">((P84-P84*E$12)*D84/100)/C84</f>
        <v>411540</v>
      </c>
      <c r="F84" s="2742">
        <v>4.24</v>
      </c>
      <c r="G84" s="3015">
        <f t="shared" si="15"/>
        <v>102042.66666666667</v>
      </c>
      <c r="H84" s="2742">
        <v>5</v>
      </c>
      <c r="I84" s="3015">
        <f t="shared" ref="I84:I90" si="19">(P84*H84/100)/C84</f>
        <v>120333.33333333333</v>
      </c>
      <c r="J84" s="3809">
        <v>37.664999999999999</v>
      </c>
      <c r="K84" s="2744" t="s">
        <v>4812</v>
      </c>
      <c r="L84" s="3015">
        <f t="shared" si="16"/>
        <v>790245.94090909092</v>
      </c>
      <c r="M84" s="2740" t="s">
        <v>4813</v>
      </c>
      <c r="N84" s="3585">
        <f>N73</f>
        <v>250242</v>
      </c>
      <c r="O84" s="3599">
        <f t="shared" si="17"/>
        <v>1674403.9409090909</v>
      </c>
      <c r="P84" s="3254">
        <f>505400*$Q$11</f>
        <v>505400000</v>
      </c>
    </row>
    <row r="85" spans="1:16" ht="18" hidden="1" customHeight="1">
      <c r="A85" s="3253">
        <f t="shared" ref="A85:A90" si="20">A84+1</f>
        <v>64</v>
      </c>
      <c r="B85" s="2740" t="s">
        <v>4876</v>
      </c>
      <c r="C85" s="2741">
        <v>210</v>
      </c>
      <c r="D85" s="2741">
        <v>18</v>
      </c>
      <c r="E85" s="3015">
        <f t="shared" si="18"/>
        <v>452987.14285714284</v>
      </c>
      <c r="F85" s="2742">
        <v>4.24</v>
      </c>
      <c r="G85" s="3015">
        <f t="shared" si="15"/>
        <v>112319.61904761905</v>
      </c>
      <c r="H85" s="2742">
        <v>5</v>
      </c>
      <c r="I85" s="3015">
        <f t="shared" si="19"/>
        <v>132452.38095238095</v>
      </c>
      <c r="J85" s="3809">
        <v>38.475000000000001</v>
      </c>
      <c r="K85" s="2744" t="s">
        <v>4812</v>
      </c>
      <c r="L85" s="3015">
        <f t="shared" si="16"/>
        <v>807240.47727272718</v>
      </c>
      <c r="M85" s="2740" t="s">
        <v>4813</v>
      </c>
      <c r="N85" s="3585">
        <f>N84</f>
        <v>250242</v>
      </c>
      <c r="O85" s="3599">
        <f t="shared" si="17"/>
        <v>1755241.62012987</v>
      </c>
      <c r="P85" s="3254">
        <f>556300*$Q$11</f>
        <v>556300000</v>
      </c>
    </row>
    <row r="86" spans="1:16" ht="18" hidden="1" customHeight="1">
      <c r="A86" s="3253">
        <f t="shared" si="20"/>
        <v>65</v>
      </c>
      <c r="B86" s="2740" t="s">
        <v>4877</v>
      </c>
      <c r="C86" s="2741">
        <v>210</v>
      </c>
      <c r="D86" s="2741">
        <v>18</v>
      </c>
      <c r="E86" s="3015">
        <f t="shared" si="18"/>
        <v>476112.85714285716</v>
      </c>
      <c r="F86" s="2742">
        <v>4.24</v>
      </c>
      <c r="G86" s="3015">
        <f t="shared" si="15"/>
        <v>118053.71428571429</v>
      </c>
      <c r="H86" s="2742">
        <v>5</v>
      </c>
      <c r="I86" s="3015">
        <f t="shared" si="19"/>
        <v>139214.28571428571</v>
      </c>
      <c r="J86" s="3809">
        <v>40.5</v>
      </c>
      <c r="K86" s="2744" t="s">
        <v>4812</v>
      </c>
      <c r="L86" s="3015">
        <f t="shared" si="16"/>
        <v>849726.81818181823</v>
      </c>
      <c r="M86" s="2740" t="s">
        <v>4813</v>
      </c>
      <c r="N86" s="3585">
        <f>N85</f>
        <v>250242</v>
      </c>
      <c r="O86" s="3599">
        <f t="shared" si="17"/>
        <v>1833349.6753246754</v>
      </c>
      <c r="P86" s="3254">
        <f>584700*$Q$11</f>
        <v>584700000</v>
      </c>
    </row>
    <row r="87" spans="1:16" ht="18" hidden="1" customHeight="1">
      <c r="A87" s="3253">
        <f t="shared" si="20"/>
        <v>66</v>
      </c>
      <c r="B87" s="2740" t="s">
        <v>4878</v>
      </c>
      <c r="C87" s="2741">
        <v>210</v>
      </c>
      <c r="D87" s="2741">
        <v>18</v>
      </c>
      <c r="E87" s="3015">
        <f t="shared" si="18"/>
        <v>629931.42857142852</v>
      </c>
      <c r="F87" s="2742">
        <v>4.24</v>
      </c>
      <c r="G87" s="3015">
        <f t="shared" si="15"/>
        <v>156193.52380952382</v>
      </c>
      <c r="H87" s="2742">
        <v>5</v>
      </c>
      <c r="I87" s="3015">
        <f t="shared" si="19"/>
        <v>184190.47619047618</v>
      </c>
      <c r="J87" s="3809">
        <v>58.32</v>
      </c>
      <c r="K87" s="2744" t="s">
        <v>4812</v>
      </c>
      <c r="L87" s="3015">
        <f t="shared" si="16"/>
        <v>1223606.6181818182</v>
      </c>
      <c r="M87" s="2740" t="s">
        <v>4813</v>
      </c>
      <c r="N87" s="3585">
        <f>N86</f>
        <v>250242</v>
      </c>
      <c r="O87" s="3599">
        <f t="shared" si="17"/>
        <v>2444164.0467532468</v>
      </c>
      <c r="P87" s="3254">
        <f>773600*$Q$11</f>
        <v>773600000</v>
      </c>
    </row>
    <row r="88" spans="1:16" ht="18" hidden="1" customHeight="1">
      <c r="A88" s="3253">
        <f t="shared" si="20"/>
        <v>67</v>
      </c>
      <c r="B88" s="2740" t="s">
        <v>4839</v>
      </c>
      <c r="C88" s="2741">
        <v>210</v>
      </c>
      <c r="D88" s="2741">
        <v>17</v>
      </c>
      <c r="E88" s="3015">
        <f t="shared" si="18"/>
        <v>646384.52380952379</v>
      </c>
      <c r="F88" s="2742">
        <v>4.0599999999999996</v>
      </c>
      <c r="G88" s="3015">
        <f t="shared" si="15"/>
        <v>162496.66666666663</v>
      </c>
      <c r="H88" s="2742">
        <v>5</v>
      </c>
      <c r="I88" s="3015">
        <f t="shared" si="19"/>
        <v>200119.04761904763</v>
      </c>
      <c r="J88" s="3809">
        <v>58.32</v>
      </c>
      <c r="K88" s="2744" t="s">
        <v>4812</v>
      </c>
      <c r="L88" s="3015">
        <f t="shared" si="16"/>
        <v>1223606.6181818182</v>
      </c>
      <c r="M88" s="2740" t="s">
        <v>4818</v>
      </c>
      <c r="N88" s="3016">
        <f>N79</f>
        <v>507461</v>
      </c>
      <c r="O88" s="3599">
        <f t="shared" si="17"/>
        <v>2740067.856277056</v>
      </c>
      <c r="P88" s="3254">
        <f>840500*$Q$11</f>
        <v>840500000</v>
      </c>
    </row>
    <row r="89" spans="1:16" ht="18" hidden="1" customHeight="1">
      <c r="A89" s="3253">
        <f t="shared" si="20"/>
        <v>68</v>
      </c>
      <c r="B89" s="2740" t="s">
        <v>4840</v>
      </c>
      <c r="C89" s="2741">
        <v>210</v>
      </c>
      <c r="D89" s="2741">
        <v>17</v>
      </c>
      <c r="E89" s="3015">
        <f t="shared" si="18"/>
        <v>801578.33333333337</v>
      </c>
      <c r="F89" s="2742">
        <v>4.0599999999999996</v>
      </c>
      <c r="G89" s="3015">
        <f t="shared" si="15"/>
        <v>201511.33333333328</v>
      </c>
      <c r="H89" s="2742">
        <v>5</v>
      </c>
      <c r="I89" s="3015">
        <f t="shared" si="19"/>
        <v>248166.66666666666</v>
      </c>
      <c r="J89" s="3809">
        <v>71.400000000000006</v>
      </c>
      <c r="K89" s="2744" t="s">
        <v>4812</v>
      </c>
      <c r="L89" s="3015">
        <f t="shared" si="16"/>
        <v>1498036.9090909092</v>
      </c>
      <c r="M89" s="2740" t="s">
        <v>4818</v>
      </c>
      <c r="N89" s="3016">
        <f>N88</f>
        <v>507461</v>
      </c>
      <c r="O89" s="3599">
        <f t="shared" si="17"/>
        <v>3256754.2424242422</v>
      </c>
      <c r="P89" s="3254">
        <f>1042300*$Q$11</f>
        <v>1042300000</v>
      </c>
    </row>
    <row r="90" spans="1:16" ht="18" hidden="1" customHeight="1">
      <c r="A90" s="3253">
        <f t="shared" si="20"/>
        <v>69</v>
      </c>
      <c r="B90" s="2740" t="s">
        <v>4879</v>
      </c>
      <c r="C90" s="2741">
        <v>210</v>
      </c>
      <c r="D90" s="2741">
        <v>17</v>
      </c>
      <c r="E90" s="3015">
        <f t="shared" si="18"/>
        <v>871407.85714285716</v>
      </c>
      <c r="F90" s="2742">
        <v>4.0599999999999996</v>
      </c>
      <c r="G90" s="3015">
        <f t="shared" si="15"/>
        <v>219066</v>
      </c>
      <c r="H90" s="2742">
        <v>5</v>
      </c>
      <c r="I90" s="3015">
        <f t="shared" si="19"/>
        <v>269785.71428571426</v>
      </c>
      <c r="J90" s="3809">
        <v>76.5</v>
      </c>
      <c r="K90" s="2744" t="s">
        <v>4812</v>
      </c>
      <c r="L90" s="3015">
        <f t="shared" si="16"/>
        <v>1605039.5454545454</v>
      </c>
      <c r="M90" s="2740" t="s">
        <v>4871</v>
      </c>
      <c r="N90" s="3016">
        <f>N81</f>
        <v>552616</v>
      </c>
      <c r="O90" s="3599">
        <f t="shared" si="17"/>
        <v>3517915.1168831168</v>
      </c>
      <c r="P90" s="3254">
        <f>1133100*$Q$11</f>
        <v>1133100000</v>
      </c>
    </row>
    <row r="91" spans="1:16" ht="18" hidden="1" customHeight="1">
      <c r="A91" s="2741"/>
      <c r="B91" s="2737" t="s">
        <v>4880</v>
      </c>
      <c r="C91" s="2738"/>
      <c r="D91" s="2738"/>
      <c r="E91" s="3015"/>
      <c r="F91" s="2738"/>
      <c r="G91" s="3015"/>
      <c r="H91" s="2739"/>
      <c r="I91" s="3015"/>
      <c r="J91" s="3817"/>
      <c r="K91" s="2738"/>
      <c r="L91" s="3015"/>
      <c r="M91" s="2738"/>
      <c r="N91" s="2738"/>
      <c r="O91" s="3599"/>
      <c r="P91" s="2738"/>
    </row>
    <row r="92" spans="1:16" ht="18" hidden="1" customHeight="1">
      <c r="A92" s="3253">
        <f>A90+1</f>
        <v>70</v>
      </c>
      <c r="B92" s="2740" t="s">
        <v>4881</v>
      </c>
      <c r="C92" s="2741">
        <v>240</v>
      </c>
      <c r="D92" s="2741">
        <v>17</v>
      </c>
      <c r="E92" s="3015">
        <f>((P92-P92*E$12)*D92/100)/C92</f>
        <v>1014152.7083333334</v>
      </c>
      <c r="F92" s="2742">
        <v>4.2300000000000004</v>
      </c>
      <c r="G92" s="3015">
        <f t="shared" si="15"/>
        <v>265626.37500000006</v>
      </c>
      <c r="H92" s="2742">
        <v>5</v>
      </c>
      <c r="I92" s="3015">
        <f>(P92*H92/100)/C92</f>
        <v>313979.16666666669</v>
      </c>
      <c r="J92" s="3809">
        <v>132</v>
      </c>
      <c r="K92" s="2744" t="s">
        <v>4812</v>
      </c>
      <c r="L92" s="3015">
        <f t="shared" si="16"/>
        <v>2769480</v>
      </c>
      <c r="M92" s="2740" t="s">
        <v>4871</v>
      </c>
      <c r="N92" s="3016">
        <f>N90</f>
        <v>552616</v>
      </c>
      <c r="O92" s="3599">
        <f t="shared" si="17"/>
        <v>4915854.25</v>
      </c>
      <c r="P92" s="3254">
        <f>1507100*$Q$11</f>
        <v>1507100000</v>
      </c>
    </row>
    <row r="93" spans="1:16" ht="18" hidden="1" customHeight="1">
      <c r="A93" s="3253">
        <f>A92+1</f>
        <v>71</v>
      </c>
      <c r="B93" s="2740" t="s">
        <v>4882</v>
      </c>
      <c r="C93" s="2741">
        <v>240</v>
      </c>
      <c r="D93" s="2741">
        <v>17</v>
      </c>
      <c r="E93" s="3015">
        <f>((P93-P93*E$12)*D93/100)/C93</f>
        <v>1025996.0416666666</v>
      </c>
      <c r="F93" s="2742">
        <v>4.2300000000000004</v>
      </c>
      <c r="G93" s="3015">
        <f t="shared" si="15"/>
        <v>268728.37500000006</v>
      </c>
      <c r="H93" s="2742">
        <v>5</v>
      </c>
      <c r="I93" s="3015">
        <f>(P93*H93/100)/C93</f>
        <v>317645.83333333331</v>
      </c>
      <c r="J93" s="3809">
        <v>138</v>
      </c>
      <c r="K93" s="2744" t="s">
        <v>4812</v>
      </c>
      <c r="L93" s="3015">
        <f t="shared" si="16"/>
        <v>2895365.4545454541</v>
      </c>
      <c r="M93" s="2740" t="s">
        <v>4871</v>
      </c>
      <c r="N93" s="3016">
        <f>N92</f>
        <v>552616</v>
      </c>
      <c r="O93" s="3599">
        <f t="shared" si="17"/>
        <v>5060351.7045454541</v>
      </c>
      <c r="P93" s="3254">
        <f>1524700*$Q$11</f>
        <v>1524700000</v>
      </c>
    </row>
    <row r="94" spans="1:16" ht="18" hidden="1" customHeight="1">
      <c r="A94" s="3253">
        <f>A93+1</f>
        <v>72</v>
      </c>
      <c r="B94" s="2740" t="s">
        <v>4883</v>
      </c>
      <c r="C94" s="2741">
        <v>240</v>
      </c>
      <c r="D94" s="2741">
        <v>16</v>
      </c>
      <c r="E94" s="3015">
        <f>((P94-P94*E$12)*D94/100)/C94</f>
        <v>1453690</v>
      </c>
      <c r="F94" s="2742">
        <v>4.04</v>
      </c>
      <c r="G94" s="3015">
        <f t="shared" si="15"/>
        <v>386375.5</v>
      </c>
      <c r="H94" s="2742">
        <v>5</v>
      </c>
      <c r="I94" s="3015">
        <f>(P94*H94/100)/C94</f>
        <v>478187.5</v>
      </c>
      <c r="J94" s="3809">
        <v>153.9</v>
      </c>
      <c r="K94" s="2744" t="s">
        <v>4812</v>
      </c>
      <c r="L94" s="3015">
        <f t="shared" si="16"/>
        <v>3228961.9090909087</v>
      </c>
      <c r="M94" s="2740" t="s">
        <v>4874</v>
      </c>
      <c r="N94" s="3016">
        <f>N82</f>
        <v>611508</v>
      </c>
      <c r="O94" s="3599">
        <f t="shared" si="17"/>
        <v>6158722.9090909082</v>
      </c>
      <c r="P94" s="3254">
        <f>2295300*$Q$11</f>
        <v>2295300000</v>
      </c>
    </row>
    <row r="95" spans="1:16" ht="18" hidden="1" customHeight="1">
      <c r="A95" s="3253">
        <f>A94+1</f>
        <v>73</v>
      </c>
      <c r="B95" s="2740" t="s">
        <v>4884</v>
      </c>
      <c r="C95" s="2741">
        <v>240</v>
      </c>
      <c r="D95" s="2741">
        <v>16</v>
      </c>
      <c r="E95" s="3015">
        <f>((P95-P95*E$12)*D95/100)/C95</f>
        <v>1817033.3333333333</v>
      </c>
      <c r="F95" s="2742">
        <v>4.04</v>
      </c>
      <c r="G95" s="3015">
        <f t="shared" si="15"/>
        <v>482948.33333333331</v>
      </c>
      <c r="H95" s="2742">
        <v>5</v>
      </c>
      <c r="I95" s="3015">
        <f>(P95*H95/100)/C95</f>
        <v>597708.33333333337</v>
      </c>
      <c r="J95" s="3809">
        <v>182.4</v>
      </c>
      <c r="K95" s="2744" t="s">
        <v>4812</v>
      </c>
      <c r="L95" s="3015">
        <f t="shared" si="16"/>
        <v>3826917.8181818184</v>
      </c>
      <c r="M95" s="2740" t="s">
        <v>4874</v>
      </c>
      <c r="N95" s="3016">
        <f>N94</f>
        <v>611508</v>
      </c>
      <c r="O95" s="3599">
        <f t="shared" si="17"/>
        <v>7336115.8181818184</v>
      </c>
      <c r="P95" s="3254">
        <f>2869000*$Q$11</f>
        <v>2869000000</v>
      </c>
    </row>
    <row r="96" spans="1:16" ht="18" customHeight="1">
      <c r="A96" s="3253"/>
      <c r="B96" s="2737" t="s">
        <v>4885</v>
      </c>
      <c r="C96" s="2738"/>
      <c r="D96" s="2738"/>
      <c r="E96" s="3015"/>
      <c r="F96" s="2738"/>
      <c r="G96" s="3015"/>
      <c r="H96" s="2739"/>
      <c r="I96" s="3015"/>
      <c r="J96" s="3817"/>
      <c r="K96" s="2738"/>
      <c r="L96" s="3015"/>
      <c r="M96" s="2738"/>
      <c r="N96" s="2738"/>
      <c r="O96" s="3599"/>
      <c r="P96" s="2738"/>
    </row>
    <row r="97" spans="1:16" ht="18" hidden="1" customHeight="1">
      <c r="A97" s="3253">
        <f>A95+1</f>
        <v>74</v>
      </c>
      <c r="B97" s="2740" t="s">
        <v>4886</v>
      </c>
      <c r="C97" s="2741">
        <v>210</v>
      </c>
      <c r="D97" s="2741">
        <v>18</v>
      </c>
      <c r="E97" s="3015">
        <f>((P97-P97*E$12)*D97/100)/C97</f>
        <v>536044.28571428568</v>
      </c>
      <c r="F97" s="2742">
        <v>3.7</v>
      </c>
      <c r="G97" s="3015">
        <f t="shared" si="15"/>
        <v>115986.19047619047</v>
      </c>
      <c r="H97" s="2742">
        <v>5</v>
      </c>
      <c r="I97" s="3015">
        <f>(P97*H97/100)/C97</f>
        <v>156738.09523809524</v>
      </c>
      <c r="J97" s="3809">
        <v>19.440000000000001</v>
      </c>
      <c r="K97" s="2744" t="s">
        <v>4812</v>
      </c>
      <c r="L97" s="3015">
        <f t="shared" si="16"/>
        <v>407868.87272727274</v>
      </c>
      <c r="M97" s="2740" t="s">
        <v>4813</v>
      </c>
      <c r="N97" s="3585">
        <f>N87</f>
        <v>250242</v>
      </c>
      <c r="O97" s="3599">
        <f t="shared" si="17"/>
        <v>1466879.4441558442</v>
      </c>
      <c r="P97" s="3254">
        <f>658300*$Q$11</f>
        <v>658300000</v>
      </c>
    </row>
    <row r="98" spans="1:16" ht="18" hidden="1" customHeight="1">
      <c r="A98" s="3253">
        <f>A97+1</f>
        <v>75</v>
      </c>
      <c r="B98" s="2740" t="s">
        <v>4887</v>
      </c>
      <c r="C98" s="2741">
        <v>210</v>
      </c>
      <c r="D98" s="2741">
        <v>17</v>
      </c>
      <c r="E98" s="3015">
        <f>((P98-P98*E$12)*D98/100)/C98</f>
        <v>629850</v>
      </c>
      <c r="F98" s="2742">
        <v>3.55</v>
      </c>
      <c r="G98" s="3015">
        <f t="shared" si="15"/>
        <v>138450</v>
      </c>
      <c r="H98" s="2742">
        <v>5</v>
      </c>
      <c r="I98" s="3015">
        <f>(P98*H98/100)/C98</f>
        <v>195000</v>
      </c>
      <c r="J98" s="3809">
        <v>32.4</v>
      </c>
      <c r="K98" s="2744" t="s">
        <v>4812</v>
      </c>
      <c r="L98" s="3015">
        <f t="shared" si="16"/>
        <v>679781.45454545459</v>
      </c>
      <c r="M98" s="2740" t="s">
        <v>4813</v>
      </c>
      <c r="N98" s="3585">
        <f>N97</f>
        <v>250242</v>
      </c>
      <c r="O98" s="3599">
        <f t="shared" si="17"/>
        <v>1893323.4545454546</v>
      </c>
      <c r="P98" s="3254">
        <f>819000*$Q$11</f>
        <v>819000000</v>
      </c>
    </row>
    <row r="99" spans="1:16" ht="18" customHeight="1">
      <c r="A99" s="3253">
        <f>A98+1</f>
        <v>76</v>
      </c>
      <c r="B99" s="2740" t="s">
        <v>4865</v>
      </c>
      <c r="C99" s="2741">
        <v>210</v>
      </c>
      <c r="D99" s="2741">
        <v>17</v>
      </c>
      <c r="E99" s="3015">
        <f>((P99-P99*E$12)*D99/100)/C99</f>
        <v>686067.38095238095</v>
      </c>
      <c r="F99" s="2742">
        <v>3.55</v>
      </c>
      <c r="G99" s="3015">
        <f t="shared" si="15"/>
        <v>150807.38095238095</v>
      </c>
      <c r="H99" s="2742">
        <v>5</v>
      </c>
      <c r="I99" s="3015">
        <f>(P99*H99/100)/C99</f>
        <v>212404.76190476189</v>
      </c>
      <c r="J99" s="3809">
        <v>38.880000000000003</v>
      </c>
      <c r="K99" s="2744" t="s">
        <v>4812</v>
      </c>
      <c r="L99" s="3015">
        <f t="shared" si="16"/>
        <v>815737.74545454548</v>
      </c>
      <c r="M99" s="2740" t="s">
        <v>4818</v>
      </c>
      <c r="N99" s="3016">
        <f>N89</f>
        <v>507461</v>
      </c>
      <c r="O99" s="3599">
        <f t="shared" si="17"/>
        <v>2372478.2692640694</v>
      </c>
      <c r="P99" s="3254">
        <f>892100*$Q$11</f>
        <v>892100000</v>
      </c>
    </row>
    <row r="100" spans="1:16" ht="18" hidden="1" customHeight="1">
      <c r="A100" s="3253">
        <f>A99+1</f>
        <v>77</v>
      </c>
      <c r="B100" s="2740" t="s">
        <v>4869</v>
      </c>
      <c r="C100" s="2741">
        <v>210</v>
      </c>
      <c r="D100" s="2741">
        <v>16</v>
      </c>
      <c r="E100" s="3015">
        <f>((P100-P100*E$12)*D100/100)/C100</f>
        <v>1081733.3333333333</v>
      </c>
      <c r="F100" s="2742">
        <v>3.08</v>
      </c>
      <c r="G100" s="3015">
        <f t="shared" si="15"/>
        <v>219193.33333333334</v>
      </c>
      <c r="H100" s="2742">
        <v>5</v>
      </c>
      <c r="I100" s="3015">
        <f>(P100*H100/100)/C100</f>
        <v>355833.33333333331</v>
      </c>
      <c r="J100" s="3809">
        <v>54</v>
      </c>
      <c r="K100" s="2744" t="s">
        <v>4812</v>
      </c>
      <c r="L100" s="3015">
        <f t="shared" si="16"/>
        <v>1132969.0909090908</v>
      </c>
      <c r="M100" s="2740" t="s">
        <v>4818</v>
      </c>
      <c r="N100" s="3016">
        <f>N99</f>
        <v>507461</v>
      </c>
      <c r="O100" s="3599">
        <f t="shared" si="17"/>
        <v>3297190.0909090908</v>
      </c>
      <c r="P100" s="3254">
        <f>1494500*$Q$11</f>
        <v>1494500000</v>
      </c>
    </row>
    <row r="101" spans="1:16" ht="18" hidden="1" customHeight="1">
      <c r="A101" s="3253">
        <f>A100+1</f>
        <v>78</v>
      </c>
      <c r="B101" s="2740" t="s">
        <v>4870</v>
      </c>
      <c r="C101" s="2741">
        <v>210</v>
      </c>
      <c r="D101" s="2741">
        <v>16</v>
      </c>
      <c r="E101" s="3015">
        <f>((P101-P101*E$12)*D101/100)/C101</f>
        <v>1362426.6666666667</v>
      </c>
      <c r="F101" s="2742">
        <v>3.08</v>
      </c>
      <c r="G101" s="3015">
        <f t="shared" si="15"/>
        <v>276070.66666666669</v>
      </c>
      <c r="H101" s="2742">
        <v>5</v>
      </c>
      <c r="I101" s="3015">
        <f>(P101*H101/100)/C101</f>
        <v>448166.66666666669</v>
      </c>
      <c r="J101" s="3809">
        <v>75</v>
      </c>
      <c r="K101" s="2744" t="s">
        <v>4812</v>
      </c>
      <c r="L101" s="3015">
        <f t="shared" si="16"/>
        <v>1573568.1818181819</v>
      </c>
      <c r="M101" s="2740" t="s">
        <v>4871</v>
      </c>
      <c r="N101" s="3016">
        <f>N93</f>
        <v>552616</v>
      </c>
      <c r="O101" s="3599">
        <f t="shared" si="17"/>
        <v>4212848.1818181816</v>
      </c>
      <c r="P101" s="3254">
        <f>1882300*$Q$11</f>
        <v>1882300000</v>
      </c>
    </row>
    <row r="102" spans="1:16" ht="18" customHeight="1">
      <c r="A102" s="2741"/>
      <c r="B102" s="2737" t="s">
        <v>4888</v>
      </c>
      <c r="C102" s="2738"/>
      <c r="D102" s="2738"/>
      <c r="E102" s="3015"/>
      <c r="F102" s="2738"/>
      <c r="G102" s="3015"/>
      <c r="H102" s="2739"/>
      <c r="I102" s="3015"/>
      <c r="J102" s="3817"/>
      <c r="K102" s="2738"/>
      <c r="L102" s="3015"/>
      <c r="M102" s="2738"/>
      <c r="N102" s="2738"/>
      <c r="O102" s="3599"/>
      <c r="P102" s="2738"/>
    </row>
    <row r="103" spans="1:16" ht="18" hidden="1" customHeight="1">
      <c r="A103" s="3253">
        <f>A101+1</f>
        <v>79</v>
      </c>
      <c r="B103" s="2740" t="s">
        <v>4889</v>
      </c>
      <c r="C103" s="2741">
        <v>150</v>
      </c>
      <c r="D103" s="2741">
        <v>20</v>
      </c>
      <c r="E103" s="3015">
        <f>((P103-P103*E$12)*D103/100)/C103</f>
        <v>29260</v>
      </c>
      <c r="F103" s="2742">
        <v>5.4</v>
      </c>
      <c r="G103" s="3015">
        <f t="shared" si="15"/>
        <v>8316.0000000000018</v>
      </c>
      <c r="H103" s="2742">
        <v>4</v>
      </c>
      <c r="I103" s="3015">
        <f>(P103*H103/100)/C103</f>
        <v>6160</v>
      </c>
      <c r="J103" s="3809">
        <v>3.06</v>
      </c>
      <c r="K103" s="2744" t="s">
        <v>4890</v>
      </c>
      <c r="L103" s="3015">
        <f t="shared" si="16"/>
        <v>67649.089090909081</v>
      </c>
      <c r="M103" s="2740" t="s">
        <v>4891</v>
      </c>
      <c r="N103" s="3016">
        <f>NCHCM!$M$43</f>
        <v>215349</v>
      </c>
      <c r="O103" s="3599">
        <f t="shared" si="17"/>
        <v>326734.08909090911</v>
      </c>
      <c r="P103" s="3254">
        <f>23100*$Q$11</f>
        <v>23100000</v>
      </c>
    </row>
    <row r="104" spans="1:16" ht="18" customHeight="1">
      <c r="A104" s="3253">
        <f>A103+1</f>
        <v>80</v>
      </c>
      <c r="B104" s="2740" t="s">
        <v>4892</v>
      </c>
      <c r="C104" s="2741">
        <v>150</v>
      </c>
      <c r="D104" s="2741">
        <v>20</v>
      </c>
      <c r="E104" s="3015">
        <f>((P104-P104*E$12)*D104/100)/C104</f>
        <v>36606.666666666664</v>
      </c>
      <c r="F104" s="2742">
        <v>5.4</v>
      </c>
      <c r="G104" s="3015">
        <f t="shared" si="15"/>
        <v>10404</v>
      </c>
      <c r="H104" s="2742">
        <v>4</v>
      </c>
      <c r="I104" s="3015">
        <f>(P104*H104/100)/C104</f>
        <v>7706.666666666667</v>
      </c>
      <c r="J104" s="3809">
        <v>3.57</v>
      </c>
      <c r="K104" s="2744" t="s">
        <v>4890</v>
      </c>
      <c r="L104" s="3015">
        <f t="shared" si="16"/>
        <v>78923.937272727271</v>
      </c>
      <c r="M104" s="2740" t="s">
        <v>4891</v>
      </c>
      <c r="N104" s="3016">
        <f>NCHCM!M43</f>
        <v>215349</v>
      </c>
      <c r="O104" s="3599">
        <f t="shared" si="17"/>
        <v>348990.27060606063</v>
      </c>
      <c r="P104" s="3254">
        <f>28900*$Q$11</f>
        <v>28900000</v>
      </c>
    </row>
    <row r="105" spans="1:16" ht="18" hidden="1" customHeight="1">
      <c r="A105" s="3253">
        <f>A104+1</f>
        <v>81</v>
      </c>
      <c r="B105" s="2740" t="s">
        <v>4893</v>
      </c>
      <c r="C105" s="2741">
        <v>150</v>
      </c>
      <c r="D105" s="2741">
        <v>20</v>
      </c>
      <c r="E105" s="3015">
        <f>((P105-P105*E$12)*D105/100)/C105</f>
        <v>39520</v>
      </c>
      <c r="F105" s="2742">
        <v>5.4</v>
      </c>
      <c r="G105" s="3015">
        <f t="shared" si="15"/>
        <v>11232</v>
      </c>
      <c r="H105" s="2742">
        <v>4</v>
      </c>
      <c r="I105" s="3015">
        <f>(P105*H105/100)/C105</f>
        <v>8320</v>
      </c>
      <c r="J105" s="3809">
        <v>4.08</v>
      </c>
      <c r="K105" s="2744" t="s">
        <v>4890</v>
      </c>
      <c r="L105" s="3015">
        <f t="shared" si="16"/>
        <v>90198.785454545447</v>
      </c>
      <c r="M105" s="2740" t="s">
        <v>4891</v>
      </c>
      <c r="N105" s="3016">
        <f>N104</f>
        <v>215349</v>
      </c>
      <c r="O105" s="3599">
        <f t="shared" si="17"/>
        <v>364619.78545454546</v>
      </c>
      <c r="P105" s="3254">
        <f>31200*$Q$11</f>
        <v>31200000</v>
      </c>
    </row>
    <row r="106" spans="1:16" ht="18" hidden="1" customHeight="1">
      <c r="A106" s="3253">
        <f>A105+1</f>
        <v>82</v>
      </c>
      <c r="B106" s="2740" t="s">
        <v>4894</v>
      </c>
      <c r="C106" s="2741">
        <v>150</v>
      </c>
      <c r="D106" s="2741">
        <v>20</v>
      </c>
      <c r="E106" s="3015">
        <f>((P106-P106*E$12)*D106/100)/C106</f>
        <v>41610</v>
      </c>
      <c r="F106" s="2742">
        <v>5.4</v>
      </c>
      <c r="G106" s="3015">
        <f t="shared" si="15"/>
        <v>11826</v>
      </c>
      <c r="H106" s="2742">
        <v>4</v>
      </c>
      <c r="I106" s="3015">
        <f>(P106*H106/100)/C106</f>
        <v>8760</v>
      </c>
      <c r="J106" s="3809">
        <v>4.59</v>
      </c>
      <c r="K106" s="2744" t="s">
        <v>4890</v>
      </c>
      <c r="L106" s="3015">
        <f t="shared" si="16"/>
        <v>101473.63363636362</v>
      </c>
      <c r="M106" s="2740" t="s">
        <v>4891</v>
      </c>
      <c r="N106" s="3016">
        <f>N105</f>
        <v>215349</v>
      </c>
      <c r="O106" s="3599">
        <f t="shared" si="17"/>
        <v>379018.63363636361</v>
      </c>
      <c r="P106" s="3254">
        <f>32850*$Q$11</f>
        <v>32850000</v>
      </c>
    </row>
    <row r="107" spans="1:16" ht="18" hidden="1" customHeight="1">
      <c r="A107" s="3253"/>
      <c r="B107" s="2737" t="s">
        <v>4895</v>
      </c>
      <c r="C107" s="2738"/>
      <c r="D107" s="2738"/>
      <c r="E107" s="3015"/>
      <c r="F107" s="2738"/>
      <c r="G107" s="3015"/>
      <c r="H107" s="2739"/>
      <c r="I107" s="3015"/>
      <c r="J107" s="3817"/>
      <c r="K107" s="2738"/>
      <c r="L107" s="3015"/>
      <c r="M107" s="2738"/>
      <c r="N107" s="2738"/>
      <c r="O107" s="3599"/>
      <c r="P107" s="2738"/>
    </row>
    <row r="108" spans="1:16" ht="18" hidden="1" customHeight="1">
      <c r="A108" s="3253">
        <f>A106+1</f>
        <v>83</v>
      </c>
      <c r="B108" s="2740" t="s">
        <v>4896</v>
      </c>
      <c r="C108" s="2741">
        <v>230</v>
      </c>
      <c r="D108" s="2741">
        <v>18</v>
      </c>
      <c r="E108" s="3015">
        <f>((P108-P108*E$12)*D108/100)/C108</f>
        <v>243266.08695652173</v>
      </c>
      <c r="F108" s="2742">
        <v>4.8600000000000003</v>
      </c>
      <c r="G108" s="3015">
        <f t="shared" si="15"/>
        <v>69138.782608695648</v>
      </c>
      <c r="H108" s="2742">
        <v>5</v>
      </c>
      <c r="I108" s="3015">
        <f>(P108*H108/100)/C108</f>
        <v>71130.434782608689</v>
      </c>
      <c r="J108" s="3809">
        <v>36</v>
      </c>
      <c r="K108" s="2744" t="s">
        <v>4812</v>
      </c>
      <c r="L108" s="3015">
        <f t="shared" si="16"/>
        <v>755312.72727272718</v>
      </c>
      <c r="M108" s="2740" t="s">
        <v>4813</v>
      </c>
      <c r="N108" s="3585">
        <f>N98</f>
        <v>250242</v>
      </c>
      <c r="O108" s="3599">
        <f t="shared" si="17"/>
        <v>1389090.0316205532</v>
      </c>
      <c r="P108" s="3254">
        <f>327200*$Q$11</f>
        <v>327200000</v>
      </c>
    </row>
    <row r="109" spans="1:16" ht="18" hidden="1" customHeight="1">
      <c r="A109" s="3253">
        <f>A108+1</f>
        <v>84</v>
      </c>
      <c r="B109" s="2740" t="s">
        <v>4897</v>
      </c>
      <c r="C109" s="2741">
        <v>230</v>
      </c>
      <c r="D109" s="2741">
        <v>18</v>
      </c>
      <c r="E109" s="3015">
        <f>((P109-P109*E$12)*D109/100)/C109</f>
        <v>252410.86956521738</v>
      </c>
      <c r="F109" s="2742">
        <v>4.8600000000000003</v>
      </c>
      <c r="G109" s="3015">
        <f t="shared" si="15"/>
        <v>71737.826086956527</v>
      </c>
      <c r="H109" s="2742">
        <v>5</v>
      </c>
      <c r="I109" s="3015">
        <f>(P109*H109/100)/C109</f>
        <v>73804.34782608696</v>
      </c>
      <c r="J109" s="3809">
        <v>38.4</v>
      </c>
      <c r="K109" s="2744" t="s">
        <v>4812</v>
      </c>
      <c r="L109" s="3015">
        <f t="shared" si="16"/>
        <v>805666.90909090906</v>
      </c>
      <c r="M109" s="2740" t="s">
        <v>4813</v>
      </c>
      <c r="N109" s="3585">
        <f>N108</f>
        <v>250242</v>
      </c>
      <c r="O109" s="3599">
        <f t="shared" si="17"/>
        <v>1453861.9525691699</v>
      </c>
      <c r="P109" s="3254">
        <f>339500*$Q$11</f>
        <v>339500000</v>
      </c>
    </row>
    <row r="110" spans="1:16" ht="18" hidden="1" customHeight="1">
      <c r="A110" s="3253">
        <f>A109+1</f>
        <v>85</v>
      </c>
      <c r="B110" s="2740" t="s">
        <v>4898</v>
      </c>
      <c r="C110" s="2741">
        <v>230</v>
      </c>
      <c r="D110" s="2741">
        <v>18</v>
      </c>
      <c r="E110" s="3015">
        <f>((P110-P110*E$12)*D110/100)/C110</f>
        <v>314342.60869565216</v>
      </c>
      <c r="F110" s="2742">
        <v>4.8600000000000003</v>
      </c>
      <c r="G110" s="3015">
        <f t="shared" si="15"/>
        <v>89339.478260869582</v>
      </c>
      <c r="H110" s="2742">
        <v>5</v>
      </c>
      <c r="I110" s="3015">
        <f>(P110*H110/100)/C110</f>
        <v>91913.043478260865</v>
      </c>
      <c r="J110" s="3809">
        <v>46.2</v>
      </c>
      <c r="K110" s="2744" t="s">
        <v>4812</v>
      </c>
      <c r="L110" s="3015">
        <f t="shared" si="16"/>
        <v>969318</v>
      </c>
      <c r="M110" s="2740" t="s">
        <v>4813</v>
      </c>
      <c r="N110" s="3585">
        <f>N109</f>
        <v>250242</v>
      </c>
      <c r="O110" s="3599">
        <f t="shared" si="17"/>
        <v>1715155.1304347827</v>
      </c>
      <c r="P110" s="3254">
        <f>422800*$Q$11</f>
        <v>422800000</v>
      </c>
    </row>
    <row r="111" spans="1:16" ht="18" hidden="1" customHeight="1">
      <c r="A111" s="3253">
        <f>A110+1</f>
        <v>86</v>
      </c>
      <c r="B111" s="2740" t="s">
        <v>4899</v>
      </c>
      <c r="C111" s="2741">
        <v>230</v>
      </c>
      <c r="D111" s="2741">
        <v>17</v>
      </c>
      <c r="E111" s="3015">
        <f>((P111-P111*E$12)*D111/100)/C111</f>
        <v>402766.95652173914</v>
      </c>
      <c r="F111" s="2742">
        <v>4.59</v>
      </c>
      <c r="G111" s="3015">
        <f t="shared" si="15"/>
        <v>114470.60869565218</v>
      </c>
      <c r="H111" s="2742">
        <v>5</v>
      </c>
      <c r="I111" s="3015">
        <f>(P111*H111/100)/C111</f>
        <v>124695.65217391304</v>
      </c>
      <c r="J111" s="3809">
        <v>54.6</v>
      </c>
      <c r="K111" s="2744" t="s">
        <v>4812</v>
      </c>
      <c r="L111" s="3015">
        <f t="shared" si="16"/>
        <v>1145557.6363636365</v>
      </c>
      <c r="M111" s="2740" t="s">
        <v>4900</v>
      </c>
      <c r="N111" s="3016">
        <f>NCHCM!$M$63</f>
        <v>292112</v>
      </c>
      <c r="O111" s="3599">
        <f t="shared" si="17"/>
        <v>2079602.8537549409</v>
      </c>
      <c r="P111" s="3254">
        <f>573600*$Q$11</f>
        <v>573600000</v>
      </c>
    </row>
    <row r="112" spans="1:16" ht="18" hidden="1" customHeight="1">
      <c r="A112" s="3253">
        <f>A111+1</f>
        <v>87</v>
      </c>
      <c r="B112" s="2740" t="s">
        <v>4901</v>
      </c>
      <c r="C112" s="2741">
        <v>230</v>
      </c>
      <c r="D112" s="2741">
        <v>17</v>
      </c>
      <c r="E112" s="3015">
        <f>((P112-P112*E$12)*D112/100)/C112</f>
        <v>424674.78260869568</v>
      </c>
      <c r="F112" s="2742">
        <v>4.59</v>
      </c>
      <c r="G112" s="3015">
        <f t="shared" si="15"/>
        <v>120697.04347826086</v>
      </c>
      <c r="H112" s="2742">
        <v>5</v>
      </c>
      <c r="I112" s="3015">
        <f>(P112*H112/100)/C112</f>
        <v>131478.26086956522</v>
      </c>
      <c r="J112" s="3809">
        <v>63</v>
      </c>
      <c r="K112" s="2744" t="s">
        <v>4812</v>
      </c>
      <c r="L112" s="3015">
        <f t="shared" si="16"/>
        <v>1321797.2727272727</v>
      </c>
      <c r="M112" s="2740" t="s">
        <v>4900</v>
      </c>
      <c r="N112" s="3016">
        <f>N111</f>
        <v>292112</v>
      </c>
      <c r="O112" s="3599">
        <f t="shared" si="17"/>
        <v>2290759.3596837944</v>
      </c>
      <c r="P112" s="3254">
        <f>604800*$Q$11</f>
        <v>604800000</v>
      </c>
    </row>
    <row r="113" spans="1:16" ht="18" customHeight="1">
      <c r="A113" s="2741"/>
      <c r="B113" s="2737" t="s">
        <v>4902</v>
      </c>
      <c r="C113" s="2738"/>
      <c r="D113" s="2738"/>
      <c r="E113" s="3015"/>
      <c r="F113" s="2738"/>
      <c r="G113" s="3015"/>
      <c r="H113" s="2739"/>
      <c r="I113" s="3015"/>
      <c r="J113" s="3817"/>
      <c r="K113" s="2738"/>
      <c r="L113" s="3015"/>
      <c r="M113" s="2738"/>
      <c r="N113" s="2738"/>
      <c r="O113" s="3599"/>
      <c r="P113" s="2738"/>
    </row>
    <row r="114" spans="1:16" ht="18" hidden="1" customHeight="1">
      <c r="A114" s="3253">
        <f>A112+1</f>
        <v>88</v>
      </c>
      <c r="B114" s="2740" t="s">
        <v>4903</v>
      </c>
      <c r="C114" s="2741">
        <v>230</v>
      </c>
      <c r="D114" s="2741">
        <v>18</v>
      </c>
      <c r="E114" s="3015">
        <f>((P114-P114*E$12)*D114/100)/C114</f>
        <v>396645.65217391303</v>
      </c>
      <c r="F114" s="2742">
        <v>4.32</v>
      </c>
      <c r="G114" s="3015">
        <f t="shared" si="15"/>
        <v>100205.21739130435</v>
      </c>
      <c r="H114" s="2742">
        <v>5</v>
      </c>
      <c r="I114" s="3015">
        <f>(P114*H114/100)/C114</f>
        <v>115978.26086956522</v>
      </c>
      <c r="J114" s="3809">
        <v>34</v>
      </c>
      <c r="K114" s="2744" t="s">
        <v>4812</v>
      </c>
      <c r="L114" s="3015">
        <f t="shared" si="16"/>
        <v>713350.90909090906</v>
      </c>
      <c r="M114" s="2740" t="s">
        <v>4900</v>
      </c>
      <c r="N114" s="3016">
        <f>N112</f>
        <v>292112</v>
      </c>
      <c r="O114" s="3599">
        <f t="shared" si="17"/>
        <v>1618292.0395256917</v>
      </c>
      <c r="P114" s="3254">
        <f>533500*$Q$11</f>
        <v>533500000</v>
      </c>
    </row>
    <row r="115" spans="1:16" ht="18" customHeight="1">
      <c r="A115" s="3253">
        <f>A114+1</f>
        <v>89</v>
      </c>
      <c r="B115" s="2740" t="s">
        <v>4904</v>
      </c>
      <c r="C115" s="2741">
        <v>230</v>
      </c>
      <c r="D115" s="2741">
        <v>18</v>
      </c>
      <c r="E115" s="3015">
        <f>((P115-P115*E$12)*D115/100)/C115</f>
        <v>450696.52173913043</v>
      </c>
      <c r="F115" s="2742">
        <v>4.32</v>
      </c>
      <c r="G115" s="3015">
        <f t="shared" si="15"/>
        <v>113860.17391304347</v>
      </c>
      <c r="H115" s="2742">
        <v>5</v>
      </c>
      <c r="I115" s="3015">
        <f>(P115*H115/100)/C115</f>
        <v>131782.60869565216</v>
      </c>
      <c r="J115" s="3809">
        <v>37.799999999999997</v>
      </c>
      <c r="K115" s="2744" t="s">
        <v>4812</v>
      </c>
      <c r="L115" s="3015">
        <f t="shared" si="16"/>
        <v>793078.36363636353</v>
      </c>
      <c r="M115" s="2740" t="s">
        <v>4900</v>
      </c>
      <c r="N115" s="3016">
        <f>NCHCM!M63</f>
        <v>292112</v>
      </c>
      <c r="O115" s="3599">
        <f t="shared" si="17"/>
        <v>1781529.6679841897</v>
      </c>
      <c r="P115" s="3254">
        <f>606200*$Q$11</f>
        <v>606200000</v>
      </c>
    </row>
    <row r="116" spans="1:16" ht="18" hidden="1" customHeight="1">
      <c r="A116" s="3253">
        <f>A115+1</f>
        <v>90</v>
      </c>
      <c r="B116" s="2740" t="s">
        <v>4905</v>
      </c>
      <c r="C116" s="2741">
        <v>230</v>
      </c>
      <c r="D116" s="2741">
        <v>18</v>
      </c>
      <c r="E116" s="3015">
        <f>((P116-P116*E$12)*D116/100)/C116</f>
        <v>496717.82608695654</v>
      </c>
      <c r="F116" s="2742">
        <v>4.32</v>
      </c>
      <c r="G116" s="3015">
        <f t="shared" si="15"/>
        <v>125486.60869565218</v>
      </c>
      <c r="H116" s="2742">
        <v>5</v>
      </c>
      <c r="I116" s="3015">
        <f>(P116*H116/100)/C116</f>
        <v>145239.13043478262</v>
      </c>
      <c r="J116" s="3809">
        <v>42</v>
      </c>
      <c r="K116" s="2744" t="s">
        <v>4812</v>
      </c>
      <c r="L116" s="3015">
        <f t="shared" si="16"/>
        <v>881198.18181818177</v>
      </c>
      <c r="M116" s="2740" t="s">
        <v>4900</v>
      </c>
      <c r="N116" s="3016">
        <f>N115</f>
        <v>292112</v>
      </c>
      <c r="O116" s="3599">
        <f t="shared" si="17"/>
        <v>1940753.7470355732</v>
      </c>
      <c r="P116" s="3254">
        <f>668100*$Q$11</f>
        <v>668100000</v>
      </c>
    </row>
    <row r="117" spans="1:16" ht="18" customHeight="1">
      <c r="A117" s="3253">
        <f>A116+1</f>
        <v>91</v>
      </c>
      <c r="B117" s="2740" t="s">
        <v>4899</v>
      </c>
      <c r="C117" s="2741">
        <v>230</v>
      </c>
      <c r="D117" s="2741">
        <v>17</v>
      </c>
      <c r="E117" s="3015">
        <f>((P117-P117*E$12)*D117/100)/C117</f>
        <v>534986.30434782605</v>
      </c>
      <c r="F117" s="2742">
        <v>4.08</v>
      </c>
      <c r="G117" s="3015">
        <f t="shared" si="15"/>
        <v>135154.4347826087</v>
      </c>
      <c r="H117" s="2742">
        <v>5</v>
      </c>
      <c r="I117" s="3015">
        <f>(P117*H117/100)/C117</f>
        <v>165630.4347826087</v>
      </c>
      <c r="J117" s="3809">
        <v>54.6</v>
      </c>
      <c r="K117" s="2744" t="s">
        <v>4812</v>
      </c>
      <c r="L117" s="3015">
        <f t="shared" si="16"/>
        <v>1145557.6363636365</v>
      </c>
      <c r="M117" s="2740" t="s">
        <v>4900</v>
      </c>
      <c r="N117" s="3016">
        <f>N116</f>
        <v>292112</v>
      </c>
      <c r="O117" s="3599">
        <f t="shared" si="17"/>
        <v>2273440.8102766797</v>
      </c>
      <c r="P117" s="3254">
        <f>761900*$Q$11</f>
        <v>761900000</v>
      </c>
    </row>
    <row r="118" spans="1:16" ht="18" customHeight="1">
      <c r="A118" s="2741"/>
      <c r="B118" s="2737" t="s">
        <v>4906</v>
      </c>
      <c r="C118" s="2738"/>
      <c r="D118" s="2738"/>
      <c r="E118" s="3015"/>
      <c r="F118" s="2738"/>
      <c r="G118" s="3015"/>
      <c r="H118" s="2739"/>
      <c r="I118" s="3015"/>
      <c r="J118" s="3817"/>
      <c r="K118" s="2738"/>
      <c r="L118" s="3015"/>
      <c r="M118" s="2738"/>
      <c r="N118" s="2738"/>
      <c r="O118" s="3599"/>
      <c r="P118" s="2738"/>
    </row>
    <row r="119" spans="1:16" ht="16.5" hidden="1" customHeight="1">
      <c r="A119" s="3253">
        <f>A117+1</f>
        <v>92</v>
      </c>
      <c r="B119" s="2740" t="s">
        <v>4907</v>
      </c>
      <c r="C119" s="2741">
        <v>230</v>
      </c>
      <c r="D119" s="2741">
        <v>17</v>
      </c>
      <c r="E119" s="3015">
        <f>((P119-P119*E$12)*D119/100)/C119</f>
        <v>476846.30434782611</v>
      </c>
      <c r="F119" s="2742">
        <v>4.59</v>
      </c>
      <c r="G119" s="3015">
        <f t="shared" si="15"/>
        <v>135524.73913043478</v>
      </c>
      <c r="H119" s="2742">
        <v>5</v>
      </c>
      <c r="I119" s="3015">
        <f>(P119*H119/100)/C119</f>
        <v>147630.4347826087</v>
      </c>
      <c r="J119" s="3809">
        <v>19.2</v>
      </c>
      <c r="K119" s="2744" t="s">
        <v>4812</v>
      </c>
      <c r="L119" s="3015">
        <f t="shared" si="16"/>
        <v>402833.45454545453</v>
      </c>
      <c r="M119" s="2740" t="s">
        <v>4813</v>
      </c>
      <c r="N119" s="3585">
        <f>N110</f>
        <v>250242</v>
      </c>
      <c r="O119" s="3599">
        <f t="shared" si="17"/>
        <v>1413076.9328063242</v>
      </c>
      <c r="P119" s="3254">
        <f>679100*$Q$11</f>
        <v>679100000</v>
      </c>
    </row>
    <row r="120" spans="1:16" ht="18" hidden="1" customHeight="1">
      <c r="A120" s="3253">
        <f>A119+1</f>
        <v>93</v>
      </c>
      <c r="B120" s="2740" t="s">
        <v>4908</v>
      </c>
      <c r="C120" s="2741">
        <v>230</v>
      </c>
      <c r="D120" s="2741">
        <v>17</v>
      </c>
      <c r="E120" s="3015">
        <f>((P120-P120*E$12)*D120/100)/C120</f>
        <v>776744.78260869568</v>
      </c>
      <c r="F120" s="2742">
        <v>4.25</v>
      </c>
      <c r="G120" s="3015">
        <f t="shared" si="15"/>
        <v>204406.52173913043</v>
      </c>
      <c r="H120" s="2742">
        <v>5</v>
      </c>
      <c r="I120" s="3015">
        <f>(P120*H120/100)/C120</f>
        <v>240478.26086956522</v>
      </c>
      <c r="J120" s="3809">
        <v>38.64</v>
      </c>
      <c r="K120" s="2744" t="s">
        <v>4812</v>
      </c>
      <c r="L120" s="3015">
        <f t="shared" si="16"/>
        <v>810702.32727272727</v>
      </c>
      <c r="M120" s="2740" t="s">
        <v>4813</v>
      </c>
      <c r="N120" s="3585">
        <f>N119</f>
        <v>250242</v>
      </c>
      <c r="O120" s="3599">
        <f t="shared" si="17"/>
        <v>2282573.8924901187</v>
      </c>
      <c r="P120" s="3254">
        <f>1106200*$Q$11</f>
        <v>1106200000</v>
      </c>
    </row>
    <row r="121" spans="1:16" ht="18" hidden="1" customHeight="1">
      <c r="A121" s="3253">
        <f>A120+1</f>
        <v>94</v>
      </c>
      <c r="B121" s="2740" t="s">
        <v>4909</v>
      </c>
      <c r="C121" s="2741">
        <v>230</v>
      </c>
      <c r="D121" s="2741">
        <v>17</v>
      </c>
      <c r="E121" s="3015">
        <f>((P121-P121*E$12)*D121/100)/C121</f>
        <v>908964.13043478259</v>
      </c>
      <c r="F121" s="2742">
        <v>4.25</v>
      </c>
      <c r="G121" s="3015">
        <f t="shared" si="15"/>
        <v>239201.08695652173</v>
      </c>
      <c r="H121" s="2742">
        <v>5</v>
      </c>
      <c r="I121" s="3015">
        <f>(P121*H121/100)/C121</f>
        <v>281413.04347826086</v>
      </c>
      <c r="J121" s="3809">
        <v>52.8</v>
      </c>
      <c r="K121" s="2744" t="s">
        <v>4812</v>
      </c>
      <c r="L121" s="3015">
        <f t="shared" si="16"/>
        <v>1107791.9999999998</v>
      </c>
      <c r="M121" s="2740" t="s">
        <v>4813</v>
      </c>
      <c r="N121" s="3585">
        <f>N120</f>
        <v>250242</v>
      </c>
      <c r="O121" s="3599">
        <f t="shared" si="17"/>
        <v>2787612.2608695645</v>
      </c>
      <c r="P121" s="3254">
        <f>1294500*$Q$11</f>
        <v>1294500000</v>
      </c>
    </row>
    <row r="122" spans="1:16" ht="18" customHeight="1">
      <c r="A122" s="3253">
        <f>A121+1</f>
        <v>95</v>
      </c>
      <c r="B122" s="2740" t="s">
        <v>4910</v>
      </c>
      <c r="C122" s="2741">
        <v>230</v>
      </c>
      <c r="D122" s="2741">
        <v>17</v>
      </c>
      <c r="E122" s="3015">
        <f>((P122-P122*E$12)*D122/100)/C122</f>
        <v>1022154.5652173914</v>
      </c>
      <c r="F122" s="2742">
        <v>3.74</v>
      </c>
      <c r="G122" s="3015">
        <f t="shared" si="15"/>
        <v>236709.47826086957</v>
      </c>
      <c r="H122" s="2742">
        <v>5</v>
      </c>
      <c r="I122" s="3015">
        <f>(P122*H122/100)/C122</f>
        <v>316456.52173913043</v>
      </c>
      <c r="J122" s="3809">
        <v>67.2</v>
      </c>
      <c r="K122" s="2744" t="s">
        <v>4812</v>
      </c>
      <c r="L122" s="3015">
        <f t="shared" si="16"/>
        <v>1409917.0909090908</v>
      </c>
      <c r="M122" s="2740" t="s">
        <v>4813</v>
      </c>
      <c r="N122" s="3585">
        <f>NCHCM!M53</f>
        <v>250242</v>
      </c>
      <c r="O122" s="3599">
        <f t="shared" si="17"/>
        <v>3235479.6561264824</v>
      </c>
      <c r="P122" s="3254">
        <f>1455700*$Q$11</f>
        <v>1455700000</v>
      </c>
    </row>
    <row r="123" spans="1:16" ht="18" hidden="1" customHeight="1">
      <c r="A123" s="2741"/>
      <c r="B123" s="2737" t="s">
        <v>4911</v>
      </c>
      <c r="C123" s="2738"/>
      <c r="D123" s="2738"/>
      <c r="E123" s="3015"/>
      <c r="F123" s="2738"/>
      <c r="G123" s="3015"/>
      <c r="H123" s="2739"/>
      <c r="I123" s="3015"/>
      <c r="J123" s="3817"/>
      <c r="K123" s="2738"/>
      <c r="L123" s="3015"/>
      <c r="M123" s="2738"/>
      <c r="N123" s="2738"/>
      <c r="O123" s="3599"/>
      <c r="P123" s="2738"/>
    </row>
    <row r="124" spans="1:16" ht="18" hidden="1" customHeight="1">
      <c r="A124" s="3253">
        <f>A122+1</f>
        <v>96</v>
      </c>
      <c r="B124" s="2740" t="s">
        <v>4912</v>
      </c>
      <c r="C124" s="2741">
        <v>230</v>
      </c>
      <c r="D124" s="2741">
        <v>18</v>
      </c>
      <c r="E124" s="3015">
        <f>((P124-P124*E$12)*D124/100)/C124</f>
        <v>306238.69565217389</v>
      </c>
      <c r="F124" s="2742">
        <v>3.6</v>
      </c>
      <c r="G124" s="3015">
        <f t="shared" si="15"/>
        <v>64471.304347826088</v>
      </c>
      <c r="H124" s="2742">
        <v>5</v>
      </c>
      <c r="I124" s="3015">
        <f>(P124*H124/100)/C124</f>
        <v>89543.478260869568</v>
      </c>
      <c r="J124" s="3809">
        <v>25.92</v>
      </c>
      <c r="K124" s="2744" t="s">
        <v>4812</v>
      </c>
      <c r="L124" s="3015">
        <f t="shared" si="16"/>
        <v>543825.16363636358</v>
      </c>
      <c r="M124" s="2740" t="s">
        <v>4813</v>
      </c>
      <c r="N124" s="3585">
        <f>N122</f>
        <v>250242</v>
      </c>
      <c r="O124" s="3599">
        <f t="shared" si="17"/>
        <v>1254320.6418972332</v>
      </c>
      <c r="P124" s="3254">
        <f>411900*$Q$11</f>
        <v>411900000</v>
      </c>
    </row>
    <row r="125" spans="1:16" ht="18" hidden="1" customHeight="1">
      <c r="A125" s="3253">
        <f>A124+1</f>
        <v>97</v>
      </c>
      <c r="B125" s="2740" t="s">
        <v>4896</v>
      </c>
      <c r="C125" s="2741">
        <v>230</v>
      </c>
      <c r="D125" s="2741">
        <v>18</v>
      </c>
      <c r="E125" s="3015">
        <f>((P125-P125*E$12)*D125/100)/C125</f>
        <v>379991.73913043475</v>
      </c>
      <c r="F125" s="2742">
        <v>3.6</v>
      </c>
      <c r="G125" s="3015">
        <f t="shared" si="15"/>
        <v>79998.260869565216</v>
      </c>
      <c r="H125" s="2742">
        <v>5</v>
      </c>
      <c r="I125" s="3015">
        <f>(P125*H125/100)/C125</f>
        <v>111108.69565217392</v>
      </c>
      <c r="J125" s="3809">
        <v>36</v>
      </c>
      <c r="K125" s="2744" t="s">
        <v>4812</v>
      </c>
      <c r="L125" s="3015">
        <f t="shared" si="16"/>
        <v>755312.72727272718</v>
      </c>
      <c r="M125" s="2740" t="s">
        <v>4813</v>
      </c>
      <c r="N125" s="3585">
        <f>N124</f>
        <v>250242</v>
      </c>
      <c r="O125" s="3599">
        <f t="shared" si="17"/>
        <v>1576653.4229249011</v>
      </c>
      <c r="P125" s="3254">
        <f>511100*$Q$11</f>
        <v>511100000</v>
      </c>
    </row>
    <row r="126" spans="1:16" ht="18" customHeight="1">
      <c r="A126" s="2741"/>
      <c r="B126" s="2737" t="s">
        <v>4913</v>
      </c>
      <c r="C126" s="2738"/>
      <c r="D126" s="2738"/>
      <c r="E126" s="3015"/>
      <c r="F126" s="2738"/>
      <c r="G126" s="3015"/>
      <c r="H126" s="2739"/>
      <c r="I126" s="3015"/>
      <c r="J126" s="3817"/>
      <c r="K126" s="2738"/>
      <c r="L126" s="3015"/>
      <c r="M126" s="2738"/>
      <c r="N126" s="2738"/>
      <c r="O126" s="3599"/>
      <c r="P126" s="2738"/>
    </row>
    <row r="127" spans="1:16" ht="18" customHeight="1">
      <c r="A127" s="3253">
        <f>A125+1</f>
        <v>98</v>
      </c>
      <c r="B127" s="2740" t="s">
        <v>4914</v>
      </c>
      <c r="C127" s="2741">
        <v>230</v>
      </c>
      <c r="D127" s="2741">
        <v>18</v>
      </c>
      <c r="E127" s="3015">
        <f t="shared" ref="E127:E132" si="21">((P127-P127*E$12)*D127/100)/C127</f>
        <v>237243.91304347827</v>
      </c>
      <c r="F127" s="2742">
        <v>2.88</v>
      </c>
      <c r="G127" s="3015">
        <f t="shared" si="15"/>
        <v>39956.869565217392</v>
      </c>
      <c r="H127" s="2742">
        <v>5</v>
      </c>
      <c r="I127" s="3015">
        <f t="shared" ref="I127:I132" si="22">(P127*H127/100)/C127</f>
        <v>69369.565217391311</v>
      </c>
      <c r="J127" s="3809">
        <v>24</v>
      </c>
      <c r="K127" s="2744" t="s">
        <v>4812</v>
      </c>
      <c r="L127" s="3015">
        <f t="shared" si="16"/>
        <v>503541.81818181818</v>
      </c>
      <c r="M127" s="2740" t="s">
        <v>4891</v>
      </c>
      <c r="N127" s="3016">
        <f>N106</f>
        <v>215349</v>
      </c>
      <c r="O127" s="3599">
        <f t="shared" si="17"/>
        <v>1065461.1660079053</v>
      </c>
      <c r="P127" s="3254">
        <f>319100*$Q$11</f>
        <v>319100000</v>
      </c>
    </row>
    <row r="128" spans="1:16" ht="18" customHeight="1">
      <c r="A128" s="3253">
        <f>A127+1</f>
        <v>99</v>
      </c>
      <c r="B128" s="2740" t="s">
        <v>4915</v>
      </c>
      <c r="C128" s="2741">
        <v>230</v>
      </c>
      <c r="D128" s="2741">
        <v>18</v>
      </c>
      <c r="E128" s="3015">
        <f t="shared" si="21"/>
        <v>308766.52173913043</v>
      </c>
      <c r="F128" s="2742">
        <v>2.88</v>
      </c>
      <c r="G128" s="3015">
        <f t="shared" si="15"/>
        <v>52002.782608695656</v>
      </c>
      <c r="H128" s="2742">
        <v>5</v>
      </c>
      <c r="I128" s="3015">
        <f t="shared" si="22"/>
        <v>90282.608695652176</v>
      </c>
      <c r="J128" s="3809">
        <v>26.4</v>
      </c>
      <c r="K128" s="2744" t="s">
        <v>4812</v>
      </c>
      <c r="L128" s="3015">
        <f t="shared" si="16"/>
        <v>553895.99999999988</v>
      </c>
      <c r="M128" s="2740" t="s">
        <v>4813</v>
      </c>
      <c r="N128" s="3585">
        <f>N125</f>
        <v>250242</v>
      </c>
      <c r="O128" s="3599">
        <f t="shared" si="17"/>
        <v>1255189.913043478</v>
      </c>
      <c r="P128" s="3254">
        <f>415300*$Q$11</f>
        <v>415300000</v>
      </c>
    </row>
    <row r="129" spans="1:16" ht="18" hidden="1" customHeight="1">
      <c r="A129" s="3253">
        <f>A128+1</f>
        <v>100</v>
      </c>
      <c r="B129" s="2740" t="s">
        <v>4916</v>
      </c>
      <c r="C129" s="2741">
        <v>230</v>
      </c>
      <c r="D129" s="2741">
        <v>18</v>
      </c>
      <c r="E129" s="3015">
        <f t="shared" si="21"/>
        <v>335234.34782608697</v>
      </c>
      <c r="F129" s="2742">
        <v>2.88</v>
      </c>
      <c r="G129" s="3015">
        <f t="shared" si="15"/>
        <v>56460.521739130432</v>
      </c>
      <c r="H129" s="2742">
        <v>5</v>
      </c>
      <c r="I129" s="3015">
        <f t="shared" si="22"/>
        <v>98021.739130434784</v>
      </c>
      <c r="J129" s="3809">
        <v>32.159999999999997</v>
      </c>
      <c r="K129" s="2744" t="s">
        <v>4812</v>
      </c>
      <c r="L129" s="3015">
        <f t="shared" si="16"/>
        <v>674746.03636363626</v>
      </c>
      <c r="M129" s="2740" t="s">
        <v>4813</v>
      </c>
      <c r="N129" s="3585">
        <f>N128</f>
        <v>250242</v>
      </c>
      <c r="O129" s="3599">
        <f t="shared" si="17"/>
        <v>1414704.6450592885</v>
      </c>
      <c r="P129" s="3254">
        <f>450900*$Q$11</f>
        <v>450900000</v>
      </c>
    </row>
    <row r="130" spans="1:16" ht="18" hidden="1" customHeight="1">
      <c r="A130" s="3253">
        <f>A129+1</f>
        <v>101</v>
      </c>
      <c r="B130" s="2740" t="s">
        <v>4917</v>
      </c>
      <c r="C130" s="2741">
        <v>230</v>
      </c>
      <c r="D130" s="2741">
        <v>18</v>
      </c>
      <c r="E130" s="3015">
        <f t="shared" si="21"/>
        <v>361999.5652173913</v>
      </c>
      <c r="F130" s="2742">
        <v>2.88</v>
      </c>
      <c r="G130" s="3015">
        <f t="shared" si="15"/>
        <v>60968.34782608696</v>
      </c>
      <c r="H130" s="2742">
        <v>5</v>
      </c>
      <c r="I130" s="3015">
        <f t="shared" si="22"/>
        <v>105847.82608695653</v>
      </c>
      <c r="J130" s="3809">
        <v>36</v>
      </c>
      <c r="K130" s="2744" t="s">
        <v>4812</v>
      </c>
      <c r="L130" s="3015">
        <f t="shared" si="16"/>
        <v>755312.72727272718</v>
      </c>
      <c r="M130" s="2740" t="s">
        <v>4813</v>
      </c>
      <c r="N130" s="3585">
        <f>N129</f>
        <v>250242</v>
      </c>
      <c r="O130" s="3599">
        <f t="shared" si="17"/>
        <v>1534370.4664031621</v>
      </c>
      <c r="P130" s="3254">
        <f>486900*$Q$11</f>
        <v>486900000</v>
      </c>
    </row>
    <row r="131" spans="1:16" ht="18" hidden="1" customHeight="1">
      <c r="A131" s="3253">
        <f>A130+1</f>
        <v>102</v>
      </c>
      <c r="B131" s="2740" t="s">
        <v>4918</v>
      </c>
      <c r="C131" s="2741">
        <v>230</v>
      </c>
      <c r="D131" s="2741">
        <v>18</v>
      </c>
      <c r="E131" s="3015">
        <f t="shared" si="21"/>
        <v>410920.4347826087</v>
      </c>
      <c r="F131" s="2742">
        <v>2.88</v>
      </c>
      <c r="G131" s="3015">
        <f t="shared" si="15"/>
        <v>69207.65217391304</v>
      </c>
      <c r="H131" s="2742">
        <v>5</v>
      </c>
      <c r="I131" s="3015">
        <f t="shared" si="22"/>
        <v>120152.17391304347</v>
      </c>
      <c r="J131" s="3809">
        <v>38.4</v>
      </c>
      <c r="K131" s="2744" t="s">
        <v>4812</v>
      </c>
      <c r="L131" s="3015">
        <f t="shared" si="16"/>
        <v>805666.90909090906</v>
      </c>
      <c r="M131" s="2740" t="s">
        <v>4813</v>
      </c>
      <c r="N131" s="3585">
        <f>N130</f>
        <v>250242</v>
      </c>
      <c r="O131" s="3599">
        <f t="shared" si="17"/>
        <v>1656189.1699604741</v>
      </c>
      <c r="P131" s="3254">
        <f>552700*$Q$11</f>
        <v>552700000</v>
      </c>
    </row>
    <row r="132" spans="1:16" ht="18" hidden="1" customHeight="1">
      <c r="A132" s="3253">
        <f>A131+1</f>
        <v>103</v>
      </c>
      <c r="B132" s="2740" t="s">
        <v>4919</v>
      </c>
      <c r="C132" s="2741">
        <v>230</v>
      </c>
      <c r="D132" s="2741">
        <v>17</v>
      </c>
      <c r="E132" s="3015">
        <f t="shared" si="21"/>
        <v>481761.52173913043</v>
      </c>
      <c r="F132" s="2742">
        <v>2.72</v>
      </c>
      <c r="G132" s="3015">
        <f t="shared" si="15"/>
        <v>81138.782608695663</v>
      </c>
      <c r="H132" s="2742">
        <v>5</v>
      </c>
      <c r="I132" s="3015">
        <f t="shared" si="22"/>
        <v>149152.17391304349</v>
      </c>
      <c r="J132" s="3809">
        <v>41.76</v>
      </c>
      <c r="K132" s="2744" t="s">
        <v>4812</v>
      </c>
      <c r="L132" s="3015">
        <f t="shared" si="16"/>
        <v>876162.76363636355</v>
      </c>
      <c r="M132" s="2740" t="s">
        <v>4813</v>
      </c>
      <c r="N132" s="3585">
        <f>N131</f>
        <v>250242</v>
      </c>
      <c r="O132" s="3599">
        <f t="shared" si="17"/>
        <v>1838457.2418972331</v>
      </c>
      <c r="P132" s="3254">
        <f>686100*$Q$11</f>
        <v>686100000</v>
      </c>
    </row>
    <row r="133" spans="1:16" ht="18" hidden="1" customHeight="1">
      <c r="A133" s="2741"/>
      <c r="B133" s="2737" t="s">
        <v>4920</v>
      </c>
      <c r="C133" s="2738"/>
      <c r="D133" s="2738"/>
      <c r="E133" s="3015"/>
      <c r="F133" s="2738"/>
      <c r="G133" s="3015"/>
      <c r="H133" s="2739"/>
      <c r="I133" s="3015"/>
      <c r="J133" s="3817"/>
      <c r="K133" s="2738"/>
      <c r="L133" s="3015"/>
      <c r="M133" s="2738"/>
      <c r="N133" s="2738"/>
      <c r="O133" s="3599"/>
      <c r="P133" s="2738"/>
    </row>
    <row r="134" spans="1:16" ht="18" hidden="1" customHeight="1">
      <c r="A134" s="3253">
        <f>A132+1</f>
        <v>104</v>
      </c>
      <c r="B134" s="2740" t="s">
        <v>4921</v>
      </c>
      <c r="C134" s="2741">
        <v>230</v>
      </c>
      <c r="D134" s="2741">
        <v>17</v>
      </c>
      <c r="E134" s="3015">
        <f>((P134-P134*E$12)*D134/100)/C134</f>
        <v>366183.69565217389</v>
      </c>
      <c r="F134" s="2742">
        <v>2.5</v>
      </c>
      <c r="G134" s="3015">
        <f t="shared" si="15"/>
        <v>56684.782608695656</v>
      </c>
      <c r="H134" s="2742">
        <v>5</v>
      </c>
      <c r="I134" s="3015">
        <f>(P134*H134/100)/C134</f>
        <v>113369.56521739131</v>
      </c>
      <c r="J134" s="3809">
        <v>40.32</v>
      </c>
      <c r="K134" s="2744" t="s">
        <v>4812</v>
      </c>
      <c r="L134" s="3015">
        <f t="shared" si="16"/>
        <v>845950.25454545452</v>
      </c>
      <c r="M134" s="2740" t="s">
        <v>4813</v>
      </c>
      <c r="N134" s="3585">
        <f>N132</f>
        <v>250242</v>
      </c>
      <c r="O134" s="3599">
        <f t="shared" si="17"/>
        <v>1632430.2980237154</v>
      </c>
      <c r="P134" s="3254">
        <f>521500*$Q$11</f>
        <v>521500000</v>
      </c>
    </row>
    <row r="135" spans="1:16" ht="18" customHeight="1">
      <c r="A135" s="2741"/>
      <c r="B135" s="2737" t="s">
        <v>4922</v>
      </c>
      <c r="C135" s="2738"/>
      <c r="D135" s="2738"/>
      <c r="E135" s="3015"/>
      <c r="F135" s="2738"/>
      <c r="G135" s="3015"/>
      <c r="H135" s="2739"/>
      <c r="I135" s="3015"/>
      <c r="J135" s="3817"/>
      <c r="K135" s="2738"/>
      <c r="L135" s="3015"/>
      <c r="M135" s="2738"/>
      <c r="N135" s="2738"/>
      <c r="O135" s="3599"/>
      <c r="P135" s="2738"/>
    </row>
    <row r="136" spans="1:16" ht="18" hidden="1" customHeight="1">
      <c r="A136" s="3253">
        <f>A134+1</f>
        <v>105</v>
      </c>
      <c r="B136" s="2740" t="s">
        <v>4923</v>
      </c>
      <c r="C136" s="2741">
        <v>220</v>
      </c>
      <c r="D136" s="2741">
        <v>18</v>
      </c>
      <c r="E136" s="3015">
        <f t="shared" ref="E136:E146" si="23">((P136-P136*E$12)*D136/100)/C136</f>
        <v>124208.18181818182</v>
      </c>
      <c r="F136" s="2742">
        <v>6.2</v>
      </c>
      <c r="G136" s="3015">
        <f t="shared" si="15"/>
        <v>45034.545454545456</v>
      </c>
      <c r="H136" s="2742">
        <v>6</v>
      </c>
      <c r="I136" s="3015">
        <f t="shared" ref="I136:I146" si="24">(P136*H136/100)/C136</f>
        <v>43581.818181818184</v>
      </c>
      <c r="J136" s="3809">
        <v>12</v>
      </c>
      <c r="K136" s="2744" t="s">
        <v>4890</v>
      </c>
      <c r="L136" s="3015">
        <f t="shared" si="16"/>
        <v>265290.54545454541</v>
      </c>
      <c r="M136" s="2740" t="s">
        <v>4924</v>
      </c>
      <c r="N136" s="3016">
        <v>235708</v>
      </c>
      <c r="O136" s="3599">
        <f t="shared" si="17"/>
        <v>713823.09090909082</v>
      </c>
      <c r="P136" s="3254">
        <f>159800*$Q$11</f>
        <v>159800000</v>
      </c>
    </row>
    <row r="137" spans="1:16" ht="18" customHeight="1">
      <c r="A137" s="3253">
        <f>A136+1</f>
        <v>106</v>
      </c>
      <c r="B137" s="2740" t="s">
        <v>4925</v>
      </c>
      <c r="C137" s="2741">
        <v>220</v>
      </c>
      <c r="D137" s="2741">
        <v>17</v>
      </c>
      <c r="E137" s="3015">
        <f t="shared" si="23"/>
        <v>140211.36363636365</v>
      </c>
      <c r="F137" s="2742">
        <v>6.2</v>
      </c>
      <c r="G137" s="3015">
        <f t="shared" si="15"/>
        <v>53827.272727272728</v>
      </c>
      <c r="H137" s="2742">
        <v>6</v>
      </c>
      <c r="I137" s="3015">
        <f t="shared" si="24"/>
        <v>52090.909090909088</v>
      </c>
      <c r="J137" s="3809">
        <v>13</v>
      </c>
      <c r="K137" s="2744" t="s">
        <v>4890</v>
      </c>
      <c r="L137" s="3015">
        <f t="shared" si="16"/>
        <v>287398.09090909088</v>
      </c>
      <c r="M137" s="2740" t="s">
        <v>4926</v>
      </c>
      <c r="N137" s="3016">
        <f>NCHCM!Q129</f>
        <v>279900</v>
      </c>
      <c r="O137" s="3599">
        <f t="shared" si="17"/>
        <v>813427.63636363635</v>
      </c>
      <c r="P137" s="3254">
        <f>191000*$Q$11</f>
        <v>191000000</v>
      </c>
    </row>
    <row r="138" spans="1:16" ht="18" hidden="1" customHeight="1">
      <c r="A138" s="3253">
        <f t="shared" ref="A138:A146" si="25">A137+1</f>
        <v>107</v>
      </c>
      <c r="B138" s="2740" t="s">
        <v>4927</v>
      </c>
      <c r="C138" s="2741">
        <v>220</v>
      </c>
      <c r="D138" s="2741">
        <v>17</v>
      </c>
      <c r="E138" s="3015">
        <f t="shared" si="23"/>
        <v>156691.70454545456</v>
      </c>
      <c r="F138" s="2742">
        <v>6.2</v>
      </c>
      <c r="G138" s="3015">
        <f t="shared" si="15"/>
        <v>60154.090909090912</v>
      </c>
      <c r="H138" s="2742">
        <v>6</v>
      </c>
      <c r="I138" s="3015">
        <f t="shared" si="24"/>
        <v>58213.63636363636</v>
      </c>
      <c r="J138" s="3809">
        <v>20</v>
      </c>
      <c r="K138" s="2744" t="s">
        <v>4890</v>
      </c>
      <c r="L138" s="3015">
        <f t="shared" si="16"/>
        <v>442150.909090909</v>
      </c>
      <c r="M138" s="2740" t="s">
        <v>4928</v>
      </c>
      <c r="N138" s="3016">
        <v>252662</v>
      </c>
      <c r="O138" s="3599">
        <f t="shared" si="17"/>
        <v>969872.34090909082</v>
      </c>
      <c r="P138" s="3254">
        <f>213450*$Q$11</f>
        <v>213450000</v>
      </c>
    </row>
    <row r="139" spans="1:16" ht="18" hidden="1" customHeight="1">
      <c r="A139" s="3253">
        <f t="shared" si="25"/>
        <v>108</v>
      </c>
      <c r="B139" s="2740" t="s">
        <v>4929</v>
      </c>
      <c r="C139" s="2741">
        <v>220</v>
      </c>
      <c r="D139" s="2741">
        <v>17</v>
      </c>
      <c r="E139" s="3015">
        <f t="shared" si="23"/>
        <v>203526.70454545456</v>
      </c>
      <c r="F139" s="2742">
        <v>6.2</v>
      </c>
      <c r="G139" s="3015">
        <f t="shared" si="15"/>
        <v>78134.090909090912</v>
      </c>
      <c r="H139" s="2742">
        <v>6</v>
      </c>
      <c r="I139" s="3015">
        <f t="shared" si="24"/>
        <v>75613.636363636368</v>
      </c>
      <c r="J139" s="3809">
        <v>25</v>
      </c>
      <c r="K139" s="2744" t="s">
        <v>4812</v>
      </c>
      <c r="L139" s="3015">
        <f t="shared" si="16"/>
        <v>524522.72727272729</v>
      </c>
      <c r="M139" s="2740" t="s">
        <v>4928</v>
      </c>
      <c r="N139" s="3016">
        <f>+N138</f>
        <v>252662</v>
      </c>
      <c r="O139" s="3599">
        <f t="shared" si="17"/>
        <v>1134459.1590909092</v>
      </c>
      <c r="P139" s="3254">
        <f>277250*$Q$11</f>
        <v>277250000</v>
      </c>
    </row>
    <row r="140" spans="1:16" ht="18" hidden="1" customHeight="1">
      <c r="A140" s="3253">
        <f t="shared" si="25"/>
        <v>109</v>
      </c>
      <c r="B140" s="2740" t="s">
        <v>4930</v>
      </c>
      <c r="C140" s="2741">
        <v>220</v>
      </c>
      <c r="D140" s="2741">
        <v>17</v>
      </c>
      <c r="E140" s="3015">
        <f t="shared" si="23"/>
        <v>228632.61363636365</v>
      </c>
      <c r="F140" s="2742">
        <v>6.2</v>
      </c>
      <c r="G140" s="3015">
        <f t="shared" si="15"/>
        <v>87772.272727272721</v>
      </c>
      <c r="H140" s="2742">
        <v>6</v>
      </c>
      <c r="I140" s="3015">
        <f t="shared" si="24"/>
        <v>84940.909090909088</v>
      </c>
      <c r="J140" s="3809">
        <v>29</v>
      </c>
      <c r="K140" s="2744" t="s">
        <v>4812</v>
      </c>
      <c r="L140" s="3015">
        <f t="shared" si="16"/>
        <v>608446.36363636353</v>
      </c>
      <c r="M140" s="2740" t="s">
        <v>4931</v>
      </c>
      <c r="N140" s="3016">
        <v>296385</v>
      </c>
      <c r="O140" s="3599">
        <f t="shared" si="17"/>
        <v>1306177.1590909089</v>
      </c>
      <c r="P140" s="3254">
        <f>311450*$Q$11</f>
        <v>311450000</v>
      </c>
    </row>
    <row r="141" spans="1:16" ht="18" customHeight="1">
      <c r="A141" s="3253">
        <f t="shared" si="25"/>
        <v>110</v>
      </c>
      <c r="B141" s="2740" t="s">
        <v>4932</v>
      </c>
      <c r="C141" s="2741">
        <v>220</v>
      </c>
      <c r="D141" s="2741">
        <v>17</v>
      </c>
      <c r="E141" s="3015">
        <f t="shared" si="23"/>
        <v>273485.56818181818</v>
      </c>
      <c r="F141" s="2742">
        <v>6.2</v>
      </c>
      <c r="G141" s="3015">
        <f t="shared" si="15"/>
        <v>104991.36363636363</v>
      </c>
      <c r="H141" s="2742">
        <v>6</v>
      </c>
      <c r="I141" s="3015">
        <f t="shared" si="24"/>
        <v>101604.54545454546</v>
      </c>
      <c r="J141" s="3809">
        <v>31</v>
      </c>
      <c r="K141" s="2744" t="s">
        <v>4812</v>
      </c>
      <c r="L141" s="3015">
        <f t="shared" si="16"/>
        <v>650408.18181818177</v>
      </c>
      <c r="M141" s="2740" t="s">
        <v>4933</v>
      </c>
      <c r="N141" s="3016">
        <f>NCHCM!Q130</f>
        <v>297346</v>
      </c>
      <c r="O141" s="3599">
        <f t="shared" si="17"/>
        <v>1427835.6590909092</v>
      </c>
      <c r="P141" s="3254">
        <f>372550*$Q$11</f>
        <v>372550000</v>
      </c>
    </row>
    <row r="142" spans="1:16" ht="18" hidden="1" customHeight="1">
      <c r="A142" s="3253">
        <f t="shared" si="25"/>
        <v>111</v>
      </c>
      <c r="B142" s="2740" t="s">
        <v>4915</v>
      </c>
      <c r="C142" s="2741">
        <v>220</v>
      </c>
      <c r="D142" s="2741">
        <v>16</v>
      </c>
      <c r="E142" s="3015">
        <f t="shared" si="23"/>
        <v>337612.72727272729</v>
      </c>
      <c r="F142" s="2742">
        <v>6.2</v>
      </c>
      <c r="G142" s="3015">
        <f t="shared" ref="G142:G204" si="26">(P142*F142/100)/C142</f>
        <v>137710.45454545456</v>
      </c>
      <c r="H142" s="2742">
        <v>6</v>
      </c>
      <c r="I142" s="3015">
        <f t="shared" si="24"/>
        <v>133268.18181818182</v>
      </c>
      <c r="J142" s="3809">
        <v>38</v>
      </c>
      <c r="K142" s="2744" t="s">
        <v>4812</v>
      </c>
      <c r="L142" s="3015">
        <f t="shared" si="16"/>
        <v>797274.54545454541</v>
      </c>
      <c r="M142" s="2740" t="s">
        <v>4934</v>
      </c>
      <c r="N142" s="3016">
        <v>268723</v>
      </c>
      <c r="O142" s="3599">
        <f t="shared" si="17"/>
        <v>1674588.9090909092</v>
      </c>
      <c r="P142" s="3254">
        <f>488650*$Q$11</f>
        <v>488650000</v>
      </c>
    </row>
    <row r="143" spans="1:16" ht="18" customHeight="1">
      <c r="A143" s="3253">
        <f t="shared" si="25"/>
        <v>112</v>
      </c>
      <c r="B143" s="2740" t="s">
        <v>4935</v>
      </c>
      <c r="C143" s="2741">
        <v>220</v>
      </c>
      <c r="D143" s="2741">
        <v>16</v>
      </c>
      <c r="E143" s="3015">
        <f t="shared" si="23"/>
        <v>365214.54545454547</v>
      </c>
      <c r="F143" s="2742">
        <v>6.2</v>
      </c>
      <c r="G143" s="3015">
        <f t="shared" si="26"/>
        <v>148969.09090909091</v>
      </c>
      <c r="H143" s="2742">
        <v>6</v>
      </c>
      <c r="I143" s="3015">
        <f t="shared" si="24"/>
        <v>144163.63636363635</v>
      </c>
      <c r="J143" s="3809">
        <v>41</v>
      </c>
      <c r="K143" s="2744" t="s">
        <v>4812</v>
      </c>
      <c r="L143" s="3015">
        <f t="shared" ref="L143:L206" si="27">IF($K143="lít xăng",$J143*$D$7*(1+$D$8),IF($K143="lít diezel",$J143*$E$7*(1+$E$8),$J143*$F$7*(1+$F$8)))</f>
        <v>860217.27272727271</v>
      </c>
      <c r="M143" s="2740" t="s">
        <v>4936</v>
      </c>
      <c r="N143" s="3016">
        <f>NCHCM!Q131</f>
        <v>313920</v>
      </c>
      <c r="O143" s="3599">
        <f t="shared" ref="O143:O206" si="28">((+E143+G143+I143)+L143+N143)</f>
        <v>1832484.5454545454</v>
      </c>
      <c r="P143" s="3254">
        <f>528600*$Q$11</f>
        <v>528600000</v>
      </c>
    </row>
    <row r="144" spans="1:16" ht="18" hidden="1" customHeight="1">
      <c r="A144" s="3253">
        <f t="shared" si="25"/>
        <v>113</v>
      </c>
      <c r="B144" s="2740" t="s">
        <v>4897</v>
      </c>
      <c r="C144" s="2741">
        <v>220</v>
      </c>
      <c r="D144" s="2741">
        <v>16</v>
      </c>
      <c r="E144" s="3015">
        <f t="shared" si="23"/>
        <v>387496.36363636365</v>
      </c>
      <c r="F144" s="2742">
        <v>6.2</v>
      </c>
      <c r="G144" s="3015">
        <f t="shared" si="26"/>
        <v>158057.72727272726</v>
      </c>
      <c r="H144" s="2742">
        <v>6</v>
      </c>
      <c r="I144" s="3015">
        <f t="shared" si="24"/>
        <v>152959.09090909091</v>
      </c>
      <c r="J144" s="3809">
        <v>42</v>
      </c>
      <c r="K144" s="2744" t="s">
        <v>4812</v>
      </c>
      <c r="L144" s="3015">
        <f t="shared" si="27"/>
        <v>881198.18181818177</v>
      </c>
      <c r="M144" s="2740" t="s">
        <v>4937</v>
      </c>
      <c r="N144" s="3016">
        <f>+N143</f>
        <v>313920</v>
      </c>
      <c r="O144" s="3599">
        <f t="shared" si="28"/>
        <v>1893631.3636363638</v>
      </c>
      <c r="P144" s="3254">
        <f>560850*$Q$11</f>
        <v>560850000</v>
      </c>
    </row>
    <row r="145" spans="1:16" ht="18" hidden="1" customHeight="1">
      <c r="A145" s="3253">
        <f t="shared" si="25"/>
        <v>114</v>
      </c>
      <c r="B145" s="2740" t="s">
        <v>4938</v>
      </c>
      <c r="C145" s="2741">
        <v>220</v>
      </c>
      <c r="D145" s="2741">
        <v>16</v>
      </c>
      <c r="E145" s="3015">
        <f t="shared" si="23"/>
        <v>445636.36363636365</v>
      </c>
      <c r="F145" s="2742">
        <v>6.2</v>
      </c>
      <c r="G145" s="3015">
        <f t="shared" si="26"/>
        <v>181772.72727272726</v>
      </c>
      <c r="H145" s="2742">
        <v>6</v>
      </c>
      <c r="I145" s="3015">
        <f t="shared" si="24"/>
        <v>175909.09090909091</v>
      </c>
      <c r="J145" s="3809">
        <v>46.2</v>
      </c>
      <c r="K145" s="2744" t="s">
        <v>4812</v>
      </c>
      <c r="L145" s="3015">
        <f t="shared" si="27"/>
        <v>969318</v>
      </c>
      <c r="M145" s="2740" t="s">
        <v>4937</v>
      </c>
      <c r="N145" s="3016">
        <f>N144</f>
        <v>313920</v>
      </c>
      <c r="O145" s="3599">
        <f t="shared" si="28"/>
        <v>2086556.1818181819</v>
      </c>
      <c r="P145" s="3254">
        <f>645000*$Q$11</f>
        <v>645000000</v>
      </c>
    </row>
    <row r="146" spans="1:16" ht="18" hidden="1" customHeight="1">
      <c r="A146" s="3253">
        <f t="shared" si="25"/>
        <v>115</v>
      </c>
      <c r="B146" s="2740" t="s">
        <v>4939</v>
      </c>
      <c r="C146" s="2741">
        <v>220</v>
      </c>
      <c r="D146" s="2741">
        <v>14</v>
      </c>
      <c r="E146" s="3015">
        <f t="shared" si="23"/>
        <v>658259.31818181823</v>
      </c>
      <c r="F146" s="2742">
        <v>5.44</v>
      </c>
      <c r="G146" s="3015">
        <f t="shared" si="26"/>
        <v>269242.90909090912</v>
      </c>
      <c r="H146" s="2742">
        <v>6</v>
      </c>
      <c r="I146" s="3015">
        <f t="shared" si="24"/>
        <v>296959.09090909088</v>
      </c>
      <c r="J146" s="3809">
        <v>56</v>
      </c>
      <c r="K146" s="2744" t="s">
        <v>4812</v>
      </c>
      <c r="L146" s="3015">
        <f t="shared" si="27"/>
        <v>1174930.9090909092</v>
      </c>
      <c r="M146" s="2740" t="s">
        <v>4940</v>
      </c>
      <c r="N146" s="3016">
        <v>331185</v>
      </c>
      <c r="O146" s="3599">
        <f t="shared" si="28"/>
        <v>2730577.2272727275</v>
      </c>
      <c r="P146" s="3254">
        <f>1088850*$Q$11</f>
        <v>1088850000</v>
      </c>
    </row>
    <row r="147" spans="1:16" ht="18" customHeight="1">
      <c r="A147" s="2741"/>
      <c r="B147" s="2737" t="s">
        <v>4941</v>
      </c>
      <c r="C147" s="2738"/>
      <c r="D147" s="2738"/>
      <c r="E147" s="3015"/>
      <c r="F147" s="2738"/>
      <c r="G147" s="3015"/>
      <c r="H147" s="2739"/>
      <c r="I147" s="3015"/>
      <c r="J147" s="3817"/>
      <c r="K147" s="2738"/>
      <c r="L147" s="3015"/>
      <c r="M147" s="2738"/>
      <c r="N147" s="2738"/>
      <c r="O147" s="3599"/>
      <c r="P147" s="2738"/>
    </row>
    <row r="148" spans="1:16" ht="18" hidden="1" customHeight="1">
      <c r="A148" s="3253">
        <f>A146+1</f>
        <v>116</v>
      </c>
      <c r="B148" s="2740" t="s">
        <v>4925</v>
      </c>
      <c r="C148" s="2741">
        <v>260</v>
      </c>
      <c r="D148" s="2741">
        <v>17</v>
      </c>
      <c r="E148" s="3015">
        <f t="shared" ref="E148:E165" si="29">((P148-P148*E$12)*D148/100)/C148</f>
        <v>134417.69230769231</v>
      </c>
      <c r="F148" s="2742">
        <v>7.5</v>
      </c>
      <c r="G148" s="3015">
        <f t="shared" si="26"/>
        <v>62423.076923076922</v>
      </c>
      <c r="H148" s="2742">
        <v>6</v>
      </c>
      <c r="I148" s="3015">
        <f t="shared" ref="I148:I165" si="30">(P148*H148/100)/C148</f>
        <v>49938.461538461539</v>
      </c>
      <c r="J148" s="3809">
        <v>18.899999999999999</v>
      </c>
      <c r="K148" s="2744" t="s">
        <v>4890</v>
      </c>
      <c r="L148" s="3015">
        <f t="shared" si="27"/>
        <v>417832.60909090901</v>
      </c>
      <c r="M148" s="2740" t="s">
        <v>4924</v>
      </c>
      <c r="N148" s="3016">
        <f>N136</f>
        <v>235708</v>
      </c>
      <c r="O148" s="3599">
        <f t="shared" si="28"/>
        <v>900319.83986013976</v>
      </c>
      <c r="P148" s="3254">
        <f>216400*$Q$11</f>
        <v>216400000</v>
      </c>
    </row>
    <row r="149" spans="1:16" ht="18" hidden="1" customHeight="1">
      <c r="A149" s="3253">
        <f>A148+1</f>
        <v>117</v>
      </c>
      <c r="B149" s="2740" t="s">
        <v>4942</v>
      </c>
      <c r="C149" s="2741">
        <v>260</v>
      </c>
      <c r="D149" s="2741">
        <v>17</v>
      </c>
      <c r="E149" s="3015">
        <f t="shared" si="29"/>
        <v>157058.75</v>
      </c>
      <c r="F149" s="2742">
        <v>7.5</v>
      </c>
      <c r="G149" s="3015">
        <f t="shared" si="26"/>
        <v>72937.5</v>
      </c>
      <c r="H149" s="2742">
        <v>6</v>
      </c>
      <c r="I149" s="3015">
        <f t="shared" si="30"/>
        <v>58350</v>
      </c>
      <c r="J149" s="3809">
        <v>28.35</v>
      </c>
      <c r="K149" s="2744" t="s">
        <v>4890</v>
      </c>
      <c r="L149" s="3015">
        <f t="shared" si="27"/>
        <v>626748.91363636358</v>
      </c>
      <c r="M149" s="2740" t="s">
        <v>4943</v>
      </c>
      <c r="N149" s="3016">
        <f>N137</f>
        <v>279900</v>
      </c>
      <c r="O149" s="3599">
        <f t="shared" si="28"/>
        <v>1194995.1636363636</v>
      </c>
      <c r="P149" s="3254">
        <f>252850*$Q$11</f>
        <v>252850000</v>
      </c>
    </row>
    <row r="150" spans="1:16" ht="18" hidden="1" customHeight="1">
      <c r="A150" s="3253">
        <f t="shared" ref="A150:A165" si="31">A149+1</f>
        <v>118</v>
      </c>
      <c r="B150" s="2740" t="s">
        <v>4927</v>
      </c>
      <c r="C150" s="2741">
        <v>260</v>
      </c>
      <c r="D150" s="2741">
        <v>17</v>
      </c>
      <c r="E150" s="3015">
        <f t="shared" si="29"/>
        <v>175724.42307692306</v>
      </c>
      <c r="F150" s="2742">
        <v>7.5</v>
      </c>
      <c r="G150" s="3015">
        <f t="shared" si="26"/>
        <v>81605.769230769234</v>
      </c>
      <c r="H150" s="2742">
        <v>6</v>
      </c>
      <c r="I150" s="3015">
        <f t="shared" si="30"/>
        <v>65284.615384615383</v>
      </c>
      <c r="J150" s="3809">
        <v>32.4</v>
      </c>
      <c r="K150" s="2744" t="s">
        <v>4890</v>
      </c>
      <c r="L150" s="3015">
        <f t="shared" si="27"/>
        <v>716284.47272727254</v>
      </c>
      <c r="M150" s="2740" t="s">
        <v>4928</v>
      </c>
      <c r="N150" s="3016">
        <f>N139</f>
        <v>252662</v>
      </c>
      <c r="O150" s="3599">
        <f t="shared" si="28"/>
        <v>1291561.2804195802</v>
      </c>
      <c r="P150" s="3254">
        <f>282900*$Q$11</f>
        <v>282900000</v>
      </c>
    </row>
    <row r="151" spans="1:16" ht="18" hidden="1" customHeight="1">
      <c r="A151" s="3253">
        <f t="shared" si="31"/>
        <v>119</v>
      </c>
      <c r="B151" s="2740" t="s">
        <v>4929</v>
      </c>
      <c r="C151" s="2741">
        <v>260</v>
      </c>
      <c r="D151" s="2741">
        <v>17</v>
      </c>
      <c r="E151" s="3015">
        <f t="shared" si="29"/>
        <v>215509.32692307694</v>
      </c>
      <c r="F151" s="2742">
        <v>7.5</v>
      </c>
      <c r="G151" s="3015">
        <f t="shared" si="26"/>
        <v>100081.73076923077</v>
      </c>
      <c r="H151" s="2742">
        <v>6</v>
      </c>
      <c r="I151" s="3015">
        <f t="shared" si="30"/>
        <v>80065.38461538461</v>
      </c>
      <c r="J151" s="3809">
        <v>40.5</v>
      </c>
      <c r="K151" s="2744" t="s">
        <v>4812</v>
      </c>
      <c r="L151" s="3015">
        <f t="shared" si="27"/>
        <v>849726.81818181823</v>
      </c>
      <c r="M151" s="2740" t="s">
        <v>4928</v>
      </c>
      <c r="N151" s="3016">
        <f>N150</f>
        <v>252662</v>
      </c>
      <c r="O151" s="3599">
        <f t="shared" si="28"/>
        <v>1498045.2604895106</v>
      </c>
      <c r="P151" s="3254">
        <f>346950*$Q$11</f>
        <v>346950000</v>
      </c>
    </row>
    <row r="152" spans="1:16" ht="18" hidden="1" customHeight="1">
      <c r="A152" s="3253">
        <f t="shared" si="31"/>
        <v>120</v>
      </c>
      <c r="B152" s="2740" t="s">
        <v>4930</v>
      </c>
      <c r="C152" s="2741">
        <v>260</v>
      </c>
      <c r="D152" s="2741">
        <v>17</v>
      </c>
      <c r="E152" s="3015">
        <f t="shared" si="29"/>
        <v>248368.36538461538</v>
      </c>
      <c r="F152" s="2742">
        <v>7.3</v>
      </c>
      <c r="G152" s="3015">
        <f t="shared" si="26"/>
        <v>112265.57692307692</v>
      </c>
      <c r="H152" s="2742">
        <v>6</v>
      </c>
      <c r="I152" s="3015">
        <f t="shared" si="30"/>
        <v>92273.076923076922</v>
      </c>
      <c r="J152" s="3809">
        <v>43.2</v>
      </c>
      <c r="K152" s="2744" t="s">
        <v>4812</v>
      </c>
      <c r="L152" s="3015">
        <f t="shared" si="27"/>
        <v>906375.27272727271</v>
      </c>
      <c r="M152" s="2740" t="s">
        <v>4933</v>
      </c>
      <c r="N152" s="3016">
        <f>N141</f>
        <v>297346</v>
      </c>
      <c r="O152" s="3599">
        <f t="shared" si="28"/>
        <v>1656628.291958042</v>
      </c>
      <c r="P152" s="3254">
        <f>399850*$Q$11</f>
        <v>399850000</v>
      </c>
    </row>
    <row r="153" spans="1:16" ht="18" hidden="1" customHeight="1">
      <c r="A153" s="3253">
        <f t="shared" si="31"/>
        <v>121</v>
      </c>
      <c r="B153" s="2740" t="s">
        <v>4932</v>
      </c>
      <c r="C153" s="2741">
        <v>260</v>
      </c>
      <c r="D153" s="2741">
        <v>17</v>
      </c>
      <c r="E153" s="3015">
        <f t="shared" si="29"/>
        <v>303713.17307692306</v>
      </c>
      <c r="F153" s="2742">
        <v>7.3</v>
      </c>
      <c r="G153" s="3015">
        <f t="shared" si="26"/>
        <v>137282.11538461538</v>
      </c>
      <c r="H153" s="2742">
        <v>6</v>
      </c>
      <c r="I153" s="3015">
        <f t="shared" si="30"/>
        <v>112834.61538461539</v>
      </c>
      <c r="J153" s="3809">
        <v>45.9</v>
      </c>
      <c r="K153" s="2744" t="s">
        <v>4812</v>
      </c>
      <c r="L153" s="3015">
        <f t="shared" si="27"/>
        <v>963023.72727272729</v>
      </c>
      <c r="M153" s="2740" t="s">
        <v>4933</v>
      </c>
      <c r="N153" s="3016">
        <f>N152</f>
        <v>297346</v>
      </c>
      <c r="O153" s="3599">
        <f t="shared" si="28"/>
        <v>1814199.6311188811</v>
      </c>
      <c r="P153" s="3254">
        <f>488950*$Q$11</f>
        <v>488950000</v>
      </c>
    </row>
    <row r="154" spans="1:16" ht="18" hidden="1" customHeight="1">
      <c r="A154" s="3253">
        <f t="shared" si="31"/>
        <v>122</v>
      </c>
      <c r="B154" s="2740" t="s">
        <v>4896</v>
      </c>
      <c r="C154" s="2741">
        <v>260</v>
      </c>
      <c r="D154" s="2741">
        <v>17</v>
      </c>
      <c r="E154" s="3015">
        <f t="shared" si="29"/>
        <v>349554.32692307694</v>
      </c>
      <c r="F154" s="2742">
        <v>7.3</v>
      </c>
      <c r="G154" s="3015">
        <f t="shared" si="26"/>
        <v>158002.88461538462</v>
      </c>
      <c r="H154" s="2742">
        <v>6</v>
      </c>
      <c r="I154" s="3015">
        <f t="shared" si="30"/>
        <v>129865.38461538461</v>
      </c>
      <c r="J154" s="3809">
        <v>51.3</v>
      </c>
      <c r="K154" s="2744" t="s">
        <v>4812</v>
      </c>
      <c r="L154" s="3015">
        <f t="shared" si="27"/>
        <v>1076320.6363636362</v>
      </c>
      <c r="M154" s="2740" t="s">
        <v>4944</v>
      </c>
      <c r="N154" s="3016">
        <f>N142</f>
        <v>268723</v>
      </c>
      <c r="O154" s="3599">
        <f t="shared" si="28"/>
        <v>1982466.2325174822</v>
      </c>
      <c r="P154" s="3254">
        <f>562750*$Q$11</f>
        <v>562750000</v>
      </c>
    </row>
    <row r="155" spans="1:16" ht="18" customHeight="1">
      <c r="A155" s="3253">
        <f t="shared" si="31"/>
        <v>123</v>
      </c>
      <c r="B155" s="2740" t="s">
        <v>4915</v>
      </c>
      <c r="C155" s="2741">
        <v>260</v>
      </c>
      <c r="D155" s="2741">
        <v>17</v>
      </c>
      <c r="E155" s="3015">
        <f t="shared" si="29"/>
        <v>381450.57692307694</v>
      </c>
      <c r="F155" s="2742">
        <v>7.3</v>
      </c>
      <c r="G155" s="3015">
        <f t="shared" si="26"/>
        <v>172420.38461538462</v>
      </c>
      <c r="H155" s="2742">
        <v>6</v>
      </c>
      <c r="I155" s="3015">
        <f t="shared" si="30"/>
        <v>141715.38461538462</v>
      </c>
      <c r="J155" s="3809">
        <v>56.7</v>
      </c>
      <c r="K155" s="2744" t="s">
        <v>4812</v>
      </c>
      <c r="L155" s="3015">
        <f t="shared" si="27"/>
        <v>1189617.5454545454</v>
      </c>
      <c r="M155" s="2740" t="s">
        <v>4944</v>
      </c>
      <c r="N155" s="3016">
        <f>NCHCM!P131</f>
        <v>270305</v>
      </c>
      <c r="O155" s="3599">
        <f t="shared" si="28"/>
        <v>2155508.8916083914</v>
      </c>
      <c r="P155" s="3254">
        <f>614100*$Q$11</f>
        <v>614100000</v>
      </c>
    </row>
    <row r="156" spans="1:16" ht="18" hidden="1" customHeight="1">
      <c r="A156" s="3253">
        <f t="shared" si="31"/>
        <v>124</v>
      </c>
      <c r="B156" s="2740" t="s">
        <v>4935</v>
      </c>
      <c r="C156" s="2741">
        <v>260</v>
      </c>
      <c r="D156" s="2741">
        <v>17</v>
      </c>
      <c r="E156" s="3015">
        <f t="shared" si="29"/>
        <v>440149.61538461538</v>
      </c>
      <c r="F156" s="2742">
        <v>7.3</v>
      </c>
      <c r="G156" s="3015">
        <f t="shared" si="26"/>
        <v>198953.07692307694</v>
      </c>
      <c r="H156" s="2742">
        <v>6</v>
      </c>
      <c r="I156" s="3015">
        <f t="shared" si="30"/>
        <v>163523.07692307694</v>
      </c>
      <c r="J156" s="3809">
        <v>64.8</v>
      </c>
      <c r="K156" s="2744" t="s">
        <v>4812</v>
      </c>
      <c r="L156" s="3015">
        <f t="shared" si="27"/>
        <v>1359562.9090909092</v>
      </c>
      <c r="M156" s="2740" t="s">
        <v>4936</v>
      </c>
      <c r="N156" s="3016">
        <f>N143</f>
        <v>313920</v>
      </c>
      <c r="O156" s="3599">
        <f t="shared" si="28"/>
        <v>2476108.6783216782</v>
      </c>
      <c r="P156" s="3254">
        <f>708600*$Q$11</f>
        <v>708600000</v>
      </c>
    </row>
    <row r="157" spans="1:16" ht="18" hidden="1" customHeight="1">
      <c r="A157" s="3253">
        <f t="shared" si="31"/>
        <v>125</v>
      </c>
      <c r="B157" s="2740" t="s">
        <v>4938</v>
      </c>
      <c r="C157" s="2741">
        <v>260</v>
      </c>
      <c r="D157" s="2741">
        <v>16</v>
      </c>
      <c r="E157" s="3015">
        <f t="shared" si="29"/>
        <v>527966.15384615387</v>
      </c>
      <c r="F157" s="2742">
        <v>6.8</v>
      </c>
      <c r="G157" s="3015">
        <f t="shared" si="26"/>
        <v>236195.38461538462</v>
      </c>
      <c r="H157" s="2742">
        <v>6</v>
      </c>
      <c r="I157" s="3015">
        <f t="shared" si="30"/>
        <v>208407.69230769231</v>
      </c>
      <c r="J157" s="3809">
        <v>72.900000000000006</v>
      </c>
      <c r="K157" s="2744" t="s">
        <v>4812</v>
      </c>
      <c r="L157" s="3015">
        <f t="shared" si="27"/>
        <v>1529508.2727272727</v>
      </c>
      <c r="M157" s="2740" t="s">
        <v>4936</v>
      </c>
      <c r="N157" s="3016">
        <f>N156</f>
        <v>313920</v>
      </c>
      <c r="O157" s="3599">
        <f t="shared" si="28"/>
        <v>2815997.5034965035</v>
      </c>
      <c r="P157" s="3254">
        <f>903100*$Q$11</f>
        <v>903100000</v>
      </c>
    </row>
    <row r="158" spans="1:16" ht="18" hidden="1" customHeight="1">
      <c r="A158" s="3253">
        <f t="shared" si="31"/>
        <v>126</v>
      </c>
      <c r="B158" s="2740" t="s">
        <v>4939</v>
      </c>
      <c r="C158" s="2741">
        <v>300</v>
      </c>
      <c r="D158" s="2741">
        <v>16</v>
      </c>
      <c r="E158" s="3015">
        <f t="shared" si="29"/>
        <v>680757.33333333337</v>
      </c>
      <c r="F158" s="2742">
        <v>6.8</v>
      </c>
      <c r="G158" s="3015">
        <f t="shared" si="26"/>
        <v>304549.33333333331</v>
      </c>
      <c r="H158" s="2742">
        <v>6</v>
      </c>
      <c r="I158" s="3015">
        <f t="shared" si="30"/>
        <v>268720</v>
      </c>
      <c r="J158" s="3809">
        <v>75.599999999999994</v>
      </c>
      <c r="K158" s="2744" t="s">
        <v>4812</v>
      </c>
      <c r="L158" s="3015">
        <f t="shared" si="27"/>
        <v>1586156.7272727271</v>
      </c>
      <c r="M158" s="2740" t="s">
        <v>4940</v>
      </c>
      <c r="N158" s="3016">
        <f>N146</f>
        <v>331185</v>
      </c>
      <c r="O158" s="3599">
        <f t="shared" si="28"/>
        <v>3171368.3939393936</v>
      </c>
      <c r="P158" s="3254">
        <f>1343600*$Q$11</f>
        <v>1343600000</v>
      </c>
    </row>
    <row r="159" spans="1:16" ht="18" hidden="1" customHeight="1">
      <c r="A159" s="3253">
        <f t="shared" si="31"/>
        <v>127</v>
      </c>
      <c r="B159" s="2740" t="s">
        <v>4945</v>
      </c>
      <c r="C159" s="2741">
        <v>300</v>
      </c>
      <c r="D159" s="2741">
        <v>16</v>
      </c>
      <c r="E159" s="3015">
        <f t="shared" si="29"/>
        <v>796429.33333333337</v>
      </c>
      <c r="F159" s="2742">
        <v>6.8</v>
      </c>
      <c r="G159" s="3015">
        <f t="shared" si="26"/>
        <v>356297.33333333331</v>
      </c>
      <c r="H159" s="2742">
        <v>6</v>
      </c>
      <c r="I159" s="3015">
        <f t="shared" si="30"/>
        <v>314380</v>
      </c>
      <c r="J159" s="3809">
        <v>76.95</v>
      </c>
      <c r="K159" s="2744" t="s">
        <v>4812</v>
      </c>
      <c r="L159" s="3015">
        <f t="shared" si="27"/>
        <v>1614480.9545454544</v>
      </c>
      <c r="M159" s="2740" t="s">
        <v>4940</v>
      </c>
      <c r="N159" s="3016">
        <f>N158</f>
        <v>331185</v>
      </c>
      <c r="O159" s="3599">
        <f t="shared" si="28"/>
        <v>3412772.6212121211</v>
      </c>
      <c r="P159" s="3254">
        <f>1571900*$Q$11</f>
        <v>1571900000</v>
      </c>
    </row>
    <row r="160" spans="1:16" ht="18" hidden="1" customHeight="1">
      <c r="A160" s="3253">
        <f t="shared" si="31"/>
        <v>128</v>
      </c>
      <c r="B160" s="2740" t="s">
        <v>4899</v>
      </c>
      <c r="C160" s="2741">
        <v>300</v>
      </c>
      <c r="D160" s="2741">
        <v>14</v>
      </c>
      <c r="E160" s="3015">
        <f t="shared" si="29"/>
        <v>905375.33333333337</v>
      </c>
      <c r="F160" s="2742">
        <v>6.8</v>
      </c>
      <c r="G160" s="3015">
        <f t="shared" si="26"/>
        <v>462898.66666666669</v>
      </c>
      <c r="H160" s="2742">
        <v>6</v>
      </c>
      <c r="I160" s="3015">
        <f t="shared" si="30"/>
        <v>408440</v>
      </c>
      <c r="J160" s="3809">
        <v>81</v>
      </c>
      <c r="K160" s="2744" t="s">
        <v>4812</v>
      </c>
      <c r="L160" s="3015">
        <f t="shared" si="27"/>
        <v>1699453.6363636365</v>
      </c>
      <c r="M160" s="2740" t="s">
        <v>4946</v>
      </c>
      <c r="N160" s="3016">
        <v>373123</v>
      </c>
      <c r="O160" s="3599">
        <f t="shared" si="28"/>
        <v>3849290.6363636367</v>
      </c>
      <c r="P160" s="3254">
        <f>2042200*$Q$11</f>
        <v>2042200000</v>
      </c>
    </row>
    <row r="161" spans="1:16" ht="18" customHeight="1">
      <c r="A161" s="3253">
        <f t="shared" si="31"/>
        <v>129</v>
      </c>
      <c r="B161" s="2740" t="s">
        <v>4947</v>
      </c>
      <c r="C161" s="2741">
        <v>300</v>
      </c>
      <c r="D161" s="2741">
        <v>14</v>
      </c>
      <c r="E161" s="3015">
        <f t="shared" si="29"/>
        <v>1064798</v>
      </c>
      <c r="F161" s="2742">
        <v>6.6</v>
      </c>
      <c r="G161" s="3015">
        <f t="shared" si="26"/>
        <v>528396</v>
      </c>
      <c r="H161" s="2742">
        <v>6</v>
      </c>
      <c r="I161" s="3015">
        <f t="shared" si="30"/>
        <v>480360</v>
      </c>
      <c r="J161" s="3809">
        <v>86.4</v>
      </c>
      <c r="K161" s="2744" t="s">
        <v>4812</v>
      </c>
      <c r="L161" s="3015">
        <f t="shared" si="27"/>
        <v>1812750.5454545454</v>
      </c>
      <c r="M161" s="2740" t="s">
        <v>4946</v>
      </c>
      <c r="N161" s="3016">
        <f>NCHCM!Q133</f>
        <v>372365</v>
      </c>
      <c r="O161" s="3599">
        <f t="shared" si="28"/>
        <v>4258669.5454545449</v>
      </c>
      <c r="P161" s="3254">
        <f>2401800*$Q$11</f>
        <v>2401800000</v>
      </c>
    </row>
    <row r="162" spans="1:16" ht="18" hidden="1" customHeight="1">
      <c r="A162" s="3253">
        <f t="shared" si="31"/>
        <v>130</v>
      </c>
      <c r="B162" s="2740" t="s">
        <v>4948</v>
      </c>
      <c r="C162" s="2741">
        <v>300</v>
      </c>
      <c r="D162" s="2741">
        <v>14</v>
      </c>
      <c r="E162" s="3015">
        <f t="shared" si="29"/>
        <v>1496604.6666666667</v>
      </c>
      <c r="F162" s="2742">
        <v>6.6</v>
      </c>
      <c r="G162" s="3015">
        <f t="shared" si="26"/>
        <v>742676</v>
      </c>
      <c r="H162" s="2742">
        <v>6</v>
      </c>
      <c r="I162" s="3015">
        <f t="shared" si="30"/>
        <v>675160</v>
      </c>
      <c r="J162" s="3809">
        <v>91.68</v>
      </c>
      <c r="K162" s="2744" t="s">
        <v>4812</v>
      </c>
      <c r="L162" s="3015">
        <f t="shared" si="27"/>
        <v>1923529.7454545454</v>
      </c>
      <c r="M162" s="2740" t="s">
        <v>4946</v>
      </c>
      <c r="N162" s="3016">
        <f>N161</f>
        <v>372365</v>
      </c>
      <c r="O162" s="3599">
        <f t="shared" si="28"/>
        <v>5210335.4121212121</v>
      </c>
      <c r="P162" s="3254">
        <f>3375800*$Q$11</f>
        <v>3375800000</v>
      </c>
    </row>
    <row r="163" spans="1:16" ht="18" hidden="1" customHeight="1">
      <c r="A163" s="3253">
        <f t="shared" si="31"/>
        <v>131</v>
      </c>
      <c r="B163" s="2740" t="s">
        <v>4949</v>
      </c>
      <c r="C163" s="2741">
        <v>300</v>
      </c>
      <c r="D163" s="2741">
        <v>14</v>
      </c>
      <c r="E163" s="3015">
        <f t="shared" si="29"/>
        <v>1867275.6666666667</v>
      </c>
      <c r="F163" s="2742">
        <v>6.6</v>
      </c>
      <c r="G163" s="3015">
        <f t="shared" si="26"/>
        <v>926618</v>
      </c>
      <c r="H163" s="2742">
        <v>6</v>
      </c>
      <c r="I163" s="3015">
        <f t="shared" si="30"/>
        <v>842380</v>
      </c>
      <c r="J163" s="3809">
        <v>116.4</v>
      </c>
      <c r="K163" s="2744" t="s">
        <v>4812</v>
      </c>
      <c r="L163" s="3015">
        <f t="shared" si="27"/>
        <v>2442177.8181818184</v>
      </c>
      <c r="M163" s="2740" t="s">
        <v>4946</v>
      </c>
      <c r="N163" s="3016">
        <f>N162</f>
        <v>372365</v>
      </c>
      <c r="O163" s="3599">
        <f t="shared" si="28"/>
        <v>6450816.4848484853</v>
      </c>
      <c r="P163" s="3254">
        <f>4211900*$Q$11</f>
        <v>4211900000</v>
      </c>
    </row>
    <row r="164" spans="1:16" ht="18" hidden="1" customHeight="1">
      <c r="A164" s="3253">
        <f t="shared" si="31"/>
        <v>132</v>
      </c>
      <c r="B164" s="2740" t="s">
        <v>4950</v>
      </c>
      <c r="C164" s="2741">
        <v>300</v>
      </c>
      <c r="D164" s="2741">
        <v>14</v>
      </c>
      <c r="E164" s="3015">
        <f t="shared" si="29"/>
        <v>2261266</v>
      </c>
      <c r="F164" s="2742">
        <v>6.6</v>
      </c>
      <c r="G164" s="3015">
        <f t="shared" si="26"/>
        <v>1122132</v>
      </c>
      <c r="H164" s="2742">
        <v>6</v>
      </c>
      <c r="I164" s="3015">
        <f t="shared" si="30"/>
        <v>1020120</v>
      </c>
      <c r="J164" s="3809">
        <v>130.56</v>
      </c>
      <c r="K164" s="2744" t="s">
        <v>4812</v>
      </c>
      <c r="L164" s="3015">
        <f t="shared" si="27"/>
        <v>2739267.4909090907</v>
      </c>
      <c r="M164" s="2740" t="s">
        <v>4951</v>
      </c>
      <c r="N164" s="3016">
        <v>398108</v>
      </c>
      <c r="O164" s="3599">
        <f t="shared" si="28"/>
        <v>7540893.4909090903</v>
      </c>
      <c r="P164" s="3254">
        <f>5100600*$Q$11</f>
        <v>5100600000</v>
      </c>
    </row>
    <row r="165" spans="1:16" ht="18" hidden="1" customHeight="1">
      <c r="A165" s="3253">
        <f t="shared" si="31"/>
        <v>133</v>
      </c>
      <c r="B165" s="2740" t="s">
        <v>4952</v>
      </c>
      <c r="C165" s="2741">
        <v>300</v>
      </c>
      <c r="D165" s="2741">
        <v>14</v>
      </c>
      <c r="E165" s="3015">
        <f t="shared" si="29"/>
        <v>2451766.3333333335</v>
      </c>
      <c r="F165" s="2742">
        <v>6.5</v>
      </c>
      <c r="G165" s="3015">
        <f t="shared" si="26"/>
        <v>1198231.6666666667</v>
      </c>
      <c r="H165" s="2742">
        <v>6</v>
      </c>
      <c r="I165" s="3015">
        <f t="shared" si="30"/>
        <v>1106060</v>
      </c>
      <c r="J165" s="3809">
        <v>156</v>
      </c>
      <c r="K165" s="2744" t="s">
        <v>4812</v>
      </c>
      <c r="L165" s="3015">
        <f t="shared" si="27"/>
        <v>3273021.8181818184</v>
      </c>
      <c r="M165" s="2740" t="s">
        <v>4953</v>
      </c>
      <c r="N165" s="3016">
        <v>465923</v>
      </c>
      <c r="O165" s="3599">
        <f t="shared" si="28"/>
        <v>8495002.8181818184</v>
      </c>
      <c r="P165" s="3254">
        <f>5530300*$Q$11</f>
        <v>5530300000</v>
      </c>
    </row>
    <row r="166" spans="1:16" ht="18" hidden="1" customHeight="1">
      <c r="A166" s="2741"/>
      <c r="B166" s="2737" t="s">
        <v>4954</v>
      </c>
      <c r="C166" s="2738"/>
      <c r="D166" s="2738"/>
      <c r="E166" s="3015"/>
      <c r="F166" s="2738"/>
      <c r="G166" s="3015"/>
      <c r="H166" s="2739"/>
      <c r="I166" s="3015"/>
      <c r="J166" s="3817"/>
      <c r="K166" s="2738"/>
      <c r="L166" s="3015"/>
      <c r="M166" s="2738"/>
      <c r="N166" s="2738"/>
      <c r="O166" s="3599"/>
      <c r="P166" s="2738"/>
    </row>
    <row r="167" spans="1:16" ht="18" hidden="1" customHeight="1">
      <c r="A167" s="3253">
        <f>A165+1</f>
        <v>134</v>
      </c>
      <c r="B167" s="2745" t="s">
        <v>4955</v>
      </c>
      <c r="C167" s="2741">
        <v>200</v>
      </c>
      <c r="D167" s="2741">
        <v>13</v>
      </c>
      <c r="E167" s="3015">
        <f t="shared" ref="E167:E172" si="32">((P167-P167*E$12)*D167/100)/C167</f>
        <v>276670.875</v>
      </c>
      <c r="F167" s="2742">
        <v>4.8499999999999996</v>
      </c>
      <c r="G167" s="3015">
        <f t="shared" si="26"/>
        <v>108652.125</v>
      </c>
      <c r="H167" s="2742">
        <v>6</v>
      </c>
      <c r="I167" s="3015">
        <f t="shared" ref="I167:I172" si="33">(P167*H167/100)/C167</f>
        <v>134415</v>
      </c>
      <c r="J167" s="3809">
        <v>30</v>
      </c>
      <c r="K167" s="2744" t="s">
        <v>4812</v>
      </c>
      <c r="L167" s="3015">
        <f t="shared" si="27"/>
        <v>629427.27272727271</v>
      </c>
      <c r="M167" s="2740" t="s">
        <v>4956</v>
      </c>
      <c r="N167" s="3016">
        <f>N157</f>
        <v>313920</v>
      </c>
      <c r="O167" s="3599">
        <f t="shared" si="28"/>
        <v>1463085.2727272727</v>
      </c>
      <c r="P167" s="3254">
        <f>448050*$Q$11</f>
        <v>448050000</v>
      </c>
    </row>
    <row r="168" spans="1:16" ht="18" hidden="1" customHeight="1">
      <c r="A168" s="3253">
        <f>A167+1</f>
        <v>135</v>
      </c>
      <c r="B168" s="2745" t="s">
        <v>4869</v>
      </c>
      <c r="C168" s="2741">
        <v>200</v>
      </c>
      <c r="D168" s="2741">
        <v>13</v>
      </c>
      <c r="E168" s="3015">
        <f t="shared" si="32"/>
        <v>330671.25</v>
      </c>
      <c r="F168" s="2742">
        <v>4.8499999999999996</v>
      </c>
      <c r="G168" s="3015">
        <f t="shared" si="26"/>
        <v>129858.75</v>
      </c>
      <c r="H168" s="2742">
        <v>6</v>
      </c>
      <c r="I168" s="3015">
        <f t="shared" si="33"/>
        <v>160650</v>
      </c>
      <c r="J168" s="3809">
        <v>36</v>
      </c>
      <c r="K168" s="2744" t="s">
        <v>4812</v>
      </c>
      <c r="L168" s="3015">
        <f t="shared" si="27"/>
        <v>755312.72727272718</v>
      </c>
      <c r="M168" s="2740" t="s">
        <v>4956</v>
      </c>
      <c r="N168" s="3016">
        <f>N167</f>
        <v>313920</v>
      </c>
      <c r="O168" s="3599">
        <f t="shared" si="28"/>
        <v>1690412.7272727271</v>
      </c>
      <c r="P168" s="3254">
        <f>535500*$Q$11</f>
        <v>535500000</v>
      </c>
    </row>
    <row r="169" spans="1:16" ht="18" hidden="1" customHeight="1">
      <c r="A169" s="3253">
        <f>A168+1</f>
        <v>136</v>
      </c>
      <c r="B169" s="2745" t="s">
        <v>4957</v>
      </c>
      <c r="C169" s="2741">
        <v>200</v>
      </c>
      <c r="D169" s="2741">
        <v>13</v>
      </c>
      <c r="E169" s="3015">
        <f t="shared" si="32"/>
        <v>382078.125</v>
      </c>
      <c r="F169" s="2742">
        <v>4.8499999999999996</v>
      </c>
      <c r="G169" s="3015">
        <f t="shared" si="26"/>
        <v>150046.875</v>
      </c>
      <c r="H169" s="2742">
        <v>6</v>
      </c>
      <c r="I169" s="3015">
        <f t="shared" si="33"/>
        <v>185625</v>
      </c>
      <c r="J169" s="3809">
        <v>40</v>
      </c>
      <c r="K169" s="2744" t="s">
        <v>4812</v>
      </c>
      <c r="L169" s="3015">
        <f t="shared" si="27"/>
        <v>839236.36363636353</v>
      </c>
      <c r="M169" s="2740" t="s">
        <v>4958</v>
      </c>
      <c r="N169" s="3016">
        <f>N159</f>
        <v>331185</v>
      </c>
      <c r="O169" s="3599">
        <f t="shared" si="28"/>
        <v>1888171.3636363635</v>
      </c>
      <c r="P169" s="3254">
        <f>618750*$Q$11</f>
        <v>618750000</v>
      </c>
    </row>
    <row r="170" spans="1:16" ht="18" hidden="1" customHeight="1">
      <c r="A170" s="3253">
        <f>A169+1</f>
        <v>137</v>
      </c>
      <c r="B170" s="2745" t="s">
        <v>4959</v>
      </c>
      <c r="C170" s="2741">
        <v>200</v>
      </c>
      <c r="D170" s="2741">
        <v>12</v>
      </c>
      <c r="E170" s="3015">
        <f t="shared" si="32"/>
        <v>435793.5</v>
      </c>
      <c r="F170" s="2742">
        <v>4.3499999999999996</v>
      </c>
      <c r="G170" s="3015">
        <f t="shared" si="26"/>
        <v>166289.62499999997</v>
      </c>
      <c r="H170" s="2742">
        <v>6</v>
      </c>
      <c r="I170" s="3015">
        <f t="shared" si="33"/>
        <v>229365</v>
      </c>
      <c r="J170" s="3809">
        <v>48</v>
      </c>
      <c r="K170" s="2744" t="s">
        <v>4812</v>
      </c>
      <c r="L170" s="3015">
        <f t="shared" si="27"/>
        <v>1007083.6363636364</v>
      </c>
      <c r="M170" s="2740" t="s">
        <v>4958</v>
      </c>
      <c r="N170" s="3016">
        <f>N169</f>
        <v>331185</v>
      </c>
      <c r="O170" s="3599">
        <f t="shared" si="28"/>
        <v>2169716.7613636362</v>
      </c>
      <c r="P170" s="3254">
        <f>764550*$Q$11</f>
        <v>764550000</v>
      </c>
    </row>
    <row r="171" spans="1:16" ht="18" hidden="1" customHeight="1">
      <c r="A171" s="3253">
        <f>A170+1</f>
        <v>138</v>
      </c>
      <c r="B171" s="2745" t="s">
        <v>4960</v>
      </c>
      <c r="C171" s="2741">
        <v>200</v>
      </c>
      <c r="D171" s="2741">
        <v>12</v>
      </c>
      <c r="E171" s="3015">
        <f t="shared" si="32"/>
        <v>500631</v>
      </c>
      <c r="F171" s="2742">
        <v>4.3499999999999996</v>
      </c>
      <c r="G171" s="3015">
        <f t="shared" si="26"/>
        <v>191030.24999999997</v>
      </c>
      <c r="H171" s="2742">
        <v>6</v>
      </c>
      <c r="I171" s="3015">
        <f t="shared" si="33"/>
        <v>263490</v>
      </c>
      <c r="J171" s="3809">
        <v>51</v>
      </c>
      <c r="K171" s="2744" t="s">
        <v>4812</v>
      </c>
      <c r="L171" s="3015">
        <f t="shared" si="27"/>
        <v>1070026.3636363635</v>
      </c>
      <c r="M171" s="2740" t="s">
        <v>4946</v>
      </c>
      <c r="N171" s="3016">
        <f>N163</f>
        <v>372365</v>
      </c>
      <c r="O171" s="3599">
        <f t="shared" si="28"/>
        <v>2397542.6136363633</v>
      </c>
      <c r="P171" s="3254">
        <f>878300*$Q$11</f>
        <v>878300000</v>
      </c>
    </row>
    <row r="172" spans="1:16" ht="18" hidden="1" customHeight="1">
      <c r="A172" s="3253">
        <f>A171+1</f>
        <v>139</v>
      </c>
      <c r="B172" s="2745" t="s">
        <v>4961</v>
      </c>
      <c r="C172" s="2741">
        <v>200</v>
      </c>
      <c r="D172" s="2741">
        <v>11</v>
      </c>
      <c r="E172" s="3015">
        <f t="shared" si="32"/>
        <v>564273.875</v>
      </c>
      <c r="F172" s="2742">
        <v>4.04</v>
      </c>
      <c r="G172" s="3015">
        <f t="shared" si="26"/>
        <v>218149.9</v>
      </c>
      <c r="H172" s="2742">
        <v>6</v>
      </c>
      <c r="I172" s="3015">
        <f t="shared" si="33"/>
        <v>323985</v>
      </c>
      <c r="J172" s="3809">
        <v>56</v>
      </c>
      <c r="K172" s="2744" t="s">
        <v>4812</v>
      </c>
      <c r="L172" s="3015">
        <f t="shared" si="27"/>
        <v>1174930.9090909092</v>
      </c>
      <c r="M172" s="2740" t="s">
        <v>4946</v>
      </c>
      <c r="N172" s="3016">
        <f>N171</f>
        <v>372365</v>
      </c>
      <c r="O172" s="3599">
        <f t="shared" si="28"/>
        <v>2653704.6840909091</v>
      </c>
      <c r="P172" s="3254">
        <f>1079950*$Q$11</f>
        <v>1079950000</v>
      </c>
    </row>
    <row r="173" spans="1:16" ht="18" customHeight="1">
      <c r="A173" s="2741"/>
      <c r="B173" s="2737" t="s">
        <v>4962</v>
      </c>
      <c r="C173" s="2738"/>
      <c r="D173" s="2738"/>
      <c r="E173" s="3015"/>
      <c r="F173" s="2738"/>
      <c r="G173" s="3015"/>
      <c r="H173" s="2739"/>
      <c r="I173" s="3015"/>
      <c r="J173" s="3817"/>
      <c r="K173" s="2738"/>
      <c r="L173" s="3015"/>
      <c r="M173" s="2738"/>
      <c r="N173" s="2738"/>
      <c r="O173" s="3599"/>
      <c r="P173" s="2738"/>
    </row>
    <row r="174" spans="1:16" ht="18" hidden="1" customHeight="1">
      <c r="A174" s="3253">
        <f>A172+1</f>
        <v>140</v>
      </c>
      <c r="B174" s="2740" t="s">
        <v>4963</v>
      </c>
      <c r="C174" s="2741">
        <v>220</v>
      </c>
      <c r="D174" s="2741">
        <v>17</v>
      </c>
      <c r="E174" s="3015">
        <f t="shared" ref="E174:E179" si="34">((P174-P174*E$12)*D174/100)/C174</f>
        <v>492464.88636363635</v>
      </c>
      <c r="F174" s="2742">
        <v>5.7</v>
      </c>
      <c r="G174" s="3015">
        <f t="shared" si="26"/>
        <v>173811.13636363635</v>
      </c>
      <c r="H174" s="2742">
        <v>6</v>
      </c>
      <c r="I174" s="3015">
        <f t="shared" ref="I174:I179" si="35">(P174*H174/100)/C174</f>
        <v>182959.09090909091</v>
      </c>
      <c r="J174" s="3809">
        <v>36</v>
      </c>
      <c r="K174" s="2744" t="s">
        <v>4812</v>
      </c>
      <c r="L174" s="3015">
        <f t="shared" si="27"/>
        <v>755312.72727272718</v>
      </c>
      <c r="M174" s="2740" t="s">
        <v>4964</v>
      </c>
      <c r="N174" s="3016">
        <v>543692</v>
      </c>
      <c r="O174" s="3599">
        <f t="shared" si="28"/>
        <v>2148239.8409090908</v>
      </c>
      <c r="P174" s="3254">
        <f>670850*$Q$11</f>
        <v>670850000</v>
      </c>
    </row>
    <row r="175" spans="1:16" ht="18" customHeight="1">
      <c r="A175" s="3253">
        <f>A174+1</f>
        <v>141</v>
      </c>
      <c r="B175" s="2740" t="s">
        <v>4965</v>
      </c>
      <c r="C175" s="2741">
        <v>220</v>
      </c>
      <c r="D175" s="2741">
        <v>17</v>
      </c>
      <c r="E175" s="3015">
        <f t="shared" si="34"/>
        <v>566424.54545454541</v>
      </c>
      <c r="F175" s="2742">
        <v>5.7</v>
      </c>
      <c r="G175" s="3015">
        <f t="shared" si="26"/>
        <v>199914.54545454544</v>
      </c>
      <c r="H175" s="2742">
        <v>6</v>
      </c>
      <c r="I175" s="3015">
        <f t="shared" si="35"/>
        <v>210436.36363636365</v>
      </c>
      <c r="J175" s="3809">
        <v>43</v>
      </c>
      <c r="K175" s="2744" t="s">
        <v>4812</v>
      </c>
      <c r="L175" s="3015">
        <f t="shared" si="27"/>
        <v>902179.09090909094</v>
      </c>
      <c r="M175" s="2740" t="s">
        <v>4964</v>
      </c>
      <c r="N175" s="3016">
        <f>NCHCM!O131+NCHCM!Q131</f>
        <v>546715</v>
      </c>
      <c r="O175" s="3599">
        <f t="shared" si="28"/>
        <v>2425669.5454545454</v>
      </c>
      <c r="P175" s="3254">
        <f>771600*$Q$11</f>
        <v>771600000</v>
      </c>
    </row>
    <row r="176" spans="1:16" ht="18" hidden="1" customHeight="1">
      <c r="A176" s="3253">
        <f>A175+1</f>
        <v>142</v>
      </c>
      <c r="B176" s="2740" t="s">
        <v>4966</v>
      </c>
      <c r="C176" s="2741">
        <v>220</v>
      </c>
      <c r="D176" s="2741">
        <v>17</v>
      </c>
      <c r="E176" s="3015">
        <f t="shared" si="34"/>
        <v>881496.36363636365</v>
      </c>
      <c r="F176" s="2742">
        <v>5.7</v>
      </c>
      <c r="G176" s="3015">
        <f t="shared" si="26"/>
        <v>311116.36363636365</v>
      </c>
      <c r="H176" s="2742">
        <v>6</v>
      </c>
      <c r="I176" s="3015">
        <f t="shared" si="35"/>
        <v>327490.90909090912</v>
      </c>
      <c r="J176" s="3809">
        <v>50</v>
      </c>
      <c r="K176" s="2744" t="s">
        <v>4812</v>
      </c>
      <c r="L176" s="3015">
        <f t="shared" si="27"/>
        <v>1049045.4545454546</v>
      </c>
      <c r="M176" s="2740" t="s">
        <v>4967</v>
      </c>
      <c r="N176" s="3016">
        <v>574923</v>
      </c>
      <c r="O176" s="3599">
        <f t="shared" si="28"/>
        <v>3144072.0909090908</v>
      </c>
      <c r="P176" s="3254">
        <f>1200800*$Q$11</f>
        <v>1200800000</v>
      </c>
    </row>
    <row r="177" spans="1:16" ht="18" hidden="1" customHeight="1">
      <c r="A177" s="3253">
        <f>A176+1</f>
        <v>143</v>
      </c>
      <c r="B177" s="2740" t="s">
        <v>4968</v>
      </c>
      <c r="C177" s="2741">
        <v>220</v>
      </c>
      <c r="D177" s="2741">
        <v>17</v>
      </c>
      <c r="E177" s="3015">
        <f t="shared" si="34"/>
        <v>1034444.2045454546</v>
      </c>
      <c r="F177" s="2742">
        <v>5.5</v>
      </c>
      <c r="G177" s="3015">
        <f t="shared" si="26"/>
        <v>352287.5</v>
      </c>
      <c r="H177" s="2742">
        <v>6</v>
      </c>
      <c r="I177" s="3015">
        <f t="shared" si="35"/>
        <v>384313.63636363635</v>
      </c>
      <c r="J177" s="3809">
        <v>52</v>
      </c>
      <c r="K177" s="2744" t="s">
        <v>4812</v>
      </c>
      <c r="L177" s="3015">
        <f t="shared" si="27"/>
        <v>1091007.2727272727</v>
      </c>
      <c r="M177" s="2740" t="s">
        <v>4969</v>
      </c>
      <c r="N177" s="3016">
        <f>N176</f>
        <v>574923</v>
      </c>
      <c r="O177" s="3599">
        <f t="shared" si="28"/>
        <v>3436975.6136363633</v>
      </c>
      <c r="P177" s="3254">
        <f>1409150*$Q$11</f>
        <v>1409150000</v>
      </c>
    </row>
    <row r="178" spans="1:16" ht="18" hidden="1" customHeight="1">
      <c r="A178" s="3253">
        <f>A177+1</f>
        <v>144</v>
      </c>
      <c r="B178" s="2740" t="s">
        <v>4970</v>
      </c>
      <c r="C178" s="2741">
        <v>220</v>
      </c>
      <c r="D178" s="2741">
        <v>17</v>
      </c>
      <c r="E178" s="3015">
        <f t="shared" si="34"/>
        <v>1393745</v>
      </c>
      <c r="F178" s="2742">
        <v>5.5</v>
      </c>
      <c r="G178" s="3015">
        <f t="shared" si="26"/>
        <v>474650</v>
      </c>
      <c r="H178" s="2742">
        <v>6</v>
      </c>
      <c r="I178" s="3015">
        <f t="shared" si="35"/>
        <v>517800</v>
      </c>
      <c r="J178" s="3809">
        <v>64</v>
      </c>
      <c r="K178" s="2744" t="s">
        <v>4812</v>
      </c>
      <c r="L178" s="3015">
        <f t="shared" si="27"/>
        <v>1342778.1818181816</v>
      </c>
      <c r="M178" s="2740" t="s">
        <v>4969</v>
      </c>
      <c r="N178" s="3016">
        <f>N177</f>
        <v>574923</v>
      </c>
      <c r="O178" s="3599">
        <f t="shared" si="28"/>
        <v>4303896.1818181816</v>
      </c>
      <c r="P178" s="3254">
        <f>1898600*$Q$11</f>
        <v>1898600000</v>
      </c>
    </row>
    <row r="179" spans="1:16" ht="18" hidden="1" customHeight="1">
      <c r="A179" s="3253">
        <f>A178+1</f>
        <v>145</v>
      </c>
      <c r="B179" s="2740" t="s">
        <v>4971</v>
      </c>
      <c r="C179" s="2741">
        <v>220</v>
      </c>
      <c r="D179" s="2741">
        <v>17</v>
      </c>
      <c r="E179" s="3015">
        <f t="shared" si="34"/>
        <v>1899680.4545454546</v>
      </c>
      <c r="F179" s="2742">
        <v>5.5</v>
      </c>
      <c r="G179" s="3015">
        <f t="shared" si="26"/>
        <v>646950</v>
      </c>
      <c r="H179" s="2742">
        <v>6</v>
      </c>
      <c r="I179" s="3015">
        <f t="shared" si="35"/>
        <v>705763.63636363635</v>
      </c>
      <c r="J179" s="3809">
        <v>70</v>
      </c>
      <c r="K179" s="2744" t="s">
        <v>4812</v>
      </c>
      <c r="L179" s="3015">
        <f t="shared" si="27"/>
        <v>1468663.6363636365</v>
      </c>
      <c r="M179" s="2740" t="s">
        <v>4972</v>
      </c>
      <c r="N179" s="3016">
        <v>646308</v>
      </c>
      <c r="O179" s="3599">
        <f t="shared" si="28"/>
        <v>5367365.7272727275</v>
      </c>
      <c r="P179" s="3254">
        <f>2587800*$Q$11</f>
        <v>2587800000</v>
      </c>
    </row>
    <row r="180" spans="1:16" ht="18" customHeight="1">
      <c r="A180" s="2741"/>
      <c r="B180" s="2737" t="s">
        <v>4973</v>
      </c>
      <c r="C180" s="2738"/>
      <c r="D180" s="2738"/>
      <c r="E180" s="3015"/>
      <c r="F180" s="2738"/>
      <c r="G180" s="3015"/>
      <c r="H180" s="2739"/>
      <c r="I180" s="3015"/>
      <c r="J180" s="3817"/>
      <c r="K180" s="2738"/>
      <c r="L180" s="3015"/>
      <c r="M180" s="2738"/>
      <c r="N180" s="2738"/>
      <c r="O180" s="3599"/>
      <c r="P180" s="2738"/>
    </row>
    <row r="181" spans="1:16" ht="18" hidden="1" customHeight="1">
      <c r="A181" s="3253">
        <f>A179+1</f>
        <v>146</v>
      </c>
      <c r="B181" s="2740" t="s">
        <v>4974</v>
      </c>
      <c r="C181" s="2741">
        <v>220</v>
      </c>
      <c r="D181" s="2741">
        <v>15</v>
      </c>
      <c r="E181" s="3015">
        <f t="shared" ref="E181:E186" si="36">((P181-P181*E$12)*D181/100)/C181</f>
        <v>247755.68181818182</v>
      </c>
      <c r="F181" s="2742">
        <v>4.78</v>
      </c>
      <c r="G181" s="3015">
        <f t="shared" si="26"/>
        <v>83106.818181818177</v>
      </c>
      <c r="H181" s="2742">
        <v>6</v>
      </c>
      <c r="I181" s="3015">
        <f t="shared" ref="I181:I186" si="37">(P181*H181/100)/C181</f>
        <v>104318.18181818182</v>
      </c>
      <c r="J181" s="3809">
        <v>20.25</v>
      </c>
      <c r="K181" s="2744" t="s">
        <v>4812</v>
      </c>
      <c r="L181" s="3015">
        <f t="shared" si="27"/>
        <v>424863.40909090912</v>
      </c>
      <c r="M181" s="2740" t="s">
        <v>4928</v>
      </c>
      <c r="N181" s="3016">
        <f>N151</f>
        <v>252662</v>
      </c>
      <c r="O181" s="3599">
        <f t="shared" si="28"/>
        <v>1112706.0909090908</v>
      </c>
      <c r="P181" s="3254">
        <f>382500*$Q$11</f>
        <v>382500000</v>
      </c>
    </row>
    <row r="182" spans="1:16" ht="18" customHeight="1">
      <c r="A182" s="3253">
        <f>A181+1</f>
        <v>147</v>
      </c>
      <c r="B182" s="2740" t="s">
        <v>4975</v>
      </c>
      <c r="C182" s="2741">
        <v>220</v>
      </c>
      <c r="D182" s="2741">
        <v>14</v>
      </c>
      <c r="E182" s="3015">
        <f t="shared" si="36"/>
        <v>262312.27272727271</v>
      </c>
      <c r="F182" s="2742">
        <v>4.3499999999999996</v>
      </c>
      <c r="G182" s="3015">
        <f t="shared" si="26"/>
        <v>85793.863636363618</v>
      </c>
      <c r="H182" s="2742">
        <v>6</v>
      </c>
      <c r="I182" s="3015">
        <f t="shared" si="37"/>
        <v>118336.36363636363</v>
      </c>
      <c r="J182" s="3809">
        <v>22.5</v>
      </c>
      <c r="K182" s="2744" t="s">
        <v>4812</v>
      </c>
      <c r="L182" s="3015">
        <f t="shared" si="27"/>
        <v>472070.45454545453</v>
      </c>
      <c r="M182" s="2740" t="s">
        <v>4933</v>
      </c>
      <c r="N182" s="3016">
        <f>NCHCM!Q130</f>
        <v>297346</v>
      </c>
      <c r="O182" s="3599">
        <f t="shared" si="28"/>
        <v>1235858.9545454546</v>
      </c>
      <c r="P182" s="3254">
        <f>433900*$Q$11</f>
        <v>433900000</v>
      </c>
    </row>
    <row r="183" spans="1:16" ht="18" hidden="1" customHeight="1">
      <c r="A183" s="3253">
        <f>A182+1</f>
        <v>148</v>
      </c>
      <c r="B183" s="2740" t="s">
        <v>4976</v>
      </c>
      <c r="C183" s="2741">
        <v>220</v>
      </c>
      <c r="D183" s="2741">
        <v>14</v>
      </c>
      <c r="E183" s="3015">
        <f t="shared" si="36"/>
        <v>301245</v>
      </c>
      <c r="F183" s="2742">
        <v>4.3499999999999996</v>
      </c>
      <c r="G183" s="3015">
        <f t="shared" si="26"/>
        <v>98527.5</v>
      </c>
      <c r="H183" s="2742">
        <v>6</v>
      </c>
      <c r="I183" s="3015">
        <f t="shared" si="37"/>
        <v>135900</v>
      </c>
      <c r="J183" s="3809">
        <v>24</v>
      </c>
      <c r="K183" s="2744" t="s">
        <v>4812</v>
      </c>
      <c r="L183" s="3015">
        <f t="shared" si="27"/>
        <v>503541.81818181818</v>
      </c>
      <c r="M183" s="2740" t="s">
        <v>4933</v>
      </c>
      <c r="N183" s="3016">
        <f>N182</f>
        <v>297346</v>
      </c>
      <c r="O183" s="3599">
        <f t="shared" si="28"/>
        <v>1336560.3181818181</v>
      </c>
      <c r="P183" s="3254">
        <f>498300*$Q$11</f>
        <v>498300000</v>
      </c>
    </row>
    <row r="184" spans="1:16" ht="18" hidden="1" customHeight="1">
      <c r="A184" s="3253">
        <f>A183+1</f>
        <v>149</v>
      </c>
      <c r="B184" s="2740" t="s">
        <v>4977</v>
      </c>
      <c r="C184" s="2741">
        <v>220</v>
      </c>
      <c r="D184" s="2741">
        <v>13</v>
      </c>
      <c r="E184" s="3015">
        <f t="shared" si="36"/>
        <v>336986.59090909088</v>
      </c>
      <c r="F184" s="2742">
        <v>4.12</v>
      </c>
      <c r="G184" s="3015">
        <f t="shared" si="26"/>
        <v>112419.81818181818</v>
      </c>
      <c r="H184" s="2742">
        <v>6</v>
      </c>
      <c r="I184" s="3015">
        <f t="shared" si="37"/>
        <v>163718.18181818182</v>
      </c>
      <c r="J184" s="3809">
        <v>25.5</v>
      </c>
      <c r="K184" s="2744" t="s">
        <v>4812</v>
      </c>
      <c r="L184" s="3015">
        <f t="shared" si="27"/>
        <v>535013.18181818177</v>
      </c>
      <c r="M184" s="2740" t="s">
        <v>4936</v>
      </c>
      <c r="N184" s="3016">
        <f>N168</f>
        <v>313920</v>
      </c>
      <c r="O184" s="3599">
        <f t="shared" si="28"/>
        <v>1462057.7727272725</v>
      </c>
      <c r="P184" s="3254">
        <f>600300*$Q$11</f>
        <v>600300000</v>
      </c>
    </row>
    <row r="185" spans="1:16" ht="18" hidden="1" customHeight="1">
      <c r="A185" s="3253">
        <f>A184+1</f>
        <v>150</v>
      </c>
      <c r="B185" s="2740" t="s">
        <v>4881</v>
      </c>
      <c r="C185" s="2741">
        <v>220</v>
      </c>
      <c r="D185" s="2741">
        <v>13</v>
      </c>
      <c r="E185" s="3015">
        <f t="shared" si="36"/>
        <v>389867.04545454547</v>
      </c>
      <c r="F185" s="2742">
        <v>4.12</v>
      </c>
      <c r="G185" s="3015">
        <f t="shared" si="26"/>
        <v>130060.90909090909</v>
      </c>
      <c r="H185" s="2742">
        <v>6</v>
      </c>
      <c r="I185" s="3015">
        <f t="shared" si="37"/>
        <v>189409.09090909091</v>
      </c>
      <c r="J185" s="3809">
        <v>27</v>
      </c>
      <c r="K185" s="2744" t="s">
        <v>4812</v>
      </c>
      <c r="L185" s="3015">
        <f t="shared" si="27"/>
        <v>566484.54545454541</v>
      </c>
      <c r="M185" s="2740" t="s">
        <v>4936</v>
      </c>
      <c r="N185" s="3016">
        <f>N184</f>
        <v>313920</v>
      </c>
      <c r="O185" s="3599">
        <f t="shared" si="28"/>
        <v>1589741.5909090908</v>
      </c>
      <c r="P185" s="3254">
        <f>694500*$Q$11</f>
        <v>694500000</v>
      </c>
    </row>
    <row r="186" spans="1:16" ht="18" hidden="1" customHeight="1">
      <c r="A186" s="3253">
        <f>A185+1</f>
        <v>151</v>
      </c>
      <c r="B186" s="2740" t="s">
        <v>4883</v>
      </c>
      <c r="C186" s="2741">
        <v>240</v>
      </c>
      <c r="D186" s="2741">
        <v>13</v>
      </c>
      <c r="E186" s="3015">
        <f t="shared" si="36"/>
        <v>500175</v>
      </c>
      <c r="F186" s="2742">
        <v>4.0999999999999996</v>
      </c>
      <c r="G186" s="3015">
        <f t="shared" si="26"/>
        <v>166049.99999999997</v>
      </c>
      <c r="H186" s="2742">
        <v>6</v>
      </c>
      <c r="I186" s="3015">
        <f t="shared" si="37"/>
        <v>243000</v>
      </c>
      <c r="J186" s="3809">
        <v>35.1</v>
      </c>
      <c r="K186" s="2744" t="s">
        <v>4812</v>
      </c>
      <c r="L186" s="3015">
        <f t="shared" si="27"/>
        <v>736429.90909090906</v>
      </c>
      <c r="M186" s="2740" t="s">
        <v>4936</v>
      </c>
      <c r="N186" s="3016">
        <f>N185</f>
        <v>313920</v>
      </c>
      <c r="O186" s="3599">
        <f t="shared" si="28"/>
        <v>1959574.9090909092</v>
      </c>
      <c r="P186" s="3254">
        <f>972000*$Q$11</f>
        <v>972000000</v>
      </c>
    </row>
    <row r="187" spans="1:16" ht="18" hidden="1" customHeight="1">
      <c r="A187" s="2741"/>
      <c r="B187" s="2737" t="s">
        <v>4978</v>
      </c>
      <c r="C187" s="2738"/>
      <c r="D187" s="2738"/>
      <c r="E187" s="3015"/>
      <c r="F187" s="2738"/>
      <c r="G187" s="3015"/>
      <c r="H187" s="2739"/>
      <c r="I187" s="3015"/>
      <c r="J187" s="3817"/>
      <c r="K187" s="2738"/>
      <c r="L187" s="3015"/>
      <c r="M187" s="2738"/>
      <c r="N187" s="2738"/>
      <c r="O187" s="3599"/>
      <c r="P187" s="2738"/>
    </row>
    <row r="188" spans="1:16" ht="18" hidden="1" customHeight="1">
      <c r="A188" s="3253">
        <f>A186+1</f>
        <v>152</v>
      </c>
      <c r="B188" s="2745" t="s">
        <v>4979</v>
      </c>
      <c r="C188" s="2741">
        <v>220</v>
      </c>
      <c r="D188" s="2741">
        <v>17</v>
      </c>
      <c r="E188" s="3015">
        <f>((P188-P188*E$12)*D188/100)/C188</f>
        <v>278917.84090909088</v>
      </c>
      <c r="F188" s="2742">
        <v>5.2</v>
      </c>
      <c r="G188" s="3015">
        <f t="shared" si="26"/>
        <v>89806.363636363632</v>
      </c>
      <c r="H188" s="2742">
        <v>6</v>
      </c>
      <c r="I188" s="3015">
        <f>(P188*H188/100)/C188</f>
        <v>103622.72727272728</v>
      </c>
      <c r="J188" s="3809">
        <v>18.899999999999999</v>
      </c>
      <c r="K188" s="2744" t="s">
        <v>4812</v>
      </c>
      <c r="L188" s="3015">
        <f t="shared" si="27"/>
        <v>396539.18181818177</v>
      </c>
      <c r="M188" s="2740" t="s">
        <v>4980</v>
      </c>
      <c r="N188" s="3016">
        <f>N148</f>
        <v>235708</v>
      </c>
      <c r="O188" s="3599">
        <f t="shared" si="28"/>
        <v>1104594.1136363635</v>
      </c>
      <c r="P188" s="3254">
        <f>379950*$Q$11</f>
        <v>379950000</v>
      </c>
    </row>
    <row r="189" spans="1:16" ht="18" hidden="1" customHeight="1">
      <c r="A189" s="3253">
        <f>A188+1</f>
        <v>153</v>
      </c>
      <c r="B189" s="2745" t="s">
        <v>4981</v>
      </c>
      <c r="C189" s="2741">
        <v>220</v>
      </c>
      <c r="D189" s="2741">
        <v>17</v>
      </c>
      <c r="E189" s="3015">
        <f>((P189-P189*E$12)*D189/100)/C189</f>
        <v>411311.13636363635</v>
      </c>
      <c r="F189" s="2742">
        <v>5.2</v>
      </c>
      <c r="G189" s="3015">
        <f t="shared" si="26"/>
        <v>132434.54545454544</v>
      </c>
      <c r="H189" s="2742">
        <v>6</v>
      </c>
      <c r="I189" s="3015">
        <f>(P189*H189/100)/C189</f>
        <v>152809.09090909091</v>
      </c>
      <c r="J189" s="3809">
        <v>27</v>
      </c>
      <c r="K189" s="2744" t="s">
        <v>4812</v>
      </c>
      <c r="L189" s="3015">
        <f t="shared" si="27"/>
        <v>566484.54545454541</v>
      </c>
      <c r="M189" s="2740" t="s">
        <v>4933</v>
      </c>
      <c r="N189" s="3016">
        <f>N183</f>
        <v>297346</v>
      </c>
      <c r="O189" s="3599">
        <f t="shared" si="28"/>
        <v>1560385.3181818181</v>
      </c>
      <c r="P189" s="3254">
        <f>560300*$Q$11</f>
        <v>560300000</v>
      </c>
    </row>
    <row r="190" spans="1:16" ht="18" hidden="1" customHeight="1">
      <c r="A190" s="2741"/>
      <c r="B190" s="2737" t="s">
        <v>4982</v>
      </c>
      <c r="C190" s="2738"/>
      <c r="D190" s="2738"/>
      <c r="E190" s="3015"/>
      <c r="F190" s="2738"/>
      <c r="G190" s="3015"/>
      <c r="H190" s="2739"/>
      <c r="I190" s="3015"/>
      <c r="J190" s="3817"/>
      <c r="K190" s="2738"/>
      <c r="L190" s="3015"/>
      <c r="M190" s="2738"/>
      <c r="N190" s="2738"/>
      <c r="O190" s="3599"/>
      <c r="P190" s="2738"/>
    </row>
    <row r="191" spans="1:16" ht="18" hidden="1" customHeight="1">
      <c r="A191" s="3253">
        <f>A189+1</f>
        <v>154</v>
      </c>
      <c r="B191" s="2740" t="s">
        <v>4983</v>
      </c>
      <c r="C191" s="2741">
        <v>280</v>
      </c>
      <c r="D191" s="2741">
        <v>17</v>
      </c>
      <c r="E191" s="3015">
        <f t="shared" ref="E191:E199" si="38">((P191-P191*E$12)*D191/100)/C191</f>
        <v>217765.44642857142</v>
      </c>
      <c r="F191" s="2742">
        <v>9</v>
      </c>
      <c r="G191" s="3015">
        <f t="shared" si="26"/>
        <v>121355.35714285714</v>
      </c>
      <c r="H191" s="2742">
        <v>6</v>
      </c>
      <c r="I191" s="3015">
        <f t="shared" ref="I191:I199" si="39">(P191*H191/100)/C191</f>
        <v>80903.571428571435</v>
      </c>
      <c r="J191" s="3809">
        <v>16.100000000000001</v>
      </c>
      <c r="K191" s="2744" t="s">
        <v>4812</v>
      </c>
      <c r="L191" s="3015">
        <f t="shared" si="27"/>
        <v>337792.63636363635</v>
      </c>
      <c r="M191" s="2740" t="s">
        <v>4980</v>
      </c>
      <c r="N191" s="3016">
        <f>N188</f>
        <v>235708</v>
      </c>
      <c r="O191" s="3599">
        <f t="shared" si="28"/>
        <v>993525.01136363635</v>
      </c>
      <c r="P191" s="3254">
        <f>377550*$Q$11</f>
        <v>377550000</v>
      </c>
    </row>
    <row r="192" spans="1:16" ht="18" hidden="1" customHeight="1">
      <c r="A192" s="3253">
        <f>A191+1</f>
        <v>155</v>
      </c>
      <c r="B192" s="2740" t="s">
        <v>4984</v>
      </c>
      <c r="C192" s="2741">
        <v>280</v>
      </c>
      <c r="D192" s="2741">
        <v>17</v>
      </c>
      <c r="E192" s="3015">
        <f t="shared" si="38"/>
        <v>226849.82142857142</v>
      </c>
      <c r="F192" s="2742">
        <v>9</v>
      </c>
      <c r="G192" s="3015">
        <f t="shared" si="26"/>
        <v>126417.85714285714</v>
      </c>
      <c r="H192" s="2742">
        <v>6</v>
      </c>
      <c r="I192" s="3015">
        <f t="shared" si="39"/>
        <v>84278.571428571435</v>
      </c>
      <c r="J192" s="3809">
        <v>18</v>
      </c>
      <c r="K192" s="2744" t="s">
        <v>4812</v>
      </c>
      <c r="L192" s="3015">
        <f t="shared" si="27"/>
        <v>377656.36363636359</v>
      </c>
      <c r="M192" s="2740" t="s">
        <v>4980</v>
      </c>
      <c r="N192" s="3016">
        <f>N191</f>
        <v>235708</v>
      </c>
      <c r="O192" s="3599">
        <f t="shared" si="28"/>
        <v>1050910.6136363635</v>
      </c>
      <c r="P192" s="3254">
        <f>393300*$Q$11</f>
        <v>393300000</v>
      </c>
    </row>
    <row r="193" spans="1:16" ht="18" hidden="1" customHeight="1">
      <c r="A193" s="3253">
        <f t="shared" ref="A193:A199" si="40">A192+1</f>
        <v>156</v>
      </c>
      <c r="B193" s="2740" t="s">
        <v>4985</v>
      </c>
      <c r="C193" s="2741">
        <v>280</v>
      </c>
      <c r="D193" s="2741">
        <v>17</v>
      </c>
      <c r="E193" s="3015">
        <f t="shared" si="38"/>
        <v>314146.33928571426</v>
      </c>
      <c r="F193" s="2742">
        <v>9</v>
      </c>
      <c r="G193" s="3015">
        <f t="shared" si="26"/>
        <v>175066.07142857142</v>
      </c>
      <c r="H193" s="2742">
        <v>6</v>
      </c>
      <c r="I193" s="3015">
        <f t="shared" si="39"/>
        <v>116710.71428571429</v>
      </c>
      <c r="J193" s="3809">
        <v>20.8</v>
      </c>
      <c r="K193" s="2744" t="s">
        <v>4812</v>
      </c>
      <c r="L193" s="3015">
        <f t="shared" si="27"/>
        <v>436402.90909090912</v>
      </c>
      <c r="M193" s="2740" t="s">
        <v>4980</v>
      </c>
      <c r="N193" s="3016">
        <f>N192</f>
        <v>235708</v>
      </c>
      <c r="O193" s="3599">
        <f t="shared" si="28"/>
        <v>1278034.0340909092</v>
      </c>
      <c r="P193" s="3254">
        <f>544650*$Q$11</f>
        <v>544650000</v>
      </c>
    </row>
    <row r="194" spans="1:16" ht="18" hidden="1" customHeight="1">
      <c r="A194" s="3253">
        <f t="shared" si="40"/>
        <v>157</v>
      </c>
      <c r="B194" s="2740" t="s">
        <v>4986</v>
      </c>
      <c r="C194" s="2741">
        <v>280</v>
      </c>
      <c r="D194" s="2741">
        <v>17</v>
      </c>
      <c r="E194" s="3015">
        <f t="shared" si="38"/>
        <v>368450.71428571426</v>
      </c>
      <c r="F194" s="2742">
        <v>9</v>
      </c>
      <c r="G194" s="3015">
        <f t="shared" si="26"/>
        <v>205328.57142857142</v>
      </c>
      <c r="H194" s="2742">
        <v>6</v>
      </c>
      <c r="I194" s="3015">
        <f t="shared" si="39"/>
        <v>136885.71428571429</v>
      </c>
      <c r="J194" s="3809">
        <v>40.5</v>
      </c>
      <c r="K194" s="2744" t="s">
        <v>4812</v>
      </c>
      <c r="L194" s="3015">
        <f t="shared" si="27"/>
        <v>849726.81818181823</v>
      </c>
      <c r="M194" s="2740" t="s">
        <v>4928</v>
      </c>
      <c r="N194" s="3016">
        <f>N181</f>
        <v>252662</v>
      </c>
      <c r="O194" s="3599">
        <f t="shared" si="28"/>
        <v>1813053.8181818184</v>
      </c>
      <c r="P194" s="3254">
        <f>638800*$Q$11</f>
        <v>638800000</v>
      </c>
    </row>
    <row r="195" spans="1:16" ht="18" hidden="1" customHeight="1">
      <c r="A195" s="3253">
        <f t="shared" si="40"/>
        <v>158</v>
      </c>
      <c r="B195" s="2740" t="s">
        <v>4987</v>
      </c>
      <c r="C195" s="2741">
        <v>280</v>
      </c>
      <c r="D195" s="2741">
        <v>17</v>
      </c>
      <c r="E195" s="3015">
        <f t="shared" si="38"/>
        <v>422899.28571428574</v>
      </c>
      <c r="F195" s="2742">
        <v>8.5</v>
      </c>
      <c r="G195" s="3015">
        <f t="shared" si="26"/>
        <v>222578.57142857142</v>
      </c>
      <c r="H195" s="2742">
        <v>6</v>
      </c>
      <c r="I195" s="3015">
        <f t="shared" si="39"/>
        <v>157114.28571428571</v>
      </c>
      <c r="J195" s="3809">
        <v>51.3</v>
      </c>
      <c r="K195" s="2744" t="s">
        <v>4812</v>
      </c>
      <c r="L195" s="3015">
        <f t="shared" si="27"/>
        <v>1076320.6363636362</v>
      </c>
      <c r="M195" s="2740" t="s">
        <v>4928</v>
      </c>
      <c r="N195" s="3016">
        <f>N194</f>
        <v>252662</v>
      </c>
      <c r="O195" s="3599">
        <f t="shared" si="28"/>
        <v>2131574.779220779</v>
      </c>
      <c r="P195" s="3254">
        <f>733200*$Q$11</f>
        <v>733200000</v>
      </c>
    </row>
    <row r="196" spans="1:16" ht="18" hidden="1" customHeight="1">
      <c r="A196" s="3253">
        <f t="shared" si="40"/>
        <v>159</v>
      </c>
      <c r="B196" s="2740" t="s">
        <v>4988</v>
      </c>
      <c r="C196" s="2741">
        <v>280</v>
      </c>
      <c r="D196" s="2741">
        <v>17</v>
      </c>
      <c r="E196" s="3015">
        <f t="shared" si="38"/>
        <v>471378.125</v>
      </c>
      <c r="F196" s="2742">
        <v>8.5</v>
      </c>
      <c r="G196" s="3015">
        <f t="shared" si="26"/>
        <v>248093.75</v>
      </c>
      <c r="H196" s="2742">
        <v>6</v>
      </c>
      <c r="I196" s="3015">
        <f t="shared" si="39"/>
        <v>175125</v>
      </c>
      <c r="J196" s="3809">
        <v>64.8</v>
      </c>
      <c r="K196" s="2744" t="s">
        <v>4812</v>
      </c>
      <c r="L196" s="3015">
        <f t="shared" si="27"/>
        <v>1359562.9090909092</v>
      </c>
      <c r="M196" s="2740" t="s">
        <v>4936</v>
      </c>
      <c r="N196" s="3016">
        <f>N186</f>
        <v>313920</v>
      </c>
      <c r="O196" s="3599">
        <f t="shared" si="28"/>
        <v>2568079.7840909092</v>
      </c>
      <c r="P196" s="3254">
        <f>817250*$Q$11</f>
        <v>817250000</v>
      </c>
    </row>
    <row r="197" spans="1:16" ht="32.1" hidden="1" customHeight="1">
      <c r="A197" s="3253">
        <f t="shared" si="40"/>
        <v>160</v>
      </c>
      <c r="B197" s="2745" t="s">
        <v>4989</v>
      </c>
      <c r="C197" s="2741">
        <v>280</v>
      </c>
      <c r="D197" s="2741">
        <v>17</v>
      </c>
      <c r="E197" s="3015">
        <f t="shared" si="38"/>
        <v>549965.17857142852</v>
      </c>
      <c r="F197" s="2742">
        <v>8.5</v>
      </c>
      <c r="G197" s="3015">
        <f t="shared" si="26"/>
        <v>289455.35714285716</v>
      </c>
      <c r="H197" s="2742">
        <v>6</v>
      </c>
      <c r="I197" s="3015">
        <f t="shared" si="39"/>
        <v>204321.42857142858</v>
      </c>
      <c r="J197" s="3809">
        <v>64.8</v>
      </c>
      <c r="K197" s="2744" t="s">
        <v>4812</v>
      </c>
      <c r="L197" s="3015">
        <f t="shared" si="27"/>
        <v>1359562.9090909092</v>
      </c>
      <c r="M197" s="2740" t="s">
        <v>4936</v>
      </c>
      <c r="N197" s="3016">
        <f>N196</f>
        <v>313920</v>
      </c>
      <c r="O197" s="3599">
        <f t="shared" si="28"/>
        <v>2717224.8733766237</v>
      </c>
      <c r="P197" s="3254">
        <f>953500*$Q$11</f>
        <v>953500000</v>
      </c>
    </row>
    <row r="198" spans="1:16" ht="32.1" hidden="1" customHeight="1">
      <c r="A198" s="3253">
        <f t="shared" si="40"/>
        <v>161</v>
      </c>
      <c r="B198" s="2745" t="s">
        <v>4990</v>
      </c>
      <c r="C198" s="2741">
        <v>280</v>
      </c>
      <c r="D198" s="2741">
        <v>17</v>
      </c>
      <c r="E198" s="3015">
        <f t="shared" si="38"/>
        <v>216813.75</v>
      </c>
      <c r="F198" s="2742">
        <v>9</v>
      </c>
      <c r="G198" s="3015">
        <f t="shared" si="26"/>
        <v>120825</v>
      </c>
      <c r="H198" s="2742">
        <v>6</v>
      </c>
      <c r="I198" s="3015">
        <f t="shared" si="39"/>
        <v>80550</v>
      </c>
      <c r="J198" s="3809">
        <v>20.8</v>
      </c>
      <c r="K198" s="2744" t="s">
        <v>4812</v>
      </c>
      <c r="L198" s="3015">
        <f t="shared" si="27"/>
        <v>436402.90909090912</v>
      </c>
      <c r="M198" s="2740" t="s">
        <v>4980</v>
      </c>
      <c r="N198" s="3016">
        <f>N193</f>
        <v>235708</v>
      </c>
      <c r="O198" s="3599">
        <f t="shared" si="28"/>
        <v>1090299.6590909092</v>
      </c>
      <c r="P198" s="3254">
        <f>375900*$Q$11</f>
        <v>375900000</v>
      </c>
    </row>
    <row r="199" spans="1:16" ht="18" hidden="1" customHeight="1">
      <c r="A199" s="3253">
        <f t="shared" si="40"/>
        <v>162</v>
      </c>
      <c r="B199" s="2745" t="s">
        <v>4991</v>
      </c>
      <c r="C199" s="2741">
        <v>120</v>
      </c>
      <c r="D199" s="2741">
        <v>17</v>
      </c>
      <c r="E199" s="3015">
        <f t="shared" si="38"/>
        <v>747610.41666666663</v>
      </c>
      <c r="F199" s="2742">
        <v>4.5</v>
      </c>
      <c r="G199" s="3015">
        <f t="shared" si="26"/>
        <v>208312.5</v>
      </c>
      <c r="H199" s="2742">
        <v>6</v>
      </c>
      <c r="I199" s="3015">
        <f t="shared" si="39"/>
        <v>277750</v>
      </c>
      <c r="J199" s="3809">
        <v>15.1</v>
      </c>
      <c r="K199" s="2744" t="s">
        <v>4812</v>
      </c>
      <c r="L199" s="3015">
        <f t="shared" si="27"/>
        <v>316811.72727272729</v>
      </c>
      <c r="M199" s="2740" t="s">
        <v>4980</v>
      </c>
      <c r="N199" s="3016">
        <f>N198</f>
        <v>235708</v>
      </c>
      <c r="O199" s="3599">
        <f t="shared" si="28"/>
        <v>1786192.6439393938</v>
      </c>
      <c r="P199" s="3254">
        <f>555500*$Q$11</f>
        <v>555500000</v>
      </c>
    </row>
    <row r="200" spans="1:16" ht="18" hidden="1" customHeight="1">
      <c r="A200" s="2741"/>
      <c r="B200" s="2737" t="s">
        <v>4992</v>
      </c>
      <c r="C200" s="2738"/>
      <c r="D200" s="2738"/>
      <c r="E200" s="3015"/>
      <c r="F200" s="2738"/>
      <c r="G200" s="3015"/>
      <c r="H200" s="2739"/>
      <c r="I200" s="3015"/>
      <c r="J200" s="3817"/>
      <c r="K200" s="2738"/>
      <c r="L200" s="3015"/>
      <c r="M200" s="2738"/>
      <c r="N200" s="2738"/>
      <c r="O200" s="3599"/>
      <c r="P200" s="2738"/>
    </row>
    <row r="201" spans="1:16" ht="18" hidden="1" customHeight="1">
      <c r="A201" s="3253">
        <f>A199+1</f>
        <v>163</v>
      </c>
      <c r="B201" s="2740" t="s">
        <v>4993</v>
      </c>
      <c r="C201" s="2741">
        <v>240</v>
      </c>
      <c r="D201" s="2741">
        <v>17</v>
      </c>
      <c r="E201" s="3015">
        <f>((P201-P201*E$12)*D201/100)/C201</f>
        <v>445168.02083333331</v>
      </c>
      <c r="F201" s="2742">
        <v>4.55</v>
      </c>
      <c r="G201" s="3015">
        <f t="shared" si="26"/>
        <v>125418.85416666667</v>
      </c>
      <c r="H201" s="2742">
        <v>6</v>
      </c>
      <c r="I201" s="3015">
        <f>(P201*H201/100)/C201</f>
        <v>165387.5</v>
      </c>
      <c r="J201" s="3809">
        <v>27</v>
      </c>
      <c r="K201" s="2744" t="s">
        <v>4812</v>
      </c>
      <c r="L201" s="3015">
        <f t="shared" si="27"/>
        <v>566484.54545454541</v>
      </c>
      <c r="M201" s="2740" t="s">
        <v>4994</v>
      </c>
      <c r="N201" s="3016">
        <v>512462</v>
      </c>
      <c r="O201" s="3599">
        <f t="shared" si="28"/>
        <v>1814920.9204545454</v>
      </c>
      <c r="P201" s="3254">
        <f>661550*$Q$11</f>
        <v>661550000</v>
      </c>
    </row>
    <row r="202" spans="1:16" ht="18" hidden="1" customHeight="1">
      <c r="A202" s="3253">
        <f>A201+1</f>
        <v>164</v>
      </c>
      <c r="B202" s="2740" t="s">
        <v>4930</v>
      </c>
      <c r="C202" s="2741">
        <v>240</v>
      </c>
      <c r="D202" s="2741">
        <v>17</v>
      </c>
      <c r="E202" s="3015">
        <f>((P202-P202*E$12)*D202/100)/C202</f>
        <v>530796.66666666663</v>
      </c>
      <c r="F202" s="2742">
        <v>4.55</v>
      </c>
      <c r="G202" s="3015">
        <f t="shared" si="26"/>
        <v>149543.33333333334</v>
      </c>
      <c r="H202" s="2742">
        <v>6</v>
      </c>
      <c r="I202" s="3015">
        <f>(P202*H202/100)/C202</f>
        <v>197200</v>
      </c>
      <c r="J202" s="3809">
        <v>28.8</v>
      </c>
      <c r="K202" s="2744" t="s">
        <v>4812</v>
      </c>
      <c r="L202" s="3015">
        <f t="shared" si="27"/>
        <v>604250.18181818188</v>
      </c>
      <c r="M202" s="2740" t="s">
        <v>4994</v>
      </c>
      <c r="N202" s="3016">
        <f>N201</f>
        <v>512462</v>
      </c>
      <c r="O202" s="3599">
        <f t="shared" si="28"/>
        <v>1994252.1818181819</v>
      </c>
      <c r="P202" s="3254">
        <f>788800*$Q$11</f>
        <v>788800000</v>
      </c>
    </row>
    <row r="203" spans="1:16" ht="18" hidden="1" customHeight="1">
      <c r="A203" s="3253">
        <f>A202+1</f>
        <v>165</v>
      </c>
      <c r="B203" s="2740" t="s">
        <v>4932</v>
      </c>
      <c r="C203" s="2741">
        <v>240</v>
      </c>
      <c r="D203" s="2741">
        <v>17</v>
      </c>
      <c r="E203" s="3015">
        <f>((P203-P203*E$12)*D203/100)/C203</f>
        <v>665884.6875</v>
      </c>
      <c r="F203" s="2742">
        <v>4.3499999999999996</v>
      </c>
      <c r="G203" s="3015">
        <f t="shared" si="26"/>
        <v>179355.9375</v>
      </c>
      <c r="H203" s="2742">
        <v>6</v>
      </c>
      <c r="I203" s="3015">
        <f>(P203*H203/100)/C203</f>
        <v>247387.5</v>
      </c>
      <c r="J203" s="3809">
        <v>30.6</v>
      </c>
      <c r="K203" s="2744" t="s">
        <v>4812</v>
      </c>
      <c r="L203" s="3015">
        <f t="shared" si="27"/>
        <v>642015.81818181823</v>
      </c>
      <c r="M203" s="2740" t="s">
        <v>4994</v>
      </c>
      <c r="N203" s="3016">
        <f>N202</f>
        <v>512462</v>
      </c>
      <c r="O203" s="3599">
        <f t="shared" si="28"/>
        <v>2247105.9431818184</v>
      </c>
      <c r="P203" s="3254">
        <f>989550*$Q$11</f>
        <v>989550000</v>
      </c>
    </row>
    <row r="204" spans="1:16" ht="18" hidden="1" customHeight="1">
      <c r="A204" s="3253">
        <f>A203+1</f>
        <v>166</v>
      </c>
      <c r="B204" s="2740" t="s">
        <v>4915</v>
      </c>
      <c r="C204" s="2741">
        <v>230</v>
      </c>
      <c r="D204" s="2741">
        <v>17</v>
      </c>
      <c r="E204" s="3015">
        <f>((P204-P204*E$12)*D204/100)/C204</f>
        <v>993365.43478260865</v>
      </c>
      <c r="F204" s="2742">
        <v>4.3499999999999996</v>
      </c>
      <c r="G204" s="3015">
        <f t="shared" si="26"/>
        <v>267562.82608695648</v>
      </c>
      <c r="H204" s="2742">
        <v>6</v>
      </c>
      <c r="I204" s="3015">
        <f>(P204*H204/100)/C204</f>
        <v>369052.17391304346</v>
      </c>
      <c r="J204" s="3809">
        <v>37.799999999999997</v>
      </c>
      <c r="K204" s="2744" t="s">
        <v>4812</v>
      </c>
      <c r="L204" s="3015">
        <f t="shared" si="27"/>
        <v>793078.36363636353</v>
      </c>
      <c r="M204" s="2740" t="s">
        <v>4964</v>
      </c>
      <c r="N204" s="3016">
        <f>N175</f>
        <v>546715</v>
      </c>
      <c r="O204" s="3599">
        <f t="shared" si="28"/>
        <v>2969773.7984189722</v>
      </c>
      <c r="P204" s="3254">
        <f>1414700*$Q$11</f>
        <v>1414700000</v>
      </c>
    </row>
    <row r="205" spans="1:16" ht="18" hidden="1" customHeight="1">
      <c r="A205" s="2741"/>
      <c r="B205" s="2737" t="s">
        <v>4995</v>
      </c>
      <c r="C205" s="2738"/>
      <c r="D205" s="2738"/>
      <c r="E205" s="3015"/>
      <c r="F205" s="2738"/>
      <c r="G205" s="3015"/>
      <c r="H205" s="2739"/>
      <c r="I205" s="3015"/>
      <c r="J205" s="3817"/>
      <c r="K205" s="2738"/>
      <c r="L205" s="3015"/>
      <c r="M205" s="2738"/>
      <c r="N205" s="2738"/>
      <c r="O205" s="3599"/>
      <c r="P205" s="2738"/>
    </row>
    <row r="206" spans="1:16" ht="18" hidden="1" customHeight="1">
      <c r="A206" s="3253">
        <f>A204+1</f>
        <v>167</v>
      </c>
      <c r="B206" s="2745" t="s">
        <v>4996</v>
      </c>
      <c r="C206" s="2741">
        <v>200</v>
      </c>
      <c r="D206" s="2741">
        <v>18</v>
      </c>
      <c r="E206" s="3015">
        <f>((P206-P206*E$12)*D206/100)/C206</f>
        <v>268256.25</v>
      </c>
      <c r="F206" s="2742">
        <v>4.5</v>
      </c>
      <c r="G206" s="3015">
        <f t="shared" ref="G206:G268" si="41">(P206*F206/100)/C206</f>
        <v>70593.75</v>
      </c>
      <c r="H206" s="2742">
        <v>6</v>
      </c>
      <c r="I206" s="3015">
        <f>(P206*H206/100)/C206</f>
        <v>94125</v>
      </c>
      <c r="J206" s="3809">
        <v>18</v>
      </c>
      <c r="K206" s="2744" t="s">
        <v>4890</v>
      </c>
      <c r="L206" s="3015">
        <f t="shared" si="27"/>
        <v>397935.81818181812</v>
      </c>
      <c r="M206" s="2740" t="s">
        <v>4997</v>
      </c>
      <c r="N206" s="3016">
        <f>N199</f>
        <v>235708</v>
      </c>
      <c r="O206" s="3599">
        <f t="shared" si="28"/>
        <v>1066618.8181818181</v>
      </c>
      <c r="P206" s="3254">
        <f>313750*$Q$11</f>
        <v>313750000</v>
      </c>
    </row>
    <row r="207" spans="1:16" ht="18" hidden="1" customHeight="1">
      <c r="A207" s="2741"/>
      <c r="B207" s="2737" t="s">
        <v>4998</v>
      </c>
      <c r="C207" s="2738"/>
      <c r="D207" s="2738"/>
      <c r="E207" s="3015"/>
      <c r="F207" s="2738"/>
      <c r="G207" s="3015"/>
      <c r="H207" s="2739"/>
      <c r="I207" s="3015"/>
      <c r="J207" s="3817"/>
      <c r="K207" s="2738"/>
      <c r="L207" s="3015"/>
      <c r="M207" s="2738"/>
      <c r="N207" s="2738"/>
      <c r="O207" s="3599"/>
      <c r="P207" s="2738"/>
    </row>
    <row r="208" spans="1:16" ht="18" hidden="1" customHeight="1">
      <c r="A208" s="3253">
        <f>A206+1</f>
        <v>168</v>
      </c>
      <c r="B208" s="2740" t="s">
        <v>4923</v>
      </c>
      <c r="C208" s="2741">
        <v>200</v>
      </c>
      <c r="D208" s="2741">
        <v>20</v>
      </c>
      <c r="E208" s="3015">
        <f t="shared" ref="E208:E216" si="42">((P208-P208*E$12)*D208/100)/C208</f>
        <v>39520</v>
      </c>
      <c r="F208" s="2742">
        <v>4.9000000000000004</v>
      </c>
      <c r="G208" s="3015">
        <f t="shared" si="41"/>
        <v>10192</v>
      </c>
      <c r="H208" s="2742">
        <v>6</v>
      </c>
      <c r="I208" s="3015">
        <f t="shared" ref="I208:I216" si="43">(P208*H208/100)/C208</f>
        <v>12480</v>
      </c>
      <c r="J208" s="3809"/>
      <c r="K208" s="2744" t="s">
        <v>4281</v>
      </c>
      <c r="L208" s="3015">
        <f t="shared" ref="L208:L271" si="44">IF($K208="lít xăng",$J208*$D$7*(1+$D$8),IF($K208="lít diezel",$J208*$E$7*(1+$E$8),$J208*$F$7*(1+$F$8)))</f>
        <v>0</v>
      </c>
      <c r="M208" s="2740" t="s">
        <v>4999</v>
      </c>
      <c r="N208" s="3016">
        <v>200908</v>
      </c>
      <c r="O208" s="3599">
        <f t="shared" ref="O208:O271" si="45">((+E208+G208+I208)+L208+N208)</f>
        <v>263100</v>
      </c>
      <c r="P208" s="3254">
        <f>41600*$Q$11</f>
        <v>41600000</v>
      </c>
    </row>
    <row r="209" spans="1:16" ht="18" hidden="1" customHeight="1">
      <c r="A209" s="3253">
        <f>A208+1</f>
        <v>169</v>
      </c>
      <c r="B209" s="2740" t="s">
        <v>4927</v>
      </c>
      <c r="C209" s="2741">
        <v>200</v>
      </c>
      <c r="D209" s="2741">
        <v>20</v>
      </c>
      <c r="E209" s="3015">
        <f t="shared" si="42"/>
        <v>52820</v>
      </c>
      <c r="F209" s="2742">
        <v>4.9000000000000004</v>
      </c>
      <c r="G209" s="3015">
        <f t="shared" si="41"/>
        <v>13622</v>
      </c>
      <c r="H209" s="2742">
        <v>6</v>
      </c>
      <c r="I209" s="3015">
        <f t="shared" si="43"/>
        <v>16680</v>
      </c>
      <c r="J209" s="3809"/>
      <c r="K209" s="2744" t="s">
        <v>4281</v>
      </c>
      <c r="L209" s="3015">
        <f t="shared" si="44"/>
        <v>0</v>
      </c>
      <c r="M209" s="2740" t="s">
        <v>5000</v>
      </c>
      <c r="N209" s="3016">
        <v>216077</v>
      </c>
      <c r="O209" s="3599">
        <f t="shared" si="45"/>
        <v>299199</v>
      </c>
      <c r="P209" s="3254">
        <f>55600*$Q$11</f>
        <v>55600000</v>
      </c>
    </row>
    <row r="210" spans="1:16" ht="18" hidden="1" customHeight="1">
      <c r="A210" s="3253">
        <f t="shared" ref="A210:A216" si="46">A209+1</f>
        <v>170</v>
      </c>
      <c r="B210" s="2740" t="s">
        <v>5001</v>
      </c>
      <c r="C210" s="2741">
        <v>200</v>
      </c>
      <c r="D210" s="2741">
        <v>16</v>
      </c>
      <c r="E210" s="3015">
        <f t="shared" si="42"/>
        <v>55784</v>
      </c>
      <c r="F210" s="2742">
        <v>4.32</v>
      </c>
      <c r="G210" s="3015">
        <f t="shared" si="41"/>
        <v>15854.4</v>
      </c>
      <c r="H210" s="2742">
        <v>6</v>
      </c>
      <c r="I210" s="3015">
        <f t="shared" si="43"/>
        <v>22020</v>
      </c>
      <c r="J210" s="3809"/>
      <c r="K210" s="2744" t="s">
        <v>4281</v>
      </c>
      <c r="L210" s="3015">
        <f t="shared" si="44"/>
        <v>0</v>
      </c>
      <c r="M210" s="2740" t="s">
        <v>5002</v>
      </c>
      <c r="N210" s="3016">
        <v>230354</v>
      </c>
      <c r="O210" s="3599">
        <f t="shared" si="45"/>
        <v>324012.40000000002</v>
      </c>
      <c r="P210" s="3254">
        <f>73400*$Q$11</f>
        <v>73400000</v>
      </c>
    </row>
    <row r="211" spans="1:16" ht="18" hidden="1" customHeight="1">
      <c r="A211" s="3253">
        <f t="shared" si="46"/>
        <v>171</v>
      </c>
      <c r="B211" s="2740" t="s">
        <v>5003</v>
      </c>
      <c r="C211" s="2741">
        <v>200</v>
      </c>
      <c r="D211" s="2741">
        <v>13</v>
      </c>
      <c r="E211" s="3015">
        <f t="shared" si="42"/>
        <v>80830.75</v>
      </c>
      <c r="F211" s="2742">
        <v>3.66</v>
      </c>
      <c r="G211" s="3015">
        <f t="shared" si="41"/>
        <v>23954.7</v>
      </c>
      <c r="H211" s="2742">
        <v>6</v>
      </c>
      <c r="I211" s="3015">
        <f t="shared" si="43"/>
        <v>39270</v>
      </c>
      <c r="J211" s="3809"/>
      <c r="K211" s="2744" t="s">
        <v>4281</v>
      </c>
      <c r="L211" s="3015">
        <f t="shared" si="44"/>
        <v>0</v>
      </c>
      <c r="M211" s="2740" t="s">
        <v>5002</v>
      </c>
      <c r="N211" s="3016">
        <f>N210</f>
        <v>230354</v>
      </c>
      <c r="O211" s="3599">
        <f t="shared" si="45"/>
        <v>374409.45</v>
      </c>
      <c r="P211" s="3254">
        <f>130900*$Q$11</f>
        <v>130900000</v>
      </c>
    </row>
    <row r="212" spans="1:16" ht="18" hidden="1" customHeight="1">
      <c r="A212" s="3253">
        <f t="shared" si="46"/>
        <v>172</v>
      </c>
      <c r="B212" s="2740" t="s">
        <v>4938</v>
      </c>
      <c r="C212" s="2741">
        <v>200</v>
      </c>
      <c r="D212" s="2741">
        <v>13</v>
      </c>
      <c r="E212" s="3015">
        <f t="shared" si="42"/>
        <v>86635.25</v>
      </c>
      <c r="F212" s="2742">
        <v>3.66</v>
      </c>
      <c r="G212" s="3015">
        <f t="shared" si="41"/>
        <v>25674.9</v>
      </c>
      <c r="H212" s="2742">
        <v>6</v>
      </c>
      <c r="I212" s="3015">
        <f t="shared" si="43"/>
        <v>42090</v>
      </c>
      <c r="J212" s="3809"/>
      <c r="K212" s="2744" t="s">
        <v>4281</v>
      </c>
      <c r="L212" s="3015">
        <f t="shared" si="44"/>
        <v>0</v>
      </c>
      <c r="M212" s="2740" t="s">
        <v>5002</v>
      </c>
      <c r="N212" s="3016">
        <f>N211</f>
        <v>230354</v>
      </c>
      <c r="O212" s="3599">
        <f t="shared" si="45"/>
        <v>384754.15</v>
      </c>
      <c r="P212" s="3254">
        <f>140300*$Q$11</f>
        <v>140300000</v>
      </c>
    </row>
    <row r="213" spans="1:16" ht="18" hidden="1" customHeight="1">
      <c r="A213" s="3253">
        <f t="shared" si="46"/>
        <v>173</v>
      </c>
      <c r="B213" s="2740" t="s">
        <v>5004</v>
      </c>
      <c r="C213" s="2741">
        <v>200</v>
      </c>
      <c r="D213" s="2741">
        <v>13</v>
      </c>
      <c r="E213" s="3015">
        <f t="shared" si="42"/>
        <v>100529</v>
      </c>
      <c r="F213" s="2742">
        <v>3.66</v>
      </c>
      <c r="G213" s="3015">
        <f t="shared" si="41"/>
        <v>29792.400000000001</v>
      </c>
      <c r="H213" s="2742">
        <v>6</v>
      </c>
      <c r="I213" s="3015">
        <f t="shared" si="43"/>
        <v>48840</v>
      </c>
      <c r="J213" s="3809"/>
      <c r="K213" s="2744" t="s">
        <v>4281</v>
      </c>
      <c r="L213" s="3015">
        <f t="shared" si="44"/>
        <v>0</v>
      </c>
      <c r="M213" s="2740" t="s">
        <v>5005</v>
      </c>
      <c r="N213" s="3016">
        <v>243738</v>
      </c>
      <c r="O213" s="3599">
        <f t="shared" si="45"/>
        <v>422899.4</v>
      </c>
      <c r="P213" s="3254">
        <f>162800*$Q$11</f>
        <v>162800000</v>
      </c>
    </row>
    <row r="214" spans="1:16" ht="18" hidden="1" customHeight="1">
      <c r="A214" s="3253">
        <f t="shared" si="46"/>
        <v>174</v>
      </c>
      <c r="B214" s="2740" t="s">
        <v>5006</v>
      </c>
      <c r="C214" s="2741">
        <v>200</v>
      </c>
      <c r="D214" s="2741">
        <v>13</v>
      </c>
      <c r="E214" s="3015">
        <f t="shared" si="42"/>
        <v>160025.125</v>
      </c>
      <c r="F214" s="2742">
        <v>3.14</v>
      </c>
      <c r="G214" s="3015">
        <f t="shared" si="41"/>
        <v>40686.550000000003</v>
      </c>
      <c r="H214" s="2742">
        <v>6</v>
      </c>
      <c r="I214" s="3015">
        <f t="shared" si="43"/>
        <v>77745</v>
      </c>
      <c r="J214" s="3809"/>
      <c r="K214" s="2744" t="s">
        <v>4281</v>
      </c>
      <c r="L214" s="3015">
        <f t="shared" si="44"/>
        <v>0</v>
      </c>
      <c r="M214" s="2740" t="s">
        <v>5007</v>
      </c>
      <c r="N214" s="3016">
        <v>291923</v>
      </c>
      <c r="O214" s="3599">
        <f t="shared" si="45"/>
        <v>570379.67500000005</v>
      </c>
      <c r="P214" s="3254">
        <f>259150*$Q$11</f>
        <v>259150000</v>
      </c>
    </row>
    <row r="215" spans="1:16" ht="18" hidden="1" customHeight="1">
      <c r="A215" s="3253">
        <f t="shared" si="46"/>
        <v>175</v>
      </c>
      <c r="B215" s="2740" t="s">
        <v>5008</v>
      </c>
      <c r="C215" s="2741">
        <v>200</v>
      </c>
      <c r="D215" s="2741">
        <v>13</v>
      </c>
      <c r="E215" s="3015">
        <f t="shared" si="42"/>
        <v>289453.125</v>
      </c>
      <c r="F215" s="2742">
        <v>3.14</v>
      </c>
      <c r="G215" s="3015">
        <f t="shared" si="41"/>
        <v>73593.75</v>
      </c>
      <c r="H215" s="2742">
        <v>6</v>
      </c>
      <c r="I215" s="3015">
        <f t="shared" si="43"/>
        <v>140625</v>
      </c>
      <c r="J215" s="3809"/>
      <c r="K215" s="2744" t="s">
        <v>4281</v>
      </c>
      <c r="L215" s="3015">
        <f t="shared" si="44"/>
        <v>0</v>
      </c>
      <c r="M215" s="2740" t="s">
        <v>5007</v>
      </c>
      <c r="N215" s="3016">
        <f>N214</f>
        <v>291923</v>
      </c>
      <c r="O215" s="3599">
        <f t="shared" si="45"/>
        <v>795594.875</v>
      </c>
      <c r="P215" s="3254">
        <f>468750*$Q$11</f>
        <v>468750000</v>
      </c>
    </row>
    <row r="216" spans="1:16" ht="18" hidden="1" customHeight="1">
      <c r="A216" s="3253">
        <f t="shared" si="46"/>
        <v>176</v>
      </c>
      <c r="B216" s="2740" t="s">
        <v>5009</v>
      </c>
      <c r="C216" s="2741">
        <v>200</v>
      </c>
      <c r="D216" s="2741">
        <v>13</v>
      </c>
      <c r="E216" s="3015">
        <f t="shared" si="42"/>
        <v>324218.375</v>
      </c>
      <c r="F216" s="2742">
        <v>3.14</v>
      </c>
      <c r="G216" s="3015">
        <f t="shared" si="41"/>
        <v>82432.850000000006</v>
      </c>
      <c r="H216" s="2742">
        <v>6</v>
      </c>
      <c r="I216" s="3015">
        <f t="shared" si="43"/>
        <v>157515</v>
      </c>
      <c r="J216" s="3809"/>
      <c r="K216" s="2744" t="s">
        <v>4281</v>
      </c>
      <c r="L216" s="3015">
        <f t="shared" si="44"/>
        <v>0</v>
      </c>
      <c r="M216" s="2740" t="s">
        <v>5007</v>
      </c>
      <c r="N216" s="3016">
        <f>N215</f>
        <v>291923</v>
      </c>
      <c r="O216" s="3599">
        <f t="shared" si="45"/>
        <v>856089.22499999998</v>
      </c>
      <c r="P216" s="3254">
        <f>525050*$Q$11</f>
        <v>525050000</v>
      </c>
    </row>
    <row r="217" spans="1:16" ht="18" hidden="1" customHeight="1">
      <c r="A217" s="2741"/>
      <c r="B217" s="2737" t="s">
        <v>5010</v>
      </c>
      <c r="C217" s="2738"/>
      <c r="D217" s="2738"/>
      <c r="E217" s="3015"/>
      <c r="F217" s="2738"/>
      <c r="G217" s="3015"/>
      <c r="H217" s="2739"/>
      <c r="I217" s="3015"/>
      <c r="J217" s="3817"/>
      <c r="K217" s="2738"/>
      <c r="L217" s="3015"/>
      <c r="M217" s="2738"/>
      <c r="N217" s="2738"/>
      <c r="O217" s="3599"/>
      <c r="P217" s="2738"/>
    </row>
    <row r="218" spans="1:16" ht="18" hidden="1" customHeight="1">
      <c r="A218" s="3253">
        <f>A216+1</f>
        <v>177</v>
      </c>
      <c r="B218" s="2740" t="s">
        <v>4861</v>
      </c>
      <c r="C218" s="2741">
        <v>200</v>
      </c>
      <c r="D218" s="2741">
        <v>18</v>
      </c>
      <c r="E218" s="3015">
        <f>((P218-P218*E$12)*D218/100)/C218</f>
        <v>170572.5</v>
      </c>
      <c r="F218" s="2742">
        <v>5.04</v>
      </c>
      <c r="G218" s="3015">
        <f t="shared" si="41"/>
        <v>50274</v>
      </c>
      <c r="H218" s="2742">
        <v>5</v>
      </c>
      <c r="I218" s="3015">
        <f>(P218*H218/100)/C218</f>
        <v>49875</v>
      </c>
      <c r="J218" s="3809">
        <v>21.6</v>
      </c>
      <c r="K218" s="2744" t="s">
        <v>4812</v>
      </c>
      <c r="L218" s="3015">
        <f t="shared" si="44"/>
        <v>453187.63636363635</v>
      </c>
      <c r="M218" s="2740" t="s">
        <v>4813</v>
      </c>
      <c r="N218" s="3585">
        <f>N134</f>
        <v>250242</v>
      </c>
      <c r="O218" s="3599">
        <f t="shared" si="45"/>
        <v>974151.13636363635</v>
      </c>
      <c r="P218" s="3254">
        <f>199500*$Q$11</f>
        <v>199500000</v>
      </c>
    </row>
    <row r="219" spans="1:16" ht="18" hidden="1" customHeight="1">
      <c r="A219" s="3253">
        <f>A218+1</f>
        <v>178</v>
      </c>
      <c r="B219" s="2740" t="s">
        <v>4862</v>
      </c>
      <c r="C219" s="2741">
        <v>200</v>
      </c>
      <c r="D219" s="2741">
        <v>18</v>
      </c>
      <c r="E219" s="3015">
        <f>((P219-P219*E$12)*D219/100)/C219</f>
        <v>200754</v>
      </c>
      <c r="F219" s="2742">
        <v>5.04</v>
      </c>
      <c r="G219" s="3015">
        <f t="shared" si="41"/>
        <v>59169.599999999999</v>
      </c>
      <c r="H219" s="2742">
        <v>5</v>
      </c>
      <c r="I219" s="3015">
        <f>(P219*H219/100)/C219</f>
        <v>58700</v>
      </c>
      <c r="J219" s="3809">
        <v>25.92</v>
      </c>
      <c r="K219" s="2744" t="s">
        <v>4812</v>
      </c>
      <c r="L219" s="3015">
        <f t="shared" si="44"/>
        <v>543825.16363636358</v>
      </c>
      <c r="M219" s="2740" t="s">
        <v>4813</v>
      </c>
      <c r="N219" s="3585">
        <f>N218</f>
        <v>250242</v>
      </c>
      <c r="O219" s="3599">
        <f t="shared" si="45"/>
        <v>1112690.7636363637</v>
      </c>
      <c r="P219" s="3254">
        <f>234800*$Q$11</f>
        <v>234800000</v>
      </c>
    </row>
    <row r="220" spans="1:16" ht="18" hidden="1" customHeight="1">
      <c r="A220" s="3253">
        <f t="shared" ref="A220:A282" si="47">A219+1</f>
        <v>179</v>
      </c>
      <c r="B220" s="2740" t="s">
        <v>4863</v>
      </c>
      <c r="C220" s="2741">
        <v>200</v>
      </c>
      <c r="D220" s="2741">
        <v>18</v>
      </c>
      <c r="E220" s="3015">
        <f>((P220-P220*E$12)*D220/100)/C220</f>
        <v>232218</v>
      </c>
      <c r="F220" s="2742">
        <v>5.04</v>
      </c>
      <c r="G220" s="3015">
        <f t="shared" si="41"/>
        <v>68443.199999999997</v>
      </c>
      <c r="H220" s="2742">
        <v>5</v>
      </c>
      <c r="I220" s="3015">
        <f>(P220*H220/100)/C220</f>
        <v>67900</v>
      </c>
      <c r="J220" s="3809">
        <v>32.4</v>
      </c>
      <c r="K220" s="2744" t="s">
        <v>4812</v>
      </c>
      <c r="L220" s="3015">
        <f t="shared" si="44"/>
        <v>679781.45454545459</v>
      </c>
      <c r="M220" s="2740" t="s">
        <v>4813</v>
      </c>
      <c r="N220" s="3585">
        <f>N219</f>
        <v>250242</v>
      </c>
      <c r="O220" s="3599">
        <f t="shared" si="45"/>
        <v>1298584.6545454545</v>
      </c>
      <c r="P220" s="3254">
        <f>271600*$Q$11</f>
        <v>271600000</v>
      </c>
    </row>
    <row r="221" spans="1:16" ht="18" hidden="1" customHeight="1">
      <c r="A221" s="3253">
        <f t="shared" si="47"/>
        <v>180</v>
      </c>
      <c r="B221" s="2740" t="s">
        <v>5011</v>
      </c>
      <c r="C221" s="2741">
        <v>200</v>
      </c>
      <c r="D221" s="2741">
        <v>17</v>
      </c>
      <c r="E221" s="3015">
        <f>((P221-P221*E$12)*D221/100)/C221</f>
        <v>273258</v>
      </c>
      <c r="F221" s="2742">
        <v>4.76</v>
      </c>
      <c r="G221" s="3015">
        <f t="shared" si="41"/>
        <v>80539.199999999997</v>
      </c>
      <c r="H221" s="2742">
        <v>5</v>
      </c>
      <c r="I221" s="3015">
        <f>(P221*H221/100)/C221</f>
        <v>84600</v>
      </c>
      <c r="J221" s="3809">
        <v>41.472000000000008</v>
      </c>
      <c r="K221" s="2744" t="s">
        <v>4812</v>
      </c>
      <c r="L221" s="3015">
        <f t="shared" si="44"/>
        <v>870120.26181818196</v>
      </c>
      <c r="M221" s="2740" t="s">
        <v>4813</v>
      </c>
      <c r="N221" s="3585">
        <f>N220</f>
        <v>250242</v>
      </c>
      <c r="O221" s="3599">
        <f t="shared" si="45"/>
        <v>1558759.4618181819</v>
      </c>
      <c r="P221" s="3254">
        <f>338400*$Q$11</f>
        <v>338400000</v>
      </c>
    </row>
    <row r="222" spans="1:16" ht="18" hidden="1" customHeight="1">
      <c r="A222" s="3253">
        <f t="shared" si="47"/>
        <v>181</v>
      </c>
      <c r="B222" s="2740" t="s">
        <v>4866</v>
      </c>
      <c r="C222" s="2741">
        <v>200</v>
      </c>
      <c r="D222" s="2741">
        <v>17</v>
      </c>
      <c r="E222" s="3015">
        <f>((P222-P222*E$12)*D222/100)/C222</f>
        <v>292234.25</v>
      </c>
      <c r="F222" s="2742">
        <v>4.76</v>
      </c>
      <c r="G222" s="3015">
        <f t="shared" si="41"/>
        <v>86132.2</v>
      </c>
      <c r="H222" s="2742">
        <v>5</v>
      </c>
      <c r="I222" s="3015">
        <f>(P222*H222/100)/C222</f>
        <v>90475</v>
      </c>
      <c r="J222" s="3809">
        <v>49.92</v>
      </c>
      <c r="K222" s="2744" t="s">
        <v>4812</v>
      </c>
      <c r="L222" s="3015">
        <f t="shared" si="44"/>
        <v>1047366.9818181817</v>
      </c>
      <c r="M222" s="2740" t="s">
        <v>4813</v>
      </c>
      <c r="N222" s="3585">
        <f>N221</f>
        <v>250242</v>
      </c>
      <c r="O222" s="3599">
        <f t="shared" si="45"/>
        <v>1766450.4318181816</v>
      </c>
      <c r="P222" s="3254">
        <f>361900*$Q$11</f>
        <v>361900000</v>
      </c>
    </row>
    <row r="223" spans="1:16" ht="18" hidden="1" customHeight="1">
      <c r="A223" s="3253"/>
      <c r="B223" s="2737" t="s">
        <v>5012</v>
      </c>
      <c r="C223" s="2738"/>
      <c r="D223" s="2738"/>
      <c r="E223" s="3015"/>
      <c r="F223" s="2738"/>
      <c r="G223" s="3015"/>
      <c r="H223" s="2739"/>
      <c r="I223" s="3015"/>
      <c r="J223" s="3817"/>
      <c r="K223" s="2738"/>
      <c r="L223" s="3015"/>
      <c r="M223" s="2738"/>
      <c r="N223" s="2738"/>
      <c r="O223" s="3599"/>
      <c r="P223" s="2738"/>
    </row>
    <row r="224" spans="1:16" ht="18" hidden="1" customHeight="1">
      <c r="A224" s="3253">
        <f>A222+1</f>
        <v>182</v>
      </c>
      <c r="B224" s="2740" t="s">
        <v>5013</v>
      </c>
      <c r="C224" s="2741">
        <v>200</v>
      </c>
      <c r="D224" s="2741">
        <v>18</v>
      </c>
      <c r="E224" s="3015">
        <f t="shared" ref="E224:E230" si="48">((P224-P224*E$12)*D224/100)/C224</f>
        <v>128592</v>
      </c>
      <c r="F224" s="2742">
        <v>4.32</v>
      </c>
      <c r="G224" s="3015">
        <f t="shared" si="41"/>
        <v>32486.400000000001</v>
      </c>
      <c r="H224" s="2742">
        <v>5</v>
      </c>
      <c r="I224" s="3015">
        <f t="shared" ref="I224:I230" si="49">(P224*H224/100)/C224</f>
        <v>37600</v>
      </c>
      <c r="J224" s="3809">
        <v>11.76</v>
      </c>
      <c r="K224" s="2744" t="s">
        <v>4812</v>
      </c>
      <c r="L224" s="3015">
        <f t="shared" si="44"/>
        <v>246735.49090909091</v>
      </c>
      <c r="M224" s="2740" t="s">
        <v>4813</v>
      </c>
      <c r="N224" s="3585">
        <f>N222</f>
        <v>250242</v>
      </c>
      <c r="O224" s="3599">
        <f t="shared" si="45"/>
        <v>695655.89090909087</v>
      </c>
      <c r="P224" s="3254">
        <f>150400*$Q$11</f>
        <v>150400000</v>
      </c>
    </row>
    <row r="225" spans="1:16" ht="18" hidden="1" customHeight="1">
      <c r="A225" s="3253">
        <f t="shared" si="47"/>
        <v>183</v>
      </c>
      <c r="B225" s="2740" t="s">
        <v>5014</v>
      </c>
      <c r="C225" s="2741">
        <v>200</v>
      </c>
      <c r="D225" s="2741">
        <v>18</v>
      </c>
      <c r="E225" s="3015">
        <f t="shared" si="48"/>
        <v>139707</v>
      </c>
      <c r="F225" s="2742">
        <v>4.32</v>
      </c>
      <c r="G225" s="3015">
        <f t="shared" si="41"/>
        <v>35294.400000000001</v>
      </c>
      <c r="H225" s="2742">
        <v>5</v>
      </c>
      <c r="I225" s="3015">
        <f t="shared" si="49"/>
        <v>40850</v>
      </c>
      <c r="J225" s="3809">
        <v>16.8</v>
      </c>
      <c r="K225" s="2744" t="s">
        <v>4812</v>
      </c>
      <c r="L225" s="3015">
        <f t="shared" si="44"/>
        <v>352479.27272727271</v>
      </c>
      <c r="M225" s="2740" t="s">
        <v>4813</v>
      </c>
      <c r="N225" s="3585">
        <f>N224</f>
        <v>250242</v>
      </c>
      <c r="O225" s="3599">
        <f t="shared" si="45"/>
        <v>818572.67272727273</v>
      </c>
      <c r="P225" s="3254">
        <f>163400*$Q$11</f>
        <v>163400000</v>
      </c>
    </row>
    <row r="226" spans="1:16" ht="18" hidden="1" customHeight="1">
      <c r="A226" s="3253">
        <f t="shared" si="47"/>
        <v>184</v>
      </c>
      <c r="B226" s="2740" t="s">
        <v>5015</v>
      </c>
      <c r="C226" s="2741">
        <v>200</v>
      </c>
      <c r="D226" s="2741">
        <v>18</v>
      </c>
      <c r="E226" s="3015">
        <f t="shared" si="48"/>
        <v>155353.5</v>
      </c>
      <c r="F226" s="2742">
        <v>4.32</v>
      </c>
      <c r="G226" s="3015">
        <f t="shared" si="41"/>
        <v>39247.199999999997</v>
      </c>
      <c r="H226" s="2742">
        <v>5</v>
      </c>
      <c r="I226" s="3015">
        <f t="shared" si="49"/>
        <v>45425</v>
      </c>
      <c r="J226" s="3809">
        <v>21</v>
      </c>
      <c r="K226" s="2744" t="s">
        <v>4812</v>
      </c>
      <c r="L226" s="3015">
        <f t="shared" si="44"/>
        <v>440599.09090909088</v>
      </c>
      <c r="M226" s="2740" t="s">
        <v>4813</v>
      </c>
      <c r="N226" s="3585">
        <f>N225</f>
        <v>250242</v>
      </c>
      <c r="O226" s="3599">
        <f t="shared" si="45"/>
        <v>930866.79090909089</v>
      </c>
      <c r="P226" s="3254">
        <f>181700*$Q$11</f>
        <v>181700000</v>
      </c>
    </row>
    <row r="227" spans="1:16" ht="18" hidden="1" customHeight="1">
      <c r="A227" s="3253">
        <f t="shared" si="47"/>
        <v>185</v>
      </c>
      <c r="B227" s="2740" t="s">
        <v>5016</v>
      </c>
      <c r="C227" s="2741">
        <v>200</v>
      </c>
      <c r="D227" s="2741">
        <v>18</v>
      </c>
      <c r="E227" s="3015">
        <f t="shared" si="48"/>
        <v>173650.5</v>
      </c>
      <c r="F227" s="2742">
        <v>4.32</v>
      </c>
      <c r="G227" s="3015">
        <f t="shared" si="41"/>
        <v>43869.599999999999</v>
      </c>
      <c r="H227" s="2742">
        <v>5</v>
      </c>
      <c r="I227" s="3015">
        <f t="shared" si="49"/>
        <v>50775</v>
      </c>
      <c r="J227" s="3809">
        <v>25.2</v>
      </c>
      <c r="K227" s="2744" t="s">
        <v>4812</v>
      </c>
      <c r="L227" s="3015">
        <f t="shared" si="44"/>
        <v>528718.90909090906</v>
      </c>
      <c r="M227" s="2740" t="s">
        <v>4813</v>
      </c>
      <c r="N227" s="3585">
        <f>N226</f>
        <v>250242</v>
      </c>
      <c r="O227" s="3599">
        <f t="shared" si="45"/>
        <v>1047256.009090909</v>
      </c>
      <c r="P227" s="3254">
        <f>203100*$Q$11</f>
        <v>203100000</v>
      </c>
    </row>
    <row r="228" spans="1:16" ht="18" hidden="1" customHeight="1">
      <c r="A228" s="3253">
        <f t="shared" si="47"/>
        <v>186</v>
      </c>
      <c r="B228" s="2740" t="s">
        <v>5017</v>
      </c>
      <c r="C228" s="2741">
        <v>200</v>
      </c>
      <c r="D228" s="2741">
        <v>18</v>
      </c>
      <c r="E228" s="3015">
        <f t="shared" si="48"/>
        <v>223839</v>
      </c>
      <c r="F228" s="2742">
        <v>4.32</v>
      </c>
      <c r="G228" s="3015">
        <f t="shared" si="41"/>
        <v>56548.800000000003</v>
      </c>
      <c r="H228" s="2742">
        <v>5</v>
      </c>
      <c r="I228" s="3015">
        <f t="shared" si="49"/>
        <v>65450</v>
      </c>
      <c r="J228" s="3809">
        <v>33.6</v>
      </c>
      <c r="K228" s="2744" t="s">
        <v>4812</v>
      </c>
      <c r="L228" s="3015">
        <f t="shared" si="44"/>
        <v>704958.54545454541</v>
      </c>
      <c r="M228" s="2740" t="s">
        <v>4813</v>
      </c>
      <c r="N228" s="3585">
        <f>N227</f>
        <v>250242</v>
      </c>
      <c r="O228" s="3599">
        <f t="shared" si="45"/>
        <v>1301038.3454545455</v>
      </c>
      <c r="P228" s="3254">
        <f>261800*$Q$11</f>
        <v>261800000</v>
      </c>
    </row>
    <row r="229" spans="1:16" ht="18" hidden="1" customHeight="1">
      <c r="A229" s="3253">
        <f t="shared" si="47"/>
        <v>187</v>
      </c>
      <c r="B229" s="2740" t="s">
        <v>5018</v>
      </c>
      <c r="C229" s="2741">
        <v>200</v>
      </c>
      <c r="D229" s="2741">
        <v>15</v>
      </c>
      <c r="E229" s="3015">
        <f t="shared" si="48"/>
        <v>263411.25</v>
      </c>
      <c r="F229" s="2742">
        <v>3.6</v>
      </c>
      <c r="G229" s="3015">
        <f t="shared" si="41"/>
        <v>66546</v>
      </c>
      <c r="H229" s="2742">
        <v>5</v>
      </c>
      <c r="I229" s="3015">
        <f t="shared" si="49"/>
        <v>92425</v>
      </c>
      <c r="J229" s="3809">
        <v>55.44</v>
      </c>
      <c r="K229" s="2744" t="s">
        <v>4812</v>
      </c>
      <c r="L229" s="3015">
        <f t="shared" si="44"/>
        <v>1163181.5999999999</v>
      </c>
      <c r="M229" s="2740" t="s">
        <v>4813</v>
      </c>
      <c r="N229" s="3585">
        <f>N228</f>
        <v>250242</v>
      </c>
      <c r="O229" s="3599">
        <f t="shared" si="45"/>
        <v>1835805.8499999999</v>
      </c>
      <c r="P229" s="3254">
        <f>369700*$Q$11</f>
        <v>369700000</v>
      </c>
    </row>
    <row r="230" spans="1:16" ht="18" hidden="1" customHeight="1">
      <c r="A230" s="3253">
        <f t="shared" si="47"/>
        <v>188</v>
      </c>
      <c r="B230" s="2740" t="s">
        <v>5019</v>
      </c>
      <c r="C230" s="2741">
        <v>200</v>
      </c>
      <c r="D230" s="2741">
        <v>15</v>
      </c>
      <c r="E230" s="3015">
        <f t="shared" si="48"/>
        <v>340218.75</v>
      </c>
      <c r="F230" s="2742">
        <v>3.2</v>
      </c>
      <c r="G230" s="3015">
        <f t="shared" si="41"/>
        <v>76400</v>
      </c>
      <c r="H230" s="2742">
        <v>5</v>
      </c>
      <c r="I230" s="3015">
        <f t="shared" si="49"/>
        <v>119375</v>
      </c>
      <c r="J230" s="3809">
        <v>67.724999999999994</v>
      </c>
      <c r="K230" s="2744" t="s">
        <v>4812</v>
      </c>
      <c r="L230" s="3015">
        <f t="shared" si="44"/>
        <v>1420932.0681818181</v>
      </c>
      <c r="M230" s="2740" t="s">
        <v>4900</v>
      </c>
      <c r="N230" s="3016">
        <f>N117</f>
        <v>292112</v>
      </c>
      <c r="O230" s="3599">
        <f t="shared" si="45"/>
        <v>2249037.8181818184</v>
      </c>
      <c r="P230" s="3254">
        <f>477500*$Q$11</f>
        <v>477500000</v>
      </c>
    </row>
    <row r="231" spans="1:16" ht="18" hidden="1" customHeight="1">
      <c r="A231" s="3253"/>
      <c r="B231" s="2737" t="s">
        <v>5020</v>
      </c>
      <c r="C231" s="2738"/>
      <c r="D231" s="2738"/>
      <c r="E231" s="3015"/>
      <c r="F231" s="2738"/>
      <c r="G231" s="3015"/>
      <c r="H231" s="2739"/>
      <c r="I231" s="3015"/>
      <c r="J231" s="3817"/>
      <c r="K231" s="2738"/>
      <c r="L231" s="3015"/>
      <c r="M231" s="2738"/>
      <c r="N231" s="2738"/>
      <c r="O231" s="3599"/>
      <c r="P231" s="2738"/>
    </row>
    <row r="232" spans="1:16" ht="18" hidden="1" customHeight="1">
      <c r="A232" s="3253">
        <f>A230+1</f>
        <v>189</v>
      </c>
      <c r="B232" s="2745" t="s">
        <v>5021</v>
      </c>
      <c r="C232" s="2741">
        <v>300</v>
      </c>
      <c r="D232" s="2741">
        <v>14</v>
      </c>
      <c r="E232" s="3015">
        <f>((P232-P232*E$12)*D232/100)/C232</f>
        <v>11260.666666666666</v>
      </c>
      <c r="F232" s="2742">
        <v>4.3</v>
      </c>
      <c r="G232" s="3015">
        <f t="shared" si="41"/>
        <v>3640.6666666666665</v>
      </c>
      <c r="H232" s="2742">
        <v>6</v>
      </c>
      <c r="I232" s="3015">
        <f>(P232*H232/100)/C232</f>
        <v>5080</v>
      </c>
      <c r="J232" s="3809">
        <v>42.9</v>
      </c>
      <c r="K232" s="2744" t="s">
        <v>4856</v>
      </c>
      <c r="L232" s="3015">
        <f t="shared" si="44"/>
        <v>65962.611000000004</v>
      </c>
      <c r="M232" s="2740" t="s">
        <v>4857</v>
      </c>
      <c r="N232" s="3016">
        <f>N68</f>
        <v>539231</v>
      </c>
      <c r="O232" s="3599">
        <f t="shared" si="45"/>
        <v>625174.94433333329</v>
      </c>
      <c r="P232" s="3254">
        <f>25400*$Q$11</f>
        <v>25400000</v>
      </c>
    </row>
    <row r="233" spans="1:16" ht="18" hidden="1" customHeight="1">
      <c r="A233" s="3253">
        <f t="shared" si="47"/>
        <v>190</v>
      </c>
      <c r="B233" s="2745" t="s">
        <v>5022</v>
      </c>
      <c r="C233" s="2741">
        <v>300</v>
      </c>
      <c r="D233" s="2741">
        <v>14</v>
      </c>
      <c r="E233" s="3015">
        <f>((P233-P233*E$12)*D233/100)/C233</f>
        <v>11970</v>
      </c>
      <c r="F233" s="2742">
        <v>4.3</v>
      </c>
      <c r="G233" s="3015">
        <f t="shared" si="41"/>
        <v>3870</v>
      </c>
      <c r="H233" s="2742">
        <v>6</v>
      </c>
      <c r="I233" s="3015">
        <f>(P233*H233/100)/C233</f>
        <v>5400</v>
      </c>
      <c r="J233" s="3809"/>
      <c r="K233" s="2744"/>
      <c r="L233" s="3015">
        <f t="shared" si="44"/>
        <v>0</v>
      </c>
      <c r="M233" s="2740" t="s">
        <v>4857</v>
      </c>
      <c r="N233" s="3016">
        <f>N232</f>
        <v>539231</v>
      </c>
      <c r="O233" s="3599">
        <f t="shared" si="45"/>
        <v>560471</v>
      </c>
      <c r="P233" s="3254">
        <f>27000*$Q$11</f>
        <v>27000000</v>
      </c>
    </row>
    <row r="234" spans="1:16" ht="18" hidden="1" customHeight="1">
      <c r="A234" s="3253">
        <f t="shared" si="47"/>
        <v>191</v>
      </c>
      <c r="B234" s="2745" t="s">
        <v>5023</v>
      </c>
      <c r="C234" s="2741">
        <v>300</v>
      </c>
      <c r="D234" s="2741">
        <v>14</v>
      </c>
      <c r="E234" s="3015">
        <f>((P234-P234*E$12)*D234/100)/C234</f>
        <v>488553.33333333331</v>
      </c>
      <c r="F234" s="2742">
        <v>4.3</v>
      </c>
      <c r="G234" s="3015">
        <f t="shared" si="41"/>
        <v>157953.33333333334</v>
      </c>
      <c r="H234" s="2742">
        <v>6</v>
      </c>
      <c r="I234" s="3015">
        <f>(P234*H234/100)/C234</f>
        <v>220400</v>
      </c>
      <c r="J234" s="3809"/>
      <c r="K234" s="2744"/>
      <c r="L234" s="3015">
        <f t="shared" si="44"/>
        <v>0</v>
      </c>
      <c r="M234" s="2740" t="s">
        <v>4857</v>
      </c>
      <c r="N234" s="3016">
        <f>N233</f>
        <v>539231</v>
      </c>
      <c r="O234" s="3599">
        <f t="shared" si="45"/>
        <v>1406137.6666666665</v>
      </c>
      <c r="P234" s="3254">
        <f>1102000*$Q$11</f>
        <v>1102000000</v>
      </c>
    </row>
    <row r="235" spans="1:16" ht="18" hidden="1" customHeight="1">
      <c r="A235" s="3253">
        <f t="shared" si="47"/>
        <v>192</v>
      </c>
      <c r="B235" s="2745" t="s">
        <v>5024</v>
      </c>
      <c r="C235" s="2741">
        <v>300</v>
      </c>
      <c r="D235" s="2741">
        <v>11</v>
      </c>
      <c r="E235" s="3015">
        <f>((P235-P235*E$12)*D235/100)/C235</f>
        <v>944192.33333333337</v>
      </c>
      <c r="F235" s="2742">
        <v>3.8</v>
      </c>
      <c r="G235" s="3015">
        <f t="shared" si="41"/>
        <v>343342.66666666669</v>
      </c>
      <c r="H235" s="2742">
        <v>6</v>
      </c>
      <c r="I235" s="3015">
        <f>(P235*H235/100)/C235</f>
        <v>542120</v>
      </c>
      <c r="J235" s="3809">
        <v>37.44</v>
      </c>
      <c r="K235" s="2744" t="s">
        <v>4812</v>
      </c>
      <c r="L235" s="3015">
        <f t="shared" si="44"/>
        <v>785525.23636363621</v>
      </c>
      <c r="M235" s="2740" t="s">
        <v>4857</v>
      </c>
      <c r="N235" s="3016">
        <f>N234</f>
        <v>539231</v>
      </c>
      <c r="O235" s="3599">
        <f t="shared" si="45"/>
        <v>3154411.2363636363</v>
      </c>
      <c r="P235" s="3254">
        <f>2710600*$Q$11</f>
        <v>2710600000</v>
      </c>
    </row>
    <row r="236" spans="1:16" ht="18" hidden="1" customHeight="1">
      <c r="A236" s="3253">
        <f t="shared" si="47"/>
        <v>193</v>
      </c>
      <c r="B236" s="2745" t="s">
        <v>5025</v>
      </c>
      <c r="C236" s="2741">
        <v>300</v>
      </c>
      <c r="D236" s="2741">
        <v>14</v>
      </c>
      <c r="E236" s="3015">
        <f>((P236-P236*E$12)*D236/100)/C236</f>
        <v>95848.666666666672</v>
      </c>
      <c r="F236" s="2742">
        <v>4.3</v>
      </c>
      <c r="G236" s="3015">
        <f t="shared" si="41"/>
        <v>30988.666666666668</v>
      </c>
      <c r="H236" s="2742">
        <v>6</v>
      </c>
      <c r="I236" s="3015">
        <f>(P236*H236/100)/C236</f>
        <v>43240</v>
      </c>
      <c r="J236" s="3809">
        <v>27</v>
      </c>
      <c r="K236" s="2744" t="s">
        <v>4856</v>
      </c>
      <c r="L236" s="3015">
        <f t="shared" si="44"/>
        <v>41514.93</v>
      </c>
      <c r="M236" s="2740" t="s">
        <v>4857</v>
      </c>
      <c r="N236" s="3016">
        <f>N235</f>
        <v>539231</v>
      </c>
      <c r="O236" s="3599">
        <f t="shared" si="45"/>
        <v>750823.26333333331</v>
      </c>
      <c r="P236" s="3254">
        <f>216200*$Q$11</f>
        <v>216200000</v>
      </c>
    </row>
    <row r="237" spans="1:16" ht="18" hidden="1" customHeight="1">
      <c r="A237" s="3253"/>
      <c r="B237" s="2737" t="s">
        <v>5026</v>
      </c>
      <c r="C237" s="2738"/>
      <c r="D237" s="2738"/>
      <c r="E237" s="3015"/>
      <c r="F237" s="2738"/>
      <c r="G237" s="3015"/>
      <c r="H237" s="2739"/>
      <c r="I237" s="3015"/>
      <c r="J237" s="3817"/>
      <c r="K237" s="2738"/>
      <c r="L237" s="3015"/>
      <c r="M237" s="2738"/>
      <c r="N237" s="2738"/>
      <c r="O237" s="3599"/>
      <c r="P237" s="2738"/>
    </row>
    <row r="238" spans="1:16" ht="18" hidden="1" customHeight="1">
      <c r="A238" s="3253">
        <f>A236+1</f>
        <v>194</v>
      </c>
      <c r="B238" s="2740" t="s">
        <v>4929</v>
      </c>
      <c r="C238" s="2741">
        <v>200</v>
      </c>
      <c r="D238" s="2741">
        <v>16</v>
      </c>
      <c r="E238" s="3015">
        <f>((P238-P238*E$12)*D238/100)/C238</f>
        <v>243124</v>
      </c>
      <c r="F238" s="2742">
        <v>4.5</v>
      </c>
      <c r="G238" s="3015">
        <f t="shared" si="41"/>
        <v>71977.5</v>
      </c>
      <c r="H238" s="2742">
        <v>5</v>
      </c>
      <c r="I238" s="3015">
        <f>(P238*H238/100)/C238</f>
        <v>79975</v>
      </c>
      <c r="J238" s="3809">
        <v>18</v>
      </c>
      <c r="K238" s="2744" t="s">
        <v>4812</v>
      </c>
      <c r="L238" s="3015">
        <f t="shared" si="44"/>
        <v>377656.36363636359</v>
      </c>
      <c r="M238" s="2740" t="s">
        <v>4900</v>
      </c>
      <c r="N238" s="3016">
        <f>N230</f>
        <v>292112</v>
      </c>
      <c r="O238" s="3599">
        <f t="shared" si="45"/>
        <v>1064844.8636363635</v>
      </c>
      <c r="P238" s="3254">
        <f>319900*$Q$11</f>
        <v>319900000</v>
      </c>
    </row>
    <row r="239" spans="1:16" ht="18" hidden="1" customHeight="1">
      <c r="A239" s="3253">
        <f t="shared" si="47"/>
        <v>195</v>
      </c>
      <c r="B239" s="2740" t="s">
        <v>5027</v>
      </c>
      <c r="C239" s="2741">
        <v>200</v>
      </c>
      <c r="D239" s="2741">
        <v>16</v>
      </c>
      <c r="E239" s="3015">
        <f>((P239-P239*E$12)*D239/100)/C239</f>
        <v>279604</v>
      </c>
      <c r="F239" s="2742">
        <v>4.5</v>
      </c>
      <c r="G239" s="3015">
        <f t="shared" si="41"/>
        <v>82777.5</v>
      </c>
      <c r="H239" s="2742">
        <v>5</v>
      </c>
      <c r="I239" s="3015">
        <f>(P239*H239/100)/C239</f>
        <v>91975</v>
      </c>
      <c r="J239" s="3809">
        <v>21</v>
      </c>
      <c r="K239" s="2744" t="s">
        <v>4812</v>
      </c>
      <c r="L239" s="3015">
        <f t="shared" si="44"/>
        <v>440599.09090909088</v>
      </c>
      <c r="M239" s="2740" t="s">
        <v>4900</v>
      </c>
      <c r="N239" s="3016">
        <f>N238</f>
        <v>292112</v>
      </c>
      <c r="O239" s="3599">
        <f t="shared" si="45"/>
        <v>1187067.5909090908</v>
      </c>
      <c r="P239" s="3254">
        <f>367900*$Q$11</f>
        <v>367900000</v>
      </c>
    </row>
    <row r="240" spans="1:16" ht="18" hidden="1" customHeight="1">
      <c r="A240" s="3253">
        <f t="shared" si="47"/>
        <v>196</v>
      </c>
      <c r="B240" s="2740" t="s">
        <v>4932</v>
      </c>
      <c r="C240" s="2741">
        <v>200</v>
      </c>
      <c r="D240" s="2741">
        <v>16</v>
      </c>
      <c r="E240" s="3015">
        <f>((P240-P240*E$12)*D240/100)/C240</f>
        <v>337592</v>
      </c>
      <c r="F240" s="2742">
        <v>4.5</v>
      </c>
      <c r="G240" s="3015">
        <f t="shared" si="41"/>
        <v>99945</v>
      </c>
      <c r="H240" s="2742">
        <v>5</v>
      </c>
      <c r="I240" s="3015">
        <f>(P240*H240/100)/C240</f>
        <v>111050</v>
      </c>
      <c r="J240" s="3809">
        <v>24</v>
      </c>
      <c r="K240" s="2744" t="s">
        <v>4812</v>
      </c>
      <c r="L240" s="3015">
        <f t="shared" si="44"/>
        <v>503541.81818181818</v>
      </c>
      <c r="M240" s="2740" t="s">
        <v>4900</v>
      </c>
      <c r="N240" s="3016">
        <f>N239</f>
        <v>292112</v>
      </c>
      <c r="O240" s="3599">
        <f t="shared" si="45"/>
        <v>1344240.8181818181</v>
      </c>
      <c r="P240" s="3254">
        <f>444200*$Q$11</f>
        <v>444200000</v>
      </c>
    </row>
    <row r="241" spans="1:16" ht="18" hidden="1" customHeight="1">
      <c r="A241" s="3253">
        <f t="shared" si="47"/>
        <v>197</v>
      </c>
      <c r="B241" s="2740" t="s">
        <v>5028</v>
      </c>
      <c r="C241" s="2741">
        <v>200</v>
      </c>
      <c r="D241" s="2741">
        <v>16</v>
      </c>
      <c r="E241" s="3015">
        <f>((P241-P241*E$12)*D241/100)/C241</f>
        <v>388284</v>
      </c>
      <c r="F241" s="2742">
        <v>4.5</v>
      </c>
      <c r="G241" s="3015">
        <f t="shared" si="41"/>
        <v>114952.5</v>
      </c>
      <c r="H241" s="2742">
        <v>5</v>
      </c>
      <c r="I241" s="3015">
        <f>(P241*H241/100)/C241</f>
        <v>127725</v>
      </c>
      <c r="J241" s="3809">
        <v>33</v>
      </c>
      <c r="K241" s="2744" t="s">
        <v>4812</v>
      </c>
      <c r="L241" s="3015">
        <f t="shared" si="44"/>
        <v>692370</v>
      </c>
      <c r="M241" s="2740" t="s">
        <v>4900</v>
      </c>
      <c r="N241" s="3016">
        <f>N240</f>
        <v>292112</v>
      </c>
      <c r="O241" s="3599">
        <f t="shared" si="45"/>
        <v>1615443.5</v>
      </c>
      <c r="P241" s="3254">
        <f>510900*$Q$11</f>
        <v>510900000</v>
      </c>
    </row>
    <row r="242" spans="1:16" ht="18" hidden="1" customHeight="1">
      <c r="A242" s="3253"/>
      <c r="B242" s="2737" t="s">
        <v>5029</v>
      </c>
      <c r="C242" s="2738"/>
      <c r="D242" s="2738"/>
      <c r="E242" s="3015"/>
      <c r="F242" s="2738"/>
      <c r="G242" s="3015"/>
      <c r="H242" s="2739"/>
      <c r="I242" s="3015"/>
      <c r="J242" s="3817"/>
      <c r="K242" s="2738"/>
      <c r="L242" s="3015"/>
      <c r="M242" s="2738"/>
      <c r="N242" s="2738"/>
      <c r="O242" s="3599"/>
      <c r="P242" s="2738"/>
    </row>
    <row r="243" spans="1:16" ht="32.1" hidden="1" customHeight="1">
      <c r="A243" s="3253">
        <f>A241+1</f>
        <v>198</v>
      </c>
      <c r="B243" s="2745" t="s">
        <v>5030</v>
      </c>
      <c r="C243" s="2741">
        <v>150</v>
      </c>
      <c r="D243" s="2741">
        <v>16</v>
      </c>
      <c r="E243" s="3015">
        <f>((P243-P243*E$12)*D243/100)/C243</f>
        <v>964490.66666666663</v>
      </c>
      <c r="F243" s="2742">
        <v>4.2</v>
      </c>
      <c r="G243" s="3015">
        <f t="shared" si="41"/>
        <v>266504</v>
      </c>
      <c r="H243" s="2742">
        <v>6</v>
      </c>
      <c r="I243" s="3015">
        <f>(P243*H243/100)/C243</f>
        <v>380720</v>
      </c>
      <c r="J243" s="3809">
        <v>53.1</v>
      </c>
      <c r="K243" s="2744" t="s">
        <v>4812</v>
      </c>
      <c r="L243" s="3015">
        <f t="shared" si="44"/>
        <v>1114086.2727272727</v>
      </c>
      <c r="M243" s="2740" t="s">
        <v>5031</v>
      </c>
      <c r="N243" s="3016">
        <v>879339</v>
      </c>
      <c r="O243" s="3599">
        <f t="shared" si="45"/>
        <v>3605139.9393939395</v>
      </c>
      <c r="P243" s="3254">
        <f>951800*$Q$11</f>
        <v>951800000</v>
      </c>
    </row>
    <row r="244" spans="1:16" ht="32.1" hidden="1" customHeight="1">
      <c r="A244" s="3253">
        <f t="shared" si="47"/>
        <v>199</v>
      </c>
      <c r="B244" s="2745" t="s">
        <v>5032</v>
      </c>
      <c r="C244" s="2741">
        <v>150</v>
      </c>
      <c r="D244" s="2741">
        <v>17</v>
      </c>
      <c r="E244" s="3015">
        <f>((P244-P244*E$12)*D244/100)/C244</f>
        <v>566757.33333333337</v>
      </c>
      <c r="F244" s="2742">
        <v>3.8</v>
      </c>
      <c r="G244" s="3015">
        <f t="shared" si="41"/>
        <v>133354.66666666666</v>
      </c>
      <c r="H244" s="2742">
        <v>6</v>
      </c>
      <c r="I244" s="3015">
        <f>(P244*H244/100)/C244</f>
        <v>210560</v>
      </c>
      <c r="J244" s="3809">
        <v>53.1</v>
      </c>
      <c r="K244" s="2744" t="s">
        <v>4812</v>
      </c>
      <c r="L244" s="3015">
        <f t="shared" si="44"/>
        <v>1114086.2727272727</v>
      </c>
      <c r="M244" s="2740" t="s">
        <v>5033</v>
      </c>
      <c r="N244" s="3016">
        <v>1127539</v>
      </c>
      <c r="O244" s="3599">
        <f t="shared" si="45"/>
        <v>3152297.2727272725</v>
      </c>
      <c r="P244" s="3254">
        <f>526400*$Q$11</f>
        <v>526400000</v>
      </c>
    </row>
    <row r="245" spans="1:16" ht="18" customHeight="1">
      <c r="A245" s="3253"/>
      <c r="B245" s="2737" t="s">
        <v>5034</v>
      </c>
      <c r="C245" s="2738"/>
      <c r="D245" s="2738"/>
      <c r="E245" s="3015"/>
      <c r="F245" s="2738"/>
      <c r="G245" s="3015"/>
      <c r="H245" s="2739"/>
      <c r="I245" s="3015"/>
      <c r="J245" s="3817"/>
      <c r="K245" s="2738"/>
      <c r="L245" s="3015"/>
      <c r="M245" s="2738"/>
      <c r="N245" s="2738"/>
      <c r="O245" s="3599"/>
      <c r="P245" s="2738"/>
    </row>
    <row r="246" spans="1:16" ht="18" hidden="1" customHeight="1">
      <c r="A246" s="3253">
        <f>A244+1</f>
        <v>200</v>
      </c>
      <c r="B246" s="2740" t="s">
        <v>5035</v>
      </c>
      <c r="C246" s="2741">
        <v>220</v>
      </c>
      <c r="D246" s="2741">
        <v>16</v>
      </c>
      <c r="E246" s="3015">
        <f t="shared" ref="E246:E259" si="50">((P246-P246*E$12)*D246/100)/C246</f>
        <v>322378.18181818182</v>
      </c>
      <c r="F246" s="2742">
        <v>4.72</v>
      </c>
      <c r="G246" s="3015">
        <f t="shared" si="41"/>
        <v>100106.90909090909</v>
      </c>
      <c r="H246" s="2742">
        <v>5</v>
      </c>
      <c r="I246" s="3015">
        <f t="shared" ref="I246:I259" si="51">(P246*H246/100)/C246</f>
        <v>106045.45454545454</v>
      </c>
      <c r="J246" s="3809">
        <v>21.375</v>
      </c>
      <c r="K246" s="2744" t="s">
        <v>4812</v>
      </c>
      <c r="L246" s="3015">
        <f t="shared" si="44"/>
        <v>448466.93181818177</v>
      </c>
      <c r="M246" s="2740" t="s">
        <v>5036</v>
      </c>
      <c r="N246" s="3016">
        <v>479446</v>
      </c>
      <c r="O246" s="3599">
        <f t="shared" si="45"/>
        <v>1456443.4772727273</v>
      </c>
      <c r="P246" s="3254">
        <f>466600*$Q$11</f>
        <v>466600000</v>
      </c>
    </row>
    <row r="247" spans="1:16" ht="18" hidden="1" customHeight="1">
      <c r="A247" s="3253">
        <f t="shared" si="47"/>
        <v>201</v>
      </c>
      <c r="B247" s="2740" t="s">
        <v>5037</v>
      </c>
      <c r="C247" s="2741">
        <v>220</v>
      </c>
      <c r="D247" s="2741">
        <v>16</v>
      </c>
      <c r="E247" s="3015">
        <f t="shared" si="50"/>
        <v>389189.09090909088</v>
      </c>
      <c r="F247" s="2742">
        <v>4.72</v>
      </c>
      <c r="G247" s="3015">
        <f t="shared" si="41"/>
        <v>120853.45454545454</v>
      </c>
      <c r="H247" s="2742">
        <v>5</v>
      </c>
      <c r="I247" s="3015">
        <f t="shared" si="51"/>
        <v>128022.72727272728</v>
      </c>
      <c r="J247" s="3809">
        <v>24.75</v>
      </c>
      <c r="K247" s="2744" t="s">
        <v>4812</v>
      </c>
      <c r="L247" s="3015">
        <f t="shared" si="44"/>
        <v>519277.49999999994</v>
      </c>
      <c r="M247" s="2740" t="s">
        <v>5036</v>
      </c>
      <c r="N247" s="3016">
        <f>N246</f>
        <v>479446</v>
      </c>
      <c r="O247" s="3599">
        <f t="shared" si="45"/>
        <v>1636788.7727272727</v>
      </c>
      <c r="P247" s="3254">
        <f>563300*$Q$11</f>
        <v>563300000</v>
      </c>
    </row>
    <row r="248" spans="1:16" ht="18" hidden="1" customHeight="1">
      <c r="A248" s="3253">
        <f t="shared" si="47"/>
        <v>202</v>
      </c>
      <c r="B248" s="2740" t="s">
        <v>4927</v>
      </c>
      <c r="C248" s="2741">
        <v>220</v>
      </c>
      <c r="D248" s="2741">
        <v>16</v>
      </c>
      <c r="E248" s="3015">
        <f t="shared" si="50"/>
        <v>417792.72727272729</v>
      </c>
      <c r="F248" s="2742">
        <v>4.72</v>
      </c>
      <c r="G248" s="3015">
        <f t="shared" si="41"/>
        <v>129735.63636363637</v>
      </c>
      <c r="H248" s="2742">
        <v>5</v>
      </c>
      <c r="I248" s="3015">
        <f t="shared" si="51"/>
        <v>137431.81818181818</v>
      </c>
      <c r="J248" s="3809">
        <v>25.875</v>
      </c>
      <c r="K248" s="2744" t="s">
        <v>4812</v>
      </c>
      <c r="L248" s="3015">
        <f t="shared" si="44"/>
        <v>542881.02272727271</v>
      </c>
      <c r="M248" s="2740" t="s">
        <v>4994</v>
      </c>
      <c r="N248" s="3016">
        <f>N203</f>
        <v>512462</v>
      </c>
      <c r="O248" s="3599">
        <f t="shared" si="45"/>
        <v>1740303.2045454546</v>
      </c>
      <c r="P248" s="3254">
        <f>604700*$Q$11</f>
        <v>604700000</v>
      </c>
    </row>
    <row r="249" spans="1:16" ht="18" hidden="1" customHeight="1">
      <c r="A249" s="3253">
        <f t="shared" si="47"/>
        <v>203</v>
      </c>
      <c r="B249" s="2740" t="s">
        <v>4929</v>
      </c>
      <c r="C249" s="2741">
        <v>220</v>
      </c>
      <c r="D249" s="2741">
        <v>16</v>
      </c>
      <c r="E249" s="3015">
        <f t="shared" si="50"/>
        <v>463945.45454545453</v>
      </c>
      <c r="F249" s="2742">
        <v>4.4000000000000004</v>
      </c>
      <c r="G249" s="3015">
        <f t="shared" si="41"/>
        <v>134300.00000000003</v>
      </c>
      <c r="H249" s="2742">
        <v>5</v>
      </c>
      <c r="I249" s="3015">
        <f t="shared" si="51"/>
        <v>152613.63636363635</v>
      </c>
      <c r="J249" s="3809">
        <v>30.375</v>
      </c>
      <c r="K249" s="2744" t="s">
        <v>4812</v>
      </c>
      <c r="L249" s="3015">
        <f t="shared" si="44"/>
        <v>637295.11363636353</v>
      </c>
      <c r="M249" s="2740" t="s">
        <v>4994</v>
      </c>
      <c r="N249" s="3016">
        <f>N248</f>
        <v>512462</v>
      </c>
      <c r="O249" s="3599">
        <f t="shared" si="45"/>
        <v>1900616.2045454546</v>
      </c>
      <c r="P249" s="3254">
        <f>671500*$Q$11</f>
        <v>671500000</v>
      </c>
    </row>
    <row r="250" spans="1:16" ht="18" customHeight="1">
      <c r="A250" s="3253">
        <f t="shared" si="47"/>
        <v>204</v>
      </c>
      <c r="B250" s="2740" t="s">
        <v>4930</v>
      </c>
      <c r="C250" s="2741">
        <v>220</v>
      </c>
      <c r="D250" s="2741">
        <v>16</v>
      </c>
      <c r="E250" s="3015">
        <f t="shared" si="50"/>
        <v>571865.45454545459</v>
      </c>
      <c r="F250" s="2742">
        <v>4.4000000000000004</v>
      </c>
      <c r="G250" s="3015">
        <f t="shared" si="41"/>
        <v>165540.00000000003</v>
      </c>
      <c r="H250" s="2742">
        <v>5</v>
      </c>
      <c r="I250" s="3015">
        <f t="shared" si="51"/>
        <v>188113.63636363635</v>
      </c>
      <c r="J250" s="3809">
        <v>32.625</v>
      </c>
      <c r="K250" s="2744" t="s">
        <v>4812</v>
      </c>
      <c r="L250" s="3015">
        <f t="shared" si="44"/>
        <v>684502.15909090906</v>
      </c>
      <c r="M250" s="2740" t="s">
        <v>4994</v>
      </c>
      <c r="N250" s="3016">
        <f>NCHCM!O130+NCHCM!Q130</f>
        <v>516184</v>
      </c>
      <c r="O250" s="3599">
        <f t="shared" si="45"/>
        <v>2126205.25</v>
      </c>
      <c r="P250" s="3254">
        <f>827700*$Q$11</f>
        <v>827700000</v>
      </c>
    </row>
    <row r="251" spans="1:16" ht="18" customHeight="1">
      <c r="A251" s="3253">
        <f t="shared" si="47"/>
        <v>205</v>
      </c>
      <c r="B251" s="2740" t="s">
        <v>4915</v>
      </c>
      <c r="C251" s="2741">
        <v>220</v>
      </c>
      <c r="D251" s="2741">
        <v>14</v>
      </c>
      <c r="E251" s="3015">
        <f t="shared" si="50"/>
        <v>700547.27272727271</v>
      </c>
      <c r="F251" s="2742">
        <v>4.28</v>
      </c>
      <c r="G251" s="3015">
        <f t="shared" si="41"/>
        <v>225439.27272727274</v>
      </c>
      <c r="H251" s="2742">
        <v>5</v>
      </c>
      <c r="I251" s="3015">
        <f t="shared" si="51"/>
        <v>263363.63636363635</v>
      </c>
      <c r="J251" s="3809">
        <v>37</v>
      </c>
      <c r="K251" s="2744" t="s">
        <v>4812</v>
      </c>
      <c r="L251" s="3015">
        <f t="shared" si="44"/>
        <v>776293.63636363635</v>
      </c>
      <c r="M251" s="2740" t="s">
        <v>4964</v>
      </c>
      <c r="N251" s="3016">
        <f>NCHCM!O131+NCHCM!Q131</f>
        <v>546715</v>
      </c>
      <c r="O251" s="3599">
        <f t="shared" si="45"/>
        <v>2512358.8181818179</v>
      </c>
      <c r="P251" s="3254">
        <f>1158800*$Q$11</f>
        <v>1158800000</v>
      </c>
    </row>
    <row r="252" spans="1:16" ht="18" hidden="1" customHeight="1">
      <c r="A252" s="3253">
        <f t="shared" si="47"/>
        <v>206</v>
      </c>
      <c r="B252" s="2740" t="s">
        <v>5038</v>
      </c>
      <c r="C252" s="2741">
        <v>220</v>
      </c>
      <c r="D252" s="2741">
        <v>14</v>
      </c>
      <c r="E252" s="3015">
        <f t="shared" si="50"/>
        <v>820851.81818181823</v>
      </c>
      <c r="F252" s="2742">
        <v>4.28</v>
      </c>
      <c r="G252" s="3015">
        <f t="shared" si="41"/>
        <v>264153.81818181818</v>
      </c>
      <c r="H252" s="2742">
        <v>5</v>
      </c>
      <c r="I252" s="3015">
        <f t="shared" si="51"/>
        <v>308590.90909090912</v>
      </c>
      <c r="J252" s="3809">
        <v>43</v>
      </c>
      <c r="K252" s="2744" t="s">
        <v>4812</v>
      </c>
      <c r="L252" s="3015">
        <f t="shared" si="44"/>
        <v>902179.09090909094</v>
      </c>
      <c r="M252" s="2740" t="s">
        <v>4964</v>
      </c>
      <c r="N252" s="3016">
        <f>N251</f>
        <v>546715</v>
      </c>
      <c r="O252" s="3599">
        <f t="shared" si="45"/>
        <v>2842490.6363636367</v>
      </c>
      <c r="P252" s="3254">
        <f>1357800*$Q$11</f>
        <v>1357800000</v>
      </c>
    </row>
    <row r="253" spans="1:16" ht="18" hidden="1" customHeight="1">
      <c r="A253" s="3253">
        <f t="shared" si="47"/>
        <v>207</v>
      </c>
      <c r="B253" s="2740" t="s">
        <v>4939</v>
      </c>
      <c r="C253" s="2741">
        <v>220</v>
      </c>
      <c r="D253" s="2741">
        <v>14</v>
      </c>
      <c r="E253" s="3015">
        <f t="shared" si="50"/>
        <v>1022709.5454545454</v>
      </c>
      <c r="F253" s="2742">
        <v>4.28</v>
      </c>
      <c r="G253" s="3015">
        <f t="shared" si="41"/>
        <v>329112.54545454547</v>
      </c>
      <c r="H253" s="2742">
        <v>5</v>
      </c>
      <c r="I253" s="3015">
        <f t="shared" si="51"/>
        <v>384477.27272727271</v>
      </c>
      <c r="J253" s="3809">
        <v>44</v>
      </c>
      <c r="K253" s="2744" t="s">
        <v>4812</v>
      </c>
      <c r="L253" s="3015">
        <f t="shared" si="44"/>
        <v>923159.99999999988</v>
      </c>
      <c r="M253" s="2740" t="s">
        <v>5039</v>
      </c>
      <c r="N253" s="3016">
        <f>N178</f>
        <v>574923</v>
      </c>
      <c r="O253" s="3599">
        <f t="shared" si="45"/>
        <v>3234382.3636363633</v>
      </c>
      <c r="P253" s="3254">
        <f>1691700*$Q$11</f>
        <v>1691700000</v>
      </c>
    </row>
    <row r="254" spans="1:16" ht="18" hidden="1" customHeight="1">
      <c r="A254" s="3253">
        <f t="shared" si="47"/>
        <v>208</v>
      </c>
      <c r="B254" s="2740" t="s">
        <v>4899</v>
      </c>
      <c r="C254" s="2741">
        <v>220</v>
      </c>
      <c r="D254" s="2741">
        <v>14</v>
      </c>
      <c r="E254" s="3015">
        <f t="shared" si="50"/>
        <v>1176203.6363636365</v>
      </c>
      <c r="F254" s="2742">
        <v>4</v>
      </c>
      <c r="G254" s="3015">
        <f t="shared" si="41"/>
        <v>353745.45454545453</v>
      </c>
      <c r="H254" s="2742">
        <v>5</v>
      </c>
      <c r="I254" s="3015">
        <f t="shared" si="51"/>
        <v>442181.81818181818</v>
      </c>
      <c r="J254" s="3809">
        <v>50</v>
      </c>
      <c r="K254" s="2744" t="s">
        <v>4812</v>
      </c>
      <c r="L254" s="3015">
        <f t="shared" si="44"/>
        <v>1049045.4545454546</v>
      </c>
      <c r="M254" s="2740" t="s">
        <v>5039</v>
      </c>
      <c r="N254" s="3016">
        <f>N253</f>
        <v>574923</v>
      </c>
      <c r="O254" s="3599">
        <f t="shared" si="45"/>
        <v>3596099.3636363638</v>
      </c>
      <c r="P254" s="3254">
        <f>1945600*$Q$11</f>
        <v>1945600000</v>
      </c>
    </row>
    <row r="255" spans="1:16" ht="18" hidden="1" customHeight="1">
      <c r="A255" s="3253">
        <f t="shared" si="47"/>
        <v>209</v>
      </c>
      <c r="B255" s="2740" t="s">
        <v>5040</v>
      </c>
      <c r="C255" s="2741">
        <v>220</v>
      </c>
      <c r="D255" s="2741">
        <v>14</v>
      </c>
      <c r="E255" s="3015">
        <f t="shared" si="50"/>
        <v>1329516.3636363635</v>
      </c>
      <c r="F255" s="2742">
        <v>4</v>
      </c>
      <c r="G255" s="3015">
        <f t="shared" si="41"/>
        <v>399854.54545454547</v>
      </c>
      <c r="H255" s="2742">
        <v>5</v>
      </c>
      <c r="I255" s="3015">
        <f t="shared" si="51"/>
        <v>499818.18181818182</v>
      </c>
      <c r="J255" s="3809">
        <v>54</v>
      </c>
      <c r="K255" s="2744" t="s">
        <v>4812</v>
      </c>
      <c r="L255" s="3015">
        <f t="shared" si="44"/>
        <v>1132969.0909090908</v>
      </c>
      <c r="M255" s="2740" t="s">
        <v>4972</v>
      </c>
      <c r="N255" s="3016">
        <v>646308</v>
      </c>
      <c r="O255" s="3599">
        <f t="shared" si="45"/>
        <v>4008466.1818181816</v>
      </c>
      <c r="P255" s="3254">
        <f>2199200*$Q$11</f>
        <v>2199200000</v>
      </c>
    </row>
    <row r="256" spans="1:16" ht="18" hidden="1" customHeight="1">
      <c r="A256" s="3253">
        <f t="shared" si="47"/>
        <v>210</v>
      </c>
      <c r="B256" s="2740" t="s">
        <v>5041</v>
      </c>
      <c r="C256" s="2741">
        <v>220</v>
      </c>
      <c r="D256" s="2741">
        <v>14</v>
      </c>
      <c r="E256" s="3015">
        <f t="shared" si="50"/>
        <v>1534094.5454545454</v>
      </c>
      <c r="F256" s="2742">
        <v>4</v>
      </c>
      <c r="G256" s="3015">
        <f t="shared" si="41"/>
        <v>461381.81818181818</v>
      </c>
      <c r="H256" s="2742">
        <v>5</v>
      </c>
      <c r="I256" s="3015">
        <f t="shared" si="51"/>
        <v>576727.27272727271</v>
      </c>
      <c r="J256" s="3809">
        <v>60</v>
      </c>
      <c r="K256" s="2744" t="s">
        <v>4812</v>
      </c>
      <c r="L256" s="3015">
        <f t="shared" si="44"/>
        <v>1258854.5454545454</v>
      </c>
      <c r="M256" s="2740" t="s">
        <v>4972</v>
      </c>
      <c r="N256" s="3016">
        <f>N255</f>
        <v>646308</v>
      </c>
      <c r="O256" s="3599">
        <f t="shared" si="45"/>
        <v>4477366.1818181816</v>
      </c>
      <c r="P256" s="3254">
        <f>2537600*$Q$11</f>
        <v>2537600000</v>
      </c>
    </row>
    <row r="257" spans="1:16" ht="18" hidden="1" customHeight="1">
      <c r="A257" s="3253">
        <f t="shared" si="47"/>
        <v>211</v>
      </c>
      <c r="B257" s="2740" t="s">
        <v>5006</v>
      </c>
      <c r="C257" s="2741">
        <v>220</v>
      </c>
      <c r="D257" s="2741">
        <v>13</v>
      </c>
      <c r="E257" s="3015">
        <f t="shared" si="50"/>
        <v>1829259.5454545454</v>
      </c>
      <c r="F257" s="2742">
        <v>3.8</v>
      </c>
      <c r="G257" s="3015">
        <f t="shared" si="41"/>
        <v>562849.09090909094</v>
      </c>
      <c r="H257" s="2742">
        <v>5</v>
      </c>
      <c r="I257" s="3015">
        <f t="shared" si="51"/>
        <v>740590.90909090906</v>
      </c>
      <c r="J257" s="3809">
        <v>64</v>
      </c>
      <c r="K257" s="2744" t="s">
        <v>4812</v>
      </c>
      <c r="L257" s="3015">
        <f t="shared" si="44"/>
        <v>1342778.1818181816</v>
      </c>
      <c r="M257" s="2740" t="s">
        <v>5042</v>
      </c>
      <c r="N257" s="3016">
        <v>690031</v>
      </c>
      <c r="O257" s="3599">
        <f t="shared" si="45"/>
        <v>5165508.7272727266</v>
      </c>
      <c r="P257" s="3254">
        <f>3258600*$Q$11</f>
        <v>3258600000</v>
      </c>
    </row>
    <row r="258" spans="1:16" ht="18" hidden="1" customHeight="1">
      <c r="A258" s="3253">
        <f t="shared" si="47"/>
        <v>212</v>
      </c>
      <c r="B258" s="2740" t="s">
        <v>5043</v>
      </c>
      <c r="C258" s="2741">
        <v>220</v>
      </c>
      <c r="D258" s="2741">
        <v>13</v>
      </c>
      <c r="E258" s="3015">
        <f t="shared" si="50"/>
        <v>2127568.1818181816</v>
      </c>
      <c r="F258" s="2742">
        <v>3.8</v>
      </c>
      <c r="G258" s="3015">
        <f t="shared" si="41"/>
        <v>654636.36363636365</v>
      </c>
      <c r="H258" s="2742">
        <v>5</v>
      </c>
      <c r="I258" s="3015">
        <f t="shared" si="51"/>
        <v>861363.63636363635</v>
      </c>
      <c r="J258" s="3809">
        <v>66</v>
      </c>
      <c r="K258" s="2744" t="s">
        <v>4812</v>
      </c>
      <c r="L258" s="3015">
        <f t="shared" si="44"/>
        <v>1384740</v>
      </c>
      <c r="M258" s="2740" t="s">
        <v>5042</v>
      </c>
      <c r="N258" s="3016">
        <f>N257</f>
        <v>690031</v>
      </c>
      <c r="O258" s="3599">
        <f t="shared" si="45"/>
        <v>5718339.1818181816</v>
      </c>
      <c r="P258" s="3254">
        <f>3790000*$Q$11</f>
        <v>3790000000</v>
      </c>
    </row>
    <row r="259" spans="1:16" ht="18" hidden="1" customHeight="1">
      <c r="A259" s="3253">
        <f t="shared" si="47"/>
        <v>213</v>
      </c>
      <c r="B259" s="2740" t="s">
        <v>5044</v>
      </c>
      <c r="C259" s="2741">
        <v>220</v>
      </c>
      <c r="D259" s="2741">
        <v>13</v>
      </c>
      <c r="E259" s="3015">
        <f t="shared" si="50"/>
        <v>2566610.6818181816</v>
      </c>
      <c r="F259" s="2742">
        <v>3.8</v>
      </c>
      <c r="G259" s="3015">
        <f t="shared" si="41"/>
        <v>789726.36363636365</v>
      </c>
      <c r="H259" s="2742">
        <v>5</v>
      </c>
      <c r="I259" s="3015">
        <f t="shared" si="51"/>
        <v>1039113.6363636364</v>
      </c>
      <c r="J259" s="3809">
        <v>70</v>
      </c>
      <c r="K259" s="2744" t="s">
        <v>4812</v>
      </c>
      <c r="L259" s="3015">
        <f t="shared" si="44"/>
        <v>1468663.6363636365</v>
      </c>
      <c r="M259" s="2740" t="s">
        <v>5042</v>
      </c>
      <c r="N259" s="3016">
        <f>N258</f>
        <v>690031</v>
      </c>
      <c r="O259" s="3599">
        <f t="shared" si="45"/>
        <v>6554145.3181818184</v>
      </c>
      <c r="P259" s="3254">
        <f>4572100*$Q$11</f>
        <v>4572100000</v>
      </c>
    </row>
    <row r="260" spans="1:16" ht="18" customHeight="1">
      <c r="A260" s="3253"/>
      <c r="B260" s="2737" t="s">
        <v>5045</v>
      </c>
      <c r="C260" s="2738"/>
      <c r="D260" s="2738"/>
      <c r="E260" s="3015"/>
      <c r="F260" s="2738"/>
      <c r="G260" s="3015"/>
      <c r="H260" s="2739"/>
      <c r="I260" s="3015"/>
      <c r="J260" s="3817"/>
      <c r="K260" s="2738"/>
      <c r="L260" s="3015"/>
      <c r="M260" s="2738"/>
      <c r="N260" s="2738"/>
      <c r="O260" s="3599"/>
      <c r="P260" s="2738"/>
    </row>
    <row r="261" spans="1:16" ht="18" customHeight="1">
      <c r="A261" s="3253">
        <f>A259+1</f>
        <v>214</v>
      </c>
      <c r="B261" s="2740" t="s">
        <v>5038</v>
      </c>
      <c r="C261" s="2741">
        <v>200</v>
      </c>
      <c r="D261" s="2741">
        <v>14</v>
      </c>
      <c r="E261" s="3015">
        <f t="shared" ref="E261:E268" si="52">((P261-P261*E$12)*D261/100)/C261</f>
        <v>598899</v>
      </c>
      <c r="F261" s="2742">
        <v>4.28</v>
      </c>
      <c r="G261" s="3015">
        <f t="shared" si="41"/>
        <v>192728.4</v>
      </c>
      <c r="H261" s="2742">
        <v>5</v>
      </c>
      <c r="I261" s="3015">
        <f t="shared" ref="I261:I268" si="53">(P261*H261/100)/C261</f>
        <v>225150</v>
      </c>
      <c r="J261" s="3809">
        <v>33</v>
      </c>
      <c r="K261" s="2744" t="s">
        <v>4812</v>
      </c>
      <c r="L261" s="3015">
        <f t="shared" si="44"/>
        <v>692370</v>
      </c>
      <c r="M261" s="2740" t="s">
        <v>4818</v>
      </c>
      <c r="N261" s="3016">
        <f>N100</f>
        <v>507461</v>
      </c>
      <c r="O261" s="3599">
        <f t="shared" si="45"/>
        <v>2216608.4</v>
      </c>
      <c r="P261" s="3254">
        <f>900600*$Q$11</f>
        <v>900600000</v>
      </c>
    </row>
    <row r="262" spans="1:16" ht="18" customHeight="1">
      <c r="A262" s="3253">
        <f t="shared" si="47"/>
        <v>215</v>
      </c>
      <c r="B262" s="2740" t="s">
        <v>4899</v>
      </c>
      <c r="C262" s="2741">
        <v>200</v>
      </c>
      <c r="D262" s="2741">
        <v>14</v>
      </c>
      <c r="E262" s="3015">
        <f t="shared" si="52"/>
        <v>734359.5</v>
      </c>
      <c r="F262" s="2742">
        <v>4.28</v>
      </c>
      <c r="G262" s="3015">
        <f t="shared" si="41"/>
        <v>236320.2</v>
      </c>
      <c r="H262" s="2742">
        <v>5</v>
      </c>
      <c r="I262" s="3015">
        <f t="shared" si="53"/>
        <v>276075</v>
      </c>
      <c r="J262" s="3809">
        <v>36</v>
      </c>
      <c r="K262" s="2744" t="s">
        <v>4812</v>
      </c>
      <c r="L262" s="3015">
        <f t="shared" si="44"/>
        <v>755312.72727272718</v>
      </c>
      <c r="M262" s="2740" t="s">
        <v>4821</v>
      </c>
      <c r="N262" s="3016">
        <f>N69</f>
        <v>590331</v>
      </c>
      <c r="O262" s="3599">
        <f t="shared" si="45"/>
        <v>2592398.4272727272</v>
      </c>
      <c r="P262" s="3254">
        <f>1104300*$Q$11</f>
        <v>1104300000</v>
      </c>
    </row>
    <row r="263" spans="1:16" ht="18" customHeight="1">
      <c r="A263" s="3253">
        <f t="shared" si="47"/>
        <v>216</v>
      </c>
      <c r="B263" s="2740" t="s">
        <v>5006</v>
      </c>
      <c r="C263" s="2741">
        <v>200</v>
      </c>
      <c r="D263" s="2741">
        <v>13</v>
      </c>
      <c r="E263" s="3015">
        <f t="shared" si="52"/>
        <v>1413457.5</v>
      </c>
      <c r="F263" s="2742">
        <v>3.8</v>
      </c>
      <c r="G263" s="3015">
        <f t="shared" si="41"/>
        <v>434910</v>
      </c>
      <c r="H263" s="2742">
        <v>5</v>
      </c>
      <c r="I263" s="3015">
        <f t="shared" si="53"/>
        <v>572250</v>
      </c>
      <c r="J263" s="3809">
        <v>49.5</v>
      </c>
      <c r="K263" s="2744" t="s">
        <v>4812</v>
      </c>
      <c r="L263" s="3015">
        <f t="shared" si="44"/>
        <v>1038554.9999999999</v>
      </c>
      <c r="M263" s="2740" t="s">
        <v>4821</v>
      </c>
      <c r="N263" s="3016">
        <f>N262</f>
        <v>590331</v>
      </c>
      <c r="O263" s="3599">
        <f t="shared" si="45"/>
        <v>4049503.5</v>
      </c>
      <c r="P263" s="3254">
        <f>2289000*$Q$11</f>
        <v>2289000000</v>
      </c>
    </row>
    <row r="264" spans="1:16" ht="18" customHeight="1">
      <c r="A264" s="3253">
        <f t="shared" si="47"/>
        <v>217</v>
      </c>
      <c r="B264" s="2740" t="s">
        <v>5046</v>
      </c>
      <c r="C264" s="2741">
        <v>200</v>
      </c>
      <c r="D264" s="2741">
        <v>13</v>
      </c>
      <c r="E264" s="3015">
        <f t="shared" si="52"/>
        <v>1674598.25</v>
      </c>
      <c r="F264" s="2742">
        <v>3.8</v>
      </c>
      <c r="G264" s="3015">
        <f t="shared" si="41"/>
        <v>515261</v>
      </c>
      <c r="H264" s="2742">
        <v>5</v>
      </c>
      <c r="I264" s="3015">
        <f t="shared" si="53"/>
        <v>677975</v>
      </c>
      <c r="J264" s="3809">
        <v>60.5</v>
      </c>
      <c r="K264" s="2744" t="s">
        <v>4812</v>
      </c>
      <c r="L264" s="3015">
        <f t="shared" si="44"/>
        <v>1269345</v>
      </c>
      <c r="M264" s="2740" t="s">
        <v>4821</v>
      </c>
      <c r="N264" s="3016">
        <f>N263</f>
        <v>590331</v>
      </c>
      <c r="O264" s="3599">
        <f t="shared" si="45"/>
        <v>4727510.25</v>
      </c>
      <c r="P264" s="3254">
        <f>2711900*$Q$11</f>
        <v>2711900000</v>
      </c>
    </row>
    <row r="265" spans="1:16" ht="18" customHeight="1">
      <c r="A265" s="3253">
        <f t="shared" si="47"/>
        <v>218</v>
      </c>
      <c r="B265" s="2740" t="s">
        <v>5047</v>
      </c>
      <c r="C265" s="2741">
        <v>200</v>
      </c>
      <c r="D265" s="2741">
        <v>12</v>
      </c>
      <c r="E265" s="3015">
        <f t="shared" si="52"/>
        <v>2918685</v>
      </c>
      <c r="F265" s="2742">
        <v>3.6</v>
      </c>
      <c r="G265" s="3015">
        <f t="shared" si="41"/>
        <v>921690</v>
      </c>
      <c r="H265" s="2742">
        <v>5</v>
      </c>
      <c r="I265" s="3015">
        <f t="shared" si="53"/>
        <v>1280125</v>
      </c>
      <c r="J265" s="3809">
        <v>68.75</v>
      </c>
      <c r="K265" s="2744" t="s">
        <v>4812</v>
      </c>
      <c r="L265" s="3015">
        <f t="shared" si="44"/>
        <v>1442437.5</v>
      </c>
      <c r="M265" s="2740" t="s">
        <v>4826</v>
      </c>
      <c r="N265" s="3016">
        <f>NCHCM!M53+NCHCM!M83</f>
        <v>647904</v>
      </c>
      <c r="O265" s="3599">
        <f t="shared" si="45"/>
        <v>7210841.5</v>
      </c>
      <c r="P265" s="3254">
        <f>5120500*$Q$11</f>
        <v>5120500000</v>
      </c>
    </row>
    <row r="266" spans="1:16" ht="18" customHeight="1">
      <c r="A266" s="3253">
        <f t="shared" si="47"/>
        <v>219</v>
      </c>
      <c r="B266" s="2740" t="s">
        <v>5008</v>
      </c>
      <c r="C266" s="2741">
        <v>200</v>
      </c>
      <c r="D266" s="2741">
        <v>12</v>
      </c>
      <c r="E266" s="3015">
        <f t="shared" si="52"/>
        <v>3516045</v>
      </c>
      <c r="F266" s="2742">
        <v>3.6</v>
      </c>
      <c r="G266" s="3015">
        <f t="shared" si="41"/>
        <v>1110330</v>
      </c>
      <c r="H266" s="2742">
        <v>5</v>
      </c>
      <c r="I266" s="3015">
        <f t="shared" si="53"/>
        <v>1542125</v>
      </c>
      <c r="J266" s="3809">
        <v>74.25</v>
      </c>
      <c r="K266" s="2744" t="s">
        <v>4812</v>
      </c>
      <c r="L266" s="3015">
        <f t="shared" si="44"/>
        <v>1557832.4999999998</v>
      </c>
      <c r="M266" s="2740" t="s">
        <v>5048</v>
      </c>
      <c r="N266" s="3016">
        <v>895400</v>
      </c>
      <c r="O266" s="3599">
        <f t="shared" si="45"/>
        <v>8621732.5</v>
      </c>
      <c r="P266" s="3254">
        <f>6168500*$Q$11</f>
        <v>6168500000</v>
      </c>
    </row>
    <row r="267" spans="1:16" ht="18" customHeight="1">
      <c r="A267" s="3253">
        <f t="shared" si="47"/>
        <v>220</v>
      </c>
      <c r="B267" s="2740" t="s">
        <v>5049</v>
      </c>
      <c r="C267" s="2741">
        <v>200</v>
      </c>
      <c r="D267" s="2741">
        <v>12</v>
      </c>
      <c r="E267" s="3015">
        <f t="shared" si="52"/>
        <v>4442808</v>
      </c>
      <c r="F267" s="2742">
        <v>3.36</v>
      </c>
      <c r="G267" s="3015">
        <f t="shared" si="41"/>
        <v>1309459.2</v>
      </c>
      <c r="H267" s="2742">
        <v>5</v>
      </c>
      <c r="I267" s="3015">
        <f t="shared" si="53"/>
        <v>1948600</v>
      </c>
      <c r="J267" s="3809">
        <v>77.5</v>
      </c>
      <c r="K267" s="2744" t="s">
        <v>4812</v>
      </c>
      <c r="L267" s="3015">
        <f t="shared" si="44"/>
        <v>1626020.4545454544</v>
      </c>
      <c r="M267" s="2740" t="s">
        <v>5048</v>
      </c>
      <c r="N267" s="3016">
        <f>N266</f>
        <v>895400</v>
      </c>
      <c r="O267" s="3599">
        <f t="shared" si="45"/>
        <v>10222287.654545454</v>
      </c>
      <c r="P267" s="3254">
        <f>7794400*$Q$11</f>
        <v>7794400000</v>
      </c>
    </row>
    <row r="268" spans="1:16" ht="18" customHeight="1">
      <c r="A268" s="3253">
        <f t="shared" si="47"/>
        <v>221</v>
      </c>
      <c r="B268" s="2740" t="s">
        <v>5050</v>
      </c>
      <c r="C268" s="2741">
        <v>200</v>
      </c>
      <c r="D268" s="2741">
        <v>12</v>
      </c>
      <c r="E268" s="3015">
        <f t="shared" si="52"/>
        <v>5304705</v>
      </c>
      <c r="F268" s="2742">
        <v>3.36</v>
      </c>
      <c r="G268" s="3015">
        <f t="shared" si="41"/>
        <v>1563492</v>
      </c>
      <c r="H268" s="2742">
        <v>5</v>
      </c>
      <c r="I268" s="3015">
        <f t="shared" si="53"/>
        <v>2326625</v>
      </c>
      <c r="J268" s="3809">
        <v>81</v>
      </c>
      <c r="K268" s="2744" t="s">
        <v>4812</v>
      </c>
      <c r="L268" s="3015">
        <f t="shared" si="44"/>
        <v>1699453.6363636365</v>
      </c>
      <c r="M268" s="2740" t="s">
        <v>5048</v>
      </c>
      <c r="N268" s="3016">
        <f>N267</f>
        <v>895400</v>
      </c>
      <c r="O268" s="3599">
        <f t="shared" si="45"/>
        <v>11789675.636363637</v>
      </c>
      <c r="P268" s="3254">
        <f>9306500*$Q$11</f>
        <v>9306500000</v>
      </c>
    </row>
    <row r="269" spans="1:16" ht="18" customHeight="1">
      <c r="A269" s="3253"/>
      <c r="B269" s="2737" t="s">
        <v>5051</v>
      </c>
      <c r="C269" s="2738"/>
      <c r="D269" s="2738"/>
      <c r="E269" s="3015"/>
      <c r="F269" s="2738"/>
      <c r="G269" s="3015"/>
      <c r="H269" s="2739"/>
      <c r="I269" s="3015"/>
      <c r="J269" s="3817"/>
      <c r="K269" s="2738"/>
      <c r="L269" s="3015"/>
      <c r="M269" s="2738"/>
      <c r="N269" s="2738"/>
      <c r="O269" s="3599"/>
      <c r="P269" s="2738"/>
    </row>
    <row r="270" spans="1:16" ht="18" hidden="1" customHeight="1">
      <c r="A270" s="3253">
        <f>A268+1</f>
        <v>222</v>
      </c>
      <c r="B270" s="2740" t="s">
        <v>4929</v>
      </c>
      <c r="C270" s="2741">
        <v>200</v>
      </c>
      <c r="D270" s="2741">
        <v>16</v>
      </c>
      <c r="E270" s="3015">
        <f t="shared" ref="E270:E282" si="54">((P270-P270*E$12)*D270/100)/C270</f>
        <v>535952</v>
      </c>
      <c r="F270" s="2742">
        <v>5.04</v>
      </c>
      <c r="G270" s="3015">
        <f t="shared" ref="G270:G333" si="55">(P270*F270/100)/C270</f>
        <v>177710.4</v>
      </c>
      <c r="H270" s="2742">
        <v>5</v>
      </c>
      <c r="I270" s="3015">
        <f t="shared" ref="I270:I282" si="56">(P270*H270/100)/C270</f>
        <v>176300</v>
      </c>
      <c r="J270" s="3809">
        <v>31.5</v>
      </c>
      <c r="K270" s="2744" t="s">
        <v>4812</v>
      </c>
      <c r="L270" s="3015">
        <f t="shared" si="44"/>
        <v>660898.63636363635</v>
      </c>
      <c r="M270" s="2740" t="s">
        <v>4818</v>
      </c>
      <c r="N270" s="3016">
        <f>N261</f>
        <v>507461</v>
      </c>
      <c r="O270" s="3599">
        <f t="shared" si="45"/>
        <v>2058322.0363636364</v>
      </c>
      <c r="P270" s="3254">
        <f>705200*$Q$11</f>
        <v>705200000</v>
      </c>
    </row>
    <row r="271" spans="1:16" ht="18" hidden="1" customHeight="1">
      <c r="A271" s="3253">
        <f t="shared" si="47"/>
        <v>223</v>
      </c>
      <c r="B271" s="2740" t="s">
        <v>4932</v>
      </c>
      <c r="C271" s="2741">
        <v>200</v>
      </c>
      <c r="D271" s="2741">
        <v>14</v>
      </c>
      <c r="E271" s="3015">
        <f t="shared" si="54"/>
        <v>576023</v>
      </c>
      <c r="F271" s="2742">
        <v>4.5599999999999996</v>
      </c>
      <c r="G271" s="3015">
        <f t="shared" si="55"/>
        <v>197493.59999999998</v>
      </c>
      <c r="H271" s="2742">
        <v>5</v>
      </c>
      <c r="I271" s="3015">
        <f t="shared" si="56"/>
        <v>216550</v>
      </c>
      <c r="J271" s="3809">
        <v>33</v>
      </c>
      <c r="K271" s="2744" t="s">
        <v>4812</v>
      </c>
      <c r="L271" s="3015">
        <f t="shared" si="44"/>
        <v>692370</v>
      </c>
      <c r="M271" s="2740" t="s">
        <v>4818</v>
      </c>
      <c r="N271" s="3016">
        <f>N270</f>
        <v>507461</v>
      </c>
      <c r="O271" s="3599">
        <f t="shared" si="45"/>
        <v>2189897.6</v>
      </c>
      <c r="P271" s="3254">
        <f>866200*$Q$11</f>
        <v>866200000</v>
      </c>
    </row>
    <row r="272" spans="1:16" ht="18" customHeight="1">
      <c r="A272" s="3253">
        <f t="shared" si="47"/>
        <v>224</v>
      </c>
      <c r="B272" s="2740" t="s">
        <v>4915</v>
      </c>
      <c r="C272" s="2741">
        <v>200</v>
      </c>
      <c r="D272" s="2741">
        <v>14</v>
      </c>
      <c r="E272" s="3015">
        <f t="shared" si="54"/>
        <v>629555.5</v>
      </c>
      <c r="F272" s="2742">
        <v>4.28</v>
      </c>
      <c r="G272" s="3015">
        <f t="shared" si="55"/>
        <v>202593.8</v>
      </c>
      <c r="H272" s="2742">
        <v>5</v>
      </c>
      <c r="I272" s="3015">
        <f t="shared" si="56"/>
        <v>236675</v>
      </c>
      <c r="J272" s="3809">
        <v>36</v>
      </c>
      <c r="K272" s="2744" t="s">
        <v>4812</v>
      </c>
      <c r="L272" s="3015">
        <f t="shared" ref="L272:L335" si="57">IF($K272="lít xăng",$J272*$D$7*(1+$D$8),IF($K272="lít diezel",$J272*$E$7*(1+$E$8),$J272*$F$7*(1+$F$8)))</f>
        <v>755312.72727272718</v>
      </c>
      <c r="M272" s="2740" t="s">
        <v>4818</v>
      </c>
      <c r="N272" s="3016">
        <f>N271</f>
        <v>507461</v>
      </c>
      <c r="O272" s="3599">
        <f t="shared" ref="O272:O335" si="58">((+E272+G272+I272)+L272+N272)</f>
        <v>2331598.0272727273</v>
      </c>
      <c r="P272" s="3254">
        <f>946700*$Q$11</f>
        <v>946700000</v>
      </c>
    </row>
    <row r="273" spans="1:16" ht="18" customHeight="1">
      <c r="A273" s="3253">
        <f t="shared" si="47"/>
        <v>225</v>
      </c>
      <c r="B273" s="2740" t="s">
        <v>5038</v>
      </c>
      <c r="C273" s="2741">
        <v>200</v>
      </c>
      <c r="D273" s="2741">
        <v>14</v>
      </c>
      <c r="E273" s="3015">
        <f>((P273-P273*E$12)*D273%)/C273</f>
        <v>818548.50000000012</v>
      </c>
      <c r="F273" s="2742">
        <v>4.28</v>
      </c>
      <c r="G273" s="3015">
        <f t="shared" si="55"/>
        <v>263412.59999999998</v>
      </c>
      <c r="H273" s="2742">
        <v>5</v>
      </c>
      <c r="I273" s="3015">
        <f t="shared" si="56"/>
        <v>307725</v>
      </c>
      <c r="J273" s="3809">
        <v>45</v>
      </c>
      <c r="K273" s="2744" t="s">
        <v>4812</v>
      </c>
      <c r="L273" s="3015">
        <f t="shared" si="57"/>
        <v>944140.90909090906</v>
      </c>
      <c r="M273" s="2740" t="s">
        <v>4818</v>
      </c>
      <c r="N273" s="3016">
        <f>N272</f>
        <v>507461</v>
      </c>
      <c r="O273" s="3599">
        <f t="shared" si="58"/>
        <v>2841288.0090909093</v>
      </c>
      <c r="P273" s="3254">
        <f>1230900*$Q$11</f>
        <v>1230900000</v>
      </c>
    </row>
    <row r="274" spans="1:16" ht="18" customHeight="1">
      <c r="A274" s="3253">
        <f t="shared" si="47"/>
        <v>226</v>
      </c>
      <c r="B274" s="2740" t="s">
        <v>4899</v>
      </c>
      <c r="C274" s="2741">
        <v>200</v>
      </c>
      <c r="D274" s="2741">
        <v>14</v>
      </c>
      <c r="E274" s="3015">
        <f t="shared" si="54"/>
        <v>1099976.5</v>
      </c>
      <c r="F274" s="2742">
        <v>4.28</v>
      </c>
      <c r="G274" s="3015">
        <f t="shared" si="55"/>
        <v>353977.4</v>
      </c>
      <c r="H274" s="2742">
        <v>5</v>
      </c>
      <c r="I274" s="3015">
        <f t="shared" si="56"/>
        <v>413525</v>
      </c>
      <c r="J274" s="3809">
        <v>47</v>
      </c>
      <c r="K274" s="2744" t="s">
        <v>4812</v>
      </c>
      <c r="L274" s="3015">
        <f t="shared" si="57"/>
        <v>986102.72727272729</v>
      </c>
      <c r="M274" s="2740" t="s">
        <v>4821</v>
      </c>
      <c r="N274" s="3016">
        <f>N264</f>
        <v>590331</v>
      </c>
      <c r="O274" s="3599">
        <f>E274+G274+I274+L274+N274</f>
        <v>3443912.627272727</v>
      </c>
      <c r="P274" s="3254">
        <f>1654100*$Q$11</f>
        <v>1654100000</v>
      </c>
    </row>
    <row r="275" spans="1:16" ht="18" hidden="1" customHeight="1">
      <c r="A275" s="3253">
        <f t="shared" si="47"/>
        <v>227</v>
      </c>
      <c r="B275" s="2740" t="s">
        <v>5052</v>
      </c>
      <c r="C275" s="2741">
        <v>200</v>
      </c>
      <c r="D275" s="2741">
        <v>14</v>
      </c>
      <c r="E275" s="3015">
        <f t="shared" si="54"/>
        <v>1313109</v>
      </c>
      <c r="F275" s="2742">
        <v>4.28</v>
      </c>
      <c r="G275" s="3015">
        <f t="shared" si="55"/>
        <v>422564.40000000008</v>
      </c>
      <c r="H275" s="2742">
        <v>5</v>
      </c>
      <c r="I275" s="3015">
        <f t="shared" si="56"/>
        <v>493650</v>
      </c>
      <c r="J275" s="3809">
        <v>48.75</v>
      </c>
      <c r="K275" s="2744" t="s">
        <v>4812</v>
      </c>
      <c r="L275" s="3015">
        <f t="shared" si="57"/>
        <v>1022819.3181818181</v>
      </c>
      <c r="M275" s="2740" t="s">
        <v>4821</v>
      </c>
      <c r="N275" s="3016">
        <f>N274</f>
        <v>590331</v>
      </c>
      <c r="O275" s="3599">
        <f t="shared" si="58"/>
        <v>3842473.7181818187</v>
      </c>
      <c r="P275" s="3254">
        <f>1974600*$Q$11</f>
        <v>1974600000</v>
      </c>
    </row>
    <row r="276" spans="1:16" ht="18" hidden="1" customHeight="1">
      <c r="A276" s="3253">
        <f t="shared" si="47"/>
        <v>228</v>
      </c>
      <c r="B276" s="2740" t="s">
        <v>5006</v>
      </c>
      <c r="C276" s="2741">
        <v>200</v>
      </c>
      <c r="D276" s="2741">
        <v>13</v>
      </c>
      <c r="E276" s="3015">
        <f t="shared" si="54"/>
        <v>1865097</v>
      </c>
      <c r="F276" s="2742">
        <v>3.8</v>
      </c>
      <c r="G276" s="3015">
        <f t="shared" si="55"/>
        <v>573876</v>
      </c>
      <c r="H276" s="2742">
        <v>5</v>
      </c>
      <c r="I276" s="3015">
        <f t="shared" si="56"/>
        <v>755100</v>
      </c>
      <c r="J276" s="3809">
        <v>51.25</v>
      </c>
      <c r="K276" s="2744" t="s">
        <v>4812</v>
      </c>
      <c r="L276" s="3015">
        <f t="shared" si="57"/>
        <v>1075271.5909090908</v>
      </c>
      <c r="M276" s="2740" t="s">
        <v>4821</v>
      </c>
      <c r="N276" s="3016">
        <f>N275</f>
        <v>590331</v>
      </c>
      <c r="O276" s="3599">
        <f t="shared" si="58"/>
        <v>4859675.5909090908</v>
      </c>
      <c r="P276" s="3254">
        <f>3020400*$Q$11</f>
        <v>3020400000</v>
      </c>
    </row>
    <row r="277" spans="1:16" ht="18" hidden="1" customHeight="1">
      <c r="A277" s="3253">
        <f t="shared" si="47"/>
        <v>229</v>
      </c>
      <c r="B277" s="2740" t="s">
        <v>5044</v>
      </c>
      <c r="C277" s="2741">
        <v>200</v>
      </c>
      <c r="D277" s="2741">
        <v>13</v>
      </c>
      <c r="E277" s="3015">
        <f t="shared" si="54"/>
        <v>2056830.75</v>
      </c>
      <c r="F277" s="2742">
        <v>3.8</v>
      </c>
      <c r="G277" s="3015">
        <f t="shared" si="55"/>
        <v>632871</v>
      </c>
      <c r="H277" s="2742">
        <v>5</v>
      </c>
      <c r="I277" s="3015">
        <f t="shared" si="56"/>
        <v>832725</v>
      </c>
      <c r="J277" s="3809">
        <v>53.75</v>
      </c>
      <c r="K277" s="2744" t="s">
        <v>4812</v>
      </c>
      <c r="L277" s="3015">
        <f t="shared" si="57"/>
        <v>1127723.8636363638</v>
      </c>
      <c r="M277" s="2740" t="s">
        <v>4821</v>
      </c>
      <c r="N277" s="3016">
        <f>N276</f>
        <v>590331</v>
      </c>
      <c r="O277" s="3599">
        <f t="shared" si="58"/>
        <v>5240481.6136363633</v>
      </c>
      <c r="P277" s="3254">
        <f>3330900*$Q$11</f>
        <v>3330900000</v>
      </c>
    </row>
    <row r="278" spans="1:16" ht="18" hidden="1" customHeight="1">
      <c r="A278" s="3253">
        <f t="shared" si="47"/>
        <v>230</v>
      </c>
      <c r="B278" s="2740" t="s">
        <v>5046</v>
      </c>
      <c r="C278" s="2741">
        <v>200</v>
      </c>
      <c r="D278" s="2741">
        <v>13</v>
      </c>
      <c r="E278" s="3015">
        <f t="shared" si="54"/>
        <v>2506247.25</v>
      </c>
      <c r="F278" s="2742">
        <v>3.8</v>
      </c>
      <c r="G278" s="3015">
        <f t="shared" si="55"/>
        <v>771153</v>
      </c>
      <c r="H278" s="2742">
        <v>5</v>
      </c>
      <c r="I278" s="3015">
        <f t="shared" si="56"/>
        <v>1014675</v>
      </c>
      <c r="J278" s="3809">
        <v>56.25</v>
      </c>
      <c r="K278" s="2744" t="s">
        <v>4812</v>
      </c>
      <c r="L278" s="3015">
        <f t="shared" si="57"/>
        <v>1180176.1363636365</v>
      </c>
      <c r="M278" s="2740" t="s">
        <v>4826</v>
      </c>
      <c r="N278" s="3016">
        <f>N265</f>
        <v>647904</v>
      </c>
      <c r="O278" s="3599">
        <f t="shared" si="58"/>
        <v>6120155.3863636367</v>
      </c>
      <c r="P278" s="3254">
        <f>4058700*$Q$11</f>
        <v>4058700000</v>
      </c>
    </row>
    <row r="279" spans="1:16" ht="18" hidden="1" customHeight="1">
      <c r="A279" s="3253">
        <f t="shared" si="47"/>
        <v>231</v>
      </c>
      <c r="B279" s="2740" t="s">
        <v>5008</v>
      </c>
      <c r="C279" s="2741">
        <v>200</v>
      </c>
      <c r="D279" s="2741">
        <v>12</v>
      </c>
      <c r="E279" s="3015">
        <f t="shared" si="54"/>
        <v>3482301</v>
      </c>
      <c r="F279" s="2742">
        <v>3.6</v>
      </c>
      <c r="G279" s="3015">
        <f t="shared" si="55"/>
        <v>1099674</v>
      </c>
      <c r="H279" s="2742">
        <v>5</v>
      </c>
      <c r="I279" s="3015">
        <f t="shared" si="56"/>
        <v>1527325</v>
      </c>
      <c r="J279" s="3809">
        <v>58.95</v>
      </c>
      <c r="K279" s="2744" t="s">
        <v>4812</v>
      </c>
      <c r="L279" s="3015">
        <f t="shared" si="57"/>
        <v>1236824.5909090911</v>
      </c>
      <c r="M279" s="2740" t="s">
        <v>5048</v>
      </c>
      <c r="N279" s="3016">
        <f>N268</f>
        <v>895400</v>
      </c>
      <c r="O279" s="3599">
        <f t="shared" si="58"/>
        <v>8241524.5909090908</v>
      </c>
      <c r="P279" s="3254">
        <f>6109300*$Q$11</f>
        <v>6109300000</v>
      </c>
    </row>
    <row r="280" spans="1:16" ht="18" hidden="1" customHeight="1">
      <c r="A280" s="3253">
        <f t="shared" si="47"/>
        <v>232</v>
      </c>
      <c r="B280" s="2740" t="s">
        <v>5049</v>
      </c>
      <c r="C280" s="2741">
        <v>200</v>
      </c>
      <c r="D280" s="2741">
        <v>12</v>
      </c>
      <c r="E280" s="3015">
        <f t="shared" si="54"/>
        <v>4055436</v>
      </c>
      <c r="F280" s="2742">
        <v>3.36</v>
      </c>
      <c r="G280" s="3015">
        <f t="shared" si="55"/>
        <v>1195286.3999999999</v>
      </c>
      <c r="H280" s="2742">
        <v>5</v>
      </c>
      <c r="I280" s="3015">
        <f t="shared" si="56"/>
        <v>1778700</v>
      </c>
      <c r="J280" s="3809">
        <v>62.774999999999999</v>
      </c>
      <c r="K280" s="2744" t="s">
        <v>4812</v>
      </c>
      <c r="L280" s="3015">
        <f t="shared" si="57"/>
        <v>1317076.5681818181</v>
      </c>
      <c r="M280" s="2740" t="s">
        <v>5048</v>
      </c>
      <c r="N280" s="3016">
        <f>N279</f>
        <v>895400</v>
      </c>
      <c r="O280" s="3599">
        <f t="shared" si="58"/>
        <v>9241898.9681818187</v>
      </c>
      <c r="P280" s="3254">
        <f>7114800*$Q$11</f>
        <v>7114800000</v>
      </c>
    </row>
    <row r="281" spans="1:16" ht="18" hidden="1" customHeight="1">
      <c r="A281" s="3253">
        <f t="shared" si="47"/>
        <v>233</v>
      </c>
      <c r="B281" s="2740" t="s">
        <v>5050</v>
      </c>
      <c r="C281" s="2741">
        <v>200</v>
      </c>
      <c r="D281" s="2741">
        <v>12</v>
      </c>
      <c r="E281" s="3015">
        <f t="shared" si="54"/>
        <v>5699259</v>
      </c>
      <c r="F281" s="2742">
        <v>3.36</v>
      </c>
      <c r="G281" s="3015">
        <f t="shared" si="55"/>
        <v>1679781.6</v>
      </c>
      <c r="H281" s="2742">
        <v>5</v>
      </c>
      <c r="I281" s="3015">
        <f t="shared" si="56"/>
        <v>2499675</v>
      </c>
      <c r="J281" s="3809">
        <v>72</v>
      </c>
      <c r="K281" s="2744" t="s">
        <v>4812</v>
      </c>
      <c r="L281" s="3015">
        <f t="shared" si="57"/>
        <v>1510625.4545454544</v>
      </c>
      <c r="M281" s="2740" t="s">
        <v>5048</v>
      </c>
      <c r="N281" s="3016">
        <f>N280</f>
        <v>895400</v>
      </c>
      <c r="O281" s="3599">
        <f t="shared" si="58"/>
        <v>12284741.054545455</v>
      </c>
      <c r="P281" s="3254">
        <f>9998700*$Q$11</f>
        <v>9998700000</v>
      </c>
    </row>
    <row r="282" spans="1:16" ht="18" hidden="1" customHeight="1">
      <c r="A282" s="3253">
        <f t="shared" si="47"/>
        <v>234</v>
      </c>
      <c r="B282" s="2740" t="s">
        <v>5053</v>
      </c>
      <c r="C282" s="2741">
        <v>200</v>
      </c>
      <c r="D282" s="2741">
        <v>12</v>
      </c>
      <c r="E282" s="3015">
        <f t="shared" si="54"/>
        <v>6358920</v>
      </c>
      <c r="F282" s="2742">
        <v>3.36</v>
      </c>
      <c r="G282" s="3015">
        <f t="shared" si="55"/>
        <v>1874208</v>
      </c>
      <c r="H282" s="2742">
        <v>5</v>
      </c>
      <c r="I282" s="3015">
        <f t="shared" si="56"/>
        <v>2789000</v>
      </c>
      <c r="J282" s="3809">
        <v>83.25</v>
      </c>
      <c r="K282" s="2744" t="s">
        <v>4812</v>
      </c>
      <c r="L282" s="3015">
        <f t="shared" si="57"/>
        <v>1746660.6818181819</v>
      </c>
      <c r="M282" s="2740" t="s">
        <v>5048</v>
      </c>
      <c r="N282" s="3016">
        <f>N281</f>
        <v>895400</v>
      </c>
      <c r="O282" s="3599">
        <f t="shared" si="58"/>
        <v>13664188.681818182</v>
      </c>
      <c r="P282" s="3254">
        <f>11156000*$Q$11</f>
        <v>11156000000</v>
      </c>
    </row>
    <row r="283" spans="1:16" ht="18" hidden="1" customHeight="1">
      <c r="A283" s="3253"/>
      <c r="B283" s="2737" t="s">
        <v>5054</v>
      </c>
      <c r="C283" s="2738"/>
      <c r="D283" s="2738"/>
      <c r="E283" s="3015"/>
      <c r="F283" s="2738"/>
      <c r="G283" s="3015"/>
      <c r="H283" s="2739"/>
      <c r="I283" s="3015"/>
      <c r="J283" s="3817"/>
      <c r="K283" s="2738"/>
      <c r="L283" s="3015"/>
      <c r="M283" s="2738"/>
      <c r="N283" s="2738"/>
      <c r="O283" s="3599"/>
      <c r="P283" s="2738"/>
    </row>
    <row r="284" spans="1:16" ht="18" hidden="1" customHeight="1">
      <c r="A284" s="3253">
        <f>A282+1</f>
        <v>235</v>
      </c>
      <c r="B284" s="2740" t="s">
        <v>5037</v>
      </c>
      <c r="C284" s="2741">
        <v>280</v>
      </c>
      <c r="D284" s="2741">
        <v>16</v>
      </c>
      <c r="E284" s="3015">
        <f t="shared" ref="E284:E296" si="59">((P284-P284*E$12)*D284/100)/C284</f>
        <v>302697.14285714284</v>
      </c>
      <c r="F284" s="2742">
        <v>4.72</v>
      </c>
      <c r="G284" s="3015">
        <f t="shared" si="55"/>
        <v>93995.428571428565</v>
      </c>
      <c r="H284" s="2742">
        <v>6</v>
      </c>
      <c r="I284" s="3015">
        <f t="shared" ref="I284:I296" si="60">(P284*H284/100)/C284</f>
        <v>119485.71428571429</v>
      </c>
      <c r="J284" s="3809">
        <v>37.5</v>
      </c>
      <c r="K284" s="2744" t="s">
        <v>4856</v>
      </c>
      <c r="L284" s="3015">
        <f t="shared" si="57"/>
        <v>57659.625</v>
      </c>
      <c r="M284" s="2740" t="s">
        <v>4818</v>
      </c>
      <c r="N284" s="3016">
        <f>N273</f>
        <v>507461</v>
      </c>
      <c r="O284" s="3599">
        <f t="shared" si="58"/>
        <v>1081298.9107142857</v>
      </c>
      <c r="P284" s="3254">
        <f>557600*$Q$11</f>
        <v>557600000</v>
      </c>
    </row>
    <row r="285" spans="1:16" ht="18" hidden="1" customHeight="1">
      <c r="A285" s="3253">
        <f t="shared" ref="A285:A348" si="61">A284+1</f>
        <v>236</v>
      </c>
      <c r="B285" s="2740" t="s">
        <v>4929</v>
      </c>
      <c r="C285" s="2741">
        <v>280</v>
      </c>
      <c r="D285" s="2741">
        <v>16</v>
      </c>
      <c r="E285" s="3015">
        <f t="shared" si="59"/>
        <v>412734.28571428574</v>
      </c>
      <c r="F285" s="2742">
        <v>4.72</v>
      </c>
      <c r="G285" s="3015">
        <f t="shared" si="55"/>
        <v>128164.85714285714</v>
      </c>
      <c r="H285" s="2742">
        <v>6</v>
      </c>
      <c r="I285" s="3015">
        <f t="shared" si="60"/>
        <v>162921.42857142858</v>
      </c>
      <c r="J285" s="3809">
        <v>42</v>
      </c>
      <c r="K285" s="2744" t="s">
        <v>4856</v>
      </c>
      <c r="L285" s="3015">
        <f t="shared" si="57"/>
        <v>64578.780000000006</v>
      </c>
      <c r="M285" s="2740" t="s">
        <v>4818</v>
      </c>
      <c r="N285" s="3016">
        <f t="shared" ref="N285:N290" si="62">N284</f>
        <v>507461</v>
      </c>
      <c r="O285" s="3599">
        <f t="shared" si="58"/>
        <v>1275860.3514285714</v>
      </c>
      <c r="P285" s="3254">
        <f>760300*$Q$11</f>
        <v>760300000</v>
      </c>
    </row>
    <row r="286" spans="1:16" ht="18" hidden="1" customHeight="1">
      <c r="A286" s="3253">
        <f t="shared" si="61"/>
        <v>237</v>
      </c>
      <c r="B286" s="2740" t="s">
        <v>5028</v>
      </c>
      <c r="C286" s="2741">
        <v>280</v>
      </c>
      <c r="D286" s="2741">
        <v>14</v>
      </c>
      <c r="E286" s="3015">
        <f t="shared" si="59"/>
        <v>439707.5</v>
      </c>
      <c r="F286" s="2742">
        <v>4.28</v>
      </c>
      <c r="G286" s="3015">
        <f t="shared" si="55"/>
        <v>141499.85714285713</v>
      </c>
      <c r="H286" s="2742">
        <v>6</v>
      </c>
      <c r="I286" s="3015">
        <f t="shared" si="60"/>
        <v>198364.28571428571</v>
      </c>
      <c r="J286" s="3809">
        <v>52.5</v>
      </c>
      <c r="K286" s="2744" t="s">
        <v>4856</v>
      </c>
      <c r="L286" s="3015">
        <f t="shared" si="57"/>
        <v>80723.475000000006</v>
      </c>
      <c r="M286" s="2740" t="s">
        <v>4818</v>
      </c>
      <c r="N286" s="3016">
        <f t="shared" si="62"/>
        <v>507461</v>
      </c>
      <c r="O286" s="3599">
        <f t="shared" si="58"/>
        <v>1367756.1178571428</v>
      </c>
      <c r="P286" s="3254">
        <f>925700*$Q$11</f>
        <v>925700000</v>
      </c>
    </row>
    <row r="287" spans="1:16" ht="18" hidden="1" customHeight="1">
      <c r="A287" s="3253">
        <f t="shared" si="61"/>
        <v>238</v>
      </c>
      <c r="B287" s="2740" t="s">
        <v>4915</v>
      </c>
      <c r="C287" s="2741">
        <v>280</v>
      </c>
      <c r="D287" s="2741">
        <v>14</v>
      </c>
      <c r="E287" s="3015">
        <f t="shared" si="59"/>
        <v>588240</v>
      </c>
      <c r="F287" s="2742">
        <v>4</v>
      </c>
      <c r="G287" s="3015">
        <f t="shared" si="55"/>
        <v>176914.28571428571</v>
      </c>
      <c r="H287" s="2742">
        <v>6</v>
      </c>
      <c r="I287" s="3015">
        <f t="shared" si="60"/>
        <v>265371.42857142858</v>
      </c>
      <c r="J287" s="3809">
        <v>60</v>
      </c>
      <c r="K287" s="2744" t="s">
        <v>4856</v>
      </c>
      <c r="L287" s="3015">
        <f t="shared" si="57"/>
        <v>92255.400000000009</v>
      </c>
      <c r="M287" s="2740" t="s">
        <v>4818</v>
      </c>
      <c r="N287" s="3016">
        <f t="shared" si="62"/>
        <v>507461</v>
      </c>
      <c r="O287" s="3599">
        <f t="shared" si="58"/>
        <v>1630242.1142857142</v>
      </c>
      <c r="P287" s="3254">
        <f>1238400*$Q$11</f>
        <v>1238400000</v>
      </c>
    </row>
    <row r="288" spans="1:16" ht="18" hidden="1" customHeight="1">
      <c r="A288" s="3253">
        <f t="shared" si="61"/>
        <v>239</v>
      </c>
      <c r="B288" s="2740" t="s">
        <v>4935</v>
      </c>
      <c r="C288" s="2741">
        <v>280</v>
      </c>
      <c r="D288" s="2741">
        <v>14</v>
      </c>
      <c r="E288" s="3015">
        <f t="shared" si="59"/>
        <v>716727.5</v>
      </c>
      <c r="F288" s="2742">
        <v>4</v>
      </c>
      <c r="G288" s="3015">
        <f t="shared" si="55"/>
        <v>215557.14285714287</v>
      </c>
      <c r="H288" s="2742">
        <v>6</v>
      </c>
      <c r="I288" s="3015">
        <f t="shared" si="60"/>
        <v>323335.71428571426</v>
      </c>
      <c r="J288" s="3809">
        <v>67.5</v>
      </c>
      <c r="K288" s="2744" t="s">
        <v>4856</v>
      </c>
      <c r="L288" s="3015">
        <f t="shared" si="57"/>
        <v>103787.32500000001</v>
      </c>
      <c r="M288" s="2740" t="s">
        <v>4818</v>
      </c>
      <c r="N288" s="3016">
        <f t="shared" si="62"/>
        <v>507461</v>
      </c>
      <c r="O288" s="3599">
        <f t="shared" si="58"/>
        <v>1866868.682142857</v>
      </c>
      <c r="P288" s="3254">
        <f>1508900*$Q$11</f>
        <v>1508900000</v>
      </c>
    </row>
    <row r="289" spans="1:18" ht="18" hidden="1" customHeight="1">
      <c r="A289" s="3253">
        <f t="shared" si="61"/>
        <v>240</v>
      </c>
      <c r="B289" s="2740" t="s">
        <v>4938</v>
      </c>
      <c r="C289" s="2741">
        <v>280</v>
      </c>
      <c r="D289" s="2741">
        <v>14</v>
      </c>
      <c r="E289" s="3015">
        <f t="shared" si="59"/>
        <v>787360</v>
      </c>
      <c r="F289" s="2742">
        <v>4</v>
      </c>
      <c r="G289" s="3015">
        <f t="shared" si="55"/>
        <v>236800</v>
      </c>
      <c r="H289" s="2742">
        <v>6</v>
      </c>
      <c r="I289" s="3015">
        <f t="shared" si="60"/>
        <v>355200</v>
      </c>
      <c r="J289" s="3809">
        <v>90</v>
      </c>
      <c r="K289" s="2744" t="s">
        <v>4856</v>
      </c>
      <c r="L289" s="3015">
        <f t="shared" si="57"/>
        <v>138383.1</v>
      </c>
      <c r="M289" s="2740" t="s">
        <v>4818</v>
      </c>
      <c r="N289" s="3016">
        <f t="shared" si="62"/>
        <v>507461</v>
      </c>
      <c r="O289" s="3599">
        <f t="shared" si="58"/>
        <v>2025204.1</v>
      </c>
      <c r="P289" s="3254">
        <f>1657600*$Q$11</f>
        <v>1657600000</v>
      </c>
    </row>
    <row r="290" spans="1:18" ht="18" hidden="1" customHeight="1">
      <c r="A290" s="3253">
        <f t="shared" si="61"/>
        <v>241</v>
      </c>
      <c r="B290" s="2740" t="s">
        <v>4939</v>
      </c>
      <c r="C290" s="2741">
        <v>280</v>
      </c>
      <c r="D290" s="2741">
        <v>13</v>
      </c>
      <c r="E290" s="3015">
        <f t="shared" si="59"/>
        <v>877114.64285714284</v>
      </c>
      <c r="F290" s="2742">
        <v>3.8</v>
      </c>
      <c r="G290" s="3015">
        <f t="shared" si="55"/>
        <v>269881.42857142858</v>
      </c>
      <c r="H290" s="2742">
        <v>6</v>
      </c>
      <c r="I290" s="3015">
        <f t="shared" si="60"/>
        <v>426128.57142857142</v>
      </c>
      <c r="J290" s="3809">
        <v>112.5</v>
      </c>
      <c r="K290" s="2744" t="s">
        <v>4856</v>
      </c>
      <c r="L290" s="3015">
        <f t="shared" si="57"/>
        <v>172978.875</v>
      </c>
      <c r="M290" s="2740" t="s">
        <v>4818</v>
      </c>
      <c r="N290" s="3016">
        <f t="shared" si="62"/>
        <v>507461</v>
      </c>
      <c r="O290" s="3599">
        <f t="shared" si="58"/>
        <v>2253564.5178571427</v>
      </c>
      <c r="P290" s="3254">
        <f>1988600*$Q$11</f>
        <v>1988600000</v>
      </c>
    </row>
    <row r="291" spans="1:18" ht="18" hidden="1" customHeight="1">
      <c r="A291" s="3253">
        <f t="shared" si="61"/>
        <v>242</v>
      </c>
      <c r="B291" s="2740" t="s">
        <v>4899</v>
      </c>
      <c r="C291" s="2741">
        <v>280</v>
      </c>
      <c r="D291" s="2741">
        <v>13</v>
      </c>
      <c r="E291" s="3015">
        <f t="shared" si="59"/>
        <v>1216298.5714285714</v>
      </c>
      <c r="F291" s="2742">
        <v>3.8</v>
      </c>
      <c r="G291" s="3015">
        <f t="shared" si="55"/>
        <v>374245.71428571426</v>
      </c>
      <c r="H291" s="2742">
        <v>6</v>
      </c>
      <c r="I291" s="3015">
        <f t="shared" si="60"/>
        <v>590914.28571428568</v>
      </c>
      <c r="J291" s="3809">
        <v>120</v>
      </c>
      <c r="K291" s="2744" t="s">
        <v>4856</v>
      </c>
      <c r="L291" s="3015">
        <f t="shared" si="57"/>
        <v>184510.80000000002</v>
      </c>
      <c r="M291" s="2740" t="s">
        <v>4871</v>
      </c>
      <c r="N291" s="3016">
        <f>N101</f>
        <v>552616</v>
      </c>
      <c r="O291" s="3599">
        <f t="shared" si="58"/>
        <v>2918585.3714285712</v>
      </c>
      <c r="P291" s="3254">
        <f>2757600*$Q$11</f>
        <v>2757600000</v>
      </c>
    </row>
    <row r="292" spans="1:18" ht="18" hidden="1" customHeight="1">
      <c r="A292" s="3253">
        <f t="shared" si="61"/>
        <v>243</v>
      </c>
      <c r="B292" s="2740" t="s">
        <v>5040</v>
      </c>
      <c r="C292" s="2741">
        <v>280</v>
      </c>
      <c r="D292" s="2741">
        <v>13</v>
      </c>
      <c r="E292" s="3015">
        <f t="shared" si="59"/>
        <v>1524254.642857143</v>
      </c>
      <c r="F292" s="2742">
        <v>3.8</v>
      </c>
      <c r="G292" s="3015">
        <f t="shared" si="55"/>
        <v>469001.42857142858</v>
      </c>
      <c r="H292" s="2742">
        <v>6</v>
      </c>
      <c r="I292" s="3015">
        <f t="shared" si="60"/>
        <v>740528.57142857148</v>
      </c>
      <c r="J292" s="3809">
        <v>127.5</v>
      </c>
      <c r="K292" s="2744" t="s">
        <v>4856</v>
      </c>
      <c r="L292" s="3015">
        <f t="shared" si="57"/>
        <v>196042.72500000001</v>
      </c>
      <c r="M292" s="2740" t="s">
        <v>4871</v>
      </c>
      <c r="N292" s="3016">
        <f>N291</f>
        <v>552616</v>
      </c>
      <c r="O292" s="3599">
        <f t="shared" si="58"/>
        <v>3482443.3678571433</v>
      </c>
      <c r="P292" s="3254">
        <f>3455800*$Q$11</f>
        <v>3455800000</v>
      </c>
    </row>
    <row r="293" spans="1:18" ht="18" hidden="1" customHeight="1">
      <c r="A293" s="3253">
        <f t="shared" si="61"/>
        <v>244</v>
      </c>
      <c r="B293" s="2740" t="s">
        <v>5006</v>
      </c>
      <c r="C293" s="2741">
        <v>280</v>
      </c>
      <c r="D293" s="2741">
        <v>13</v>
      </c>
      <c r="E293" s="3015">
        <f t="shared" si="59"/>
        <v>1769181.607142857</v>
      </c>
      <c r="F293" s="2742">
        <v>3.54</v>
      </c>
      <c r="G293" s="3015">
        <f t="shared" si="55"/>
        <v>507117.64285714284</v>
      </c>
      <c r="H293" s="2742">
        <v>6</v>
      </c>
      <c r="I293" s="3015">
        <f t="shared" si="60"/>
        <v>859521.42857142852</v>
      </c>
      <c r="J293" s="3809">
        <v>135</v>
      </c>
      <c r="K293" s="2744" t="s">
        <v>4856</v>
      </c>
      <c r="L293" s="3015">
        <f t="shared" si="57"/>
        <v>207574.65000000002</v>
      </c>
      <c r="M293" s="2740" t="s">
        <v>4871</v>
      </c>
      <c r="N293" s="3016">
        <f>N292</f>
        <v>552616</v>
      </c>
      <c r="O293" s="3599">
        <f t="shared" si="58"/>
        <v>3896011.3285714285</v>
      </c>
      <c r="P293" s="3254">
        <f>4011100*$Q$11</f>
        <v>4011100000</v>
      </c>
    </row>
    <row r="294" spans="1:18" ht="18" hidden="1" customHeight="1">
      <c r="A294" s="3253">
        <f t="shared" si="61"/>
        <v>245</v>
      </c>
      <c r="B294" s="2740" t="s">
        <v>5044</v>
      </c>
      <c r="C294" s="2741">
        <v>280</v>
      </c>
      <c r="D294" s="2741">
        <v>13</v>
      </c>
      <c r="E294" s="3015">
        <f t="shared" si="59"/>
        <v>2219162.6785714286</v>
      </c>
      <c r="F294" s="2742">
        <v>3.54</v>
      </c>
      <c r="G294" s="3015">
        <f t="shared" si="55"/>
        <v>636100.07142857148</v>
      </c>
      <c r="H294" s="2742">
        <v>6</v>
      </c>
      <c r="I294" s="3015">
        <f t="shared" si="60"/>
        <v>1078135.7142857143</v>
      </c>
      <c r="J294" s="3809">
        <v>142.5</v>
      </c>
      <c r="K294" s="2744" t="s">
        <v>4856</v>
      </c>
      <c r="L294" s="3015">
        <f t="shared" si="57"/>
        <v>219106.57500000001</v>
      </c>
      <c r="M294" s="2740" t="s">
        <v>5055</v>
      </c>
      <c r="N294" s="3016">
        <v>836508</v>
      </c>
      <c r="O294" s="3599">
        <f t="shared" si="58"/>
        <v>4989013.0392857147</v>
      </c>
      <c r="P294" s="3254">
        <f>5031300*$Q$11</f>
        <v>5031300000</v>
      </c>
    </row>
    <row r="295" spans="1:18" ht="18" hidden="1" customHeight="1">
      <c r="A295" s="3253">
        <f t="shared" si="61"/>
        <v>246</v>
      </c>
      <c r="B295" s="2740" t="s">
        <v>5056</v>
      </c>
      <c r="C295" s="2741">
        <v>280</v>
      </c>
      <c r="D295" s="2741">
        <v>13</v>
      </c>
      <c r="E295" s="3015">
        <f t="shared" si="59"/>
        <v>2773986.4285714286</v>
      </c>
      <c r="F295" s="2742">
        <v>3.54</v>
      </c>
      <c r="G295" s="3015">
        <f t="shared" si="55"/>
        <v>795134.57142857148</v>
      </c>
      <c r="H295" s="2742">
        <v>6</v>
      </c>
      <c r="I295" s="3015">
        <f t="shared" si="60"/>
        <v>1347685.7142857143</v>
      </c>
      <c r="J295" s="3809">
        <v>198</v>
      </c>
      <c r="K295" s="2744" t="s">
        <v>4856</v>
      </c>
      <c r="L295" s="3015">
        <f t="shared" si="57"/>
        <v>304442.82</v>
      </c>
      <c r="M295" s="2740" t="s">
        <v>5055</v>
      </c>
      <c r="N295" s="3016">
        <f>N294</f>
        <v>836508</v>
      </c>
      <c r="O295" s="3599">
        <f t="shared" si="58"/>
        <v>6057757.5342857148</v>
      </c>
      <c r="P295" s="3254">
        <f>6289200*$Q$11</f>
        <v>6289200000</v>
      </c>
    </row>
    <row r="296" spans="1:18" ht="18" hidden="1" customHeight="1">
      <c r="A296" s="3253">
        <f t="shared" si="61"/>
        <v>247</v>
      </c>
      <c r="B296" s="2740" t="s">
        <v>5057</v>
      </c>
      <c r="C296" s="2741">
        <v>280</v>
      </c>
      <c r="D296" s="2741">
        <v>13</v>
      </c>
      <c r="E296" s="3015">
        <f t="shared" si="59"/>
        <v>9837789.4642857146</v>
      </c>
      <c r="F296" s="2742">
        <v>3.54</v>
      </c>
      <c r="G296" s="3015">
        <f t="shared" si="55"/>
        <v>2819900.7857142859</v>
      </c>
      <c r="H296" s="2742">
        <v>6</v>
      </c>
      <c r="I296" s="3015">
        <f t="shared" si="60"/>
        <v>4779492.8571428573</v>
      </c>
      <c r="J296" s="3809">
        <v>480</v>
      </c>
      <c r="K296" s="2744" t="s">
        <v>4856</v>
      </c>
      <c r="L296" s="3015">
        <f t="shared" si="57"/>
        <v>738043.20000000007</v>
      </c>
      <c r="M296" s="2740" t="s">
        <v>5058</v>
      </c>
      <c r="N296" s="3016">
        <v>1235508</v>
      </c>
      <c r="O296" s="3599">
        <f t="shared" si="58"/>
        <v>19410734.307142857</v>
      </c>
      <c r="P296" s="3254">
        <f>22304300*$Q$11</f>
        <v>22304300000</v>
      </c>
    </row>
    <row r="297" spans="1:18" ht="18" customHeight="1">
      <c r="A297" s="3253"/>
      <c r="B297" s="2737" t="s">
        <v>5059</v>
      </c>
      <c r="C297" s="2738"/>
      <c r="D297" s="2738"/>
      <c r="E297" s="3015"/>
      <c r="F297" s="2738"/>
      <c r="G297" s="3015"/>
      <c r="H297" s="2739"/>
      <c r="I297" s="3015"/>
      <c r="J297" s="3817"/>
      <c r="K297" s="2738"/>
      <c r="L297" s="3015"/>
      <c r="M297" s="2738"/>
      <c r="N297" s="2738"/>
      <c r="O297" s="3599"/>
      <c r="P297" s="2738"/>
    </row>
    <row r="298" spans="1:18" ht="48" customHeight="1">
      <c r="A298" s="3253">
        <f>A296+1</f>
        <v>248</v>
      </c>
      <c r="B298" s="2740" t="s">
        <v>5060</v>
      </c>
      <c r="C298" s="2741">
        <v>170</v>
      </c>
      <c r="D298" s="2741">
        <v>13</v>
      </c>
      <c r="E298" s="3015">
        <f>((P298-P298*E$12)*D298/100)/C298</f>
        <v>2029831.4705882352</v>
      </c>
      <c r="F298" s="2742">
        <v>5.9</v>
      </c>
      <c r="G298" s="3015">
        <f t="shared" si="55"/>
        <v>969717.05882352963</v>
      </c>
      <c r="H298" s="2742">
        <v>7</v>
      </c>
      <c r="I298" s="3015">
        <f>(P298*H298/100)/C298</f>
        <v>1150511.7647058824</v>
      </c>
      <c r="J298" s="3809">
        <v>81</v>
      </c>
      <c r="K298" s="2744" t="s">
        <v>4812</v>
      </c>
      <c r="L298" s="3015">
        <f t="shared" si="57"/>
        <v>1699453.6363636365</v>
      </c>
      <c r="M298" s="3789" t="s">
        <v>5061</v>
      </c>
      <c r="N298" s="3796">
        <f>NCHCM!P148+3*(2*NCHCM!O157+NCHCM!O158)+NCHCM!O157+NCHCM!O161</f>
        <v>2946202</v>
      </c>
      <c r="O298" s="3599">
        <f t="shared" si="58"/>
        <v>8795715.9304812849</v>
      </c>
      <c r="P298" s="3254">
        <f>2794100*$Q$11</f>
        <v>2794100000</v>
      </c>
      <c r="R298" s="2731">
        <v>3275613</v>
      </c>
    </row>
    <row r="299" spans="1:18" ht="18" hidden="1" customHeight="1">
      <c r="A299" s="3253"/>
      <c r="B299" s="2737" t="s">
        <v>5062</v>
      </c>
      <c r="C299" s="2738"/>
      <c r="D299" s="2738"/>
      <c r="E299" s="3015"/>
      <c r="F299" s="2738"/>
      <c r="G299" s="3015"/>
      <c r="H299" s="2739"/>
      <c r="I299" s="3015"/>
      <c r="J299" s="3817"/>
      <c r="K299" s="2738"/>
      <c r="L299" s="3015"/>
      <c r="M299" s="2738"/>
      <c r="N299" s="2738"/>
      <c r="O299" s="3599"/>
      <c r="P299" s="2738"/>
    </row>
    <row r="300" spans="1:18" ht="48" hidden="1" customHeight="1">
      <c r="A300" s="3253">
        <f>A298+1</f>
        <v>249</v>
      </c>
      <c r="B300" s="2740" t="s">
        <v>5063</v>
      </c>
      <c r="C300" s="2741">
        <v>170</v>
      </c>
      <c r="D300" s="2741">
        <v>13</v>
      </c>
      <c r="E300" s="3015">
        <f>((P300-P300*E$12)*D300/100)/C300</f>
        <v>3055317.3529411764</v>
      </c>
      <c r="F300" s="2742">
        <v>5.77</v>
      </c>
      <c r="G300" s="3015">
        <f t="shared" si="55"/>
        <v>1427464.0588235294</v>
      </c>
      <c r="H300" s="2742">
        <v>7</v>
      </c>
      <c r="I300" s="3015">
        <f>(P300*H300/100)/C300</f>
        <v>1731758.8235294118</v>
      </c>
      <c r="J300" s="3809">
        <v>117.6</v>
      </c>
      <c r="K300" s="2744" t="s">
        <v>4812</v>
      </c>
      <c r="L300" s="3015">
        <f t="shared" si="57"/>
        <v>2467354.9090909087</v>
      </c>
      <c r="M300" s="2740" t="s">
        <v>5064</v>
      </c>
      <c r="N300" s="3587">
        <v>2458521</v>
      </c>
      <c r="O300" s="3599">
        <f t="shared" si="58"/>
        <v>11140416.144385027</v>
      </c>
      <c r="P300" s="3254">
        <f>4205700*$Q$11</f>
        <v>4205700000</v>
      </c>
    </row>
    <row r="301" spans="1:18" ht="18" customHeight="1">
      <c r="A301" s="3253"/>
      <c r="B301" s="2737" t="s">
        <v>215</v>
      </c>
      <c r="C301" s="2738"/>
      <c r="D301" s="2738"/>
      <c r="E301" s="3015"/>
      <c r="F301" s="2738"/>
      <c r="G301" s="3015"/>
      <c r="H301" s="2739"/>
      <c r="I301" s="3015"/>
      <c r="J301" s="3817"/>
      <c r="K301" s="2738"/>
      <c r="L301" s="3015"/>
      <c r="M301" s="2738"/>
      <c r="N301" s="2738"/>
      <c r="O301" s="3599"/>
      <c r="P301" s="2738"/>
    </row>
    <row r="302" spans="1:18" ht="18" customHeight="1">
      <c r="A302" s="3253">
        <f>A300+1</f>
        <v>250</v>
      </c>
      <c r="B302" s="2740" t="s">
        <v>5065</v>
      </c>
      <c r="C302" s="2741">
        <v>170</v>
      </c>
      <c r="D302" s="2741">
        <v>14</v>
      </c>
      <c r="E302" s="3015">
        <f>((P302-P302*E$12)*D302/100)/C302</f>
        <v>1841345.8823529412</v>
      </c>
      <c r="F302" s="2742">
        <v>3.52</v>
      </c>
      <c r="G302" s="3015">
        <f t="shared" si="55"/>
        <v>487333.64705882355</v>
      </c>
      <c r="H302" s="2742">
        <v>6</v>
      </c>
      <c r="I302" s="3015">
        <f>(P302*H302/100)/C302</f>
        <v>830682.3529411765</v>
      </c>
      <c r="J302" s="3809">
        <v>232.56</v>
      </c>
      <c r="K302" s="2744" t="s">
        <v>4836</v>
      </c>
      <c r="L302" s="3015">
        <f t="shared" si="57"/>
        <v>357581.93040000007</v>
      </c>
      <c r="M302" s="2740" t="s">
        <v>5066</v>
      </c>
      <c r="N302" s="3016">
        <v>1545416</v>
      </c>
      <c r="O302" s="3599">
        <f t="shared" si="58"/>
        <v>5062359.8127529416</v>
      </c>
      <c r="P302" s="3254">
        <f>2353600*$Q$11</f>
        <v>2353600000</v>
      </c>
    </row>
    <row r="303" spans="1:18" ht="18" hidden="1" customHeight="1">
      <c r="A303" s="3253"/>
      <c r="B303" s="2737" t="s">
        <v>5067</v>
      </c>
      <c r="C303" s="2738"/>
      <c r="D303" s="2738"/>
      <c r="E303" s="3015"/>
      <c r="F303" s="2738"/>
      <c r="G303" s="3015"/>
      <c r="H303" s="2739"/>
      <c r="I303" s="3015"/>
      <c r="J303" s="3817"/>
      <c r="K303" s="2738"/>
      <c r="L303" s="3015"/>
      <c r="M303" s="2738"/>
      <c r="N303" s="2738"/>
      <c r="O303" s="3599"/>
      <c r="P303" s="2738"/>
    </row>
    <row r="304" spans="1:18" ht="18" hidden="1" customHeight="1">
      <c r="A304" s="3253">
        <f>A302+1</f>
        <v>251</v>
      </c>
      <c r="B304" s="2740" t="s">
        <v>3815</v>
      </c>
      <c r="C304" s="2741">
        <v>170</v>
      </c>
      <c r="D304" s="2741">
        <v>14</v>
      </c>
      <c r="E304" s="3015">
        <f>((P304-P304*E$12)*D304/100)/C304</f>
        <v>368722.9411764706</v>
      </c>
      <c r="F304" s="2742">
        <v>2.8</v>
      </c>
      <c r="G304" s="3015">
        <f t="shared" si="55"/>
        <v>77625.882352941175</v>
      </c>
      <c r="H304" s="2742">
        <v>5</v>
      </c>
      <c r="I304" s="3015">
        <f>(P304*H304/100)/C304</f>
        <v>138617.64705882352</v>
      </c>
      <c r="J304" s="3809">
        <v>81</v>
      </c>
      <c r="K304" s="2744" t="s">
        <v>4836</v>
      </c>
      <c r="L304" s="3015">
        <f t="shared" si="57"/>
        <v>124544.79000000001</v>
      </c>
      <c r="M304" s="2740" t="s">
        <v>4818</v>
      </c>
      <c r="N304" s="3016">
        <f>N290</f>
        <v>507461</v>
      </c>
      <c r="O304" s="3599">
        <f t="shared" si="58"/>
        <v>1216972.2605882352</v>
      </c>
      <c r="P304" s="3254">
        <f>471300*$Q$11</f>
        <v>471300000</v>
      </c>
    </row>
    <row r="305" spans="1:16" ht="18" hidden="1" customHeight="1">
      <c r="A305" s="3253">
        <f t="shared" si="61"/>
        <v>252</v>
      </c>
      <c r="B305" s="2740" t="s">
        <v>4910</v>
      </c>
      <c r="C305" s="2741">
        <v>170</v>
      </c>
      <c r="D305" s="2741">
        <v>14</v>
      </c>
      <c r="E305" s="3015">
        <f>((P305-P305*E$12)*D305/100)/C305</f>
        <v>485762.9411764706</v>
      </c>
      <c r="F305" s="2742">
        <v>2.8</v>
      </c>
      <c r="G305" s="3015">
        <f t="shared" si="55"/>
        <v>102265.88235294117</v>
      </c>
      <c r="H305" s="2742">
        <v>5</v>
      </c>
      <c r="I305" s="3015">
        <f>(P305*H305/100)/C305</f>
        <v>182617.64705882352</v>
      </c>
      <c r="J305" s="3809">
        <v>86.4</v>
      </c>
      <c r="K305" s="2744" t="s">
        <v>4836</v>
      </c>
      <c r="L305" s="3015">
        <f t="shared" si="57"/>
        <v>132847.77600000001</v>
      </c>
      <c r="M305" s="2740" t="s">
        <v>4818</v>
      </c>
      <c r="N305" s="3016">
        <f>N304</f>
        <v>507461</v>
      </c>
      <c r="O305" s="3599">
        <f t="shared" si="58"/>
        <v>1410955.2465882353</v>
      </c>
      <c r="P305" s="3254">
        <f>620900*$Q$11</f>
        <v>620900000</v>
      </c>
    </row>
    <row r="306" spans="1:16" ht="18" hidden="1" customHeight="1">
      <c r="A306" s="3253">
        <f t="shared" si="61"/>
        <v>253</v>
      </c>
      <c r="B306" s="2740" t="s">
        <v>5060</v>
      </c>
      <c r="C306" s="2741">
        <v>170</v>
      </c>
      <c r="D306" s="2741">
        <v>14</v>
      </c>
      <c r="E306" s="3015">
        <f>((P306-P306*E$12)*D306/100)/C306</f>
        <v>571508.82352941181</v>
      </c>
      <c r="F306" s="2742">
        <v>2.8</v>
      </c>
      <c r="G306" s="3015">
        <f t="shared" si="55"/>
        <v>120317.64705882351</v>
      </c>
      <c r="H306" s="2742">
        <v>5</v>
      </c>
      <c r="I306" s="3015">
        <f>(P306*H306/100)/C306</f>
        <v>214852.9411764706</v>
      </c>
      <c r="J306" s="3809">
        <v>90</v>
      </c>
      <c r="K306" s="2744" t="s">
        <v>4836</v>
      </c>
      <c r="L306" s="3015">
        <f t="shared" si="57"/>
        <v>138383.1</v>
      </c>
      <c r="M306" s="2740" t="s">
        <v>4871</v>
      </c>
      <c r="N306" s="3016">
        <f>N293</f>
        <v>552616</v>
      </c>
      <c r="O306" s="3599">
        <f t="shared" si="58"/>
        <v>1597678.5117647059</v>
      </c>
      <c r="P306" s="3254">
        <f>730500*$Q$11</f>
        <v>730500000</v>
      </c>
    </row>
    <row r="307" spans="1:16" ht="18" hidden="1" customHeight="1">
      <c r="A307" s="3253">
        <f t="shared" si="61"/>
        <v>254</v>
      </c>
      <c r="B307" s="2740" t="s">
        <v>119</v>
      </c>
      <c r="C307" s="2741">
        <v>170</v>
      </c>
      <c r="D307" s="2741">
        <v>14</v>
      </c>
      <c r="E307" s="3015">
        <f>((P307-P307*E$12)*D307/100)/C307</f>
        <v>756457.0588235294</v>
      </c>
      <c r="F307" s="2742">
        <v>2.5</v>
      </c>
      <c r="G307" s="3015">
        <f t="shared" si="55"/>
        <v>142191.17647058822</v>
      </c>
      <c r="H307" s="2742">
        <v>5</v>
      </c>
      <c r="I307" s="3015">
        <f>(P307*H307/100)/C307</f>
        <v>284382.35294117645</v>
      </c>
      <c r="J307" s="3809">
        <v>144</v>
      </c>
      <c r="K307" s="2744" t="s">
        <v>4836</v>
      </c>
      <c r="L307" s="3015">
        <f t="shared" si="57"/>
        <v>221412.96000000002</v>
      </c>
      <c r="M307" s="2740" t="s">
        <v>4874</v>
      </c>
      <c r="N307" s="3016">
        <f>N95</f>
        <v>611508</v>
      </c>
      <c r="O307" s="3599">
        <f t="shared" si="58"/>
        <v>2015951.5482352939</v>
      </c>
      <c r="P307" s="3254">
        <f>966900*$Q$11</f>
        <v>966900000</v>
      </c>
    </row>
    <row r="308" spans="1:16" ht="18" customHeight="1">
      <c r="A308" s="3253"/>
      <c r="B308" s="2737" t="s">
        <v>5068</v>
      </c>
      <c r="C308" s="2738"/>
      <c r="D308" s="2738"/>
      <c r="E308" s="3015"/>
      <c r="F308" s="2738"/>
      <c r="G308" s="3015"/>
      <c r="H308" s="2739"/>
      <c r="I308" s="3015"/>
      <c r="J308" s="3817"/>
      <c r="K308" s="2738"/>
      <c r="L308" s="3015"/>
      <c r="M308" s="2738"/>
      <c r="N308" s="2738"/>
      <c r="O308" s="3599"/>
      <c r="P308" s="2738"/>
    </row>
    <row r="309" spans="1:16" ht="18" hidden="1" customHeight="1">
      <c r="A309" s="3253">
        <f>A307+1</f>
        <v>255</v>
      </c>
      <c r="B309" s="2740" t="s">
        <v>5069</v>
      </c>
      <c r="C309" s="2741">
        <v>280</v>
      </c>
      <c r="D309" s="2741">
        <v>10</v>
      </c>
      <c r="E309" s="3015">
        <f t="shared" ref="E309:E317" si="63">((P309-P309*E$12)*D309/100)/C309</f>
        <v>112066.07142857143</v>
      </c>
      <c r="F309" s="2742">
        <v>2.2999999999999998</v>
      </c>
      <c r="G309" s="3015">
        <f t="shared" si="55"/>
        <v>27131.785714285714</v>
      </c>
      <c r="H309" s="2742">
        <v>5</v>
      </c>
      <c r="I309" s="3015">
        <f t="shared" ref="I309:I317" si="64">(P309*H309/100)/C309</f>
        <v>58982.142857142855</v>
      </c>
      <c r="J309" s="3809">
        <v>48</v>
      </c>
      <c r="K309" s="2744" t="s">
        <v>4836</v>
      </c>
      <c r="L309" s="3015">
        <f t="shared" si="57"/>
        <v>73804.320000000007</v>
      </c>
      <c r="M309" s="2740" t="s">
        <v>4871</v>
      </c>
      <c r="N309" s="3016">
        <f>N306</f>
        <v>552616</v>
      </c>
      <c r="O309" s="3599">
        <f t="shared" si="58"/>
        <v>824600.32000000007</v>
      </c>
      <c r="P309" s="3254">
        <f>330300*$Q$11</f>
        <v>330300000</v>
      </c>
    </row>
    <row r="310" spans="1:16" ht="18" hidden="1" customHeight="1">
      <c r="A310" s="3253">
        <f t="shared" si="61"/>
        <v>256</v>
      </c>
      <c r="B310" s="2740" t="s">
        <v>5070</v>
      </c>
      <c r="C310" s="2741">
        <v>280</v>
      </c>
      <c r="D310" s="2741">
        <v>10</v>
      </c>
      <c r="E310" s="3015">
        <f t="shared" si="63"/>
        <v>126112.5</v>
      </c>
      <c r="F310" s="2742">
        <v>2.2999999999999998</v>
      </c>
      <c r="G310" s="3015">
        <f t="shared" si="55"/>
        <v>30532.499999999993</v>
      </c>
      <c r="H310" s="2742">
        <v>5</v>
      </c>
      <c r="I310" s="3015">
        <f t="shared" si="64"/>
        <v>66375</v>
      </c>
      <c r="J310" s="3809">
        <v>60</v>
      </c>
      <c r="K310" s="2744" t="s">
        <v>4836</v>
      </c>
      <c r="L310" s="3015">
        <f t="shared" si="57"/>
        <v>92255.400000000009</v>
      </c>
      <c r="M310" s="2740" t="s">
        <v>4871</v>
      </c>
      <c r="N310" s="3016">
        <f>N309</f>
        <v>552616</v>
      </c>
      <c r="O310" s="3599">
        <f t="shared" si="58"/>
        <v>867891.4</v>
      </c>
      <c r="P310" s="3254">
        <f>371700*$Q$11</f>
        <v>371700000</v>
      </c>
    </row>
    <row r="311" spans="1:16" ht="18" hidden="1" customHeight="1">
      <c r="A311" s="3253">
        <f t="shared" si="61"/>
        <v>257</v>
      </c>
      <c r="B311" s="2740" t="s">
        <v>5071</v>
      </c>
      <c r="C311" s="2741">
        <v>280</v>
      </c>
      <c r="D311" s="2741">
        <v>10</v>
      </c>
      <c r="E311" s="3015">
        <f t="shared" si="63"/>
        <v>142907.14285714287</v>
      </c>
      <c r="F311" s="2742">
        <v>2.2999999999999998</v>
      </c>
      <c r="G311" s="3015">
        <f t="shared" si="55"/>
        <v>34598.57142857142</v>
      </c>
      <c r="H311" s="2742">
        <v>5</v>
      </c>
      <c r="I311" s="3015">
        <f t="shared" si="64"/>
        <v>75214.28571428571</v>
      </c>
      <c r="J311" s="3809">
        <v>72</v>
      </c>
      <c r="K311" s="2744" t="s">
        <v>4836</v>
      </c>
      <c r="L311" s="3015">
        <f t="shared" si="57"/>
        <v>110706.48000000001</v>
      </c>
      <c r="M311" s="2740" t="s">
        <v>4871</v>
      </c>
      <c r="N311" s="3016">
        <f>N310</f>
        <v>552616</v>
      </c>
      <c r="O311" s="3599">
        <f t="shared" si="58"/>
        <v>916042.48</v>
      </c>
      <c r="P311" s="3254">
        <f>421200*$Q$11</f>
        <v>421200000</v>
      </c>
    </row>
    <row r="312" spans="1:16" ht="18" hidden="1" customHeight="1">
      <c r="A312" s="3253">
        <f t="shared" si="61"/>
        <v>258</v>
      </c>
      <c r="B312" s="2740" t="s">
        <v>5072</v>
      </c>
      <c r="C312" s="2741">
        <v>280</v>
      </c>
      <c r="D312" s="2741">
        <v>10</v>
      </c>
      <c r="E312" s="3015">
        <f t="shared" si="63"/>
        <v>171475</v>
      </c>
      <c r="F312" s="2742">
        <v>2.2999999999999998</v>
      </c>
      <c r="G312" s="3015">
        <f t="shared" si="55"/>
        <v>41515</v>
      </c>
      <c r="H312" s="2742">
        <v>5</v>
      </c>
      <c r="I312" s="3015">
        <f t="shared" si="64"/>
        <v>90250</v>
      </c>
      <c r="J312" s="3809">
        <v>84</v>
      </c>
      <c r="K312" s="2744" t="s">
        <v>4836</v>
      </c>
      <c r="L312" s="3015">
        <f t="shared" si="57"/>
        <v>129157.56000000001</v>
      </c>
      <c r="M312" s="2740" t="s">
        <v>4874</v>
      </c>
      <c r="N312" s="3016">
        <f>N307</f>
        <v>611508</v>
      </c>
      <c r="O312" s="3599">
        <f t="shared" si="58"/>
        <v>1043905.56</v>
      </c>
      <c r="P312" s="3254">
        <f>505400*$Q$11</f>
        <v>505400000</v>
      </c>
    </row>
    <row r="313" spans="1:16" ht="18" customHeight="1">
      <c r="A313" s="3253">
        <f t="shared" si="61"/>
        <v>259</v>
      </c>
      <c r="B313" s="2740" t="s">
        <v>5073</v>
      </c>
      <c r="C313" s="2741">
        <v>280</v>
      </c>
      <c r="D313" s="2741">
        <v>10</v>
      </c>
      <c r="E313" s="3015">
        <f t="shared" si="63"/>
        <v>213173.21428571429</v>
      </c>
      <c r="F313" s="2742">
        <v>2.2999999999999998</v>
      </c>
      <c r="G313" s="3015">
        <f t="shared" si="55"/>
        <v>51610.357142857145</v>
      </c>
      <c r="H313" s="2742">
        <v>5</v>
      </c>
      <c r="I313" s="3015">
        <f t="shared" si="64"/>
        <v>112196.42857142857</v>
      </c>
      <c r="J313" s="3809">
        <v>108</v>
      </c>
      <c r="K313" s="2744" t="s">
        <v>4836</v>
      </c>
      <c r="L313" s="3015">
        <f t="shared" si="57"/>
        <v>166059.72</v>
      </c>
      <c r="M313" s="2740" t="s">
        <v>4874</v>
      </c>
      <c r="N313" s="3016">
        <f>NCHCM!M43+NCHCM!M83</f>
        <v>613011</v>
      </c>
      <c r="O313" s="3599">
        <f t="shared" si="58"/>
        <v>1156050.72</v>
      </c>
      <c r="P313" s="3254">
        <f>628300*$Q$11</f>
        <v>628300000</v>
      </c>
    </row>
    <row r="314" spans="1:16" ht="18" hidden="1" customHeight="1">
      <c r="A314" s="3253">
        <f t="shared" si="61"/>
        <v>260</v>
      </c>
      <c r="B314" s="2740" t="s">
        <v>5074</v>
      </c>
      <c r="C314" s="2741">
        <v>280</v>
      </c>
      <c r="D314" s="2741">
        <v>10</v>
      </c>
      <c r="E314" s="3015">
        <f t="shared" si="63"/>
        <v>294160.71428571426</v>
      </c>
      <c r="F314" s="2742">
        <v>2.1</v>
      </c>
      <c r="G314" s="3015">
        <f t="shared" si="55"/>
        <v>65025</v>
      </c>
      <c r="H314" s="2742">
        <v>5</v>
      </c>
      <c r="I314" s="3015">
        <f t="shared" si="64"/>
        <v>154821.42857142858</v>
      </c>
      <c r="J314" s="3809">
        <v>132</v>
      </c>
      <c r="K314" s="2744" t="s">
        <v>4836</v>
      </c>
      <c r="L314" s="3015">
        <f t="shared" si="57"/>
        <v>202961.88</v>
      </c>
      <c r="M314" s="2740" t="s">
        <v>4874</v>
      </c>
      <c r="N314" s="3016">
        <f>N313</f>
        <v>613011</v>
      </c>
      <c r="O314" s="3599">
        <f t="shared" si="58"/>
        <v>1329980.0228571428</v>
      </c>
      <c r="P314" s="3254">
        <f>867000*$Q$11</f>
        <v>867000000</v>
      </c>
    </row>
    <row r="315" spans="1:16" ht="18" hidden="1" customHeight="1">
      <c r="A315" s="3253">
        <f t="shared" si="61"/>
        <v>261</v>
      </c>
      <c r="B315" s="2740" t="s">
        <v>5075</v>
      </c>
      <c r="C315" s="2741">
        <v>280</v>
      </c>
      <c r="D315" s="2741">
        <v>10</v>
      </c>
      <c r="E315" s="3015">
        <f t="shared" si="63"/>
        <v>338267.85714285716</v>
      </c>
      <c r="F315" s="2742">
        <v>2.1</v>
      </c>
      <c r="G315" s="3015">
        <f t="shared" si="55"/>
        <v>74775</v>
      </c>
      <c r="H315" s="2742">
        <v>5</v>
      </c>
      <c r="I315" s="3015">
        <f t="shared" si="64"/>
        <v>178035.71428571429</v>
      </c>
      <c r="J315" s="3809">
        <v>144</v>
      </c>
      <c r="K315" s="2744" t="s">
        <v>4836</v>
      </c>
      <c r="L315" s="3015">
        <f t="shared" si="57"/>
        <v>221412.96000000002</v>
      </c>
      <c r="M315" s="2740" t="s">
        <v>4874</v>
      </c>
      <c r="N315" s="3016">
        <f>N314</f>
        <v>613011</v>
      </c>
      <c r="O315" s="3599">
        <f t="shared" si="58"/>
        <v>1425502.5314285716</v>
      </c>
      <c r="P315" s="3254">
        <f>997000*$Q$11</f>
        <v>997000000</v>
      </c>
    </row>
    <row r="316" spans="1:16" ht="18" hidden="1" customHeight="1">
      <c r="A316" s="3253">
        <f t="shared" si="61"/>
        <v>262</v>
      </c>
      <c r="B316" s="2740" t="s">
        <v>5076</v>
      </c>
      <c r="C316" s="2741">
        <v>280</v>
      </c>
      <c r="D316" s="2741">
        <v>10</v>
      </c>
      <c r="E316" s="3015">
        <f t="shared" si="63"/>
        <v>439816.07142857142</v>
      </c>
      <c r="F316" s="2742">
        <v>2.1</v>
      </c>
      <c r="G316" s="3015">
        <f t="shared" si="55"/>
        <v>97222.5</v>
      </c>
      <c r="H316" s="2742">
        <v>5</v>
      </c>
      <c r="I316" s="3015">
        <f t="shared" si="64"/>
        <v>231482.14285714287</v>
      </c>
      <c r="J316" s="3809">
        <v>168</v>
      </c>
      <c r="K316" s="2744" t="s">
        <v>4836</v>
      </c>
      <c r="L316" s="3015">
        <f t="shared" si="57"/>
        <v>258315.12000000002</v>
      </c>
      <c r="M316" s="2740" t="s">
        <v>4874</v>
      </c>
      <c r="N316" s="3016">
        <f>N315</f>
        <v>613011</v>
      </c>
      <c r="O316" s="3599">
        <f t="shared" si="58"/>
        <v>1639846.8342857142</v>
      </c>
      <c r="P316" s="3254">
        <f>1296300*$Q$11</f>
        <v>1296300000</v>
      </c>
    </row>
    <row r="317" spans="1:16" ht="18" hidden="1" customHeight="1">
      <c r="A317" s="3253">
        <f t="shared" si="61"/>
        <v>263</v>
      </c>
      <c r="B317" s="2740" t="s">
        <v>5077</v>
      </c>
      <c r="C317" s="2741">
        <v>280</v>
      </c>
      <c r="D317" s="2741">
        <v>10</v>
      </c>
      <c r="E317" s="3015">
        <f t="shared" si="63"/>
        <v>567828.57142857148</v>
      </c>
      <c r="F317" s="2742">
        <v>2</v>
      </c>
      <c r="G317" s="3015">
        <f t="shared" si="55"/>
        <v>119542.85714285714</v>
      </c>
      <c r="H317" s="2742">
        <v>5</v>
      </c>
      <c r="I317" s="3015">
        <f t="shared" si="64"/>
        <v>298857.14285714284</v>
      </c>
      <c r="J317" s="3809">
        <v>204</v>
      </c>
      <c r="K317" s="2744" t="s">
        <v>4836</v>
      </c>
      <c r="L317" s="3015">
        <f t="shared" si="57"/>
        <v>313668.36000000004</v>
      </c>
      <c r="M317" s="2740" t="s">
        <v>4874</v>
      </c>
      <c r="N317" s="3016">
        <f>N316</f>
        <v>613011</v>
      </c>
      <c r="O317" s="3599">
        <f t="shared" si="58"/>
        <v>1912907.9314285715</v>
      </c>
      <c r="P317" s="3254">
        <f>1673600*$Q$11</f>
        <v>1673600000</v>
      </c>
    </row>
    <row r="318" spans="1:16" ht="18" customHeight="1">
      <c r="A318" s="3253"/>
      <c r="B318" s="2737" t="s">
        <v>5078</v>
      </c>
      <c r="C318" s="2738"/>
      <c r="D318" s="2738"/>
      <c r="E318" s="3015"/>
      <c r="F318" s="2738"/>
      <c r="G318" s="3015"/>
      <c r="H318" s="2739"/>
      <c r="I318" s="3015"/>
      <c r="J318" s="3817"/>
      <c r="K318" s="2738"/>
      <c r="L318" s="3015"/>
      <c r="M318" s="2738"/>
      <c r="N318" s="2738"/>
      <c r="O318" s="3599"/>
      <c r="P318" s="2738"/>
    </row>
    <row r="319" spans="1:16" ht="18" hidden="1" customHeight="1">
      <c r="A319" s="3253">
        <f>A317+1</f>
        <v>264</v>
      </c>
      <c r="B319" s="2745" t="s">
        <v>5079</v>
      </c>
      <c r="C319" s="2741">
        <v>280</v>
      </c>
      <c r="D319" s="2741">
        <v>18</v>
      </c>
      <c r="E319" s="3015">
        <f>((P319-P319*E$12)*D319/100)/C319</f>
        <v>37681.071428571428</v>
      </c>
      <c r="F319" s="2742">
        <v>4.32</v>
      </c>
      <c r="G319" s="3015">
        <f t="shared" si="55"/>
        <v>9519.4285714285725</v>
      </c>
      <c r="H319" s="2742">
        <v>5</v>
      </c>
      <c r="I319" s="3015">
        <f>(P319*H319/100)/C319</f>
        <v>11017.857142857143</v>
      </c>
      <c r="J319" s="3809">
        <v>8.4</v>
      </c>
      <c r="K319" s="2744" t="s">
        <v>4836</v>
      </c>
      <c r="L319" s="3015">
        <f t="shared" si="57"/>
        <v>12915.756000000001</v>
      </c>
      <c r="M319" s="2740" t="s">
        <v>4891</v>
      </c>
      <c r="N319" s="3016">
        <f>N127</f>
        <v>215349</v>
      </c>
      <c r="O319" s="3599">
        <f t="shared" si="58"/>
        <v>286483.11314285715</v>
      </c>
      <c r="P319" s="3254">
        <f>61700*$Q$11</f>
        <v>61700000</v>
      </c>
    </row>
    <row r="320" spans="1:16" ht="18" hidden="1" customHeight="1">
      <c r="A320" s="3253">
        <f t="shared" si="61"/>
        <v>265</v>
      </c>
      <c r="B320" s="2745" t="s">
        <v>5080</v>
      </c>
      <c r="C320" s="2741">
        <v>280</v>
      </c>
      <c r="D320" s="2741">
        <v>18</v>
      </c>
      <c r="E320" s="3015">
        <f>((P320-P320*E$12)*D320/100)/C320</f>
        <v>68338.928571428565</v>
      </c>
      <c r="F320" s="2742">
        <v>4.32</v>
      </c>
      <c r="G320" s="3015">
        <f t="shared" si="55"/>
        <v>17264.571428571431</v>
      </c>
      <c r="H320" s="2742">
        <v>5</v>
      </c>
      <c r="I320" s="3015">
        <f>(P320*H320/100)/C320</f>
        <v>19982.142857142859</v>
      </c>
      <c r="J320" s="3809">
        <v>15.75</v>
      </c>
      <c r="K320" s="2744" t="s">
        <v>4836</v>
      </c>
      <c r="L320" s="3015">
        <f t="shared" si="57"/>
        <v>24217.042500000003</v>
      </c>
      <c r="M320" s="2740" t="s">
        <v>4891</v>
      </c>
      <c r="N320" s="3016">
        <f>N319</f>
        <v>215349</v>
      </c>
      <c r="O320" s="3599">
        <f t="shared" si="58"/>
        <v>345151.68535714282</v>
      </c>
      <c r="P320" s="3254">
        <f>111900*$Q$11</f>
        <v>111900000</v>
      </c>
    </row>
    <row r="321" spans="1:16" ht="18" customHeight="1">
      <c r="A321" s="3253">
        <f t="shared" si="61"/>
        <v>266</v>
      </c>
      <c r="B321" s="2745" t="s">
        <v>5081</v>
      </c>
      <c r="C321" s="2741">
        <v>280</v>
      </c>
      <c r="D321" s="2741">
        <v>18</v>
      </c>
      <c r="E321" s="3015">
        <f>((P321-P321*E$12)*D321/100)/C321</f>
        <v>99973.928571428565</v>
      </c>
      <c r="F321" s="2742">
        <v>4.32</v>
      </c>
      <c r="G321" s="3015">
        <f t="shared" si="55"/>
        <v>25256.571428571428</v>
      </c>
      <c r="H321" s="2742">
        <v>5</v>
      </c>
      <c r="I321" s="3015">
        <f>(P321*H321/100)/C321</f>
        <v>29232.142857142859</v>
      </c>
      <c r="J321" s="3809">
        <v>21</v>
      </c>
      <c r="K321" s="2744" t="s">
        <v>4836</v>
      </c>
      <c r="L321" s="3015">
        <f t="shared" si="57"/>
        <v>32289.390000000003</v>
      </c>
      <c r="M321" s="2740" t="s">
        <v>4891</v>
      </c>
      <c r="N321" s="3016">
        <f>NCHCM!$M$43</f>
        <v>215349</v>
      </c>
      <c r="O321" s="3599">
        <f t="shared" si="58"/>
        <v>402101.03285714285</v>
      </c>
      <c r="P321" s="3254">
        <f>163700*$Q$11</f>
        <v>163700000</v>
      </c>
    </row>
    <row r="322" spans="1:16" ht="18" hidden="1" customHeight="1">
      <c r="A322" s="3253">
        <f t="shared" si="61"/>
        <v>267</v>
      </c>
      <c r="B322" s="2745" t="s">
        <v>5082</v>
      </c>
      <c r="C322" s="2741">
        <v>280</v>
      </c>
      <c r="D322" s="2741">
        <v>17</v>
      </c>
      <c r="E322" s="3015">
        <f>((P322-P322*E$12)*D322/100)/C322</f>
        <v>126373.75</v>
      </c>
      <c r="F322" s="2742">
        <v>4.08</v>
      </c>
      <c r="G322" s="3015">
        <f t="shared" si="55"/>
        <v>31926</v>
      </c>
      <c r="H322" s="2742">
        <v>5</v>
      </c>
      <c r="I322" s="3015">
        <f>(P322*H322/100)/C322</f>
        <v>39125</v>
      </c>
      <c r="J322" s="3809">
        <v>31.5</v>
      </c>
      <c r="K322" s="2744" t="s">
        <v>4836</v>
      </c>
      <c r="L322" s="3015">
        <f t="shared" si="57"/>
        <v>48434.085000000006</v>
      </c>
      <c r="M322" s="2740" t="s">
        <v>4891</v>
      </c>
      <c r="N322" s="3016">
        <f>N321</f>
        <v>215349</v>
      </c>
      <c r="O322" s="3599">
        <f t="shared" si="58"/>
        <v>461207.83500000002</v>
      </c>
      <c r="P322" s="3254">
        <f>219100*$Q$11</f>
        <v>219100000</v>
      </c>
    </row>
    <row r="323" spans="1:16" ht="18" customHeight="1">
      <c r="A323" s="3253">
        <f t="shared" si="61"/>
        <v>268</v>
      </c>
      <c r="B323" s="2745" t="s">
        <v>5083</v>
      </c>
      <c r="C323" s="2741">
        <v>280</v>
      </c>
      <c r="D323" s="2741">
        <v>17</v>
      </c>
      <c r="E323" s="3015">
        <f>((P323-P323*E$12)*D323/100)/C323</f>
        <v>145350</v>
      </c>
      <c r="F323" s="2742">
        <v>4.08</v>
      </c>
      <c r="G323" s="3015">
        <f t="shared" si="55"/>
        <v>36720</v>
      </c>
      <c r="H323" s="2742">
        <v>5</v>
      </c>
      <c r="I323" s="3015">
        <f>(P323*H323/100)/C323</f>
        <v>45000</v>
      </c>
      <c r="J323" s="3809">
        <v>39.4</v>
      </c>
      <c r="K323" s="2744" t="s">
        <v>4836</v>
      </c>
      <c r="L323" s="3015">
        <f t="shared" si="57"/>
        <v>60581.046000000002</v>
      </c>
      <c r="M323" s="2740" t="s">
        <v>4891</v>
      </c>
      <c r="N323" s="3016">
        <f>N322</f>
        <v>215349</v>
      </c>
      <c r="O323" s="3599">
        <f t="shared" si="58"/>
        <v>503000.04599999997</v>
      </c>
      <c r="P323" s="3254">
        <f>252000*$Q$11</f>
        <v>252000000</v>
      </c>
    </row>
    <row r="324" spans="1:16" ht="18" hidden="1" customHeight="1">
      <c r="A324" s="3253"/>
      <c r="B324" s="2737" t="s">
        <v>5084</v>
      </c>
      <c r="C324" s="2738"/>
      <c r="D324" s="2738"/>
      <c r="E324" s="3015"/>
      <c r="F324" s="2738"/>
      <c r="G324" s="3015"/>
      <c r="H324" s="2739"/>
      <c r="I324" s="3015"/>
      <c r="J324" s="3817"/>
      <c r="K324" s="2738"/>
      <c r="L324" s="3015"/>
      <c r="M324" s="2738"/>
      <c r="N324" s="2738"/>
      <c r="O324" s="3599"/>
      <c r="P324" s="2738"/>
    </row>
    <row r="325" spans="1:16" ht="18" hidden="1" customHeight="1">
      <c r="A325" s="3253">
        <f>A323+1</f>
        <v>269</v>
      </c>
      <c r="B325" s="2745" t="s">
        <v>5085</v>
      </c>
      <c r="C325" s="2741">
        <v>280</v>
      </c>
      <c r="D325" s="2741">
        <v>17</v>
      </c>
      <c r="E325" s="3015">
        <f>((P325-P325*E$12)*D325/100)/C325</f>
        <v>296986.96428571426</v>
      </c>
      <c r="F325" s="2742">
        <v>4.08</v>
      </c>
      <c r="G325" s="3015">
        <f t="shared" si="55"/>
        <v>75028.28571428571</v>
      </c>
      <c r="H325" s="2742">
        <v>5</v>
      </c>
      <c r="I325" s="3015">
        <f>(P325*H325/100)/C325</f>
        <v>91946.428571428565</v>
      </c>
      <c r="J325" s="3809">
        <v>47.3</v>
      </c>
      <c r="K325" s="2744" t="s">
        <v>4836</v>
      </c>
      <c r="L325" s="3015">
        <f t="shared" si="57"/>
        <v>72728.006999999998</v>
      </c>
      <c r="M325" s="2740" t="s">
        <v>4891</v>
      </c>
      <c r="N325" s="3016">
        <f>N323</f>
        <v>215349</v>
      </c>
      <c r="O325" s="3599">
        <f t="shared" si="58"/>
        <v>752038.68557142862</v>
      </c>
      <c r="P325" s="3254">
        <f>514900*$Q$11</f>
        <v>514900000</v>
      </c>
    </row>
    <row r="326" spans="1:16" ht="18" hidden="1" customHeight="1">
      <c r="A326" s="3253"/>
      <c r="B326" s="2737" t="s">
        <v>5086</v>
      </c>
      <c r="C326" s="2738"/>
      <c r="D326" s="2738"/>
      <c r="E326" s="3015"/>
      <c r="F326" s="2738"/>
      <c r="G326" s="3015"/>
      <c r="H326" s="2739"/>
      <c r="I326" s="3015"/>
      <c r="J326" s="3817"/>
      <c r="K326" s="2738"/>
      <c r="L326" s="3015"/>
      <c r="M326" s="2738"/>
      <c r="N326" s="2738"/>
      <c r="O326" s="3599"/>
      <c r="P326" s="2738"/>
    </row>
    <row r="327" spans="1:16" ht="18" hidden="1" customHeight="1">
      <c r="A327" s="3253">
        <f>A325+1</f>
        <v>270</v>
      </c>
      <c r="B327" s="2740" t="s">
        <v>5087</v>
      </c>
      <c r="C327" s="2741">
        <v>180</v>
      </c>
      <c r="D327" s="2741">
        <v>20</v>
      </c>
      <c r="E327" s="3015">
        <f>((P327-P327*E$12)*D327/100)/C327</f>
        <v>9077.7777777777774</v>
      </c>
      <c r="F327" s="2742">
        <v>4.8</v>
      </c>
      <c r="G327" s="3015">
        <f t="shared" si="55"/>
        <v>2293.3333333333335</v>
      </c>
      <c r="H327" s="2742">
        <v>5</v>
      </c>
      <c r="I327" s="3015">
        <f>(P327*H327/100)/C327</f>
        <v>2388.8888888888887</v>
      </c>
      <c r="J327" s="3809">
        <v>3.6</v>
      </c>
      <c r="K327" s="2744" t="s">
        <v>4836</v>
      </c>
      <c r="L327" s="3015">
        <f t="shared" si="57"/>
        <v>5535.3240000000005</v>
      </c>
      <c r="M327" s="2740" t="s">
        <v>4891</v>
      </c>
      <c r="N327" s="3016">
        <f>N325</f>
        <v>215349</v>
      </c>
      <c r="O327" s="3599">
        <f t="shared" si="58"/>
        <v>234644.32399999999</v>
      </c>
      <c r="P327" s="3254">
        <f>8600*$Q$11</f>
        <v>8600000</v>
      </c>
    </row>
    <row r="328" spans="1:16" ht="18" customHeight="1">
      <c r="A328" s="3253"/>
      <c r="B328" s="2737" t="s">
        <v>5088</v>
      </c>
      <c r="C328" s="2738"/>
      <c r="D328" s="2738"/>
      <c r="E328" s="3015"/>
      <c r="F328" s="2738"/>
      <c r="G328" s="3015"/>
      <c r="H328" s="2739"/>
      <c r="I328" s="3015"/>
      <c r="J328" s="3817"/>
      <c r="K328" s="2738"/>
      <c r="L328" s="3015"/>
      <c r="M328" s="2738"/>
      <c r="N328" s="2738"/>
      <c r="O328" s="3599"/>
      <c r="P328" s="2738"/>
    </row>
    <row r="329" spans="1:16" ht="18" hidden="1" customHeight="1">
      <c r="A329" s="3253">
        <f>A327+1</f>
        <v>271</v>
      </c>
      <c r="B329" s="2740" t="s">
        <v>5087</v>
      </c>
      <c r="C329" s="2741">
        <v>230</v>
      </c>
      <c r="D329" s="2741">
        <v>17</v>
      </c>
      <c r="E329" s="3015">
        <f t="shared" ref="E329:E337" si="65">((P329-P329*E$12)*D329/100)/C329</f>
        <v>3230</v>
      </c>
      <c r="F329" s="2742">
        <v>5.0999999999999996</v>
      </c>
      <c r="G329" s="3015">
        <f t="shared" si="55"/>
        <v>1020</v>
      </c>
      <c r="H329" s="2742">
        <v>4</v>
      </c>
      <c r="I329" s="3015">
        <f t="shared" ref="I329:I337" si="66">(P329*H329/100)/C329</f>
        <v>800</v>
      </c>
      <c r="J329" s="3809">
        <v>3.78</v>
      </c>
      <c r="K329" s="2744" t="s">
        <v>4836</v>
      </c>
      <c r="L329" s="3015">
        <f t="shared" si="57"/>
        <v>5812.0901999999996</v>
      </c>
      <c r="M329" s="2740" t="s">
        <v>4891</v>
      </c>
      <c r="N329" s="3016">
        <f>N327</f>
        <v>215349</v>
      </c>
      <c r="O329" s="3599">
        <f t="shared" si="58"/>
        <v>226211.09020000001</v>
      </c>
      <c r="P329" s="3254">
        <f>4600*$Q$11</f>
        <v>4600000</v>
      </c>
    </row>
    <row r="330" spans="1:16" ht="18" hidden="1" customHeight="1">
      <c r="A330" s="3253">
        <f t="shared" si="61"/>
        <v>272</v>
      </c>
      <c r="B330" s="2740" t="s">
        <v>5035</v>
      </c>
      <c r="C330" s="2741">
        <v>230</v>
      </c>
      <c r="D330" s="2741">
        <v>17</v>
      </c>
      <c r="E330" s="3015">
        <f t="shared" si="65"/>
        <v>4142.826086956522</v>
      </c>
      <c r="F330" s="2742">
        <v>5.0999999999999996</v>
      </c>
      <c r="G330" s="3015">
        <f t="shared" si="55"/>
        <v>1308.260869565217</v>
      </c>
      <c r="H330" s="2742">
        <v>4</v>
      </c>
      <c r="I330" s="3015">
        <f t="shared" si="66"/>
        <v>1026.0869565217392</v>
      </c>
      <c r="J330" s="3809">
        <v>4.5</v>
      </c>
      <c r="K330" s="2744" t="s">
        <v>4836</v>
      </c>
      <c r="L330" s="3015">
        <f t="shared" si="57"/>
        <v>6919.1550000000007</v>
      </c>
      <c r="M330" s="2740" t="s">
        <v>4891</v>
      </c>
      <c r="N330" s="3016">
        <f t="shared" ref="N330:N337" si="67">N329</f>
        <v>215349</v>
      </c>
      <c r="O330" s="3599">
        <f t="shared" si="58"/>
        <v>228745.32891304349</v>
      </c>
      <c r="P330" s="3254">
        <f>5900*$Q$11</f>
        <v>5900000</v>
      </c>
    </row>
    <row r="331" spans="1:16" ht="18" hidden="1" customHeight="1">
      <c r="A331" s="3253">
        <f t="shared" si="61"/>
        <v>273</v>
      </c>
      <c r="B331" s="2740" t="s">
        <v>4996</v>
      </c>
      <c r="C331" s="2741">
        <v>230</v>
      </c>
      <c r="D331" s="2741">
        <v>17</v>
      </c>
      <c r="E331" s="3015">
        <f t="shared" si="65"/>
        <v>11515.652173913044</v>
      </c>
      <c r="F331" s="2742">
        <v>4.59</v>
      </c>
      <c r="G331" s="3015">
        <f t="shared" si="55"/>
        <v>3272.8695652173915</v>
      </c>
      <c r="H331" s="2742">
        <v>4</v>
      </c>
      <c r="I331" s="3015">
        <f t="shared" si="66"/>
        <v>2852.1739130434785</v>
      </c>
      <c r="J331" s="3809">
        <v>5.58</v>
      </c>
      <c r="K331" s="2744" t="s">
        <v>4836</v>
      </c>
      <c r="L331" s="3015">
        <f t="shared" si="57"/>
        <v>8579.7522000000008</v>
      </c>
      <c r="M331" s="2740" t="s">
        <v>4891</v>
      </c>
      <c r="N331" s="3016">
        <f t="shared" si="67"/>
        <v>215349</v>
      </c>
      <c r="O331" s="3599">
        <f t="shared" si="58"/>
        <v>241569.44785217391</v>
      </c>
      <c r="P331" s="3254">
        <f>16400*$Q$11</f>
        <v>16400000</v>
      </c>
    </row>
    <row r="332" spans="1:16" ht="18" hidden="1" customHeight="1">
      <c r="A332" s="3253">
        <f t="shared" si="61"/>
        <v>274</v>
      </c>
      <c r="B332" s="2740" t="s">
        <v>4923</v>
      </c>
      <c r="C332" s="2741">
        <v>230</v>
      </c>
      <c r="D332" s="2741">
        <v>17</v>
      </c>
      <c r="E332" s="3015">
        <f t="shared" si="65"/>
        <v>16781.956521739132</v>
      </c>
      <c r="F332" s="2742">
        <v>4.59</v>
      </c>
      <c r="G332" s="3015">
        <f t="shared" si="55"/>
        <v>4769.608695652174</v>
      </c>
      <c r="H332" s="2742">
        <v>4</v>
      </c>
      <c r="I332" s="3015">
        <f t="shared" si="66"/>
        <v>4156.521739130435</v>
      </c>
      <c r="J332" s="3809">
        <v>6.3</v>
      </c>
      <c r="K332" s="2744" t="s">
        <v>4836</v>
      </c>
      <c r="L332" s="3015">
        <f t="shared" si="57"/>
        <v>9686.8170000000009</v>
      </c>
      <c r="M332" s="2740" t="s">
        <v>4891</v>
      </c>
      <c r="N332" s="3016">
        <f t="shared" si="67"/>
        <v>215349</v>
      </c>
      <c r="O332" s="3599">
        <f t="shared" si="58"/>
        <v>250743.90395652174</v>
      </c>
      <c r="P332" s="3254">
        <f>23900*$Q$11</f>
        <v>23900000</v>
      </c>
    </row>
    <row r="333" spans="1:16" ht="18" hidden="1" customHeight="1">
      <c r="A333" s="3253">
        <f t="shared" si="61"/>
        <v>275</v>
      </c>
      <c r="B333" s="2740" t="s">
        <v>4925</v>
      </c>
      <c r="C333" s="2741">
        <v>230</v>
      </c>
      <c r="D333" s="2741">
        <v>17</v>
      </c>
      <c r="E333" s="3015">
        <f t="shared" si="65"/>
        <v>22399.347826086956</v>
      </c>
      <c r="F333" s="2742">
        <v>4.59</v>
      </c>
      <c r="G333" s="3015">
        <f t="shared" si="55"/>
        <v>6366.130434782609</v>
      </c>
      <c r="H333" s="2742">
        <v>4</v>
      </c>
      <c r="I333" s="3015">
        <f t="shared" si="66"/>
        <v>5547.826086956522</v>
      </c>
      <c r="J333" s="3809">
        <v>9.18</v>
      </c>
      <c r="K333" s="2744" t="s">
        <v>4836</v>
      </c>
      <c r="L333" s="3015">
        <f t="shared" si="57"/>
        <v>14115.076200000001</v>
      </c>
      <c r="M333" s="2740" t="s">
        <v>4891</v>
      </c>
      <c r="N333" s="3016">
        <f t="shared" si="67"/>
        <v>215349</v>
      </c>
      <c r="O333" s="3599">
        <f t="shared" si="58"/>
        <v>263777.38054782606</v>
      </c>
      <c r="P333" s="3254">
        <f>31900*$Q$11</f>
        <v>31900000</v>
      </c>
    </row>
    <row r="334" spans="1:16" ht="18" hidden="1" customHeight="1">
      <c r="A334" s="3253">
        <f t="shared" si="61"/>
        <v>276</v>
      </c>
      <c r="B334" s="2740" t="s">
        <v>5037</v>
      </c>
      <c r="C334" s="2741">
        <v>230</v>
      </c>
      <c r="D334" s="2741">
        <v>17</v>
      </c>
      <c r="E334" s="3015">
        <f t="shared" si="65"/>
        <v>27103.91304347826</v>
      </c>
      <c r="F334" s="2742">
        <v>4.59</v>
      </c>
      <c r="G334" s="3015">
        <f t="shared" ref="G334:G397" si="68">(P334*F334/100)/C334</f>
        <v>7703.217391304348</v>
      </c>
      <c r="H334" s="2742">
        <v>4</v>
      </c>
      <c r="I334" s="3015">
        <f t="shared" si="66"/>
        <v>6713.04347826087</v>
      </c>
      <c r="J334" s="3809">
        <v>10.8</v>
      </c>
      <c r="K334" s="2744" t="s">
        <v>4836</v>
      </c>
      <c r="L334" s="3015">
        <f t="shared" si="57"/>
        <v>16605.972000000002</v>
      </c>
      <c r="M334" s="2740" t="s">
        <v>4891</v>
      </c>
      <c r="N334" s="3016">
        <f t="shared" si="67"/>
        <v>215349</v>
      </c>
      <c r="O334" s="3599">
        <f t="shared" si="58"/>
        <v>273475.14591304347</v>
      </c>
      <c r="P334" s="3254">
        <f>38600*$Q$11</f>
        <v>38600000</v>
      </c>
    </row>
    <row r="335" spans="1:16" ht="18" hidden="1" customHeight="1">
      <c r="A335" s="3253">
        <f t="shared" si="61"/>
        <v>277</v>
      </c>
      <c r="B335" s="2740" t="s">
        <v>4942</v>
      </c>
      <c r="C335" s="2741">
        <v>230</v>
      </c>
      <c r="D335" s="2741">
        <v>17</v>
      </c>
      <c r="E335" s="3015">
        <f t="shared" si="65"/>
        <v>29842.391304347828</v>
      </c>
      <c r="F335" s="2742">
        <v>4.5999999999999996</v>
      </c>
      <c r="G335" s="3015">
        <f t="shared" si="68"/>
        <v>8499.9999999999982</v>
      </c>
      <c r="H335" s="2742">
        <v>4</v>
      </c>
      <c r="I335" s="3015">
        <f t="shared" si="66"/>
        <v>7391.304347826087</v>
      </c>
      <c r="J335" s="3809">
        <v>11.3</v>
      </c>
      <c r="K335" s="2744" t="s">
        <v>4836</v>
      </c>
      <c r="L335" s="3015">
        <f t="shared" si="57"/>
        <v>17374.767</v>
      </c>
      <c r="M335" s="2740" t="s">
        <v>4891</v>
      </c>
      <c r="N335" s="3016">
        <f t="shared" si="67"/>
        <v>215349</v>
      </c>
      <c r="O335" s="3599">
        <f t="shared" si="58"/>
        <v>278457.46265217394</v>
      </c>
      <c r="P335" s="3254">
        <f>42500*$Q$11</f>
        <v>42500000</v>
      </c>
    </row>
    <row r="336" spans="1:16" ht="18" hidden="1" customHeight="1">
      <c r="A336" s="3253">
        <f t="shared" si="61"/>
        <v>278</v>
      </c>
      <c r="B336" s="2740" t="s">
        <v>4927</v>
      </c>
      <c r="C336" s="2741">
        <v>230</v>
      </c>
      <c r="D336" s="2741">
        <v>17</v>
      </c>
      <c r="E336" s="3015">
        <f t="shared" si="65"/>
        <v>31316.956521739132</v>
      </c>
      <c r="F336" s="2742">
        <v>4.59</v>
      </c>
      <c r="G336" s="3015">
        <f t="shared" si="68"/>
        <v>8900.608695652174</v>
      </c>
      <c r="H336" s="2742">
        <v>4</v>
      </c>
      <c r="I336" s="3015">
        <f t="shared" si="66"/>
        <v>7756.521739130435</v>
      </c>
      <c r="J336" s="3809">
        <v>11.7</v>
      </c>
      <c r="K336" s="2744" t="s">
        <v>4836</v>
      </c>
      <c r="L336" s="3015">
        <f t="shared" ref="L336:L399" si="69">IF($K336="lít xăng",$J336*$D$7*(1+$D$8),IF($K336="lít diezel",$J336*$E$7*(1+$E$8),$J336*$F$7*(1+$F$8)))</f>
        <v>17989.803</v>
      </c>
      <c r="M336" s="2740" t="s">
        <v>4891</v>
      </c>
      <c r="N336" s="3016">
        <f t="shared" si="67"/>
        <v>215349</v>
      </c>
      <c r="O336" s="3599">
        <f t="shared" ref="O336:O399" si="70">((+E336+G336+I336)+L336+N336)</f>
        <v>281312.88995652174</v>
      </c>
      <c r="P336" s="3254">
        <f>44600*$Q$11</f>
        <v>44600000</v>
      </c>
    </row>
    <row r="337" spans="1:16" ht="18" customHeight="1">
      <c r="A337" s="3253">
        <f t="shared" si="61"/>
        <v>279</v>
      </c>
      <c r="B337" s="2740" t="s">
        <v>4929</v>
      </c>
      <c r="C337" s="2741">
        <v>230</v>
      </c>
      <c r="D337" s="2741">
        <v>17</v>
      </c>
      <c r="E337" s="3015">
        <f t="shared" si="65"/>
        <v>36302.391304347824</v>
      </c>
      <c r="F337" s="2742">
        <v>4.59</v>
      </c>
      <c r="G337" s="3015">
        <f t="shared" si="68"/>
        <v>10317.521739130434</v>
      </c>
      <c r="H337" s="2742">
        <v>4</v>
      </c>
      <c r="I337" s="3015">
        <f t="shared" si="66"/>
        <v>8991.3043478260861</v>
      </c>
      <c r="J337" s="3809">
        <v>13.5</v>
      </c>
      <c r="K337" s="2744" t="s">
        <v>4836</v>
      </c>
      <c r="L337" s="3015">
        <f t="shared" si="69"/>
        <v>20757.465</v>
      </c>
      <c r="M337" s="2740" t="s">
        <v>4891</v>
      </c>
      <c r="N337" s="3016">
        <f t="shared" si="67"/>
        <v>215349</v>
      </c>
      <c r="O337" s="3599">
        <f t="shared" si="70"/>
        <v>291717.68239130435</v>
      </c>
      <c r="P337" s="3254">
        <f>51700*$Q$11</f>
        <v>51700000</v>
      </c>
    </row>
    <row r="338" spans="1:16" ht="18" customHeight="1">
      <c r="A338" s="3253"/>
      <c r="B338" s="2737" t="s">
        <v>5089</v>
      </c>
      <c r="C338" s="2738"/>
      <c r="D338" s="2738"/>
      <c r="E338" s="3015"/>
      <c r="F338" s="2738"/>
      <c r="G338" s="3015"/>
      <c r="H338" s="2739"/>
      <c r="I338" s="3015"/>
      <c r="J338" s="3817"/>
      <c r="K338" s="2738"/>
      <c r="L338" s="3015"/>
      <c r="M338" s="2738"/>
      <c r="N338" s="2738"/>
      <c r="O338" s="3599"/>
      <c r="P338" s="2738"/>
    </row>
    <row r="339" spans="1:16" ht="18" customHeight="1">
      <c r="A339" s="3253">
        <f>A337+1</f>
        <v>280</v>
      </c>
      <c r="B339" s="2745" t="s">
        <v>5090</v>
      </c>
      <c r="C339" s="2741">
        <v>230</v>
      </c>
      <c r="D339" s="2741">
        <v>17</v>
      </c>
      <c r="E339" s="3015">
        <f>((P339-P339*E$12)*D339/100)/C339</f>
        <v>5547.173913043478</v>
      </c>
      <c r="F339" s="2742">
        <v>4.5999999999999996</v>
      </c>
      <c r="G339" s="3015">
        <f t="shared" si="68"/>
        <v>1580</v>
      </c>
      <c r="H339" s="2742">
        <v>4</v>
      </c>
      <c r="I339" s="3015">
        <f>(P339*H339/100)/C339</f>
        <v>1373.9130434782608</v>
      </c>
      <c r="J339" s="3809"/>
      <c r="K339" s="2744"/>
      <c r="L339" s="3015"/>
      <c r="M339" s="2740" t="s">
        <v>4891</v>
      </c>
      <c r="N339" s="3016">
        <f>N337</f>
        <v>215349</v>
      </c>
      <c r="O339" s="3599">
        <f t="shared" si="70"/>
        <v>223850.08695652173</v>
      </c>
      <c r="P339" s="3254">
        <f>7900*$Q$11</f>
        <v>7900000</v>
      </c>
    </row>
    <row r="340" spans="1:16" ht="18" customHeight="1">
      <c r="A340" s="3253">
        <f t="shared" si="61"/>
        <v>281</v>
      </c>
      <c r="B340" s="2745" t="s">
        <v>5091</v>
      </c>
      <c r="C340" s="2741">
        <v>230</v>
      </c>
      <c r="D340" s="2741">
        <v>17</v>
      </c>
      <c r="E340" s="3015">
        <f>((P340-P340*E$12)*D340/100)/C340</f>
        <v>7162.173913043478</v>
      </c>
      <c r="F340" s="2742">
        <v>4.2</v>
      </c>
      <c r="G340" s="3015">
        <f t="shared" si="68"/>
        <v>1862.608695652174</v>
      </c>
      <c r="H340" s="2742">
        <v>4</v>
      </c>
      <c r="I340" s="3015">
        <f>(P340*H340/100)/C340</f>
        <v>1773.9130434782608</v>
      </c>
      <c r="J340" s="3809"/>
      <c r="K340" s="2744"/>
      <c r="L340" s="3015"/>
      <c r="M340" s="2740" t="s">
        <v>4891</v>
      </c>
      <c r="N340" s="3016">
        <f>N339</f>
        <v>215349</v>
      </c>
      <c r="O340" s="3599">
        <f t="shared" si="70"/>
        <v>226147.69565217392</v>
      </c>
      <c r="P340" s="3254">
        <f>10200*$Q$11</f>
        <v>10200000</v>
      </c>
    </row>
    <row r="341" spans="1:16" ht="18" customHeight="1">
      <c r="A341" s="3253"/>
      <c r="B341" s="2737" t="s">
        <v>5092</v>
      </c>
      <c r="C341" s="2738"/>
      <c r="D341" s="2738"/>
      <c r="E341" s="3015"/>
      <c r="F341" s="2738"/>
      <c r="G341" s="3015"/>
      <c r="H341" s="2739"/>
      <c r="I341" s="3015"/>
      <c r="J341" s="3817"/>
      <c r="K341" s="2738"/>
      <c r="L341" s="3015"/>
      <c r="M341" s="2738"/>
      <c r="N341" s="2738"/>
      <c r="O341" s="3599"/>
      <c r="P341" s="2738"/>
    </row>
    <row r="342" spans="1:16" ht="32.1" hidden="1" customHeight="1">
      <c r="A342" s="3253">
        <f>A340+1</f>
        <v>282</v>
      </c>
      <c r="B342" s="2745" t="s">
        <v>5093</v>
      </c>
      <c r="C342" s="2741">
        <v>180</v>
      </c>
      <c r="D342" s="2741">
        <v>20</v>
      </c>
      <c r="E342" s="3015">
        <f>((P342-P342*E$12)*D342/100)/C342</f>
        <v>580872.22222222225</v>
      </c>
      <c r="F342" s="2742">
        <v>4.5</v>
      </c>
      <c r="G342" s="3015">
        <f t="shared" si="68"/>
        <v>137575</v>
      </c>
      <c r="H342" s="2742">
        <v>5</v>
      </c>
      <c r="I342" s="3015">
        <f>(P342*H342/100)/C342</f>
        <v>152861.11111111112</v>
      </c>
      <c r="J342" s="3809">
        <v>64.599999999999994</v>
      </c>
      <c r="K342" s="2744" t="s">
        <v>4836</v>
      </c>
      <c r="L342" s="3015">
        <f t="shared" si="69"/>
        <v>99328.313999999998</v>
      </c>
      <c r="M342" s="2740" t="s">
        <v>5094</v>
      </c>
      <c r="N342" s="3016">
        <v>1186431</v>
      </c>
      <c r="O342" s="3599">
        <f t="shared" si="70"/>
        <v>2157067.6473333333</v>
      </c>
      <c r="P342" s="3254">
        <f>550300*$Q$11</f>
        <v>550300000</v>
      </c>
    </row>
    <row r="343" spans="1:16" ht="48" customHeight="1">
      <c r="A343" s="3253">
        <f t="shared" si="61"/>
        <v>283</v>
      </c>
      <c r="B343" s="2745" t="s">
        <v>5095</v>
      </c>
      <c r="C343" s="2741">
        <v>180</v>
      </c>
      <c r="D343" s="2741">
        <v>14</v>
      </c>
      <c r="E343" s="3015">
        <f>((P343-P343*E$12)*D343/100)/C343</f>
        <v>67460.555555555562</v>
      </c>
      <c r="F343" s="2742">
        <v>2.2000000000000002</v>
      </c>
      <c r="G343" s="3015">
        <f t="shared" si="68"/>
        <v>11158.888888888891</v>
      </c>
      <c r="H343" s="2742">
        <v>5</v>
      </c>
      <c r="I343" s="3015">
        <f>(P343*H343/100)/C343</f>
        <v>25361.111111111109</v>
      </c>
      <c r="J343" s="3809">
        <v>14.1</v>
      </c>
      <c r="K343" s="2744" t="s">
        <v>4836</v>
      </c>
      <c r="L343" s="3015">
        <f t="shared" si="69"/>
        <v>21680.019</v>
      </c>
      <c r="M343" s="2740" t="s">
        <v>5096</v>
      </c>
      <c r="N343" s="3016">
        <f>2*NCHCM!$M$53</f>
        <v>500484</v>
      </c>
      <c r="O343" s="3599">
        <f t="shared" si="70"/>
        <v>626144.57455555559</v>
      </c>
      <c r="P343" s="3254">
        <f>91300*$Q$11</f>
        <v>91300000</v>
      </c>
    </row>
    <row r="344" spans="1:16" ht="18" customHeight="1">
      <c r="A344" s="3253"/>
      <c r="B344" s="2737" t="s">
        <v>5097</v>
      </c>
      <c r="C344" s="2746"/>
      <c r="D344" s="2746"/>
      <c r="E344" s="3015"/>
      <c r="F344" s="2746"/>
      <c r="G344" s="3015"/>
      <c r="H344" s="2746"/>
      <c r="I344" s="3015"/>
      <c r="J344" s="3818"/>
      <c r="K344" s="2746"/>
      <c r="L344" s="3015"/>
      <c r="M344" s="2746"/>
      <c r="N344" s="2746"/>
      <c r="O344" s="3599"/>
      <c r="P344" s="3255"/>
    </row>
    <row r="345" spans="1:16" ht="18" hidden="1" customHeight="1">
      <c r="A345" s="3253">
        <f>A343+1</f>
        <v>284</v>
      </c>
      <c r="B345" s="2740" t="s">
        <v>4915</v>
      </c>
      <c r="C345" s="2741">
        <v>180</v>
      </c>
      <c r="D345" s="2741">
        <v>14</v>
      </c>
      <c r="E345" s="3015">
        <f t="shared" ref="E345:E358" si="71">((P345-P345*E$12)*D345/100)/C345</f>
        <v>3398.8888888888887</v>
      </c>
      <c r="F345" s="2742">
        <v>2.2000000000000002</v>
      </c>
      <c r="G345" s="3015">
        <f t="shared" si="68"/>
        <v>562.22222222222217</v>
      </c>
      <c r="H345" s="2742">
        <v>5</v>
      </c>
      <c r="I345" s="3015">
        <f t="shared" ref="I345:I358" si="72">(P345*H345/100)/C345</f>
        <v>1277.7777777777778</v>
      </c>
      <c r="J345" s="3809">
        <v>0</v>
      </c>
      <c r="K345" s="2744"/>
      <c r="L345" s="3015">
        <f t="shared" si="69"/>
        <v>0</v>
      </c>
      <c r="M345" s="2740" t="s">
        <v>4813</v>
      </c>
      <c r="N345" s="3585">
        <f>N229</f>
        <v>250242</v>
      </c>
      <c r="O345" s="3599">
        <f t="shared" si="70"/>
        <v>255480.88888888888</v>
      </c>
      <c r="P345" s="3254">
        <f>4600*$Q$11</f>
        <v>4600000</v>
      </c>
    </row>
    <row r="346" spans="1:16" ht="18" hidden="1" customHeight="1">
      <c r="A346" s="3253">
        <f t="shared" si="61"/>
        <v>285</v>
      </c>
      <c r="B346" s="2740" t="s">
        <v>5040</v>
      </c>
      <c r="C346" s="2741">
        <v>180</v>
      </c>
      <c r="D346" s="2741">
        <v>14</v>
      </c>
      <c r="E346" s="3015">
        <f t="shared" si="71"/>
        <v>4285.5555555555557</v>
      </c>
      <c r="F346" s="2742">
        <v>2.2000000000000002</v>
      </c>
      <c r="G346" s="3015">
        <f t="shared" si="68"/>
        <v>708.88888888888891</v>
      </c>
      <c r="H346" s="2742">
        <v>5</v>
      </c>
      <c r="I346" s="3015">
        <f t="shared" si="72"/>
        <v>1611.1111111111111</v>
      </c>
      <c r="J346" s="3809">
        <v>0</v>
      </c>
      <c r="K346" s="2744"/>
      <c r="L346" s="3015">
        <f t="shared" si="69"/>
        <v>0</v>
      </c>
      <c r="M346" s="2740" t="s">
        <v>4813</v>
      </c>
      <c r="N346" s="3585">
        <f t="shared" ref="N346:N353" si="73">N345</f>
        <v>250242</v>
      </c>
      <c r="O346" s="3599">
        <f t="shared" si="70"/>
        <v>256847.55555555556</v>
      </c>
      <c r="P346" s="3254">
        <f>5800*$Q$11</f>
        <v>5800000</v>
      </c>
    </row>
    <row r="347" spans="1:16" ht="18" hidden="1" customHeight="1">
      <c r="A347" s="3253">
        <f t="shared" si="61"/>
        <v>286</v>
      </c>
      <c r="B347" s="2740" t="s">
        <v>5044</v>
      </c>
      <c r="C347" s="2741">
        <v>180</v>
      </c>
      <c r="D347" s="2741">
        <v>14</v>
      </c>
      <c r="E347" s="3015">
        <f t="shared" si="71"/>
        <v>7241.1111111111113</v>
      </c>
      <c r="F347" s="2742">
        <v>2.2000000000000002</v>
      </c>
      <c r="G347" s="3015">
        <f t="shared" si="68"/>
        <v>1197.7777777777778</v>
      </c>
      <c r="H347" s="2742">
        <v>5</v>
      </c>
      <c r="I347" s="3015">
        <f t="shared" si="72"/>
        <v>2722.2222222222222</v>
      </c>
      <c r="J347" s="3809">
        <v>0</v>
      </c>
      <c r="K347" s="2744"/>
      <c r="L347" s="3015">
        <f t="shared" si="69"/>
        <v>0</v>
      </c>
      <c r="M347" s="2740" t="s">
        <v>4813</v>
      </c>
      <c r="N347" s="3585">
        <f t="shared" si="73"/>
        <v>250242</v>
      </c>
      <c r="O347" s="3599">
        <f t="shared" si="70"/>
        <v>261403.11111111112</v>
      </c>
      <c r="P347" s="3254">
        <f>9800*$Q$11</f>
        <v>9800000</v>
      </c>
    </row>
    <row r="348" spans="1:16" ht="18" hidden="1" customHeight="1">
      <c r="A348" s="3253">
        <f t="shared" si="61"/>
        <v>287</v>
      </c>
      <c r="B348" s="2740" t="s">
        <v>5008</v>
      </c>
      <c r="C348" s="2741">
        <v>180</v>
      </c>
      <c r="D348" s="2741">
        <v>14</v>
      </c>
      <c r="E348" s="3015">
        <f t="shared" si="71"/>
        <v>14038.888888888889</v>
      </c>
      <c r="F348" s="2742">
        <v>2.2000000000000002</v>
      </c>
      <c r="G348" s="3015">
        <f t="shared" si="68"/>
        <v>2322.2222222222222</v>
      </c>
      <c r="H348" s="2742">
        <v>5</v>
      </c>
      <c r="I348" s="3015">
        <f t="shared" si="72"/>
        <v>5277.7777777777774</v>
      </c>
      <c r="J348" s="3809">
        <v>0</v>
      </c>
      <c r="K348" s="2744"/>
      <c r="L348" s="3015">
        <f t="shared" si="69"/>
        <v>0</v>
      </c>
      <c r="M348" s="2740" t="s">
        <v>4813</v>
      </c>
      <c r="N348" s="3585">
        <f t="shared" si="73"/>
        <v>250242</v>
      </c>
      <c r="O348" s="3599">
        <f t="shared" si="70"/>
        <v>271880.88888888888</v>
      </c>
      <c r="P348" s="3254">
        <f>19000*$Q$11</f>
        <v>19000000</v>
      </c>
    </row>
    <row r="349" spans="1:16" ht="18" hidden="1" customHeight="1">
      <c r="A349" s="3253">
        <f t="shared" ref="A349:A409" si="74">A348+1</f>
        <v>288</v>
      </c>
      <c r="B349" s="2740" t="s">
        <v>5098</v>
      </c>
      <c r="C349" s="2741">
        <v>180</v>
      </c>
      <c r="D349" s="2741">
        <v>14</v>
      </c>
      <c r="E349" s="3015">
        <f t="shared" si="71"/>
        <v>20245.555555555555</v>
      </c>
      <c r="F349" s="2742">
        <v>2.2000000000000002</v>
      </c>
      <c r="G349" s="3015">
        <f t="shared" si="68"/>
        <v>3348.8888888888896</v>
      </c>
      <c r="H349" s="2742">
        <v>5</v>
      </c>
      <c r="I349" s="3015">
        <f t="shared" si="72"/>
        <v>7611.1111111111113</v>
      </c>
      <c r="J349" s="3809">
        <v>0</v>
      </c>
      <c r="K349" s="2744"/>
      <c r="L349" s="3015">
        <f t="shared" si="69"/>
        <v>0</v>
      </c>
      <c r="M349" s="2740" t="s">
        <v>4813</v>
      </c>
      <c r="N349" s="3585">
        <f t="shared" si="73"/>
        <v>250242</v>
      </c>
      <c r="O349" s="3599">
        <f t="shared" si="70"/>
        <v>281447.55555555556</v>
      </c>
      <c r="P349" s="3254">
        <f>27400*$Q$11</f>
        <v>27400000</v>
      </c>
    </row>
    <row r="350" spans="1:16" ht="18" customHeight="1">
      <c r="A350" s="3253">
        <f t="shared" si="74"/>
        <v>289</v>
      </c>
      <c r="B350" s="2740" t="s">
        <v>5099</v>
      </c>
      <c r="C350" s="2741">
        <v>180</v>
      </c>
      <c r="D350" s="2741">
        <v>14</v>
      </c>
      <c r="E350" s="3015">
        <f t="shared" si="71"/>
        <v>32511.111111111109</v>
      </c>
      <c r="F350" s="2742">
        <v>2.2000000000000002</v>
      </c>
      <c r="G350" s="3015">
        <f t="shared" si="68"/>
        <v>5377.7777777777783</v>
      </c>
      <c r="H350" s="2742">
        <v>5</v>
      </c>
      <c r="I350" s="3015">
        <f t="shared" si="72"/>
        <v>12222.222222222223</v>
      </c>
      <c r="J350" s="3809">
        <v>0</v>
      </c>
      <c r="K350" s="2744"/>
      <c r="L350" s="3015">
        <f t="shared" si="69"/>
        <v>0</v>
      </c>
      <c r="M350" s="2740" t="s">
        <v>4813</v>
      </c>
      <c r="N350" s="3585">
        <f t="shared" si="73"/>
        <v>250242</v>
      </c>
      <c r="O350" s="3599">
        <f t="shared" si="70"/>
        <v>300353.11111111112</v>
      </c>
      <c r="P350" s="3254">
        <f>44000*$Q$11</f>
        <v>44000000</v>
      </c>
    </row>
    <row r="351" spans="1:16" ht="18" customHeight="1">
      <c r="A351" s="3253">
        <f t="shared" si="74"/>
        <v>290</v>
      </c>
      <c r="B351" s="2740" t="s">
        <v>5100</v>
      </c>
      <c r="C351" s="2741">
        <v>180</v>
      </c>
      <c r="D351" s="2741">
        <v>14</v>
      </c>
      <c r="E351" s="3015">
        <f t="shared" si="71"/>
        <v>70563.888888888891</v>
      </c>
      <c r="F351" s="2742">
        <v>2.2000000000000002</v>
      </c>
      <c r="G351" s="3015">
        <f t="shared" si="68"/>
        <v>11672.222222222224</v>
      </c>
      <c r="H351" s="2742">
        <v>5</v>
      </c>
      <c r="I351" s="3015">
        <f t="shared" si="72"/>
        <v>26527.777777777777</v>
      </c>
      <c r="J351" s="3809">
        <v>0</v>
      </c>
      <c r="K351" s="2744"/>
      <c r="L351" s="3015">
        <f t="shared" si="69"/>
        <v>0</v>
      </c>
      <c r="M351" s="2740" t="s">
        <v>4813</v>
      </c>
      <c r="N351" s="3585">
        <f t="shared" si="73"/>
        <v>250242</v>
      </c>
      <c r="O351" s="3599">
        <f t="shared" si="70"/>
        <v>359005.88888888888</v>
      </c>
      <c r="P351" s="3254">
        <f>95500*$Q$11</f>
        <v>95500000</v>
      </c>
    </row>
    <row r="352" spans="1:16" ht="32.1" hidden="1" customHeight="1">
      <c r="A352" s="3253">
        <f t="shared" si="74"/>
        <v>291</v>
      </c>
      <c r="B352" s="2745" t="s">
        <v>5101</v>
      </c>
      <c r="C352" s="2741">
        <v>180</v>
      </c>
      <c r="D352" s="2741">
        <v>14</v>
      </c>
      <c r="E352" s="3015">
        <f t="shared" si="71"/>
        <v>7536.666666666667</v>
      </c>
      <c r="F352" s="2742">
        <v>2.2000000000000002</v>
      </c>
      <c r="G352" s="3015">
        <f t="shared" si="68"/>
        <v>1246.6666666666667</v>
      </c>
      <c r="H352" s="2742">
        <v>5</v>
      </c>
      <c r="I352" s="3015">
        <f t="shared" si="72"/>
        <v>2833.3333333333335</v>
      </c>
      <c r="J352" s="3809"/>
      <c r="K352" s="2744"/>
      <c r="L352" s="3015">
        <f t="shared" si="69"/>
        <v>0</v>
      </c>
      <c r="M352" s="2740" t="s">
        <v>4813</v>
      </c>
      <c r="N352" s="3585">
        <f t="shared" si="73"/>
        <v>250242</v>
      </c>
      <c r="O352" s="3599">
        <f t="shared" si="70"/>
        <v>261858.66666666666</v>
      </c>
      <c r="P352" s="3254">
        <f>10200*$Q$11</f>
        <v>10200000</v>
      </c>
    </row>
    <row r="353" spans="1:16" ht="32.1" hidden="1" customHeight="1">
      <c r="A353" s="3253">
        <f t="shared" si="74"/>
        <v>292</v>
      </c>
      <c r="B353" s="2745" t="s">
        <v>5102</v>
      </c>
      <c r="C353" s="2741">
        <v>180</v>
      </c>
      <c r="D353" s="2741">
        <v>14</v>
      </c>
      <c r="E353" s="3015">
        <f t="shared" si="71"/>
        <v>11600.555555555555</v>
      </c>
      <c r="F353" s="2742">
        <v>2.2000000000000002</v>
      </c>
      <c r="G353" s="3015">
        <f t="shared" si="68"/>
        <v>1918.8888888888889</v>
      </c>
      <c r="H353" s="2742">
        <v>5</v>
      </c>
      <c r="I353" s="3015">
        <f t="shared" si="72"/>
        <v>4361.1111111111113</v>
      </c>
      <c r="J353" s="3809"/>
      <c r="K353" s="2744"/>
      <c r="L353" s="3015">
        <f t="shared" si="69"/>
        <v>0</v>
      </c>
      <c r="M353" s="2740" t="s">
        <v>4813</v>
      </c>
      <c r="N353" s="3585">
        <f t="shared" si="73"/>
        <v>250242</v>
      </c>
      <c r="O353" s="3599">
        <f t="shared" si="70"/>
        <v>268122.55555555556</v>
      </c>
      <c r="P353" s="3254">
        <f>15700*$Q$11</f>
        <v>15700000</v>
      </c>
    </row>
    <row r="354" spans="1:16" ht="48" hidden="1" customHeight="1">
      <c r="A354" s="3253">
        <f t="shared" si="74"/>
        <v>293</v>
      </c>
      <c r="B354" s="2745" t="s">
        <v>5103</v>
      </c>
      <c r="C354" s="2741">
        <v>180</v>
      </c>
      <c r="D354" s="2741">
        <v>14</v>
      </c>
      <c r="E354" s="3015">
        <f t="shared" si="71"/>
        <v>156422.77777777778</v>
      </c>
      <c r="F354" s="2742">
        <v>3.5</v>
      </c>
      <c r="G354" s="3015">
        <f t="shared" si="68"/>
        <v>41163.888888888891</v>
      </c>
      <c r="H354" s="2742">
        <v>5</v>
      </c>
      <c r="I354" s="3015">
        <f t="shared" si="72"/>
        <v>58805.555555555555</v>
      </c>
      <c r="J354" s="3809">
        <v>29.38</v>
      </c>
      <c r="K354" s="2744" t="s">
        <v>4836</v>
      </c>
      <c r="L354" s="3015">
        <f t="shared" si="69"/>
        <v>45174.394200000002</v>
      </c>
      <c r="M354" s="2740" t="s">
        <v>4857</v>
      </c>
      <c r="N354" s="3585">
        <f>N236</f>
        <v>539231</v>
      </c>
      <c r="O354" s="3599">
        <f t="shared" si="70"/>
        <v>840797.61642222223</v>
      </c>
      <c r="P354" s="3254">
        <f>211700*$Q$11</f>
        <v>211700000</v>
      </c>
    </row>
    <row r="355" spans="1:16" ht="32.1" hidden="1" customHeight="1">
      <c r="A355" s="3253">
        <f t="shared" si="74"/>
        <v>294</v>
      </c>
      <c r="B355" s="2745" t="s">
        <v>5104</v>
      </c>
      <c r="C355" s="2741">
        <v>180</v>
      </c>
      <c r="D355" s="2741">
        <v>14</v>
      </c>
      <c r="E355" s="3015">
        <f t="shared" si="71"/>
        <v>35762.222222222219</v>
      </c>
      <c r="F355" s="2742">
        <v>2.2000000000000002</v>
      </c>
      <c r="G355" s="3015">
        <f t="shared" si="68"/>
        <v>5915.5555555555566</v>
      </c>
      <c r="H355" s="2742">
        <v>5</v>
      </c>
      <c r="I355" s="3015">
        <f t="shared" si="72"/>
        <v>13444.444444444445</v>
      </c>
      <c r="J355" s="3809"/>
      <c r="K355" s="2744"/>
      <c r="L355" s="3015">
        <f t="shared" si="69"/>
        <v>0</v>
      </c>
      <c r="M355" s="2740" t="s">
        <v>4813</v>
      </c>
      <c r="N355" s="3585">
        <f>N353</f>
        <v>250242</v>
      </c>
      <c r="O355" s="3599">
        <f t="shared" si="70"/>
        <v>305364.22222222225</v>
      </c>
      <c r="P355" s="3254">
        <f>48400*$Q$11</f>
        <v>48400000</v>
      </c>
    </row>
    <row r="356" spans="1:16" ht="32.1" hidden="1" customHeight="1">
      <c r="A356" s="3253">
        <f t="shared" si="74"/>
        <v>295</v>
      </c>
      <c r="B356" s="2745" t="s">
        <v>5105</v>
      </c>
      <c r="C356" s="2741">
        <v>180</v>
      </c>
      <c r="D356" s="2741">
        <v>14</v>
      </c>
      <c r="E356" s="3015">
        <f t="shared" si="71"/>
        <v>13004.444444444445</v>
      </c>
      <c r="F356" s="2742">
        <v>2.2000000000000002</v>
      </c>
      <c r="G356" s="3015">
        <f t="shared" si="68"/>
        <v>2151.1111111111113</v>
      </c>
      <c r="H356" s="2742">
        <v>5</v>
      </c>
      <c r="I356" s="3015">
        <f t="shared" si="72"/>
        <v>4888.8888888888887</v>
      </c>
      <c r="J356" s="3809"/>
      <c r="K356" s="2744"/>
      <c r="L356" s="3015">
        <f t="shared" si="69"/>
        <v>0</v>
      </c>
      <c r="M356" s="2740" t="s">
        <v>4813</v>
      </c>
      <c r="N356" s="3585">
        <f>N355</f>
        <v>250242</v>
      </c>
      <c r="O356" s="3599">
        <f t="shared" si="70"/>
        <v>270286.44444444444</v>
      </c>
      <c r="P356" s="3254">
        <f>17600*$Q$11</f>
        <v>17600000</v>
      </c>
    </row>
    <row r="357" spans="1:16" ht="32.1" hidden="1" customHeight="1">
      <c r="A357" s="3253">
        <f t="shared" si="74"/>
        <v>296</v>
      </c>
      <c r="B357" s="2745" t="s">
        <v>5106</v>
      </c>
      <c r="C357" s="2741">
        <v>180</v>
      </c>
      <c r="D357" s="2741">
        <v>14</v>
      </c>
      <c r="E357" s="3015">
        <f t="shared" si="71"/>
        <v>54382.222222222219</v>
      </c>
      <c r="F357" s="2742">
        <v>2.2000000000000002</v>
      </c>
      <c r="G357" s="3015">
        <f t="shared" si="68"/>
        <v>8995.5555555555547</v>
      </c>
      <c r="H357" s="2742">
        <v>5</v>
      </c>
      <c r="I357" s="3015">
        <f t="shared" si="72"/>
        <v>20444.444444444445</v>
      </c>
      <c r="J357" s="3809"/>
      <c r="K357" s="2744"/>
      <c r="L357" s="3015">
        <f t="shared" si="69"/>
        <v>0</v>
      </c>
      <c r="M357" s="2740" t="s">
        <v>4813</v>
      </c>
      <c r="N357" s="3585">
        <f>N356</f>
        <v>250242</v>
      </c>
      <c r="O357" s="3599">
        <f t="shared" si="70"/>
        <v>334064.22222222225</v>
      </c>
      <c r="P357" s="3254">
        <f>73600*$Q$11</f>
        <v>73600000</v>
      </c>
    </row>
    <row r="358" spans="1:16" ht="32.1" hidden="1" customHeight="1">
      <c r="A358" s="3253">
        <f t="shared" si="74"/>
        <v>297</v>
      </c>
      <c r="B358" s="2745" t="s">
        <v>5107</v>
      </c>
      <c r="C358" s="2741">
        <v>180</v>
      </c>
      <c r="D358" s="2741">
        <v>14</v>
      </c>
      <c r="E358" s="3015">
        <f t="shared" si="71"/>
        <v>172752.22222222222</v>
      </c>
      <c r="F358" s="2742">
        <v>2.2000000000000002</v>
      </c>
      <c r="G358" s="3015">
        <f t="shared" si="68"/>
        <v>28575.555555555562</v>
      </c>
      <c r="H358" s="2742">
        <v>5</v>
      </c>
      <c r="I358" s="3015">
        <f t="shared" si="72"/>
        <v>64944.444444444445</v>
      </c>
      <c r="J358" s="3809"/>
      <c r="K358" s="2744"/>
      <c r="L358" s="3015">
        <f t="shared" si="69"/>
        <v>0</v>
      </c>
      <c r="M358" s="2740" t="s">
        <v>4813</v>
      </c>
      <c r="N358" s="3585">
        <f>N357</f>
        <v>250242</v>
      </c>
      <c r="O358" s="3599">
        <f t="shared" si="70"/>
        <v>516514.22222222225</v>
      </c>
      <c r="P358" s="3254">
        <f>233800*$Q$11</f>
        <v>233800000</v>
      </c>
    </row>
    <row r="359" spans="1:16" ht="18" customHeight="1">
      <c r="A359" s="3253"/>
      <c r="B359" s="2737" t="s">
        <v>5108</v>
      </c>
      <c r="C359" s="2738"/>
      <c r="D359" s="2738"/>
      <c r="E359" s="3015"/>
      <c r="F359" s="2738"/>
      <c r="G359" s="3015"/>
      <c r="H359" s="2739"/>
      <c r="I359" s="3015"/>
      <c r="J359" s="3817"/>
      <c r="K359" s="2738"/>
      <c r="L359" s="3015"/>
      <c r="M359" s="2738"/>
      <c r="N359" s="2738"/>
      <c r="O359" s="3599"/>
      <c r="P359" s="2738"/>
    </row>
    <row r="360" spans="1:16" ht="18" customHeight="1">
      <c r="A360" s="3253">
        <f>A358+1</f>
        <v>298</v>
      </c>
      <c r="B360" s="2740" t="s">
        <v>5109</v>
      </c>
      <c r="C360" s="2741">
        <v>220</v>
      </c>
      <c r="D360" s="2741">
        <v>10</v>
      </c>
      <c r="E360" s="3015">
        <f>((P360-P360*E$12)*D360/100)/C360</f>
        <v>40979.545454545456</v>
      </c>
      <c r="F360" s="2742">
        <v>2.2000000000000002</v>
      </c>
      <c r="G360" s="3015">
        <f t="shared" si="68"/>
        <v>9490.0000000000018</v>
      </c>
      <c r="H360" s="2742">
        <v>5</v>
      </c>
      <c r="I360" s="3015">
        <f>(P360*H360/100)/C360</f>
        <v>21568.18181818182</v>
      </c>
      <c r="J360" s="3809">
        <v>27</v>
      </c>
      <c r="K360" s="2744" t="s">
        <v>4836</v>
      </c>
      <c r="L360" s="3015">
        <f t="shared" si="69"/>
        <v>41514.93</v>
      </c>
      <c r="M360" s="2740" t="s">
        <v>4813</v>
      </c>
      <c r="N360" s="3585">
        <f>N358</f>
        <v>250242</v>
      </c>
      <c r="O360" s="3599">
        <f t="shared" si="70"/>
        <v>363794.65727272729</v>
      </c>
      <c r="P360" s="3254">
        <f>94900*$Q$11</f>
        <v>94900000</v>
      </c>
    </row>
    <row r="361" spans="1:16" ht="18" customHeight="1">
      <c r="A361" s="3253"/>
      <c r="B361" s="2737" t="s">
        <v>5110</v>
      </c>
      <c r="C361" s="2738"/>
      <c r="D361" s="2738"/>
      <c r="E361" s="3015"/>
      <c r="F361" s="2738"/>
      <c r="G361" s="3015"/>
      <c r="H361" s="2739"/>
      <c r="I361" s="3015"/>
      <c r="J361" s="3817"/>
      <c r="K361" s="2738"/>
      <c r="L361" s="3015"/>
      <c r="M361" s="2738"/>
      <c r="N361" s="2738"/>
      <c r="O361" s="3599"/>
      <c r="P361" s="2738"/>
    </row>
    <row r="362" spans="1:16" ht="18" customHeight="1">
      <c r="A362" s="3253">
        <f>A360+1</f>
        <v>299</v>
      </c>
      <c r="B362" s="2740" t="s">
        <v>5111</v>
      </c>
      <c r="C362" s="2741">
        <v>200</v>
      </c>
      <c r="D362" s="2741">
        <v>14</v>
      </c>
      <c r="E362" s="3015">
        <f>((P362-P362*E$12)*D362/100)/C362</f>
        <v>3657.5</v>
      </c>
      <c r="F362" s="2742">
        <v>4.8</v>
      </c>
      <c r="G362" s="3015">
        <f t="shared" si="68"/>
        <v>1320</v>
      </c>
      <c r="H362" s="2742">
        <v>4</v>
      </c>
      <c r="I362" s="3015">
        <f>(P362*H362/100)/C362</f>
        <v>1100</v>
      </c>
      <c r="J362" s="3809">
        <v>1.8</v>
      </c>
      <c r="K362" s="2744" t="s">
        <v>4836</v>
      </c>
      <c r="L362" s="3015">
        <f t="shared" si="69"/>
        <v>2767.6620000000003</v>
      </c>
      <c r="M362" s="2740" t="s">
        <v>4891</v>
      </c>
      <c r="N362" s="3585">
        <f>N340</f>
        <v>215349</v>
      </c>
      <c r="O362" s="3599">
        <f t="shared" si="70"/>
        <v>224194.16200000001</v>
      </c>
      <c r="P362" s="3254">
        <f>5500*$Q$11</f>
        <v>5500000</v>
      </c>
    </row>
    <row r="363" spans="1:16" ht="18" customHeight="1">
      <c r="A363" s="3253">
        <f t="shared" si="74"/>
        <v>300</v>
      </c>
      <c r="B363" s="2740" t="s">
        <v>5112</v>
      </c>
      <c r="C363" s="2741">
        <v>200</v>
      </c>
      <c r="D363" s="2741">
        <v>14</v>
      </c>
      <c r="E363" s="3015">
        <f>((P363-P363*E$12)*D363/100)/C363</f>
        <v>15561</v>
      </c>
      <c r="F363" s="2742">
        <v>3.5</v>
      </c>
      <c r="G363" s="3015">
        <f t="shared" si="68"/>
        <v>4095</v>
      </c>
      <c r="H363" s="2742">
        <v>4</v>
      </c>
      <c r="I363" s="3015">
        <f>(P363*H363/100)/C363</f>
        <v>4680</v>
      </c>
      <c r="J363" s="3809">
        <v>12.6</v>
      </c>
      <c r="K363" s="2744" t="s">
        <v>4836</v>
      </c>
      <c r="L363" s="3015">
        <f t="shared" si="69"/>
        <v>19373.634000000002</v>
      </c>
      <c r="M363" s="2740" t="s">
        <v>4891</v>
      </c>
      <c r="N363" s="3585">
        <f>N362</f>
        <v>215349</v>
      </c>
      <c r="O363" s="3599">
        <f t="shared" si="70"/>
        <v>259058.63400000002</v>
      </c>
      <c r="P363" s="3254">
        <f>23400*$Q$11</f>
        <v>23400000</v>
      </c>
    </row>
    <row r="364" spans="1:16" ht="18" hidden="1" customHeight="1">
      <c r="A364" s="3253"/>
      <c r="B364" s="2737" t="s">
        <v>5113</v>
      </c>
      <c r="C364" s="2738"/>
      <c r="D364" s="2738"/>
      <c r="E364" s="3015"/>
      <c r="F364" s="2738"/>
      <c r="G364" s="3015"/>
      <c r="H364" s="2739"/>
      <c r="I364" s="3015"/>
      <c r="J364" s="3817"/>
      <c r="K364" s="2738"/>
      <c r="L364" s="3015"/>
      <c r="M364" s="2738"/>
      <c r="N364" s="2738"/>
      <c r="O364" s="3599"/>
      <c r="P364" s="2738"/>
    </row>
    <row r="365" spans="1:16" ht="18" hidden="1" customHeight="1">
      <c r="A365" s="3253">
        <f>A363+1</f>
        <v>301</v>
      </c>
      <c r="B365" s="2745" t="s">
        <v>5114</v>
      </c>
      <c r="C365" s="2741">
        <v>180</v>
      </c>
      <c r="D365" s="2741">
        <v>20</v>
      </c>
      <c r="E365" s="3015">
        <f>((P365-P365*E$12)*D365/100)/C365</f>
        <v>22166.666666666668</v>
      </c>
      <c r="F365" s="2742">
        <v>6.5</v>
      </c>
      <c r="G365" s="3015">
        <f t="shared" si="68"/>
        <v>7583.333333333333</v>
      </c>
      <c r="H365" s="2742">
        <v>5</v>
      </c>
      <c r="I365" s="3015">
        <f>(P365*H365/100)/C365</f>
        <v>5833.333333333333</v>
      </c>
      <c r="J365" s="3809">
        <v>13.65</v>
      </c>
      <c r="K365" s="2744" t="s">
        <v>4836</v>
      </c>
      <c r="L365" s="3015">
        <f t="shared" si="69"/>
        <v>20988.103500000001</v>
      </c>
      <c r="M365" s="2740" t="s">
        <v>4813</v>
      </c>
      <c r="N365" s="3585">
        <f>N360</f>
        <v>250242</v>
      </c>
      <c r="O365" s="3599">
        <f t="shared" si="70"/>
        <v>306813.43683333334</v>
      </c>
      <c r="P365" s="3254">
        <f>21000*$Q$11</f>
        <v>21000000</v>
      </c>
    </row>
    <row r="366" spans="1:16" ht="18" hidden="1" customHeight="1">
      <c r="A366" s="3253">
        <f t="shared" si="74"/>
        <v>302</v>
      </c>
      <c r="B366" s="2745" t="s">
        <v>5115</v>
      </c>
      <c r="C366" s="2741">
        <v>180</v>
      </c>
      <c r="D366" s="2741">
        <v>20</v>
      </c>
      <c r="E366" s="3015">
        <f>((P366-P366*E$12)*D366/100)/C366</f>
        <v>28077.777777777777</v>
      </c>
      <c r="F366" s="2742">
        <v>6.5</v>
      </c>
      <c r="G366" s="3015">
        <f t="shared" si="68"/>
        <v>9605.5555555555547</v>
      </c>
      <c r="H366" s="2742">
        <v>5</v>
      </c>
      <c r="I366" s="3015">
        <f>(P366*H366/100)/C366</f>
        <v>7388.8888888888887</v>
      </c>
      <c r="J366" s="3809">
        <v>19.5</v>
      </c>
      <c r="K366" s="2744" t="s">
        <v>4836</v>
      </c>
      <c r="L366" s="3015">
        <f t="shared" si="69"/>
        <v>29983.005000000001</v>
      </c>
      <c r="M366" s="2740" t="s">
        <v>4813</v>
      </c>
      <c r="N366" s="3585">
        <f>N365</f>
        <v>250242</v>
      </c>
      <c r="O366" s="3599">
        <f t="shared" si="70"/>
        <v>325297.22722222225</v>
      </c>
      <c r="P366" s="3254">
        <f>26600*$Q$11</f>
        <v>26600000</v>
      </c>
    </row>
    <row r="367" spans="1:16" ht="18" hidden="1" customHeight="1">
      <c r="A367" s="3253"/>
      <c r="B367" s="2737" t="s">
        <v>5116</v>
      </c>
      <c r="C367" s="2738"/>
      <c r="D367" s="2738"/>
      <c r="E367" s="3015"/>
      <c r="F367" s="2738"/>
      <c r="G367" s="3015"/>
      <c r="H367" s="2739"/>
      <c r="I367" s="3015"/>
      <c r="J367" s="3817"/>
      <c r="K367" s="2738"/>
      <c r="L367" s="3015"/>
      <c r="M367" s="2738"/>
      <c r="N367" s="2738"/>
      <c r="O367" s="3599"/>
      <c r="P367" s="2738"/>
    </row>
    <row r="368" spans="1:16" ht="18" hidden="1" customHeight="1">
      <c r="A368" s="3253">
        <f>A366+1</f>
        <v>303</v>
      </c>
      <c r="B368" s="2740" t="s">
        <v>4996</v>
      </c>
      <c r="C368" s="2741">
        <v>240</v>
      </c>
      <c r="D368" s="2741">
        <v>17</v>
      </c>
      <c r="E368" s="3015">
        <f t="shared" ref="E368:E373" si="75">((P368-P368*E$12)*D368/100)/C368</f>
        <v>105446.04166666667</v>
      </c>
      <c r="F368" s="2742">
        <v>3.74</v>
      </c>
      <c r="G368" s="3015">
        <f t="shared" si="68"/>
        <v>24419.083333333332</v>
      </c>
      <c r="H368" s="2742">
        <v>5</v>
      </c>
      <c r="I368" s="3015">
        <f t="shared" ref="I368:I373" si="76">(P368*H368/100)/C368</f>
        <v>32645.833333333332</v>
      </c>
      <c r="J368" s="3809">
        <v>7.92</v>
      </c>
      <c r="K368" s="2744" t="s">
        <v>4812</v>
      </c>
      <c r="L368" s="3015">
        <f t="shared" si="69"/>
        <v>166168.80000000002</v>
      </c>
      <c r="M368" s="2740" t="s">
        <v>4813</v>
      </c>
      <c r="N368" s="3585">
        <f>N366</f>
        <v>250242</v>
      </c>
      <c r="O368" s="3599">
        <f t="shared" si="70"/>
        <v>578921.7583333333</v>
      </c>
      <c r="P368" s="3254">
        <f>156700*$Q$11</f>
        <v>156700000</v>
      </c>
    </row>
    <row r="369" spans="1:16" ht="18" hidden="1" customHeight="1">
      <c r="A369" s="3253">
        <f t="shared" si="74"/>
        <v>304</v>
      </c>
      <c r="B369" s="2740" t="s">
        <v>4923</v>
      </c>
      <c r="C369" s="2741">
        <v>240</v>
      </c>
      <c r="D369" s="2741">
        <v>16</v>
      </c>
      <c r="E369" s="3015">
        <f t="shared" si="75"/>
        <v>114126.66666666667</v>
      </c>
      <c r="F369" s="2742">
        <v>3.52</v>
      </c>
      <c r="G369" s="3015">
        <f t="shared" si="68"/>
        <v>26429.333333333332</v>
      </c>
      <c r="H369" s="2742">
        <v>5</v>
      </c>
      <c r="I369" s="3015">
        <f t="shared" si="76"/>
        <v>37541.666666666664</v>
      </c>
      <c r="J369" s="3809">
        <v>9</v>
      </c>
      <c r="K369" s="2744" t="s">
        <v>4812</v>
      </c>
      <c r="L369" s="3015">
        <f t="shared" si="69"/>
        <v>188828.18181818179</v>
      </c>
      <c r="M369" s="2740" t="s">
        <v>4813</v>
      </c>
      <c r="N369" s="3585">
        <f>N368</f>
        <v>250242</v>
      </c>
      <c r="O369" s="3599">
        <f t="shared" si="70"/>
        <v>617167.84848484839</v>
      </c>
      <c r="P369" s="3254">
        <f>180200*$Q$11</f>
        <v>180200000</v>
      </c>
    </row>
    <row r="370" spans="1:16" ht="18" hidden="1" customHeight="1">
      <c r="A370" s="3253">
        <f t="shared" si="74"/>
        <v>305</v>
      </c>
      <c r="B370" s="2740" t="s">
        <v>5037</v>
      </c>
      <c r="C370" s="2741">
        <v>240</v>
      </c>
      <c r="D370" s="2741">
        <v>16</v>
      </c>
      <c r="E370" s="3015">
        <f t="shared" si="75"/>
        <v>142436.66666666666</v>
      </c>
      <c r="F370" s="2742">
        <v>3.52</v>
      </c>
      <c r="G370" s="3015">
        <f t="shared" si="68"/>
        <v>32985.333333333336</v>
      </c>
      <c r="H370" s="2742">
        <v>5</v>
      </c>
      <c r="I370" s="3015">
        <f t="shared" si="76"/>
        <v>46854.166666666664</v>
      </c>
      <c r="J370" s="3809">
        <v>10.08</v>
      </c>
      <c r="K370" s="2744" t="s">
        <v>4812</v>
      </c>
      <c r="L370" s="3015">
        <f t="shared" si="69"/>
        <v>211487.56363636363</v>
      </c>
      <c r="M370" s="2740" t="s">
        <v>4813</v>
      </c>
      <c r="N370" s="3585">
        <f>N369</f>
        <v>250242</v>
      </c>
      <c r="O370" s="3599">
        <f t="shared" si="70"/>
        <v>684005.73030303023</v>
      </c>
      <c r="P370" s="3254">
        <f>224900*$Q$11</f>
        <v>224900000</v>
      </c>
    </row>
    <row r="371" spans="1:16" ht="18" hidden="1" customHeight="1">
      <c r="A371" s="3253">
        <f t="shared" si="74"/>
        <v>306</v>
      </c>
      <c r="B371" s="2740" t="s">
        <v>5117</v>
      </c>
      <c r="C371" s="2741">
        <v>240</v>
      </c>
      <c r="D371" s="2741">
        <v>16</v>
      </c>
      <c r="E371" s="3015">
        <f t="shared" si="75"/>
        <v>156750</v>
      </c>
      <c r="F371" s="2742">
        <v>3.52</v>
      </c>
      <c r="G371" s="3015">
        <f t="shared" si="68"/>
        <v>36300</v>
      </c>
      <c r="H371" s="2742">
        <v>5</v>
      </c>
      <c r="I371" s="3015">
        <f t="shared" si="76"/>
        <v>51562.5</v>
      </c>
      <c r="J371" s="3809">
        <v>11.52</v>
      </c>
      <c r="K371" s="2744" t="s">
        <v>4812</v>
      </c>
      <c r="L371" s="3015">
        <f t="shared" si="69"/>
        <v>241700.07272727272</v>
      </c>
      <c r="M371" s="2740" t="s">
        <v>4813</v>
      </c>
      <c r="N371" s="3585">
        <f>N370</f>
        <v>250242</v>
      </c>
      <c r="O371" s="3599">
        <f t="shared" si="70"/>
        <v>736554.57272727275</v>
      </c>
      <c r="P371" s="3254">
        <f>247500*$Q$11</f>
        <v>247500000</v>
      </c>
    </row>
    <row r="372" spans="1:16" ht="18" hidden="1" customHeight="1">
      <c r="A372" s="3253">
        <f t="shared" si="74"/>
        <v>307</v>
      </c>
      <c r="B372" s="2740" t="s">
        <v>4942</v>
      </c>
      <c r="C372" s="2741">
        <v>240</v>
      </c>
      <c r="D372" s="2741">
        <v>16</v>
      </c>
      <c r="E372" s="3015">
        <f t="shared" si="75"/>
        <v>175940</v>
      </c>
      <c r="F372" s="2742">
        <v>3.52</v>
      </c>
      <c r="G372" s="3015">
        <f t="shared" si="68"/>
        <v>40744</v>
      </c>
      <c r="H372" s="2742">
        <v>5</v>
      </c>
      <c r="I372" s="3015">
        <f t="shared" si="76"/>
        <v>57875</v>
      </c>
      <c r="J372" s="3809">
        <v>14.4</v>
      </c>
      <c r="K372" s="2744" t="s">
        <v>4812</v>
      </c>
      <c r="L372" s="3015">
        <f t="shared" si="69"/>
        <v>302125.09090909094</v>
      </c>
      <c r="M372" s="2740" t="s">
        <v>4813</v>
      </c>
      <c r="N372" s="3585">
        <f>N371</f>
        <v>250242</v>
      </c>
      <c r="O372" s="3599">
        <f t="shared" si="70"/>
        <v>826926.09090909094</v>
      </c>
      <c r="P372" s="3254">
        <f>277800*$Q$11</f>
        <v>277800000</v>
      </c>
    </row>
    <row r="373" spans="1:16" ht="18" hidden="1" customHeight="1">
      <c r="A373" s="3253">
        <f t="shared" si="74"/>
        <v>308</v>
      </c>
      <c r="B373" s="2740" t="s">
        <v>4929</v>
      </c>
      <c r="C373" s="2741">
        <v>240</v>
      </c>
      <c r="D373" s="2741">
        <v>14</v>
      </c>
      <c r="E373" s="3015">
        <f t="shared" si="75"/>
        <v>202104.58333333334</v>
      </c>
      <c r="F373" s="2742">
        <v>3.08</v>
      </c>
      <c r="G373" s="3015">
        <f t="shared" si="68"/>
        <v>46803.166666666664</v>
      </c>
      <c r="H373" s="2742">
        <v>5</v>
      </c>
      <c r="I373" s="3015">
        <f t="shared" si="76"/>
        <v>75979.166666666672</v>
      </c>
      <c r="J373" s="3809">
        <v>16.2</v>
      </c>
      <c r="K373" s="2744" t="s">
        <v>4812</v>
      </c>
      <c r="L373" s="3015">
        <f t="shared" si="69"/>
        <v>339890.72727272729</v>
      </c>
      <c r="M373" s="2740" t="s">
        <v>4813</v>
      </c>
      <c r="N373" s="3585">
        <f>N372</f>
        <v>250242</v>
      </c>
      <c r="O373" s="3599">
        <f t="shared" si="70"/>
        <v>915019.64393939404</v>
      </c>
      <c r="P373" s="3254">
        <f>364700*$Q$11</f>
        <v>364700000</v>
      </c>
    </row>
    <row r="374" spans="1:16" ht="18" hidden="1" customHeight="1">
      <c r="A374" s="3253"/>
      <c r="B374" s="2737" t="s">
        <v>5118</v>
      </c>
      <c r="C374" s="2738"/>
      <c r="D374" s="2738"/>
      <c r="E374" s="3015"/>
      <c r="F374" s="2738"/>
      <c r="G374" s="3015"/>
      <c r="H374" s="2739"/>
      <c r="I374" s="3015"/>
      <c r="J374" s="3817"/>
      <c r="K374" s="2738"/>
      <c r="L374" s="3015"/>
      <c r="M374" s="2738"/>
      <c r="N374" s="2738"/>
      <c r="O374" s="3599"/>
      <c r="P374" s="2738"/>
    </row>
    <row r="375" spans="1:16" ht="18" hidden="1" customHeight="1">
      <c r="A375" s="3253">
        <f>A373+1</f>
        <v>309</v>
      </c>
      <c r="B375" s="2740" t="s">
        <v>5119</v>
      </c>
      <c r="C375" s="2741">
        <v>240</v>
      </c>
      <c r="D375" s="2741">
        <v>14</v>
      </c>
      <c r="E375" s="3015">
        <f>((P375-P375*E$12)*D375/100)/C375</f>
        <v>377941.66666666669</v>
      </c>
      <c r="F375" s="2742">
        <v>3.08</v>
      </c>
      <c r="G375" s="3015">
        <f t="shared" si="68"/>
        <v>87523.333333333328</v>
      </c>
      <c r="H375" s="2742">
        <v>6</v>
      </c>
      <c r="I375" s="3015">
        <f>(P375*H375/100)/C375</f>
        <v>170500</v>
      </c>
      <c r="J375" s="3809">
        <v>44.55</v>
      </c>
      <c r="K375" s="2744" t="s">
        <v>4812</v>
      </c>
      <c r="L375" s="3015">
        <f t="shared" si="69"/>
        <v>934699.49999999988</v>
      </c>
      <c r="M375" s="2740" t="s">
        <v>4813</v>
      </c>
      <c r="N375" s="3585">
        <f>N373</f>
        <v>250242</v>
      </c>
      <c r="O375" s="3599">
        <f t="shared" si="70"/>
        <v>1820906.5</v>
      </c>
      <c r="P375" s="3254">
        <f>682000*$Q$11</f>
        <v>682000000</v>
      </c>
    </row>
    <row r="376" spans="1:16" ht="18" customHeight="1">
      <c r="A376" s="3253"/>
      <c r="B376" s="2737" t="s">
        <v>5120</v>
      </c>
      <c r="C376" s="2738"/>
      <c r="D376" s="2738"/>
      <c r="E376" s="3015"/>
      <c r="F376" s="2738"/>
      <c r="G376" s="3015"/>
      <c r="H376" s="2739"/>
      <c r="I376" s="3015"/>
      <c r="J376" s="3817"/>
      <c r="K376" s="2738"/>
      <c r="L376" s="3015"/>
      <c r="M376" s="2738"/>
      <c r="N376" s="2738"/>
      <c r="O376" s="3599"/>
      <c r="P376" s="2738"/>
    </row>
    <row r="377" spans="1:16" ht="18" hidden="1" customHeight="1">
      <c r="A377" s="3253">
        <f>A375+1</f>
        <v>310</v>
      </c>
      <c r="B377" s="2740" t="s">
        <v>5121</v>
      </c>
      <c r="C377" s="2741">
        <v>110</v>
      </c>
      <c r="D377" s="2741">
        <v>20</v>
      </c>
      <c r="E377" s="3015">
        <f t="shared" ref="E377:E385" si="77">((P377-P377*E$12)*D377/100)/C377</f>
        <v>24009.090909090908</v>
      </c>
      <c r="F377" s="2742">
        <v>6.5</v>
      </c>
      <c r="G377" s="3015">
        <f t="shared" si="68"/>
        <v>8213.636363636364</v>
      </c>
      <c r="H377" s="2742">
        <v>5</v>
      </c>
      <c r="I377" s="3015">
        <f t="shared" ref="I377:I385" si="78">(P377*H377/100)/C377</f>
        <v>6318.181818181818</v>
      </c>
      <c r="J377" s="3809">
        <v>6.72</v>
      </c>
      <c r="K377" s="2744" t="s">
        <v>4856</v>
      </c>
      <c r="L377" s="3015">
        <f t="shared" si="69"/>
        <v>10332.604799999999</v>
      </c>
      <c r="M377" s="2740" t="s">
        <v>4891</v>
      </c>
      <c r="N377" s="3016">
        <f>N363</f>
        <v>215349</v>
      </c>
      <c r="O377" s="3599">
        <f t="shared" si="70"/>
        <v>264222.51389090909</v>
      </c>
      <c r="P377" s="3254">
        <f>13900*$Q$11</f>
        <v>13900000</v>
      </c>
    </row>
    <row r="378" spans="1:16" ht="18" hidden="1" customHeight="1">
      <c r="A378" s="3253">
        <f t="shared" si="74"/>
        <v>311</v>
      </c>
      <c r="B378" s="2740" t="s">
        <v>5122</v>
      </c>
      <c r="C378" s="2741">
        <v>110</v>
      </c>
      <c r="D378" s="2741">
        <v>20</v>
      </c>
      <c r="E378" s="3015">
        <f t="shared" si="77"/>
        <v>30831.81818181818</v>
      </c>
      <c r="F378" s="2742">
        <v>6.5</v>
      </c>
      <c r="G378" s="3015">
        <f t="shared" si="68"/>
        <v>10547.727272727272</v>
      </c>
      <c r="H378" s="2742">
        <v>5</v>
      </c>
      <c r="I378" s="3015">
        <f t="shared" si="78"/>
        <v>8113.636363636364</v>
      </c>
      <c r="J378" s="3809">
        <v>8.4</v>
      </c>
      <c r="K378" s="2744" t="s">
        <v>4856</v>
      </c>
      <c r="L378" s="3015">
        <f t="shared" si="69"/>
        <v>12915.756000000001</v>
      </c>
      <c r="M378" s="2740" t="s">
        <v>4891</v>
      </c>
      <c r="N378" s="3016">
        <f>N377</f>
        <v>215349</v>
      </c>
      <c r="O378" s="3599">
        <f t="shared" si="70"/>
        <v>277757.93781818182</v>
      </c>
      <c r="P378" s="3254">
        <f>17850*$Q$11</f>
        <v>17850000</v>
      </c>
    </row>
    <row r="379" spans="1:16" ht="18" hidden="1" customHeight="1">
      <c r="A379" s="3253">
        <f t="shared" si="74"/>
        <v>312</v>
      </c>
      <c r="B379" s="2740" t="s">
        <v>5123</v>
      </c>
      <c r="C379" s="2741">
        <v>110</v>
      </c>
      <c r="D379" s="2741">
        <v>20</v>
      </c>
      <c r="E379" s="3015">
        <f t="shared" si="77"/>
        <v>34027.272727272728</v>
      </c>
      <c r="F379" s="2742">
        <v>6.5</v>
      </c>
      <c r="G379" s="3015">
        <f t="shared" si="68"/>
        <v>11640.90909090909</v>
      </c>
      <c r="H379" s="2742">
        <v>5</v>
      </c>
      <c r="I379" s="3015">
        <f t="shared" si="78"/>
        <v>8954.545454545454</v>
      </c>
      <c r="J379" s="3809">
        <v>9.6</v>
      </c>
      <c r="K379" s="2744" t="s">
        <v>4856</v>
      </c>
      <c r="L379" s="3015">
        <f t="shared" si="69"/>
        <v>14760.864</v>
      </c>
      <c r="M379" s="2740" t="s">
        <v>4891</v>
      </c>
      <c r="N379" s="3016">
        <f>N378</f>
        <v>215349</v>
      </c>
      <c r="O379" s="3599">
        <f t="shared" si="70"/>
        <v>284732.59127272724</v>
      </c>
      <c r="P379" s="3254">
        <f>19700*$Q$11</f>
        <v>19700000</v>
      </c>
    </row>
    <row r="380" spans="1:16" ht="18" customHeight="1">
      <c r="A380" s="3253">
        <f t="shared" si="74"/>
        <v>313</v>
      </c>
      <c r="B380" s="2740" t="s">
        <v>5124</v>
      </c>
      <c r="C380" s="2741">
        <v>110</v>
      </c>
      <c r="D380" s="2741">
        <v>20</v>
      </c>
      <c r="E380" s="3015">
        <f t="shared" si="77"/>
        <v>45513.63636363636</v>
      </c>
      <c r="F380" s="2742">
        <v>6.5</v>
      </c>
      <c r="G380" s="3015">
        <f t="shared" si="68"/>
        <v>15570.454545454546</v>
      </c>
      <c r="H380" s="2742">
        <v>5</v>
      </c>
      <c r="I380" s="3015">
        <f t="shared" si="78"/>
        <v>11977.272727272728</v>
      </c>
      <c r="J380" s="3809">
        <v>10.8</v>
      </c>
      <c r="K380" s="2744" t="s">
        <v>4856</v>
      </c>
      <c r="L380" s="3015">
        <f t="shared" si="69"/>
        <v>16605.972000000002</v>
      </c>
      <c r="M380" s="2740" t="s">
        <v>4891</v>
      </c>
      <c r="N380" s="3016">
        <f>N379</f>
        <v>215349</v>
      </c>
      <c r="O380" s="3599">
        <f t="shared" si="70"/>
        <v>305016.3356363636</v>
      </c>
      <c r="P380" s="3254">
        <f>26350*$Q$11</f>
        <v>26350000</v>
      </c>
    </row>
    <row r="381" spans="1:16" ht="18" hidden="1" customHeight="1">
      <c r="A381" s="3253">
        <f t="shared" si="74"/>
        <v>314</v>
      </c>
      <c r="B381" s="2740" t="s">
        <v>5125</v>
      </c>
      <c r="C381" s="2741">
        <v>110</v>
      </c>
      <c r="D381" s="2741">
        <v>20</v>
      </c>
      <c r="E381" s="3015">
        <f t="shared" si="77"/>
        <v>78590.909090909088</v>
      </c>
      <c r="F381" s="2742">
        <v>6.5</v>
      </c>
      <c r="G381" s="3015">
        <f t="shared" si="68"/>
        <v>26886.363636363636</v>
      </c>
      <c r="H381" s="2742">
        <v>5</v>
      </c>
      <c r="I381" s="3015">
        <f t="shared" si="78"/>
        <v>20681.81818181818</v>
      </c>
      <c r="J381" s="3809">
        <v>24</v>
      </c>
      <c r="K381" s="2744" t="s">
        <v>4856</v>
      </c>
      <c r="L381" s="3015">
        <f t="shared" si="69"/>
        <v>36902.160000000003</v>
      </c>
      <c r="M381" s="2740" t="s">
        <v>4813</v>
      </c>
      <c r="N381" s="3585">
        <f>N375</f>
        <v>250242</v>
      </c>
      <c r="O381" s="3599">
        <f t="shared" si="70"/>
        <v>413303.25090909092</v>
      </c>
      <c r="P381" s="3254">
        <f>45500*$Q$11</f>
        <v>45500000</v>
      </c>
    </row>
    <row r="382" spans="1:16" ht="18" customHeight="1">
      <c r="A382" s="3253">
        <f t="shared" si="74"/>
        <v>315</v>
      </c>
      <c r="B382" s="2740" t="s">
        <v>5126</v>
      </c>
      <c r="C382" s="2741">
        <v>140</v>
      </c>
      <c r="D382" s="2741">
        <v>20</v>
      </c>
      <c r="E382" s="3015">
        <f t="shared" si="77"/>
        <v>79392.857142857145</v>
      </c>
      <c r="F382" s="2742">
        <v>6.5</v>
      </c>
      <c r="G382" s="3015">
        <f t="shared" si="68"/>
        <v>27160.714285714286</v>
      </c>
      <c r="H382" s="2742">
        <v>5</v>
      </c>
      <c r="I382" s="3015">
        <f t="shared" si="78"/>
        <v>20892.857142857141</v>
      </c>
      <c r="J382" s="3809">
        <v>33.6</v>
      </c>
      <c r="K382" s="2744" t="s">
        <v>4856</v>
      </c>
      <c r="L382" s="3015">
        <f t="shared" si="69"/>
        <v>51663.024000000005</v>
      </c>
      <c r="M382" s="2740" t="s">
        <v>4813</v>
      </c>
      <c r="N382" s="3585">
        <f>N381</f>
        <v>250242</v>
      </c>
      <c r="O382" s="3599">
        <f t="shared" si="70"/>
        <v>429351.45257142861</v>
      </c>
      <c r="P382" s="3254">
        <f>58500*$Q$11</f>
        <v>58500000</v>
      </c>
    </row>
    <row r="383" spans="1:16" ht="18" hidden="1" customHeight="1">
      <c r="A383" s="3253">
        <f t="shared" si="74"/>
        <v>316</v>
      </c>
      <c r="B383" s="2740" t="s">
        <v>5127</v>
      </c>
      <c r="C383" s="2741">
        <v>140</v>
      </c>
      <c r="D383" s="2741">
        <v>20</v>
      </c>
      <c r="E383" s="3015">
        <f t="shared" si="77"/>
        <v>107214.28571428571</v>
      </c>
      <c r="F383" s="2742">
        <v>6.5</v>
      </c>
      <c r="G383" s="3015">
        <f t="shared" si="68"/>
        <v>36678.571428571428</v>
      </c>
      <c r="H383" s="2742">
        <v>5</v>
      </c>
      <c r="I383" s="3015">
        <f t="shared" si="78"/>
        <v>28214.285714285714</v>
      </c>
      <c r="J383" s="3809">
        <v>60</v>
      </c>
      <c r="K383" s="2744" t="s">
        <v>4856</v>
      </c>
      <c r="L383" s="3015">
        <f t="shared" si="69"/>
        <v>92255.400000000009</v>
      </c>
      <c r="M383" s="2740" t="s">
        <v>4813</v>
      </c>
      <c r="N383" s="3585">
        <f>N382</f>
        <v>250242</v>
      </c>
      <c r="O383" s="3599">
        <f t="shared" si="70"/>
        <v>514604.54285714286</v>
      </c>
      <c r="P383" s="3254">
        <f>79000*$Q$11</f>
        <v>79000000</v>
      </c>
    </row>
    <row r="384" spans="1:16" ht="18" hidden="1" customHeight="1">
      <c r="A384" s="3253">
        <f t="shared" si="74"/>
        <v>317</v>
      </c>
      <c r="B384" s="2740" t="s">
        <v>5128</v>
      </c>
      <c r="C384" s="2741">
        <v>140</v>
      </c>
      <c r="D384" s="2741">
        <v>20</v>
      </c>
      <c r="E384" s="3015">
        <f t="shared" si="77"/>
        <v>135985.71428571429</v>
      </c>
      <c r="F384" s="2742">
        <v>6.3</v>
      </c>
      <c r="G384" s="3015">
        <f t="shared" si="68"/>
        <v>45090</v>
      </c>
      <c r="H384" s="2742">
        <v>5</v>
      </c>
      <c r="I384" s="3015">
        <f t="shared" si="78"/>
        <v>35785.714285714283</v>
      </c>
      <c r="J384" s="3809">
        <v>72</v>
      </c>
      <c r="K384" s="2744" t="s">
        <v>4856</v>
      </c>
      <c r="L384" s="3015">
        <f t="shared" si="69"/>
        <v>110706.48000000001</v>
      </c>
      <c r="M384" s="2740" t="s">
        <v>4813</v>
      </c>
      <c r="N384" s="3585">
        <f>N383</f>
        <v>250242</v>
      </c>
      <c r="O384" s="3599">
        <f t="shared" si="70"/>
        <v>577809.90857142862</v>
      </c>
      <c r="P384" s="3254">
        <f>100200*$Q$11</f>
        <v>100200000</v>
      </c>
    </row>
    <row r="385" spans="1:16" ht="18" hidden="1" customHeight="1">
      <c r="A385" s="3253">
        <f t="shared" si="74"/>
        <v>318</v>
      </c>
      <c r="B385" s="2740" t="s">
        <v>5129</v>
      </c>
      <c r="C385" s="2741">
        <v>140</v>
      </c>
      <c r="D385" s="2741">
        <v>20</v>
      </c>
      <c r="E385" s="3015">
        <f t="shared" si="77"/>
        <v>186607.14285714287</v>
      </c>
      <c r="F385" s="2742">
        <v>6.3</v>
      </c>
      <c r="G385" s="3015">
        <f t="shared" si="68"/>
        <v>61875</v>
      </c>
      <c r="H385" s="2742">
        <v>5</v>
      </c>
      <c r="I385" s="3015">
        <f t="shared" si="78"/>
        <v>49107.142857142855</v>
      </c>
      <c r="J385" s="3809">
        <v>96</v>
      </c>
      <c r="K385" s="2744" t="s">
        <v>4856</v>
      </c>
      <c r="L385" s="3015">
        <f t="shared" si="69"/>
        <v>147608.64000000001</v>
      </c>
      <c r="M385" s="2740" t="s">
        <v>4813</v>
      </c>
      <c r="N385" s="3585">
        <f>N384</f>
        <v>250242</v>
      </c>
      <c r="O385" s="3599">
        <f t="shared" si="70"/>
        <v>695439.92571428581</v>
      </c>
      <c r="P385" s="3254">
        <f>137500*$Q$11</f>
        <v>137500000</v>
      </c>
    </row>
    <row r="386" spans="1:16" ht="18" customHeight="1">
      <c r="A386" s="3253"/>
      <c r="B386" s="2737" t="s">
        <v>5130</v>
      </c>
      <c r="C386" s="2738"/>
      <c r="D386" s="2738"/>
      <c r="E386" s="3015"/>
      <c r="F386" s="2738"/>
      <c r="G386" s="3015"/>
      <c r="H386" s="2739"/>
      <c r="I386" s="3015"/>
      <c r="J386" s="3817"/>
      <c r="K386" s="2738"/>
      <c r="L386" s="3015"/>
      <c r="M386" s="2738"/>
      <c r="N386" s="2738"/>
      <c r="O386" s="3599"/>
      <c r="P386" s="2738"/>
    </row>
    <row r="387" spans="1:16" ht="18" customHeight="1">
      <c r="A387" s="3253">
        <f>A385+1</f>
        <v>319</v>
      </c>
      <c r="B387" s="2740" t="s">
        <v>5131</v>
      </c>
      <c r="C387" s="2741">
        <v>120</v>
      </c>
      <c r="D387" s="2741">
        <v>20</v>
      </c>
      <c r="E387" s="3015">
        <f t="shared" ref="E387:E392" si="79">((P387-P387*E$12)*D387/100)/C387</f>
        <v>17733.333333333332</v>
      </c>
      <c r="F387" s="2742">
        <v>6.8</v>
      </c>
      <c r="G387" s="3015">
        <f t="shared" si="68"/>
        <v>6346.666666666667</v>
      </c>
      <c r="H387" s="2742">
        <v>5</v>
      </c>
      <c r="I387" s="3015">
        <f t="shared" ref="I387:I392" si="80">(P387*H387/100)/C387</f>
        <v>4666.666666666667</v>
      </c>
      <c r="J387" s="3809">
        <v>5.28</v>
      </c>
      <c r="K387" s="2744" t="s">
        <v>4856</v>
      </c>
      <c r="L387" s="3015">
        <f t="shared" si="69"/>
        <v>8118.4752000000008</v>
      </c>
      <c r="M387" s="2740" t="s">
        <v>4891</v>
      </c>
      <c r="N387" s="3016">
        <f>N380</f>
        <v>215349</v>
      </c>
      <c r="O387" s="3599">
        <f t="shared" si="70"/>
        <v>252214.14186666667</v>
      </c>
      <c r="P387" s="3254">
        <f>11200*$Q$11</f>
        <v>11200000</v>
      </c>
    </row>
    <row r="388" spans="1:16" ht="18" hidden="1" customHeight="1">
      <c r="A388" s="3253">
        <f t="shared" si="74"/>
        <v>320</v>
      </c>
      <c r="B388" s="2740" t="s">
        <v>5132</v>
      </c>
      <c r="C388" s="2741">
        <v>120</v>
      </c>
      <c r="D388" s="2741">
        <v>20</v>
      </c>
      <c r="E388" s="3015">
        <f t="shared" si="79"/>
        <v>20345.833333333332</v>
      </c>
      <c r="F388" s="2742">
        <v>6.8</v>
      </c>
      <c r="G388" s="3015">
        <f t="shared" si="68"/>
        <v>7281.666666666667</v>
      </c>
      <c r="H388" s="2742">
        <v>5</v>
      </c>
      <c r="I388" s="3015">
        <f t="shared" si="80"/>
        <v>5354.166666666667</v>
      </c>
      <c r="J388" s="3809">
        <v>7.68</v>
      </c>
      <c r="K388" s="2744" t="s">
        <v>4856</v>
      </c>
      <c r="L388" s="3015">
        <f t="shared" si="69"/>
        <v>11808.691200000001</v>
      </c>
      <c r="M388" s="2740" t="s">
        <v>4891</v>
      </c>
      <c r="N388" s="3016">
        <f>N387</f>
        <v>215349</v>
      </c>
      <c r="O388" s="3599">
        <f t="shared" si="70"/>
        <v>260139.35786666666</v>
      </c>
      <c r="P388" s="3254">
        <f>12850*$Q$11</f>
        <v>12850000</v>
      </c>
    </row>
    <row r="389" spans="1:16" ht="18" hidden="1" customHeight="1">
      <c r="A389" s="3253">
        <f t="shared" si="74"/>
        <v>321</v>
      </c>
      <c r="B389" s="2740" t="s">
        <v>5122</v>
      </c>
      <c r="C389" s="2741">
        <v>120</v>
      </c>
      <c r="D389" s="2741">
        <v>20</v>
      </c>
      <c r="E389" s="3015">
        <f t="shared" si="79"/>
        <v>24620.833333333332</v>
      </c>
      <c r="F389" s="2742">
        <v>6.8</v>
      </c>
      <c r="G389" s="3015">
        <f t="shared" si="68"/>
        <v>8811.6666666666661</v>
      </c>
      <c r="H389" s="2742">
        <v>5</v>
      </c>
      <c r="I389" s="3015">
        <f t="shared" si="80"/>
        <v>6479.166666666667</v>
      </c>
      <c r="J389" s="3809">
        <v>8.4</v>
      </c>
      <c r="K389" s="2744" t="s">
        <v>4856</v>
      </c>
      <c r="L389" s="3015">
        <f t="shared" si="69"/>
        <v>12915.756000000001</v>
      </c>
      <c r="M389" s="2740" t="s">
        <v>4891</v>
      </c>
      <c r="N389" s="3016">
        <f>N388</f>
        <v>215349</v>
      </c>
      <c r="O389" s="3599">
        <f t="shared" si="70"/>
        <v>268176.42266666668</v>
      </c>
      <c r="P389" s="3254">
        <f>15550*$Q$11</f>
        <v>15550000</v>
      </c>
    </row>
    <row r="390" spans="1:16" ht="18" hidden="1" customHeight="1">
      <c r="A390" s="3253">
        <f t="shared" si="74"/>
        <v>322</v>
      </c>
      <c r="B390" s="2740" t="s">
        <v>5123</v>
      </c>
      <c r="C390" s="2741">
        <v>120</v>
      </c>
      <c r="D390" s="2741">
        <v>20</v>
      </c>
      <c r="E390" s="3015">
        <f t="shared" si="79"/>
        <v>28420.833333333332</v>
      </c>
      <c r="F390" s="2742">
        <v>6.8</v>
      </c>
      <c r="G390" s="3015">
        <f t="shared" si="68"/>
        <v>10171.666666666666</v>
      </c>
      <c r="H390" s="2742">
        <v>5</v>
      </c>
      <c r="I390" s="3015">
        <f t="shared" si="80"/>
        <v>7479.166666666667</v>
      </c>
      <c r="J390" s="3809">
        <v>9.6</v>
      </c>
      <c r="K390" s="2744" t="s">
        <v>4856</v>
      </c>
      <c r="L390" s="3015">
        <f t="shared" si="69"/>
        <v>14760.864</v>
      </c>
      <c r="M390" s="2740" t="s">
        <v>4891</v>
      </c>
      <c r="N390" s="3016">
        <f>N389</f>
        <v>215349</v>
      </c>
      <c r="O390" s="3599">
        <f t="shared" si="70"/>
        <v>276181.53066666669</v>
      </c>
      <c r="P390" s="3254">
        <f>17950*$Q$11</f>
        <v>17950000</v>
      </c>
    </row>
    <row r="391" spans="1:16" ht="18" hidden="1" customHeight="1">
      <c r="A391" s="3253">
        <f t="shared" si="74"/>
        <v>323</v>
      </c>
      <c r="B391" s="2740" t="s">
        <v>5124</v>
      </c>
      <c r="C391" s="2741">
        <v>120</v>
      </c>
      <c r="D391" s="2741">
        <v>20</v>
      </c>
      <c r="E391" s="3015">
        <f t="shared" si="79"/>
        <v>31587.5</v>
      </c>
      <c r="F391" s="2742">
        <v>6.8</v>
      </c>
      <c r="G391" s="3015">
        <f t="shared" si="68"/>
        <v>11305</v>
      </c>
      <c r="H391" s="2742">
        <v>5</v>
      </c>
      <c r="I391" s="3015">
        <f t="shared" si="80"/>
        <v>8312.5</v>
      </c>
      <c r="J391" s="3809">
        <v>10.8</v>
      </c>
      <c r="K391" s="2744" t="s">
        <v>4856</v>
      </c>
      <c r="L391" s="3015">
        <f t="shared" si="69"/>
        <v>16605.972000000002</v>
      </c>
      <c r="M391" s="2740" t="s">
        <v>4891</v>
      </c>
      <c r="N391" s="3016">
        <f>N390</f>
        <v>215349</v>
      </c>
      <c r="O391" s="3599">
        <f t="shared" si="70"/>
        <v>283159.97200000001</v>
      </c>
      <c r="P391" s="3254">
        <f>19950*$Q$11</f>
        <v>19950000</v>
      </c>
    </row>
    <row r="392" spans="1:16" ht="18" hidden="1" customHeight="1">
      <c r="A392" s="3253">
        <f t="shared" si="74"/>
        <v>324</v>
      </c>
      <c r="B392" s="2740" t="s">
        <v>5133</v>
      </c>
      <c r="C392" s="2741">
        <v>120</v>
      </c>
      <c r="D392" s="2741">
        <v>20</v>
      </c>
      <c r="E392" s="3015">
        <f t="shared" si="79"/>
        <v>44729.166666666664</v>
      </c>
      <c r="F392" s="2742">
        <v>6.8</v>
      </c>
      <c r="G392" s="3015">
        <f t="shared" si="68"/>
        <v>16008.333333333334</v>
      </c>
      <c r="H392" s="2742">
        <v>5</v>
      </c>
      <c r="I392" s="3015">
        <f t="shared" si="80"/>
        <v>11770.833333333334</v>
      </c>
      <c r="J392" s="3809">
        <v>16.8</v>
      </c>
      <c r="K392" s="2744" t="s">
        <v>4856</v>
      </c>
      <c r="L392" s="3015">
        <f t="shared" si="69"/>
        <v>25831.512000000002</v>
      </c>
      <c r="M392" s="2740" t="s">
        <v>4891</v>
      </c>
      <c r="N392" s="3016">
        <f>N391</f>
        <v>215349</v>
      </c>
      <c r="O392" s="3599">
        <f t="shared" si="70"/>
        <v>313688.84533333336</v>
      </c>
      <c r="P392" s="3254">
        <f>28250*$Q$11</f>
        <v>28250000</v>
      </c>
    </row>
    <row r="393" spans="1:16" ht="18" customHeight="1">
      <c r="A393" s="3253"/>
      <c r="B393" s="2737" t="s">
        <v>5134</v>
      </c>
      <c r="C393" s="2738"/>
      <c r="D393" s="2738"/>
      <c r="E393" s="3015"/>
      <c r="F393" s="2738"/>
      <c r="G393" s="3015"/>
      <c r="H393" s="2739"/>
      <c r="I393" s="3015"/>
      <c r="J393" s="3817"/>
      <c r="K393" s="2738"/>
      <c r="L393" s="3015"/>
      <c r="M393" s="2738"/>
      <c r="N393" s="2738"/>
      <c r="O393" s="3599"/>
      <c r="P393" s="2738"/>
    </row>
    <row r="394" spans="1:16" ht="18" hidden="1" customHeight="1">
      <c r="A394" s="3253">
        <f>A392+1</f>
        <v>325</v>
      </c>
      <c r="B394" s="2740" t="s">
        <v>5135</v>
      </c>
      <c r="C394" s="2741">
        <v>220</v>
      </c>
      <c r="D394" s="2741">
        <v>18</v>
      </c>
      <c r="E394" s="3015">
        <f t="shared" ref="E394:E403" si="81">((P394-P394*E$12)*D394/100)/C394</f>
        <v>615444.54545454541</v>
      </c>
      <c r="F394" s="2742">
        <v>5.8</v>
      </c>
      <c r="G394" s="3015">
        <f t="shared" si="68"/>
        <v>208747.27272727274</v>
      </c>
      <c r="H394" s="2742">
        <v>5</v>
      </c>
      <c r="I394" s="3015">
        <f t="shared" ref="I394:I403" si="82">(P394*H394/100)/C394</f>
        <v>179954.54545454544</v>
      </c>
      <c r="J394" s="3809">
        <v>92.4</v>
      </c>
      <c r="K394" s="2744" t="s">
        <v>4856</v>
      </c>
      <c r="L394" s="3015">
        <f t="shared" si="69"/>
        <v>142073.31600000002</v>
      </c>
      <c r="M394" s="2740" t="s">
        <v>4818</v>
      </c>
      <c r="N394" s="3016">
        <f>N305</f>
        <v>507461</v>
      </c>
      <c r="O394" s="3599">
        <f t="shared" si="70"/>
        <v>1653680.6796363636</v>
      </c>
      <c r="P394" s="3254">
        <f>791800*$Q$11</f>
        <v>791800000</v>
      </c>
    </row>
    <row r="395" spans="1:16" ht="18" hidden="1" customHeight="1">
      <c r="A395" s="3253">
        <f t="shared" si="74"/>
        <v>326</v>
      </c>
      <c r="B395" s="2740" t="s">
        <v>5136</v>
      </c>
      <c r="C395" s="2741">
        <v>220</v>
      </c>
      <c r="D395" s="2741">
        <v>18</v>
      </c>
      <c r="E395" s="3015">
        <f t="shared" si="81"/>
        <v>724185</v>
      </c>
      <c r="F395" s="2742">
        <v>5.6</v>
      </c>
      <c r="G395" s="3015">
        <f t="shared" si="68"/>
        <v>237160</v>
      </c>
      <c r="H395" s="2742">
        <v>5</v>
      </c>
      <c r="I395" s="3015">
        <f t="shared" si="82"/>
        <v>211750</v>
      </c>
      <c r="J395" s="3809">
        <v>92.4</v>
      </c>
      <c r="K395" s="2744" t="s">
        <v>4856</v>
      </c>
      <c r="L395" s="3015">
        <f t="shared" si="69"/>
        <v>142073.31600000002</v>
      </c>
      <c r="M395" s="2740" t="s">
        <v>4818</v>
      </c>
      <c r="N395" s="3016">
        <f>N394</f>
        <v>507461</v>
      </c>
      <c r="O395" s="3599">
        <f t="shared" si="70"/>
        <v>1822629.3160000001</v>
      </c>
      <c r="P395" s="3254">
        <f>931700*$Q$11</f>
        <v>931700000</v>
      </c>
    </row>
    <row r="396" spans="1:16" ht="18" hidden="1" customHeight="1">
      <c r="A396" s="3253">
        <f t="shared" si="74"/>
        <v>327</v>
      </c>
      <c r="B396" s="2740" t="s">
        <v>5137</v>
      </c>
      <c r="C396" s="2741">
        <v>220</v>
      </c>
      <c r="D396" s="2741">
        <v>18</v>
      </c>
      <c r="E396" s="3015">
        <f t="shared" si="81"/>
        <v>808441.36363636365</v>
      </c>
      <c r="F396" s="2742">
        <v>5.6</v>
      </c>
      <c r="G396" s="3015">
        <f t="shared" si="68"/>
        <v>264752.72727272729</v>
      </c>
      <c r="H396" s="2742">
        <v>5</v>
      </c>
      <c r="I396" s="3015">
        <f t="shared" si="82"/>
        <v>236386.36363636365</v>
      </c>
      <c r="J396" s="3809">
        <v>99</v>
      </c>
      <c r="K396" s="2744" t="s">
        <v>4856</v>
      </c>
      <c r="L396" s="3015">
        <f t="shared" si="69"/>
        <v>152221.41</v>
      </c>
      <c r="M396" s="2740" t="s">
        <v>4818</v>
      </c>
      <c r="N396" s="3016">
        <f>N395</f>
        <v>507461</v>
      </c>
      <c r="O396" s="3599">
        <f t="shared" si="70"/>
        <v>1969262.8645454545</v>
      </c>
      <c r="P396" s="3254">
        <f>1040100*$Q$11</f>
        <v>1040100000</v>
      </c>
    </row>
    <row r="397" spans="1:16" ht="18" hidden="1" customHeight="1">
      <c r="A397" s="3253">
        <f t="shared" si="74"/>
        <v>328</v>
      </c>
      <c r="B397" s="2740" t="s">
        <v>5138</v>
      </c>
      <c r="C397" s="2741">
        <v>220</v>
      </c>
      <c r="D397" s="2741">
        <v>18</v>
      </c>
      <c r="E397" s="3015">
        <f t="shared" si="81"/>
        <v>856943.18181818177</v>
      </c>
      <c r="F397" s="2742">
        <v>5.6</v>
      </c>
      <c r="G397" s="3015">
        <f t="shared" si="68"/>
        <v>280636.36363636365</v>
      </c>
      <c r="H397" s="2742">
        <v>5</v>
      </c>
      <c r="I397" s="3015">
        <f t="shared" si="82"/>
        <v>250568.18181818182</v>
      </c>
      <c r="J397" s="3809">
        <v>115.5</v>
      </c>
      <c r="K397" s="2744" t="s">
        <v>4856</v>
      </c>
      <c r="L397" s="3015">
        <f t="shared" si="69"/>
        <v>177591.64500000002</v>
      </c>
      <c r="M397" s="2740" t="s">
        <v>4818</v>
      </c>
      <c r="N397" s="3016">
        <f>N396</f>
        <v>507461</v>
      </c>
      <c r="O397" s="3599">
        <f t="shared" si="70"/>
        <v>2073200.3722727273</v>
      </c>
      <c r="P397" s="3254">
        <f>1102500*$Q$11</f>
        <v>1102500000</v>
      </c>
    </row>
    <row r="398" spans="1:16" ht="18" hidden="1" customHeight="1">
      <c r="A398" s="3253">
        <f t="shared" si="74"/>
        <v>329</v>
      </c>
      <c r="B398" s="2740" t="s">
        <v>5139</v>
      </c>
      <c r="C398" s="2741">
        <v>220</v>
      </c>
      <c r="D398" s="2741">
        <v>18</v>
      </c>
      <c r="E398" s="3015">
        <f t="shared" si="81"/>
        <v>1082663.1818181819</v>
      </c>
      <c r="F398" s="2742">
        <v>5.6</v>
      </c>
      <c r="G398" s="3015">
        <f t="shared" ref="G398:G480" si="83">(P398*F398/100)/C398</f>
        <v>354556.36363636359</v>
      </c>
      <c r="H398" s="2742">
        <v>5</v>
      </c>
      <c r="I398" s="3015">
        <f t="shared" si="82"/>
        <v>316568.18181818182</v>
      </c>
      <c r="J398" s="3809">
        <v>171.6</v>
      </c>
      <c r="K398" s="2744" t="s">
        <v>4856</v>
      </c>
      <c r="L398" s="3015">
        <f t="shared" si="69"/>
        <v>263850.44400000002</v>
      </c>
      <c r="M398" s="2740" t="s">
        <v>5140</v>
      </c>
      <c r="N398" s="3016">
        <v>716047</v>
      </c>
      <c r="O398" s="3599">
        <f t="shared" si="70"/>
        <v>2733685.1712727272</v>
      </c>
      <c r="P398" s="3254">
        <f>1392900*$Q$11</f>
        <v>1392900000</v>
      </c>
    </row>
    <row r="399" spans="1:16" ht="18" hidden="1" customHeight="1">
      <c r="A399" s="3253">
        <f t="shared" si="74"/>
        <v>330</v>
      </c>
      <c r="B399" s="2740" t="s">
        <v>5141</v>
      </c>
      <c r="C399" s="2741">
        <v>220</v>
      </c>
      <c r="D399" s="2741">
        <v>18</v>
      </c>
      <c r="E399" s="3015">
        <f t="shared" si="81"/>
        <v>1728343.6363636365</v>
      </c>
      <c r="F399" s="2742">
        <v>5.6</v>
      </c>
      <c r="G399" s="3015">
        <f t="shared" si="83"/>
        <v>566007.27272727271</v>
      </c>
      <c r="H399" s="2742">
        <v>5</v>
      </c>
      <c r="I399" s="3015">
        <f t="shared" si="82"/>
        <v>505363.63636363635</v>
      </c>
      <c r="J399" s="3809">
        <v>198</v>
      </c>
      <c r="K399" s="2744" t="s">
        <v>4856</v>
      </c>
      <c r="L399" s="3015">
        <f t="shared" si="69"/>
        <v>304442.82</v>
      </c>
      <c r="M399" s="2740" t="s">
        <v>5140</v>
      </c>
      <c r="N399" s="3016">
        <f>N398</f>
        <v>716047</v>
      </c>
      <c r="O399" s="3599">
        <f t="shared" si="70"/>
        <v>3820204.3654545452</v>
      </c>
      <c r="P399" s="3254">
        <f>2223600*$Q$11</f>
        <v>2223600000</v>
      </c>
    </row>
    <row r="400" spans="1:16" ht="18" customHeight="1">
      <c r="A400" s="3253">
        <f t="shared" si="74"/>
        <v>331</v>
      </c>
      <c r="B400" s="2740" t="s">
        <v>5142</v>
      </c>
      <c r="C400" s="2741">
        <v>220</v>
      </c>
      <c r="D400" s="2741">
        <v>17</v>
      </c>
      <c r="E400" s="3015">
        <f t="shared" si="81"/>
        <v>1795659.7727272727</v>
      </c>
      <c r="F400" s="2742">
        <v>5.25</v>
      </c>
      <c r="G400" s="3015">
        <f t="shared" si="83"/>
        <v>583728.40909090906</v>
      </c>
      <c r="H400" s="2742">
        <v>5</v>
      </c>
      <c r="I400" s="3015">
        <f t="shared" si="82"/>
        <v>555931.81818181823</v>
      </c>
      <c r="J400" s="3809">
        <v>265.2</v>
      </c>
      <c r="K400" s="2744" t="s">
        <v>4856</v>
      </c>
      <c r="L400" s="3015">
        <f t="shared" ref="L400:L482" si="84">IF($K400="lít xăng",$J400*$D$7*(1+$D$8),IF($K400="lít diezel",$J400*$E$7*(1+$E$8),$J400*$F$7*(1+$F$8)))</f>
        <v>407768.86799999996</v>
      </c>
      <c r="M400" s="2740" t="s">
        <v>5140</v>
      </c>
      <c r="N400" s="3016">
        <f>2*NCHCM!$M$43+NCHCM!$M$63</f>
        <v>722810</v>
      </c>
      <c r="O400" s="3599">
        <f t="shared" ref="O400:O463" si="85">((+E400+G400+I400)+L400+N400)</f>
        <v>4065898.8679999998</v>
      </c>
      <c r="P400" s="3254">
        <f>2446100*$Q$11</f>
        <v>2446100000</v>
      </c>
    </row>
    <row r="401" spans="1:16" ht="18" hidden="1" customHeight="1">
      <c r="A401" s="3253">
        <f t="shared" si="74"/>
        <v>332</v>
      </c>
      <c r="B401" s="2740" t="s">
        <v>5143</v>
      </c>
      <c r="C401" s="2741">
        <v>220</v>
      </c>
      <c r="D401" s="2741">
        <v>17</v>
      </c>
      <c r="E401" s="3015">
        <f t="shared" si="81"/>
        <v>2072852.5</v>
      </c>
      <c r="F401" s="2742">
        <v>5.25</v>
      </c>
      <c r="G401" s="3015">
        <f t="shared" si="83"/>
        <v>673837.5</v>
      </c>
      <c r="H401" s="2742">
        <v>5</v>
      </c>
      <c r="I401" s="3015">
        <f t="shared" si="82"/>
        <v>641750</v>
      </c>
      <c r="J401" s="3809">
        <v>417.6</v>
      </c>
      <c r="K401" s="2744" t="s">
        <v>4856</v>
      </c>
      <c r="L401" s="3015">
        <f t="shared" si="84"/>
        <v>642097.58400000015</v>
      </c>
      <c r="M401" s="2740" t="s">
        <v>5144</v>
      </c>
      <c r="N401" s="3016">
        <v>1013324</v>
      </c>
      <c r="O401" s="3599">
        <f t="shared" si="85"/>
        <v>5043861.5840000007</v>
      </c>
      <c r="P401" s="3254">
        <f>2823700*$Q$11</f>
        <v>2823700000</v>
      </c>
    </row>
    <row r="402" spans="1:16" ht="18" hidden="1" customHeight="1">
      <c r="A402" s="3253">
        <f t="shared" si="74"/>
        <v>333</v>
      </c>
      <c r="B402" s="2740" t="s">
        <v>5145</v>
      </c>
      <c r="C402" s="2741">
        <v>220</v>
      </c>
      <c r="D402" s="2741">
        <v>17</v>
      </c>
      <c r="E402" s="3015">
        <f t="shared" si="81"/>
        <v>3441638.4090909092</v>
      </c>
      <c r="F402" s="2742">
        <v>5.25</v>
      </c>
      <c r="G402" s="3015">
        <f t="shared" si="83"/>
        <v>1118798.8636363635</v>
      </c>
      <c r="H402" s="2742">
        <v>5</v>
      </c>
      <c r="I402" s="3015">
        <f t="shared" si="82"/>
        <v>1065522.7272727273</v>
      </c>
      <c r="J402" s="3809">
        <v>445.5</v>
      </c>
      <c r="K402" s="2744" t="s">
        <v>4856</v>
      </c>
      <c r="L402" s="3015">
        <f t="shared" si="84"/>
        <v>684996.34500000009</v>
      </c>
      <c r="M402" s="2740" t="s">
        <v>5144</v>
      </c>
      <c r="N402" s="3016">
        <f>N401</f>
        <v>1013324</v>
      </c>
      <c r="O402" s="3599">
        <f t="shared" si="85"/>
        <v>7324280.3449999997</v>
      </c>
      <c r="P402" s="3254">
        <f>4688300*$Q$11</f>
        <v>4688300000</v>
      </c>
    </row>
    <row r="403" spans="1:16" ht="18" hidden="1" customHeight="1">
      <c r="A403" s="3253">
        <f t="shared" si="74"/>
        <v>334</v>
      </c>
      <c r="B403" s="2740" t="s">
        <v>5146</v>
      </c>
      <c r="C403" s="2741">
        <v>220</v>
      </c>
      <c r="D403" s="2741">
        <v>17</v>
      </c>
      <c r="E403" s="3015">
        <f t="shared" si="81"/>
        <v>3613709.3181818184</v>
      </c>
      <c r="F403" s="2742">
        <v>5</v>
      </c>
      <c r="G403" s="3015">
        <f t="shared" si="83"/>
        <v>1118795.4545454546</v>
      </c>
      <c r="H403" s="2742">
        <v>5</v>
      </c>
      <c r="I403" s="3015">
        <f t="shared" si="82"/>
        <v>1118795.4545454546</v>
      </c>
      <c r="J403" s="3809">
        <v>553.1</v>
      </c>
      <c r="K403" s="2744" t="s">
        <v>4856</v>
      </c>
      <c r="L403" s="3015">
        <f t="shared" si="84"/>
        <v>850441.0290000001</v>
      </c>
      <c r="M403" s="2740" t="s">
        <v>5147</v>
      </c>
      <c r="N403" s="3016">
        <v>1225832</v>
      </c>
      <c r="O403" s="3599">
        <f t="shared" si="85"/>
        <v>7927573.2562727286</v>
      </c>
      <c r="P403" s="3254">
        <f>4922700*$Q$11</f>
        <v>4922700000</v>
      </c>
    </row>
    <row r="404" spans="1:16" ht="18" customHeight="1">
      <c r="A404" s="3253"/>
      <c r="B404" s="2737" t="s">
        <v>5148</v>
      </c>
      <c r="C404" s="2738"/>
      <c r="D404" s="2738"/>
      <c r="E404" s="3015"/>
      <c r="F404" s="2738"/>
      <c r="G404" s="3015"/>
      <c r="H404" s="2739"/>
      <c r="I404" s="3015"/>
      <c r="J404" s="3817"/>
      <c r="K404" s="2738"/>
      <c r="L404" s="3015"/>
      <c r="M404" s="2738"/>
      <c r="N404" s="2738"/>
      <c r="O404" s="3599"/>
      <c r="P404" s="2738"/>
    </row>
    <row r="405" spans="1:16" ht="18" customHeight="1">
      <c r="A405" s="3253">
        <f>A403+1</f>
        <v>335</v>
      </c>
      <c r="B405" s="2740" t="s">
        <v>5149</v>
      </c>
      <c r="C405" s="2741">
        <v>110</v>
      </c>
      <c r="D405" s="2741">
        <v>20</v>
      </c>
      <c r="E405" s="3015">
        <f>((P405-P405*E$12)*D405/100)/C405</f>
        <v>96209.090909090912</v>
      </c>
      <c r="F405" s="2742">
        <v>6.6</v>
      </c>
      <c r="G405" s="3015">
        <f t="shared" si="83"/>
        <v>33420</v>
      </c>
      <c r="H405" s="2742">
        <v>5</v>
      </c>
      <c r="I405" s="3015">
        <f>(P405*H405/100)/C405</f>
        <v>25318.18181818182</v>
      </c>
      <c r="J405" s="3809">
        <v>12.6</v>
      </c>
      <c r="K405" s="2744" t="s">
        <v>4856</v>
      </c>
      <c r="L405" s="3015">
        <f t="shared" si="84"/>
        <v>19373.634000000002</v>
      </c>
      <c r="M405" s="2740" t="s">
        <v>4813</v>
      </c>
      <c r="N405" s="3585">
        <f>N385</f>
        <v>250242</v>
      </c>
      <c r="O405" s="3599">
        <f t="shared" si="85"/>
        <v>424562.90672727273</v>
      </c>
      <c r="P405" s="3254">
        <f>55700*$Q$11</f>
        <v>55700000</v>
      </c>
    </row>
    <row r="406" spans="1:16" ht="18" hidden="1" customHeight="1">
      <c r="A406" s="3253">
        <f t="shared" si="74"/>
        <v>336</v>
      </c>
      <c r="B406" s="2740" t="s">
        <v>5150</v>
      </c>
      <c r="C406" s="2741">
        <v>110</v>
      </c>
      <c r="D406" s="2741">
        <v>20</v>
      </c>
      <c r="E406" s="3015">
        <f>((P406-P406*E$12)*D406/100)/C406</f>
        <v>120909.09090909091</v>
      </c>
      <c r="F406" s="2742">
        <v>6.6</v>
      </c>
      <c r="G406" s="3015">
        <f t="shared" si="83"/>
        <v>42000</v>
      </c>
      <c r="H406" s="2742">
        <v>5</v>
      </c>
      <c r="I406" s="3015">
        <f>(P406*H406/100)/C406</f>
        <v>31818.18181818182</v>
      </c>
      <c r="J406" s="3809">
        <v>16.8</v>
      </c>
      <c r="K406" s="2744" t="s">
        <v>4856</v>
      </c>
      <c r="L406" s="3015">
        <f t="shared" si="84"/>
        <v>25831.512000000002</v>
      </c>
      <c r="M406" s="2740" t="s">
        <v>4813</v>
      </c>
      <c r="N406" s="3585">
        <f>N405</f>
        <v>250242</v>
      </c>
      <c r="O406" s="3599">
        <f t="shared" si="85"/>
        <v>470800.78472727275</v>
      </c>
      <c r="P406" s="3254">
        <f>70000*$Q$11</f>
        <v>70000000</v>
      </c>
    </row>
    <row r="407" spans="1:16" ht="18" hidden="1" customHeight="1">
      <c r="A407" s="3253">
        <f t="shared" si="74"/>
        <v>337</v>
      </c>
      <c r="B407" s="2740" t="s">
        <v>5151</v>
      </c>
      <c r="C407" s="2741">
        <v>110</v>
      </c>
      <c r="D407" s="2741">
        <v>20</v>
      </c>
      <c r="E407" s="3015">
        <f>((P407-P407*E$12)*D407/100)/C407</f>
        <v>155800</v>
      </c>
      <c r="F407" s="2742">
        <v>6.6</v>
      </c>
      <c r="G407" s="3015">
        <f t="shared" si="83"/>
        <v>54120</v>
      </c>
      <c r="H407" s="2742">
        <v>5</v>
      </c>
      <c r="I407" s="3015">
        <f>(P407*H407/100)/C407</f>
        <v>41000</v>
      </c>
      <c r="J407" s="3809">
        <v>18.899999999999999</v>
      </c>
      <c r="K407" s="2744" t="s">
        <v>4856</v>
      </c>
      <c r="L407" s="3015">
        <f t="shared" si="84"/>
        <v>29060.451000000001</v>
      </c>
      <c r="M407" s="2740" t="s">
        <v>5152</v>
      </c>
      <c r="N407" s="3016">
        <f>NCHCM!M43+NCHCM!M53</f>
        <v>465591</v>
      </c>
      <c r="O407" s="3599">
        <f t="shared" si="85"/>
        <v>745571.451</v>
      </c>
      <c r="P407" s="3254">
        <f>90200*$Q$11</f>
        <v>90200000</v>
      </c>
    </row>
    <row r="408" spans="1:16" ht="18" hidden="1" customHeight="1">
      <c r="A408" s="3253">
        <f t="shared" si="74"/>
        <v>338</v>
      </c>
      <c r="B408" s="2740" t="s">
        <v>5153</v>
      </c>
      <c r="C408" s="2741">
        <v>110</v>
      </c>
      <c r="D408" s="2741">
        <v>20</v>
      </c>
      <c r="E408" s="3015">
        <f>((P408-P408*E$12)*D408/100)/C408</f>
        <v>195700</v>
      </c>
      <c r="F408" s="2742">
        <v>6.6</v>
      </c>
      <c r="G408" s="3015">
        <f t="shared" si="83"/>
        <v>67980</v>
      </c>
      <c r="H408" s="2742">
        <v>5</v>
      </c>
      <c r="I408" s="3015">
        <f>(P408*H408/100)/C408</f>
        <v>51500</v>
      </c>
      <c r="J408" s="3809">
        <v>33.6</v>
      </c>
      <c r="K408" s="2744" t="s">
        <v>4856</v>
      </c>
      <c r="L408" s="3015">
        <f t="shared" si="84"/>
        <v>51663.024000000005</v>
      </c>
      <c r="M408" s="2740" t="s">
        <v>5152</v>
      </c>
      <c r="N408" s="3016">
        <f>N407</f>
        <v>465591</v>
      </c>
      <c r="O408" s="3599">
        <f t="shared" si="85"/>
        <v>832434.02399999998</v>
      </c>
      <c r="P408" s="3254">
        <f>113300*$Q$11</f>
        <v>113300000</v>
      </c>
    </row>
    <row r="409" spans="1:16" ht="18" hidden="1" customHeight="1">
      <c r="A409" s="3253">
        <f t="shared" si="74"/>
        <v>339</v>
      </c>
      <c r="B409" s="2740" t="s">
        <v>5154</v>
      </c>
      <c r="C409" s="2741">
        <v>110</v>
      </c>
      <c r="D409" s="2741">
        <v>20</v>
      </c>
      <c r="E409" s="3015">
        <f>((P409-P409*E$12)*D409/100)/C409</f>
        <v>257363.63636363635</v>
      </c>
      <c r="F409" s="2742">
        <v>6.1</v>
      </c>
      <c r="G409" s="3015">
        <f t="shared" si="83"/>
        <v>82627.272727272721</v>
      </c>
      <c r="H409" s="2742">
        <v>5</v>
      </c>
      <c r="I409" s="3015">
        <f>(P409*H409/100)/C409</f>
        <v>67727.272727272721</v>
      </c>
      <c r="J409" s="3809">
        <v>72</v>
      </c>
      <c r="K409" s="2744" t="s">
        <v>4856</v>
      </c>
      <c r="L409" s="3015">
        <f t="shared" si="84"/>
        <v>110706.48000000001</v>
      </c>
      <c r="M409" s="2740" t="s">
        <v>5152</v>
      </c>
      <c r="N409" s="3016">
        <f>N408</f>
        <v>465591</v>
      </c>
      <c r="O409" s="3599">
        <f t="shared" si="85"/>
        <v>984015.66181818175</v>
      </c>
      <c r="P409" s="3254">
        <f>149000*$Q$11</f>
        <v>149000000</v>
      </c>
    </row>
    <row r="410" spans="1:16" ht="18" hidden="1" customHeight="1">
      <c r="A410" s="3253"/>
      <c r="B410" s="2737" t="s">
        <v>5155</v>
      </c>
      <c r="C410" s="2738"/>
      <c r="D410" s="2738"/>
      <c r="E410" s="3015"/>
      <c r="F410" s="2738"/>
      <c r="G410" s="3015"/>
      <c r="H410" s="2739"/>
      <c r="I410" s="3015"/>
      <c r="J410" s="3817"/>
      <c r="K410" s="2738"/>
      <c r="L410" s="3015"/>
      <c r="M410" s="2738"/>
      <c r="N410" s="2738"/>
      <c r="O410" s="3599"/>
      <c r="P410" s="2738"/>
    </row>
    <row r="411" spans="1:16" ht="18" hidden="1" customHeight="1">
      <c r="A411" s="3253">
        <f>A409+1</f>
        <v>340</v>
      </c>
      <c r="B411" s="2740" t="s">
        <v>1359</v>
      </c>
      <c r="C411" s="2741">
        <v>200</v>
      </c>
      <c r="D411" s="2741">
        <v>14</v>
      </c>
      <c r="E411" s="3015">
        <f>((P411-P411*E$12)*D411/100)/C411</f>
        <v>1455153</v>
      </c>
      <c r="F411" s="2742">
        <v>5.42</v>
      </c>
      <c r="G411" s="3015">
        <f t="shared" si="83"/>
        <v>593002.19999999995</v>
      </c>
      <c r="H411" s="2742">
        <v>6</v>
      </c>
      <c r="I411" s="3015">
        <f>(P411*H411/100)/C411</f>
        <v>656460</v>
      </c>
      <c r="J411" s="3809">
        <v>52.8</v>
      </c>
      <c r="K411" s="2744" t="s">
        <v>4812</v>
      </c>
      <c r="L411" s="3015">
        <f t="shared" si="84"/>
        <v>1107791.9999999998</v>
      </c>
      <c r="M411" s="2740" t="s">
        <v>5039</v>
      </c>
      <c r="N411" s="3016">
        <f>N254</f>
        <v>574923</v>
      </c>
      <c r="O411" s="3599">
        <f t="shared" si="85"/>
        <v>4387330.2</v>
      </c>
      <c r="P411" s="3254">
        <f>2188200*$Q$11</f>
        <v>2188200000</v>
      </c>
    </row>
    <row r="412" spans="1:16" ht="18" hidden="1" customHeight="1">
      <c r="A412" s="3253">
        <f>A411+1</f>
        <v>341</v>
      </c>
      <c r="B412" s="2740" t="s">
        <v>1336</v>
      </c>
      <c r="C412" s="2741">
        <v>200</v>
      </c>
      <c r="D412" s="2741">
        <v>14</v>
      </c>
      <c r="E412" s="3015">
        <f>((P412-P412*E$12)*D412/100)/C412</f>
        <v>1629715.5</v>
      </c>
      <c r="F412" s="2742">
        <v>5</v>
      </c>
      <c r="G412" s="3015">
        <f t="shared" si="83"/>
        <v>612675</v>
      </c>
      <c r="H412" s="2742">
        <v>6</v>
      </c>
      <c r="I412" s="3015">
        <f>(P412*H412/100)/C412</f>
        <v>735210</v>
      </c>
      <c r="J412" s="3809">
        <v>60</v>
      </c>
      <c r="K412" s="2744" t="s">
        <v>4812</v>
      </c>
      <c r="L412" s="3015">
        <f t="shared" si="84"/>
        <v>1258854.5454545454</v>
      </c>
      <c r="M412" s="2740" t="s">
        <v>5039</v>
      </c>
      <c r="N412" s="3016">
        <f>N411</f>
        <v>574923</v>
      </c>
      <c r="O412" s="3599">
        <f t="shared" si="85"/>
        <v>4811378.0454545449</v>
      </c>
      <c r="P412" s="3254">
        <f>2450700*$Q$11</f>
        <v>2450700000</v>
      </c>
    </row>
    <row r="413" spans="1:16" ht="18" customHeight="1">
      <c r="A413" s="3253"/>
      <c r="B413" s="2737" t="s">
        <v>5156</v>
      </c>
      <c r="C413" s="2738"/>
      <c r="D413" s="2738"/>
      <c r="E413" s="3015"/>
      <c r="F413" s="2738"/>
      <c r="G413" s="3015"/>
      <c r="H413" s="2739"/>
      <c r="I413" s="3015"/>
      <c r="J413" s="3817"/>
      <c r="K413" s="2738"/>
      <c r="L413" s="3015"/>
      <c r="M413" s="2738"/>
      <c r="N413" s="2738"/>
      <c r="O413" s="3599"/>
      <c r="P413" s="2738"/>
    </row>
    <row r="414" spans="1:16" ht="18" customHeight="1">
      <c r="A414" s="3253">
        <f>A412+1</f>
        <v>342</v>
      </c>
      <c r="B414" s="2740" t="s">
        <v>5157</v>
      </c>
      <c r="C414" s="2741">
        <v>200</v>
      </c>
      <c r="D414" s="2741">
        <v>14</v>
      </c>
      <c r="E414" s="3015">
        <f>((P414-P414*E$12)*D414/100)/C414</f>
        <v>722190</v>
      </c>
      <c r="F414" s="2742">
        <v>6.5</v>
      </c>
      <c r="G414" s="3015">
        <f t="shared" si="83"/>
        <v>352950</v>
      </c>
      <c r="H414" s="2742">
        <v>5</v>
      </c>
      <c r="I414" s="3015">
        <f>(P414*H414/100)/C414</f>
        <v>271500</v>
      </c>
      <c r="J414" s="3809">
        <v>181.5</v>
      </c>
      <c r="K414" s="2744" t="s">
        <v>4856</v>
      </c>
      <c r="L414" s="3015">
        <f t="shared" si="84"/>
        <v>279072.58500000002</v>
      </c>
      <c r="M414" s="2740" t="s">
        <v>4818</v>
      </c>
      <c r="N414" s="3016">
        <f>NCHCM!$M$43+NCHCM!$M$63</f>
        <v>507461</v>
      </c>
      <c r="O414" s="3599">
        <f t="shared" si="85"/>
        <v>2133173.585</v>
      </c>
      <c r="P414" s="3254">
        <f>1086000*$Q$11</f>
        <v>1086000000</v>
      </c>
    </row>
    <row r="415" spans="1:16" ht="18" hidden="1" customHeight="1">
      <c r="A415" s="3253">
        <f>A414+1</f>
        <v>343</v>
      </c>
      <c r="B415" s="2740" t="s">
        <v>5158</v>
      </c>
      <c r="C415" s="2741">
        <v>200</v>
      </c>
      <c r="D415" s="2741">
        <v>14</v>
      </c>
      <c r="E415" s="3015">
        <f>((P415-P415*E$12)*D415/100)/C415</f>
        <v>992911.5</v>
      </c>
      <c r="F415" s="2742">
        <v>6.5</v>
      </c>
      <c r="G415" s="3015">
        <f t="shared" si="83"/>
        <v>485257.5</v>
      </c>
      <c r="H415" s="2742">
        <v>5</v>
      </c>
      <c r="I415" s="3015">
        <f>(P415*H415/100)/C415</f>
        <v>373275</v>
      </c>
      <c r="J415" s="3809">
        <v>247.5</v>
      </c>
      <c r="K415" s="2744" t="s">
        <v>4856</v>
      </c>
      <c r="L415" s="3015">
        <f t="shared" si="84"/>
        <v>380553.52500000002</v>
      </c>
      <c r="M415" s="2740" t="s">
        <v>4857</v>
      </c>
      <c r="N415" s="3016">
        <v>539231</v>
      </c>
      <c r="O415" s="3599">
        <f t="shared" si="85"/>
        <v>2771228.5249999999</v>
      </c>
      <c r="P415" s="3254">
        <f>1493100*$Q$11</f>
        <v>1493100000</v>
      </c>
    </row>
    <row r="416" spans="1:16" ht="18" hidden="1" customHeight="1">
      <c r="A416" s="3253"/>
      <c r="B416" s="2737" t="s">
        <v>5159</v>
      </c>
      <c r="C416" s="2738"/>
      <c r="D416" s="2738"/>
      <c r="E416" s="3015"/>
      <c r="F416" s="2738"/>
      <c r="G416" s="3015"/>
      <c r="H416" s="2739"/>
      <c r="I416" s="3015"/>
      <c r="J416" s="3817"/>
      <c r="K416" s="2738"/>
      <c r="L416" s="3015"/>
      <c r="M416" s="2738"/>
      <c r="N416" s="2738"/>
      <c r="O416" s="3599"/>
      <c r="P416" s="2738"/>
    </row>
    <row r="417" spans="1:16" ht="18" hidden="1" customHeight="1">
      <c r="A417" s="3253">
        <f>A415+1</f>
        <v>344</v>
      </c>
      <c r="B417" s="2740" t="s">
        <v>5160</v>
      </c>
      <c r="C417" s="2741">
        <v>180</v>
      </c>
      <c r="D417" s="2741">
        <v>14</v>
      </c>
      <c r="E417" s="3015">
        <f>((P417-P417*E$12)*D417/100)/C417</f>
        <v>1117791.111111111</v>
      </c>
      <c r="F417" s="2742">
        <v>4.92</v>
      </c>
      <c r="G417" s="3015">
        <f t="shared" si="83"/>
        <v>413498.66666666669</v>
      </c>
      <c r="H417" s="2742">
        <v>6</v>
      </c>
      <c r="I417" s="3015">
        <f>(P417*H417/100)/C417</f>
        <v>504266.66666666669</v>
      </c>
      <c r="J417" s="3809">
        <v>54</v>
      </c>
      <c r="K417" s="2744" t="s">
        <v>4856</v>
      </c>
      <c r="L417" s="3015">
        <f t="shared" si="84"/>
        <v>83029.86</v>
      </c>
      <c r="M417" s="2740" t="s">
        <v>5144</v>
      </c>
      <c r="N417" s="3016">
        <f>N402</f>
        <v>1013324</v>
      </c>
      <c r="O417" s="3599">
        <f t="shared" si="85"/>
        <v>3131910.3044444444</v>
      </c>
      <c r="P417" s="3254">
        <f>1512800*$Q$11</f>
        <v>1512800000</v>
      </c>
    </row>
    <row r="418" spans="1:16" ht="18" hidden="1" customHeight="1">
      <c r="A418" s="3253">
        <f>A417+1</f>
        <v>345</v>
      </c>
      <c r="B418" s="2740" t="s">
        <v>5161</v>
      </c>
      <c r="C418" s="2741">
        <v>180</v>
      </c>
      <c r="D418" s="2741">
        <v>14</v>
      </c>
      <c r="E418" s="3015">
        <f>((P418-P418*E$12)*D418/100)/C418</f>
        <v>4342080.555555556</v>
      </c>
      <c r="F418" s="2742">
        <v>4.5</v>
      </c>
      <c r="G418" s="3015">
        <f t="shared" si="83"/>
        <v>1469125</v>
      </c>
      <c r="H418" s="2742">
        <v>6</v>
      </c>
      <c r="I418" s="3015">
        <f>(P418*H418/100)/C418</f>
        <v>1958833.3333333333</v>
      </c>
      <c r="J418" s="3809">
        <v>429</v>
      </c>
      <c r="K418" s="2744" t="s">
        <v>4856</v>
      </c>
      <c r="L418" s="3015">
        <f t="shared" si="84"/>
        <v>659626.11</v>
      </c>
      <c r="M418" s="2740" t="s">
        <v>5162</v>
      </c>
      <c r="N418" s="3016">
        <v>1304355</v>
      </c>
      <c r="O418" s="3599">
        <f t="shared" si="85"/>
        <v>9734019.9988888893</v>
      </c>
      <c r="P418" s="3254">
        <f>5876500*$Q$11</f>
        <v>5876500000</v>
      </c>
    </row>
    <row r="419" spans="1:16" ht="32.1" hidden="1" customHeight="1">
      <c r="A419" s="3253">
        <f>A418+1</f>
        <v>346</v>
      </c>
      <c r="B419" s="2747" t="s">
        <v>5163</v>
      </c>
      <c r="C419" s="2741">
        <v>180</v>
      </c>
      <c r="D419" s="2741">
        <v>14</v>
      </c>
      <c r="E419" s="3015">
        <f>((P419-P419*E$12)*D419/100)/C419</f>
        <v>4749282.222222222</v>
      </c>
      <c r="F419" s="2742">
        <v>4.2</v>
      </c>
      <c r="G419" s="3015">
        <f t="shared" si="83"/>
        <v>1499773.3333333333</v>
      </c>
      <c r="H419" s="2742">
        <v>5</v>
      </c>
      <c r="I419" s="3015">
        <f>(P419*H419/100)/C419</f>
        <v>1785444.4444444445</v>
      </c>
      <c r="J419" s="3809">
        <v>72.599999999999994</v>
      </c>
      <c r="K419" s="2744" t="s">
        <v>4812</v>
      </c>
      <c r="L419" s="3015">
        <f t="shared" si="84"/>
        <v>1523213.9999999998</v>
      </c>
      <c r="M419" s="2740" t="s">
        <v>5164</v>
      </c>
      <c r="N419" s="3016">
        <v>1056155</v>
      </c>
      <c r="O419" s="3599">
        <f t="shared" si="85"/>
        <v>10613869</v>
      </c>
      <c r="P419" s="3254">
        <f>6427600*$Q$11</f>
        <v>6427600000</v>
      </c>
    </row>
    <row r="420" spans="1:16" ht="18" customHeight="1">
      <c r="A420" s="3253"/>
      <c r="B420" s="2737" t="s">
        <v>5165</v>
      </c>
      <c r="C420" s="2738"/>
      <c r="D420" s="2738"/>
      <c r="E420" s="3015"/>
      <c r="F420" s="2738"/>
      <c r="G420" s="3015"/>
      <c r="H420" s="2739"/>
      <c r="I420" s="3015"/>
      <c r="J420" s="3817"/>
      <c r="K420" s="2738"/>
      <c r="L420" s="3015"/>
      <c r="M420" s="2738"/>
      <c r="N420" s="2738"/>
      <c r="O420" s="3599"/>
      <c r="P420" s="2738"/>
    </row>
    <row r="421" spans="1:16" ht="18" hidden="1" customHeight="1">
      <c r="A421" s="3253">
        <f>A419+1</f>
        <v>347</v>
      </c>
      <c r="B421" s="2740" t="s">
        <v>5166</v>
      </c>
      <c r="C421" s="2741">
        <v>110</v>
      </c>
      <c r="D421" s="2741">
        <v>25</v>
      </c>
      <c r="E421" s="3015">
        <f>((P421-P421*E$12)*D421/100)/C421</f>
        <v>7017.045454545455</v>
      </c>
      <c r="F421" s="2742">
        <v>8.75</v>
      </c>
      <c r="G421" s="3015">
        <f t="shared" si="83"/>
        <v>2585.2272727272725</v>
      </c>
      <c r="H421" s="2742">
        <v>4</v>
      </c>
      <c r="I421" s="3015">
        <f>(P421*H421/100)/C421</f>
        <v>1181.8181818181818</v>
      </c>
      <c r="J421" s="3809">
        <v>1.8</v>
      </c>
      <c r="K421" s="2744" t="s">
        <v>4856</v>
      </c>
      <c r="L421" s="3015">
        <f t="shared" si="84"/>
        <v>2767.6620000000003</v>
      </c>
      <c r="M421" s="2740" t="s">
        <v>4891</v>
      </c>
      <c r="N421" s="3016">
        <f>N392</f>
        <v>215349</v>
      </c>
      <c r="O421" s="3599">
        <f t="shared" si="85"/>
        <v>228900.75290909092</v>
      </c>
      <c r="P421" s="3254">
        <f>3250*$Q$11</f>
        <v>3250000</v>
      </c>
    </row>
    <row r="422" spans="1:16" ht="18" hidden="1" customHeight="1">
      <c r="A422" s="3253">
        <f>A421+1</f>
        <v>348</v>
      </c>
      <c r="B422" s="2740" t="s">
        <v>5167</v>
      </c>
      <c r="C422" s="2741">
        <v>110</v>
      </c>
      <c r="D422" s="2741">
        <v>25</v>
      </c>
      <c r="E422" s="3015">
        <f>((P422-P422*E$12)*D422/100)/C422</f>
        <v>8852.2727272727279</v>
      </c>
      <c r="F422" s="2742">
        <v>8.75</v>
      </c>
      <c r="G422" s="3015">
        <f t="shared" si="83"/>
        <v>3261.3636363636365</v>
      </c>
      <c r="H422" s="2742">
        <v>4</v>
      </c>
      <c r="I422" s="3015">
        <f>(P422*H422/100)/C422</f>
        <v>1490.909090909091</v>
      </c>
      <c r="J422" s="3809">
        <v>2.7</v>
      </c>
      <c r="K422" s="2744" t="s">
        <v>4856</v>
      </c>
      <c r="L422" s="3015">
        <f t="shared" si="84"/>
        <v>4151.4930000000004</v>
      </c>
      <c r="M422" s="2740" t="s">
        <v>4891</v>
      </c>
      <c r="N422" s="3016">
        <f>N421</f>
        <v>215349</v>
      </c>
      <c r="O422" s="3599">
        <f t="shared" si="85"/>
        <v>233105.03845454546</v>
      </c>
      <c r="P422" s="3254">
        <f>4100*$Q$11</f>
        <v>4100000</v>
      </c>
    </row>
    <row r="423" spans="1:16" ht="18" hidden="1" customHeight="1">
      <c r="A423" s="3253">
        <f>A422+1</f>
        <v>349</v>
      </c>
      <c r="B423" s="2740" t="s">
        <v>5168</v>
      </c>
      <c r="C423" s="2741">
        <v>110</v>
      </c>
      <c r="D423" s="2741">
        <v>25</v>
      </c>
      <c r="E423" s="3015">
        <f>((P423-P423*E$12)*D423/100)/C423</f>
        <v>10255.681818181818</v>
      </c>
      <c r="F423" s="2742">
        <v>8.75</v>
      </c>
      <c r="G423" s="3015">
        <f t="shared" si="83"/>
        <v>3778.409090909091</v>
      </c>
      <c r="H423" s="2742">
        <v>4</v>
      </c>
      <c r="I423" s="3015">
        <f>(P423*H423/100)/C423</f>
        <v>1727.2727272727273</v>
      </c>
      <c r="J423" s="3809">
        <v>3.6</v>
      </c>
      <c r="K423" s="2744" t="s">
        <v>4856</v>
      </c>
      <c r="L423" s="3015">
        <f t="shared" si="84"/>
        <v>5535.3240000000005</v>
      </c>
      <c r="M423" s="2740" t="s">
        <v>4891</v>
      </c>
      <c r="N423" s="3016">
        <f>N422</f>
        <v>215349</v>
      </c>
      <c r="O423" s="3599">
        <f t="shared" si="85"/>
        <v>236645.68763636364</v>
      </c>
      <c r="P423" s="3254">
        <f>4750*$Q$11</f>
        <v>4750000</v>
      </c>
    </row>
    <row r="424" spans="1:16" s="3580" customFormat="1" ht="18" customHeight="1">
      <c r="A424" s="3573">
        <f>A423+1</f>
        <v>350</v>
      </c>
      <c r="B424" s="3574" t="s">
        <v>5111</v>
      </c>
      <c r="C424" s="3575">
        <v>110</v>
      </c>
      <c r="D424" s="3575">
        <v>25</v>
      </c>
      <c r="E424" s="3576">
        <f>((P424-P424*E$12)*D424/100)/C424</f>
        <v>12090.90909090909</v>
      </c>
      <c r="F424" s="3577">
        <v>8.75</v>
      </c>
      <c r="G424" s="3576">
        <f t="shared" si="83"/>
        <v>4454.545454545455</v>
      </c>
      <c r="H424" s="3577">
        <v>4</v>
      </c>
      <c r="I424" s="3576">
        <f>(P424*H424/100)/C424</f>
        <v>2036.3636363636363</v>
      </c>
      <c r="J424" s="3809">
        <v>4.5</v>
      </c>
      <c r="K424" s="3578" t="s">
        <v>4856</v>
      </c>
      <c r="L424" s="3576">
        <f t="shared" si="84"/>
        <v>6919.1550000000007</v>
      </c>
      <c r="M424" s="3574" t="s">
        <v>4891</v>
      </c>
      <c r="N424" s="3588">
        <f>N423</f>
        <v>215349</v>
      </c>
      <c r="O424" s="3600">
        <f t="shared" si="85"/>
        <v>240849.97318181818</v>
      </c>
      <c r="P424" s="3579">
        <f>5600*$Q$11</f>
        <v>5600000</v>
      </c>
    </row>
    <row r="425" spans="1:16" ht="18" customHeight="1">
      <c r="A425" s="3253"/>
      <c r="B425" s="2737" t="s">
        <v>5169</v>
      </c>
      <c r="C425" s="2738"/>
      <c r="D425" s="2738"/>
      <c r="E425" s="3015"/>
      <c r="F425" s="2738"/>
      <c r="G425" s="3015"/>
      <c r="H425" s="2739"/>
      <c r="I425" s="3015"/>
      <c r="J425" s="3817"/>
      <c r="K425" s="2738"/>
      <c r="L425" s="3015"/>
      <c r="M425" s="2738"/>
      <c r="N425" s="2738"/>
      <c r="O425" s="3599"/>
      <c r="P425" s="2738"/>
    </row>
    <row r="426" spans="1:16" s="3611" customFormat="1" ht="18" customHeight="1">
      <c r="A426" s="3603">
        <f>A424+1</f>
        <v>351</v>
      </c>
      <c r="B426" s="3604" t="s">
        <v>5111</v>
      </c>
      <c r="C426" s="3605">
        <v>110</v>
      </c>
      <c r="D426" s="3605">
        <v>25</v>
      </c>
      <c r="E426" s="3606">
        <f>((P426-P426*E$12)*D426/100)/C426</f>
        <v>9500</v>
      </c>
      <c r="F426" s="3607">
        <v>8.75</v>
      </c>
      <c r="G426" s="3606">
        <f t="shared" si="83"/>
        <v>3500</v>
      </c>
      <c r="H426" s="3607">
        <v>4</v>
      </c>
      <c r="I426" s="3606">
        <f>(P426*H426/100)/C426</f>
        <v>1600</v>
      </c>
      <c r="J426" s="3819">
        <v>4.5</v>
      </c>
      <c r="K426" s="3608" t="s">
        <v>4856</v>
      </c>
      <c r="L426" s="3606">
        <f t="shared" si="84"/>
        <v>6919.1550000000007</v>
      </c>
      <c r="M426" s="3604" t="s">
        <v>4891</v>
      </c>
      <c r="N426" s="3609">
        <f>N424</f>
        <v>215349</v>
      </c>
      <c r="O426" s="3599">
        <f t="shared" si="85"/>
        <v>236868.155</v>
      </c>
      <c r="P426" s="3610">
        <f>4400*$Q$11</f>
        <v>4400000</v>
      </c>
    </row>
    <row r="427" spans="1:16" ht="18" customHeight="1">
      <c r="A427" s="3253"/>
      <c r="B427" s="2737" t="s">
        <v>5170</v>
      </c>
      <c r="C427" s="2738"/>
      <c r="D427" s="2738"/>
      <c r="E427" s="3015"/>
      <c r="F427" s="2738"/>
      <c r="G427" s="3015"/>
      <c r="H427" s="2739"/>
      <c r="I427" s="3015"/>
      <c r="J427" s="3817"/>
      <c r="K427" s="2738"/>
      <c r="L427" s="3015"/>
      <c r="M427" s="2738"/>
      <c r="N427" s="2738"/>
      <c r="O427" s="3599"/>
      <c r="P427" s="2738"/>
    </row>
    <row r="428" spans="1:16" ht="18" hidden="1" customHeight="1">
      <c r="A428" s="3253">
        <f>A426+1</f>
        <v>352</v>
      </c>
      <c r="B428" s="2740" t="s">
        <v>5167</v>
      </c>
      <c r="C428" s="2741">
        <v>110</v>
      </c>
      <c r="D428" s="2741">
        <v>25</v>
      </c>
      <c r="E428" s="3015">
        <f t="shared" ref="E428:E433" si="86">((P428-P428*E$12)*D428/100)/C428</f>
        <v>8420.454545454546</v>
      </c>
      <c r="F428" s="2742">
        <v>8.75</v>
      </c>
      <c r="G428" s="3015">
        <f t="shared" si="83"/>
        <v>3102.2727272727275</v>
      </c>
      <c r="H428" s="2742">
        <v>4</v>
      </c>
      <c r="I428" s="3015">
        <f t="shared" ref="I428:I433" si="87">(P428*H428/100)/C428</f>
        <v>1418.1818181818182</v>
      </c>
      <c r="J428" s="3809">
        <v>2.7</v>
      </c>
      <c r="K428" s="2744" t="s">
        <v>4856</v>
      </c>
      <c r="L428" s="3015">
        <f t="shared" si="84"/>
        <v>4151.4930000000004</v>
      </c>
      <c r="M428" s="2740" t="s">
        <v>4891</v>
      </c>
      <c r="N428" s="3016">
        <f>N426</f>
        <v>215349</v>
      </c>
      <c r="O428" s="3599">
        <f t="shared" si="85"/>
        <v>232441.40209090908</v>
      </c>
      <c r="P428" s="3254">
        <f>3900*$Q$11</f>
        <v>3900000</v>
      </c>
    </row>
    <row r="429" spans="1:16" ht="18" hidden="1" customHeight="1">
      <c r="A429" s="3253">
        <f>A428+1</f>
        <v>353</v>
      </c>
      <c r="B429" s="2740" t="s">
        <v>5168</v>
      </c>
      <c r="C429" s="2741">
        <v>110</v>
      </c>
      <c r="D429" s="2741">
        <v>25</v>
      </c>
      <c r="E429" s="3015">
        <f t="shared" si="86"/>
        <v>11011.363636363636</v>
      </c>
      <c r="F429" s="2742">
        <v>8.75</v>
      </c>
      <c r="G429" s="3015">
        <f t="shared" si="83"/>
        <v>4056.818181818182</v>
      </c>
      <c r="H429" s="2742">
        <v>4</v>
      </c>
      <c r="I429" s="3015">
        <f t="shared" si="87"/>
        <v>1854.5454545454545</v>
      </c>
      <c r="J429" s="3809">
        <v>3.6</v>
      </c>
      <c r="K429" s="2744" t="s">
        <v>4856</v>
      </c>
      <c r="L429" s="3015">
        <f t="shared" si="84"/>
        <v>5535.3240000000005</v>
      </c>
      <c r="M429" s="2740" t="s">
        <v>4891</v>
      </c>
      <c r="N429" s="3016">
        <f>N428</f>
        <v>215349</v>
      </c>
      <c r="O429" s="3599">
        <f t="shared" si="85"/>
        <v>237807.05127272726</v>
      </c>
      <c r="P429" s="3254">
        <f>5100*$Q$11</f>
        <v>5100000</v>
      </c>
    </row>
    <row r="430" spans="1:16" ht="18" hidden="1" customHeight="1">
      <c r="A430" s="3253">
        <f>A429+1</f>
        <v>354</v>
      </c>
      <c r="B430" s="2740" t="s">
        <v>5111</v>
      </c>
      <c r="C430" s="2741">
        <v>110</v>
      </c>
      <c r="D430" s="2741">
        <v>20</v>
      </c>
      <c r="E430" s="3015">
        <f t="shared" si="86"/>
        <v>10018.181818181818</v>
      </c>
      <c r="F430" s="2742">
        <v>8.75</v>
      </c>
      <c r="G430" s="3015">
        <f t="shared" si="83"/>
        <v>4613.636363636364</v>
      </c>
      <c r="H430" s="2742">
        <v>4</v>
      </c>
      <c r="I430" s="3015">
        <f t="shared" si="87"/>
        <v>2109.090909090909</v>
      </c>
      <c r="J430" s="3809">
        <v>4.5</v>
      </c>
      <c r="K430" s="2744" t="s">
        <v>4856</v>
      </c>
      <c r="L430" s="3015">
        <f t="shared" si="84"/>
        <v>6919.1550000000007</v>
      </c>
      <c r="M430" s="2740" t="s">
        <v>4891</v>
      </c>
      <c r="N430" s="3016">
        <f>N429</f>
        <v>215349</v>
      </c>
      <c r="O430" s="3599">
        <f t="shared" si="85"/>
        <v>239009.06409090909</v>
      </c>
      <c r="P430" s="3254">
        <f>5800*$Q$11</f>
        <v>5800000</v>
      </c>
    </row>
    <row r="431" spans="1:16" s="3580" customFormat="1" ht="18" customHeight="1">
      <c r="A431" s="3573">
        <f>A430+1</f>
        <v>355</v>
      </c>
      <c r="B431" s="3574" t="s">
        <v>5171</v>
      </c>
      <c r="C431" s="3575">
        <v>110</v>
      </c>
      <c r="D431" s="3575">
        <v>20</v>
      </c>
      <c r="E431" s="3576">
        <f t="shared" si="86"/>
        <v>11140.90909090909</v>
      </c>
      <c r="F431" s="3577">
        <v>8.75</v>
      </c>
      <c r="G431" s="3576">
        <f t="shared" si="83"/>
        <v>5130.681818181818</v>
      </c>
      <c r="H431" s="3577">
        <v>4</v>
      </c>
      <c r="I431" s="3576">
        <f t="shared" si="87"/>
        <v>2345.4545454545455</v>
      </c>
      <c r="J431" s="3809">
        <v>6.75</v>
      </c>
      <c r="K431" s="3578" t="s">
        <v>4856</v>
      </c>
      <c r="L431" s="3576">
        <f t="shared" si="84"/>
        <v>10378.7325</v>
      </c>
      <c r="M431" s="3574" t="s">
        <v>4891</v>
      </c>
      <c r="N431" s="3588">
        <f>N430</f>
        <v>215349</v>
      </c>
      <c r="O431" s="3600">
        <f t="shared" si="85"/>
        <v>244344.77795454545</v>
      </c>
      <c r="P431" s="3579">
        <f>6450*$Q$11</f>
        <v>6450000</v>
      </c>
    </row>
    <row r="432" spans="1:16" s="3611" customFormat="1" ht="18" customHeight="1">
      <c r="A432" s="3603">
        <f>A431+1</f>
        <v>356</v>
      </c>
      <c r="B432" s="3604" t="s">
        <v>5172</v>
      </c>
      <c r="C432" s="3605">
        <v>110</v>
      </c>
      <c r="D432" s="3605">
        <v>20</v>
      </c>
      <c r="E432" s="3606">
        <f t="shared" si="86"/>
        <v>13818.181818181818</v>
      </c>
      <c r="F432" s="3607">
        <v>8.75</v>
      </c>
      <c r="G432" s="3606">
        <f t="shared" si="83"/>
        <v>6363.636363636364</v>
      </c>
      <c r="H432" s="3607">
        <v>4</v>
      </c>
      <c r="I432" s="3606">
        <f t="shared" si="87"/>
        <v>2909.090909090909</v>
      </c>
      <c r="J432" s="3819">
        <v>12.6</v>
      </c>
      <c r="K432" s="3608" t="s">
        <v>4856</v>
      </c>
      <c r="L432" s="3606">
        <f t="shared" si="84"/>
        <v>19373.634000000002</v>
      </c>
      <c r="M432" s="3604" t="s">
        <v>4891</v>
      </c>
      <c r="N432" s="3609">
        <f>N431</f>
        <v>215349</v>
      </c>
      <c r="O432" s="3599">
        <f t="shared" si="85"/>
        <v>257813.54309090908</v>
      </c>
      <c r="P432" s="3610">
        <f>8000*$Q$11</f>
        <v>8000000</v>
      </c>
    </row>
    <row r="433" spans="1:16" ht="18" customHeight="1">
      <c r="A433" s="3253">
        <f>A432+1</f>
        <v>357</v>
      </c>
      <c r="B433" s="2740" t="s">
        <v>5173</v>
      </c>
      <c r="C433" s="2741">
        <v>110</v>
      </c>
      <c r="D433" s="2741">
        <v>20</v>
      </c>
      <c r="E433" s="3015">
        <f t="shared" si="86"/>
        <v>36963.63636363636</v>
      </c>
      <c r="F433" s="2742">
        <v>6.5</v>
      </c>
      <c r="G433" s="3015">
        <f t="shared" si="83"/>
        <v>12645.454545454546</v>
      </c>
      <c r="H433" s="2742">
        <v>4</v>
      </c>
      <c r="I433" s="3015">
        <f t="shared" si="87"/>
        <v>7781.818181818182</v>
      </c>
      <c r="J433" s="3809">
        <v>15.75</v>
      </c>
      <c r="K433" s="2744" t="s">
        <v>4856</v>
      </c>
      <c r="L433" s="3015">
        <f t="shared" si="84"/>
        <v>24217.042500000003</v>
      </c>
      <c r="M433" s="2740" t="s">
        <v>4891</v>
      </c>
      <c r="N433" s="3016">
        <f>N432</f>
        <v>215349</v>
      </c>
      <c r="O433" s="3599">
        <f t="shared" si="85"/>
        <v>296956.9515909091</v>
      </c>
      <c r="P433" s="3254">
        <f>21400*$Q$11</f>
        <v>21400000</v>
      </c>
    </row>
    <row r="434" spans="1:16" ht="18" hidden="1" customHeight="1">
      <c r="A434" s="3253"/>
      <c r="B434" s="2737" t="s">
        <v>5174</v>
      </c>
      <c r="C434" s="2738"/>
      <c r="D434" s="2738"/>
      <c r="E434" s="3015"/>
      <c r="F434" s="2738"/>
      <c r="G434" s="3015"/>
      <c r="H434" s="2739"/>
      <c r="I434" s="3015"/>
      <c r="J434" s="3817"/>
      <c r="K434" s="2738"/>
      <c r="L434" s="3015"/>
      <c r="M434" s="2738"/>
      <c r="N434" s="2738"/>
      <c r="O434" s="3599"/>
      <c r="P434" s="2738"/>
    </row>
    <row r="435" spans="1:16" ht="18" hidden="1" customHeight="1">
      <c r="A435" s="3253">
        <f>A433+1</f>
        <v>358</v>
      </c>
      <c r="B435" s="2740" t="s">
        <v>5175</v>
      </c>
      <c r="C435" s="2741">
        <v>110</v>
      </c>
      <c r="D435" s="2741">
        <v>20</v>
      </c>
      <c r="E435" s="3015">
        <f>((P435-P435*E$12)*D435/100)/C435</f>
        <v>20554.545454545456</v>
      </c>
      <c r="F435" s="2742">
        <v>7.6</v>
      </c>
      <c r="G435" s="3015">
        <f t="shared" si="83"/>
        <v>8221.818181818182</v>
      </c>
      <c r="H435" s="2742">
        <v>5</v>
      </c>
      <c r="I435" s="3015">
        <f>(P435*H435/100)/C435</f>
        <v>5409.090909090909</v>
      </c>
      <c r="J435" s="3809">
        <v>29.4</v>
      </c>
      <c r="K435" s="2744" t="s">
        <v>4856</v>
      </c>
      <c r="L435" s="3015">
        <f t="shared" si="84"/>
        <v>45205.146000000001</v>
      </c>
      <c r="M435" s="2740" t="s">
        <v>4891</v>
      </c>
      <c r="N435" s="3016">
        <f>N433</f>
        <v>215349</v>
      </c>
      <c r="O435" s="3599">
        <f t="shared" si="85"/>
        <v>294739.60054545454</v>
      </c>
      <c r="P435" s="3254">
        <f>11900*$Q$11</f>
        <v>11900000</v>
      </c>
    </row>
    <row r="436" spans="1:16" ht="18" hidden="1" customHeight="1">
      <c r="A436" s="3253">
        <f>A435+1</f>
        <v>359</v>
      </c>
      <c r="B436" s="2740" t="s">
        <v>5176</v>
      </c>
      <c r="C436" s="2741">
        <v>110</v>
      </c>
      <c r="D436" s="2741">
        <v>20</v>
      </c>
      <c r="E436" s="3015">
        <f>((P436-P436*E$12)*D436/100)/C436</f>
        <v>28500</v>
      </c>
      <c r="F436" s="2742">
        <v>7.6</v>
      </c>
      <c r="G436" s="3015">
        <f t="shared" si="83"/>
        <v>11400</v>
      </c>
      <c r="H436" s="2742">
        <v>5</v>
      </c>
      <c r="I436" s="3015">
        <f>(P436*H436/100)/C436</f>
        <v>7500</v>
      </c>
      <c r="J436" s="3809">
        <v>75.599999999999994</v>
      </c>
      <c r="K436" s="2744" t="s">
        <v>4856</v>
      </c>
      <c r="L436" s="3015">
        <f t="shared" si="84"/>
        <v>116241.804</v>
      </c>
      <c r="M436" s="2740" t="s">
        <v>4813</v>
      </c>
      <c r="N436" s="3585">
        <f>N406</f>
        <v>250242</v>
      </c>
      <c r="O436" s="3599">
        <f t="shared" si="85"/>
        <v>413883.804</v>
      </c>
      <c r="P436" s="3254">
        <f>16500*$Q$11</f>
        <v>16500000</v>
      </c>
    </row>
    <row r="437" spans="1:16" ht="18" hidden="1" customHeight="1">
      <c r="A437" s="3253">
        <f>A436+1</f>
        <v>360</v>
      </c>
      <c r="B437" s="2740" t="s">
        <v>5177</v>
      </c>
      <c r="C437" s="2741">
        <v>110</v>
      </c>
      <c r="D437" s="2741">
        <v>20</v>
      </c>
      <c r="E437" s="3015">
        <f>((P437-P437*E$12)*D437/100)/C437</f>
        <v>35581.818181818184</v>
      </c>
      <c r="F437" s="2742">
        <v>7.6</v>
      </c>
      <c r="G437" s="3015">
        <f t="shared" si="83"/>
        <v>14232.727272727272</v>
      </c>
      <c r="H437" s="2742">
        <v>5</v>
      </c>
      <c r="I437" s="3015">
        <f>(P437*H437/100)/C437</f>
        <v>9363.636363636364</v>
      </c>
      <c r="J437" s="3809">
        <v>96.6</v>
      </c>
      <c r="K437" s="2744" t="s">
        <v>4856</v>
      </c>
      <c r="L437" s="3015">
        <f t="shared" si="84"/>
        <v>148531.19399999999</v>
      </c>
      <c r="M437" s="2740" t="s">
        <v>4813</v>
      </c>
      <c r="N437" s="3585">
        <f>N436</f>
        <v>250242</v>
      </c>
      <c r="O437" s="3599">
        <f t="shared" si="85"/>
        <v>457951.37581818178</v>
      </c>
      <c r="P437" s="3254">
        <f>20600*$Q$11</f>
        <v>20600000</v>
      </c>
    </row>
    <row r="438" spans="1:16" ht="18" hidden="1" customHeight="1">
      <c r="A438" s="3253"/>
      <c r="B438" s="2737" t="s">
        <v>5178</v>
      </c>
      <c r="C438" s="2738"/>
      <c r="D438" s="2738"/>
      <c r="E438" s="3015"/>
      <c r="F438" s="2738"/>
      <c r="G438" s="3015"/>
      <c r="H438" s="2739"/>
      <c r="I438" s="3015"/>
      <c r="J438" s="3817"/>
      <c r="K438" s="2738"/>
      <c r="L438" s="3015"/>
      <c r="M438" s="2738"/>
      <c r="N438" s="2738"/>
      <c r="O438" s="3599"/>
      <c r="P438" s="2738"/>
    </row>
    <row r="439" spans="1:16" ht="18" hidden="1" customHeight="1">
      <c r="A439" s="3253">
        <f>A437+1</f>
        <v>361</v>
      </c>
      <c r="B439" s="2740" t="s">
        <v>5151</v>
      </c>
      <c r="C439" s="2741">
        <v>220</v>
      </c>
      <c r="D439" s="2741">
        <v>20</v>
      </c>
      <c r="E439" s="3015">
        <f>((P439-P439*E$12)*D439/100)/C439</f>
        <v>309527.27272727271</v>
      </c>
      <c r="F439" s="2742">
        <v>8.6</v>
      </c>
      <c r="G439" s="3015">
        <f t="shared" si="83"/>
        <v>140101.81818181818</v>
      </c>
      <c r="H439" s="2742">
        <v>5</v>
      </c>
      <c r="I439" s="3015">
        <f>(P439*H439/100)/C439</f>
        <v>81454.545454545456</v>
      </c>
      <c r="J439" s="3809">
        <v>63</v>
      </c>
      <c r="K439" s="2744" t="s">
        <v>4856</v>
      </c>
      <c r="L439" s="3015">
        <f t="shared" si="84"/>
        <v>96868.170000000013</v>
      </c>
      <c r="M439" s="2740" t="s">
        <v>5152</v>
      </c>
      <c r="N439" s="3016">
        <f>N409</f>
        <v>465591</v>
      </c>
      <c r="O439" s="3599">
        <f t="shared" si="85"/>
        <v>1093542.8063636364</v>
      </c>
      <c r="P439" s="3254">
        <f>358400*$Q$11</f>
        <v>358400000</v>
      </c>
    </row>
    <row r="440" spans="1:16" ht="18" hidden="1" customHeight="1">
      <c r="A440" s="3253">
        <f>A439+1</f>
        <v>362</v>
      </c>
      <c r="B440" s="2740" t="s">
        <v>5136</v>
      </c>
      <c r="C440" s="2741">
        <v>220</v>
      </c>
      <c r="D440" s="2741">
        <v>20</v>
      </c>
      <c r="E440" s="3015">
        <f>((P440-P440*E$12)*D440/100)/C440</f>
        <v>1017881.8181818182</v>
      </c>
      <c r="F440" s="2742">
        <v>8.6</v>
      </c>
      <c r="G440" s="3015">
        <f t="shared" si="83"/>
        <v>460725.45454545453</v>
      </c>
      <c r="H440" s="2742">
        <v>5</v>
      </c>
      <c r="I440" s="3015">
        <f>(P440*H440/100)/C440</f>
        <v>267863.63636363635</v>
      </c>
      <c r="J440" s="3809">
        <v>315</v>
      </c>
      <c r="K440" s="2744" t="s">
        <v>4856</v>
      </c>
      <c r="L440" s="3015">
        <f t="shared" si="84"/>
        <v>484340.85000000003</v>
      </c>
      <c r="M440" s="2740" t="s">
        <v>5152</v>
      </c>
      <c r="N440" s="3016">
        <f>N439</f>
        <v>465591</v>
      </c>
      <c r="O440" s="3599">
        <f t="shared" si="85"/>
        <v>2696402.7590909093</v>
      </c>
      <c r="P440" s="3254">
        <f>1178600*$Q$11</f>
        <v>1178600000</v>
      </c>
    </row>
    <row r="441" spans="1:16" ht="18" hidden="1" customHeight="1">
      <c r="A441" s="3253">
        <f>A440+1</f>
        <v>363</v>
      </c>
      <c r="B441" s="2740" t="s">
        <v>5138</v>
      </c>
      <c r="C441" s="2741">
        <v>220</v>
      </c>
      <c r="D441" s="2741">
        <v>20</v>
      </c>
      <c r="E441" s="3015">
        <f>((P441-P441*E$12)*D441/100)/C441</f>
        <v>1330431.8181818181</v>
      </c>
      <c r="F441" s="2742">
        <v>7.6</v>
      </c>
      <c r="G441" s="3015">
        <f t="shared" si="83"/>
        <v>532172.72727272729</v>
      </c>
      <c r="H441" s="2742">
        <v>5</v>
      </c>
      <c r="I441" s="3015">
        <f>(P441*H441/100)/C441</f>
        <v>350113.63636363635</v>
      </c>
      <c r="J441" s="3809">
        <v>357</v>
      </c>
      <c r="K441" s="2744" t="s">
        <v>4856</v>
      </c>
      <c r="L441" s="3015">
        <f t="shared" si="84"/>
        <v>548919.63</v>
      </c>
      <c r="M441" s="2740" t="s">
        <v>5179</v>
      </c>
      <c r="N441" s="3016">
        <v>673216</v>
      </c>
      <c r="O441" s="3599">
        <f t="shared" si="85"/>
        <v>3434853.8118181815</v>
      </c>
      <c r="P441" s="3254">
        <f>1540500*$Q$11</f>
        <v>1540500000</v>
      </c>
    </row>
    <row r="442" spans="1:16" ht="18" hidden="1" customHeight="1">
      <c r="A442" s="3253">
        <f>A441+1</f>
        <v>364</v>
      </c>
      <c r="B442" s="2740" t="s">
        <v>5145</v>
      </c>
      <c r="C442" s="2741">
        <v>220</v>
      </c>
      <c r="D442" s="2741">
        <v>20</v>
      </c>
      <c r="E442" s="3015">
        <f>((P442-P442*E$12)*D442/100)/C442</f>
        <v>4493154.5454545459</v>
      </c>
      <c r="F442" s="2742">
        <v>7.6</v>
      </c>
      <c r="G442" s="3015">
        <f t="shared" si="83"/>
        <v>1797261.8181818181</v>
      </c>
      <c r="H442" s="2742">
        <v>5</v>
      </c>
      <c r="I442" s="3015">
        <f>(P442*H442/100)/C442</f>
        <v>1182409.0909090908</v>
      </c>
      <c r="J442" s="3809">
        <v>630</v>
      </c>
      <c r="K442" s="2744" t="s">
        <v>4856</v>
      </c>
      <c r="L442" s="3015">
        <f t="shared" si="84"/>
        <v>968681.70000000007</v>
      </c>
      <c r="M442" s="2740" t="s">
        <v>5179</v>
      </c>
      <c r="N442" s="3016">
        <f>N441</f>
        <v>673216</v>
      </c>
      <c r="O442" s="3599">
        <f t="shared" si="85"/>
        <v>9114723.1545454543</v>
      </c>
      <c r="P442" s="3254">
        <f>5202600*$Q$11</f>
        <v>5202600000</v>
      </c>
    </row>
    <row r="443" spans="1:16" ht="18" hidden="1" customHeight="1">
      <c r="A443" s="3253"/>
      <c r="B443" s="2737" t="s">
        <v>5180</v>
      </c>
      <c r="C443" s="2738"/>
      <c r="D443" s="2738"/>
      <c r="E443" s="3015"/>
      <c r="F443" s="2738"/>
      <c r="G443" s="3015"/>
      <c r="H443" s="2739"/>
      <c r="I443" s="3015"/>
      <c r="J443" s="3817"/>
      <c r="K443" s="2738"/>
      <c r="L443" s="3015"/>
      <c r="M443" s="2738"/>
      <c r="N443" s="2738"/>
      <c r="O443" s="3599"/>
      <c r="P443" s="2738"/>
    </row>
    <row r="444" spans="1:16" ht="18" hidden="1" customHeight="1">
      <c r="A444" s="3253">
        <f>A442+1</f>
        <v>365</v>
      </c>
      <c r="B444" s="2740" t="s">
        <v>5181</v>
      </c>
      <c r="C444" s="2741">
        <v>220</v>
      </c>
      <c r="D444" s="2741">
        <v>20</v>
      </c>
      <c r="E444" s="3015">
        <f>((P444-P444*E$12)*D444/100)/C444</f>
        <v>161672.72727272726</v>
      </c>
      <c r="F444" s="2742">
        <v>8.6</v>
      </c>
      <c r="G444" s="3015">
        <f t="shared" si="83"/>
        <v>73178.181818181823</v>
      </c>
      <c r="H444" s="2742">
        <v>5</v>
      </c>
      <c r="I444" s="3015">
        <f>(P444*H444/100)/C444</f>
        <v>42545.454545454544</v>
      </c>
      <c r="J444" s="3809">
        <v>134.4</v>
      </c>
      <c r="K444" s="2744" t="s">
        <v>4856</v>
      </c>
      <c r="L444" s="3015">
        <f t="shared" si="84"/>
        <v>206652.09600000002</v>
      </c>
      <c r="M444" s="2740" t="s">
        <v>5152</v>
      </c>
      <c r="N444" s="3016">
        <f>N440</f>
        <v>465591</v>
      </c>
      <c r="O444" s="3599">
        <f t="shared" si="85"/>
        <v>949639.45963636367</v>
      </c>
      <c r="P444" s="3254">
        <f>187200*$Q$11</f>
        <v>187200000</v>
      </c>
    </row>
    <row r="445" spans="1:16" ht="18" hidden="1" customHeight="1">
      <c r="A445" s="3253">
        <f>A444+1</f>
        <v>366</v>
      </c>
      <c r="B445" s="2740" t="s">
        <v>5182</v>
      </c>
      <c r="C445" s="2741">
        <v>220</v>
      </c>
      <c r="D445" s="2741">
        <v>20</v>
      </c>
      <c r="E445" s="3015">
        <f>((P445-P445*E$12)*D445/100)/C445</f>
        <v>1379831.8181818181</v>
      </c>
      <c r="F445" s="2742">
        <v>8.6</v>
      </c>
      <c r="G445" s="3015">
        <f t="shared" si="83"/>
        <v>624555.45454545459</v>
      </c>
      <c r="H445" s="2742">
        <v>5</v>
      </c>
      <c r="I445" s="3015">
        <f>(P445*H445/100)/C445</f>
        <v>363113.63636363635</v>
      </c>
      <c r="J445" s="3809">
        <v>840</v>
      </c>
      <c r="K445" s="2744" t="s">
        <v>4856</v>
      </c>
      <c r="L445" s="3015">
        <f t="shared" si="84"/>
        <v>1291575.6000000001</v>
      </c>
      <c r="M445" s="2740" t="s">
        <v>5183</v>
      </c>
      <c r="N445" s="3016">
        <v>1340047</v>
      </c>
      <c r="O445" s="3599">
        <f t="shared" si="85"/>
        <v>4999123.5090909097</v>
      </c>
      <c r="P445" s="3254">
        <f>1597700*$Q$11</f>
        <v>1597700000</v>
      </c>
    </row>
    <row r="446" spans="1:16" ht="18" customHeight="1">
      <c r="A446" s="3253"/>
      <c r="B446" s="2737" t="s">
        <v>5184</v>
      </c>
      <c r="C446" s="2738"/>
      <c r="D446" s="2738"/>
      <c r="E446" s="3015"/>
      <c r="F446" s="2738"/>
      <c r="G446" s="3015"/>
      <c r="H446" s="2739"/>
      <c r="I446" s="3015"/>
      <c r="J446" s="3817"/>
      <c r="K446" s="2738"/>
      <c r="L446" s="3015"/>
      <c r="M446" s="2738"/>
      <c r="N446" s="2738"/>
      <c r="O446" s="3599"/>
      <c r="P446" s="2738"/>
    </row>
    <row r="447" spans="1:16" ht="32.1" hidden="1" customHeight="1">
      <c r="A447" s="3253">
        <f>A445+1</f>
        <v>367</v>
      </c>
      <c r="B447" s="2740" t="s">
        <v>5185</v>
      </c>
      <c r="C447" s="2741">
        <v>150</v>
      </c>
      <c r="D447" s="2741">
        <v>16</v>
      </c>
      <c r="E447" s="3015">
        <f>((P447-P447*E$12)*D447/100)/C447</f>
        <v>2904720</v>
      </c>
      <c r="F447" s="2742">
        <v>5.72</v>
      </c>
      <c r="G447" s="3015">
        <f t="shared" si="83"/>
        <v>1093092</v>
      </c>
      <c r="H447" s="2742">
        <v>5</v>
      </c>
      <c r="I447" s="3015">
        <f>(P447*H447/100)/C447</f>
        <v>955500</v>
      </c>
      <c r="J447" s="4162" t="s">
        <v>5186</v>
      </c>
      <c r="K447" s="4162"/>
      <c r="L447" s="3015">
        <f>SUM(L448:L450)</f>
        <v>322893.90000000002</v>
      </c>
      <c r="M447" s="2740" t="s">
        <v>5187</v>
      </c>
      <c r="N447" s="3016">
        <v>3056033</v>
      </c>
      <c r="O447" s="3599">
        <f t="shared" si="85"/>
        <v>8332238.9000000004</v>
      </c>
      <c r="P447" s="3254">
        <f>2866500*$Q$11</f>
        <v>2866500000</v>
      </c>
    </row>
    <row r="448" spans="1:16" ht="32.1" hidden="1" customHeight="1">
      <c r="A448" s="3253"/>
      <c r="B448" s="2745"/>
      <c r="C448" s="2741"/>
      <c r="D448" s="2741"/>
      <c r="E448" s="3015"/>
      <c r="F448" s="2742"/>
      <c r="G448" s="3015"/>
      <c r="H448" s="2742"/>
      <c r="I448" s="3015"/>
      <c r="J448" s="3809">
        <f>0*1190</f>
        <v>0</v>
      </c>
      <c r="K448" s="2748" t="s">
        <v>5188</v>
      </c>
      <c r="L448" s="3015">
        <f>IF($K448="lít xăng",$J448*$D$7*(1+$D$8),IF($K448="lít diezel",$J448*$E$7*(1+$E$8),IF($K448="lít mazut",$J448*$H$7*(1+$H$8),$J448*$F$7*(1+$F$8))))</f>
        <v>0</v>
      </c>
      <c r="M448" s="2749"/>
      <c r="N448" s="3016"/>
      <c r="O448" s="3599">
        <f t="shared" si="85"/>
        <v>0</v>
      </c>
      <c r="P448" s="3254"/>
    </row>
    <row r="449" spans="1:16" ht="32.1" hidden="1" customHeight="1">
      <c r="A449" s="3253"/>
      <c r="B449" s="2745"/>
      <c r="C449" s="2741"/>
      <c r="D449" s="2741"/>
      <c r="E449" s="3015"/>
      <c r="F449" s="2742"/>
      <c r="G449" s="3015"/>
      <c r="H449" s="2742"/>
      <c r="I449" s="3015"/>
      <c r="J449" s="3820">
        <v>210</v>
      </c>
      <c r="K449" s="2744" t="s">
        <v>4856</v>
      </c>
      <c r="L449" s="3015">
        <f>IF($K449="lít xăng",$J449*$D$7*(1+$D$8),IF($K449="lít diezel",$J449*$E$7*(1+$E$8),IF($K449="lít mazut",$J449*$H$7*(1+$H$8),$J449*$F$7*(1+$F$8))))</f>
        <v>322893.90000000002</v>
      </c>
      <c r="M449" s="2740"/>
      <c r="N449" s="3016"/>
      <c r="O449" s="3599">
        <f t="shared" si="85"/>
        <v>322893.90000000002</v>
      </c>
      <c r="P449" s="3254"/>
    </row>
    <row r="450" spans="1:16" ht="32.1" hidden="1" customHeight="1">
      <c r="A450" s="3253"/>
      <c r="B450" s="2745"/>
      <c r="C450" s="2741"/>
      <c r="D450" s="2741"/>
      <c r="E450" s="3015"/>
      <c r="F450" s="2742"/>
      <c r="G450" s="3015"/>
      <c r="H450" s="2742"/>
      <c r="I450" s="3015"/>
      <c r="J450" s="3820">
        <f>0*210</f>
        <v>0</v>
      </c>
      <c r="K450" s="2744" t="s">
        <v>4812</v>
      </c>
      <c r="L450" s="3015">
        <f>IF($K450="lít xăng",$J450*$D$7*(1+$D$8),IF($K450="lít diezel",$J450*$E$7*(1+$E$8),IF($K450="lít mazut",$J450*$H$7*(1+$H$8),$J450*$F$7*(1+$F$8))))</f>
        <v>0</v>
      </c>
      <c r="M450" s="2740"/>
      <c r="N450" s="3016"/>
      <c r="O450" s="3599">
        <f t="shared" si="85"/>
        <v>0</v>
      </c>
      <c r="P450" s="3254"/>
    </row>
    <row r="451" spans="1:16" ht="32.1" hidden="1" customHeight="1">
      <c r="A451" s="3253">
        <f>A447+1</f>
        <v>368</v>
      </c>
      <c r="B451" s="2745" t="s">
        <v>5189</v>
      </c>
      <c r="C451" s="2741">
        <v>150</v>
      </c>
      <c r="D451" s="2741">
        <v>16</v>
      </c>
      <c r="E451" s="3015">
        <f>((P451-P451*E$12)*D451/100)/C451</f>
        <v>3485664</v>
      </c>
      <c r="F451" s="2742">
        <v>5.72</v>
      </c>
      <c r="G451" s="3015">
        <f t="shared" si="83"/>
        <v>1311710.3999999999</v>
      </c>
      <c r="H451" s="2742">
        <v>5</v>
      </c>
      <c r="I451" s="3015">
        <f>(P451*H451/100)/C451</f>
        <v>1146600</v>
      </c>
      <c r="J451" s="4162" t="s">
        <v>5190</v>
      </c>
      <c r="K451" s="4162"/>
      <c r="L451" s="3015">
        <f>SUM(L452:L454)</f>
        <v>359796.06</v>
      </c>
      <c r="M451" s="2740" t="s">
        <v>5187</v>
      </c>
      <c r="N451" s="3016">
        <f>N447</f>
        <v>3056033</v>
      </c>
      <c r="O451" s="3599">
        <f t="shared" si="85"/>
        <v>9359803.4600000009</v>
      </c>
      <c r="P451" s="3254">
        <f>3439800*$Q$11</f>
        <v>3439800000</v>
      </c>
    </row>
    <row r="452" spans="1:16" ht="32.1" hidden="1" customHeight="1">
      <c r="A452" s="3253"/>
      <c r="B452" s="2745"/>
      <c r="C452" s="2741"/>
      <c r="D452" s="2741"/>
      <c r="E452" s="3015"/>
      <c r="F452" s="2742"/>
      <c r="G452" s="3015"/>
      <c r="H452" s="2742"/>
      <c r="I452" s="3015"/>
      <c r="J452" s="3821">
        <f>0*1326</f>
        <v>0</v>
      </c>
      <c r="K452" s="2748" t="s">
        <v>5188</v>
      </c>
      <c r="L452" s="3015">
        <f>IF($K452="lít xăng",$J452*$D$7*(1+$D$8),IF($K452="lít diezel",$J452*$E$7*(1+$E$8),IF($K452="lít mazut",$J452*$H$7*(1+$H$8),$J452*$F$7*(1+$F$8))))</f>
        <v>0</v>
      </c>
      <c r="M452" s="2740"/>
      <c r="N452" s="3016"/>
      <c r="O452" s="3599">
        <f t="shared" si="85"/>
        <v>0</v>
      </c>
      <c r="P452" s="3254"/>
    </row>
    <row r="453" spans="1:16" ht="32.1" hidden="1" customHeight="1">
      <c r="A453" s="3253"/>
      <c r="B453" s="2745"/>
      <c r="C453" s="2741"/>
      <c r="D453" s="2741"/>
      <c r="E453" s="3015"/>
      <c r="F453" s="2742"/>
      <c r="G453" s="3015"/>
      <c r="H453" s="2742"/>
      <c r="I453" s="3015"/>
      <c r="J453" s="3821">
        <v>234</v>
      </c>
      <c r="K453" s="2744" t="s">
        <v>4856</v>
      </c>
      <c r="L453" s="3015">
        <f>IF($K453="lít xăng",$J453*$D$7*(1+$D$8),IF($K453="lít diezel",$J453*$E$7*(1+$E$8),IF($K453="lít mazut",$J453*$H$7*(1+$H$8),$J453*$F$7*(1+$F$8))))</f>
        <v>359796.06</v>
      </c>
      <c r="M453" s="2740"/>
      <c r="N453" s="3016"/>
      <c r="O453" s="3599">
        <f t="shared" si="85"/>
        <v>359796.06</v>
      </c>
      <c r="P453" s="3254"/>
    </row>
    <row r="454" spans="1:16" ht="32.1" hidden="1" customHeight="1">
      <c r="A454" s="3253"/>
      <c r="B454" s="2745"/>
      <c r="C454" s="2741"/>
      <c r="D454" s="2741"/>
      <c r="E454" s="3015"/>
      <c r="F454" s="2742"/>
      <c r="G454" s="3015"/>
      <c r="H454" s="2742"/>
      <c r="I454" s="3015"/>
      <c r="J454" s="3821">
        <f>0*234</f>
        <v>0</v>
      </c>
      <c r="K454" s="2744" t="s">
        <v>4812</v>
      </c>
      <c r="L454" s="3015">
        <f>IF($K454="lít xăng",$J454*$D$7*(1+$D$8),IF($K454="lít diezel",$J454*$E$7*(1+$E$8),IF($K454="lít mazut",$J454*$H$7*(1+$H$8),$J454*$F$7*(1+$F$8))))</f>
        <v>0</v>
      </c>
      <c r="M454" s="2740"/>
      <c r="N454" s="3016"/>
      <c r="O454" s="3599">
        <f t="shared" si="85"/>
        <v>0</v>
      </c>
      <c r="P454" s="3254"/>
    </row>
    <row r="455" spans="1:16" ht="32.1" hidden="1" customHeight="1">
      <c r="A455" s="3253">
        <f>A451+1</f>
        <v>369</v>
      </c>
      <c r="B455" s="2745" t="s">
        <v>5191</v>
      </c>
      <c r="C455" s="2741">
        <v>150</v>
      </c>
      <c r="D455" s="2741">
        <v>16</v>
      </c>
      <c r="E455" s="3015">
        <f>((P455-P455*E$12)*D455/100)/C455</f>
        <v>3879952</v>
      </c>
      <c r="F455" s="2742">
        <v>5.72</v>
      </c>
      <c r="G455" s="3015">
        <f t="shared" si="83"/>
        <v>1460087.2</v>
      </c>
      <c r="H455" s="2742">
        <v>5</v>
      </c>
      <c r="I455" s="3015">
        <f>(P455*H455/100)/C455</f>
        <v>1276300</v>
      </c>
      <c r="J455" s="4162" t="s">
        <v>5192</v>
      </c>
      <c r="K455" s="4162"/>
      <c r="L455" s="3015">
        <f>SUM(L456:L458)</f>
        <v>405923.76</v>
      </c>
      <c r="M455" s="2740" t="s">
        <v>5193</v>
      </c>
      <c r="N455" s="3016">
        <v>3807772</v>
      </c>
      <c r="O455" s="3599">
        <f t="shared" si="85"/>
        <v>10830034.960000001</v>
      </c>
      <c r="P455" s="3254">
        <f>3828900*$Q$11</f>
        <v>3828900000</v>
      </c>
    </row>
    <row r="456" spans="1:16" ht="32.1" hidden="1" customHeight="1">
      <c r="A456" s="3253"/>
      <c r="B456" s="2745"/>
      <c r="C456" s="2741"/>
      <c r="D456" s="2741"/>
      <c r="E456" s="3015"/>
      <c r="F456" s="2742"/>
      <c r="G456" s="3015"/>
      <c r="H456" s="2742"/>
      <c r="I456" s="3015"/>
      <c r="J456" s="3821">
        <f>0*1496</f>
        <v>0</v>
      </c>
      <c r="K456" s="2748" t="s">
        <v>5188</v>
      </c>
      <c r="L456" s="3015">
        <f>IF($K456="lít xăng",$J456*$D$7*(1+$D$8),IF($K456="lít diezel",$J456*$E$7*(1+$E$8),IF($K456="lít mazut",$J456*$H$7*(1+$H$8),$J456*$F$7*(1+$F$8))))</f>
        <v>0</v>
      </c>
      <c r="M456" s="2740"/>
      <c r="N456" s="3016"/>
      <c r="O456" s="3599">
        <f t="shared" si="85"/>
        <v>0</v>
      </c>
      <c r="P456" s="3254"/>
    </row>
    <row r="457" spans="1:16" ht="32.1" hidden="1" customHeight="1">
      <c r="A457" s="3253"/>
      <c r="B457" s="2745"/>
      <c r="C457" s="2741"/>
      <c r="D457" s="2741"/>
      <c r="E457" s="3015"/>
      <c r="F457" s="2742"/>
      <c r="G457" s="3015"/>
      <c r="H457" s="2742"/>
      <c r="I457" s="3015"/>
      <c r="J457" s="3821">
        <v>264</v>
      </c>
      <c r="K457" s="2744" t="s">
        <v>4856</v>
      </c>
      <c r="L457" s="3015">
        <f>IF($K457="lít xăng",$J457*$D$7*(1+$D$8),IF($K457="lít diezel",$J457*$E$7*(1+$E$8),IF($K457="lít mazut",$J457*$H$7*(1+$H$8),$J457*$F$7*(1+$F$8))))</f>
        <v>405923.76</v>
      </c>
      <c r="M457" s="2740"/>
      <c r="N457" s="3016"/>
      <c r="O457" s="3599">
        <f t="shared" si="85"/>
        <v>405923.76</v>
      </c>
      <c r="P457" s="3254"/>
    </row>
    <row r="458" spans="1:16" ht="32.1" hidden="1" customHeight="1">
      <c r="A458" s="3253"/>
      <c r="B458" s="2745"/>
      <c r="C458" s="2741"/>
      <c r="D458" s="2741"/>
      <c r="E458" s="3015"/>
      <c r="F458" s="2742"/>
      <c r="G458" s="3015"/>
      <c r="H458" s="2742"/>
      <c r="I458" s="3015"/>
      <c r="J458" s="3821">
        <f>0*264</f>
        <v>0</v>
      </c>
      <c r="K458" s="2744" t="s">
        <v>4812</v>
      </c>
      <c r="L458" s="3015">
        <f>IF($K458="lít xăng",$J458*$D$7*(1+$D$8),IF($K458="lít diezel",$J458*$E$7*(1+$E$8),IF($K458="lít mazut",$J458*$H$7*(1+$H$8),$J458*$F$7*(1+$F$8))))</f>
        <v>0</v>
      </c>
      <c r="M458" s="2740"/>
      <c r="N458" s="3016"/>
      <c r="O458" s="3599">
        <f t="shared" si="85"/>
        <v>0</v>
      </c>
      <c r="P458" s="3254"/>
    </row>
    <row r="459" spans="1:16" ht="32.1" hidden="1" customHeight="1">
      <c r="A459" s="3253">
        <f>A455+1</f>
        <v>370</v>
      </c>
      <c r="B459" s="2745" t="s">
        <v>5194</v>
      </c>
      <c r="C459" s="2741">
        <v>150</v>
      </c>
      <c r="D459" s="2741">
        <v>16</v>
      </c>
      <c r="E459" s="3015">
        <f>((P459-P459*E$12)*D459/100)/C459</f>
        <v>4108154.6666666665</v>
      </c>
      <c r="F459" s="2742">
        <v>5.72</v>
      </c>
      <c r="G459" s="3015">
        <f t="shared" si="83"/>
        <v>1545963.4666666666</v>
      </c>
      <c r="H459" s="2742">
        <v>5</v>
      </c>
      <c r="I459" s="3015">
        <f>(P459*H459/100)/C459</f>
        <v>1351366.6666666667</v>
      </c>
      <c r="J459" s="4162" t="s">
        <v>5195</v>
      </c>
      <c r="K459" s="4162"/>
      <c r="L459" s="3015">
        <f>SUM(L460:L462)</f>
        <v>461277</v>
      </c>
      <c r="M459" s="2740" t="s">
        <v>5193</v>
      </c>
      <c r="N459" s="3016">
        <f>N455</f>
        <v>3807772</v>
      </c>
      <c r="O459" s="3599">
        <f t="shared" si="85"/>
        <v>11274533.800000001</v>
      </c>
      <c r="P459" s="3254">
        <f>4054100*$Q$11</f>
        <v>4054100000</v>
      </c>
    </row>
    <row r="460" spans="1:16" ht="32.1" hidden="1" customHeight="1">
      <c r="A460" s="3253"/>
      <c r="B460" s="2745"/>
      <c r="C460" s="2741"/>
      <c r="D460" s="2741"/>
      <c r="E460" s="3015"/>
      <c r="F460" s="2742"/>
      <c r="G460" s="3015"/>
      <c r="H460" s="2742"/>
      <c r="I460" s="3015"/>
      <c r="J460" s="3821">
        <f>0*1700</f>
        <v>0</v>
      </c>
      <c r="K460" s="2748" t="s">
        <v>5188</v>
      </c>
      <c r="L460" s="3015">
        <f>IF($K460="lít xăng",$J460*$D$7*(1+$D$8),IF($K460="lít diezel",$J460*$E$7*(1+$E$8),IF($K460="lít mazut",$J460*$H$7*(1+$H$8),$J460*$F$7*(1+$F$8))))</f>
        <v>0</v>
      </c>
      <c r="M460" s="2740"/>
      <c r="N460" s="3016"/>
      <c r="O460" s="3599">
        <f t="shared" si="85"/>
        <v>0</v>
      </c>
      <c r="P460" s="3254"/>
    </row>
    <row r="461" spans="1:16" ht="32.1" hidden="1" customHeight="1">
      <c r="A461" s="3253"/>
      <c r="B461" s="2745"/>
      <c r="C461" s="2741"/>
      <c r="D461" s="2741"/>
      <c r="E461" s="3015"/>
      <c r="F461" s="2742"/>
      <c r="G461" s="3015"/>
      <c r="H461" s="2742"/>
      <c r="I461" s="3015"/>
      <c r="J461" s="3821">
        <v>300</v>
      </c>
      <c r="K461" s="2744" t="s">
        <v>4856</v>
      </c>
      <c r="L461" s="3015">
        <f>IF($K461="lít xăng",$J461*$D$7*(1+$D$8),IF($K461="lít diezel",$J461*$E$7*(1+$E$8),IF($K461="lít mazut",$J461*$H$7*(1+$H$8),$J461*$F$7*(1+$F$8))))</f>
        <v>461277</v>
      </c>
      <c r="M461" s="2740"/>
      <c r="N461" s="3016"/>
      <c r="O461" s="3599">
        <f t="shared" si="85"/>
        <v>461277</v>
      </c>
      <c r="P461" s="3254"/>
    </row>
    <row r="462" spans="1:16" ht="32.1" hidden="1" customHeight="1">
      <c r="A462" s="3253"/>
      <c r="B462" s="2745"/>
      <c r="C462" s="2741"/>
      <c r="D462" s="2741"/>
      <c r="E462" s="3015"/>
      <c r="F462" s="2742"/>
      <c r="G462" s="3015"/>
      <c r="H462" s="2742"/>
      <c r="I462" s="3015"/>
      <c r="J462" s="3821">
        <f>0*300</f>
        <v>0</v>
      </c>
      <c r="K462" s="2744" t="s">
        <v>4812</v>
      </c>
      <c r="L462" s="3015">
        <f>IF($K462="lít xăng",$J462*$D$7*(1+$D$8),IF($K462="lít diezel",$J462*$E$7*(1+$E$8),IF($K462="lít mazut",$J462*$H$7*(1+$H$8),$J462*$F$7*(1+$F$8))))</f>
        <v>0</v>
      </c>
      <c r="M462" s="2740"/>
      <c r="N462" s="3016"/>
      <c r="O462" s="3599">
        <f t="shared" si="85"/>
        <v>0</v>
      </c>
      <c r="P462" s="3254"/>
    </row>
    <row r="463" spans="1:16" ht="32.1" customHeight="1">
      <c r="A463" s="3253">
        <f>A459+1</f>
        <v>371</v>
      </c>
      <c r="B463" s="2745" t="s">
        <v>5196</v>
      </c>
      <c r="C463" s="2741">
        <v>150</v>
      </c>
      <c r="D463" s="2741">
        <v>16</v>
      </c>
      <c r="E463" s="3015">
        <f>((P463-P463*E$12)*D463/100)/C463</f>
        <v>4792864</v>
      </c>
      <c r="F463" s="2742">
        <v>5.72</v>
      </c>
      <c r="G463" s="3015">
        <f t="shared" si="83"/>
        <v>1803630.4</v>
      </c>
      <c r="H463" s="2742">
        <v>5</v>
      </c>
      <c r="I463" s="3015">
        <f>(P463*H463/100)/C463</f>
        <v>1576600</v>
      </c>
      <c r="J463" s="4162" t="s">
        <v>5197</v>
      </c>
      <c r="K463" s="4162"/>
      <c r="L463" s="3015">
        <f>SUM(L464:L466)</f>
        <v>498179.16000000003</v>
      </c>
      <c r="M463" s="2740" t="s">
        <v>5193</v>
      </c>
      <c r="N463" s="3016">
        <f>5*NCHCM!M43+5*NCHCM!M53+4*NCHCM!M63+NCHCM!M73</f>
        <v>3836492</v>
      </c>
      <c r="O463" s="3599">
        <f t="shared" si="85"/>
        <v>12507765.560000001</v>
      </c>
      <c r="P463" s="3254">
        <f>4729800*$Q$11</f>
        <v>4729800000</v>
      </c>
    </row>
    <row r="464" spans="1:16" ht="32.1" customHeight="1">
      <c r="A464" s="3253"/>
      <c r="B464" s="2745"/>
      <c r="C464" s="2741"/>
      <c r="D464" s="2741"/>
      <c r="E464" s="3015"/>
      <c r="F464" s="2742"/>
      <c r="G464" s="3015"/>
      <c r="H464" s="2742"/>
      <c r="I464" s="3015"/>
      <c r="J464" s="3821">
        <f>0*1836</f>
        <v>0</v>
      </c>
      <c r="K464" s="2748" t="s">
        <v>5188</v>
      </c>
      <c r="L464" s="3015">
        <f>IF($K464="lít xăng",$J464*$D$7*(1+$D$8),IF($K464="lít diezel",$J464*$E$7*(1+$E$8),IF($K464="lít mazut",$J464*$H$7*(1+$H$8),$J464*$F$7*(1+$F$8))))</f>
        <v>0</v>
      </c>
      <c r="M464" s="2740"/>
      <c r="N464" s="3016"/>
      <c r="O464" s="3599">
        <f t="shared" ref="O464:O528" si="88">((+E464+G464+I464)+L464+N464)</f>
        <v>0</v>
      </c>
      <c r="P464" s="3254"/>
    </row>
    <row r="465" spans="1:16" ht="32.1" customHeight="1">
      <c r="A465" s="3253"/>
      <c r="B465" s="2745"/>
      <c r="C465" s="2741"/>
      <c r="D465" s="2741"/>
      <c r="E465" s="3015"/>
      <c r="F465" s="2742"/>
      <c r="G465" s="3015"/>
      <c r="H465" s="2742"/>
      <c r="I465" s="3015"/>
      <c r="J465" s="3821">
        <v>324</v>
      </c>
      <c r="K465" s="2744" t="s">
        <v>4856</v>
      </c>
      <c r="L465" s="3015">
        <f>IF($K465="lít xăng",$J465*$D$7*(1+$D$8),IF($K465="lít diezel",$J465*$E$7*(1+$E$8),IF($K465="lít mazut",$J465*$H$7*(1+$H$8),$J465*$F$7*(1+$F$8))))</f>
        <v>498179.16000000003</v>
      </c>
      <c r="M465" s="2740"/>
      <c r="N465" s="3016"/>
      <c r="O465" s="3599">
        <f t="shared" si="88"/>
        <v>498179.16000000003</v>
      </c>
      <c r="P465" s="3254"/>
    </row>
    <row r="466" spans="1:16" ht="32.1" customHeight="1">
      <c r="A466" s="3253"/>
      <c r="B466" s="2745"/>
      <c r="C466" s="2741"/>
      <c r="D466" s="2741"/>
      <c r="E466" s="3015"/>
      <c r="F466" s="2742"/>
      <c r="G466" s="3015"/>
      <c r="H466" s="2742"/>
      <c r="I466" s="3015"/>
      <c r="J466" s="3821">
        <f>0*324</f>
        <v>0</v>
      </c>
      <c r="K466" s="2744" t="s">
        <v>4812</v>
      </c>
      <c r="L466" s="3015">
        <f>IF($K466="lít xăng",$J466*$D$7*(1+$D$8),IF($K466="lít diezel",$J466*$E$7*(1+$E$8),IF($K466="lít mazut",$J466*$H$7*(1+$H$8),$J466*$F$7*(1+$F$8))))</f>
        <v>0</v>
      </c>
      <c r="M466" s="2740"/>
      <c r="N466" s="3016"/>
      <c r="O466" s="3599">
        <f t="shared" si="88"/>
        <v>0</v>
      </c>
      <c r="P466" s="3254"/>
    </row>
    <row r="467" spans="1:16" s="3843" customFormat="1" ht="32.1" customHeight="1">
      <c r="A467" s="3835">
        <f>A463+1</f>
        <v>372</v>
      </c>
      <c r="B467" s="3849" t="s">
        <v>5198</v>
      </c>
      <c r="C467" s="3836">
        <v>150</v>
      </c>
      <c r="D467" s="3836">
        <v>13</v>
      </c>
      <c r="E467" s="3837">
        <f>((P467-P467*E$12)*D467/100)/C467</f>
        <v>4376593</v>
      </c>
      <c r="F467" s="3838">
        <v>5.46</v>
      </c>
      <c r="G467" s="3837">
        <f t="shared" si="83"/>
        <v>1934914.8</v>
      </c>
      <c r="H467" s="3838">
        <v>5</v>
      </c>
      <c r="I467" s="3837">
        <f>(P467*H467/100)/C467</f>
        <v>1771900</v>
      </c>
      <c r="J467" s="4165" t="s">
        <v>5199</v>
      </c>
      <c r="K467" s="4165"/>
      <c r="L467" s="3837">
        <f>SUM(L468:L470)</f>
        <v>590434.56000000006</v>
      </c>
      <c r="M467" s="3789" t="s">
        <v>5193</v>
      </c>
      <c r="N467" s="3850">
        <f>N463</f>
        <v>3836492</v>
      </c>
      <c r="O467" s="3841">
        <f t="shared" si="88"/>
        <v>12510334.359999999</v>
      </c>
      <c r="P467" s="3842">
        <f>5315700*$Q$11</f>
        <v>5315700000</v>
      </c>
    </row>
    <row r="468" spans="1:16" ht="32.1" customHeight="1">
      <c r="A468" s="3253"/>
      <c r="B468" s="2745"/>
      <c r="C468" s="2741"/>
      <c r="D468" s="2741"/>
      <c r="E468" s="3015"/>
      <c r="F468" s="2742"/>
      <c r="G468" s="3015"/>
      <c r="H468" s="2742"/>
      <c r="I468" s="3015"/>
      <c r="J468" s="3821">
        <f>0*2176</f>
        <v>0</v>
      </c>
      <c r="K468" s="2748" t="s">
        <v>5188</v>
      </c>
      <c r="L468" s="3015">
        <f>IF($K468="lít xăng",$J468*$D$7*(1+$D$8),IF($K468="lít diezel",$J468*$E$7*(1+$E$8),IF($K468="lít mazut",$J468*$H$7*(1+$H$8),$J468*$F$7*(1+$F$8))))</f>
        <v>0</v>
      </c>
      <c r="M468" s="2740"/>
      <c r="N468" s="3016"/>
      <c r="O468" s="3599">
        <f t="shared" si="88"/>
        <v>0</v>
      </c>
      <c r="P468" s="3254"/>
    </row>
    <row r="469" spans="1:16" ht="32.1" customHeight="1">
      <c r="A469" s="3253"/>
      <c r="B469" s="2745"/>
      <c r="C469" s="2741"/>
      <c r="D469" s="2741"/>
      <c r="E469" s="3015"/>
      <c r="F469" s="2742"/>
      <c r="G469" s="3015"/>
      <c r="H469" s="2742"/>
      <c r="I469" s="3015"/>
      <c r="J469" s="3821">
        <v>384</v>
      </c>
      <c r="K469" s="2744" t="s">
        <v>4856</v>
      </c>
      <c r="L469" s="3015">
        <f>IF($K469="lít xăng",$J469*$D$7*(1+$D$8),IF($K469="lít diezel",$J469*$E$7*(1+$E$8),IF($K469="lít mazut",$J469*$H$7*(1+$H$8),$J469*$F$7*(1+$F$8))))</f>
        <v>590434.56000000006</v>
      </c>
      <c r="M469" s="2740"/>
      <c r="N469" s="3016"/>
      <c r="O469" s="3599">
        <f t="shared" si="88"/>
        <v>590434.56000000006</v>
      </c>
      <c r="P469" s="3254"/>
    </row>
    <row r="470" spans="1:16" ht="32.1" customHeight="1">
      <c r="A470" s="3253"/>
      <c r="B470" s="2745"/>
      <c r="C470" s="2741"/>
      <c r="D470" s="2741"/>
      <c r="E470" s="3015"/>
      <c r="F470" s="2742"/>
      <c r="G470" s="3015"/>
      <c r="H470" s="2742"/>
      <c r="I470" s="3015"/>
      <c r="J470" s="3821">
        <f>0*384</f>
        <v>0</v>
      </c>
      <c r="K470" s="2744" t="s">
        <v>4812</v>
      </c>
      <c r="L470" s="3015">
        <f>IF($K470="lít xăng",$J470*$D$7*(1+$D$8),IF($K470="lít diezel",$J470*$E$7*(1+$E$8),IF($K470="lít mazut",$J470*$H$7*(1+$H$8),$J470*$F$7*(1+$F$8))))</f>
        <v>0</v>
      </c>
      <c r="M470" s="2740"/>
      <c r="N470" s="3016"/>
      <c r="O470" s="3599">
        <f t="shared" si="88"/>
        <v>0</v>
      </c>
      <c r="P470" s="3254"/>
    </row>
    <row r="471" spans="1:16" ht="18" customHeight="1">
      <c r="A471" s="3253"/>
      <c r="B471" s="2737" t="s">
        <v>5200</v>
      </c>
      <c r="C471" s="2738"/>
      <c r="D471" s="2738"/>
      <c r="E471" s="3015"/>
      <c r="F471" s="2738"/>
      <c r="G471" s="3015"/>
      <c r="H471" s="2739"/>
      <c r="I471" s="3015"/>
      <c r="J471" s="3817"/>
      <c r="K471" s="2738"/>
      <c r="L471" s="3015"/>
      <c r="M471" s="2738"/>
      <c r="N471" s="2738"/>
      <c r="O471" s="3599"/>
      <c r="P471" s="2738"/>
    </row>
    <row r="472" spans="1:16" ht="18" customHeight="1">
      <c r="A472" s="3253">
        <f>A467+1</f>
        <v>373</v>
      </c>
      <c r="B472" s="2740" t="s">
        <v>437</v>
      </c>
      <c r="C472" s="2741">
        <v>120</v>
      </c>
      <c r="D472" s="2741">
        <v>14</v>
      </c>
      <c r="E472" s="3015">
        <f>((P472-P472*E$12)*D472/100)/C472</f>
        <v>899190.83333333337</v>
      </c>
      <c r="F472" s="2742">
        <v>5.6</v>
      </c>
      <c r="G472" s="3015">
        <f t="shared" si="83"/>
        <v>378606.66666666669</v>
      </c>
      <c r="H472" s="2742">
        <v>6</v>
      </c>
      <c r="I472" s="3015">
        <f>(P472*H472/100)/C472</f>
        <v>405650</v>
      </c>
      <c r="J472" s="3809">
        <v>57</v>
      </c>
      <c r="K472" s="2744" t="s">
        <v>4812</v>
      </c>
      <c r="L472" s="3015">
        <f t="shared" si="84"/>
        <v>1195911.8181818181</v>
      </c>
      <c r="M472" s="2740" t="s">
        <v>4964</v>
      </c>
      <c r="N472" s="3016">
        <f>NCHCM!O131+NCHCM!Q131</f>
        <v>546715</v>
      </c>
      <c r="O472" s="3599">
        <f t="shared" si="88"/>
        <v>3426074.3181818184</v>
      </c>
      <c r="P472" s="3254">
        <f>811300*$Q$11</f>
        <v>811300000</v>
      </c>
    </row>
    <row r="473" spans="1:16" ht="18" customHeight="1">
      <c r="A473" s="3253"/>
      <c r="B473" s="2737" t="s">
        <v>5201</v>
      </c>
      <c r="C473" s="2738"/>
      <c r="D473" s="2738"/>
      <c r="E473" s="3015"/>
      <c r="F473" s="2738"/>
      <c r="G473" s="3015"/>
      <c r="H473" s="2739"/>
      <c r="I473" s="3015"/>
      <c r="J473" s="3817"/>
      <c r="K473" s="2738"/>
      <c r="L473" s="3015"/>
      <c r="M473" s="2738"/>
      <c r="N473" s="2738"/>
      <c r="O473" s="3599"/>
      <c r="P473" s="2738"/>
    </row>
    <row r="474" spans="1:16" ht="18" customHeight="1">
      <c r="A474" s="3253">
        <f>A472+1</f>
        <v>374</v>
      </c>
      <c r="B474" s="2740" t="s">
        <v>5202</v>
      </c>
      <c r="C474" s="2741">
        <v>150</v>
      </c>
      <c r="D474" s="2741">
        <v>16</v>
      </c>
      <c r="E474" s="3015">
        <f>((P474-P474*E$12)*D474/100)/C474</f>
        <v>1135642.6666666667</v>
      </c>
      <c r="F474" s="2742">
        <v>6.4</v>
      </c>
      <c r="G474" s="3015">
        <f t="shared" si="83"/>
        <v>478165.33333333331</v>
      </c>
      <c r="H474" s="2742">
        <v>5</v>
      </c>
      <c r="I474" s="3015">
        <f>(P474*H474/100)/C474</f>
        <v>373566.66666666669</v>
      </c>
      <c r="J474" s="3809">
        <v>33.6</v>
      </c>
      <c r="K474" s="2744" t="s">
        <v>4812</v>
      </c>
      <c r="L474" s="3015">
        <f t="shared" si="84"/>
        <v>704958.54545454541</v>
      </c>
      <c r="M474" s="2740" t="s">
        <v>4818</v>
      </c>
      <c r="N474" s="3016">
        <f>N397</f>
        <v>507461</v>
      </c>
      <c r="O474" s="3599">
        <f t="shared" si="88"/>
        <v>3199794.2121212119</v>
      </c>
      <c r="P474" s="3254">
        <f>1120700*$Q$11</f>
        <v>1120700000</v>
      </c>
    </row>
    <row r="475" spans="1:16" ht="18" customHeight="1">
      <c r="A475" s="3253">
        <f>A474+1</f>
        <v>375</v>
      </c>
      <c r="B475" s="2740" t="s">
        <v>5203</v>
      </c>
      <c r="C475" s="2741">
        <v>150</v>
      </c>
      <c r="D475" s="2741">
        <v>16</v>
      </c>
      <c r="E475" s="3015">
        <f>((P475-P475*E$12)*D475/100)/C475</f>
        <v>1343984</v>
      </c>
      <c r="F475" s="2742">
        <v>6.4</v>
      </c>
      <c r="G475" s="3015">
        <f t="shared" si="83"/>
        <v>565888</v>
      </c>
      <c r="H475" s="2742">
        <v>5</v>
      </c>
      <c r="I475" s="3015">
        <f>(P475*H475/100)/C475</f>
        <v>442100</v>
      </c>
      <c r="J475" s="3809">
        <v>50.4</v>
      </c>
      <c r="K475" s="2744" t="s">
        <v>4812</v>
      </c>
      <c r="L475" s="3015">
        <f t="shared" si="84"/>
        <v>1057437.8181818181</v>
      </c>
      <c r="M475" s="2740" t="s">
        <v>4818</v>
      </c>
      <c r="N475" s="3016">
        <f>N474</f>
        <v>507461</v>
      </c>
      <c r="O475" s="3599">
        <f t="shared" si="88"/>
        <v>3916870.8181818184</v>
      </c>
      <c r="P475" s="3254">
        <f>1326300*$Q$11</f>
        <v>1326300000</v>
      </c>
    </row>
    <row r="476" spans="1:16" ht="18" customHeight="1">
      <c r="A476" s="3253">
        <f t="shared" ref="A476:A539" si="89">A475+1</f>
        <v>376</v>
      </c>
      <c r="B476" s="2740" t="s">
        <v>5204</v>
      </c>
      <c r="C476" s="2741">
        <v>150</v>
      </c>
      <c r="D476" s="2741">
        <v>16</v>
      </c>
      <c r="E476" s="3015">
        <f>((P476-P476*E$12)*D476/100)/C476</f>
        <v>2643888</v>
      </c>
      <c r="F476" s="2742">
        <v>3.8</v>
      </c>
      <c r="G476" s="3015">
        <f t="shared" si="83"/>
        <v>660972</v>
      </c>
      <c r="H476" s="2742">
        <v>5</v>
      </c>
      <c r="I476" s="3015">
        <f>(P476*H476/100)/C476</f>
        <v>869700</v>
      </c>
      <c r="J476" s="3809">
        <v>63</v>
      </c>
      <c r="K476" s="2744" t="s">
        <v>4812</v>
      </c>
      <c r="L476" s="3015">
        <f t="shared" si="84"/>
        <v>1321797.2727272727</v>
      </c>
      <c r="M476" s="2740" t="s">
        <v>4818</v>
      </c>
      <c r="N476" s="3016">
        <f>N475</f>
        <v>507461</v>
      </c>
      <c r="O476" s="3599">
        <f t="shared" si="88"/>
        <v>6003818.2727272725</v>
      </c>
      <c r="P476" s="3254">
        <f>2609100*$Q$11</f>
        <v>2609100000</v>
      </c>
    </row>
    <row r="477" spans="1:16" s="3834" customFormat="1" ht="18" customHeight="1">
      <c r="A477" s="3824">
        <f t="shared" si="89"/>
        <v>377</v>
      </c>
      <c r="B477" s="3825" t="s">
        <v>6165</v>
      </c>
      <c r="C477" s="3826">
        <v>150</v>
      </c>
      <c r="D477" s="3826">
        <v>16</v>
      </c>
      <c r="E477" s="3827">
        <f>((P477-P477*E$12)*D477/100)/C477</f>
        <v>2643888</v>
      </c>
      <c r="F477" s="3828">
        <v>3.8</v>
      </c>
      <c r="G477" s="3827">
        <f t="shared" ref="G477" si="90">(P477*F477/100)/C477</f>
        <v>660972</v>
      </c>
      <c r="H477" s="3828">
        <v>5</v>
      </c>
      <c r="I477" s="3827">
        <f>(P477*H477/100)/C477</f>
        <v>869700</v>
      </c>
      <c r="J477" s="3829">
        <f>J476*170/140</f>
        <v>76.5</v>
      </c>
      <c r="K477" s="3830" t="s">
        <v>4812</v>
      </c>
      <c r="L477" s="3827">
        <f t="shared" si="84"/>
        <v>1605039.5454545454</v>
      </c>
      <c r="M477" s="3825" t="s">
        <v>4818</v>
      </c>
      <c r="N477" s="3831">
        <f>N476</f>
        <v>507461</v>
      </c>
      <c r="O477" s="3832">
        <f t="shared" ref="O477" si="91">((+E477+G477+I477)+L477+N477)</f>
        <v>6287060.5454545449</v>
      </c>
      <c r="P477" s="3833">
        <f>2609100*$Q$11</f>
        <v>2609100000</v>
      </c>
    </row>
    <row r="478" spans="1:16" ht="18" customHeight="1">
      <c r="A478" s="3253"/>
      <c r="B478" s="2737" t="s">
        <v>5205</v>
      </c>
      <c r="C478" s="2738"/>
      <c r="D478" s="2738"/>
      <c r="E478" s="3015"/>
      <c r="F478" s="2738"/>
      <c r="G478" s="3015"/>
      <c r="H478" s="2739"/>
      <c r="I478" s="3015"/>
      <c r="J478" s="3817"/>
      <c r="K478" s="2738"/>
      <c r="L478" s="3015"/>
      <c r="M478" s="2738"/>
      <c r="N478" s="2738"/>
      <c r="O478" s="3599"/>
      <c r="P478" s="2738"/>
    </row>
    <row r="479" spans="1:16" ht="18" customHeight="1">
      <c r="A479" s="3253">
        <f>A476+1</f>
        <v>377</v>
      </c>
      <c r="B479" s="2745" t="s">
        <v>5206</v>
      </c>
      <c r="C479" s="2741">
        <v>150</v>
      </c>
      <c r="D479" s="2741">
        <v>16</v>
      </c>
      <c r="E479" s="3015">
        <f t="shared" ref="E479:E484" si="92">((P479-P479*E$12)*D479/100)/C479</f>
        <v>1806064</v>
      </c>
      <c r="F479" s="2742">
        <v>4.2</v>
      </c>
      <c r="G479" s="3015">
        <f t="shared" si="83"/>
        <v>499044</v>
      </c>
      <c r="H479" s="2742">
        <v>5</v>
      </c>
      <c r="I479" s="3015">
        <f t="shared" ref="I479:I484" si="93">(P479*H479/100)/C479</f>
        <v>594100</v>
      </c>
      <c r="J479" s="3809">
        <v>30.2</v>
      </c>
      <c r="K479" s="2744" t="s">
        <v>4812</v>
      </c>
      <c r="L479" s="3015">
        <f t="shared" si="84"/>
        <v>633623.45454545459</v>
      </c>
      <c r="M479" s="2740" t="s">
        <v>4818</v>
      </c>
      <c r="N479" s="3016">
        <f>N476</f>
        <v>507461</v>
      </c>
      <c r="O479" s="3599">
        <f t="shared" si="88"/>
        <v>4040292.4545454546</v>
      </c>
      <c r="P479" s="3254">
        <f>1782300*$Q$11</f>
        <v>1782300000</v>
      </c>
    </row>
    <row r="480" spans="1:16" ht="32.1" customHeight="1">
      <c r="A480" s="3253">
        <f t="shared" si="89"/>
        <v>378</v>
      </c>
      <c r="B480" s="2745" t="s">
        <v>5207</v>
      </c>
      <c r="C480" s="2741">
        <v>220</v>
      </c>
      <c r="D480" s="2741">
        <v>18</v>
      </c>
      <c r="E480" s="3015">
        <f t="shared" si="92"/>
        <v>2121021.8181818184</v>
      </c>
      <c r="F480" s="2742">
        <v>5.8</v>
      </c>
      <c r="G480" s="3015">
        <f t="shared" si="83"/>
        <v>719410.90909090906</v>
      </c>
      <c r="H480" s="2742">
        <v>5</v>
      </c>
      <c r="I480" s="3015">
        <f t="shared" si="93"/>
        <v>620181.81818181823</v>
      </c>
      <c r="J480" s="3809">
        <v>92.4</v>
      </c>
      <c r="K480" s="2744" t="s">
        <v>4812</v>
      </c>
      <c r="L480" s="3015">
        <f t="shared" si="84"/>
        <v>1938636</v>
      </c>
      <c r="M480" s="2740" t="s">
        <v>4857</v>
      </c>
      <c r="N480" s="3016">
        <f>NCHCM!M53+NCHCM!M63</f>
        <v>542354</v>
      </c>
      <c r="O480" s="3599">
        <f t="shared" si="88"/>
        <v>5941604.5454545459</v>
      </c>
      <c r="P480" s="3254">
        <f>2728800*$Q$11</f>
        <v>2728800000</v>
      </c>
    </row>
    <row r="481" spans="1:16" ht="32.1" customHeight="1">
      <c r="A481" s="3253">
        <f t="shared" si="89"/>
        <v>379</v>
      </c>
      <c r="B481" s="2745" t="s">
        <v>5208</v>
      </c>
      <c r="C481" s="2741">
        <v>170</v>
      </c>
      <c r="D481" s="2741">
        <v>20</v>
      </c>
      <c r="E481" s="3015">
        <f t="shared" si="92"/>
        <v>55770.588235294119</v>
      </c>
      <c r="F481" s="2742">
        <v>3.5</v>
      </c>
      <c r="G481" s="3015">
        <f t="shared" ref="G481:G544" si="94">(P481*F481/100)/C481</f>
        <v>10273.529411764706</v>
      </c>
      <c r="H481" s="2742">
        <v>5</v>
      </c>
      <c r="I481" s="3015">
        <f t="shared" si="93"/>
        <v>14676.470588235294</v>
      </c>
      <c r="J481" s="3809"/>
      <c r="K481" s="2744"/>
      <c r="L481" s="3015">
        <f t="shared" si="84"/>
        <v>0</v>
      </c>
      <c r="M481" s="2740" t="s">
        <v>4813</v>
      </c>
      <c r="N481" s="3585">
        <f>N437</f>
        <v>250242</v>
      </c>
      <c r="O481" s="3599">
        <f t="shared" si="88"/>
        <v>330962.5882352941</v>
      </c>
      <c r="P481" s="3254">
        <f>49900*$Q$11</f>
        <v>49900000</v>
      </c>
    </row>
    <row r="482" spans="1:16" ht="18" customHeight="1">
      <c r="A482" s="3253">
        <f t="shared" si="89"/>
        <v>380</v>
      </c>
      <c r="B482" s="2745" t="s">
        <v>5209</v>
      </c>
      <c r="C482" s="2741">
        <v>170</v>
      </c>
      <c r="D482" s="2741">
        <v>17</v>
      </c>
      <c r="E482" s="3015">
        <f t="shared" si="92"/>
        <v>269230</v>
      </c>
      <c r="F482" s="2742">
        <v>3.56</v>
      </c>
      <c r="G482" s="3015">
        <f t="shared" si="94"/>
        <v>59347.294117647056</v>
      </c>
      <c r="H482" s="2742">
        <v>5</v>
      </c>
      <c r="I482" s="3015">
        <f t="shared" si="93"/>
        <v>83352.941176470587</v>
      </c>
      <c r="J482" s="3809">
        <v>10.538922155688624</v>
      </c>
      <c r="K482" s="2744" t="s">
        <v>4812</v>
      </c>
      <c r="L482" s="3015">
        <f t="shared" si="84"/>
        <v>221116.16766467068</v>
      </c>
      <c r="M482" s="2740" t="s">
        <v>4813</v>
      </c>
      <c r="N482" s="3585">
        <f>N481</f>
        <v>250242</v>
      </c>
      <c r="O482" s="3599">
        <f t="shared" si="88"/>
        <v>883288.40295878833</v>
      </c>
      <c r="P482" s="3254">
        <f>283400*$Q$11</f>
        <v>283400000</v>
      </c>
    </row>
    <row r="483" spans="1:16" ht="32.1" hidden="1" customHeight="1">
      <c r="A483" s="3253">
        <f t="shared" si="89"/>
        <v>381</v>
      </c>
      <c r="B483" s="2745" t="s">
        <v>5210</v>
      </c>
      <c r="C483" s="2741">
        <v>170</v>
      </c>
      <c r="D483" s="2741">
        <v>17</v>
      </c>
      <c r="E483" s="3015">
        <f t="shared" si="92"/>
        <v>28310</v>
      </c>
      <c r="F483" s="2742">
        <v>4.5</v>
      </c>
      <c r="G483" s="3015">
        <f t="shared" si="94"/>
        <v>7888.2352941176468</v>
      </c>
      <c r="H483" s="2742">
        <v>5</v>
      </c>
      <c r="I483" s="3015">
        <f t="shared" si="93"/>
        <v>8764.7058823529405</v>
      </c>
      <c r="J483" s="3809">
        <v>3.7</v>
      </c>
      <c r="K483" s="2744" t="s">
        <v>4890</v>
      </c>
      <c r="L483" s="3015">
        <f t="shared" ref="L483:L546" si="95">IF($K483="lít xăng",$J483*$D$7*(1+$D$8),IF($K483="lít diezel",$J483*$E$7*(1+$E$8),$J483*$F$7*(1+$F$8)))</f>
        <v>81797.918181818182</v>
      </c>
      <c r="M483" s="2740" t="s">
        <v>4813</v>
      </c>
      <c r="N483" s="3585">
        <f>N482</f>
        <v>250242</v>
      </c>
      <c r="O483" s="3599">
        <f t="shared" si="88"/>
        <v>377002.85935828876</v>
      </c>
      <c r="P483" s="3254">
        <f>29800*$Q$11</f>
        <v>29800000</v>
      </c>
    </row>
    <row r="484" spans="1:16" ht="18" customHeight="1">
      <c r="A484" s="3253">
        <f t="shared" si="89"/>
        <v>382</v>
      </c>
      <c r="B484" s="2745" t="s">
        <v>5211</v>
      </c>
      <c r="C484" s="2741">
        <v>170</v>
      </c>
      <c r="D484" s="2741">
        <v>25</v>
      </c>
      <c r="E484" s="3015">
        <f t="shared" si="92"/>
        <v>55463.23529411765</v>
      </c>
      <c r="F484" s="2742">
        <v>10</v>
      </c>
      <c r="G484" s="3015">
        <f t="shared" si="94"/>
        <v>23352.941176470587</v>
      </c>
      <c r="H484" s="2742">
        <v>5</v>
      </c>
      <c r="I484" s="3015">
        <f t="shared" si="93"/>
        <v>11676.470588235294</v>
      </c>
      <c r="J484" s="3809"/>
      <c r="K484" s="2744"/>
      <c r="L484" s="3015">
        <f t="shared" si="95"/>
        <v>0</v>
      </c>
      <c r="M484" s="2740" t="s">
        <v>4813</v>
      </c>
      <c r="N484" s="3585">
        <f>N483</f>
        <v>250242</v>
      </c>
      <c r="O484" s="3599">
        <f t="shared" si="88"/>
        <v>340734.6470588235</v>
      </c>
      <c r="P484" s="3254">
        <f>39700*$Q$11</f>
        <v>39700000</v>
      </c>
    </row>
    <row r="485" spans="1:16" ht="18" customHeight="1">
      <c r="A485" s="3253"/>
      <c r="B485" s="2737" t="s">
        <v>5212</v>
      </c>
      <c r="C485" s="2738"/>
      <c r="D485" s="2738"/>
      <c r="E485" s="3015"/>
      <c r="F485" s="2738"/>
      <c r="G485" s="3015"/>
      <c r="H485" s="2739"/>
      <c r="I485" s="3015"/>
      <c r="J485" s="3817"/>
      <c r="K485" s="2738"/>
      <c r="L485" s="3015"/>
      <c r="M485" s="2738"/>
      <c r="N485" s="2738"/>
      <c r="O485" s="3599"/>
      <c r="P485" s="2738"/>
    </row>
    <row r="486" spans="1:16" ht="18" hidden="1" customHeight="1">
      <c r="A486" s="3253">
        <f>A484+1</f>
        <v>383</v>
      </c>
      <c r="B486" s="2740" t="s">
        <v>5213</v>
      </c>
      <c r="C486" s="2741">
        <v>150</v>
      </c>
      <c r="D486" s="2741">
        <v>17</v>
      </c>
      <c r="E486" s="3015">
        <f t="shared" ref="E486:E507" si="96">((P486-P486*E$12)*D486/100)/C486</f>
        <v>1399.6666666666667</v>
      </c>
      <c r="F486" s="2742">
        <v>5</v>
      </c>
      <c r="G486" s="3015">
        <f t="shared" si="94"/>
        <v>433.33333333333331</v>
      </c>
      <c r="H486" s="2742">
        <v>5</v>
      </c>
      <c r="I486" s="3015">
        <f t="shared" ref="I486:I507" si="97">(P486*H486/100)/C486</f>
        <v>433.33333333333331</v>
      </c>
      <c r="J486" s="3809">
        <v>1.3</v>
      </c>
      <c r="K486" s="2744" t="s">
        <v>4836</v>
      </c>
      <c r="L486" s="3015">
        <f t="shared" si="95"/>
        <v>1998.8670000000002</v>
      </c>
      <c r="M486" s="2740" t="s">
        <v>4891</v>
      </c>
      <c r="N486" s="3016">
        <f>N435</f>
        <v>215349</v>
      </c>
      <c r="O486" s="3599">
        <f t="shared" si="88"/>
        <v>219614.20033333334</v>
      </c>
      <c r="P486" s="3254">
        <f>1300*$Q$11</f>
        <v>1300000</v>
      </c>
    </row>
    <row r="487" spans="1:16" ht="18" hidden="1" customHeight="1">
      <c r="A487" s="3253">
        <f t="shared" si="89"/>
        <v>384</v>
      </c>
      <c r="B487" s="2740" t="s">
        <v>5214</v>
      </c>
      <c r="C487" s="2741">
        <v>180</v>
      </c>
      <c r="D487" s="2741">
        <v>17</v>
      </c>
      <c r="E487" s="3015">
        <f t="shared" si="96"/>
        <v>1973.8888888888889</v>
      </c>
      <c r="F487" s="2742">
        <v>4.74</v>
      </c>
      <c r="G487" s="3015">
        <f t="shared" si="94"/>
        <v>579.33333333333337</v>
      </c>
      <c r="H487" s="2742">
        <v>5</v>
      </c>
      <c r="I487" s="3015">
        <f t="shared" si="97"/>
        <v>611.11111111111109</v>
      </c>
      <c r="J487" s="3809">
        <v>1.4850000000000001</v>
      </c>
      <c r="K487" s="2744" t="s">
        <v>4836</v>
      </c>
      <c r="L487" s="3015">
        <f t="shared" si="95"/>
        <v>2283.3211500000002</v>
      </c>
      <c r="M487" s="2740" t="s">
        <v>4891</v>
      </c>
      <c r="N487" s="3016">
        <f t="shared" ref="N487:N495" si="98">N486</f>
        <v>215349</v>
      </c>
      <c r="O487" s="3599">
        <f t="shared" si="88"/>
        <v>220796.65448333335</v>
      </c>
      <c r="P487" s="3254">
        <f>2200*$Q$11</f>
        <v>2200000</v>
      </c>
    </row>
    <row r="488" spans="1:16" ht="18" hidden="1" customHeight="1">
      <c r="A488" s="3253">
        <f t="shared" si="89"/>
        <v>385</v>
      </c>
      <c r="B488" s="2740" t="s">
        <v>5215</v>
      </c>
      <c r="C488" s="2741">
        <v>180</v>
      </c>
      <c r="D488" s="2741">
        <v>17</v>
      </c>
      <c r="E488" s="3015">
        <f t="shared" si="96"/>
        <v>2243.0555555555557</v>
      </c>
      <c r="F488" s="2742">
        <v>4.74</v>
      </c>
      <c r="G488" s="3015">
        <f t="shared" si="94"/>
        <v>658.33333333333337</v>
      </c>
      <c r="H488" s="2742">
        <v>5</v>
      </c>
      <c r="I488" s="3015">
        <f t="shared" si="97"/>
        <v>694.44444444444446</v>
      </c>
      <c r="J488" s="3809">
        <v>2.0249999999999999</v>
      </c>
      <c r="K488" s="2744" t="s">
        <v>4836</v>
      </c>
      <c r="L488" s="3015">
        <f t="shared" si="95"/>
        <v>3113.6197499999998</v>
      </c>
      <c r="M488" s="2740" t="s">
        <v>4891</v>
      </c>
      <c r="N488" s="3016">
        <f t="shared" si="98"/>
        <v>215349</v>
      </c>
      <c r="O488" s="3599">
        <f t="shared" si="88"/>
        <v>222058.45308333333</v>
      </c>
      <c r="P488" s="3254">
        <f>2500*$Q$11</f>
        <v>2500000</v>
      </c>
    </row>
    <row r="489" spans="1:16" ht="18" hidden="1" customHeight="1">
      <c r="A489" s="3253">
        <f t="shared" si="89"/>
        <v>386</v>
      </c>
      <c r="B489" s="2740" t="s">
        <v>5216</v>
      </c>
      <c r="C489" s="2741">
        <v>180</v>
      </c>
      <c r="D489" s="2741">
        <v>17</v>
      </c>
      <c r="E489" s="3015">
        <f t="shared" si="96"/>
        <v>2691.6666666666665</v>
      </c>
      <c r="F489" s="2742">
        <v>4.74</v>
      </c>
      <c r="G489" s="3015">
        <f t="shared" si="94"/>
        <v>790</v>
      </c>
      <c r="H489" s="2742">
        <v>5</v>
      </c>
      <c r="I489" s="3015">
        <f t="shared" si="97"/>
        <v>833.33333333333337</v>
      </c>
      <c r="J489" s="3809">
        <v>2.97</v>
      </c>
      <c r="K489" s="2744" t="s">
        <v>4836</v>
      </c>
      <c r="L489" s="3015">
        <f t="shared" si="95"/>
        <v>4566.6423000000004</v>
      </c>
      <c r="M489" s="2740" t="s">
        <v>4891</v>
      </c>
      <c r="N489" s="3016">
        <f t="shared" si="98"/>
        <v>215349</v>
      </c>
      <c r="O489" s="3599">
        <f t="shared" si="88"/>
        <v>224230.64230000001</v>
      </c>
      <c r="P489" s="3254">
        <f>3000*$Q$11</f>
        <v>3000000</v>
      </c>
    </row>
    <row r="490" spans="1:16" ht="18" customHeight="1">
      <c r="A490" s="3253">
        <f t="shared" si="89"/>
        <v>387</v>
      </c>
      <c r="B490" s="2740" t="s">
        <v>5217</v>
      </c>
      <c r="C490" s="2741">
        <v>180</v>
      </c>
      <c r="D490" s="2741">
        <v>17</v>
      </c>
      <c r="E490" s="3015">
        <f t="shared" si="96"/>
        <v>2871.1111111111113</v>
      </c>
      <c r="F490" s="2742">
        <v>4.74</v>
      </c>
      <c r="G490" s="3015">
        <f t="shared" si="94"/>
        <v>842.66666666666663</v>
      </c>
      <c r="H490" s="2742">
        <v>5</v>
      </c>
      <c r="I490" s="3015">
        <f t="shared" si="97"/>
        <v>888.88888888888891</v>
      </c>
      <c r="J490" s="3809">
        <v>4.05</v>
      </c>
      <c r="K490" s="2744" t="s">
        <v>4836</v>
      </c>
      <c r="L490" s="3015">
        <f t="shared" si="95"/>
        <v>6227.2394999999997</v>
      </c>
      <c r="M490" s="2740" t="s">
        <v>4891</v>
      </c>
      <c r="N490" s="3016">
        <f t="shared" si="98"/>
        <v>215349</v>
      </c>
      <c r="O490" s="3599">
        <f t="shared" si="88"/>
        <v>226178.90616666665</v>
      </c>
      <c r="P490" s="3254">
        <f>3200*$Q$11</f>
        <v>3200000</v>
      </c>
    </row>
    <row r="491" spans="1:16" ht="18" customHeight="1">
      <c r="A491" s="3253">
        <f t="shared" si="89"/>
        <v>388</v>
      </c>
      <c r="B491" s="2740" t="s">
        <v>5218</v>
      </c>
      <c r="C491" s="2741">
        <v>180</v>
      </c>
      <c r="D491" s="2741">
        <v>17</v>
      </c>
      <c r="E491" s="3015">
        <f t="shared" si="96"/>
        <v>3050.5555555555557</v>
      </c>
      <c r="F491" s="2742">
        <v>4.74</v>
      </c>
      <c r="G491" s="3015">
        <f t="shared" si="94"/>
        <v>895.33333333333337</v>
      </c>
      <c r="H491" s="2742">
        <v>5</v>
      </c>
      <c r="I491" s="3015">
        <f t="shared" si="97"/>
        <v>944.44444444444446</v>
      </c>
      <c r="J491" s="3809">
        <v>5.4</v>
      </c>
      <c r="K491" s="2744" t="s">
        <v>4836</v>
      </c>
      <c r="L491" s="3015">
        <f t="shared" si="95"/>
        <v>8302.9860000000008</v>
      </c>
      <c r="M491" s="2740" t="s">
        <v>4891</v>
      </c>
      <c r="N491" s="3016">
        <f t="shared" si="98"/>
        <v>215349</v>
      </c>
      <c r="O491" s="3599">
        <f t="shared" si="88"/>
        <v>228542.31933333335</v>
      </c>
      <c r="P491" s="3254">
        <f>3400*$Q$11</f>
        <v>3400000</v>
      </c>
    </row>
    <row r="492" spans="1:16" ht="18" customHeight="1">
      <c r="A492" s="3253">
        <f t="shared" si="89"/>
        <v>389</v>
      </c>
      <c r="B492" s="2740" t="s">
        <v>5219</v>
      </c>
      <c r="C492" s="2741">
        <v>180</v>
      </c>
      <c r="D492" s="2741">
        <v>17</v>
      </c>
      <c r="E492" s="3015">
        <f t="shared" si="96"/>
        <v>3588.8888888888887</v>
      </c>
      <c r="F492" s="2742">
        <v>4.74</v>
      </c>
      <c r="G492" s="3015">
        <f t="shared" si="94"/>
        <v>1053.3333333333333</v>
      </c>
      <c r="H492" s="2742">
        <v>5</v>
      </c>
      <c r="I492" s="3015">
        <f t="shared" si="97"/>
        <v>1111.1111111111111</v>
      </c>
      <c r="J492" s="3809">
        <v>7.56</v>
      </c>
      <c r="K492" s="2744" t="s">
        <v>4836</v>
      </c>
      <c r="L492" s="3015">
        <f t="shared" si="95"/>
        <v>11624.180399999999</v>
      </c>
      <c r="M492" s="2740" t="s">
        <v>4891</v>
      </c>
      <c r="N492" s="3016">
        <f t="shared" si="98"/>
        <v>215349</v>
      </c>
      <c r="O492" s="3599">
        <f t="shared" si="88"/>
        <v>232726.51373333333</v>
      </c>
      <c r="P492" s="3254">
        <f>4000*$Q$11</f>
        <v>4000000</v>
      </c>
    </row>
    <row r="493" spans="1:16" ht="18" customHeight="1">
      <c r="A493" s="3253">
        <f t="shared" si="89"/>
        <v>390</v>
      </c>
      <c r="B493" s="2740" t="s">
        <v>5220</v>
      </c>
      <c r="C493" s="2741">
        <v>150</v>
      </c>
      <c r="D493" s="2741">
        <v>17</v>
      </c>
      <c r="E493" s="3015">
        <f t="shared" si="96"/>
        <v>5814</v>
      </c>
      <c r="F493" s="2742">
        <v>4.74</v>
      </c>
      <c r="G493" s="3015">
        <f t="shared" si="94"/>
        <v>1706.4</v>
      </c>
      <c r="H493" s="2742">
        <v>5</v>
      </c>
      <c r="I493" s="3015">
        <f t="shared" si="97"/>
        <v>1800</v>
      </c>
      <c r="J493" s="3809">
        <v>10.8</v>
      </c>
      <c r="K493" s="2744" t="s">
        <v>4836</v>
      </c>
      <c r="L493" s="3015">
        <f t="shared" si="95"/>
        <v>16605.972000000002</v>
      </c>
      <c r="M493" s="2740" t="s">
        <v>4891</v>
      </c>
      <c r="N493" s="3016">
        <f t="shared" si="98"/>
        <v>215349</v>
      </c>
      <c r="O493" s="3599">
        <f t="shared" si="88"/>
        <v>241275.372</v>
      </c>
      <c r="P493" s="3254">
        <f>5400*$Q$11</f>
        <v>5400000</v>
      </c>
    </row>
    <row r="494" spans="1:16" ht="18" customHeight="1">
      <c r="A494" s="3253">
        <f t="shared" si="89"/>
        <v>391</v>
      </c>
      <c r="B494" s="2740" t="s">
        <v>5221</v>
      </c>
      <c r="C494" s="2741">
        <v>150</v>
      </c>
      <c r="D494" s="2741">
        <v>17</v>
      </c>
      <c r="E494" s="3015">
        <f t="shared" si="96"/>
        <v>6567.666666666667</v>
      </c>
      <c r="F494" s="2742">
        <v>4.74</v>
      </c>
      <c r="G494" s="3015">
        <f t="shared" si="94"/>
        <v>1927.6</v>
      </c>
      <c r="H494" s="2742">
        <v>5</v>
      </c>
      <c r="I494" s="3015">
        <f t="shared" si="97"/>
        <v>2033.3333333333333</v>
      </c>
      <c r="J494" s="3809">
        <v>12.15</v>
      </c>
      <c r="K494" s="2744" t="s">
        <v>4836</v>
      </c>
      <c r="L494" s="3015">
        <f t="shared" si="95"/>
        <v>18681.718499999999</v>
      </c>
      <c r="M494" s="2740" t="s">
        <v>4891</v>
      </c>
      <c r="N494" s="3016">
        <f t="shared" si="98"/>
        <v>215349</v>
      </c>
      <c r="O494" s="3599">
        <f t="shared" si="88"/>
        <v>244559.31849999999</v>
      </c>
      <c r="P494" s="3254">
        <f>6100*$Q$11</f>
        <v>6100000</v>
      </c>
    </row>
    <row r="495" spans="1:16" s="3611" customFormat="1" ht="18" customHeight="1">
      <c r="A495" s="3603">
        <f t="shared" si="89"/>
        <v>392</v>
      </c>
      <c r="B495" s="3604" t="s">
        <v>5222</v>
      </c>
      <c r="C495" s="3605">
        <v>150</v>
      </c>
      <c r="D495" s="3605">
        <v>17</v>
      </c>
      <c r="E495" s="3606">
        <f t="shared" si="96"/>
        <v>10013</v>
      </c>
      <c r="F495" s="3607">
        <v>4.74</v>
      </c>
      <c r="G495" s="3606">
        <f t="shared" si="94"/>
        <v>2938.8</v>
      </c>
      <c r="H495" s="3607">
        <v>5</v>
      </c>
      <c r="I495" s="3606">
        <f t="shared" si="97"/>
        <v>3100</v>
      </c>
      <c r="J495" s="3819">
        <v>16.8</v>
      </c>
      <c r="K495" s="3608" t="s">
        <v>4836</v>
      </c>
      <c r="L495" s="3606">
        <f t="shared" si="95"/>
        <v>25831.512000000002</v>
      </c>
      <c r="M495" s="3604" t="s">
        <v>4891</v>
      </c>
      <c r="N495" s="3609">
        <f t="shared" si="98"/>
        <v>215349</v>
      </c>
      <c r="O495" s="3599">
        <f t="shared" si="88"/>
        <v>257232.31200000001</v>
      </c>
      <c r="P495" s="3610">
        <f>9300*$Q$11</f>
        <v>9300000</v>
      </c>
    </row>
    <row r="496" spans="1:16" ht="18" customHeight="1">
      <c r="A496" s="3253">
        <f t="shared" si="89"/>
        <v>393</v>
      </c>
      <c r="B496" s="2740" t="s">
        <v>5223</v>
      </c>
      <c r="C496" s="2741">
        <v>150</v>
      </c>
      <c r="D496" s="2741">
        <v>16</v>
      </c>
      <c r="E496" s="3015">
        <f t="shared" si="96"/>
        <v>11045.333333333334</v>
      </c>
      <c r="F496" s="2742">
        <v>4.5199999999999996</v>
      </c>
      <c r="G496" s="3015">
        <f t="shared" si="94"/>
        <v>3284.5333333333328</v>
      </c>
      <c r="H496" s="2742">
        <v>5</v>
      </c>
      <c r="I496" s="3015">
        <f t="shared" si="97"/>
        <v>3633.3333333333335</v>
      </c>
      <c r="J496" s="3809">
        <v>24</v>
      </c>
      <c r="K496" s="2744" t="s">
        <v>4836</v>
      </c>
      <c r="L496" s="3015">
        <f t="shared" si="95"/>
        <v>36902.160000000003</v>
      </c>
      <c r="M496" s="2740" t="s">
        <v>4813</v>
      </c>
      <c r="N496" s="3585">
        <f>N484</f>
        <v>250242</v>
      </c>
      <c r="O496" s="3599">
        <f t="shared" si="88"/>
        <v>305107.36</v>
      </c>
      <c r="P496" s="3254">
        <f>10900*$Q$11</f>
        <v>10900000</v>
      </c>
    </row>
    <row r="497" spans="1:16" ht="18" customHeight="1">
      <c r="A497" s="3253">
        <f t="shared" si="89"/>
        <v>394</v>
      </c>
      <c r="B497" s="2740" t="s">
        <v>5224</v>
      </c>
      <c r="C497" s="2741">
        <v>150</v>
      </c>
      <c r="D497" s="2741">
        <v>16</v>
      </c>
      <c r="E497" s="3015">
        <f t="shared" si="96"/>
        <v>15200</v>
      </c>
      <c r="F497" s="2742">
        <v>4.5199999999999996</v>
      </c>
      <c r="G497" s="3015">
        <f t="shared" si="94"/>
        <v>4520</v>
      </c>
      <c r="H497" s="2742">
        <v>5</v>
      </c>
      <c r="I497" s="3015">
        <f t="shared" si="97"/>
        <v>5000</v>
      </c>
      <c r="J497" s="3809">
        <v>33.6</v>
      </c>
      <c r="K497" s="2744" t="s">
        <v>4836</v>
      </c>
      <c r="L497" s="3015">
        <f t="shared" si="95"/>
        <v>51663.024000000005</v>
      </c>
      <c r="M497" s="2740" t="s">
        <v>4813</v>
      </c>
      <c r="N497" s="3585">
        <f t="shared" ref="N497:N507" si="99">N496</f>
        <v>250242</v>
      </c>
      <c r="O497" s="3599">
        <f t="shared" si="88"/>
        <v>326625.02399999998</v>
      </c>
      <c r="P497" s="3254">
        <f>15000*$Q$11</f>
        <v>15000000</v>
      </c>
    </row>
    <row r="498" spans="1:16" ht="18" customHeight="1">
      <c r="A498" s="3253">
        <f t="shared" si="89"/>
        <v>395</v>
      </c>
      <c r="B498" s="2740" t="s">
        <v>5225</v>
      </c>
      <c r="C498" s="2741">
        <v>150</v>
      </c>
      <c r="D498" s="2741">
        <v>16</v>
      </c>
      <c r="E498" s="3015">
        <f t="shared" si="96"/>
        <v>24624</v>
      </c>
      <c r="F498" s="2742">
        <v>4.2</v>
      </c>
      <c r="G498" s="3015">
        <f t="shared" si="94"/>
        <v>6804</v>
      </c>
      <c r="H498" s="2742">
        <v>5</v>
      </c>
      <c r="I498" s="3015">
        <f t="shared" si="97"/>
        <v>8100</v>
      </c>
      <c r="J498" s="3809">
        <v>48</v>
      </c>
      <c r="K498" s="2744" t="s">
        <v>4836</v>
      </c>
      <c r="L498" s="3015">
        <f t="shared" si="95"/>
        <v>73804.320000000007</v>
      </c>
      <c r="M498" s="2740" t="s">
        <v>4813</v>
      </c>
      <c r="N498" s="3585">
        <f t="shared" si="99"/>
        <v>250242</v>
      </c>
      <c r="O498" s="3599">
        <f t="shared" si="88"/>
        <v>363574.32</v>
      </c>
      <c r="P498" s="3254">
        <f>24300*$Q$11</f>
        <v>24300000</v>
      </c>
    </row>
    <row r="499" spans="1:16" ht="18" hidden="1" customHeight="1">
      <c r="A499" s="3253">
        <f t="shared" si="89"/>
        <v>396</v>
      </c>
      <c r="B499" s="2740" t="s">
        <v>5226</v>
      </c>
      <c r="C499" s="2741">
        <v>150</v>
      </c>
      <c r="D499" s="2741">
        <v>16</v>
      </c>
      <c r="E499" s="3015">
        <f t="shared" si="96"/>
        <v>28373.333333333332</v>
      </c>
      <c r="F499" s="2742">
        <v>4.2</v>
      </c>
      <c r="G499" s="3015">
        <f t="shared" si="94"/>
        <v>7840</v>
      </c>
      <c r="H499" s="2742">
        <v>5</v>
      </c>
      <c r="I499" s="3015">
        <f t="shared" si="97"/>
        <v>9333.3333333333339</v>
      </c>
      <c r="J499" s="3809">
        <v>52.8</v>
      </c>
      <c r="K499" s="2744" t="s">
        <v>4836</v>
      </c>
      <c r="L499" s="3015">
        <f t="shared" si="95"/>
        <v>81184.751999999993</v>
      </c>
      <c r="M499" s="2740" t="s">
        <v>4813</v>
      </c>
      <c r="N499" s="3585">
        <f t="shared" si="99"/>
        <v>250242</v>
      </c>
      <c r="O499" s="3599">
        <f t="shared" si="88"/>
        <v>376973.41866666666</v>
      </c>
      <c r="P499" s="3254">
        <f>28000*$Q$11</f>
        <v>28000000</v>
      </c>
    </row>
    <row r="500" spans="1:16" ht="18" hidden="1" customHeight="1">
      <c r="A500" s="3253">
        <f t="shared" si="89"/>
        <v>397</v>
      </c>
      <c r="B500" s="2740" t="s">
        <v>5227</v>
      </c>
      <c r="C500" s="2741">
        <v>150</v>
      </c>
      <c r="D500" s="2741">
        <v>16</v>
      </c>
      <c r="E500" s="3015">
        <f t="shared" si="96"/>
        <v>33237.333333333336</v>
      </c>
      <c r="F500" s="2742">
        <v>4.2</v>
      </c>
      <c r="G500" s="3015">
        <f t="shared" si="94"/>
        <v>9184</v>
      </c>
      <c r="H500" s="2742">
        <v>5</v>
      </c>
      <c r="I500" s="3015">
        <f t="shared" si="97"/>
        <v>10933.333333333334</v>
      </c>
      <c r="J500" s="3809">
        <v>67.2</v>
      </c>
      <c r="K500" s="2744" t="s">
        <v>4836</v>
      </c>
      <c r="L500" s="3015">
        <f t="shared" si="95"/>
        <v>103326.04800000001</v>
      </c>
      <c r="M500" s="2740" t="s">
        <v>4813</v>
      </c>
      <c r="N500" s="3585">
        <f t="shared" si="99"/>
        <v>250242</v>
      </c>
      <c r="O500" s="3599">
        <f t="shared" si="88"/>
        <v>406922.7146666667</v>
      </c>
      <c r="P500" s="3254">
        <f>32800*$Q$11</f>
        <v>32800000</v>
      </c>
    </row>
    <row r="501" spans="1:16" ht="18" hidden="1" customHeight="1">
      <c r="A501" s="3253">
        <f t="shared" si="89"/>
        <v>398</v>
      </c>
      <c r="B501" s="2740" t="s">
        <v>5228</v>
      </c>
      <c r="C501" s="2741">
        <v>150</v>
      </c>
      <c r="D501" s="2741">
        <v>16</v>
      </c>
      <c r="E501" s="3015">
        <f t="shared" si="96"/>
        <v>40229.333333333336</v>
      </c>
      <c r="F501" s="2742">
        <v>4.2</v>
      </c>
      <c r="G501" s="3015">
        <f t="shared" si="94"/>
        <v>11116</v>
      </c>
      <c r="H501" s="2742">
        <v>5</v>
      </c>
      <c r="I501" s="3015">
        <f t="shared" si="97"/>
        <v>13233.333333333334</v>
      </c>
      <c r="J501" s="3809">
        <v>72</v>
      </c>
      <c r="K501" s="2744" t="s">
        <v>4836</v>
      </c>
      <c r="L501" s="3015">
        <f t="shared" si="95"/>
        <v>110706.48000000001</v>
      </c>
      <c r="M501" s="2740" t="s">
        <v>4813</v>
      </c>
      <c r="N501" s="3585">
        <f t="shared" si="99"/>
        <v>250242</v>
      </c>
      <c r="O501" s="3599">
        <f t="shared" si="88"/>
        <v>425527.14666666667</v>
      </c>
      <c r="P501" s="3254">
        <f>39700*$Q$11</f>
        <v>39700000</v>
      </c>
    </row>
    <row r="502" spans="1:16" ht="18" hidden="1" customHeight="1">
      <c r="A502" s="3253">
        <f t="shared" si="89"/>
        <v>399</v>
      </c>
      <c r="B502" s="2740" t="s">
        <v>5229</v>
      </c>
      <c r="C502" s="2741">
        <v>150</v>
      </c>
      <c r="D502" s="2741">
        <v>16</v>
      </c>
      <c r="E502" s="3015">
        <f t="shared" si="96"/>
        <v>53605.333333333336</v>
      </c>
      <c r="F502" s="2742">
        <v>3.96</v>
      </c>
      <c r="G502" s="3015">
        <f t="shared" si="94"/>
        <v>13965.6</v>
      </c>
      <c r="H502" s="2742">
        <v>5</v>
      </c>
      <c r="I502" s="3015">
        <f t="shared" si="97"/>
        <v>17633.333333333332</v>
      </c>
      <c r="J502" s="3809">
        <v>96</v>
      </c>
      <c r="K502" s="2744" t="s">
        <v>4836</v>
      </c>
      <c r="L502" s="3015">
        <f t="shared" si="95"/>
        <v>147608.64000000001</v>
      </c>
      <c r="M502" s="2740" t="s">
        <v>4813</v>
      </c>
      <c r="N502" s="3585">
        <f t="shared" si="99"/>
        <v>250242</v>
      </c>
      <c r="O502" s="3599">
        <f t="shared" si="88"/>
        <v>483054.90666666668</v>
      </c>
      <c r="P502" s="3254">
        <f>52900*$Q$11</f>
        <v>52900000</v>
      </c>
    </row>
    <row r="503" spans="1:16" ht="18" hidden="1" customHeight="1">
      <c r="A503" s="3253">
        <f t="shared" si="89"/>
        <v>400</v>
      </c>
      <c r="B503" s="2740" t="s">
        <v>5230</v>
      </c>
      <c r="C503" s="2741">
        <v>150</v>
      </c>
      <c r="D503" s="2741">
        <v>16</v>
      </c>
      <c r="E503" s="3015">
        <f t="shared" si="96"/>
        <v>63029.333333333336</v>
      </c>
      <c r="F503" s="2742">
        <v>3.96</v>
      </c>
      <c r="G503" s="3015">
        <f t="shared" si="94"/>
        <v>16420.8</v>
      </c>
      <c r="H503" s="2742">
        <v>5</v>
      </c>
      <c r="I503" s="3015">
        <f t="shared" si="97"/>
        <v>20733.333333333332</v>
      </c>
      <c r="J503" s="3809">
        <v>120</v>
      </c>
      <c r="K503" s="2744" t="s">
        <v>4836</v>
      </c>
      <c r="L503" s="3015">
        <f t="shared" si="95"/>
        <v>184510.80000000002</v>
      </c>
      <c r="M503" s="2740" t="s">
        <v>4813</v>
      </c>
      <c r="N503" s="3585">
        <f t="shared" si="99"/>
        <v>250242</v>
      </c>
      <c r="O503" s="3599">
        <f t="shared" si="88"/>
        <v>534936.2666666666</v>
      </c>
      <c r="P503" s="3254">
        <f>62200*$Q$11</f>
        <v>62200000</v>
      </c>
    </row>
    <row r="504" spans="1:16" ht="25.5" hidden="1" customHeight="1">
      <c r="A504" s="3253">
        <f t="shared" si="89"/>
        <v>401</v>
      </c>
      <c r="B504" s="2740" t="s">
        <v>5231</v>
      </c>
      <c r="C504" s="2741">
        <v>150</v>
      </c>
      <c r="D504" s="2741">
        <v>16</v>
      </c>
      <c r="E504" s="3015">
        <f t="shared" si="96"/>
        <v>66373.333333333328</v>
      </c>
      <c r="F504" s="2742">
        <v>3.96</v>
      </c>
      <c r="G504" s="3015">
        <f t="shared" si="94"/>
        <v>17292</v>
      </c>
      <c r="H504" s="2742">
        <v>5</v>
      </c>
      <c r="I504" s="3015">
        <f t="shared" si="97"/>
        <v>21833.333333333332</v>
      </c>
      <c r="J504" s="3809">
        <v>132</v>
      </c>
      <c r="K504" s="2744" t="s">
        <v>4836</v>
      </c>
      <c r="L504" s="3015">
        <f t="shared" si="95"/>
        <v>202961.88</v>
      </c>
      <c r="M504" s="2740" t="s">
        <v>4813</v>
      </c>
      <c r="N504" s="3585">
        <f t="shared" si="99"/>
        <v>250242</v>
      </c>
      <c r="O504" s="3599">
        <f t="shared" si="88"/>
        <v>558702.54666666663</v>
      </c>
      <c r="P504" s="3254">
        <f>65500*$Q$11</f>
        <v>65500000</v>
      </c>
    </row>
    <row r="505" spans="1:16" ht="18" hidden="1" customHeight="1">
      <c r="A505" s="3253">
        <f t="shared" si="89"/>
        <v>402</v>
      </c>
      <c r="B505" s="2740" t="s">
        <v>5232</v>
      </c>
      <c r="C505" s="2741">
        <v>150</v>
      </c>
      <c r="D505" s="2741">
        <v>14</v>
      </c>
      <c r="E505" s="3015">
        <f t="shared" si="96"/>
        <v>83524</v>
      </c>
      <c r="F505" s="2742">
        <v>3.59</v>
      </c>
      <c r="G505" s="3015">
        <f t="shared" si="94"/>
        <v>22545.200000000001</v>
      </c>
      <c r="H505" s="2742">
        <v>5</v>
      </c>
      <c r="I505" s="3015">
        <f t="shared" si="97"/>
        <v>31400</v>
      </c>
      <c r="J505" s="3809">
        <v>180</v>
      </c>
      <c r="K505" s="2744" t="s">
        <v>4836</v>
      </c>
      <c r="L505" s="3015">
        <f t="shared" si="95"/>
        <v>276766.2</v>
      </c>
      <c r="M505" s="2740" t="s">
        <v>4813</v>
      </c>
      <c r="N505" s="3585">
        <f t="shared" si="99"/>
        <v>250242</v>
      </c>
      <c r="O505" s="3599">
        <f t="shared" si="88"/>
        <v>664477.4</v>
      </c>
      <c r="P505" s="3254">
        <f>94200*$Q$11</f>
        <v>94200000</v>
      </c>
    </row>
    <row r="506" spans="1:16" ht="32.1" customHeight="1">
      <c r="A506" s="3253">
        <f t="shared" si="89"/>
        <v>403</v>
      </c>
      <c r="B506" s="2740" t="s">
        <v>5233</v>
      </c>
      <c r="C506" s="2741">
        <v>150</v>
      </c>
      <c r="D506" s="2741">
        <v>14</v>
      </c>
      <c r="E506" s="3015">
        <f t="shared" si="96"/>
        <v>92834</v>
      </c>
      <c r="F506" s="2742">
        <v>3.6</v>
      </c>
      <c r="G506" s="3015">
        <f t="shared" si="94"/>
        <v>25128</v>
      </c>
      <c r="H506" s="2742">
        <v>5</v>
      </c>
      <c r="I506" s="3015">
        <f t="shared" si="97"/>
        <v>34900</v>
      </c>
      <c r="J506" s="3809">
        <v>180</v>
      </c>
      <c r="K506" s="2744" t="s">
        <v>4836</v>
      </c>
      <c r="L506" s="3015">
        <f t="shared" si="95"/>
        <v>276766.2</v>
      </c>
      <c r="M506" s="2740" t="s">
        <v>4813</v>
      </c>
      <c r="N506" s="3585">
        <f t="shared" si="99"/>
        <v>250242</v>
      </c>
      <c r="O506" s="3599">
        <f t="shared" si="88"/>
        <v>679870.2</v>
      </c>
      <c r="P506" s="3254">
        <f>104700*$Q$11</f>
        <v>104700000</v>
      </c>
    </row>
    <row r="507" spans="1:16" ht="18" hidden="1" customHeight="1">
      <c r="A507" s="3253">
        <f t="shared" si="89"/>
        <v>404</v>
      </c>
      <c r="B507" s="2740" t="s">
        <v>5234</v>
      </c>
      <c r="C507" s="2741">
        <v>150</v>
      </c>
      <c r="D507" s="2741">
        <v>14</v>
      </c>
      <c r="E507" s="3015">
        <f t="shared" si="96"/>
        <v>109237.33333333333</v>
      </c>
      <c r="F507" s="2742">
        <v>3.59</v>
      </c>
      <c r="G507" s="3015">
        <f t="shared" si="94"/>
        <v>29485.866666666665</v>
      </c>
      <c r="H507" s="2742">
        <v>5</v>
      </c>
      <c r="I507" s="3015">
        <f t="shared" si="97"/>
        <v>41066.666666666664</v>
      </c>
      <c r="J507" s="3809">
        <v>271.2</v>
      </c>
      <c r="K507" s="2744" t="s">
        <v>4836</v>
      </c>
      <c r="L507" s="3015">
        <f t="shared" si="95"/>
        <v>416994.408</v>
      </c>
      <c r="M507" s="2740" t="s">
        <v>4813</v>
      </c>
      <c r="N507" s="3585">
        <f t="shared" si="99"/>
        <v>250242</v>
      </c>
      <c r="O507" s="3599">
        <f t="shared" si="88"/>
        <v>847026.27466666664</v>
      </c>
      <c r="P507" s="3254">
        <f>123200*$Q$11</f>
        <v>123200000</v>
      </c>
    </row>
    <row r="508" spans="1:16" ht="18" hidden="1" customHeight="1">
      <c r="A508" s="3253"/>
      <c r="B508" s="2737" t="s">
        <v>5235</v>
      </c>
      <c r="C508" s="2738"/>
      <c r="D508" s="2738"/>
      <c r="E508" s="3015"/>
      <c r="F508" s="2738"/>
      <c r="G508" s="3015"/>
      <c r="H508" s="2739"/>
      <c r="I508" s="3015"/>
      <c r="J508" s="3817"/>
      <c r="K508" s="2738"/>
      <c r="L508" s="3015"/>
      <c r="M508" s="2738"/>
      <c r="N508" s="2738"/>
      <c r="O508" s="3599"/>
      <c r="P508" s="2738"/>
    </row>
    <row r="509" spans="1:16" ht="18" hidden="1" customHeight="1">
      <c r="A509" s="3253">
        <f>A507+1</f>
        <v>405</v>
      </c>
      <c r="B509" s="2740" t="s">
        <v>5236</v>
      </c>
      <c r="C509" s="2741">
        <v>150</v>
      </c>
      <c r="D509" s="2741">
        <v>20</v>
      </c>
      <c r="E509" s="3015">
        <f t="shared" ref="E509:E522" si="100">((P509-P509*E$12)*D509/100)/C509</f>
        <v>14313.333333333334</v>
      </c>
      <c r="F509" s="2742">
        <v>5.4</v>
      </c>
      <c r="G509" s="3015">
        <f t="shared" si="94"/>
        <v>4068.0000000000009</v>
      </c>
      <c r="H509" s="2742">
        <v>5</v>
      </c>
      <c r="I509" s="3015">
        <f t="shared" ref="I509:I522" si="101">(P509*H509/100)/C509</f>
        <v>3766.6666666666665</v>
      </c>
      <c r="J509" s="3809">
        <v>2.7</v>
      </c>
      <c r="K509" s="2744" t="s">
        <v>4812</v>
      </c>
      <c r="L509" s="3015">
        <f t="shared" si="95"/>
        <v>56648.454545454544</v>
      </c>
      <c r="M509" s="2740" t="s">
        <v>4813</v>
      </c>
      <c r="N509" s="3585">
        <f>N507</f>
        <v>250242</v>
      </c>
      <c r="O509" s="3599">
        <f t="shared" si="88"/>
        <v>329038.45454545453</v>
      </c>
      <c r="P509" s="3254">
        <f>11300*$Q$11</f>
        <v>11300000</v>
      </c>
    </row>
    <row r="510" spans="1:16" ht="18" hidden="1" customHeight="1">
      <c r="A510" s="3253">
        <f t="shared" si="89"/>
        <v>406</v>
      </c>
      <c r="B510" s="2740" t="s">
        <v>5237</v>
      </c>
      <c r="C510" s="2741">
        <v>150</v>
      </c>
      <c r="D510" s="2741">
        <v>20</v>
      </c>
      <c r="E510" s="3015">
        <f t="shared" si="100"/>
        <v>17100</v>
      </c>
      <c r="F510" s="2742">
        <v>5.4</v>
      </c>
      <c r="G510" s="3015">
        <f t="shared" si="94"/>
        <v>4860</v>
      </c>
      <c r="H510" s="2742">
        <v>5</v>
      </c>
      <c r="I510" s="3015">
        <f t="shared" si="101"/>
        <v>4500</v>
      </c>
      <c r="J510" s="3809">
        <v>2.97</v>
      </c>
      <c r="K510" s="2744" t="s">
        <v>4812</v>
      </c>
      <c r="L510" s="3015">
        <f t="shared" si="95"/>
        <v>62313.3</v>
      </c>
      <c r="M510" s="2740" t="s">
        <v>4813</v>
      </c>
      <c r="N510" s="3585">
        <f t="shared" ref="N510:N517" si="102">N509</f>
        <v>250242</v>
      </c>
      <c r="O510" s="3599">
        <f t="shared" si="88"/>
        <v>339015.3</v>
      </c>
      <c r="P510" s="3254">
        <f>13500*$Q$11</f>
        <v>13500000</v>
      </c>
    </row>
    <row r="511" spans="1:16" ht="18" hidden="1" customHeight="1">
      <c r="A511" s="3253">
        <f t="shared" si="89"/>
        <v>407</v>
      </c>
      <c r="B511" s="2740" t="s">
        <v>5238</v>
      </c>
      <c r="C511" s="2741">
        <v>150</v>
      </c>
      <c r="D511" s="2741">
        <v>20</v>
      </c>
      <c r="E511" s="3015">
        <f t="shared" si="100"/>
        <v>19506.666666666668</v>
      </c>
      <c r="F511" s="2742">
        <v>5.4</v>
      </c>
      <c r="G511" s="3015">
        <f t="shared" si="94"/>
        <v>5544</v>
      </c>
      <c r="H511" s="2742">
        <v>5</v>
      </c>
      <c r="I511" s="3015">
        <f t="shared" si="101"/>
        <v>5133.333333333333</v>
      </c>
      <c r="J511" s="3809">
        <v>3.78</v>
      </c>
      <c r="K511" s="2744" t="s">
        <v>4812</v>
      </c>
      <c r="L511" s="3015">
        <f t="shared" si="95"/>
        <v>79307.836363636365</v>
      </c>
      <c r="M511" s="2740" t="s">
        <v>4813</v>
      </c>
      <c r="N511" s="3585">
        <f t="shared" si="102"/>
        <v>250242</v>
      </c>
      <c r="O511" s="3599">
        <f t="shared" si="88"/>
        <v>359733.83636363636</v>
      </c>
      <c r="P511" s="3254">
        <f>15400*$Q$11</f>
        <v>15400000</v>
      </c>
    </row>
    <row r="512" spans="1:16" ht="18" hidden="1" customHeight="1">
      <c r="A512" s="3253">
        <f t="shared" si="89"/>
        <v>408</v>
      </c>
      <c r="B512" s="2740" t="s">
        <v>5239</v>
      </c>
      <c r="C512" s="2741">
        <v>150</v>
      </c>
      <c r="D512" s="2741">
        <v>20</v>
      </c>
      <c r="E512" s="3015">
        <f t="shared" si="100"/>
        <v>21153.333333333332</v>
      </c>
      <c r="F512" s="2742">
        <v>5.4</v>
      </c>
      <c r="G512" s="3015">
        <f t="shared" si="94"/>
        <v>6012</v>
      </c>
      <c r="H512" s="2742">
        <v>5</v>
      </c>
      <c r="I512" s="3015">
        <f t="shared" si="101"/>
        <v>5566.666666666667</v>
      </c>
      <c r="J512" s="3809">
        <v>4.05</v>
      </c>
      <c r="K512" s="2744" t="s">
        <v>4812</v>
      </c>
      <c r="L512" s="3015">
        <f t="shared" si="95"/>
        <v>84972.681818181823</v>
      </c>
      <c r="M512" s="2740" t="s">
        <v>4813</v>
      </c>
      <c r="N512" s="3585">
        <f t="shared" si="102"/>
        <v>250242</v>
      </c>
      <c r="O512" s="3599">
        <f t="shared" si="88"/>
        <v>367946.68181818182</v>
      </c>
      <c r="P512" s="3254">
        <f>16700*$Q$11</f>
        <v>16700000</v>
      </c>
    </row>
    <row r="513" spans="1:16" ht="18" hidden="1" customHeight="1">
      <c r="A513" s="3253">
        <f t="shared" si="89"/>
        <v>409</v>
      </c>
      <c r="B513" s="2740" t="s">
        <v>5240</v>
      </c>
      <c r="C513" s="2741">
        <v>150</v>
      </c>
      <c r="D513" s="2741">
        <v>20</v>
      </c>
      <c r="E513" s="3015">
        <f t="shared" si="100"/>
        <v>29766.666666666668</v>
      </c>
      <c r="F513" s="2742">
        <v>5.4</v>
      </c>
      <c r="G513" s="3015">
        <f t="shared" si="94"/>
        <v>8460.0000000000018</v>
      </c>
      <c r="H513" s="2742">
        <v>5</v>
      </c>
      <c r="I513" s="3015">
        <f t="shared" si="101"/>
        <v>7833.333333333333</v>
      </c>
      <c r="J513" s="3809">
        <v>5.0999999999999996</v>
      </c>
      <c r="K513" s="2744" t="s">
        <v>4812</v>
      </c>
      <c r="L513" s="3015">
        <f t="shared" si="95"/>
        <v>107002.63636363635</v>
      </c>
      <c r="M513" s="2740" t="s">
        <v>4813</v>
      </c>
      <c r="N513" s="3585">
        <f t="shared" si="102"/>
        <v>250242</v>
      </c>
      <c r="O513" s="3599">
        <f t="shared" si="88"/>
        <v>403304.63636363635</v>
      </c>
      <c r="P513" s="3254">
        <f>23500*$Q$11</f>
        <v>23500000</v>
      </c>
    </row>
    <row r="514" spans="1:16" ht="18" hidden="1" customHeight="1">
      <c r="A514" s="3253">
        <f t="shared" si="89"/>
        <v>410</v>
      </c>
      <c r="B514" s="2740" t="s">
        <v>5241</v>
      </c>
      <c r="C514" s="2741">
        <v>150</v>
      </c>
      <c r="D514" s="2741">
        <v>18</v>
      </c>
      <c r="E514" s="3015">
        <f t="shared" si="100"/>
        <v>51300</v>
      </c>
      <c r="F514" s="2742">
        <v>4.68</v>
      </c>
      <c r="G514" s="3015">
        <f t="shared" si="94"/>
        <v>14040</v>
      </c>
      <c r="H514" s="2742">
        <v>5</v>
      </c>
      <c r="I514" s="3015">
        <f t="shared" si="101"/>
        <v>15000</v>
      </c>
      <c r="J514" s="3809">
        <v>7.65</v>
      </c>
      <c r="K514" s="2744" t="s">
        <v>4812</v>
      </c>
      <c r="L514" s="3015">
        <f t="shared" si="95"/>
        <v>160503.95454545456</v>
      </c>
      <c r="M514" s="2740" t="s">
        <v>4813</v>
      </c>
      <c r="N514" s="3585">
        <f t="shared" si="102"/>
        <v>250242</v>
      </c>
      <c r="O514" s="3599">
        <f t="shared" si="88"/>
        <v>491085.95454545459</v>
      </c>
      <c r="P514" s="3254">
        <f>45000*$Q$11</f>
        <v>45000000</v>
      </c>
    </row>
    <row r="515" spans="1:16" ht="18" hidden="1" customHeight="1">
      <c r="A515" s="3253">
        <f t="shared" si="89"/>
        <v>411</v>
      </c>
      <c r="B515" s="2740" t="s">
        <v>5242</v>
      </c>
      <c r="C515" s="2741">
        <v>150</v>
      </c>
      <c r="D515" s="2741">
        <v>18</v>
      </c>
      <c r="E515" s="3015">
        <f t="shared" si="100"/>
        <v>65436</v>
      </c>
      <c r="F515" s="2742">
        <v>4.68</v>
      </c>
      <c r="G515" s="3015">
        <f t="shared" si="94"/>
        <v>17908.8</v>
      </c>
      <c r="H515" s="2742">
        <v>5</v>
      </c>
      <c r="I515" s="3015">
        <f t="shared" si="101"/>
        <v>19133.333333333332</v>
      </c>
      <c r="J515" s="3809">
        <v>10.199999999999999</v>
      </c>
      <c r="K515" s="2744" t="s">
        <v>4812</v>
      </c>
      <c r="L515" s="3015">
        <f t="shared" si="95"/>
        <v>214005.27272727271</v>
      </c>
      <c r="M515" s="2740" t="s">
        <v>4813</v>
      </c>
      <c r="N515" s="3585">
        <f t="shared" si="102"/>
        <v>250242</v>
      </c>
      <c r="O515" s="3599">
        <f t="shared" si="88"/>
        <v>566725.40606060601</v>
      </c>
      <c r="P515" s="3254">
        <f>57400*$Q$11</f>
        <v>57400000</v>
      </c>
    </row>
    <row r="516" spans="1:16" s="2752" customFormat="1" ht="32.1" hidden="1" customHeight="1">
      <c r="A516" s="3253">
        <f t="shared" si="89"/>
        <v>412</v>
      </c>
      <c r="B516" s="2750" t="s">
        <v>5243</v>
      </c>
      <c r="C516" s="2741">
        <v>150</v>
      </c>
      <c r="D516" s="2741">
        <v>16</v>
      </c>
      <c r="E516" s="3015">
        <f t="shared" si="100"/>
        <v>65157.333333333336</v>
      </c>
      <c r="F516" s="2742">
        <v>4</v>
      </c>
      <c r="G516" s="3015">
        <f t="shared" si="94"/>
        <v>17146.666666666668</v>
      </c>
      <c r="H516" s="2742">
        <v>5</v>
      </c>
      <c r="I516" s="3015">
        <f t="shared" si="101"/>
        <v>21433.333333333332</v>
      </c>
      <c r="J516" s="3809">
        <v>11</v>
      </c>
      <c r="K516" s="2751" t="s">
        <v>4812</v>
      </c>
      <c r="L516" s="3015">
        <f t="shared" si="95"/>
        <v>230789.99999999997</v>
      </c>
      <c r="M516" s="2750" t="s">
        <v>4813</v>
      </c>
      <c r="N516" s="3585">
        <f t="shared" si="102"/>
        <v>250242</v>
      </c>
      <c r="O516" s="3599">
        <f t="shared" si="88"/>
        <v>584769.33333333326</v>
      </c>
      <c r="P516" s="3254">
        <f>64300*$Q$11</f>
        <v>64300000</v>
      </c>
    </row>
    <row r="517" spans="1:16" ht="18" hidden="1" customHeight="1">
      <c r="A517" s="3253">
        <f t="shared" si="89"/>
        <v>413</v>
      </c>
      <c r="B517" s="2740" t="s">
        <v>5244</v>
      </c>
      <c r="C517" s="2741">
        <v>150</v>
      </c>
      <c r="D517" s="2741">
        <v>17</v>
      </c>
      <c r="E517" s="3015">
        <f t="shared" si="100"/>
        <v>104113.66666666667</v>
      </c>
      <c r="F517" s="2742">
        <v>4.42</v>
      </c>
      <c r="G517" s="3015">
        <f t="shared" si="94"/>
        <v>28494.266666666666</v>
      </c>
      <c r="H517" s="2742">
        <v>5</v>
      </c>
      <c r="I517" s="3015">
        <f t="shared" si="101"/>
        <v>32233.333333333332</v>
      </c>
      <c r="J517" s="3809">
        <v>17.760000000000002</v>
      </c>
      <c r="K517" s="2744" t="s">
        <v>4812</v>
      </c>
      <c r="L517" s="3015">
        <f t="shared" si="95"/>
        <v>372620.94545454544</v>
      </c>
      <c r="M517" s="2740" t="s">
        <v>4813</v>
      </c>
      <c r="N517" s="3585">
        <f t="shared" si="102"/>
        <v>250242</v>
      </c>
      <c r="O517" s="3599">
        <f t="shared" si="88"/>
        <v>787704.21212121216</v>
      </c>
      <c r="P517" s="3254">
        <f>96700*$Q$11</f>
        <v>96700000</v>
      </c>
    </row>
    <row r="518" spans="1:16" ht="18" hidden="1" customHeight="1">
      <c r="A518" s="3253">
        <f t="shared" si="89"/>
        <v>414</v>
      </c>
      <c r="B518" s="2740" t="s">
        <v>4861</v>
      </c>
      <c r="C518" s="2741">
        <v>150</v>
      </c>
      <c r="D518" s="2741">
        <v>17</v>
      </c>
      <c r="E518" s="3015">
        <f t="shared" si="100"/>
        <v>114342</v>
      </c>
      <c r="F518" s="2742">
        <v>4.42</v>
      </c>
      <c r="G518" s="3015">
        <f t="shared" si="94"/>
        <v>31293.599999999999</v>
      </c>
      <c r="H518" s="2742">
        <v>5</v>
      </c>
      <c r="I518" s="3015">
        <f t="shared" si="101"/>
        <v>35400</v>
      </c>
      <c r="J518" s="3809">
        <v>21.6</v>
      </c>
      <c r="K518" s="2744" t="s">
        <v>4812</v>
      </c>
      <c r="L518" s="3015">
        <f t="shared" si="95"/>
        <v>453187.63636363635</v>
      </c>
      <c r="M518" s="2740" t="s">
        <v>4813</v>
      </c>
      <c r="N518" s="3585">
        <f>N516</f>
        <v>250242</v>
      </c>
      <c r="O518" s="3599">
        <f t="shared" si="88"/>
        <v>884465.23636363633</v>
      </c>
      <c r="P518" s="3254">
        <f>106200*$Q$11</f>
        <v>106200000</v>
      </c>
    </row>
    <row r="519" spans="1:16" ht="18" hidden="1" customHeight="1">
      <c r="A519" s="3253">
        <f t="shared" si="89"/>
        <v>415</v>
      </c>
      <c r="B519" s="2740" t="s">
        <v>4863</v>
      </c>
      <c r="C519" s="2741">
        <v>150</v>
      </c>
      <c r="D519" s="2741">
        <v>16</v>
      </c>
      <c r="E519" s="3015">
        <f t="shared" si="100"/>
        <v>209861.33333333334</v>
      </c>
      <c r="F519" s="2742">
        <v>3.84</v>
      </c>
      <c r="G519" s="3015">
        <f t="shared" si="94"/>
        <v>53017.599999999999</v>
      </c>
      <c r="H519" s="2742">
        <v>5</v>
      </c>
      <c r="I519" s="3015">
        <f t="shared" si="101"/>
        <v>69033.333333333328</v>
      </c>
      <c r="J519" s="3809">
        <v>36</v>
      </c>
      <c r="K519" s="2744" t="s">
        <v>4812</v>
      </c>
      <c r="L519" s="3015">
        <f t="shared" si="95"/>
        <v>755312.72727272718</v>
      </c>
      <c r="M519" s="2740" t="s">
        <v>4813</v>
      </c>
      <c r="N519" s="3585">
        <f>N518</f>
        <v>250242</v>
      </c>
      <c r="O519" s="3599">
        <f t="shared" si="88"/>
        <v>1337466.9939393939</v>
      </c>
      <c r="P519" s="3254">
        <f>207100*$Q$11</f>
        <v>207100000</v>
      </c>
    </row>
    <row r="520" spans="1:16" ht="18" hidden="1" customHeight="1">
      <c r="A520" s="3253">
        <f t="shared" si="89"/>
        <v>416</v>
      </c>
      <c r="B520" s="2740" t="s">
        <v>5245</v>
      </c>
      <c r="C520" s="2741">
        <v>150</v>
      </c>
      <c r="D520" s="2741">
        <v>16</v>
      </c>
      <c r="E520" s="3015">
        <f t="shared" si="100"/>
        <v>212698.66666666666</v>
      </c>
      <c r="F520" s="2742">
        <v>3.84</v>
      </c>
      <c r="G520" s="3015">
        <f t="shared" si="94"/>
        <v>53734.400000000001</v>
      </c>
      <c r="H520" s="2742">
        <v>5</v>
      </c>
      <c r="I520" s="3015">
        <f t="shared" si="101"/>
        <v>69966.666666666672</v>
      </c>
      <c r="J520" s="3809">
        <v>45</v>
      </c>
      <c r="K520" s="2744" t="s">
        <v>4812</v>
      </c>
      <c r="L520" s="3015">
        <f t="shared" si="95"/>
        <v>944140.90909090906</v>
      </c>
      <c r="M520" s="2740" t="s">
        <v>4813</v>
      </c>
      <c r="N520" s="3585">
        <f>N519</f>
        <v>250242</v>
      </c>
      <c r="O520" s="3599">
        <f t="shared" si="88"/>
        <v>1530782.6424242423</v>
      </c>
      <c r="P520" s="3254">
        <f>209900*$Q$11</f>
        <v>209900000</v>
      </c>
    </row>
    <row r="521" spans="1:16" ht="18" hidden="1" customHeight="1">
      <c r="A521" s="3253">
        <f t="shared" si="89"/>
        <v>417</v>
      </c>
      <c r="B521" s="2740" t="s">
        <v>4955</v>
      </c>
      <c r="C521" s="2741">
        <v>150</v>
      </c>
      <c r="D521" s="2741">
        <v>16</v>
      </c>
      <c r="E521" s="3015">
        <f t="shared" si="100"/>
        <v>272688</v>
      </c>
      <c r="F521" s="2742">
        <v>3.84</v>
      </c>
      <c r="G521" s="3015">
        <f t="shared" si="94"/>
        <v>68889.600000000006</v>
      </c>
      <c r="H521" s="2742">
        <v>5</v>
      </c>
      <c r="I521" s="3015">
        <f t="shared" si="101"/>
        <v>89700</v>
      </c>
      <c r="J521" s="3809">
        <v>63</v>
      </c>
      <c r="K521" s="2744" t="s">
        <v>4812</v>
      </c>
      <c r="L521" s="3015">
        <f t="shared" si="95"/>
        <v>1321797.2727272727</v>
      </c>
      <c r="M521" s="2740" t="s">
        <v>4900</v>
      </c>
      <c r="N521" s="3585">
        <f>N241</f>
        <v>292112</v>
      </c>
      <c r="O521" s="3599">
        <f t="shared" si="88"/>
        <v>2045186.8727272726</v>
      </c>
      <c r="P521" s="3254">
        <f>269100*$Q$11</f>
        <v>269100000</v>
      </c>
    </row>
    <row r="522" spans="1:16" ht="48" hidden="1" customHeight="1">
      <c r="A522" s="3253">
        <f t="shared" si="89"/>
        <v>418</v>
      </c>
      <c r="B522" s="2740" t="s">
        <v>5246</v>
      </c>
      <c r="C522" s="2741">
        <v>150</v>
      </c>
      <c r="D522" s="2741">
        <v>14</v>
      </c>
      <c r="E522" s="3015">
        <f t="shared" si="100"/>
        <v>895799.33333333337</v>
      </c>
      <c r="F522" s="2742">
        <v>2.2000000000000002</v>
      </c>
      <c r="G522" s="3015">
        <f t="shared" si="94"/>
        <v>148177.33333333334</v>
      </c>
      <c r="H522" s="2742">
        <v>5</v>
      </c>
      <c r="I522" s="3015">
        <f t="shared" si="101"/>
        <v>336766.66666666669</v>
      </c>
      <c r="J522" s="3809">
        <v>110.9</v>
      </c>
      <c r="K522" s="2744" t="s">
        <v>4812</v>
      </c>
      <c r="L522" s="3015">
        <f t="shared" si="95"/>
        <v>2326782.8181818184</v>
      </c>
      <c r="M522" s="2740" t="s">
        <v>4857</v>
      </c>
      <c r="N522" s="3585">
        <f>N480</f>
        <v>542354</v>
      </c>
      <c r="O522" s="3599">
        <f t="shared" si="88"/>
        <v>4249880.1515151523</v>
      </c>
      <c r="P522" s="3254">
        <f>1010300*$Q$11</f>
        <v>1010300000</v>
      </c>
    </row>
    <row r="523" spans="1:16" ht="18" hidden="1" customHeight="1">
      <c r="A523" s="3253"/>
      <c r="B523" s="2737" t="s">
        <v>5247</v>
      </c>
      <c r="C523" s="2738"/>
      <c r="D523" s="2738"/>
      <c r="E523" s="3015"/>
      <c r="F523" s="2738"/>
      <c r="G523" s="3015"/>
      <c r="H523" s="2739"/>
      <c r="I523" s="3015"/>
      <c r="J523" s="3817"/>
      <c r="K523" s="2738"/>
      <c r="L523" s="3015"/>
      <c r="M523" s="2738"/>
      <c r="N523" s="2738"/>
      <c r="O523" s="3599"/>
      <c r="P523" s="2738"/>
    </row>
    <row r="524" spans="1:16" ht="18" hidden="1" customHeight="1">
      <c r="A524" s="3253">
        <f>A522+1</f>
        <v>419</v>
      </c>
      <c r="B524" s="2740" t="s">
        <v>5248</v>
      </c>
      <c r="C524" s="2741">
        <v>150</v>
      </c>
      <c r="D524" s="2741">
        <v>20</v>
      </c>
      <c r="E524" s="3015">
        <f>((P524-P524*E$12)*D524/100)/C524</f>
        <v>10893.333333333334</v>
      </c>
      <c r="F524" s="2742">
        <v>5.8</v>
      </c>
      <c r="G524" s="3015">
        <f t="shared" si="94"/>
        <v>3325.3333333333335</v>
      </c>
      <c r="H524" s="2742">
        <v>5</v>
      </c>
      <c r="I524" s="3015">
        <f>(P524*H524/100)/C524</f>
        <v>2866.6666666666665</v>
      </c>
      <c r="J524" s="3809">
        <v>1.62</v>
      </c>
      <c r="K524" s="2744" t="s">
        <v>4890</v>
      </c>
      <c r="L524" s="3015">
        <f t="shared" si="95"/>
        <v>35814.223636363633</v>
      </c>
      <c r="M524" s="2740" t="s">
        <v>4813</v>
      </c>
      <c r="N524" s="3585">
        <f>N520</f>
        <v>250242</v>
      </c>
      <c r="O524" s="3599">
        <f t="shared" si="88"/>
        <v>303141.55696969695</v>
      </c>
      <c r="P524" s="3254">
        <f>8600*$Q$11</f>
        <v>8600000</v>
      </c>
    </row>
    <row r="525" spans="1:16" ht="18" hidden="1" customHeight="1">
      <c r="A525" s="3253">
        <f t="shared" si="89"/>
        <v>420</v>
      </c>
      <c r="B525" s="2740" t="s">
        <v>5249</v>
      </c>
      <c r="C525" s="2741">
        <v>150</v>
      </c>
      <c r="D525" s="2741">
        <v>20</v>
      </c>
      <c r="E525" s="3015">
        <f>((P525-P525*E$12)*D525/100)/C525</f>
        <v>13680</v>
      </c>
      <c r="F525" s="2742">
        <v>5.8</v>
      </c>
      <c r="G525" s="3015">
        <f t="shared" si="94"/>
        <v>4176</v>
      </c>
      <c r="H525" s="2742">
        <v>5</v>
      </c>
      <c r="I525" s="3015">
        <f>(P525*H525/100)/C525</f>
        <v>3600</v>
      </c>
      <c r="J525" s="3809">
        <v>2.16</v>
      </c>
      <c r="K525" s="2744" t="s">
        <v>4890</v>
      </c>
      <c r="L525" s="3015">
        <f t="shared" si="95"/>
        <v>47752.29818181818</v>
      </c>
      <c r="M525" s="2740" t="s">
        <v>4813</v>
      </c>
      <c r="N525" s="3585">
        <f>N524</f>
        <v>250242</v>
      </c>
      <c r="O525" s="3599">
        <f t="shared" si="88"/>
        <v>319450.29818181822</v>
      </c>
      <c r="P525" s="3254">
        <f>10800*$Q$11</f>
        <v>10800000</v>
      </c>
    </row>
    <row r="526" spans="1:16" ht="18" hidden="1" customHeight="1">
      <c r="A526" s="3253">
        <f t="shared" si="89"/>
        <v>421</v>
      </c>
      <c r="B526" s="2740" t="s">
        <v>5250</v>
      </c>
      <c r="C526" s="2741">
        <v>150</v>
      </c>
      <c r="D526" s="2741">
        <v>20</v>
      </c>
      <c r="E526" s="3015">
        <f>((P526-P526*E$12)*D526/100)/C526</f>
        <v>18620</v>
      </c>
      <c r="F526" s="2742">
        <v>5.8</v>
      </c>
      <c r="G526" s="3015">
        <f t="shared" si="94"/>
        <v>5684</v>
      </c>
      <c r="H526" s="2742">
        <v>5</v>
      </c>
      <c r="I526" s="3015">
        <f>(P526*H526/100)/C526</f>
        <v>4900</v>
      </c>
      <c r="J526" s="3809">
        <v>3.24</v>
      </c>
      <c r="K526" s="2744" t="s">
        <v>4890</v>
      </c>
      <c r="L526" s="3015">
        <f t="shared" si="95"/>
        <v>71628.447272727266</v>
      </c>
      <c r="M526" s="2740" t="s">
        <v>4813</v>
      </c>
      <c r="N526" s="3585">
        <f>N525</f>
        <v>250242</v>
      </c>
      <c r="O526" s="3599">
        <f t="shared" si="88"/>
        <v>351074.44727272727</v>
      </c>
      <c r="P526" s="3254">
        <f>14700*$Q$11</f>
        <v>14700000</v>
      </c>
    </row>
    <row r="527" spans="1:16" ht="18" hidden="1" customHeight="1">
      <c r="A527" s="3253">
        <f t="shared" si="89"/>
        <v>422</v>
      </c>
      <c r="B527" s="2740" t="s">
        <v>5238</v>
      </c>
      <c r="C527" s="2741">
        <v>150</v>
      </c>
      <c r="D527" s="2741">
        <v>20</v>
      </c>
      <c r="E527" s="3015">
        <f>((P527-P527*E$12)*D527/100)/C527</f>
        <v>23053.333333333332</v>
      </c>
      <c r="F527" s="2742">
        <v>5.8</v>
      </c>
      <c r="G527" s="3015">
        <f t="shared" si="94"/>
        <v>7037.333333333333</v>
      </c>
      <c r="H527" s="2742">
        <v>5</v>
      </c>
      <c r="I527" s="3015">
        <f>(P527*H527/100)/C527</f>
        <v>6066.666666666667</v>
      </c>
      <c r="J527" s="3809">
        <v>3.78</v>
      </c>
      <c r="K527" s="2744" t="s">
        <v>4890</v>
      </c>
      <c r="L527" s="3015">
        <f t="shared" si="95"/>
        <v>83566.521818181805</v>
      </c>
      <c r="M527" s="2740" t="s">
        <v>4813</v>
      </c>
      <c r="N527" s="3585">
        <f>N526</f>
        <v>250242</v>
      </c>
      <c r="O527" s="3599">
        <f t="shared" si="88"/>
        <v>369965.8551515151</v>
      </c>
      <c r="P527" s="3254">
        <f>18200*$Q$11</f>
        <v>18200000</v>
      </c>
    </row>
    <row r="528" spans="1:16" ht="18" hidden="1" customHeight="1">
      <c r="A528" s="3253">
        <f t="shared" si="89"/>
        <v>423</v>
      </c>
      <c r="B528" s="2740" t="s">
        <v>5251</v>
      </c>
      <c r="C528" s="2741">
        <v>150</v>
      </c>
      <c r="D528" s="2741">
        <v>20</v>
      </c>
      <c r="E528" s="3015">
        <f>((P528-P528*E$12)*D528/100)/C528</f>
        <v>24320</v>
      </c>
      <c r="F528" s="2742">
        <v>5.8</v>
      </c>
      <c r="G528" s="3015">
        <f t="shared" si="94"/>
        <v>7424</v>
      </c>
      <c r="H528" s="2742">
        <v>5</v>
      </c>
      <c r="I528" s="3015">
        <f>(P528*H528/100)/C528</f>
        <v>6400</v>
      </c>
      <c r="J528" s="3809">
        <v>4.32</v>
      </c>
      <c r="K528" s="2744" t="s">
        <v>4890</v>
      </c>
      <c r="L528" s="3015">
        <f t="shared" si="95"/>
        <v>95504.596363636359</v>
      </c>
      <c r="M528" s="2740" t="s">
        <v>4813</v>
      </c>
      <c r="N528" s="3585">
        <f>N527</f>
        <v>250242</v>
      </c>
      <c r="O528" s="3599">
        <f t="shared" si="88"/>
        <v>383890.59636363637</v>
      </c>
      <c r="P528" s="3254">
        <f>19200*$Q$11</f>
        <v>19200000</v>
      </c>
    </row>
    <row r="529" spans="1:16" ht="18" hidden="1" customHeight="1">
      <c r="A529" s="3253"/>
      <c r="B529" s="2737" t="s">
        <v>5252</v>
      </c>
      <c r="C529" s="2746"/>
      <c r="D529" s="2746"/>
      <c r="E529" s="3015"/>
      <c r="F529" s="2746"/>
      <c r="G529" s="3015"/>
      <c r="H529" s="2746"/>
      <c r="I529" s="3015"/>
      <c r="J529" s="3818"/>
      <c r="K529" s="2746"/>
      <c r="L529" s="3015"/>
      <c r="M529" s="2746"/>
      <c r="N529" s="2746"/>
      <c r="O529" s="3599"/>
      <c r="P529" s="3255"/>
    </row>
    <row r="530" spans="1:16" ht="18" hidden="1" customHeight="1">
      <c r="A530" s="3253">
        <f>A528+1</f>
        <v>424</v>
      </c>
      <c r="B530" s="2740" t="s">
        <v>5253</v>
      </c>
      <c r="C530" s="2741">
        <v>120</v>
      </c>
      <c r="D530" s="2741">
        <v>16</v>
      </c>
      <c r="E530" s="3015">
        <f>((P530-P530*E$12)*D530/100)/C530</f>
        <v>427500</v>
      </c>
      <c r="F530" s="2742">
        <v>3</v>
      </c>
      <c r="G530" s="3015">
        <f t="shared" si="94"/>
        <v>84375</v>
      </c>
      <c r="H530" s="2742">
        <v>6</v>
      </c>
      <c r="I530" s="3015">
        <f>(P530*H530/100)/C530</f>
        <v>168750</v>
      </c>
      <c r="J530" s="3809">
        <v>123.8</v>
      </c>
      <c r="K530" s="2744" t="s">
        <v>4812</v>
      </c>
      <c r="L530" s="3015">
        <f t="shared" si="95"/>
        <v>2597436.5454545454</v>
      </c>
      <c r="M530" s="2740" t="s">
        <v>5254</v>
      </c>
      <c r="N530" s="3016">
        <v>787431</v>
      </c>
      <c r="O530" s="3599">
        <f t="shared" ref="O530:O592" si="103">((+E530+G530+I530)+L530+N530)</f>
        <v>4065492.5454545454</v>
      </c>
      <c r="P530" s="3254">
        <f>337500*$Q$11</f>
        <v>337500000</v>
      </c>
    </row>
    <row r="531" spans="1:16" ht="18" hidden="1" customHeight="1">
      <c r="A531" s="3253">
        <f t="shared" si="89"/>
        <v>425</v>
      </c>
      <c r="B531" s="2740" t="s">
        <v>5255</v>
      </c>
      <c r="C531" s="2741">
        <v>120</v>
      </c>
      <c r="D531" s="2741">
        <v>16</v>
      </c>
      <c r="E531" s="3015">
        <f>((P531-P531*E$12)*D531/100)/C531</f>
        <v>363406.66666666669</v>
      </c>
      <c r="F531" s="2742">
        <v>3</v>
      </c>
      <c r="G531" s="3015">
        <f t="shared" si="94"/>
        <v>71725</v>
      </c>
      <c r="H531" s="2742">
        <v>6</v>
      </c>
      <c r="I531" s="3015">
        <f>(P531*H531/100)/C531</f>
        <v>143450</v>
      </c>
      <c r="J531" s="3809">
        <v>105.2</v>
      </c>
      <c r="K531" s="2744" t="s">
        <v>4812</v>
      </c>
      <c r="L531" s="3015">
        <f t="shared" si="95"/>
        <v>2207191.6363636362</v>
      </c>
      <c r="M531" s="2740" t="s">
        <v>5254</v>
      </c>
      <c r="N531" s="3016">
        <f>N530</f>
        <v>787431</v>
      </c>
      <c r="O531" s="3599">
        <f t="shared" si="103"/>
        <v>3573204.3030303027</v>
      </c>
      <c r="P531" s="3254">
        <f>286900*$Q$11</f>
        <v>286900000</v>
      </c>
    </row>
    <row r="532" spans="1:16" ht="18" hidden="1" customHeight="1">
      <c r="A532" s="3253">
        <f t="shared" si="89"/>
        <v>426</v>
      </c>
      <c r="B532" s="2740" t="s">
        <v>5256</v>
      </c>
      <c r="C532" s="2741">
        <v>120</v>
      </c>
      <c r="D532" s="2741">
        <v>16</v>
      </c>
      <c r="E532" s="3015">
        <f>((P532-P532*E$12)*D532/100)/C532</f>
        <v>256500</v>
      </c>
      <c r="F532" s="2742">
        <v>3.8</v>
      </c>
      <c r="G532" s="3015">
        <f t="shared" si="94"/>
        <v>64125</v>
      </c>
      <c r="H532" s="2742">
        <v>6</v>
      </c>
      <c r="I532" s="3015">
        <f>(P532*H532/100)/C532</f>
        <v>101250</v>
      </c>
      <c r="J532" s="3809">
        <v>67.599999999999994</v>
      </c>
      <c r="K532" s="2744" t="s">
        <v>4890</v>
      </c>
      <c r="L532" s="3015">
        <f t="shared" si="95"/>
        <v>1494470.0727272725</v>
      </c>
      <c r="M532" s="2740" t="s">
        <v>4857</v>
      </c>
      <c r="N532" s="3016">
        <f>N522</f>
        <v>542354</v>
      </c>
      <c r="O532" s="3599">
        <f t="shared" si="103"/>
        <v>2458699.0727272723</v>
      </c>
      <c r="P532" s="3254">
        <f>202500*$Q$11</f>
        <v>202500000</v>
      </c>
    </row>
    <row r="533" spans="1:16" ht="18" hidden="1" customHeight="1">
      <c r="A533" s="3253"/>
      <c r="B533" s="2737" t="s">
        <v>5257</v>
      </c>
      <c r="C533" s="2746"/>
      <c r="D533" s="2746"/>
      <c r="E533" s="3015"/>
      <c r="F533" s="2746"/>
      <c r="G533" s="3015"/>
      <c r="H533" s="2746"/>
      <c r="I533" s="3015"/>
      <c r="J533" s="3818"/>
      <c r="K533" s="2746"/>
      <c r="L533" s="3015"/>
      <c r="M533" s="2746"/>
      <c r="N533" s="2746"/>
      <c r="O533" s="3599"/>
      <c r="P533" s="3255"/>
    </row>
    <row r="534" spans="1:16" ht="18" hidden="1" customHeight="1">
      <c r="A534" s="3253">
        <f>A532+1</f>
        <v>427</v>
      </c>
      <c r="B534" s="2740" t="s">
        <v>5258</v>
      </c>
      <c r="C534" s="2741">
        <v>150</v>
      </c>
      <c r="D534" s="2741">
        <v>17</v>
      </c>
      <c r="E534" s="3015">
        <f>((P534-P534*E$12)*D534/100)/C534</f>
        <v>116280</v>
      </c>
      <c r="F534" s="2742">
        <v>5</v>
      </c>
      <c r="G534" s="3015">
        <f t="shared" si="94"/>
        <v>36000</v>
      </c>
      <c r="H534" s="2742">
        <v>6</v>
      </c>
      <c r="I534" s="3015">
        <f>(P534*H534/100)/C534</f>
        <v>43200</v>
      </c>
      <c r="J534" s="3809">
        <v>24.6</v>
      </c>
      <c r="K534" s="2744" t="s">
        <v>4890</v>
      </c>
      <c r="L534" s="3015">
        <f t="shared" si="95"/>
        <v>543845.61818181816</v>
      </c>
      <c r="M534" s="2740" t="s">
        <v>5140</v>
      </c>
      <c r="N534" s="3016">
        <f>N400</f>
        <v>722810</v>
      </c>
      <c r="O534" s="3599">
        <f t="shared" si="103"/>
        <v>1462135.6181818182</v>
      </c>
      <c r="P534" s="3254">
        <f>108000*$Q$11</f>
        <v>108000000</v>
      </c>
    </row>
    <row r="535" spans="1:16" ht="32.1" hidden="1" customHeight="1">
      <c r="A535" s="3253">
        <f t="shared" si="89"/>
        <v>428</v>
      </c>
      <c r="B535" s="2740" t="s">
        <v>5259</v>
      </c>
      <c r="C535" s="2741">
        <v>150</v>
      </c>
      <c r="D535" s="2741">
        <v>16</v>
      </c>
      <c r="E535" s="3015">
        <f>((P535-P535*E$12)*D535/100)/C535</f>
        <v>478800</v>
      </c>
      <c r="F535" s="2742">
        <v>4.0999999999999996</v>
      </c>
      <c r="G535" s="3015">
        <f t="shared" si="94"/>
        <v>129149.99999999997</v>
      </c>
      <c r="H535" s="2742">
        <v>6</v>
      </c>
      <c r="I535" s="3015">
        <f>(P535*H535/100)/C535</f>
        <v>189000</v>
      </c>
      <c r="J535" s="3809">
        <v>49</v>
      </c>
      <c r="K535" s="2744" t="s">
        <v>4890</v>
      </c>
      <c r="L535" s="3015">
        <f t="shared" si="95"/>
        <v>1083269.7272727271</v>
      </c>
      <c r="M535" s="2740" t="s">
        <v>5260</v>
      </c>
      <c r="N535" s="3016">
        <v>749062</v>
      </c>
      <c r="O535" s="3599">
        <f t="shared" si="103"/>
        <v>2629281.7272727271</v>
      </c>
      <c r="P535" s="3254">
        <f>472500*$Q$11</f>
        <v>472500000</v>
      </c>
    </row>
    <row r="536" spans="1:16" ht="18" hidden="1" customHeight="1">
      <c r="A536" s="3253"/>
      <c r="B536" s="2737" t="s">
        <v>5261</v>
      </c>
      <c r="C536" s="2746"/>
      <c r="D536" s="2746"/>
      <c r="E536" s="3015"/>
      <c r="F536" s="2746"/>
      <c r="G536" s="3015"/>
      <c r="H536" s="2746"/>
      <c r="I536" s="3015"/>
      <c r="J536" s="3818"/>
      <c r="K536" s="2746"/>
      <c r="L536" s="3015"/>
      <c r="M536" s="2746"/>
      <c r="N536" s="2746"/>
      <c r="O536" s="3599"/>
      <c r="P536" s="3255"/>
    </row>
    <row r="537" spans="1:16" ht="48" hidden="1" customHeight="1">
      <c r="A537" s="3253">
        <f>A535+1</f>
        <v>429</v>
      </c>
      <c r="B537" s="2745" t="s">
        <v>5262</v>
      </c>
      <c r="C537" s="2741">
        <v>150</v>
      </c>
      <c r="D537" s="2741">
        <v>14</v>
      </c>
      <c r="E537" s="3015">
        <f>((P537-P537*E$12)*D537/100)/C537</f>
        <v>53200</v>
      </c>
      <c r="F537" s="2742">
        <v>3.8</v>
      </c>
      <c r="G537" s="3015">
        <f t="shared" si="94"/>
        <v>15200</v>
      </c>
      <c r="H537" s="2742">
        <v>4</v>
      </c>
      <c r="I537" s="3015">
        <f>(P537*H537/100)/C537</f>
        <v>16000</v>
      </c>
      <c r="J537" s="3809">
        <v>32.9</v>
      </c>
      <c r="K537" s="2744" t="s">
        <v>4890</v>
      </c>
      <c r="L537" s="3015">
        <f t="shared" si="95"/>
        <v>727338.24545454537</v>
      </c>
      <c r="M537" s="2740" t="s">
        <v>5254</v>
      </c>
      <c r="N537" s="3016">
        <f>N531</f>
        <v>787431</v>
      </c>
      <c r="O537" s="3599">
        <f t="shared" si="103"/>
        <v>1599169.2454545454</v>
      </c>
      <c r="P537" s="3254">
        <f>60000*$Q$11</f>
        <v>60000000</v>
      </c>
    </row>
    <row r="538" spans="1:16" ht="48" hidden="1" customHeight="1">
      <c r="A538" s="3253">
        <f t="shared" si="89"/>
        <v>430</v>
      </c>
      <c r="B538" s="2745" t="s">
        <v>5263</v>
      </c>
      <c r="C538" s="2741">
        <v>150</v>
      </c>
      <c r="D538" s="2741">
        <v>14</v>
      </c>
      <c r="E538" s="3015">
        <f>((P538-P538*E$12)*D538/100)/C538</f>
        <v>319200</v>
      </c>
      <c r="F538" s="2742">
        <v>3.2</v>
      </c>
      <c r="G538" s="3015">
        <f t="shared" si="94"/>
        <v>76800</v>
      </c>
      <c r="H538" s="2742">
        <v>4</v>
      </c>
      <c r="I538" s="3015">
        <f>(P538*H538/100)/C538</f>
        <v>96000</v>
      </c>
      <c r="J538" s="3809">
        <v>5</v>
      </c>
      <c r="K538" s="2744" t="s">
        <v>4836</v>
      </c>
      <c r="L538" s="3015">
        <f t="shared" si="95"/>
        <v>7687.9500000000007</v>
      </c>
      <c r="M538" s="2740" t="s">
        <v>4857</v>
      </c>
      <c r="N538" s="3016">
        <f>N532</f>
        <v>542354</v>
      </c>
      <c r="O538" s="3599">
        <f t="shared" si="103"/>
        <v>1042041.95</v>
      </c>
      <c r="P538" s="3254">
        <f>360000*$Q$11</f>
        <v>360000000</v>
      </c>
    </row>
    <row r="539" spans="1:16" ht="32.1" hidden="1" customHeight="1">
      <c r="A539" s="3253">
        <f t="shared" si="89"/>
        <v>431</v>
      </c>
      <c r="B539" s="2745" t="s">
        <v>5264</v>
      </c>
      <c r="C539" s="2741">
        <v>200</v>
      </c>
      <c r="D539" s="2741">
        <v>14</v>
      </c>
      <c r="E539" s="3015">
        <f>((P539-P539*E$12)*D539/100)/C539</f>
        <v>1928.5</v>
      </c>
      <c r="F539" s="2742">
        <v>4</v>
      </c>
      <c r="G539" s="3015">
        <f t="shared" si="94"/>
        <v>580</v>
      </c>
      <c r="H539" s="2742">
        <v>4</v>
      </c>
      <c r="I539" s="3015">
        <f>(P539*H539/100)/C539</f>
        <v>580</v>
      </c>
      <c r="J539" s="3809"/>
      <c r="K539" s="2744"/>
      <c r="L539" s="3015">
        <f t="shared" si="95"/>
        <v>0</v>
      </c>
      <c r="M539" s="2740"/>
      <c r="N539" s="3589"/>
      <c r="O539" s="3599">
        <f t="shared" si="103"/>
        <v>3088.5</v>
      </c>
      <c r="P539" s="3254">
        <f>2900*$Q$11</f>
        <v>2900000</v>
      </c>
    </row>
    <row r="540" spans="1:16" ht="18" hidden="1" customHeight="1">
      <c r="A540" s="3253"/>
      <c r="B540" s="2737" t="s">
        <v>5265</v>
      </c>
      <c r="C540" s="2738"/>
      <c r="D540" s="2738"/>
      <c r="E540" s="3015"/>
      <c r="F540" s="2738"/>
      <c r="G540" s="3015"/>
      <c r="H540" s="2739"/>
      <c r="I540" s="3015"/>
      <c r="J540" s="3817"/>
      <c r="K540" s="2738"/>
      <c r="L540" s="3015"/>
      <c r="M540" s="2738"/>
      <c r="N540" s="2738"/>
      <c r="O540" s="3599"/>
      <c r="P540" s="2738"/>
    </row>
    <row r="541" spans="1:16" ht="18" hidden="1" customHeight="1">
      <c r="A541" s="3253">
        <f>A539+1</f>
        <v>432</v>
      </c>
      <c r="B541" s="2740" t="s">
        <v>5266</v>
      </c>
      <c r="C541" s="2741">
        <v>140</v>
      </c>
      <c r="D541" s="2741">
        <v>14</v>
      </c>
      <c r="E541" s="3015">
        <f t="shared" ref="E541:E555" si="104">((P541-P541*E$12)*D541/100)/C541</f>
        <v>6935</v>
      </c>
      <c r="F541" s="2742">
        <v>4.2</v>
      </c>
      <c r="G541" s="3015">
        <f t="shared" si="94"/>
        <v>2190</v>
      </c>
      <c r="H541" s="2742">
        <v>5</v>
      </c>
      <c r="I541" s="3015">
        <f t="shared" ref="I541:I555" si="105">(P541*H541/100)/C541</f>
        <v>2607.1428571428573</v>
      </c>
      <c r="J541" s="3809">
        <v>2.2999999999999998</v>
      </c>
      <c r="K541" s="2744" t="s">
        <v>4812</v>
      </c>
      <c r="L541" s="3015">
        <f t="shared" si="95"/>
        <v>48256.090909090904</v>
      </c>
      <c r="M541" s="2740" t="s">
        <v>4891</v>
      </c>
      <c r="N541" s="3016">
        <f>N495</f>
        <v>215349</v>
      </c>
      <c r="O541" s="3599">
        <f t="shared" si="103"/>
        <v>275337.23376623378</v>
      </c>
      <c r="P541" s="3254">
        <f>7300*$Q$11</f>
        <v>7300000</v>
      </c>
    </row>
    <row r="542" spans="1:16" ht="18" hidden="1" customHeight="1">
      <c r="A542" s="3253">
        <f t="shared" ref="A542:A602" si="106">A541+1</f>
        <v>433</v>
      </c>
      <c r="B542" s="2740" t="s">
        <v>5267</v>
      </c>
      <c r="C542" s="2741">
        <v>140</v>
      </c>
      <c r="D542" s="2741">
        <v>14</v>
      </c>
      <c r="E542" s="3015">
        <f t="shared" si="104"/>
        <v>23560</v>
      </c>
      <c r="F542" s="2742">
        <v>4.2</v>
      </c>
      <c r="G542" s="3015">
        <f t="shared" si="94"/>
        <v>7440</v>
      </c>
      <c r="H542" s="2742">
        <v>5</v>
      </c>
      <c r="I542" s="3015">
        <f t="shared" si="105"/>
        <v>8857.1428571428569</v>
      </c>
      <c r="J542" s="3809">
        <v>4.8600000000000003</v>
      </c>
      <c r="K542" s="2744" t="s">
        <v>4812</v>
      </c>
      <c r="L542" s="3015">
        <f t="shared" si="95"/>
        <v>101967.21818181819</v>
      </c>
      <c r="M542" s="2740" t="s">
        <v>4891</v>
      </c>
      <c r="N542" s="3016">
        <f t="shared" ref="N542:N552" si="107">N541</f>
        <v>215349</v>
      </c>
      <c r="O542" s="3599">
        <f t="shared" si="103"/>
        <v>357173.36103896104</v>
      </c>
      <c r="P542" s="3254">
        <f>24800*$Q$11</f>
        <v>24800000</v>
      </c>
    </row>
    <row r="543" spans="1:16" ht="18" hidden="1" customHeight="1">
      <c r="A543" s="3253">
        <f t="shared" si="106"/>
        <v>434</v>
      </c>
      <c r="B543" s="2740" t="s">
        <v>5268</v>
      </c>
      <c r="C543" s="2741">
        <v>140</v>
      </c>
      <c r="D543" s="2741">
        <v>14</v>
      </c>
      <c r="E543" s="3015">
        <f t="shared" si="104"/>
        <v>28880</v>
      </c>
      <c r="F543" s="2742">
        <v>4.2</v>
      </c>
      <c r="G543" s="3015">
        <f t="shared" si="94"/>
        <v>9120</v>
      </c>
      <c r="H543" s="2742">
        <v>5</v>
      </c>
      <c r="I543" s="3015">
        <f t="shared" si="105"/>
        <v>10857.142857142857</v>
      </c>
      <c r="J543" s="3809">
        <v>7.56</v>
      </c>
      <c r="K543" s="2744" t="s">
        <v>4812</v>
      </c>
      <c r="L543" s="3015">
        <f t="shared" si="95"/>
        <v>158615.67272727273</v>
      </c>
      <c r="M543" s="2740" t="s">
        <v>4891</v>
      </c>
      <c r="N543" s="3016">
        <f t="shared" si="107"/>
        <v>215349</v>
      </c>
      <c r="O543" s="3599">
        <f t="shared" si="103"/>
        <v>422821.81558441557</v>
      </c>
      <c r="P543" s="3254">
        <f>30400*$Q$11</f>
        <v>30400000</v>
      </c>
    </row>
    <row r="544" spans="1:16" ht="18" hidden="1" customHeight="1">
      <c r="A544" s="3253">
        <f t="shared" si="106"/>
        <v>435</v>
      </c>
      <c r="B544" s="2740" t="s">
        <v>5112</v>
      </c>
      <c r="C544" s="2741">
        <v>140</v>
      </c>
      <c r="D544" s="2741">
        <v>14</v>
      </c>
      <c r="E544" s="3015">
        <f t="shared" si="104"/>
        <v>45315</v>
      </c>
      <c r="F544" s="2742">
        <v>4.2</v>
      </c>
      <c r="G544" s="3015">
        <f t="shared" si="94"/>
        <v>14310</v>
      </c>
      <c r="H544" s="2742">
        <v>5</v>
      </c>
      <c r="I544" s="3015">
        <f t="shared" si="105"/>
        <v>17035.714285714286</v>
      </c>
      <c r="J544" s="3809">
        <v>10.8</v>
      </c>
      <c r="K544" s="2744" t="s">
        <v>4812</v>
      </c>
      <c r="L544" s="3015">
        <f t="shared" si="95"/>
        <v>226593.81818181818</v>
      </c>
      <c r="M544" s="2740" t="s">
        <v>4891</v>
      </c>
      <c r="N544" s="3016">
        <f t="shared" si="107"/>
        <v>215349</v>
      </c>
      <c r="O544" s="3599">
        <f t="shared" si="103"/>
        <v>518603.53246753244</v>
      </c>
      <c r="P544" s="3254">
        <f>47700*$Q$11</f>
        <v>47700000</v>
      </c>
    </row>
    <row r="545" spans="1:16" ht="18" hidden="1" customHeight="1">
      <c r="A545" s="3253">
        <f t="shared" si="106"/>
        <v>436</v>
      </c>
      <c r="B545" s="2740" t="s">
        <v>5269</v>
      </c>
      <c r="C545" s="2741">
        <v>140</v>
      </c>
      <c r="D545" s="2741">
        <v>13</v>
      </c>
      <c r="E545" s="3015">
        <f t="shared" si="104"/>
        <v>50282.142857142855</v>
      </c>
      <c r="F545" s="2742">
        <v>3.9</v>
      </c>
      <c r="G545" s="3015">
        <f t="shared" ref="G545:G608" si="108">(P545*F545/100)/C545</f>
        <v>15878.571428571429</v>
      </c>
      <c r="H545" s="2742">
        <v>5</v>
      </c>
      <c r="I545" s="3015">
        <f t="shared" si="105"/>
        <v>20357.142857142859</v>
      </c>
      <c r="J545" s="3809">
        <v>13.5</v>
      </c>
      <c r="K545" s="2744" t="s">
        <v>4812</v>
      </c>
      <c r="L545" s="3015">
        <f t="shared" si="95"/>
        <v>283242.27272727271</v>
      </c>
      <c r="M545" s="2740" t="s">
        <v>4891</v>
      </c>
      <c r="N545" s="3016">
        <f t="shared" si="107"/>
        <v>215349</v>
      </c>
      <c r="O545" s="3599">
        <f t="shared" si="103"/>
        <v>585109.12987012987</v>
      </c>
      <c r="P545" s="3254">
        <f>57000*$Q$11</f>
        <v>57000000</v>
      </c>
    </row>
    <row r="546" spans="1:16" ht="18" hidden="1" customHeight="1">
      <c r="A546" s="3253">
        <f t="shared" si="106"/>
        <v>437</v>
      </c>
      <c r="B546" s="2740" t="s">
        <v>5270</v>
      </c>
      <c r="C546" s="2741">
        <v>140</v>
      </c>
      <c r="D546" s="2741">
        <v>13</v>
      </c>
      <c r="E546" s="3015">
        <f t="shared" si="104"/>
        <v>68454.28571428571</v>
      </c>
      <c r="F546" s="2742">
        <v>3.9</v>
      </c>
      <c r="G546" s="3015">
        <f t="shared" si="108"/>
        <v>21617.142857142859</v>
      </c>
      <c r="H546" s="2742">
        <v>5</v>
      </c>
      <c r="I546" s="3015">
        <f t="shared" si="105"/>
        <v>27714.285714285714</v>
      </c>
      <c r="J546" s="3809">
        <v>19.2</v>
      </c>
      <c r="K546" s="2744" t="s">
        <v>4812</v>
      </c>
      <c r="L546" s="3015">
        <f t="shared" si="95"/>
        <v>402833.45454545453</v>
      </c>
      <c r="M546" s="2740" t="s">
        <v>4891</v>
      </c>
      <c r="N546" s="3016">
        <f t="shared" si="107"/>
        <v>215349</v>
      </c>
      <c r="O546" s="3599">
        <f t="shared" si="103"/>
        <v>735968.16883116879</v>
      </c>
      <c r="P546" s="3254">
        <f>77600*$Q$11</f>
        <v>77600000</v>
      </c>
    </row>
    <row r="547" spans="1:16" ht="18" hidden="1" customHeight="1">
      <c r="A547" s="3253">
        <f t="shared" si="106"/>
        <v>438</v>
      </c>
      <c r="B547" s="2740" t="s">
        <v>5271</v>
      </c>
      <c r="C547" s="2741">
        <v>140</v>
      </c>
      <c r="D547" s="2741">
        <v>13</v>
      </c>
      <c r="E547" s="3015">
        <f t="shared" si="104"/>
        <v>78863.571428571435</v>
      </c>
      <c r="F547" s="2742">
        <v>3.9</v>
      </c>
      <c r="G547" s="3015">
        <f t="shared" si="108"/>
        <v>24904.285714285714</v>
      </c>
      <c r="H547" s="2742">
        <v>5</v>
      </c>
      <c r="I547" s="3015">
        <f t="shared" si="105"/>
        <v>31928.571428571428</v>
      </c>
      <c r="J547" s="3809">
        <v>21.6</v>
      </c>
      <c r="K547" s="2744" t="s">
        <v>4812</v>
      </c>
      <c r="L547" s="3015">
        <f t="shared" ref="L547:L609" si="109">IF($K547="lít xăng",$J547*$D$7*(1+$D$8),IF($K547="lít diezel",$J547*$E$7*(1+$E$8),$J547*$F$7*(1+$F$8)))</f>
        <v>453187.63636363635</v>
      </c>
      <c r="M547" s="2740" t="s">
        <v>4891</v>
      </c>
      <c r="N547" s="3016">
        <f t="shared" si="107"/>
        <v>215349</v>
      </c>
      <c r="O547" s="3599">
        <f t="shared" si="103"/>
        <v>804233.06493506487</v>
      </c>
      <c r="P547" s="3254">
        <f>89400*$Q$11</f>
        <v>89400000</v>
      </c>
    </row>
    <row r="548" spans="1:16" ht="18" hidden="1" customHeight="1">
      <c r="A548" s="3253">
        <f t="shared" si="106"/>
        <v>439</v>
      </c>
      <c r="B548" s="2740" t="s">
        <v>5272</v>
      </c>
      <c r="C548" s="2741">
        <v>140</v>
      </c>
      <c r="D548" s="2741">
        <v>13</v>
      </c>
      <c r="E548" s="3015">
        <f t="shared" si="104"/>
        <v>90155</v>
      </c>
      <c r="F548" s="2742">
        <v>3.9</v>
      </c>
      <c r="G548" s="3015">
        <f t="shared" si="108"/>
        <v>28470</v>
      </c>
      <c r="H548" s="2742">
        <v>5</v>
      </c>
      <c r="I548" s="3015">
        <f t="shared" si="105"/>
        <v>36500</v>
      </c>
      <c r="J548" s="3809">
        <v>24</v>
      </c>
      <c r="K548" s="2744" t="s">
        <v>4812</v>
      </c>
      <c r="L548" s="3015">
        <f t="shared" si="109"/>
        <v>503541.81818181818</v>
      </c>
      <c r="M548" s="2740" t="s">
        <v>4891</v>
      </c>
      <c r="N548" s="3016">
        <f t="shared" si="107"/>
        <v>215349</v>
      </c>
      <c r="O548" s="3599">
        <f t="shared" si="103"/>
        <v>874015.81818181812</v>
      </c>
      <c r="P548" s="3254">
        <f>102200*$Q$11</f>
        <v>102200000</v>
      </c>
    </row>
    <row r="549" spans="1:16" ht="18" hidden="1" customHeight="1">
      <c r="A549" s="3253">
        <f t="shared" si="106"/>
        <v>440</v>
      </c>
      <c r="B549" s="2740" t="s">
        <v>5273</v>
      </c>
      <c r="C549" s="2741">
        <v>140</v>
      </c>
      <c r="D549" s="2741">
        <v>13</v>
      </c>
      <c r="E549" s="3015">
        <f t="shared" si="104"/>
        <v>109562.14285714286</v>
      </c>
      <c r="F549" s="2742">
        <v>3.9</v>
      </c>
      <c r="G549" s="3015">
        <f t="shared" si="108"/>
        <v>34598.571428571428</v>
      </c>
      <c r="H549" s="2742">
        <v>5</v>
      </c>
      <c r="I549" s="3015">
        <f t="shared" si="105"/>
        <v>44357.142857142855</v>
      </c>
      <c r="J549" s="3809">
        <v>28.8</v>
      </c>
      <c r="K549" s="2744" t="s">
        <v>4812</v>
      </c>
      <c r="L549" s="3015">
        <f t="shared" si="109"/>
        <v>604250.18181818188</v>
      </c>
      <c r="M549" s="2740" t="s">
        <v>4891</v>
      </c>
      <c r="N549" s="3016">
        <f t="shared" si="107"/>
        <v>215349</v>
      </c>
      <c r="O549" s="3599">
        <f t="shared" si="103"/>
        <v>1008117.038961039</v>
      </c>
      <c r="P549" s="3254">
        <f>124200*$Q$11</f>
        <v>124200000</v>
      </c>
    </row>
    <row r="550" spans="1:16" ht="18" hidden="1" customHeight="1">
      <c r="A550" s="3253">
        <f t="shared" si="106"/>
        <v>441</v>
      </c>
      <c r="B550" s="2740" t="s">
        <v>5274</v>
      </c>
      <c r="C550" s="2741">
        <v>140</v>
      </c>
      <c r="D550" s="2741">
        <v>13</v>
      </c>
      <c r="E550" s="3015">
        <f t="shared" si="104"/>
        <v>119706.78571428571</v>
      </c>
      <c r="F550" s="2742">
        <v>3.9</v>
      </c>
      <c r="G550" s="3015">
        <f t="shared" si="108"/>
        <v>37802.142857142855</v>
      </c>
      <c r="H550" s="2742">
        <v>5</v>
      </c>
      <c r="I550" s="3015">
        <f t="shared" si="105"/>
        <v>48464.285714285717</v>
      </c>
      <c r="J550" s="3809">
        <v>31.2</v>
      </c>
      <c r="K550" s="2744" t="s">
        <v>4812</v>
      </c>
      <c r="L550" s="3015">
        <f t="shared" si="109"/>
        <v>654604.36363636353</v>
      </c>
      <c r="M550" s="2740" t="s">
        <v>4891</v>
      </c>
      <c r="N550" s="3016">
        <f t="shared" si="107"/>
        <v>215349</v>
      </c>
      <c r="O550" s="3599">
        <f t="shared" si="103"/>
        <v>1075926.5779220778</v>
      </c>
      <c r="P550" s="3254">
        <f>135700*$Q$11</f>
        <v>135700000</v>
      </c>
    </row>
    <row r="551" spans="1:16" ht="18" hidden="1" customHeight="1">
      <c r="A551" s="3253">
        <f t="shared" si="106"/>
        <v>442</v>
      </c>
      <c r="B551" s="2740" t="s">
        <v>5275</v>
      </c>
      <c r="C551" s="2741">
        <v>140</v>
      </c>
      <c r="D551" s="2741">
        <v>13</v>
      </c>
      <c r="E551" s="3015">
        <f t="shared" si="104"/>
        <v>133027.14285714287</v>
      </c>
      <c r="F551" s="2742">
        <v>3.9</v>
      </c>
      <c r="G551" s="3015">
        <f t="shared" si="108"/>
        <v>42008.571428571428</v>
      </c>
      <c r="H551" s="2742">
        <v>5</v>
      </c>
      <c r="I551" s="3015">
        <f t="shared" si="105"/>
        <v>53857.142857142855</v>
      </c>
      <c r="J551" s="3809">
        <v>36</v>
      </c>
      <c r="K551" s="2744" t="s">
        <v>4812</v>
      </c>
      <c r="L551" s="3015">
        <f t="shared" si="109"/>
        <v>755312.72727272718</v>
      </c>
      <c r="M551" s="2740" t="s">
        <v>4891</v>
      </c>
      <c r="N551" s="3016">
        <f t="shared" si="107"/>
        <v>215349</v>
      </c>
      <c r="O551" s="3599">
        <f t="shared" si="103"/>
        <v>1199554.5844155843</v>
      </c>
      <c r="P551" s="3254">
        <f>150800*$Q$11</f>
        <v>150800000</v>
      </c>
    </row>
    <row r="552" spans="1:16" ht="18" hidden="1" customHeight="1">
      <c r="A552" s="3253">
        <f t="shared" si="106"/>
        <v>443</v>
      </c>
      <c r="B552" s="2740" t="s">
        <v>5276</v>
      </c>
      <c r="C552" s="2741">
        <v>140</v>
      </c>
      <c r="D552" s="2741">
        <v>12</v>
      </c>
      <c r="E552" s="3015">
        <f t="shared" si="104"/>
        <v>148444.28571428571</v>
      </c>
      <c r="F552" s="2742">
        <v>3.6</v>
      </c>
      <c r="G552" s="3015">
        <f t="shared" si="108"/>
        <v>46877.142857142855</v>
      </c>
      <c r="H552" s="2742">
        <v>5</v>
      </c>
      <c r="I552" s="3015">
        <f t="shared" si="105"/>
        <v>65107.142857142855</v>
      </c>
      <c r="J552" s="3809">
        <v>40.5</v>
      </c>
      <c r="K552" s="2744" t="s">
        <v>4812</v>
      </c>
      <c r="L552" s="3015">
        <f t="shared" si="109"/>
        <v>849726.81818181823</v>
      </c>
      <c r="M552" s="2740" t="s">
        <v>4891</v>
      </c>
      <c r="N552" s="3016">
        <f t="shared" si="107"/>
        <v>215349</v>
      </c>
      <c r="O552" s="3599">
        <f t="shared" si="103"/>
        <v>1325504.3896103897</v>
      </c>
      <c r="P552" s="3254">
        <f>182300*$Q$11</f>
        <v>182300000</v>
      </c>
    </row>
    <row r="553" spans="1:16" ht="18" hidden="1" customHeight="1">
      <c r="A553" s="3253">
        <f t="shared" si="106"/>
        <v>444</v>
      </c>
      <c r="B553" s="2740" t="s">
        <v>5277</v>
      </c>
      <c r="C553" s="2741">
        <v>140</v>
      </c>
      <c r="D553" s="2741">
        <v>12</v>
      </c>
      <c r="E553" s="3015">
        <f t="shared" si="104"/>
        <v>173931.42857142858</v>
      </c>
      <c r="F553" s="2742">
        <v>3.6</v>
      </c>
      <c r="G553" s="3015">
        <f t="shared" si="108"/>
        <v>54925.714285714283</v>
      </c>
      <c r="H553" s="2742">
        <v>5</v>
      </c>
      <c r="I553" s="3015">
        <f t="shared" si="105"/>
        <v>76285.71428571429</v>
      </c>
      <c r="J553" s="3809">
        <v>45</v>
      </c>
      <c r="K553" s="2744" t="s">
        <v>4812</v>
      </c>
      <c r="L553" s="3015">
        <f t="shared" si="109"/>
        <v>944140.90909090906</v>
      </c>
      <c r="M553" s="2740" t="s">
        <v>4813</v>
      </c>
      <c r="N553" s="3585">
        <f>N528</f>
        <v>250242</v>
      </c>
      <c r="O553" s="3599">
        <f t="shared" si="103"/>
        <v>1499525.7662337662</v>
      </c>
      <c r="P553" s="3254">
        <f>213600*$Q$11</f>
        <v>213600000</v>
      </c>
    </row>
    <row r="554" spans="1:16" ht="18" hidden="1" customHeight="1">
      <c r="A554" s="3253">
        <f t="shared" si="106"/>
        <v>445</v>
      </c>
      <c r="B554" s="2740" t="s">
        <v>5278</v>
      </c>
      <c r="C554" s="2741">
        <v>140</v>
      </c>
      <c r="D554" s="2741">
        <v>11</v>
      </c>
      <c r="E554" s="3015">
        <f t="shared" si="104"/>
        <v>208776.07142857142</v>
      </c>
      <c r="F554" s="2742">
        <v>3.3</v>
      </c>
      <c r="G554" s="3015">
        <f t="shared" si="108"/>
        <v>65929.28571428571</v>
      </c>
      <c r="H554" s="2742">
        <v>5</v>
      </c>
      <c r="I554" s="3015">
        <f t="shared" si="105"/>
        <v>99892.857142857145</v>
      </c>
      <c r="J554" s="3809">
        <v>68.25</v>
      </c>
      <c r="K554" s="2744" t="s">
        <v>4812</v>
      </c>
      <c r="L554" s="3015">
        <f t="shared" si="109"/>
        <v>1431947.0454545454</v>
      </c>
      <c r="M554" s="2740" t="s">
        <v>4813</v>
      </c>
      <c r="N554" s="3585">
        <f>N553</f>
        <v>250242</v>
      </c>
      <c r="O554" s="3599">
        <f t="shared" si="103"/>
        <v>2056787.2597402597</v>
      </c>
      <c r="P554" s="3254">
        <f>279700*$Q$11</f>
        <v>279700000</v>
      </c>
    </row>
    <row r="555" spans="1:16" ht="18" hidden="1" customHeight="1">
      <c r="A555" s="3253">
        <f t="shared" si="106"/>
        <v>446</v>
      </c>
      <c r="B555" s="2740" t="s">
        <v>5279</v>
      </c>
      <c r="C555" s="2741">
        <v>140</v>
      </c>
      <c r="D555" s="2741">
        <v>11</v>
      </c>
      <c r="E555" s="3015">
        <f t="shared" si="104"/>
        <v>218554.28571428571</v>
      </c>
      <c r="F555" s="2742">
        <v>3.3</v>
      </c>
      <c r="G555" s="3015">
        <f t="shared" si="108"/>
        <v>69017.142857142855</v>
      </c>
      <c r="H555" s="2742">
        <v>5</v>
      </c>
      <c r="I555" s="3015">
        <f t="shared" si="105"/>
        <v>104571.42857142857</v>
      </c>
      <c r="J555" s="3809">
        <v>75.599999999999994</v>
      </c>
      <c r="K555" s="2744" t="s">
        <v>4812</v>
      </c>
      <c r="L555" s="3015">
        <f t="shared" si="109"/>
        <v>1586156.7272727271</v>
      </c>
      <c r="M555" s="2740" t="s">
        <v>4813</v>
      </c>
      <c r="N555" s="3585">
        <f>N554</f>
        <v>250242</v>
      </c>
      <c r="O555" s="3599">
        <f t="shared" si="103"/>
        <v>2228541.5844155843</v>
      </c>
      <c r="P555" s="3254">
        <f>292800*$Q$11</f>
        <v>292800000</v>
      </c>
    </row>
    <row r="556" spans="1:16" ht="18" hidden="1" customHeight="1">
      <c r="A556" s="3253"/>
      <c r="B556" s="2737" t="s">
        <v>5280</v>
      </c>
      <c r="C556" s="2738"/>
      <c r="D556" s="2738"/>
      <c r="E556" s="3015"/>
      <c r="F556" s="2738"/>
      <c r="G556" s="3015"/>
      <c r="H556" s="2739"/>
      <c r="I556" s="3015"/>
      <c r="J556" s="3817"/>
      <c r="K556" s="2738"/>
      <c r="L556" s="3015"/>
      <c r="M556" s="2738"/>
      <c r="N556" s="2738"/>
      <c r="O556" s="3599"/>
      <c r="P556" s="2738"/>
    </row>
    <row r="557" spans="1:16" ht="18" hidden="1" customHeight="1">
      <c r="A557" s="3253">
        <f>A555+1</f>
        <v>447</v>
      </c>
      <c r="B557" s="2740" t="s">
        <v>5281</v>
      </c>
      <c r="C557" s="2741">
        <v>150</v>
      </c>
      <c r="D557" s="2741">
        <v>13</v>
      </c>
      <c r="E557" s="3015">
        <f t="shared" ref="E557:E564" si="110">((P557-P557*E$12)*D557/100)/C557</f>
        <v>3869.6666666666665</v>
      </c>
      <c r="F557" s="2742">
        <v>5.46</v>
      </c>
      <c r="G557" s="3015">
        <f t="shared" si="108"/>
        <v>1710.8</v>
      </c>
      <c r="H557" s="2742">
        <v>5</v>
      </c>
      <c r="I557" s="3015">
        <f t="shared" ref="I557:I564" si="111">(P557*H557/100)/C557</f>
        <v>1566.6666666666667</v>
      </c>
      <c r="J557" s="3809">
        <v>0.63</v>
      </c>
      <c r="K557" s="2744" t="s">
        <v>4890</v>
      </c>
      <c r="L557" s="3015">
        <f t="shared" si="109"/>
        <v>13927.753636363634</v>
      </c>
      <c r="M557" s="2740" t="s">
        <v>4813</v>
      </c>
      <c r="N557" s="3585">
        <f>N555</f>
        <v>250242</v>
      </c>
      <c r="O557" s="3599">
        <f t="shared" si="103"/>
        <v>271316.88696969696</v>
      </c>
      <c r="P557" s="3254">
        <f>4700*$Q$11</f>
        <v>4700000</v>
      </c>
    </row>
    <row r="558" spans="1:16" ht="18" hidden="1" customHeight="1">
      <c r="A558" s="3253">
        <f t="shared" si="106"/>
        <v>448</v>
      </c>
      <c r="B558" s="2740" t="s">
        <v>5175</v>
      </c>
      <c r="C558" s="2741">
        <v>150</v>
      </c>
      <c r="D558" s="2741">
        <v>13</v>
      </c>
      <c r="E558" s="3015">
        <f t="shared" si="110"/>
        <v>5763.333333333333</v>
      </c>
      <c r="F558" s="2742">
        <v>5.46</v>
      </c>
      <c r="G558" s="3015">
        <f t="shared" si="108"/>
        <v>2548</v>
      </c>
      <c r="H558" s="2742">
        <v>5</v>
      </c>
      <c r="I558" s="3015">
        <f t="shared" si="111"/>
        <v>2333.3333333333335</v>
      </c>
      <c r="J558" s="3809">
        <v>1.8</v>
      </c>
      <c r="K558" s="2744" t="s">
        <v>4890</v>
      </c>
      <c r="L558" s="3015">
        <f t="shared" si="109"/>
        <v>39793.58181818181</v>
      </c>
      <c r="M558" s="2740" t="s">
        <v>4813</v>
      </c>
      <c r="N558" s="3585">
        <f t="shared" ref="N558:N564" si="112">N557</f>
        <v>250242</v>
      </c>
      <c r="O558" s="3599">
        <f t="shared" si="103"/>
        <v>300680.24848484847</v>
      </c>
      <c r="P558" s="3254">
        <f>7000*$Q$11</f>
        <v>7000000</v>
      </c>
    </row>
    <row r="559" spans="1:16" ht="18" hidden="1" customHeight="1">
      <c r="A559" s="3253">
        <f t="shared" si="106"/>
        <v>449</v>
      </c>
      <c r="B559" s="2740" t="s">
        <v>5138</v>
      </c>
      <c r="C559" s="2741">
        <v>150</v>
      </c>
      <c r="D559" s="2741">
        <v>13</v>
      </c>
      <c r="E559" s="3015">
        <f t="shared" si="110"/>
        <v>11032.666666666666</v>
      </c>
      <c r="F559" s="2742">
        <v>5.46</v>
      </c>
      <c r="G559" s="3015">
        <f t="shared" si="108"/>
        <v>4877.6000000000004</v>
      </c>
      <c r="H559" s="2742">
        <v>5</v>
      </c>
      <c r="I559" s="3015">
        <f t="shared" si="111"/>
        <v>4466.666666666667</v>
      </c>
      <c r="J559" s="3809">
        <v>2.88</v>
      </c>
      <c r="K559" s="2744" t="s">
        <v>4890</v>
      </c>
      <c r="L559" s="3015">
        <f t="shared" si="109"/>
        <v>63669.730909090897</v>
      </c>
      <c r="M559" s="2740" t="s">
        <v>4813</v>
      </c>
      <c r="N559" s="3585">
        <f t="shared" si="112"/>
        <v>250242</v>
      </c>
      <c r="O559" s="3599">
        <f t="shared" si="103"/>
        <v>334288.66424242425</v>
      </c>
      <c r="P559" s="3254">
        <f>13400*$Q$11</f>
        <v>13400000</v>
      </c>
    </row>
    <row r="560" spans="1:16" ht="18" hidden="1" customHeight="1">
      <c r="A560" s="3253">
        <f t="shared" si="106"/>
        <v>450</v>
      </c>
      <c r="B560" s="2740" t="s">
        <v>5282</v>
      </c>
      <c r="C560" s="2741">
        <v>150</v>
      </c>
      <c r="D560" s="2741">
        <v>13</v>
      </c>
      <c r="E560" s="3015">
        <f t="shared" si="110"/>
        <v>16302</v>
      </c>
      <c r="F560" s="2742">
        <v>5.46</v>
      </c>
      <c r="G560" s="3015">
        <f t="shared" si="108"/>
        <v>7207.2</v>
      </c>
      <c r="H560" s="2742">
        <v>5</v>
      </c>
      <c r="I560" s="3015">
        <f t="shared" si="111"/>
        <v>6600</v>
      </c>
      <c r="J560" s="3809">
        <v>7.8</v>
      </c>
      <c r="K560" s="2744" t="s">
        <v>4890</v>
      </c>
      <c r="L560" s="3015">
        <f t="shared" si="109"/>
        <v>172438.85454545452</v>
      </c>
      <c r="M560" s="2740" t="s">
        <v>4813</v>
      </c>
      <c r="N560" s="3585">
        <f t="shared" si="112"/>
        <v>250242</v>
      </c>
      <c r="O560" s="3599">
        <f t="shared" si="103"/>
        <v>452790.05454545456</v>
      </c>
      <c r="P560" s="3254">
        <f>19800*$Q$11</f>
        <v>19800000</v>
      </c>
    </row>
    <row r="561" spans="1:16" ht="18" hidden="1" customHeight="1">
      <c r="A561" s="3253">
        <f t="shared" si="106"/>
        <v>451</v>
      </c>
      <c r="B561" s="2740" t="s">
        <v>5283</v>
      </c>
      <c r="C561" s="2741">
        <v>150</v>
      </c>
      <c r="D561" s="2741">
        <v>12</v>
      </c>
      <c r="E561" s="3015">
        <f t="shared" si="110"/>
        <v>47196</v>
      </c>
      <c r="F561" s="2742">
        <v>5.04</v>
      </c>
      <c r="G561" s="3015">
        <f t="shared" si="108"/>
        <v>20865.599999999999</v>
      </c>
      <c r="H561" s="2742">
        <v>5</v>
      </c>
      <c r="I561" s="3015">
        <f t="shared" si="111"/>
        <v>20700</v>
      </c>
      <c r="J561" s="3809">
        <v>14.4</v>
      </c>
      <c r="K561" s="2744" t="s">
        <v>4890</v>
      </c>
      <c r="L561" s="3015">
        <f t="shared" si="109"/>
        <v>318348.65454545448</v>
      </c>
      <c r="M561" s="2740" t="s">
        <v>4813</v>
      </c>
      <c r="N561" s="3585">
        <f t="shared" si="112"/>
        <v>250242</v>
      </c>
      <c r="O561" s="3599">
        <f t="shared" si="103"/>
        <v>657352.25454545452</v>
      </c>
      <c r="P561" s="3254">
        <f>62100*$Q$11</f>
        <v>62100000</v>
      </c>
    </row>
    <row r="562" spans="1:16" ht="18" hidden="1" customHeight="1">
      <c r="A562" s="3253">
        <f t="shared" si="106"/>
        <v>452</v>
      </c>
      <c r="B562" s="2740" t="s">
        <v>5182</v>
      </c>
      <c r="C562" s="2741">
        <v>150</v>
      </c>
      <c r="D562" s="2741">
        <v>12</v>
      </c>
      <c r="E562" s="3015">
        <f t="shared" si="110"/>
        <v>75544</v>
      </c>
      <c r="F562" s="2742">
        <v>5.04</v>
      </c>
      <c r="G562" s="3015">
        <f t="shared" si="108"/>
        <v>33398.400000000001</v>
      </c>
      <c r="H562" s="2742">
        <v>5</v>
      </c>
      <c r="I562" s="3015">
        <f t="shared" si="111"/>
        <v>33133.333333333336</v>
      </c>
      <c r="J562" s="3809">
        <v>24</v>
      </c>
      <c r="K562" s="2744" t="s">
        <v>4890</v>
      </c>
      <c r="L562" s="3015">
        <f t="shared" si="109"/>
        <v>530581.09090909082</v>
      </c>
      <c r="M562" s="2740" t="s">
        <v>4813</v>
      </c>
      <c r="N562" s="3585">
        <f t="shared" si="112"/>
        <v>250242</v>
      </c>
      <c r="O562" s="3599">
        <f t="shared" si="103"/>
        <v>922898.82424242422</v>
      </c>
      <c r="P562" s="3254">
        <f>99400*$Q$11</f>
        <v>99400000</v>
      </c>
    </row>
    <row r="563" spans="1:16" ht="18" hidden="1" customHeight="1">
      <c r="A563" s="3253">
        <f t="shared" si="106"/>
        <v>453</v>
      </c>
      <c r="B563" s="2740" t="s">
        <v>5284</v>
      </c>
      <c r="C563" s="2741">
        <v>150</v>
      </c>
      <c r="D563" s="2741">
        <v>12</v>
      </c>
      <c r="E563" s="3015">
        <f t="shared" si="110"/>
        <v>108832</v>
      </c>
      <c r="F563" s="2742">
        <v>5.04</v>
      </c>
      <c r="G563" s="3015">
        <f t="shared" si="108"/>
        <v>48115.199999999997</v>
      </c>
      <c r="H563" s="2742">
        <v>5</v>
      </c>
      <c r="I563" s="3015">
        <f t="shared" si="111"/>
        <v>47733.333333333336</v>
      </c>
      <c r="J563" s="3809">
        <v>33</v>
      </c>
      <c r="K563" s="2744" t="s">
        <v>4890</v>
      </c>
      <c r="L563" s="3015">
        <f t="shared" si="109"/>
        <v>729548.99999999988</v>
      </c>
      <c r="M563" s="2740" t="s">
        <v>4813</v>
      </c>
      <c r="N563" s="3585">
        <f t="shared" si="112"/>
        <v>250242</v>
      </c>
      <c r="O563" s="3599">
        <f t="shared" si="103"/>
        <v>1184471.5333333332</v>
      </c>
      <c r="P563" s="3254">
        <f>143200*$Q$11</f>
        <v>143200000</v>
      </c>
    </row>
    <row r="564" spans="1:16" ht="18" hidden="1" customHeight="1">
      <c r="A564" s="3253">
        <f t="shared" si="106"/>
        <v>454</v>
      </c>
      <c r="B564" s="2740" t="s">
        <v>5285</v>
      </c>
      <c r="C564" s="2741">
        <v>150</v>
      </c>
      <c r="D564" s="2741">
        <v>11</v>
      </c>
      <c r="E564" s="3015">
        <f t="shared" si="110"/>
        <v>227322.33333333334</v>
      </c>
      <c r="F564" s="2742">
        <v>4.62</v>
      </c>
      <c r="G564" s="3015">
        <f t="shared" si="108"/>
        <v>100500.4</v>
      </c>
      <c r="H564" s="2742">
        <v>5</v>
      </c>
      <c r="I564" s="3015">
        <f t="shared" si="111"/>
        <v>108766.66666666667</v>
      </c>
      <c r="J564" s="3809">
        <v>46.2</v>
      </c>
      <c r="K564" s="2744" t="s">
        <v>4890</v>
      </c>
      <c r="L564" s="3015">
        <f t="shared" si="109"/>
        <v>1021368.5999999999</v>
      </c>
      <c r="M564" s="2740" t="s">
        <v>4813</v>
      </c>
      <c r="N564" s="3585">
        <f t="shared" si="112"/>
        <v>250242</v>
      </c>
      <c r="O564" s="3599">
        <f t="shared" si="103"/>
        <v>1708200</v>
      </c>
      <c r="P564" s="3254">
        <f>326300*$Q$11</f>
        <v>326300000</v>
      </c>
    </row>
    <row r="565" spans="1:16" ht="18" customHeight="1">
      <c r="A565" s="3253"/>
      <c r="B565" s="2737" t="s">
        <v>5286</v>
      </c>
      <c r="C565" s="2738"/>
      <c r="D565" s="2738"/>
      <c r="E565" s="3015"/>
      <c r="F565" s="2738"/>
      <c r="G565" s="3015"/>
      <c r="H565" s="2739"/>
      <c r="I565" s="3015"/>
      <c r="J565" s="3817"/>
      <c r="K565" s="2738"/>
      <c r="L565" s="3015"/>
      <c r="M565" s="2738"/>
      <c r="N565" s="2738"/>
      <c r="O565" s="3599"/>
      <c r="P565" s="2738"/>
    </row>
    <row r="566" spans="1:16" ht="18" hidden="1" customHeight="1">
      <c r="A566" s="3253">
        <f>A564+1</f>
        <v>455</v>
      </c>
      <c r="B566" s="2740" t="s">
        <v>5287</v>
      </c>
      <c r="C566" s="2741">
        <v>150</v>
      </c>
      <c r="D566" s="2741">
        <v>13</v>
      </c>
      <c r="E566" s="3015">
        <f t="shared" ref="E566:E578" si="113">((P566-P566*E$12)*D566/100)/C566</f>
        <v>3375.6666666666665</v>
      </c>
      <c r="F566" s="2742">
        <v>7.15</v>
      </c>
      <c r="G566" s="3015">
        <f t="shared" si="108"/>
        <v>1954.3333333333333</v>
      </c>
      <c r="H566" s="2742">
        <v>5</v>
      </c>
      <c r="I566" s="3015">
        <f t="shared" ref="I566:I578" si="114">(P566*H566/100)/C566</f>
        <v>1366.6666666666667</v>
      </c>
      <c r="J566" s="3809">
        <v>0.62700000000000011</v>
      </c>
      <c r="K566" s="2744" t="s">
        <v>4812</v>
      </c>
      <c r="L566" s="3015">
        <f t="shared" si="109"/>
        <v>13155.03</v>
      </c>
      <c r="M566" s="2740" t="s">
        <v>4813</v>
      </c>
      <c r="N566" s="3585">
        <f>N564</f>
        <v>250242</v>
      </c>
      <c r="O566" s="3599">
        <f t="shared" si="103"/>
        <v>270093.69666666666</v>
      </c>
      <c r="P566" s="3254">
        <f>4100*$Q$11</f>
        <v>4100000</v>
      </c>
    </row>
    <row r="567" spans="1:16" ht="18" hidden="1" customHeight="1">
      <c r="A567" s="3253">
        <f t="shared" si="106"/>
        <v>456</v>
      </c>
      <c r="B567" s="2740" t="s">
        <v>5288</v>
      </c>
      <c r="C567" s="2741">
        <v>150</v>
      </c>
      <c r="D567" s="2741">
        <v>13</v>
      </c>
      <c r="E567" s="3015">
        <f t="shared" si="113"/>
        <v>30710.333333333332</v>
      </c>
      <c r="F567" s="2742">
        <v>5.85</v>
      </c>
      <c r="G567" s="3015">
        <f t="shared" si="108"/>
        <v>14547</v>
      </c>
      <c r="H567" s="2742">
        <v>5</v>
      </c>
      <c r="I567" s="3015">
        <f t="shared" si="114"/>
        <v>12433.333333333334</v>
      </c>
      <c r="J567" s="3809">
        <v>5.76</v>
      </c>
      <c r="K567" s="2744" t="s">
        <v>4812</v>
      </c>
      <c r="L567" s="3015">
        <f t="shared" si="109"/>
        <v>120850.03636363636</v>
      </c>
      <c r="M567" s="2740" t="s">
        <v>4813</v>
      </c>
      <c r="N567" s="3585">
        <f t="shared" ref="N567:N578" si="115">N566</f>
        <v>250242</v>
      </c>
      <c r="O567" s="3599">
        <f t="shared" si="103"/>
        <v>428782.703030303</v>
      </c>
      <c r="P567" s="3254">
        <f>37300*$Q$11</f>
        <v>37300000</v>
      </c>
    </row>
    <row r="568" spans="1:16" ht="18" hidden="1" customHeight="1">
      <c r="A568" s="3253">
        <f t="shared" si="106"/>
        <v>457</v>
      </c>
      <c r="B568" s="2740" t="s">
        <v>5289</v>
      </c>
      <c r="C568" s="2741">
        <v>150</v>
      </c>
      <c r="D568" s="2741">
        <v>13</v>
      </c>
      <c r="E568" s="3015">
        <f t="shared" si="113"/>
        <v>44789.333333333336</v>
      </c>
      <c r="F568" s="2742">
        <v>5.85</v>
      </c>
      <c r="G568" s="3015">
        <f t="shared" si="108"/>
        <v>21216</v>
      </c>
      <c r="H568" s="2742">
        <v>5</v>
      </c>
      <c r="I568" s="3015">
        <f t="shared" si="114"/>
        <v>18133.333333333332</v>
      </c>
      <c r="J568" s="3809">
        <v>13.2</v>
      </c>
      <c r="K568" s="2744" t="s">
        <v>4812</v>
      </c>
      <c r="L568" s="3015">
        <f t="shared" si="109"/>
        <v>276947.99999999994</v>
      </c>
      <c r="M568" s="2740" t="s">
        <v>4813</v>
      </c>
      <c r="N568" s="3585">
        <f t="shared" si="115"/>
        <v>250242</v>
      </c>
      <c r="O568" s="3599">
        <f t="shared" si="103"/>
        <v>611328.66666666663</v>
      </c>
      <c r="P568" s="3254">
        <f>54400*$Q$11</f>
        <v>54400000</v>
      </c>
    </row>
    <row r="569" spans="1:16" ht="18" hidden="1" customHeight="1">
      <c r="A569" s="3253">
        <f t="shared" si="106"/>
        <v>458</v>
      </c>
      <c r="B569" s="2740" t="s">
        <v>5290</v>
      </c>
      <c r="C569" s="2741">
        <v>150</v>
      </c>
      <c r="D569" s="2741">
        <v>12</v>
      </c>
      <c r="E569" s="3015">
        <f t="shared" si="113"/>
        <v>51072</v>
      </c>
      <c r="F569" s="2742">
        <v>5.4</v>
      </c>
      <c r="G569" s="3015">
        <f t="shared" si="108"/>
        <v>24192</v>
      </c>
      <c r="H569" s="2742">
        <v>5</v>
      </c>
      <c r="I569" s="3015">
        <f t="shared" si="114"/>
        <v>22400</v>
      </c>
      <c r="J569" s="3809">
        <v>13.86</v>
      </c>
      <c r="K569" s="2744" t="s">
        <v>4812</v>
      </c>
      <c r="L569" s="3015">
        <f t="shared" si="109"/>
        <v>290795.39999999997</v>
      </c>
      <c r="M569" s="2740" t="s">
        <v>4813</v>
      </c>
      <c r="N569" s="3585">
        <f t="shared" si="115"/>
        <v>250242</v>
      </c>
      <c r="O569" s="3599">
        <f t="shared" si="103"/>
        <v>638701.39999999991</v>
      </c>
      <c r="P569" s="3254">
        <f>67200*$Q$11</f>
        <v>67200000</v>
      </c>
    </row>
    <row r="570" spans="1:16" ht="18" hidden="1" customHeight="1">
      <c r="A570" s="3253">
        <f t="shared" si="106"/>
        <v>459</v>
      </c>
      <c r="B570" s="2740" t="s">
        <v>5291</v>
      </c>
      <c r="C570" s="2741">
        <v>150</v>
      </c>
      <c r="D570" s="2741">
        <v>12</v>
      </c>
      <c r="E570" s="3015">
        <f t="shared" si="113"/>
        <v>81776</v>
      </c>
      <c r="F570" s="2742">
        <v>5.4</v>
      </c>
      <c r="G570" s="3015">
        <f t="shared" si="108"/>
        <v>38736</v>
      </c>
      <c r="H570" s="2742">
        <v>5</v>
      </c>
      <c r="I570" s="3015">
        <f t="shared" si="114"/>
        <v>35866.666666666664</v>
      </c>
      <c r="J570" s="3809">
        <v>18</v>
      </c>
      <c r="K570" s="2744" t="s">
        <v>4812</v>
      </c>
      <c r="L570" s="3015">
        <f t="shared" si="109"/>
        <v>377656.36363636359</v>
      </c>
      <c r="M570" s="2740" t="s">
        <v>4813</v>
      </c>
      <c r="N570" s="3585">
        <f t="shared" si="115"/>
        <v>250242</v>
      </c>
      <c r="O570" s="3599">
        <f t="shared" si="103"/>
        <v>784277.03030303027</v>
      </c>
      <c r="P570" s="3254">
        <f>107600*$Q$11</f>
        <v>107600000</v>
      </c>
    </row>
    <row r="571" spans="1:16" ht="18" customHeight="1">
      <c r="A571" s="3253">
        <f t="shared" si="106"/>
        <v>460</v>
      </c>
      <c r="B571" s="2740" t="s">
        <v>5292</v>
      </c>
      <c r="C571" s="2741">
        <v>150</v>
      </c>
      <c r="D571" s="2741">
        <v>12</v>
      </c>
      <c r="E571" s="3015">
        <f t="shared" si="113"/>
        <v>103968</v>
      </c>
      <c r="F571" s="2742">
        <v>5.4</v>
      </c>
      <c r="G571" s="3015">
        <f t="shared" si="108"/>
        <v>49248</v>
      </c>
      <c r="H571" s="2742">
        <v>5</v>
      </c>
      <c r="I571" s="3015">
        <f t="shared" si="114"/>
        <v>45600</v>
      </c>
      <c r="J571" s="3809">
        <v>27.54</v>
      </c>
      <c r="K571" s="2744" t="s">
        <v>4812</v>
      </c>
      <c r="L571" s="3015">
        <f t="shared" si="109"/>
        <v>577814.23636363633</v>
      </c>
      <c r="M571" s="2740" t="s">
        <v>4813</v>
      </c>
      <c r="N571" s="3585">
        <f t="shared" si="115"/>
        <v>250242</v>
      </c>
      <c r="O571" s="3599">
        <f t="shared" si="103"/>
        <v>1026872.2363636363</v>
      </c>
      <c r="P571" s="3254">
        <f>136800*$Q$11</f>
        <v>136800000</v>
      </c>
    </row>
    <row r="572" spans="1:16" s="3611" customFormat="1" ht="18" customHeight="1">
      <c r="A572" s="3603">
        <f t="shared" si="106"/>
        <v>461</v>
      </c>
      <c r="B572" s="3604" t="s">
        <v>5293</v>
      </c>
      <c r="C572" s="3605">
        <v>150</v>
      </c>
      <c r="D572" s="3605">
        <v>12</v>
      </c>
      <c r="E572" s="3606">
        <f t="shared" si="113"/>
        <v>133152</v>
      </c>
      <c r="F572" s="3607">
        <v>5.4</v>
      </c>
      <c r="G572" s="3606">
        <f t="shared" si="108"/>
        <v>63072.000000000015</v>
      </c>
      <c r="H572" s="3607">
        <v>5</v>
      </c>
      <c r="I572" s="3606">
        <f t="shared" si="114"/>
        <v>58400</v>
      </c>
      <c r="J572" s="3819">
        <v>32.4</v>
      </c>
      <c r="K572" s="3608" t="s">
        <v>4812</v>
      </c>
      <c r="L572" s="3606">
        <f t="shared" si="109"/>
        <v>679781.45454545459</v>
      </c>
      <c r="M572" s="3604" t="s">
        <v>4813</v>
      </c>
      <c r="N572" s="3612">
        <f t="shared" si="115"/>
        <v>250242</v>
      </c>
      <c r="O572" s="3599">
        <f t="shared" si="103"/>
        <v>1184647.4545454546</v>
      </c>
      <c r="P572" s="3610">
        <f>175200*$Q$11</f>
        <v>175200000</v>
      </c>
    </row>
    <row r="573" spans="1:16" ht="18" customHeight="1">
      <c r="A573" s="3253">
        <f t="shared" si="106"/>
        <v>462</v>
      </c>
      <c r="B573" s="2740" t="s">
        <v>5294</v>
      </c>
      <c r="C573" s="2741">
        <v>150</v>
      </c>
      <c r="D573" s="2741">
        <v>12</v>
      </c>
      <c r="E573" s="3015">
        <f t="shared" si="113"/>
        <v>143868</v>
      </c>
      <c r="F573" s="2742">
        <v>5.4</v>
      </c>
      <c r="G573" s="3015">
        <f t="shared" si="108"/>
        <v>68148.000000000015</v>
      </c>
      <c r="H573" s="2742">
        <v>5</v>
      </c>
      <c r="I573" s="3015">
        <f t="shared" si="114"/>
        <v>63100</v>
      </c>
      <c r="J573" s="3809">
        <v>34.56</v>
      </c>
      <c r="K573" s="2744" t="s">
        <v>4812</v>
      </c>
      <c r="L573" s="3015">
        <f t="shared" si="109"/>
        <v>725100.21818181826</v>
      </c>
      <c r="M573" s="2740" t="s">
        <v>4813</v>
      </c>
      <c r="N573" s="3585">
        <f t="shared" si="115"/>
        <v>250242</v>
      </c>
      <c r="O573" s="3599">
        <f t="shared" si="103"/>
        <v>1250458.2181818183</v>
      </c>
      <c r="P573" s="3254">
        <f>189300*$Q$11</f>
        <v>189300000</v>
      </c>
    </row>
    <row r="574" spans="1:16" ht="18" customHeight="1">
      <c r="A574" s="3253">
        <f t="shared" si="106"/>
        <v>463</v>
      </c>
      <c r="B574" s="2740" t="s">
        <v>5295</v>
      </c>
      <c r="C574" s="2741">
        <v>150</v>
      </c>
      <c r="D574" s="2741">
        <v>12</v>
      </c>
      <c r="E574" s="3015">
        <f t="shared" si="113"/>
        <v>186808</v>
      </c>
      <c r="F574" s="2742">
        <v>5.4</v>
      </c>
      <c r="G574" s="3015">
        <f t="shared" si="108"/>
        <v>88488</v>
      </c>
      <c r="H574" s="2742">
        <v>5</v>
      </c>
      <c r="I574" s="3015">
        <f t="shared" si="114"/>
        <v>81933.333333333328</v>
      </c>
      <c r="J574" s="3809">
        <v>37.799999999999997</v>
      </c>
      <c r="K574" s="2744" t="s">
        <v>4812</v>
      </c>
      <c r="L574" s="3015">
        <f t="shared" si="109"/>
        <v>793078.36363636353</v>
      </c>
      <c r="M574" s="2740" t="s">
        <v>4813</v>
      </c>
      <c r="N574" s="3585">
        <f t="shared" si="115"/>
        <v>250242</v>
      </c>
      <c r="O574" s="3599">
        <f t="shared" si="103"/>
        <v>1400549.6969696968</v>
      </c>
      <c r="P574" s="3254">
        <f>245800*$Q$11</f>
        <v>245800000</v>
      </c>
    </row>
    <row r="575" spans="1:16" ht="18" customHeight="1">
      <c r="A575" s="3253">
        <f t="shared" si="106"/>
        <v>464</v>
      </c>
      <c r="B575" s="2740" t="s">
        <v>5296</v>
      </c>
      <c r="C575" s="2741">
        <v>150</v>
      </c>
      <c r="D575" s="2741">
        <v>12</v>
      </c>
      <c r="E575" s="3015">
        <f t="shared" si="113"/>
        <v>213028</v>
      </c>
      <c r="F575" s="2742">
        <v>5.4</v>
      </c>
      <c r="G575" s="3015">
        <f t="shared" si="108"/>
        <v>100908</v>
      </c>
      <c r="H575" s="2742">
        <v>5</v>
      </c>
      <c r="I575" s="3015">
        <f t="shared" si="114"/>
        <v>93433.333333333328</v>
      </c>
      <c r="J575" s="3809">
        <v>36.479999999999997</v>
      </c>
      <c r="K575" s="2744" t="s">
        <v>4812</v>
      </c>
      <c r="L575" s="3015">
        <f t="shared" si="109"/>
        <v>765383.5636363636</v>
      </c>
      <c r="M575" s="2740" t="s">
        <v>4813</v>
      </c>
      <c r="N575" s="3585">
        <f t="shared" si="115"/>
        <v>250242</v>
      </c>
      <c r="O575" s="3599">
        <f t="shared" si="103"/>
        <v>1422994.896969697</v>
      </c>
      <c r="P575" s="3254">
        <f>280300*$Q$11</f>
        <v>280300000</v>
      </c>
    </row>
    <row r="576" spans="1:16" ht="18" customHeight="1">
      <c r="A576" s="3253">
        <f t="shared" si="106"/>
        <v>465</v>
      </c>
      <c r="B576" s="2740" t="s">
        <v>5297</v>
      </c>
      <c r="C576" s="2741">
        <v>150</v>
      </c>
      <c r="D576" s="2741">
        <v>11</v>
      </c>
      <c r="E576" s="3015">
        <f t="shared" si="113"/>
        <v>249615.66666666666</v>
      </c>
      <c r="F576" s="2742">
        <v>4.95</v>
      </c>
      <c r="G576" s="3015">
        <f t="shared" si="108"/>
        <v>118239</v>
      </c>
      <c r="H576" s="2742">
        <v>5</v>
      </c>
      <c r="I576" s="3015">
        <f t="shared" si="114"/>
        <v>119433.33333333333</v>
      </c>
      <c r="J576" s="3809">
        <v>38.4</v>
      </c>
      <c r="K576" s="2744" t="s">
        <v>4812</v>
      </c>
      <c r="L576" s="3015">
        <f t="shared" si="109"/>
        <v>805666.90909090906</v>
      </c>
      <c r="M576" s="2740" t="s">
        <v>4813</v>
      </c>
      <c r="N576" s="3585">
        <f t="shared" si="115"/>
        <v>250242</v>
      </c>
      <c r="O576" s="3599">
        <f t="shared" si="103"/>
        <v>1543196.9090909089</v>
      </c>
      <c r="P576" s="3254">
        <f>358300*$Q$11</f>
        <v>358300000</v>
      </c>
    </row>
    <row r="577" spans="1:16" ht="18" hidden="1" customHeight="1">
      <c r="A577" s="3253">
        <f t="shared" si="106"/>
        <v>466</v>
      </c>
      <c r="B577" s="2740" t="s">
        <v>5298</v>
      </c>
      <c r="C577" s="2741">
        <v>150</v>
      </c>
      <c r="D577" s="2741">
        <v>11</v>
      </c>
      <c r="E577" s="3015">
        <f t="shared" si="113"/>
        <v>290788.66666666669</v>
      </c>
      <c r="F577" s="2742">
        <v>4.95</v>
      </c>
      <c r="G577" s="3015">
        <f t="shared" si="108"/>
        <v>137742</v>
      </c>
      <c r="H577" s="2742">
        <v>5</v>
      </c>
      <c r="I577" s="3015">
        <f t="shared" si="114"/>
        <v>139133.33333333334</v>
      </c>
      <c r="J577" s="3809">
        <v>38.880000000000003</v>
      </c>
      <c r="K577" s="2744" t="s">
        <v>4812</v>
      </c>
      <c r="L577" s="3015">
        <f t="shared" si="109"/>
        <v>815737.74545454548</v>
      </c>
      <c r="M577" s="2740" t="s">
        <v>4813</v>
      </c>
      <c r="N577" s="3585">
        <f t="shared" si="115"/>
        <v>250242</v>
      </c>
      <c r="O577" s="3599">
        <f t="shared" si="103"/>
        <v>1633643.7454545456</v>
      </c>
      <c r="P577" s="3254">
        <f>417400*$Q$11</f>
        <v>417400000</v>
      </c>
    </row>
    <row r="578" spans="1:16" ht="18" customHeight="1">
      <c r="A578" s="3253">
        <f t="shared" si="106"/>
        <v>467</v>
      </c>
      <c r="B578" s="2740" t="s">
        <v>5299</v>
      </c>
      <c r="C578" s="2741">
        <v>150</v>
      </c>
      <c r="D578" s="2741">
        <v>11</v>
      </c>
      <c r="E578" s="3015">
        <f t="shared" si="113"/>
        <v>583319</v>
      </c>
      <c r="F578" s="2742">
        <v>3.85</v>
      </c>
      <c r="G578" s="3015">
        <f t="shared" si="108"/>
        <v>214907</v>
      </c>
      <c r="H578" s="2742">
        <v>5</v>
      </c>
      <c r="I578" s="3015">
        <f t="shared" si="114"/>
        <v>279100</v>
      </c>
      <c r="J578" s="3809">
        <v>75</v>
      </c>
      <c r="K578" s="2744" t="s">
        <v>4812</v>
      </c>
      <c r="L578" s="3015">
        <f t="shared" si="109"/>
        <v>1573568.1818181819</v>
      </c>
      <c r="M578" s="2740" t="s">
        <v>4813</v>
      </c>
      <c r="N578" s="3585">
        <f t="shared" si="115"/>
        <v>250242</v>
      </c>
      <c r="O578" s="3599">
        <f t="shared" si="103"/>
        <v>2901136.1818181816</v>
      </c>
      <c r="P578" s="3254">
        <f>837300*$Q$11</f>
        <v>837300000</v>
      </c>
    </row>
    <row r="579" spans="1:16" ht="18" hidden="1" customHeight="1">
      <c r="A579" s="3253"/>
      <c r="B579" s="2737" t="s">
        <v>5300</v>
      </c>
      <c r="C579" s="2738"/>
      <c r="D579" s="2738"/>
      <c r="E579" s="3015"/>
      <c r="F579" s="2738"/>
      <c r="G579" s="3015"/>
      <c r="H579" s="2739"/>
      <c r="I579" s="3015"/>
      <c r="J579" s="3817"/>
      <c r="K579" s="2738"/>
      <c r="L579" s="3015"/>
      <c r="M579" s="2738"/>
      <c r="N579" s="2738"/>
      <c r="O579" s="3599"/>
      <c r="P579" s="2738"/>
    </row>
    <row r="580" spans="1:16" ht="18" hidden="1" customHeight="1">
      <c r="A580" s="3253">
        <f>A578+1</f>
        <v>468</v>
      </c>
      <c r="B580" s="2740" t="s">
        <v>5301</v>
      </c>
      <c r="C580" s="2741">
        <v>150</v>
      </c>
      <c r="D580" s="2741">
        <v>13</v>
      </c>
      <c r="E580" s="3015">
        <f t="shared" ref="E580:E589" si="116">((P580-P580*E$12)*D580/100)/C580</f>
        <v>2058.3333333333335</v>
      </c>
      <c r="F580" s="2742">
        <v>5.2</v>
      </c>
      <c r="G580" s="3015">
        <f t="shared" si="108"/>
        <v>866.66666666666663</v>
      </c>
      <c r="H580" s="2742">
        <v>5</v>
      </c>
      <c r="I580" s="3015">
        <f t="shared" ref="I580:I589" si="117">(P580*H580/100)/C580</f>
        <v>833.33333333333337</v>
      </c>
      <c r="J580" s="3809">
        <v>1.845</v>
      </c>
      <c r="K580" s="2744" t="s">
        <v>4856</v>
      </c>
      <c r="L580" s="3015">
        <f t="shared" si="109"/>
        <v>2836.8535499999998</v>
      </c>
      <c r="M580" s="2740" t="s">
        <v>4891</v>
      </c>
      <c r="N580" s="3016">
        <f>N552</f>
        <v>215349</v>
      </c>
      <c r="O580" s="3599">
        <f t="shared" si="103"/>
        <v>221944.18688333334</v>
      </c>
      <c r="P580" s="3254">
        <f>2500*$Q$11</f>
        <v>2500000</v>
      </c>
    </row>
    <row r="581" spans="1:16" ht="18" hidden="1" customHeight="1">
      <c r="A581" s="3253">
        <f t="shared" si="106"/>
        <v>469</v>
      </c>
      <c r="B581" s="2740" t="s">
        <v>5302</v>
      </c>
      <c r="C581" s="2741">
        <v>150</v>
      </c>
      <c r="D581" s="2741">
        <v>13</v>
      </c>
      <c r="E581" s="3015">
        <f t="shared" si="116"/>
        <v>3458</v>
      </c>
      <c r="F581" s="2742">
        <v>4.55</v>
      </c>
      <c r="G581" s="3015">
        <f t="shared" si="108"/>
        <v>1274</v>
      </c>
      <c r="H581" s="2742">
        <v>5</v>
      </c>
      <c r="I581" s="3015">
        <f t="shared" si="117"/>
        <v>1400</v>
      </c>
      <c r="J581" s="3809">
        <v>5.4119999999999999</v>
      </c>
      <c r="K581" s="2744" t="s">
        <v>4856</v>
      </c>
      <c r="L581" s="3015">
        <f t="shared" si="109"/>
        <v>8321.4370799999997</v>
      </c>
      <c r="M581" s="2740" t="s">
        <v>4891</v>
      </c>
      <c r="N581" s="3016">
        <f t="shared" ref="N581:N588" si="118">N580</f>
        <v>215349</v>
      </c>
      <c r="O581" s="3599">
        <f t="shared" si="103"/>
        <v>229802.43708</v>
      </c>
      <c r="P581" s="3254">
        <f>4200*$Q$11</f>
        <v>4200000</v>
      </c>
    </row>
    <row r="582" spans="1:16" ht="18" hidden="1" customHeight="1">
      <c r="A582" s="3253">
        <f t="shared" si="106"/>
        <v>470</v>
      </c>
      <c r="B582" s="2740" t="s">
        <v>5137</v>
      </c>
      <c r="C582" s="2741">
        <v>150</v>
      </c>
      <c r="D582" s="2741">
        <v>13</v>
      </c>
      <c r="E582" s="3015">
        <f t="shared" si="116"/>
        <v>7574.666666666667</v>
      </c>
      <c r="F582" s="2742">
        <v>4.55</v>
      </c>
      <c r="G582" s="3015">
        <f t="shared" si="108"/>
        <v>2790.6666666666665</v>
      </c>
      <c r="H582" s="2742">
        <v>5</v>
      </c>
      <c r="I582" s="3015">
        <f t="shared" si="117"/>
        <v>3066.6666666666665</v>
      </c>
      <c r="J582" s="3809">
        <v>6.8970000000000002</v>
      </c>
      <c r="K582" s="2744" t="s">
        <v>4856</v>
      </c>
      <c r="L582" s="3015">
        <f t="shared" si="109"/>
        <v>10604.758229999999</v>
      </c>
      <c r="M582" s="2740" t="s">
        <v>4891</v>
      </c>
      <c r="N582" s="3016">
        <f t="shared" si="118"/>
        <v>215349</v>
      </c>
      <c r="O582" s="3599">
        <f t="shared" si="103"/>
        <v>239385.75823000001</v>
      </c>
      <c r="P582" s="3254">
        <f>9200*$Q$11</f>
        <v>9200000</v>
      </c>
    </row>
    <row r="583" spans="1:16" ht="18" hidden="1" customHeight="1">
      <c r="A583" s="3253">
        <f t="shared" si="106"/>
        <v>471</v>
      </c>
      <c r="B583" s="2740" t="s">
        <v>5139</v>
      </c>
      <c r="C583" s="2741">
        <v>150</v>
      </c>
      <c r="D583" s="2741">
        <v>13</v>
      </c>
      <c r="E583" s="3015">
        <f t="shared" si="116"/>
        <v>9715.3333333333339</v>
      </c>
      <c r="F583" s="2742">
        <v>4.55</v>
      </c>
      <c r="G583" s="3015">
        <f t="shared" si="108"/>
        <v>3579.3333333333335</v>
      </c>
      <c r="H583" s="2742">
        <v>5</v>
      </c>
      <c r="I583" s="3015">
        <f t="shared" si="117"/>
        <v>3933.3333333333335</v>
      </c>
      <c r="J583" s="3809">
        <v>10.050000000000001</v>
      </c>
      <c r="K583" s="2744" t="s">
        <v>4856</v>
      </c>
      <c r="L583" s="3015">
        <f t="shared" si="109"/>
        <v>15452.779500000001</v>
      </c>
      <c r="M583" s="2740" t="s">
        <v>4891</v>
      </c>
      <c r="N583" s="3016">
        <f t="shared" si="118"/>
        <v>215349</v>
      </c>
      <c r="O583" s="3599">
        <f t="shared" si="103"/>
        <v>248029.7795</v>
      </c>
      <c r="P583" s="3254">
        <f>11800*$Q$11</f>
        <v>11800000</v>
      </c>
    </row>
    <row r="584" spans="1:16" ht="18" hidden="1" customHeight="1">
      <c r="A584" s="3253">
        <f t="shared" si="106"/>
        <v>472</v>
      </c>
      <c r="B584" s="2740" t="s">
        <v>5303</v>
      </c>
      <c r="C584" s="2741">
        <v>150</v>
      </c>
      <c r="D584" s="2741">
        <v>13</v>
      </c>
      <c r="E584" s="3015">
        <f t="shared" si="116"/>
        <v>20995</v>
      </c>
      <c r="F584" s="2742">
        <v>4.55</v>
      </c>
      <c r="G584" s="3015">
        <f t="shared" si="108"/>
        <v>7735</v>
      </c>
      <c r="H584" s="2742">
        <v>5</v>
      </c>
      <c r="I584" s="3015">
        <f t="shared" si="117"/>
        <v>8500</v>
      </c>
      <c r="J584" s="3809">
        <v>16.77</v>
      </c>
      <c r="K584" s="2744" t="s">
        <v>4856</v>
      </c>
      <c r="L584" s="3015">
        <f t="shared" si="109"/>
        <v>25785.384299999998</v>
      </c>
      <c r="M584" s="2740" t="s">
        <v>4891</v>
      </c>
      <c r="N584" s="3016">
        <f t="shared" si="118"/>
        <v>215349</v>
      </c>
      <c r="O584" s="3599">
        <f t="shared" si="103"/>
        <v>278364.38429999998</v>
      </c>
      <c r="P584" s="3254">
        <f>25500*$Q$11</f>
        <v>25500000</v>
      </c>
    </row>
    <row r="585" spans="1:16" ht="18" hidden="1" customHeight="1">
      <c r="A585" s="3253">
        <f t="shared" si="106"/>
        <v>473</v>
      </c>
      <c r="B585" s="2740" t="s">
        <v>5304</v>
      </c>
      <c r="C585" s="2741">
        <v>150</v>
      </c>
      <c r="D585" s="2741">
        <v>12</v>
      </c>
      <c r="E585" s="3015">
        <f t="shared" si="116"/>
        <v>41496</v>
      </c>
      <c r="F585" s="2742">
        <v>3.84</v>
      </c>
      <c r="G585" s="3015">
        <f t="shared" si="108"/>
        <v>13977.6</v>
      </c>
      <c r="H585" s="2742">
        <v>5</v>
      </c>
      <c r="I585" s="3015">
        <f t="shared" si="117"/>
        <v>18200</v>
      </c>
      <c r="J585" s="3809">
        <v>44.28</v>
      </c>
      <c r="K585" s="2744" t="s">
        <v>4856</v>
      </c>
      <c r="L585" s="3015">
        <f t="shared" si="109"/>
        <v>68084.48520000001</v>
      </c>
      <c r="M585" s="2740" t="s">
        <v>4891</v>
      </c>
      <c r="N585" s="3016">
        <f t="shared" si="118"/>
        <v>215349</v>
      </c>
      <c r="O585" s="3599">
        <f t="shared" si="103"/>
        <v>357107.08520000003</v>
      </c>
      <c r="P585" s="3254">
        <f>54600*$Q$11</f>
        <v>54600000</v>
      </c>
    </row>
    <row r="586" spans="1:16" ht="18" hidden="1" customHeight="1">
      <c r="A586" s="3253">
        <f t="shared" si="106"/>
        <v>474</v>
      </c>
      <c r="B586" s="2740" t="s">
        <v>5305</v>
      </c>
      <c r="C586" s="2741">
        <v>150</v>
      </c>
      <c r="D586" s="2741">
        <v>12</v>
      </c>
      <c r="E586" s="3015">
        <f t="shared" si="116"/>
        <v>58596</v>
      </c>
      <c r="F586" s="2742">
        <v>3.84</v>
      </c>
      <c r="G586" s="3015">
        <f t="shared" si="108"/>
        <v>19737.599999999999</v>
      </c>
      <c r="H586" s="2742">
        <v>5</v>
      </c>
      <c r="I586" s="3015">
        <f t="shared" si="117"/>
        <v>25700</v>
      </c>
      <c r="J586" s="3809">
        <v>52.38</v>
      </c>
      <c r="K586" s="2744" t="s">
        <v>4856</v>
      </c>
      <c r="L586" s="3015">
        <f t="shared" si="109"/>
        <v>80538.964200000002</v>
      </c>
      <c r="M586" s="2740" t="s">
        <v>4891</v>
      </c>
      <c r="N586" s="3016">
        <f t="shared" si="118"/>
        <v>215349</v>
      </c>
      <c r="O586" s="3599">
        <f t="shared" si="103"/>
        <v>399921.56420000002</v>
      </c>
      <c r="P586" s="3254">
        <f>77100*$Q$11</f>
        <v>77100000</v>
      </c>
    </row>
    <row r="587" spans="1:16" ht="18" hidden="1" customHeight="1">
      <c r="A587" s="3253">
        <f t="shared" si="106"/>
        <v>475</v>
      </c>
      <c r="B587" s="2740" t="s">
        <v>5306</v>
      </c>
      <c r="C587" s="2741">
        <v>150</v>
      </c>
      <c r="D587" s="2741">
        <v>12</v>
      </c>
      <c r="E587" s="3015">
        <f t="shared" si="116"/>
        <v>75088</v>
      </c>
      <c r="F587" s="2742">
        <v>3.84</v>
      </c>
      <c r="G587" s="3015">
        <f t="shared" si="108"/>
        <v>25292.799999999999</v>
      </c>
      <c r="H587" s="2742">
        <v>5</v>
      </c>
      <c r="I587" s="3015">
        <f t="shared" si="117"/>
        <v>32933.333333333336</v>
      </c>
      <c r="J587" s="3809">
        <v>80.459999999999994</v>
      </c>
      <c r="K587" s="2744" t="s">
        <v>4856</v>
      </c>
      <c r="L587" s="3015">
        <f t="shared" si="109"/>
        <v>123714.4914</v>
      </c>
      <c r="M587" s="2740" t="s">
        <v>4891</v>
      </c>
      <c r="N587" s="3016">
        <f t="shared" si="118"/>
        <v>215349</v>
      </c>
      <c r="O587" s="3599">
        <f t="shared" si="103"/>
        <v>472377.62473333336</v>
      </c>
      <c r="P587" s="3254">
        <f>98800*$Q$11</f>
        <v>98800000</v>
      </c>
    </row>
    <row r="588" spans="1:16" ht="18" hidden="1" customHeight="1">
      <c r="A588" s="3253">
        <f t="shared" si="106"/>
        <v>476</v>
      </c>
      <c r="B588" s="2740" t="s">
        <v>5284</v>
      </c>
      <c r="C588" s="2741">
        <v>150</v>
      </c>
      <c r="D588" s="2741">
        <v>12</v>
      </c>
      <c r="E588" s="3015">
        <f t="shared" si="116"/>
        <v>94924</v>
      </c>
      <c r="F588" s="2742">
        <v>3.84</v>
      </c>
      <c r="G588" s="3015">
        <f t="shared" si="108"/>
        <v>31974.400000000001</v>
      </c>
      <c r="H588" s="2742">
        <v>5</v>
      </c>
      <c r="I588" s="3015">
        <f t="shared" si="117"/>
        <v>41633.333333333336</v>
      </c>
      <c r="J588" s="3809">
        <v>86.4</v>
      </c>
      <c r="K588" s="2744" t="s">
        <v>4856</v>
      </c>
      <c r="L588" s="3015">
        <f t="shared" si="109"/>
        <v>132847.77600000001</v>
      </c>
      <c r="M588" s="2740" t="s">
        <v>4891</v>
      </c>
      <c r="N588" s="3016">
        <f t="shared" si="118"/>
        <v>215349</v>
      </c>
      <c r="O588" s="3599">
        <f t="shared" si="103"/>
        <v>516728.50933333335</v>
      </c>
      <c r="P588" s="3254">
        <f>124900*$Q$11</f>
        <v>124900000</v>
      </c>
    </row>
    <row r="589" spans="1:16" ht="18" hidden="1" customHeight="1">
      <c r="A589" s="3253">
        <f t="shared" si="106"/>
        <v>477</v>
      </c>
      <c r="B589" s="2740" t="s">
        <v>5285</v>
      </c>
      <c r="C589" s="2741">
        <v>150</v>
      </c>
      <c r="D589" s="2741">
        <v>12</v>
      </c>
      <c r="E589" s="3015">
        <f t="shared" si="116"/>
        <v>204896</v>
      </c>
      <c r="F589" s="2742">
        <v>3.36</v>
      </c>
      <c r="G589" s="3015">
        <f t="shared" si="108"/>
        <v>60390.400000000001</v>
      </c>
      <c r="H589" s="2742">
        <v>5</v>
      </c>
      <c r="I589" s="3015">
        <f t="shared" si="117"/>
        <v>89866.666666666672</v>
      </c>
      <c r="J589" s="3809">
        <v>125.28</v>
      </c>
      <c r="K589" s="2744" t="s">
        <v>4856</v>
      </c>
      <c r="L589" s="3015">
        <f t="shared" si="109"/>
        <v>192629.27520000003</v>
      </c>
      <c r="M589" s="2740" t="s">
        <v>4813</v>
      </c>
      <c r="N589" s="3585">
        <f>N578</f>
        <v>250242</v>
      </c>
      <c r="O589" s="3599">
        <f t="shared" si="103"/>
        <v>798024.34186666668</v>
      </c>
      <c r="P589" s="3254">
        <f>269600*$Q$11</f>
        <v>269600000</v>
      </c>
    </row>
    <row r="590" spans="1:16" ht="18" hidden="1" customHeight="1">
      <c r="A590" s="3253"/>
      <c r="B590" s="2737" t="s">
        <v>5307</v>
      </c>
      <c r="C590" s="2738"/>
      <c r="D590" s="2738"/>
      <c r="E590" s="3015"/>
      <c r="F590" s="2738"/>
      <c r="G590" s="3015"/>
      <c r="H590" s="2739"/>
      <c r="I590" s="3015"/>
      <c r="J590" s="3817"/>
      <c r="K590" s="2738"/>
      <c r="L590" s="3015"/>
      <c r="M590" s="2738"/>
      <c r="N590" s="2738"/>
      <c r="O590" s="3599"/>
      <c r="P590" s="2738"/>
    </row>
    <row r="591" spans="1:16" ht="18" hidden="1" customHeight="1">
      <c r="A591" s="3253">
        <f>A589+1</f>
        <v>478</v>
      </c>
      <c r="B591" s="2740" t="s">
        <v>5308</v>
      </c>
      <c r="C591" s="2741">
        <v>180</v>
      </c>
      <c r="D591" s="2741">
        <v>24</v>
      </c>
      <c r="E591" s="3015">
        <f>((P591-P591*E$12)*D591/100)/C591</f>
        <v>25586.666666666668</v>
      </c>
      <c r="F591" s="2742">
        <v>4.5</v>
      </c>
      <c r="G591" s="3015">
        <f t="shared" si="108"/>
        <v>5050</v>
      </c>
      <c r="H591" s="2742">
        <v>5</v>
      </c>
      <c r="I591" s="3015">
        <f>(P591*H591/100)/C591</f>
        <v>5611.1111111111113</v>
      </c>
      <c r="J591" s="3809">
        <v>84</v>
      </c>
      <c r="K591" s="2744" t="s">
        <v>4856</v>
      </c>
      <c r="L591" s="3015">
        <f t="shared" si="109"/>
        <v>129157.56000000001</v>
      </c>
      <c r="M591" s="2740" t="s">
        <v>4813</v>
      </c>
      <c r="N591" s="3585">
        <f>N589</f>
        <v>250242</v>
      </c>
      <c r="O591" s="3599">
        <f t="shared" si="103"/>
        <v>415647.33777777781</v>
      </c>
      <c r="P591" s="3254">
        <f>20200*$Q$11</f>
        <v>20200000</v>
      </c>
    </row>
    <row r="592" spans="1:16" ht="18" hidden="1" customHeight="1">
      <c r="A592" s="3253">
        <f t="shared" si="106"/>
        <v>479</v>
      </c>
      <c r="B592" s="2740" t="s">
        <v>5275</v>
      </c>
      <c r="C592" s="2741">
        <v>180</v>
      </c>
      <c r="D592" s="2741">
        <v>24</v>
      </c>
      <c r="E592" s="3015">
        <f>((P592-P592*E$12)*D592/100)/C592</f>
        <v>32933.333333333336</v>
      </c>
      <c r="F592" s="2742">
        <v>4.5</v>
      </c>
      <c r="G592" s="3015">
        <f t="shared" si="108"/>
        <v>6500</v>
      </c>
      <c r="H592" s="2742">
        <v>5</v>
      </c>
      <c r="I592" s="3015">
        <f>(P592*H592/100)/C592</f>
        <v>7222.2222222222226</v>
      </c>
      <c r="J592" s="3809">
        <v>105</v>
      </c>
      <c r="K592" s="2744" t="s">
        <v>4856</v>
      </c>
      <c r="L592" s="3015">
        <f t="shared" si="109"/>
        <v>161446.95000000001</v>
      </c>
      <c r="M592" s="2740" t="s">
        <v>4813</v>
      </c>
      <c r="N592" s="3585">
        <f>N591</f>
        <v>250242</v>
      </c>
      <c r="O592" s="3599">
        <f t="shared" si="103"/>
        <v>458344.50555555557</v>
      </c>
      <c r="P592" s="3254">
        <f>26000*$Q$11</f>
        <v>26000000</v>
      </c>
    </row>
    <row r="593" spans="1:16" ht="18" customHeight="1">
      <c r="A593" s="3253"/>
      <c r="B593" s="2737" t="s">
        <v>5309</v>
      </c>
      <c r="C593" s="2738"/>
      <c r="D593" s="2738"/>
      <c r="E593" s="3015"/>
      <c r="F593" s="2738"/>
      <c r="G593" s="3015"/>
      <c r="H593" s="2739"/>
      <c r="I593" s="3015"/>
      <c r="J593" s="3817"/>
      <c r="K593" s="2738"/>
      <c r="L593" s="3015"/>
      <c r="M593" s="2738"/>
      <c r="N593" s="2738"/>
      <c r="O593" s="3599"/>
      <c r="P593" s="2738"/>
    </row>
    <row r="594" spans="1:16" ht="18" hidden="1" customHeight="1">
      <c r="A594" s="3253">
        <f>A592+1</f>
        <v>480</v>
      </c>
      <c r="B594" s="2740" t="s">
        <v>5310</v>
      </c>
      <c r="C594" s="2741">
        <v>180</v>
      </c>
      <c r="D594" s="2741">
        <v>24</v>
      </c>
      <c r="E594" s="3015">
        <f t="shared" ref="E594:E602" si="119">((P594-P594*E$12)*D594/100)/C594</f>
        <v>3420</v>
      </c>
      <c r="F594" s="2742">
        <v>4.84</v>
      </c>
      <c r="G594" s="3015">
        <f t="shared" si="108"/>
        <v>726</v>
      </c>
      <c r="H594" s="2742">
        <v>5</v>
      </c>
      <c r="I594" s="3015">
        <f t="shared" ref="I594:I602" si="120">(P594*H594/100)/C594</f>
        <v>750</v>
      </c>
      <c r="J594" s="3809">
        <v>8.4</v>
      </c>
      <c r="K594" s="2744" t="s">
        <v>4856</v>
      </c>
      <c r="L594" s="3015">
        <f t="shared" si="109"/>
        <v>12915.756000000001</v>
      </c>
      <c r="M594" s="2740" t="s">
        <v>4813</v>
      </c>
      <c r="N594" s="3585">
        <f>N592</f>
        <v>250242</v>
      </c>
      <c r="O594" s="3599">
        <f t="shared" ref="O594:O656" si="121">((+E594+G594+I594)+L594+N594)</f>
        <v>268053.75599999999</v>
      </c>
      <c r="P594" s="3254">
        <f>2700*$Q$11</f>
        <v>2700000</v>
      </c>
    </row>
    <row r="595" spans="1:16" ht="18" hidden="1" customHeight="1">
      <c r="A595" s="3253">
        <f t="shared" si="106"/>
        <v>481</v>
      </c>
      <c r="B595" s="2740" t="s">
        <v>5311</v>
      </c>
      <c r="C595" s="2741">
        <v>180</v>
      </c>
      <c r="D595" s="2741">
        <v>24</v>
      </c>
      <c r="E595" s="3015">
        <f t="shared" si="119"/>
        <v>5446.666666666667</v>
      </c>
      <c r="F595" s="2742">
        <v>4.84</v>
      </c>
      <c r="G595" s="3015">
        <f t="shared" si="108"/>
        <v>1156.2222222222222</v>
      </c>
      <c r="H595" s="2742">
        <v>5</v>
      </c>
      <c r="I595" s="3015">
        <f t="shared" si="120"/>
        <v>1194.4444444444443</v>
      </c>
      <c r="J595" s="3809">
        <v>14.7</v>
      </c>
      <c r="K595" s="2744" t="s">
        <v>4856</v>
      </c>
      <c r="L595" s="3015">
        <f t="shared" si="109"/>
        <v>22602.573</v>
      </c>
      <c r="M595" s="2740" t="s">
        <v>4813</v>
      </c>
      <c r="N595" s="3585">
        <f t="shared" ref="N595:N602" si="122">N594</f>
        <v>250242</v>
      </c>
      <c r="O595" s="3599">
        <f t="shared" si="121"/>
        <v>280641.90633333335</v>
      </c>
      <c r="P595" s="3254">
        <f>4300*$Q$11</f>
        <v>4300000</v>
      </c>
    </row>
    <row r="596" spans="1:16" ht="18" hidden="1" customHeight="1">
      <c r="A596" s="3253">
        <f t="shared" si="106"/>
        <v>482</v>
      </c>
      <c r="B596" s="2740" t="s">
        <v>5312</v>
      </c>
      <c r="C596" s="2741">
        <v>180</v>
      </c>
      <c r="D596" s="2741">
        <v>24</v>
      </c>
      <c r="E596" s="3015">
        <f t="shared" si="119"/>
        <v>5953.333333333333</v>
      </c>
      <c r="F596" s="2742">
        <v>4.8</v>
      </c>
      <c r="G596" s="3015">
        <f t="shared" si="108"/>
        <v>1253.3333333333333</v>
      </c>
      <c r="H596" s="2742">
        <v>5</v>
      </c>
      <c r="I596" s="3015">
        <f t="shared" si="120"/>
        <v>1305.5555555555557</v>
      </c>
      <c r="J596" s="3809">
        <v>15.8</v>
      </c>
      <c r="K596" s="2744" t="s">
        <v>4856</v>
      </c>
      <c r="L596" s="3015">
        <f t="shared" si="109"/>
        <v>24293.922000000002</v>
      </c>
      <c r="M596" s="2740" t="s">
        <v>4813</v>
      </c>
      <c r="N596" s="3585">
        <f t="shared" si="122"/>
        <v>250242</v>
      </c>
      <c r="O596" s="3599">
        <f t="shared" si="121"/>
        <v>283048.14422222221</v>
      </c>
      <c r="P596" s="3254">
        <f>4700*$Q$11</f>
        <v>4700000</v>
      </c>
    </row>
    <row r="597" spans="1:16" ht="18" hidden="1" customHeight="1">
      <c r="A597" s="3253">
        <f t="shared" si="106"/>
        <v>483</v>
      </c>
      <c r="B597" s="2740" t="s">
        <v>5112</v>
      </c>
      <c r="C597" s="2741">
        <v>180</v>
      </c>
      <c r="D597" s="2741">
        <v>24</v>
      </c>
      <c r="E597" s="3015">
        <f t="shared" si="119"/>
        <v>7600</v>
      </c>
      <c r="F597" s="2742">
        <v>4.84</v>
      </c>
      <c r="G597" s="3015">
        <f t="shared" si="108"/>
        <v>1613.3333333333333</v>
      </c>
      <c r="H597" s="2742">
        <v>5</v>
      </c>
      <c r="I597" s="3015">
        <f t="shared" si="120"/>
        <v>1666.6666666666667</v>
      </c>
      <c r="J597" s="3809">
        <v>21</v>
      </c>
      <c r="K597" s="2744" t="s">
        <v>4856</v>
      </c>
      <c r="L597" s="3015">
        <f t="shared" si="109"/>
        <v>32289.390000000003</v>
      </c>
      <c r="M597" s="2740" t="s">
        <v>4813</v>
      </c>
      <c r="N597" s="3585">
        <f t="shared" si="122"/>
        <v>250242</v>
      </c>
      <c r="O597" s="3599">
        <f t="shared" si="121"/>
        <v>293411.39</v>
      </c>
      <c r="P597" s="3254">
        <f>6000*$Q$11</f>
        <v>6000000</v>
      </c>
    </row>
    <row r="598" spans="1:16" ht="18" hidden="1" customHeight="1">
      <c r="A598" s="3253">
        <f t="shared" si="106"/>
        <v>484</v>
      </c>
      <c r="B598" s="2740" t="s">
        <v>5313</v>
      </c>
      <c r="C598" s="2741">
        <v>180</v>
      </c>
      <c r="D598" s="2741">
        <v>24</v>
      </c>
      <c r="E598" s="3015">
        <f t="shared" si="119"/>
        <v>10893.333333333334</v>
      </c>
      <c r="F598" s="2742">
        <v>4.84</v>
      </c>
      <c r="G598" s="3015">
        <f t="shared" si="108"/>
        <v>2312.4444444444443</v>
      </c>
      <c r="H598" s="2742">
        <v>5</v>
      </c>
      <c r="I598" s="3015">
        <f t="shared" si="120"/>
        <v>2388.8888888888887</v>
      </c>
      <c r="J598" s="3809">
        <v>29.4</v>
      </c>
      <c r="K598" s="2744" t="s">
        <v>4856</v>
      </c>
      <c r="L598" s="3015">
        <f t="shared" si="109"/>
        <v>45205.146000000001</v>
      </c>
      <c r="M598" s="2740" t="s">
        <v>4813</v>
      </c>
      <c r="N598" s="3585">
        <f t="shared" si="122"/>
        <v>250242</v>
      </c>
      <c r="O598" s="3599">
        <f t="shared" si="121"/>
        <v>311041.81266666669</v>
      </c>
      <c r="P598" s="3254">
        <f>8600*$Q$11</f>
        <v>8600000</v>
      </c>
    </row>
    <row r="599" spans="1:16" ht="18" customHeight="1">
      <c r="A599" s="3253">
        <f t="shared" si="106"/>
        <v>485</v>
      </c>
      <c r="B599" s="2740" t="s">
        <v>5314</v>
      </c>
      <c r="C599" s="2741">
        <v>180</v>
      </c>
      <c r="D599" s="2741">
        <v>24</v>
      </c>
      <c r="E599" s="3015">
        <f t="shared" si="119"/>
        <v>20266.666666666668</v>
      </c>
      <c r="F599" s="2742">
        <v>4.84</v>
      </c>
      <c r="G599" s="3015">
        <f t="shared" si="108"/>
        <v>4302.2222222222226</v>
      </c>
      <c r="H599" s="2742">
        <v>5</v>
      </c>
      <c r="I599" s="3015">
        <f t="shared" si="120"/>
        <v>4444.4444444444443</v>
      </c>
      <c r="J599" s="3809">
        <v>48.3</v>
      </c>
      <c r="K599" s="2744" t="s">
        <v>4856</v>
      </c>
      <c r="L599" s="3015">
        <f t="shared" si="109"/>
        <v>74265.596999999994</v>
      </c>
      <c r="M599" s="2740" t="s">
        <v>4813</v>
      </c>
      <c r="N599" s="3585">
        <f t="shared" si="122"/>
        <v>250242</v>
      </c>
      <c r="O599" s="3599">
        <f t="shared" si="121"/>
        <v>353520.93033333332</v>
      </c>
      <c r="P599" s="3254">
        <f>16000*$Q$11</f>
        <v>16000000</v>
      </c>
    </row>
    <row r="600" spans="1:16" ht="18" hidden="1" customHeight="1">
      <c r="A600" s="3253">
        <f t="shared" si="106"/>
        <v>486</v>
      </c>
      <c r="B600" s="2740" t="s">
        <v>5315</v>
      </c>
      <c r="C600" s="2741">
        <v>180</v>
      </c>
      <c r="D600" s="2741">
        <v>24</v>
      </c>
      <c r="E600" s="3015">
        <f t="shared" si="119"/>
        <v>23686.666666666668</v>
      </c>
      <c r="F600" s="2742">
        <v>4.8</v>
      </c>
      <c r="G600" s="3015">
        <f t="shared" si="108"/>
        <v>4986.666666666667</v>
      </c>
      <c r="H600" s="2742">
        <v>5</v>
      </c>
      <c r="I600" s="3015">
        <f t="shared" si="120"/>
        <v>5194.4444444444443</v>
      </c>
      <c r="J600" s="3809">
        <v>57.75</v>
      </c>
      <c r="K600" s="2744" t="s">
        <v>4856</v>
      </c>
      <c r="L600" s="3015">
        <f t="shared" si="109"/>
        <v>88795.822500000009</v>
      </c>
      <c r="M600" s="2740" t="s">
        <v>4813</v>
      </c>
      <c r="N600" s="3585">
        <f t="shared" si="122"/>
        <v>250242</v>
      </c>
      <c r="O600" s="3599">
        <f t="shared" si="121"/>
        <v>372905.60027777776</v>
      </c>
      <c r="P600" s="3254">
        <f>18700*$Q$11</f>
        <v>18700000</v>
      </c>
    </row>
    <row r="601" spans="1:16" ht="18" hidden="1" customHeight="1">
      <c r="A601" s="3253">
        <f t="shared" si="106"/>
        <v>487</v>
      </c>
      <c r="B601" s="2740" t="s">
        <v>5316</v>
      </c>
      <c r="C601" s="2741">
        <v>180</v>
      </c>
      <c r="D601" s="2741">
        <v>24</v>
      </c>
      <c r="E601" s="3015">
        <f t="shared" si="119"/>
        <v>24700</v>
      </c>
      <c r="F601" s="2742">
        <v>4.8</v>
      </c>
      <c r="G601" s="3015">
        <f t="shared" si="108"/>
        <v>5200</v>
      </c>
      <c r="H601" s="2742">
        <v>5</v>
      </c>
      <c r="I601" s="3015">
        <f t="shared" si="120"/>
        <v>5416.666666666667</v>
      </c>
      <c r="J601" s="3809">
        <v>61.32</v>
      </c>
      <c r="K601" s="2744" t="s">
        <v>4856</v>
      </c>
      <c r="L601" s="3015">
        <f t="shared" si="109"/>
        <v>94285.018800000005</v>
      </c>
      <c r="M601" s="2740" t="s">
        <v>4813</v>
      </c>
      <c r="N601" s="3585">
        <f t="shared" si="122"/>
        <v>250242</v>
      </c>
      <c r="O601" s="3599">
        <f t="shared" si="121"/>
        <v>379843.68546666671</v>
      </c>
      <c r="P601" s="3254">
        <f>19500*$Q$11</f>
        <v>19500000</v>
      </c>
    </row>
    <row r="602" spans="1:16" ht="18" hidden="1" customHeight="1">
      <c r="A602" s="3253">
        <f t="shared" si="106"/>
        <v>488</v>
      </c>
      <c r="B602" s="2740" t="s">
        <v>5317</v>
      </c>
      <c r="C602" s="2741">
        <v>180</v>
      </c>
      <c r="D602" s="2741">
        <v>24</v>
      </c>
      <c r="E602" s="3015">
        <f t="shared" si="119"/>
        <v>27360</v>
      </c>
      <c r="F602" s="2742">
        <v>4.8</v>
      </c>
      <c r="G602" s="3015">
        <f t="shared" si="108"/>
        <v>5760</v>
      </c>
      <c r="H602" s="2742">
        <v>5</v>
      </c>
      <c r="I602" s="3015">
        <f t="shared" si="120"/>
        <v>6000</v>
      </c>
      <c r="J602" s="3809">
        <v>70.349999999999994</v>
      </c>
      <c r="K602" s="2744" t="s">
        <v>4856</v>
      </c>
      <c r="L602" s="3015">
        <f t="shared" si="109"/>
        <v>108169.4565</v>
      </c>
      <c r="M602" s="2740" t="s">
        <v>4813</v>
      </c>
      <c r="N602" s="3585">
        <f t="shared" si="122"/>
        <v>250242</v>
      </c>
      <c r="O602" s="3599">
        <f t="shared" si="121"/>
        <v>397531.45649999997</v>
      </c>
      <c r="P602" s="3254">
        <f>21600*$Q$11</f>
        <v>21600000</v>
      </c>
    </row>
    <row r="603" spans="1:16" ht="18" hidden="1" customHeight="1">
      <c r="A603" s="3253"/>
      <c r="B603" s="2737" t="s">
        <v>5318</v>
      </c>
      <c r="C603" s="2738"/>
      <c r="D603" s="2738"/>
      <c r="E603" s="3015"/>
      <c r="F603" s="2738"/>
      <c r="G603" s="3015"/>
      <c r="H603" s="2739"/>
      <c r="I603" s="3015"/>
      <c r="J603" s="3817"/>
      <c r="K603" s="2738"/>
      <c r="L603" s="3015"/>
      <c r="M603" s="2738"/>
      <c r="N603" s="2738"/>
      <c r="O603" s="3599"/>
      <c r="P603" s="2738"/>
    </row>
    <row r="604" spans="1:16" ht="18" hidden="1" customHeight="1">
      <c r="A604" s="3253">
        <f>A602+1</f>
        <v>489</v>
      </c>
      <c r="B604" s="2740" t="s">
        <v>5319</v>
      </c>
      <c r="C604" s="2741">
        <v>160</v>
      </c>
      <c r="D604" s="2741">
        <v>20</v>
      </c>
      <c r="E604" s="3015">
        <f>((P604-P604*E$12)*D604/100)/C604</f>
        <v>33012.5</v>
      </c>
      <c r="F604" s="2742">
        <v>5.6</v>
      </c>
      <c r="G604" s="3015">
        <f t="shared" si="108"/>
        <v>9730</v>
      </c>
      <c r="H604" s="2742">
        <v>5</v>
      </c>
      <c r="I604" s="3015">
        <f>(P604*H604/100)/C604</f>
        <v>8687.5</v>
      </c>
      <c r="J604" s="3809">
        <v>2.7</v>
      </c>
      <c r="K604" s="2744" t="s">
        <v>4890</v>
      </c>
      <c r="L604" s="3015">
        <f t="shared" si="109"/>
        <v>59690.372727272726</v>
      </c>
      <c r="M604" s="2740" t="s">
        <v>4813</v>
      </c>
      <c r="N604" s="3585">
        <f>N602</f>
        <v>250242</v>
      </c>
      <c r="O604" s="3599">
        <f t="shared" si="121"/>
        <v>361362.37272727274</v>
      </c>
      <c r="P604" s="3254">
        <f>27800*$Q$11</f>
        <v>27800000</v>
      </c>
    </row>
    <row r="605" spans="1:16" ht="18" hidden="1" customHeight="1">
      <c r="A605" s="3253">
        <f>A604+1</f>
        <v>490</v>
      </c>
      <c r="B605" s="2740" t="s">
        <v>5242</v>
      </c>
      <c r="C605" s="2741">
        <v>160</v>
      </c>
      <c r="D605" s="2741">
        <v>18</v>
      </c>
      <c r="E605" s="3015">
        <f>((P605-P605*E$12)*D605/100)/C605</f>
        <v>40291.875</v>
      </c>
      <c r="F605" s="2742">
        <v>5.04</v>
      </c>
      <c r="G605" s="3015">
        <f t="shared" si="108"/>
        <v>11875.5</v>
      </c>
      <c r="H605" s="2742">
        <v>5</v>
      </c>
      <c r="I605" s="3015">
        <f>(P605*H605/100)/C605</f>
        <v>11781.25</v>
      </c>
      <c r="J605" s="3809">
        <v>4.8</v>
      </c>
      <c r="K605" s="2744" t="s">
        <v>4890</v>
      </c>
      <c r="L605" s="3015">
        <f t="shared" si="109"/>
        <v>106116.21818181817</v>
      </c>
      <c r="M605" s="2740" t="s">
        <v>4813</v>
      </c>
      <c r="N605" s="3585">
        <f>N604</f>
        <v>250242</v>
      </c>
      <c r="O605" s="3599">
        <f t="shared" si="121"/>
        <v>420306.84318181814</v>
      </c>
      <c r="P605" s="3254">
        <f>37700*$Q$11</f>
        <v>37700000</v>
      </c>
    </row>
    <row r="606" spans="1:16" ht="18" hidden="1" customHeight="1">
      <c r="A606" s="3253"/>
      <c r="B606" s="2737" t="s">
        <v>5320</v>
      </c>
      <c r="C606" s="2738"/>
      <c r="D606" s="2738"/>
      <c r="E606" s="3015"/>
      <c r="F606" s="2738"/>
      <c r="G606" s="3015"/>
      <c r="H606" s="2739"/>
      <c r="I606" s="3015"/>
      <c r="J606" s="3817"/>
      <c r="K606" s="2738"/>
      <c r="L606" s="3015"/>
      <c r="M606" s="2738"/>
      <c r="N606" s="2738"/>
      <c r="O606" s="3599"/>
      <c r="P606" s="2738"/>
    </row>
    <row r="607" spans="1:16" ht="18" hidden="1" customHeight="1">
      <c r="A607" s="3253">
        <f>A605+1</f>
        <v>491</v>
      </c>
      <c r="B607" s="2740" t="s">
        <v>5249</v>
      </c>
      <c r="C607" s="2741">
        <v>160</v>
      </c>
      <c r="D607" s="2741">
        <v>20</v>
      </c>
      <c r="E607" s="3015">
        <f>((P607-P607*E$12)*D607/100)/C607</f>
        <v>20662.5</v>
      </c>
      <c r="F607" s="2742">
        <v>5.6</v>
      </c>
      <c r="G607" s="3015">
        <f t="shared" si="108"/>
        <v>6090</v>
      </c>
      <c r="H607" s="2742">
        <v>5</v>
      </c>
      <c r="I607" s="3015">
        <f>(P607*H607/100)/C607</f>
        <v>5437.5</v>
      </c>
      <c r="J607" s="3809">
        <v>1.44</v>
      </c>
      <c r="K607" s="2744" t="s">
        <v>4812</v>
      </c>
      <c r="L607" s="3015">
        <f t="shared" si="109"/>
        <v>30212.50909090909</v>
      </c>
      <c r="M607" s="2740" t="s">
        <v>4813</v>
      </c>
      <c r="N607" s="3585">
        <f>N605</f>
        <v>250242</v>
      </c>
      <c r="O607" s="3599">
        <f t="shared" si="121"/>
        <v>312644.50909090909</v>
      </c>
      <c r="P607" s="3254">
        <f>17400*$Q$11</f>
        <v>17400000</v>
      </c>
    </row>
    <row r="608" spans="1:16" ht="18" hidden="1" customHeight="1">
      <c r="A608" s="3253">
        <f>A607+1</f>
        <v>492</v>
      </c>
      <c r="B608" s="2740" t="s">
        <v>5321</v>
      </c>
      <c r="C608" s="2741">
        <v>160</v>
      </c>
      <c r="D608" s="2741">
        <v>20</v>
      </c>
      <c r="E608" s="3015">
        <f>((P608-P608*E$12)*D608/100)/C608</f>
        <v>39306.25</v>
      </c>
      <c r="F608" s="2742">
        <v>5.2</v>
      </c>
      <c r="G608" s="3015">
        <f t="shared" si="108"/>
        <v>10757.5</v>
      </c>
      <c r="H608" s="2742">
        <v>5</v>
      </c>
      <c r="I608" s="3015">
        <f>(P608*H608/100)/C608</f>
        <v>10343.75</v>
      </c>
      <c r="J608" s="3809">
        <v>3.06</v>
      </c>
      <c r="K608" s="2744" t="s">
        <v>4812</v>
      </c>
      <c r="L608" s="3015">
        <f t="shared" si="109"/>
        <v>64201.581818181818</v>
      </c>
      <c r="M608" s="2740" t="s">
        <v>4813</v>
      </c>
      <c r="N608" s="3585">
        <f>N607</f>
        <v>250242</v>
      </c>
      <c r="O608" s="3599">
        <f t="shared" si="121"/>
        <v>374851.08181818179</v>
      </c>
      <c r="P608" s="3254">
        <f>33100*$Q$11</f>
        <v>33100000</v>
      </c>
    </row>
    <row r="609" spans="1:16" ht="18" hidden="1" customHeight="1">
      <c r="A609" s="3253">
        <f>A608+1</f>
        <v>493</v>
      </c>
      <c r="B609" s="2740" t="s">
        <v>5322</v>
      </c>
      <c r="C609" s="2741">
        <v>160</v>
      </c>
      <c r="D609" s="2741">
        <v>18</v>
      </c>
      <c r="E609" s="3015">
        <f>((P609-P609*E$12)*D609/100)/C609</f>
        <v>59743.125</v>
      </c>
      <c r="F609" s="2742">
        <v>4.5</v>
      </c>
      <c r="G609" s="3015">
        <f t="shared" ref="G609:G672" si="123">(P609*F609/100)/C609</f>
        <v>15721.875</v>
      </c>
      <c r="H609" s="2742">
        <v>5</v>
      </c>
      <c r="I609" s="3015">
        <f>(P609*H609/100)/C609</f>
        <v>17468.75</v>
      </c>
      <c r="J609" s="3809">
        <v>7.4249999999999998</v>
      </c>
      <c r="K609" s="2744" t="s">
        <v>4812</v>
      </c>
      <c r="L609" s="3015">
        <f t="shared" si="109"/>
        <v>155783.24999999997</v>
      </c>
      <c r="M609" s="2740" t="s">
        <v>4813</v>
      </c>
      <c r="N609" s="3585">
        <f>N608</f>
        <v>250242</v>
      </c>
      <c r="O609" s="3599">
        <f t="shared" si="121"/>
        <v>498959</v>
      </c>
      <c r="P609" s="3254">
        <f>55900*$Q$11</f>
        <v>55900000</v>
      </c>
    </row>
    <row r="610" spans="1:16" ht="18" hidden="1" customHeight="1">
      <c r="A610" s="3253"/>
      <c r="B610" s="2737" t="s">
        <v>5323</v>
      </c>
      <c r="C610" s="2738"/>
      <c r="D610" s="2738"/>
      <c r="E610" s="3015"/>
      <c r="F610" s="2738"/>
      <c r="G610" s="3015"/>
      <c r="H610" s="2739"/>
      <c r="I610" s="3015"/>
      <c r="J610" s="3817"/>
      <c r="K610" s="2738"/>
      <c r="L610" s="3015"/>
      <c r="M610" s="2738"/>
      <c r="N610" s="2738"/>
      <c r="O610" s="3599"/>
      <c r="P610" s="2738"/>
    </row>
    <row r="611" spans="1:16" ht="18" hidden="1" customHeight="1">
      <c r="A611" s="3253">
        <f>A609+1</f>
        <v>494</v>
      </c>
      <c r="B611" s="2745" t="s">
        <v>5324</v>
      </c>
      <c r="C611" s="2741">
        <v>100</v>
      </c>
      <c r="D611" s="2741">
        <v>24</v>
      </c>
      <c r="E611" s="3015">
        <f>((P611-P611*E$12)*D611/100)/C611</f>
        <v>7752</v>
      </c>
      <c r="F611" s="2742">
        <v>4.8</v>
      </c>
      <c r="G611" s="3015">
        <f t="shared" si="123"/>
        <v>1632</v>
      </c>
      <c r="H611" s="2742">
        <v>5</v>
      </c>
      <c r="I611" s="3015">
        <f>(P611*H611/100)/C611</f>
        <v>1700</v>
      </c>
      <c r="J611" s="3809"/>
      <c r="K611" s="2744"/>
      <c r="L611" s="3015">
        <f t="shared" ref="L611:L672" si="124">IF($K611="lít xăng",$J611*$D$7*(1+$D$8),IF($K611="lít diezel",$J611*$E$7*(1+$E$8),$J611*$F$7*(1+$F$8)))</f>
        <v>0</v>
      </c>
      <c r="M611" s="2740" t="s">
        <v>4813</v>
      </c>
      <c r="N611" s="3585">
        <f>N609</f>
        <v>250242</v>
      </c>
      <c r="O611" s="3599">
        <f t="shared" si="121"/>
        <v>261326</v>
      </c>
      <c r="P611" s="3254">
        <f>3400*$Q$11</f>
        <v>3400000</v>
      </c>
    </row>
    <row r="612" spans="1:16" ht="18" hidden="1" customHeight="1">
      <c r="A612" s="3253">
        <f>A611+1</f>
        <v>495</v>
      </c>
      <c r="B612" s="2745" t="s">
        <v>5325</v>
      </c>
      <c r="C612" s="2741">
        <v>100</v>
      </c>
      <c r="D612" s="2741">
        <v>24</v>
      </c>
      <c r="E612" s="3015">
        <f>((P612-P612*E$12)*D612/100)/C612</f>
        <v>11856</v>
      </c>
      <c r="F612" s="2742">
        <v>4.8</v>
      </c>
      <c r="G612" s="3015">
        <f t="shared" si="123"/>
        <v>2496</v>
      </c>
      <c r="H612" s="2742">
        <v>5</v>
      </c>
      <c r="I612" s="3015">
        <f>(P612*H612/100)/C612</f>
        <v>2600</v>
      </c>
      <c r="J612" s="3809"/>
      <c r="K612" s="2744"/>
      <c r="L612" s="3015">
        <f t="shared" si="124"/>
        <v>0</v>
      </c>
      <c r="M612" s="2740" t="s">
        <v>4813</v>
      </c>
      <c r="N612" s="3585">
        <f>N611</f>
        <v>250242</v>
      </c>
      <c r="O612" s="3599">
        <f t="shared" si="121"/>
        <v>267194</v>
      </c>
      <c r="P612" s="3254">
        <f>5200*$Q$11</f>
        <v>5200000</v>
      </c>
    </row>
    <row r="613" spans="1:16" ht="32.1" hidden="1" customHeight="1">
      <c r="A613" s="3253">
        <f>A612+1</f>
        <v>496</v>
      </c>
      <c r="B613" s="2747" t="s">
        <v>1125</v>
      </c>
      <c r="C613" s="2741">
        <v>60</v>
      </c>
      <c r="D613" s="2741">
        <v>25</v>
      </c>
      <c r="E613" s="3015">
        <f>((P613-P613*E$12)*D613/100)/C613</f>
        <v>423145.83333333331</v>
      </c>
      <c r="F613" s="2742">
        <v>10</v>
      </c>
      <c r="G613" s="3015">
        <f t="shared" si="123"/>
        <v>178166.66666666666</v>
      </c>
      <c r="H613" s="2742">
        <v>5</v>
      </c>
      <c r="I613" s="3015">
        <f>(P613*H613/100)/C613</f>
        <v>89083.333333333328</v>
      </c>
      <c r="J613" s="3809"/>
      <c r="K613" s="2744"/>
      <c r="L613" s="3015">
        <f t="shared" si="124"/>
        <v>0</v>
      </c>
      <c r="M613" s="2740" t="s">
        <v>5326</v>
      </c>
      <c r="N613" s="3016">
        <v>761415</v>
      </c>
      <c r="O613" s="3599">
        <f t="shared" si="121"/>
        <v>1451810.8333333335</v>
      </c>
      <c r="P613" s="3254">
        <f>106900*$Q$11</f>
        <v>106900000</v>
      </c>
    </row>
    <row r="614" spans="1:16" ht="18" hidden="1" customHeight="1">
      <c r="A614" s="3253"/>
      <c r="B614" s="2737" t="s">
        <v>5327</v>
      </c>
      <c r="C614" s="2738"/>
      <c r="D614" s="2738"/>
      <c r="E614" s="3015"/>
      <c r="F614" s="2738"/>
      <c r="G614" s="3015"/>
      <c r="H614" s="2739"/>
      <c r="I614" s="3015"/>
      <c r="J614" s="3817"/>
      <c r="K614" s="2738"/>
      <c r="L614" s="3015"/>
      <c r="M614" s="2738"/>
      <c r="N614" s="2738"/>
      <c r="O614" s="3599"/>
      <c r="P614" s="2738"/>
    </row>
    <row r="615" spans="1:16" ht="18" hidden="1" customHeight="1">
      <c r="A615" s="3253">
        <f>A613+1</f>
        <v>497</v>
      </c>
      <c r="B615" s="2740" t="s">
        <v>5328</v>
      </c>
      <c r="C615" s="2741">
        <v>120</v>
      </c>
      <c r="D615" s="2741">
        <v>30</v>
      </c>
      <c r="E615" s="3015">
        <f>((P615-P615*E$12)*D615/100)/C615</f>
        <v>16625</v>
      </c>
      <c r="F615" s="2742">
        <v>5.4</v>
      </c>
      <c r="G615" s="3015">
        <f t="shared" si="123"/>
        <v>3150</v>
      </c>
      <c r="H615" s="2742">
        <v>4</v>
      </c>
      <c r="I615" s="3015">
        <f>(P615*H615/100)/C615</f>
        <v>2333.3333333333335</v>
      </c>
      <c r="J615" s="3809"/>
      <c r="K615" s="2744"/>
      <c r="L615" s="3015">
        <f t="shared" si="124"/>
        <v>0</v>
      </c>
      <c r="M615" s="2740" t="s">
        <v>4891</v>
      </c>
      <c r="N615" s="3016">
        <f>N588</f>
        <v>215349</v>
      </c>
      <c r="O615" s="3599">
        <f t="shared" si="121"/>
        <v>237457.33333333334</v>
      </c>
      <c r="P615" s="3254">
        <f>7000*$Q$11</f>
        <v>7000000</v>
      </c>
    </row>
    <row r="616" spans="1:16" ht="32.1" hidden="1" customHeight="1">
      <c r="A616" s="3253">
        <f>A615+1</f>
        <v>498</v>
      </c>
      <c r="B616" s="2740" t="s">
        <v>5329</v>
      </c>
      <c r="C616" s="2741">
        <v>180</v>
      </c>
      <c r="D616" s="2741">
        <v>30</v>
      </c>
      <c r="E616" s="3015">
        <f>((P616-P616*E$12)*D616/100)/C616</f>
        <v>22800</v>
      </c>
      <c r="F616" s="2742">
        <v>4.2</v>
      </c>
      <c r="G616" s="3015">
        <f t="shared" si="123"/>
        <v>3360</v>
      </c>
      <c r="H616" s="2742">
        <v>4</v>
      </c>
      <c r="I616" s="3015">
        <f>(P616*H616/100)/C616</f>
        <v>3200</v>
      </c>
      <c r="J616" s="3809"/>
      <c r="K616" s="2744"/>
      <c r="L616" s="3015">
        <f t="shared" si="124"/>
        <v>0</v>
      </c>
      <c r="M616" s="2740" t="s">
        <v>4891</v>
      </c>
      <c r="N616" s="3016">
        <f>N615</f>
        <v>215349</v>
      </c>
      <c r="O616" s="3599">
        <f t="shared" si="121"/>
        <v>244709</v>
      </c>
      <c r="P616" s="3254">
        <f>14400*$Q$11</f>
        <v>14400000</v>
      </c>
    </row>
    <row r="617" spans="1:16" ht="18" customHeight="1">
      <c r="A617" s="3253"/>
      <c r="B617" s="2737" t="s">
        <v>5330</v>
      </c>
      <c r="C617" s="2738"/>
      <c r="D617" s="2738"/>
      <c r="E617" s="3015"/>
      <c r="F617" s="2738"/>
      <c r="G617" s="3015"/>
      <c r="H617" s="2739"/>
      <c r="I617" s="3015"/>
      <c r="J617" s="3817"/>
      <c r="K617" s="2738"/>
      <c r="L617" s="3015"/>
      <c r="M617" s="2738"/>
      <c r="N617" s="2738"/>
      <c r="O617" s="3599"/>
      <c r="P617" s="2738"/>
    </row>
    <row r="618" spans="1:16" ht="18" customHeight="1">
      <c r="A618" s="3253">
        <f>A616+1</f>
        <v>499</v>
      </c>
      <c r="B618" s="2740" t="s">
        <v>5331</v>
      </c>
      <c r="C618" s="2741">
        <v>200</v>
      </c>
      <c r="D618" s="2741">
        <v>14</v>
      </c>
      <c r="E618" s="3015">
        <f>((P618-P618*E$12)*D618/100)/C618</f>
        <v>28528.5</v>
      </c>
      <c r="F618" s="2742">
        <v>4.0999999999999996</v>
      </c>
      <c r="G618" s="3015">
        <f t="shared" si="123"/>
        <v>8794.4999999999982</v>
      </c>
      <c r="H618" s="2742">
        <v>4</v>
      </c>
      <c r="I618" s="3015">
        <f>(P618*H618/100)/C618</f>
        <v>8580</v>
      </c>
      <c r="J618" s="3809">
        <v>5.3</v>
      </c>
      <c r="K618" s="2744" t="s">
        <v>4836</v>
      </c>
      <c r="L618" s="3015">
        <f t="shared" si="124"/>
        <v>8149.2269999999999</v>
      </c>
      <c r="M618" s="2740" t="s">
        <v>4891</v>
      </c>
      <c r="N618" s="3016">
        <f>N616</f>
        <v>215349</v>
      </c>
      <c r="O618" s="3599">
        <f t="shared" si="121"/>
        <v>269401.22700000001</v>
      </c>
      <c r="P618" s="3254">
        <f>42900*$Q$11</f>
        <v>42900000</v>
      </c>
    </row>
    <row r="619" spans="1:16" ht="18" customHeight="1">
      <c r="A619" s="3253">
        <f>A618+1</f>
        <v>500</v>
      </c>
      <c r="B619" s="2740" t="s">
        <v>5332</v>
      </c>
      <c r="C619" s="2741">
        <v>200</v>
      </c>
      <c r="D619" s="2741">
        <v>14</v>
      </c>
      <c r="E619" s="3015">
        <f>((P619-P619*E$12)*D619/100)/C619</f>
        <v>38038</v>
      </c>
      <c r="F619" s="2742">
        <v>4.08</v>
      </c>
      <c r="G619" s="3015">
        <f t="shared" si="123"/>
        <v>11668.8</v>
      </c>
      <c r="H619" s="2742">
        <v>4</v>
      </c>
      <c r="I619" s="3015">
        <f>(P619*H619/100)/C619</f>
        <v>11440</v>
      </c>
      <c r="J619" s="3809">
        <v>9.4499999999999993</v>
      </c>
      <c r="K619" s="2744" t="s">
        <v>4836</v>
      </c>
      <c r="L619" s="3015">
        <f t="shared" si="124"/>
        <v>14530.2255</v>
      </c>
      <c r="M619" s="2740" t="s">
        <v>4891</v>
      </c>
      <c r="N619" s="3016">
        <f>N618</f>
        <v>215349</v>
      </c>
      <c r="O619" s="3599">
        <f t="shared" si="121"/>
        <v>291026.02549999999</v>
      </c>
      <c r="P619" s="3254">
        <f>57200*$Q$11</f>
        <v>57200000</v>
      </c>
    </row>
    <row r="620" spans="1:16" ht="18" hidden="1" customHeight="1">
      <c r="A620" s="3253"/>
      <c r="B620" s="2737" t="s">
        <v>5333</v>
      </c>
      <c r="C620" s="2738"/>
      <c r="D620" s="2738"/>
      <c r="E620" s="3015"/>
      <c r="F620" s="2738"/>
      <c r="G620" s="3015"/>
      <c r="H620" s="2739"/>
      <c r="I620" s="3015"/>
      <c r="J620" s="3817"/>
      <c r="K620" s="2738"/>
      <c r="L620" s="3015"/>
      <c r="M620" s="2738"/>
      <c r="N620" s="2738"/>
      <c r="O620" s="3599"/>
      <c r="P620" s="2738"/>
    </row>
    <row r="621" spans="1:16" ht="18" hidden="1" customHeight="1">
      <c r="A621" s="3253">
        <f>A619+1</f>
        <v>501</v>
      </c>
      <c r="B621" s="2740" t="s">
        <v>5334</v>
      </c>
      <c r="C621" s="2741">
        <v>120</v>
      </c>
      <c r="D621" s="2741">
        <v>30</v>
      </c>
      <c r="E621" s="3015">
        <f>((P621-P621*E$12)*D621/100)/C621</f>
        <v>9856.25</v>
      </c>
      <c r="F621" s="2742">
        <v>8.4</v>
      </c>
      <c r="G621" s="3015">
        <f t="shared" si="123"/>
        <v>2905</v>
      </c>
      <c r="H621" s="2742">
        <v>4</v>
      </c>
      <c r="I621" s="3015">
        <f>(P621*H621/100)/C621</f>
        <v>1383.3333333333333</v>
      </c>
      <c r="J621" s="3809">
        <v>1.05</v>
      </c>
      <c r="K621" s="2744" t="s">
        <v>4836</v>
      </c>
      <c r="L621" s="3015">
        <f t="shared" si="124"/>
        <v>1614.4695000000002</v>
      </c>
      <c r="M621" s="2740" t="s">
        <v>4891</v>
      </c>
      <c r="N621" s="3016">
        <f>N619</f>
        <v>215349</v>
      </c>
      <c r="O621" s="3599">
        <f t="shared" si="121"/>
        <v>231108.05283333332</v>
      </c>
      <c r="P621" s="3254">
        <f>4150*$Q$11</f>
        <v>4150000</v>
      </c>
    </row>
    <row r="622" spans="1:16" ht="18" customHeight="1">
      <c r="A622" s="3253"/>
      <c r="B622" s="2737" t="s">
        <v>5335</v>
      </c>
      <c r="C622" s="2738"/>
      <c r="D622" s="2738"/>
      <c r="E622" s="3015"/>
      <c r="F622" s="2738"/>
      <c r="G622" s="3015"/>
      <c r="H622" s="2739"/>
      <c r="I622" s="3015"/>
      <c r="J622" s="3817"/>
      <c r="K622" s="2738"/>
      <c r="L622" s="3015"/>
      <c r="M622" s="2738"/>
      <c r="N622" s="2738"/>
      <c r="O622" s="3599"/>
      <c r="P622" s="2738"/>
    </row>
    <row r="623" spans="1:16" ht="18" customHeight="1">
      <c r="A623" s="3253">
        <f>A621+1</f>
        <v>502</v>
      </c>
      <c r="B623" s="2740" t="s">
        <v>5336</v>
      </c>
      <c r="C623" s="2741">
        <v>80</v>
      </c>
      <c r="D623" s="2741">
        <v>30</v>
      </c>
      <c r="E623" s="3015">
        <f>((P623-P623*E$12)*D623/100)/C623</f>
        <v>18168.75</v>
      </c>
      <c r="F623" s="2742">
        <v>7.5</v>
      </c>
      <c r="G623" s="3015">
        <f t="shared" si="123"/>
        <v>4781.25</v>
      </c>
      <c r="H623" s="2742">
        <v>4</v>
      </c>
      <c r="I623" s="3015">
        <f>(P623*H623/100)/C623</f>
        <v>2550</v>
      </c>
      <c r="J623" s="3809">
        <v>2.1</v>
      </c>
      <c r="K623" s="2744" t="s">
        <v>4836</v>
      </c>
      <c r="L623" s="3015">
        <f t="shared" si="124"/>
        <v>3228.9390000000003</v>
      </c>
      <c r="M623" s="2740" t="s">
        <v>4891</v>
      </c>
      <c r="N623" s="3016">
        <f>N621</f>
        <v>215349</v>
      </c>
      <c r="O623" s="3599">
        <f t="shared" si="121"/>
        <v>244077.93900000001</v>
      </c>
      <c r="P623" s="3254">
        <f>5100*$Q$11</f>
        <v>5100000</v>
      </c>
    </row>
    <row r="624" spans="1:16" ht="18" hidden="1" customHeight="1">
      <c r="A624" s="3253">
        <f>A623+1</f>
        <v>503</v>
      </c>
      <c r="B624" s="2740" t="s">
        <v>5337</v>
      </c>
      <c r="C624" s="2741">
        <v>120</v>
      </c>
      <c r="D624" s="2741">
        <v>30</v>
      </c>
      <c r="E624" s="3015">
        <f>((P624-P624*E$12)*D624/100)/C624</f>
        <v>18406.25</v>
      </c>
      <c r="F624" s="2742">
        <v>7.5</v>
      </c>
      <c r="G624" s="3015">
        <f t="shared" si="123"/>
        <v>4843.75</v>
      </c>
      <c r="H624" s="2742">
        <v>4</v>
      </c>
      <c r="I624" s="3015">
        <f>(P624*H624/100)/C624</f>
        <v>2583.3333333333335</v>
      </c>
      <c r="J624" s="3809">
        <v>3.2</v>
      </c>
      <c r="K624" s="2744" t="s">
        <v>4836</v>
      </c>
      <c r="L624" s="3015">
        <f t="shared" si="124"/>
        <v>4920.2880000000005</v>
      </c>
      <c r="M624" s="2740" t="s">
        <v>4891</v>
      </c>
      <c r="N624" s="3016">
        <f>N623</f>
        <v>215349</v>
      </c>
      <c r="O624" s="3599">
        <f t="shared" si="121"/>
        <v>246102.62133333334</v>
      </c>
      <c r="P624" s="3254">
        <f>7750*$Q$11</f>
        <v>7750000</v>
      </c>
    </row>
    <row r="625" spans="1:16" ht="18" customHeight="1">
      <c r="A625" s="3253"/>
      <c r="B625" s="2737" t="s">
        <v>5338</v>
      </c>
      <c r="C625" s="2738"/>
      <c r="D625" s="2738"/>
      <c r="E625" s="3015"/>
      <c r="F625" s="2738"/>
      <c r="G625" s="3015"/>
      <c r="H625" s="2739"/>
      <c r="I625" s="3015"/>
      <c r="J625" s="3817"/>
      <c r="K625" s="2738"/>
      <c r="L625" s="3015"/>
      <c r="M625" s="2738"/>
      <c r="N625" s="2738"/>
      <c r="O625" s="3599"/>
      <c r="P625" s="2738"/>
    </row>
    <row r="626" spans="1:16" ht="18" hidden="1" customHeight="1">
      <c r="A626" s="3253">
        <f>A624+1</f>
        <v>504</v>
      </c>
      <c r="B626" s="2740" t="s">
        <v>5339</v>
      </c>
      <c r="C626" s="2741">
        <v>120</v>
      </c>
      <c r="D626" s="2741">
        <v>30</v>
      </c>
      <c r="E626" s="3015">
        <f>((P626-P626*E$12)*D626/100)/C626</f>
        <v>11400</v>
      </c>
      <c r="F626" s="2742">
        <v>7.5</v>
      </c>
      <c r="G626" s="3015">
        <f t="shared" si="123"/>
        <v>3000</v>
      </c>
      <c r="H626" s="2742">
        <v>4</v>
      </c>
      <c r="I626" s="3015">
        <f>(P626*H626/100)/C626</f>
        <v>1600</v>
      </c>
      <c r="J626" s="3809">
        <v>0.93</v>
      </c>
      <c r="K626" s="2744" t="s">
        <v>4836</v>
      </c>
      <c r="L626" s="3015">
        <f t="shared" si="124"/>
        <v>1429.9587000000001</v>
      </c>
      <c r="M626" s="2740" t="s">
        <v>4891</v>
      </c>
      <c r="N626" s="3016">
        <f>N624</f>
        <v>215349</v>
      </c>
      <c r="O626" s="3599">
        <f t="shared" si="121"/>
        <v>232778.95869999999</v>
      </c>
      <c r="P626" s="3254">
        <f>4800*$Q$11</f>
        <v>4800000</v>
      </c>
    </row>
    <row r="627" spans="1:16" ht="18" hidden="1" customHeight="1">
      <c r="A627" s="3253">
        <f>A626+1</f>
        <v>505</v>
      </c>
      <c r="B627" s="2740" t="s">
        <v>5340</v>
      </c>
      <c r="C627" s="2741">
        <v>120</v>
      </c>
      <c r="D627" s="2741">
        <v>20</v>
      </c>
      <c r="E627" s="3015">
        <f>((P627-P627*E$12)*D627/100)/C627</f>
        <v>9895.8333333333339</v>
      </c>
      <c r="F627" s="2742">
        <v>7.5</v>
      </c>
      <c r="G627" s="3015">
        <f t="shared" si="123"/>
        <v>3906.25</v>
      </c>
      <c r="H627" s="2742">
        <v>4</v>
      </c>
      <c r="I627" s="3015">
        <f>(P627*H627/100)/C627</f>
        <v>2083.3333333333335</v>
      </c>
      <c r="J627" s="3809">
        <v>1.125</v>
      </c>
      <c r="K627" s="2744" t="s">
        <v>4836</v>
      </c>
      <c r="L627" s="3015">
        <f t="shared" si="124"/>
        <v>1729.7887500000002</v>
      </c>
      <c r="M627" s="2740" t="s">
        <v>4891</v>
      </c>
      <c r="N627" s="3016">
        <f>N626</f>
        <v>215349</v>
      </c>
      <c r="O627" s="3599">
        <f t="shared" si="121"/>
        <v>232964.20541666666</v>
      </c>
      <c r="P627" s="3254">
        <f>6250*$Q$11</f>
        <v>6250000</v>
      </c>
    </row>
    <row r="628" spans="1:16" ht="18" hidden="1" customHeight="1">
      <c r="A628" s="3253">
        <f>A627+1</f>
        <v>506</v>
      </c>
      <c r="B628" s="2740" t="s">
        <v>5341</v>
      </c>
      <c r="C628" s="2741">
        <v>120</v>
      </c>
      <c r="D628" s="2741">
        <v>20</v>
      </c>
      <c r="E628" s="3015">
        <f>((P628-P628*E$12)*D628/100)/C628</f>
        <v>10687.5</v>
      </c>
      <c r="F628" s="2742">
        <v>7.5</v>
      </c>
      <c r="G628" s="3015">
        <f t="shared" si="123"/>
        <v>4218.75</v>
      </c>
      <c r="H628" s="2742">
        <v>4</v>
      </c>
      <c r="I628" s="3015">
        <f>(P628*H628/100)/C628</f>
        <v>2250</v>
      </c>
      <c r="J628" s="3809">
        <v>1.2749999999999999</v>
      </c>
      <c r="K628" s="2744" t="s">
        <v>4836</v>
      </c>
      <c r="L628" s="3015">
        <f t="shared" si="124"/>
        <v>1960.42725</v>
      </c>
      <c r="M628" s="2740" t="s">
        <v>4891</v>
      </c>
      <c r="N628" s="3016">
        <f>N627</f>
        <v>215349</v>
      </c>
      <c r="O628" s="3599">
        <f t="shared" si="121"/>
        <v>234465.67725000001</v>
      </c>
      <c r="P628" s="3254">
        <f>6750*$Q$11</f>
        <v>6750000</v>
      </c>
    </row>
    <row r="629" spans="1:16" ht="18" hidden="1" customHeight="1">
      <c r="A629" s="3253">
        <f>A628+1</f>
        <v>507</v>
      </c>
      <c r="B629" s="2740" t="s">
        <v>5342</v>
      </c>
      <c r="C629" s="2741">
        <v>120</v>
      </c>
      <c r="D629" s="2741">
        <v>20</v>
      </c>
      <c r="E629" s="3015">
        <f>((P629-P629*E$12)*D629/100)/C629</f>
        <v>13300</v>
      </c>
      <c r="F629" s="2742">
        <v>7.5</v>
      </c>
      <c r="G629" s="3015">
        <f t="shared" si="123"/>
        <v>5250</v>
      </c>
      <c r="H629" s="2742">
        <v>4</v>
      </c>
      <c r="I629" s="3015">
        <f>(P629*H629/100)/C629</f>
        <v>2800</v>
      </c>
      <c r="J629" s="3809">
        <v>1.575</v>
      </c>
      <c r="K629" s="2744" t="s">
        <v>4836</v>
      </c>
      <c r="L629" s="3015">
        <f t="shared" si="124"/>
        <v>2421.7042500000002</v>
      </c>
      <c r="M629" s="2740" t="s">
        <v>4891</v>
      </c>
      <c r="N629" s="3016">
        <f>N628</f>
        <v>215349</v>
      </c>
      <c r="O629" s="3599">
        <f t="shared" si="121"/>
        <v>239120.70425000001</v>
      </c>
      <c r="P629" s="3254">
        <f>8400*$Q$11</f>
        <v>8400000</v>
      </c>
    </row>
    <row r="630" spans="1:16" ht="18" customHeight="1">
      <c r="A630" s="3253">
        <f>A629+1</f>
        <v>508</v>
      </c>
      <c r="B630" s="2740" t="s">
        <v>5343</v>
      </c>
      <c r="C630" s="2741">
        <v>100</v>
      </c>
      <c r="D630" s="2741">
        <v>20</v>
      </c>
      <c r="E630" s="3015">
        <f>((P630-P630*E$12)*D630/100)/C630</f>
        <v>19760</v>
      </c>
      <c r="F630" s="2742">
        <v>7.5</v>
      </c>
      <c r="G630" s="3015">
        <f t="shared" si="123"/>
        <v>7800</v>
      </c>
      <c r="H630" s="2742">
        <v>4</v>
      </c>
      <c r="I630" s="3015">
        <f>(P630*H630/100)/C630</f>
        <v>4160</v>
      </c>
      <c r="J630" s="3809">
        <v>2.25</v>
      </c>
      <c r="K630" s="2744" t="s">
        <v>4836</v>
      </c>
      <c r="L630" s="3015">
        <f t="shared" si="124"/>
        <v>3459.5775000000003</v>
      </c>
      <c r="M630" s="2740" t="s">
        <v>4891</v>
      </c>
      <c r="N630" s="3016">
        <f>N629</f>
        <v>215349</v>
      </c>
      <c r="O630" s="3599">
        <f t="shared" si="121"/>
        <v>250528.57750000001</v>
      </c>
      <c r="P630" s="3254">
        <f>10400*$Q$11</f>
        <v>10400000</v>
      </c>
    </row>
    <row r="631" spans="1:16" ht="18" hidden="1" customHeight="1">
      <c r="A631" s="3253"/>
      <c r="B631" s="2737" t="s">
        <v>5344</v>
      </c>
      <c r="C631" s="2738"/>
      <c r="D631" s="2738"/>
      <c r="E631" s="3015"/>
      <c r="F631" s="2738"/>
      <c r="G631" s="3015"/>
      <c r="H631" s="2739"/>
      <c r="I631" s="3015"/>
      <c r="J631" s="3817"/>
      <c r="K631" s="2738"/>
      <c r="L631" s="3015"/>
      <c r="M631" s="2738"/>
      <c r="N631" s="2738"/>
      <c r="O631" s="3599"/>
      <c r="P631" s="2738"/>
    </row>
    <row r="632" spans="1:16" ht="18" hidden="1" customHeight="1">
      <c r="A632" s="3253">
        <f>A630+1</f>
        <v>509</v>
      </c>
      <c r="B632" s="2740" t="s">
        <v>5345</v>
      </c>
      <c r="C632" s="2741">
        <v>80</v>
      </c>
      <c r="D632" s="2741">
        <v>14</v>
      </c>
      <c r="E632" s="3015">
        <f>((P632-P632*E$12)*D632/100)/C632</f>
        <v>13133.75</v>
      </c>
      <c r="F632" s="2742">
        <v>7</v>
      </c>
      <c r="G632" s="3015">
        <f t="shared" si="123"/>
        <v>6912.5</v>
      </c>
      <c r="H632" s="2742">
        <v>4</v>
      </c>
      <c r="I632" s="3015">
        <f>(P632*H632/100)/C632</f>
        <v>3950</v>
      </c>
      <c r="J632" s="3809">
        <v>3.06</v>
      </c>
      <c r="K632" s="2744" t="s">
        <v>4836</v>
      </c>
      <c r="L632" s="3015">
        <f t="shared" si="124"/>
        <v>4705.0254000000004</v>
      </c>
      <c r="M632" s="2740" t="s">
        <v>4891</v>
      </c>
      <c r="N632" s="3016">
        <f>N630</f>
        <v>215349</v>
      </c>
      <c r="O632" s="3599">
        <f t="shared" si="121"/>
        <v>244050.27539999998</v>
      </c>
      <c r="P632" s="3254">
        <f>7900*$Q$11</f>
        <v>7900000</v>
      </c>
    </row>
    <row r="633" spans="1:16" ht="18" hidden="1" customHeight="1">
      <c r="A633" s="3253"/>
      <c r="B633" s="2737" t="s">
        <v>5346</v>
      </c>
      <c r="C633" s="2738"/>
      <c r="D633" s="2738"/>
      <c r="E633" s="3015"/>
      <c r="F633" s="2738"/>
      <c r="G633" s="3015"/>
      <c r="H633" s="2739"/>
      <c r="I633" s="3015"/>
      <c r="J633" s="3817"/>
      <c r="K633" s="2738"/>
      <c r="L633" s="3015"/>
      <c r="M633" s="2738"/>
      <c r="N633" s="2738"/>
      <c r="O633" s="3599"/>
      <c r="P633" s="2738"/>
    </row>
    <row r="634" spans="1:16" ht="18" hidden="1" customHeight="1">
      <c r="A634" s="3253">
        <f>A632+1</f>
        <v>510</v>
      </c>
      <c r="B634" s="2740" t="s">
        <v>5343</v>
      </c>
      <c r="C634" s="2741">
        <v>100</v>
      </c>
      <c r="D634" s="2741">
        <v>20</v>
      </c>
      <c r="E634" s="3015">
        <f>((P634-P634*E$12)*D634/100)/C634</f>
        <v>16625</v>
      </c>
      <c r="F634" s="2742">
        <v>7.5</v>
      </c>
      <c r="G634" s="3015">
        <f t="shared" si="123"/>
        <v>6562.5</v>
      </c>
      <c r="H634" s="2742">
        <v>4</v>
      </c>
      <c r="I634" s="3015">
        <f>(P634*H634/100)/C634</f>
        <v>3500</v>
      </c>
      <c r="J634" s="3809">
        <v>2.7</v>
      </c>
      <c r="K634" s="2744" t="s">
        <v>4836</v>
      </c>
      <c r="L634" s="3015">
        <f t="shared" si="124"/>
        <v>4151.4930000000004</v>
      </c>
      <c r="M634" s="2740" t="s">
        <v>4891</v>
      </c>
      <c r="N634" s="3016">
        <f>N632</f>
        <v>215349</v>
      </c>
      <c r="O634" s="3599">
        <f t="shared" si="121"/>
        <v>246187.99300000002</v>
      </c>
      <c r="P634" s="3254">
        <f>8750*$Q$11</f>
        <v>8750000</v>
      </c>
    </row>
    <row r="635" spans="1:16" ht="18" hidden="1" customHeight="1">
      <c r="A635" s="3253">
        <f>A634+1</f>
        <v>511</v>
      </c>
      <c r="B635" s="2740" t="s">
        <v>5347</v>
      </c>
      <c r="C635" s="2741">
        <v>100</v>
      </c>
      <c r="D635" s="2741">
        <v>20</v>
      </c>
      <c r="E635" s="3015">
        <f>((P635-P635*E$12)*D635/100)/C635</f>
        <v>33060</v>
      </c>
      <c r="F635" s="2742">
        <v>5.5</v>
      </c>
      <c r="G635" s="3015">
        <f t="shared" si="123"/>
        <v>9570</v>
      </c>
      <c r="H635" s="2742">
        <v>4</v>
      </c>
      <c r="I635" s="3015">
        <f>(P635*H635/100)/C635</f>
        <v>6960</v>
      </c>
      <c r="J635" s="3809">
        <v>10.8</v>
      </c>
      <c r="K635" s="2744" t="s">
        <v>4836</v>
      </c>
      <c r="L635" s="3015">
        <f t="shared" si="124"/>
        <v>16605.972000000002</v>
      </c>
      <c r="M635" s="2740" t="s">
        <v>4891</v>
      </c>
      <c r="N635" s="3016">
        <f>N634</f>
        <v>215349</v>
      </c>
      <c r="O635" s="3599">
        <f t="shared" si="121"/>
        <v>281544.97200000001</v>
      </c>
      <c r="P635" s="3254">
        <f>17400*$Q$11</f>
        <v>17400000</v>
      </c>
    </row>
    <row r="636" spans="1:16" ht="18" hidden="1" customHeight="1">
      <c r="A636" s="3253">
        <f>A635+1</f>
        <v>512</v>
      </c>
      <c r="B636" s="2740" t="s">
        <v>5348</v>
      </c>
      <c r="C636" s="2741">
        <v>100</v>
      </c>
      <c r="D636" s="2741">
        <v>20</v>
      </c>
      <c r="E636" s="3015">
        <f>((P636-P636*E$12)*D636/100)/C636</f>
        <v>73150</v>
      </c>
      <c r="F636" s="2742">
        <v>4.5</v>
      </c>
      <c r="G636" s="3015">
        <f t="shared" si="123"/>
        <v>17325</v>
      </c>
      <c r="H636" s="2742">
        <v>5</v>
      </c>
      <c r="I636" s="3015">
        <f>(P636*H636/100)/C636</f>
        <v>19250</v>
      </c>
      <c r="J636" s="3809">
        <v>7.92</v>
      </c>
      <c r="K636" s="2744" t="s">
        <v>4890</v>
      </c>
      <c r="L636" s="3015">
        <f t="shared" si="124"/>
        <v>175091.75999999998</v>
      </c>
      <c r="M636" s="2740" t="s">
        <v>4813</v>
      </c>
      <c r="N636" s="3585">
        <f>N612</f>
        <v>250242</v>
      </c>
      <c r="O636" s="3599">
        <f t="shared" si="121"/>
        <v>535058.76</v>
      </c>
      <c r="P636" s="3254">
        <f>38500*$Q$11</f>
        <v>38500000</v>
      </c>
    </row>
    <row r="637" spans="1:16" ht="18" customHeight="1">
      <c r="A637" s="3253"/>
      <c r="B637" s="2737" t="s">
        <v>5349</v>
      </c>
      <c r="C637" s="2738"/>
      <c r="D637" s="2738"/>
      <c r="E637" s="3015"/>
      <c r="F637" s="2738"/>
      <c r="G637" s="3015"/>
      <c r="H637" s="2739"/>
      <c r="I637" s="3015"/>
      <c r="J637" s="3817"/>
      <c r="K637" s="2738"/>
      <c r="L637" s="3015"/>
      <c r="M637" s="2738"/>
      <c r="N637" s="2738"/>
      <c r="O637" s="3599"/>
      <c r="P637" s="2738"/>
    </row>
    <row r="638" spans="1:16" ht="18" customHeight="1">
      <c r="A638" s="3253">
        <f>A636+1</f>
        <v>513</v>
      </c>
      <c r="B638" s="2740" t="s">
        <v>5350</v>
      </c>
      <c r="C638" s="2741">
        <v>110</v>
      </c>
      <c r="D638" s="2741">
        <v>30</v>
      </c>
      <c r="E638" s="3015">
        <f>((P638-P638*E$12)*D638/100)/C638</f>
        <v>13990.90909090909</v>
      </c>
      <c r="F638" s="2742">
        <v>6.6</v>
      </c>
      <c r="G638" s="3015">
        <f t="shared" si="123"/>
        <v>3240</v>
      </c>
      <c r="H638" s="2742">
        <v>5</v>
      </c>
      <c r="I638" s="3015">
        <f>(P638*H638/100)/C638</f>
        <v>2454.5454545454545</v>
      </c>
      <c r="J638" s="3809"/>
      <c r="K638" s="2744"/>
      <c r="L638" s="3015">
        <f t="shared" si="124"/>
        <v>0</v>
      </c>
      <c r="M638" s="2740" t="s">
        <v>4813</v>
      </c>
      <c r="N638" s="3585">
        <f>N636</f>
        <v>250242</v>
      </c>
      <c r="O638" s="3599">
        <f t="shared" si="121"/>
        <v>269927.45454545453</v>
      </c>
      <c r="P638" s="3254">
        <f>5400*$Q$11</f>
        <v>5400000</v>
      </c>
    </row>
    <row r="639" spans="1:16" ht="18" hidden="1" customHeight="1">
      <c r="A639" s="3253">
        <f>A638+1</f>
        <v>514</v>
      </c>
      <c r="B639" s="2740" t="s">
        <v>5351</v>
      </c>
      <c r="C639" s="2741">
        <v>110</v>
      </c>
      <c r="D639" s="2741">
        <v>30</v>
      </c>
      <c r="E639" s="3015">
        <f>((P639-P639*E$12)*D639/100)/C639</f>
        <v>15804.545454545454</v>
      </c>
      <c r="F639" s="2742">
        <v>6.6</v>
      </c>
      <c r="G639" s="3015">
        <f t="shared" si="123"/>
        <v>3660</v>
      </c>
      <c r="H639" s="2742">
        <v>5</v>
      </c>
      <c r="I639" s="3015">
        <f>(P639*H639/100)/C639</f>
        <v>2772.7272727272725</v>
      </c>
      <c r="J639" s="3809"/>
      <c r="K639" s="2744"/>
      <c r="L639" s="3015">
        <f t="shared" si="124"/>
        <v>0</v>
      </c>
      <c r="M639" s="2740" t="s">
        <v>4813</v>
      </c>
      <c r="N639" s="3585">
        <f>N638</f>
        <v>250242</v>
      </c>
      <c r="O639" s="3599">
        <f t="shared" si="121"/>
        <v>272479.27272727271</v>
      </c>
      <c r="P639" s="3254">
        <f>6100*$Q$11</f>
        <v>6100000</v>
      </c>
    </row>
    <row r="640" spans="1:16" ht="18" hidden="1" customHeight="1">
      <c r="A640" s="3253"/>
      <c r="B640" s="2737" t="s">
        <v>5352</v>
      </c>
      <c r="C640" s="2738"/>
      <c r="D640" s="2738"/>
      <c r="E640" s="3015"/>
      <c r="F640" s="2738"/>
      <c r="G640" s="3015"/>
      <c r="H640" s="2739"/>
      <c r="I640" s="3015"/>
      <c r="J640" s="3817"/>
      <c r="K640" s="2738"/>
      <c r="L640" s="3015"/>
      <c r="M640" s="2738"/>
      <c r="N640" s="2738"/>
      <c r="O640" s="3599"/>
      <c r="P640" s="2738"/>
    </row>
    <row r="641" spans="1:16" ht="18" hidden="1" customHeight="1">
      <c r="A641" s="3253">
        <f>A639+1</f>
        <v>515</v>
      </c>
      <c r="B641" s="2740" t="s">
        <v>5172</v>
      </c>
      <c r="C641" s="2741">
        <v>220</v>
      </c>
      <c r="D641" s="2741">
        <v>14</v>
      </c>
      <c r="E641" s="3015">
        <f>((P641-P641*E$12)*D641/100)/C641</f>
        <v>17048.18181818182</v>
      </c>
      <c r="F641" s="2742">
        <v>4.5</v>
      </c>
      <c r="G641" s="3015">
        <f t="shared" si="123"/>
        <v>5768.181818181818</v>
      </c>
      <c r="H641" s="2742">
        <v>4</v>
      </c>
      <c r="I641" s="3015">
        <f>(P641*H641/100)/C641</f>
        <v>5127.272727272727</v>
      </c>
      <c r="J641" s="3809">
        <v>5.04</v>
      </c>
      <c r="K641" s="2744" t="s">
        <v>4836</v>
      </c>
      <c r="L641" s="3015">
        <f t="shared" si="124"/>
        <v>7749.4536000000007</v>
      </c>
      <c r="M641" s="2740" t="s">
        <v>4891</v>
      </c>
      <c r="N641" s="3016">
        <f>N635</f>
        <v>215349</v>
      </c>
      <c r="O641" s="3599">
        <f t="shared" si="121"/>
        <v>251042.08996363636</v>
      </c>
      <c r="P641" s="3254">
        <f>28200*$Q$11</f>
        <v>28200000</v>
      </c>
    </row>
    <row r="642" spans="1:16" ht="18" customHeight="1">
      <c r="A642" s="3253"/>
      <c r="B642" s="2737" t="s">
        <v>5353</v>
      </c>
      <c r="C642" s="2738"/>
      <c r="D642" s="2738"/>
      <c r="E642" s="3015"/>
      <c r="F642" s="2738"/>
      <c r="G642" s="3015"/>
      <c r="H642" s="2739"/>
      <c r="I642" s="3015"/>
      <c r="J642" s="3817"/>
      <c r="K642" s="2738"/>
      <c r="L642" s="3015"/>
      <c r="M642" s="2738"/>
      <c r="N642" s="2738"/>
      <c r="O642" s="3599"/>
      <c r="P642" s="2738"/>
    </row>
    <row r="643" spans="1:16" ht="18" customHeight="1">
      <c r="A643" s="3253">
        <f>A641+1</f>
        <v>516</v>
      </c>
      <c r="B643" s="2740" t="s">
        <v>5354</v>
      </c>
      <c r="C643" s="2741">
        <v>220</v>
      </c>
      <c r="D643" s="2741">
        <v>14</v>
      </c>
      <c r="E643" s="3015">
        <f>((P643-P643*E$12)*D643/100)/C643</f>
        <v>17048.18181818182</v>
      </c>
      <c r="F643" s="2742">
        <v>4.5</v>
      </c>
      <c r="G643" s="3015">
        <f t="shared" si="123"/>
        <v>5768.181818181818</v>
      </c>
      <c r="H643" s="2742">
        <v>4</v>
      </c>
      <c r="I643" s="3015">
        <f>(P643*H643/100)/C643</f>
        <v>5127.272727272727</v>
      </c>
      <c r="J643" s="3809">
        <v>9</v>
      </c>
      <c r="K643" s="2744" t="s">
        <v>4836</v>
      </c>
      <c r="L643" s="3015">
        <f t="shared" si="124"/>
        <v>13838.310000000001</v>
      </c>
      <c r="M643" s="2740" t="s">
        <v>4891</v>
      </c>
      <c r="N643" s="3016">
        <f>N641</f>
        <v>215349</v>
      </c>
      <c r="O643" s="3599">
        <f t="shared" si="121"/>
        <v>257130.94636363635</v>
      </c>
      <c r="P643" s="3254">
        <f>28200*$Q$11</f>
        <v>28200000</v>
      </c>
    </row>
    <row r="644" spans="1:16" ht="18" hidden="1" customHeight="1">
      <c r="A644" s="3253"/>
      <c r="B644" s="2737" t="s">
        <v>5355</v>
      </c>
      <c r="C644" s="2738"/>
      <c r="D644" s="2738"/>
      <c r="E644" s="3015"/>
      <c r="F644" s="2738"/>
      <c r="G644" s="3015"/>
      <c r="H644" s="2739"/>
      <c r="I644" s="3015"/>
      <c r="J644" s="3817"/>
      <c r="K644" s="2738"/>
      <c r="L644" s="3015"/>
      <c r="M644" s="2738"/>
      <c r="N644" s="2738"/>
      <c r="O644" s="3599"/>
      <c r="P644" s="2738"/>
    </row>
    <row r="645" spans="1:16" ht="18" hidden="1" customHeight="1">
      <c r="A645" s="3253">
        <f>A643+1</f>
        <v>517</v>
      </c>
      <c r="B645" s="2740" t="s">
        <v>5354</v>
      </c>
      <c r="C645" s="2741">
        <v>220</v>
      </c>
      <c r="D645" s="2741">
        <v>13</v>
      </c>
      <c r="E645" s="3015">
        <f>((P645-P645*E$12)*D645/100)/C645</f>
        <v>10553.636363636364</v>
      </c>
      <c r="F645" s="2742">
        <v>3.8</v>
      </c>
      <c r="G645" s="3015">
        <f t="shared" si="123"/>
        <v>3247.2727272727275</v>
      </c>
      <c r="H645" s="2742">
        <v>4</v>
      </c>
      <c r="I645" s="3015">
        <f>(P645*H645/100)/C645</f>
        <v>3418.181818181818</v>
      </c>
      <c r="J645" s="3809">
        <v>9.9</v>
      </c>
      <c r="K645" s="2744" t="s">
        <v>4836</v>
      </c>
      <c r="L645" s="3015">
        <f t="shared" si="124"/>
        <v>15222.141000000001</v>
      </c>
      <c r="M645" s="2740" t="s">
        <v>4891</v>
      </c>
      <c r="N645" s="3016">
        <f>N643</f>
        <v>215349</v>
      </c>
      <c r="O645" s="3599">
        <f t="shared" si="121"/>
        <v>247790.23190909091</v>
      </c>
      <c r="P645" s="3254">
        <f>18800*$Q$11</f>
        <v>18800000</v>
      </c>
    </row>
    <row r="646" spans="1:16" ht="18" hidden="1" customHeight="1">
      <c r="A646" s="3253">
        <f>A645+1</f>
        <v>518</v>
      </c>
      <c r="B646" s="2740" t="s">
        <v>5269</v>
      </c>
      <c r="C646" s="2741">
        <v>220</v>
      </c>
      <c r="D646" s="2741">
        <v>13</v>
      </c>
      <c r="E646" s="3015">
        <f>((P646-P646*E$12)*D646/100)/C646</f>
        <v>87909.545454545456</v>
      </c>
      <c r="F646" s="2742">
        <v>3.86</v>
      </c>
      <c r="G646" s="3015">
        <f t="shared" si="123"/>
        <v>27476.18181818182</v>
      </c>
      <c r="H646" s="2742">
        <v>4</v>
      </c>
      <c r="I646" s="3015">
        <f>(P646*H646/100)/C646</f>
        <v>28472.727272727272</v>
      </c>
      <c r="J646" s="3809">
        <v>27</v>
      </c>
      <c r="K646" s="2744" t="s">
        <v>4836</v>
      </c>
      <c r="L646" s="3015">
        <f t="shared" si="124"/>
        <v>41514.93</v>
      </c>
      <c r="M646" s="2740" t="s">
        <v>4891</v>
      </c>
      <c r="N646" s="3016">
        <f>N645</f>
        <v>215349</v>
      </c>
      <c r="O646" s="3599">
        <f t="shared" si="121"/>
        <v>400722.38454545452</v>
      </c>
      <c r="P646" s="3254">
        <f>156600*$Q$11</f>
        <v>156600000</v>
      </c>
    </row>
    <row r="647" spans="1:16" ht="32.1" customHeight="1">
      <c r="A647" s="3253">
        <f>A646+1</f>
        <v>519</v>
      </c>
      <c r="B647" s="2747" t="s">
        <v>1205</v>
      </c>
      <c r="C647" s="2741">
        <v>220</v>
      </c>
      <c r="D647" s="2741">
        <v>13</v>
      </c>
      <c r="E647" s="3015">
        <f>((P647-P647*E$12)*D647/100)/C647</f>
        <v>38677.954545454544</v>
      </c>
      <c r="F647" s="2742">
        <v>3.8</v>
      </c>
      <c r="G647" s="3015">
        <f t="shared" si="123"/>
        <v>11900.90909090909</v>
      </c>
      <c r="H647" s="2742">
        <v>4</v>
      </c>
      <c r="I647" s="3015">
        <f>(P647*H647/100)/C647</f>
        <v>12527.272727272728</v>
      </c>
      <c r="J647" s="3809">
        <v>12.6</v>
      </c>
      <c r="K647" s="2744" t="s">
        <v>4836</v>
      </c>
      <c r="L647" s="3015">
        <f t="shared" si="124"/>
        <v>19373.634000000002</v>
      </c>
      <c r="M647" s="2740" t="s">
        <v>4891</v>
      </c>
      <c r="N647" s="3016">
        <f>N646</f>
        <v>215349</v>
      </c>
      <c r="O647" s="3599">
        <f t="shared" si="121"/>
        <v>297828.77036363637</v>
      </c>
      <c r="P647" s="3254">
        <f>68900*$Q$11</f>
        <v>68900000</v>
      </c>
    </row>
    <row r="648" spans="1:16" ht="18" customHeight="1">
      <c r="A648" s="3253"/>
      <c r="B648" s="2737" t="s">
        <v>5356</v>
      </c>
      <c r="C648" s="2738"/>
      <c r="D648" s="2738"/>
      <c r="E648" s="3015"/>
      <c r="F648" s="2738"/>
      <c r="G648" s="3015"/>
      <c r="H648" s="2739"/>
      <c r="I648" s="3015"/>
      <c r="J648" s="3817"/>
      <c r="K648" s="2738"/>
      <c r="L648" s="3015"/>
      <c r="M648" s="2738"/>
      <c r="N648" s="2738"/>
      <c r="O648" s="3599"/>
      <c r="P648" s="2738"/>
    </row>
    <row r="649" spans="1:16" ht="18" customHeight="1">
      <c r="A649" s="3253">
        <f>A647+1</f>
        <v>520</v>
      </c>
      <c r="B649" s="2740" t="s">
        <v>5354</v>
      </c>
      <c r="C649" s="2741">
        <v>220</v>
      </c>
      <c r="D649" s="2741">
        <v>13</v>
      </c>
      <c r="E649" s="3015">
        <f>((P649-P649*E$12)*D649/100)/C649</f>
        <v>30762.727272727272</v>
      </c>
      <c r="F649" s="2742">
        <v>3.86</v>
      </c>
      <c r="G649" s="3015">
        <f t="shared" si="123"/>
        <v>9614.9090909090901</v>
      </c>
      <c r="H649" s="2742">
        <v>4</v>
      </c>
      <c r="I649" s="3015">
        <f>(P649*H649/100)/C649</f>
        <v>9963.636363636364</v>
      </c>
      <c r="J649" s="3809">
        <v>9.9</v>
      </c>
      <c r="K649" s="2744" t="s">
        <v>4836</v>
      </c>
      <c r="L649" s="3015">
        <f t="shared" si="124"/>
        <v>15222.141000000001</v>
      </c>
      <c r="M649" s="2740" t="s">
        <v>4891</v>
      </c>
      <c r="N649" s="3016">
        <f>N647</f>
        <v>215349</v>
      </c>
      <c r="O649" s="3599">
        <f t="shared" si="121"/>
        <v>280912.41372727271</v>
      </c>
      <c r="P649" s="3254">
        <f>54800*$Q$11</f>
        <v>54800000</v>
      </c>
    </row>
    <row r="650" spans="1:16" ht="18" hidden="1" customHeight="1">
      <c r="A650" s="3253"/>
      <c r="B650" s="2737" t="s">
        <v>5357</v>
      </c>
      <c r="C650" s="2738"/>
      <c r="D650" s="2738"/>
      <c r="E650" s="3015"/>
      <c r="F650" s="2738"/>
      <c r="G650" s="3015"/>
      <c r="H650" s="2739"/>
      <c r="I650" s="3015"/>
      <c r="J650" s="3817"/>
      <c r="K650" s="2738"/>
      <c r="L650" s="3015"/>
      <c r="M650" s="2738"/>
      <c r="N650" s="2738"/>
      <c r="O650" s="3599"/>
      <c r="P650" s="2738"/>
    </row>
    <row r="651" spans="1:16" ht="18" hidden="1" customHeight="1">
      <c r="A651" s="3253">
        <f>A649+1</f>
        <v>521</v>
      </c>
      <c r="B651" s="2740" t="s">
        <v>5172</v>
      </c>
      <c r="C651" s="2741">
        <v>220</v>
      </c>
      <c r="D651" s="2741">
        <v>14</v>
      </c>
      <c r="E651" s="3015">
        <f>((P651-P651*E$12)*D651/100)/C651</f>
        <v>25209.545454545456</v>
      </c>
      <c r="F651" s="2742">
        <v>4.08</v>
      </c>
      <c r="G651" s="3015">
        <f t="shared" si="123"/>
        <v>7733.454545454545</v>
      </c>
      <c r="H651" s="2742">
        <v>4</v>
      </c>
      <c r="I651" s="3015">
        <f>(P651*H651/100)/C651</f>
        <v>7581.818181818182</v>
      </c>
      <c r="J651" s="3809">
        <v>5.04</v>
      </c>
      <c r="K651" s="2744" t="s">
        <v>4836</v>
      </c>
      <c r="L651" s="3015">
        <f t="shared" si="124"/>
        <v>7749.4536000000007</v>
      </c>
      <c r="M651" s="2740" t="s">
        <v>4891</v>
      </c>
      <c r="N651" s="3016">
        <f>N649</f>
        <v>215349</v>
      </c>
      <c r="O651" s="3599">
        <f t="shared" si="121"/>
        <v>263623.27178181818</v>
      </c>
      <c r="P651" s="3254">
        <f>41700*$Q$11</f>
        <v>41700000</v>
      </c>
    </row>
    <row r="652" spans="1:16" ht="18" customHeight="1">
      <c r="A652" s="3253"/>
      <c r="B652" s="2737" t="s">
        <v>5358</v>
      </c>
      <c r="C652" s="2738"/>
      <c r="D652" s="2738"/>
      <c r="E652" s="3015"/>
      <c r="F652" s="2738"/>
      <c r="G652" s="3015"/>
      <c r="H652" s="2739"/>
      <c r="I652" s="3015"/>
      <c r="J652" s="3817"/>
      <c r="K652" s="2738"/>
      <c r="L652" s="3015"/>
      <c r="M652" s="2738"/>
      <c r="N652" s="2738"/>
      <c r="O652" s="3599"/>
      <c r="P652" s="2738"/>
    </row>
    <row r="653" spans="1:16" ht="18" customHeight="1">
      <c r="A653" s="3253">
        <f>A651+1</f>
        <v>522</v>
      </c>
      <c r="B653" s="2740" t="s">
        <v>5359</v>
      </c>
      <c r="C653" s="2741">
        <v>220</v>
      </c>
      <c r="D653" s="2741">
        <v>14</v>
      </c>
      <c r="E653" s="3015">
        <f>((P653-P653*E$12)*D653/100)/C653</f>
        <v>11002.727272727272</v>
      </c>
      <c r="F653" s="2742">
        <v>4.08</v>
      </c>
      <c r="G653" s="3015">
        <f t="shared" si="123"/>
        <v>3375.2727272727275</v>
      </c>
      <c r="H653" s="2742">
        <v>4</v>
      </c>
      <c r="I653" s="3015">
        <f>(P653*H653/100)/C653</f>
        <v>3309.090909090909</v>
      </c>
      <c r="J653" s="3809">
        <v>9</v>
      </c>
      <c r="K653" s="2744" t="s">
        <v>4836</v>
      </c>
      <c r="L653" s="3015">
        <f t="shared" si="124"/>
        <v>13838.310000000001</v>
      </c>
      <c r="M653" s="2740" t="s">
        <v>4891</v>
      </c>
      <c r="N653" s="3016">
        <f>N651</f>
        <v>215349</v>
      </c>
      <c r="O653" s="3599">
        <f t="shared" si="121"/>
        <v>246874.40090909091</v>
      </c>
      <c r="P653" s="3254">
        <f>18200*$Q$11</f>
        <v>18200000</v>
      </c>
    </row>
    <row r="654" spans="1:16" ht="18" hidden="1" customHeight="1">
      <c r="A654" s="3253"/>
      <c r="B654" s="2737" t="s">
        <v>5360</v>
      </c>
      <c r="C654" s="2738"/>
      <c r="D654" s="2738"/>
      <c r="E654" s="3015"/>
      <c r="F654" s="2738"/>
      <c r="G654" s="3015"/>
      <c r="H654" s="2739"/>
      <c r="I654" s="3015"/>
      <c r="J654" s="3817"/>
      <c r="K654" s="2738"/>
      <c r="L654" s="3015"/>
      <c r="M654" s="2738"/>
      <c r="N654" s="2738"/>
      <c r="O654" s="3599"/>
      <c r="P654" s="2738"/>
    </row>
    <row r="655" spans="1:16" ht="18" hidden="1" customHeight="1">
      <c r="A655" s="3253">
        <f>A653+1</f>
        <v>523</v>
      </c>
      <c r="B655" s="2740" t="s">
        <v>5345</v>
      </c>
      <c r="C655" s="2741">
        <v>220</v>
      </c>
      <c r="D655" s="2741">
        <v>14</v>
      </c>
      <c r="E655" s="3015">
        <f>((P655-P655*E$12)*D655/100)/C655</f>
        <v>13723.181818181818</v>
      </c>
      <c r="F655" s="2742">
        <v>4.08</v>
      </c>
      <c r="G655" s="3015">
        <f t="shared" si="123"/>
        <v>4209.818181818182</v>
      </c>
      <c r="H655" s="2742">
        <v>4</v>
      </c>
      <c r="I655" s="3015">
        <f>(P655*H655/100)/C655</f>
        <v>4127.272727272727</v>
      </c>
      <c r="J655" s="3809">
        <v>3.57</v>
      </c>
      <c r="K655" s="2744" t="s">
        <v>4836</v>
      </c>
      <c r="L655" s="3015">
        <f t="shared" si="124"/>
        <v>5489.1963000000005</v>
      </c>
      <c r="M655" s="2740" t="s">
        <v>4891</v>
      </c>
      <c r="N655" s="3016">
        <f>N653</f>
        <v>215349</v>
      </c>
      <c r="O655" s="3599">
        <f t="shared" si="121"/>
        <v>242898.46902727272</v>
      </c>
      <c r="P655" s="3254">
        <f>22700*$Q$11</f>
        <v>22700000</v>
      </c>
    </row>
    <row r="656" spans="1:16" ht="18" hidden="1" customHeight="1">
      <c r="A656" s="3253">
        <f>A655+1</f>
        <v>524</v>
      </c>
      <c r="B656" s="2740" t="s">
        <v>5361</v>
      </c>
      <c r="C656" s="2741">
        <v>220</v>
      </c>
      <c r="D656" s="2741">
        <v>14</v>
      </c>
      <c r="E656" s="3015">
        <f>((P656-P656*E$12)*D656/100)/C656</f>
        <v>16504.090909090908</v>
      </c>
      <c r="F656" s="2742">
        <v>4.0999999999999996</v>
      </c>
      <c r="G656" s="3015">
        <f t="shared" si="123"/>
        <v>5087.7272727272721</v>
      </c>
      <c r="H656" s="2742">
        <v>4</v>
      </c>
      <c r="I656" s="3015">
        <f>(P656*H656/100)/C656</f>
        <v>4963.636363636364</v>
      </c>
      <c r="J656" s="3809">
        <v>5.7</v>
      </c>
      <c r="K656" s="2744" t="s">
        <v>4836</v>
      </c>
      <c r="L656" s="3015">
        <f t="shared" si="124"/>
        <v>8764.2630000000008</v>
      </c>
      <c r="M656" s="2740" t="s">
        <v>4891</v>
      </c>
      <c r="N656" s="3016">
        <f>N655</f>
        <v>215349</v>
      </c>
      <c r="O656" s="3599">
        <f t="shared" si="121"/>
        <v>250668.71754545454</v>
      </c>
      <c r="P656" s="3254">
        <f>27300*$Q$11</f>
        <v>27300000</v>
      </c>
    </row>
    <row r="657" spans="1:16" ht="18" hidden="1" customHeight="1">
      <c r="A657" s="3253"/>
      <c r="B657" s="2737" t="s">
        <v>5362</v>
      </c>
      <c r="C657" s="2738"/>
      <c r="D657" s="2738"/>
      <c r="E657" s="3015"/>
      <c r="F657" s="2738"/>
      <c r="G657" s="3015"/>
      <c r="H657" s="2739"/>
      <c r="I657" s="3015"/>
      <c r="J657" s="3817"/>
      <c r="K657" s="2738"/>
      <c r="L657" s="3015"/>
      <c r="M657" s="2738"/>
      <c r="N657" s="2738"/>
      <c r="O657" s="3599"/>
      <c r="P657" s="2738"/>
    </row>
    <row r="658" spans="1:16" ht="18" hidden="1" customHeight="1">
      <c r="A658" s="3253">
        <f>A656+1</f>
        <v>525</v>
      </c>
      <c r="B658" s="2740" t="s">
        <v>5332</v>
      </c>
      <c r="C658" s="2741">
        <v>220</v>
      </c>
      <c r="D658" s="2741">
        <v>14</v>
      </c>
      <c r="E658" s="3015">
        <f>((P658-P658*E$12)*D658/100)/C658</f>
        <v>24484.090909090908</v>
      </c>
      <c r="F658" s="2742">
        <v>4.08</v>
      </c>
      <c r="G658" s="3015">
        <f t="shared" si="123"/>
        <v>7510.909090909091</v>
      </c>
      <c r="H658" s="2742">
        <v>4</v>
      </c>
      <c r="I658" s="3015">
        <f>(P658*H658/100)/C658</f>
        <v>7363.636363636364</v>
      </c>
      <c r="J658" s="3809">
        <v>9.4499999999999993</v>
      </c>
      <c r="K658" s="2744" t="s">
        <v>4836</v>
      </c>
      <c r="L658" s="3015">
        <f t="shared" si="124"/>
        <v>14530.2255</v>
      </c>
      <c r="M658" s="2740" t="s">
        <v>4891</v>
      </c>
      <c r="N658" s="3016">
        <f>N656</f>
        <v>215349</v>
      </c>
      <c r="O658" s="3599">
        <f t="shared" ref="O658:O721" si="125">((+E658+G658+I658)+L658+N658)</f>
        <v>269237.86186363635</v>
      </c>
      <c r="P658" s="3254">
        <f>40500*$Q$11</f>
        <v>40500000</v>
      </c>
    </row>
    <row r="659" spans="1:16" ht="18" hidden="1" customHeight="1">
      <c r="A659" s="3253">
        <f>A658+1</f>
        <v>526</v>
      </c>
      <c r="B659" s="2740" t="s">
        <v>5112</v>
      </c>
      <c r="C659" s="2741">
        <v>220</v>
      </c>
      <c r="D659" s="2741">
        <v>14</v>
      </c>
      <c r="E659" s="3015">
        <f>((P659-P659*E$12)*D659/100)/C659</f>
        <v>67346.363636363632</v>
      </c>
      <c r="F659" s="2742">
        <v>4.0999999999999996</v>
      </c>
      <c r="G659" s="3015">
        <f t="shared" si="123"/>
        <v>20760.909090909088</v>
      </c>
      <c r="H659" s="2742">
        <v>4</v>
      </c>
      <c r="I659" s="3015">
        <f>(P659*H659/100)/C659</f>
        <v>20254.545454545456</v>
      </c>
      <c r="J659" s="3809">
        <v>18.899999999999999</v>
      </c>
      <c r="K659" s="2744" t="s">
        <v>4836</v>
      </c>
      <c r="L659" s="3015">
        <f t="shared" si="124"/>
        <v>29060.451000000001</v>
      </c>
      <c r="M659" s="2740" t="s">
        <v>4891</v>
      </c>
      <c r="N659" s="3016">
        <f>N658</f>
        <v>215349</v>
      </c>
      <c r="O659" s="3599">
        <f t="shared" si="125"/>
        <v>352771.26918181818</v>
      </c>
      <c r="P659" s="3254">
        <f>111400*$Q$11</f>
        <v>111400000</v>
      </c>
    </row>
    <row r="660" spans="1:16" ht="18" hidden="1" customHeight="1">
      <c r="A660" s="3253"/>
      <c r="B660" s="2737" t="s">
        <v>5363</v>
      </c>
      <c r="C660" s="2738"/>
      <c r="D660" s="2738"/>
      <c r="E660" s="3015"/>
      <c r="F660" s="2738"/>
      <c r="G660" s="3015"/>
      <c r="H660" s="2739"/>
      <c r="I660" s="3015"/>
      <c r="J660" s="3817"/>
      <c r="K660" s="2738"/>
      <c r="L660" s="3015"/>
      <c r="M660" s="2738"/>
      <c r="N660" s="2738"/>
      <c r="O660" s="3599"/>
      <c r="P660" s="2738"/>
    </row>
    <row r="661" spans="1:16" ht="18" hidden="1" customHeight="1">
      <c r="A661" s="3253">
        <f>A659+1</f>
        <v>527</v>
      </c>
      <c r="B661" s="2740" t="s">
        <v>5364</v>
      </c>
      <c r="C661" s="2741">
        <v>220</v>
      </c>
      <c r="D661" s="2741">
        <v>14</v>
      </c>
      <c r="E661" s="3015">
        <f>((P661-P661*E$12)*D661/100)/C661</f>
        <v>44071.36363636364</v>
      </c>
      <c r="F661" s="2742">
        <v>4.0999999999999996</v>
      </c>
      <c r="G661" s="3015">
        <f t="shared" si="123"/>
        <v>13585.90909090909</v>
      </c>
      <c r="H661" s="2742">
        <v>4</v>
      </c>
      <c r="I661" s="3015">
        <f>(P661*H661/100)/C661</f>
        <v>13254.545454545454</v>
      </c>
      <c r="J661" s="3809">
        <v>15.8</v>
      </c>
      <c r="K661" s="2744" t="s">
        <v>4836</v>
      </c>
      <c r="L661" s="3015">
        <f t="shared" si="124"/>
        <v>24293.922000000002</v>
      </c>
      <c r="M661" s="2740" t="s">
        <v>4891</v>
      </c>
      <c r="N661" s="3016">
        <f>N659</f>
        <v>215349</v>
      </c>
      <c r="O661" s="3599">
        <f t="shared" si="125"/>
        <v>310554.7401818182</v>
      </c>
      <c r="P661" s="3254">
        <f>72900*$Q$11</f>
        <v>72900000</v>
      </c>
    </row>
    <row r="662" spans="1:16" ht="18" hidden="1" customHeight="1">
      <c r="A662" s="3253"/>
      <c r="B662" s="2737" t="s">
        <v>5365</v>
      </c>
      <c r="C662" s="2738"/>
      <c r="D662" s="2738"/>
      <c r="E662" s="3015"/>
      <c r="F662" s="2738"/>
      <c r="G662" s="3015"/>
      <c r="H662" s="2739"/>
      <c r="I662" s="3015"/>
      <c r="J662" s="3817"/>
      <c r="K662" s="2738"/>
      <c r="L662" s="3015"/>
      <c r="M662" s="2738"/>
      <c r="N662" s="2738"/>
      <c r="O662" s="3599"/>
      <c r="P662" s="2738"/>
    </row>
    <row r="663" spans="1:16" ht="18" hidden="1" customHeight="1">
      <c r="A663" s="3253">
        <f>A661+1</f>
        <v>528</v>
      </c>
      <c r="B663" s="2740" t="s">
        <v>5311</v>
      </c>
      <c r="C663" s="2741">
        <v>220</v>
      </c>
      <c r="D663" s="2741">
        <v>14</v>
      </c>
      <c r="E663" s="3015">
        <f>((P663-P663*E$12)*D663/100)/C663</f>
        <v>53865</v>
      </c>
      <c r="F663" s="2742">
        <v>4.0999999999999996</v>
      </c>
      <c r="G663" s="3015">
        <f t="shared" si="123"/>
        <v>16604.999999999996</v>
      </c>
      <c r="H663" s="2742">
        <v>4</v>
      </c>
      <c r="I663" s="3015">
        <f>(P663*H663/100)/C663</f>
        <v>16200</v>
      </c>
      <c r="J663" s="3809">
        <v>14.7</v>
      </c>
      <c r="K663" s="2744" t="s">
        <v>4836</v>
      </c>
      <c r="L663" s="3015">
        <f t="shared" si="124"/>
        <v>22602.573</v>
      </c>
      <c r="M663" s="2740" t="s">
        <v>4891</v>
      </c>
      <c r="N663" s="3016">
        <f>N661</f>
        <v>215349</v>
      </c>
      <c r="O663" s="3599">
        <f t="shared" si="125"/>
        <v>324621.57299999997</v>
      </c>
      <c r="P663" s="3254">
        <f>89100*$Q$11</f>
        <v>89100000</v>
      </c>
    </row>
    <row r="664" spans="1:16" ht="18" hidden="1" customHeight="1">
      <c r="A664" s="3253"/>
      <c r="B664" s="2737" t="s">
        <v>5366</v>
      </c>
      <c r="C664" s="2738"/>
      <c r="D664" s="2738"/>
      <c r="E664" s="3015"/>
      <c r="F664" s="2738"/>
      <c r="G664" s="3015"/>
      <c r="H664" s="2739"/>
      <c r="I664" s="3015"/>
      <c r="J664" s="3817"/>
      <c r="K664" s="2738"/>
      <c r="L664" s="3015"/>
      <c r="M664" s="2738"/>
      <c r="N664" s="2738"/>
      <c r="O664" s="3599"/>
      <c r="P664" s="2738"/>
    </row>
    <row r="665" spans="1:16" ht="18" hidden="1" customHeight="1">
      <c r="A665" s="3253">
        <f>A663+1</f>
        <v>529</v>
      </c>
      <c r="B665" s="2740" t="s">
        <v>5367</v>
      </c>
      <c r="C665" s="2741">
        <v>200</v>
      </c>
      <c r="D665" s="2741">
        <v>14</v>
      </c>
      <c r="E665" s="3015">
        <f>((P665-P665*E$12)*D665/100)/C665</f>
        <v>4056.5</v>
      </c>
      <c r="F665" s="2742">
        <v>4.0999999999999996</v>
      </c>
      <c r="G665" s="3015">
        <f t="shared" si="123"/>
        <v>1250.4999999999998</v>
      </c>
      <c r="H665" s="2742">
        <v>4</v>
      </c>
      <c r="I665" s="3015">
        <f>(P665*H665/100)/C665</f>
        <v>1220</v>
      </c>
      <c r="J665" s="3809">
        <v>2.2999999999999998</v>
      </c>
      <c r="K665" s="2744" t="s">
        <v>4836</v>
      </c>
      <c r="L665" s="3015">
        <f t="shared" si="124"/>
        <v>3536.4570000000003</v>
      </c>
      <c r="M665" s="2740" t="s">
        <v>4813</v>
      </c>
      <c r="N665" s="3016">
        <f>N639</f>
        <v>250242</v>
      </c>
      <c r="O665" s="3599">
        <f t="shared" si="125"/>
        <v>260305.45699999999</v>
      </c>
      <c r="P665" s="3254">
        <f>6100*$Q$11</f>
        <v>6100000</v>
      </c>
    </row>
    <row r="666" spans="1:16" ht="18" customHeight="1">
      <c r="A666" s="3253"/>
      <c r="B666" s="2737" t="s">
        <v>5368</v>
      </c>
      <c r="C666" s="2738"/>
      <c r="D666" s="2738"/>
      <c r="E666" s="3015"/>
      <c r="F666" s="2738"/>
      <c r="G666" s="3015"/>
      <c r="H666" s="2739"/>
      <c r="I666" s="3015"/>
      <c r="J666" s="3817"/>
      <c r="K666" s="2738"/>
      <c r="L666" s="3015"/>
      <c r="M666" s="2738"/>
      <c r="N666" s="2738"/>
      <c r="O666" s="3599"/>
      <c r="P666" s="2738"/>
    </row>
    <row r="667" spans="1:16" ht="18" hidden="1" customHeight="1">
      <c r="A667" s="3253">
        <f>A665+1</f>
        <v>530</v>
      </c>
      <c r="B667" s="2740" t="s">
        <v>5111</v>
      </c>
      <c r="C667" s="2741">
        <v>200</v>
      </c>
      <c r="D667" s="2741">
        <v>14</v>
      </c>
      <c r="E667" s="3015">
        <f>((P667-P667*E$12)*D667/100)/C667</f>
        <v>2327.5</v>
      </c>
      <c r="F667" s="2742">
        <v>4.92</v>
      </c>
      <c r="G667" s="3015">
        <f t="shared" si="123"/>
        <v>861</v>
      </c>
      <c r="H667" s="2742">
        <v>4</v>
      </c>
      <c r="I667" s="3015">
        <f>(P667*H667/100)/C667</f>
        <v>700</v>
      </c>
      <c r="J667" s="3809">
        <v>1.8</v>
      </c>
      <c r="K667" s="2744" t="s">
        <v>4836</v>
      </c>
      <c r="L667" s="3015">
        <f t="shared" si="124"/>
        <v>2767.6620000000003</v>
      </c>
      <c r="M667" s="2740" t="s">
        <v>4891</v>
      </c>
      <c r="N667" s="3016">
        <f>N663</f>
        <v>215349</v>
      </c>
      <c r="O667" s="3599">
        <f t="shared" si="125"/>
        <v>222005.16200000001</v>
      </c>
      <c r="P667" s="3254">
        <f>3500*$Q$11</f>
        <v>3500000</v>
      </c>
    </row>
    <row r="668" spans="1:16" ht="18" customHeight="1">
      <c r="A668" s="3253">
        <f>A667+1</f>
        <v>531</v>
      </c>
      <c r="B668" s="2740" t="s">
        <v>5361</v>
      </c>
      <c r="C668" s="2741">
        <v>220</v>
      </c>
      <c r="D668" s="2741">
        <v>14</v>
      </c>
      <c r="E668" s="3015">
        <f>((P668-P668*E$12)*D668/100)/C668</f>
        <v>6770.909090909091</v>
      </c>
      <c r="F668" s="2742">
        <v>4.92</v>
      </c>
      <c r="G668" s="3015">
        <f t="shared" si="123"/>
        <v>2504.7272727272725</v>
      </c>
      <c r="H668" s="2742">
        <v>4</v>
      </c>
      <c r="I668" s="3015">
        <f>(P668*H668/100)/C668</f>
        <v>2036.3636363636363</v>
      </c>
      <c r="J668" s="3809">
        <v>4.05</v>
      </c>
      <c r="K668" s="2744" t="s">
        <v>4836</v>
      </c>
      <c r="L668" s="3015">
        <f t="shared" si="124"/>
        <v>6227.2394999999997</v>
      </c>
      <c r="M668" s="2740" t="s">
        <v>4891</v>
      </c>
      <c r="N668" s="3016">
        <f>N667</f>
        <v>215349</v>
      </c>
      <c r="O668" s="3599">
        <f t="shared" si="125"/>
        <v>232888.2395</v>
      </c>
      <c r="P668" s="3254">
        <f>11200*$Q$11</f>
        <v>11200000</v>
      </c>
    </row>
    <row r="669" spans="1:16" ht="18" hidden="1" customHeight="1">
      <c r="A669" s="3253"/>
      <c r="B669" s="2737" t="s">
        <v>5369</v>
      </c>
      <c r="C669" s="2738"/>
      <c r="D669" s="2738"/>
      <c r="E669" s="3015"/>
      <c r="F669" s="2738"/>
      <c r="G669" s="3015"/>
      <c r="H669" s="2739"/>
      <c r="I669" s="3015"/>
      <c r="J669" s="3817"/>
      <c r="K669" s="2738"/>
      <c r="L669" s="3015"/>
      <c r="M669" s="2738"/>
      <c r="N669" s="2738"/>
      <c r="O669" s="3599"/>
      <c r="P669" s="2738"/>
    </row>
    <row r="670" spans="1:16" ht="18" hidden="1" customHeight="1">
      <c r="A670" s="3253">
        <f>A668+1</f>
        <v>532</v>
      </c>
      <c r="B670" s="2740" t="s">
        <v>5370</v>
      </c>
      <c r="C670" s="2741">
        <v>180</v>
      </c>
      <c r="D670" s="2741">
        <v>25</v>
      </c>
      <c r="E670" s="3015">
        <f>((P670-P670*E$12)*D670/100)/C670</f>
        <v>150416.66666666666</v>
      </c>
      <c r="F670" s="2742">
        <v>6.5</v>
      </c>
      <c r="G670" s="3015">
        <f t="shared" si="123"/>
        <v>41166.666666666664</v>
      </c>
      <c r="H670" s="2742">
        <v>5</v>
      </c>
      <c r="I670" s="3015">
        <f>(P670*H670/100)/C670</f>
        <v>31666.666666666668</v>
      </c>
      <c r="J670" s="3809">
        <v>5.6</v>
      </c>
      <c r="K670" s="2744" t="s">
        <v>4836</v>
      </c>
      <c r="L670" s="3015">
        <f t="shared" si="124"/>
        <v>8610.5040000000008</v>
      </c>
      <c r="M670" s="2740" t="s">
        <v>4813</v>
      </c>
      <c r="N670" s="3016">
        <f>N665</f>
        <v>250242</v>
      </c>
      <c r="O670" s="3599">
        <f t="shared" si="125"/>
        <v>482102.50399999996</v>
      </c>
      <c r="P670" s="3254">
        <f>114000*$Q$11</f>
        <v>114000000</v>
      </c>
    </row>
    <row r="671" spans="1:16" ht="18" hidden="1" customHeight="1">
      <c r="A671" s="3253"/>
      <c r="B671" s="2737" t="s">
        <v>5371</v>
      </c>
      <c r="C671" s="2738"/>
      <c r="D671" s="2738"/>
      <c r="E671" s="3015"/>
      <c r="F671" s="2738"/>
      <c r="G671" s="3015"/>
      <c r="H671" s="2739"/>
      <c r="I671" s="3015"/>
      <c r="J671" s="3817"/>
      <c r="K671" s="2738"/>
      <c r="L671" s="3015"/>
      <c r="M671" s="2738"/>
      <c r="N671" s="2738"/>
      <c r="O671" s="3599"/>
      <c r="P671" s="2738"/>
    </row>
    <row r="672" spans="1:16" ht="18" hidden="1" customHeight="1">
      <c r="A672" s="3253">
        <f>A670+1</f>
        <v>533</v>
      </c>
      <c r="B672" s="2740" t="s">
        <v>5372</v>
      </c>
      <c r="C672" s="2741">
        <v>160</v>
      </c>
      <c r="D672" s="2741">
        <v>30</v>
      </c>
      <c r="E672" s="3015">
        <f>((P672-P672*E$12)*D672/100)/C672</f>
        <v>13537.5</v>
      </c>
      <c r="F672" s="2742">
        <v>10.5</v>
      </c>
      <c r="G672" s="3015">
        <f t="shared" si="123"/>
        <v>4987.5</v>
      </c>
      <c r="H672" s="2742">
        <v>4</v>
      </c>
      <c r="I672" s="3015">
        <f>(P672*H672/100)/C672</f>
        <v>1900</v>
      </c>
      <c r="J672" s="3809">
        <v>2.73</v>
      </c>
      <c r="K672" s="2744" t="s">
        <v>4836</v>
      </c>
      <c r="L672" s="3015">
        <f t="shared" si="124"/>
        <v>4197.6207000000004</v>
      </c>
      <c r="M672" s="2740" t="s">
        <v>4891</v>
      </c>
      <c r="N672" s="3016">
        <f>N668</f>
        <v>215349</v>
      </c>
      <c r="O672" s="3599">
        <f t="shared" si="125"/>
        <v>239971.6207</v>
      </c>
      <c r="P672" s="3254">
        <f>7600*$Q$11</f>
        <v>7600000</v>
      </c>
    </row>
    <row r="673" spans="1:16" ht="18" hidden="1" customHeight="1">
      <c r="A673" s="3253"/>
      <c r="B673" s="2737" t="s">
        <v>5373</v>
      </c>
      <c r="C673" s="2738"/>
      <c r="D673" s="2738"/>
      <c r="E673" s="3015"/>
      <c r="F673" s="2738"/>
      <c r="G673" s="3015"/>
      <c r="H673" s="2739"/>
      <c r="I673" s="3015"/>
      <c r="J673" s="3817"/>
      <c r="K673" s="2738"/>
      <c r="L673" s="3015"/>
      <c r="M673" s="2738"/>
      <c r="N673" s="2738"/>
      <c r="O673" s="3599"/>
      <c r="P673" s="2738"/>
    </row>
    <row r="674" spans="1:16" ht="18" hidden="1" customHeight="1">
      <c r="A674" s="3253">
        <f>A672+1</f>
        <v>534</v>
      </c>
      <c r="B674" s="2740" t="s">
        <v>5168</v>
      </c>
      <c r="C674" s="2741">
        <v>160</v>
      </c>
      <c r="D674" s="2741">
        <v>30</v>
      </c>
      <c r="E674" s="3015">
        <f>((P674-P674*E$12)*D674/100)/C674</f>
        <v>8193.75</v>
      </c>
      <c r="F674" s="2742">
        <v>10.5</v>
      </c>
      <c r="G674" s="3015">
        <f t="shared" ref="G674:G716" si="126">(P674*F674/100)/C674</f>
        <v>3018.75</v>
      </c>
      <c r="H674" s="2742">
        <v>4</v>
      </c>
      <c r="I674" s="3015">
        <f>(P674*H674/100)/C674</f>
        <v>1150</v>
      </c>
      <c r="J674" s="3809">
        <v>2.16</v>
      </c>
      <c r="K674" s="2744" t="s">
        <v>4836</v>
      </c>
      <c r="L674" s="3015">
        <f t="shared" ref="L674:L716" si="127">IF($K674="lít xăng",$J674*$D$7*(1+$D$8),IF($K674="lít diezel",$J674*$E$7*(1+$E$8),$J674*$F$7*(1+$F$8)))</f>
        <v>3321.1944000000003</v>
      </c>
      <c r="M674" s="2740" t="s">
        <v>4813</v>
      </c>
      <c r="N674" s="3585">
        <f>N670</f>
        <v>250242</v>
      </c>
      <c r="O674" s="3599">
        <f t="shared" si="125"/>
        <v>265925.69439999998</v>
      </c>
      <c r="P674" s="3254">
        <f>4600*$Q$11</f>
        <v>4600000</v>
      </c>
    </row>
    <row r="675" spans="1:16" ht="18" hidden="1" customHeight="1">
      <c r="A675" s="3253"/>
      <c r="B675" s="2737" t="s">
        <v>5374</v>
      </c>
      <c r="C675" s="2738"/>
      <c r="D675" s="2738"/>
      <c r="E675" s="3015"/>
      <c r="F675" s="2738"/>
      <c r="G675" s="3015"/>
      <c r="H675" s="2739"/>
      <c r="I675" s="3015"/>
      <c r="J675" s="3817"/>
      <c r="K675" s="2738"/>
      <c r="L675" s="3015"/>
      <c r="M675" s="2738"/>
      <c r="N675" s="2738"/>
      <c r="O675" s="3599"/>
      <c r="P675" s="2738"/>
    </row>
    <row r="676" spans="1:16" ht="32.1" hidden="1" customHeight="1">
      <c r="A676" s="3253">
        <f>A674+1</f>
        <v>535</v>
      </c>
      <c r="B676" s="2745" t="s">
        <v>5375</v>
      </c>
      <c r="C676" s="2741">
        <v>180</v>
      </c>
      <c r="D676" s="2741">
        <v>20</v>
      </c>
      <c r="E676" s="3015">
        <f>((P676-P676*E$12)*D676/100)/C676</f>
        <v>12402.777777777777</v>
      </c>
      <c r="F676" s="2742">
        <v>8.5</v>
      </c>
      <c r="G676" s="3015">
        <f t="shared" si="126"/>
        <v>5548.6111111111113</v>
      </c>
      <c r="H676" s="2742">
        <v>5</v>
      </c>
      <c r="I676" s="3015">
        <f>(P676*H676/100)/C676</f>
        <v>3263.8888888888887</v>
      </c>
      <c r="J676" s="3809">
        <v>4.68</v>
      </c>
      <c r="K676" s="2744" t="s">
        <v>4836</v>
      </c>
      <c r="L676" s="3015">
        <f t="shared" si="127"/>
        <v>7195.9212000000007</v>
      </c>
      <c r="M676" s="2740" t="s">
        <v>4891</v>
      </c>
      <c r="N676" s="3016">
        <f>N672</f>
        <v>215349</v>
      </c>
      <c r="O676" s="3599">
        <f t="shared" si="125"/>
        <v>243760.19897777779</v>
      </c>
      <c r="P676" s="3254">
        <f>11750*$Q$11</f>
        <v>11750000</v>
      </c>
    </row>
    <row r="677" spans="1:16" ht="48" hidden="1" customHeight="1">
      <c r="A677" s="3253">
        <f>A676+1</f>
        <v>536</v>
      </c>
      <c r="B677" s="2745" t="s">
        <v>5376</v>
      </c>
      <c r="C677" s="2741">
        <v>180</v>
      </c>
      <c r="D677" s="2741">
        <v>20</v>
      </c>
      <c r="E677" s="3015">
        <f>((P677-P677*E$12)*D677/100)/C677</f>
        <v>24383.333333333332</v>
      </c>
      <c r="F677" s="2742">
        <v>8.5</v>
      </c>
      <c r="G677" s="3015">
        <f t="shared" si="126"/>
        <v>10908.333333333334</v>
      </c>
      <c r="H677" s="2742">
        <v>5</v>
      </c>
      <c r="I677" s="3015">
        <f>(P677*H677/100)/C677</f>
        <v>6416.666666666667</v>
      </c>
      <c r="J677" s="3809"/>
      <c r="K677" s="2744"/>
      <c r="L677" s="3015">
        <f t="shared" si="127"/>
        <v>0</v>
      </c>
      <c r="M677" s="2740" t="s">
        <v>4891</v>
      </c>
      <c r="N677" s="3016">
        <f>N676</f>
        <v>215349</v>
      </c>
      <c r="O677" s="3599">
        <f t="shared" si="125"/>
        <v>257057.33333333331</v>
      </c>
      <c r="P677" s="3254">
        <f>23100*$Q$11</f>
        <v>23100000</v>
      </c>
    </row>
    <row r="678" spans="1:16" ht="48" hidden="1" customHeight="1">
      <c r="A678" s="3253">
        <f>A677+1</f>
        <v>537</v>
      </c>
      <c r="B678" s="2745" t="s">
        <v>5377</v>
      </c>
      <c r="C678" s="2741">
        <v>180</v>
      </c>
      <c r="D678" s="2741">
        <v>20</v>
      </c>
      <c r="E678" s="3015">
        <f>((P678-P678*E$12)*D678/100)/C678</f>
        <v>116744.44444444444</v>
      </c>
      <c r="F678" s="2742">
        <v>6.5</v>
      </c>
      <c r="G678" s="3015">
        <f t="shared" si="126"/>
        <v>39938.888888888891</v>
      </c>
      <c r="H678" s="2742">
        <v>5</v>
      </c>
      <c r="I678" s="3015">
        <f>(P678*H678/100)/C678</f>
        <v>30722.222222222223</v>
      </c>
      <c r="J678" s="3809"/>
      <c r="K678" s="2744"/>
      <c r="L678" s="3015">
        <f t="shared" si="127"/>
        <v>0</v>
      </c>
      <c r="M678" s="2740" t="s">
        <v>4891</v>
      </c>
      <c r="N678" s="3016">
        <f>N677</f>
        <v>215349</v>
      </c>
      <c r="O678" s="3599">
        <f t="shared" si="125"/>
        <v>402754.5555555555</v>
      </c>
      <c r="P678" s="3254">
        <f>110600*$Q$11</f>
        <v>110600000</v>
      </c>
    </row>
    <row r="679" spans="1:16" ht="48" hidden="1" customHeight="1">
      <c r="A679" s="3253">
        <f>A678+1</f>
        <v>538</v>
      </c>
      <c r="B679" s="2745" t="s">
        <v>5378</v>
      </c>
      <c r="C679" s="2741">
        <v>180</v>
      </c>
      <c r="D679" s="2741">
        <v>20</v>
      </c>
      <c r="E679" s="3015">
        <f>((P679-P679*E$12)*D679/100)/C679</f>
        <v>5647.2222222222226</v>
      </c>
      <c r="F679" s="2742">
        <v>8.5</v>
      </c>
      <c r="G679" s="3015">
        <f t="shared" si="126"/>
        <v>2526.3888888888887</v>
      </c>
      <c r="H679" s="2742">
        <v>5</v>
      </c>
      <c r="I679" s="3015">
        <f>(P679*H679/100)/C679</f>
        <v>1486.1111111111111</v>
      </c>
      <c r="J679" s="3809"/>
      <c r="K679" s="2744"/>
      <c r="L679" s="3015">
        <f t="shared" si="127"/>
        <v>0</v>
      </c>
      <c r="M679" s="2740" t="s">
        <v>4891</v>
      </c>
      <c r="N679" s="3016">
        <f>N678</f>
        <v>215349</v>
      </c>
      <c r="O679" s="3599">
        <f t="shared" si="125"/>
        <v>225008.72222222222</v>
      </c>
      <c r="P679" s="3254">
        <f>5350*$Q$11</f>
        <v>5350000</v>
      </c>
    </row>
    <row r="680" spans="1:16" ht="18" customHeight="1">
      <c r="A680" s="3253"/>
      <c r="B680" s="2737" t="s">
        <v>5379</v>
      </c>
      <c r="C680" s="2738"/>
      <c r="D680" s="2738"/>
      <c r="E680" s="3015"/>
      <c r="F680" s="2738"/>
      <c r="G680" s="3015"/>
      <c r="H680" s="2739"/>
      <c r="I680" s="3015"/>
      <c r="J680" s="3817"/>
      <c r="K680" s="2738"/>
      <c r="L680" s="3015"/>
      <c r="M680" s="2738"/>
      <c r="N680" s="2738"/>
      <c r="O680" s="3599"/>
      <c r="P680" s="2738"/>
    </row>
    <row r="681" spans="1:16" ht="18" hidden="1" customHeight="1">
      <c r="A681" s="3253">
        <f>A679+1</f>
        <v>539</v>
      </c>
      <c r="B681" s="2740" t="s">
        <v>5380</v>
      </c>
      <c r="C681" s="2741">
        <v>240</v>
      </c>
      <c r="D681" s="2741">
        <v>18</v>
      </c>
      <c r="E681" s="3015">
        <f>((P681-P681*E$12)*D681/100)/C681</f>
        <v>684570</v>
      </c>
      <c r="F681" s="2742">
        <v>5.26</v>
      </c>
      <c r="G681" s="3015">
        <f t="shared" si="126"/>
        <v>210575.33333333334</v>
      </c>
      <c r="H681" s="2742">
        <v>5</v>
      </c>
      <c r="I681" s="3015">
        <f>(P681*H681/100)/C681</f>
        <v>200166.66666666666</v>
      </c>
      <c r="J681" s="3809"/>
      <c r="K681" s="2744"/>
      <c r="L681" s="3015">
        <f t="shared" si="127"/>
        <v>0</v>
      </c>
      <c r="M681" s="2740" t="s">
        <v>5152</v>
      </c>
      <c r="N681" s="3016">
        <f>N444</f>
        <v>465591</v>
      </c>
      <c r="O681" s="3599">
        <f t="shared" si="125"/>
        <v>1560903</v>
      </c>
      <c r="P681" s="3254">
        <f>960800*$Q$11</f>
        <v>960800000</v>
      </c>
    </row>
    <row r="682" spans="1:16" ht="18" customHeight="1">
      <c r="A682" s="3253">
        <f>A681+1</f>
        <v>540</v>
      </c>
      <c r="B682" s="2740" t="s">
        <v>5853</v>
      </c>
      <c r="C682" s="2741">
        <v>240</v>
      </c>
      <c r="D682" s="2741">
        <v>18</v>
      </c>
      <c r="E682" s="3015">
        <f>((P682-P682*E$12)*D682/100)/C682</f>
        <v>855570</v>
      </c>
      <c r="F682" s="2742">
        <v>5.26</v>
      </c>
      <c r="G682" s="3015">
        <f t="shared" si="126"/>
        <v>263175.33333333331</v>
      </c>
      <c r="H682" s="2742">
        <v>5</v>
      </c>
      <c r="I682" s="3015">
        <f>(P682*H682/100)/C682</f>
        <v>250166.66666666666</v>
      </c>
      <c r="J682" s="3809"/>
      <c r="K682" s="2744"/>
      <c r="L682" s="3015">
        <f t="shared" si="127"/>
        <v>0</v>
      </c>
      <c r="M682" s="2740" t="s">
        <v>5152</v>
      </c>
      <c r="N682" s="3016">
        <f>NCHCM!M43+NCHCM!M53</f>
        <v>465591</v>
      </c>
      <c r="O682" s="3599">
        <f t="shared" si="125"/>
        <v>1834503</v>
      </c>
      <c r="P682" s="3254">
        <f>1200800*$Q$11</f>
        <v>1200800000</v>
      </c>
    </row>
    <row r="683" spans="1:16" ht="18" hidden="1" customHeight="1">
      <c r="A683" s="3253"/>
      <c r="B683" s="2737" t="s">
        <v>5381</v>
      </c>
      <c r="C683" s="2738"/>
      <c r="D683" s="2738"/>
      <c r="E683" s="3015"/>
      <c r="F683" s="2738"/>
      <c r="G683" s="3015"/>
      <c r="H683" s="2739"/>
      <c r="I683" s="3015"/>
      <c r="J683" s="3817"/>
      <c r="K683" s="2738"/>
      <c r="L683" s="3015"/>
      <c r="M683" s="2738"/>
      <c r="N683" s="2738"/>
      <c r="O683" s="3599"/>
      <c r="P683" s="2738"/>
    </row>
    <row r="684" spans="1:16" ht="18" hidden="1" customHeight="1">
      <c r="A684" s="3253">
        <f>A682+1</f>
        <v>541</v>
      </c>
      <c r="B684" s="2740" t="s">
        <v>5382</v>
      </c>
      <c r="C684" s="2741">
        <v>250</v>
      </c>
      <c r="D684" s="2741">
        <v>15</v>
      </c>
      <c r="E684" s="3015">
        <f>((P684-P684*E$12)*D684/100)/C684</f>
        <v>879225</v>
      </c>
      <c r="F684" s="2742">
        <v>4.3</v>
      </c>
      <c r="G684" s="3015">
        <f t="shared" si="126"/>
        <v>265310</v>
      </c>
      <c r="H684" s="2742">
        <v>5</v>
      </c>
      <c r="I684" s="3015">
        <f>(P684*H684/100)/C684</f>
        <v>308500</v>
      </c>
      <c r="J684" s="3809">
        <v>184.8</v>
      </c>
      <c r="K684" s="2744" t="s">
        <v>4856</v>
      </c>
      <c r="L684" s="3015">
        <f t="shared" si="127"/>
        <v>284146.63200000004</v>
      </c>
      <c r="M684" s="2740" t="s">
        <v>5152</v>
      </c>
      <c r="N684" s="3016">
        <f>N682</f>
        <v>465591</v>
      </c>
      <c r="O684" s="3599">
        <f t="shared" si="125"/>
        <v>2202772.6320000002</v>
      </c>
      <c r="P684" s="3254">
        <f>1542500*$Q$11</f>
        <v>1542500000</v>
      </c>
    </row>
    <row r="685" spans="1:16" ht="18" hidden="1" customHeight="1">
      <c r="A685" s="3253"/>
      <c r="B685" s="2737" t="s">
        <v>5383</v>
      </c>
      <c r="C685" s="2738"/>
      <c r="D685" s="2738"/>
      <c r="E685" s="3015"/>
      <c r="F685" s="2738"/>
      <c r="G685" s="3015"/>
      <c r="H685" s="2739"/>
      <c r="I685" s="3015"/>
      <c r="J685" s="3817"/>
      <c r="K685" s="2738"/>
      <c r="L685" s="3015"/>
      <c r="M685" s="2738"/>
      <c r="N685" s="2738"/>
      <c r="O685" s="3599"/>
      <c r="P685" s="2738"/>
    </row>
    <row r="686" spans="1:16" ht="18" hidden="1" customHeight="1">
      <c r="A686" s="3253">
        <f>A684+1</f>
        <v>542</v>
      </c>
      <c r="B686" s="2740" t="s">
        <v>5384</v>
      </c>
      <c r="C686" s="2741">
        <v>250</v>
      </c>
      <c r="D686" s="2741">
        <v>16</v>
      </c>
      <c r="E686" s="3015">
        <f>((P686-P686*E$12)*D686/100)/C686</f>
        <v>212800</v>
      </c>
      <c r="F686" s="2742">
        <v>6.72</v>
      </c>
      <c r="G686" s="3015">
        <f t="shared" si="126"/>
        <v>94080</v>
      </c>
      <c r="H686" s="2742">
        <v>5</v>
      </c>
      <c r="I686" s="3015">
        <f>(P686*H686/100)/C686</f>
        <v>70000</v>
      </c>
      <c r="J686" s="3809">
        <v>54</v>
      </c>
      <c r="K686" s="2744" t="s">
        <v>4856</v>
      </c>
      <c r="L686" s="3015">
        <f t="shared" si="127"/>
        <v>83029.86</v>
      </c>
      <c r="M686" s="2740" t="s">
        <v>5385</v>
      </c>
      <c r="N686" s="3016">
        <v>673216</v>
      </c>
      <c r="O686" s="3599">
        <f t="shared" si="125"/>
        <v>1133125.8599999999</v>
      </c>
      <c r="P686" s="3254">
        <f>350000*$Q$11</f>
        <v>350000000</v>
      </c>
    </row>
    <row r="687" spans="1:16" ht="18" hidden="1" customHeight="1">
      <c r="A687" s="3253"/>
      <c r="B687" s="2737" t="s">
        <v>5381</v>
      </c>
      <c r="C687" s="2738"/>
      <c r="D687" s="2738"/>
      <c r="E687" s="3015"/>
      <c r="F687" s="2738"/>
      <c r="G687" s="3015"/>
      <c r="H687" s="2739"/>
      <c r="I687" s="3015"/>
      <c r="J687" s="3817"/>
      <c r="K687" s="2738"/>
      <c r="L687" s="3015"/>
      <c r="M687" s="2738"/>
      <c r="N687" s="2738"/>
      <c r="O687" s="3599"/>
      <c r="P687" s="2738"/>
    </row>
    <row r="688" spans="1:16" ht="18" hidden="1" customHeight="1">
      <c r="A688" s="3253">
        <f>A686+1</f>
        <v>543</v>
      </c>
      <c r="B688" s="2740" t="s">
        <v>5386</v>
      </c>
      <c r="C688" s="2741">
        <v>250</v>
      </c>
      <c r="D688" s="2741">
        <v>15</v>
      </c>
      <c r="E688" s="3015">
        <f>((P688-P688*E$12)*D688/100)/C688</f>
        <v>980742</v>
      </c>
      <c r="F688" s="2742">
        <v>4.8</v>
      </c>
      <c r="G688" s="3015">
        <f t="shared" si="126"/>
        <v>330355.20000000001</v>
      </c>
      <c r="H688" s="2742">
        <v>5</v>
      </c>
      <c r="I688" s="3015">
        <f>(P688*H688/100)/C688</f>
        <v>344120</v>
      </c>
      <c r="J688" s="3809">
        <v>243</v>
      </c>
      <c r="K688" s="2744" t="s">
        <v>4856</v>
      </c>
      <c r="L688" s="3015">
        <f t="shared" si="127"/>
        <v>373634.37</v>
      </c>
      <c r="M688" s="2740" t="s">
        <v>5387</v>
      </c>
      <c r="N688" s="3016">
        <f>N684</f>
        <v>465591</v>
      </c>
      <c r="O688" s="3599">
        <f t="shared" si="125"/>
        <v>2494442.5699999998</v>
      </c>
      <c r="P688" s="3254">
        <f>1720600*$Q$11</f>
        <v>1720600000</v>
      </c>
    </row>
    <row r="689" spans="1:16" ht="18" hidden="1" customHeight="1">
      <c r="A689" s="3253"/>
      <c r="B689" s="2737" t="s">
        <v>5388</v>
      </c>
      <c r="C689" s="2738"/>
      <c r="D689" s="2738"/>
      <c r="E689" s="3015"/>
      <c r="F689" s="2738"/>
      <c r="G689" s="3015"/>
      <c r="H689" s="2739"/>
      <c r="I689" s="3015"/>
      <c r="J689" s="3817"/>
      <c r="K689" s="2738"/>
      <c r="L689" s="3015"/>
      <c r="M689" s="2738"/>
      <c r="N689" s="2738"/>
      <c r="O689" s="3599"/>
      <c r="P689" s="2738"/>
    </row>
    <row r="690" spans="1:16" ht="18" hidden="1" customHeight="1">
      <c r="A690" s="3253">
        <f>A688+1</f>
        <v>544</v>
      </c>
      <c r="B690" s="2740" t="s">
        <v>5389</v>
      </c>
      <c r="C690" s="2741">
        <v>250</v>
      </c>
      <c r="D690" s="2741">
        <v>15</v>
      </c>
      <c r="E690" s="3015">
        <f t="shared" ref="E690:E695" si="128">((P690-P690*E$12)*D690/100)/C690</f>
        <v>1661094</v>
      </c>
      <c r="F690" s="2742">
        <v>5.8</v>
      </c>
      <c r="G690" s="3015">
        <f t="shared" si="126"/>
        <v>676094.4</v>
      </c>
      <c r="H690" s="2742">
        <v>5</v>
      </c>
      <c r="I690" s="3015">
        <f t="shared" ref="I690:I695" si="129">(P690*H690/100)/C690</f>
        <v>582840</v>
      </c>
      <c r="J690" s="3809">
        <v>167.4</v>
      </c>
      <c r="K690" s="2744" t="s">
        <v>4812</v>
      </c>
      <c r="L690" s="3015">
        <f t="shared" si="127"/>
        <v>3512204.1818181816</v>
      </c>
      <c r="M690" s="2740" t="s">
        <v>4826</v>
      </c>
      <c r="N690" s="3016">
        <f>N278</f>
        <v>647904</v>
      </c>
      <c r="O690" s="3599">
        <f t="shared" si="125"/>
        <v>7080136.581818182</v>
      </c>
      <c r="P690" s="3254">
        <f>2914200*$Q$11</f>
        <v>2914200000</v>
      </c>
    </row>
    <row r="691" spans="1:16" ht="18" hidden="1" customHeight="1">
      <c r="A691" s="3253">
        <f>A690+1</f>
        <v>545</v>
      </c>
      <c r="B691" s="2740" t="s">
        <v>5390</v>
      </c>
      <c r="C691" s="2741">
        <v>250</v>
      </c>
      <c r="D691" s="2741">
        <v>15</v>
      </c>
      <c r="E691" s="3015">
        <f t="shared" si="128"/>
        <v>2389953</v>
      </c>
      <c r="F691" s="2742">
        <v>5.5</v>
      </c>
      <c r="G691" s="3015">
        <f t="shared" si="126"/>
        <v>922438</v>
      </c>
      <c r="H691" s="2742">
        <v>5</v>
      </c>
      <c r="I691" s="3015">
        <f t="shared" si="129"/>
        <v>838580</v>
      </c>
      <c r="J691" s="3809">
        <v>82.65</v>
      </c>
      <c r="K691" s="2744" t="s">
        <v>4812</v>
      </c>
      <c r="L691" s="3015">
        <f t="shared" si="127"/>
        <v>1734072.1363636365</v>
      </c>
      <c r="M691" s="2740" t="s">
        <v>4826</v>
      </c>
      <c r="N691" s="3016">
        <f>N690</f>
        <v>647904</v>
      </c>
      <c r="O691" s="3599">
        <f t="shared" si="125"/>
        <v>6532947.1363636367</v>
      </c>
      <c r="P691" s="3254">
        <f>4192900*$Q$11</f>
        <v>4192900000</v>
      </c>
    </row>
    <row r="692" spans="1:16" ht="18" hidden="1" customHeight="1">
      <c r="A692" s="3253">
        <f>A691+1</f>
        <v>546</v>
      </c>
      <c r="B692" s="2740" t="s">
        <v>5391</v>
      </c>
      <c r="C692" s="2741">
        <v>250</v>
      </c>
      <c r="D692" s="2741">
        <v>15</v>
      </c>
      <c r="E692" s="3015">
        <f t="shared" si="128"/>
        <v>3102168</v>
      </c>
      <c r="F692" s="2742">
        <v>5.2</v>
      </c>
      <c r="G692" s="3015">
        <f t="shared" si="126"/>
        <v>1132019.2</v>
      </c>
      <c r="H692" s="2742">
        <v>5</v>
      </c>
      <c r="I692" s="3015">
        <f t="shared" si="129"/>
        <v>1088480</v>
      </c>
      <c r="J692" s="3809">
        <v>121.44</v>
      </c>
      <c r="K692" s="2744" t="s">
        <v>4812</v>
      </c>
      <c r="L692" s="3015">
        <f t="shared" si="127"/>
        <v>2547921.5999999996</v>
      </c>
      <c r="M692" s="2740" t="s">
        <v>4826</v>
      </c>
      <c r="N692" s="3016">
        <f>N691</f>
        <v>647904</v>
      </c>
      <c r="O692" s="3599">
        <f t="shared" si="125"/>
        <v>8518492.8000000007</v>
      </c>
      <c r="P692" s="3254">
        <f>5442400*$Q$11</f>
        <v>5442400000</v>
      </c>
    </row>
    <row r="693" spans="1:16" ht="18" hidden="1" customHeight="1">
      <c r="A693" s="3253">
        <f>A692+1</f>
        <v>547</v>
      </c>
      <c r="B693" s="2740" t="s">
        <v>5392</v>
      </c>
      <c r="C693" s="2741">
        <v>250</v>
      </c>
      <c r="D693" s="2741">
        <v>15</v>
      </c>
      <c r="E693" s="3015">
        <f t="shared" si="128"/>
        <v>3441717</v>
      </c>
      <c r="F693" s="2742">
        <v>4.2</v>
      </c>
      <c r="G693" s="3015">
        <f t="shared" si="126"/>
        <v>1014400.8</v>
      </c>
      <c r="H693" s="2742">
        <v>5</v>
      </c>
      <c r="I693" s="3015">
        <f t="shared" si="129"/>
        <v>1207620</v>
      </c>
      <c r="J693" s="3809">
        <v>162</v>
      </c>
      <c r="K693" s="2744" t="s">
        <v>4812</v>
      </c>
      <c r="L693" s="3015">
        <f t="shared" si="127"/>
        <v>3398907.2727272729</v>
      </c>
      <c r="M693" s="2740" t="s">
        <v>4826</v>
      </c>
      <c r="N693" s="3016">
        <f>N692</f>
        <v>647904</v>
      </c>
      <c r="O693" s="3599">
        <f t="shared" si="125"/>
        <v>9710549.0727272723</v>
      </c>
      <c r="P693" s="3254">
        <f>6038100*$Q$11</f>
        <v>6038100000</v>
      </c>
    </row>
    <row r="694" spans="1:16" ht="18" hidden="1" customHeight="1">
      <c r="A694" s="3253">
        <f>A693+1</f>
        <v>548</v>
      </c>
      <c r="B694" s="2740" t="s">
        <v>5393</v>
      </c>
      <c r="C694" s="2741">
        <v>250</v>
      </c>
      <c r="D694" s="2741">
        <v>15</v>
      </c>
      <c r="E694" s="3015">
        <f t="shared" si="128"/>
        <v>3514392</v>
      </c>
      <c r="F694" s="2742">
        <v>4.2</v>
      </c>
      <c r="G694" s="3015">
        <f t="shared" si="126"/>
        <v>1035820.8</v>
      </c>
      <c r="H694" s="2742">
        <v>5</v>
      </c>
      <c r="I694" s="3015">
        <f t="shared" si="129"/>
        <v>1233120</v>
      </c>
      <c r="J694" s="3809">
        <v>82.08</v>
      </c>
      <c r="K694" s="2744" t="s">
        <v>4812</v>
      </c>
      <c r="L694" s="3015">
        <f t="shared" si="127"/>
        <v>1722113.0181818181</v>
      </c>
      <c r="M694" s="2740" t="s">
        <v>4826</v>
      </c>
      <c r="N694" s="3016">
        <f>N693</f>
        <v>647904</v>
      </c>
      <c r="O694" s="3599">
        <f t="shared" si="125"/>
        <v>8153349.8181818184</v>
      </c>
      <c r="P694" s="3254">
        <f>6165600*$Q$11</f>
        <v>6165600000</v>
      </c>
    </row>
    <row r="695" spans="1:16" ht="18" hidden="1" customHeight="1">
      <c r="A695" s="3253">
        <f>A694+1</f>
        <v>549</v>
      </c>
      <c r="B695" s="2740" t="s">
        <v>5394</v>
      </c>
      <c r="C695" s="2741">
        <v>250</v>
      </c>
      <c r="D695" s="2741">
        <v>15</v>
      </c>
      <c r="E695" s="3015">
        <f t="shared" si="128"/>
        <v>3905355</v>
      </c>
      <c r="F695" s="2742">
        <v>4.2</v>
      </c>
      <c r="G695" s="3015">
        <f t="shared" si="126"/>
        <v>1151052</v>
      </c>
      <c r="H695" s="2742">
        <v>5</v>
      </c>
      <c r="I695" s="3015">
        <f t="shared" si="129"/>
        <v>1370300</v>
      </c>
      <c r="J695" s="3809">
        <v>180.9</v>
      </c>
      <c r="K695" s="2744" t="s">
        <v>4812</v>
      </c>
      <c r="L695" s="3015">
        <f t="shared" si="127"/>
        <v>3795446.4545454541</v>
      </c>
      <c r="M695" s="2740" t="s">
        <v>4826</v>
      </c>
      <c r="N695" s="3016">
        <f>N694</f>
        <v>647904</v>
      </c>
      <c r="O695" s="3599">
        <f t="shared" si="125"/>
        <v>10870057.454545453</v>
      </c>
      <c r="P695" s="3254">
        <f>6851500*$Q$11</f>
        <v>6851500000</v>
      </c>
    </row>
    <row r="696" spans="1:16" ht="18" hidden="1" customHeight="1">
      <c r="A696" s="3253"/>
      <c r="B696" s="2737" t="s">
        <v>5395</v>
      </c>
      <c r="C696" s="2738"/>
      <c r="D696" s="2738"/>
      <c r="E696" s="3015"/>
      <c r="F696" s="2738"/>
      <c r="G696" s="3015"/>
      <c r="H696" s="2739"/>
      <c r="I696" s="3015"/>
      <c r="J696" s="3817"/>
      <c r="K696" s="2738"/>
      <c r="L696" s="3015"/>
      <c r="M696" s="2738"/>
      <c r="N696" s="2738"/>
      <c r="O696" s="3599"/>
      <c r="P696" s="2738"/>
    </row>
    <row r="697" spans="1:16" ht="18" hidden="1" customHeight="1">
      <c r="A697" s="3253">
        <f>A695+1</f>
        <v>550</v>
      </c>
      <c r="B697" s="2740" t="s">
        <v>5396</v>
      </c>
      <c r="C697" s="2741">
        <v>250</v>
      </c>
      <c r="D697" s="2741">
        <v>15</v>
      </c>
      <c r="E697" s="3015">
        <f>((P697-P697*E$12)*D697/100)/C697</f>
        <v>4883760</v>
      </c>
      <c r="F697" s="2742">
        <v>3.9</v>
      </c>
      <c r="G697" s="3015">
        <f t="shared" si="126"/>
        <v>1336608</v>
      </c>
      <c r="H697" s="2742">
        <v>5</v>
      </c>
      <c r="I697" s="3015">
        <f>(P697*H697/100)/C697</f>
        <v>1713600</v>
      </c>
      <c r="J697" s="3809">
        <v>1042.2</v>
      </c>
      <c r="K697" s="2744" t="s">
        <v>4856</v>
      </c>
      <c r="L697" s="3015">
        <f t="shared" si="127"/>
        <v>1602476.2980000002</v>
      </c>
      <c r="M697" s="2740" t="s">
        <v>4826</v>
      </c>
      <c r="N697" s="3016">
        <f>N695</f>
        <v>647904</v>
      </c>
      <c r="O697" s="3599">
        <f t="shared" si="125"/>
        <v>10184348.298</v>
      </c>
      <c r="P697" s="3254">
        <f>8568000*$Q$11</f>
        <v>8568000000</v>
      </c>
    </row>
    <row r="698" spans="1:16" ht="18" hidden="1" customHeight="1">
      <c r="A698" s="3253"/>
      <c r="B698" s="2737" t="s">
        <v>5397</v>
      </c>
      <c r="C698" s="2738"/>
      <c r="D698" s="2738"/>
      <c r="E698" s="3015"/>
      <c r="F698" s="2738"/>
      <c r="G698" s="3015"/>
      <c r="H698" s="2739"/>
      <c r="I698" s="3015"/>
      <c r="J698" s="3817"/>
      <c r="K698" s="2738"/>
      <c r="L698" s="3015"/>
      <c r="M698" s="2738"/>
      <c r="N698" s="2738"/>
      <c r="O698" s="3599"/>
      <c r="P698" s="2738"/>
    </row>
    <row r="699" spans="1:16" ht="18" hidden="1" customHeight="1">
      <c r="A699" s="3253">
        <f>A697+1</f>
        <v>551</v>
      </c>
      <c r="B699" s="2740" t="s">
        <v>5398</v>
      </c>
      <c r="C699" s="2741">
        <v>250</v>
      </c>
      <c r="D699" s="2741">
        <v>15</v>
      </c>
      <c r="E699" s="3015">
        <f>((P699-P699*E$12)*D699/100)/C699</f>
        <v>5848542</v>
      </c>
      <c r="F699" s="2742">
        <v>3.9</v>
      </c>
      <c r="G699" s="3015">
        <f t="shared" si="126"/>
        <v>1600653.6</v>
      </c>
      <c r="H699" s="2742">
        <v>5</v>
      </c>
      <c r="I699" s="3015">
        <f>(P699*H699/100)/C699</f>
        <v>2052120</v>
      </c>
      <c r="J699" s="3809">
        <v>202.5</v>
      </c>
      <c r="K699" s="2744" t="s">
        <v>4812</v>
      </c>
      <c r="L699" s="3015">
        <f t="shared" si="127"/>
        <v>4248634.0909090908</v>
      </c>
      <c r="M699" s="2740" t="s">
        <v>4826</v>
      </c>
      <c r="N699" s="3016">
        <f>N697</f>
        <v>647904</v>
      </c>
      <c r="O699" s="3599">
        <f t="shared" si="125"/>
        <v>14397853.690909091</v>
      </c>
      <c r="P699" s="3254">
        <f>10260600*$Q$11</f>
        <v>10260600000</v>
      </c>
    </row>
    <row r="700" spans="1:16" ht="18" hidden="1" customHeight="1">
      <c r="A700" s="3253"/>
      <c r="B700" s="2737" t="s">
        <v>5399</v>
      </c>
      <c r="C700" s="2738"/>
      <c r="D700" s="2738"/>
      <c r="E700" s="3015"/>
      <c r="F700" s="2738"/>
      <c r="G700" s="3015"/>
      <c r="H700" s="2739"/>
      <c r="I700" s="3015"/>
      <c r="J700" s="3817"/>
      <c r="K700" s="2738"/>
      <c r="L700" s="3015"/>
      <c r="M700" s="2738"/>
      <c r="N700" s="2738"/>
      <c r="O700" s="3599"/>
      <c r="P700" s="2738"/>
    </row>
    <row r="701" spans="1:16" ht="18" hidden="1" customHeight="1">
      <c r="A701" s="3253">
        <f>A699+1</f>
        <v>552</v>
      </c>
      <c r="B701" s="2740" t="s">
        <v>5400</v>
      </c>
      <c r="C701" s="2741">
        <v>250</v>
      </c>
      <c r="D701" s="2741">
        <v>15</v>
      </c>
      <c r="E701" s="3015">
        <f>((P701-P701*E$12)*D701/100)/C701</f>
        <v>5685807</v>
      </c>
      <c r="F701" s="2742">
        <v>3.9</v>
      </c>
      <c r="G701" s="3015">
        <f t="shared" si="126"/>
        <v>1556115.6</v>
      </c>
      <c r="H701" s="2742">
        <v>6</v>
      </c>
      <c r="I701" s="3015">
        <f>(P701*H701/100)/C701</f>
        <v>2394024</v>
      </c>
      <c r="J701" s="3809">
        <v>83.79</v>
      </c>
      <c r="K701" s="2744" t="s">
        <v>4812</v>
      </c>
      <c r="L701" s="3015">
        <f t="shared" si="127"/>
        <v>1757990.3727272728</v>
      </c>
      <c r="M701" s="2740" t="s">
        <v>5401</v>
      </c>
      <c r="N701" s="3016">
        <v>1294400</v>
      </c>
      <c r="O701" s="3599">
        <f t="shared" si="125"/>
        <v>12688336.972727273</v>
      </c>
      <c r="P701" s="3254">
        <f>9975100*$Q$11</f>
        <v>9975100000</v>
      </c>
    </row>
    <row r="702" spans="1:16" ht="18" hidden="1" customHeight="1">
      <c r="A702" s="3253">
        <f>A701+1</f>
        <v>553</v>
      </c>
      <c r="B702" s="2740" t="s">
        <v>5402</v>
      </c>
      <c r="C702" s="2741">
        <v>250</v>
      </c>
      <c r="D702" s="2741">
        <v>15</v>
      </c>
      <c r="E702" s="3015">
        <f>((P702-P702*E$12)*D702/100)/C702</f>
        <v>8286831</v>
      </c>
      <c r="F702" s="2742">
        <v>3.9</v>
      </c>
      <c r="G702" s="3015">
        <f t="shared" si="126"/>
        <v>2267974.7999999998</v>
      </c>
      <c r="H702" s="2742">
        <v>6</v>
      </c>
      <c r="I702" s="3015">
        <f>(P702*H702/100)/C702</f>
        <v>3489192</v>
      </c>
      <c r="J702" s="3809">
        <v>137.69999999999999</v>
      </c>
      <c r="K702" s="2744" t="s">
        <v>4812</v>
      </c>
      <c r="L702" s="3015">
        <f t="shared" si="127"/>
        <v>2889071.1818181816</v>
      </c>
      <c r="M702" s="2740" t="s">
        <v>5401</v>
      </c>
      <c r="N702" s="3016">
        <f>N701</f>
        <v>1294400</v>
      </c>
      <c r="O702" s="3599">
        <f t="shared" si="125"/>
        <v>18227468.981818184</v>
      </c>
      <c r="P702" s="3254">
        <f>14538300*$Q$11</f>
        <v>14538300000</v>
      </c>
    </row>
    <row r="703" spans="1:16" ht="18" hidden="1" customHeight="1">
      <c r="A703" s="3253"/>
      <c r="B703" s="2737" t="s">
        <v>5403</v>
      </c>
      <c r="C703" s="2738"/>
      <c r="D703" s="2738"/>
      <c r="E703" s="3015"/>
      <c r="F703" s="2738"/>
      <c r="G703" s="3015"/>
      <c r="H703" s="2739"/>
      <c r="I703" s="3015"/>
      <c r="J703" s="3817"/>
      <c r="K703" s="2738"/>
      <c r="L703" s="3015"/>
      <c r="M703" s="2738"/>
      <c r="N703" s="2738"/>
      <c r="O703" s="3599"/>
      <c r="P703" s="2738"/>
    </row>
    <row r="704" spans="1:16" ht="18" hidden="1" customHeight="1">
      <c r="A704" s="3253">
        <f>A702+1</f>
        <v>554</v>
      </c>
      <c r="B704" s="2740" t="s">
        <v>5404</v>
      </c>
      <c r="C704" s="2741">
        <v>250</v>
      </c>
      <c r="D704" s="2741">
        <v>15</v>
      </c>
      <c r="E704" s="3015">
        <f>((P704-P704*E$12)*D704/100)/C704</f>
        <v>6289779</v>
      </c>
      <c r="F704" s="2742">
        <v>3.9</v>
      </c>
      <c r="G704" s="3015">
        <f t="shared" si="126"/>
        <v>1721413.2</v>
      </c>
      <c r="H704" s="2742">
        <v>6</v>
      </c>
      <c r="I704" s="3015">
        <f>(P704*H704/100)/C704</f>
        <v>2648328</v>
      </c>
      <c r="J704" s="3809">
        <v>38.4</v>
      </c>
      <c r="K704" s="2744" t="s">
        <v>4812</v>
      </c>
      <c r="L704" s="3015">
        <f t="shared" si="127"/>
        <v>805666.90909090906</v>
      </c>
      <c r="M704" s="2740" t="s">
        <v>5401</v>
      </c>
      <c r="N704" s="3016">
        <f>N702</f>
        <v>1294400</v>
      </c>
      <c r="O704" s="3599">
        <f t="shared" si="125"/>
        <v>12759587.109090907</v>
      </c>
      <c r="P704" s="3254">
        <f>11034700*$Q$11</f>
        <v>11034700000</v>
      </c>
    </row>
    <row r="705" spans="1:16" ht="18" hidden="1" customHeight="1">
      <c r="A705" s="3253"/>
      <c r="B705" s="2737" t="s">
        <v>5405</v>
      </c>
      <c r="C705" s="2738"/>
      <c r="D705" s="2738"/>
      <c r="E705" s="3015"/>
      <c r="F705" s="2738"/>
      <c r="G705" s="3015"/>
      <c r="H705" s="2739"/>
      <c r="I705" s="3015"/>
      <c r="J705" s="3817"/>
      <c r="K705" s="2738"/>
      <c r="L705" s="3015"/>
      <c r="M705" s="2738"/>
      <c r="N705" s="2738"/>
      <c r="O705" s="3599"/>
      <c r="P705" s="2738"/>
    </row>
    <row r="706" spans="1:16" ht="18" hidden="1" customHeight="1">
      <c r="A706" s="3253">
        <f>A704+1</f>
        <v>555</v>
      </c>
      <c r="B706" s="2740" t="s">
        <v>5406</v>
      </c>
      <c r="C706" s="2741">
        <v>200</v>
      </c>
      <c r="D706" s="2741">
        <v>15</v>
      </c>
      <c r="E706" s="3015">
        <f>((P706-P706*E$12)*D706/100)/C706</f>
        <v>25855698.75</v>
      </c>
      <c r="F706" s="2742">
        <v>3.2</v>
      </c>
      <c r="G706" s="3015">
        <f t="shared" si="126"/>
        <v>5806192</v>
      </c>
      <c r="H706" s="2742">
        <v>6</v>
      </c>
      <c r="I706" s="3015">
        <f>(P706*H706/100)/C706</f>
        <v>10886610</v>
      </c>
      <c r="J706" s="3809">
        <v>675</v>
      </c>
      <c r="K706" s="2744" t="s">
        <v>4856</v>
      </c>
      <c r="L706" s="3015">
        <f t="shared" si="127"/>
        <v>1037873.2500000001</v>
      </c>
      <c r="M706" s="2740" t="s">
        <v>5401</v>
      </c>
      <c r="N706" s="3016">
        <f>N704</f>
        <v>1294400</v>
      </c>
      <c r="O706" s="3599">
        <f t="shared" si="125"/>
        <v>44880774</v>
      </c>
      <c r="P706" s="3254">
        <f>36288700*$Q$11</f>
        <v>36288700000</v>
      </c>
    </row>
    <row r="707" spans="1:16" ht="18" hidden="1" customHeight="1">
      <c r="A707" s="3253"/>
      <c r="B707" s="2737" t="s">
        <v>5407</v>
      </c>
      <c r="C707" s="2738"/>
      <c r="D707" s="2738"/>
      <c r="E707" s="3015"/>
      <c r="F707" s="2738"/>
      <c r="G707" s="3015"/>
      <c r="H707" s="2739"/>
      <c r="I707" s="3015"/>
      <c r="J707" s="3817"/>
      <c r="K707" s="2738"/>
      <c r="L707" s="3015"/>
      <c r="M707" s="2738"/>
      <c r="N707" s="2738"/>
      <c r="O707" s="3599"/>
      <c r="P707" s="2738"/>
    </row>
    <row r="708" spans="1:16" ht="18" hidden="1" customHeight="1">
      <c r="A708" s="3253">
        <f>A706+1</f>
        <v>556</v>
      </c>
      <c r="B708" s="2740" t="s">
        <v>5408</v>
      </c>
      <c r="C708" s="2741">
        <v>200</v>
      </c>
      <c r="D708" s="2741">
        <v>20</v>
      </c>
      <c r="E708" s="3015">
        <f>((P708-P708*E$12)*D708/100)/C708</f>
        <v>1828750</v>
      </c>
      <c r="F708" s="2742">
        <v>1.8</v>
      </c>
      <c r="G708" s="3015">
        <f t="shared" si="126"/>
        <v>173250</v>
      </c>
      <c r="H708" s="2742">
        <v>6</v>
      </c>
      <c r="I708" s="3015">
        <f>(P708*H708/100)/C708</f>
        <v>577500</v>
      </c>
      <c r="J708" s="3809">
        <v>16.2</v>
      </c>
      <c r="K708" s="2744" t="s">
        <v>4856</v>
      </c>
      <c r="L708" s="3015">
        <f t="shared" si="127"/>
        <v>24908.957999999999</v>
      </c>
      <c r="M708" s="2740" t="s">
        <v>4813</v>
      </c>
      <c r="N708" s="3585">
        <f>N674</f>
        <v>250242</v>
      </c>
      <c r="O708" s="3599">
        <f t="shared" si="125"/>
        <v>2854650.9580000001</v>
      </c>
      <c r="P708" s="3254">
        <f>1925000*$Q$11</f>
        <v>1925000000</v>
      </c>
    </row>
    <row r="709" spans="1:16" ht="18" hidden="1" customHeight="1">
      <c r="A709" s="3253"/>
      <c r="B709" s="2737" t="s">
        <v>5409</v>
      </c>
      <c r="C709" s="2738"/>
      <c r="D709" s="2738"/>
      <c r="E709" s="3015"/>
      <c r="F709" s="2738"/>
      <c r="G709" s="3015"/>
      <c r="H709" s="2739"/>
      <c r="I709" s="3015"/>
      <c r="J709" s="3817"/>
      <c r="K709" s="2738"/>
      <c r="L709" s="3015"/>
      <c r="M709" s="2738"/>
      <c r="N709" s="2738"/>
      <c r="O709" s="3599"/>
      <c r="P709" s="2738"/>
    </row>
    <row r="710" spans="1:16" ht="18" hidden="1" customHeight="1">
      <c r="A710" s="3253">
        <f>A708+1</f>
        <v>557</v>
      </c>
      <c r="B710" s="2740" t="s">
        <v>5410</v>
      </c>
      <c r="C710" s="2741">
        <v>220</v>
      </c>
      <c r="D710" s="2741">
        <v>16</v>
      </c>
      <c r="E710" s="3015">
        <f>((P710-P710*E$12)*D710/100)/C710</f>
        <v>435272.72727272729</v>
      </c>
      <c r="F710" s="2742">
        <v>6.4</v>
      </c>
      <c r="G710" s="3015">
        <f t="shared" si="126"/>
        <v>183272.72727272726</v>
      </c>
      <c r="H710" s="2742">
        <v>5</v>
      </c>
      <c r="I710" s="3015">
        <f>(P710*H710/100)/C710</f>
        <v>143181.81818181818</v>
      </c>
      <c r="J710" s="3809">
        <v>144</v>
      </c>
      <c r="K710" s="2744" t="s">
        <v>4856</v>
      </c>
      <c r="L710" s="3015">
        <f t="shared" si="127"/>
        <v>221412.96000000002</v>
      </c>
      <c r="M710" s="2740" t="s">
        <v>5385</v>
      </c>
      <c r="N710" s="3016">
        <f>N686</f>
        <v>673216</v>
      </c>
      <c r="O710" s="3599">
        <f t="shared" si="125"/>
        <v>1656356.2327272727</v>
      </c>
      <c r="P710" s="3254">
        <f>630000*$Q$11</f>
        <v>630000000</v>
      </c>
    </row>
    <row r="711" spans="1:16" ht="18" hidden="1" customHeight="1">
      <c r="A711" s="3253"/>
      <c r="B711" s="2737" t="s">
        <v>5411</v>
      </c>
      <c r="C711" s="2738"/>
      <c r="D711" s="2738"/>
      <c r="E711" s="3015"/>
      <c r="F711" s="2738"/>
      <c r="G711" s="3015"/>
      <c r="H711" s="2739"/>
      <c r="I711" s="3015"/>
      <c r="J711" s="3817"/>
      <c r="K711" s="2738"/>
      <c r="L711" s="3015"/>
      <c r="M711" s="2738"/>
      <c r="N711" s="2738"/>
      <c r="O711" s="3599"/>
      <c r="P711" s="2738"/>
    </row>
    <row r="712" spans="1:16" ht="18" hidden="1" customHeight="1">
      <c r="A712" s="3253">
        <f>A710+1</f>
        <v>558</v>
      </c>
      <c r="B712" s="2740" t="s">
        <v>5412</v>
      </c>
      <c r="C712" s="2741">
        <v>220</v>
      </c>
      <c r="D712" s="2741">
        <v>15</v>
      </c>
      <c r="E712" s="3015">
        <f>((P712-P712*E$12)*D712/100)/C712</f>
        <v>723640.90909090906</v>
      </c>
      <c r="F712" s="2742">
        <v>6.5</v>
      </c>
      <c r="G712" s="3015">
        <f t="shared" si="126"/>
        <v>330081.81818181818</v>
      </c>
      <c r="H712" s="2742">
        <v>5</v>
      </c>
      <c r="I712" s="3015">
        <f>(P712*H712/100)/C712</f>
        <v>253909.09090909091</v>
      </c>
      <c r="J712" s="3809">
        <v>19.440000000000001</v>
      </c>
      <c r="K712" s="2744" t="s">
        <v>4812</v>
      </c>
      <c r="L712" s="3015">
        <f t="shared" si="127"/>
        <v>407868.87272727274</v>
      </c>
      <c r="M712" s="2740" t="s">
        <v>5385</v>
      </c>
      <c r="N712" s="3016">
        <f>N710</f>
        <v>673216</v>
      </c>
      <c r="O712" s="3599">
        <f t="shared" si="125"/>
        <v>2388716.6909090909</v>
      </c>
      <c r="P712" s="3254">
        <f>1117200*$Q$11</f>
        <v>1117200000</v>
      </c>
    </row>
    <row r="713" spans="1:16" ht="18" hidden="1" customHeight="1">
      <c r="A713" s="3253">
        <f>A712+1</f>
        <v>559</v>
      </c>
      <c r="B713" s="2740" t="s">
        <v>5413</v>
      </c>
      <c r="C713" s="2741">
        <v>220</v>
      </c>
      <c r="D713" s="2741">
        <v>13</v>
      </c>
      <c r="E713" s="3015">
        <f>((P713-P713*E$12)*D713/100)/C713</f>
        <v>3950259.7727272729</v>
      </c>
      <c r="F713" s="2742">
        <v>3.9</v>
      </c>
      <c r="G713" s="3015">
        <f t="shared" si="126"/>
        <v>1247450.4545454546</v>
      </c>
      <c r="H713" s="2742">
        <v>5</v>
      </c>
      <c r="I713" s="3015">
        <f>(P713*H713/100)/C713</f>
        <v>1599295.4545454546</v>
      </c>
      <c r="J713" s="3809">
        <v>97.2</v>
      </c>
      <c r="K713" s="2744" t="s">
        <v>4812</v>
      </c>
      <c r="L713" s="3015">
        <f t="shared" si="127"/>
        <v>2039344.3636363635</v>
      </c>
      <c r="M713" s="2740" t="s">
        <v>5414</v>
      </c>
      <c r="N713" s="3016">
        <v>1013324</v>
      </c>
      <c r="O713" s="3599">
        <f t="shared" si="125"/>
        <v>9849674.0454545449</v>
      </c>
      <c r="P713" s="3254">
        <f>7036900*$Q$11</f>
        <v>7036900000</v>
      </c>
    </row>
    <row r="714" spans="1:16" ht="18" hidden="1" customHeight="1">
      <c r="A714" s="3253"/>
      <c r="B714" s="2737" t="s">
        <v>5415</v>
      </c>
      <c r="C714" s="2738"/>
      <c r="D714" s="2738"/>
      <c r="E714" s="3015"/>
      <c r="F714" s="2738"/>
      <c r="G714" s="3015"/>
      <c r="H714" s="2739"/>
      <c r="I714" s="3015"/>
      <c r="J714" s="3817"/>
      <c r="K714" s="2738"/>
      <c r="L714" s="3015"/>
      <c r="M714" s="2738"/>
      <c r="N714" s="2738"/>
      <c r="O714" s="3599"/>
      <c r="P714" s="2738"/>
    </row>
    <row r="715" spans="1:16" ht="32.1" hidden="1" customHeight="1">
      <c r="A715" s="3253">
        <f>A713+1</f>
        <v>560</v>
      </c>
      <c r="B715" s="2745" t="s">
        <v>5416</v>
      </c>
      <c r="C715" s="2741">
        <v>240</v>
      </c>
      <c r="D715" s="2741">
        <v>15</v>
      </c>
      <c r="E715" s="3015">
        <f>((P715-P715*E$12)*D715/100)/C715</f>
        <v>3075209.375</v>
      </c>
      <c r="F715" s="2742">
        <v>3.5</v>
      </c>
      <c r="G715" s="3015">
        <f t="shared" si="126"/>
        <v>755314.58333333337</v>
      </c>
      <c r="H715" s="2742">
        <v>6</v>
      </c>
      <c r="I715" s="3015">
        <f>(P715*H715/100)/C715</f>
        <v>1294825</v>
      </c>
      <c r="J715" s="3809">
        <v>201</v>
      </c>
      <c r="K715" s="2744" t="s">
        <v>4856</v>
      </c>
      <c r="L715" s="3015">
        <f t="shared" si="127"/>
        <v>309055.59000000003</v>
      </c>
      <c r="M715" s="2740" t="s">
        <v>4826</v>
      </c>
      <c r="N715" s="3016">
        <f>N699</f>
        <v>647904</v>
      </c>
      <c r="O715" s="3599">
        <f t="shared" si="125"/>
        <v>6082308.5483333338</v>
      </c>
      <c r="P715" s="3254">
        <f>5179300*$Q$11</f>
        <v>5179300000</v>
      </c>
    </row>
    <row r="716" spans="1:16" ht="80.099999999999994" hidden="1" customHeight="1">
      <c r="A716" s="3253">
        <f>A715+1</f>
        <v>561</v>
      </c>
      <c r="B716" s="2745" t="s">
        <v>5417</v>
      </c>
      <c r="C716" s="2741">
        <v>120</v>
      </c>
      <c r="D716" s="2741">
        <v>15</v>
      </c>
      <c r="E716" s="3015">
        <f>((P716-P716*E$12)*D716/100)/C716</f>
        <v>1818537.5</v>
      </c>
      <c r="F716" s="2742">
        <v>3.5</v>
      </c>
      <c r="G716" s="3015">
        <f t="shared" si="126"/>
        <v>446658.33333333331</v>
      </c>
      <c r="H716" s="2742">
        <v>6</v>
      </c>
      <c r="I716" s="3015">
        <f>(P716*H716/100)/C716</f>
        <v>765700</v>
      </c>
      <c r="J716" s="3809">
        <v>1.6</v>
      </c>
      <c r="K716" s="2744" t="s">
        <v>4856</v>
      </c>
      <c r="L716" s="3015">
        <f t="shared" si="127"/>
        <v>2460.1440000000002</v>
      </c>
      <c r="M716" s="2740" t="s">
        <v>4821</v>
      </c>
      <c r="N716" s="3016">
        <f>N277</f>
        <v>590331</v>
      </c>
      <c r="O716" s="3599">
        <f t="shared" si="125"/>
        <v>3623686.9773333333</v>
      </c>
      <c r="P716" s="3254">
        <f>1531400*$Q$11</f>
        <v>1531400000</v>
      </c>
    </row>
    <row r="717" spans="1:16" ht="18" hidden="1" customHeight="1">
      <c r="A717" s="3253"/>
      <c r="B717" s="2737" t="s">
        <v>5418</v>
      </c>
      <c r="C717" s="2738"/>
      <c r="D717" s="2738"/>
      <c r="E717" s="3014"/>
      <c r="F717" s="2738"/>
      <c r="G717" s="2738"/>
      <c r="H717" s="2739"/>
      <c r="I717" s="2739"/>
      <c r="J717" s="3817"/>
      <c r="K717" s="2738"/>
      <c r="L717" s="2738"/>
      <c r="M717" s="2738"/>
      <c r="N717" s="2738"/>
      <c r="O717" s="3599"/>
      <c r="P717" s="2738"/>
    </row>
    <row r="718" spans="1:16" ht="60" hidden="1" customHeight="1">
      <c r="A718" s="3253">
        <f>A716+1</f>
        <v>562</v>
      </c>
      <c r="B718" s="2753" t="s">
        <v>5419</v>
      </c>
      <c r="C718" s="2741">
        <v>120</v>
      </c>
      <c r="D718" s="2741">
        <v>15</v>
      </c>
      <c r="E718" s="3017">
        <f>((P718-P718*E$12)*D718/100)/C718</f>
        <v>4252081.25</v>
      </c>
      <c r="F718" s="2742">
        <v>3.5</v>
      </c>
      <c r="G718" s="3017">
        <f>(P718*F718/100)/C718</f>
        <v>1044370.8333333334</v>
      </c>
      <c r="H718" s="2742">
        <v>6</v>
      </c>
      <c r="I718" s="3018">
        <f>(P718*H718/100)/C718</f>
        <v>1790350</v>
      </c>
      <c r="J718" s="4162" t="s">
        <v>5420</v>
      </c>
      <c r="K718" s="4162"/>
      <c r="L718" s="3018">
        <f>SUM(L719:L720)</f>
        <v>2682574.0090909088</v>
      </c>
      <c r="M718" s="2753" t="s">
        <v>5421</v>
      </c>
      <c r="N718" s="3590">
        <v>4135249</v>
      </c>
      <c r="O718" s="3599">
        <f t="shared" si="125"/>
        <v>13904625.092424242</v>
      </c>
      <c r="P718" s="3254">
        <f>3580700*$Q$11</f>
        <v>3580700000</v>
      </c>
    </row>
    <row r="719" spans="1:16" ht="18" hidden="1" customHeight="1">
      <c r="A719" s="3253"/>
      <c r="B719" s="2753"/>
      <c r="C719" s="2746"/>
      <c r="D719" s="2746"/>
      <c r="E719" s="3018"/>
      <c r="F719" s="2743"/>
      <c r="G719" s="3018"/>
      <c r="H719" s="2743"/>
      <c r="I719" s="3018"/>
      <c r="J719" s="3809">
        <v>107.1</v>
      </c>
      <c r="K719" s="2744" t="s">
        <v>4812</v>
      </c>
      <c r="L719" s="3015">
        <f>IF($K719="lít xăng",$J719*$D$7*(1+$D$8),IF($K719="lít diezel",$J719*$E$7*(1+$E$8),$J719*$F$7*(1+$F$8)))</f>
        <v>2247055.3636363633</v>
      </c>
      <c r="M719" s="2753"/>
      <c r="N719" s="3590"/>
      <c r="O719" s="3599">
        <f t="shared" si="125"/>
        <v>2247055.3636363633</v>
      </c>
      <c r="P719" s="3254"/>
    </row>
    <row r="720" spans="1:16" ht="18" hidden="1" customHeight="1">
      <c r="A720" s="3253"/>
      <c r="B720" s="2753"/>
      <c r="C720" s="2746"/>
      <c r="D720" s="2746"/>
      <c r="E720" s="3018"/>
      <c r="F720" s="2743"/>
      <c r="G720" s="3018"/>
      <c r="H720" s="2743"/>
      <c r="I720" s="3018"/>
      <c r="J720" s="3809">
        <v>19.7</v>
      </c>
      <c r="K720" s="2744" t="s">
        <v>4890</v>
      </c>
      <c r="L720" s="3015">
        <f>IF($K720="lít xăng",$J720*$D$7*(1+$D$8),IF($K720="lít diezel",$J720*$E$7*(1+$E$8),$J720*$F$7*(1+$F$8)))</f>
        <v>435518.64545454539</v>
      </c>
      <c r="M720" s="2753"/>
      <c r="N720" s="3590"/>
      <c r="O720" s="3599">
        <f t="shared" si="125"/>
        <v>435518.64545454539</v>
      </c>
      <c r="P720" s="3254"/>
    </row>
    <row r="721" spans="1:16" ht="32.1" hidden="1" customHeight="1">
      <c r="A721" s="3253">
        <f>A718+1</f>
        <v>563</v>
      </c>
      <c r="B721" s="2745" t="s">
        <v>5422</v>
      </c>
      <c r="C721" s="2741">
        <v>120</v>
      </c>
      <c r="D721" s="2741">
        <v>17</v>
      </c>
      <c r="E721" s="3015">
        <f>((P721-P721*E$12)*D721/100)/C721</f>
        <v>545062.5</v>
      </c>
      <c r="F721" s="2742">
        <v>4.2</v>
      </c>
      <c r="G721" s="3015">
        <f t="shared" ref="G721:G798" si="130">(P721*F721/100)/C721</f>
        <v>141750</v>
      </c>
      <c r="H721" s="2742">
        <v>6</v>
      </c>
      <c r="I721" s="3015">
        <f>(P721*H721/100)/C721</f>
        <v>202500</v>
      </c>
      <c r="J721" s="3809">
        <v>32.9</v>
      </c>
      <c r="K721" s="2744" t="s">
        <v>4890</v>
      </c>
      <c r="L721" s="3015">
        <f t="shared" ref="L721:L798" si="131">IF($K721="lít xăng",$J721*$D$7*(1+$D$8),IF($K721="lít diezel",$J721*$E$7*(1+$E$8),$J721*$F$7*(1+$F$8)))</f>
        <v>727338.24545454537</v>
      </c>
      <c r="M721" s="2740" t="s">
        <v>5423</v>
      </c>
      <c r="N721" s="3016">
        <v>2213140</v>
      </c>
      <c r="O721" s="3599">
        <f t="shared" si="125"/>
        <v>3829790.7454545451</v>
      </c>
      <c r="P721" s="3254">
        <f>405000*$Q$11</f>
        <v>405000000</v>
      </c>
    </row>
    <row r="722" spans="1:16" ht="18" hidden="1" customHeight="1">
      <c r="A722" s="3253"/>
      <c r="B722" s="2737" t="s">
        <v>5424</v>
      </c>
      <c r="C722" s="2738"/>
      <c r="D722" s="2738"/>
      <c r="E722" s="3015"/>
      <c r="F722" s="2738"/>
      <c r="G722" s="3015"/>
      <c r="H722" s="2739"/>
      <c r="I722" s="3015"/>
      <c r="J722" s="3817"/>
      <c r="K722" s="2738"/>
      <c r="L722" s="3015"/>
      <c r="M722" s="2738"/>
      <c r="N722" s="2738"/>
      <c r="O722" s="3599"/>
      <c r="P722" s="2738"/>
    </row>
    <row r="723" spans="1:16" ht="18" hidden="1" customHeight="1">
      <c r="A723" s="3253">
        <f>A721+1</f>
        <v>564</v>
      </c>
      <c r="B723" s="2745" t="s">
        <v>5425</v>
      </c>
      <c r="C723" s="2741">
        <v>220</v>
      </c>
      <c r="D723" s="2741">
        <v>15</v>
      </c>
      <c r="E723" s="3015">
        <f>((P723-P723*E$12)*D723/100)/C723</f>
        <v>589431.81818181823</v>
      </c>
      <c r="F723" s="2742">
        <v>4.5</v>
      </c>
      <c r="G723" s="3015">
        <f t="shared" si="130"/>
        <v>186136.36363636365</v>
      </c>
      <c r="H723" s="2742">
        <v>5</v>
      </c>
      <c r="I723" s="3015">
        <f>(P723*H723/100)/C723</f>
        <v>206818.18181818182</v>
      </c>
      <c r="J723" s="3809">
        <v>28.4</v>
      </c>
      <c r="K723" s="2744" t="s">
        <v>4812</v>
      </c>
      <c r="L723" s="3015">
        <f t="shared" si="131"/>
        <v>595857.81818181812</v>
      </c>
      <c r="M723" s="2740" t="s">
        <v>5385</v>
      </c>
      <c r="N723" s="3016">
        <f>N712</f>
        <v>673216</v>
      </c>
      <c r="O723" s="3599">
        <f t="shared" ref="O723:O782" si="132">((+E723+G723+I723)+L723+N723)</f>
        <v>2251460.1818181816</v>
      </c>
      <c r="P723" s="3254">
        <f>910000*$Q$11</f>
        <v>910000000</v>
      </c>
    </row>
    <row r="724" spans="1:16" ht="18" hidden="1" customHeight="1">
      <c r="A724" s="3253"/>
      <c r="B724" s="2737" t="s">
        <v>5426</v>
      </c>
      <c r="C724" s="2738"/>
      <c r="D724" s="2738"/>
      <c r="E724" s="3015"/>
      <c r="F724" s="2738"/>
      <c r="G724" s="3015"/>
      <c r="H724" s="2739"/>
      <c r="I724" s="3015"/>
      <c r="J724" s="3817"/>
      <c r="K724" s="2738"/>
      <c r="L724" s="3015"/>
      <c r="M724" s="2738"/>
      <c r="N724" s="2738"/>
      <c r="O724" s="3599"/>
      <c r="P724" s="2738"/>
    </row>
    <row r="725" spans="1:16" ht="18" hidden="1" customHeight="1">
      <c r="A725" s="3253">
        <f>A723+1</f>
        <v>565</v>
      </c>
      <c r="B725" s="2740" t="s">
        <v>5427</v>
      </c>
      <c r="C725" s="2741">
        <v>220</v>
      </c>
      <c r="D725" s="2741">
        <v>17</v>
      </c>
      <c r="E725" s="3015">
        <f>((P725-P725*E$12)*D725/100)/C725</f>
        <v>566314.43181818177</v>
      </c>
      <c r="F725" s="2742">
        <v>4.74</v>
      </c>
      <c r="G725" s="3015">
        <f t="shared" si="130"/>
        <v>166212.40909090909</v>
      </c>
      <c r="H725" s="2742">
        <v>5</v>
      </c>
      <c r="I725" s="3015">
        <f>(P725*H725/100)/C725</f>
        <v>175329.54545454544</v>
      </c>
      <c r="J725" s="3809">
        <v>45</v>
      </c>
      <c r="K725" s="2744" t="s">
        <v>4812</v>
      </c>
      <c r="L725" s="3015">
        <f t="shared" si="131"/>
        <v>944140.90909090906</v>
      </c>
      <c r="M725" s="2740" t="s">
        <v>5428</v>
      </c>
      <c r="N725" s="3016">
        <v>720507.92307692301</v>
      </c>
      <c r="O725" s="3599">
        <f t="shared" si="132"/>
        <v>2572505.2185314684</v>
      </c>
      <c r="P725" s="3254">
        <f>771450*$Q$11</f>
        <v>771450000</v>
      </c>
    </row>
    <row r="726" spans="1:16" ht="18" hidden="1" customHeight="1">
      <c r="A726" s="3253">
        <f>A725+1</f>
        <v>566</v>
      </c>
      <c r="B726" s="2740" t="s">
        <v>5429</v>
      </c>
      <c r="C726" s="2741">
        <v>220</v>
      </c>
      <c r="D726" s="2741">
        <v>17</v>
      </c>
      <c r="E726" s="3015">
        <f>((P726-P726*E$12)*D726/100)/C726</f>
        <v>720913.97727272729</v>
      </c>
      <c r="F726" s="2742">
        <v>4.4000000000000004</v>
      </c>
      <c r="G726" s="3015">
        <f t="shared" si="130"/>
        <v>196410</v>
      </c>
      <c r="H726" s="2742">
        <v>5</v>
      </c>
      <c r="I726" s="3015">
        <f>(P726*H726/100)/C726</f>
        <v>223193.18181818182</v>
      </c>
      <c r="J726" s="3809">
        <v>56.4</v>
      </c>
      <c r="K726" s="2744" t="s">
        <v>4812</v>
      </c>
      <c r="L726" s="3015">
        <f t="shared" si="131"/>
        <v>1183323.2727272727</v>
      </c>
      <c r="M726" s="2740" t="s">
        <v>5428</v>
      </c>
      <c r="N726" s="3016">
        <f>N725</f>
        <v>720507.92307692301</v>
      </c>
      <c r="O726" s="3599">
        <f t="shared" si="132"/>
        <v>3044348.3548951047</v>
      </c>
      <c r="P726" s="3254">
        <f>982050*$Q$11</f>
        <v>982050000</v>
      </c>
    </row>
    <row r="727" spans="1:16" ht="18" hidden="1" customHeight="1">
      <c r="A727" s="3253">
        <f>A726+1</f>
        <v>567</v>
      </c>
      <c r="B727" s="2740" t="s">
        <v>5430</v>
      </c>
      <c r="C727" s="2741">
        <v>220</v>
      </c>
      <c r="D727" s="2741">
        <v>17</v>
      </c>
      <c r="E727" s="3015">
        <f>((P727-P727*E$12)*D727/100)/C727</f>
        <v>789991.93181818177</v>
      </c>
      <c r="F727" s="2742">
        <v>4.4000000000000004</v>
      </c>
      <c r="G727" s="3015">
        <f t="shared" si="130"/>
        <v>215230</v>
      </c>
      <c r="H727" s="2742">
        <v>5</v>
      </c>
      <c r="I727" s="3015">
        <f>(P727*H727/100)/C727</f>
        <v>244579.54545454544</v>
      </c>
      <c r="J727" s="3809">
        <v>58.5</v>
      </c>
      <c r="K727" s="2744" t="s">
        <v>4812</v>
      </c>
      <c r="L727" s="3015">
        <f t="shared" si="131"/>
        <v>1227383.1818181816</v>
      </c>
      <c r="M727" s="2740" t="s">
        <v>5431</v>
      </c>
      <c r="N727" s="3016">
        <v>828476.92307692301</v>
      </c>
      <c r="O727" s="3599">
        <f t="shared" si="132"/>
        <v>3305661.5821678322</v>
      </c>
      <c r="P727" s="3254">
        <f>1076150*$Q$11</f>
        <v>1076150000</v>
      </c>
    </row>
    <row r="728" spans="1:16" ht="18" hidden="1" customHeight="1">
      <c r="A728" s="3253">
        <f>A727+1</f>
        <v>568</v>
      </c>
      <c r="B728" s="2740" t="s">
        <v>4942</v>
      </c>
      <c r="C728" s="2741">
        <v>220</v>
      </c>
      <c r="D728" s="2741">
        <v>16</v>
      </c>
      <c r="E728" s="3015">
        <f>((P728-P728*E$12)*D728/100)/C728</f>
        <v>1418989.0909090908</v>
      </c>
      <c r="F728" s="2742">
        <v>3.88</v>
      </c>
      <c r="G728" s="3015">
        <f t="shared" si="130"/>
        <v>362215.63636363635</v>
      </c>
      <c r="H728" s="2742">
        <v>5</v>
      </c>
      <c r="I728" s="3015">
        <f>(P728*H728/100)/C728</f>
        <v>466772.72727272729</v>
      </c>
      <c r="J728" s="3809">
        <v>61.5</v>
      </c>
      <c r="K728" s="2744" t="s">
        <v>4812</v>
      </c>
      <c r="L728" s="3015">
        <f t="shared" si="131"/>
        <v>1290325.9090909092</v>
      </c>
      <c r="M728" s="2740" t="s">
        <v>5432</v>
      </c>
      <c r="N728" s="3016">
        <v>950861.84615384613</v>
      </c>
      <c r="O728" s="3599">
        <f t="shared" si="132"/>
        <v>4489165.2097902093</v>
      </c>
      <c r="P728" s="3254">
        <f>2053800*$Q$11</f>
        <v>2053800000</v>
      </c>
    </row>
    <row r="729" spans="1:16" ht="18" hidden="1" customHeight="1">
      <c r="A729" s="3253">
        <f>A728+1</f>
        <v>569</v>
      </c>
      <c r="B729" s="2740" t="s">
        <v>5433</v>
      </c>
      <c r="C729" s="2741">
        <v>220</v>
      </c>
      <c r="D729" s="2741">
        <v>16</v>
      </c>
      <c r="E729" s="3015">
        <f>((P729-P729*E$12)*D729/100)/C729</f>
        <v>1658389.0909090908</v>
      </c>
      <c r="F729" s="2742">
        <v>3.88</v>
      </c>
      <c r="G729" s="3015">
        <f t="shared" si="130"/>
        <v>423325.63636363635</v>
      </c>
      <c r="H729" s="2742">
        <v>5</v>
      </c>
      <c r="I729" s="3015">
        <f>(P729*H729/100)/C729</f>
        <v>545522.72727272729</v>
      </c>
      <c r="J729" s="3809">
        <v>64.5</v>
      </c>
      <c r="K729" s="2744" t="s">
        <v>4812</v>
      </c>
      <c r="L729" s="3015">
        <f t="shared" si="131"/>
        <v>1353268.6363636365</v>
      </c>
      <c r="M729" s="2740" t="s">
        <v>5432</v>
      </c>
      <c r="N729" s="3016">
        <f>N728</f>
        <v>950861.84615384613</v>
      </c>
      <c r="O729" s="3599">
        <f t="shared" si="132"/>
        <v>4931367.9370629368</v>
      </c>
      <c r="P729" s="3254">
        <f>2400300*$Q$11</f>
        <v>2400300000</v>
      </c>
    </row>
    <row r="730" spans="1:16" ht="18" customHeight="1">
      <c r="A730" s="3253"/>
      <c r="B730" s="2737" t="s">
        <v>5434</v>
      </c>
      <c r="C730" s="2738"/>
      <c r="D730" s="2738"/>
      <c r="E730" s="3015"/>
      <c r="F730" s="2738"/>
      <c r="G730" s="3015"/>
      <c r="H730" s="2739"/>
      <c r="I730" s="3015"/>
      <c r="J730" s="3817"/>
      <c r="K730" s="2738"/>
      <c r="L730" s="3015"/>
      <c r="M730" s="2738"/>
      <c r="N730" s="2738"/>
      <c r="O730" s="3599"/>
      <c r="P730" s="2738"/>
    </row>
    <row r="731" spans="1:16" ht="18" customHeight="1">
      <c r="A731" s="3253">
        <f>A729+1</f>
        <v>570</v>
      </c>
      <c r="B731" s="2740" t="s">
        <v>5429</v>
      </c>
      <c r="C731" s="2741">
        <v>220</v>
      </c>
      <c r="D731" s="2741">
        <v>16</v>
      </c>
      <c r="E731" s="3015">
        <f>((P731-P731*E$12)*D731/100)/C731</f>
        <v>349323.63636363635</v>
      </c>
      <c r="F731" s="2742">
        <v>3.88</v>
      </c>
      <c r="G731" s="3015">
        <f t="shared" si="130"/>
        <v>89169.454545454544</v>
      </c>
      <c r="H731" s="2742">
        <v>5</v>
      </c>
      <c r="I731" s="3015">
        <f>(P731*H731/100)/C731</f>
        <v>114909.09090909091</v>
      </c>
      <c r="J731" s="4162" t="s">
        <v>5435</v>
      </c>
      <c r="K731" s="4162"/>
      <c r="L731" s="3015">
        <f>SUM(L732:L733)</f>
        <v>525252.58898181817</v>
      </c>
      <c r="M731" s="2740" t="s">
        <v>5436</v>
      </c>
      <c r="N731" s="3016">
        <f>NCHCM!M33+NCHCM!M43+NCHCM!M53</f>
        <v>650409.4615384615</v>
      </c>
      <c r="O731" s="3599">
        <f t="shared" si="132"/>
        <v>1729064.2323384616</v>
      </c>
      <c r="P731" s="3254">
        <f>505600*$Q$11</f>
        <v>505600000</v>
      </c>
    </row>
    <row r="732" spans="1:16" ht="18" customHeight="1">
      <c r="A732" s="3253"/>
      <c r="B732" s="2740"/>
      <c r="C732" s="2741"/>
      <c r="D732" s="2741"/>
      <c r="E732" s="3015"/>
      <c r="F732" s="2742"/>
      <c r="G732" s="3015"/>
      <c r="H732" s="2742"/>
      <c r="I732" s="3015"/>
      <c r="J732" s="3821">
        <v>24</v>
      </c>
      <c r="K732" s="2744" t="s">
        <v>4812</v>
      </c>
      <c r="L732" s="3015">
        <f t="shared" si="131"/>
        <v>503541.81818181818</v>
      </c>
      <c r="M732" s="2740"/>
      <c r="N732" s="3016"/>
      <c r="O732" s="3599">
        <f t="shared" si="132"/>
        <v>503541.81818181818</v>
      </c>
      <c r="P732" s="3254"/>
    </row>
    <row r="733" spans="1:16" ht="18" customHeight="1">
      <c r="A733" s="3253"/>
      <c r="B733" s="2740"/>
      <c r="C733" s="2741"/>
      <c r="D733" s="2741"/>
      <c r="E733" s="3015"/>
      <c r="F733" s="2742"/>
      <c r="G733" s="3015"/>
      <c r="H733" s="2742"/>
      <c r="I733" s="3015"/>
      <c r="J733" s="3821">
        <v>14.12</v>
      </c>
      <c r="K733" s="2744" t="s">
        <v>4856</v>
      </c>
      <c r="L733" s="3015">
        <f t="shared" si="131"/>
        <v>21710.770799999998</v>
      </c>
      <c r="M733" s="2740"/>
      <c r="N733" s="3016"/>
      <c r="O733" s="3599">
        <f t="shared" si="132"/>
        <v>21710.770799999998</v>
      </c>
      <c r="P733" s="3254"/>
    </row>
    <row r="734" spans="1:16" ht="18" customHeight="1">
      <c r="A734" s="3253">
        <f>A731+1</f>
        <v>571</v>
      </c>
      <c r="B734" s="2740" t="s">
        <v>5430</v>
      </c>
      <c r="C734" s="2741">
        <v>220</v>
      </c>
      <c r="D734" s="2741">
        <v>16</v>
      </c>
      <c r="E734" s="3015">
        <f>((P734-P734*E$12)*D734/100)/C734</f>
        <v>513829.09090909088</v>
      </c>
      <c r="F734" s="2742">
        <v>3.88</v>
      </c>
      <c r="G734" s="3015">
        <f t="shared" si="130"/>
        <v>131161.63636363635</v>
      </c>
      <c r="H734" s="2742">
        <v>5</v>
      </c>
      <c r="I734" s="3015">
        <f>(P734*H734/100)/C734</f>
        <v>169022.72727272726</v>
      </c>
      <c r="J734" s="4162" t="s">
        <v>5437</v>
      </c>
      <c r="K734" s="4162"/>
      <c r="L734" s="3015">
        <f>SUM(L735:L736)</f>
        <v>651138.04352727276</v>
      </c>
      <c r="M734" s="2740" t="s">
        <v>5438</v>
      </c>
      <c r="N734" s="3016">
        <f>NCHCM!M33+NCHCM!M43+NCHCM!M63</f>
        <v>692279.4615384615</v>
      </c>
      <c r="O734" s="3599">
        <f t="shared" si="132"/>
        <v>2157430.9596111886</v>
      </c>
      <c r="P734" s="3254">
        <f>743700*$Q$11</f>
        <v>743700000</v>
      </c>
    </row>
    <row r="735" spans="1:16" ht="18" customHeight="1">
      <c r="A735" s="3253"/>
      <c r="B735" s="2745"/>
      <c r="C735" s="2741"/>
      <c r="D735" s="2741"/>
      <c r="E735" s="3015"/>
      <c r="F735" s="2742"/>
      <c r="G735" s="3015"/>
      <c r="H735" s="2742"/>
      <c r="I735" s="3015"/>
      <c r="J735" s="3821">
        <v>30</v>
      </c>
      <c r="K735" s="2744" t="s">
        <v>4812</v>
      </c>
      <c r="L735" s="3015">
        <f t="shared" si="131"/>
        <v>629427.27272727271</v>
      </c>
      <c r="M735" s="2740"/>
      <c r="N735" s="3016"/>
      <c r="O735" s="3599">
        <f t="shared" si="132"/>
        <v>629427.27272727271</v>
      </c>
      <c r="P735" s="3254"/>
    </row>
    <row r="736" spans="1:16" ht="18" customHeight="1">
      <c r="A736" s="3253"/>
      <c r="B736" s="2745"/>
      <c r="C736" s="2741"/>
      <c r="D736" s="2741"/>
      <c r="E736" s="3015"/>
      <c r="F736" s="2742"/>
      <c r="G736" s="3015"/>
      <c r="H736" s="2742"/>
      <c r="I736" s="3015"/>
      <c r="J736" s="3821">
        <v>14.12</v>
      </c>
      <c r="K736" s="2744" t="s">
        <v>4856</v>
      </c>
      <c r="L736" s="3015">
        <f t="shared" si="131"/>
        <v>21710.770799999998</v>
      </c>
      <c r="M736" s="2740"/>
      <c r="N736" s="3016"/>
      <c r="O736" s="3599">
        <f t="shared" si="132"/>
        <v>21710.770799999998</v>
      </c>
      <c r="P736" s="3254"/>
    </row>
    <row r="737" spans="1:18" ht="18" hidden="1" customHeight="1">
      <c r="A737" s="3253">
        <f>A734+1</f>
        <v>572</v>
      </c>
      <c r="B737" s="2740" t="s">
        <v>5439</v>
      </c>
      <c r="C737" s="2741">
        <v>220</v>
      </c>
      <c r="D737" s="2741">
        <v>14</v>
      </c>
      <c r="E737" s="3015">
        <f>((P737-P737*E$12)*D737/100)/C737</f>
        <v>553219.54545454541</v>
      </c>
      <c r="F737" s="2742">
        <v>3.52</v>
      </c>
      <c r="G737" s="3015">
        <f t="shared" si="130"/>
        <v>146416</v>
      </c>
      <c r="H737" s="2742">
        <v>5</v>
      </c>
      <c r="I737" s="3015">
        <f>(P737*H737/100)/C737</f>
        <v>207977.27272727274</v>
      </c>
      <c r="J737" s="4162" t="s">
        <v>5440</v>
      </c>
      <c r="K737" s="4162"/>
      <c r="L737" s="3015">
        <f>SUM(L738:L739)</f>
        <v>714080.77080000006</v>
      </c>
      <c r="M737" s="2740" t="s">
        <v>5438</v>
      </c>
      <c r="N737" s="3016">
        <f>N734</f>
        <v>692279.4615384615</v>
      </c>
      <c r="O737" s="3599">
        <f t="shared" si="132"/>
        <v>2313973.0505202794</v>
      </c>
      <c r="P737" s="3254">
        <f>915100*$Q$11</f>
        <v>915100000</v>
      </c>
    </row>
    <row r="738" spans="1:18" ht="18" hidden="1" customHeight="1">
      <c r="A738" s="3253"/>
      <c r="B738" s="2740"/>
      <c r="C738" s="2741"/>
      <c r="D738" s="2741"/>
      <c r="E738" s="3015"/>
      <c r="F738" s="2742"/>
      <c r="G738" s="3015"/>
      <c r="H738" s="2742"/>
      <c r="I738" s="3015"/>
      <c r="J738" s="3821">
        <v>33</v>
      </c>
      <c r="K738" s="2744" t="s">
        <v>4812</v>
      </c>
      <c r="L738" s="3015">
        <f t="shared" si="131"/>
        <v>692370</v>
      </c>
      <c r="M738" s="2740"/>
      <c r="N738" s="3016"/>
      <c r="O738" s="3599">
        <f t="shared" si="132"/>
        <v>692370</v>
      </c>
      <c r="P738" s="3254"/>
    </row>
    <row r="739" spans="1:18" ht="18" hidden="1" customHeight="1">
      <c r="A739" s="3253"/>
      <c r="B739" s="2740"/>
      <c r="C739" s="2741"/>
      <c r="D739" s="2741"/>
      <c r="E739" s="3015"/>
      <c r="F739" s="2742"/>
      <c r="G739" s="3015"/>
      <c r="H739" s="2742"/>
      <c r="I739" s="3015"/>
      <c r="J739" s="3821">
        <v>14.12</v>
      </c>
      <c r="K739" s="2744" t="s">
        <v>4856</v>
      </c>
      <c r="L739" s="3015">
        <f t="shared" si="131"/>
        <v>21710.770799999998</v>
      </c>
      <c r="M739" s="2740"/>
      <c r="N739" s="3016"/>
      <c r="O739" s="3599">
        <f t="shared" si="132"/>
        <v>21710.770799999998</v>
      </c>
      <c r="P739" s="3254"/>
    </row>
    <row r="740" spans="1:18" ht="18" hidden="1" customHeight="1">
      <c r="A740" s="3253">
        <f>A737+1</f>
        <v>573</v>
      </c>
      <c r="B740" s="2740" t="s">
        <v>4925</v>
      </c>
      <c r="C740" s="2741">
        <v>220</v>
      </c>
      <c r="D740" s="2741">
        <v>14</v>
      </c>
      <c r="E740" s="3015">
        <f>((P740-P740*E$12)*D740/100)/C740</f>
        <v>595356.36363636365</v>
      </c>
      <c r="F740" s="2742">
        <v>3.52</v>
      </c>
      <c r="G740" s="3015">
        <f t="shared" si="130"/>
        <v>157568</v>
      </c>
      <c r="H740" s="2742">
        <v>5</v>
      </c>
      <c r="I740" s="3015">
        <f>(P740*H740/100)/C740</f>
        <v>223818.18181818182</v>
      </c>
      <c r="J740" s="4162" t="s">
        <v>5441</v>
      </c>
      <c r="K740" s="4162"/>
      <c r="L740" s="3015">
        <f>SUM(L741:L742)</f>
        <v>794398.26507272723</v>
      </c>
      <c r="M740" s="2740" t="s">
        <v>5442</v>
      </c>
      <c r="N740" s="3016">
        <v>915169.84615384613</v>
      </c>
      <c r="O740" s="3599">
        <f t="shared" si="132"/>
        <v>2686310.6566811185</v>
      </c>
      <c r="P740" s="3254">
        <f>984800*$Q$11</f>
        <v>984800000</v>
      </c>
    </row>
    <row r="741" spans="1:18" ht="18" hidden="1" customHeight="1">
      <c r="A741" s="3253"/>
      <c r="B741" s="2740"/>
      <c r="C741" s="2741"/>
      <c r="D741" s="2741"/>
      <c r="E741" s="3015"/>
      <c r="F741" s="2742"/>
      <c r="G741" s="3015"/>
      <c r="H741" s="2742"/>
      <c r="I741" s="3015"/>
      <c r="J741" s="3821">
        <v>36</v>
      </c>
      <c r="K741" s="2744" t="s">
        <v>4812</v>
      </c>
      <c r="L741" s="3015">
        <f t="shared" si="131"/>
        <v>755312.72727272718</v>
      </c>
      <c r="M741" s="2740"/>
      <c r="N741" s="3016"/>
      <c r="O741" s="3599">
        <f t="shared" si="132"/>
        <v>755312.72727272718</v>
      </c>
      <c r="P741" s="3254"/>
    </row>
    <row r="742" spans="1:18" ht="18" hidden="1" customHeight="1">
      <c r="A742" s="3253"/>
      <c r="B742" s="2740"/>
      <c r="C742" s="2741"/>
      <c r="D742" s="2741"/>
      <c r="E742" s="3015"/>
      <c r="F742" s="2742"/>
      <c r="G742" s="3015"/>
      <c r="H742" s="2742"/>
      <c r="I742" s="3015"/>
      <c r="J742" s="3821">
        <v>25.42</v>
      </c>
      <c r="K742" s="2744" t="s">
        <v>4856</v>
      </c>
      <c r="L742" s="3015">
        <f t="shared" si="131"/>
        <v>39085.537800000006</v>
      </c>
      <c r="M742" s="2740"/>
      <c r="N742" s="3016"/>
      <c r="O742" s="3599">
        <f t="shared" si="132"/>
        <v>39085.537800000006</v>
      </c>
      <c r="P742" s="3254"/>
    </row>
    <row r="743" spans="1:18" ht="18" customHeight="1">
      <c r="A743" s="3253">
        <f>A740+1</f>
        <v>574</v>
      </c>
      <c r="B743" s="2740" t="s">
        <v>4942</v>
      </c>
      <c r="C743" s="2741">
        <v>220</v>
      </c>
      <c r="D743" s="2741">
        <v>14</v>
      </c>
      <c r="E743" s="3015">
        <f>((P743-P743*E$12)*D743/100)/C743</f>
        <v>670682.72727272729</v>
      </c>
      <c r="F743" s="2742">
        <v>3.52</v>
      </c>
      <c r="G743" s="3015">
        <f t="shared" si="130"/>
        <v>177504</v>
      </c>
      <c r="H743" s="2742">
        <v>5</v>
      </c>
      <c r="I743" s="3015">
        <f>(P743*H743/100)/C743</f>
        <v>252136.36363636365</v>
      </c>
      <c r="J743" s="4162" t="s">
        <v>5443</v>
      </c>
      <c r="K743" s="4162"/>
      <c r="L743" s="3015">
        <f>SUM(L744:L745)</f>
        <v>1046169.1741636364</v>
      </c>
      <c r="M743" s="2740" t="s">
        <v>5442</v>
      </c>
      <c r="N743" s="3016">
        <f>2*NCHCM!M33+NCHCM!M43+NCHCM!M73</f>
        <v>925074.92307692301</v>
      </c>
      <c r="O743" s="3599">
        <f t="shared" si="132"/>
        <v>3071567.1881496501</v>
      </c>
      <c r="P743" s="3254">
        <f>1109400*$Q$11</f>
        <v>1109400000</v>
      </c>
      <c r="R743" s="3016">
        <f>R740</f>
        <v>0</v>
      </c>
    </row>
    <row r="744" spans="1:18" ht="18" customHeight="1">
      <c r="A744" s="3253"/>
      <c r="B744" s="2740"/>
      <c r="C744" s="2741"/>
      <c r="D744" s="2741"/>
      <c r="E744" s="3015"/>
      <c r="F744" s="2742"/>
      <c r="G744" s="3015"/>
      <c r="H744" s="2742"/>
      <c r="I744" s="3015"/>
      <c r="J744" s="3821">
        <v>48</v>
      </c>
      <c r="K744" s="2744" t="s">
        <v>4812</v>
      </c>
      <c r="L744" s="3015">
        <f t="shared" si="131"/>
        <v>1007083.6363636364</v>
      </c>
      <c r="M744" s="2740"/>
      <c r="N744" s="3016"/>
      <c r="O744" s="3599">
        <f t="shared" si="132"/>
        <v>1007083.6363636364</v>
      </c>
      <c r="P744" s="3254"/>
    </row>
    <row r="745" spans="1:18" ht="18" customHeight="1">
      <c r="A745" s="3253"/>
      <c r="B745" s="2740"/>
      <c r="C745" s="2741"/>
      <c r="D745" s="2741"/>
      <c r="E745" s="3015"/>
      <c r="F745" s="2742"/>
      <c r="G745" s="3015"/>
      <c r="H745" s="2742"/>
      <c r="I745" s="3015"/>
      <c r="J745" s="3821">
        <v>25.42</v>
      </c>
      <c r="K745" s="2744" t="s">
        <v>4856</v>
      </c>
      <c r="L745" s="3015">
        <f t="shared" si="131"/>
        <v>39085.537800000006</v>
      </c>
      <c r="M745" s="2740"/>
      <c r="N745" s="3016"/>
      <c r="O745" s="3599">
        <f t="shared" si="132"/>
        <v>39085.537800000006</v>
      </c>
      <c r="P745" s="3254"/>
    </row>
    <row r="746" spans="1:18" ht="18" hidden="1" customHeight="1">
      <c r="A746" s="3253">
        <f>A743+1</f>
        <v>575</v>
      </c>
      <c r="B746" s="2740" t="s">
        <v>5433</v>
      </c>
      <c r="C746" s="2741">
        <v>220</v>
      </c>
      <c r="D746" s="2741">
        <v>14</v>
      </c>
      <c r="E746" s="3015">
        <f>((P746-P746*E$12)*D746/100)/C746</f>
        <v>828287.72727272729</v>
      </c>
      <c r="F746" s="2742">
        <v>3.52</v>
      </c>
      <c r="G746" s="3015">
        <f t="shared" si="130"/>
        <v>219216</v>
      </c>
      <c r="H746" s="2742">
        <v>5</v>
      </c>
      <c r="I746" s="3015">
        <f>(P746*H746/100)/C746</f>
        <v>311386.36363636365</v>
      </c>
      <c r="J746" s="4162" t="s">
        <v>5444</v>
      </c>
      <c r="K746" s="4162"/>
      <c r="L746" s="3015">
        <f>SUM(L747:L748)</f>
        <v>1373690.9352272728</v>
      </c>
      <c r="M746" s="2740" t="s">
        <v>5442</v>
      </c>
      <c r="N746" s="3016">
        <f>N743</f>
        <v>925074.92307692301</v>
      </c>
      <c r="O746" s="3599">
        <f t="shared" si="132"/>
        <v>3657655.9492132869</v>
      </c>
      <c r="P746" s="3254">
        <f>1370100*$Q$11</f>
        <v>1370100000</v>
      </c>
    </row>
    <row r="747" spans="1:18" ht="18" hidden="1" customHeight="1">
      <c r="A747" s="3253"/>
      <c r="B747" s="2745"/>
      <c r="C747" s="2741"/>
      <c r="D747" s="2741"/>
      <c r="E747" s="3015"/>
      <c r="F747" s="2742"/>
      <c r="G747" s="3015"/>
      <c r="H747" s="2742"/>
      <c r="I747" s="3015"/>
      <c r="J747" s="3821">
        <v>63</v>
      </c>
      <c r="K747" s="2744" t="s">
        <v>4812</v>
      </c>
      <c r="L747" s="3015">
        <f t="shared" si="131"/>
        <v>1321797.2727272727</v>
      </c>
      <c r="M747" s="2740"/>
      <c r="N747" s="3016"/>
      <c r="O747" s="3599">
        <f t="shared" si="132"/>
        <v>1321797.2727272727</v>
      </c>
      <c r="P747" s="3254"/>
    </row>
    <row r="748" spans="1:18" ht="18" hidden="1" customHeight="1">
      <c r="A748" s="3253"/>
      <c r="B748" s="2745"/>
      <c r="C748" s="2741"/>
      <c r="D748" s="2741"/>
      <c r="E748" s="3015"/>
      <c r="F748" s="2742"/>
      <c r="G748" s="3015"/>
      <c r="H748" s="2742"/>
      <c r="I748" s="3015"/>
      <c r="J748" s="3821">
        <v>33.75</v>
      </c>
      <c r="K748" s="2744" t="s">
        <v>4856</v>
      </c>
      <c r="L748" s="3015">
        <f t="shared" si="131"/>
        <v>51893.662500000006</v>
      </c>
      <c r="M748" s="2740"/>
      <c r="N748" s="3016"/>
      <c r="O748" s="3599">
        <f t="shared" si="132"/>
        <v>51893.662500000006</v>
      </c>
      <c r="P748" s="3254"/>
    </row>
    <row r="749" spans="1:18" ht="18" hidden="1" customHeight="1">
      <c r="A749" s="3253">
        <f>A746+1</f>
        <v>576</v>
      </c>
      <c r="B749" s="2740" t="s">
        <v>4912</v>
      </c>
      <c r="C749" s="2741">
        <v>220</v>
      </c>
      <c r="D749" s="2741">
        <v>14</v>
      </c>
      <c r="E749" s="3015">
        <f>((P749-P749*E$12)*D749/100)/C749</f>
        <v>987585.45454545459</v>
      </c>
      <c r="F749" s="2742">
        <v>3.52</v>
      </c>
      <c r="G749" s="3015">
        <f t="shared" si="130"/>
        <v>261376</v>
      </c>
      <c r="H749" s="2742">
        <v>5</v>
      </c>
      <c r="I749" s="3015">
        <f>(P749*H749/100)/C749</f>
        <v>371272.72727272729</v>
      </c>
      <c r="J749" s="4162" t="s">
        <v>5445</v>
      </c>
      <c r="K749" s="4162"/>
      <c r="L749" s="3015">
        <f>SUM(L750:L751)</f>
        <v>1688404.5715909093</v>
      </c>
      <c r="M749" s="2740" t="s">
        <v>5442</v>
      </c>
      <c r="N749" s="3016">
        <f>N746</f>
        <v>925074.92307692301</v>
      </c>
      <c r="O749" s="3599">
        <f t="shared" si="132"/>
        <v>4233713.6764860144</v>
      </c>
      <c r="P749" s="3254">
        <f>1633600*$Q$11</f>
        <v>1633600000</v>
      </c>
    </row>
    <row r="750" spans="1:18" ht="18" hidden="1" customHeight="1">
      <c r="A750" s="3253"/>
      <c r="B750" s="2745"/>
      <c r="C750" s="2741"/>
      <c r="D750" s="2741"/>
      <c r="E750" s="3015"/>
      <c r="F750" s="2742"/>
      <c r="G750" s="3015"/>
      <c r="H750" s="2742"/>
      <c r="I750" s="3015"/>
      <c r="J750" s="3821">
        <v>78</v>
      </c>
      <c r="K750" s="2744" t="s">
        <v>4812</v>
      </c>
      <c r="L750" s="3015">
        <f t="shared" si="131"/>
        <v>1636510.9090909092</v>
      </c>
      <c r="M750" s="2740"/>
      <c r="N750" s="3016"/>
      <c r="O750" s="3599">
        <f t="shared" si="132"/>
        <v>1636510.9090909092</v>
      </c>
      <c r="P750" s="3254"/>
    </row>
    <row r="751" spans="1:18" ht="18" hidden="1" customHeight="1">
      <c r="A751" s="3253"/>
      <c r="B751" s="2745"/>
      <c r="C751" s="2741"/>
      <c r="D751" s="2741"/>
      <c r="E751" s="3015"/>
      <c r="F751" s="2742"/>
      <c r="G751" s="3015"/>
      <c r="H751" s="2742"/>
      <c r="I751" s="3015"/>
      <c r="J751" s="3821">
        <v>33.75</v>
      </c>
      <c r="K751" s="2744" t="s">
        <v>4856</v>
      </c>
      <c r="L751" s="3015">
        <f t="shared" si="131"/>
        <v>51893.662500000006</v>
      </c>
      <c r="M751" s="2740"/>
      <c r="N751" s="3016"/>
      <c r="O751" s="3599">
        <f t="shared" si="132"/>
        <v>51893.662500000006</v>
      </c>
      <c r="P751" s="3254"/>
    </row>
    <row r="752" spans="1:18" ht="18" hidden="1" customHeight="1">
      <c r="A752" s="3253"/>
      <c r="B752" s="2737" t="s">
        <v>5446</v>
      </c>
      <c r="C752" s="2738"/>
      <c r="D752" s="2738"/>
      <c r="E752" s="3015"/>
      <c r="F752" s="2738"/>
      <c r="G752" s="3015"/>
      <c r="H752" s="2739"/>
      <c r="I752" s="3015"/>
      <c r="J752" s="3817"/>
      <c r="K752" s="2738"/>
      <c r="L752" s="3015"/>
      <c r="M752" s="2738"/>
      <c r="N752" s="2738"/>
      <c r="O752" s="3599"/>
      <c r="P752" s="2738"/>
    </row>
    <row r="753" spans="1:18" ht="18" hidden="1" customHeight="1">
      <c r="A753" s="3253">
        <f>A749+1</f>
        <v>577</v>
      </c>
      <c r="B753" s="2740" t="s">
        <v>5276</v>
      </c>
      <c r="C753" s="2741">
        <v>220</v>
      </c>
      <c r="D753" s="2741">
        <v>16</v>
      </c>
      <c r="E753" s="3015">
        <f>((P753-P753*E$12)*D753/100)/C753</f>
        <v>753401.81818181823</v>
      </c>
      <c r="F753" s="2742">
        <v>4.8</v>
      </c>
      <c r="G753" s="3015">
        <f t="shared" si="130"/>
        <v>237916.36363636365</v>
      </c>
      <c r="H753" s="2742">
        <v>5</v>
      </c>
      <c r="I753" s="3015">
        <f>(P753*H753/100)/C753</f>
        <v>247829.54545454544</v>
      </c>
      <c r="J753" s="3809">
        <v>39.6</v>
      </c>
      <c r="K753" s="2744" t="s">
        <v>4812</v>
      </c>
      <c r="L753" s="3015">
        <f t="shared" si="131"/>
        <v>830844</v>
      </c>
      <c r="M753" s="2740" t="s">
        <v>5447</v>
      </c>
      <c r="N753" s="3016">
        <v>843647</v>
      </c>
      <c r="O753" s="3599">
        <f t="shared" si="132"/>
        <v>2913638.7272727275</v>
      </c>
      <c r="P753" s="3254">
        <f>1090450*$Q$11</f>
        <v>1090450000</v>
      </c>
    </row>
    <row r="754" spans="1:18" ht="18" customHeight="1">
      <c r="A754" s="3253"/>
      <c r="B754" s="2737" t="s">
        <v>5448</v>
      </c>
      <c r="C754" s="2738"/>
      <c r="D754" s="2738"/>
      <c r="E754" s="3015"/>
      <c r="F754" s="2738"/>
      <c r="G754" s="3015"/>
      <c r="H754" s="2739"/>
      <c r="I754" s="3015"/>
      <c r="J754" s="3817"/>
      <c r="K754" s="2738"/>
      <c r="L754" s="3015"/>
      <c r="M754" s="2738"/>
      <c r="N754" s="2738"/>
      <c r="O754" s="3599"/>
      <c r="P754" s="2738"/>
    </row>
    <row r="755" spans="1:18" ht="18" hidden="1" customHeight="1">
      <c r="A755" s="3253">
        <f>A753+1</f>
        <v>578</v>
      </c>
      <c r="B755" s="2740" t="s">
        <v>5308</v>
      </c>
      <c r="C755" s="2741">
        <v>200</v>
      </c>
      <c r="D755" s="2741">
        <v>17</v>
      </c>
      <c r="E755" s="3015">
        <f>((P755-P755*E$12)*D755/100)/C755</f>
        <v>86564</v>
      </c>
      <c r="F755" s="2742">
        <v>3.81</v>
      </c>
      <c r="G755" s="3015">
        <f t="shared" si="130"/>
        <v>20421.599999999999</v>
      </c>
      <c r="H755" s="2742">
        <v>5</v>
      </c>
      <c r="I755" s="3015">
        <f>(P755*H755/100)/C755</f>
        <v>26800</v>
      </c>
      <c r="J755" s="3809">
        <v>108</v>
      </c>
      <c r="K755" s="2744" t="s">
        <v>4856</v>
      </c>
      <c r="L755" s="3015">
        <f t="shared" si="131"/>
        <v>166059.72</v>
      </c>
      <c r="M755" s="2740" t="s">
        <v>5152</v>
      </c>
      <c r="N755" s="3016">
        <f>N688</f>
        <v>465591</v>
      </c>
      <c r="O755" s="3599">
        <f t="shared" si="132"/>
        <v>765436.32000000007</v>
      </c>
      <c r="P755" s="3254">
        <f>107200*$Q$11</f>
        <v>107200000</v>
      </c>
    </row>
    <row r="756" spans="1:18" ht="18" hidden="1" customHeight="1">
      <c r="A756" s="3253">
        <f>A755+1</f>
        <v>579</v>
      </c>
      <c r="B756" s="2740" t="s">
        <v>5275</v>
      </c>
      <c r="C756" s="2741">
        <v>200</v>
      </c>
      <c r="D756" s="2741">
        <v>17</v>
      </c>
      <c r="E756" s="3015">
        <f>((P756-P756*E$12)*D756/100)/C756</f>
        <v>105459.5</v>
      </c>
      <c r="F756" s="2742">
        <v>3.81</v>
      </c>
      <c r="G756" s="3015">
        <f t="shared" si="130"/>
        <v>24879.3</v>
      </c>
      <c r="H756" s="2742">
        <v>5</v>
      </c>
      <c r="I756" s="3015">
        <f>(P756*H756/100)/C756</f>
        <v>32650</v>
      </c>
      <c r="J756" s="3809">
        <v>135</v>
      </c>
      <c r="K756" s="2744" t="s">
        <v>4856</v>
      </c>
      <c r="L756" s="3015">
        <f t="shared" si="131"/>
        <v>207574.65000000002</v>
      </c>
      <c r="M756" s="2740" t="s">
        <v>5152</v>
      </c>
      <c r="N756" s="3016">
        <f>N755</f>
        <v>465591</v>
      </c>
      <c r="O756" s="3599">
        <f t="shared" si="132"/>
        <v>836154.45</v>
      </c>
      <c r="P756" s="3254">
        <f>130600*$Q$11</f>
        <v>130600000</v>
      </c>
    </row>
    <row r="757" spans="1:18" ht="18" customHeight="1">
      <c r="A757" s="3253">
        <f>A756+1</f>
        <v>580</v>
      </c>
      <c r="B757" s="2740" t="s">
        <v>5449</v>
      </c>
      <c r="C757" s="2741">
        <v>200</v>
      </c>
      <c r="D757" s="2741">
        <v>17</v>
      </c>
      <c r="E757" s="3015">
        <f>((P757-P757*E$12)*D757/100)/C757</f>
        <v>198806.5</v>
      </c>
      <c r="F757" s="2742">
        <v>2.64</v>
      </c>
      <c r="G757" s="3015">
        <f t="shared" si="130"/>
        <v>32498.400000000001</v>
      </c>
      <c r="H757" s="2742">
        <v>5</v>
      </c>
      <c r="I757" s="3015">
        <f>(P757*H757/100)/C757</f>
        <v>61550</v>
      </c>
      <c r="J757" s="3809">
        <v>357</v>
      </c>
      <c r="K757" s="2744" t="s">
        <v>4856</v>
      </c>
      <c r="L757" s="3015">
        <f t="shared" si="131"/>
        <v>548919.63</v>
      </c>
      <c r="M757" s="2740" t="s">
        <v>5152</v>
      </c>
      <c r="N757" s="3016">
        <f>NCHCM!M43+NCHCM!M53</f>
        <v>465591</v>
      </c>
      <c r="O757" s="3599">
        <f t="shared" si="132"/>
        <v>1307365.53</v>
      </c>
      <c r="P757" s="3254">
        <f>246200*$Q$11</f>
        <v>246200000</v>
      </c>
    </row>
    <row r="758" spans="1:18" ht="18" hidden="1" customHeight="1">
      <c r="A758" s="3253"/>
      <c r="B758" s="2737" t="s">
        <v>5450</v>
      </c>
      <c r="C758" s="2738"/>
      <c r="D758" s="2738"/>
      <c r="E758" s="3015"/>
      <c r="F758" s="2738"/>
      <c r="G758" s="3015"/>
      <c r="H758" s="2739"/>
      <c r="I758" s="3015"/>
      <c r="J758" s="3817"/>
      <c r="K758" s="2738"/>
      <c r="L758" s="3015"/>
      <c r="M758" s="2738"/>
      <c r="N758" s="2738"/>
      <c r="O758" s="3599"/>
      <c r="P758" s="2738"/>
    </row>
    <row r="759" spans="1:18" ht="48" hidden="1" customHeight="1">
      <c r="A759" s="3253">
        <f>A757+1</f>
        <v>581</v>
      </c>
      <c r="B759" s="2740" t="s">
        <v>5451</v>
      </c>
      <c r="C759" s="2741">
        <v>200</v>
      </c>
      <c r="D759" s="2741">
        <v>14</v>
      </c>
      <c r="E759" s="3015">
        <f>((P759-P759*E$12)*D759/100)/C759</f>
        <v>1676997</v>
      </c>
      <c r="F759" s="2742">
        <v>5.9</v>
      </c>
      <c r="G759" s="3015">
        <f t="shared" si="130"/>
        <v>743931</v>
      </c>
      <c r="H759" s="2742">
        <v>6</v>
      </c>
      <c r="I759" s="3015">
        <f>(P759*H759/100)/C759</f>
        <v>756540</v>
      </c>
      <c r="J759" s="3809">
        <v>41.5</v>
      </c>
      <c r="K759" s="2744" t="s">
        <v>4812</v>
      </c>
      <c r="L759" s="3015">
        <f t="shared" si="131"/>
        <v>870707.72727272718</v>
      </c>
      <c r="M759" s="2740" t="s">
        <v>5452</v>
      </c>
      <c r="N759" s="3016">
        <v>1649814</v>
      </c>
      <c r="O759" s="3599">
        <f t="shared" si="132"/>
        <v>5697989.7272727266</v>
      </c>
      <c r="P759" s="3254">
        <f>2521800*$Q$11</f>
        <v>2521800000</v>
      </c>
    </row>
    <row r="760" spans="1:18" ht="48" hidden="1" customHeight="1">
      <c r="A760" s="3253">
        <f>A759+1</f>
        <v>582</v>
      </c>
      <c r="B760" s="2740" t="s">
        <v>5453</v>
      </c>
      <c r="C760" s="2741">
        <v>200</v>
      </c>
      <c r="D760" s="2741">
        <v>14</v>
      </c>
      <c r="E760" s="3015">
        <f>((P760-P760*E$12)*D760/100)/C760</f>
        <v>1736980</v>
      </c>
      <c r="F760" s="2742">
        <v>5.9</v>
      </c>
      <c r="G760" s="3015">
        <f t="shared" si="130"/>
        <v>770540</v>
      </c>
      <c r="H760" s="2742">
        <v>6</v>
      </c>
      <c r="I760" s="3015">
        <f>(P760*H760/100)/C760</f>
        <v>783600</v>
      </c>
      <c r="J760" s="3809">
        <v>46.7</v>
      </c>
      <c r="K760" s="2744" t="s">
        <v>4812</v>
      </c>
      <c r="L760" s="3015">
        <f t="shared" si="131"/>
        <v>979808.45454545459</v>
      </c>
      <c r="M760" s="2740" t="s">
        <v>5452</v>
      </c>
      <c r="N760" s="3587">
        <f>N759</f>
        <v>1649814</v>
      </c>
      <c r="O760" s="3599">
        <f t="shared" si="132"/>
        <v>5920742.4545454551</v>
      </c>
      <c r="P760" s="3254">
        <f>2612000*$Q$11</f>
        <v>2612000000</v>
      </c>
    </row>
    <row r="761" spans="1:18" ht="48" hidden="1" customHeight="1">
      <c r="A761" s="3253">
        <f>A760+1</f>
        <v>583</v>
      </c>
      <c r="B761" s="2740" t="s">
        <v>5454</v>
      </c>
      <c r="C761" s="2741">
        <v>200</v>
      </c>
      <c r="D761" s="2741">
        <v>14</v>
      </c>
      <c r="E761" s="3015">
        <f>((P761-P761*E$12)*D761/100)/C761</f>
        <v>1768700.5</v>
      </c>
      <c r="F761" s="2742">
        <v>5.9</v>
      </c>
      <c r="G761" s="3015">
        <f t="shared" si="130"/>
        <v>784611.5</v>
      </c>
      <c r="H761" s="2742">
        <v>6</v>
      </c>
      <c r="I761" s="3015">
        <f>(P761*H761/100)/C761</f>
        <v>797910</v>
      </c>
      <c r="J761" s="3809">
        <v>51.87</v>
      </c>
      <c r="K761" s="2744" t="s">
        <v>4812</v>
      </c>
      <c r="L761" s="3015">
        <f t="shared" si="131"/>
        <v>1088279.7545454544</v>
      </c>
      <c r="M761" s="2740" t="s">
        <v>5452</v>
      </c>
      <c r="N761" s="3587">
        <f>N760</f>
        <v>1649814</v>
      </c>
      <c r="O761" s="3599">
        <f t="shared" si="132"/>
        <v>6089315.7545454539</v>
      </c>
      <c r="P761" s="3254">
        <f>2659700*$Q$11</f>
        <v>2659700000</v>
      </c>
    </row>
    <row r="762" spans="1:18" ht="18" customHeight="1">
      <c r="A762" s="3253"/>
      <c r="B762" s="2737" t="s">
        <v>5455</v>
      </c>
      <c r="C762" s="2738"/>
      <c r="D762" s="2738"/>
      <c r="E762" s="3015"/>
      <c r="F762" s="2738"/>
      <c r="G762" s="3015"/>
      <c r="H762" s="2739"/>
      <c r="I762" s="3015"/>
      <c r="J762" s="3817"/>
      <c r="K762" s="2738"/>
      <c r="L762" s="3015"/>
      <c r="M762" s="2738"/>
      <c r="N762" s="2738"/>
      <c r="O762" s="3599"/>
      <c r="P762" s="2738"/>
    </row>
    <row r="763" spans="1:18" ht="48" customHeight="1">
      <c r="A763" s="3253">
        <f>A761+1</f>
        <v>584</v>
      </c>
      <c r="B763" s="2745" t="s">
        <v>5001</v>
      </c>
      <c r="C763" s="2741">
        <v>200</v>
      </c>
      <c r="D763" s="2741">
        <v>13</v>
      </c>
      <c r="E763" s="3015">
        <f>((P763-P763*E$12)*D763/100)/C763</f>
        <v>5287282</v>
      </c>
      <c r="F763" s="2742">
        <v>4.5999999999999996</v>
      </c>
      <c r="G763" s="3015">
        <f t="shared" si="130"/>
        <v>1969352</v>
      </c>
      <c r="H763" s="2742">
        <v>6</v>
      </c>
      <c r="I763" s="3015">
        <f>(P763*H763/100)/C763</f>
        <v>2568720</v>
      </c>
      <c r="J763" s="3809">
        <v>162</v>
      </c>
      <c r="K763" s="2744" t="s">
        <v>4812</v>
      </c>
      <c r="L763" s="3015">
        <f t="shared" si="131"/>
        <v>3398907.2727272729</v>
      </c>
      <c r="M763" s="3789" t="s">
        <v>5456</v>
      </c>
      <c r="N763" s="3016">
        <f>NCHCM!O142+NCHCM!P148+4*(3*NCHCM!O157+NCHCM!O159)+NCHCM!O158+NCHCM!O161</f>
        <v>5062409</v>
      </c>
      <c r="O763" s="3599">
        <f t="shared" si="132"/>
        <v>18286670.272727273</v>
      </c>
      <c r="P763" s="3254">
        <f>8562400*$Q$11</f>
        <v>8562400000</v>
      </c>
      <c r="R763" s="2731">
        <v>5820198</v>
      </c>
    </row>
    <row r="764" spans="1:18" ht="18" hidden="1" customHeight="1">
      <c r="A764" s="3253"/>
      <c r="B764" s="2737" t="s">
        <v>5457</v>
      </c>
      <c r="C764" s="2738"/>
      <c r="D764" s="2738"/>
      <c r="E764" s="3015"/>
      <c r="F764" s="2738"/>
      <c r="G764" s="3015"/>
      <c r="H764" s="2739"/>
      <c r="I764" s="3015"/>
      <c r="J764" s="3817"/>
      <c r="K764" s="2738"/>
      <c r="L764" s="3015"/>
      <c r="M764" s="2738"/>
      <c r="N764" s="2738"/>
      <c r="O764" s="3599"/>
      <c r="P764" s="2738"/>
    </row>
    <row r="765" spans="1:18" ht="18" hidden="1" customHeight="1">
      <c r="A765" s="3253">
        <f>A763+1</f>
        <v>585</v>
      </c>
      <c r="B765" s="2740" t="s">
        <v>5072</v>
      </c>
      <c r="C765" s="2741">
        <v>180</v>
      </c>
      <c r="D765" s="2741">
        <v>22</v>
      </c>
      <c r="E765" s="3015">
        <f t="shared" ref="E765:E771" si="133">((P765-P765*E$12)*D765/100)/C765</f>
        <v>140494.44444444444</v>
      </c>
      <c r="F765" s="2742">
        <v>3.96</v>
      </c>
      <c r="G765" s="3015">
        <f t="shared" si="130"/>
        <v>26620</v>
      </c>
      <c r="H765" s="2742">
        <v>5</v>
      </c>
      <c r="I765" s="3015">
        <f t="shared" ref="I765:I771" si="134">(P765*H765/100)/C765</f>
        <v>33611.111111111109</v>
      </c>
      <c r="J765" s="3809">
        <v>37.5</v>
      </c>
      <c r="K765" s="2744" t="s">
        <v>4856</v>
      </c>
      <c r="L765" s="3015">
        <f t="shared" si="131"/>
        <v>57659.625</v>
      </c>
      <c r="M765" s="2740" t="s">
        <v>5152</v>
      </c>
      <c r="N765" s="3016">
        <f>N757</f>
        <v>465591</v>
      </c>
      <c r="O765" s="3599">
        <f t="shared" si="132"/>
        <v>723976.1805555555</v>
      </c>
      <c r="P765" s="3254">
        <f>121000*$Q$11</f>
        <v>121000000</v>
      </c>
    </row>
    <row r="766" spans="1:18" ht="18" hidden="1" customHeight="1">
      <c r="A766" s="3253">
        <f t="shared" ref="A766:A771" si="135">A765+1</f>
        <v>586</v>
      </c>
      <c r="B766" s="2740" t="s">
        <v>5458</v>
      </c>
      <c r="C766" s="2741">
        <v>180</v>
      </c>
      <c r="D766" s="2741">
        <v>22</v>
      </c>
      <c r="E766" s="3015">
        <f t="shared" si="133"/>
        <v>190654.44444444444</v>
      </c>
      <c r="F766" s="2742">
        <v>3.96</v>
      </c>
      <c r="G766" s="3015">
        <f t="shared" si="130"/>
        <v>36124</v>
      </c>
      <c r="H766" s="2742">
        <v>5</v>
      </c>
      <c r="I766" s="3015">
        <f t="shared" si="134"/>
        <v>45611.111111111109</v>
      </c>
      <c r="J766" s="3809">
        <v>52.5</v>
      </c>
      <c r="K766" s="2744" t="s">
        <v>4856</v>
      </c>
      <c r="L766" s="3015">
        <f t="shared" si="131"/>
        <v>80723.475000000006</v>
      </c>
      <c r="M766" s="2740" t="s">
        <v>5152</v>
      </c>
      <c r="N766" s="3016">
        <f>N765</f>
        <v>465591</v>
      </c>
      <c r="O766" s="3599">
        <f t="shared" si="132"/>
        <v>818704.0305555556</v>
      </c>
      <c r="P766" s="3254">
        <f>164200*$Q$11</f>
        <v>164200000</v>
      </c>
    </row>
    <row r="767" spans="1:18" ht="18" hidden="1" customHeight="1">
      <c r="A767" s="3253">
        <f t="shared" si="135"/>
        <v>587</v>
      </c>
      <c r="B767" s="2740" t="s">
        <v>5459</v>
      </c>
      <c r="C767" s="2741">
        <v>180</v>
      </c>
      <c r="D767" s="2741">
        <v>22</v>
      </c>
      <c r="E767" s="3015">
        <f t="shared" si="133"/>
        <v>215734.44444444444</v>
      </c>
      <c r="F767" s="2742">
        <v>3.96</v>
      </c>
      <c r="G767" s="3015">
        <f t="shared" si="130"/>
        <v>40876</v>
      </c>
      <c r="H767" s="2742">
        <v>5</v>
      </c>
      <c r="I767" s="3015">
        <f t="shared" si="134"/>
        <v>51611.111111111109</v>
      </c>
      <c r="J767" s="3809">
        <v>75</v>
      </c>
      <c r="K767" s="2744" t="s">
        <v>4856</v>
      </c>
      <c r="L767" s="3015">
        <f t="shared" si="131"/>
        <v>115319.25</v>
      </c>
      <c r="M767" s="2740" t="s">
        <v>5152</v>
      </c>
      <c r="N767" s="3016">
        <f>N766</f>
        <v>465591</v>
      </c>
      <c r="O767" s="3599">
        <f t="shared" si="132"/>
        <v>889131.8055555555</v>
      </c>
      <c r="P767" s="3254">
        <f>185800*$Q$11</f>
        <v>185800000</v>
      </c>
    </row>
    <row r="768" spans="1:18" ht="18" hidden="1" customHeight="1">
      <c r="A768" s="3253">
        <f t="shared" si="135"/>
        <v>588</v>
      </c>
      <c r="B768" s="2740" t="s">
        <v>5460</v>
      </c>
      <c r="C768" s="2741">
        <v>180</v>
      </c>
      <c r="D768" s="2741">
        <v>22</v>
      </c>
      <c r="E768" s="3015">
        <f t="shared" si="133"/>
        <v>240814.44444444444</v>
      </c>
      <c r="F768" s="2742">
        <v>3.96</v>
      </c>
      <c r="G768" s="3015">
        <f t="shared" si="130"/>
        <v>45628</v>
      </c>
      <c r="H768" s="2742">
        <v>5</v>
      </c>
      <c r="I768" s="3015">
        <f t="shared" si="134"/>
        <v>57611.111111111109</v>
      </c>
      <c r="J768" s="3809">
        <v>84</v>
      </c>
      <c r="K768" s="2744" t="s">
        <v>4856</v>
      </c>
      <c r="L768" s="3015">
        <f t="shared" si="131"/>
        <v>129157.56000000001</v>
      </c>
      <c r="M768" s="2740" t="s">
        <v>5152</v>
      </c>
      <c r="N768" s="3016">
        <f>N767</f>
        <v>465591</v>
      </c>
      <c r="O768" s="3599">
        <f t="shared" si="132"/>
        <v>938802.11555555556</v>
      </c>
      <c r="P768" s="3254">
        <f>207400*$Q$11</f>
        <v>207400000</v>
      </c>
    </row>
    <row r="769" spans="1:16" ht="18" hidden="1" customHeight="1">
      <c r="A769" s="3253">
        <f t="shared" si="135"/>
        <v>589</v>
      </c>
      <c r="B769" s="2737" t="s">
        <v>5461</v>
      </c>
      <c r="C769" s="2738">
        <v>160</v>
      </c>
      <c r="D769" s="2738">
        <v>22</v>
      </c>
      <c r="E769" s="3015">
        <f t="shared" si="133"/>
        <v>73411.25</v>
      </c>
      <c r="F769" s="2738">
        <v>3.96</v>
      </c>
      <c r="G769" s="3015">
        <f t="shared" si="130"/>
        <v>13909.5</v>
      </c>
      <c r="H769" s="2739">
        <v>5</v>
      </c>
      <c r="I769" s="3015">
        <f t="shared" si="134"/>
        <v>17562.5</v>
      </c>
      <c r="J769" s="3822">
        <v>36</v>
      </c>
      <c r="K769" s="2744" t="s">
        <v>4856</v>
      </c>
      <c r="L769" s="3015">
        <f t="shared" si="131"/>
        <v>55353.240000000005</v>
      </c>
      <c r="M769" s="2738" t="s">
        <v>5152</v>
      </c>
      <c r="N769" s="3591">
        <f>N768</f>
        <v>465591</v>
      </c>
      <c r="O769" s="3599">
        <f t="shared" si="132"/>
        <v>625827.49</v>
      </c>
      <c r="P769" s="3254">
        <f>56200*$Q$11</f>
        <v>56200000</v>
      </c>
    </row>
    <row r="770" spans="1:16" ht="48" hidden="1" customHeight="1">
      <c r="A770" s="3253">
        <f t="shared" si="135"/>
        <v>590</v>
      </c>
      <c r="B770" s="2747" t="s">
        <v>5462</v>
      </c>
      <c r="C770" s="2738">
        <v>200</v>
      </c>
      <c r="D770" s="2738">
        <v>17</v>
      </c>
      <c r="E770" s="3015">
        <f t="shared" si="133"/>
        <v>473114.25</v>
      </c>
      <c r="F770" s="2738">
        <v>2.6</v>
      </c>
      <c r="G770" s="3015">
        <f t="shared" si="130"/>
        <v>76167</v>
      </c>
      <c r="H770" s="2739">
        <v>5</v>
      </c>
      <c r="I770" s="3015">
        <f t="shared" si="134"/>
        <v>146475</v>
      </c>
      <c r="J770" s="3822">
        <v>137.69999999999999</v>
      </c>
      <c r="K770" s="2744" t="s">
        <v>4856</v>
      </c>
      <c r="L770" s="3015">
        <f t="shared" si="131"/>
        <v>211726.14300000001</v>
      </c>
      <c r="M770" s="2738" t="s">
        <v>5152</v>
      </c>
      <c r="N770" s="3591">
        <f>N769</f>
        <v>465591</v>
      </c>
      <c r="O770" s="3599">
        <f t="shared" si="132"/>
        <v>1373073.3930000002</v>
      </c>
      <c r="P770" s="3254">
        <f>585900*$Q$11</f>
        <v>585900000</v>
      </c>
    </row>
    <row r="771" spans="1:16" ht="18" hidden="1" customHeight="1">
      <c r="A771" s="3253">
        <f t="shared" si="135"/>
        <v>591</v>
      </c>
      <c r="B771" s="2737" t="s">
        <v>1594</v>
      </c>
      <c r="C771" s="2738">
        <v>180</v>
      </c>
      <c r="D771" s="2738">
        <v>14</v>
      </c>
      <c r="E771" s="3015">
        <f t="shared" si="133"/>
        <v>708594.4444444445</v>
      </c>
      <c r="F771" s="2738">
        <v>3.08</v>
      </c>
      <c r="G771" s="3015">
        <f t="shared" si="130"/>
        <v>164095.55555555556</v>
      </c>
      <c r="H771" s="2739">
        <v>5</v>
      </c>
      <c r="I771" s="3015">
        <f t="shared" si="134"/>
        <v>266388.88888888888</v>
      </c>
      <c r="J771" s="3822">
        <v>47.85</v>
      </c>
      <c r="K771" s="2744" t="s">
        <v>4812</v>
      </c>
      <c r="L771" s="3015">
        <f t="shared" si="131"/>
        <v>1003936.5</v>
      </c>
      <c r="M771" s="2738" t="s">
        <v>4818</v>
      </c>
      <c r="N771" s="3591">
        <f>N479</f>
        <v>507461</v>
      </c>
      <c r="O771" s="3599">
        <f t="shared" si="132"/>
        <v>2650476.388888889</v>
      </c>
      <c r="P771" s="3254">
        <f>959000*$Q$11</f>
        <v>959000000</v>
      </c>
    </row>
    <row r="772" spans="1:16" ht="18" customHeight="1">
      <c r="A772" s="3253"/>
      <c r="B772" s="2737" t="s">
        <v>5463</v>
      </c>
      <c r="C772" s="2738"/>
      <c r="D772" s="2738"/>
      <c r="E772" s="3015"/>
      <c r="F772" s="2738"/>
      <c r="G772" s="3015"/>
      <c r="H772" s="2739"/>
      <c r="I772" s="3015"/>
      <c r="J772" s="3817"/>
      <c r="K772" s="2744"/>
      <c r="L772" s="3015"/>
      <c r="M772" s="2738"/>
      <c r="N772" s="2738"/>
      <c r="O772" s="3599"/>
      <c r="P772" s="2738"/>
    </row>
    <row r="773" spans="1:16" ht="32.1" hidden="1" customHeight="1">
      <c r="A773" s="3253">
        <f>A771+1</f>
        <v>592</v>
      </c>
      <c r="B773" s="2745" t="s">
        <v>5464</v>
      </c>
      <c r="C773" s="2741">
        <v>280</v>
      </c>
      <c r="D773" s="2741">
        <v>13</v>
      </c>
      <c r="E773" s="3015">
        <f t="shared" ref="E773:E779" si="136">((P773-P773*E$12)*D773/100)/C773</f>
        <v>4306577.3214285718</v>
      </c>
      <c r="F773" s="2742">
        <v>5.4</v>
      </c>
      <c r="G773" s="3015">
        <f t="shared" si="130"/>
        <v>1883037.857142857</v>
      </c>
      <c r="H773" s="2742">
        <v>5</v>
      </c>
      <c r="I773" s="3015">
        <f t="shared" ref="I773:I779" si="137">(P773*H773/100)/C773</f>
        <v>1743553.5714285714</v>
      </c>
      <c r="J773" s="3809">
        <v>51.6</v>
      </c>
      <c r="K773" s="2744" t="s">
        <v>4812</v>
      </c>
      <c r="L773" s="3015">
        <f t="shared" si="131"/>
        <v>1082614.9090909092</v>
      </c>
      <c r="M773" s="2740" t="s">
        <v>5414</v>
      </c>
      <c r="N773" s="3016">
        <f>NCHCM!M73+NCHCM!M53+2*NCHCM!M43</f>
        <v>1021029</v>
      </c>
      <c r="O773" s="3599">
        <f t="shared" si="132"/>
        <v>10036812.65909091</v>
      </c>
      <c r="P773" s="3254">
        <f>9763900*$Q$11</f>
        <v>9763900000</v>
      </c>
    </row>
    <row r="774" spans="1:16" ht="32.1" hidden="1" customHeight="1">
      <c r="A774" s="3253">
        <f t="shared" ref="A774:A779" si="138">A773+1</f>
        <v>593</v>
      </c>
      <c r="B774" s="2745" t="s">
        <v>5465</v>
      </c>
      <c r="C774" s="2741">
        <v>280</v>
      </c>
      <c r="D774" s="2741">
        <v>13</v>
      </c>
      <c r="E774" s="3015">
        <f>((P774-P774*E$12)*D774%)/C774</f>
        <v>8198768.0357142854</v>
      </c>
      <c r="F774" s="2742">
        <v>5.4</v>
      </c>
      <c r="G774" s="3015">
        <f t="shared" si="130"/>
        <v>3584886.4285714286</v>
      </c>
      <c r="H774" s="2742">
        <v>5</v>
      </c>
      <c r="I774" s="3015">
        <f t="shared" si="137"/>
        <v>3319339.2857142859</v>
      </c>
      <c r="J774" s="3809">
        <v>330</v>
      </c>
      <c r="K774" s="2744" t="s">
        <v>4856</v>
      </c>
      <c r="L774" s="3015">
        <f t="shared" si="131"/>
        <v>507404.7</v>
      </c>
      <c r="M774" s="2740" t="s">
        <v>5466</v>
      </c>
      <c r="N774" s="3016">
        <v>1644463</v>
      </c>
      <c r="O774" s="3599">
        <f t="shared" si="132"/>
        <v>17254861.449999999</v>
      </c>
      <c r="P774" s="3254">
        <f>18588300*$Q$11</f>
        <v>18588300000</v>
      </c>
    </row>
    <row r="775" spans="1:16" ht="32.1" hidden="1" customHeight="1">
      <c r="A775" s="3253">
        <f t="shared" si="138"/>
        <v>594</v>
      </c>
      <c r="B775" s="2745" t="s">
        <v>5467</v>
      </c>
      <c r="C775" s="2741">
        <v>220</v>
      </c>
      <c r="D775" s="2741">
        <v>17</v>
      </c>
      <c r="E775" s="3015">
        <f t="shared" si="136"/>
        <v>1387431.8181818181</v>
      </c>
      <c r="F775" s="2742">
        <v>9.15</v>
      </c>
      <c r="G775" s="3015">
        <f t="shared" si="130"/>
        <v>786068.18181818177</v>
      </c>
      <c r="H775" s="2742">
        <v>5</v>
      </c>
      <c r="I775" s="3015">
        <f t="shared" si="137"/>
        <v>429545.45454545453</v>
      </c>
      <c r="J775" s="3809">
        <v>594</v>
      </c>
      <c r="K775" s="2744" t="s">
        <v>4856</v>
      </c>
      <c r="L775" s="3015">
        <f t="shared" si="131"/>
        <v>913328.46000000008</v>
      </c>
      <c r="M775" s="2740" t="s">
        <v>5414</v>
      </c>
      <c r="N775" s="3016">
        <f>N773</f>
        <v>1021029</v>
      </c>
      <c r="O775" s="3599">
        <f t="shared" si="132"/>
        <v>4537402.9145454541</v>
      </c>
      <c r="P775" s="3254">
        <f>1890000*$Q$11</f>
        <v>1890000000</v>
      </c>
    </row>
    <row r="776" spans="1:16" ht="32.1" customHeight="1">
      <c r="A776" s="3253">
        <f t="shared" si="138"/>
        <v>595</v>
      </c>
      <c r="B776" s="2745" t="s">
        <v>5468</v>
      </c>
      <c r="C776" s="2741">
        <v>220</v>
      </c>
      <c r="D776" s="2741">
        <v>17</v>
      </c>
      <c r="E776" s="3015">
        <f t="shared" si="136"/>
        <v>2519179.7727272729</v>
      </c>
      <c r="F776" s="2742">
        <v>8.1999999999999993</v>
      </c>
      <c r="G776" s="3015">
        <f t="shared" si="130"/>
        <v>1279088.1818181816</v>
      </c>
      <c r="H776" s="2742">
        <v>5</v>
      </c>
      <c r="I776" s="3015">
        <f t="shared" si="137"/>
        <v>779931.81818181823</v>
      </c>
      <c r="J776" s="3809">
        <v>51.6</v>
      </c>
      <c r="K776" s="2744" t="s">
        <v>4812</v>
      </c>
      <c r="L776" s="3015">
        <f t="shared" si="131"/>
        <v>1082614.9090909092</v>
      </c>
      <c r="M776" s="2740" t="s">
        <v>5414</v>
      </c>
      <c r="N776" s="3016">
        <f>2*NCHCM!M43+NCHCM!M53+NCHCM!M73</f>
        <v>1021029</v>
      </c>
      <c r="O776" s="3599">
        <f t="shared" si="132"/>
        <v>6681843.6818181816</v>
      </c>
      <c r="P776" s="3254">
        <f>3431700*$Q$11</f>
        <v>3431700000</v>
      </c>
    </row>
    <row r="777" spans="1:16" ht="32.1" hidden="1" customHeight="1">
      <c r="A777" s="3253">
        <f t="shared" si="138"/>
        <v>596</v>
      </c>
      <c r="B777" s="2745" t="s">
        <v>5469</v>
      </c>
      <c r="C777" s="2741">
        <v>280</v>
      </c>
      <c r="D777" s="2741">
        <v>14</v>
      </c>
      <c r="E777" s="3015">
        <f t="shared" si="136"/>
        <v>1870312.5</v>
      </c>
      <c r="F777" s="2742">
        <v>7.8</v>
      </c>
      <c r="G777" s="3015">
        <f t="shared" si="130"/>
        <v>1096875</v>
      </c>
      <c r="H777" s="2742">
        <v>5</v>
      </c>
      <c r="I777" s="3015">
        <f t="shared" si="137"/>
        <v>703125</v>
      </c>
      <c r="J777" s="3809">
        <v>675</v>
      </c>
      <c r="K777" s="2744" t="s">
        <v>4856</v>
      </c>
      <c r="L777" s="3015">
        <f t="shared" si="131"/>
        <v>1037873.2500000001</v>
      </c>
      <c r="M777" s="2740" t="s">
        <v>5414</v>
      </c>
      <c r="N777" s="3016">
        <f>N776</f>
        <v>1021029</v>
      </c>
      <c r="O777" s="3599">
        <f t="shared" si="132"/>
        <v>5729214.75</v>
      </c>
      <c r="P777" s="3254">
        <f>3937500*$Q$11</f>
        <v>3937500000</v>
      </c>
    </row>
    <row r="778" spans="1:16" ht="32.1" hidden="1" customHeight="1">
      <c r="A778" s="3253">
        <f t="shared" si="138"/>
        <v>597</v>
      </c>
      <c r="B778" s="2745" t="s">
        <v>5470</v>
      </c>
      <c r="C778" s="2741">
        <v>280</v>
      </c>
      <c r="D778" s="2741">
        <v>13</v>
      </c>
      <c r="E778" s="3015">
        <f t="shared" si="136"/>
        <v>5719064.4642857146</v>
      </c>
      <c r="F778" s="2742">
        <v>5.14</v>
      </c>
      <c r="G778" s="3015">
        <f t="shared" si="130"/>
        <v>2380242.2142857141</v>
      </c>
      <c r="H778" s="2742">
        <v>5</v>
      </c>
      <c r="I778" s="3015">
        <f t="shared" si="137"/>
        <v>2315410.7142857141</v>
      </c>
      <c r="J778" s="3809">
        <v>60</v>
      </c>
      <c r="K778" s="2744" t="s">
        <v>4812</v>
      </c>
      <c r="L778" s="3015">
        <f t="shared" si="131"/>
        <v>1258854.5454545454</v>
      </c>
      <c r="M778" s="2740" t="s">
        <v>5414</v>
      </c>
      <c r="N778" s="3016">
        <f>N777</f>
        <v>1021029</v>
      </c>
      <c r="O778" s="3599">
        <f t="shared" si="132"/>
        <v>12694600.938311689</v>
      </c>
      <c r="P778" s="3254">
        <f>12966300*$Q$11</f>
        <v>12966300000</v>
      </c>
    </row>
    <row r="779" spans="1:16" ht="32.1" hidden="1" customHeight="1">
      <c r="A779" s="3253">
        <f t="shared" si="138"/>
        <v>598</v>
      </c>
      <c r="B779" s="2745" t="s">
        <v>5471</v>
      </c>
      <c r="C779" s="2741">
        <v>220</v>
      </c>
      <c r="D779" s="2741">
        <v>17</v>
      </c>
      <c r="E779" s="3015">
        <f t="shared" si="136"/>
        <v>7432670.4545454541</v>
      </c>
      <c r="F779" s="2742">
        <v>6.5</v>
      </c>
      <c r="G779" s="3015">
        <f t="shared" si="130"/>
        <v>2991477.2727272729</v>
      </c>
      <c r="H779" s="2742">
        <v>5</v>
      </c>
      <c r="I779" s="3015">
        <f t="shared" si="137"/>
        <v>2301136.3636363638</v>
      </c>
      <c r="J779" s="3809">
        <v>59.3</v>
      </c>
      <c r="K779" s="2744" t="s">
        <v>4812</v>
      </c>
      <c r="L779" s="3015">
        <f t="shared" si="131"/>
        <v>1244167.9090909092</v>
      </c>
      <c r="M779" s="2740" t="s">
        <v>5414</v>
      </c>
      <c r="N779" s="3016">
        <f>N778</f>
        <v>1021029</v>
      </c>
      <c r="O779" s="3599">
        <f t="shared" si="132"/>
        <v>14990481</v>
      </c>
      <c r="P779" s="3254">
        <f>10125000*$Q$11</f>
        <v>10125000000</v>
      </c>
    </row>
    <row r="780" spans="1:16" ht="18" customHeight="1">
      <c r="A780" s="3253"/>
      <c r="B780" s="2737" t="s">
        <v>5472</v>
      </c>
      <c r="C780" s="2738"/>
      <c r="D780" s="2738"/>
      <c r="E780" s="3015"/>
      <c r="F780" s="2738"/>
      <c r="G780" s="3015"/>
      <c r="H780" s="2739"/>
      <c r="I780" s="3015"/>
      <c r="J780" s="3817"/>
      <c r="K780" s="2738"/>
      <c r="L780" s="3015"/>
      <c r="M780" s="2738"/>
      <c r="N780" s="2738"/>
      <c r="O780" s="3599"/>
      <c r="P780" s="2738"/>
    </row>
    <row r="781" spans="1:16" ht="18" hidden="1" customHeight="1">
      <c r="A781" s="3253">
        <f>A779+1</f>
        <v>599</v>
      </c>
      <c r="B781" s="2740" t="s">
        <v>5473</v>
      </c>
      <c r="C781" s="2741">
        <v>280</v>
      </c>
      <c r="D781" s="2741">
        <v>20</v>
      </c>
      <c r="E781" s="3015">
        <f>((P781-P781*E$12)*D781/100)/C781</f>
        <v>15267.857142857143</v>
      </c>
      <c r="F781" s="2742">
        <v>6.4</v>
      </c>
      <c r="G781" s="3015">
        <f t="shared" si="130"/>
        <v>5142.8571428571431</v>
      </c>
      <c r="H781" s="2742">
        <v>5</v>
      </c>
      <c r="I781" s="3015">
        <f>(P781*H781/100)/C781</f>
        <v>4017.8571428571427</v>
      </c>
      <c r="J781" s="3809">
        <v>12.6</v>
      </c>
      <c r="K781" s="2744" t="s">
        <v>4856</v>
      </c>
      <c r="L781" s="3015">
        <f t="shared" si="131"/>
        <v>19373.634000000002</v>
      </c>
      <c r="M781" s="2740" t="s">
        <v>4891</v>
      </c>
      <c r="N781" s="3016">
        <f>N679</f>
        <v>215349</v>
      </c>
      <c r="O781" s="3599">
        <f t="shared" si="132"/>
        <v>259151.20542857144</v>
      </c>
      <c r="P781" s="3254">
        <f>22500*$Q$11</f>
        <v>22500000</v>
      </c>
    </row>
    <row r="782" spans="1:16" ht="18" customHeight="1">
      <c r="A782" s="3253">
        <f>A781+1</f>
        <v>600</v>
      </c>
      <c r="B782" s="2740" t="s">
        <v>5474</v>
      </c>
      <c r="C782" s="2741">
        <v>280</v>
      </c>
      <c r="D782" s="2741">
        <v>18</v>
      </c>
      <c r="E782" s="3015">
        <f>((P782-P782*E$12)*D782/100)/C782</f>
        <v>94538.571428571435</v>
      </c>
      <c r="F782" s="2742">
        <v>5.76</v>
      </c>
      <c r="G782" s="3015">
        <f t="shared" si="130"/>
        <v>31844.571428571428</v>
      </c>
      <c r="H782" s="2742">
        <v>5</v>
      </c>
      <c r="I782" s="3015">
        <f>(P782*H782/100)/C782</f>
        <v>27642.857142857141</v>
      </c>
      <c r="J782" s="3809">
        <v>18</v>
      </c>
      <c r="K782" s="2744" t="s">
        <v>4856</v>
      </c>
      <c r="L782" s="3015">
        <f t="shared" si="131"/>
        <v>27676.620000000003</v>
      </c>
      <c r="M782" s="2740" t="s">
        <v>4813</v>
      </c>
      <c r="N782" s="3585">
        <f>N708</f>
        <v>250242</v>
      </c>
      <c r="O782" s="3599">
        <f t="shared" si="132"/>
        <v>431944.62</v>
      </c>
      <c r="P782" s="3254">
        <f>154800*$Q$11</f>
        <v>154800000</v>
      </c>
    </row>
    <row r="783" spans="1:16" ht="18" customHeight="1">
      <c r="A783" s="3253"/>
      <c r="B783" s="2737" t="s">
        <v>5475</v>
      </c>
      <c r="C783" s="2738"/>
      <c r="D783" s="2738"/>
      <c r="E783" s="3015"/>
      <c r="F783" s="2738"/>
      <c r="G783" s="3015"/>
      <c r="H783" s="2739"/>
      <c r="I783" s="3015"/>
      <c r="J783" s="3817"/>
      <c r="K783" s="2738"/>
      <c r="L783" s="3015"/>
      <c r="M783" s="2738"/>
      <c r="N783" s="2738"/>
      <c r="O783" s="3599"/>
      <c r="P783" s="2738"/>
    </row>
    <row r="784" spans="1:16" ht="18" customHeight="1">
      <c r="A784" s="3253">
        <f>A782+1</f>
        <v>601</v>
      </c>
      <c r="B784" s="2740" t="s">
        <v>5476</v>
      </c>
      <c r="C784" s="2741">
        <v>280</v>
      </c>
      <c r="D784" s="2741">
        <v>18</v>
      </c>
      <c r="E784" s="3015">
        <f>((P784-P784*E$12)*D784/100)/C784</f>
        <v>188283.21428571429</v>
      </c>
      <c r="F784" s="2742">
        <v>5.76</v>
      </c>
      <c r="G784" s="3015">
        <f t="shared" si="130"/>
        <v>63421.714285714283</v>
      </c>
      <c r="H784" s="2742">
        <v>5</v>
      </c>
      <c r="I784" s="3015">
        <f>(P784*H784/100)/C784</f>
        <v>55053.571428571428</v>
      </c>
      <c r="J784" s="3809">
        <v>21.12</v>
      </c>
      <c r="K784" s="2744" t="s">
        <v>4856</v>
      </c>
      <c r="L784" s="3015">
        <f t="shared" si="131"/>
        <v>32473.900800000003</v>
      </c>
      <c r="M784" s="2740" t="s">
        <v>4813</v>
      </c>
      <c r="N784" s="3585">
        <f>N782</f>
        <v>250242</v>
      </c>
      <c r="O784" s="3599">
        <f t="shared" ref="O784:O847" si="139">((+E784+G784+I784)+L784+N784)</f>
        <v>589474.40079999994</v>
      </c>
      <c r="P784" s="3254">
        <f>308300*$Q$11</f>
        <v>308300000</v>
      </c>
    </row>
    <row r="785" spans="1:16" ht="18" customHeight="1">
      <c r="A785" s="3253"/>
      <c r="B785" s="2737" t="s">
        <v>5477</v>
      </c>
      <c r="C785" s="2738"/>
      <c r="D785" s="2738"/>
      <c r="E785" s="3015"/>
      <c r="F785" s="2738"/>
      <c r="G785" s="3015"/>
      <c r="H785" s="2739"/>
      <c r="I785" s="3015"/>
      <c r="J785" s="3817"/>
      <c r="K785" s="2738"/>
      <c r="L785" s="3015"/>
      <c r="M785" s="2738"/>
      <c r="N785" s="2738"/>
      <c r="O785" s="3599"/>
      <c r="P785" s="2738"/>
    </row>
    <row r="786" spans="1:16" ht="18" hidden="1" customHeight="1">
      <c r="A786" s="3253">
        <f>A784+1</f>
        <v>602</v>
      </c>
      <c r="B786" s="2740" t="s">
        <v>5008</v>
      </c>
      <c r="C786" s="2741">
        <v>260</v>
      </c>
      <c r="D786" s="2741">
        <v>13</v>
      </c>
      <c r="E786" s="3015">
        <f t="shared" ref="E786:E793" si="140">((P786-P786*E$12)*D786/100)/C786</f>
        <v>203205</v>
      </c>
      <c r="F786" s="2742">
        <v>5.85</v>
      </c>
      <c r="G786" s="3015">
        <f t="shared" si="130"/>
        <v>96255</v>
      </c>
      <c r="H786" s="2742">
        <v>6</v>
      </c>
      <c r="I786" s="3015">
        <f t="shared" ref="I786:I793" si="141">(P786*H786/100)/C786</f>
        <v>98723.076923076922</v>
      </c>
      <c r="J786" s="3809"/>
      <c r="K786" s="2744"/>
      <c r="L786" s="3015">
        <f t="shared" si="131"/>
        <v>0</v>
      </c>
      <c r="M786" s="2740" t="s">
        <v>5478</v>
      </c>
      <c r="N786" s="3016">
        <f>N787</f>
        <v>444656</v>
      </c>
      <c r="O786" s="3599">
        <f t="shared" si="139"/>
        <v>842839.07692307699</v>
      </c>
      <c r="P786" s="3254">
        <f>427800*$Q$11</f>
        <v>427800000</v>
      </c>
    </row>
    <row r="787" spans="1:16" ht="18" customHeight="1">
      <c r="A787" s="3253">
        <f t="shared" ref="A787:A793" si="142">A786+1</f>
        <v>603</v>
      </c>
      <c r="B787" s="2740" t="s">
        <v>5098</v>
      </c>
      <c r="C787" s="2741">
        <v>260</v>
      </c>
      <c r="D787" s="2741">
        <v>13</v>
      </c>
      <c r="E787" s="3015">
        <f t="shared" si="140"/>
        <v>298775</v>
      </c>
      <c r="F787" s="2742">
        <v>5.85</v>
      </c>
      <c r="G787" s="3015">
        <f t="shared" si="130"/>
        <v>141525</v>
      </c>
      <c r="H787" s="2742">
        <v>6</v>
      </c>
      <c r="I787" s="3015">
        <f t="shared" si="141"/>
        <v>145153.84615384616</v>
      </c>
      <c r="J787" s="3809"/>
      <c r="K787" s="2744"/>
      <c r="L787" s="3015">
        <f t="shared" si="131"/>
        <v>0</v>
      </c>
      <c r="M787" s="2740" t="s">
        <v>5478</v>
      </c>
      <c r="N787" s="3016">
        <f>2*NCHCM!O161</f>
        <v>444656</v>
      </c>
      <c r="O787" s="3599">
        <f t="shared" si="139"/>
        <v>1030109.8461538461</v>
      </c>
      <c r="P787" s="3254">
        <f>629000*$Q$11</f>
        <v>629000000</v>
      </c>
    </row>
    <row r="788" spans="1:16" ht="18" customHeight="1">
      <c r="A788" s="3253">
        <f t="shared" si="142"/>
        <v>604</v>
      </c>
      <c r="B788" s="2740" t="s">
        <v>5099</v>
      </c>
      <c r="C788" s="2741">
        <v>260</v>
      </c>
      <c r="D788" s="2741">
        <v>13</v>
      </c>
      <c r="E788" s="3015">
        <f t="shared" si="140"/>
        <v>373445</v>
      </c>
      <c r="F788" s="2742">
        <v>5.85</v>
      </c>
      <c r="G788" s="3015">
        <f t="shared" si="130"/>
        <v>176895</v>
      </c>
      <c r="H788" s="2742">
        <v>6</v>
      </c>
      <c r="I788" s="3015">
        <f t="shared" si="141"/>
        <v>181430.76923076922</v>
      </c>
      <c r="J788" s="3809"/>
      <c r="K788" s="2744"/>
      <c r="L788" s="3015">
        <f t="shared" si="131"/>
        <v>0</v>
      </c>
      <c r="M788" s="2740" t="s">
        <v>5478</v>
      </c>
      <c r="N788" s="3016">
        <f t="shared" ref="N788:N793" si="143">N787</f>
        <v>444656</v>
      </c>
      <c r="O788" s="3599">
        <f t="shared" si="139"/>
        <v>1176426.7692307692</v>
      </c>
      <c r="P788" s="3254">
        <f>786200*$Q$11</f>
        <v>786200000</v>
      </c>
    </row>
    <row r="789" spans="1:16" ht="18" customHeight="1">
      <c r="A789" s="3253">
        <f t="shared" si="142"/>
        <v>605</v>
      </c>
      <c r="B789" s="2740" t="s">
        <v>5479</v>
      </c>
      <c r="C789" s="2741">
        <v>260</v>
      </c>
      <c r="D789" s="2741">
        <v>13</v>
      </c>
      <c r="E789" s="3015">
        <f t="shared" si="140"/>
        <v>448827.5</v>
      </c>
      <c r="F789" s="2742">
        <v>5.85</v>
      </c>
      <c r="G789" s="3015">
        <f t="shared" si="130"/>
        <v>212602.5</v>
      </c>
      <c r="H789" s="2742">
        <v>6</v>
      </c>
      <c r="I789" s="3015">
        <f t="shared" si="141"/>
        <v>218053.84615384616</v>
      </c>
      <c r="J789" s="3809"/>
      <c r="K789" s="2744"/>
      <c r="L789" s="3015">
        <f t="shared" si="131"/>
        <v>0</v>
      </c>
      <c r="M789" s="2740" t="s">
        <v>5478</v>
      </c>
      <c r="N789" s="3016">
        <f t="shared" si="143"/>
        <v>444656</v>
      </c>
      <c r="O789" s="3599">
        <f t="shared" si="139"/>
        <v>1324139.846153846</v>
      </c>
      <c r="P789" s="3254">
        <f>944900*$Q$11</f>
        <v>944900000</v>
      </c>
    </row>
    <row r="790" spans="1:16" ht="18" customHeight="1">
      <c r="A790" s="3253">
        <f t="shared" si="142"/>
        <v>606</v>
      </c>
      <c r="B790" s="2740" t="s">
        <v>5480</v>
      </c>
      <c r="C790" s="2741">
        <v>260</v>
      </c>
      <c r="D790" s="2741">
        <v>13</v>
      </c>
      <c r="E790" s="3015">
        <f t="shared" si="140"/>
        <v>500365</v>
      </c>
      <c r="F790" s="2742">
        <v>5.46</v>
      </c>
      <c r="G790" s="3015">
        <f t="shared" si="130"/>
        <v>221214</v>
      </c>
      <c r="H790" s="2742">
        <v>6</v>
      </c>
      <c r="I790" s="3015">
        <f t="shared" si="141"/>
        <v>243092.30769230769</v>
      </c>
      <c r="J790" s="3809"/>
      <c r="K790" s="2744"/>
      <c r="L790" s="3015">
        <f t="shared" si="131"/>
        <v>0</v>
      </c>
      <c r="M790" s="2740" t="s">
        <v>5478</v>
      </c>
      <c r="N790" s="3016">
        <f t="shared" si="143"/>
        <v>444656</v>
      </c>
      <c r="O790" s="3599">
        <f t="shared" si="139"/>
        <v>1409327.3076923077</v>
      </c>
      <c r="P790" s="3254">
        <f>1053400*$Q$11</f>
        <v>1053400000</v>
      </c>
    </row>
    <row r="791" spans="1:16" ht="18" customHeight="1">
      <c r="A791" s="3253">
        <f t="shared" si="142"/>
        <v>607</v>
      </c>
      <c r="B791" s="2740" t="s">
        <v>5481</v>
      </c>
      <c r="C791" s="2741">
        <v>260</v>
      </c>
      <c r="D791" s="2741">
        <v>13</v>
      </c>
      <c r="E791" s="3015">
        <f t="shared" si="140"/>
        <v>588667.5</v>
      </c>
      <c r="F791" s="2742">
        <v>5.46</v>
      </c>
      <c r="G791" s="3015">
        <f t="shared" si="130"/>
        <v>260253</v>
      </c>
      <c r="H791" s="2742">
        <v>6</v>
      </c>
      <c r="I791" s="3015">
        <f t="shared" si="141"/>
        <v>285992.30769230769</v>
      </c>
      <c r="J791" s="3809"/>
      <c r="K791" s="2744"/>
      <c r="L791" s="3015">
        <f t="shared" si="131"/>
        <v>0</v>
      </c>
      <c r="M791" s="2740" t="s">
        <v>5478</v>
      </c>
      <c r="N791" s="3016">
        <f t="shared" si="143"/>
        <v>444656</v>
      </c>
      <c r="O791" s="3599">
        <f t="shared" si="139"/>
        <v>1579568.8076923077</v>
      </c>
      <c r="P791" s="3254">
        <f>1239300*$Q$11</f>
        <v>1239300000</v>
      </c>
    </row>
    <row r="792" spans="1:16" ht="18" hidden="1" customHeight="1">
      <c r="A792" s="3253">
        <f t="shared" si="142"/>
        <v>608</v>
      </c>
      <c r="B792" s="2740" t="s">
        <v>5482</v>
      </c>
      <c r="C792" s="2741">
        <v>260</v>
      </c>
      <c r="D792" s="2741">
        <v>13</v>
      </c>
      <c r="E792" s="3015">
        <f t="shared" si="140"/>
        <v>833957.5</v>
      </c>
      <c r="F792" s="2742">
        <v>5.2</v>
      </c>
      <c r="G792" s="3015">
        <f t="shared" si="130"/>
        <v>351140</v>
      </c>
      <c r="H792" s="2742">
        <v>6</v>
      </c>
      <c r="I792" s="3015">
        <f t="shared" si="141"/>
        <v>405161.53846153844</v>
      </c>
      <c r="J792" s="3809"/>
      <c r="K792" s="2744"/>
      <c r="L792" s="3015">
        <f t="shared" si="131"/>
        <v>0</v>
      </c>
      <c r="M792" s="2740" t="s">
        <v>5478</v>
      </c>
      <c r="N792" s="3016">
        <f t="shared" si="143"/>
        <v>444656</v>
      </c>
      <c r="O792" s="3599">
        <f t="shared" si="139"/>
        <v>2034915.0384615385</v>
      </c>
      <c r="P792" s="3254">
        <f>1755700*$Q$11</f>
        <v>1755700000</v>
      </c>
    </row>
    <row r="793" spans="1:16" ht="18" hidden="1" customHeight="1">
      <c r="A793" s="3253">
        <f t="shared" si="142"/>
        <v>609</v>
      </c>
      <c r="B793" s="2740" t="s">
        <v>5483</v>
      </c>
      <c r="C793" s="2741">
        <v>260</v>
      </c>
      <c r="D793" s="2741">
        <v>13</v>
      </c>
      <c r="E793" s="3015">
        <f t="shared" si="140"/>
        <v>981112.5</v>
      </c>
      <c r="F793" s="2742">
        <v>5.2</v>
      </c>
      <c r="G793" s="3015">
        <f t="shared" si="130"/>
        <v>413100</v>
      </c>
      <c r="H793" s="2742">
        <v>6</v>
      </c>
      <c r="I793" s="3015">
        <f t="shared" si="141"/>
        <v>476653.84615384613</v>
      </c>
      <c r="J793" s="3809"/>
      <c r="K793" s="2744"/>
      <c r="L793" s="3015">
        <f t="shared" si="131"/>
        <v>0</v>
      </c>
      <c r="M793" s="2740" t="s">
        <v>5478</v>
      </c>
      <c r="N793" s="3016">
        <f t="shared" si="143"/>
        <v>444656</v>
      </c>
      <c r="O793" s="3599">
        <f t="shared" si="139"/>
        <v>2315522.346153846</v>
      </c>
      <c r="P793" s="3254">
        <f>2065500*$Q$11</f>
        <v>2065500000</v>
      </c>
    </row>
    <row r="794" spans="1:16" ht="18" hidden="1" customHeight="1">
      <c r="A794" s="3253"/>
      <c r="B794" s="2737" t="s">
        <v>5484</v>
      </c>
      <c r="C794" s="2738"/>
      <c r="D794" s="2738"/>
      <c r="E794" s="3015"/>
      <c r="F794" s="2738"/>
      <c r="G794" s="3015"/>
      <c r="H794" s="2739"/>
      <c r="I794" s="3015"/>
      <c r="J794" s="3817"/>
      <c r="K794" s="2738"/>
      <c r="L794" s="3015"/>
      <c r="M794" s="2738"/>
      <c r="N794" s="2738"/>
      <c r="O794" s="3599"/>
      <c r="P794" s="2738"/>
    </row>
    <row r="795" spans="1:16" ht="32.1" hidden="1" customHeight="1">
      <c r="A795" s="3253">
        <f>A793+1</f>
        <v>610</v>
      </c>
      <c r="B795" s="2740" t="s">
        <v>5077</v>
      </c>
      <c r="C795" s="2741">
        <v>210</v>
      </c>
      <c r="D795" s="2741">
        <v>13</v>
      </c>
      <c r="E795" s="3015">
        <f>((P795-P795*E$12)*D795/100)/C795</f>
        <v>601092.14285714284</v>
      </c>
      <c r="F795" s="2742">
        <v>5.85</v>
      </c>
      <c r="G795" s="3015">
        <f t="shared" si="130"/>
        <v>284727.85714285716</v>
      </c>
      <c r="H795" s="2742">
        <v>6</v>
      </c>
      <c r="I795" s="3015">
        <f>(P795*H795/100)/C795</f>
        <v>292028.57142857142</v>
      </c>
      <c r="J795" s="3809"/>
      <c r="K795" s="2744"/>
      <c r="L795" s="3015">
        <f t="shared" si="131"/>
        <v>0</v>
      </c>
      <c r="M795" s="2740" t="s">
        <v>5485</v>
      </c>
      <c r="N795" s="3016">
        <v>1751538</v>
      </c>
      <c r="O795" s="3599">
        <f t="shared" si="139"/>
        <v>2929386.5714285714</v>
      </c>
      <c r="P795" s="3254">
        <f>1022100*$Q$11</f>
        <v>1022100000</v>
      </c>
    </row>
    <row r="796" spans="1:16" ht="18" hidden="1" customHeight="1">
      <c r="A796" s="3253"/>
      <c r="B796" s="2737" t="s">
        <v>5486</v>
      </c>
      <c r="C796" s="2738"/>
      <c r="D796" s="2738"/>
      <c r="E796" s="3015"/>
      <c r="F796" s="2738"/>
      <c r="G796" s="3015"/>
      <c r="H796" s="2739"/>
      <c r="I796" s="3015"/>
      <c r="J796" s="3817"/>
      <c r="K796" s="2738"/>
      <c r="L796" s="3015"/>
      <c r="M796" s="2738"/>
      <c r="N796" s="2738"/>
      <c r="O796" s="3599"/>
      <c r="P796" s="2738"/>
    </row>
    <row r="797" spans="1:16" ht="18" hidden="1" customHeight="1">
      <c r="A797" s="3253">
        <f>A795+1</f>
        <v>611</v>
      </c>
      <c r="B797" s="2740" t="s">
        <v>4921</v>
      </c>
      <c r="C797" s="2741">
        <v>210</v>
      </c>
      <c r="D797" s="2741">
        <v>14</v>
      </c>
      <c r="E797" s="3015">
        <f>((P797-P797*E$12)*D797/100)/C797</f>
        <v>30780</v>
      </c>
      <c r="F797" s="2742">
        <v>6.3</v>
      </c>
      <c r="G797" s="3015">
        <f t="shared" si="130"/>
        <v>14580</v>
      </c>
      <c r="H797" s="2742">
        <v>6</v>
      </c>
      <c r="I797" s="3015">
        <f>(P797*H797/100)/C797</f>
        <v>13885.714285714286</v>
      </c>
      <c r="J797" s="3809"/>
      <c r="K797" s="2744"/>
      <c r="L797" s="3015">
        <f t="shared" si="131"/>
        <v>0</v>
      </c>
      <c r="M797" s="2740"/>
      <c r="N797" s="3589"/>
      <c r="O797" s="3599">
        <f t="shared" si="139"/>
        <v>59245.71428571429</v>
      </c>
      <c r="P797" s="3254">
        <f>48600*$Q$11</f>
        <v>48600000</v>
      </c>
    </row>
    <row r="798" spans="1:16" ht="18" hidden="1" customHeight="1">
      <c r="A798" s="3253">
        <f t="shared" ref="A798:A858" si="144">A797+1</f>
        <v>612</v>
      </c>
      <c r="B798" s="2740" t="s">
        <v>5487</v>
      </c>
      <c r="C798" s="2741">
        <v>210</v>
      </c>
      <c r="D798" s="2741">
        <v>14</v>
      </c>
      <c r="E798" s="3015">
        <f>((P798-P798*E$12)*D798/100)/C798</f>
        <v>40660</v>
      </c>
      <c r="F798" s="2742">
        <v>6.3</v>
      </c>
      <c r="G798" s="3015">
        <f t="shared" si="130"/>
        <v>19260</v>
      </c>
      <c r="H798" s="2742">
        <v>6</v>
      </c>
      <c r="I798" s="3015">
        <f>(P798*H798/100)/C798</f>
        <v>18342.857142857141</v>
      </c>
      <c r="J798" s="3809"/>
      <c r="K798" s="2744"/>
      <c r="L798" s="3015">
        <f t="shared" si="131"/>
        <v>0</v>
      </c>
      <c r="M798" s="2740"/>
      <c r="N798" s="3589"/>
      <c r="O798" s="3599">
        <f t="shared" si="139"/>
        <v>78262.857142857145</v>
      </c>
      <c r="P798" s="3254">
        <f>64200*$Q$11</f>
        <v>64200000</v>
      </c>
    </row>
    <row r="799" spans="1:16" ht="18" hidden="1" customHeight="1">
      <c r="A799" s="3253">
        <f t="shared" si="144"/>
        <v>613</v>
      </c>
      <c r="B799" s="2740" t="s">
        <v>5072</v>
      </c>
      <c r="C799" s="2741">
        <v>210</v>
      </c>
      <c r="D799" s="2741">
        <v>13</v>
      </c>
      <c r="E799" s="3015">
        <f>((P799-P799*E$12)*D799/100)/C799</f>
        <v>62338.095238095237</v>
      </c>
      <c r="F799" s="2742">
        <v>5.85</v>
      </c>
      <c r="G799" s="3015">
        <f t="shared" ref="G799:G861" si="145">(P799*F799/100)/C799</f>
        <v>29528.571428571428</v>
      </c>
      <c r="H799" s="2742">
        <v>6</v>
      </c>
      <c r="I799" s="3015">
        <f>(P799*H799/100)/C799</f>
        <v>30285.714285714286</v>
      </c>
      <c r="J799" s="3809"/>
      <c r="K799" s="2744"/>
      <c r="L799" s="3015">
        <f t="shared" ref="L799:L861" si="146">IF($K799="lít xăng",$J799*$D$7*(1+$D$8),IF($K799="lít diezel",$J799*$E$7*(1+$E$8),$J799*$F$7*(1+$F$8)))</f>
        <v>0</v>
      </c>
      <c r="M799" s="2740"/>
      <c r="N799" s="3589"/>
      <c r="O799" s="3599">
        <f t="shared" si="139"/>
        <v>122152.38095238095</v>
      </c>
      <c r="P799" s="3254">
        <f>106000*$Q$11</f>
        <v>106000000</v>
      </c>
    </row>
    <row r="800" spans="1:16" ht="18" hidden="1" customHeight="1">
      <c r="A800" s="3253">
        <f t="shared" si="144"/>
        <v>614</v>
      </c>
      <c r="B800" s="2740" t="s">
        <v>5460</v>
      </c>
      <c r="C800" s="2741">
        <v>210</v>
      </c>
      <c r="D800" s="2741">
        <v>13</v>
      </c>
      <c r="E800" s="3015">
        <f>((P800-P800*E$12)*D800/100)/C800</f>
        <v>108562.38095238095</v>
      </c>
      <c r="F800" s="2742">
        <v>5.85</v>
      </c>
      <c r="G800" s="3015">
        <f t="shared" si="145"/>
        <v>51424.285714285717</v>
      </c>
      <c r="H800" s="2742">
        <v>6</v>
      </c>
      <c r="I800" s="3015">
        <f>(P800*H800/100)/C800</f>
        <v>52742.857142857145</v>
      </c>
      <c r="J800" s="3809"/>
      <c r="K800" s="2744"/>
      <c r="L800" s="3015">
        <f t="shared" si="146"/>
        <v>0</v>
      </c>
      <c r="M800" s="2740"/>
      <c r="N800" s="3589"/>
      <c r="O800" s="3599">
        <f t="shared" si="139"/>
        <v>212729.52380952379</v>
      </c>
      <c r="P800" s="3254">
        <f>184600*$Q$11</f>
        <v>184600000</v>
      </c>
    </row>
    <row r="801" spans="1:18" ht="18" hidden="1" customHeight="1">
      <c r="A801" s="3253">
        <f t="shared" si="144"/>
        <v>615</v>
      </c>
      <c r="B801" s="2740" t="s">
        <v>5077</v>
      </c>
      <c r="C801" s="2741">
        <v>210</v>
      </c>
      <c r="D801" s="2741">
        <v>13</v>
      </c>
      <c r="E801" s="3015">
        <f>((P801-P801*E$12)*D801/100)/C801</f>
        <v>113972.85714285714</v>
      </c>
      <c r="F801" s="2742">
        <v>5.85</v>
      </c>
      <c r="G801" s="3015">
        <f t="shared" si="145"/>
        <v>53987.142857142855</v>
      </c>
      <c r="H801" s="2742">
        <v>6</v>
      </c>
      <c r="I801" s="3015">
        <f>(P801*H801/100)/C801</f>
        <v>55371.428571428572</v>
      </c>
      <c r="J801" s="3809"/>
      <c r="K801" s="2744"/>
      <c r="L801" s="3015">
        <f t="shared" si="146"/>
        <v>0</v>
      </c>
      <c r="M801" s="2740"/>
      <c r="N801" s="3589"/>
      <c r="O801" s="3599">
        <f t="shared" si="139"/>
        <v>223331.42857142858</v>
      </c>
      <c r="P801" s="3254">
        <f>193800*$Q$11</f>
        <v>193800000</v>
      </c>
    </row>
    <row r="802" spans="1:18" ht="18" customHeight="1">
      <c r="A802" s="3253"/>
      <c r="B802" s="2737" t="s">
        <v>5488</v>
      </c>
      <c r="C802" s="2738"/>
      <c r="D802" s="2738"/>
      <c r="E802" s="3015"/>
      <c r="F802" s="2738"/>
      <c r="G802" s="3015"/>
      <c r="H802" s="2739"/>
      <c r="I802" s="3015"/>
      <c r="J802" s="3817"/>
      <c r="K802" s="2738"/>
      <c r="L802" s="3015"/>
      <c r="M802" s="2738"/>
      <c r="N802" s="2738"/>
      <c r="O802" s="3599"/>
      <c r="P802" s="2738"/>
    </row>
    <row r="803" spans="1:18" ht="18" hidden="1" customHeight="1">
      <c r="A803" s="3253">
        <f>A801+1</f>
        <v>616</v>
      </c>
      <c r="B803" s="2740" t="s">
        <v>5489</v>
      </c>
      <c r="C803" s="2741">
        <v>200</v>
      </c>
      <c r="D803" s="2741">
        <v>12</v>
      </c>
      <c r="E803" s="3015">
        <f t="shared" ref="E803:E810" si="147">((P803-P803*E$12)*D803/100)/C803</f>
        <v>47082</v>
      </c>
      <c r="F803" s="2742">
        <v>6</v>
      </c>
      <c r="G803" s="3015">
        <f t="shared" si="145"/>
        <v>24780</v>
      </c>
      <c r="H803" s="2742">
        <v>6</v>
      </c>
      <c r="I803" s="3015">
        <f t="shared" ref="I803:I810" si="148">(P803*H803/100)/C803</f>
        <v>24780</v>
      </c>
      <c r="J803" s="3809">
        <v>3.15</v>
      </c>
      <c r="K803" s="2744" t="s">
        <v>4812</v>
      </c>
      <c r="L803" s="3015">
        <f t="shared" si="146"/>
        <v>66089.863636363632</v>
      </c>
      <c r="M803" s="2740" t="s">
        <v>5490</v>
      </c>
      <c r="N803" s="3016">
        <v>469492</v>
      </c>
      <c r="O803" s="3599">
        <f t="shared" si="139"/>
        <v>632223.86363636365</v>
      </c>
      <c r="P803" s="3254">
        <f>82600*$Q$11</f>
        <v>82600000</v>
      </c>
      <c r="R803" s="3016">
        <v>469492</v>
      </c>
    </row>
    <row r="804" spans="1:18" ht="18" customHeight="1">
      <c r="A804" s="3253">
        <f t="shared" si="144"/>
        <v>617</v>
      </c>
      <c r="B804" s="2740" t="s">
        <v>124</v>
      </c>
      <c r="C804" s="2741">
        <v>200</v>
      </c>
      <c r="D804" s="2741">
        <v>12</v>
      </c>
      <c r="E804" s="3015">
        <f t="shared" si="147"/>
        <v>51699</v>
      </c>
      <c r="F804" s="2742">
        <v>6</v>
      </c>
      <c r="G804" s="3015">
        <f t="shared" si="145"/>
        <v>27210</v>
      </c>
      <c r="H804" s="2742">
        <v>6</v>
      </c>
      <c r="I804" s="3015">
        <f t="shared" si="148"/>
        <v>27210</v>
      </c>
      <c r="J804" s="3809">
        <v>4.83</v>
      </c>
      <c r="K804" s="2744" t="s">
        <v>4812</v>
      </c>
      <c r="L804" s="3015">
        <f t="shared" si="146"/>
        <v>101337.79090909091</v>
      </c>
      <c r="M804" s="3789" t="s">
        <v>5490</v>
      </c>
      <c r="N804" s="3796">
        <f>NCHCM!P142</f>
        <v>339217</v>
      </c>
      <c r="O804" s="3599">
        <f t="shared" si="139"/>
        <v>546673.79090909089</v>
      </c>
      <c r="P804" s="3254">
        <f>90700*$Q$11</f>
        <v>90700000</v>
      </c>
    </row>
    <row r="805" spans="1:18" ht="18" hidden="1" customHeight="1">
      <c r="A805" s="3253">
        <f t="shared" si="144"/>
        <v>618</v>
      </c>
      <c r="B805" s="2740" t="s">
        <v>5491</v>
      </c>
      <c r="C805" s="2741">
        <v>200</v>
      </c>
      <c r="D805" s="2741">
        <v>12</v>
      </c>
      <c r="E805" s="3015">
        <f t="shared" si="147"/>
        <v>56088</v>
      </c>
      <c r="F805" s="2742">
        <v>5.4</v>
      </c>
      <c r="G805" s="3015">
        <f t="shared" si="145"/>
        <v>26568.000000000004</v>
      </c>
      <c r="H805" s="2742">
        <v>6</v>
      </c>
      <c r="I805" s="3015">
        <f t="shared" si="148"/>
        <v>29520</v>
      </c>
      <c r="J805" s="3809">
        <v>6.3</v>
      </c>
      <c r="K805" s="2744" t="s">
        <v>4812</v>
      </c>
      <c r="L805" s="3015">
        <f t="shared" si="146"/>
        <v>132179.72727272726</v>
      </c>
      <c r="M805" s="2740" t="s">
        <v>5490</v>
      </c>
      <c r="N805" s="3016">
        <f>N804</f>
        <v>339217</v>
      </c>
      <c r="O805" s="3599">
        <f t="shared" si="139"/>
        <v>583572.72727272729</v>
      </c>
      <c r="P805" s="3254">
        <f>98400*$Q$11</f>
        <v>98400000</v>
      </c>
    </row>
    <row r="806" spans="1:18" ht="18" hidden="1" customHeight="1">
      <c r="A806" s="3253">
        <f t="shared" si="144"/>
        <v>619</v>
      </c>
      <c r="B806" s="2740" t="s">
        <v>5492</v>
      </c>
      <c r="C806" s="2741">
        <v>200</v>
      </c>
      <c r="D806" s="2741">
        <v>12</v>
      </c>
      <c r="E806" s="3015">
        <f t="shared" si="147"/>
        <v>72048</v>
      </c>
      <c r="F806" s="2742">
        <v>5.4</v>
      </c>
      <c r="G806" s="3015">
        <f t="shared" si="145"/>
        <v>34128</v>
      </c>
      <c r="H806" s="2742">
        <v>6</v>
      </c>
      <c r="I806" s="3015">
        <f t="shared" si="148"/>
        <v>37920</v>
      </c>
      <c r="J806" s="3809">
        <v>9.9</v>
      </c>
      <c r="K806" s="2744" t="s">
        <v>4812</v>
      </c>
      <c r="L806" s="3015">
        <f t="shared" si="146"/>
        <v>207711</v>
      </c>
      <c r="M806" s="2740" t="s">
        <v>5493</v>
      </c>
      <c r="N806" s="3016">
        <v>706984</v>
      </c>
      <c r="O806" s="3599">
        <f t="shared" si="139"/>
        <v>1058791</v>
      </c>
      <c r="P806" s="3254">
        <f>126400*$Q$11</f>
        <v>126400000</v>
      </c>
    </row>
    <row r="807" spans="1:18" ht="18" hidden="1" customHeight="1">
      <c r="A807" s="3253">
        <f t="shared" si="144"/>
        <v>620</v>
      </c>
      <c r="B807" s="2740" t="s">
        <v>5494</v>
      </c>
      <c r="C807" s="2741">
        <v>200</v>
      </c>
      <c r="D807" s="2741">
        <v>11</v>
      </c>
      <c r="E807" s="3015">
        <f t="shared" si="147"/>
        <v>94520.25</v>
      </c>
      <c r="F807" s="2742">
        <v>4.62</v>
      </c>
      <c r="G807" s="3015">
        <f t="shared" si="145"/>
        <v>41787.9</v>
      </c>
      <c r="H807" s="2742">
        <v>6</v>
      </c>
      <c r="I807" s="3015">
        <f t="shared" si="148"/>
        <v>54270</v>
      </c>
      <c r="J807" s="3809">
        <v>13.5</v>
      </c>
      <c r="K807" s="2744" t="s">
        <v>4812</v>
      </c>
      <c r="L807" s="3015">
        <f t="shared" si="146"/>
        <v>283242.27272727271</v>
      </c>
      <c r="M807" s="2740" t="s">
        <v>5493</v>
      </c>
      <c r="N807" s="3016">
        <f>N806</f>
        <v>706984</v>
      </c>
      <c r="O807" s="3599">
        <f t="shared" si="139"/>
        <v>1180804.4227272728</v>
      </c>
      <c r="P807" s="3254">
        <f>180900*$Q$11</f>
        <v>180900000</v>
      </c>
    </row>
    <row r="808" spans="1:18" ht="18" hidden="1" customHeight="1">
      <c r="A808" s="3253">
        <f t="shared" si="144"/>
        <v>621</v>
      </c>
      <c r="B808" s="2740" t="s">
        <v>5495</v>
      </c>
      <c r="C808" s="2741">
        <v>200</v>
      </c>
      <c r="D808" s="2741">
        <v>11</v>
      </c>
      <c r="E808" s="3015">
        <f t="shared" si="147"/>
        <v>123153.25</v>
      </c>
      <c r="F808" s="2742">
        <v>4.62</v>
      </c>
      <c r="G808" s="3015">
        <f t="shared" si="145"/>
        <v>54446.7</v>
      </c>
      <c r="H808" s="2742">
        <v>6</v>
      </c>
      <c r="I808" s="3015">
        <f t="shared" si="148"/>
        <v>70710</v>
      </c>
      <c r="J808" s="3809">
        <v>16.2</v>
      </c>
      <c r="K808" s="2744" t="s">
        <v>4812</v>
      </c>
      <c r="L808" s="3015">
        <f t="shared" si="146"/>
        <v>339890.72727272729</v>
      </c>
      <c r="M808" s="2740" t="s">
        <v>5493</v>
      </c>
      <c r="N808" s="3016">
        <f>N807</f>
        <v>706984</v>
      </c>
      <c r="O808" s="3599">
        <f t="shared" si="139"/>
        <v>1295184.6772727272</v>
      </c>
      <c r="P808" s="3254">
        <f>235700*$Q$11</f>
        <v>235700000</v>
      </c>
    </row>
    <row r="809" spans="1:18" ht="18" hidden="1" customHeight="1">
      <c r="A809" s="3253">
        <f t="shared" si="144"/>
        <v>622</v>
      </c>
      <c r="B809" s="2740" t="s">
        <v>5496</v>
      </c>
      <c r="C809" s="2741">
        <v>200</v>
      </c>
      <c r="D809" s="2741">
        <v>11</v>
      </c>
      <c r="E809" s="3015">
        <f t="shared" si="147"/>
        <v>150950.25</v>
      </c>
      <c r="F809" s="2742">
        <v>4.62</v>
      </c>
      <c r="G809" s="3015">
        <f t="shared" si="145"/>
        <v>66735.899999999994</v>
      </c>
      <c r="H809" s="2742">
        <v>6</v>
      </c>
      <c r="I809" s="3015">
        <f t="shared" si="148"/>
        <v>86670</v>
      </c>
      <c r="J809" s="3809">
        <v>18</v>
      </c>
      <c r="K809" s="2744" t="s">
        <v>4812</v>
      </c>
      <c r="L809" s="3015">
        <f t="shared" si="146"/>
        <v>377656.36363636359</v>
      </c>
      <c r="M809" s="2740" t="s">
        <v>5493</v>
      </c>
      <c r="N809" s="3016">
        <f>N808</f>
        <v>706984</v>
      </c>
      <c r="O809" s="3599">
        <f t="shared" si="139"/>
        <v>1388996.5136363637</v>
      </c>
      <c r="P809" s="3254">
        <f>288900*$Q$11</f>
        <v>288900000</v>
      </c>
    </row>
    <row r="810" spans="1:18" ht="32.1" customHeight="1">
      <c r="A810" s="3253">
        <f t="shared" si="144"/>
        <v>623</v>
      </c>
      <c r="B810" s="2740" t="s">
        <v>641</v>
      </c>
      <c r="C810" s="2741">
        <v>200</v>
      </c>
      <c r="D810" s="2741">
        <v>11</v>
      </c>
      <c r="E810" s="3015">
        <f t="shared" si="147"/>
        <v>166050.5</v>
      </c>
      <c r="F810" s="2742">
        <v>4.62</v>
      </c>
      <c r="G810" s="3015">
        <f t="shared" si="145"/>
        <v>73411.8</v>
      </c>
      <c r="H810" s="2742">
        <v>6</v>
      </c>
      <c r="I810" s="3015">
        <f t="shared" si="148"/>
        <v>95340</v>
      </c>
      <c r="J810" s="3809">
        <v>22.5</v>
      </c>
      <c r="K810" s="2744" t="s">
        <v>4812</v>
      </c>
      <c r="L810" s="3015">
        <f t="shared" si="146"/>
        <v>472070.45454545453</v>
      </c>
      <c r="M810" s="3789" t="s">
        <v>5497</v>
      </c>
      <c r="N810" s="3016">
        <f>NCHCM!P142+NCHCM!O156+NCHCM!O161</f>
        <v>771660</v>
      </c>
      <c r="O810" s="3599">
        <f t="shared" si="139"/>
        <v>1578532.7545454544</v>
      </c>
      <c r="P810" s="3254">
        <f>317800*$Q$11</f>
        <v>317800000</v>
      </c>
      <c r="R810" s="2731">
        <v>702885</v>
      </c>
    </row>
    <row r="811" spans="1:18" ht="18" hidden="1" customHeight="1">
      <c r="A811" s="3253"/>
      <c r="B811" s="2737" t="s">
        <v>5498</v>
      </c>
      <c r="C811" s="2746"/>
      <c r="D811" s="2746"/>
      <c r="E811" s="3015"/>
      <c r="F811" s="2746"/>
      <c r="G811" s="3015"/>
      <c r="H811" s="2746"/>
      <c r="I811" s="3015"/>
      <c r="J811" s="3818"/>
      <c r="K811" s="2746"/>
      <c r="L811" s="3015"/>
      <c r="M811" s="2746"/>
      <c r="N811" s="2746"/>
      <c r="O811" s="3599"/>
      <c r="P811" s="3255"/>
    </row>
    <row r="812" spans="1:18" ht="18" hidden="1" customHeight="1">
      <c r="A812" s="3253">
        <f>A810+1</f>
        <v>624</v>
      </c>
      <c r="B812" s="2740" t="s">
        <v>1588</v>
      </c>
      <c r="C812" s="2741">
        <v>200</v>
      </c>
      <c r="D812" s="2741">
        <v>12</v>
      </c>
      <c r="E812" s="3015">
        <f t="shared" ref="E812:E818" si="149">((P812-P812*E$12)*D812/100)/C812</f>
        <v>24225</v>
      </c>
      <c r="F812" s="2742">
        <v>7.2</v>
      </c>
      <c r="G812" s="3015">
        <f t="shared" si="145"/>
        <v>15300</v>
      </c>
      <c r="H812" s="2742">
        <v>6</v>
      </c>
      <c r="I812" s="3015">
        <f t="shared" ref="I812:I818" si="150">(P812*H812/100)/C812</f>
        <v>12750</v>
      </c>
      <c r="J812" s="3809">
        <v>19.2</v>
      </c>
      <c r="K812" s="2744" t="s">
        <v>4812</v>
      </c>
      <c r="L812" s="3015">
        <f t="shared" si="146"/>
        <v>402833.45454545453</v>
      </c>
      <c r="M812" s="2740" t="s">
        <v>5499</v>
      </c>
      <c r="N812" s="3016">
        <v>750707</v>
      </c>
      <c r="O812" s="3599">
        <f t="shared" si="139"/>
        <v>1205815.4545454546</v>
      </c>
      <c r="P812" s="3254">
        <f>42500*$Q$11</f>
        <v>42500000</v>
      </c>
    </row>
    <row r="813" spans="1:18" ht="32.1" hidden="1" customHeight="1">
      <c r="A813" s="3253">
        <f t="shared" si="144"/>
        <v>625</v>
      </c>
      <c r="B813" s="2740" t="s">
        <v>5500</v>
      </c>
      <c r="C813" s="2741">
        <v>200</v>
      </c>
      <c r="D813" s="2741">
        <v>12</v>
      </c>
      <c r="E813" s="3015">
        <f t="shared" si="149"/>
        <v>255303</v>
      </c>
      <c r="F813" s="2742">
        <v>5.2</v>
      </c>
      <c r="G813" s="3015">
        <f t="shared" si="145"/>
        <v>116454</v>
      </c>
      <c r="H813" s="2742">
        <v>6</v>
      </c>
      <c r="I813" s="3015">
        <f t="shared" si="150"/>
        <v>134370</v>
      </c>
      <c r="J813" s="3809">
        <v>39.5</v>
      </c>
      <c r="K813" s="2744" t="s">
        <v>4812</v>
      </c>
      <c r="L813" s="3015">
        <f t="shared" si="146"/>
        <v>828745.90909090906</v>
      </c>
      <c r="M813" s="2740" t="s">
        <v>5501</v>
      </c>
      <c r="N813" s="3016">
        <v>1152384</v>
      </c>
      <c r="O813" s="3599">
        <f t="shared" si="139"/>
        <v>2487256.9090909092</v>
      </c>
      <c r="P813" s="3254">
        <f>447900*$Q$11</f>
        <v>447900000</v>
      </c>
    </row>
    <row r="814" spans="1:18" ht="32.1" hidden="1" customHeight="1">
      <c r="A814" s="3253">
        <f t="shared" si="144"/>
        <v>626</v>
      </c>
      <c r="B814" s="2740" t="s">
        <v>5502</v>
      </c>
      <c r="C814" s="2741">
        <v>200</v>
      </c>
      <c r="D814" s="2741">
        <v>12</v>
      </c>
      <c r="E814" s="3015">
        <f t="shared" si="149"/>
        <v>337041</v>
      </c>
      <c r="F814" s="2742">
        <v>5</v>
      </c>
      <c r="G814" s="3015">
        <f t="shared" si="145"/>
        <v>147825</v>
      </c>
      <c r="H814" s="2742">
        <v>6</v>
      </c>
      <c r="I814" s="3015">
        <f t="shared" si="150"/>
        <v>177390</v>
      </c>
      <c r="J814" s="3809">
        <v>50.6</v>
      </c>
      <c r="K814" s="2744" t="s">
        <v>4812</v>
      </c>
      <c r="L814" s="3015">
        <f t="shared" si="146"/>
        <v>1061634</v>
      </c>
      <c r="M814" s="2740" t="s">
        <v>5501</v>
      </c>
      <c r="N814" s="3016">
        <f>N813</f>
        <v>1152384</v>
      </c>
      <c r="O814" s="3599">
        <f t="shared" si="139"/>
        <v>2876274</v>
      </c>
      <c r="P814" s="3254">
        <f>591300*$Q$11</f>
        <v>591300000</v>
      </c>
    </row>
    <row r="815" spans="1:18" ht="32.1" hidden="1" customHeight="1">
      <c r="A815" s="3253">
        <f t="shared" si="144"/>
        <v>627</v>
      </c>
      <c r="B815" s="2740" t="s">
        <v>5503</v>
      </c>
      <c r="C815" s="2741">
        <v>200</v>
      </c>
      <c r="D815" s="2741">
        <v>12</v>
      </c>
      <c r="E815" s="3015">
        <f t="shared" si="149"/>
        <v>371184</v>
      </c>
      <c r="F815" s="2742">
        <v>5</v>
      </c>
      <c r="G815" s="3015">
        <f t="shared" si="145"/>
        <v>162800</v>
      </c>
      <c r="H815" s="2742">
        <v>6</v>
      </c>
      <c r="I815" s="3015">
        <f t="shared" si="150"/>
        <v>195360</v>
      </c>
      <c r="J815" s="3809">
        <v>67.5</v>
      </c>
      <c r="K815" s="2744" t="s">
        <v>4812</v>
      </c>
      <c r="L815" s="3015">
        <f t="shared" si="146"/>
        <v>1416211.3636363635</v>
      </c>
      <c r="M815" s="2740" t="s">
        <v>5501</v>
      </c>
      <c r="N815" s="3016">
        <f>N814</f>
        <v>1152384</v>
      </c>
      <c r="O815" s="3599">
        <f t="shared" si="139"/>
        <v>3297939.3636363633</v>
      </c>
      <c r="P815" s="3254">
        <f>651200*$Q$11</f>
        <v>651200000</v>
      </c>
    </row>
    <row r="816" spans="1:18" ht="48" hidden="1" customHeight="1">
      <c r="A816" s="3253">
        <f t="shared" si="144"/>
        <v>628</v>
      </c>
      <c r="B816" s="2740" t="s">
        <v>5495</v>
      </c>
      <c r="C816" s="2741">
        <v>200</v>
      </c>
      <c r="D816" s="2741">
        <v>11</v>
      </c>
      <c r="E816" s="3015">
        <f t="shared" si="149"/>
        <v>414081.25</v>
      </c>
      <c r="F816" s="2742">
        <v>5</v>
      </c>
      <c r="G816" s="3015">
        <f t="shared" si="145"/>
        <v>198125</v>
      </c>
      <c r="H816" s="2742">
        <v>6</v>
      </c>
      <c r="I816" s="3015">
        <f t="shared" si="150"/>
        <v>237750</v>
      </c>
      <c r="J816" s="3809">
        <v>110</v>
      </c>
      <c r="K816" s="2744" t="s">
        <v>4812</v>
      </c>
      <c r="L816" s="3015">
        <f t="shared" si="146"/>
        <v>2307900</v>
      </c>
      <c r="M816" s="2740" t="s">
        <v>5504</v>
      </c>
      <c r="N816" s="3016">
        <v>1908446</v>
      </c>
      <c r="O816" s="3599">
        <f t="shared" si="139"/>
        <v>5066302.25</v>
      </c>
      <c r="P816" s="3254">
        <f>792500*$Q$11</f>
        <v>792500000</v>
      </c>
    </row>
    <row r="817" spans="1:18" ht="60" hidden="1" customHeight="1">
      <c r="A817" s="3253">
        <f t="shared" si="144"/>
        <v>629</v>
      </c>
      <c r="B817" s="2740" t="s">
        <v>641</v>
      </c>
      <c r="C817" s="2741">
        <v>200</v>
      </c>
      <c r="D817" s="2741">
        <v>11</v>
      </c>
      <c r="E817" s="3015">
        <f t="shared" si="149"/>
        <v>664515.5</v>
      </c>
      <c r="F817" s="2742">
        <v>4.2</v>
      </c>
      <c r="G817" s="3015">
        <f t="shared" si="145"/>
        <v>267078</v>
      </c>
      <c r="H817" s="2742">
        <v>6</v>
      </c>
      <c r="I817" s="3015">
        <f t="shared" si="150"/>
        <v>381540</v>
      </c>
      <c r="J817" s="3809">
        <v>166.1</v>
      </c>
      <c r="K817" s="2744" t="s">
        <v>4812</v>
      </c>
      <c r="L817" s="3015">
        <f t="shared" si="146"/>
        <v>3484928.9999999995</v>
      </c>
      <c r="M817" s="2740" t="s">
        <v>5505</v>
      </c>
      <c r="N817" s="3016">
        <v>2404846</v>
      </c>
      <c r="O817" s="3599">
        <f t="shared" si="139"/>
        <v>7202908.5</v>
      </c>
      <c r="P817" s="3254">
        <f>1271800*$Q$11</f>
        <v>1271800000</v>
      </c>
    </row>
    <row r="818" spans="1:18" ht="60" hidden="1" customHeight="1">
      <c r="A818" s="3253">
        <f t="shared" si="144"/>
        <v>630</v>
      </c>
      <c r="B818" s="2740" t="s">
        <v>437</v>
      </c>
      <c r="C818" s="2741">
        <v>200</v>
      </c>
      <c r="D818" s="2741">
        <v>11</v>
      </c>
      <c r="E818" s="3015">
        <f t="shared" si="149"/>
        <v>1195009.75</v>
      </c>
      <c r="F818" s="2742">
        <v>3.8</v>
      </c>
      <c r="G818" s="3015">
        <f t="shared" si="145"/>
        <v>434549</v>
      </c>
      <c r="H818" s="2742">
        <v>6</v>
      </c>
      <c r="I818" s="3015">
        <f t="shared" si="150"/>
        <v>686130</v>
      </c>
      <c r="J818" s="3809">
        <v>216.8</v>
      </c>
      <c r="K818" s="2744" t="s">
        <v>4812</v>
      </c>
      <c r="L818" s="3015">
        <f t="shared" si="146"/>
        <v>4548661.0909090908</v>
      </c>
      <c r="M818" s="2740" t="s">
        <v>5505</v>
      </c>
      <c r="N818" s="3016">
        <v>2404846</v>
      </c>
      <c r="O818" s="3599">
        <f t="shared" si="139"/>
        <v>9269195.8409090899</v>
      </c>
      <c r="P818" s="3254">
        <f>2287100*$Q$11</f>
        <v>2287100000</v>
      </c>
    </row>
    <row r="819" spans="1:18" ht="18" hidden="1" customHeight="1">
      <c r="A819" s="3253"/>
      <c r="B819" s="2737" t="s">
        <v>5506</v>
      </c>
      <c r="C819" s="2746"/>
      <c r="D819" s="2746"/>
      <c r="E819" s="3015"/>
      <c r="F819" s="2746"/>
      <c r="G819" s="3015"/>
      <c r="H819" s="2746"/>
      <c r="I819" s="3015"/>
      <c r="J819" s="3818"/>
      <c r="K819" s="2746"/>
      <c r="L819" s="3015"/>
      <c r="M819" s="2746"/>
      <c r="N819" s="2746"/>
      <c r="O819" s="3599"/>
      <c r="P819" s="3255"/>
    </row>
    <row r="820" spans="1:18" ht="18" hidden="1" customHeight="1">
      <c r="A820" s="3253">
        <f>A818+1</f>
        <v>631</v>
      </c>
      <c r="B820" s="2745" t="s">
        <v>5500</v>
      </c>
      <c r="C820" s="2741">
        <v>150</v>
      </c>
      <c r="D820" s="2741">
        <v>11</v>
      </c>
      <c r="E820" s="3015">
        <f>((P820-P820*E$12)*D820/100)/C820</f>
        <v>77887.333333333328</v>
      </c>
      <c r="F820" s="2742">
        <v>5.4</v>
      </c>
      <c r="G820" s="3015">
        <f t="shared" si="145"/>
        <v>40248</v>
      </c>
      <c r="H820" s="2742">
        <v>6</v>
      </c>
      <c r="I820" s="3015">
        <f>(P820*H820/100)/C820</f>
        <v>44720</v>
      </c>
      <c r="J820" s="3809">
        <v>105</v>
      </c>
      <c r="K820" s="2744" t="s">
        <v>4890</v>
      </c>
      <c r="L820" s="3015">
        <f t="shared" si="146"/>
        <v>2321292.2727272725</v>
      </c>
      <c r="M820" s="2740" t="s">
        <v>5507</v>
      </c>
      <c r="N820" s="3016">
        <v>750707</v>
      </c>
      <c r="O820" s="3599">
        <f t="shared" si="139"/>
        <v>3234854.606060606</v>
      </c>
      <c r="P820" s="3254">
        <f>111800*$Q$11</f>
        <v>111800000</v>
      </c>
    </row>
    <row r="821" spans="1:18" ht="18" hidden="1" customHeight="1">
      <c r="A821" s="3253">
        <f t="shared" si="144"/>
        <v>632</v>
      </c>
      <c r="B821" s="2745" t="s">
        <v>5503</v>
      </c>
      <c r="C821" s="2741">
        <v>150</v>
      </c>
      <c r="D821" s="2741">
        <v>11</v>
      </c>
      <c r="E821" s="3015">
        <f>((P821-P821*E$12)*D821/100)/C821</f>
        <v>93562.333333333328</v>
      </c>
      <c r="F821" s="2742">
        <v>5.4</v>
      </c>
      <c r="G821" s="3015">
        <f t="shared" si="145"/>
        <v>48348</v>
      </c>
      <c r="H821" s="2742">
        <v>6</v>
      </c>
      <c r="I821" s="3015">
        <f>(P821*H821/100)/C821</f>
        <v>53720</v>
      </c>
      <c r="J821" s="3809">
        <v>148</v>
      </c>
      <c r="K821" s="2744" t="s">
        <v>4890</v>
      </c>
      <c r="L821" s="3015">
        <f t="shared" si="146"/>
        <v>3271916.7272727266</v>
      </c>
      <c r="M821" s="2740" t="s">
        <v>5507</v>
      </c>
      <c r="N821" s="3016">
        <f>N820</f>
        <v>750707</v>
      </c>
      <c r="O821" s="3599">
        <f t="shared" si="139"/>
        <v>4218254.0606060605</v>
      </c>
      <c r="P821" s="3254">
        <f>134300*$Q$11</f>
        <v>134300000</v>
      </c>
    </row>
    <row r="822" spans="1:18" ht="18" hidden="1" customHeight="1">
      <c r="A822" s="3253">
        <f t="shared" si="144"/>
        <v>633</v>
      </c>
      <c r="B822" s="2745" t="s">
        <v>5496</v>
      </c>
      <c r="C822" s="2741">
        <v>150</v>
      </c>
      <c r="D822" s="2741">
        <v>11</v>
      </c>
      <c r="E822" s="3015">
        <f>((P822-P822*E$12)*D822/100)/C822</f>
        <v>208442.66666666666</v>
      </c>
      <c r="F822" s="2742">
        <v>4.5999999999999996</v>
      </c>
      <c r="G822" s="3015">
        <f t="shared" si="145"/>
        <v>91754.666666666672</v>
      </c>
      <c r="H822" s="2742">
        <v>6</v>
      </c>
      <c r="I822" s="3015">
        <f>(P822*H822/100)/C822</f>
        <v>119680</v>
      </c>
      <c r="J822" s="3809">
        <v>350</v>
      </c>
      <c r="K822" s="2744" t="s">
        <v>4890</v>
      </c>
      <c r="L822" s="3015">
        <f t="shared" si="146"/>
        <v>7737640.9090909073</v>
      </c>
      <c r="M822" s="2740" t="s">
        <v>5507</v>
      </c>
      <c r="N822" s="3016">
        <f>N821</f>
        <v>750707</v>
      </c>
      <c r="O822" s="3599">
        <f t="shared" si="139"/>
        <v>8908225.2424242403</v>
      </c>
      <c r="P822" s="3254">
        <f>299200*$Q$11</f>
        <v>299200000</v>
      </c>
    </row>
    <row r="823" spans="1:18" ht="18" hidden="1" customHeight="1">
      <c r="A823" s="3253">
        <f t="shared" si="144"/>
        <v>634</v>
      </c>
      <c r="B823" s="2745" t="s">
        <v>5508</v>
      </c>
      <c r="C823" s="2741">
        <v>150</v>
      </c>
      <c r="D823" s="2741">
        <v>11</v>
      </c>
      <c r="E823" s="3015">
        <f>((P823-P823*E$12)*D823/100)/C823</f>
        <v>423225</v>
      </c>
      <c r="F823" s="2742">
        <v>4.2</v>
      </c>
      <c r="G823" s="3015">
        <f t="shared" si="145"/>
        <v>170100</v>
      </c>
      <c r="H823" s="2742">
        <v>6</v>
      </c>
      <c r="I823" s="3015">
        <f>(P823*H823/100)/C823</f>
        <v>243000</v>
      </c>
      <c r="J823" s="3809">
        <v>630</v>
      </c>
      <c r="K823" s="2744" t="s">
        <v>4890</v>
      </c>
      <c r="L823" s="3015">
        <f t="shared" si="146"/>
        <v>13927753.636363635</v>
      </c>
      <c r="M823" s="2740" t="s">
        <v>5507</v>
      </c>
      <c r="N823" s="3016">
        <f>N822</f>
        <v>750707</v>
      </c>
      <c r="O823" s="3599">
        <f t="shared" si="139"/>
        <v>15514785.636363635</v>
      </c>
      <c r="P823" s="3254">
        <f>607500*$Q$11</f>
        <v>607500000</v>
      </c>
    </row>
    <row r="824" spans="1:18" ht="18" hidden="1" customHeight="1">
      <c r="A824" s="3253">
        <f t="shared" si="144"/>
        <v>635</v>
      </c>
      <c r="B824" s="2737" t="s">
        <v>5509</v>
      </c>
      <c r="C824" s="2741">
        <v>120</v>
      </c>
      <c r="D824" s="2741">
        <v>30</v>
      </c>
      <c r="E824" s="3015">
        <f>((P824-P824*E$12)*D824/100)/C824</f>
        <v>159837.5</v>
      </c>
      <c r="F824" s="2742">
        <v>7.5</v>
      </c>
      <c r="G824" s="3015">
        <f t="shared" si="145"/>
        <v>42062.5</v>
      </c>
      <c r="H824" s="2742">
        <v>8</v>
      </c>
      <c r="I824" s="3015">
        <f>(P824*H824/100)/C824</f>
        <v>44866.666666666664</v>
      </c>
      <c r="J824" s="3818">
        <v>0</v>
      </c>
      <c r="K824" s="2746"/>
      <c r="L824" s="3015">
        <f t="shared" si="146"/>
        <v>0</v>
      </c>
      <c r="M824" s="2741" t="s">
        <v>5510</v>
      </c>
      <c r="N824" s="3592">
        <v>722154</v>
      </c>
      <c r="O824" s="3599">
        <f t="shared" si="139"/>
        <v>968920.66666666663</v>
      </c>
      <c r="P824" s="3255">
        <f>67300*$Q$11</f>
        <v>67300000</v>
      </c>
    </row>
    <row r="825" spans="1:18" ht="18" hidden="1" customHeight="1">
      <c r="A825" s="3253"/>
      <c r="B825" s="2737" t="s">
        <v>5511</v>
      </c>
      <c r="C825" s="2746"/>
      <c r="D825" s="2746"/>
      <c r="E825" s="3015"/>
      <c r="F825" s="2746"/>
      <c r="G825" s="3015"/>
      <c r="H825" s="2746"/>
      <c r="I825" s="3015"/>
      <c r="J825" s="3818"/>
      <c r="K825" s="2746"/>
      <c r="L825" s="3015"/>
      <c r="M825" s="2746"/>
      <c r="N825" s="2746"/>
      <c r="O825" s="3599"/>
      <c r="P825" s="3255"/>
    </row>
    <row r="826" spans="1:18" ht="18" hidden="1" customHeight="1">
      <c r="A826" s="3253">
        <f>A824+1</f>
        <v>636</v>
      </c>
      <c r="B826" s="2740" t="s">
        <v>5512</v>
      </c>
      <c r="C826" s="2741">
        <v>280</v>
      </c>
      <c r="D826" s="2741">
        <v>20</v>
      </c>
      <c r="E826" s="3015">
        <f>((P826-P826*E$12)*D826/100)/C826</f>
        <v>6717.8571428571431</v>
      </c>
      <c r="F826" s="2742">
        <v>9</v>
      </c>
      <c r="G826" s="3015">
        <f t="shared" si="145"/>
        <v>3182.1428571428573</v>
      </c>
      <c r="H826" s="2742">
        <v>6</v>
      </c>
      <c r="I826" s="3015">
        <f>(P826*H826/100)/C826</f>
        <v>2121.4285714285716</v>
      </c>
      <c r="J826" s="3809">
        <v>2.7</v>
      </c>
      <c r="K826" s="2744" t="s">
        <v>4890</v>
      </c>
      <c r="L826" s="3015">
        <f t="shared" si="146"/>
        <v>59690.372727272726</v>
      </c>
      <c r="M826" s="2740" t="s">
        <v>5152</v>
      </c>
      <c r="N826" s="3016">
        <f>N770</f>
        <v>465591</v>
      </c>
      <c r="O826" s="3599">
        <f t="shared" si="139"/>
        <v>537302.80129870132</v>
      </c>
      <c r="P826" s="3254">
        <f>9900*$Q$11</f>
        <v>9900000</v>
      </c>
    </row>
    <row r="827" spans="1:18" ht="18" hidden="1" customHeight="1">
      <c r="A827" s="3253">
        <f t="shared" si="144"/>
        <v>637</v>
      </c>
      <c r="B827" s="2740" t="s">
        <v>5513</v>
      </c>
      <c r="C827" s="2741">
        <v>280</v>
      </c>
      <c r="D827" s="2741">
        <v>17</v>
      </c>
      <c r="E827" s="3015">
        <f>((P827-P827*E$12)*D827/100)/C827</f>
        <v>53352.678571428572</v>
      </c>
      <c r="F827" s="2742">
        <v>7</v>
      </c>
      <c r="G827" s="3015">
        <f t="shared" si="145"/>
        <v>23125</v>
      </c>
      <c r="H827" s="2742">
        <v>6</v>
      </c>
      <c r="I827" s="3015">
        <f>(P827*H827/100)/C827</f>
        <v>19821.428571428572</v>
      </c>
      <c r="J827" s="3809">
        <v>11.4</v>
      </c>
      <c r="K827" s="2744" t="s">
        <v>4890</v>
      </c>
      <c r="L827" s="3015">
        <f t="shared" si="146"/>
        <v>252026.01818181816</v>
      </c>
      <c r="M827" s="2740" t="s">
        <v>4818</v>
      </c>
      <c r="N827" s="3016">
        <f>N771</f>
        <v>507461</v>
      </c>
      <c r="O827" s="3599">
        <f t="shared" si="139"/>
        <v>855786.12532467535</v>
      </c>
      <c r="P827" s="3254">
        <f>92500*$Q$11</f>
        <v>92500000</v>
      </c>
    </row>
    <row r="828" spans="1:18" ht="18" hidden="1" customHeight="1">
      <c r="A828" s="3253"/>
      <c r="B828" s="2737" t="s">
        <v>5514</v>
      </c>
      <c r="C828" s="2746"/>
      <c r="D828" s="2746"/>
      <c r="E828" s="3015"/>
      <c r="F828" s="2746"/>
      <c r="G828" s="3015"/>
      <c r="H828" s="2746"/>
      <c r="I828" s="3015"/>
      <c r="J828" s="3818"/>
      <c r="K828" s="2746"/>
      <c r="L828" s="3015"/>
      <c r="M828" s="2746"/>
      <c r="N828" s="2746"/>
      <c r="O828" s="3599"/>
      <c r="P828" s="3255"/>
    </row>
    <row r="829" spans="1:18" ht="18" hidden="1" customHeight="1">
      <c r="A829" s="3253">
        <f>A827+1</f>
        <v>638</v>
      </c>
      <c r="B829" s="2740" t="s">
        <v>5515</v>
      </c>
      <c r="C829" s="2741">
        <v>280</v>
      </c>
      <c r="D829" s="2741">
        <v>14</v>
      </c>
      <c r="E829" s="3015">
        <f>((P829-P829*E$12)*D829/100)/C829</f>
        <v>4719552.5</v>
      </c>
      <c r="F829" s="2742">
        <v>5.5</v>
      </c>
      <c r="G829" s="3015">
        <f t="shared" si="145"/>
        <v>1951694.642857143</v>
      </c>
      <c r="H829" s="2742">
        <v>6</v>
      </c>
      <c r="I829" s="3015">
        <f>(P829*H829/100)/C829</f>
        <v>2129121.4285714286</v>
      </c>
      <c r="J829" s="3809"/>
      <c r="K829" s="2744"/>
      <c r="L829" s="3015">
        <f t="shared" si="146"/>
        <v>0</v>
      </c>
      <c r="M829" s="2740" t="s">
        <v>5516</v>
      </c>
      <c r="N829" s="3016">
        <v>1035631</v>
      </c>
      <c r="O829" s="3599">
        <f t="shared" si="139"/>
        <v>9835999.5714285709</v>
      </c>
      <c r="P829" s="3254">
        <f>9935900*$Q$11</f>
        <v>9935900000</v>
      </c>
    </row>
    <row r="830" spans="1:18" ht="18" customHeight="1">
      <c r="A830" s="3253"/>
      <c r="B830" s="2737" t="s">
        <v>5517</v>
      </c>
      <c r="C830" s="2738"/>
      <c r="D830" s="2738"/>
      <c r="E830" s="3015"/>
      <c r="F830" s="2738"/>
      <c r="G830" s="3015"/>
      <c r="H830" s="2739"/>
      <c r="I830" s="3015"/>
      <c r="J830" s="3817"/>
      <c r="K830" s="2738"/>
      <c r="L830" s="3015"/>
      <c r="M830" s="2738"/>
      <c r="N830" s="2738"/>
      <c r="O830" s="3599"/>
      <c r="P830" s="2738"/>
    </row>
    <row r="831" spans="1:18" ht="48" hidden="1" customHeight="1">
      <c r="A831" s="3253">
        <f>A829+1</f>
        <v>639</v>
      </c>
      <c r="B831" s="2740" t="s">
        <v>5494</v>
      </c>
      <c r="C831" s="2741">
        <v>200</v>
      </c>
      <c r="D831" s="2741">
        <v>11</v>
      </c>
      <c r="E831" s="3015">
        <f>((P831-P831*E$12)*D831/100)/C831</f>
        <v>134805</v>
      </c>
      <c r="F831" s="2742">
        <v>5.2</v>
      </c>
      <c r="G831" s="3015">
        <f t="shared" si="145"/>
        <v>67080</v>
      </c>
      <c r="H831" s="2742">
        <v>6</v>
      </c>
      <c r="I831" s="3015">
        <f>(P831*H831/100)/C831</f>
        <v>77400</v>
      </c>
      <c r="J831" s="3809">
        <v>68.25</v>
      </c>
      <c r="K831" s="2744" t="s">
        <v>4812</v>
      </c>
      <c r="L831" s="3015">
        <f t="shared" si="146"/>
        <v>1431947.0454545454</v>
      </c>
      <c r="M831" s="2740" t="s">
        <v>5518</v>
      </c>
      <c r="N831" s="3016">
        <v>1716737</v>
      </c>
      <c r="O831" s="3599">
        <f t="shared" si="139"/>
        <v>3427969.0454545454</v>
      </c>
      <c r="P831" s="3254">
        <f>258000*$Q$11</f>
        <v>258000000</v>
      </c>
    </row>
    <row r="832" spans="1:18" ht="61.5" customHeight="1">
      <c r="A832" s="3253">
        <f t="shared" si="144"/>
        <v>640</v>
      </c>
      <c r="B832" s="2740" t="s">
        <v>641</v>
      </c>
      <c r="C832" s="2741">
        <v>200</v>
      </c>
      <c r="D832" s="2741">
        <v>11</v>
      </c>
      <c r="E832" s="3015">
        <f>((P832-P832*E$12)*D832/100)/C832</f>
        <v>320031.25</v>
      </c>
      <c r="F832" s="2742">
        <v>4.95</v>
      </c>
      <c r="G832" s="3015">
        <f t="shared" si="145"/>
        <v>151593.75</v>
      </c>
      <c r="H832" s="2742">
        <v>6</v>
      </c>
      <c r="I832" s="3015">
        <f>(P832*H832/100)/C832</f>
        <v>183750</v>
      </c>
      <c r="J832" s="3809">
        <v>94.5</v>
      </c>
      <c r="K832" s="2744" t="s">
        <v>4812</v>
      </c>
      <c r="L832" s="3015">
        <f t="shared" si="146"/>
        <v>1982695.9090909092</v>
      </c>
      <c r="M832" s="3789" t="s">
        <v>5519</v>
      </c>
      <c r="N832" s="3016">
        <f>NCHCM!P143+NCHCM!P148+NCHCM!O156+2*(NCHCM!O158+NCHCM!O157)+2*(NCHCM!O161+NCHCM!O162)</f>
        <v>2779699</v>
      </c>
      <c r="O832" s="3599">
        <f t="shared" si="139"/>
        <v>5417769.9090909092</v>
      </c>
      <c r="P832" s="3254">
        <f>612500*$Q$11</f>
        <v>612500000</v>
      </c>
      <c r="R832" s="2731">
        <v>2583419</v>
      </c>
    </row>
    <row r="833" spans="1:18" ht="48" customHeight="1">
      <c r="A833" s="3253">
        <f t="shared" si="144"/>
        <v>641</v>
      </c>
      <c r="B833" s="2740" t="s">
        <v>5520</v>
      </c>
      <c r="C833" s="2741">
        <v>200</v>
      </c>
      <c r="D833" s="2741">
        <v>11</v>
      </c>
      <c r="E833" s="3015">
        <f>((P833-P833*E$12)*D833/100)/C833</f>
        <v>463457.5</v>
      </c>
      <c r="F833" s="2742">
        <v>4.95</v>
      </c>
      <c r="G833" s="3015">
        <f t="shared" si="145"/>
        <v>219532.5</v>
      </c>
      <c r="H833" s="2742">
        <v>6</v>
      </c>
      <c r="I833" s="3015">
        <f>(P833*H833/100)/C833</f>
        <v>266100</v>
      </c>
      <c r="J833" s="3809">
        <v>201.6</v>
      </c>
      <c r="K833" s="2744" t="s">
        <v>4812</v>
      </c>
      <c r="L833" s="3015">
        <f t="shared" si="146"/>
        <v>4229751.2727272725</v>
      </c>
      <c r="M833" s="3789" t="s">
        <v>5521</v>
      </c>
      <c r="N833" s="3016">
        <f>NCHCM!Q143+NCHCM!Q148+NCHCM!Q148+2*(NCHCM!O158+NCHCM!O157)+2*(NCHCM!O161+NCHCM!O162)</f>
        <v>2901822</v>
      </c>
      <c r="O833" s="3599">
        <f t="shared" si="139"/>
        <v>8080663.2727272725</v>
      </c>
      <c r="P833" s="3254">
        <f>887000*$Q$11</f>
        <v>887000000</v>
      </c>
      <c r="R833" s="2731">
        <v>2583419</v>
      </c>
    </row>
    <row r="834" spans="1:18" ht="48" hidden="1" customHeight="1">
      <c r="A834" s="3253">
        <f t="shared" si="144"/>
        <v>642</v>
      </c>
      <c r="B834" s="2740" t="s">
        <v>5522</v>
      </c>
      <c r="C834" s="2741">
        <v>200</v>
      </c>
      <c r="D834" s="2741">
        <v>11</v>
      </c>
      <c r="E834" s="3015">
        <f>((P834-P834*E$12)*D834/100)/C834</f>
        <v>689073</v>
      </c>
      <c r="F834" s="2742">
        <v>4.2</v>
      </c>
      <c r="G834" s="3015">
        <f t="shared" si="145"/>
        <v>276948</v>
      </c>
      <c r="H834" s="2742">
        <v>6</v>
      </c>
      <c r="I834" s="3015">
        <f>(P834*H834/100)/C834</f>
        <v>395640</v>
      </c>
      <c r="J834" s="3809">
        <v>315</v>
      </c>
      <c r="K834" s="2744" t="s">
        <v>4812</v>
      </c>
      <c r="L834" s="3015">
        <f t="shared" si="146"/>
        <v>6608986.3636363633</v>
      </c>
      <c r="M834" s="2740" t="s">
        <v>5523</v>
      </c>
      <c r="N834" s="3016">
        <v>3396614</v>
      </c>
      <c r="O834" s="3599">
        <f t="shared" si="139"/>
        <v>11367261.363636363</v>
      </c>
      <c r="P834" s="3254">
        <f>1318800*$Q$11</f>
        <v>1318800000</v>
      </c>
    </row>
    <row r="835" spans="1:18" ht="48" hidden="1" customHeight="1">
      <c r="A835" s="3253">
        <f t="shared" si="144"/>
        <v>643</v>
      </c>
      <c r="B835" s="2740" t="s">
        <v>5524</v>
      </c>
      <c r="C835" s="2741">
        <v>220</v>
      </c>
      <c r="D835" s="2741">
        <v>11</v>
      </c>
      <c r="E835" s="3015">
        <f>((P835-P835*E$12)*D835/100)/C835</f>
        <v>4679462.5</v>
      </c>
      <c r="F835" s="2742">
        <v>3.8</v>
      </c>
      <c r="G835" s="3015">
        <f t="shared" si="145"/>
        <v>1701622.7272727273</v>
      </c>
      <c r="H835" s="2742">
        <v>6</v>
      </c>
      <c r="I835" s="3015">
        <f>(P835*H835/100)/C835</f>
        <v>2686772.7272727271</v>
      </c>
      <c r="J835" s="3809">
        <v>714</v>
      </c>
      <c r="K835" s="2744" t="s">
        <v>4812</v>
      </c>
      <c r="L835" s="3015">
        <f t="shared" si="146"/>
        <v>14980369.09090909</v>
      </c>
      <c r="M835" s="2740" t="s">
        <v>5523</v>
      </c>
      <c r="N835" s="3016">
        <f>N834</f>
        <v>3396614</v>
      </c>
      <c r="O835" s="3599">
        <f t="shared" si="139"/>
        <v>27444841.045454547</v>
      </c>
      <c r="P835" s="3254">
        <f>9851500*$Q$11</f>
        <v>9851500000</v>
      </c>
    </row>
    <row r="836" spans="1:18" ht="18" hidden="1" customHeight="1">
      <c r="A836" s="3253"/>
      <c r="B836" s="2737" t="s">
        <v>5525</v>
      </c>
      <c r="C836" s="2738"/>
      <c r="D836" s="2738"/>
      <c r="E836" s="3015"/>
      <c r="F836" s="2738"/>
      <c r="G836" s="3015"/>
      <c r="H836" s="2739"/>
      <c r="I836" s="3015"/>
      <c r="J836" s="3817"/>
      <c r="K836" s="2738"/>
      <c r="L836" s="3015"/>
      <c r="M836" s="2738"/>
      <c r="N836" s="2738"/>
      <c r="O836" s="3599"/>
      <c r="P836" s="2738"/>
    </row>
    <row r="837" spans="1:18" ht="18" hidden="1" customHeight="1">
      <c r="A837" s="3253">
        <f>A835+1</f>
        <v>644</v>
      </c>
      <c r="B837" s="2740" t="s">
        <v>5526</v>
      </c>
      <c r="C837" s="2741">
        <v>260</v>
      </c>
      <c r="D837" s="2741">
        <v>14</v>
      </c>
      <c r="E837" s="3015">
        <f>((P837-P837*E$12)*D837/100)/C837</f>
        <v>326489.42307692306</v>
      </c>
      <c r="F837" s="2742">
        <v>4.0199999999999996</v>
      </c>
      <c r="G837" s="3015">
        <f t="shared" si="145"/>
        <v>98683.26923076922</v>
      </c>
      <c r="H837" s="2742">
        <v>5</v>
      </c>
      <c r="I837" s="3015">
        <f>(P837*H837/100)/C837</f>
        <v>122740.38461538461</v>
      </c>
      <c r="J837" s="3809">
        <v>25.2</v>
      </c>
      <c r="K837" s="2744" t="s">
        <v>4812</v>
      </c>
      <c r="L837" s="3015">
        <f t="shared" si="146"/>
        <v>528718.90909090906</v>
      </c>
      <c r="M837" s="2740" t="s">
        <v>4964</v>
      </c>
      <c r="N837" s="3016">
        <f>N472</f>
        <v>546715</v>
      </c>
      <c r="O837" s="3599">
        <f t="shared" si="139"/>
        <v>1623346.9860139859</v>
      </c>
      <c r="P837" s="3254">
        <f>638250*$Q$11</f>
        <v>638250000</v>
      </c>
    </row>
    <row r="838" spans="1:18" ht="18" hidden="1" customHeight="1">
      <c r="A838" s="3253">
        <f t="shared" si="144"/>
        <v>645</v>
      </c>
      <c r="B838" s="2740" t="s">
        <v>5527</v>
      </c>
      <c r="C838" s="2741">
        <v>260</v>
      </c>
      <c r="D838" s="2741">
        <v>14</v>
      </c>
      <c r="E838" s="3015">
        <f>((P838-P838*E$12)*D838/100)/C838</f>
        <v>443836.34615384613</v>
      </c>
      <c r="F838" s="2742">
        <v>3.81</v>
      </c>
      <c r="G838" s="3015">
        <f t="shared" si="145"/>
        <v>127144.09615384616</v>
      </c>
      <c r="H838" s="2742">
        <v>5</v>
      </c>
      <c r="I838" s="3015">
        <f>(P838*H838/100)/C838</f>
        <v>166855.76923076922</v>
      </c>
      <c r="J838" s="3809">
        <v>29.4</v>
      </c>
      <c r="K838" s="2744" t="s">
        <v>4812</v>
      </c>
      <c r="L838" s="3015">
        <f t="shared" si="146"/>
        <v>616838.72727272718</v>
      </c>
      <c r="M838" s="2740" t="s">
        <v>4964</v>
      </c>
      <c r="N838" s="3016">
        <f>N837</f>
        <v>546715</v>
      </c>
      <c r="O838" s="3599">
        <f t="shared" si="139"/>
        <v>1901389.9388111886</v>
      </c>
      <c r="P838" s="3254">
        <f>867650*$Q$11</f>
        <v>867650000</v>
      </c>
    </row>
    <row r="839" spans="1:18" ht="18" hidden="1" customHeight="1">
      <c r="A839" s="3253">
        <f t="shared" si="144"/>
        <v>646</v>
      </c>
      <c r="B839" s="2740" t="s">
        <v>5528</v>
      </c>
      <c r="C839" s="2741">
        <v>260</v>
      </c>
      <c r="D839" s="2741">
        <v>14</v>
      </c>
      <c r="E839" s="3015">
        <f>((P839-P839*E$12)*D839/100)/C839</f>
        <v>559750.9615384615</v>
      </c>
      <c r="F839" s="2742">
        <v>3.81</v>
      </c>
      <c r="G839" s="3015">
        <f t="shared" si="145"/>
        <v>160349.71153846153</v>
      </c>
      <c r="H839" s="2742">
        <v>5</v>
      </c>
      <c r="I839" s="3015">
        <f>(P839*H839/100)/C839</f>
        <v>210432.69230769231</v>
      </c>
      <c r="J839" s="3809">
        <v>32.549999999999997</v>
      </c>
      <c r="K839" s="2744" t="s">
        <v>4812</v>
      </c>
      <c r="L839" s="3015">
        <f t="shared" si="146"/>
        <v>682928.59090909082</v>
      </c>
      <c r="M839" s="2740" t="s">
        <v>4964</v>
      </c>
      <c r="N839" s="3016">
        <f>N838</f>
        <v>546715</v>
      </c>
      <c r="O839" s="3599">
        <f t="shared" si="139"/>
        <v>2160176.9562937059</v>
      </c>
      <c r="P839" s="3254">
        <f>1094250*$Q$11</f>
        <v>1094250000</v>
      </c>
    </row>
    <row r="840" spans="1:18" ht="18" hidden="1" customHeight="1">
      <c r="A840" s="3253"/>
      <c r="B840" s="2737" t="s">
        <v>5529</v>
      </c>
      <c r="C840" s="2738"/>
      <c r="D840" s="2738"/>
      <c r="E840" s="3015"/>
      <c r="F840" s="2738"/>
      <c r="G840" s="3015"/>
      <c r="H840" s="2739"/>
      <c r="I840" s="3015"/>
      <c r="J840" s="3817"/>
      <c r="K840" s="2738"/>
      <c r="L840" s="3015"/>
      <c r="M840" s="2738"/>
      <c r="N840" s="2738"/>
      <c r="O840" s="3599"/>
      <c r="P840" s="2738"/>
    </row>
    <row r="841" spans="1:18" ht="18" hidden="1" customHeight="1">
      <c r="A841" s="3253">
        <f>A839+1</f>
        <v>647</v>
      </c>
      <c r="B841" s="2740" t="s">
        <v>5530</v>
      </c>
      <c r="C841" s="2741">
        <v>260</v>
      </c>
      <c r="D841" s="2741">
        <v>14</v>
      </c>
      <c r="E841" s="3015">
        <f>((P841-P841*E$12)*D841/100)/C841</f>
        <v>450025.96153846156</v>
      </c>
      <c r="F841" s="2742">
        <v>3.88</v>
      </c>
      <c r="G841" s="3015">
        <f t="shared" si="145"/>
        <v>131285.76923076922</v>
      </c>
      <c r="H841" s="2742">
        <v>5</v>
      </c>
      <c r="I841" s="3015">
        <f>(P841*H841/100)/C841</f>
        <v>169182.69230769231</v>
      </c>
      <c r="J841" s="3809">
        <v>25.2</v>
      </c>
      <c r="K841" s="2744" t="s">
        <v>4812</v>
      </c>
      <c r="L841" s="3015">
        <f t="shared" si="146"/>
        <v>528718.90909090906</v>
      </c>
      <c r="M841" s="2740" t="s">
        <v>4964</v>
      </c>
      <c r="N841" s="3016">
        <f>N839</f>
        <v>546715</v>
      </c>
      <c r="O841" s="3599">
        <f t="shared" si="139"/>
        <v>1825928.3321678322</v>
      </c>
      <c r="P841" s="3254">
        <f>879750*$Q$11</f>
        <v>879750000</v>
      </c>
    </row>
    <row r="842" spans="1:18" ht="18" hidden="1" customHeight="1">
      <c r="A842" s="3253">
        <f t="shared" si="144"/>
        <v>648</v>
      </c>
      <c r="B842" s="2740" t="s">
        <v>5526</v>
      </c>
      <c r="C842" s="2741">
        <v>260</v>
      </c>
      <c r="D842" s="2741">
        <v>14</v>
      </c>
      <c r="E842" s="3015">
        <f>((P842-P842*E$12)*D842/100)/C842</f>
        <v>611774.42307692312</v>
      </c>
      <c r="F842" s="2742">
        <v>3.74</v>
      </c>
      <c r="G842" s="3015">
        <f t="shared" si="145"/>
        <v>172032.80769230769</v>
      </c>
      <c r="H842" s="2742">
        <v>5</v>
      </c>
      <c r="I842" s="3015">
        <f>(P842*H842/100)/C842</f>
        <v>229990.38461538462</v>
      </c>
      <c r="J842" s="3809">
        <v>29.4</v>
      </c>
      <c r="K842" s="2744" t="s">
        <v>4812</v>
      </c>
      <c r="L842" s="3015">
        <f t="shared" si="146"/>
        <v>616838.72727272718</v>
      </c>
      <c r="M842" s="2740" t="s">
        <v>4964</v>
      </c>
      <c r="N842" s="3016">
        <f>N841</f>
        <v>546715</v>
      </c>
      <c r="O842" s="3599">
        <f t="shared" si="139"/>
        <v>2177351.3426573426</v>
      </c>
      <c r="P842" s="3254">
        <f>1195950*$Q$11</f>
        <v>1195950000</v>
      </c>
    </row>
    <row r="843" spans="1:18" ht="18" hidden="1" customHeight="1">
      <c r="A843" s="3253">
        <f t="shared" si="144"/>
        <v>649</v>
      </c>
      <c r="B843" s="2740" t="s">
        <v>5527</v>
      </c>
      <c r="C843" s="2741">
        <v>260</v>
      </c>
      <c r="D843" s="2741">
        <v>14</v>
      </c>
      <c r="E843" s="3015">
        <f>((P843-P843*E$12)*D843/100)/C843</f>
        <v>741884.23076923075</v>
      </c>
      <c r="F843" s="2742">
        <v>3.74</v>
      </c>
      <c r="G843" s="3015">
        <f t="shared" si="145"/>
        <v>208620.07692307694</v>
      </c>
      <c r="H843" s="2742">
        <v>5</v>
      </c>
      <c r="I843" s="3015">
        <f>(P843*H843/100)/C843</f>
        <v>278903.84615384613</v>
      </c>
      <c r="J843" s="3809">
        <v>32.549999999999997</v>
      </c>
      <c r="K843" s="2744" t="s">
        <v>4812</v>
      </c>
      <c r="L843" s="3015">
        <f t="shared" si="146"/>
        <v>682928.59090909082</v>
      </c>
      <c r="M843" s="2740" t="s">
        <v>4964</v>
      </c>
      <c r="N843" s="3016">
        <f>N842</f>
        <v>546715</v>
      </c>
      <c r="O843" s="3599">
        <f t="shared" si="139"/>
        <v>2459051.7447552448</v>
      </c>
      <c r="P843" s="3254">
        <f>1450300*$Q$11</f>
        <v>1450300000</v>
      </c>
    </row>
    <row r="844" spans="1:18" ht="18" hidden="1" customHeight="1">
      <c r="A844" s="3253"/>
      <c r="B844" s="2737" t="s">
        <v>5531</v>
      </c>
      <c r="C844" s="2738"/>
      <c r="D844" s="2738"/>
      <c r="E844" s="3015"/>
      <c r="F844" s="2738"/>
      <c r="G844" s="3015"/>
      <c r="H844" s="2739"/>
      <c r="I844" s="3015"/>
      <c r="J844" s="3817"/>
      <c r="K844" s="2738"/>
      <c r="L844" s="3015"/>
      <c r="M844" s="2738"/>
      <c r="N844" s="2738"/>
      <c r="O844" s="3599"/>
      <c r="P844" s="2738"/>
    </row>
    <row r="845" spans="1:18" ht="18" hidden="1" customHeight="1">
      <c r="A845" s="3253">
        <f>A843+1</f>
        <v>650</v>
      </c>
      <c r="B845" s="2740" t="s">
        <v>5532</v>
      </c>
      <c r="C845" s="2741">
        <v>160</v>
      </c>
      <c r="D845" s="2741">
        <v>12</v>
      </c>
      <c r="E845" s="3015">
        <f>((P845-P845*E$12)*D845/100)/C845</f>
        <v>75240</v>
      </c>
      <c r="F845" s="2742">
        <v>6.24</v>
      </c>
      <c r="G845" s="3015">
        <f t="shared" si="145"/>
        <v>41184</v>
      </c>
      <c r="H845" s="2742">
        <v>6</v>
      </c>
      <c r="I845" s="3015">
        <f>(P845*H845/100)/C845</f>
        <v>39600</v>
      </c>
      <c r="J845" s="3809"/>
      <c r="K845" s="2744"/>
      <c r="L845" s="3015">
        <f t="shared" si="146"/>
        <v>0</v>
      </c>
      <c r="M845" s="2740"/>
      <c r="N845" s="3589"/>
      <c r="O845" s="3599">
        <f t="shared" si="139"/>
        <v>156024</v>
      </c>
      <c r="P845" s="3254">
        <f>105600*$Q$11</f>
        <v>105600000</v>
      </c>
    </row>
    <row r="846" spans="1:18" ht="18" hidden="1" customHeight="1">
      <c r="A846" s="3253">
        <f t="shared" si="144"/>
        <v>651</v>
      </c>
      <c r="B846" s="2740" t="s">
        <v>5533</v>
      </c>
      <c r="C846" s="2741">
        <v>160</v>
      </c>
      <c r="D846" s="2741">
        <v>12</v>
      </c>
      <c r="E846" s="3015">
        <f>((P846-P846*E$12)*D846/100)/C846</f>
        <v>108585</v>
      </c>
      <c r="F846" s="2742">
        <v>6.24</v>
      </c>
      <c r="G846" s="3015">
        <f t="shared" si="145"/>
        <v>59436</v>
      </c>
      <c r="H846" s="2742">
        <v>6</v>
      </c>
      <c r="I846" s="3015">
        <f>(P846*H846/100)/C846</f>
        <v>57150</v>
      </c>
      <c r="J846" s="3809"/>
      <c r="K846" s="2744"/>
      <c r="L846" s="3015">
        <f t="shared" si="146"/>
        <v>0</v>
      </c>
      <c r="M846" s="2740"/>
      <c r="N846" s="3589"/>
      <c r="O846" s="3599">
        <f t="shared" si="139"/>
        <v>225171</v>
      </c>
      <c r="P846" s="3254">
        <f>152400*$Q$11</f>
        <v>152400000</v>
      </c>
    </row>
    <row r="847" spans="1:18" ht="18" hidden="1" customHeight="1">
      <c r="A847" s="3253">
        <f t="shared" si="144"/>
        <v>652</v>
      </c>
      <c r="B847" s="2740" t="s">
        <v>5534</v>
      </c>
      <c r="C847" s="2741">
        <v>160</v>
      </c>
      <c r="D847" s="2741">
        <v>12</v>
      </c>
      <c r="E847" s="3015">
        <f>((P847-P847*E$12)*D847/100)/C847</f>
        <v>150266.25</v>
      </c>
      <c r="F847" s="2742">
        <v>6.24</v>
      </c>
      <c r="G847" s="3015">
        <f t="shared" si="145"/>
        <v>82251</v>
      </c>
      <c r="H847" s="2742">
        <v>6</v>
      </c>
      <c r="I847" s="3015">
        <f>(P847*H847/100)/C847</f>
        <v>79087.5</v>
      </c>
      <c r="J847" s="3809"/>
      <c r="K847" s="2744"/>
      <c r="L847" s="3015">
        <f t="shared" si="146"/>
        <v>0</v>
      </c>
      <c r="M847" s="2740"/>
      <c r="N847" s="3589"/>
      <c r="O847" s="3599">
        <f t="shared" si="139"/>
        <v>311604.75</v>
      </c>
      <c r="P847" s="3254">
        <f>210900*$Q$11</f>
        <v>210900000</v>
      </c>
    </row>
    <row r="848" spans="1:18" ht="18" hidden="1" customHeight="1">
      <c r="A848" s="3253"/>
      <c r="B848" s="2737" t="s">
        <v>5535</v>
      </c>
      <c r="C848" s="2738"/>
      <c r="D848" s="2738"/>
      <c r="E848" s="3015"/>
      <c r="F848" s="2738"/>
      <c r="G848" s="3015"/>
      <c r="H848" s="2739"/>
      <c r="I848" s="3015"/>
      <c r="J848" s="3817"/>
      <c r="K848" s="2738"/>
      <c r="L848" s="3015"/>
      <c r="M848" s="2738"/>
      <c r="N848" s="2738"/>
      <c r="O848" s="3599"/>
      <c r="P848" s="2738"/>
    </row>
    <row r="849" spans="1:16" ht="90" hidden="1" customHeight="1">
      <c r="A849" s="3253">
        <f>A847+1</f>
        <v>653</v>
      </c>
      <c r="B849" s="2745" t="s">
        <v>5536</v>
      </c>
      <c r="C849" s="2741">
        <v>260</v>
      </c>
      <c r="D849" s="2741">
        <v>7.5</v>
      </c>
      <c r="E849" s="3015">
        <f>((P849-P849*E$12)*D849/100)/C849</f>
        <v>3079452.403846154</v>
      </c>
      <c r="F849" s="2742">
        <v>5.12</v>
      </c>
      <c r="G849" s="3015">
        <f t="shared" si="145"/>
        <v>2212883.6923076925</v>
      </c>
      <c r="H849" s="2742">
        <v>6</v>
      </c>
      <c r="I849" s="3015">
        <f>(P849*H849/100)/C849</f>
        <v>2593223.076923077</v>
      </c>
      <c r="J849" s="3809">
        <v>519.75</v>
      </c>
      <c r="K849" s="2744" t="s">
        <v>4812</v>
      </c>
      <c r="L849" s="3015">
        <f t="shared" si="146"/>
        <v>10904827.5</v>
      </c>
      <c r="M849" s="2740" t="s">
        <v>5537</v>
      </c>
      <c r="N849" s="3589" t="e">
        <v>#REF!</v>
      </c>
      <c r="O849" s="3599" t="e">
        <f t="shared" ref="O849:O912" si="151">((+E849+G849+I849)+L849+N849)</f>
        <v>#REF!</v>
      </c>
      <c r="P849" s="3254">
        <f>11237300*$Q$11</f>
        <v>11237300000</v>
      </c>
    </row>
    <row r="850" spans="1:16" ht="18" hidden="1" customHeight="1">
      <c r="A850" s="3253"/>
      <c r="B850" s="2737" t="s">
        <v>5538</v>
      </c>
      <c r="C850" s="2738"/>
      <c r="D850" s="2738"/>
      <c r="E850" s="3015"/>
      <c r="F850" s="2738"/>
      <c r="G850" s="3015"/>
      <c r="H850" s="2739"/>
      <c r="I850" s="3015"/>
      <c r="J850" s="3817"/>
      <c r="K850" s="2738"/>
      <c r="L850" s="3015"/>
      <c r="M850" s="2738"/>
      <c r="N850" s="2738"/>
      <c r="O850" s="3599"/>
      <c r="P850" s="2738"/>
    </row>
    <row r="851" spans="1:16" ht="90" hidden="1" customHeight="1">
      <c r="A851" s="3253">
        <f>A849+1</f>
        <v>654</v>
      </c>
      <c r="B851" s="2745" t="s">
        <v>5539</v>
      </c>
      <c r="C851" s="2741">
        <v>260</v>
      </c>
      <c r="D851" s="2741">
        <v>7.5</v>
      </c>
      <c r="E851" s="3015">
        <f>((P851-P851*E$12)*D851/100)/C851</f>
        <v>9495432.692307692</v>
      </c>
      <c r="F851" s="2742">
        <v>4.5</v>
      </c>
      <c r="G851" s="3015">
        <f t="shared" si="145"/>
        <v>5997115.384615385</v>
      </c>
      <c r="H851" s="2742">
        <v>6</v>
      </c>
      <c r="I851" s="3015">
        <f>(P851*H851/100)/C851</f>
        <v>7996153.846153846</v>
      </c>
      <c r="J851" s="3809">
        <v>1751.4</v>
      </c>
      <c r="K851" s="2744" t="s">
        <v>4812</v>
      </c>
      <c r="L851" s="3015">
        <f t="shared" si="146"/>
        <v>36745964.18181818</v>
      </c>
      <c r="M851" s="2740" t="s">
        <v>5537</v>
      </c>
      <c r="N851" s="3589" t="e">
        <v>#REF!</v>
      </c>
      <c r="O851" s="3599" t="e">
        <f t="shared" si="151"/>
        <v>#REF!</v>
      </c>
      <c r="P851" s="3254">
        <f>34650000*$Q$11</f>
        <v>34650000000</v>
      </c>
    </row>
    <row r="852" spans="1:16" ht="18" hidden="1" customHeight="1">
      <c r="A852" s="3253"/>
      <c r="B852" s="2737" t="s">
        <v>5540</v>
      </c>
      <c r="C852" s="2738"/>
      <c r="D852" s="2738"/>
      <c r="E852" s="3015"/>
      <c r="F852" s="2738"/>
      <c r="G852" s="3015"/>
      <c r="H852" s="2739"/>
      <c r="I852" s="3015"/>
      <c r="J852" s="3817"/>
      <c r="K852" s="2738"/>
      <c r="L852" s="3015"/>
      <c r="M852" s="2738"/>
      <c r="N852" s="2738"/>
      <c r="O852" s="3599"/>
      <c r="P852" s="2738"/>
    </row>
    <row r="853" spans="1:16" ht="60" hidden="1" customHeight="1">
      <c r="A853" s="3253">
        <f>A851+1</f>
        <v>655</v>
      </c>
      <c r="B853" s="2745" t="s">
        <v>641</v>
      </c>
      <c r="C853" s="2741">
        <v>260</v>
      </c>
      <c r="D853" s="2741">
        <v>10</v>
      </c>
      <c r="E853" s="3015">
        <f t="shared" ref="E853:E858" si="152">((P853-P853*E$12)*D853/100)/C853</f>
        <v>525898.07692307688</v>
      </c>
      <c r="F853" s="2742">
        <v>6</v>
      </c>
      <c r="G853" s="3015">
        <f t="shared" si="145"/>
        <v>332146.15384615387</v>
      </c>
      <c r="H853" s="2742">
        <v>6</v>
      </c>
      <c r="I853" s="3015">
        <f t="shared" ref="I853:I858" si="153">(P853*H853/100)/C853</f>
        <v>332146.15384615387</v>
      </c>
      <c r="J853" s="3809">
        <v>157.5</v>
      </c>
      <c r="K853" s="2744" t="s">
        <v>4812</v>
      </c>
      <c r="L853" s="3015">
        <f t="shared" si="146"/>
        <v>3304493.1818181816</v>
      </c>
      <c r="M853" s="2740" t="s">
        <v>5541</v>
      </c>
      <c r="N853" s="3589" t="e">
        <v>#REF!</v>
      </c>
      <c r="O853" s="3599" t="e">
        <f t="shared" si="151"/>
        <v>#REF!</v>
      </c>
      <c r="P853" s="3254">
        <f>1439300*$Q$11</f>
        <v>1439300000</v>
      </c>
    </row>
    <row r="854" spans="1:16" ht="90" hidden="1" customHeight="1">
      <c r="A854" s="3253">
        <f t="shared" si="144"/>
        <v>656</v>
      </c>
      <c r="B854" s="2745" t="s">
        <v>5413</v>
      </c>
      <c r="C854" s="2741">
        <v>260</v>
      </c>
      <c r="D854" s="2741">
        <v>10</v>
      </c>
      <c r="E854" s="3015">
        <f t="shared" si="152"/>
        <v>747503.84615384613</v>
      </c>
      <c r="F854" s="2742">
        <v>6</v>
      </c>
      <c r="G854" s="3015">
        <f t="shared" si="145"/>
        <v>472107.69230769231</v>
      </c>
      <c r="H854" s="2742">
        <v>6</v>
      </c>
      <c r="I854" s="3015">
        <f t="shared" si="153"/>
        <v>472107.69230769231</v>
      </c>
      <c r="J854" s="3809">
        <v>304.5</v>
      </c>
      <c r="K854" s="2744" t="s">
        <v>4812</v>
      </c>
      <c r="L854" s="3015">
        <f t="shared" si="146"/>
        <v>6388686.8181818174</v>
      </c>
      <c r="M854" s="2740" t="s">
        <v>5542</v>
      </c>
      <c r="N854" s="3589" t="e">
        <v>#REF!</v>
      </c>
      <c r="O854" s="3599" t="e">
        <f t="shared" si="151"/>
        <v>#REF!</v>
      </c>
      <c r="P854" s="3254">
        <f>2045800*$Q$11</f>
        <v>2045800000</v>
      </c>
    </row>
    <row r="855" spans="1:16" ht="90" hidden="1" customHeight="1">
      <c r="A855" s="3253">
        <f t="shared" si="144"/>
        <v>657</v>
      </c>
      <c r="B855" s="2745" t="s">
        <v>5543</v>
      </c>
      <c r="C855" s="2741">
        <v>260</v>
      </c>
      <c r="D855" s="2741">
        <v>10</v>
      </c>
      <c r="E855" s="3015">
        <f t="shared" si="152"/>
        <v>2808163.4615384615</v>
      </c>
      <c r="F855" s="2742">
        <v>4.13</v>
      </c>
      <c r="G855" s="3015">
        <f t="shared" si="145"/>
        <v>1220812.1153846155</v>
      </c>
      <c r="H855" s="2742">
        <v>6</v>
      </c>
      <c r="I855" s="3015">
        <f t="shared" si="153"/>
        <v>1773576.923076923</v>
      </c>
      <c r="J855" s="3809">
        <v>573.29999999999995</v>
      </c>
      <c r="K855" s="2744" t="s">
        <v>4812</v>
      </c>
      <c r="L855" s="3015">
        <f t="shared" si="146"/>
        <v>12028355.18181818</v>
      </c>
      <c r="M855" s="2740" t="s">
        <v>5544</v>
      </c>
      <c r="N855" s="3589" t="e">
        <v>#REF!</v>
      </c>
      <c r="O855" s="3599" t="e">
        <f t="shared" si="151"/>
        <v>#REF!</v>
      </c>
      <c r="P855" s="3254">
        <f>7685500*$Q$11</f>
        <v>7685500000</v>
      </c>
    </row>
    <row r="856" spans="1:16" ht="90" hidden="1" customHeight="1">
      <c r="A856" s="3253">
        <f t="shared" si="144"/>
        <v>658</v>
      </c>
      <c r="B856" s="2745" t="s">
        <v>5545</v>
      </c>
      <c r="C856" s="2741">
        <v>260</v>
      </c>
      <c r="D856" s="2741">
        <v>7.5</v>
      </c>
      <c r="E856" s="3015">
        <f t="shared" si="152"/>
        <v>2717940.8653846155</v>
      </c>
      <c r="F856" s="2742">
        <v>4.0999999999999996</v>
      </c>
      <c r="G856" s="3015">
        <f t="shared" si="145"/>
        <v>1564008.076923077</v>
      </c>
      <c r="H856" s="2742">
        <v>6</v>
      </c>
      <c r="I856" s="3015">
        <f t="shared" si="153"/>
        <v>2288792.3076923075</v>
      </c>
      <c r="J856" s="3809">
        <v>756</v>
      </c>
      <c r="K856" s="2744" t="s">
        <v>4812</v>
      </c>
      <c r="L856" s="3015">
        <f t="shared" si="146"/>
        <v>15861567.272727273</v>
      </c>
      <c r="M856" s="2740" t="s">
        <v>5546</v>
      </c>
      <c r="N856" s="3589" t="e">
        <v>#REF!</v>
      </c>
      <c r="O856" s="3599" t="e">
        <f t="shared" si="151"/>
        <v>#REF!</v>
      </c>
      <c r="P856" s="3254">
        <f>9918100*$Q$11</f>
        <v>9918100000</v>
      </c>
    </row>
    <row r="857" spans="1:16" ht="90" hidden="1" customHeight="1">
      <c r="A857" s="3253">
        <f t="shared" si="144"/>
        <v>659</v>
      </c>
      <c r="B857" s="2745" t="s">
        <v>5547</v>
      </c>
      <c r="C857" s="2741">
        <v>260</v>
      </c>
      <c r="D857" s="2741">
        <v>7.5</v>
      </c>
      <c r="E857" s="3015">
        <f t="shared" si="152"/>
        <v>5512420.673076923</v>
      </c>
      <c r="F857" s="2742">
        <v>3.75</v>
      </c>
      <c r="G857" s="3015">
        <f t="shared" si="145"/>
        <v>2901274.0384615385</v>
      </c>
      <c r="H857" s="2742">
        <v>6</v>
      </c>
      <c r="I857" s="3015">
        <f t="shared" si="153"/>
        <v>4642038.461538462</v>
      </c>
      <c r="J857" s="3809">
        <v>1008</v>
      </c>
      <c r="K857" s="2744" t="s">
        <v>4812</v>
      </c>
      <c r="L857" s="3015">
        <f t="shared" si="146"/>
        <v>21148756.363636363</v>
      </c>
      <c r="M857" s="2740" t="s">
        <v>5548</v>
      </c>
      <c r="N857" s="3589" t="e">
        <v>#REF!</v>
      </c>
      <c r="O857" s="3599" t="e">
        <f t="shared" si="151"/>
        <v>#REF!</v>
      </c>
      <c r="P857" s="3254">
        <f>20115500*$Q$11</f>
        <v>20115500000</v>
      </c>
    </row>
    <row r="858" spans="1:16" ht="90" hidden="1" customHeight="1">
      <c r="A858" s="3253">
        <f t="shared" si="144"/>
        <v>660</v>
      </c>
      <c r="B858" s="2745" t="s">
        <v>5549</v>
      </c>
      <c r="C858" s="2741">
        <v>260</v>
      </c>
      <c r="D858" s="2741">
        <v>7.5</v>
      </c>
      <c r="E858" s="3015">
        <f t="shared" si="152"/>
        <v>27945373.557692308</v>
      </c>
      <c r="F858" s="2742">
        <v>2.4</v>
      </c>
      <c r="G858" s="3015">
        <f t="shared" si="145"/>
        <v>9413178.461538462</v>
      </c>
      <c r="H858" s="2742">
        <v>6</v>
      </c>
      <c r="I858" s="3015">
        <f t="shared" si="153"/>
        <v>23532946.153846152</v>
      </c>
      <c r="J858" s="3809">
        <v>3210.9</v>
      </c>
      <c r="K858" s="2744" t="s">
        <v>4812</v>
      </c>
      <c r="L858" s="3015">
        <f t="shared" si="146"/>
        <v>67367601</v>
      </c>
      <c r="M858" s="2740" t="s">
        <v>5550</v>
      </c>
      <c r="N858" s="3589" t="e">
        <v>#REF!</v>
      </c>
      <c r="O858" s="3599" t="e">
        <f t="shared" si="151"/>
        <v>#REF!</v>
      </c>
      <c r="P858" s="3254">
        <f>101976100*$Q$11</f>
        <v>101976100000</v>
      </c>
    </row>
    <row r="859" spans="1:16" ht="18" hidden="1" customHeight="1">
      <c r="A859" s="3253"/>
      <c r="B859" s="2737" t="s">
        <v>5551</v>
      </c>
      <c r="C859" s="2738"/>
      <c r="D859" s="2738"/>
      <c r="E859" s="3015"/>
      <c r="F859" s="2738"/>
      <c r="G859" s="3015"/>
      <c r="H859" s="2739"/>
      <c r="I859" s="3015"/>
      <c r="J859" s="3817"/>
      <c r="K859" s="2738"/>
      <c r="L859" s="3015"/>
      <c r="M859" s="2738"/>
      <c r="N859" s="2738"/>
      <c r="O859" s="3599"/>
      <c r="P859" s="2738"/>
    </row>
    <row r="860" spans="1:16" ht="90" hidden="1" customHeight="1">
      <c r="A860" s="3253">
        <f>A858+1</f>
        <v>661</v>
      </c>
      <c r="B860" s="2745" t="s">
        <v>5552</v>
      </c>
      <c r="C860" s="2741">
        <v>260</v>
      </c>
      <c r="D860" s="2741">
        <v>7.5</v>
      </c>
      <c r="E860" s="3015">
        <f>((P860-P860*E$12)*D860/100)/C860</f>
        <v>3120859.6153846155</v>
      </c>
      <c r="F860" s="2742">
        <v>6.5</v>
      </c>
      <c r="G860" s="3015">
        <f t="shared" si="145"/>
        <v>2847100</v>
      </c>
      <c r="H860" s="2742">
        <v>6</v>
      </c>
      <c r="I860" s="3015">
        <f>(P860*H860/100)/C860</f>
        <v>2628092.3076923075</v>
      </c>
      <c r="J860" s="3809">
        <v>1445.6</v>
      </c>
      <c r="K860" s="2744" t="s">
        <v>4812</v>
      </c>
      <c r="L860" s="3015">
        <f t="shared" si="146"/>
        <v>30330002.18181818</v>
      </c>
      <c r="M860" s="2740" t="s">
        <v>5553</v>
      </c>
      <c r="N860" s="3589" t="e">
        <v>#REF!</v>
      </c>
      <c r="O860" s="3599" t="e">
        <f t="shared" si="151"/>
        <v>#REF!</v>
      </c>
      <c r="P860" s="3254">
        <f>11388400*$Q$11</f>
        <v>11388400000</v>
      </c>
    </row>
    <row r="861" spans="1:16" ht="90" hidden="1" customHeight="1">
      <c r="A861" s="3253">
        <f t="shared" ref="A861:A922" si="154">A860+1</f>
        <v>662</v>
      </c>
      <c r="B861" s="2745" t="s">
        <v>5554</v>
      </c>
      <c r="C861" s="2741">
        <v>260</v>
      </c>
      <c r="D861" s="2741">
        <v>7.5</v>
      </c>
      <c r="E861" s="3015">
        <f>((P861-P861*E$12)*D861/100)/C861</f>
        <v>18042692.307692308</v>
      </c>
      <c r="F861" s="2742">
        <v>6</v>
      </c>
      <c r="G861" s="3015">
        <f t="shared" si="145"/>
        <v>15193846.153846154</v>
      </c>
      <c r="H861" s="2742">
        <v>6</v>
      </c>
      <c r="I861" s="3015">
        <f>(P861*H861/100)/C861</f>
        <v>15193846.153846154</v>
      </c>
      <c r="J861" s="3809">
        <v>5231.6000000000004</v>
      </c>
      <c r="K861" s="2744" t="s">
        <v>4812</v>
      </c>
      <c r="L861" s="3015">
        <f t="shared" si="146"/>
        <v>109763724</v>
      </c>
      <c r="M861" s="2740" t="s">
        <v>5553</v>
      </c>
      <c r="N861" s="3589" t="e">
        <v>#REF!</v>
      </c>
      <c r="O861" s="3599" t="e">
        <f t="shared" si="151"/>
        <v>#REF!</v>
      </c>
      <c r="P861" s="3254">
        <f>65840000*$Q$11</f>
        <v>65840000000</v>
      </c>
    </row>
    <row r="862" spans="1:16" ht="18" hidden="1" customHeight="1">
      <c r="A862" s="3253"/>
      <c r="B862" s="2737" t="s">
        <v>5555</v>
      </c>
      <c r="C862" s="2738"/>
      <c r="D862" s="2738"/>
      <c r="E862" s="3015"/>
      <c r="F862" s="2738"/>
      <c r="G862" s="3015"/>
      <c r="H862" s="2739"/>
      <c r="I862" s="3015"/>
      <c r="J862" s="3817"/>
      <c r="K862" s="2738"/>
      <c r="L862" s="3015"/>
      <c r="M862" s="2738"/>
      <c r="N862" s="2738"/>
      <c r="O862" s="3599"/>
      <c r="P862" s="2738"/>
    </row>
    <row r="863" spans="1:16" ht="90" hidden="1" customHeight="1">
      <c r="A863" s="3253">
        <f>A861+1</f>
        <v>663</v>
      </c>
      <c r="B863" s="2745" t="s">
        <v>5556</v>
      </c>
      <c r="C863" s="2741">
        <v>260</v>
      </c>
      <c r="D863" s="2741">
        <v>10</v>
      </c>
      <c r="E863" s="3015">
        <f>((P863-P863*E$12)*D863/100)/C863</f>
        <v>14059451.923076924</v>
      </c>
      <c r="F863" s="2742">
        <v>5.5</v>
      </c>
      <c r="G863" s="3015">
        <f t="shared" ref="G863:G926" si="155">(P863*F863/100)/C863</f>
        <v>8139682.692307692</v>
      </c>
      <c r="H863" s="2742">
        <v>6</v>
      </c>
      <c r="I863" s="3015">
        <f>(P863*H863/100)/C863</f>
        <v>8879653.846153846</v>
      </c>
      <c r="J863" s="3809">
        <v>2662.8</v>
      </c>
      <c r="K863" s="2744" t="s">
        <v>4812</v>
      </c>
      <c r="L863" s="3015">
        <f t="shared" ref="L863:L926" si="156">IF($K863="lít xăng",$J863*$D$7*(1+$D$8),IF($K863="lít diezel",$J863*$E$7*(1+$E$8),$J863*$F$7*(1+$F$8)))</f>
        <v>55867964.727272727</v>
      </c>
      <c r="M863" s="2740" t="s">
        <v>5557</v>
      </c>
      <c r="N863" s="3589" t="e">
        <v>#REF!</v>
      </c>
      <c r="O863" s="3599" t="e">
        <f t="shared" si="151"/>
        <v>#REF!</v>
      </c>
      <c r="P863" s="3254">
        <f>38478500*$Q$11</f>
        <v>38478500000</v>
      </c>
    </row>
    <row r="864" spans="1:16" ht="18" hidden="1" customHeight="1">
      <c r="A864" s="3253"/>
      <c r="B864" s="2737" t="s">
        <v>5558</v>
      </c>
      <c r="C864" s="2738"/>
      <c r="D864" s="2738"/>
      <c r="E864" s="3015"/>
      <c r="F864" s="2738"/>
      <c r="G864" s="3015"/>
      <c r="H864" s="2739"/>
      <c r="I864" s="3015"/>
      <c r="J864" s="3817"/>
      <c r="K864" s="2738"/>
      <c r="L864" s="3015"/>
      <c r="M864" s="2738"/>
      <c r="N864" s="2738"/>
      <c r="O864" s="3599"/>
      <c r="P864" s="2738"/>
    </row>
    <row r="865" spans="1:16" ht="18" hidden="1" customHeight="1">
      <c r="A865" s="3253">
        <f>A863+1</f>
        <v>664</v>
      </c>
      <c r="B865" s="2740" t="s">
        <v>5559</v>
      </c>
      <c r="C865" s="2741">
        <v>220</v>
      </c>
      <c r="D865" s="2741">
        <v>13</v>
      </c>
      <c r="E865" s="3015">
        <f>((P865-P865*E$12)*D865/100)/C865</f>
        <v>598806.59090909094</v>
      </c>
      <c r="F865" s="2742">
        <v>5.2</v>
      </c>
      <c r="G865" s="3015">
        <f t="shared" si="155"/>
        <v>252129.09090909091</v>
      </c>
      <c r="H865" s="2742">
        <v>6</v>
      </c>
      <c r="I865" s="3015">
        <f>(P865*H865/100)/C865</f>
        <v>290918.18181818182</v>
      </c>
      <c r="J865" s="3809">
        <v>45.9</v>
      </c>
      <c r="K865" s="2744" t="s">
        <v>4812</v>
      </c>
      <c r="L865" s="3015">
        <f t="shared" si="156"/>
        <v>963023.72727272729</v>
      </c>
      <c r="M865" s="2740" t="s">
        <v>5560</v>
      </c>
      <c r="N865" s="3016">
        <v>964247</v>
      </c>
      <c r="O865" s="3599">
        <f t="shared" si="151"/>
        <v>3069124.5909090908</v>
      </c>
      <c r="P865" s="3254">
        <f>1066700*$Q$11</f>
        <v>1066700000</v>
      </c>
    </row>
    <row r="866" spans="1:16" ht="18" hidden="1" customHeight="1">
      <c r="A866" s="3253">
        <f t="shared" si="154"/>
        <v>665</v>
      </c>
      <c r="B866" s="2740" t="s">
        <v>5561</v>
      </c>
      <c r="C866" s="2741">
        <v>220</v>
      </c>
      <c r="D866" s="2741">
        <v>13</v>
      </c>
      <c r="E866" s="3015">
        <f>((P866-P866*E$12)*D866/100)/C866</f>
        <v>685874.09090909094</v>
      </c>
      <c r="F866" s="2742">
        <v>5.2</v>
      </c>
      <c r="G866" s="3015">
        <f t="shared" si="155"/>
        <v>288789.09090909088</v>
      </c>
      <c r="H866" s="2742">
        <v>6</v>
      </c>
      <c r="I866" s="3015">
        <f>(P866*H866/100)/C866</f>
        <v>333218.18181818182</v>
      </c>
      <c r="J866" s="3809">
        <v>62.1</v>
      </c>
      <c r="K866" s="2744" t="s">
        <v>4812</v>
      </c>
      <c r="L866" s="3015">
        <f t="shared" si="156"/>
        <v>1302914.4545454544</v>
      </c>
      <c r="M866" s="2740" t="s">
        <v>5562</v>
      </c>
      <c r="N866" s="3016">
        <f>N779</f>
        <v>1021029</v>
      </c>
      <c r="O866" s="3599">
        <f t="shared" si="151"/>
        <v>3631824.8181818184</v>
      </c>
      <c r="P866" s="3254">
        <f>1221800*$Q$11</f>
        <v>1221800000</v>
      </c>
    </row>
    <row r="867" spans="1:16" ht="18" hidden="1" customHeight="1">
      <c r="A867" s="3253">
        <f t="shared" si="154"/>
        <v>666</v>
      </c>
      <c r="B867" s="2740" t="s">
        <v>5563</v>
      </c>
      <c r="C867" s="2741">
        <v>220</v>
      </c>
      <c r="D867" s="2741">
        <v>13</v>
      </c>
      <c r="E867" s="3015">
        <f>((P867-P867*E$12)*D867/100)/C867</f>
        <v>832221.59090909094</v>
      </c>
      <c r="F867" s="2742">
        <v>5.2</v>
      </c>
      <c r="G867" s="3015">
        <f t="shared" si="155"/>
        <v>350409.09090909088</v>
      </c>
      <c r="H867" s="2742">
        <v>6</v>
      </c>
      <c r="I867" s="3015">
        <f>(P867*H867/100)/C867</f>
        <v>404318.18181818182</v>
      </c>
      <c r="J867" s="3809">
        <v>70.2</v>
      </c>
      <c r="K867" s="2744" t="s">
        <v>4812</v>
      </c>
      <c r="L867" s="3015">
        <f t="shared" si="156"/>
        <v>1472859.8181818181</v>
      </c>
      <c r="M867" s="2740" t="s">
        <v>5562</v>
      </c>
      <c r="N867" s="3016">
        <f>N866</f>
        <v>1021029</v>
      </c>
      <c r="O867" s="3599">
        <f t="shared" si="151"/>
        <v>4080837.6818181816</v>
      </c>
      <c r="P867" s="3254">
        <f>1482500*$Q$11</f>
        <v>1482500000</v>
      </c>
    </row>
    <row r="868" spans="1:16" ht="18" hidden="1" customHeight="1">
      <c r="A868" s="3253"/>
      <c r="B868" s="2737" t="s">
        <v>5564</v>
      </c>
      <c r="C868" s="2738"/>
      <c r="D868" s="2738"/>
      <c r="E868" s="3015"/>
      <c r="F868" s="2738"/>
      <c r="G868" s="3015"/>
      <c r="H868" s="2739"/>
      <c r="I868" s="3015"/>
      <c r="J868" s="3817"/>
      <c r="K868" s="2738"/>
      <c r="L868" s="3015"/>
      <c r="M868" s="2738"/>
      <c r="N868" s="2738"/>
      <c r="O868" s="3599"/>
      <c r="P868" s="2738"/>
    </row>
    <row r="869" spans="1:16" ht="18" hidden="1" customHeight="1">
      <c r="A869" s="3253">
        <f>A867+1</f>
        <v>667</v>
      </c>
      <c r="B869" s="2740" t="s">
        <v>5331</v>
      </c>
      <c r="C869" s="2741">
        <v>150</v>
      </c>
      <c r="D869" s="2741">
        <v>20</v>
      </c>
      <c r="E869" s="3015">
        <f>((P869-P869*E$12)*D869/100)/C869</f>
        <v>4560</v>
      </c>
      <c r="F869" s="2742">
        <v>1.7</v>
      </c>
      <c r="G869" s="3015">
        <f t="shared" si="155"/>
        <v>408</v>
      </c>
      <c r="H869" s="2742">
        <v>5</v>
      </c>
      <c r="I869" s="3015">
        <f>(P869*H869/100)/C869</f>
        <v>1200</v>
      </c>
      <c r="J869" s="3809">
        <v>16</v>
      </c>
      <c r="K869" s="2744" t="s">
        <v>4856</v>
      </c>
      <c r="L869" s="3015">
        <f t="shared" si="156"/>
        <v>24601.440000000002</v>
      </c>
      <c r="M869" s="2740" t="s">
        <v>4891</v>
      </c>
      <c r="N869" s="3016">
        <f>N781</f>
        <v>215349</v>
      </c>
      <c r="O869" s="3599">
        <f t="shared" si="151"/>
        <v>246118.44</v>
      </c>
      <c r="P869" s="3254">
        <f>3600*$Q$11</f>
        <v>3600000</v>
      </c>
    </row>
    <row r="870" spans="1:16" ht="18" hidden="1" customHeight="1">
      <c r="A870" s="3253">
        <f t="shared" si="154"/>
        <v>668</v>
      </c>
      <c r="B870" s="2740" t="s">
        <v>5565</v>
      </c>
      <c r="C870" s="2741">
        <v>150</v>
      </c>
      <c r="D870" s="2741">
        <v>20</v>
      </c>
      <c r="E870" s="3015">
        <f>((P870-P870*E$12)*D870/100)/C870</f>
        <v>10006.666666666666</v>
      </c>
      <c r="F870" s="2742">
        <v>1.7</v>
      </c>
      <c r="G870" s="3015">
        <f t="shared" si="155"/>
        <v>895.33333333333337</v>
      </c>
      <c r="H870" s="2742">
        <v>5</v>
      </c>
      <c r="I870" s="3015">
        <f>(P870*H870/100)/C870</f>
        <v>2633.3333333333335</v>
      </c>
      <c r="J870" s="3809">
        <v>28.8</v>
      </c>
      <c r="K870" s="2744" t="s">
        <v>4856</v>
      </c>
      <c r="L870" s="3015">
        <f t="shared" si="156"/>
        <v>44282.592000000004</v>
      </c>
      <c r="M870" s="2740" t="s">
        <v>4891</v>
      </c>
      <c r="N870" s="3585">
        <f>N869</f>
        <v>215349</v>
      </c>
      <c r="O870" s="3599">
        <f t="shared" si="151"/>
        <v>273166.92533333332</v>
      </c>
      <c r="P870" s="3254">
        <f>7900*$Q$11</f>
        <v>7900000</v>
      </c>
    </row>
    <row r="871" spans="1:16" ht="18" customHeight="1">
      <c r="A871" s="3253"/>
      <c r="B871" s="2737" t="s">
        <v>5566</v>
      </c>
      <c r="C871" s="2746"/>
      <c r="D871" s="2746"/>
      <c r="E871" s="3015"/>
      <c r="F871" s="2746"/>
      <c r="G871" s="3015"/>
      <c r="H871" s="2746"/>
      <c r="I871" s="3015"/>
      <c r="J871" s="3818"/>
      <c r="K871" s="2746"/>
      <c r="L871" s="3015"/>
      <c r="M871" s="2746"/>
      <c r="N871" s="2746"/>
      <c r="O871" s="3599"/>
      <c r="P871" s="3255"/>
    </row>
    <row r="872" spans="1:16" ht="18" customHeight="1">
      <c r="A872" s="3253">
        <f>A870+1</f>
        <v>669</v>
      </c>
      <c r="B872" s="2745" t="s">
        <v>5567</v>
      </c>
      <c r="C872" s="2741">
        <v>180</v>
      </c>
      <c r="D872" s="2741">
        <v>20</v>
      </c>
      <c r="E872" s="3015">
        <f t="shared" ref="E872:E884" si="157">((P872-P872*E$12)*D872/100)/C872</f>
        <v>32300</v>
      </c>
      <c r="F872" s="2742">
        <v>6</v>
      </c>
      <c r="G872" s="3015">
        <f t="shared" si="155"/>
        <v>10200</v>
      </c>
      <c r="H872" s="2742">
        <v>5</v>
      </c>
      <c r="I872" s="3015">
        <f t="shared" ref="I872:I884" si="158">(P872*H872/100)/C872</f>
        <v>8500</v>
      </c>
      <c r="J872" s="3809"/>
      <c r="K872" s="2744"/>
      <c r="L872" s="3015">
        <f t="shared" si="156"/>
        <v>0</v>
      </c>
      <c r="M872" s="2740"/>
      <c r="N872" s="3589"/>
      <c r="O872" s="3599">
        <f t="shared" si="151"/>
        <v>51000</v>
      </c>
      <c r="P872" s="3254">
        <f>30600*$Q$11</f>
        <v>30600000</v>
      </c>
    </row>
    <row r="873" spans="1:16" ht="32.1" customHeight="1">
      <c r="A873" s="3253">
        <f t="shared" si="154"/>
        <v>670</v>
      </c>
      <c r="B873" s="2745" t="s">
        <v>5568</v>
      </c>
      <c r="C873" s="2741">
        <v>250</v>
      </c>
      <c r="D873" s="2741">
        <v>15</v>
      </c>
      <c r="E873" s="3015">
        <f t="shared" si="157"/>
        <v>450300</v>
      </c>
      <c r="F873" s="2742">
        <v>5</v>
      </c>
      <c r="G873" s="3015">
        <f t="shared" si="155"/>
        <v>158000</v>
      </c>
      <c r="H873" s="2742">
        <v>5</v>
      </c>
      <c r="I873" s="3015">
        <f t="shared" si="158"/>
        <v>158000</v>
      </c>
      <c r="J873" s="3809">
        <v>16.399999999999999</v>
      </c>
      <c r="K873" s="2744" t="s">
        <v>4812</v>
      </c>
      <c r="L873" s="3015">
        <f t="shared" si="156"/>
        <v>344086.90909090906</v>
      </c>
      <c r="M873" s="2740"/>
      <c r="N873" s="3589"/>
      <c r="O873" s="3599">
        <f t="shared" si="151"/>
        <v>1110386.9090909092</v>
      </c>
      <c r="P873" s="3254">
        <f>790000*$Q$11</f>
        <v>790000000</v>
      </c>
    </row>
    <row r="874" spans="1:16" ht="32.1" hidden="1" customHeight="1">
      <c r="A874" s="3253">
        <f t="shared" si="154"/>
        <v>671</v>
      </c>
      <c r="B874" s="2745" t="s">
        <v>5569</v>
      </c>
      <c r="C874" s="2741">
        <v>180</v>
      </c>
      <c r="D874" s="2741">
        <v>14</v>
      </c>
      <c r="E874" s="3015">
        <f t="shared" si="157"/>
        <v>307377.77777777775</v>
      </c>
      <c r="F874" s="2742">
        <v>3</v>
      </c>
      <c r="G874" s="3015">
        <f t="shared" si="155"/>
        <v>69333.333333333328</v>
      </c>
      <c r="H874" s="2742">
        <v>5</v>
      </c>
      <c r="I874" s="3015">
        <f t="shared" si="158"/>
        <v>115555.55555555556</v>
      </c>
      <c r="J874" s="3809">
        <v>4.5</v>
      </c>
      <c r="K874" s="2744" t="s">
        <v>4812</v>
      </c>
      <c r="L874" s="3015">
        <f t="shared" si="156"/>
        <v>94414.090909090897</v>
      </c>
      <c r="M874" s="2740"/>
      <c r="N874" s="3589"/>
      <c r="O874" s="3599">
        <f t="shared" si="151"/>
        <v>586680.75757575757</v>
      </c>
      <c r="P874" s="3254">
        <f>416000*$Q$11</f>
        <v>416000000</v>
      </c>
    </row>
    <row r="875" spans="1:16" ht="32.1" hidden="1" customHeight="1">
      <c r="A875" s="3253">
        <f t="shared" si="154"/>
        <v>672</v>
      </c>
      <c r="B875" s="2745" t="s">
        <v>5570</v>
      </c>
      <c r="C875" s="2741">
        <v>180</v>
      </c>
      <c r="D875" s="2741">
        <v>30</v>
      </c>
      <c r="E875" s="3015">
        <f t="shared" si="157"/>
        <v>8787.5</v>
      </c>
      <c r="F875" s="2742">
        <v>6.6</v>
      </c>
      <c r="G875" s="3015">
        <f t="shared" si="155"/>
        <v>2035</v>
      </c>
      <c r="H875" s="2742">
        <v>5</v>
      </c>
      <c r="I875" s="3015">
        <f t="shared" si="158"/>
        <v>1541.6666666666667</v>
      </c>
      <c r="J875" s="3809"/>
      <c r="K875" s="2744"/>
      <c r="L875" s="3015">
        <f t="shared" si="156"/>
        <v>0</v>
      </c>
      <c r="M875" s="2740"/>
      <c r="N875" s="3589"/>
      <c r="O875" s="3599">
        <f t="shared" si="151"/>
        <v>12364.166666666666</v>
      </c>
      <c r="P875" s="3254">
        <f>5550*$Q$11</f>
        <v>5550000</v>
      </c>
    </row>
    <row r="876" spans="1:16" ht="32.1" hidden="1" customHeight="1">
      <c r="A876" s="3253">
        <f t="shared" si="154"/>
        <v>673</v>
      </c>
      <c r="B876" s="2745" t="s">
        <v>5571</v>
      </c>
      <c r="C876" s="2741">
        <v>180</v>
      </c>
      <c r="D876" s="2741">
        <v>20</v>
      </c>
      <c r="E876" s="3015">
        <f t="shared" si="157"/>
        <v>11294.444444444445</v>
      </c>
      <c r="F876" s="2742">
        <v>8.5</v>
      </c>
      <c r="G876" s="3015">
        <f t="shared" si="155"/>
        <v>5052.7777777777774</v>
      </c>
      <c r="H876" s="2742">
        <v>5</v>
      </c>
      <c r="I876" s="3015">
        <f t="shared" si="158"/>
        <v>2972.2222222222222</v>
      </c>
      <c r="J876" s="3809">
        <v>5.2</v>
      </c>
      <c r="K876" s="2744" t="s">
        <v>4836</v>
      </c>
      <c r="L876" s="3015">
        <f t="shared" si="156"/>
        <v>7995.4680000000008</v>
      </c>
      <c r="M876" s="2740"/>
      <c r="N876" s="3589"/>
      <c r="O876" s="3599">
        <f t="shared" si="151"/>
        <v>27314.912444444446</v>
      </c>
      <c r="P876" s="3254">
        <f>10700*$Q$11</f>
        <v>10700000</v>
      </c>
    </row>
    <row r="877" spans="1:16" ht="18" hidden="1" customHeight="1">
      <c r="A877" s="3253">
        <f t="shared" si="154"/>
        <v>674</v>
      </c>
      <c r="B877" s="2745" t="s">
        <v>5572</v>
      </c>
      <c r="C877" s="2741">
        <v>150</v>
      </c>
      <c r="D877" s="2741">
        <v>30</v>
      </c>
      <c r="E877" s="3015">
        <f t="shared" si="157"/>
        <v>5130</v>
      </c>
      <c r="F877" s="2742">
        <v>8</v>
      </c>
      <c r="G877" s="3015">
        <f t="shared" si="155"/>
        <v>1440</v>
      </c>
      <c r="H877" s="2742">
        <v>5</v>
      </c>
      <c r="I877" s="3015">
        <f t="shared" si="158"/>
        <v>900</v>
      </c>
      <c r="J877" s="3809"/>
      <c r="K877" s="2744"/>
      <c r="L877" s="3015">
        <f t="shared" si="156"/>
        <v>0</v>
      </c>
      <c r="M877" s="2740"/>
      <c r="N877" s="3589"/>
      <c r="O877" s="3599">
        <f t="shared" si="151"/>
        <v>7470</v>
      </c>
      <c r="P877" s="3254">
        <f>2700*$Q$11</f>
        <v>2700000</v>
      </c>
    </row>
    <row r="878" spans="1:16" ht="18" hidden="1" customHeight="1">
      <c r="A878" s="3253">
        <f t="shared" si="154"/>
        <v>675</v>
      </c>
      <c r="B878" s="2745" t="s">
        <v>5573</v>
      </c>
      <c r="C878" s="2741">
        <v>250</v>
      </c>
      <c r="D878" s="2741">
        <v>15</v>
      </c>
      <c r="E878" s="3015">
        <f t="shared" si="157"/>
        <v>694260</v>
      </c>
      <c r="F878" s="2742">
        <v>4</v>
      </c>
      <c r="G878" s="3015">
        <f t="shared" si="155"/>
        <v>194880</v>
      </c>
      <c r="H878" s="2742">
        <v>5</v>
      </c>
      <c r="I878" s="3015">
        <f t="shared" si="158"/>
        <v>243600</v>
      </c>
      <c r="J878" s="3809">
        <v>27.8</v>
      </c>
      <c r="K878" s="2744" t="s">
        <v>4812</v>
      </c>
      <c r="L878" s="3015">
        <f t="shared" si="156"/>
        <v>583269.27272727271</v>
      </c>
      <c r="M878" s="2740"/>
      <c r="N878" s="3589"/>
      <c r="O878" s="3599">
        <f t="shared" si="151"/>
        <v>1716009.2727272727</v>
      </c>
      <c r="P878" s="3254">
        <f>1218000*$Q$11</f>
        <v>1218000000</v>
      </c>
    </row>
    <row r="879" spans="1:16" ht="32.1" hidden="1" customHeight="1">
      <c r="A879" s="3253">
        <f t="shared" si="154"/>
        <v>676</v>
      </c>
      <c r="B879" s="2745" t="s">
        <v>5574</v>
      </c>
      <c r="C879" s="2741">
        <v>180</v>
      </c>
      <c r="D879" s="2741">
        <v>14</v>
      </c>
      <c r="E879" s="3015">
        <f t="shared" si="157"/>
        <v>37905</v>
      </c>
      <c r="F879" s="2742">
        <v>3.5</v>
      </c>
      <c r="G879" s="3015">
        <f t="shared" si="155"/>
        <v>9975</v>
      </c>
      <c r="H879" s="2742">
        <v>5</v>
      </c>
      <c r="I879" s="3015">
        <f t="shared" si="158"/>
        <v>14250</v>
      </c>
      <c r="J879" s="3809"/>
      <c r="K879" s="2744"/>
      <c r="L879" s="3015">
        <f t="shared" si="156"/>
        <v>0</v>
      </c>
      <c r="M879" s="2740"/>
      <c r="N879" s="3589"/>
      <c r="O879" s="3599">
        <f t="shared" si="151"/>
        <v>62130</v>
      </c>
      <c r="P879" s="3254">
        <f>51300*$Q$11</f>
        <v>51300000</v>
      </c>
    </row>
    <row r="880" spans="1:16" ht="48" hidden="1" customHeight="1">
      <c r="A880" s="3253">
        <f t="shared" si="154"/>
        <v>677</v>
      </c>
      <c r="B880" s="2745" t="s">
        <v>5575</v>
      </c>
      <c r="C880" s="2741">
        <v>180</v>
      </c>
      <c r="D880" s="2741">
        <v>14</v>
      </c>
      <c r="E880" s="3015">
        <f t="shared" si="157"/>
        <v>886.66666666666663</v>
      </c>
      <c r="F880" s="2742">
        <v>1.4</v>
      </c>
      <c r="G880" s="3015">
        <f t="shared" si="155"/>
        <v>93.333333333333329</v>
      </c>
      <c r="H880" s="2742">
        <v>5</v>
      </c>
      <c r="I880" s="3015">
        <f t="shared" si="158"/>
        <v>333.33333333333331</v>
      </c>
      <c r="J880" s="3809"/>
      <c r="K880" s="2744"/>
      <c r="L880" s="3015">
        <f t="shared" si="156"/>
        <v>0</v>
      </c>
      <c r="M880" s="2740"/>
      <c r="N880" s="3589"/>
      <c r="O880" s="3599">
        <f t="shared" si="151"/>
        <v>1313.3333333333333</v>
      </c>
      <c r="P880" s="3254">
        <f>1200*$Q$11</f>
        <v>1200000</v>
      </c>
    </row>
    <row r="881" spans="1:16" ht="32.1" hidden="1" customHeight="1">
      <c r="A881" s="3253">
        <f t="shared" si="154"/>
        <v>678</v>
      </c>
      <c r="B881" s="2745" t="s">
        <v>5576</v>
      </c>
      <c r="C881" s="2741">
        <v>180</v>
      </c>
      <c r="D881" s="2741">
        <v>14</v>
      </c>
      <c r="E881" s="3015">
        <f t="shared" si="157"/>
        <v>319200</v>
      </c>
      <c r="F881" s="2742">
        <v>2.8</v>
      </c>
      <c r="G881" s="3015">
        <f t="shared" si="155"/>
        <v>67200</v>
      </c>
      <c r="H881" s="2742">
        <v>5</v>
      </c>
      <c r="I881" s="3015">
        <f t="shared" si="158"/>
        <v>120000</v>
      </c>
      <c r="J881" s="3809">
        <v>19.8</v>
      </c>
      <c r="K881" s="2744" t="s">
        <v>4812</v>
      </c>
      <c r="L881" s="3015">
        <f t="shared" si="156"/>
        <v>415422</v>
      </c>
      <c r="M881" s="2740"/>
      <c r="N881" s="3589"/>
      <c r="O881" s="3599">
        <f t="shared" si="151"/>
        <v>921822</v>
      </c>
      <c r="P881" s="3254">
        <f>432000*$Q$11</f>
        <v>432000000</v>
      </c>
    </row>
    <row r="882" spans="1:16" ht="18" hidden="1" customHeight="1">
      <c r="A882" s="3253">
        <f t="shared" si="154"/>
        <v>679</v>
      </c>
      <c r="B882" s="2745" t="s">
        <v>5577</v>
      </c>
      <c r="C882" s="2741">
        <v>180</v>
      </c>
      <c r="D882" s="2741">
        <v>14</v>
      </c>
      <c r="E882" s="3015">
        <f t="shared" si="157"/>
        <v>219450</v>
      </c>
      <c r="F882" s="2742">
        <v>3</v>
      </c>
      <c r="G882" s="3015">
        <f t="shared" si="155"/>
        <v>49500</v>
      </c>
      <c r="H882" s="2742">
        <v>5</v>
      </c>
      <c r="I882" s="3015">
        <f t="shared" si="158"/>
        <v>82500</v>
      </c>
      <c r="J882" s="3809"/>
      <c r="K882" s="2744"/>
      <c r="L882" s="3015">
        <f t="shared" si="156"/>
        <v>0</v>
      </c>
      <c r="M882" s="2740"/>
      <c r="N882" s="3589"/>
      <c r="O882" s="3599">
        <f t="shared" si="151"/>
        <v>351450</v>
      </c>
      <c r="P882" s="3254">
        <f>297000*$Q$11</f>
        <v>297000000</v>
      </c>
    </row>
    <row r="883" spans="1:16" ht="32.1" customHeight="1">
      <c r="A883" s="3253">
        <f t="shared" si="154"/>
        <v>680</v>
      </c>
      <c r="B883" s="2745" t="s">
        <v>5578</v>
      </c>
      <c r="C883" s="2741">
        <v>180</v>
      </c>
      <c r="D883" s="2741">
        <v>14</v>
      </c>
      <c r="E883" s="3015">
        <f t="shared" si="157"/>
        <v>6945.5555555555557</v>
      </c>
      <c r="F883" s="2742">
        <v>3.5</v>
      </c>
      <c r="G883" s="3015">
        <f t="shared" si="155"/>
        <v>1827.7777777777778</v>
      </c>
      <c r="H883" s="2742">
        <v>5</v>
      </c>
      <c r="I883" s="3015">
        <f t="shared" si="158"/>
        <v>2611.1111111111113</v>
      </c>
      <c r="J883" s="3809"/>
      <c r="K883" s="2744"/>
      <c r="L883" s="3015">
        <f t="shared" si="156"/>
        <v>0</v>
      </c>
      <c r="M883" s="2740"/>
      <c r="N883" s="3589"/>
      <c r="O883" s="3599">
        <f t="shared" si="151"/>
        <v>11384.444444444445</v>
      </c>
      <c r="P883" s="3254">
        <f>9400*$Q$11</f>
        <v>9400000</v>
      </c>
    </row>
    <row r="884" spans="1:16" ht="18" customHeight="1">
      <c r="A884" s="3253">
        <f t="shared" si="154"/>
        <v>681</v>
      </c>
      <c r="B884" s="2745" t="s">
        <v>5579</v>
      </c>
      <c r="C884" s="2741">
        <v>150</v>
      </c>
      <c r="D884" s="2741">
        <v>25</v>
      </c>
      <c r="E884" s="3015">
        <f t="shared" si="157"/>
        <v>4591.666666666667</v>
      </c>
      <c r="F884" s="2742">
        <v>4.5</v>
      </c>
      <c r="G884" s="3015">
        <f t="shared" si="155"/>
        <v>870</v>
      </c>
      <c r="H884" s="2742">
        <v>5</v>
      </c>
      <c r="I884" s="3015">
        <f t="shared" si="158"/>
        <v>966.66666666666663</v>
      </c>
      <c r="J884" s="3809"/>
      <c r="K884" s="2744"/>
      <c r="L884" s="3015">
        <f t="shared" si="156"/>
        <v>0</v>
      </c>
      <c r="M884" s="2740"/>
      <c r="N884" s="3589"/>
      <c r="O884" s="3599">
        <f t="shared" si="151"/>
        <v>6428.3333333333339</v>
      </c>
      <c r="P884" s="3254">
        <f>2900*$Q$11</f>
        <v>2900000</v>
      </c>
    </row>
    <row r="885" spans="1:16" ht="18" hidden="1" customHeight="1">
      <c r="A885" s="3253"/>
      <c r="B885" s="2737" t="s">
        <v>5580</v>
      </c>
      <c r="C885" s="2746"/>
      <c r="D885" s="2746"/>
      <c r="E885" s="3015"/>
      <c r="F885" s="2746"/>
      <c r="G885" s="3015"/>
      <c r="H885" s="2746"/>
      <c r="I885" s="3015"/>
      <c r="J885" s="3818"/>
      <c r="K885" s="2746"/>
      <c r="L885" s="3015"/>
      <c r="M885" s="2746"/>
      <c r="N885" s="2746"/>
      <c r="O885" s="3599"/>
      <c r="P885" s="3255"/>
    </row>
    <row r="886" spans="1:16" ht="18" hidden="1" customHeight="1">
      <c r="A886" s="3253">
        <f>A884+1</f>
        <v>682</v>
      </c>
      <c r="B886" s="2745" t="s">
        <v>5581</v>
      </c>
      <c r="C886" s="2741">
        <v>150</v>
      </c>
      <c r="D886" s="2741">
        <v>11</v>
      </c>
      <c r="E886" s="3015">
        <f>((P886-P886*E$12)*D886/100)/C886</f>
        <v>249546</v>
      </c>
      <c r="F886" s="2742">
        <v>5</v>
      </c>
      <c r="G886" s="3015">
        <f t="shared" si="155"/>
        <v>119400</v>
      </c>
      <c r="H886" s="2742">
        <v>5</v>
      </c>
      <c r="I886" s="3015">
        <f>(P886*H886/100)/C886</f>
        <v>119400</v>
      </c>
      <c r="J886" s="3809">
        <v>45.6</v>
      </c>
      <c r="K886" s="2744" t="s">
        <v>4812</v>
      </c>
      <c r="L886" s="3015">
        <f t="shared" si="156"/>
        <v>956729.45454545459</v>
      </c>
      <c r="M886" s="2740" t="s">
        <v>4813</v>
      </c>
      <c r="N886" s="3585">
        <f>N784</f>
        <v>250242</v>
      </c>
      <c r="O886" s="3599">
        <f t="shared" si="151"/>
        <v>1695317.4545454546</v>
      </c>
      <c r="P886" s="3254">
        <f>358200*$Q$11</f>
        <v>358200000</v>
      </c>
    </row>
    <row r="887" spans="1:16" ht="32.1" hidden="1" customHeight="1">
      <c r="A887" s="3253">
        <f t="shared" si="154"/>
        <v>683</v>
      </c>
      <c r="B887" s="2745" t="s">
        <v>5582</v>
      </c>
      <c r="C887" s="2741">
        <v>150</v>
      </c>
      <c r="D887" s="2741">
        <v>11</v>
      </c>
      <c r="E887" s="3015">
        <f>((P887-P887*E$12)*D887/100)/C887</f>
        <v>290788.66666666669</v>
      </c>
      <c r="F887" s="2742">
        <v>5</v>
      </c>
      <c r="G887" s="3015">
        <f t="shared" si="155"/>
        <v>139133.33333333334</v>
      </c>
      <c r="H887" s="2742">
        <v>5</v>
      </c>
      <c r="I887" s="3015">
        <f>(P887*H887/100)/C887</f>
        <v>139133.33333333334</v>
      </c>
      <c r="J887" s="3809">
        <v>48.6</v>
      </c>
      <c r="K887" s="2744" t="s">
        <v>4812</v>
      </c>
      <c r="L887" s="3015">
        <f t="shared" si="156"/>
        <v>1019672.1818181818</v>
      </c>
      <c r="M887" s="2740" t="s">
        <v>4813</v>
      </c>
      <c r="N887" s="3585">
        <f>N886</f>
        <v>250242</v>
      </c>
      <c r="O887" s="3599">
        <f t="shared" si="151"/>
        <v>1838969.5151515151</v>
      </c>
      <c r="P887" s="3254">
        <f>417400*$Q$11</f>
        <v>417400000</v>
      </c>
    </row>
    <row r="888" spans="1:16" ht="32.1" hidden="1" customHeight="1">
      <c r="A888" s="3253">
        <f t="shared" si="154"/>
        <v>684</v>
      </c>
      <c r="B888" s="2745" t="s">
        <v>5583</v>
      </c>
      <c r="C888" s="2741">
        <v>150</v>
      </c>
      <c r="D888" s="2741">
        <v>11</v>
      </c>
      <c r="E888" s="3015">
        <f>((P888-P888*E$12)*D888/100)/C888</f>
        <v>670750.66666666663</v>
      </c>
      <c r="F888" s="2742">
        <v>3.5</v>
      </c>
      <c r="G888" s="3015">
        <f t="shared" si="155"/>
        <v>224653.33333333334</v>
      </c>
      <c r="H888" s="2742">
        <v>5</v>
      </c>
      <c r="I888" s="3015">
        <f>(P888*H888/100)/C888</f>
        <v>320933.33333333331</v>
      </c>
      <c r="J888" s="3809">
        <v>89.3</v>
      </c>
      <c r="K888" s="2744" t="s">
        <v>4812</v>
      </c>
      <c r="L888" s="3015">
        <f t="shared" si="156"/>
        <v>1873595.1818181819</v>
      </c>
      <c r="M888" s="2740" t="s">
        <v>4900</v>
      </c>
      <c r="N888" s="3585">
        <f>N521</f>
        <v>292112</v>
      </c>
      <c r="O888" s="3599">
        <f t="shared" si="151"/>
        <v>3382044.5151515151</v>
      </c>
      <c r="P888" s="3254">
        <f>962800*$Q$11</f>
        <v>962800000</v>
      </c>
    </row>
    <row r="889" spans="1:16" ht="18" hidden="1" customHeight="1">
      <c r="A889" s="3253"/>
      <c r="B889" s="2737" t="s">
        <v>5584</v>
      </c>
      <c r="C889" s="2746"/>
      <c r="D889" s="2746"/>
      <c r="E889" s="3015"/>
      <c r="F889" s="2746"/>
      <c r="G889" s="3015"/>
      <c r="H889" s="2746"/>
      <c r="I889" s="3015"/>
      <c r="J889" s="3818"/>
      <c r="K889" s="2746"/>
      <c r="L889" s="3015"/>
      <c r="M889" s="2746"/>
      <c r="N889" s="2746"/>
      <c r="O889" s="3599"/>
      <c r="P889" s="3255"/>
    </row>
    <row r="890" spans="1:16" ht="18" hidden="1" customHeight="1">
      <c r="A890" s="3253">
        <f>A888+1</f>
        <v>685</v>
      </c>
      <c r="B890" s="2745" t="s">
        <v>5585</v>
      </c>
      <c r="C890" s="2741">
        <v>150</v>
      </c>
      <c r="D890" s="2741">
        <v>14</v>
      </c>
      <c r="E890" s="3015">
        <f>((P890-P890*E$12)*D890/100)/C890</f>
        <v>24206</v>
      </c>
      <c r="F890" s="2742">
        <v>3.2</v>
      </c>
      <c r="G890" s="3015">
        <f t="shared" si="155"/>
        <v>5824</v>
      </c>
      <c r="H890" s="2742">
        <v>4</v>
      </c>
      <c r="I890" s="3015">
        <f>(P890*H890/100)/C890</f>
        <v>7280</v>
      </c>
      <c r="J890" s="3809"/>
      <c r="K890" s="2744"/>
      <c r="L890" s="3015">
        <f t="shared" si="156"/>
        <v>0</v>
      </c>
      <c r="M890" s="2740"/>
      <c r="N890" s="3589"/>
      <c r="O890" s="3599">
        <f t="shared" si="151"/>
        <v>37310</v>
      </c>
      <c r="P890" s="3254">
        <f>27300*$Q$11</f>
        <v>27300000</v>
      </c>
    </row>
    <row r="891" spans="1:16" ht="18" hidden="1" customHeight="1">
      <c r="A891" s="3253">
        <f t="shared" si="154"/>
        <v>686</v>
      </c>
      <c r="B891" s="2745" t="s">
        <v>5586</v>
      </c>
      <c r="C891" s="2741">
        <v>150</v>
      </c>
      <c r="D891" s="2741">
        <v>14</v>
      </c>
      <c r="E891" s="3015">
        <f>((P891-P891*E$12)*D891/100)/C891</f>
        <v>29969.333333333332</v>
      </c>
      <c r="F891" s="2742">
        <v>3.2</v>
      </c>
      <c r="G891" s="3015">
        <f t="shared" si="155"/>
        <v>7210.666666666667</v>
      </c>
      <c r="H891" s="2742">
        <v>4</v>
      </c>
      <c r="I891" s="3015">
        <f>(P891*H891/100)/C891</f>
        <v>9013.3333333333339</v>
      </c>
      <c r="J891" s="3809"/>
      <c r="K891" s="2744"/>
      <c r="L891" s="3015">
        <f t="shared" si="156"/>
        <v>0</v>
      </c>
      <c r="M891" s="2740"/>
      <c r="N891" s="3589"/>
      <c r="O891" s="3599">
        <f t="shared" si="151"/>
        <v>46193.333333333336</v>
      </c>
      <c r="P891" s="3254">
        <f>33800*$Q$11</f>
        <v>33800000</v>
      </c>
    </row>
    <row r="892" spans="1:16" ht="18" customHeight="1">
      <c r="A892" s="3253"/>
      <c r="B892" s="2737" t="s">
        <v>5587</v>
      </c>
      <c r="C892" s="2746"/>
      <c r="D892" s="2746"/>
      <c r="E892" s="3015"/>
      <c r="F892" s="2746"/>
      <c r="G892" s="3015"/>
      <c r="H892" s="2746"/>
      <c r="I892" s="3015"/>
      <c r="J892" s="3818"/>
      <c r="K892" s="2746"/>
      <c r="L892" s="3015"/>
      <c r="M892" s="2746"/>
      <c r="N892" s="2746"/>
      <c r="O892" s="3599"/>
      <c r="P892" s="3255"/>
    </row>
    <row r="893" spans="1:16" ht="18" hidden="1" customHeight="1">
      <c r="A893" s="3253">
        <f>A891+1</f>
        <v>687</v>
      </c>
      <c r="B893" s="2753" t="s">
        <v>5588</v>
      </c>
      <c r="C893" s="2741">
        <v>180</v>
      </c>
      <c r="D893" s="2741">
        <v>14</v>
      </c>
      <c r="E893" s="3015">
        <f t="shared" ref="E893:E903" si="159">((P893-P893*E$12)*D893/100)/C893</f>
        <v>12191.666666666666</v>
      </c>
      <c r="F893" s="2742">
        <v>2.5</v>
      </c>
      <c r="G893" s="3015">
        <f t="shared" si="155"/>
        <v>2291.6666666666665</v>
      </c>
      <c r="H893" s="2742">
        <v>4</v>
      </c>
      <c r="I893" s="3015">
        <f t="shared" ref="I893:I903" si="160">(P893*H893/100)/C893</f>
        <v>3666.6666666666665</v>
      </c>
      <c r="J893" s="3809"/>
      <c r="K893" s="2744"/>
      <c r="L893" s="3015">
        <f t="shared" si="156"/>
        <v>0</v>
      </c>
      <c r="M893" s="2740"/>
      <c r="N893" s="3589"/>
      <c r="O893" s="3599">
        <f t="shared" si="151"/>
        <v>18150</v>
      </c>
      <c r="P893" s="3254">
        <f>16500*$Q$11</f>
        <v>16500000</v>
      </c>
    </row>
    <row r="894" spans="1:16" ht="18" hidden="1" customHeight="1">
      <c r="A894" s="3253">
        <f t="shared" si="154"/>
        <v>688</v>
      </c>
      <c r="B894" s="2753" t="s">
        <v>5589</v>
      </c>
      <c r="C894" s="2741">
        <v>180</v>
      </c>
      <c r="D894" s="2741">
        <v>14</v>
      </c>
      <c r="E894" s="3015">
        <f t="shared" si="159"/>
        <v>28447.222222222223</v>
      </c>
      <c r="F894" s="2742">
        <v>2.2000000000000002</v>
      </c>
      <c r="G894" s="3015">
        <f t="shared" si="155"/>
        <v>4705.5555555555557</v>
      </c>
      <c r="H894" s="2742">
        <v>4</v>
      </c>
      <c r="I894" s="3015">
        <f t="shared" si="160"/>
        <v>8555.5555555555547</v>
      </c>
      <c r="J894" s="3809"/>
      <c r="K894" s="2744"/>
      <c r="L894" s="3015">
        <f t="shared" si="156"/>
        <v>0</v>
      </c>
      <c r="M894" s="2740"/>
      <c r="N894" s="3589"/>
      <c r="O894" s="3599">
        <f t="shared" si="151"/>
        <v>41708.333333333336</v>
      </c>
      <c r="P894" s="3254">
        <f>38500*$Q$11</f>
        <v>38500000</v>
      </c>
    </row>
    <row r="895" spans="1:16" ht="18" hidden="1" customHeight="1">
      <c r="A895" s="3253">
        <f t="shared" si="154"/>
        <v>689</v>
      </c>
      <c r="B895" s="2753" t="s">
        <v>5590</v>
      </c>
      <c r="C895" s="2741">
        <v>180</v>
      </c>
      <c r="D895" s="2741">
        <v>14</v>
      </c>
      <c r="E895" s="3015">
        <f t="shared" si="159"/>
        <v>46993.333333333336</v>
      </c>
      <c r="F895" s="2742">
        <v>2</v>
      </c>
      <c r="G895" s="3015">
        <f t="shared" si="155"/>
        <v>7066.666666666667</v>
      </c>
      <c r="H895" s="2742">
        <v>4</v>
      </c>
      <c r="I895" s="3015">
        <f t="shared" si="160"/>
        <v>14133.333333333334</v>
      </c>
      <c r="J895" s="3809"/>
      <c r="K895" s="2744"/>
      <c r="L895" s="3015">
        <f t="shared" si="156"/>
        <v>0</v>
      </c>
      <c r="M895" s="2740"/>
      <c r="N895" s="3589"/>
      <c r="O895" s="3599">
        <f t="shared" si="151"/>
        <v>68193.333333333328</v>
      </c>
      <c r="P895" s="3254">
        <f>63600*$Q$11</f>
        <v>63600000</v>
      </c>
    </row>
    <row r="896" spans="1:16" ht="18" hidden="1" customHeight="1">
      <c r="A896" s="3253">
        <f t="shared" si="154"/>
        <v>690</v>
      </c>
      <c r="B896" s="2753" t="s">
        <v>5591</v>
      </c>
      <c r="C896" s="2741">
        <v>180</v>
      </c>
      <c r="D896" s="2741">
        <v>14</v>
      </c>
      <c r="E896" s="3015">
        <f t="shared" si="159"/>
        <v>6132.7777777777774</v>
      </c>
      <c r="F896" s="2742">
        <v>3</v>
      </c>
      <c r="G896" s="3015">
        <f t="shared" si="155"/>
        <v>1383.3333333333333</v>
      </c>
      <c r="H896" s="2742">
        <v>4</v>
      </c>
      <c r="I896" s="3015">
        <f t="shared" si="160"/>
        <v>1844.4444444444443</v>
      </c>
      <c r="J896" s="3809"/>
      <c r="K896" s="2744"/>
      <c r="L896" s="3015">
        <f t="shared" si="156"/>
        <v>0</v>
      </c>
      <c r="M896" s="2740"/>
      <c r="N896" s="3589"/>
      <c r="O896" s="3599">
        <f t="shared" si="151"/>
        <v>9360.5555555555547</v>
      </c>
      <c r="P896" s="3254">
        <f>8300*$Q$11</f>
        <v>8300000</v>
      </c>
    </row>
    <row r="897" spans="1:16" ht="18" hidden="1" customHeight="1">
      <c r="A897" s="3253">
        <f t="shared" si="154"/>
        <v>691</v>
      </c>
      <c r="B897" s="2753" t="s">
        <v>5592</v>
      </c>
      <c r="C897" s="2741">
        <v>180</v>
      </c>
      <c r="D897" s="2741">
        <v>14</v>
      </c>
      <c r="E897" s="3015">
        <f t="shared" si="159"/>
        <v>9236.1111111111113</v>
      </c>
      <c r="F897" s="2742">
        <v>2.8</v>
      </c>
      <c r="G897" s="3015">
        <f t="shared" si="155"/>
        <v>1944.4444444444443</v>
      </c>
      <c r="H897" s="2742">
        <v>4</v>
      </c>
      <c r="I897" s="3015">
        <f t="shared" si="160"/>
        <v>2777.7777777777778</v>
      </c>
      <c r="J897" s="3809"/>
      <c r="K897" s="2744"/>
      <c r="L897" s="3015">
        <f t="shared" si="156"/>
        <v>0</v>
      </c>
      <c r="M897" s="2740"/>
      <c r="N897" s="3589"/>
      <c r="O897" s="3599">
        <f t="shared" si="151"/>
        <v>13958.333333333332</v>
      </c>
      <c r="P897" s="3254">
        <f>12500*$Q$11</f>
        <v>12500000</v>
      </c>
    </row>
    <row r="898" spans="1:16" ht="18" hidden="1" customHeight="1">
      <c r="A898" s="3253">
        <f t="shared" si="154"/>
        <v>692</v>
      </c>
      <c r="B898" s="2753" t="s">
        <v>5593</v>
      </c>
      <c r="C898" s="2741">
        <v>180</v>
      </c>
      <c r="D898" s="2741">
        <v>14</v>
      </c>
      <c r="E898" s="3015">
        <f t="shared" si="159"/>
        <v>17290</v>
      </c>
      <c r="F898" s="2742">
        <v>2.2000000000000002</v>
      </c>
      <c r="G898" s="3015">
        <f t="shared" si="155"/>
        <v>2860.0000000000005</v>
      </c>
      <c r="H898" s="2742">
        <v>4</v>
      </c>
      <c r="I898" s="3015">
        <f t="shared" si="160"/>
        <v>5200</v>
      </c>
      <c r="J898" s="3809"/>
      <c r="K898" s="2744"/>
      <c r="L898" s="3015">
        <f t="shared" si="156"/>
        <v>0</v>
      </c>
      <c r="M898" s="2740"/>
      <c r="N898" s="3589"/>
      <c r="O898" s="3599">
        <f t="shared" si="151"/>
        <v>25350</v>
      </c>
      <c r="P898" s="3254">
        <f>23400*$Q$11</f>
        <v>23400000</v>
      </c>
    </row>
    <row r="899" spans="1:16" ht="18" hidden="1" customHeight="1">
      <c r="A899" s="3253">
        <f t="shared" si="154"/>
        <v>693</v>
      </c>
      <c r="B899" s="2753" t="s">
        <v>5594</v>
      </c>
      <c r="C899" s="2741">
        <v>180</v>
      </c>
      <c r="D899" s="2741">
        <v>20</v>
      </c>
      <c r="E899" s="3015">
        <f t="shared" si="159"/>
        <v>1688.8888888888889</v>
      </c>
      <c r="F899" s="2742">
        <v>3</v>
      </c>
      <c r="G899" s="3015">
        <f t="shared" si="155"/>
        <v>266.66666666666669</v>
      </c>
      <c r="H899" s="2742">
        <v>4</v>
      </c>
      <c r="I899" s="3015">
        <f t="shared" si="160"/>
        <v>355.55555555555554</v>
      </c>
      <c r="J899" s="3809"/>
      <c r="K899" s="2744"/>
      <c r="L899" s="3015">
        <f t="shared" si="156"/>
        <v>0</v>
      </c>
      <c r="M899" s="2740"/>
      <c r="N899" s="3589"/>
      <c r="O899" s="3599">
        <f t="shared" si="151"/>
        <v>2311.1111111111113</v>
      </c>
      <c r="P899" s="3254">
        <f>1600*$Q$11</f>
        <v>1600000</v>
      </c>
    </row>
    <row r="900" spans="1:16" ht="32.1" hidden="1" customHeight="1">
      <c r="A900" s="3253">
        <f t="shared" si="154"/>
        <v>694</v>
      </c>
      <c r="B900" s="2753" t="s">
        <v>5595</v>
      </c>
      <c r="C900" s="2741">
        <v>180</v>
      </c>
      <c r="D900" s="2741">
        <v>14</v>
      </c>
      <c r="E900" s="3015">
        <f t="shared" si="159"/>
        <v>10196.666666666666</v>
      </c>
      <c r="F900" s="2742">
        <v>2.8</v>
      </c>
      <c r="G900" s="3015">
        <f t="shared" si="155"/>
        <v>2146.6666666666665</v>
      </c>
      <c r="H900" s="2742">
        <v>4</v>
      </c>
      <c r="I900" s="3015">
        <f t="shared" si="160"/>
        <v>3066.6666666666665</v>
      </c>
      <c r="J900" s="3809"/>
      <c r="K900" s="2744"/>
      <c r="L900" s="3015">
        <f t="shared" si="156"/>
        <v>0</v>
      </c>
      <c r="M900" s="2740"/>
      <c r="N900" s="3589"/>
      <c r="O900" s="3599">
        <f t="shared" si="151"/>
        <v>15409.999999999998</v>
      </c>
      <c r="P900" s="3254">
        <f>13800*$Q$11</f>
        <v>13800000</v>
      </c>
    </row>
    <row r="901" spans="1:16" ht="32.1" hidden="1" customHeight="1">
      <c r="A901" s="3253">
        <f t="shared" si="154"/>
        <v>695</v>
      </c>
      <c r="B901" s="2745" t="s">
        <v>5596</v>
      </c>
      <c r="C901" s="2741">
        <v>180</v>
      </c>
      <c r="D901" s="2741">
        <v>14</v>
      </c>
      <c r="E901" s="3015">
        <f t="shared" si="159"/>
        <v>115266.66666666667</v>
      </c>
      <c r="F901" s="2742">
        <v>1.8</v>
      </c>
      <c r="G901" s="3015">
        <f t="shared" si="155"/>
        <v>15600</v>
      </c>
      <c r="H901" s="2742">
        <v>4</v>
      </c>
      <c r="I901" s="3015">
        <f t="shared" si="160"/>
        <v>34666.666666666664</v>
      </c>
      <c r="J901" s="3809"/>
      <c r="K901" s="2744"/>
      <c r="L901" s="3015">
        <f t="shared" si="156"/>
        <v>0</v>
      </c>
      <c r="M901" s="2740"/>
      <c r="N901" s="3585"/>
      <c r="O901" s="3599">
        <f t="shared" si="151"/>
        <v>165533.33333333334</v>
      </c>
      <c r="P901" s="3254">
        <f>156000*$Q$11</f>
        <v>156000000</v>
      </c>
    </row>
    <row r="902" spans="1:16" ht="48" hidden="1" customHeight="1">
      <c r="A902" s="3253">
        <f t="shared" si="154"/>
        <v>696</v>
      </c>
      <c r="B902" s="2753" t="s">
        <v>5597</v>
      </c>
      <c r="C902" s="2741">
        <v>180</v>
      </c>
      <c r="D902" s="2741">
        <v>14</v>
      </c>
      <c r="E902" s="3015">
        <f t="shared" si="159"/>
        <v>432250</v>
      </c>
      <c r="F902" s="2742">
        <v>1.5</v>
      </c>
      <c r="G902" s="3015">
        <f t="shared" si="155"/>
        <v>48750</v>
      </c>
      <c r="H902" s="2742">
        <v>4</v>
      </c>
      <c r="I902" s="3015">
        <f t="shared" si="160"/>
        <v>130000</v>
      </c>
      <c r="J902" s="3809"/>
      <c r="K902" s="2744"/>
      <c r="L902" s="3015">
        <f t="shared" si="156"/>
        <v>0</v>
      </c>
      <c r="M902" s="2740"/>
      <c r="N902" s="3589"/>
      <c r="O902" s="3599">
        <f t="shared" si="151"/>
        <v>611000</v>
      </c>
      <c r="P902" s="3254">
        <f>585000*$Q$11</f>
        <v>585000000</v>
      </c>
    </row>
    <row r="903" spans="1:16" ht="32.1" customHeight="1">
      <c r="A903" s="3253">
        <f t="shared" si="154"/>
        <v>697</v>
      </c>
      <c r="B903" s="2753" t="s">
        <v>5598</v>
      </c>
      <c r="C903" s="2741">
        <v>180</v>
      </c>
      <c r="D903" s="2741">
        <v>14</v>
      </c>
      <c r="E903" s="3015">
        <f t="shared" si="159"/>
        <v>403433.33333333331</v>
      </c>
      <c r="F903" s="2742">
        <v>2.5</v>
      </c>
      <c r="G903" s="3015">
        <f t="shared" si="155"/>
        <v>75833.333333333328</v>
      </c>
      <c r="H903" s="2742">
        <v>4</v>
      </c>
      <c r="I903" s="3015">
        <f t="shared" si="160"/>
        <v>121333.33333333333</v>
      </c>
      <c r="J903" s="3809">
        <v>34</v>
      </c>
      <c r="K903" s="2744" t="s">
        <v>4812</v>
      </c>
      <c r="L903" s="3015">
        <f t="shared" si="156"/>
        <v>713350.90909090906</v>
      </c>
      <c r="M903" s="2740" t="s">
        <v>5599</v>
      </c>
      <c r="N903" s="3016">
        <f>NCHCM!$Q$131</f>
        <v>313920</v>
      </c>
      <c r="O903" s="3599">
        <f t="shared" si="151"/>
        <v>1627870.9090909092</v>
      </c>
      <c r="P903" s="3254">
        <f>546000*$Q$11</f>
        <v>546000000</v>
      </c>
    </row>
    <row r="904" spans="1:16" ht="18" hidden="1" customHeight="1">
      <c r="A904" s="3253"/>
      <c r="B904" s="2737" t="s">
        <v>5600</v>
      </c>
      <c r="C904" s="2746"/>
      <c r="D904" s="2746"/>
      <c r="E904" s="3015"/>
      <c r="F904" s="2746"/>
      <c r="G904" s="3015"/>
      <c r="H904" s="2746"/>
      <c r="I904" s="3015"/>
      <c r="J904" s="3818"/>
      <c r="K904" s="2746"/>
      <c r="L904" s="3015"/>
      <c r="M904" s="2746"/>
      <c r="N904" s="2746"/>
      <c r="O904" s="3599"/>
      <c r="P904" s="3255"/>
    </row>
    <row r="905" spans="1:16" ht="18" hidden="1" customHeight="1">
      <c r="A905" s="3253">
        <f>A903+1</f>
        <v>698</v>
      </c>
      <c r="B905" s="2745" t="s">
        <v>5601</v>
      </c>
      <c r="C905" s="2741">
        <v>180</v>
      </c>
      <c r="D905" s="2741">
        <v>14</v>
      </c>
      <c r="E905" s="3015">
        <f>((P905-P905*E$12)*D905/100)/C905</f>
        <v>738.88888888888891</v>
      </c>
      <c r="F905" s="2742">
        <v>2</v>
      </c>
      <c r="G905" s="3015">
        <f t="shared" si="155"/>
        <v>111.11111111111111</v>
      </c>
      <c r="H905" s="2742">
        <v>4</v>
      </c>
      <c r="I905" s="3015">
        <f>(P905*H905/100)/C905</f>
        <v>222.22222222222223</v>
      </c>
      <c r="J905" s="3809"/>
      <c r="K905" s="2744"/>
      <c r="L905" s="3015">
        <f t="shared" si="156"/>
        <v>0</v>
      </c>
      <c r="M905" s="2740"/>
      <c r="N905" s="3589"/>
      <c r="O905" s="3599">
        <f t="shared" si="151"/>
        <v>1072.2222222222222</v>
      </c>
      <c r="P905" s="3254">
        <f>1000*$Q$11</f>
        <v>1000000</v>
      </c>
    </row>
    <row r="906" spans="1:16" ht="18" hidden="1" customHeight="1">
      <c r="A906" s="3253">
        <f t="shared" si="154"/>
        <v>699</v>
      </c>
      <c r="B906" s="2745" t="s">
        <v>5602</v>
      </c>
      <c r="C906" s="2741">
        <v>200</v>
      </c>
      <c r="D906" s="2741">
        <v>14</v>
      </c>
      <c r="E906" s="3015">
        <f>((P906-P906*E$12)*D906/100)/C906</f>
        <v>5187</v>
      </c>
      <c r="F906" s="2742">
        <v>1.8</v>
      </c>
      <c r="G906" s="3015">
        <f t="shared" si="155"/>
        <v>702</v>
      </c>
      <c r="H906" s="2742">
        <v>4</v>
      </c>
      <c r="I906" s="3015">
        <f>(P906*H906/100)/C906</f>
        <v>1560</v>
      </c>
      <c r="J906" s="3809"/>
      <c r="K906" s="2744"/>
      <c r="L906" s="3015">
        <f t="shared" si="156"/>
        <v>0</v>
      </c>
      <c r="M906" s="2740"/>
      <c r="N906" s="3589"/>
      <c r="O906" s="3599">
        <f t="shared" si="151"/>
        <v>7449</v>
      </c>
      <c r="P906" s="3254">
        <f>7800*$Q$11</f>
        <v>7800000</v>
      </c>
    </row>
    <row r="907" spans="1:16" ht="18" hidden="1" customHeight="1">
      <c r="A907" s="3253">
        <f t="shared" si="154"/>
        <v>700</v>
      </c>
      <c r="B907" s="2745" t="s">
        <v>5603</v>
      </c>
      <c r="C907" s="2741">
        <v>200</v>
      </c>
      <c r="D907" s="2741">
        <v>14</v>
      </c>
      <c r="E907" s="3015">
        <f>((P907-P907*E$12)*D907/100)/C907</f>
        <v>1868650</v>
      </c>
      <c r="F907" s="2742">
        <v>1.2</v>
      </c>
      <c r="G907" s="3015">
        <f t="shared" si="155"/>
        <v>168600</v>
      </c>
      <c r="H907" s="2742">
        <v>4</v>
      </c>
      <c r="I907" s="3015">
        <f>(P907*H907/100)/C907</f>
        <v>562000</v>
      </c>
      <c r="J907" s="3809"/>
      <c r="K907" s="2744"/>
      <c r="L907" s="3015">
        <f t="shared" si="156"/>
        <v>0</v>
      </c>
      <c r="M907" s="2740"/>
      <c r="N907" s="3589"/>
      <c r="O907" s="3599">
        <f t="shared" si="151"/>
        <v>2599250</v>
      </c>
      <c r="P907" s="3254">
        <f>2810000*$Q$11</f>
        <v>2810000000</v>
      </c>
    </row>
    <row r="908" spans="1:16" ht="18" hidden="1" customHeight="1">
      <c r="A908" s="3253">
        <f t="shared" si="154"/>
        <v>701</v>
      </c>
      <c r="B908" s="2745" t="s">
        <v>5604</v>
      </c>
      <c r="C908" s="2741">
        <v>150</v>
      </c>
      <c r="D908" s="2741">
        <v>14</v>
      </c>
      <c r="E908" s="3015">
        <f>((P908-P908*E$12)*D908/100)/C908</f>
        <v>4876.666666666667</v>
      </c>
      <c r="F908" s="2742">
        <v>2</v>
      </c>
      <c r="G908" s="3015">
        <f t="shared" si="155"/>
        <v>733.33333333333337</v>
      </c>
      <c r="H908" s="2742">
        <v>4</v>
      </c>
      <c r="I908" s="3015">
        <f>(P908*H908/100)/C908</f>
        <v>1466.6666666666667</v>
      </c>
      <c r="J908" s="3809"/>
      <c r="K908" s="2744"/>
      <c r="L908" s="3015">
        <f t="shared" si="156"/>
        <v>0</v>
      </c>
      <c r="M908" s="2740"/>
      <c r="N908" s="3589"/>
      <c r="O908" s="3599">
        <f t="shared" si="151"/>
        <v>7076.666666666667</v>
      </c>
      <c r="P908" s="3254">
        <f>5500*$Q$11</f>
        <v>5500000</v>
      </c>
    </row>
    <row r="909" spans="1:16" ht="18" hidden="1" customHeight="1">
      <c r="A909" s="3253"/>
      <c r="B909" s="2737" t="s">
        <v>5605</v>
      </c>
      <c r="C909" s="2746"/>
      <c r="D909" s="2746"/>
      <c r="E909" s="3015"/>
      <c r="F909" s="2746"/>
      <c r="G909" s="3015"/>
      <c r="H909" s="2746"/>
      <c r="I909" s="3015"/>
      <c r="J909" s="3818"/>
      <c r="K909" s="2746"/>
      <c r="L909" s="3015"/>
      <c r="M909" s="2746"/>
      <c r="N909" s="2746"/>
      <c r="O909" s="3599"/>
      <c r="P909" s="3255"/>
    </row>
    <row r="910" spans="1:16" ht="18" hidden="1" customHeight="1">
      <c r="A910" s="3253">
        <f>A908+1</f>
        <v>702</v>
      </c>
      <c r="B910" s="2745" t="s">
        <v>5606</v>
      </c>
      <c r="C910" s="2741">
        <v>180</v>
      </c>
      <c r="D910" s="2741">
        <v>14</v>
      </c>
      <c r="E910" s="3015">
        <f>((P910-P910*E$12)*D910/100)/C910</f>
        <v>13447.777777777777</v>
      </c>
      <c r="F910" s="2742">
        <v>2.8</v>
      </c>
      <c r="G910" s="3015">
        <f t="shared" si="155"/>
        <v>2831.1111111111113</v>
      </c>
      <c r="H910" s="2742">
        <v>4</v>
      </c>
      <c r="I910" s="3015">
        <f>(P910*H910/100)/C910</f>
        <v>4044.4444444444443</v>
      </c>
      <c r="J910" s="3809"/>
      <c r="K910" s="2744"/>
      <c r="L910" s="3015">
        <f t="shared" si="156"/>
        <v>0</v>
      </c>
      <c r="M910" s="2740"/>
      <c r="N910" s="3589"/>
      <c r="O910" s="3599">
        <f t="shared" si="151"/>
        <v>20323.333333333332</v>
      </c>
      <c r="P910" s="3254">
        <f>18200*$Q$11</f>
        <v>18200000</v>
      </c>
    </row>
    <row r="911" spans="1:16" ht="32.1" hidden="1" customHeight="1">
      <c r="A911" s="3253">
        <f t="shared" si="154"/>
        <v>703</v>
      </c>
      <c r="B911" s="2745" t="s">
        <v>5607</v>
      </c>
      <c r="C911" s="2741">
        <v>180</v>
      </c>
      <c r="D911" s="2741">
        <v>14</v>
      </c>
      <c r="E911" s="3015">
        <f>((P911-P911*E$12)*D911/100)/C911</f>
        <v>91843.888888888891</v>
      </c>
      <c r="F911" s="2742">
        <v>2.2000000000000002</v>
      </c>
      <c r="G911" s="3015">
        <f t="shared" si="155"/>
        <v>15192.222222222223</v>
      </c>
      <c r="H911" s="2742">
        <v>4</v>
      </c>
      <c r="I911" s="3015">
        <f>(P911*H911/100)/C911</f>
        <v>27622.222222222223</v>
      </c>
      <c r="J911" s="3809"/>
      <c r="K911" s="2744"/>
      <c r="L911" s="3015">
        <f t="shared" si="156"/>
        <v>0</v>
      </c>
      <c r="M911" s="2740"/>
      <c r="N911" s="3589"/>
      <c r="O911" s="3599">
        <f t="shared" si="151"/>
        <v>134658.33333333334</v>
      </c>
      <c r="P911" s="3254">
        <f>124300*$Q$11</f>
        <v>124300000</v>
      </c>
    </row>
    <row r="912" spans="1:16" ht="18" hidden="1" customHeight="1">
      <c r="A912" s="3253">
        <f t="shared" si="154"/>
        <v>704</v>
      </c>
      <c r="B912" s="2745" t="s">
        <v>5608</v>
      </c>
      <c r="C912" s="2741">
        <v>180</v>
      </c>
      <c r="D912" s="2741">
        <v>14</v>
      </c>
      <c r="E912" s="3015">
        <f>((P912-P912*E$12)*D912/100)/C912</f>
        <v>257428.88888888888</v>
      </c>
      <c r="F912" s="2742">
        <v>1.8</v>
      </c>
      <c r="G912" s="3015">
        <f t="shared" si="155"/>
        <v>34840</v>
      </c>
      <c r="H912" s="2742">
        <v>4</v>
      </c>
      <c r="I912" s="3015">
        <f>(P912*H912/100)/C912</f>
        <v>77422.222222222219</v>
      </c>
      <c r="J912" s="3809"/>
      <c r="K912" s="2744"/>
      <c r="L912" s="3015">
        <f t="shared" si="156"/>
        <v>0</v>
      </c>
      <c r="M912" s="2740"/>
      <c r="N912" s="3589"/>
      <c r="O912" s="3599">
        <f t="shared" si="151"/>
        <v>369691.11111111112</v>
      </c>
      <c r="P912" s="3254">
        <f>348400*$Q$11</f>
        <v>348400000</v>
      </c>
    </row>
    <row r="913" spans="1:16" ht="18" hidden="1" customHeight="1">
      <c r="A913" s="3253">
        <f t="shared" si="154"/>
        <v>705</v>
      </c>
      <c r="B913" s="2745" t="s">
        <v>5609</v>
      </c>
      <c r="C913" s="2741">
        <v>180</v>
      </c>
      <c r="D913" s="2741">
        <v>14</v>
      </c>
      <c r="E913" s="3015">
        <f>((P913-P913*E$12)*D913/100)/C913</f>
        <v>1325566.6666666667</v>
      </c>
      <c r="F913" s="2742">
        <v>1.4</v>
      </c>
      <c r="G913" s="3015">
        <f t="shared" si="155"/>
        <v>139533.33333333334</v>
      </c>
      <c r="H913" s="2742">
        <v>4</v>
      </c>
      <c r="I913" s="3015">
        <f>(P913*H913/100)/C913</f>
        <v>398666.66666666669</v>
      </c>
      <c r="J913" s="3809"/>
      <c r="K913" s="2744"/>
      <c r="L913" s="3015">
        <f t="shared" si="156"/>
        <v>0</v>
      </c>
      <c r="M913" s="2740"/>
      <c r="N913" s="3589"/>
      <c r="O913" s="3599">
        <f t="shared" ref="O913:O976" si="161">((+E913+G913+I913)+L913+N913)</f>
        <v>1863766.6666666667</v>
      </c>
      <c r="P913" s="3254">
        <f>1794000*$Q$11</f>
        <v>1794000000</v>
      </c>
    </row>
    <row r="914" spans="1:16" ht="32.1" hidden="1" customHeight="1">
      <c r="A914" s="3253">
        <f t="shared" si="154"/>
        <v>706</v>
      </c>
      <c r="B914" s="2745" t="s">
        <v>5610</v>
      </c>
      <c r="C914" s="2741">
        <v>180</v>
      </c>
      <c r="D914" s="2741">
        <v>14</v>
      </c>
      <c r="E914" s="3015">
        <f>((P914-P914*E$12)*D914/100)/C914</f>
        <v>59554.444444444445</v>
      </c>
      <c r="F914" s="2742">
        <v>3</v>
      </c>
      <c r="G914" s="3015">
        <f t="shared" si="155"/>
        <v>13433.333333333334</v>
      </c>
      <c r="H914" s="2742">
        <v>4</v>
      </c>
      <c r="I914" s="3015">
        <f>(P914*H914/100)/C914</f>
        <v>17911.111111111109</v>
      </c>
      <c r="J914" s="3809"/>
      <c r="K914" s="2744"/>
      <c r="L914" s="3015">
        <f t="shared" si="156"/>
        <v>0</v>
      </c>
      <c r="M914" s="2740"/>
      <c r="N914" s="3589"/>
      <c r="O914" s="3599">
        <f t="shared" si="161"/>
        <v>90898.888888888891</v>
      </c>
      <c r="P914" s="3254">
        <f>80600*$Q$11</f>
        <v>80600000</v>
      </c>
    </row>
    <row r="915" spans="1:16" ht="18" customHeight="1">
      <c r="A915" s="3253"/>
      <c r="B915" s="2737" t="s">
        <v>5611</v>
      </c>
      <c r="C915" s="2746"/>
      <c r="D915" s="2746"/>
      <c r="E915" s="3015"/>
      <c r="F915" s="2746"/>
      <c r="G915" s="3015"/>
      <c r="H915" s="2746"/>
      <c r="I915" s="3015"/>
      <c r="J915" s="3818"/>
      <c r="K915" s="2746"/>
      <c r="L915" s="3015"/>
      <c r="M915" s="2746"/>
      <c r="N915" s="2746"/>
      <c r="O915" s="3599"/>
      <c r="P915" s="3255"/>
    </row>
    <row r="916" spans="1:16" s="2754" customFormat="1" ht="32.1" hidden="1" customHeight="1">
      <c r="A916" s="3253">
        <f>A914+1</f>
        <v>707</v>
      </c>
      <c r="B916" s="2745" t="s">
        <v>5612</v>
      </c>
      <c r="C916" s="2741">
        <v>180</v>
      </c>
      <c r="D916" s="2741">
        <v>14</v>
      </c>
      <c r="E916" s="3015">
        <f>((P916-P916*E$12)*D916/100)/C916</f>
        <v>224770</v>
      </c>
      <c r="F916" s="2742">
        <v>2.2000000000000002</v>
      </c>
      <c r="G916" s="3015">
        <f t="shared" si="155"/>
        <v>37180</v>
      </c>
      <c r="H916" s="2742">
        <v>4</v>
      </c>
      <c r="I916" s="3015">
        <f>(P916*H916/100)/C916</f>
        <v>67600</v>
      </c>
      <c r="J916" s="3809">
        <v>1.1000000000000001</v>
      </c>
      <c r="K916" s="2744" t="s">
        <v>4836</v>
      </c>
      <c r="L916" s="3015">
        <f t="shared" si="156"/>
        <v>1691.3490000000002</v>
      </c>
      <c r="M916" s="2740"/>
      <c r="N916" s="3589">
        <v>0</v>
      </c>
      <c r="O916" s="3599">
        <f t="shared" si="161"/>
        <v>331241.34899999999</v>
      </c>
      <c r="P916" s="3254">
        <f>304200*$Q$11</f>
        <v>304200000</v>
      </c>
    </row>
    <row r="917" spans="1:16" s="2755" customFormat="1" ht="32.1" hidden="1" customHeight="1">
      <c r="A917" s="3253">
        <f t="shared" si="154"/>
        <v>708</v>
      </c>
      <c r="B917" s="2745" t="s">
        <v>5613</v>
      </c>
      <c r="C917" s="2741">
        <v>180</v>
      </c>
      <c r="D917" s="2741">
        <v>14</v>
      </c>
      <c r="E917" s="3015">
        <f>((P917-P917*E$12)*D917/100)/C917</f>
        <v>883711.11111111112</v>
      </c>
      <c r="F917" s="2742">
        <v>1.4</v>
      </c>
      <c r="G917" s="3015">
        <f t="shared" si="155"/>
        <v>93022.222222222219</v>
      </c>
      <c r="H917" s="2742">
        <v>4</v>
      </c>
      <c r="I917" s="3015">
        <f>(P917*H917/100)/C917</f>
        <v>265777.77777777775</v>
      </c>
      <c r="J917" s="3809">
        <v>1.6</v>
      </c>
      <c r="K917" s="2744" t="s">
        <v>4836</v>
      </c>
      <c r="L917" s="3015">
        <f t="shared" si="156"/>
        <v>2460.1440000000002</v>
      </c>
      <c r="M917" s="2740"/>
      <c r="N917" s="3589">
        <v>0</v>
      </c>
      <c r="O917" s="3599">
        <f t="shared" si="161"/>
        <v>1244971.2551111111</v>
      </c>
      <c r="P917" s="3254">
        <f>1196000*$Q$11</f>
        <v>1196000000</v>
      </c>
    </row>
    <row r="918" spans="1:16" ht="18" customHeight="1">
      <c r="A918" s="3253">
        <f t="shared" si="154"/>
        <v>709</v>
      </c>
      <c r="B918" s="2745" t="s">
        <v>5614</v>
      </c>
      <c r="C918" s="2741">
        <v>180</v>
      </c>
      <c r="D918" s="2741">
        <v>14</v>
      </c>
      <c r="E918" s="3015">
        <f>((P918-P918*E$12)*D918/100)/C918</f>
        <v>369813.88888888888</v>
      </c>
      <c r="F918" s="2742">
        <v>2</v>
      </c>
      <c r="G918" s="3015">
        <f t="shared" si="155"/>
        <v>55611.111111111109</v>
      </c>
      <c r="H918" s="2742">
        <v>4</v>
      </c>
      <c r="I918" s="3015">
        <f>(P918*H918/100)/C918</f>
        <v>111222.22222222222</v>
      </c>
      <c r="J918" s="3809">
        <v>1.1000000000000001</v>
      </c>
      <c r="K918" s="2744" t="s">
        <v>4836</v>
      </c>
      <c r="L918" s="3015">
        <f t="shared" si="156"/>
        <v>1691.3490000000002</v>
      </c>
      <c r="M918" s="2740"/>
      <c r="N918" s="3589">
        <v>0</v>
      </c>
      <c r="O918" s="3599">
        <f t="shared" si="161"/>
        <v>538338.57122222229</v>
      </c>
      <c r="P918" s="3254">
        <f>500500*$Q$11</f>
        <v>500500000</v>
      </c>
    </row>
    <row r="919" spans="1:16" ht="18" hidden="1" customHeight="1">
      <c r="A919" s="3253"/>
      <c r="B919" s="2737" t="s">
        <v>5615</v>
      </c>
      <c r="C919" s="2746"/>
      <c r="D919" s="2746"/>
      <c r="E919" s="3015"/>
      <c r="F919" s="2746"/>
      <c r="G919" s="3015"/>
      <c r="H919" s="2746"/>
      <c r="I919" s="3015"/>
      <c r="J919" s="3818"/>
      <c r="K919" s="2746"/>
      <c r="L919" s="3015"/>
      <c r="M919" s="2746"/>
      <c r="N919" s="2746"/>
      <c r="O919" s="3599"/>
      <c r="P919" s="3255"/>
    </row>
    <row r="920" spans="1:16" s="3019" customFormat="1" ht="18" hidden="1" customHeight="1">
      <c r="A920" s="3253">
        <f>A918+1</f>
        <v>710</v>
      </c>
      <c r="B920" s="2745" t="s">
        <v>5616</v>
      </c>
      <c r="C920" s="2741">
        <v>150</v>
      </c>
      <c r="D920" s="2741">
        <v>14</v>
      </c>
      <c r="E920" s="3015">
        <f>((P920-P920*E$12)*D920/100)/C920</f>
        <v>75632.666666666672</v>
      </c>
      <c r="F920" s="2742">
        <v>2.2000000000000002</v>
      </c>
      <c r="G920" s="3015">
        <f t="shared" si="155"/>
        <v>12510.666666666668</v>
      </c>
      <c r="H920" s="2742">
        <v>4</v>
      </c>
      <c r="I920" s="3015">
        <f>(P920*H920/100)/C920</f>
        <v>22746.666666666668</v>
      </c>
      <c r="J920" s="3809"/>
      <c r="K920" s="2744"/>
      <c r="L920" s="3015">
        <f t="shared" si="156"/>
        <v>0</v>
      </c>
      <c r="M920" s="2740"/>
      <c r="N920" s="3589"/>
      <c r="O920" s="3599">
        <f t="shared" si="161"/>
        <v>110890.00000000001</v>
      </c>
      <c r="P920" s="3254">
        <f>85300*$Q$11</f>
        <v>85300000</v>
      </c>
    </row>
    <row r="921" spans="1:16" s="3019" customFormat="1" ht="32.1" hidden="1" customHeight="1">
      <c r="A921" s="3253">
        <f t="shared" si="154"/>
        <v>711</v>
      </c>
      <c r="B921" s="2745" t="s">
        <v>5617</v>
      </c>
      <c r="C921" s="2741">
        <v>150</v>
      </c>
      <c r="D921" s="2741">
        <v>14</v>
      </c>
      <c r="E921" s="3015">
        <f>((P921-P921*E$12)*D921/100)/C921</f>
        <v>225922.66666666666</v>
      </c>
      <c r="F921" s="2742">
        <v>2</v>
      </c>
      <c r="G921" s="3015">
        <f t="shared" si="155"/>
        <v>33973.333333333336</v>
      </c>
      <c r="H921" s="2742">
        <v>4</v>
      </c>
      <c r="I921" s="3015">
        <f>(P921*H921/100)/C921</f>
        <v>67946.666666666672</v>
      </c>
      <c r="J921" s="3809"/>
      <c r="K921" s="2744"/>
      <c r="L921" s="3015">
        <f t="shared" si="156"/>
        <v>0</v>
      </c>
      <c r="M921" s="2740"/>
      <c r="N921" s="3589"/>
      <c r="O921" s="3599">
        <f t="shared" si="161"/>
        <v>327842.66666666669</v>
      </c>
      <c r="P921" s="3254">
        <f>254800*$Q$11</f>
        <v>254800000</v>
      </c>
    </row>
    <row r="922" spans="1:16" s="3019" customFormat="1" ht="32.1" hidden="1" customHeight="1">
      <c r="A922" s="3253">
        <f t="shared" si="154"/>
        <v>712</v>
      </c>
      <c r="B922" s="2745" t="s">
        <v>5618</v>
      </c>
      <c r="C922" s="2741">
        <v>150</v>
      </c>
      <c r="D922" s="2741">
        <v>14</v>
      </c>
      <c r="E922" s="3015">
        <f>((P922-P922*E$12)*D922/100)/C922</f>
        <v>265556.66666666669</v>
      </c>
      <c r="F922" s="2742">
        <v>2</v>
      </c>
      <c r="G922" s="3015">
        <f t="shared" si="155"/>
        <v>39933.333333333336</v>
      </c>
      <c r="H922" s="2742">
        <v>4</v>
      </c>
      <c r="I922" s="3015">
        <f>(P922*H922/100)/C922</f>
        <v>79866.666666666672</v>
      </c>
      <c r="J922" s="3809"/>
      <c r="K922" s="2744"/>
      <c r="L922" s="3015">
        <f t="shared" si="156"/>
        <v>0</v>
      </c>
      <c r="M922" s="2740"/>
      <c r="N922" s="3589"/>
      <c r="O922" s="3599">
        <f t="shared" si="161"/>
        <v>385356.66666666669</v>
      </c>
      <c r="P922" s="3254">
        <f>299500*$Q$11</f>
        <v>299500000</v>
      </c>
    </row>
    <row r="923" spans="1:16" ht="18" customHeight="1">
      <c r="A923" s="3253"/>
      <c r="B923" s="2737" t="s">
        <v>5619</v>
      </c>
      <c r="C923" s="2746"/>
      <c r="D923" s="2746"/>
      <c r="E923" s="3015"/>
      <c r="F923" s="2746"/>
      <c r="G923" s="3015"/>
      <c r="H923" s="2746"/>
      <c r="I923" s="3015"/>
      <c r="J923" s="3818"/>
      <c r="K923" s="2746"/>
      <c r="L923" s="3015"/>
      <c r="M923" s="2746"/>
      <c r="N923" s="2746"/>
      <c r="O923" s="3599"/>
      <c r="P923" s="3255"/>
    </row>
    <row r="924" spans="1:16" s="3019" customFormat="1" ht="18" customHeight="1">
      <c r="A924" s="3253">
        <f>A922+1</f>
        <v>713</v>
      </c>
      <c r="B924" s="2745" t="s">
        <v>5620</v>
      </c>
      <c r="C924" s="2741">
        <v>200</v>
      </c>
      <c r="D924" s="2741">
        <v>14</v>
      </c>
      <c r="E924" s="3015">
        <f t="shared" ref="E924:E987" si="162">((P924-P924*E$12)*D924/100)/C924</f>
        <v>4788</v>
      </c>
      <c r="F924" s="2742">
        <v>1.8</v>
      </c>
      <c r="G924" s="3015">
        <f t="shared" si="155"/>
        <v>648</v>
      </c>
      <c r="H924" s="2742">
        <v>4</v>
      </c>
      <c r="I924" s="3015">
        <f t="shared" ref="I924:I987" si="163">(P924*H924/100)/C924</f>
        <v>1440</v>
      </c>
      <c r="J924" s="3809"/>
      <c r="K924" s="2744"/>
      <c r="L924" s="3015">
        <f t="shared" si="156"/>
        <v>0</v>
      </c>
      <c r="M924" s="2740"/>
      <c r="N924" s="3589"/>
      <c r="O924" s="3599">
        <f t="shared" si="161"/>
        <v>6876</v>
      </c>
      <c r="P924" s="3254">
        <f>7200*$Q$11</f>
        <v>7200000</v>
      </c>
    </row>
    <row r="925" spans="1:16" s="3019" customFormat="1" ht="18" customHeight="1">
      <c r="A925" s="3253">
        <f t="shared" ref="A925:A988" si="164">A924+1</f>
        <v>714</v>
      </c>
      <c r="B925" s="2745" t="s">
        <v>5621</v>
      </c>
      <c r="C925" s="2741">
        <v>200</v>
      </c>
      <c r="D925" s="2741">
        <v>14</v>
      </c>
      <c r="E925" s="3015">
        <f t="shared" si="162"/>
        <v>7381.5</v>
      </c>
      <c r="F925" s="2742">
        <v>1.8</v>
      </c>
      <c r="G925" s="3015">
        <f t="shared" si="155"/>
        <v>999</v>
      </c>
      <c r="H925" s="2742">
        <v>4</v>
      </c>
      <c r="I925" s="3015">
        <f t="shared" si="163"/>
        <v>2220</v>
      </c>
      <c r="J925" s="3809"/>
      <c r="K925" s="2744"/>
      <c r="L925" s="3015">
        <f t="shared" si="156"/>
        <v>0</v>
      </c>
      <c r="M925" s="2740"/>
      <c r="N925" s="3589"/>
      <c r="O925" s="3599">
        <f t="shared" si="161"/>
        <v>10600.5</v>
      </c>
      <c r="P925" s="3254">
        <f>11100*$Q$11</f>
        <v>11100000</v>
      </c>
    </row>
    <row r="926" spans="1:16" s="3019" customFormat="1" ht="18" customHeight="1">
      <c r="A926" s="3253">
        <f t="shared" si="164"/>
        <v>715</v>
      </c>
      <c r="B926" s="2745" t="s">
        <v>5622</v>
      </c>
      <c r="C926" s="2741">
        <v>200</v>
      </c>
      <c r="D926" s="2741">
        <v>14</v>
      </c>
      <c r="E926" s="3015">
        <f t="shared" si="162"/>
        <v>2793</v>
      </c>
      <c r="F926" s="2742">
        <v>1.8</v>
      </c>
      <c r="G926" s="3015">
        <f t="shared" si="155"/>
        <v>378</v>
      </c>
      <c r="H926" s="2742">
        <v>4</v>
      </c>
      <c r="I926" s="3015">
        <f t="shared" si="163"/>
        <v>840</v>
      </c>
      <c r="J926" s="3809"/>
      <c r="K926" s="2744"/>
      <c r="L926" s="3015">
        <f t="shared" si="156"/>
        <v>0</v>
      </c>
      <c r="M926" s="2740"/>
      <c r="N926" s="3589"/>
      <c r="O926" s="3599">
        <f t="shared" si="161"/>
        <v>4011</v>
      </c>
      <c r="P926" s="3254">
        <f>4200*$Q$11</f>
        <v>4200000</v>
      </c>
    </row>
    <row r="927" spans="1:16" s="3019" customFormat="1" ht="18" customHeight="1">
      <c r="A927" s="3253">
        <f t="shared" si="164"/>
        <v>716</v>
      </c>
      <c r="B927" s="2745" t="s">
        <v>5623</v>
      </c>
      <c r="C927" s="2741">
        <v>200</v>
      </c>
      <c r="D927" s="2741">
        <v>14</v>
      </c>
      <c r="E927" s="3015">
        <f t="shared" si="162"/>
        <v>3258.5</v>
      </c>
      <c r="F927" s="2742">
        <v>1.8</v>
      </c>
      <c r="G927" s="3015">
        <f t="shared" ref="G927:G990" si="165">(P927*F927/100)/C927</f>
        <v>441</v>
      </c>
      <c r="H927" s="2742">
        <v>4</v>
      </c>
      <c r="I927" s="3015">
        <f t="shared" si="163"/>
        <v>980</v>
      </c>
      <c r="J927" s="3809"/>
      <c r="K927" s="2744"/>
      <c r="L927" s="3015">
        <f t="shared" ref="L927:L990" si="166">IF($K927="lít xăng",$J927*$D$7*(1+$D$8),IF($K927="lít diezel",$J927*$E$7*(1+$E$8),$J927*$F$7*(1+$F$8)))</f>
        <v>0</v>
      </c>
      <c r="M927" s="2740"/>
      <c r="N927" s="3589"/>
      <c r="O927" s="3599">
        <f t="shared" si="161"/>
        <v>4679.5</v>
      </c>
      <c r="P927" s="3254">
        <f>4900*$Q$11</f>
        <v>4900000</v>
      </c>
    </row>
    <row r="928" spans="1:16" s="3019" customFormat="1" ht="18" customHeight="1">
      <c r="A928" s="3253">
        <f t="shared" si="164"/>
        <v>717</v>
      </c>
      <c r="B928" s="2745" t="s">
        <v>5624</v>
      </c>
      <c r="C928" s="2741">
        <v>200</v>
      </c>
      <c r="D928" s="2741">
        <v>14</v>
      </c>
      <c r="E928" s="3015">
        <f t="shared" si="162"/>
        <v>8246</v>
      </c>
      <c r="F928" s="2742">
        <v>4</v>
      </c>
      <c r="G928" s="3015">
        <f t="shared" si="165"/>
        <v>2480</v>
      </c>
      <c r="H928" s="2742">
        <v>4</v>
      </c>
      <c r="I928" s="3015">
        <f t="shared" si="163"/>
        <v>2480</v>
      </c>
      <c r="J928" s="3809">
        <v>12.2</v>
      </c>
      <c r="K928" s="2744" t="s">
        <v>4836</v>
      </c>
      <c r="L928" s="3015">
        <f t="shared" si="166"/>
        <v>18758.597999999998</v>
      </c>
      <c r="M928" s="2740"/>
      <c r="N928" s="3589"/>
      <c r="O928" s="3599">
        <f t="shared" si="161"/>
        <v>31964.597999999998</v>
      </c>
      <c r="P928" s="3254">
        <f>12400*$Q$11</f>
        <v>12400000</v>
      </c>
    </row>
    <row r="929" spans="1:16" s="3019" customFormat="1" ht="18" customHeight="1">
      <c r="A929" s="3253">
        <f t="shared" si="164"/>
        <v>718</v>
      </c>
      <c r="B929" s="2745" t="s">
        <v>5625</v>
      </c>
      <c r="C929" s="2741">
        <v>200</v>
      </c>
      <c r="D929" s="2741">
        <v>14</v>
      </c>
      <c r="E929" s="3015">
        <f t="shared" si="162"/>
        <v>7115.5</v>
      </c>
      <c r="F929" s="2742">
        <v>4.5</v>
      </c>
      <c r="G929" s="3015">
        <f t="shared" si="165"/>
        <v>2407.5</v>
      </c>
      <c r="H929" s="2742">
        <v>4</v>
      </c>
      <c r="I929" s="3015">
        <f t="shared" si="163"/>
        <v>2140</v>
      </c>
      <c r="J929" s="3809">
        <v>8.1999999999999993</v>
      </c>
      <c r="K929" s="2744" t="s">
        <v>4836</v>
      </c>
      <c r="L929" s="3015">
        <f t="shared" si="166"/>
        <v>12608.238000000001</v>
      </c>
      <c r="M929" s="2740"/>
      <c r="N929" s="3589"/>
      <c r="O929" s="3599">
        <f t="shared" si="161"/>
        <v>24271.238000000001</v>
      </c>
      <c r="P929" s="3254">
        <f>10700*$Q$11</f>
        <v>10700000</v>
      </c>
    </row>
    <row r="930" spans="1:16" s="3019" customFormat="1" ht="18" customHeight="1">
      <c r="A930" s="3253">
        <f t="shared" si="164"/>
        <v>719</v>
      </c>
      <c r="B930" s="2745" t="s">
        <v>5626</v>
      </c>
      <c r="C930" s="2741">
        <v>200</v>
      </c>
      <c r="D930" s="2741">
        <v>14</v>
      </c>
      <c r="E930" s="3015">
        <f t="shared" si="162"/>
        <v>7115.5</v>
      </c>
      <c r="F930" s="2742">
        <v>4</v>
      </c>
      <c r="G930" s="3015">
        <f t="shared" si="165"/>
        <v>2140</v>
      </c>
      <c r="H930" s="2742">
        <v>4</v>
      </c>
      <c r="I930" s="3015">
        <f t="shared" si="163"/>
        <v>2140</v>
      </c>
      <c r="J930" s="3809">
        <v>2.4</v>
      </c>
      <c r="K930" s="2744" t="s">
        <v>4836</v>
      </c>
      <c r="L930" s="3015">
        <f t="shared" si="166"/>
        <v>3690.2159999999999</v>
      </c>
      <c r="M930" s="2740"/>
      <c r="N930" s="3589"/>
      <c r="O930" s="3599">
        <f t="shared" si="161"/>
        <v>15085.716</v>
      </c>
      <c r="P930" s="3254">
        <f>10700*$Q$11</f>
        <v>10700000</v>
      </c>
    </row>
    <row r="931" spans="1:16" s="3019" customFormat="1" ht="18" customHeight="1">
      <c r="A931" s="3253">
        <f t="shared" si="164"/>
        <v>720</v>
      </c>
      <c r="B931" s="2745" t="s">
        <v>5627</v>
      </c>
      <c r="C931" s="2741">
        <v>250</v>
      </c>
      <c r="D931" s="2741">
        <v>14</v>
      </c>
      <c r="E931" s="3015">
        <f t="shared" si="162"/>
        <v>3617.6</v>
      </c>
      <c r="F931" s="2742">
        <v>4</v>
      </c>
      <c r="G931" s="3015">
        <f t="shared" si="165"/>
        <v>1088</v>
      </c>
      <c r="H931" s="2742">
        <v>4</v>
      </c>
      <c r="I931" s="3015">
        <f t="shared" si="163"/>
        <v>1088</v>
      </c>
      <c r="J931" s="3809">
        <v>2.4</v>
      </c>
      <c r="K931" s="2744" t="s">
        <v>4836</v>
      </c>
      <c r="L931" s="3015">
        <f t="shared" si="166"/>
        <v>3690.2159999999999</v>
      </c>
      <c r="M931" s="2740"/>
      <c r="N931" s="3589"/>
      <c r="O931" s="3599">
        <f t="shared" si="161"/>
        <v>9483.8160000000007</v>
      </c>
      <c r="P931" s="3254">
        <f>6800*$Q$11</f>
        <v>6800000</v>
      </c>
    </row>
    <row r="932" spans="1:16" s="3019" customFormat="1" ht="18" customHeight="1">
      <c r="A932" s="3253">
        <f t="shared" si="164"/>
        <v>721</v>
      </c>
      <c r="B932" s="2745" t="s">
        <v>5628</v>
      </c>
      <c r="C932" s="2741">
        <v>200</v>
      </c>
      <c r="D932" s="2741">
        <v>14</v>
      </c>
      <c r="E932" s="3015">
        <f t="shared" si="162"/>
        <v>2194.5</v>
      </c>
      <c r="F932" s="2742">
        <v>4.5</v>
      </c>
      <c r="G932" s="3015">
        <f t="shared" si="165"/>
        <v>742.5</v>
      </c>
      <c r="H932" s="2742">
        <v>4</v>
      </c>
      <c r="I932" s="3015">
        <f t="shared" si="163"/>
        <v>660</v>
      </c>
      <c r="J932" s="3809">
        <v>0.8</v>
      </c>
      <c r="K932" s="2744" t="s">
        <v>4836</v>
      </c>
      <c r="L932" s="3015">
        <f t="shared" si="166"/>
        <v>1230.0720000000001</v>
      </c>
      <c r="M932" s="2740"/>
      <c r="N932" s="3589"/>
      <c r="O932" s="3599">
        <f t="shared" si="161"/>
        <v>4827.0720000000001</v>
      </c>
      <c r="P932" s="3254">
        <f>3300*$Q$11</f>
        <v>3300000</v>
      </c>
    </row>
    <row r="933" spans="1:16" s="3019" customFormat="1" ht="32.1" customHeight="1">
      <c r="A933" s="3253">
        <f t="shared" si="164"/>
        <v>722</v>
      </c>
      <c r="B933" s="2745" t="s">
        <v>5629</v>
      </c>
      <c r="C933" s="2741">
        <v>200</v>
      </c>
      <c r="D933" s="2741">
        <v>14</v>
      </c>
      <c r="E933" s="3015">
        <f t="shared" si="162"/>
        <v>5985</v>
      </c>
      <c r="F933" s="2742">
        <v>4</v>
      </c>
      <c r="G933" s="3015">
        <f t="shared" si="165"/>
        <v>1800</v>
      </c>
      <c r="H933" s="2742">
        <v>4</v>
      </c>
      <c r="I933" s="3015">
        <f t="shared" si="163"/>
        <v>1800</v>
      </c>
      <c r="J933" s="3809"/>
      <c r="K933" s="2744"/>
      <c r="L933" s="3015">
        <f t="shared" si="166"/>
        <v>0</v>
      </c>
      <c r="M933" s="2740"/>
      <c r="N933" s="3589"/>
      <c r="O933" s="3599">
        <f t="shared" si="161"/>
        <v>9585</v>
      </c>
      <c r="P933" s="3254">
        <f>9000*$Q$11</f>
        <v>9000000</v>
      </c>
    </row>
    <row r="934" spans="1:16" s="3019" customFormat="1" ht="18" customHeight="1">
      <c r="A934" s="3253">
        <f t="shared" si="164"/>
        <v>723</v>
      </c>
      <c r="B934" s="2745" t="s">
        <v>5630</v>
      </c>
      <c r="C934" s="2741">
        <v>150</v>
      </c>
      <c r="D934" s="2741">
        <v>40</v>
      </c>
      <c r="E934" s="3015">
        <f t="shared" si="162"/>
        <v>1773.3333333333333</v>
      </c>
      <c r="F934" s="2742">
        <v>6.5</v>
      </c>
      <c r="G934" s="3015">
        <f t="shared" si="165"/>
        <v>303.33333333333331</v>
      </c>
      <c r="H934" s="2742">
        <v>4</v>
      </c>
      <c r="I934" s="3015">
        <f t="shared" si="163"/>
        <v>186.66666666666666</v>
      </c>
      <c r="J934" s="3809">
        <v>2.9</v>
      </c>
      <c r="K934" s="2744" t="s">
        <v>4836</v>
      </c>
      <c r="L934" s="3015">
        <f t="shared" si="166"/>
        <v>4459.0110000000004</v>
      </c>
      <c r="M934" s="2740"/>
      <c r="N934" s="3589"/>
      <c r="O934" s="3599">
        <f t="shared" si="161"/>
        <v>6722.3443333333335</v>
      </c>
      <c r="P934" s="3254">
        <f>700*$Q$11</f>
        <v>700000</v>
      </c>
    </row>
    <row r="935" spans="1:16" s="3019" customFormat="1" ht="18" customHeight="1">
      <c r="A935" s="3253">
        <f t="shared" si="164"/>
        <v>724</v>
      </c>
      <c r="B935" s="2745" t="s">
        <v>5631</v>
      </c>
      <c r="C935" s="2741">
        <v>150</v>
      </c>
      <c r="D935" s="2741">
        <v>40</v>
      </c>
      <c r="E935" s="3015">
        <f t="shared" si="162"/>
        <v>2280</v>
      </c>
      <c r="F935" s="2742">
        <v>6.5</v>
      </c>
      <c r="G935" s="3015">
        <f t="shared" si="165"/>
        <v>390</v>
      </c>
      <c r="H935" s="2742">
        <v>4</v>
      </c>
      <c r="I935" s="3015">
        <f t="shared" si="163"/>
        <v>240</v>
      </c>
      <c r="J935" s="3809">
        <v>2.9</v>
      </c>
      <c r="K935" s="2744" t="s">
        <v>4836</v>
      </c>
      <c r="L935" s="3015">
        <f t="shared" si="166"/>
        <v>4459.0110000000004</v>
      </c>
      <c r="M935" s="2740"/>
      <c r="N935" s="3589"/>
      <c r="O935" s="3599">
        <f t="shared" si="161"/>
        <v>7369.0110000000004</v>
      </c>
      <c r="P935" s="3254">
        <f>900*$Q$11</f>
        <v>900000</v>
      </c>
    </row>
    <row r="936" spans="1:16" s="3019" customFormat="1" ht="18" customHeight="1">
      <c r="A936" s="3253">
        <f t="shared" si="164"/>
        <v>725</v>
      </c>
      <c r="B936" s="2745" t="s">
        <v>5632</v>
      </c>
      <c r="C936" s="2741">
        <v>200</v>
      </c>
      <c r="D936" s="2741">
        <v>14</v>
      </c>
      <c r="E936" s="3015">
        <f t="shared" si="162"/>
        <v>4389</v>
      </c>
      <c r="F936" s="2742">
        <v>3.5</v>
      </c>
      <c r="G936" s="3015">
        <f t="shared" si="165"/>
        <v>1155</v>
      </c>
      <c r="H936" s="2742">
        <v>4</v>
      </c>
      <c r="I936" s="3015">
        <f t="shared" si="163"/>
        <v>1320</v>
      </c>
      <c r="J936" s="3809">
        <v>2.9</v>
      </c>
      <c r="K936" s="2744" t="s">
        <v>4836</v>
      </c>
      <c r="L936" s="3015">
        <f t="shared" si="166"/>
        <v>4459.0110000000004</v>
      </c>
      <c r="M936" s="2740"/>
      <c r="N936" s="3589"/>
      <c r="O936" s="3599">
        <f t="shared" si="161"/>
        <v>11323.011</v>
      </c>
      <c r="P936" s="3254">
        <f>6600*$Q$11</f>
        <v>6600000</v>
      </c>
    </row>
    <row r="937" spans="1:16" s="3019" customFormat="1" ht="18" hidden="1" customHeight="1">
      <c r="A937" s="3253">
        <f t="shared" si="164"/>
        <v>726</v>
      </c>
      <c r="B937" s="2745" t="s">
        <v>5633</v>
      </c>
      <c r="C937" s="2741">
        <v>200</v>
      </c>
      <c r="D937" s="2741">
        <v>14</v>
      </c>
      <c r="E937" s="3015">
        <f t="shared" si="162"/>
        <v>3657.5</v>
      </c>
      <c r="F937" s="2742">
        <v>3.5</v>
      </c>
      <c r="G937" s="3015">
        <f t="shared" si="165"/>
        <v>962.5</v>
      </c>
      <c r="H937" s="2742">
        <v>4</v>
      </c>
      <c r="I937" s="3015">
        <f t="shared" si="163"/>
        <v>1100</v>
      </c>
      <c r="J937" s="3809">
        <v>4.0999999999999996</v>
      </c>
      <c r="K937" s="2744" t="s">
        <v>4836</v>
      </c>
      <c r="L937" s="3015">
        <f t="shared" si="166"/>
        <v>6304.1190000000006</v>
      </c>
      <c r="M937" s="2740"/>
      <c r="N937" s="3589"/>
      <c r="O937" s="3599">
        <f t="shared" si="161"/>
        <v>12024.119000000001</v>
      </c>
      <c r="P937" s="3254">
        <f>5500*$Q$11</f>
        <v>5500000</v>
      </c>
    </row>
    <row r="938" spans="1:16" s="3019" customFormat="1" ht="32.1" hidden="1" customHeight="1">
      <c r="A938" s="3253">
        <f t="shared" si="164"/>
        <v>727</v>
      </c>
      <c r="B938" s="2745" t="s">
        <v>5634</v>
      </c>
      <c r="C938" s="2741">
        <v>200</v>
      </c>
      <c r="D938" s="2741">
        <v>14</v>
      </c>
      <c r="E938" s="3015">
        <f t="shared" si="162"/>
        <v>11571</v>
      </c>
      <c r="F938" s="2742">
        <v>3.5</v>
      </c>
      <c r="G938" s="3015">
        <f t="shared" si="165"/>
        <v>3045</v>
      </c>
      <c r="H938" s="2742">
        <v>4</v>
      </c>
      <c r="I938" s="3015">
        <f t="shared" si="163"/>
        <v>3480</v>
      </c>
      <c r="J938" s="3809"/>
      <c r="K938" s="2744"/>
      <c r="L938" s="3015">
        <f t="shared" si="166"/>
        <v>0</v>
      </c>
      <c r="M938" s="2740"/>
      <c r="N938" s="3589"/>
      <c r="O938" s="3599">
        <f t="shared" si="161"/>
        <v>18096</v>
      </c>
      <c r="P938" s="3254">
        <f>17400*$Q$11</f>
        <v>17400000</v>
      </c>
    </row>
    <row r="939" spans="1:16" s="3019" customFormat="1" ht="48" hidden="1" customHeight="1">
      <c r="A939" s="3253">
        <f t="shared" si="164"/>
        <v>728</v>
      </c>
      <c r="B939" s="2745" t="s">
        <v>5635</v>
      </c>
      <c r="C939" s="2741">
        <v>200</v>
      </c>
      <c r="D939" s="2741">
        <v>14</v>
      </c>
      <c r="E939" s="3015">
        <f t="shared" si="162"/>
        <v>9842</v>
      </c>
      <c r="F939" s="2742">
        <v>3.5</v>
      </c>
      <c r="G939" s="3015">
        <f t="shared" si="165"/>
        <v>2590</v>
      </c>
      <c r="H939" s="2742">
        <v>4</v>
      </c>
      <c r="I939" s="3015">
        <f t="shared" si="163"/>
        <v>2960</v>
      </c>
      <c r="J939" s="3809"/>
      <c r="K939" s="2744"/>
      <c r="L939" s="3015">
        <f t="shared" si="166"/>
        <v>0</v>
      </c>
      <c r="M939" s="2740"/>
      <c r="N939" s="3589"/>
      <c r="O939" s="3599">
        <f t="shared" si="161"/>
        <v>15392</v>
      </c>
      <c r="P939" s="3254">
        <f>14800*$Q$11</f>
        <v>14800000</v>
      </c>
    </row>
    <row r="940" spans="1:16" s="3019" customFormat="1" ht="32.1" hidden="1" customHeight="1">
      <c r="A940" s="3253">
        <f t="shared" si="164"/>
        <v>729</v>
      </c>
      <c r="B940" s="2745" t="s">
        <v>5636</v>
      </c>
      <c r="C940" s="2741">
        <v>200</v>
      </c>
      <c r="D940" s="2741">
        <v>14</v>
      </c>
      <c r="E940" s="3015">
        <f t="shared" si="162"/>
        <v>3657.5</v>
      </c>
      <c r="F940" s="2742">
        <v>4.5</v>
      </c>
      <c r="G940" s="3015">
        <f t="shared" si="165"/>
        <v>1237.5</v>
      </c>
      <c r="H940" s="2742">
        <v>4</v>
      </c>
      <c r="I940" s="3015">
        <f t="shared" si="163"/>
        <v>1100</v>
      </c>
      <c r="J940" s="3809">
        <v>4.0999999999999996</v>
      </c>
      <c r="K940" s="2744" t="s">
        <v>4836</v>
      </c>
      <c r="L940" s="3015">
        <f t="shared" si="166"/>
        <v>6304.1190000000006</v>
      </c>
      <c r="M940" s="2740"/>
      <c r="N940" s="3589"/>
      <c r="O940" s="3599">
        <f t="shared" si="161"/>
        <v>12299.119000000001</v>
      </c>
      <c r="P940" s="3254">
        <f>5500*$Q$11</f>
        <v>5500000</v>
      </c>
    </row>
    <row r="941" spans="1:16" s="3019" customFormat="1" ht="18" customHeight="1">
      <c r="A941" s="3253">
        <f t="shared" si="164"/>
        <v>730</v>
      </c>
      <c r="B941" s="2745" t="s">
        <v>5637</v>
      </c>
      <c r="C941" s="2741">
        <v>200</v>
      </c>
      <c r="D941" s="2741">
        <v>14</v>
      </c>
      <c r="E941" s="3015">
        <f t="shared" si="162"/>
        <v>1529.5</v>
      </c>
      <c r="F941" s="2742">
        <v>3</v>
      </c>
      <c r="G941" s="3015">
        <f t="shared" si="165"/>
        <v>345</v>
      </c>
      <c r="H941" s="2742">
        <v>4</v>
      </c>
      <c r="I941" s="3015">
        <f t="shared" si="163"/>
        <v>460</v>
      </c>
      <c r="J941" s="3809"/>
      <c r="K941" s="2744"/>
      <c r="L941" s="3015">
        <f t="shared" si="166"/>
        <v>0</v>
      </c>
      <c r="M941" s="2740"/>
      <c r="N941" s="3589"/>
      <c r="O941" s="3599">
        <f t="shared" si="161"/>
        <v>2334.5</v>
      </c>
      <c r="P941" s="3254">
        <f>2300*$Q$11</f>
        <v>2300000</v>
      </c>
    </row>
    <row r="942" spans="1:16" s="3019" customFormat="1" ht="32.1" hidden="1" customHeight="1">
      <c r="A942" s="3253">
        <f t="shared" si="164"/>
        <v>731</v>
      </c>
      <c r="B942" s="2745" t="s">
        <v>5638</v>
      </c>
      <c r="C942" s="2741">
        <v>200</v>
      </c>
      <c r="D942" s="2741">
        <v>14</v>
      </c>
      <c r="E942" s="3015">
        <f t="shared" si="162"/>
        <v>9975</v>
      </c>
      <c r="F942" s="2742">
        <v>3</v>
      </c>
      <c r="G942" s="3015">
        <f t="shared" si="165"/>
        <v>2250</v>
      </c>
      <c r="H942" s="2742">
        <v>4</v>
      </c>
      <c r="I942" s="3015">
        <f t="shared" si="163"/>
        <v>3000</v>
      </c>
      <c r="J942" s="3809">
        <v>3.8</v>
      </c>
      <c r="K942" s="2744" t="s">
        <v>4836</v>
      </c>
      <c r="L942" s="3015">
        <f t="shared" si="166"/>
        <v>5842.8419999999996</v>
      </c>
      <c r="M942" s="2740"/>
      <c r="N942" s="3589"/>
      <c r="O942" s="3599">
        <f t="shared" si="161"/>
        <v>21067.842000000001</v>
      </c>
      <c r="P942" s="3254">
        <f>15000*$Q$11</f>
        <v>15000000</v>
      </c>
    </row>
    <row r="943" spans="1:16" s="3019" customFormat="1" ht="18" hidden="1" customHeight="1">
      <c r="A943" s="3253">
        <f t="shared" si="164"/>
        <v>732</v>
      </c>
      <c r="B943" s="2745" t="s">
        <v>5639</v>
      </c>
      <c r="C943" s="2741">
        <v>200</v>
      </c>
      <c r="D943" s="2741">
        <v>14</v>
      </c>
      <c r="E943" s="3015">
        <f t="shared" si="162"/>
        <v>95095</v>
      </c>
      <c r="F943" s="2742">
        <v>2.2000000000000002</v>
      </c>
      <c r="G943" s="3015">
        <f t="shared" si="165"/>
        <v>15730</v>
      </c>
      <c r="H943" s="2742">
        <v>4</v>
      </c>
      <c r="I943" s="3015">
        <f t="shared" si="163"/>
        <v>28600</v>
      </c>
      <c r="J943" s="3809"/>
      <c r="K943" s="2744"/>
      <c r="L943" s="3015">
        <f t="shared" si="166"/>
        <v>0</v>
      </c>
      <c r="M943" s="2740"/>
      <c r="N943" s="3589"/>
      <c r="O943" s="3599">
        <f t="shared" si="161"/>
        <v>139425</v>
      </c>
      <c r="P943" s="3254">
        <f>143000*$Q$11</f>
        <v>143000000</v>
      </c>
    </row>
    <row r="944" spans="1:16" s="3019" customFormat="1" ht="18" hidden="1" customHeight="1">
      <c r="A944" s="3253">
        <f t="shared" si="164"/>
        <v>733</v>
      </c>
      <c r="B944" s="2745" t="s">
        <v>5640</v>
      </c>
      <c r="C944" s="2741">
        <v>200</v>
      </c>
      <c r="D944" s="2741">
        <v>14</v>
      </c>
      <c r="E944" s="3015">
        <f t="shared" si="162"/>
        <v>452333</v>
      </c>
      <c r="F944" s="2742">
        <v>1.6</v>
      </c>
      <c r="G944" s="3015">
        <f t="shared" si="165"/>
        <v>54416</v>
      </c>
      <c r="H944" s="2742">
        <v>4</v>
      </c>
      <c r="I944" s="3015">
        <f t="shared" si="163"/>
        <v>136040</v>
      </c>
      <c r="J944" s="3809">
        <v>4.5</v>
      </c>
      <c r="K944" s="2744" t="s">
        <v>4836</v>
      </c>
      <c r="L944" s="3015">
        <f t="shared" si="166"/>
        <v>6919.1550000000007</v>
      </c>
      <c r="M944" s="2740"/>
      <c r="N944" s="3589"/>
      <c r="O944" s="3599">
        <f t="shared" si="161"/>
        <v>649708.15500000003</v>
      </c>
      <c r="P944" s="3254">
        <f>680200*$Q$11</f>
        <v>680200000</v>
      </c>
    </row>
    <row r="945" spans="1:16" s="3019" customFormat="1" ht="18" hidden="1" customHeight="1">
      <c r="A945" s="3253">
        <f t="shared" si="164"/>
        <v>734</v>
      </c>
      <c r="B945" s="2745" t="s">
        <v>5641</v>
      </c>
      <c r="C945" s="2741">
        <v>200</v>
      </c>
      <c r="D945" s="2741">
        <v>14</v>
      </c>
      <c r="E945" s="3015">
        <f t="shared" si="162"/>
        <v>10374</v>
      </c>
      <c r="F945" s="2742">
        <v>3</v>
      </c>
      <c r="G945" s="3015">
        <f t="shared" si="165"/>
        <v>2340</v>
      </c>
      <c r="H945" s="2742">
        <v>4</v>
      </c>
      <c r="I945" s="3015">
        <f t="shared" si="163"/>
        <v>3120</v>
      </c>
      <c r="J945" s="3809">
        <v>1.9</v>
      </c>
      <c r="K945" s="2744" t="s">
        <v>4836</v>
      </c>
      <c r="L945" s="3015">
        <f t="shared" si="166"/>
        <v>2921.4209999999998</v>
      </c>
      <c r="M945" s="2740"/>
      <c r="N945" s="3589"/>
      <c r="O945" s="3599">
        <f t="shared" si="161"/>
        <v>18755.420999999998</v>
      </c>
      <c r="P945" s="3254">
        <f>15600*$Q$11</f>
        <v>15600000</v>
      </c>
    </row>
    <row r="946" spans="1:16" s="3019" customFormat="1" ht="18" hidden="1" customHeight="1">
      <c r="A946" s="3253">
        <f t="shared" si="164"/>
        <v>735</v>
      </c>
      <c r="B946" s="2745" t="s">
        <v>5642</v>
      </c>
      <c r="C946" s="2741">
        <v>200</v>
      </c>
      <c r="D946" s="2741">
        <v>14</v>
      </c>
      <c r="E946" s="3015">
        <f t="shared" si="162"/>
        <v>4522</v>
      </c>
      <c r="F946" s="2742">
        <v>2.2000000000000002</v>
      </c>
      <c r="G946" s="3015">
        <f t="shared" si="165"/>
        <v>748.00000000000011</v>
      </c>
      <c r="H946" s="2742">
        <v>4</v>
      </c>
      <c r="I946" s="3015">
        <f t="shared" si="163"/>
        <v>1360</v>
      </c>
      <c r="J946" s="3809"/>
      <c r="K946" s="2744"/>
      <c r="L946" s="3015">
        <f t="shared" si="166"/>
        <v>0</v>
      </c>
      <c r="M946" s="2740"/>
      <c r="N946" s="3589"/>
      <c r="O946" s="3599">
        <f t="shared" si="161"/>
        <v>6630</v>
      </c>
      <c r="P946" s="3254">
        <f>6800*$Q$11</f>
        <v>6800000</v>
      </c>
    </row>
    <row r="947" spans="1:16" s="3019" customFormat="1" ht="32.1" hidden="1" customHeight="1">
      <c r="A947" s="3253">
        <f t="shared" si="164"/>
        <v>736</v>
      </c>
      <c r="B947" s="2745" t="s">
        <v>5643</v>
      </c>
      <c r="C947" s="2741">
        <v>200</v>
      </c>
      <c r="D947" s="2741">
        <v>14</v>
      </c>
      <c r="E947" s="3015">
        <f t="shared" si="162"/>
        <v>96824</v>
      </c>
      <c r="F947" s="2742">
        <v>2.2000000000000002</v>
      </c>
      <c r="G947" s="3015">
        <f t="shared" si="165"/>
        <v>16016</v>
      </c>
      <c r="H947" s="2742">
        <v>4</v>
      </c>
      <c r="I947" s="3015">
        <f t="shared" si="163"/>
        <v>29120</v>
      </c>
      <c r="J947" s="3809">
        <v>7.2</v>
      </c>
      <c r="K947" s="2744" t="s">
        <v>4836</v>
      </c>
      <c r="L947" s="3015">
        <f t="shared" si="166"/>
        <v>11070.648000000001</v>
      </c>
      <c r="M947" s="2740"/>
      <c r="N947" s="3589"/>
      <c r="O947" s="3599">
        <f t="shared" si="161"/>
        <v>153030.64799999999</v>
      </c>
      <c r="P947" s="3254">
        <f>145600*$Q$11</f>
        <v>145600000</v>
      </c>
    </row>
    <row r="948" spans="1:16" s="3019" customFormat="1" ht="32.1" hidden="1" customHeight="1">
      <c r="A948" s="3253">
        <f t="shared" si="164"/>
        <v>737</v>
      </c>
      <c r="B948" s="2745" t="s">
        <v>5644</v>
      </c>
      <c r="C948" s="2741">
        <v>200</v>
      </c>
      <c r="D948" s="2741">
        <v>14</v>
      </c>
      <c r="E948" s="3015">
        <f t="shared" si="162"/>
        <v>42094.5</v>
      </c>
      <c r="F948" s="2742">
        <v>3.5</v>
      </c>
      <c r="G948" s="3015">
        <f t="shared" si="165"/>
        <v>11077.5</v>
      </c>
      <c r="H948" s="2742">
        <v>4</v>
      </c>
      <c r="I948" s="3015">
        <f t="shared" si="163"/>
        <v>12660</v>
      </c>
      <c r="J948" s="3809">
        <v>6.5</v>
      </c>
      <c r="K948" s="2744" t="s">
        <v>4836</v>
      </c>
      <c r="L948" s="3015">
        <f t="shared" si="166"/>
        <v>9994.3350000000009</v>
      </c>
      <c r="M948" s="2740"/>
      <c r="N948" s="3589"/>
      <c r="O948" s="3599">
        <f t="shared" si="161"/>
        <v>75826.335000000006</v>
      </c>
      <c r="P948" s="3254">
        <f>63300*$Q$11</f>
        <v>63300000</v>
      </c>
    </row>
    <row r="949" spans="1:16" s="3019" customFormat="1" ht="18" hidden="1" customHeight="1">
      <c r="A949" s="3253">
        <f t="shared" si="164"/>
        <v>738</v>
      </c>
      <c r="B949" s="2745" t="s">
        <v>5645</v>
      </c>
      <c r="C949" s="2741">
        <v>200</v>
      </c>
      <c r="D949" s="2741">
        <v>14</v>
      </c>
      <c r="E949" s="3015">
        <f t="shared" si="162"/>
        <v>38902.5</v>
      </c>
      <c r="F949" s="2742">
        <v>3.5</v>
      </c>
      <c r="G949" s="3015">
        <f t="shared" si="165"/>
        <v>10237.5</v>
      </c>
      <c r="H949" s="2742">
        <v>4</v>
      </c>
      <c r="I949" s="3015">
        <f t="shared" si="163"/>
        <v>11700</v>
      </c>
      <c r="J949" s="3809">
        <v>4.8</v>
      </c>
      <c r="K949" s="2744" t="s">
        <v>4836</v>
      </c>
      <c r="L949" s="3015">
        <f t="shared" si="166"/>
        <v>7380.4319999999998</v>
      </c>
      <c r="M949" s="2740"/>
      <c r="N949" s="3589"/>
      <c r="O949" s="3599">
        <f t="shared" si="161"/>
        <v>68220.432000000001</v>
      </c>
      <c r="P949" s="3254">
        <f>58500*$Q$11</f>
        <v>58500000</v>
      </c>
    </row>
    <row r="950" spans="1:16" s="3019" customFormat="1" ht="18" hidden="1" customHeight="1">
      <c r="A950" s="3253">
        <f t="shared" si="164"/>
        <v>739</v>
      </c>
      <c r="B950" s="2745" t="s">
        <v>5646</v>
      </c>
      <c r="C950" s="2741">
        <v>200</v>
      </c>
      <c r="D950" s="2741">
        <v>14</v>
      </c>
      <c r="E950" s="3015">
        <f t="shared" si="162"/>
        <v>5985</v>
      </c>
      <c r="F950" s="2742">
        <v>4.2</v>
      </c>
      <c r="G950" s="3015">
        <f t="shared" si="165"/>
        <v>1890</v>
      </c>
      <c r="H950" s="2742">
        <v>4</v>
      </c>
      <c r="I950" s="3015">
        <f t="shared" si="163"/>
        <v>1800</v>
      </c>
      <c r="J950" s="3809">
        <v>7.2</v>
      </c>
      <c r="K950" s="2744" t="s">
        <v>4836</v>
      </c>
      <c r="L950" s="3015">
        <f t="shared" si="166"/>
        <v>11070.648000000001</v>
      </c>
      <c r="M950" s="2740"/>
      <c r="N950" s="3589"/>
      <c r="O950" s="3599">
        <f t="shared" si="161"/>
        <v>20745.648000000001</v>
      </c>
      <c r="P950" s="3254">
        <f>9000*$Q$11</f>
        <v>9000000</v>
      </c>
    </row>
    <row r="951" spans="1:16" s="3019" customFormat="1" ht="18" customHeight="1">
      <c r="A951" s="3253">
        <f t="shared" si="164"/>
        <v>740</v>
      </c>
      <c r="B951" s="2745" t="s">
        <v>5647</v>
      </c>
      <c r="C951" s="2741">
        <v>200</v>
      </c>
      <c r="D951" s="2741">
        <v>14</v>
      </c>
      <c r="E951" s="3015">
        <f t="shared" si="162"/>
        <v>10374</v>
      </c>
      <c r="F951" s="2742">
        <v>3</v>
      </c>
      <c r="G951" s="3015">
        <f t="shared" si="165"/>
        <v>2340</v>
      </c>
      <c r="H951" s="2742">
        <v>4</v>
      </c>
      <c r="I951" s="3015">
        <f t="shared" si="163"/>
        <v>3120</v>
      </c>
      <c r="J951" s="3809">
        <v>0.8</v>
      </c>
      <c r="K951" s="2744" t="s">
        <v>4836</v>
      </c>
      <c r="L951" s="3015">
        <f t="shared" si="166"/>
        <v>1230.0720000000001</v>
      </c>
      <c r="M951" s="2740"/>
      <c r="N951" s="3589"/>
      <c r="O951" s="3599">
        <f t="shared" si="161"/>
        <v>17064.072</v>
      </c>
      <c r="P951" s="3254">
        <f>15600*$Q$11</f>
        <v>15600000</v>
      </c>
    </row>
    <row r="952" spans="1:16" s="3019" customFormat="1" ht="18" hidden="1" customHeight="1">
      <c r="A952" s="3253">
        <f t="shared" si="164"/>
        <v>741</v>
      </c>
      <c r="B952" s="2745" t="s">
        <v>5648</v>
      </c>
      <c r="C952" s="2741">
        <v>200</v>
      </c>
      <c r="D952" s="2741">
        <v>14</v>
      </c>
      <c r="E952" s="3015">
        <f t="shared" si="162"/>
        <v>153548.5</v>
      </c>
      <c r="F952" s="2742">
        <v>2.2000000000000002</v>
      </c>
      <c r="G952" s="3015">
        <f t="shared" si="165"/>
        <v>25399.000000000004</v>
      </c>
      <c r="H952" s="2742">
        <v>4</v>
      </c>
      <c r="I952" s="3015">
        <f t="shared" si="163"/>
        <v>46180</v>
      </c>
      <c r="J952" s="3809"/>
      <c r="K952" s="2744"/>
      <c r="L952" s="3015">
        <f t="shared" si="166"/>
        <v>0</v>
      </c>
      <c r="M952" s="2740"/>
      <c r="N952" s="3589"/>
      <c r="O952" s="3599">
        <f t="shared" si="161"/>
        <v>225127.5</v>
      </c>
      <c r="P952" s="3254">
        <f>230900*$Q$11</f>
        <v>230900000</v>
      </c>
    </row>
    <row r="953" spans="1:16" s="3019" customFormat="1" ht="18" hidden="1" customHeight="1">
      <c r="A953" s="3253">
        <f t="shared" si="164"/>
        <v>742</v>
      </c>
      <c r="B953" s="2745" t="s">
        <v>5649</v>
      </c>
      <c r="C953" s="2741">
        <v>200</v>
      </c>
      <c r="D953" s="2741">
        <v>14</v>
      </c>
      <c r="E953" s="3015">
        <f t="shared" si="162"/>
        <v>45818.5</v>
      </c>
      <c r="F953" s="2742">
        <v>2.5</v>
      </c>
      <c r="G953" s="3015">
        <f t="shared" si="165"/>
        <v>8612.5</v>
      </c>
      <c r="H953" s="2742">
        <v>4</v>
      </c>
      <c r="I953" s="3015">
        <f t="shared" si="163"/>
        <v>13780</v>
      </c>
      <c r="J953" s="3809">
        <v>4.0999999999999996</v>
      </c>
      <c r="K953" s="2744" t="s">
        <v>4836</v>
      </c>
      <c r="L953" s="3015">
        <f t="shared" si="166"/>
        <v>6304.1190000000006</v>
      </c>
      <c r="M953" s="2740"/>
      <c r="N953" s="3589"/>
      <c r="O953" s="3599">
        <f t="shared" si="161"/>
        <v>74515.119000000006</v>
      </c>
      <c r="P953" s="3254">
        <f>68900*$Q$11</f>
        <v>68900000</v>
      </c>
    </row>
    <row r="954" spans="1:16" s="3019" customFormat="1" ht="32.1" hidden="1" customHeight="1">
      <c r="A954" s="3253">
        <f t="shared" si="164"/>
        <v>743</v>
      </c>
      <c r="B954" s="2745" t="s">
        <v>5650</v>
      </c>
      <c r="C954" s="2741">
        <v>200</v>
      </c>
      <c r="D954" s="2741">
        <v>14</v>
      </c>
      <c r="E954" s="3015">
        <f t="shared" si="162"/>
        <v>4854.5</v>
      </c>
      <c r="F954" s="2742">
        <v>3.5</v>
      </c>
      <c r="G954" s="3015">
        <f t="shared" si="165"/>
        <v>1277.5</v>
      </c>
      <c r="H954" s="2742">
        <v>4</v>
      </c>
      <c r="I954" s="3015">
        <f t="shared" si="163"/>
        <v>1460</v>
      </c>
      <c r="J954" s="3809"/>
      <c r="K954" s="2744"/>
      <c r="L954" s="3015">
        <f t="shared" si="166"/>
        <v>0</v>
      </c>
      <c r="M954" s="2740"/>
      <c r="N954" s="3589"/>
      <c r="O954" s="3599">
        <f t="shared" si="161"/>
        <v>7592</v>
      </c>
      <c r="P954" s="3254">
        <f>7300*$Q$11</f>
        <v>7300000</v>
      </c>
    </row>
    <row r="955" spans="1:16" s="3019" customFormat="1" ht="18" hidden="1" customHeight="1">
      <c r="A955" s="3253">
        <f t="shared" si="164"/>
        <v>744</v>
      </c>
      <c r="B955" s="2745" t="s">
        <v>5651</v>
      </c>
      <c r="C955" s="2741">
        <v>200</v>
      </c>
      <c r="D955" s="2741">
        <v>14</v>
      </c>
      <c r="E955" s="3015">
        <f t="shared" si="162"/>
        <v>4522</v>
      </c>
      <c r="F955" s="2742">
        <v>3.5</v>
      </c>
      <c r="G955" s="3015">
        <f t="shared" si="165"/>
        <v>1190</v>
      </c>
      <c r="H955" s="2742">
        <v>4</v>
      </c>
      <c r="I955" s="3015">
        <f t="shared" si="163"/>
        <v>1360</v>
      </c>
      <c r="J955" s="3809"/>
      <c r="K955" s="2744"/>
      <c r="L955" s="3015">
        <f t="shared" si="166"/>
        <v>0</v>
      </c>
      <c r="M955" s="2740"/>
      <c r="N955" s="3589"/>
      <c r="O955" s="3599">
        <f t="shared" si="161"/>
        <v>7072</v>
      </c>
      <c r="P955" s="3254">
        <f>6800*$Q$11</f>
        <v>6800000</v>
      </c>
    </row>
    <row r="956" spans="1:16" s="3019" customFormat="1" ht="18" hidden="1" customHeight="1">
      <c r="A956" s="3253">
        <f t="shared" si="164"/>
        <v>745</v>
      </c>
      <c r="B956" s="2745" t="s">
        <v>5652</v>
      </c>
      <c r="C956" s="2741">
        <v>200</v>
      </c>
      <c r="D956" s="2741">
        <v>14</v>
      </c>
      <c r="E956" s="3015">
        <f t="shared" si="162"/>
        <v>12435.5</v>
      </c>
      <c r="F956" s="2742">
        <v>3.5</v>
      </c>
      <c r="G956" s="3015">
        <f t="shared" si="165"/>
        <v>3272.5</v>
      </c>
      <c r="H956" s="2742">
        <v>4</v>
      </c>
      <c r="I956" s="3015">
        <f t="shared" si="163"/>
        <v>3740</v>
      </c>
      <c r="J956" s="3809"/>
      <c r="K956" s="2744"/>
      <c r="L956" s="3015">
        <f t="shared" si="166"/>
        <v>0</v>
      </c>
      <c r="M956" s="2740"/>
      <c r="N956" s="3589"/>
      <c r="O956" s="3599">
        <f t="shared" si="161"/>
        <v>19448</v>
      </c>
      <c r="P956" s="3254">
        <f>18700*$Q$11</f>
        <v>18700000</v>
      </c>
    </row>
    <row r="957" spans="1:16" s="3019" customFormat="1" ht="18" hidden="1" customHeight="1">
      <c r="A957" s="3253">
        <f t="shared" si="164"/>
        <v>746</v>
      </c>
      <c r="B957" s="2745" t="s">
        <v>5653</v>
      </c>
      <c r="C957" s="2741">
        <v>200</v>
      </c>
      <c r="D957" s="2741">
        <v>14</v>
      </c>
      <c r="E957" s="3015">
        <f t="shared" si="162"/>
        <v>20681.5</v>
      </c>
      <c r="F957" s="2742">
        <v>3.5</v>
      </c>
      <c r="G957" s="3015">
        <f t="shared" si="165"/>
        <v>5442.5</v>
      </c>
      <c r="H957" s="2742">
        <v>4</v>
      </c>
      <c r="I957" s="3015">
        <f t="shared" si="163"/>
        <v>6220</v>
      </c>
      <c r="J957" s="3809"/>
      <c r="K957" s="2744"/>
      <c r="L957" s="3015">
        <f t="shared" si="166"/>
        <v>0</v>
      </c>
      <c r="M957" s="2740"/>
      <c r="N957" s="3589"/>
      <c r="O957" s="3599">
        <f t="shared" si="161"/>
        <v>32344</v>
      </c>
      <c r="P957" s="3254">
        <f>31100*$Q$11</f>
        <v>31100000</v>
      </c>
    </row>
    <row r="958" spans="1:16" s="3019" customFormat="1" ht="32.1" hidden="1" customHeight="1">
      <c r="A958" s="3253">
        <f t="shared" si="164"/>
        <v>747</v>
      </c>
      <c r="B958" s="2745" t="s">
        <v>5654</v>
      </c>
      <c r="C958" s="2741">
        <v>200</v>
      </c>
      <c r="D958" s="2741">
        <v>14</v>
      </c>
      <c r="E958" s="3015">
        <f t="shared" si="162"/>
        <v>27664</v>
      </c>
      <c r="F958" s="2742">
        <v>3.5</v>
      </c>
      <c r="G958" s="3015">
        <f t="shared" si="165"/>
        <v>7280</v>
      </c>
      <c r="H958" s="2742">
        <v>4</v>
      </c>
      <c r="I958" s="3015">
        <f t="shared" si="163"/>
        <v>8320</v>
      </c>
      <c r="J958" s="3809"/>
      <c r="K958" s="2744"/>
      <c r="L958" s="3015">
        <f t="shared" si="166"/>
        <v>0</v>
      </c>
      <c r="M958" s="2740"/>
      <c r="N958" s="3589"/>
      <c r="O958" s="3599">
        <f t="shared" si="161"/>
        <v>43264</v>
      </c>
      <c r="P958" s="3254">
        <f>41600*$Q$11</f>
        <v>41600000</v>
      </c>
    </row>
    <row r="959" spans="1:16" s="3019" customFormat="1" ht="32.1" hidden="1" customHeight="1">
      <c r="A959" s="3253">
        <f t="shared" si="164"/>
        <v>748</v>
      </c>
      <c r="B959" s="2745" t="s">
        <v>5655</v>
      </c>
      <c r="C959" s="2741">
        <v>200</v>
      </c>
      <c r="D959" s="2741">
        <v>14</v>
      </c>
      <c r="E959" s="3015">
        <f t="shared" si="162"/>
        <v>30257.5</v>
      </c>
      <c r="F959" s="2742">
        <v>3.5</v>
      </c>
      <c r="G959" s="3015">
        <f t="shared" si="165"/>
        <v>7962.5</v>
      </c>
      <c r="H959" s="2742">
        <v>4</v>
      </c>
      <c r="I959" s="3015">
        <f t="shared" si="163"/>
        <v>9100</v>
      </c>
      <c r="J959" s="3809"/>
      <c r="K959" s="2744"/>
      <c r="L959" s="3015">
        <f t="shared" si="166"/>
        <v>0</v>
      </c>
      <c r="M959" s="2740"/>
      <c r="N959" s="3589"/>
      <c r="O959" s="3599">
        <f t="shared" si="161"/>
        <v>47320</v>
      </c>
      <c r="P959" s="3254">
        <f>45500*$Q$11</f>
        <v>45500000</v>
      </c>
    </row>
    <row r="960" spans="1:16" s="3019" customFormat="1" ht="32.1" hidden="1" customHeight="1">
      <c r="A960" s="3253">
        <f t="shared" si="164"/>
        <v>749</v>
      </c>
      <c r="B960" s="2745" t="s">
        <v>5656</v>
      </c>
      <c r="C960" s="2741">
        <v>200</v>
      </c>
      <c r="D960" s="2741">
        <v>14</v>
      </c>
      <c r="E960" s="3015">
        <f t="shared" si="162"/>
        <v>16758</v>
      </c>
      <c r="F960" s="2742">
        <v>3.5</v>
      </c>
      <c r="G960" s="3015">
        <f t="shared" si="165"/>
        <v>4410</v>
      </c>
      <c r="H960" s="2742">
        <v>4</v>
      </c>
      <c r="I960" s="3015">
        <f t="shared" si="163"/>
        <v>5040</v>
      </c>
      <c r="J960" s="3809"/>
      <c r="K960" s="2744"/>
      <c r="L960" s="3015">
        <f t="shared" si="166"/>
        <v>0</v>
      </c>
      <c r="M960" s="2740"/>
      <c r="N960" s="3589"/>
      <c r="O960" s="3599">
        <f t="shared" si="161"/>
        <v>26208</v>
      </c>
      <c r="P960" s="3254">
        <f>25200*$Q$11</f>
        <v>25200000</v>
      </c>
    </row>
    <row r="961" spans="1:16" s="3019" customFormat="1" ht="32.1" hidden="1" customHeight="1">
      <c r="A961" s="3253">
        <f t="shared" si="164"/>
        <v>750</v>
      </c>
      <c r="B961" s="2745" t="s">
        <v>5657</v>
      </c>
      <c r="C961" s="2741">
        <v>200</v>
      </c>
      <c r="D961" s="2741">
        <v>14</v>
      </c>
      <c r="E961" s="3015">
        <f t="shared" si="162"/>
        <v>139982.5</v>
      </c>
      <c r="F961" s="2742">
        <v>2.2000000000000002</v>
      </c>
      <c r="G961" s="3015">
        <f t="shared" si="165"/>
        <v>23155.000000000004</v>
      </c>
      <c r="H961" s="2742">
        <v>4</v>
      </c>
      <c r="I961" s="3015">
        <f t="shared" si="163"/>
        <v>42100</v>
      </c>
      <c r="J961" s="3809"/>
      <c r="K961" s="2744"/>
      <c r="L961" s="3015">
        <f t="shared" si="166"/>
        <v>0</v>
      </c>
      <c r="M961" s="2740"/>
      <c r="N961" s="3589"/>
      <c r="O961" s="3599">
        <f t="shared" si="161"/>
        <v>205237.5</v>
      </c>
      <c r="P961" s="3254">
        <f>210500*$Q$11</f>
        <v>210500000</v>
      </c>
    </row>
    <row r="962" spans="1:16" s="3019" customFormat="1" ht="18" hidden="1" customHeight="1">
      <c r="A962" s="3253">
        <f t="shared" si="164"/>
        <v>751</v>
      </c>
      <c r="B962" s="2745" t="s">
        <v>5658</v>
      </c>
      <c r="C962" s="2741">
        <v>200</v>
      </c>
      <c r="D962" s="2741">
        <v>14</v>
      </c>
      <c r="E962" s="3015">
        <f t="shared" si="162"/>
        <v>21612.5</v>
      </c>
      <c r="F962" s="2742">
        <v>3.5</v>
      </c>
      <c r="G962" s="3015">
        <f t="shared" si="165"/>
        <v>5687.5</v>
      </c>
      <c r="H962" s="2742">
        <v>4</v>
      </c>
      <c r="I962" s="3015">
        <f t="shared" si="163"/>
        <v>6500</v>
      </c>
      <c r="J962" s="3809"/>
      <c r="K962" s="2744"/>
      <c r="L962" s="3015">
        <f t="shared" si="166"/>
        <v>0</v>
      </c>
      <c r="M962" s="2740"/>
      <c r="N962" s="3589"/>
      <c r="O962" s="3599">
        <f t="shared" si="161"/>
        <v>33800</v>
      </c>
      <c r="P962" s="3254">
        <f>32500*$Q$11</f>
        <v>32500000</v>
      </c>
    </row>
    <row r="963" spans="1:16" s="3019" customFormat="1" ht="32.1" hidden="1" customHeight="1">
      <c r="A963" s="3253">
        <f t="shared" si="164"/>
        <v>752</v>
      </c>
      <c r="B963" s="2745" t="s">
        <v>5659</v>
      </c>
      <c r="C963" s="2741">
        <v>200</v>
      </c>
      <c r="D963" s="2741">
        <v>14</v>
      </c>
      <c r="E963" s="3015">
        <f t="shared" si="162"/>
        <v>3657.5</v>
      </c>
      <c r="F963" s="2742">
        <v>3.5</v>
      </c>
      <c r="G963" s="3015">
        <f t="shared" si="165"/>
        <v>962.5</v>
      </c>
      <c r="H963" s="2742">
        <v>4</v>
      </c>
      <c r="I963" s="3015">
        <f t="shared" si="163"/>
        <v>1100</v>
      </c>
      <c r="J963" s="3809"/>
      <c r="K963" s="2744"/>
      <c r="L963" s="3015">
        <f t="shared" si="166"/>
        <v>0</v>
      </c>
      <c r="M963" s="2740"/>
      <c r="N963" s="3589"/>
      <c r="O963" s="3599">
        <f t="shared" si="161"/>
        <v>5720</v>
      </c>
      <c r="P963" s="3254">
        <f>5500*$Q$11</f>
        <v>5500000</v>
      </c>
    </row>
    <row r="964" spans="1:16" s="3019" customFormat="1" ht="32.1" hidden="1" customHeight="1">
      <c r="A964" s="3253">
        <f t="shared" si="164"/>
        <v>753</v>
      </c>
      <c r="B964" s="2745" t="s">
        <v>5660</v>
      </c>
      <c r="C964" s="2741">
        <v>200</v>
      </c>
      <c r="D964" s="2741">
        <v>14</v>
      </c>
      <c r="E964" s="3015">
        <f t="shared" si="162"/>
        <v>50141</v>
      </c>
      <c r="F964" s="2742">
        <v>2.5</v>
      </c>
      <c r="G964" s="3015">
        <f t="shared" si="165"/>
        <v>9425</v>
      </c>
      <c r="H964" s="2742">
        <v>4</v>
      </c>
      <c r="I964" s="3015">
        <f t="shared" si="163"/>
        <v>15080</v>
      </c>
      <c r="J964" s="3809"/>
      <c r="K964" s="2744"/>
      <c r="L964" s="3015">
        <f t="shared" si="166"/>
        <v>0</v>
      </c>
      <c r="M964" s="2740"/>
      <c r="N964" s="3589"/>
      <c r="O964" s="3599">
        <f t="shared" si="161"/>
        <v>74646</v>
      </c>
      <c r="P964" s="3254">
        <f>75400*$Q$11</f>
        <v>75400000</v>
      </c>
    </row>
    <row r="965" spans="1:16" s="3019" customFormat="1" ht="18" hidden="1" customHeight="1">
      <c r="A965" s="3253">
        <f t="shared" si="164"/>
        <v>754</v>
      </c>
      <c r="B965" s="2745" t="s">
        <v>5661</v>
      </c>
      <c r="C965" s="2741">
        <v>200</v>
      </c>
      <c r="D965" s="2741">
        <v>14</v>
      </c>
      <c r="E965" s="3015">
        <f t="shared" si="162"/>
        <v>5386.5</v>
      </c>
      <c r="F965" s="2742">
        <v>3.5</v>
      </c>
      <c r="G965" s="3015">
        <f t="shared" si="165"/>
        <v>1417.5</v>
      </c>
      <c r="H965" s="2742">
        <v>4</v>
      </c>
      <c r="I965" s="3015">
        <f t="shared" si="163"/>
        <v>1620</v>
      </c>
      <c r="J965" s="3809"/>
      <c r="K965" s="2744"/>
      <c r="L965" s="3015">
        <f t="shared" si="166"/>
        <v>0</v>
      </c>
      <c r="M965" s="2740"/>
      <c r="N965" s="3589"/>
      <c r="O965" s="3599">
        <f t="shared" si="161"/>
        <v>8424</v>
      </c>
      <c r="P965" s="3254">
        <f>8100*$Q$11</f>
        <v>8100000</v>
      </c>
    </row>
    <row r="966" spans="1:16" s="3019" customFormat="1" ht="18" hidden="1" customHeight="1">
      <c r="A966" s="3253">
        <f t="shared" si="164"/>
        <v>755</v>
      </c>
      <c r="B966" s="2745" t="s">
        <v>5662</v>
      </c>
      <c r="C966" s="2741">
        <v>200</v>
      </c>
      <c r="D966" s="2741">
        <v>14</v>
      </c>
      <c r="E966" s="3015">
        <f t="shared" si="162"/>
        <v>4854.5</v>
      </c>
      <c r="F966" s="2742">
        <v>3.5</v>
      </c>
      <c r="G966" s="3015">
        <f t="shared" si="165"/>
        <v>1277.5</v>
      </c>
      <c r="H966" s="2742">
        <v>4</v>
      </c>
      <c r="I966" s="3015">
        <f t="shared" si="163"/>
        <v>1460</v>
      </c>
      <c r="J966" s="3809"/>
      <c r="K966" s="2744"/>
      <c r="L966" s="3015">
        <f t="shared" si="166"/>
        <v>0</v>
      </c>
      <c r="M966" s="2740"/>
      <c r="N966" s="3589"/>
      <c r="O966" s="3599">
        <f t="shared" si="161"/>
        <v>7592</v>
      </c>
      <c r="P966" s="3254">
        <f>7300*$Q$11</f>
        <v>7300000</v>
      </c>
    </row>
    <row r="967" spans="1:16" s="3019" customFormat="1" ht="32.1" hidden="1" customHeight="1">
      <c r="A967" s="3253">
        <f t="shared" si="164"/>
        <v>756</v>
      </c>
      <c r="B967" s="2745" t="s">
        <v>5663</v>
      </c>
      <c r="C967" s="2741">
        <v>200</v>
      </c>
      <c r="D967" s="2741">
        <v>14</v>
      </c>
      <c r="E967" s="3015">
        <f t="shared" si="162"/>
        <v>62510</v>
      </c>
      <c r="F967" s="2742">
        <v>2.5</v>
      </c>
      <c r="G967" s="3015">
        <f t="shared" si="165"/>
        <v>11750</v>
      </c>
      <c r="H967" s="2742">
        <v>4</v>
      </c>
      <c r="I967" s="3015">
        <f t="shared" si="163"/>
        <v>18800</v>
      </c>
      <c r="J967" s="3809"/>
      <c r="K967" s="2744"/>
      <c r="L967" s="3015">
        <f t="shared" si="166"/>
        <v>0</v>
      </c>
      <c r="M967" s="2740"/>
      <c r="N967" s="3589"/>
      <c r="O967" s="3599">
        <f t="shared" si="161"/>
        <v>93060</v>
      </c>
      <c r="P967" s="3254">
        <f>94000*$Q$11</f>
        <v>94000000</v>
      </c>
    </row>
    <row r="968" spans="1:16" s="3019" customFormat="1" ht="48" hidden="1" customHeight="1">
      <c r="A968" s="3253">
        <f t="shared" si="164"/>
        <v>757</v>
      </c>
      <c r="B968" s="2745" t="s">
        <v>5664</v>
      </c>
      <c r="C968" s="2741">
        <v>200</v>
      </c>
      <c r="D968" s="2741">
        <v>14</v>
      </c>
      <c r="E968" s="3015">
        <f t="shared" si="162"/>
        <v>53599</v>
      </c>
      <c r="F968" s="2742">
        <v>2.5</v>
      </c>
      <c r="G968" s="3015">
        <f t="shared" si="165"/>
        <v>10075</v>
      </c>
      <c r="H968" s="2742">
        <v>4</v>
      </c>
      <c r="I968" s="3015">
        <f t="shared" si="163"/>
        <v>16120</v>
      </c>
      <c r="J968" s="3809"/>
      <c r="K968" s="2744"/>
      <c r="L968" s="3015">
        <f t="shared" si="166"/>
        <v>0</v>
      </c>
      <c r="M968" s="2740"/>
      <c r="N968" s="3589"/>
      <c r="O968" s="3599">
        <f t="shared" si="161"/>
        <v>79794</v>
      </c>
      <c r="P968" s="3254">
        <f>80600*$Q$11</f>
        <v>80600000</v>
      </c>
    </row>
    <row r="969" spans="1:16" s="3019" customFormat="1" ht="18" hidden="1" customHeight="1">
      <c r="A969" s="3253">
        <f t="shared" si="164"/>
        <v>758</v>
      </c>
      <c r="B969" s="2745" t="s">
        <v>5665</v>
      </c>
      <c r="C969" s="2741">
        <v>200</v>
      </c>
      <c r="D969" s="2741">
        <v>14</v>
      </c>
      <c r="E969" s="3015">
        <f t="shared" si="162"/>
        <v>9443</v>
      </c>
      <c r="F969" s="2742">
        <v>3.5</v>
      </c>
      <c r="G969" s="3015">
        <f t="shared" si="165"/>
        <v>2485</v>
      </c>
      <c r="H969" s="2742">
        <v>4</v>
      </c>
      <c r="I969" s="3015">
        <f t="shared" si="163"/>
        <v>2840</v>
      </c>
      <c r="J969" s="3809"/>
      <c r="K969" s="2744"/>
      <c r="L969" s="3015">
        <f t="shared" si="166"/>
        <v>0</v>
      </c>
      <c r="M969" s="2740"/>
      <c r="N969" s="3589"/>
      <c r="O969" s="3599">
        <f t="shared" si="161"/>
        <v>14768</v>
      </c>
      <c r="P969" s="3254">
        <f>14200*$Q$11</f>
        <v>14200000</v>
      </c>
    </row>
    <row r="970" spans="1:16" s="3019" customFormat="1" ht="48" hidden="1" customHeight="1">
      <c r="A970" s="3253">
        <f t="shared" si="164"/>
        <v>759</v>
      </c>
      <c r="B970" s="2745" t="s">
        <v>5666</v>
      </c>
      <c r="C970" s="2741">
        <v>200</v>
      </c>
      <c r="D970" s="2741">
        <v>14</v>
      </c>
      <c r="E970" s="3015">
        <f t="shared" si="162"/>
        <v>77738.5</v>
      </c>
      <c r="F970" s="2742">
        <v>2.2000000000000002</v>
      </c>
      <c r="G970" s="3015">
        <f t="shared" si="165"/>
        <v>12859.000000000002</v>
      </c>
      <c r="H970" s="2742">
        <v>4</v>
      </c>
      <c r="I970" s="3015">
        <f t="shared" si="163"/>
        <v>23380</v>
      </c>
      <c r="J970" s="3809"/>
      <c r="K970" s="2744"/>
      <c r="L970" s="3015">
        <f t="shared" si="166"/>
        <v>0</v>
      </c>
      <c r="M970" s="2740"/>
      <c r="N970" s="3589"/>
      <c r="O970" s="3599">
        <f t="shared" si="161"/>
        <v>113977.5</v>
      </c>
      <c r="P970" s="3254">
        <f>116900*$Q$11</f>
        <v>116900000</v>
      </c>
    </row>
    <row r="971" spans="1:16" s="3019" customFormat="1" ht="32.1" hidden="1" customHeight="1">
      <c r="A971" s="3253">
        <f t="shared" si="164"/>
        <v>760</v>
      </c>
      <c r="B971" s="2745" t="s">
        <v>5667</v>
      </c>
      <c r="C971" s="2741">
        <v>200</v>
      </c>
      <c r="D971" s="2741">
        <v>14</v>
      </c>
      <c r="E971" s="3015">
        <f t="shared" si="162"/>
        <v>112451.5</v>
      </c>
      <c r="F971" s="2742">
        <v>2</v>
      </c>
      <c r="G971" s="3015">
        <f t="shared" si="165"/>
        <v>16910</v>
      </c>
      <c r="H971" s="2742">
        <v>4</v>
      </c>
      <c r="I971" s="3015">
        <f t="shared" si="163"/>
        <v>33820</v>
      </c>
      <c r="J971" s="3809"/>
      <c r="K971" s="2744"/>
      <c r="L971" s="3015">
        <f t="shared" si="166"/>
        <v>0</v>
      </c>
      <c r="M971" s="2740"/>
      <c r="N971" s="3589"/>
      <c r="O971" s="3599">
        <f t="shared" si="161"/>
        <v>163181.5</v>
      </c>
      <c r="P971" s="3254">
        <f>169100*$Q$11</f>
        <v>169100000</v>
      </c>
    </row>
    <row r="972" spans="1:16" s="3019" customFormat="1" ht="32.1" hidden="1" customHeight="1">
      <c r="A972" s="3253">
        <f t="shared" si="164"/>
        <v>761</v>
      </c>
      <c r="B972" s="2745" t="s">
        <v>5668</v>
      </c>
      <c r="C972" s="2741">
        <v>200</v>
      </c>
      <c r="D972" s="2741">
        <v>14</v>
      </c>
      <c r="E972" s="3015">
        <f t="shared" si="162"/>
        <v>6982.5</v>
      </c>
      <c r="F972" s="2742">
        <v>3.5</v>
      </c>
      <c r="G972" s="3015">
        <f t="shared" si="165"/>
        <v>1837.5</v>
      </c>
      <c r="H972" s="2742">
        <v>4</v>
      </c>
      <c r="I972" s="3015">
        <f t="shared" si="163"/>
        <v>2100</v>
      </c>
      <c r="J972" s="3809"/>
      <c r="K972" s="2744"/>
      <c r="L972" s="3015">
        <f t="shared" si="166"/>
        <v>0</v>
      </c>
      <c r="M972" s="2740"/>
      <c r="N972" s="3589"/>
      <c r="O972" s="3599">
        <f t="shared" si="161"/>
        <v>10920</v>
      </c>
      <c r="P972" s="3254">
        <f>10500*$Q$11</f>
        <v>10500000</v>
      </c>
    </row>
    <row r="973" spans="1:16" s="3019" customFormat="1" ht="18" hidden="1" customHeight="1">
      <c r="A973" s="3253">
        <f t="shared" si="164"/>
        <v>762</v>
      </c>
      <c r="B973" s="2745" t="s">
        <v>5669</v>
      </c>
      <c r="C973" s="2741">
        <v>200</v>
      </c>
      <c r="D973" s="2741">
        <v>14</v>
      </c>
      <c r="E973" s="3015">
        <f t="shared" si="162"/>
        <v>57057</v>
      </c>
      <c r="F973" s="2742">
        <v>2.5</v>
      </c>
      <c r="G973" s="3015">
        <f t="shared" si="165"/>
        <v>10725</v>
      </c>
      <c r="H973" s="2742">
        <v>4</v>
      </c>
      <c r="I973" s="3015">
        <f t="shared" si="163"/>
        <v>17160</v>
      </c>
      <c r="J973" s="3809"/>
      <c r="K973" s="2744"/>
      <c r="L973" s="3015">
        <f t="shared" si="166"/>
        <v>0</v>
      </c>
      <c r="M973" s="2740"/>
      <c r="N973" s="3589"/>
      <c r="O973" s="3599">
        <f t="shared" si="161"/>
        <v>84942</v>
      </c>
      <c r="P973" s="3254">
        <f>85800*$Q$11</f>
        <v>85800000</v>
      </c>
    </row>
    <row r="974" spans="1:16" s="3019" customFormat="1" ht="32.1" hidden="1" customHeight="1">
      <c r="A974" s="3253">
        <f t="shared" si="164"/>
        <v>763</v>
      </c>
      <c r="B974" s="2745" t="s">
        <v>5670</v>
      </c>
      <c r="C974" s="2741">
        <v>200</v>
      </c>
      <c r="D974" s="2741">
        <v>14</v>
      </c>
      <c r="E974" s="3015">
        <f t="shared" si="162"/>
        <v>9775.5</v>
      </c>
      <c r="F974" s="2742">
        <v>3.5</v>
      </c>
      <c r="G974" s="3015">
        <f t="shared" si="165"/>
        <v>2572.5</v>
      </c>
      <c r="H974" s="2742">
        <v>4</v>
      </c>
      <c r="I974" s="3015">
        <f t="shared" si="163"/>
        <v>2940</v>
      </c>
      <c r="J974" s="3809"/>
      <c r="K974" s="2744"/>
      <c r="L974" s="3015">
        <f t="shared" si="166"/>
        <v>0</v>
      </c>
      <c r="M974" s="2740"/>
      <c r="N974" s="3589"/>
      <c r="O974" s="3599">
        <f t="shared" si="161"/>
        <v>15288</v>
      </c>
      <c r="P974" s="3254">
        <f>14700*$Q$11</f>
        <v>14700000</v>
      </c>
    </row>
    <row r="975" spans="1:16" s="3019" customFormat="1" ht="18" hidden="1" customHeight="1">
      <c r="A975" s="3253">
        <f t="shared" si="164"/>
        <v>764</v>
      </c>
      <c r="B975" s="2745" t="s">
        <v>5671</v>
      </c>
      <c r="C975" s="2741">
        <v>200</v>
      </c>
      <c r="D975" s="2741">
        <v>14</v>
      </c>
      <c r="E975" s="3015">
        <f t="shared" si="162"/>
        <v>35245</v>
      </c>
      <c r="F975" s="2742">
        <v>2.5</v>
      </c>
      <c r="G975" s="3015">
        <f t="shared" si="165"/>
        <v>6625</v>
      </c>
      <c r="H975" s="2742">
        <v>4</v>
      </c>
      <c r="I975" s="3015">
        <f t="shared" si="163"/>
        <v>10600</v>
      </c>
      <c r="J975" s="3809"/>
      <c r="K975" s="2744"/>
      <c r="L975" s="3015">
        <f t="shared" si="166"/>
        <v>0</v>
      </c>
      <c r="M975" s="2740"/>
      <c r="N975" s="3589"/>
      <c r="O975" s="3599">
        <f t="shared" si="161"/>
        <v>52470</v>
      </c>
      <c r="P975" s="3254">
        <f>53000*$Q$11</f>
        <v>53000000</v>
      </c>
    </row>
    <row r="976" spans="1:16" s="3019" customFormat="1" ht="18" hidden="1" customHeight="1">
      <c r="A976" s="3253">
        <f t="shared" si="164"/>
        <v>765</v>
      </c>
      <c r="B976" s="2745" t="s">
        <v>5672</v>
      </c>
      <c r="C976" s="2741">
        <v>200</v>
      </c>
      <c r="D976" s="2741">
        <v>14</v>
      </c>
      <c r="E976" s="3015">
        <f t="shared" si="162"/>
        <v>18154.5</v>
      </c>
      <c r="F976" s="2742">
        <v>3</v>
      </c>
      <c r="G976" s="3015">
        <f t="shared" si="165"/>
        <v>4095</v>
      </c>
      <c r="H976" s="2742">
        <v>4</v>
      </c>
      <c r="I976" s="3015">
        <f t="shared" si="163"/>
        <v>5460</v>
      </c>
      <c r="J976" s="3809"/>
      <c r="K976" s="2744"/>
      <c r="L976" s="3015">
        <f t="shared" si="166"/>
        <v>0</v>
      </c>
      <c r="M976" s="2740"/>
      <c r="N976" s="3589"/>
      <c r="O976" s="3599">
        <f t="shared" si="161"/>
        <v>27709.5</v>
      </c>
      <c r="P976" s="3254">
        <f>27300*$Q$11</f>
        <v>27300000</v>
      </c>
    </row>
    <row r="977" spans="1:16" s="3019" customFormat="1" ht="32.1" hidden="1" customHeight="1">
      <c r="A977" s="3253">
        <f t="shared" si="164"/>
        <v>766</v>
      </c>
      <c r="B977" s="2745" t="s">
        <v>5673</v>
      </c>
      <c r="C977" s="2741">
        <v>200</v>
      </c>
      <c r="D977" s="2741">
        <v>14</v>
      </c>
      <c r="E977" s="3015">
        <f t="shared" si="162"/>
        <v>24206</v>
      </c>
      <c r="F977" s="2742">
        <v>3</v>
      </c>
      <c r="G977" s="3015">
        <f t="shared" si="165"/>
        <v>5460</v>
      </c>
      <c r="H977" s="2742">
        <v>4</v>
      </c>
      <c r="I977" s="3015">
        <f t="shared" si="163"/>
        <v>7280</v>
      </c>
      <c r="J977" s="3809"/>
      <c r="K977" s="2744"/>
      <c r="L977" s="3015">
        <f t="shared" si="166"/>
        <v>0</v>
      </c>
      <c r="M977" s="2740"/>
      <c r="N977" s="3589"/>
      <c r="O977" s="3599">
        <f t="shared" ref="O977:O1038" si="167">((+E977+G977+I977)+L977+N977)</f>
        <v>36946</v>
      </c>
      <c r="P977" s="3254">
        <f>36400*$Q$11</f>
        <v>36400000</v>
      </c>
    </row>
    <row r="978" spans="1:16" s="3019" customFormat="1" ht="32.1" hidden="1" customHeight="1">
      <c r="A978" s="3253">
        <f t="shared" si="164"/>
        <v>767</v>
      </c>
      <c r="B978" s="2745" t="s">
        <v>5674</v>
      </c>
      <c r="C978" s="2741">
        <v>200</v>
      </c>
      <c r="D978" s="2741">
        <v>14</v>
      </c>
      <c r="E978" s="3015">
        <f t="shared" si="162"/>
        <v>62244</v>
      </c>
      <c r="F978" s="2742">
        <v>2.5</v>
      </c>
      <c r="G978" s="3015">
        <f t="shared" si="165"/>
        <v>11700</v>
      </c>
      <c r="H978" s="2742">
        <v>4</v>
      </c>
      <c r="I978" s="3015">
        <f t="shared" si="163"/>
        <v>18720</v>
      </c>
      <c r="J978" s="3809"/>
      <c r="K978" s="2744"/>
      <c r="L978" s="3015">
        <f t="shared" si="166"/>
        <v>0</v>
      </c>
      <c r="M978" s="2740"/>
      <c r="N978" s="3589"/>
      <c r="O978" s="3599">
        <f t="shared" si="167"/>
        <v>92664</v>
      </c>
      <c r="P978" s="3254">
        <f>93600*$Q$11</f>
        <v>93600000</v>
      </c>
    </row>
    <row r="979" spans="1:16" s="3019" customFormat="1" ht="32.1" hidden="1" customHeight="1">
      <c r="A979" s="3253">
        <f t="shared" si="164"/>
        <v>768</v>
      </c>
      <c r="B979" s="2745" t="s">
        <v>5675</v>
      </c>
      <c r="C979" s="2741">
        <v>200</v>
      </c>
      <c r="D979" s="2741">
        <v>14</v>
      </c>
      <c r="E979" s="3015">
        <f t="shared" si="162"/>
        <v>36309</v>
      </c>
      <c r="F979" s="2742">
        <v>2.5</v>
      </c>
      <c r="G979" s="3015">
        <f t="shared" si="165"/>
        <v>6825</v>
      </c>
      <c r="H979" s="2742">
        <v>4</v>
      </c>
      <c r="I979" s="3015">
        <f t="shared" si="163"/>
        <v>10920</v>
      </c>
      <c r="J979" s="3809"/>
      <c r="K979" s="2744"/>
      <c r="L979" s="3015">
        <f t="shared" si="166"/>
        <v>0</v>
      </c>
      <c r="M979" s="2740"/>
      <c r="N979" s="3589"/>
      <c r="O979" s="3599">
        <f t="shared" si="167"/>
        <v>54054</v>
      </c>
      <c r="P979" s="3254">
        <f>54600*$Q$11</f>
        <v>54600000</v>
      </c>
    </row>
    <row r="980" spans="1:16" s="3019" customFormat="1" ht="32.1" hidden="1" customHeight="1">
      <c r="A980" s="3253">
        <f t="shared" si="164"/>
        <v>769</v>
      </c>
      <c r="B980" s="2745" t="s">
        <v>5676</v>
      </c>
      <c r="C980" s="2741">
        <v>200</v>
      </c>
      <c r="D980" s="2741">
        <v>14</v>
      </c>
      <c r="E980" s="3015">
        <f t="shared" si="162"/>
        <v>5120.5</v>
      </c>
      <c r="F980" s="2742">
        <v>3.5</v>
      </c>
      <c r="G980" s="3015">
        <f t="shared" si="165"/>
        <v>1347.5</v>
      </c>
      <c r="H980" s="2742">
        <v>4</v>
      </c>
      <c r="I980" s="3015">
        <f t="shared" si="163"/>
        <v>1540</v>
      </c>
      <c r="J980" s="3809"/>
      <c r="K980" s="2744"/>
      <c r="L980" s="3015">
        <f t="shared" si="166"/>
        <v>0</v>
      </c>
      <c r="M980" s="2740"/>
      <c r="N980" s="3589"/>
      <c r="O980" s="3599">
        <f t="shared" si="167"/>
        <v>8008</v>
      </c>
      <c r="P980" s="3254">
        <f>7700*$Q$11</f>
        <v>7700000</v>
      </c>
    </row>
    <row r="981" spans="1:16" s="3019" customFormat="1" ht="32.1" hidden="1" customHeight="1">
      <c r="A981" s="3253">
        <f t="shared" si="164"/>
        <v>770</v>
      </c>
      <c r="B981" s="2745" t="s">
        <v>5677</v>
      </c>
      <c r="C981" s="2741">
        <v>200</v>
      </c>
      <c r="D981" s="2741">
        <v>14</v>
      </c>
      <c r="E981" s="3015">
        <f t="shared" si="162"/>
        <v>8445.5</v>
      </c>
      <c r="F981" s="2742">
        <v>3.5</v>
      </c>
      <c r="G981" s="3015">
        <f t="shared" si="165"/>
        <v>2222.5</v>
      </c>
      <c r="H981" s="2742">
        <v>4</v>
      </c>
      <c r="I981" s="3015">
        <f t="shared" si="163"/>
        <v>2540</v>
      </c>
      <c r="J981" s="3809"/>
      <c r="K981" s="2744"/>
      <c r="L981" s="3015">
        <f t="shared" si="166"/>
        <v>0</v>
      </c>
      <c r="M981" s="2740"/>
      <c r="N981" s="3589"/>
      <c r="O981" s="3599">
        <f t="shared" si="167"/>
        <v>13208</v>
      </c>
      <c r="P981" s="3254">
        <f>12700*$Q$11</f>
        <v>12700000</v>
      </c>
    </row>
    <row r="982" spans="1:16" s="3019" customFormat="1" ht="18" hidden="1" customHeight="1">
      <c r="A982" s="3253">
        <f t="shared" si="164"/>
        <v>771</v>
      </c>
      <c r="B982" s="2745" t="s">
        <v>5678</v>
      </c>
      <c r="C982" s="2741">
        <v>200</v>
      </c>
      <c r="D982" s="2741">
        <v>14</v>
      </c>
      <c r="E982" s="3015">
        <f t="shared" si="162"/>
        <v>9177</v>
      </c>
      <c r="F982" s="2742">
        <v>3.5</v>
      </c>
      <c r="G982" s="3015">
        <f t="shared" si="165"/>
        <v>2415</v>
      </c>
      <c r="H982" s="2742">
        <v>4</v>
      </c>
      <c r="I982" s="3015">
        <f t="shared" si="163"/>
        <v>2760</v>
      </c>
      <c r="J982" s="3809"/>
      <c r="K982" s="2744"/>
      <c r="L982" s="3015">
        <f t="shared" si="166"/>
        <v>0</v>
      </c>
      <c r="M982" s="2740"/>
      <c r="N982" s="3589"/>
      <c r="O982" s="3599">
        <f t="shared" si="167"/>
        <v>14352</v>
      </c>
      <c r="P982" s="3254">
        <f>13800*$Q$11</f>
        <v>13800000</v>
      </c>
    </row>
    <row r="983" spans="1:16" s="3019" customFormat="1" ht="18" hidden="1" customHeight="1">
      <c r="A983" s="3253">
        <f t="shared" si="164"/>
        <v>772</v>
      </c>
      <c r="B983" s="2745" t="s">
        <v>5679</v>
      </c>
      <c r="C983" s="2741">
        <v>200</v>
      </c>
      <c r="D983" s="2741">
        <v>14</v>
      </c>
      <c r="E983" s="3015">
        <f t="shared" si="162"/>
        <v>15561</v>
      </c>
      <c r="F983" s="2742">
        <v>3.5</v>
      </c>
      <c r="G983" s="3015">
        <f t="shared" si="165"/>
        <v>4095</v>
      </c>
      <c r="H983" s="2742">
        <v>4</v>
      </c>
      <c r="I983" s="3015">
        <f t="shared" si="163"/>
        <v>4680</v>
      </c>
      <c r="J983" s="3809"/>
      <c r="K983" s="2744"/>
      <c r="L983" s="3015">
        <f t="shared" si="166"/>
        <v>0</v>
      </c>
      <c r="M983" s="2740"/>
      <c r="N983" s="3589"/>
      <c r="O983" s="3599">
        <f t="shared" si="167"/>
        <v>24336</v>
      </c>
      <c r="P983" s="3254">
        <f>23400*$Q$11</f>
        <v>23400000</v>
      </c>
    </row>
    <row r="984" spans="1:16" s="3019" customFormat="1" ht="18" hidden="1" customHeight="1">
      <c r="A984" s="3253">
        <f t="shared" si="164"/>
        <v>773</v>
      </c>
      <c r="B984" s="2745" t="s">
        <v>836</v>
      </c>
      <c r="C984" s="2741">
        <v>200</v>
      </c>
      <c r="D984" s="2741">
        <v>14</v>
      </c>
      <c r="E984" s="3015">
        <f t="shared" si="162"/>
        <v>5652.5</v>
      </c>
      <c r="F984" s="2742">
        <v>3.5</v>
      </c>
      <c r="G984" s="3015">
        <f t="shared" si="165"/>
        <v>1487.5</v>
      </c>
      <c r="H984" s="2742">
        <v>4</v>
      </c>
      <c r="I984" s="3015">
        <f t="shared" si="163"/>
        <v>1700</v>
      </c>
      <c r="J984" s="3809"/>
      <c r="K984" s="2744"/>
      <c r="L984" s="3015">
        <f t="shared" si="166"/>
        <v>0</v>
      </c>
      <c r="M984" s="2740"/>
      <c r="N984" s="3589"/>
      <c r="O984" s="3599">
        <f t="shared" si="167"/>
        <v>8840</v>
      </c>
      <c r="P984" s="3254">
        <f>8500*$Q$11</f>
        <v>8500000</v>
      </c>
    </row>
    <row r="985" spans="1:16" s="3019" customFormat="1" ht="18" hidden="1" customHeight="1">
      <c r="A985" s="3253">
        <f t="shared" si="164"/>
        <v>774</v>
      </c>
      <c r="B985" s="2745" t="s">
        <v>5680</v>
      </c>
      <c r="C985" s="2741">
        <v>200</v>
      </c>
      <c r="D985" s="2741">
        <v>14</v>
      </c>
      <c r="E985" s="3015">
        <f t="shared" si="162"/>
        <v>8844.5</v>
      </c>
      <c r="F985" s="2742">
        <v>3.5</v>
      </c>
      <c r="G985" s="3015">
        <f t="shared" si="165"/>
        <v>2327.5</v>
      </c>
      <c r="H985" s="2742">
        <v>4</v>
      </c>
      <c r="I985" s="3015">
        <f t="shared" si="163"/>
        <v>2660</v>
      </c>
      <c r="J985" s="3809"/>
      <c r="K985" s="2744"/>
      <c r="L985" s="3015">
        <f t="shared" si="166"/>
        <v>0</v>
      </c>
      <c r="M985" s="2740"/>
      <c r="N985" s="3589"/>
      <c r="O985" s="3599">
        <f t="shared" si="167"/>
        <v>13832</v>
      </c>
      <c r="P985" s="3254">
        <f>13300*$Q$11</f>
        <v>13300000</v>
      </c>
    </row>
    <row r="986" spans="1:16" s="3019" customFormat="1" ht="32.1" hidden="1" customHeight="1">
      <c r="A986" s="3253">
        <f t="shared" si="164"/>
        <v>775</v>
      </c>
      <c r="B986" s="2745" t="s">
        <v>5681</v>
      </c>
      <c r="C986" s="2741">
        <v>200</v>
      </c>
      <c r="D986" s="2741">
        <v>14</v>
      </c>
      <c r="E986" s="3015">
        <f t="shared" si="162"/>
        <v>5253.5</v>
      </c>
      <c r="F986" s="2742">
        <v>3.5</v>
      </c>
      <c r="G986" s="3015">
        <f t="shared" si="165"/>
        <v>1382.5</v>
      </c>
      <c r="H986" s="2742">
        <v>4</v>
      </c>
      <c r="I986" s="3015">
        <f t="shared" si="163"/>
        <v>1580</v>
      </c>
      <c r="J986" s="3809"/>
      <c r="K986" s="2744"/>
      <c r="L986" s="3015">
        <f t="shared" si="166"/>
        <v>0</v>
      </c>
      <c r="M986" s="2740"/>
      <c r="N986" s="3589"/>
      <c r="O986" s="3599">
        <f t="shared" si="167"/>
        <v>8216</v>
      </c>
      <c r="P986" s="3254">
        <f>7900*$Q$11</f>
        <v>7900000</v>
      </c>
    </row>
    <row r="987" spans="1:16" s="3019" customFormat="1" ht="32.1" hidden="1" customHeight="1">
      <c r="A987" s="3253">
        <f t="shared" si="164"/>
        <v>776</v>
      </c>
      <c r="B987" s="2745" t="s">
        <v>5682</v>
      </c>
      <c r="C987" s="2741">
        <v>200</v>
      </c>
      <c r="D987" s="2741">
        <v>14</v>
      </c>
      <c r="E987" s="3015">
        <f t="shared" si="162"/>
        <v>4854.5</v>
      </c>
      <c r="F987" s="2742">
        <v>3.5</v>
      </c>
      <c r="G987" s="3015">
        <f t="shared" si="165"/>
        <v>1277.5</v>
      </c>
      <c r="H987" s="2742">
        <v>4</v>
      </c>
      <c r="I987" s="3015">
        <f t="shared" si="163"/>
        <v>1460</v>
      </c>
      <c r="J987" s="3809"/>
      <c r="K987" s="2744"/>
      <c r="L987" s="3015">
        <f t="shared" si="166"/>
        <v>0</v>
      </c>
      <c r="M987" s="2740"/>
      <c r="N987" s="3589"/>
      <c r="O987" s="3599">
        <f t="shared" si="167"/>
        <v>7592</v>
      </c>
      <c r="P987" s="3254">
        <f>7300*$Q$11</f>
        <v>7300000</v>
      </c>
    </row>
    <row r="988" spans="1:16" s="3019" customFormat="1" ht="32.1" hidden="1" customHeight="1">
      <c r="A988" s="3253">
        <f t="shared" si="164"/>
        <v>777</v>
      </c>
      <c r="B988" s="2745" t="s">
        <v>5683</v>
      </c>
      <c r="C988" s="2741">
        <v>200</v>
      </c>
      <c r="D988" s="2741">
        <v>14</v>
      </c>
      <c r="E988" s="3015">
        <f t="shared" ref="E988:E1004" si="168">((P988-P988*E$12)*D988/100)/C988</f>
        <v>48013</v>
      </c>
      <c r="F988" s="2742">
        <v>2.5</v>
      </c>
      <c r="G988" s="3015">
        <f t="shared" si="165"/>
        <v>9025</v>
      </c>
      <c r="H988" s="2742">
        <v>4</v>
      </c>
      <c r="I988" s="3015">
        <f t="shared" ref="I988:I1004" si="169">(P988*H988/100)/C988</f>
        <v>14440</v>
      </c>
      <c r="J988" s="3809"/>
      <c r="K988" s="2744"/>
      <c r="L988" s="3015">
        <f t="shared" si="166"/>
        <v>0</v>
      </c>
      <c r="M988" s="2740"/>
      <c r="N988" s="3589"/>
      <c r="O988" s="3599">
        <f t="shared" si="167"/>
        <v>71478</v>
      </c>
      <c r="P988" s="3254">
        <f>72200*$Q$11</f>
        <v>72200000</v>
      </c>
    </row>
    <row r="989" spans="1:16" s="3019" customFormat="1" ht="32.1" hidden="1" customHeight="1">
      <c r="A989" s="3253">
        <f t="shared" ref="A989:A1039" si="170">A988+1</f>
        <v>778</v>
      </c>
      <c r="B989" s="2745" t="s">
        <v>5684</v>
      </c>
      <c r="C989" s="2741">
        <v>200</v>
      </c>
      <c r="D989" s="2741">
        <v>14</v>
      </c>
      <c r="E989" s="3015">
        <f t="shared" si="168"/>
        <v>38902.5</v>
      </c>
      <c r="F989" s="2742">
        <v>2.5</v>
      </c>
      <c r="G989" s="3015">
        <f t="shared" si="165"/>
        <v>7312.5</v>
      </c>
      <c r="H989" s="2742">
        <v>4</v>
      </c>
      <c r="I989" s="3015">
        <f t="shared" si="169"/>
        <v>11700</v>
      </c>
      <c r="J989" s="3809"/>
      <c r="K989" s="2744"/>
      <c r="L989" s="3015">
        <f t="shared" si="166"/>
        <v>0</v>
      </c>
      <c r="M989" s="2740"/>
      <c r="N989" s="3589"/>
      <c r="O989" s="3599">
        <f t="shared" si="167"/>
        <v>57915</v>
      </c>
      <c r="P989" s="3254">
        <f>58500*$Q$11</f>
        <v>58500000</v>
      </c>
    </row>
    <row r="990" spans="1:16" s="3019" customFormat="1" ht="18" hidden="1" customHeight="1">
      <c r="A990" s="3253">
        <f t="shared" si="170"/>
        <v>779</v>
      </c>
      <c r="B990" s="2745" t="s">
        <v>5685</v>
      </c>
      <c r="C990" s="2741">
        <v>200</v>
      </c>
      <c r="D990" s="2741">
        <v>14</v>
      </c>
      <c r="E990" s="3015">
        <f t="shared" si="168"/>
        <v>4588.5</v>
      </c>
      <c r="F990" s="2742">
        <v>3.5</v>
      </c>
      <c r="G990" s="3015">
        <f t="shared" si="165"/>
        <v>1207.5</v>
      </c>
      <c r="H990" s="2742">
        <v>4</v>
      </c>
      <c r="I990" s="3015">
        <f t="shared" si="169"/>
        <v>1380</v>
      </c>
      <c r="J990" s="3809"/>
      <c r="K990" s="2744"/>
      <c r="L990" s="3015">
        <f t="shared" si="166"/>
        <v>0</v>
      </c>
      <c r="M990" s="2740"/>
      <c r="N990" s="3589"/>
      <c r="O990" s="3599">
        <f t="shared" si="167"/>
        <v>7176</v>
      </c>
      <c r="P990" s="3254">
        <f>6900*$Q$11</f>
        <v>6900000</v>
      </c>
    </row>
    <row r="991" spans="1:16" s="3019" customFormat="1" ht="32.1" hidden="1" customHeight="1">
      <c r="A991" s="3253">
        <f t="shared" si="170"/>
        <v>780</v>
      </c>
      <c r="B991" s="2745" t="s">
        <v>5686</v>
      </c>
      <c r="C991" s="2741">
        <v>200</v>
      </c>
      <c r="D991" s="2741">
        <v>14</v>
      </c>
      <c r="E991" s="3015">
        <f t="shared" si="168"/>
        <v>48412</v>
      </c>
      <c r="F991" s="2742">
        <v>2.5</v>
      </c>
      <c r="G991" s="3015">
        <f t="shared" ref="G991:G1038" si="171">(P991*F991/100)/C991</f>
        <v>9100</v>
      </c>
      <c r="H991" s="2742">
        <v>4</v>
      </c>
      <c r="I991" s="3015">
        <f t="shared" si="169"/>
        <v>14560</v>
      </c>
      <c r="J991" s="3809"/>
      <c r="K991" s="2744"/>
      <c r="L991" s="3015">
        <f t="shared" ref="L991:L1038" si="172">IF($K991="lít xăng",$J991*$D$7*(1+$D$8),IF($K991="lít diezel",$J991*$E$7*(1+$E$8),$J991*$F$7*(1+$F$8)))</f>
        <v>0</v>
      </c>
      <c r="M991" s="2740"/>
      <c r="N991" s="3589"/>
      <c r="O991" s="3599">
        <f t="shared" si="167"/>
        <v>72072</v>
      </c>
      <c r="P991" s="3254">
        <f>72800*$Q$11</f>
        <v>72800000</v>
      </c>
    </row>
    <row r="992" spans="1:16" s="3019" customFormat="1" ht="32.1" hidden="1" customHeight="1">
      <c r="A992" s="3253">
        <f t="shared" si="170"/>
        <v>781</v>
      </c>
      <c r="B992" s="2745" t="s">
        <v>5687</v>
      </c>
      <c r="C992" s="2741">
        <v>200</v>
      </c>
      <c r="D992" s="2741">
        <v>14</v>
      </c>
      <c r="E992" s="3015">
        <f t="shared" si="168"/>
        <v>4322.5</v>
      </c>
      <c r="F992" s="2742">
        <v>3.5</v>
      </c>
      <c r="G992" s="3015">
        <f t="shared" si="171"/>
        <v>1137.5</v>
      </c>
      <c r="H992" s="2742">
        <v>4</v>
      </c>
      <c r="I992" s="3015">
        <f t="shared" si="169"/>
        <v>1300</v>
      </c>
      <c r="J992" s="3809"/>
      <c r="K992" s="2744"/>
      <c r="L992" s="3015">
        <f t="shared" si="172"/>
        <v>0</v>
      </c>
      <c r="M992" s="2740"/>
      <c r="N992" s="3589"/>
      <c r="O992" s="3599">
        <f t="shared" si="167"/>
        <v>6760</v>
      </c>
      <c r="P992" s="3254">
        <f>6500*$Q$11</f>
        <v>6500000</v>
      </c>
    </row>
    <row r="993" spans="1:16" s="3019" customFormat="1" ht="60" hidden="1" customHeight="1">
      <c r="A993" s="3253">
        <f t="shared" si="170"/>
        <v>782</v>
      </c>
      <c r="B993" s="2745" t="s">
        <v>5688</v>
      </c>
      <c r="C993" s="2741">
        <v>200</v>
      </c>
      <c r="D993" s="2741">
        <v>14</v>
      </c>
      <c r="E993" s="3015">
        <f t="shared" si="168"/>
        <v>1371695.5</v>
      </c>
      <c r="F993" s="2742">
        <v>1.2</v>
      </c>
      <c r="G993" s="3015">
        <f t="shared" si="171"/>
        <v>123762</v>
      </c>
      <c r="H993" s="2742">
        <v>4</v>
      </c>
      <c r="I993" s="3015">
        <f t="shared" si="169"/>
        <v>412540</v>
      </c>
      <c r="J993" s="3809"/>
      <c r="K993" s="2744"/>
      <c r="L993" s="3015">
        <f t="shared" si="172"/>
        <v>0</v>
      </c>
      <c r="M993" s="2740"/>
      <c r="N993" s="3589"/>
      <c r="O993" s="3599">
        <f t="shared" si="167"/>
        <v>1907997.5</v>
      </c>
      <c r="P993" s="3254">
        <f>2062700*$Q$11</f>
        <v>2062700000</v>
      </c>
    </row>
    <row r="994" spans="1:16" s="3019" customFormat="1" ht="32.1" hidden="1" customHeight="1">
      <c r="A994" s="3253">
        <f t="shared" si="170"/>
        <v>783</v>
      </c>
      <c r="B994" s="2745" t="s">
        <v>5689</v>
      </c>
      <c r="C994" s="2741">
        <v>120</v>
      </c>
      <c r="D994" s="2741">
        <v>40</v>
      </c>
      <c r="E994" s="3015">
        <f t="shared" si="168"/>
        <v>3166.6666666666665</v>
      </c>
      <c r="F994" s="2742">
        <v>6.5</v>
      </c>
      <c r="G994" s="3015">
        <f t="shared" si="171"/>
        <v>541.66666666666663</v>
      </c>
      <c r="H994" s="2742">
        <v>4</v>
      </c>
      <c r="I994" s="3015">
        <f t="shared" si="169"/>
        <v>333.33333333333331</v>
      </c>
      <c r="J994" s="3809"/>
      <c r="K994" s="2744"/>
      <c r="L994" s="3015">
        <f t="shared" si="172"/>
        <v>0</v>
      </c>
      <c r="M994" s="2740"/>
      <c r="N994" s="3589"/>
      <c r="O994" s="3599">
        <f t="shared" si="167"/>
        <v>4041.6666666666665</v>
      </c>
      <c r="P994" s="3254">
        <f>1000*$Q$11</f>
        <v>1000000</v>
      </c>
    </row>
    <row r="995" spans="1:16" s="3019" customFormat="1" ht="18" hidden="1" customHeight="1">
      <c r="A995" s="3253">
        <f t="shared" si="170"/>
        <v>784</v>
      </c>
      <c r="B995" s="2745" t="s">
        <v>5690</v>
      </c>
      <c r="C995" s="2741">
        <v>120</v>
      </c>
      <c r="D995" s="2741">
        <v>40</v>
      </c>
      <c r="E995" s="3015">
        <f t="shared" si="168"/>
        <v>2216.6666666666665</v>
      </c>
      <c r="F995" s="2742">
        <v>6.5</v>
      </c>
      <c r="G995" s="3015">
        <f t="shared" si="171"/>
        <v>379.16666666666669</v>
      </c>
      <c r="H995" s="2742">
        <v>4</v>
      </c>
      <c r="I995" s="3015">
        <f t="shared" si="169"/>
        <v>233.33333333333334</v>
      </c>
      <c r="J995" s="3809"/>
      <c r="K995" s="2744"/>
      <c r="L995" s="3015">
        <f t="shared" si="172"/>
        <v>0</v>
      </c>
      <c r="M995" s="2740"/>
      <c r="N995" s="3589"/>
      <c r="O995" s="3599">
        <f t="shared" si="167"/>
        <v>2829.1666666666665</v>
      </c>
      <c r="P995" s="3254">
        <f>700*$Q$11</f>
        <v>700000</v>
      </c>
    </row>
    <row r="996" spans="1:16" s="3019" customFormat="1" ht="60" hidden="1" customHeight="1">
      <c r="A996" s="3253">
        <f t="shared" si="170"/>
        <v>785</v>
      </c>
      <c r="B996" s="2745" t="s">
        <v>5691</v>
      </c>
      <c r="C996" s="2741">
        <v>120</v>
      </c>
      <c r="D996" s="2741">
        <v>40</v>
      </c>
      <c r="E996" s="3015">
        <f t="shared" si="168"/>
        <v>3166.6666666666665</v>
      </c>
      <c r="F996" s="2742">
        <v>6.5</v>
      </c>
      <c r="G996" s="3015">
        <f t="shared" si="171"/>
        <v>541.66666666666663</v>
      </c>
      <c r="H996" s="2742">
        <v>4</v>
      </c>
      <c r="I996" s="3015">
        <f t="shared" si="169"/>
        <v>333.33333333333331</v>
      </c>
      <c r="J996" s="3809"/>
      <c r="K996" s="2744"/>
      <c r="L996" s="3015">
        <f t="shared" si="172"/>
        <v>0</v>
      </c>
      <c r="M996" s="2740"/>
      <c r="N996" s="3589"/>
      <c r="O996" s="3599">
        <f t="shared" si="167"/>
        <v>4041.6666666666665</v>
      </c>
      <c r="P996" s="3254">
        <f>1000*$Q$11</f>
        <v>1000000</v>
      </c>
    </row>
    <row r="997" spans="1:16" s="3019" customFormat="1" ht="32.1" hidden="1" customHeight="1">
      <c r="A997" s="3253">
        <f t="shared" si="170"/>
        <v>786</v>
      </c>
      <c r="B997" s="2745" t="s">
        <v>5692</v>
      </c>
      <c r="C997" s="2741">
        <v>120</v>
      </c>
      <c r="D997" s="2741">
        <v>14</v>
      </c>
      <c r="E997" s="3015">
        <f t="shared" si="168"/>
        <v>775.83333333333337</v>
      </c>
      <c r="F997" s="2742">
        <v>6.5</v>
      </c>
      <c r="G997" s="3015">
        <f t="shared" si="171"/>
        <v>379.16666666666669</v>
      </c>
      <c r="H997" s="2742">
        <v>4</v>
      </c>
      <c r="I997" s="3015">
        <f t="shared" si="169"/>
        <v>233.33333333333334</v>
      </c>
      <c r="J997" s="3809"/>
      <c r="K997" s="2744"/>
      <c r="L997" s="3015">
        <f t="shared" si="172"/>
        <v>0</v>
      </c>
      <c r="M997" s="2740"/>
      <c r="N997" s="3589"/>
      <c r="O997" s="3599">
        <f t="shared" si="167"/>
        <v>1388.3333333333333</v>
      </c>
      <c r="P997" s="3254">
        <f>700*$Q$11</f>
        <v>700000</v>
      </c>
    </row>
    <row r="998" spans="1:16" s="3019" customFormat="1" ht="18" hidden="1" customHeight="1">
      <c r="A998" s="3253">
        <f t="shared" si="170"/>
        <v>787</v>
      </c>
      <c r="B998" s="2745" t="s">
        <v>5693</v>
      </c>
      <c r="C998" s="2741">
        <v>200</v>
      </c>
      <c r="D998" s="2741">
        <v>14</v>
      </c>
      <c r="E998" s="3015">
        <f t="shared" si="168"/>
        <v>14630</v>
      </c>
      <c r="F998" s="2742">
        <v>1.2</v>
      </c>
      <c r="G998" s="3015">
        <f t="shared" si="171"/>
        <v>1320</v>
      </c>
      <c r="H998" s="2742">
        <v>4</v>
      </c>
      <c r="I998" s="3015">
        <f t="shared" si="169"/>
        <v>4400</v>
      </c>
      <c r="J998" s="3809"/>
      <c r="K998" s="2744"/>
      <c r="L998" s="3015">
        <f t="shared" si="172"/>
        <v>0</v>
      </c>
      <c r="M998" s="2740"/>
      <c r="N998" s="3589"/>
      <c r="O998" s="3599">
        <f t="shared" si="167"/>
        <v>20350</v>
      </c>
      <c r="P998" s="3254">
        <f>22000*$Q$11</f>
        <v>22000000</v>
      </c>
    </row>
    <row r="999" spans="1:16" s="3019" customFormat="1" ht="18" hidden="1" customHeight="1">
      <c r="A999" s="3253">
        <f t="shared" si="170"/>
        <v>788</v>
      </c>
      <c r="B999" s="2745" t="s">
        <v>5694</v>
      </c>
      <c r="C999" s="2741">
        <v>200</v>
      </c>
      <c r="D999" s="2741">
        <v>14</v>
      </c>
      <c r="E999" s="3015">
        <f t="shared" si="168"/>
        <v>5253.5</v>
      </c>
      <c r="F999" s="2742">
        <v>1.8</v>
      </c>
      <c r="G999" s="3015">
        <f t="shared" si="171"/>
        <v>711</v>
      </c>
      <c r="H999" s="2742">
        <v>4</v>
      </c>
      <c r="I999" s="3015">
        <f t="shared" si="169"/>
        <v>1580</v>
      </c>
      <c r="J999" s="3809"/>
      <c r="K999" s="2744"/>
      <c r="L999" s="3015">
        <f t="shared" si="172"/>
        <v>0</v>
      </c>
      <c r="M999" s="2740"/>
      <c r="N999" s="3589"/>
      <c r="O999" s="3599">
        <f t="shared" si="167"/>
        <v>7544.5</v>
      </c>
      <c r="P999" s="3254">
        <f>7900*$Q$11</f>
        <v>7900000</v>
      </c>
    </row>
    <row r="1000" spans="1:16" s="3019" customFormat="1" ht="32.1" hidden="1" customHeight="1">
      <c r="A1000" s="3253">
        <f t="shared" si="170"/>
        <v>789</v>
      </c>
      <c r="B1000" s="2745" t="s">
        <v>5695</v>
      </c>
      <c r="C1000" s="2741">
        <v>200</v>
      </c>
      <c r="D1000" s="2741">
        <v>14</v>
      </c>
      <c r="E1000" s="3015">
        <f t="shared" si="168"/>
        <v>24538.5</v>
      </c>
      <c r="F1000" s="2742">
        <v>3</v>
      </c>
      <c r="G1000" s="3015">
        <f t="shared" si="171"/>
        <v>5535</v>
      </c>
      <c r="H1000" s="2742">
        <v>4</v>
      </c>
      <c r="I1000" s="3015">
        <f t="shared" si="169"/>
        <v>7380</v>
      </c>
      <c r="J1000" s="3809"/>
      <c r="K1000" s="2744"/>
      <c r="L1000" s="3015">
        <f t="shared" si="172"/>
        <v>0</v>
      </c>
      <c r="M1000" s="2740"/>
      <c r="N1000" s="3589"/>
      <c r="O1000" s="3599">
        <f t="shared" si="167"/>
        <v>37453.5</v>
      </c>
      <c r="P1000" s="3254">
        <f>36900*$Q$11</f>
        <v>36900000</v>
      </c>
    </row>
    <row r="1001" spans="1:16" s="3019" customFormat="1" ht="32.1" hidden="1" customHeight="1">
      <c r="A1001" s="3253">
        <f t="shared" si="170"/>
        <v>790</v>
      </c>
      <c r="B1001" s="2745" t="s">
        <v>5696</v>
      </c>
      <c r="C1001" s="2741">
        <v>200</v>
      </c>
      <c r="D1001" s="2741">
        <v>14</v>
      </c>
      <c r="E1001" s="3015">
        <f t="shared" si="168"/>
        <v>38902.5</v>
      </c>
      <c r="F1001" s="2742">
        <v>2.5</v>
      </c>
      <c r="G1001" s="3015">
        <f t="shared" si="171"/>
        <v>7312.5</v>
      </c>
      <c r="H1001" s="2742">
        <v>4</v>
      </c>
      <c r="I1001" s="3015">
        <f t="shared" si="169"/>
        <v>11700</v>
      </c>
      <c r="J1001" s="3809"/>
      <c r="K1001" s="2744"/>
      <c r="L1001" s="3015">
        <f t="shared" si="172"/>
        <v>0</v>
      </c>
      <c r="M1001" s="2740"/>
      <c r="N1001" s="3589"/>
      <c r="O1001" s="3599">
        <f t="shared" si="167"/>
        <v>57915</v>
      </c>
      <c r="P1001" s="3254">
        <f>58500*$Q$11</f>
        <v>58500000</v>
      </c>
    </row>
    <row r="1002" spans="1:16" s="3019" customFormat="1" ht="48" hidden="1" customHeight="1">
      <c r="A1002" s="3253">
        <f t="shared" si="170"/>
        <v>791</v>
      </c>
      <c r="B1002" s="2745" t="s">
        <v>5697</v>
      </c>
      <c r="C1002" s="2741">
        <v>200</v>
      </c>
      <c r="D1002" s="2741">
        <v>14</v>
      </c>
      <c r="E1002" s="3015">
        <f t="shared" si="168"/>
        <v>89043.5</v>
      </c>
      <c r="F1002" s="2742">
        <v>2.2000000000000002</v>
      </c>
      <c r="G1002" s="3015">
        <f t="shared" si="171"/>
        <v>14729</v>
      </c>
      <c r="H1002" s="2742">
        <v>4</v>
      </c>
      <c r="I1002" s="3015">
        <f t="shared" si="169"/>
        <v>26780</v>
      </c>
      <c r="J1002" s="3809"/>
      <c r="K1002" s="2744"/>
      <c r="L1002" s="3015">
        <f t="shared" si="172"/>
        <v>0</v>
      </c>
      <c r="M1002" s="2740"/>
      <c r="N1002" s="3589"/>
      <c r="O1002" s="3599">
        <f t="shared" si="167"/>
        <v>130552.5</v>
      </c>
      <c r="P1002" s="3254">
        <f>133900*$Q$11</f>
        <v>133900000</v>
      </c>
    </row>
    <row r="1003" spans="1:16" s="3019" customFormat="1" ht="80.099999999999994" hidden="1" customHeight="1">
      <c r="A1003" s="3253">
        <f t="shared" si="170"/>
        <v>792</v>
      </c>
      <c r="B1003" s="2745" t="s">
        <v>5698</v>
      </c>
      <c r="C1003" s="2741">
        <v>200</v>
      </c>
      <c r="D1003" s="2741">
        <v>14</v>
      </c>
      <c r="E1003" s="3015">
        <f t="shared" si="168"/>
        <v>37240</v>
      </c>
      <c r="F1003" s="2742">
        <v>2.5</v>
      </c>
      <c r="G1003" s="3015">
        <f t="shared" si="171"/>
        <v>7000</v>
      </c>
      <c r="H1003" s="2742">
        <v>4</v>
      </c>
      <c r="I1003" s="3015">
        <f t="shared" si="169"/>
        <v>11200</v>
      </c>
      <c r="J1003" s="3809"/>
      <c r="K1003" s="2744"/>
      <c r="L1003" s="3015">
        <f t="shared" si="172"/>
        <v>0</v>
      </c>
      <c r="M1003" s="2740"/>
      <c r="N1003" s="3589"/>
      <c r="O1003" s="3599">
        <f t="shared" si="167"/>
        <v>55440</v>
      </c>
      <c r="P1003" s="3254">
        <f>56000*$Q$11</f>
        <v>56000000</v>
      </c>
    </row>
    <row r="1004" spans="1:16" s="3019" customFormat="1" ht="18" hidden="1" customHeight="1">
      <c r="A1004" s="3253">
        <f t="shared" si="170"/>
        <v>793</v>
      </c>
      <c r="B1004" s="2745" t="s">
        <v>5699</v>
      </c>
      <c r="C1004" s="2741">
        <v>200</v>
      </c>
      <c r="D1004" s="2741">
        <v>20</v>
      </c>
      <c r="E1004" s="3015">
        <f t="shared" si="168"/>
        <v>7125</v>
      </c>
      <c r="F1004" s="2742">
        <v>3.5</v>
      </c>
      <c r="G1004" s="3015">
        <f t="shared" si="171"/>
        <v>1312.5</v>
      </c>
      <c r="H1004" s="2742">
        <v>4</v>
      </c>
      <c r="I1004" s="3015">
        <f t="shared" si="169"/>
        <v>1500</v>
      </c>
      <c r="J1004" s="3809"/>
      <c r="K1004" s="2744"/>
      <c r="L1004" s="3015">
        <f t="shared" si="172"/>
        <v>0</v>
      </c>
      <c r="M1004" s="2740"/>
      <c r="N1004" s="3589"/>
      <c r="O1004" s="3599">
        <f t="shared" si="167"/>
        <v>9937.5</v>
      </c>
      <c r="P1004" s="3254">
        <f>7500*$Q$11</f>
        <v>7500000</v>
      </c>
    </row>
    <row r="1005" spans="1:16" ht="18" hidden="1" customHeight="1">
      <c r="A1005" s="3253"/>
      <c r="B1005" s="2737" t="s">
        <v>5700</v>
      </c>
      <c r="C1005" s="2746"/>
      <c r="D1005" s="2746"/>
      <c r="E1005" s="3015"/>
      <c r="F1005" s="2746"/>
      <c r="G1005" s="3015"/>
      <c r="H1005" s="2746"/>
      <c r="I1005" s="3015"/>
      <c r="J1005" s="3818"/>
      <c r="K1005" s="2746"/>
      <c r="L1005" s="3015"/>
      <c r="M1005" s="2746"/>
      <c r="N1005" s="2746"/>
      <c r="O1005" s="3599"/>
      <c r="P1005" s="3255"/>
    </row>
    <row r="1006" spans="1:16" s="2755" customFormat="1" ht="32.1" hidden="1" customHeight="1">
      <c r="A1006" s="3253">
        <f>A1004+1</f>
        <v>794</v>
      </c>
      <c r="B1006" s="2745" t="s">
        <v>5701</v>
      </c>
      <c r="C1006" s="2741">
        <v>150</v>
      </c>
      <c r="D1006" s="2741">
        <v>20</v>
      </c>
      <c r="E1006" s="3015">
        <f>((P1006-P1006*E$12)*D1006/100)/C1006</f>
        <v>132113.33333333334</v>
      </c>
      <c r="F1006" s="2742">
        <v>3</v>
      </c>
      <c r="G1006" s="3015">
        <f t="shared" si="171"/>
        <v>20860</v>
      </c>
      <c r="H1006" s="2742">
        <v>4</v>
      </c>
      <c r="I1006" s="3015">
        <f>(P1006*H1006/100)/C1006</f>
        <v>27813.333333333332</v>
      </c>
      <c r="J1006" s="3809">
        <v>1.8</v>
      </c>
      <c r="K1006" s="2744" t="s">
        <v>4836</v>
      </c>
      <c r="L1006" s="3015">
        <f t="shared" si="172"/>
        <v>2767.6620000000003</v>
      </c>
      <c r="M1006" s="2740"/>
      <c r="N1006" s="3589"/>
      <c r="O1006" s="3599">
        <f t="shared" si="167"/>
        <v>183554.3286666667</v>
      </c>
      <c r="P1006" s="3254">
        <f>104300*$Q$11</f>
        <v>104300000</v>
      </c>
    </row>
    <row r="1007" spans="1:16" s="2755" customFormat="1" ht="18" hidden="1" customHeight="1">
      <c r="A1007" s="3253">
        <f t="shared" si="170"/>
        <v>795</v>
      </c>
      <c r="B1007" s="2745" t="s">
        <v>5702</v>
      </c>
      <c r="C1007" s="2741">
        <v>220</v>
      </c>
      <c r="D1007" s="2741">
        <v>20</v>
      </c>
      <c r="E1007" s="3015">
        <f>((P1007-P1007*E$12)*D1007/100)/C1007</f>
        <v>75309.090909090912</v>
      </c>
      <c r="F1007" s="2742">
        <v>3</v>
      </c>
      <c r="G1007" s="3015">
        <f t="shared" si="171"/>
        <v>11890.90909090909</v>
      </c>
      <c r="H1007" s="2742">
        <v>4</v>
      </c>
      <c r="I1007" s="3015">
        <f>(P1007*H1007/100)/C1007</f>
        <v>15854.545454545454</v>
      </c>
      <c r="J1007" s="3809">
        <v>1.8</v>
      </c>
      <c r="K1007" s="2744" t="s">
        <v>4836</v>
      </c>
      <c r="L1007" s="3015">
        <f t="shared" si="172"/>
        <v>2767.6620000000003</v>
      </c>
      <c r="M1007" s="2740"/>
      <c r="N1007" s="3589"/>
      <c r="O1007" s="3599">
        <f t="shared" si="167"/>
        <v>105822.20745454545</v>
      </c>
      <c r="P1007" s="3254">
        <f>87200*$Q$11</f>
        <v>87200000</v>
      </c>
    </row>
    <row r="1008" spans="1:16" s="2755" customFormat="1" ht="18" hidden="1" customHeight="1">
      <c r="A1008" s="3253">
        <f t="shared" si="170"/>
        <v>796</v>
      </c>
      <c r="B1008" s="2745" t="s">
        <v>5703</v>
      </c>
      <c r="C1008" s="2741">
        <v>220</v>
      </c>
      <c r="D1008" s="2741">
        <v>20</v>
      </c>
      <c r="E1008" s="3015">
        <f>((P1008-P1008*E$12)*D1008/100)/C1008</f>
        <v>7600</v>
      </c>
      <c r="F1008" s="2742">
        <v>4</v>
      </c>
      <c r="G1008" s="3015">
        <f t="shared" si="171"/>
        <v>1600</v>
      </c>
      <c r="H1008" s="2742">
        <v>4</v>
      </c>
      <c r="I1008" s="3015">
        <f>(P1008*H1008/100)/C1008</f>
        <v>1600</v>
      </c>
      <c r="J1008" s="3809">
        <v>1.6</v>
      </c>
      <c r="K1008" s="2744" t="s">
        <v>4836</v>
      </c>
      <c r="L1008" s="3015">
        <f t="shared" si="172"/>
        <v>2460.1440000000002</v>
      </c>
      <c r="M1008" s="2740"/>
      <c r="N1008" s="3589">
        <v>0</v>
      </c>
      <c r="O1008" s="3599">
        <f t="shared" si="167"/>
        <v>13260.144</v>
      </c>
      <c r="P1008" s="3254">
        <f>8800*$Q$11</f>
        <v>8800000</v>
      </c>
    </row>
    <row r="1009" spans="1:16" s="2756" customFormat="1" ht="18" hidden="1" customHeight="1">
      <c r="A1009" s="3253">
        <f t="shared" si="170"/>
        <v>797</v>
      </c>
      <c r="B1009" s="2745" t="s">
        <v>5704</v>
      </c>
      <c r="C1009" s="2741">
        <v>220</v>
      </c>
      <c r="D1009" s="2741">
        <v>20</v>
      </c>
      <c r="E1009" s="3015">
        <f>((P1009-P1009*E$12)*D1009/100)/C1009</f>
        <v>14250</v>
      </c>
      <c r="F1009" s="2742">
        <v>3.5</v>
      </c>
      <c r="G1009" s="3015">
        <f t="shared" si="171"/>
        <v>2625</v>
      </c>
      <c r="H1009" s="2742">
        <v>4</v>
      </c>
      <c r="I1009" s="3015">
        <f>(P1009*H1009/100)/C1009</f>
        <v>3000</v>
      </c>
      <c r="J1009" s="3809">
        <v>0.8</v>
      </c>
      <c r="K1009" s="2744" t="s">
        <v>4836</v>
      </c>
      <c r="L1009" s="3015">
        <f t="shared" si="172"/>
        <v>1230.0720000000001</v>
      </c>
      <c r="M1009" s="2740"/>
      <c r="N1009" s="3589">
        <v>0</v>
      </c>
      <c r="O1009" s="3599">
        <f t="shared" si="167"/>
        <v>21105.072</v>
      </c>
      <c r="P1009" s="3254">
        <f>16500*$Q$11</f>
        <v>16500000</v>
      </c>
    </row>
    <row r="1010" spans="1:16" ht="18" hidden="1" customHeight="1">
      <c r="A1010" s="3253"/>
      <c r="B1010" s="2737" t="s">
        <v>5705</v>
      </c>
      <c r="C1010" s="2746"/>
      <c r="D1010" s="2746"/>
      <c r="E1010" s="3015"/>
      <c r="F1010" s="2746"/>
      <c r="G1010" s="3015"/>
      <c r="H1010" s="2746"/>
      <c r="I1010" s="3015"/>
      <c r="J1010" s="3818"/>
      <c r="K1010" s="2746"/>
      <c r="L1010" s="3015"/>
      <c r="M1010" s="2746"/>
      <c r="N1010" s="2746"/>
      <c r="O1010" s="3599"/>
      <c r="P1010" s="3255"/>
    </row>
    <row r="1011" spans="1:16" s="3019" customFormat="1" ht="18" hidden="1" customHeight="1">
      <c r="A1011" s="3253">
        <f>A1009+1</f>
        <v>798</v>
      </c>
      <c r="B1011" s="2745" t="s">
        <v>5706</v>
      </c>
      <c r="C1011" s="2741">
        <v>220</v>
      </c>
      <c r="D1011" s="2741">
        <v>14</v>
      </c>
      <c r="E1011" s="3015">
        <f t="shared" ref="E1011:E1038" si="173">((P1011-P1011*E$12)*D1011/100)/C1011</f>
        <v>267995</v>
      </c>
      <c r="F1011" s="2742">
        <v>3.52</v>
      </c>
      <c r="G1011" s="3015">
        <f t="shared" si="171"/>
        <v>70928</v>
      </c>
      <c r="H1011" s="2742">
        <v>5</v>
      </c>
      <c r="I1011" s="3015">
        <f t="shared" ref="I1011:I1038" si="174">(P1011*H1011/100)/C1011</f>
        <v>100750</v>
      </c>
      <c r="J1011" s="3809"/>
      <c r="K1011" s="2744"/>
      <c r="L1011" s="3015">
        <f t="shared" si="172"/>
        <v>0</v>
      </c>
      <c r="M1011" s="2740"/>
      <c r="N1011" s="3589"/>
      <c r="O1011" s="3599">
        <f t="shared" si="167"/>
        <v>439673</v>
      </c>
      <c r="P1011" s="3254">
        <f>443300*$Q$11</f>
        <v>443300000</v>
      </c>
    </row>
    <row r="1012" spans="1:16" s="3019" customFormat="1" ht="18" hidden="1" customHeight="1">
      <c r="A1012" s="3253">
        <f t="shared" si="170"/>
        <v>799</v>
      </c>
      <c r="B1012" s="2745" t="s">
        <v>5707</v>
      </c>
      <c r="C1012" s="2741">
        <v>220</v>
      </c>
      <c r="D1012" s="2741">
        <v>14</v>
      </c>
      <c r="E1012" s="3015">
        <f t="shared" si="173"/>
        <v>26358.18181818182</v>
      </c>
      <c r="F1012" s="2742">
        <v>3.52</v>
      </c>
      <c r="G1012" s="3015">
        <f t="shared" si="171"/>
        <v>6976</v>
      </c>
      <c r="H1012" s="2742">
        <v>5</v>
      </c>
      <c r="I1012" s="3015">
        <f t="shared" si="174"/>
        <v>9909.0909090909099</v>
      </c>
      <c r="J1012" s="3809"/>
      <c r="K1012" s="2744"/>
      <c r="L1012" s="3015">
        <f t="shared" si="172"/>
        <v>0</v>
      </c>
      <c r="M1012" s="2740"/>
      <c r="N1012" s="3589"/>
      <c r="O1012" s="3599">
        <f t="shared" si="167"/>
        <v>43243.272727272735</v>
      </c>
      <c r="P1012" s="3254">
        <f>43600*$Q$11</f>
        <v>43600000</v>
      </c>
    </row>
    <row r="1013" spans="1:16" s="3019" customFormat="1" ht="18" hidden="1" customHeight="1">
      <c r="A1013" s="3253">
        <f t="shared" si="170"/>
        <v>800</v>
      </c>
      <c r="B1013" s="2745" t="s">
        <v>5708</v>
      </c>
      <c r="C1013" s="2741">
        <v>220</v>
      </c>
      <c r="D1013" s="2741">
        <v>14</v>
      </c>
      <c r="E1013" s="3015">
        <f t="shared" si="173"/>
        <v>111055</v>
      </c>
      <c r="F1013" s="2742">
        <v>3.52</v>
      </c>
      <c r="G1013" s="3015">
        <f t="shared" si="171"/>
        <v>29392</v>
      </c>
      <c r="H1013" s="2742">
        <v>5</v>
      </c>
      <c r="I1013" s="3015">
        <f t="shared" si="174"/>
        <v>41750</v>
      </c>
      <c r="J1013" s="3809"/>
      <c r="K1013" s="2744"/>
      <c r="L1013" s="3015">
        <f t="shared" si="172"/>
        <v>0</v>
      </c>
      <c r="M1013" s="2740"/>
      <c r="N1013" s="3589"/>
      <c r="O1013" s="3599">
        <f t="shared" si="167"/>
        <v>182197</v>
      </c>
      <c r="P1013" s="3254">
        <f>183700*$Q$11</f>
        <v>183700000</v>
      </c>
    </row>
    <row r="1014" spans="1:16" s="3019" customFormat="1" ht="18" hidden="1" customHeight="1">
      <c r="A1014" s="3253">
        <f t="shared" si="170"/>
        <v>801</v>
      </c>
      <c r="B1014" s="2745" t="s">
        <v>5709</v>
      </c>
      <c r="C1014" s="2741">
        <v>220</v>
      </c>
      <c r="D1014" s="2741">
        <v>14</v>
      </c>
      <c r="E1014" s="3015">
        <f t="shared" si="173"/>
        <v>527768.18181818177</v>
      </c>
      <c r="F1014" s="2742">
        <v>3.52</v>
      </c>
      <c r="G1014" s="3015">
        <f t="shared" si="171"/>
        <v>139680</v>
      </c>
      <c r="H1014" s="2742">
        <v>5</v>
      </c>
      <c r="I1014" s="3015">
        <f t="shared" si="174"/>
        <v>198409.09090909091</v>
      </c>
      <c r="J1014" s="3809"/>
      <c r="K1014" s="2744"/>
      <c r="L1014" s="3015">
        <f t="shared" si="172"/>
        <v>0</v>
      </c>
      <c r="M1014" s="2740"/>
      <c r="N1014" s="3589"/>
      <c r="O1014" s="3599">
        <f t="shared" si="167"/>
        <v>865857.27272727271</v>
      </c>
      <c r="P1014" s="3254">
        <f>873000*$Q$11</f>
        <v>873000000</v>
      </c>
    </row>
    <row r="1015" spans="1:16" s="3019" customFormat="1" ht="18" hidden="1" customHeight="1">
      <c r="A1015" s="3253">
        <f t="shared" si="170"/>
        <v>802</v>
      </c>
      <c r="B1015" s="2745" t="s">
        <v>5710</v>
      </c>
      <c r="C1015" s="2741">
        <v>220</v>
      </c>
      <c r="D1015" s="2741">
        <v>14</v>
      </c>
      <c r="E1015" s="3015">
        <f t="shared" si="173"/>
        <v>498931.36363636365</v>
      </c>
      <c r="F1015" s="2742">
        <v>3.52</v>
      </c>
      <c r="G1015" s="3015">
        <f t="shared" si="171"/>
        <v>132048</v>
      </c>
      <c r="H1015" s="2742">
        <v>5</v>
      </c>
      <c r="I1015" s="3015">
        <f t="shared" si="174"/>
        <v>187568.18181818182</v>
      </c>
      <c r="J1015" s="3809"/>
      <c r="K1015" s="2744"/>
      <c r="L1015" s="3015">
        <f t="shared" si="172"/>
        <v>0</v>
      </c>
      <c r="M1015" s="2740"/>
      <c r="N1015" s="3589"/>
      <c r="O1015" s="3599">
        <f t="shared" si="167"/>
        <v>818547.54545454541</v>
      </c>
      <c r="P1015" s="3254">
        <f>825300*$Q$11</f>
        <v>825300000</v>
      </c>
    </row>
    <row r="1016" spans="1:16" s="3019" customFormat="1" ht="32.1" hidden="1" customHeight="1">
      <c r="A1016" s="3253">
        <f t="shared" si="170"/>
        <v>803</v>
      </c>
      <c r="B1016" s="2745" t="s">
        <v>5711</v>
      </c>
      <c r="C1016" s="2741">
        <v>220</v>
      </c>
      <c r="D1016" s="2741">
        <v>14</v>
      </c>
      <c r="E1016" s="3015">
        <f t="shared" si="173"/>
        <v>853618.18181818177</v>
      </c>
      <c r="F1016" s="2742">
        <v>3.52</v>
      </c>
      <c r="G1016" s="3015">
        <f t="shared" si="171"/>
        <v>225920</v>
      </c>
      <c r="H1016" s="2742">
        <v>5</v>
      </c>
      <c r="I1016" s="3015">
        <f t="shared" si="174"/>
        <v>320909.09090909088</v>
      </c>
      <c r="J1016" s="3809"/>
      <c r="K1016" s="2744"/>
      <c r="L1016" s="3015">
        <f t="shared" si="172"/>
        <v>0</v>
      </c>
      <c r="M1016" s="2740"/>
      <c r="N1016" s="3589"/>
      <c r="O1016" s="3599">
        <f t="shared" si="167"/>
        <v>1400447.2727272725</v>
      </c>
      <c r="P1016" s="3254">
        <f>1412000*$Q$11</f>
        <v>1412000000</v>
      </c>
    </row>
    <row r="1017" spans="1:16" s="3019" customFormat="1" ht="32.1" hidden="1" customHeight="1">
      <c r="A1017" s="3253">
        <f t="shared" si="170"/>
        <v>804</v>
      </c>
      <c r="B1017" s="2745" t="s">
        <v>5712</v>
      </c>
      <c r="C1017" s="2741">
        <v>220</v>
      </c>
      <c r="D1017" s="2741">
        <v>14</v>
      </c>
      <c r="E1017" s="3015">
        <f t="shared" si="173"/>
        <v>267632.27272727271</v>
      </c>
      <c r="F1017" s="2742">
        <v>3.52</v>
      </c>
      <c r="G1017" s="3015">
        <f t="shared" si="171"/>
        <v>70832</v>
      </c>
      <c r="H1017" s="2742">
        <v>5</v>
      </c>
      <c r="I1017" s="3015">
        <f t="shared" si="174"/>
        <v>100613.63636363637</v>
      </c>
      <c r="J1017" s="3809"/>
      <c r="K1017" s="2744"/>
      <c r="L1017" s="3015">
        <f t="shared" si="172"/>
        <v>0</v>
      </c>
      <c r="M1017" s="2740"/>
      <c r="N1017" s="3589"/>
      <c r="O1017" s="3599">
        <f t="shared" si="167"/>
        <v>439077.90909090906</v>
      </c>
      <c r="P1017" s="3254">
        <f>442700*$Q$11</f>
        <v>442700000</v>
      </c>
    </row>
    <row r="1018" spans="1:16" s="3019" customFormat="1" ht="32.1" hidden="1" customHeight="1">
      <c r="A1018" s="3253">
        <f t="shared" si="170"/>
        <v>805</v>
      </c>
      <c r="B1018" s="2745" t="s">
        <v>5713</v>
      </c>
      <c r="C1018" s="2741">
        <v>220</v>
      </c>
      <c r="D1018" s="2741">
        <v>14</v>
      </c>
      <c r="E1018" s="3015">
        <f t="shared" si="173"/>
        <v>504070</v>
      </c>
      <c r="F1018" s="2742">
        <v>3.52</v>
      </c>
      <c r="G1018" s="3015">
        <f t="shared" si="171"/>
        <v>133408</v>
      </c>
      <c r="H1018" s="2742">
        <v>5</v>
      </c>
      <c r="I1018" s="3015">
        <f t="shared" si="174"/>
        <v>189500</v>
      </c>
      <c r="J1018" s="3809"/>
      <c r="K1018" s="2744"/>
      <c r="L1018" s="3015">
        <f t="shared" si="172"/>
        <v>0</v>
      </c>
      <c r="M1018" s="2740"/>
      <c r="N1018" s="3589"/>
      <c r="O1018" s="3599">
        <f t="shared" si="167"/>
        <v>826978</v>
      </c>
      <c r="P1018" s="3254">
        <f>833800*$Q$11</f>
        <v>833800000</v>
      </c>
    </row>
    <row r="1019" spans="1:16" s="3019" customFormat="1" ht="32.1" hidden="1" customHeight="1">
      <c r="A1019" s="3253">
        <f t="shared" si="170"/>
        <v>806</v>
      </c>
      <c r="B1019" s="2745" t="s">
        <v>5714</v>
      </c>
      <c r="C1019" s="2741">
        <v>220</v>
      </c>
      <c r="D1019" s="2741">
        <v>14</v>
      </c>
      <c r="E1019" s="3015">
        <f t="shared" si="173"/>
        <v>10458.636363636364</v>
      </c>
      <c r="F1019" s="2742">
        <v>3.52</v>
      </c>
      <c r="G1019" s="3015">
        <f t="shared" si="171"/>
        <v>2768</v>
      </c>
      <c r="H1019" s="2742">
        <v>5</v>
      </c>
      <c r="I1019" s="3015">
        <f t="shared" si="174"/>
        <v>3931.818181818182</v>
      </c>
      <c r="J1019" s="3809"/>
      <c r="K1019" s="2744"/>
      <c r="L1019" s="3015">
        <f t="shared" si="172"/>
        <v>0</v>
      </c>
      <c r="M1019" s="2740"/>
      <c r="N1019" s="3589"/>
      <c r="O1019" s="3599">
        <f t="shared" si="167"/>
        <v>17158.454545454544</v>
      </c>
      <c r="P1019" s="3254">
        <f>17300*$Q$11</f>
        <v>17300000</v>
      </c>
    </row>
    <row r="1020" spans="1:16" s="3019" customFormat="1" ht="18" hidden="1" customHeight="1">
      <c r="A1020" s="3253">
        <f t="shared" si="170"/>
        <v>807</v>
      </c>
      <c r="B1020" s="2745" t="s">
        <v>5715</v>
      </c>
      <c r="C1020" s="2741">
        <v>220</v>
      </c>
      <c r="D1020" s="2741">
        <v>14</v>
      </c>
      <c r="E1020" s="3015">
        <f t="shared" si="173"/>
        <v>96243.636363636368</v>
      </c>
      <c r="F1020" s="2742">
        <v>3.52</v>
      </c>
      <c r="G1020" s="3015">
        <f t="shared" si="171"/>
        <v>25472</v>
      </c>
      <c r="H1020" s="2742">
        <v>5</v>
      </c>
      <c r="I1020" s="3015">
        <f t="shared" si="174"/>
        <v>36181.818181818184</v>
      </c>
      <c r="J1020" s="3809"/>
      <c r="K1020" s="2744"/>
      <c r="L1020" s="3015">
        <f t="shared" si="172"/>
        <v>0</v>
      </c>
      <c r="M1020" s="2740"/>
      <c r="N1020" s="3589"/>
      <c r="O1020" s="3599">
        <f t="shared" si="167"/>
        <v>157897.45454545456</v>
      </c>
      <c r="P1020" s="3254">
        <f>159200*$Q$11</f>
        <v>159200000</v>
      </c>
    </row>
    <row r="1021" spans="1:16" s="3019" customFormat="1" ht="32.1" hidden="1" customHeight="1">
      <c r="A1021" s="3253">
        <f t="shared" si="170"/>
        <v>808</v>
      </c>
      <c r="B1021" s="2745" t="s">
        <v>5716</v>
      </c>
      <c r="C1021" s="2741">
        <v>220</v>
      </c>
      <c r="D1021" s="2741">
        <v>14</v>
      </c>
      <c r="E1021" s="3015">
        <f t="shared" si="173"/>
        <v>92253.636363636368</v>
      </c>
      <c r="F1021" s="2742">
        <v>3.52</v>
      </c>
      <c r="G1021" s="3015">
        <f t="shared" si="171"/>
        <v>24416</v>
      </c>
      <c r="H1021" s="2742">
        <v>5</v>
      </c>
      <c r="I1021" s="3015">
        <f t="shared" si="174"/>
        <v>34681.818181818184</v>
      </c>
      <c r="J1021" s="3809"/>
      <c r="K1021" s="2744"/>
      <c r="L1021" s="3015">
        <f t="shared" si="172"/>
        <v>0</v>
      </c>
      <c r="M1021" s="2740"/>
      <c r="N1021" s="3589"/>
      <c r="O1021" s="3599">
        <f t="shared" si="167"/>
        <v>151351.45454545456</v>
      </c>
      <c r="P1021" s="3254">
        <f>152600*$Q$11</f>
        <v>152600000</v>
      </c>
    </row>
    <row r="1022" spans="1:16" s="3019" customFormat="1" ht="18" hidden="1" customHeight="1">
      <c r="A1022" s="3253">
        <f t="shared" si="170"/>
        <v>809</v>
      </c>
      <c r="B1022" s="2745" t="s">
        <v>5717</v>
      </c>
      <c r="C1022" s="2741">
        <v>220</v>
      </c>
      <c r="D1022" s="2741">
        <v>14</v>
      </c>
      <c r="E1022" s="3015">
        <f t="shared" si="173"/>
        <v>79255.909090909088</v>
      </c>
      <c r="F1022" s="2742">
        <v>3.52</v>
      </c>
      <c r="G1022" s="3015">
        <f t="shared" si="171"/>
        <v>20976</v>
      </c>
      <c r="H1022" s="2742">
        <v>5</v>
      </c>
      <c r="I1022" s="3015">
        <f t="shared" si="174"/>
        <v>29795.454545454544</v>
      </c>
      <c r="J1022" s="3809"/>
      <c r="K1022" s="2744"/>
      <c r="L1022" s="3015">
        <f t="shared" si="172"/>
        <v>0</v>
      </c>
      <c r="M1022" s="2740"/>
      <c r="N1022" s="3589"/>
      <c r="O1022" s="3599">
        <f t="shared" si="167"/>
        <v>130027.36363636363</v>
      </c>
      <c r="P1022" s="3254">
        <f>131100*$Q$11</f>
        <v>131100000</v>
      </c>
    </row>
    <row r="1023" spans="1:16" s="3019" customFormat="1" ht="32.1" hidden="1" customHeight="1">
      <c r="A1023" s="3253">
        <f t="shared" si="170"/>
        <v>810</v>
      </c>
      <c r="B1023" s="2745" t="s">
        <v>5718</v>
      </c>
      <c r="C1023" s="2741">
        <v>220</v>
      </c>
      <c r="D1023" s="2741">
        <v>14</v>
      </c>
      <c r="E1023" s="3015">
        <f t="shared" si="173"/>
        <v>19285</v>
      </c>
      <c r="F1023" s="2742">
        <v>3.52</v>
      </c>
      <c r="G1023" s="3015">
        <f t="shared" si="171"/>
        <v>5104</v>
      </c>
      <c r="H1023" s="2742">
        <v>5</v>
      </c>
      <c r="I1023" s="3015">
        <f t="shared" si="174"/>
        <v>7250</v>
      </c>
      <c r="J1023" s="3809"/>
      <c r="K1023" s="2744"/>
      <c r="L1023" s="3015">
        <f t="shared" si="172"/>
        <v>0</v>
      </c>
      <c r="M1023" s="2740"/>
      <c r="N1023" s="3589"/>
      <c r="O1023" s="3599">
        <f t="shared" si="167"/>
        <v>31639</v>
      </c>
      <c r="P1023" s="3254">
        <f>31900*$Q$11</f>
        <v>31900000</v>
      </c>
    </row>
    <row r="1024" spans="1:16" s="3019" customFormat="1" ht="32.1" hidden="1" customHeight="1">
      <c r="A1024" s="3253">
        <f t="shared" si="170"/>
        <v>811</v>
      </c>
      <c r="B1024" s="2745" t="s">
        <v>5719</v>
      </c>
      <c r="C1024" s="2741">
        <v>220</v>
      </c>
      <c r="D1024" s="2741">
        <v>14</v>
      </c>
      <c r="E1024" s="3015">
        <f t="shared" si="173"/>
        <v>94732.272727272721</v>
      </c>
      <c r="F1024" s="2742">
        <v>3.52</v>
      </c>
      <c r="G1024" s="3015">
        <f t="shared" si="171"/>
        <v>25072</v>
      </c>
      <c r="H1024" s="2742">
        <v>5</v>
      </c>
      <c r="I1024" s="3015">
        <f t="shared" si="174"/>
        <v>35613.63636363636</v>
      </c>
      <c r="J1024" s="3809"/>
      <c r="K1024" s="2744"/>
      <c r="L1024" s="3015">
        <f t="shared" si="172"/>
        <v>0</v>
      </c>
      <c r="M1024" s="2740"/>
      <c r="N1024" s="3589"/>
      <c r="O1024" s="3599">
        <f t="shared" si="167"/>
        <v>155417.90909090909</v>
      </c>
      <c r="P1024" s="3254">
        <f>156700*$Q$11</f>
        <v>156700000</v>
      </c>
    </row>
    <row r="1025" spans="1:16" s="3019" customFormat="1" ht="32.1" hidden="1" customHeight="1">
      <c r="A1025" s="3253">
        <f t="shared" si="170"/>
        <v>812</v>
      </c>
      <c r="B1025" s="2745" t="s">
        <v>5720</v>
      </c>
      <c r="C1025" s="2741">
        <v>220</v>
      </c>
      <c r="D1025" s="2741">
        <v>14</v>
      </c>
      <c r="E1025" s="3015">
        <f t="shared" si="173"/>
        <v>32222.272727272728</v>
      </c>
      <c r="F1025" s="2742">
        <v>3.52</v>
      </c>
      <c r="G1025" s="3015">
        <f t="shared" si="171"/>
        <v>8528</v>
      </c>
      <c r="H1025" s="2742">
        <v>5</v>
      </c>
      <c r="I1025" s="3015">
        <f t="shared" si="174"/>
        <v>12113.636363636364</v>
      </c>
      <c r="J1025" s="3809"/>
      <c r="K1025" s="2744"/>
      <c r="L1025" s="3015">
        <f t="shared" si="172"/>
        <v>0</v>
      </c>
      <c r="M1025" s="2740"/>
      <c r="N1025" s="3589"/>
      <c r="O1025" s="3599">
        <f t="shared" si="167"/>
        <v>52863.909090909088</v>
      </c>
      <c r="P1025" s="3254">
        <f>53300*$Q$11</f>
        <v>53300000</v>
      </c>
    </row>
    <row r="1026" spans="1:16" s="3019" customFormat="1" ht="32.1" hidden="1" customHeight="1">
      <c r="A1026" s="3253">
        <f t="shared" si="170"/>
        <v>813</v>
      </c>
      <c r="B1026" s="2745" t="s">
        <v>5721</v>
      </c>
      <c r="C1026" s="2741">
        <v>220</v>
      </c>
      <c r="D1026" s="2741">
        <v>14</v>
      </c>
      <c r="E1026" s="3015">
        <f t="shared" si="173"/>
        <v>55315.909090909088</v>
      </c>
      <c r="F1026" s="2742">
        <v>3.52</v>
      </c>
      <c r="G1026" s="3015">
        <f t="shared" si="171"/>
        <v>14640</v>
      </c>
      <c r="H1026" s="2742">
        <v>5</v>
      </c>
      <c r="I1026" s="3015">
        <f t="shared" si="174"/>
        <v>20795.454545454544</v>
      </c>
      <c r="J1026" s="3809"/>
      <c r="K1026" s="2744"/>
      <c r="L1026" s="3015">
        <f t="shared" si="172"/>
        <v>0</v>
      </c>
      <c r="M1026" s="2740"/>
      <c r="N1026" s="3589"/>
      <c r="O1026" s="3599">
        <f t="shared" si="167"/>
        <v>90751.363636363632</v>
      </c>
      <c r="P1026" s="3254">
        <f>91500*$Q$11</f>
        <v>91500000</v>
      </c>
    </row>
    <row r="1027" spans="1:16" s="3019" customFormat="1" ht="32.1" hidden="1" customHeight="1">
      <c r="A1027" s="3253">
        <f t="shared" si="170"/>
        <v>814</v>
      </c>
      <c r="B1027" s="2745" t="s">
        <v>5722</v>
      </c>
      <c r="C1027" s="2741">
        <v>220</v>
      </c>
      <c r="D1027" s="2741">
        <v>14</v>
      </c>
      <c r="E1027" s="3015">
        <f t="shared" si="173"/>
        <v>192608.18181818182</v>
      </c>
      <c r="F1027" s="2742">
        <v>3.52</v>
      </c>
      <c r="G1027" s="3015">
        <f t="shared" si="171"/>
        <v>50976</v>
      </c>
      <c r="H1027" s="2742">
        <v>5</v>
      </c>
      <c r="I1027" s="3015">
        <f t="shared" si="174"/>
        <v>72409.090909090912</v>
      </c>
      <c r="J1027" s="3809"/>
      <c r="K1027" s="2744"/>
      <c r="L1027" s="3015">
        <f t="shared" si="172"/>
        <v>0</v>
      </c>
      <c r="M1027" s="2740"/>
      <c r="N1027" s="3589"/>
      <c r="O1027" s="3599">
        <f t="shared" si="167"/>
        <v>315993.27272727271</v>
      </c>
      <c r="P1027" s="3254">
        <f>318600*$Q$11</f>
        <v>318600000</v>
      </c>
    </row>
    <row r="1028" spans="1:16" s="3019" customFormat="1" ht="18" hidden="1" customHeight="1">
      <c r="A1028" s="3253">
        <f t="shared" si="170"/>
        <v>815</v>
      </c>
      <c r="B1028" s="2745" t="s">
        <v>5723</v>
      </c>
      <c r="C1028" s="2741">
        <v>220</v>
      </c>
      <c r="D1028" s="2741">
        <v>14</v>
      </c>
      <c r="E1028" s="3015">
        <f t="shared" si="173"/>
        <v>38751.36363636364</v>
      </c>
      <c r="F1028" s="2742">
        <v>3.52</v>
      </c>
      <c r="G1028" s="3015">
        <f t="shared" si="171"/>
        <v>10256</v>
      </c>
      <c r="H1028" s="2742">
        <v>5</v>
      </c>
      <c r="I1028" s="3015">
        <f t="shared" si="174"/>
        <v>14568.181818181818</v>
      </c>
      <c r="J1028" s="3809"/>
      <c r="K1028" s="2744"/>
      <c r="L1028" s="3015">
        <f t="shared" si="172"/>
        <v>0</v>
      </c>
      <c r="M1028" s="2740"/>
      <c r="N1028" s="3589"/>
      <c r="O1028" s="3599">
        <f t="shared" si="167"/>
        <v>63575.545454545456</v>
      </c>
      <c r="P1028" s="3254">
        <f>64100*$Q$11</f>
        <v>64100000</v>
      </c>
    </row>
    <row r="1029" spans="1:16" s="3019" customFormat="1" ht="18" hidden="1" customHeight="1">
      <c r="A1029" s="3253">
        <f t="shared" si="170"/>
        <v>816</v>
      </c>
      <c r="B1029" s="2745" t="s">
        <v>5724</v>
      </c>
      <c r="C1029" s="2741">
        <v>220</v>
      </c>
      <c r="D1029" s="2741">
        <v>14</v>
      </c>
      <c r="E1029" s="3015">
        <f t="shared" si="173"/>
        <v>79739.545454545456</v>
      </c>
      <c r="F1029" s="2742">
        <v>3.52</v>
      </c>
      <c r="G1029" s="3015">
        <f t="shared" si="171"/>
        <v>21104</v>
      </c>
      <c r="H1029" s="2742">
        <v>5</v>
      </c>
      <c r="I1029" s="3015">
        <f t="shared" si="174"/>
        <v>29977.272727272728</v>
      </c>
      <c r="J1029" s="3809"/>
      <c r="K1029" s="2744"/>
      <c r="L1029" s="3015">
        <f t="shared" si="172"/>
        <v>0</v>
      </c>
      <c r="M1029" s="2740"/>
      <c r="N1029" s="3589"/>
      <c r="O1029" s="3599">
        <f t="shared" si="167"/>
        <v>130820.81818181818</v>
      </c>
      <c r="P1029" s="3254">
        <f>131900*$Q$11</f>
        <v>131900000</v>
      </c>
    </row>
    <row r="1030" spans="1:16" s="3019" customFormat="1" ht="18" hidden="1" customHeight="1">
      <c r="A1030" s="3253">
        <f t="shared" si="170"/>
        <v>817</v>
      </c>
      <c r="B1030" s="2745" t="s">
        <v>5725</v>
      </c>
      <c r="C1030" s="2741">
        <v>220</v>
      </c>
      <c r="D1030" s="2741">
        <v>14</v>
      </c>
      <c r="E1030" s="3015">
        <f t="shared" si="173"/>
        <v>274886.81818181818</v>
      </c>
      <c r="F1030" s="2742">
        <v>3.52</v>
      </c>
      <c r="G1030" s="3015">
        <f t="shared" si="171"/>
        <v>72752</v>
      </c>
      <c r="H1030" s="2742">
        <v>5</v>
      </c>
      <c r="I1030" s="3015">
        <f t="shared" si="174"/>
        <v>103340.90909090909</v>
      </c>
      <c r="J1030" s="3809"/>
      <c r="K1030" s="2744"/>
      <c r="L1030" s="3015">
        <f t="shared" si="172"/>
        <v>0</v>
      </c>
      <c r="M1030" s="2740"/>
      <c r="N1030" s="3589"/>
      <c r="O1030" s="3599">
        <f t="shared" si="167"/>
        <v>450979.72727272729</v>
      </c>
      <c r="P1030" s="3254">
        <f>454700*$Q$11</f>
        <v>454700000</v>
      </c>
    </row>
    <row r="1031" spans="1:16" s="3019" customFormat="1" ht="32.1" hidden="1" customHeight="1">
      <c r="A1031" s="3253">
        <f t="shared" si="170"/>
        <v>818</v>
      </c>
      <c r="B1031" s="2745" t="s">
        <v>5726</v>
      </c>
      <c r="C1031" s="2741">
        <v>220</v>
      </c>
      <c r="D1031" s="2741">
        <v>14</v>
      </c>
      <c r="E1031" s="3015">
        <f t="shared" si="173"/>
        <v>197263.18181818182</v>
      </c>
      <c r="F1031" s="2742">
        <v>3.52</v>
      </c>
      <c r="G1031" s="3015">
        <f t="shared" si="171"/>
        <v>52208</v>
      </c>
      <c r="H1031" s="2742">
        <v>5</v>
      </c>
      <c r="I1031" s="3015">
        <f t="shared" si="174"/>
        <v>74159.090909090912</v>
      </c>
      <c r="J1031" s="3809"/>
      <c r="K1031" s="2744"/>
      <c r="L1031" s="3015">
        <f t="shared" si="172"/>
        <v>0</v>
      </c>
      <c r="M1031" s="2740"/>
      <c r="N1031" s="3589"/>
      <c r="O1031" s="3599">
        <f t="shared" si="167"/>
        <v>323630.27272727271</v>
      </c>
      <c r="P1031" s="3254">
        <f>326300*$Q$11</f>
        <v>326300000</v>
      </c>
    </row>
    <row r="1032" spans="1:16" s="3019" customFormat="1" ht="18" hidden="1" customHeight="1">
      <c r="A1032" s="3253">
        <f t="shared" si="170"/>
        <v>819</v>
      </c>
      <c r="B1032" s="2745" t="s">
        <v>5727</v>
      </c>
      <c r="C1032" s="2741">
        <v>220</v>
      </c>
      <c r="D1032" s="2741">
        <v>14</v>
      </c>
      <c r="E1032" s="3015">
        <f t="shared" si="173"/>
        <v>70248.181818181823</v>
      </c>
      <c r="F1032" s="2742">
        <v>3.52</v>
      </c>
      <c r="G1032" s="3015">
        <f t="shared" si="171"/>
        <v>18592</v>
      </c>
      <c r="H1032" s="2742">
        <v>5</v>
      </c>
      <c r="I1032" s="3015">
        <f t="shared" si="174"/>
        <v>26409.090909090908</v>
      </c>
      <c r="J1032" s="3809"/>
      <c r="K1032" s="2744"/>
      <c r="L1032" s="3015">
        <f t="shared" si="172"/>
        <v>0</v>
      </c>
      <c r="M1032" s="2740"/>
      <c r="N1032" s="3589"/>
      <c r="O1032" s="3599">
        <f t="shared" si="167"/>
        <v>115249.27272727274</v>
      </c>
      <c r="P1032" s="3254">
        <f>116200*$Q$11</f>
        <v>116200000</v>
      </c>
    </row>
    <row r="1033" spans="1:16" s="3019" customFormat="1" ht="32.1" hidden="1" customHeight="1">
      <c r="A1033" s="3253">
        <f t="shared" si="170"/>
        <v>820</v>
      </c>
      <c r="B1033" s="2745" t="s">
        <v>5728</v>
      </c>
      <c r="C1033" s="2741">
        <v>220</v>
      </c>
      <c r="D1033" s="2741">
        <v>14</v>
      </c>
      <c r="E1033" s="3015">
        <f t="shared" si="173"/>
        <v>97150.454545454544</v>
      </c>
      <c r="F1033" s="2742">
        <v>3.52</v>
      </c>
      <c r="G1033" s="3015">
        <f t="shared" si="171"/>
        <v>25712</v>
      </c>
      <c r="H1033" s="2742">
        <v>5</v>
      </c>
      <c r="I1033" s="3015">
        <f t="shared" si="174"/>
        <v>36522.727272727272</v>
      </c>
      <c r="J1033" s="3809"/>
      <c r="K1033" s="2744"/>
      <c r="L1033" s="3015">
        <f t="shared" si="172"/>
        <v>0</v>
      </c>
      <c r="M1033" s="2740"/>
      <c r="N1033" s="3589"/>
      <c r="O1033" s="3599">
        <f t="shared" si="167"/>
        <v>159385.18181818182</v>
      </c>
      <c r="P1033" s="3254">
        <f>160700*$Q$11</f>
        <v>160700000</v>
      </c>
    </row>
    <row r="1034" spans="1:16" s="3019" customFormat="1" ht="18" hidden="1" customHeight="1">
      <c r="A1034" s="3253">
        <f t="shared" si="170"/>
        <v>821</v>
      </c>
      <c r="B1034" s="2745" t="s">
        <v>5704</v>
      </c>
      <c r="C1034" s="2741">
        <v>220</v>
      </c>
      <c r="D1034" s="2741">
        <v>14</v>
      </c>
      <c r="E1034" s="3015">
        <f t="shared" si="173"/>
        <v>24967.727272727272</v>
      </c>
      <c r="F1034" s="2742">
        <v>3.52</v>
      </c>
      <c r="G1034" s="3015">
        <f t="shared" si="171"/>
        <v>6608</v>
      </c>
      <c r="H1034" s="2742">
        <v>5</v>
      </c>
      <c r="I1034" s="3015">
        <f t="shared" si="174"/>
        <v>9386.363636363636</v>
      </c>
      <c r="J1034" s="3809"/>
      <c r="K1034" s="2744"/>
      <c r="L1034" s="3015">
        <f t="shared" si="172"/>
        <v>0</v>
      </c>
      <c r="M1034" s="2740"/>
      <c r="N1034" s="3589"/>
      <c r="O1034" s="3599">
        <f t="shared" si="167"/>
        <v>40962.090909090912</v>
      </c>
      <c r="P1034" s="3254">
        <f>41300*$Q$11</f>
        <v>41300000</v>
      </c>
    </row>
    <row r="1035" spans="1:16" s="3019" customFormat="1" ht="18" hidden="1" customHeight="1">
      <c r="A1035" s="3253">
        <f t="shared" si="170"/>
        <v>822</v>
      </c>
      <c r="B1035" s="2745" t="s">
        <v>5729</v>
      </c>
      <c r="C1035" s="2741">
        <v>220</v>
      </c>
      <c r="D1035" s="2741">
        <v>14</v>
      </c>
      <c r="E1035" s="3015">
        <f t="shared" si="173"/>
        <v>87900.909090909088</v>
      </c>
      <c r="F1035" s="2742">
        <v>3.52</v>
      </c>
      <c r="G1035" s="3015">
        <f t="shared" si="171"/>
        <v>23264</v>
      </c>
      <c r="H1035" s="2742">
        <v>5</v>
      </c>
      <c r="I1035" s="3015">
        <f t="shared" si="174"/>
        <v>33045.454545454544</v>
      </c>
      <c r="J1035" s="3809"/>
      <c r="K1035" s="2744"/>
      <c r="L1035" s="3015">
        <f t="shared" si="172"/>
        <v>0</v>
      </c>
      <c r="M1035" s="2740"/>
      <c r="N1035" s="3589"/>
      <c r="O1035" s="3599">
        <f t="shared" si="167"/>
        <v>144210.36363636365</v>
      </c>
      <c r="P1035" s="3254">
        <f>145400*$Q$11</f>
        <v>145400000</v>
      </c>
    </row>
    <row r="1036" spans="1:16" s="3019" customFormat="1" ht="18" hidden="1" customHeight="1">
      <c r="A1036" s="3253">
        <f t="shared" si="170"/>
        <v>823</v>
      </c>
      <c r="B1036" s="2745" t="s">
        <v>5730</v>
      </c>
      <c r="C1036" s="2741">
        <v>220</v>
      </c>
      <c r="D1036" s="2741">
        <v>14</v>
      </c>
      <c r="E1036" s="3015">
        <f t="shared" si="173"/>
        <v>26600</v>
      </c>
      <c r="F1036" s="2742">
        <v>3.52</v>
      </c>
      <c r="G1036" s="3015">
        <f t="shared" si="171"/>
        <v>7040</v>
      </c>
      <c r="H1036" s="2742">
        <v>5</v>
      </c>
      <c r="I1036" s="3015">
        <f t="shared" si="174"/>
        <v>10000</v>
      </c>
      <c r="J1036" s="3809"/>
      <c r="K1036" s="2744"/>
      <c r="L1036" s="3015">
        <f t="shared" si="172"/>
        <v>0</v>
      </c>
      <c r="M1036" s="2740"/>
      <c r="N1036" s="3589"/>
      <c r="O1036" s="3599">
        <f t="shared" si="167"/>
        <v>43640</v>
      </c>
      <c r="P1036" s="3254">
        <f>44000*$Q$11</f>
        <v>44000000</v>
      </c>
    </row>
    <row r="1037" spans="1:16" s="3019" customFormat="1" ht="32.1" hidden="1" customHeight="1">
      <c r="A1037" s="3253">
        <f t="shared" si="170"/>
        <v>824</v>
      </c>
      <c r="B1037" s="2745" t="s">
        <v>5731</v>
      </c>
      <c r="C1037" s="2741">
        <v>220</v>
      </c>
      <c r="D1037" s="2741">
        <v>14</v>
      </c>
      <c r="E1037" s="3015">
        <f t="shared" si="173"/>
        <v>45522.272727272728</v>
      </c>
      <c r="F1037" s="2742">
        <v>3.52</v>
      </c>
      <c r="G1037" s="3015">
        <f t="shared" si="171"/>
        <v>12048</v>
      </c>
      <c r="H1037" s="2742">
        <v>5</v>
      </c>
      <c r="I1037" s="3015">
        <f t="shared" si="174"/>
        <v>17113.636363636364</v>
      </c>
      <c r="J1037" s="3809"/>
      <c r="K1037" s="2744"/>
      <c r="L1037" s="3015">
        <f t="shared" si="172"/>
        <v>0</v>
      </c>
      <c r="M1037" s="2740"/>
      <c r="N1037" s="3589"/>
      <c r="O1037" s="3599">
        <f t="shared" si="167"/>
        <v>74683.909090909088</v>
      </c>
      <c r="P1037" s="3254">
        <f>75300*$Q$11</f>
        <v>75300000</v>
      </c>
    </row>
    <row r="1038" spans="1:16" s="3019" customFormat="1" ht="32.1" hidden="1" customHeight="1">
      <c r="A1038" s="3253">
        <f t="shared" si="170"/>
        <v>825</v>
      </c>
      <c r="B1038" s="2745" t="s">
        <v>5732</v>
      </c>
      <c r="C1038" s="2741">
        <v>220</v>
      </c>
      <c r="D1038" s="2741">
        <v>14</v>
      </c>
      <c r="E1038" s="3015">
        <f t="shared" si="173"/>
        <v>263521.36363636365</v>
      </c>
      <c r="F1038" s="2742">
        <v>3.52</v>
      </c>
      <c r="G1038" s="3015">
        <f t="shared" si="171"/>
        <v>69744</v>
      </c>
      <c r="H1038" s="2742">
        <v>5</v>
      </c>
      <c r="I1038" s="3015">
        <f t="shared" si="174"/>
        <v>99068.181818181823</v>
      </c>
      <c r="J1038" s="3809"/>
      <c r="K1038" s="2744"/>
      <c r="L1038" s="3015">
        <f t="shared" si="172"/>
        <v>0</v>
      </c>
      <c r="M1038" s="2740"/>
      <c r="N1038" s="3589"/>
      <c r="O1038" s="3599">
        <f t="shared" si="167"/>
        <v>432333.54545454547</v>
      </c>
      <c r="P1038" s="3254">
        <f>435900*$Q$11</f>
        <v>435900000</v>
      </c>
    </row>
    <row r="1039" spans="1:16" s="3019" customFormat="1" ht="32.1" hidden="1" customHeight="1">
      <c r="A1039" s="3253">
        <f t="shared" si="170"/>
        <v>826</v>
      </c>
      <c r="B1039" s="2745" t="s">
        <v>5733</v>
      </c>
      <c r="C1039" s="2741"/>
      <c r="D1039" s="2741"/>
      <c r="E1039" s="3015"/>
      <c r="F1039" s="2742"/>
      <c r="G1039" s="3015"/>
      <c r="H1039" s="2742"/>
      <c r="I1039" s="3015"/>
      <c r="J1039" s="3809"/>
      <c r="K1039" s="2744"/>
      <c r="L1039" s="3015"/>
      <c r="M1039" s="2740" t="s">
        <v>5066</v>
      </c>
      <c r="N1039" s="3016">
        <v>1545416</v>
      </c>
      <c r="O1039" s="3599">
        <f>2044905-192638+N1039</f>
        <v>3397683</v>
      </c>
      <c r="P1039" s="3254"/>
    </row>
    <row r="1040" spans="1:16">
      <c r="A1040" s="3256"/>
      <c r="B1040" s="3257"/>
      <c r="C1040" s="3257"/>
      <c r="D1040" s="3257"/>
      <c r="E1040" s="3257"/>
      <c r="F1040" s="3257"/>
      <c r="G1040" s="3257"/>
      <c r="H1040" s="3257"/>
      <c r="I1040" s="3257"/>
      <c r="J1040" s="3823"/>
      <c r="K1040" s="3257"/>
      <c r="L1040" s="3257"/>
      <c r="M1040" s="3257"/>
      <c r="N1040" s="3593"/>
      <c r="O1040" s="3601"/>
      <c r="P1040" s="3257"/>
    </row>
  </sheetData>
  <mergeCells count="20">
    <mergeCell ref="J749:K749"/>
    <mergeCell ref="J731:K731"/>
    <mergeCell ref="J734:K734"/>
    <mergeCell ref="J737:K737"/>
    <mergeCell ref="J740:K740"/>
    <mergeCell ref="J743:K743"/>
    <mergeCell ref="J746:K746"/>
    <mergeCell ref="B4:N4"/>
    <mergeCell ref="P10:P11"/>
    <mergeCell ref="J447:K447"/>
    <mergeCell ref="J718:K718"/>
    <mergeCell ref="A10:A11"/>
    <mergeCell ref="B10:B11"/>
    <mergeCell ref="C10:C11"/>
    <mergeCell ref="O10:O11"/>
    <mergeCell ref="J451:K451"/>
    <mergeCell ref="J455:K455"/>
    <mergeCell ref="J459:K459"/>
    <mergeCell ref="J463:K463"/>
    <mergeCell ref="J467:K467"/>
  </mergeCells>
  <printOptions horizontalCentered="1"/>
  <pageMargins left="0" right="0" top="0.56999999999999995" bottom="0.46" header="0.3" footer="0.25"/>
  <pageSetup paperSize="9" scale="73" orientation="landscape" blackAndWhite="1" r:id="rId1"/>
  <headerFooter>
    <oddFooter>&amp;R&amp;"+,Regular"Page&amp;P</oddFooter>
  </headerFooter>
  <legacyDrawing r:id="rId2"/>
</worksheet>
</file>

<file path=xl/worksheets/sheet8.xml><?xml version="1.0" encoding="utf-8"?>
<worksheet xmlns="http://schemas.openxmlformats.org/spreadsheetml/2006/main" xmlns:r="http://schemas.openxmlformats.org/officeDocument/2006/relationships">
  <sheetPr>
    <tabColor rgb="FFFFC000"/>
  </sheetPr>
  <dimension ref="A1:R264"/>
  <sheetViews>
    <sheetView topLeftCell="A132" workbookViewId="0">
      <selection activeCell="D142" sqref="D142"/>
    </sheetView>
  </sheetViews>
  <sheetFormatPr defaultRowHeight="15.75"/>
  <cols>
    <col min="1" max="1" width="11.625" style="3098" customWidth="1"/>
    <col min="2" max="2" width="6.75" style="3098" customWidth="1"/>
    <col min="3" max="3" width="7.75" style="3099" customWidth="1"/>
    <col min="4" max="4" width="7.75" style="3098" customWidth="1"/>
    <col min="5" max="5" width="8.75" style="3098" customWidth="1"/>
    <col min="6" max="6" width="8.5" style="3098" customWidth="1"/>
    <col min="7" max="7" width="9.375" style="3098" customWidth="1"/>
    <col min="8" max="8" width="9" style="3098" customWidth="1"/>
    <col min="9" max="9" width="11.875" style="3098" customWidth="1"/>
    <col min="10" max="10" width="10.75" style="3098" customWidth="1"/>
    <col min="11" max="11" width="10.875" style="3098" customWidth="1"/>
    <col min="12" max="14" width="11.125" style="3101" customWidth="1"/>
    <col min="15" max="15" width="8.875" style="3098" customWidth="1"/>
    <col min="16" max="16" width="9.75" style="3098" customWidth="1"/>
    <col min="17" max="254" width="9" style="3098"/>
    <col min="255" max="255" width="0" style="3098" hidden="1" customWidth="1"/>
    <col min="256" max="256" width="10.625" style="3098" customWidth="1"/>
    <col min="257" max="259" width="7.75" style="3098" customWidth="1"/>
    <col min="260" max="260" width="8.5" style="3098" customWidth="1"/>
    <col min="261" max="261" width="9.375" style="3098" customWidth="1"/>
    <col min="262" max="262" width="9" style="3098" customWidth="1"/>
    <col min="263" max="263" width="10.5" style="3098" customWidth="1"/>
    <col min="264" max="264" width="10.75" style="3098" customWidth="1"/>
    <col min="265" max="265" width="10.875" style="3098" customWidth="1"/>
    <col min="266" max="268" width="11.125" style="3098" customWidth="1"/>
    <col min="269" max="270" width="8.875" style="3098" customWidth="1"/>
    <col min="271" max="271" width="9.25" style="3098" customWidth="1"/>
    <col min="272" max="272" width="9.75" style="3098" customWidth="1"/>
    <col min="273" max="510" width="9" style="3098"/>
    <col min="511" max="511" width="0" style="3098" hidden="1" customWidth="1"/>
    <col min="512" max="512" width="10.625" style="3098" customWidth="1"/>
    <col min="513" max="515" width="7.75" style="3098" customWidth="1"/>
    <col min="516" max="516" width="8.5" style="3098" customWidth="1"/>
    <col min="517" max="517" width="9.375" style="3098" customWidth="1"/>
    <col min="518" max="518" width="9" style="3098" customWidth="1"/>
    <col min="519" max="519" width="10.5" style="3098" customWidth="1"/>
    <col min="520" max="520" width="10.75" style="3098" customWidth="1"/>
    <col min="521" max="521" width="10.875" style="3098" customWidth="1"/>
    <col min="522" max="524" width="11.125" style="3098" customWidth="1"/>
    <col min="525" max="526" width="8.875" style="3098" customWidth="1"/>
    <col min="527" max="527" width="9.25" style="3098" customWidth="1"/>
    <col min="528" max="528" width="9.75" style="3098" customWidth="1"/>
    <col min="529" max="766" width="9" style="3098"/>
    <col min="767" max="767" width="0" style="3098" hidden="1" customWidth="1"/>
    <col min="768" max="768" width="10.625" style="3098" customWidth="1"/>
    <col min="769" max="771" width="7.75" style="3098" customWidth="1"/>
    <col min="772" max="772" width="8.5" style="3098" customWidth="1"/>
    <col min="773" max="773" width="9.375" style="3098" customWidth="1"/>
    <col min="774" max="774" width="9" style="3098" customWidth="1"/>
    <col min="775" max="775" width="10.5" style="3098" customWidth="1"/>
    <col min="776" max="776" width="10.75" style="3098" customWidth="1"/>
    <col min="777" max="777" width="10.875" style="3098" customWidth="1"/>
    <col min="778" max="780" width="11.125" style="3098" customWidth="1"/>
    <col min="781" max="782" width="8.875" style="3098" customWidth="1"/>
    <col min="783" max="783" width="9.25" style="3098" customWidth="1"/>
    <col min="784" max="784" width="9.75" style="3098" customWidth="1"/>
    <col min="785" max="1022" width="9" style="3098"/>
    <col min="1023" max="1023" width="0" style="3098" hidden="1" customWidth="1"/>
    <col min="1024" max="1024" width="10.625" style="3098" customWidth="1"/>
    <col min="1025" max="1027" width="7.75" style="3098" customWidth="1"/>
    <col min="1028" max="1028" width="8.5" style="3098" customWidth="1"/>
    <col min="1029" max="1029" width="9.375" style="3098" customWidth="1"/>
    <col min="1030" max="1030" width="9" style="3098" customWidth="1"/>
    <col min="1031" max="1031" width="10.5" style="3098" customWidth="1"/>
    <col min="1032" max="1032" width="10.75" style="3098" customWidth="1"/>
    <col min="1033" max="1033" width="10.875" style="3098" customWidth="1"/>
    <col min="1034" max="1036" width="11.125" style="3098" customWidth="1"/>
    <col min="1037" max="1038" width="8.875" style="3098" customWidth="1"/>
    <col min="1039" max="1039" width="9.25" style="3098" customWidth="1"/>
    <col min="1040" max="1040" width="9.75" style="3098" customWidth="1"/>
    <col min="1041" max="1278" width="9" style="3098"/>
    <col min="1279" max="1279" width="0" style="3098" hidden="1" customWidth="1"/>
    <col min="1280" max="1280" width="10.625" style="3098" customWidth="1"/>
    <col min="1281" max="1283" width="7.75" style="3098" customWidth="1"/>
    <col min="1284" max="1284" width="8.5" style="3098" customWidth="1"/>
    <col min="1285" max="1285" width="9.375" style="3098" customWidth="1"/>
    <col min="1286" max="1286" width="9" style="3098" customWidth="1"/>
    <col min="1287" max="1287" width="10.5" style="3098" customWidth="1"/>
    <col min="1288" max="1288" width="10.75" style="3098" customWidth="1"/>
    <col min="1289" max="1289" width="10.875" style="3098" customWidth="1"/>
    <col min="1290" max="1292" width="11.125" style="3098" customWidth="1"/>
    <col min="1293" max="1294" width="8.875" style="3098" customWidth="1"/>
    <col min="1295" max="1295" width="9.25" style="3098" customWidth="1"/>
    <col min="1296" max="1296" width="9.75" style="3098" customWidth="1"/>
    <col min="1297" max="1534" width="9" style="3098"/>
    <col min="1535" max="1535" width="0" style="3098" hidden="1" customWidth="1"/>
    <col min="1536" max="1536" width="10.625" style="3098" customWidth="1"/>
    <col min="1537" max="1539" width="7.75" style="3098" customWidth="1"/>
    <col min="1540" max="1540" width="8.5" style="3098" customWidth="1"/>
    <col min="1541" max="1541" width="9.375" style="3098" customWidth="1"/>
    <col min="1542" max="1542" width="9" style="3098" customWidth="1"/>
    <col min="1543" max="1543" width="10.5" style="3098" customWidth="1"/>
    <col min="1544" max="1544" width="10.75" style="3098" customWidth="1"/>
    <col min="1545" max="1545" width="10.875" style="3098" customWidth="1"/>
    <col min="1546" max="1548" width="11.125" style="3098" customWidth="1"/>
    <col min="1549" max="1550" width="8.875" style="3098" customWidth="1"/>
    <col min="1551" max="1551" width="9.25" style="3098" customWidth="1"/>
    <col min="1552" max="1552" width="9.75" style="3098" customWidth="1"/>
    <col min="1553" max="1790" width="9" style="3098"/>
    <col min="1791" max="1791" width="0" style="3098" hidden="1" customWidth="1"/>
    <col min="1792" max="1792" width="10.625" style="3098" customWidth="1"/>
    <col min="1793" max="1795" width="7.75" style="3098" customWidth="1"/>
    <col min="1796" max="1796" width="8.5" style="3098" customWidth="1"/>
    <col min="1797" max="1797" width="9.375" style="3098" customWidth="1"/>
    <col min="1798" max="1798" width="9" style="3098" customWidth="1"/>
    <col min="1799" max="1799" width="10.5" style="3098" customWidth="1"/>
    <col min="1800" max="1800" width="10.75" style="3098" customWidth="1"/>
    <col min="1801" max="1801" width="10.875" style="3098" customWidth="1"/>
    <col min="1802" max="1804" width="11.125" style="3098" customWidth="1"/>
    <col min="1805" max="1806" width="8.875" style="3098" customWidth="1"/>
    <col min="1807" max="1807" width="9.25" style="3098" customWidth="1"/>
    <col min="1808" max="1808" width="9.75" style="3098" customWidth="1"/>
    <col min="1809" max="2046" width="9" style="3098"/>
    <col min="2047" max="2047" width="0" style="3098" hidden="1" customWidth="1"/>
    <col min="2048" max="2048" width="10.625" style="3098" customWidth="1"/>
    <col min="2049" max="2051" width="7.75" style="3098" customWidth="1"/>
    <col min="2052" max="2052" width="8.5" style="3098" customWidth="1"/>
    <col min="2053" max="2053" width="9.375" style="3098" customWidth="1"/>
    <col min="2054" max="2054" width="9" style="3098" customWidth="1"/>
    <col min="2055" max="2055" width="10.5" style="3098" customWidth="1"/>
    <col min="2056" max="2056" width="10.75" style="3098" customWidth="1"/>
    <col min="2057" max="2057" width="10.875" style="3098" customWidth="1"/>
    <col min="2058" max="2060" width="11.125" style="3098" customWidth="1"/>
    <col min="2061" max="2062" width="8.875" style="3098" customWidth="1"/>
    <col min="2063" max="2063" width="9.25" style="3098" customWidth="1"/>
    <col min="2064" max="2064" width="9.75" style="3098" customWidth="1"/>
    <col min="2065" max="2302" width="9" style="3098"/>
    <col min="2303" max="2303" width="0" style="3098" hidden="1" customWidth="1"/>
    <col min="2304" max="2304" width="10.625" style="3098" customWidth="1"/>
    <col min="2305" max="2307" width="7.75" style="3098" customWidth="1"/>
    <col min="2308" max="2308" width="8.5" style="3098" customWidth="1"/>
    <col min="2309" max="2309" width="9.375" style="3098" customWidth="1"/>
    <col min="2310" max="2310" width="9" style="3098" customWidth="1"/>
    <col min="2311" max="2311" width="10.5" style="3098" customWidth="1"/>
    <col min="2312" max="2312" width="10.75" style="3098" customWidth="1"/>
    <col min="2313" max="2313" width="10.875" style="3098" customWidth="1"/>
    <col min="2314" max="2316" width="11.125" style="3098" customWidth="1"/>
    <col min="2317" max="2318" width="8.875" style="3098" customWidth="1"/>
    <col min="2319" max="2319" width="9.25" style="3098" customWidth="1"/>
    <col min="2320" max="2320" width="9.75" style="3098" customWidth="1"/>
    <col min="2321" max="2558" width="9" style="3098"/>
    <col min="2559" max="2559" width="0" style="3098" hidden="1" customWidth="1"/>
    <col min="2560" max="2560" width="10.625" style="3098" customWidth="1"/>
    <col min="2561" max="2563" width="7.75" style="3098" customWidth="1"/>
    <col min="2564" max="2564" width="8.5" style="3098" customWidth="1"/>
    <col min="2565" max="2565" width="9.375" style="3098" customWidth="1"/>
    <col min="2566" max="2566" width="9" style="3098" customWidth="1"/>
    <col min="2567" max="2567" width="10.5" style="3098" customWidth="1"/>
    <col min="2568" max="2568" width="10.75" style="3098" customWidth="1"/>
    <col min="2569" max="2569" width="10.875" style="3098" customWidth="1"/>
    <col min="2570" max="2572" width="11.125" style="3098" customWidth="1"/>
    <col min="2573" max="2574" width="8.875" style="3098" customWidth="1"/>
    <col min="2575" max="2575" width="9.25" style="3098" customWidth="1"/>
    <col min="2576" max="2576" width="9.75" style="3098" customWidth="1"/>
    <col min="2577" max="2814" width="9" style="3098"/>
    <col min="2815" max="2815" width="0" style="3098" hidden="1" customWidth="1"/>
    <col min="2816" max="2816" width="10.625" style="3098" customWidth="1"/>
    <col min="2817" max="2819" width="7.75" style="3098" customWidth="1"/>
    <col min="2820" max="2820" width="8.5" style="3098" customWidth="1"/>
    <col min="2821" max="2821" width="9.375" style="3098" customWidth="1"/>
    <col min="2822" max="2822" width="9" style="3098" customWidth="1"/>
    <col min="2823" max="2823" width="10.5" style="3098" customWidth="1"/>
    <col min="2824" max="2824" width="10.75" style="3098" customWidth="1"/>
    <col min="2825" max="2825" width="10.875" style="3098" customWidth="1"/>
    <col min="2826" max="2828" width="11.125" style="3098" customWidth="1"/>
    <col min="2829" max="2830" width="8.875" style="3098" customWidth="1"/>
    <col min="2831" max="2831" width="9.25" style="3098" customWidth="1"/>
    <col min="2832" max="2832" width="9.75" style="3098" customWidth="1"/>
    <col min="2833" max="3070" width="9" style="3098"/>
    <col min="3071" max="3071" width="0" style="3098" hidden="1" customWidth="1"/>
    <col min="3072" max="3072" width="10.625" style="3098" customWidth="1"/>
    <col min="3073" max="3075" width="7.75" style="3098" customWidth="1"/>
    <col min="3076" max="3076" width="8.5" style="3098" customWidth="1"/>
    <col min="3077" max="3077" width="9.375" style="3098" customWidth="1"/>
    <col min="3078" max="3078" width="9" style="3098" customWidth="1"/>
    <col min="3079" max="3079" width="10.5" style="3098" customWidth="1"/>
    <col min="3080" max="3080" width="10.75" style="3098" customWidth="1"/>
    <col min="3081" max="3081" width="10.875" style="3098" customWidth="1"/>
    <col min="3082" max="3084" width="11.125" style="3098" customWidth="1"/>
    <col min="3085" max="3086" width="8.875" style="3098" customWidth="1"/>
    <col min="3087" max="3087" width="9.25" style="3098" customWidth="1"/>
    <col min="3088" max="3088" width="9.75" style="3098" customWidth="1"/>
    <col min="3089" max="3326" width="9" style="3098"/>
    <col min="3327" max="3327" width="0" style="3098" hidden="1" customWidth="1"/>
    <col min="3328" max="3328" width="10.625" style="3098" customWidth="1"/>
    <col min="3329" max="3331" width="7.75" style="3098" customWidth="1"/>
    <col min="3332" max="3332" width="8.5" style="3098" customWidth="1"/>
    <col min="3333" max="3333" width="9.375" style="3098" customWidth="1"/>
    <col min="3334" max="3334" width="9" style="3098" customWidth="1"/>
    <col min="3335" max="3335" width="10.5" style="3098" customWidth="1"/>
    <col min="3336" max="3336" width="10.75" style="3098" customWidth="1"/>
    <col min="3337" max="3337" width="10.875" style="3098" customWidth="1"/>
    <col min="3338" max="3340" width="11.125" style="3098" customWidth="1"/>
    <col min="3341" max="3342" width="8.875" style="3098" customWidth="1"/>
    <col min="3343" max="3343" width="9.25" style="3098" customWidth="1"/>
    <col min="3344" max="3344" width="9.75" style="3098" customWidth="1"/>
    <col min="3345" max="3582" width="9" style="3098"/>
    <col min="3583" max="3583" width="0" style="3098" hidden="1" customWidth="1"/>
    <col min="3584" max="3584" width="10.625" style="3098" customWidth="1"/>
    <col min="3585" max="3587" width="7.75" style="3098" customWidth="1"/>
    <col min="3588" max="3588" width="8.5" style="3098" customWidth="1"/>
    <col min="3589" max="3589" width="9.375" style="3098" customWidth="1"/>
    <col min="3590" max="3590" width="9" style="3098" customWidth="1"/>
    <col min="3591" max="3591" width="10.5" style="3098" customWidth="1"/>
    <col min="3592" max="3592" width="10.75" style="3098" customWidth="1"/>
    <col min="3593" max="3593" width="10.875" style="3098" customWidth="1"/>
    <col min="3594" max="3596" width="11.125" style="3098" customWidth="1"/>
    <col min="3597" max="3598" width="8.875" style="3098" customWidth="1"/>
    <col min="3599" max="3599" width="9.25" style="3098" customWidth="1"/>
    <col min="3600" max="3600" width="9.75" style="3098" customWidth="1"/>
    <col min="3601" max="3838" width="9" style="3098"/>
    <col min="3839" max="3839" width="0" style="3098" hidden="1" customWidth="1"/>
    <col min="3840" max="3840" width="10.625" style="3098" customWidth="1"/>
    <col min="3841" max="3843" width="7.75" style="3098" customWidth="1"/>
    <col min="3844" max="3844" width="8.5" style="3098" customWidth="1"/>
    <col min="3845" max="3845" width="9.375" style="3098" customWidth="1"/>
    <col min="3846" max="3846" width="9" style="3098" customWidth="1"/>
    <col min="3847" max="3847" width="10.5" style="3098" customWidth="1"/>
    <col min="3848" max="3848" width="10.75" style="3098" customWidth="1"/>
    <col min="3849" max="3849" width="10.875" style="3098" customWidth="1"/>
    <col min="3850" max="3852" width="11.125" style="3098" customWidth="1"/>
    <col min="3853" max="3854" width="8.875" style="3098" customWidth="1"/>
    <col min="3855" max="3855" width="9.25" style="3098" customWidth="1"/>
    <col min="3856" max="3856" width="9.75" style="3098" customWidth="1"/>
    <col min="3857" max="4094" width="9" style="3098"/>
    <col min="4095" max="4095" width="0" style="3098" hidden="1" customWidth="1"/>
    <col min="4096" max="4096" width="10.625" style="3098" customWidth="1"/>
    <col min="4097" max="4099" width="7.75" style="3098" customWidth="1"/>
    <col min="4100" max="4100" width="8.5" style="3098" customWidth="1"/>
    <col min="4101" max="4101" width="9.375" style="3098" customWidth="1"/>
    <col min="4102" max="4102" width="9" style="3098" customWidth="1"/>
    <col min="4103" max="4103" width="10.5" style="3098" customWidth="1"/>
    <col min="4104" max="4104" width="10.75" style="3098" customWidth="1"/>
    <col min="4105" max="4105" width="10.875" style="3098" customWidth="1"/>
    <col min="4106" max="4108" width="11.125" style="3098" customWidth="1"/>
    <col min="4109" max="4110" width="8.875" style="3098" customWidth="1"/>
    <col min="4111" max="4111" width="9.25" style="3098" customWidth="1"/>
    <col min="4112" max="4112" width="9.75" style="3098" customWidth="1"/>
    <col min="4113" max="4350" width="9" style="3098"/>
    <col min="4351" max="4351" width="0" style="3098" hidden="1" customWidth="1"/>
    <col min="4352" max="4352" width="10.625" style="3098" customWidth="1"/>
    <col min="4353" max="4355" width="7.75" style="3098" customWidth="1"/>
    <col min="4356" max="4356" width="8.5" style="3098" customWidth="1"/>
    <col min="4357" max="4357" width="9.375" style="3098" customWidth="1"/>
    <col min="4358" max="4358" width="9" style="3098" customWidth="1"/>
    <col min="4359" max="4359" width="10.5" style="3098" customWidth="1"/>
    <col min="4360" max="4360" width="10.75" style="3098" customWidth="1"/>
    <col min="4361" max="4361" width="10.875" style="3098" customWidth="1"/>
    <col min="4362" max="4364" width="11.125" style="3098" customWidth="1"/>
    <col min="4365" max="4366" width="8.875" style="3098" customWidth="1"/>
    <col min="4367" max="4367" width="9.25" style="3098" customWidth="1"/>
    <col min="4368" max="4368" width="9.75" style="3098" customWidth="1"/>
    <col min="4369" max="4606" width="9" style="3098"/>
    <col min="4607" max="4607" width="0" style="3098" hidden="1" customWidth="1"/>
    <col min="4608" max="4608" width="10.625" style="3098" customWidth="1"/>
    <col min="4609" max="4611" width="7.75" style="3098" customWidth="1"/>
    <col min="4612" max="4612" width="8.5" style="3098" customWidth="1"/>
    <col min="4613" max="4613" width="9.375" style="3098" customWidth="1"/>
    <col min="4614" max="4614" width="9" style="3098" customWidth="1"/>
    <col min="4615" max="4615" width="10.5" style="3098" customWidth="1"/>
    <col min="4616" max="4616" width="10.75" style="3098" customWidth="1"/>
    <col min="4617" max="4617" width="10.875" style="3098" customWidth="1"/>
    <col min="4618" max="4620" width="11.125" style="3098" customWidth="1"/>
    <col min="4621" max="4622" width="8.875" style="3098" customWidth="1"/>
    <col min="4623" max="4623" width="9.25" style="3098" customWidth="1"/>
    <col min="4624" max="4624" width="9.75" style="3098" customWidth="1"/>
    <col min="4625" max="4862" width="9" style="3098"/>
    <col min="4863" max="4863" width="0" style="3098" hidden="1" customWidth="1"/>
    <col min="4864" max="4864" width="10.625" style="3098" customWidth="1"/>
    <col min="4865" max="4867" width="7.75" style="3098" customWidth="1"/>
    <col min="4868" max="4868" width="8.5" style="3098" customWidth="1"/>
    <col min="4869" max="4869" width="9.375" style="3098" customWidth="1"/>
    <col min="4870" max="4870" width="9" style="3098" customWidth="1"/>
    <col min="4871" max="4871" width="10.5" style="3098" customWidth="1"/>
    <col min="4872" max="4872" width="10.75" style="3098" customWidth="1"/>
    <col min="4873" max="4873" width="10.875" style="3098" customWidth="1"/>
    <col min="4874" max="4876" width="11.125" style="3098" customWidth="1"/>
    <col min="4877" max="4878" width="8.875" style="3098" customWidth="1"/>
    <col min="4879" max="4879" width="9.25" style="3098" customWidth="1"/>
    <col min="4880" max="4880" width="9.75" style="3098" customWidth="1"/>
    <col min="4881" max="5118" width="9" style="3098"/>
    <col min="5119" max="5119" width="0" style="3098" hidden="1" customWidth="1"/>
    <col min="5120" max="5120" width="10.625" style="3098" customWidth="1"/>
    <col min="5121" max="5123" width="7.75" style="3098" customWidth="1"/>
    <col min="5124" max="5124" width="8.5" style="3098" customWidth="1"/>
    <col min="5125" max="5125" width="9.375" style="3098" customWidth="1"/>
    <col min="5126" max="5126" width="9" style="3098" customWidth="1"/>
    <col min="5127" max="5127" width="10.5" style="3098" customWidth="1"/>
    <col min="5128" max="5128" width="10.75" style="3098" customWidth="1"/>
    <col min="5129" max="5129" width="10.875" style="3098" customWidth="1"/>
    <col min="5130" max="5132" width="11.125" style="3098" customWidth="1"/>
    <col min="5133" max="5134" width="8.875" style="3098" customWidth="1"/>
    <col min="5135" max="5135" width="9.25" style="3098" customWidth="1"/>
    <col min="5136" max="5136" width="9.75" style="3098" customWidth="1"/>
    <col min="5137" max="5374" width="9" style="3098"/>
    <col min="5375" max="5375" width="0" style="3098" hidden="1" customWidth="1"/>
    <col min="5376" max="5376" width="10.625" style="3098" customWidth="1"/>
    <col min="5377" max="5379" width="7.75" style="3098" customWidth="1"/>
    <col min="5380" max="5380" width="8.5" style="3098" customWidth="1"/>
    <col min="5381" max="5381" width="9.375" style="3098" customWidth="1"/>
    <col min="5382" max="5382" width="9" style="3098" customWidth="1"/>
    <col min="5383" max="5383" width="10.5" style="3098" customWidth="1"/>
    <col min="5384" max="5384" width="10.75" style="3098" customWidth="1"/>
    <col min="5385" max="5385" width="10.875" style="3098" customWidth="1"/>
    <col min="5386" max="5388" width="11.125" style="3098" customWidth="1"/>
    <col min="5389" max="5390" width="8.875" style="3098" customWidth="1"/>
    <col min="5391" max="5391" width="9.25" style="3098" customWidth="1"/>
    <col min="5392" max="5392" width="9.75" style="3098" customWidth="1"/>
    <col min="5393" max="5630" width="9" style="3098"/>
    <col min="5631" max="5631" width="0" style="3098" hidden="1" customWidth="1"/>
    <col min="5632" max="5632" width="10.625" style="3098" customWidth="1"/>
    <col min="5633" max="5635" width="7.75" style="3098" customWidth="1"/>
    <col min="5636" max="5636" width="8.5" style="3098" customWidth="1"/>
    <col min="5637" max="5637" width="9.375" style="3098" customWidth="1"/>
    <col min="5638" max="5638" width="9" style="3098" customWidth="1"/>
    <col min="5639" max="5639" width="10.5" style="3098" customWidth="1"/>
    <col min="5640" max="5640" width="10.75" style="3098" customWidth="1"/>
    <col min="5641" max="5641" width="10.875" style="3098" customWidth="1"/>
    <col min="5642" max="5644" width="11.125" style="3098" customWidth="1"/>
    <col min="5645" max="5646" width="8.875" style="3098" customWidth="1"/>
    <col min="5647" max="5647" width="9.25" style="3098" customWidth="1"/>
    <col min="5648" max="5648" width="9.75" style="3098" customWidth="1"/>
    <col min="5649" max="5886" width="9" style="3098"/>
    <col min="5887" max="5887" width="0" style="3098" hidden="1" customWidth="1"/>
    <col min="5888" max="5888" width="10.625" style="3098" customWidth="1"/>
    <col min="5889" max="5891" width="7.75" style="3098" customWidth="1"/>
    <col min="5892" max="5892" width="8.5" style="3098" customWidth="1"/>
    <col min="5893" max="5893" width="9.375" style="3098" customWidth="1"/>
    <col min="5894" max="5894" width="9" style="3098" customWidth="1"/>
    <col min="5895" max="5895" width="10.5" style="3098" customWidth="1"/>
    <col min="5896" max="5896" width="10.75" style="3098" customWidth="1"/>
    <col min="5897" max="5897" width="10.875" style="3098" customWidth="1"/>
    <col min="5898" max="5900" width="11.125" style="3098" customWidth="1"/>
    <col min="5901" max="5902" width="8.875" style="3098" customWidth="1"/>
    <col min="5903" max="5903" width="9.25" style="3098" customWidth="1"/>
    <col min="5904" max="5904" width="9.75" style="3098" customWidth="1"/>
    <col min="5905" max="6142" width="9" style="3098"/>
    <col min="6143" max="6143" width="0" style="3098" hidden="1" customWidth="1"/>
    <col min="6144" max="6144" width="10.625" style="3098" customWidth="1"/>
    <col min="6145" max="6147" width="7.75" style="3098" customWidth="1"/>
    <col min="6148" max="6148" width="8.5" style="3098" customWidth="1"/>
    <col min="6149" max="6149" width="9.375" style="3098" customWidth="1"/>
    <col min="6150" max="6150" width="9" style="3098" customWidth="1"/>
    <col min="6151" max="6151" width="10.5" style="3098" customWidth="1"/>
    <col min="6152" max="6152" width="10.75" style="3098" customWidth="1"/>
    <col min="6153" max="6153" width="10.875" style="3098" customWidth="1"/>
    <col min="6154" max="6156" width="11.125" style="3098" customWidth="1"/>
    <col min="6157" max="6158" width="8.875" style="3098" customWidth="1"/>
    <col min="6159" max="6159" width="9.25" style="3098" customWidth="1"/>
    <col min="6160" max="6160" width="9.75" style="3098" customWidth="1"/>
    <col min="6161" max="6398" width="9" style="3098"/>
    <col min="6399" max="6399" width="0" style="3098" hidden="1" customWidth="1"/>
    <col min="6400" max="6400" width="10.625" style="3098" customWidth="1"/>
    <col min="6401" max="6403" width="7.75" style="3098" customWidth="1"/>
    <col min="6404" max="6404" width="8.5" style="3098" customWidth="1"/>
    <col min="6405" max="6405" width="9.375" style="3098" customWidth="1"/>
    <col min="6406" max="6406" width="9" style="3098" customWidth="1"/>
    <col min="6407" max="6407" width="10.5" style="3098" customWidth="1"/>
    <col min="6408" max="6408" width="10.75" style="3098" customWidth="1"/>
    <col min="6409" max="6409" width="10.875" style="3098" customWidth="1"/>
    <col min="6410" max="6412" width="11.125" style="3098" customWidth="1"/>
    <col min="6413" max="6414" width="8.875" style="3098" customWidth="1"/>
    <col min="6415" max="6415" width="9.25" style="3098" customWidth="1"/>
    <col min="6416" max="6416" width="9.75" style="3098" customWidth="1"/>
    <col min="6417" max="6654" width="9" style="3098"/>
    <col min="6655" max="6655" width="0" style="3098" hidden="1" customWidth="1"/>
    <col min="6656" max="6656" width="10.625" style="3098" customWidth="1"/>
    <col min="6657" max="6659" width="7.75" style="3098" customWidth="1"/>
    <col min="6660" max="6660" width="8.5" style="3098" customWidth="1"/>
    <col min="6661" max="6661" width="9.375" style="3098" customWidth="1"/>
    <col min="6662" max="6662" width="9" style="3098" customWidth="1"/>
    <col min="6663" max="6663" width="10.5" style="3098" customWidth="1"/>
    <col min="6664" max="6664" width="10.75" style="3098" customWidth="1"/>
    <col min="6665" max="6665" width="10.875" style="3098" customWidth="1"/>
    <col min="6666" max="6668" width="11.125" style="3098" customWidth="1"/>
    <col min="6669" max="6670" width="8.875" style="3098" customWidth="1"/>
    <col min="6671" max="6671" width="9.25" style="3098" customWidth="1"/>
    <col min="6672" max="6672" width="9.75" style="3098" customWidth="1"/>
    <col min="6673" max="6910" width="9" style="3098"/>
    <col min="6911" max="6911" width="0" style="3098" hidden="1" customWidth="1"/>
    <col min="6912" max="6912" width="10.625" style="3098" customWidth="1"/>
    <col min="6913" max="6915" width="7.75" style="3098" customWidth="1"/>
    <col min="6916" max="6916" width="8.5" style="3098" customWidth="1"/>
    <col min="6917" max="6917" width="9.375" style="3098" customWidth="1"/>
    <col min="6918" max="6918" width="9" style="3098" customWidth="1"/>
    <col min="6919" max="6919" width="10.5" style="3098" customWidth="1"/>
    <col min="6920" max="6920" width="10.75" style="3098" customWidth="1"/>
    <col min="6921" max="6921" width="10.875" style="3098" customWidth="1"/>
    <col min="6922" max="6924" width="11.125" style="3098" customWidth="1"/>
    <col min="6925" max="6926" width="8.875" style="3098" customWidth="1"/>
    <col min="6927" max="6927" width="9.25" style="3098" customWidth="1"/>
    <col min="6928" max="6928" width="9.75" style="3098" customWidth="1"/>
    <col min="6929" max="7166" width="9" style="3098"/>
    <col min="7167" max="7167" width="0" style="3098" hidden="1" customWidth="1"/>
    <col min="7168" max="7168" width="10.625" style="3098" customWidth="1"/>
    <col min="7169" max="7171" width="7.75" style="3098" customWidth="1"/>
    <col min="7172" max="7172" width="8.5" style="3098" customWidth="1"/>
    <col min="7173" max="7173" width="9.375" style="3098" customWidth="1"/>
    <col min="7174" max="7174" width="9" style="3098" customWidth="1"/>
    <col min="7175" max="7175" width="10.5" style="3098" customWidth="1"/>
    <col min="7176" max="7176" width="10.75" style="3098" customWidth="1"/>
    <col min="7177" max="7177" width="10.875" style="3098" customWidth="1"/>
    <col min="7178" max="7180" width="11.125" style="3098" customWidth="1"/>
    <col min="7181" max="7182" width="8.875" style="3098" customWidth="1"/>
    <col min="7183" max="7183" width="9.25" style="3098" customWidth="1"/>
    <col min="7184" max="7184" width="9.75" style="3098" customWidth="1"/>
    <col min="7185" max="7422" width="9" style="3098"/>
    <col min="7423" max="7423" width="0" style="3098" hidden="1" customWidth="1"/>
    <col min="7424" max="7424" width="10.625" style="3098" customWidth="1"/>
    <col min="7425" max="7427" width="7.75" style="3098" customWidth="1"/>
    <col min="7428" max="7428" width="8.5" style="3098" customWidth="1"/>
    <col min="7429" max="7429" width="9.375" style="3098" customWidth="1"/>
    <col min="7430" max="7430" width="9" style="3098" customWidth="1"/>
    <col min="7431" max="7431" width="10.5" style="3098" customWidth="1"/>
    <col min="7432" max="7432" width="10.75" style="3098" customWidth="1"/>
    <col min="7433" max="7433" width="10.875" style="3098" customWidth="1"/>
    <col min="7434" max="7436" width="11.125" style="3098" customWidth="1"/>
    <col min="7437" max="7438" width="8.875" style="3098" customWidth="1"/>
    <col min="7439" max="7439" width="9.25" style="3098" customWidth="1"/>
    <col min="7440" max="7440" width="9.75" style="3098" customWidth="1"/>
    <col min="7441" max="7678" width="9" style="3098"/>
    <col min="7679" max="7679" width="0" style="3098" hidden="1" customWidth="1"/>
    <col min="7680" max="7680" width="10.625" style="3098" customWidth="1"/>
    <col min="7681" max="7683" width="7.75" style="3098" customWidth="1"/>
    <col min="7684" max="7684" width="8.5" style="3098" customWidth="1"/>
    <col min="7685" max="7685" width="9.375" style="3098" customWidth="1"/>
    <col min="7686" max="7686" width="9" style="3098" customWidth="1"/>
    <col min="7687" max="7687" width="10.5" style="3098" customWidth="1"/>
    <col min="7688" max="7688" width="10.75" style="3098" customWidth="1"/>
    <col min="7689" max="7689" width="10.875" style="3098" customWidth="1"/>
    <col min="7690" max="7692" width="11.125" style="3098" customWidth="1"/>
    <col min="7693" max="7694" width="8.875" style="3098" customWidth="1"/>
    <col min="7695" max="7695" width="9.25" style="3098" customWidth="1"/>
    <col min="7696" max="7696" width="9.75" style="3098" customWidth="1"/>
    <col min="7697" max="7934" width="9" style="3098"/>
    <col min="7935" max="7935" width="0" style="3098" hidden="1" customWidth="1"/>
    <col min="7936" max="7936" width="10.625" style="3098" customWidth="1"/>
    <col min="7937" max="7939" width="7.75" style="3098" customWidth="1"/>
    <col min="7940" max="7940" width="8.5" style="3098" customWidth="1"/>
    <col min="7941" max="7941" width="9.375" style="3098" customWidth="1"/>
    <col min="7942" max="7942" width="9" style="3098" customWidth="1"/>
    <col min="7943" max="7943" width="10.5" style="3098" customWidth="1"/>
    <col min="7944" max="7944" width="10.75" style="3098" customWidth="1"/>
    <col min="7945" max="7945" width="10.875" style="3098" customWidth="1"/>
    <col min="7946" max="7948" width="11.125" style="3098" customWidth="1"/>
    <col min="7949" max="7950" width="8.875" style="3098" customWidth="1"/>
    <col min="7951" max="7951" width="9.25" style="3098" customWidth="1"/>
    <col min="7952" max="7952" width="9.75" style="3098" customWidth="1"/>
    <col min="7953" max="8190" width="9" style="3098"/>
    <col min="8191" max="8191" width="0" style="3098" hidden="1" customWidth="1"/>
    <col min="8192" max="8192" width="10.625" style="3098" customWidth="1"/>
    <col min="8193" max="8195" width="7.75" style="3098" customWidth="1"/>
    <col min="8196" max="8196" width="8.5" style="3098" customWidth="1"/>
    <col min="8197" max="8197" width="9.375" style="3098" customWidth="1"/>
    <col min="8198" max="8198" width="9" style="3098" customWidth="1"/>
    <col min="8199" max="8199" width="10.5" style="3098" customWidth="1"/>
    <col min="8200" max="8200" width="10.75" style="3098" customWidth="1"/>
    <col min="8201" max="8201" width="10.875" style="3098" customWidth="1"/>
    <col min="8202" max="8204" width="11.125" style="3098" customWidth="1"/>
    <col min="8205" max="8206" width="8.875" style="3098" customWidth="1"/>
    <col min="8207" max="8207" width="9.25" style="3098" customWidth="1"/>
    <col min="8208" max="8208" width="9.75" style="3098" customWidth="1"/>
    <col min="8209" max="8446" width="9" style="3098"/>
    <col min="8447" max="8447" width="0" style="3098" hidden="1" customWidth="1"/>
    <col min="8448" max="8448" width="10.625" style="3098" customWidth="1"/>
    <col min="8449" max="8451" width="7.75" style="3098" customWidth="1"/>
    <col min="8452" max="8452" width="8.5" style="3098" customWidth="1"/>
    <col min="8453" max="8453" width="9.375" style="3098" customWidth="1"/>
    <col min="8454" max="8454" width="9" style="3098" customWidth="1"/>
    <col min="8455" max="8455" width="10.5" style="3098" customWidth="1"/>
    <col min="8456" max="8456" width="10.75" style="3098" customWidth="1"/>
    <col min="8457" max="8457" width="10.875" style="3098" customWidth="1"/>
    <col min="8458" max="8460" width="11.125" style="3098" customWidth="1"/>
    <col min="8461" max="8462" width="8.875" style="3098" customWidth="1"/>
    <col min="8463" max="8463" width="9.25" style="3098" customWidth="1"/>
    <col min="8464" max="8464" width="9.75" style="3098" customWidth="1"/>
    <col min="8465" max="8702" width="9" style="3098"/>
    <col min="8703" max="8703" width="0" style="3098" hidden="1" customWidth="1"/>
    <col min="8704" max="8704" width="10.625" style="3098" customWidth="1"/>
    <col min="8705" max="8707" width="7.75" style="3098" customWidth="1"/>
    <col min="8708" max="8708" width="8.5" style="3098" customWidth="1"/>
    <col min="8709" max="8709" width="9.375" style="3098" customWidth="1"/>
    <col min="8710" max="8710" width="9" style="3098" customWidth="1"/>
    <col min="8711" max="8711" width="10.5" style="3098" customWidth="1"/>
    <col min="8712" max="8712" width="10.75" style="3098" customWidth="1"/>
    <col min="8713" max="8713" width="10.875" style="3098" customWidth="1"/>
    <col min="8714" max="8716" width="11.125" style="3098" customWidth="1"/>
    <col min="8717" max="8718" width="8.875" style="3098" customWidth="1"/>
    <col min="8719" max="8719" width="9.25" style="3098" customWidth="1"/>
    <col min="8720" max="8720" width="9.75" style="3098" customWidth="1"/>
    <col min="8721" max="8958" width="9" style="3098"/>
    <col min="8959" max="8959" width="0" style="3098" hidden="1" customWidth="1"/>
    <col min="8960" max="8960" width="10.625" style="3098" customWidth="1"/>
    <col min="8961" max="8963" width="7.75" style="3098" customWidth="1"/>
    <col min="8964" max="8964" width="8.5" style="3098" customWidth="1"/>
    <col min="8965" max="8965" width="9.375" style="3098" customWidth="1"/>
    <col min="8966" max="8966" width="9" style="3098" customWidth="1"/>
    <col min="8967" max="8967" width="10.5" style="3098" customWidth="1"/>
    <col min="8968" max="8968" width="10.75" style="3098" customWidth="1"/>
    <col min="8969" max="8969" width="10.875" style="3098" customWidth="1"/>
    <col min="8970" max="8972" width="11.125" style="3098" customWidth="1"/>
    <col min="8973" max="8974" width="8.875" style="3098" customWidth="1"/>
    <col min="8975" max="8975" width="9.25" style="3098" customWidth="1"/>
    <col min="8976" max="8976" width="9.75" style="3098" customWidth="1"/>
    <col min="8977" max="9214" width="9" style="3098"/>
    <col min="9215" max="9215" width="0" style="3098" hidden="1" customWidth="1"/>
    <col min="9216" max="9216" width="10.625" style="3098" customWidth="1"/>
    <col min="9217" max="9219" width="7.75" style="3098" customWidth="1"/>
    <col min="9220" max="9220" width="8.5" style="3098" customWidth="1"/>
    <col min="9221" max="9221" width="9.375" style="3098" customWidth="1"/>
    <col min="9222" max="9222" width="9" style="3098" customWidth="1"/>
    <col min="9223" max="9223" width="10.5" style="3098" customWidth="1"/>
    <col min="9224" max="9224" width="10.75" style="3098" customWidth="1"/>
    <col min="9225" max="9225" width="10.875" style="3098" customWidth="1"/>
    <col min="9226" max="9228" width="11.125" style="3098" customWidth="1"/>
    <col min="9229" max="9230" width="8.875" style="3098" customWidth="1"/>
    <col min="9231" max="9231" width="9.25" style="3098" customWidth="1"/>
    <col min="9232" max="9232" width="9.75" style="3098" customWidth="1"/>
    <col min="9233" max="9470" width="9" style="3098"/>
    <col min="9471" max="9471" width="0" style="3098" hidden="1" customWidth="1"/>
    <col min="9472" max="9472" width="10.625" style="3098" customWidth="1"/>
    <col min="9473" max="9475" width="7.75" style="3098" customWidth="1"/>
    <col min="9476" max="9476" width="8.5" style="3098" customWidth="1"/>
    <col min="9477" max="9477" width="9.375" style="3098" customWidth="1"/>
    <col min="9478" max="9478" width="9" style="3098" customWidth="1"/>
    <col min="9479" max="9479" width="10.5" style="3098" customWidth="1"/>
    <col min="9480" max="9480" width="10.75" style="3098" customWidth="1"/>
    <col min="9481" max="9481" width="10.875" style="3098" customWidth="1"/>
    <col min="9482" max="9484" width="11.125" style="3098" customWidth="1"/>
    <col min="9485" max="9486" width="8.875" style="3098" customWidth="1"/>
    <col min="9487" max="9487" width="9.25" style="3098" customWidth="1"/>
    <col min="9488" max="9488" width="9.75" style="3098" customWidth="1"/>
    <col min="9489" max="9726" width="9" style="3098"/>
    <col min="9727" max="9727" width="0" style="3098" hidden="1" customWidth="1"/>
    <col min="9728" max="9728" width="10.625" style="3098" customWidth="1"/>
    <col min="9729" max="9731" width="7.75" style="3098" customWidth="1"/>
    <col min="9732" max="9732" width="8.5" style="3098" customWidth="1"/>
    <col min="9733" max="9733" width="9.375" style="3098" customWidth="1"/>
    <col min="9734" max="9734" width="9" style="3098" customWidth="1"/>
    <col min="9735" max="9735" width="10.5" style="3098" customWidth="1"/>
    <col min="9736" max="9736" width="10.75" style="3098" customWidth="1"/>
    <col min="9737" max="9737" width="10.875" style="3098" customWidth="1"/>
    <col min="9738" max="9740" width="11.125" style="3098" customWidth="1"/>
    <col min="9741" max="9742" width="8.875" style="3098" customWidth="1"/>
    <col min="9743" max="9743" width="9.25" style="3098" customWidth="1"/>
    <col min="9744" max="9744" width="9.75" style="3098" customWidth="1"/>
    <col min="9745" max="9982" width="9" style="3098"/>
    <col min="9983" max="9983" width="0" style="3098" hidden="1" customWidth="1"/>
    <col min="9984" max="9984" width="10.625" style="3098" customWidth="1"/>
    <col min="9985" max="9987" width="7.75" style="3098" customWidth="1"/>
    <col min="9988" max="9988" width="8.5" style="3098" customWidth="1"/>
    <col min="9989" max="9989" width="9.375" style="3098" customWidth="1"/>
    <col min="9990" max="9990" width="9" style="3098" customWidth="1"/>
    <col min="9991" max="9991" width="10.5" style="3098" customWidth="1"/>
    <col min="9992" max="9992" width="10.75" style="3098" customWidth="1"/>
    <col min="9993" max="9993" width="10.875" style="3098" customWidth="1"/>
    <col min="9994" max="9996" width="11.125" style="3098" customWidth="1"/>
    <col min="9997" max="9998" width="8.875" style="3098" customWidth="1"/>
    <col min="9999" max="9999" width="9.25" style="3098" customWidth="1"/>
    <col min="10000" max="10000" width="9.75" style="3098" customWidth="1"/>
    <col min="10001" max="10238" width="9" style="3098"/>
    <col min="10239" max="10239" width="0" style="3098" hidden="1" customWidth="1"/>
    <col min="10240" max="10240" width="10.625" style="3098" customWidth="1"/>
    <col min="10241" max="10243" width="7.75" style="3098" customWidth="1"/>
    <col min="10244" max="10244" width="8.5" style="3098" customWidth="1"/>
    <col min="10245" max="10245" width="9.375" style="3098" customWidth="1"/>
    <col min="10246" max="10246" width="9" style="3098" customWidth="1"/>
    <col min="10247" max="10247" width="10.5" style="3098" customWidth="1"/>
    <col min="10248" max="10248" width="10.75" style="3098" customWidth="1"/>
    <col min="10249" max="10249" width="10.875" style="3098" customWidth="1"/>
    <col min="10250" max="10252" width="11.125" style="3098" customWidth="1"/>
    <col min="10253" max="10254" width="8.875" style="3098" customWidth="1"/>
    <col min="10255" max="10255" width="9.25" style="3098" customWidth="1"/>
    <col min="10256" max="10256" width="9.75" style="3098" customWidth="1"/>
    <col min="10257" max="10494" width="9" style="3098"/>
    <col min="10495" max="10495" width="0" style="3098" hidden="1" customWidth="1"/>
    <col min="10496" max="10496" width="10.625" style="3098" customWidth="1"/>
    <col min="10497" max="10499" width="7.75" style="3098" customWidth="1"/>
    <col min="10500" max="10500" width="8.5" style="3098" customWidth="1"/>
    <col min="10501" max="10501" width="9.375" style="3098" customWidth="1"/>
    <col min="10502" max="10502" width="9" style="3098" customWidth="1"/>
    <col min="10503" max="10503" width="10.5" style="3098" customWidth="1"/>
    <col min="10504" max="10504" width="10.75" style="3098" customWidth="1"/>
    <col min="10505" max="10505" width="10.875" style="3098" customWidth="1"/>
    <col min="10506" max="10508" width="11.125" style="3098" customWidth="1"/>
    <col min="10509" max="10510" width="8.875" style="3098" customWidth="1"/>
    <col min="10511" max="10511" width="9.25" style="3098" customWidth="1"/>
    <col min="10512" max="10512" width="9.75" style="3098" customWidth="1"/>
    <col min="10513" max="10750" width="9" style="3098"/>
    <col min="10751" max="10751" width="0" style="3098" hidden="1" customWidth="1"/>
    <col min="10752" max="10752" width="10.625" style="3098" customWidth="1"/>
    <col min="10753" max="10755" width="7.75" style="3098" customWidth="1"/>
    <col min="10756" max="10756" width="8.5" style="3098" customWidth="1"/>
    <col min="10757" max="10757" width="9.375" style="3098" customWidth="1"/>
    <col min="10758" max="10758" width="9" style="3098" customWidth="1"/>
    <col min="10759" max="10759" width="10.5" style="3098" customWidth="1"/>
    <col min="10760" max="10760" width="10.75" style="3098" customWidth="1"/>
    <col min="10761" max="10761" width="10.875" style="3098" customWidth="1"/>
    <col min="10762" max="10764" width="11.125" style="3098" customWidth="1"/>
    <col min="10765" max="10766" width="8.875" style="3098" customWidth="1"/>
    <col min="10767" max="10767" width="9.25" style="3098" customWidth="1"/>
    <col min="10768" max="10768" width="9.75" style="3098" customWidth="1"/>
    <col min="10769" max="11006" width="9" style="3098"/>
    <col min="11007" max="11007" width="0" style="3098" hidden="1" customWidth="1"/>
    <col min="11008" max="11008" width="10.625" style="3098" customWidth="1"/>
    <col min="11009" max="11011" width="7.75" style="3098" customWidth="1"/>
    <col min="11012" max="11012" width="8.5" style="3098" customWidth="1"/>
    <col min="11013" max="11013" width="9.375" style="3098" customWidth="1"/>
    <col min="11014" max="11014" width="9" style="3098" customWidth="1"/>
    <col min="11015" max="11015" width="10.5" style="3098" customWidth="1"/>
    <col min="11016" max="11016" width="10.75" style="3098" customWidth="1"/>
    <col min="11017" max="11017" width="10.875" style="3098" customWidth="1"/>
    <col min="11018" max="11020" width="11.125" style="3098" customWidth="1"/>
    <col min="11021" max="11022" width="8.875" style="3098" customWidth="1"/>
    <col min="11023" max="11023" width="9.25" style="3098" customWidth="1"/>
    <col min="11024" max="11024" width="9.75" style="3098" customWidth="1"/>
    <col min="11025" max="11262" width="9" style="3098"/>
    <col min="11263" max="11263" width="0" style="3098" hidden="1" customWidth="1"/>
    <col min="11264" max="11264" width="10.625" style="3098" customWidth="1"/>
    <col min="11265" max="11267" width="7.75" style="3098" customWidth="1"/>
    <col min="11268" max="11268" width="8.5" style="3098" customWidth="1"/>
    <col min="11269" max="11269" width="9.375" style="3098" customWidth="1"/>
    <col min="11270" max="11270" width="9" style="3098" customWidth="1"/>
    <col min="11271" max="11271" width="10.5" style="3098" customWidth="1"/>
    <col min="11272" max="11272" width="10.75" style="3098" customWidth="1"/>
    <col min="11273" max="11273" width="10.875" style="3098" customWidth="1"/>
    <col min="11274" max="11276" width="11.125" style="3098" customWidth="1"/>
    <col min="11277" max="11278" width="8.875" style="3098" customWidth="1"/>
    <col min="11279" max="11279" width="9.25" style="3098" customWidth="1"/>
    <col min="11280" max="11280" width="9.75" style="3098" customWidth="1"/>
    <col min="11281" max="11518" width="9" style="3098"/>
    <col min="11519" max="11519" width="0" style="3098" hidden="1" customWidth="1"/>
    <col min="11520" max="11520" width="10.625" style="3098" customWidth="1"/>
    <col min="11521" max="11523" width="7.75" style="3098" customWidth="1"/>
    <col min="11524" max="11524" width="8.5" style="3098" customWidth="1"/>
    <col min="11525" max="11525" width="9.375" style="3098" customWidth="1"/>
    <col min="11526" max="11526" width="9" style="3098" customWidth="1"/>
    <col min="11527" max="11527" width="10.5" style="3098" customWidth="1"/>
    <col min="11528" max="11528" width="10.75" style="3098" customWidth="1"/>
    <col min="11529" max="11529" width="10.875" style="3098" customWidth="1"/>
    <col min="11530" max="11532" width="11.125" style="3098" customWidth="1"/>
    <col min="11533" max="11534" width="8.875" style="3098" customWidth="1"/>
    <col min="11535" max="11535" width="9.25" style="3098" customWidth="1"/>
    <col min="11536" max="11536" width="9.75" style="3098" customWidth="1"/>
    <col min="11537" max="11774" width="9" style="3098"/>
    <col min="11775" max="11775" width="0" style="3098" hidden="1" customWidth="1"/>
    <col min="11776" max="11776" width="10.625" style="3098" customWidth="1"/>
    <col min="11777" max="11779" width="7.75" style="3098" customWidth="1"/>
    <col min="11780" max="11780" width="8.5" style="3098" customWidth="1"/>
    <col min="11781" max="11781" width="9.375" style="3098" customWidth="1"/>
    <col min="11782" max="11782" width="9" style="3098" customWidth="1"/>
    <col min="11783" max="11783" width="10.5" style="3098" customWidth="1"/>
    <col min="11784" max="11784" width="10.75" style="3098" customWidth="1"/>
    <col min="11785" max="11785" width="10.875" style="3098" customWidth="1"/>
    <col min="11786" max="11788" width="11.125" style="3098" customWidth="1"/>
    <col min="11789" max="11790" width="8.875" style="3098" customWidth="1"/>
    <col min="11791" max="11791" width="9.25" style="3098" customWidth="1"/>
    <col min="11792" max="11792" width="9.75" style="3098" customWidth="1"/>
    <col min="11793" max="12030" width="9" style="3098"/>
    <col min="12031" max="12031" width="0" style="3098" hidden="1" customWidth="1"/>
    <col min="12032" max="12032" width="10.625" style="3098" customWidth="1"/>
    <col min="12033" max="12035" width="7.75" style="3098" customWidth="1"/>
    <col min="12036" max="12036" width="8.5" style="3098" customWidth="1"/>
    <col min="12037" max="12037" width="9.375" style="3098" customWidth="1"/>
    <col min="12038" max="12038" width="9" style="3098" customWidth="1"/>
    <col min="12039" max="12039" width="10.5" style="3098" customWidth="1"/>
    <col min="12040" max="12040" width="10.75" style="3098" customWidth="1"/>
    <col min="12041" max="12041" width="10.875" style="3098" customWidth="1"/>
    <col min="12042" max="12044" width="11.125" style="3098" customWidth="1"/>
    <col min="12045" max="12046" width="8.875" style="3098" customWidth="1"/>
    <col min="12047" max="12047" width="9.25" style="3098" customWidth="1"/>
    <col min="12048" max="12048" width="9.75" style="3098" customWidth="1"/>
    <col min="12049" max="12286" width="9" style="3098"/>
    <col min="12287" max="12287" width="0" style="3098" hidden="1" customWidth="1"/>
    <col min="12288" max="12288" width="10.625" style="3098" customWidth="1"/>
    <col min="12289" max="12291" width="7.75" style="3098" customWidth="1"/>
    <col min="12292" max="12292" width="8.5" style="3098" customWidth="1"/>
    <col min="12293" max="12293" width="9.375" style="3098" customWidth="1"/>
    <col min="12294" max="12294" width="9" style="3098" customWidth="1"/>
    <col min="12295" max="12295" width="10.5" style="3098" customWidth="1"/>
    <col min="12296" max="12296" width="10.75" style="3098" customWidth="1"/>
    <col min="12297" max="12297" width="10.875" style="3098" customWidth="1"/>
    <col min="12298" max="12300" width="11.125" style="3098" customWidth="1"/>
    <col min="12301" max="12302" width="8.875" style="3098" customWidth="1"/>
    <col min="12303" max="12303" width="9.25" style="3098" customWidth="1"/>
    <col min="12304" max="12304" width="9.75" style="3098" customWidth="1"/>
    <col min="12305" max="12542" width="9" style="3098"/>
    <col min="12543" max="12543" width="0" style="3098" hidden="1" customWidth="1"/>
    <col min="12544" max="12544" width="10.625" style="3098" customWidth="1"/>
    <col min="12545" max="12547" width="7.75" style="3098" customWidth="1"/>
    <col min="12548" max="12548" width="8.5" style="3098" customWidth="1"/>
    <col min="12549" max="12549" width="9.375" style="3098" customWidth="1"/>
    <col min="12550" max="12550" width="9" style="3098" customWidth="1"/>
    <col min="12551" max="12551" width="10.5" style="3098" customWidth="1"/>
    <col min="12552" max="12552" width="10.75" style="3098" customWidth="1"/>
    <col min="12553" max="12553" width="10.875" style="3098" customWidth="1"/>
    <col min="12554" max="12556" width="11.125" style="3098" customWidth="1"/>
    <col min="12557" max="12558" width="8.875" style="3098" customWidth="1"/>
    <col min="12559" max="12559" width="9.25" style="3098" customWidth="1"/>
    <col min="12560" max="12560" width="9.75" style="3098" customWidth="1"/>
    <col min="12561" max="12798" width="9" style="3098"/>
    <col min="12799" max="12799" width="0" style="3098" hidden="1" customWidth="1"/>
    <col min="12800" max="12800" width="10.625" style="3098" customWidth="1"/>
    <col min="12801" max="12803" width="7.75" style="3098" customWidth="1"/>
    <col min="12804" max="12804" width="8.5" style="3098" customWidth="1"/>
    <col min="12805" max="12805" width="9.375" style="3098" customWidth="1"/>
    <col min="12806" max="12806" width="9" style="3098" customWidth="1"/>
    <col min="12807" max="12807" width="10.5" style="3098" customWidth="1"/>
    <col min="12808" max="12808" width="10.75" style="3098" customWidth="1"/>
    <col min="12809" max="12809" width="10.875" style="3098" customWidth="1"/>
    <col min="12810" max="12812" width="11.125" style="3098" customWidth="1"/>
    <col min="12813" max="12814" width="8.875" style="3098" customWidth="1"/>
    <col min="12815" max="12815" width="9.25" style="3098" customWidth="1"/>
    <col min="12816" max="12816" width="9.75" style="3098" customWidth="1"/>
    <col min="12817" max="13054" width="9" style="3098"/>
    <col min="13055" max="13055" width="0" style="3098" hidden="1" customWidth="1"/>
    <col min="13056" max="13056" width="10.625" style="3098" customWidth="1"/>
    <col min="13057" max="13059" width="7.75" style="3098" customWidth="1"/>
    <col min="13060" max="13060" width="8.5" style="3098" customWidth="1"/>
    <col min="13061" max="13061" width="9.375" style="3098" customWidth="1"/>
    <col min="13062" max="13062" width="9" style="3098" customWidth="1"/>
    <col min="13063" max="13063" width="10.5" style="3098" customWidth="1"/>
    <col min="13064" max="13064" width="10.75" style="3098" customWidth="1"/>
    <col min="13065" max="13065" width="10.875" style="3098" customWidth="1"/>
    <col min="13066" max="13068" width="11.125" style="3098" customWidth="1"/>
    <col min="13069" max="13070" width="8.875" style="3098" customWidth="1"/>
    <col min="13071" max="13071" width="9.25" style="3098" customWidth="1"/>
    <col min="13072" max="13072" width="9.75" style="3098" customWidth="1"/>
    <col min="13073" max="13310" width="9" style="3098"/>
    <col min="13311" max="13311" width="0" style="3098" hidden="1" customWidth="1"/>
    <col min="13312" max="13312" width="10.625" style="3098" customWidth="1"/>
    <col min="13313" max="13315" width="7.75" style="3098" customWidth="1"/>
    <col min="13316" max="13316" width="8.5" style="3098" customWidth="1"/>
    <col min="13317" max="13317" width="9.375" style="3098" customWidth="1"/>
    <col min="13318" max="13318" width="9" style="3098" customWidth="1"/>
    <col min="13319" max="13319" width="10.5" style="3098" customWidth="1"/>
    <col min="13320" max="13320" width="10.75" style="3098" customWidth="1"/>
    <col min="13321" max="13321" width="10.875" style="3098" customWidth="1"/>
    <col min="13322" max="13324" width="11.125" style="3098" customWidth="1"/>
    <col min="13325" max="13326" width="8.875" style="3098" customWidth="1"/>
    <col min="13327" max="13327" width="9.25" style="3098" customWidth="1"/>
    <col min="13328" max="13328" width="9.75" style="3098" customWidth="1"/>
    <col min="13329" max="13566" width="9" style="3098"/>
    <col min="13567" max="13567" width="0" style="3098" hidden="1" customWidth="1"/>
    <col min="13568" max="13568" width="10.625" style="3098" customWidth="1"/>
    <col min="13569" max="13571" width="7.75" style="3098" customWidth="1"/>
    <col min="13572" max="13572" width="8.5" style="3098" customWidth="1"/>
    <col min="13573" max="13573" width="9.375" style="3098" customWidth="1"/>
    <col min="13574" max="13574" width="9" style="3098" customWidth="1"/>
    <col min="13575" max="13575" width="10.5" style="3098" customWidth="1"/>
    <col min="13576" max="13576" width="10.75" style="3098" customWidth="1"/>
    <col min="13577" max="13577" width="10.875" style="3098" customWidth="1"/>
    <col min="13578" max="13580" width="11.125" style="3098" customWidth="1"/>
    <col min="13581" max="13582" width="8.875" style="3098" customWidth="1"/>
    <col min="13583" max="13583" width="9.25" style="3098" customWidth="1"/>
    <col min="13584" max="13584" width="9.75" style="3098" customWidth="1"/>
    <col min="13585" max="13822" width="9" style="3098"/>
    <col min="13823" max="13823" width="0" style="3098" hidden="1" customWidth="1"/>
    <col min="13824" max="13824" width="10.625" style="3098" customWidth="1"/>
    <col min="13825" max="13827" width="7.75" style="3098" customWidth="1"/>
    <col min="13828" max="13828" width="8.5" style="3098" customWidth="1"/>
    <col min="13829" max="13829" width="9.375" style="3098" customWidth="1"/>
    <col min="13830" max="13830" width="9" style="3098" customWidth="1"/>
    <col min="13831" max="13831" width="10.5" style="3098" customWidth="1"/>
    <col min="13832" max="13832" width="10.75" style="3098" customWidth="1"/>
    <col min="13833" max="13833" width="10.875" style="3098" customWidth="1"/>
    <col min="13834" max="13836" width="11.125" style="3098" customWidth="1"/>
    <col min="13837" max="13838" width="8.875" style="3098" customWidth="1"/>
    <col min="13839" max="13839" width="9.25" style="3098" customWidth="1"/>
    <col min="13840" max="13840" width="9.75" style="3098" customWidth="1"/>
    <col min="13841" max="14078" width="9" style="3098"/>
    <col min="14079" max="14079" width="0" style="3098" hidden="1" customWidth="1"/>
    <col min="14080" max="14080" width="10.625" style="3098" customWidth="1"/>
    <col min="14081" max="14083" width="7.75" style="3098" customWidth="1"/>
    <col min="14084" max="14084" width="8.5" style="3098" customWidth="1"/>
    <col min="14085" max="14085" width="9.375" style="3098" customWidth="1"/>
    <col min="14086" max="14086" width="9" style="3098" customWidth="1"/>
    <col min="14087" max="14087" width="10.5" style="3098" customWidth="1"/>
    <col min="14088" max="14088" width="10.75" style="3098" customWidth="1"/>
    <col min="14089" max="14089" width="10.875" style="3098" customWidth="1"/>
    <col min="14090" max="14092" width="11.125" style="3098" customWidth="1"/>
    <col min="14093" max="14094" width="8.875" style="3098" customWidth="1"/>
    <col min="14095" max="14095" width="9.25" style="3098" customWidth="1"/>
    <col min="14096" max="14096" width="9.75" style="3098" customWidth="1"/>
    <col min="14097" max="14334" width="9" style="3098"/>
    <col min="14335" max="14335" width="0" style="3098" hidden="1" customWidth="1"/>
    <col min="14336" max="14336" width="10.625" style="3098" customWidth="1"/>
    <col min="14337" max="14339" width="7.75" style="3098" customWidth="1"/>
    <col min="14340" max="14340" width="8.5" style="3098" customWidth="1"/>
    <col min="14341" max="14341" width="9.375" style="3098" customWidth="1"/>
    <col min="14342" max="14342" width="9" style="3098" customWidth="1"/>
    <col min="14343" max="14343" width="10.5" style="3098" customWidth="1"/>
    <col min="14344" max="14344" width="10.75" style="3098" customWidth="1"/>
    <col min="14345" max="14345" width="10.875" style="3098" customWidth="1"/>
    <col min="14346" max="14348" width="11.125" style="3098" customWidth="1"/>
    <col min="14349" max="14350" width="8.875" style="3098" customWidth="1"/>
    <col min="14351" max="14351" width="9.25" style="3098" customWidth="1"/>
    <col min="14352" max="14352" width="9.75" style="3098" customWidth="1"/>
    <col min="14353" max="14590" width="9" style="3098"/>
    <col min="14591" max="14591" width="0" style="3098" hidden="1" customWidth="1"/>
    <col min="14592" max="14592" width="10.625" style="3098" customWidth="1"/>
    <col min="14593" max="14595" width="7.75" style="3098" customWidth="1"/>
    <col min="14596" max="14596" width="8.5" style="3098" customWidth="1"/>
    <col min="14597" max="14597" width="9.375" style="3098" customWidth="1"/>
    <col min="14598" max="14598" width="9" style="3098" customWidth="1"/>
    <col min="14599" max="14599" width="10.5" style="3098" customWidth="1"/>
    <col min="14600" max="14600" width="10.75" style="3098" customWidth="1"/>
    <col min="14601" max="14601" width="10.875" style="3098" customWidth="1"/>
    <col min="14602" max="14604" width="11.125" style="3098" customWidth="1"/>
    <col min="14605" max="14606" width="8.875" style="3098" customWidth="1"/>
    <col min="14607" max="14607" width="9.25" style="3098" customWidth="1"/>
    <col min="14608" max="14608" width="9.75" style="3098" customWidth="1"/>
    <col min="14609" max="14846" width="9" style="3098"/>
    <col min="14847" max="14847" width="0" style="3098" hidden="1" customWidth="1"/>
    <col min="14848" max="14848" width="10.625" style="3098" customWidth="1"/>
    <col min="14849" max="14851" width="7.75" style="3098" customWidth="1"/>
    <col min="14852" max="14852" width="8.5" style="3098" customWidth="1"/>
    <col min="14853" max="14853" width="9.375" style="3098" customWidth="1"/>
    <col min="14854" max="14854" width="9" style="3098" customWidth="1"/>
    <col min="14855" max="14855" width="10.5" style="3098" customWidth="1"/>
    <col min="14856" max="14856" width="10.75" style="3098" customWidth="1"/>
    <col min="14857" max="14857" width="10.875" style="3098" customWidth="1"/>
    <col min="14858" max="14860" width="11.125" style="3098" customWidth="1"/>
    <col min="14861" max="14862" width="8.875" style="3098" customWidth="1"/>
    <col min="14863" max="14863" width="9.25" style="3098" customWidth="1"/>
    <col min="14864" max="14864" width="9.75" style="3098" customWidth="1"/>
    <col min="14865" max="15102" width="9" style="3098"/>
    <col min="15103" max="15103" width="0" style="3098" hidden="1" customWidth="1"/>
    <col min="15104" max="15104" width="10.625" style="3098" customWidth="1"/>
    <col min="15105" max="15107" width="7.75" style="3098" customWidth="1"/>
    <col min="15108" max="15108" width="8.5" style="3098" customWidth="1"/>
    <col min="15109" max="15109" width="9.375" style="3098" customWidth="1"/>
    <col min="15110" max="15110" width="9" style="3098" customWidth="1"/>
    <col min="15111" max="15111" width="10.5" style="3098" customWidth="1"/>
    <col min="15112" max="15112" width="10.75" style="3098" customWidth="1"/>
    <col min="15113" max="15113" width="10.875" style="3098" customWidth="1"/>
    <col min="15114" max="15116" width="11.125" style="3098" customWidth="1"/>
    <col min="15117" max="15118" width="8.875" style="3098" customWidth="1"/>
    <col min="15119" max="15119" width="9.25" style="3098" customWidth="1"/>
    <col min="15120" max="15120" width="9.75" style="3098" customWidth="1"/>
    <col min="15121" max="15358" width="9" style="3098"/>
    <col min="15359" max="15359" width="0" style="3098" hidden="1" customWidth="1"/>
    <col min="15360" max="15360" width="10.625" style="3098" customWidth="1"/>
    <col min="15361" max="15363" width="7.75" style="3098" customWidth="1"/>
    <col min="15364" max="15364" width="8.5" style="3098" customWidth="1"/>
    <col min="15365" max="15365" width="9.375" style="3098" customWidth="1"/>
    <col min="15366" max="15366" width="9" style="3098" customWidth="1"/>
    <col min="15367" max="15367" width="10.5" style="3098" customWidth="1"/>
    <col min="15368" max="15368" width="10.75" style="3098" customWidth="1"/>
    <col min="15369" max="15369" width="10.875" style="3098" customWidth="1"/>
    <col min="15370" max="15372" width="11.125" style="3098" customWidth="1"/>
    <col min="15373" max="15374" width="8.875" style="3098" customWidth="1"/>
    <col min="15375" max="15375" width="9.25" style="3098" customWidth="1"/>
    <col min="15376" max="15376" width="9.75" style="3098" customWidth="1"/>
    <col min="15377" max="15614" width="9" style="3098"/>
    <col min="15615" max="15615" width="0" style="3098" hidden="1" customWidth="1"/>
    <col min="15616" max="15616" width="10.625" style="3098" customWidth="1"/>
    <col min="15617" max="15619" width="7.75" style="3098" customWidth="1"/>
    <col min="15620" max="15620" width="8.5" style="3098" customWidth="1"/>
    <col min="15621" max="15621" width="9.375" style="3098" customWidth="1"/>
    <col min="15622" max="15622" width="9" style="3098" customWidth="1"/>
    <col min="15623" max="15623" width="10.5" style="3098" customWidth="1"/>
    <col min="15624" max="15624" width="10.75" style="3098" customWidth="1"/>
    <col min="15625" max="15625" width="10.875" style="3098" customWidth="1"/>
    <col min="15626" max="15628" width="11.125" style="3098" customWidth="1"/>
    <col min="15629" max="15630" width="8.875" style="3098" customWidth="1"/>
    <col min="15631" max="15631" width="9.25" style="3098" customWidth="1"/>
    <col min="15632" max="15632" width="9.75" style="3098" customWidth="1"/>
    <col min="15633" max="15870" width="9" style="3098"/>
    <col min="15871" max="15871" width="0" style="3098" hidden="1" customWidth="1"/>
    <col min="15872" max="15872" width="10.625" style="3098" customWidth="1"/>
    <col min="15873" max="15875" width="7.75" style="3098" customWidth="1"/>
    <col min="15876" max="15876" width="8.5" style="3098" customWidth="1"/>
    <col min="15877" max="15877" width="9.375" style="3098" customWidth="1"/>
    <col min="15878" max="15878" width="9" style="3098" customWidth="1"/>
    <col min="15879" max="15879" width="10.5" style="3098" customWidth="1"/>
    <col min="15880" max="15880" width="10.75" style="3098" customWidth="1"/>
    <col min="15881" max="15881" width="10.875" style="3098" customWidth="1"/>
    <col min="15882" max="15884" width="11.125" style="3098" customWidth="1"/>
    <col min="15885" max="15886" width="8.875" style="3098" customWidth="1"/>
    <col min="15887" max="15887" width="9.25" style="3098" customWidth="1"/>
    <col min="15888" max="15888" width="9.75" style="3098" customWidth="1"/>
    <col min="15889" max="16126" width="9" style="3098"/>
    <col min="16127" max="16127" width="0" style="3098" hidden="1" customWidth="1"/>
    <col min="16128" max="16128" width="10.625" style="3098" customWidth="1"/>
    <col min="16129" max="16131" width="7.75" style="3098" customWidth="1"/>
    <col min="16132" max="16132" width="8.5" style="3098" customWidth="1"/>
    <col min="16133" max="16133" width="9.375" style="3098" customWidth="1"/>
    <col min="16134" max="16134" width="9" style="3098" customWidth="1"/>
    <col min="16135" max="16135" width="10.5" style="3098" customWidth="1"/>
    <col min="16136" max="16136" width="10.75" style="3098" customWidth="1"/>
    <col min="16137" max="16137" width="10.875" style="3098" customWidth="1"/>
    <col min="16138" max="16140" width="11.125" style="3098" customWidth="1"/>
    <col min="16141" max="16142" width="8.875" style="3098" customWidth="1"/>
    <col min="16143" max="16143" width="9.25" style="3098" customWidth="1"/>
    <col min="16144" max="16144" width="9.75" style="3098" customWidth="1"/>
    <col min="16145" max="16384" width="9" style="3098"/>
  </cols>
  <sheetData>
    <row r="1" spans="1:16" s="3021" customFormat="1" ht="19.5" hidden="1" customHeight="1">
      <c r="A1" s="4182" t="e">
        <f>#REF!</f>
        <v>#REF!</v>
      </c>
      <c r="B1" s="4182"/>
      <c r="C1" s="4182"/>
      <c r="D1" s="4182"/>
      <c r="E1" s="4182"/>
      <c r="F1" s="4182"/>
      <c r="G1" s="4182"/>
      <c r="H1" s="4182"/>
      <c r="I1" s="4182"/>
      <c r="J1" s="4182"/>
      <c r="K1" s="4182"/>
      <c r="L1" s="4182"/>
      <c r="M1" s="4182"/>
      <c r="N1" s="4182"/>
      <c r="O1" s="3020"/>
      <c r="P1" s="3020"/>
    </row>
    <row r="2" spans="1:16" s="3021" customFormat="1" ht="19.5" hidden="1" customHeight="1">
      <c r="A2" s="4182" t="e">
        <f>#REF!</f>
        <v>#REF!</v>
      </c>
      <c r="B2" s="4182"/>
      <c r="C2" s="4182"/>
      <c r="D2" s="4182"/>
      <c r="E2" s="4182"/>
      <c r="F2" s="4182"/>
      <c r="G2" s="4182"/>
      <c r="H2" s="4182"/>
      <c r="I2" s="4182"/>
      <c r="J2" s="4182"/>
      <c r="K2" s="4182"/>
      <c r="L2" s="4182"/>
      <c r="M2" s="4182"/>
      <c r="N2" s="4182"/>
      <c r="O2" s="3020"/>
      <c r="P2" s="3020"/>
    </row>
    <row r="3" spans="1:16" s="3021" customFormat="1" ht="19.5" hidden="1" customHeight="1">
      <c r="A3" s="4183" t="e">
        <f>#REF!</f>
        <v>#REF!</v>
      </c>
      <c r="B3" s="4183"/>
      <c r="C3" s="4183"/>
      <c r="D3" s="4183"/>
      <c r="E3" s="4183"/>
      <c r="F3" s="4183"/>
      <c r="G3" s="4183"/>
      <c r="H3" s="4183"/>
      <c r="I3" s="4183"/>
      <c r="J3" s="4183"/>
      <c r="K3" s="4183"/>
      <c r="L3" s="4183"/>
      <c r="M3" s="4183"/>
      <c r="N3" s="4183"/>
      <c r="O3" s="3020"/>
      <c r="P3" s="3020"/>
    </row>
    <row r="4" spans="1:16" s="3021" customFormat="1" ht="23.25" customHeight="1">
      <c r="A4" s="4184" t="s">
        <v>4693</v>
      </c>
      <c r="B4" s="4184"/>
      <c r="C4" s="4184"/>
      <c r="D4" s="4184"/>
      <c r="E4" s="4184"/>
      <c r="F4" s="4184"/>
      <c r="G4" s="4184"/>
      <c r="H4" s="4184"/>
      <c r="I4" s="4184"/>
      <c r="J4" s="4184"/>
      <c r="K4" s="4184"/>
      <c r="L4" s="4184"/>
      <c r="M4" s="4184"/>
      <c r="N4" s="4184"/>
      <c r="O4" s="3020"/>
      <c r="P4" s="3020"/>
    </row>
    <row r="5" spans="1:16" s="3021" customFormat="1" ht="18" customHeight="1">
      <c r="A5" s="4183" t="s">
        <v>5734</v>
      </c>
      <c r="B5" s="4183"/>
      <c r="C5" s="4183"/>
      <c r="D5" s="4183"/>
      <c r="E5" s="4183"/>
      <c r="F5" s="4183"/>
      <c r="G5" s="4183"/>
      <c r="H5" s="4183"/>
      <c r="I5" s="4183"/>
      <c r="J5" s="4183"/>
      <c r="K5" s="4183"/>
      <c r="L5" s="4183"/>
      <c r="M5" s="4183"/>
      <c r="N5" s="4183"/>
      <c r="O5" s="3020"/>
      <c r="P5" s="3020"/>
    </row>
    <row r="6" spans="1:16" s="3021" customFormat="1" ht="18" customHeight="1">
      <c r="A6" s="3022"/>
      <c r="B6" s="3022"/>
      <c r="C6" s="3022"/>
      <c r="D6" s="3022"/>
      <c r="E6" s="3022"/>
      <c r="F6" s="3022"/>
      <c r="G6" s="3022"/>
      <c r="H6" s="3022"/>
      <c r="I6" s="3022"/>
      <c r="J6" s="3022"/>
      <c r="K6" s="3022"/>
      <c r="L6" s="3022"/>
      <c r="M6" s="3022"/>
      <c r="N6" s="3022"/>
      <c r="O6" s="3020"/>
      <c r="P6" s="3020"/>
    </row>
    <row r="7" spans="1:16" s="3024" customFormat="1" ht="15">
      <c r="A7" s="3023"/>
      <c r="B7" s="3023" t="s">
        <v>4694</v>
      </c>
    </row>
    <row r="8" spans="1:16" s="3026" customFormat="1" ht="32.1" customHeight="1">
      <c r="A8" s="3025"/>
      <c r="B8" s="4185" t="s">
        <v>6193</v>
      </c>
      <c r="C8" s="4185"/>
      <c r="D8" s="4185"/>
      <c r="E8" s="4185"/>
      <c r="F8" s="4185"/>
      <c r="G8" s="4185"/>
      <c r="H8" s="4185"/>
      <c r="I8" s="4185"/>
      <c r="J8" s="4185"/>
      <c r="K8" s="4185"/>
      <c r="L8" s="4185"/>
      <c r="M8" s="4185"/>
      <c r="N8" s="4185"/>
    </row>
    <row r="9" spans="1:16" s="3024" customFormat="1" ht="15" hidden="1">
      <c r="A9" s="3023" t="s">
        <v>4695</v>
      </c>
      <c r="B9" s="3023" t="s">
        <v>4695</v>
      </c>
    </row>
    <row r="10" spans="1:16" s="3024" customFormat="1" ht="15" hidden="1">
      <c r="A10" s="3027" t="s">
        <v>4696</v>
      </c>
      <c r="B10" s="3027" t="s">
        <v>4696</v>
      </c>
    </row>
    <row r="11" spans="1:16" s="3024" customFormat="1" ht="15">
      <c r="A11" s="3023"/>
      <c r="B11" s="3023"/>
    </row>
    <row r="12" spans="1:16" s="2724" customFormat="1" ht="12.75">
      <c r="A12" s="3028"/>
      <c r="B12" s="3028" t="s">
        <v>4697</v>
      </c>
      <c r="C12" s="3028"/>
      <c r="D12" s="2856"/>
      <c r="E12" s="2856"/>
      <c r="F12" s="3029">
        <v>1800000</v>
      </c>
      <c r="G12" s="2724" t="s">
        <v>6143</v>
      </c>
      <c r="L12" s="3030"/>
      <c r="M12" s="3030"/>
      <c r="N12" s="3030"/>
    </row>
    <row r="13" spans="1:16" s="2724" customFormat="1" ht="12.75" hidden="1">
      <c r="A13" s="3028"/>
      <c r="B13" s="3028" t="s">
        <v>4698</v>
      </c>
      <c r="C13" s="3028"/>
      <c r="D13" s="2856"/>
      <c r="E13" s="2856"/>
      <c r="F13" s="3781">
        <f>F12</f>
        <v>1800000</v>
      </c>
      <c r="G13" s="2724" t="s">
        <v>6142</v>
      </c>
      <c r="L13" s="3030"/>
      <c r="M13" s="3030"/>
      <c r="N13" s="3030"/>
    </row>
    <row r="14" spans="1:16" s="2724" customFormat="1" ht="12.75">
      <c r="A14" s="3028"/>
      <c r="B14" s="3028" t="s">
        <v>4699</v>
      </c>
      <c r="C14" s="3028"/>
      <c r="D14" s="2856"/>
      <c r="E14" s="2856"/>
      <c r="L14" s="3030"/>
      <c r="M14" s="3030"/>
      <c r="N14" s="3030"/>
    </row>
    <row r="15" spans="1:16" s="2724" customFormat="1" ht="12.75">
      <c r="A15" s="3031"/>
      <c r="B15" s="3031" t="s">
        <v>4700</v>
      </c>
      <c r="C15" s="3032"/>
      <c r="F15" s="2770">
        <f>SUM(F16:F17)</f>
        <v>0.2</v>
      </c>
      <c r="G15" s="2724" t="s">
        <v>4701</v>
      </c>
      <c r="H15" s="2770"/>
      <c r="M15" s="3030"/>
      <c r="N15" s="3030"/>
    </row>
    <row r="16" spans="1:16" s="2724" customFormat="1" ht="12.75">
      <c r="A16" s="3033"/>
      <c r="B16" s="3033" t="s">
        <v>4702</v>
      </c>
      <c r="C16" s="3032"/>
      <c r="F16" s="2770"/>
      <c r="H16" s="2770"/>
      <c r="M16" s="3030"/>
      <c r="N16" s="3030"/>
    </row>
    <row r="17" spans="1:14" s="2724" customFormat="1" ht="12.75">
      <c r="A17" s="3033"/>
      <c r="B17" s="3033" t="s">
        <v>4703</v>
      </c>
      <c r="C17" s="3032"/>
      <c r="F17" s="2770">
        <v>0.2</v>
      </c>
      <c r="G17" s="2724" t="s">
        <v>4704</v>
      </c>
      <c r="H17" s="2770"/>
      <c r="M17" s="3030"/>
      <c r="N17" s="3030"/>
    </row>
    <row r="18" spans="1:14" s="2724" customFormat="1" ht="12.75">
      <c r="A18" s="3031"/>
      <c r="B18" s="3031" t="s">
        <v>4705</v>
      </c>
      <c r="C18" s="3032"/>
      <c r="F18" s="2770">
        <f>SUM(F19:F22)</f>
        <v>0.26</v>
      </c>
      <c r="G18" s="2724" t="s">
        <v>4706</v>
      </c>
      <c r="H18" s="2770"/>
      <c r="M18" s="3030"/>
      <c r="N18" s="3030"/>
    </row>
    <row r="19" spans="1:14" s="2724" customFormat="1" ht="12.75">
      <c r="A19" s="3033"/>
      <c r="B19" s="3033" t="s">
        <v>4707</v>
      </c>
      <c r="C19" s="3032"/>
      <c r="F19" s="2770">
        <v>0.1</v>
      </c>
      <c r="G19" s="2724" t="s">
        <v>4708</v>
      </c>
      <c r="H19" s="2770"/>
      <c r="M19" s="3030"/>
      <c r="N19" s="3030"/>
    </row>
    <row r="20" spans="1:14" s="2724" customFormat="1" ht="12.75">
      <c r="A20" s="3033"/>
      <c r="B20" s="3033" t="s">
        <v>4709</v>
      </c>
      <c r="C20" s="3032"/>
      <c r="F20" s="2770"/>
      <c r="H20" s="2770"/>
      <c r="M20" s="3030"/>
      <c r="N20" s="3030"/>
    </row>
    <row r="21" spans="1:14" s="2724" customFormat="1" ht="12.75">
      <c r="A21" s="3033"/>
      <c r="B21" s="3033" t="s">
        <v>4710</v>
      </c>
      <c r="C21" s="3032"/>
      <c r="F21" s="2770">
        <v>0.12</v>
      </c>
      <c r="G21" s="2724" t="s">
        <v>4708</v>
      </c>
      <c r="H21" s="2770"/>
      <c r="M21" s="3030"/>
      <c r="N21" s="3030"/>
    </row>
    <row r="22" spans="1:14" s="2724" customFormat="1" ht="12.75">
      <c r="A22" s="3033"/>
      <c r="B22" s="3033" t="s">
        <v>4711</v>
      </c>
      <c r="C22" s="3032"/>
      <c r="F22" s="2770">
        <v>0.04</v>
      </c>
      <c r="G22" s="2724" t="s">
        <v>4708</v>
      </c>
      <c r="H22" s="2770"/>
      <c r="M22" s="3030"/>
      <c r="N22" s="3030"/>
    </row>
    <row r="23" spans="1:14" s="2724" customFormat="1" ht="12.75">
      <c r="A23" s="3028"/>
      <c r="B23" s="3028" t="s">
        <v>4712</v>
      </c>
      <c r="C23" s="3032"/>
      <c r="F23" s="2856">
        <v>26</v>
      </c>
      <c r="H23" s="2770"/>
      <c r="M23" s="3030"/>
      <c r="N23" s="3030"/>
    </row>
    <row r="24" spans="1:14" s="3034" customFormat="1" ht="12.75" hidden="1">
      <c r="A24" s="3028" t="s">
        <v>4713</v>
      </c>
      <c r="C24" s="3035"/>
      <c r="F24" s="3036"/>
      <c r="G24" s="3036"/>
      <c r="H24" s="3036"/>
      <c r="I24" s="3036"/>
      <c r="J24" s="3036"/>
      <c r="K24" s="3037"/>
      <c r="L24" s="3036"/>
      <c r="M24" s="3036"/>
      <c r="N24" s="3036"/>
    </row>
    <row r="25" spans="1:14" s="3034" customFormat="1" ht="12.75" hidden="1">
      <c r="A25" s="3038" t="s">
        <v>4714</v>
      </c>
      <c r="C25" s="3035"/>
      <c r="F25" s="3036"/>
      <c r="G25" s="3036"/>
      <c r="H25" s="3036"/>
      <c r="I25" s="3036"/>
      <c r="J25" s="3036"/>
      <c r="K25" s="3036"/>
      <c r="L25" s="3036"/>
      <c r="M25" s="3036"/>
      <c r="N25" s="3036"/>
    </row>
    <row r="26" spans="1:14" s="3034" customFormat="1" ht="12.75" hidden="1">
      <c r="A26" s="3038" t="s">
        <v>4715</v>
      </c>
      <c r="C26" s="3039"/>
      <c r="D26" s="3040"/>
      <c r="L26" s="3036"/>
      <c r="M26" s="3036"/>
      <c r="N26" s="3036"/>
    </row>
    <row r="27" spans="1:14" s="3034" customFormat="1" ht="12.75" hidden="1">
      <c r="A27" s="3038" t="s">
        <v>4716</v>
      </c>
      <c r="C27" s="3039"/>
      <c r="D27" s="3040"/>
      <c r="L27" s="3036"/>
      <c r="M27" s="3036"/>
      <c r="N27" s="3036"/>
    </row>
    <row r="28" spans="1:14" s="3021" customFormat="1" ht="27.75" customHeight="1">
      <c r="A28" s="3041" t="s">
        <v>4717</v>
      </c>
      <c r="B28" s="2729"/>
      <c r="C28" s="3042"/>
      <c r="D28" s="3020"/>
      <c r="E28" s="3043"/>
      <c r="F28" s="3020"/>
      <c r="G28" s="3020"/>
      <c r="H28" s="3020"/>
      <c r="I28" s="3020"/>
      <c r="J28" s="3020"/>
      <c r="K28" s="3020"/>
      <c r="L28" s="3044"/>
      <c r="M28" s="3044"/>
      <c r="N28" s="3044"/>
    </row>
    <row r="29" spans="1:14" s="2856" customFormat="1" ht="18" customHeight="1">
      <c r="A29" s="3226"/>
      <c r="B29" s="4186" t="s">
        <v>4718</v>
      </c>
      <c r="C29" s="3180" t="s">
        <v>4719</v>
      </c>
      <c r="D29" s="3180"/>
      <c r="E29" s="3181"/>
      <c r="F29" s="3180" t="s">
        <v>4720</v>
      </c>
      <c r="G29" s="3181"/>
      <c r="H29" s="3181"/>
      <c r="I29" s="3180" t="s">
        <v>4721</v>
      </c>
      <c r="J29" s="3181"/>
      <c r="K29" s="3181"/>
      <c r="L29" s="3180" t="s">
        <v>4722</v>
      </c>
      <c r="M29" s="3181"/>
      <c r="N29" s="3181"/>
    </row>
    <row r="30" spans="1:14" s="2856" customFormat="1" ht="18" customHeight="1">
      <c r="A30" s="3051"/>
      <c r="B30" s="4187"/>
      <c r="C30" s="3045" t="s">
        <v>4723</v>
      </c>
      <c r="D30" s="3182" t="s">
        <v>4724</v>
      </c>
      <c r="E30" s="3182" t="s">
        <v>4725</v>
      </c>
      <c r="F30" s="3045" t="s">
        <v>4723</v>
      </c>
      <c r="G30" s="3182" t="s">
        <v>4724</v>
      </c>
      <c r="H30" s="3182" t="s">
        <v>4725</v>
      </c>
      <c r="I30" s="3045" t="s">
        <v>4723</v>
      </c>
      <c r="J30" s="3182" t="s">
        <v>4724</v>
      </c>
      <c r="K30" s="3182" t="s">
        <v>4725</v>
      </c>
      <c r="L30" s="3045" t="s">
        <v>4723</v>
      </c>
      <c r="M30" s="3182" t="s">
        <v>4724</v>
      </c>
      <c r="N30" s="3182" t="s">
        <v>4725</v>
      </c>
    </row>
    <row r="31" spans="1:14" s="2856" customFormat="1" ht="29.25" customHeight="1">
      <c r="A31" s="2853"/>
      <c r="B31" s="4188"/>
      <c r="C31" s="3045" t="s">
        <v>4726</v>
      </c>
      <c r="D31" s="3045" t="s">
        <v>4727</v>
      </c>
      <c r="E31" s="3045" t="s">
        <v>4728</v>
      </c>
      <c r="F31" s="3046" t="s">
        <v>4729</v>
      </c>
      <c r="G31" s="3046" t="s">
        <v>4730</v>
      </c>
      <c r="H31" s="3046" t="s">
        <v>4731</v>
      </c>
      <c r="I31" s="3047" t="s">
        <v>4732</v>
      </c>
      <c r="J31" s="3047" t="s">
        <v>4733</v>
      </c>
      <c r="K31" s="3047" t="s">
        <v>4734</v>
      </c>
      <c r="L31" s="3046" t="s">
        <v>4735</v>
      </c>
      <c r="M31" s="3046" t="s">
        <v>4736</v>
      </c>
      <c r="N31" s="3046" t="s">
        <v>4737</v>
      </c>
    </row>
    <row r="32" spans="1:14" s="2724" customFormat="1" ht="12.75">
      <c r="A32" s="3084" t="s">
        <v>4738</v>
      </c>
      <c r="B32" s="3183">
        <v>1</v>
      </c>
      <c r="C32" s="3184">
        <v>1.55</v>
      </c>
      <c r="D32" s="3184">
        <v>1.67</v>
      </c>
      <c r="E32" s="3184">
        <v>1.85</v>
      </c>
      <c r="F32" s="3185">
        <f>$F$15*$F$13+($F$18*C32)*$F$12</f>
        <v>1085400</v>
      </c>
      <c r="G32" s="3185">
        <f>$F$15*$F$13+($F$18*D32)*$F$12</f>
        <v>1141560</v>
      </c>
      <c r="H32" s="3185">
        <f>$F$15*$F$13+$F$18*E32*$F$12</f>
        <v>1225800</v>
      </c>
      <c r="I32" s="3185">
        <f>C32*$F$12+F32</f>
        <v>3875400</v>
      </c>
      <c r="J32" s="3185">
        <f t="shared" ref="J32:K47" si="0">D32*$F$12+G32</f>
        <v>4147560</v>
      </c>
      <c r="K32" s="3185">
        <f t="shared" si="0"/>
        <v>4555800</v>
      </c>
      <c r="L32" s="3185">
        <f t="shared" ref="L32:N37" si="1">I32/26</f>
        <v>149053.84615384616</v>
      </c>
      <c r="M32" s="3185">
        <f t="shared" si="1"/>
        <v>159521.53846153847</v>
      </c>
      <c r="N32" s="3185">
        <f t="shared" si="1"/>
        <v>175223.07692307694</v>
      </c>
    </row>
    <row r="33" spans="1:14" s="2724" customFormat="1" ht="18" customHeight="1">
      <c r="A33" s="3084" t="str">
        <f>A32</f>
        <v xml:space="preserve"> - Nhân công</v>
      </c>
      <c r="B33" s="2723">
        <v>2</v>
      </c>
      <c r="C33" s="2725">
        <v>1.83</v>
      </c>
      <c r="D33" s="2727">
        <v>1.96</v>
      </c>
      <c r="E33" s="2727">
        <v>2.1800000000000002</v>
      </c>
      <c r="F33" s="3185">
        <f t="shared" ref="F33:G83" si="2">$F$15*$F$13+($F$18*C33)*$F$12</f>
        <v>1216440</v>
      </c>
      <c r="G33" s="3185">
        <f t="shared" si="2"/>
        <v>1277280</v>
      </c>
      <c r="H33" s="3185">
        <f t="shared" ref="H33:H83" si="3">$F$15*$F$13+$F$18*E33*$F$12</f>
        <v>1380240</v>
      </c>
      <c r="I33" s="2726">
        <f t="shared" ref="I33:K83" si="4">C33*$F$12+F33</f>
        <v>4510440</v>
      </c>
      <c r="J33" s="2726">
        <f t="shared" si="0"/>
        <v>4805280</v>
      </c>
      <c r="K33" s="2726">
        <f t="shared" si="0"/>
        <v>5304240</v>
      </c>
      <c r="L33" s="2726">
        <f t="shared" si="1"/>
        <v>173478.46153846153</v>
      </c>
      <c r="M33" s="2726">
        <f t="shared" si="1"/>
        <v>184818.46153846153</v>
      </c>
      <c r="N33" s="2726">
        <f t="shared" si="1"/>
        <v>204009.23076923078</v>
      </c>
    </row>
    <row r="34" spans="1:14" s="2724" customFormat="1" ht="12.75">
      <c r="A34" s="3084" t="str">
        <f t="shared" ref="A34:A83" si="5">A33</f>
        <v xml:space="preserve"> - Nhân công</v>
      </c>
      <c r="B34" s="2723">
        <v>2.1</v>
      </c>
      <c r="C34" s="2725">
        <f t="shared" ref="C34:C42" si="6">($C$43-$C$33)/10+C33</f>
        <v>1.863</v>
      </c>
      <c r="D34" s="2725">
        <f t="shared" ref="D34:D42" si="7">($D$43-$D$33)/10+D33</f>
        <v>1.9949999999999999</v>
      </c>
      <c r="E34" s="2725">
        <f t="shared" ref="E34:E42" si="8">($E$43-$E$33)/10+E33</f>
        <v>2.218</v>
      </c>
      <c r="F34" s="3185">
        <f t="shared" si="2"/>
        <v>1231884</v>
      </c>
      <c r="G34" s="3185">
        <f t="shared" si="2"/>
        <v>1293660</v>
      </c>
      <c r="H34" s="3185">
        <f t="shared" si="3"/>
        <v>1398024</v>
      </c>
      <c r="I34" s="2726">
        <f t="shared" si="4"/>
        <v>4585284</v>
      </c>
      <c r="J34" s="2726">
        <f t="shared" si="0"/>
        <v>4884660</v>
      </c>
      <c r="K34" s="2726">
        <f t="shared" si="0"/>
        <v>5390424</v>
      </c>
      <c r="L34" s="2726">
        <f t="shared" si="1"/>
        <v>176357.07692307694</v>
      </c>
      <c r="M34" s="2726">
        <f t="shared" si="1"/>
        <v>187871.53846153847</v>
      </c>
      <c r="N34" s="2726">
        <f t="shared" si="1"/>
        <v>207324</v>
      </c>
    </row>
    <row r="35" spans="1:14" s="2724" customFormat="1" ht="12.75">
      <c r="A35" s="3084" t="str">
        <f t="shared" si="5"/>
        <v xml:space="preserve"> - Nhân công</v>
      </c>
      <c r="B35" s="2723">
        <v>2.2000000000000002</v>
      </c>
      <c r="C35" s="2725">
        <f t="shared" si="6"/>
        <v>1.8959999999999999</v>
      </c>
      <c r="D35" s="2725">
        <f t="shared" si="7"/>
        <v>2.0299999999999998</v>
      </c>
      <c r="E35" s="2725">
        <f t="shared" si="8"/>
        <v>2.2559999999999998</v>
      </c>
      <c r="F35" s="3185">
        <f t="shared" si="2"/>
        <v>1247328</v>
      </c>
      <c r="G35" s="3185">
        <f>$F$15*$F$13+($F$18*D35)*$F$12</f>
        <v>1310040</v>
      </c>
      <c r="H35" s="3185">
        <f t="shared" si="3"/>
        <v>1415808</v>
      </c>
      <c r="I35" s="2726">
        <f t="shared" si="4"/>
        <v>4660128</v>
      </c>
      <c r="J35" s="2726">
        <f t="shared" si="0"/>
        <v>4964040</v>
      </c>
      <c r="K35" s="2726">
        <f t="shared" si="0"/>
        <v>5476608</v>
      </c>
      <c r="L35" s="2726">
        <f t="shared" si="1"/>
        <v>179235.69230769231</v>
      </c>
      <c r="M35" s="2726">
        <f t="shared" si="1"/>
        <v>190924.61538461538</v>
      </c>
      <c r="N35" s="2726">
        <f t="shared" si="1"/>
        <v>210638.76923076922</v>
      </c>
    </row>
    <row r="36" spans="1:14" s="2724" customFormat="1" ht="12.75">
      <c r="A36" s="3084" t="str">
        <f t="shared" si="5"/>
        <v xml:space="preserve"> - Nhân công</v>
      </c>
      <c r="B36" s="2723">
        <v>2.3000000000000003</v>
      </c>
      <c r="C36" s="2725">
        <f t="shared" si="6"/>
        <v>1.9289999999999998</v>
      </c>
      <c r="D36" s="2725">
        <f t="shared" si="7"/>
        <v>2.0649999999999999</v>
      </c>
      <c r="E36" s="2725">
        <f t="shared" si="8"/>
        <v>2.2939999999999996</v>
      </c>
      <c r="F36" s="3185">
        <f t="shared" si="2"/>
        <v>1262772</v>
      </c>
      <c r="G36" s="3185">
        <f t="shared" si="2"/>
        <v>1326420</v>
      </c>
      <c r="H36" s="3185">
        <f t="shared" si="3"/>
        <v>1433592</v>
      </c>
      <c r="I36" s="2726">
        <f t="shared" si="4"/>
        <v>4734972</v>
      </c>
      <c r="J36" s="2726">
        <f t="shared" si="0"/>
        <v>5043420</v>
      </c>
      <c r="K36" s="2726">
        <f t="shared" si="0"/>
        <v>5562791.9999999991</v>
      </c>
      <c r="L36" s="2726">
        <f t="shared" si="1"/>
        <v>182114.30769230769</v>
      </c>
      <c r="M36" s="2726">
        <f t="shared" si="1"/>
        <v>193977.69230769231</v>
      </c>
      <c r="N36" s="2726">
        <f t="shared" si="1"/>
        <v>213953.53846153844</v>
      </c>
    </row>
    <row r="37" spans="1:14" s="2724" customFormat="1" ht="12.75">
      <c r="A37" s="3084" t="str">
        <f t="shared" si="5"/>
        <v xml:space="preserve"> - Nhân công</v>
      </c>
      <c r="B37" s="2723">
        <v>2.4000000000000004</v>
      </c>
      <c r="C37" s="2725">
        <f t="shared" si="6"/>
        <v>1.9619999999999997</v>
      </c>
      <c r="D37" s="2725">
        <f t="shared" si="7"/>
        <v>2.1</v>
      </c>
      <c r="E37" s="2725">
        <f t="shared" si="8"/>
        <v>2.3319999999999994</v>
      </c>
      <c r="F37" s="3185">
        <f t="shared" si="2"/>
        <v>1278216</v>
      </c>
      <c r="G37" s="3185">
        <f t="shared" si="2"/>
        <v>1342800</v>
      </c>
      <c r="H37" s="3185">
        <f t="shared" si="3"/>
        <v>1451375.9999999998</v>
      </c>
      <c r="I37" s="2726">
        <f t="shared" si="4"/>
        <v>4809816</v>
      </c>
      <c r="J37" s="2726">
        <f t="shared" si="0"/>
        <v>5122800</v>
      </c>
      <c r="K37" s="2726">
        <f t="shared" si="0"/>
        <v>5648975.9999999991</v>
      </c>
      <c r="L37" s="2726">
        <f t="shared" si="1"/>
        <v>184992.92307692306</v>
      </c>
      <c r="M37" s="2726">
        <f t="shared" si="1"/>
        <v>197030.76923076922</v>
      </c>
      <c r="N37" s="2726">
        <f t="shared" si="1"/>
        <v>217268.30769230766</v>
      </c>
    </row>
    <row r="38" spans="1:14" s="2724" customFormat="1" ht="18" customHeight="1">
      <c r="A38" s="3084" t="str">
        <f t="shared" si="5"/>
        <v xml:space="preserve"> - Nhân công</v>
      </c>
      <c r="B38" s="2723">
        <v>2.5</v>
      </c>
      <c r="C38" s="2725">
        <f t="shared" si="6"/>
        <v>1.9949999999999997</v>
      </c>
      <c r="D38" s="2725">
        <f t="shared" si="7"/>
        <v>2.1350000000000002</v>
      </c>
      <c r="E38" s="2725">
        <f t="shared" si="8"/>
        <v>2.3699999999999992</v>
      </c>
      <c r="F38" s="3185">
        <f t="shared" si="2"/>
        <v>1293660</v>
      </c>
      <c r="G38" s="3185">
        <f t="shared" si="2"/>
        <v>1359180</v>
      </c>
      <c r="H38" s="3185">
        <f t="shared" si="3"/>
        <v>1469159.9999999998</v>
      </c>
      <c r="I38" s="2726">
        <f t="shared" si="4"/>
        <v>4884660</v>
      </c>
      <c r="J38" s="2726">
        <f t="shared" si="0"/>
        <v>5202180</v>
      </c>
      <c r="K38" s="2726">
        <f t="shared" si="0"/>
        <v>5735159.9999999981</v>
      </c>
      <c r="L38" s="2726">
        <f>ROUND(I38/26,0)</f>
        <v>187872</v>
      </c>
      <c r="M38" s="2726">
        <f>ROUND(J38/26,0)</f>
        <v>200084</v>
      </c>
      <c r="N38" s="2726">
        <f>ROUND(K38/26,0)</f>
        <v>220583</v>
      </c>
    </row>
    <row r="39" spans="1:14" s="2724" customFormat="1" ht="12.75">
      <c r="A39" s="3084" t="str">
        <f t="shared" si="5"/>
        <v xml:space="preserve"> - Nhân công</v>
      </c>
      <c r="B39" s="2723">
        <v>2.6000000000000005</v>
      </c>
      <c r="C39" s="2725">
        <f t="shared" si="6"/>
        <v>2.0279999999999996</v>
      </c>
      <c r="D39" s="2725">
        <f t="shared" si="7"/>
        <v>2.1700000000000004</v>
      </c>
      <c r="E39" s="2725">
        <f t="shared" si="8"/>
        <v>2.407999999999999</v>
      </c>
      <c r="F39" s="3185">
        <f t="shared" si="2"/>
        <v>1309103.9999999998</v>
      </c>
      <c r="G39" s="3185">
        <f t="shared" si="2"/>
        <v>1375560.0000000002</v>
      </c>
      <c r="H39" s="3185">
        <f t="shared" si="3"/>
        <v>1486943.9999999995</v>
      </c>
      <c r="I39" s="2726">
        <f t="shared" si="4"/>
        <v>4959503.9999999991</v>
      </c>
      <c r="J39" s="2726">
        <f t="shared" si="0"/>
        <v>5281560.0000000009</v>
      </c>
      <c r="K39" s="2726">
        <f t="shared" si="0"/>
        <v>5821343.9999999981</v>
      </c>
      <c r="L39" s="2726">
        <f t="shared" ref="L39:N73" si="9">ROUND(I39/26,0)</f>
        <v>190750</v>
      </c>
      <c r="M39" s="2726">
        <f t="shared" si="9"/>
        <v>203137</v>
      </c>
      <c r="N39" s="2726">
        <f t="shared" si="9"/>
        <v>223898</v>
      </c>
    </row>
    <row r="40" spans="1:14" s="2724" customFormat="1" ht="18" customHeight="1">
      <c r="A40" s="3084" t="str">
        <f t="shared" si="5"/>
        <v xml:space="preserve"> - Nhân công</v>
      </c>
      <c r="B40" s="2723">
        <v>2.7000000000000006</v>
      </c>
      <c r="C40" s="2725">
        <f t="shared" si="6"/>
        <v>2.0609999999999995</v>
      </c>
      <c r="D40" s="2725">
        <f t="shared" si="7"/>
        <v>2.2050000000000005</v>
      </c>
      <c r="E40" s="2725">
        <f t="shared" si="8"/>
        <v>2.4459999999999988</v>
      </c>
      <c r="F40" s="3185">
        <f t="shared" si="2"/>
        <v>1324547.9999999998</v>
      </c>
      <c r="G40" s="3185">
        <f t="shared" si="2"/>
        <v>1391940.0000000002</v>
      </c>
      <c r="H40" s="3185">
        <f t="shared" si="3"/>
        <v>1504727.9999999995</v>
      </c>
      <c r="I40" s="2726">
        <f t="shared" si="4"/>
        <v>5034347.9999999991</v>
      </c>
      <c r="J40" s="2726">
        <f t="shared" si="0"/>
        <v>5360940.0000000009</v>
      </c>
      <c r="K40" s="2726">
        <f t="shared" si="0"/>
        <v>5907527.9999999981</v>
      </c>
      <c r="L40" s="2726">
        <f t="shared" si="9"/>
        <v>193629</v>
      </c>
      <c r="M40" s="2726">
        <f t="shared" si="9"/>
        <v>206190</v>
      </c>
      <c r="N40" s="2726">
        <f t="shared" si="9"/>
        <v>227213</v>
      </c>
    </row>
    <row r="41" spans="1:14" s="2724" customFormat="1" ht="12.75" hidden="1">
      <c r="A41" s="3084" t="str">
        <f t="shared" si="5"/>
        <v xml:space="preserve"> - Nhân công</v>
      </c>
      <c r="B41" s="2723">
        <v>2.8000000000000007</v>
      </c>
      <c r="C41" s="2725">
        <f t="shared" si="6"/>
        <v>2.0939999999999994</v>
      </c>
      <c r="D41" s="2725">
        <f t="shared" si="7"/>
        <v>2.2400000000000007</v>
      </c>
      <c r="E41" s="2725">
        <f t="shared" si="8"/>
        <v>2.4839999999999987</v>
      </c>
      <c r="F41" s="3185">
        <f t="shared" si="2"/>
        <v>1339991.9999999995</v>
      </c>
      <c r="G41" s="3185">
        <f t="shared" si="2"/>
        <v>1408320.0000000002</v>
      </c>
      <c r="H41" s="3185">
        <f t="shared" si="3"/>
        <v>1522511.9999999993</v>
      </c>
      <c r="I41" s="2726">
        <f t="shared" si="4"/>
        <v>5109191.9999999981</v>
      </c>
      <c r="J41" s="2726">
        <f t="shared" si="0"/>
        <v>5440320.0000000019</v>
      </c>
      <c r="K41" s="2726">
        <f t="shared" si="0"/>
        <v>5993711.9999999963</v>
      </c>
      <c r="L41" s="2726">
        <f t="shared" si="9"/>
        <v>196507</v>
      </c>
      <c r="M41" s="2726">
        <f t="shared" si="9"/>
        <v>209243</v>
      </c>
      <c r="N41" s="2726">
        <f t="shared" si="9"/>
        <v>230527</v>
      </c>
    </row>
    <row r="42" spans="1:14" s="2724" customFormat="1" ht="12.75" hidden="1">
      <c r="A42" s="3084" t="str">
        <f t="shared" si="5"/>
        <v xml:space="preserve"> - Nhân công</v>
      </c>
      <c r="B42" s="2723">
        <v>2.9000000000000008</v>
      </c>
      <c r="C42" s="2725">
        <f t="shared" si="6"/>
        <v>2.1269999999999993</v>
      </c>
      <c r="D42" s="2725">
        <f t="shared" si="7"/>
        <v>2.2750000000000008</v>
      </c>
      <c r="E42" s="2725">
        <f t="shared" si="8"/>
        <v>2.5219999999999985</v>
      </c>
      <c r="F42" s="3185">
        <f t="shared" si="2"/>
        <v>1355435.9999999998</v>
      </c>
      <c r="G42" s="3185">
        <f t="shared" si="2"/>
        <v>1424700.0000000005</v>
      </c>
      <c r="H42" s="3185">
        <f t="shared" si="3"/>
        <v>1540295.9999999993</v>
      </c>
      <c r="I42" s="2726">
        <f t="shared" si="4"/>
        <v>5184035.9999999981</v>
      </c>
      <c r="J42" s="2726">
        <f t="shared" si="0"/>
        <v>5519700.0000000019</v>
      </c>
      <c r="K42" s="2726">
        <f t="shared" si="0"/>
        <v>6079895.9999999963</v>
      </c>
      <c r="L42" s="2726">
        <f t="shared" si="9"/>
        <v>199386</v>
      </c>
      <c r="M42" s="2726">
        <f t="shared" si="9"/>
        <v>212296</v>
      </c>
      <c r="N42" s="2726">
        <f t="shared" si="9"/>
        <v>233842</v>
      </c>
    </row>
    <row r="43" spans="1:14" s="2724" customFormat="1" ht="18" customHeight="1">
      <c r="A43" s="3084" t="str">
        <f t="shared" si="5"/>
        <v xml:space="preserve"> - Nhân công</v>
      </c>
      <c r="B43" s="2723">
        <v>3</v>
      </c>
      <c r="C43" s="2725">
        <v>2.16</v>
      </c>
      <c r="D43" s="2727">
        <v>2.31</v>
      </c>
      <c r="E43" s="2727">
        <v>2.56</v>
      </c>
      <c r="F43" s="3185">
        <f t="shared" si="2"/>
        <v>1370880.0000000002</v>
      </c>
      <c r="G43" s="3185">
        <f t="shared" si="2"/>
        <v>1441080</v>
      </c>
      <c r="H43" s="3185">
        <f t="shared" si="3"/>
        <v>1558080.0000000002</v>
      </c>
      <c r="I43" s="2726">
        <f>C43*$F$12+F43</f>
        <v>5258880.0000000009</v>
      </c>
      <c r="J43" s="2726">
        <f t="shared" si="0"/>
        <v>5599080</v>
      </c>
      <c r="K43" s="2726">
        <f t="shared" si="0"/>
        <v>6166080</v>
      </c>
      <c r="L43" s="2726">
        <f t="shared" si="9"/>
        <v>202265</v>
      </c>
      <c r="M43" s="2726">
        <f t="shared" si="9"/>
        <v>215349</v>
      </c>
      <c r="N43" s="2726">
        <f t="shared" si="9"/>
        <v>237157</v>
      </c>
    </row>
    <row r="44" spans="1:14" s="2724" customFormat="1" ht="18" customHeight="1">
      <c r="A44" s="3084" t="str">
        <f t="shared" si="5"/>
        <v xml:space="preserve"> - Nhân công</v>
      </c>
      <c r="B44" s="2723">
        <v>3.100000000000001</v>
      </c>
      <c r="C44" s="2725">
        <f t="shared" ref="C44:C52" si="10">($C$53-$C$43)/10+C43</f>
        <v>2.1990000000000003</v>
      </c>
      <c r="D44" s="2725">
        <f t="shared" ref="D44:D52" si="11">($D$53-$D$43)/10+D43</f>
        <v>2.35</v>
      </c>
      <c r="E44" s="2725">
        <f t="shared" ref="E44:E52" si="12">($E$53-$E$43)/10+E43</f>
        <v>2.605</v>
      </c>
      <c r="F44" s="3185">
        <f t="shared" si="2"/>
        <v>1389132.0000000002</v>
      </c>
      <c r="G44" s="3185">
        <f t="shared" si="2"/>
        <v>1459800.0000000002</v>
      </c>
      <c r="H44" s="3185">
        <f t="shared" si="3"/>
        <v>1579140</v>
      </c>
      <c r="I44" s="2726">
        <f>C44*$F$12+F44</f>
        <v>5347332.0000000009</v>
      </c>
      <c r="J44" s="2726">
        <f t="shared" si="0"/>
        <v>5689800</v>
      </c>
      <c r="K44" s="2726">
        <f t="shared" si="0"/>
        <v>6268140</v>
      </c>
      <c r="L44" s="2726">
        <f t="shared" si="9"/>
        <v>205667</v>
      </c>
      <c r="M44" s="2726">
        <f t="shared" si="9"/>
        <v>218838</v>
      </c>
      <c r="N44" s="2726">
        <f t="shared" si="9"/>
        <v>241082</v>
      </c>
    </row>
    <row r="45" spans="1:14" s="2724" customFormat="1" ht="18" customHeight="1">
      <c r="A45" s="3084" t="str">
        <f t="shared" si="5"/>
        <v xml:space="preserve"> - Nhân công</v>
      </c>
      <c r="B45" s="2723">
        <v>3.2000000000000011</v>
      </c>
      <c r="C45" s="2725">
        <f t="shared" si="10"/>
        <v>2.2380000000000004</v>
      </c>
      <c r="D45" s="2725">
        <f t="shared" si="11"/>
        <v>2.39</v>
      </c>
      <c r="E45" s="2725">
        <f t="shared" si="12"/>
        <v>2.65</v>
      </c>
      <c r="F45" s="3185">
        <f t="shared" si="2"/>
        <v>1407384.0000000005</v>
      </c>
      <c r="G45" s="3185">
        <f t="shared" si="2"/>
        <v>1478520</v>
      </c>
      <c r="H45" s="3185">
        <f t="shared" si="3"/>
        <v>1600200</v>
      </c>
      <c r="I45" s="2726">
        <f>C45*$F$12+F45</f>
        <v>5435784.0000000019</v>
      </c>
      <c r="J45" s="2726">
        <f t="shared" si="0"/>
        <v>5780520</v>
      </c>
      <c r="K45" s="2726">
        <f t="shared" si="0"/>
        <v>6370200</v>
      </c>
      <c r="L45" s="2726">
        <f t="shared" si="9"/>
        <v>209069</v>
      </c>
      <c r="M45" s="2726">
        <f t="shared" si="9"/>
        <v>222328</v>
      </c>
      <c r="N45" s="2726">
        <f t="shared" si="9"/>
        <v>245008</v>
      </c>
    </row>
    <row r="46" spans="1:14" s="2724" customFormat="1" ht="18" customHeight="1">
      <c r="A46" s="3084" t="str">
        <f t="shared" si="5"/>
        <v xml:space="preserve"> - Nhân công</v>
      </c>
      <c r="B46" s="2723">
        <v>3.3000000000000012</v>
      </c>
      <c r="C46" s="2725">
        <f t="shared" si="10"/>
        <v>2.2770000000000006</v>
      </c>
      <c r="D46" s="2725">
        <f t="shared" si="11"/>
        <v>2.4300000000000002</v>
      </c>
      <c r="E46" s="2725">
        <f t="shared" si="12"/>
        <v>2.6949999999999998</v>
      </c>
      <c r="F46" s="3185">
        <f t="shared" si="2"/>
        <v>1425636.0000000005</v>
      </c>
      <c r="G46" s="3185">
        <f t="shared" si="2"/>
        <v>1497240</v>
      </c>
      <c r="H46" s="3185">
        <f t="shared" si="3"/>
        <v>1621260</v>
      </c>
      <c r="I46" s="2726">
        <f t="shared" si="4"/>
        <v>5524236.0000000019</v>
      </c>
      <c r="J46" s="2726">
        <f t="shared" si="0"/>
        <v>5871240</v>
      </c>
      <c r="K46" s="2726">
        <f t="shared" si="0"/>
        <v>6472260</v>
      </c>
      <c r="L46" s="2726">
        <f t="shared" si="9"/>
        <v>212471</v>
      </c>
      <c r="M46" s="2726">
        <f t="shared" si="9"/>
        <v>225817</v>
      </c>
      <c r="N46" s="2726">
        <f t="shared" si="9"/>
        <v>248933</v>
      </c>
    </row>
    <row r="47" spans="1:14" s="2724" customFormat="1" ht="18" customHeight="1">
      <c r="A47" s="3084" t="str">
        <f t="shared" si="5"/>
        <v xml:space="preserve"> - Nhân công</v>
      </c>
      <c r="B47" s="2723">
        <v>3.4000000000000012</v>
      </c>
      <c r="C47" s="2725">
        <f t="shared" si="10"/>
        <v>2.3160000000000007</v>
      </c>
      <c r="D47" s="2725">
        <f t="shared" si="11"/>
        <v>2.4700000000000002</v>
      </c>
      <c r="E47" s="2725">
        <f t="shared" si="12"/>
        <v>2.7399999999999998</v>
      </c>
      <c r="F47" s="3185">
        <f t="shared" si="2"/>
        <v>1443888.0000000005</v>
      </c>
      <c r="G47" s="3185">
        <f t="shared" si="2"/>
        <v>1515960.0000000002</v>
      </c>
      <c r="H47" s="3185">
        <f t="shared" si="3"/>
        <v>1642319.9999999998</v>
      </c>
      <c r="I47" s="2726">
        <f t="shared" si="4"/>
        <v>5612688.0000000019</v>
      </c>
      <c r="J47" s="2726">
        <f t="shared" si="0"/>
        <v>5961960</v>
      </c>
      <c r="K47" s="2726">
        <f t="shared" si="0"/>
        <v>6574320</v>
      </c>
      <c r="L47" s="2726">
        <f t="shared" si="9"/>
        <v>215873</v>
      </c>
      <c r="M47" s="2726">
        <f t="shared" si="9"/>
        <v>229306</v>
      </c>
      <c r="N47" s="2726">
        <f t="shared" si="9"/>
        <v>252858</v>
      </c>
    </row>
    <row r="48" spans="1:14" s="2724" customFormat="1" ht="18" customHeight="1">
      <c r="A48" s="3084" t="str">
        <f t="shared" si="5"/>
        <v xml:space="preserve"> - Nhân công</v>
      </c>
      <c r="B48" s="2723">
        <v>3.5</v>
      </c>
      <c r="C48" s="2725">
        <f t="shared" si="10"/>
        <v>2.3550000000000009</v>
      </c>
      <c r="D48" s="2725">
        <f t="shared" si="11"/>
        <v>2.5100000000000002</v>
      </c>
      <c r="E48" s="2725">
        <f t="shared" si="12"/>
        <v>2.7849999999999997</v>
      </c>
      <c r="F48" s="3185">
        <f t="shared" si="2"/>
        <v>1462140.0000000005</v>
      </c>
      <c r="G48" s="3185">
        <f t="shared" si="2"/>
        <v>1534680.0000000002</v>
      </c>
      <c r="H48" s="3185">
        <f t="shared" si="3"/>
        <v>1663380</v>
      </c>
      <c r="I48" s="2726">
        <f t="shared" si="4"/>
        <v>5701140.0000000019</v>
      </c>
      <c r="J48" s="2726">
        <f t="shared" si="4"/>
        <v>6052680</v>
      </c>
      <c r="K48" s="2726">
        <f t="shared" si="4"/>
        <v>6676379.9999999991</v>
      </c>
      <c r="L48" s="2726">
        <f t="shared" si="9"/>
        <v>219275</v>
      </c>
      <c r="M48" s="2726">
        <f t="shared" si="9"/>
        <v>232795</v>
      </c>
      <c r="N48" s="2726">
        <f t="shared" si="9"/>
        <v>256784</v>
      </c>
    </row>
    <row r="49" spans="1:15" s="2724" customFormat="1" ht="18" customHeight="1">
      <c r="A49" s="3084" t="str">
        <f t="shared" si="5"/>
        <v xml:space="preserve"> - Nhân công</v>
      </c>
      <c r="B49" s="2723">
        <v>3.6000000000000014</v>
      </c>
      <c r="C49" s="2725">
        <f t="shared" si="10"/>
        <v>2.394000000000001</v>
      </c>
      <c r="D49" s="2725">
        <f t="shared" si="11"/>
        <v>2.5500000000000003</v>
      </c>
      <c r="E49" s="2725">
        <f t="shared" si="12"/>
        <v>2.8299999999999996</v>
      </c>
      <c r="F49" s="3185">
        <f t="shared" si="2"/>
        <v>1480392.0000000007</v>
      </c>
      <c r="G49" s="3185">
        <f t="shared" si="2"/>
        <v>1553400.0000000002</v>
      </c>
      <c r="H49" s="3185">
        <f t="shared" si="3"/>
        <v>1684439.9999999998</v>
      </c>
      <c r="I49" s="2726">
        <f t="shared" si="4"/>
        <v>5789592.0000000028</v>
      </c>
      <c r="J49" s="2726">
        <f t="shared" si="4"/>
        <v>6143400.0000000009</v>
      </c>
      <c r="K49" s="2726">
        <f t="shared" si="4"/>
        <v>6778439.9999999991</v>
      </c>
      <c r="L49" s="2726">
        <f t="shared" si="9"/>
        <v>222677</v>
      </c>
      <c r="M49" s="2726">
        <f t="shared" si="9"/>
        <v>236285</v>
      </c>
      <c r="N49" s="2726">
        <f t="shared" si="9"/>
        <v>260709</v>
      </c>
    </row>
    <row r="50" spans="1:15" s="2724" customFormat="1" ht="18" customHeight="1">
      <c r="A50" s="3084" t="str">
        <f t="shared" si="5"/>
        <v xml:space="preserve"> - Nhân công</v>
      </c>
      <c r="B50" s="2723">
        <v>3.7</v>
      </c>
      <c r="C50" s="2725">
        <f t="shared" si="10"/>
        <v>2.4330000000000012</v>
      </c>
      <c r="D50" s="2725">
        <f t="shared" si="11"/>
        <v>2.5900000000000003</v>
      </c>
      <c r="E50" s="2725">
        <f t="shared" si="12"/>
        <v>2.8749999999999996</v>
      </c>
      <c r="F50" s="3185">
        <f t="shared" si="2"/>
        <v>1498644.0000000007</v>
      </c>
      <c r="G50" s="3185">
        <f t="shared" si="2"/>
        <v>1572120.0000000002</v>
      </c>
      <c r="H50" s="3185">
        <f t="shared" si="3"/>
        <v>1705500</v>
      </c>
      <c r="I50" s="2726">
        <f t="shared" si="4"/>
        <v>5878044.0000000028</v>
      </c>
      <c r="J50" s="2726">
        <f t="shared" si="4"/>
        <v>6234120.0000000009</v>
      </c>
      <c r="K50" s="2726">
        <f t="shared" si="4"/>
        <v>6880499.9999999991</v>
      </c>
      <c r="L50" s="2726">
        <f t="shared" si="9"/>
        <v>226079</v>
      </c>
      <c r="M50" s="2726">
        <f t="shared" si="9"/>
        <v>239774</v>
      </c>
      <c r="N50" s="2726">
        <f t="shared" si="9"/>
        <v>264635</v>
      </c>
      <c r="O50" s="3048"/>
    </row>
    <row r="51" spans="1:15" s="2724" customFormat="1" ht="18" customHeight="1">
      <c r="A51" s="3084" t="str">
        <f t="shared" si="5"/>
        <v xml:space="preserve"> - Nhân công</v>
      </c>
      <c r="B51" s="2723">
        <v>3.8000000000000016</v>
      </c>
      <c r="C51" s="2725">
        <f t="shared" si="10"/>
        <v>2.4720000000000013</v>
      </c>
      <c r="D51" s="2725">
        <f t="shared" si="11"/>
        <v>2.6300000000000003</v>
      </c>
      <c r="E51" s="2725">
        <f t="shared" si="12"/>
        <v>2.9199999999999995</v>
      </c>
      <c r="F51" s="3185">
        <f t="shared" si="2"/>
        <v>1516896.0000000007</v>
      </c>
      <c r="G51" s="3185">
        <f t="shared" si="2"/>
        <v>1590840.0000000002</v>
      </c>
      <c r="H51" s="3185">
        <f t="shared" si="3"/>
        <v>1726559.9999999998</v>
      </c>
      <c r="I51" s="2726">
        <f t="shared" si="4"/>
        <v>5966496.0000000037</v>
      </c>
      <c r="J51" s="2726">
        <f t="shared" si="4"/>
        <v>6324840.0000000009</v>
      </c>
      <c r="K51" s="2726">
        <f t="shared" si="4"/>
        <v>6982559.9999999991</v>
      </c>
      <c r="L51" s="2726">
        <f t="shared" si="9"/>
        <v>229481</v>
      </c>
      <c r="M51" s="2726">
        <f t="shared" si="9"/>
        <v>243263</v>
      </c>
      <c r="N51" s="2726">
        <f t="shared" si="9"/>
        <v>268560</v>
      </c>
      <c r="O51" s="3048"/>
    </row>
    <row r="52" spans="1:15" s="2724" customFormat="1" ht="18" customHeight="1">
      <c r="A52" s="3084" t="str">
        <f t="shared" si="5"/>
        <v xml:space="preserve"> - Nhân công</v>
      </c>
      <c r="B52" s="2723">
        <v>3.9000000000000017</v>
      </c>
      <c r="C52" s="2725">
        <f t="shared" si="10"/>
        <v>2.5110000000000015</v>
      </c>
      <c r="D52" s="2725">
        <f t="shared" si="11"/>
        <v>2.6700000000000004</v>
      </c>
      <c r="E52" s="2725">
        <f t="shared" si="12"/>
        <v>2.9649999999999994</v>
      </c>
      <c r="F52" s="3185">
        <f t="shared" si="2"/>
        <v>1535148.0000000007</v>
      </c>
      <c r="G52" s="3185">
        <f t="shared" si="2"/>
        <v>1609560.0000000002</v>
      </c>
      <c r="H52" s="3185">
        <f t="shared" si="3"/>
        <v>1747619.9999999998</v>
      </c>
      <c r="I52" s="2726">
        <f t="shared" si="4"/>
        <v>6054948.0000000037</v>
      </c>
      <c r="J52" s="2726">
        <f t="shared" si="4"/>
        <v>6415560.0000000009</v>
      </c>
      <c r="K52" s="2726">
        <f t="shared" si="4"/>
        <v>7084619.9999999991</v>
      </c>
      <c r="L52" s="2726">
        <f t="shared" si="9"/>
        <v>232883</v>
      </c>
      <c r="M52" s="2726">
        <f t="shared" si="9"/>
        <v>246752</v>
      </c>
      <c r="N52" s="2726">
        <f t="shared" si="9"/>
        <v>272485</v>
      </c>
      <c r="O52" s="3048"/>
    </row>
    <row r="53" spans="1:15" s="2724" customFormat="1" ht="18" customHeight="1">
      <c r="A53" s="3084" t="str">
        <f t="shared" si="5"/>
        <v xml:space="preserve"> - Nhân công</v>
      </c>
      <c r="B53" s="2723">
        <v>4</v>
      </c>
      <c r="C53" s="2725">
        <v>2.5499999999999998</v>
      </c>
      <c r="D53" s="2727">
        <v>2.71</v>
      </c>
      <c r="E53" s="2727">
        <v>3.01</v>
      </c>
      <c r="F53" s="3185">
        <f t="shared" si="2"/>
        <v>1553399.9999999998</v>
      </c>
      <c r="G53" s="3185">
        <f t="shared" si="2"/>
        <v>1628280</v>
      </c>
      <c r="H53" s="3185">
        <f t="shared" si="3"/>
        <v>1768680</v>
      </c>
      <c r="I53" s="2726">
        <f t="shared" si="4"/>
        <v>6143400</v>
      </c>
      <c r="J53" s="2726">
        <f t="shared" si="4"/>
        <v>6506280</v>
      </c>
      <c r="K53" s="2726">
        <f t="shared" si="4"/>
        <v>7186680</v>
      </c>
      <c r="L53" s="2726">
        <f t="shared" si="9"/>
        <v>236285</v>
      </c>
      <c r="M53" s="2726">
        <f t="shared" si="9"/>
        <v>250242</v>
      </c>
      <c r="N53" s="2726">
        <f t="shared" si="9"/>
        <v>276411</v>
      </c>
    </row>
    <row r="54" spans="1:15" s="2724" customFormat="1" ht="18" customHeight="1">
      <c r="A54" s="3084" t="str">
        <f t="shared" si="5"/>
        <v xml:space="preserve"> - Nhân công</v>
      </c>
      <c r="B54" s="2723">
        <v>4.0999999999999996</v>
      </c>
      <c r="C54" s="2725">
        <f t="shared" ref="C54:C62" si="13">($C$63-$C$53)/10+C53</f>
        <v>2.5959999999999996</v>
      </c>
      <c r="D54" s="2725">
        <f t="shared" ref="D54:D62" si="14">($D$63-$D$53)/10+D53</f>
        <v>2.758</v>
      </c>
      <c r="E54" s="2725">
        <f t="shared" ref="E54:E62" si="15">($E$63-$E$53)/10+E53</f>
        <v>3.0629999999999997</v>
      </c>
      <c r="F54" s="3185">
        <f t="shared" si="2"/>
        <v>1574927.9999999998</v>
      </c>
      <c r="G54" s="3185">
        <f t="shared" si="2"/>
        <v>1650744</v>
      </c>
      <c r="H54" s="3185">
        <f t="shared" si="3"/>
        <v>1793484</v>
      </c>
      <c r="I54" s="2726">
        <f t="shared" si="4"/>
        <v>6247727.9999999991</v>
      </c>
      <c r="J54" s="2726">
        <f t="shared" si="4"/>
        <v>6615144</v>
      </c>
      <c r="K54" s="2726">
        <f t="shared" si="4"/>
        <v>7306883.9999999991</v>
      </c>
      <c r="L54" s="2726">
        <f t="shared" si="9"/>
        <v>240297</v>
      </c>
      <c r="M54" s="2726">
        <f t="shared" si="9"/>
        <v>254429</v>
      </c>
      <c r="N54" s="2726">
        <f t="shared" si="9"/>
        <v>281034</v>
      </c>
    </row>
    <row r="55" spans="1:15" s="2724" customFormat="1" ht="18" customHeight="1">
      <c r="A55" s="3084" t="str">
        <f t="shared" si="5"/>
        <v xml:space="preserve"> - Nhân công</v>
      </c>
      <c r="B55" s="2723">
        <v>4.2</v>
      </c>
      <c r="C55" s="2725">
        <f t="shared" si="13"/>
        <v>2.6419999999999995</v>
      </c>
      <c r="D55" s="2725">
        <f t="shared" si="14"/>
        <v>2.806</v>
      </c>
      <c r="E55" s="2725">
        <f t="shared" si="15"/>
        <v>3.1159999999999997</v>
      </c>
      <c r="F55" s="3185">
        <f t="shared" si="2"/>
        <v>1596455.9999999998</v>
      </c>
      <c r="G55" s="3185">
        <f t="shared" si="2"/>
        <v>1673208</v>
      </c>
      <c r="H55" s="3185">
        <f t="shared" si="3"/>
        <v>1818288</v>
      </c>
      <c r="I55" s="2726">
        <f t="shared" si="4"/>
        <v>6352055.9999999991</v>
      </c>
      <c r="J55" s="2726">
        <f t="shared" si="4"/>
        <v>6724008</v>
      </c>
      <c r="K55" s="2726">
        <f t="shared" si="4"/>
        <v>7427087.9999999991</v>
      </c>
      <c r="L55" s="2726">
        <f t="shared" si="9"/>
        <v>244310</v>
      </c>
      <c r="M55" s="2726">
        <f t="shared" si="9"/>
        <v>258616</v>
      </c>
      <c r="N55" s="2726">
        <f t="shared" si="9"/>
        <v>285657</v>
      </c>
    </row>
    <row r="56" spans="1:15" s="2724" customFormat="1" ht="18" customHeight="1">
      <c r="A56" s="3084" t="str">
        <f t="shared" si="5"/>
        <v xml:space="preserve"> - Nhân công</v>
      </c>
      <c r="B56" s="2723">
        <v>4.3</v>
      </c>
      <c r="C56" s="2725">
        <f t="shared" si="13"/>
        <v>2.6879999999999993</v>
      </c>
      <c r="D56" s="2725">
        <f t="shared" si="14"/>
        <v>2.8540000000000001</v>
      </c>
      <c r="E56" s="2725">
        <f t="shared" si="15"/>
        <v>3.1689999999999996</v>
      </c>
      <c r="F56" s="3185">
        <f t="shared" si="2"/>
        <v>1617983.9999999998</v>
      </c>
      <c r="G56" s="3185">
        <f t="shared" si="2"/>
        <v>1695672</v>
      </c>
      <c r="H56" s="3185">
        <f t="shared" si="3"/>
        <v>1843091.9999999998</v>
      </c>
      <c r="I56" s="2726">
        <f t="shared" si="4"/>
        <v>6456383.9999999991</v>
      </c>
      <c r="J56" s="2726">
        <f t="shared" si="4"/>
        <v>6832872</v>
      </c>
      <c r="K56" s="2726">
        <f t="shared" si="4"/>
        <v>7547291.9999999991</v>
      </c>
      <c r="L56" s="2726">
        <f t="shared" si="9"/>
        <v>248322</v>
      </c>
      <c r="M56" s="2726">
        <f t="shared" si="9"/>
        <v>262803</v>
      </c>
      <c r="N56" s="2726">
        <f t="shared" si="9"/>
        <v>290280</v>
      </c>
    </row>
    <row r="57" spans="1:15" s="2724" customFormat="1" ht="12.75">
      <c r="A57" s="3084" t="str">
        <f t="shared" si="5"/>
        <v xml:space="preserve"> - Nhân công</v>
      </c>
      <c r="B57" s="2723">
        <v>4.4000000000000004</v>
      </c>
      <c r="C57" s="2725">
        <f t="shared" si="13"/>
        <v>2.7339999999999991</v>
      </c>
      <c r="D57" s="2725">
        <f t="shared" si="14"/>
        <v>2.9020000000000001</v>
      </c>
      <c r="E57" s="2725">
        <f t="shared" si="15"/>
        <v>3.2219999999999995</v>
      </c>
      <c r="F57" s="3185">
        <f t="shared" si="2"/>
        <v>1639511.9999999995</v>
      </c>
      <c r="G57" s="3185">
        <f t="shared" si="2"/>
        <v>1718136.0000000002</v>
      </c>
      <c r="H57" s="3185">
        <f t="shared" si="3"/>
        <v>1867895.9999999998</v>
      </c>
      <c r="I57" s="2726">
        <f t="shared" si="4"/>
        <v>6560711.9999999981</v>
      </c>
      <c r="J57" s="2726">
        <f t="shared" si="4"/>
        <v>6941736</v>
      </c>
      <c r="K57" s="2726">
        <f t="shared" si="4"/>
        <v>7667495.9999999991</v>
      </c>
      <c r="L57" s="2726">
        <f t="shared" si="9"/>
        <v>252335</v>
      </c>
      <c r="M57" s="2726">
        <f t="shared" si="9"/>
        <v>266990</v>
      </c>
      <c r="N57" s="2726">
        <f t="shared" si="9"/>
        <v>294904</v>
      </c>
    </row>
    <row r="58" spans="1:15" s="2724" customFormat="1" ht="18" customHeight="1">
      <c r="A58" s="3084" t="str">
        <f t="shared" si="5"/>
        <v xml:space="preserve"> - Nhân công</v>
      </c>
      <c r="B58" s="2723">
        <v>4.5</v>
      </c>
      <c r="C58" s="2725">
        <f t="shared" si="13"/>
        <v>2.7799999999999989</v>
      </c>
      <c r="D58" s="2725">
        <f t="shared" si="14"/>
        <v>2.95</v>
      </c>
      <c r="E58" s="2725">
        <f t="shared" si="15"/>
        <v>3.2749999999999995</v>
      </c>
      <c r="F58" s="3185">
        <f t="shared" si="2"/>
        <v>1661039.9999999995</v>
      </c>
      <c r="G58" s="3185">
        <f t="shared" si="2"/>
        <v>1740600.0000000002</v>
      </c>
      <c r="H58" s="3185">
        <f t="shared" si="3"/>
        <v>1892699.9999999998</v>
      </c>
      <c r="I58" s="2726">
        <f t="shared" si="4"/>
        <v>6665039.9999999981</v>
      </c>
      <c r="J58" s="2726">
        <f t="shared" si="4"/>
        <v>7050600</v>
      </c>
      <c r="K58" s="2726">
        <f t="shared" si="4"/>
        <v>7787699.9999999991</v>
      </c>
      <c r="L58" s="2726">
        <f t="shared" si="9"/>
        <v>256348</v>
      </c>
      <c r="M58" s="2726">
        <f t="shared" si="9"/>
        <v>271177</v>
      </c>
      <c r="N58" s="2726">
        <f t="shared" si="9"/>
        <v>299527</v>
      </c>
    </row>
    <row r="59" spans="1:15" s="2724" customFormat="1" ht="12.75">
      <c r="A59" s="3084" t="str">
        <f t="shared" si="5"/>
        <v xml:space="preserve"> - Nhân công</v>
      </c>
      <c r="B59" s="2723">
        <v>4.5999999999999996</v>
      </c>
      <c r="C59" s="2725">
        <f t="shared" si="13"/>
        <v>2.8259999999999987</v>
      </c>
      <c r="D59" s="2725">
        <f t="shared" si="14"/>
        <v>2.9980000000000002</v>
      </c>
      <c r="E59" s="2725">
        <f t="shared" si="15"/>
        <v>3.3279999999999994</v>
      </c>
      <c r="F59" s="3185">
        <f t="shared" si="2"/>
        <v>1682567.9999999995</v>
      </c>
      <c r="G59" s="3185">
        <f t="shared" si="2"/>
        <v>1763064</v>
      </c>
      <c r="H59" s="3185">
        <f t="shared" si="3"/>
        <v>1917503.9999999998</v>
      </c>
      <c r="I59" s="2726">
        <f t="shared" si="4"/>
        <v>6769367.9999999981</v>
      </c>
      <c r="J59" s="2726">
        <f t="shared" si="4"/>
        <v>7159464</v>
      </c>
      <c r="K59" s="2726">
        <f t="shared" si="4"/>
        <v>7907903.9999999991</v>
      </c>
      <c r="L59" s="2726">
        <f t="shared" si="9"/>
        <v>260360</v>
      </c>
      <c r="M59" s="2726">
        <f t="shared" si="9"/>
        <v>275364</v>
      </c>
      <c r="N59" s="2726">
        <f t="shared" si="9"/>
        <v>304150</v>
      </c>
    </row>
    <row r="60" spans="1:15" s="2724" customFormat="1" ht="18" customHeight="1">
      <c r="A60" s="3084" t="str">
        <f t="shared" si="5"/>
        <v xml:space="preserve"> - Nhân công</v>
      </c>
      <c r="B60" s="2723">
        <v>4.7</v>
      </c>
      <c r="C60" s="2725">
        <f t="shared" si="13"/>
        <v>2.8719999999999986</v>
      </c>
      <c r="D60" s="2725">
        <f t="shared" si="14"/>
        <v>3.0460000000000003</v>
      </c>
      <c r="E60" s="2725">
        <f t="shared" si="15"/>
        <v>3.3809999999999993</v>
      </c>
      <c r="F60" s="3185">
        <f t="shared" si="2"/>
        <v>1704095.9999999993</v>
      </c>
      <c r="G60" s="3185">
        <f t="shared" si="2"/>
        <v>1785528.0000000002</v>
      </c>
      <c r="H60" s="3185">
        <f t="shared" si="3"/>
        <v>1942307.9999999998</v>
      </c>
      <c r="I60" s="2726">
        <f t="shared" si="4"/>
        <v>6873695.9999999963</v>
      </c>
      <c r="J60" s="2726">
        <f t="shared" si="4"/>
        <v>7268328.0000000009</v>
      </c>
      <c r="K60" s="2726">
        <f t="shared" si="4"/>
        <v>8028107.9999999991</v>
      </c>
      <c r="L60" s="2726">
        <f t="shared" si="9"/>
        <v>264373</v>
      </c>
      <c r="M60" s="2726">
        <f t="shared" si="9"/>
        <v>279551</v>
      </c>
      <c r="N60" s="2726">
        <f t="shared" si="9"/>
        <v>308773</v>
      </c>
    </row>
    <row r="61" spans="1:15" s="2724" customFormat="1" ht="12.75">
      <c r="A61" s="3084" t="str">
        <f t="shared" si="5"/>
        <v xml:space="preserve"> - Nhân công</v>
      </c>
      <c r="B61" s="2723">
        <v>4.8</v>
      </c>
      <c r="C61" s="2725">
        <f t="shared" si="13"/>
        <v>2.9179999999999984</v>
      </c>
      <c r="D61" s="2725">
        <f t="shared" si="14"/>
        <v>3.0940000000000003</v>
      </c>
      <c r="E61" s="2725">
        <f t="shared" si="15"/>
        <v>3.4339999999999993</v>
      </c>
      <c r="F61" s="3185">
        <f t="shared" si="2"/>
        <v>1725623.9999999993</v>
      </c>
      <c r="G61" s="3185">
        <f t="shared" si="2"/>
        <v>1807992.0000000002</v>
      </c>
      <c r="H61" s="3185">
        <f t="shared" si="3"/>
        <v>1967111.9999999998</v>
      </c>
      <c r="I61" s="2726">
        <f t="shared" si="4"/>
        <v>6978023.9999999963</v>
      </c>
      <c r="J61" s="2726">
        <f t="shared" si="4"/>
        <v>7377192.0000000009</v>
      </c>
      <c r="K61" s="2726">
        <f t="shared" si="4"/>
        <v>8148311.9999999991</v>
      </c>
      <c r="L61" s="2726">
        <f t="shared" si="9"/>
        <v>268386</v>
      </c>
      <c r="M61" s="2726">
        <f t="shared" si="9"/>
        <v>283738</v>
      </c>
      <c r="N61" s="2726">
        <f t="shared" si="9"/>
        <v>313397</v>
      </c>
    </row>
    <row r="62" spans="1:15" s="2724" customFormat="1" ht="12.75">
      <c r="A62" s="3084" t="str">
        <f t="shared" si="5"/>
        <v xml:space="preserve"> - Nhân công</v>
      </c>
      <c r="B62" s="2723">
        <v>4.9000000000000004</v>
      </c>
      <c r="C62" s="2725">
        <f t="shared" si="13"/>
        <v>2.9639999999999982</v>
      </c>
      <c r="D62" s="2725">
        <f t="shared" si="14"/>
        <v>3.1420000000000003</v>
      </c>
      <c r="E62" s="2725">
        <f t="shared" si="15"/>
        <v>3.4869999999999992</v>
      </c>
      <c r="F62" s="3185">
        <f t="shared" si="2"/>
        <v>1747151.9999999993</v>
      </c>
      <c r="G62" s="3185">
        <f t="shared" si="2"/>
        <v>1830456.0000000002</v>
      </c>
      <c r="H62" s="3185">
        <f t="shared" si="3"/>
        <v>1991915.9999999998</v>
      </c>
      <c r="I62" s="2726">
        <f t="shared" si="4"/>
        <v>7082351.9999999963</v>
      </c>
      <c r="J62" s="2726">
        <f t="shared" si="4"/>
        <v>7486056.0000000009</v>
      </c>
      <c r="K62" s="2726">
        <f t="shared" si="4"/>
        <v>8268515.9999999981</v>
      </c>
      <c r="L62" s="2726">
        <f t="shared" si="9"/>
        <v>272398</v>
      </c>
      <c r="M62" s="2726">
        <f t="shared" si="9"/>
        <v>287925</v>
      </c>
      <c r="N62" s="2726">
        <f t="shared" si="9"/>
        <v>318020</v>
      </c>
    </row>
    <row r="63" spans="1:15" s="2724" customFormat="1" ht="18" customHeight="1">
      <c r="A63" s="3084" t="str">
        <f t="shared" si="5"/>
        <v xml:space="preserve"> - Nhân công</v>
      </c>
      <c r="B63" s="2723">
        <v>5</v>
      </c>
      <c r="C63" s="2725">
        <v>3.01</v>
      </c>
      <c r="D63" s="2727">
        <v>3.19</v>
      </c>
      <c r="E63" s="2727">
        <v>3.54</v>
      </c>
      <c r="F63" s="3185">
        <f t="shared" si="2"/>
        <v>1768680</v>
      </c>
      <c r="G63" s="3185">
        <f t="shared" si="2"/>
        <v>1852920</v>
      </c>
      <c r="H63" s="3185">
        <f t="shared" si="3"/>
        <v>2016720</v>
      </c>
      <c r="I63" s="2726">
        <f t="shared" si="4"/>
        <v>7186680</v>
      </c>
      <c r="J63" s="2726">
        <f t="shared" si="4"/>
        <v>7594920</v>
      </c>
      <c r="K63" s="2726">
        <f t="shared" si="4"/>
        <v>8388720</v>
      </c>
      <c r="L63" s="2726">
        <f t="shared" si="9"/>
        <v>276411</v>
      </c>
      <c r="M63" s="2726">
        <f t="shared" si="9"/>
        <v>292112</v>
      </c>
      <c r="N63" s="2726">
        <f t="shared" si="9"/>
        <v>322643</v>
      </c>
    </row>
    <row r="64" spans="1:15" s="2724" customFormat="1" ht="12.75">
      <c r="A64" s="3084" t="str">
        <f t="shared" si="5"/>
        <v xml:space="preserve"> - Nhân công</v>
      </c>
      <c r="B64" s="2723">
        <v>5.0999999999999996</v>
      </c>
      <c r="C64" s="2725">
        <f t="shared" ref="C64:C72" si="16">($C$73-$C$63)/10+C63</f>
        <v>3.0649999999999999</v>
      </c>
      <c r="D64" s="2725">
        <f t="shared" ref="D64:D72" si="17">($D$73-$D$63)/10+D63</f>
        <v>3.2450000000000001</v>
      </c>
      <c r="E64" s="2725">
        <f t="shared" ref="E64:E72" si="18">($E$73-$E$63)/10+E63</f>
        <v>3.6030000000000002</v>
      </c>
      <c r="F64" s="3185">
        <f t="shared" si="2"/>
        <v>1794420</v>
      </c>
      <c r="G64" s="3185">
        <f t="shared" si="2"/>
        <v>1878660</v>
      </c>
      <c r="H64" s="3185">
        <f t="shared" si="3"/>
        <v>2046204</v>
      </c>
      <c r="I64" s="2726">
        <f t="shared" si="4"/>
        <v>7311420</v>
      </c>
      <c r="J64" s="2726">
        <f t="shared" si="4"/>
        <v>7719660</v>
      </c>
      <c r="K64" s="2726">
        <f t="shared" si="4"/>
        <v>8531604</v>
      </c>
      <c r="L64" s="2726">
        <f t="shared" si="9"/>
        <v>281208</v>
      </c>
      <c r="M64" s="2726">
        <f t="shared" si="9"/>
        <v>296910</v>
      </c>
      <c r="N64" s="2726">
        <f t="shared" si="9"/>
        <v>328139</v>
      </c>
    </row>
    <row r="65" spans="1:14" s="2724" customFormat="1" ht="12.75">
      <c r="A65" s="3084" t="str">
        <f t="shared" si="5"/>
        <v xml:space="preserve"> - Nhân công</v>
      </c>
      <c r="B65" s="2723">
        <v>5.2</v>
      </c>
      <c r="C65" s="2725">
        <f t="shared" si="16"/>
        <v>3.12</v>
      </c>
      <c r="D65" s="2725">
        <f t="shared" si="17"/>
        <v>3.3000000000000003</v>
      </c>
      <c r="E65" s="2725">
        <f t="shared" si="18"/>
        <v>3.6660000000000004</v>
      </c>
      <c r="F65" s="3185">
        <f t="shared" si="2"/>
        <v>1820160</v>
      </c>
      <c r="G65" s="3185">
        <f t="shared" si="2"/>
        <v>1904400.0000000002</v>
      </c>
      <c r="H65" s="3185">
        <f t="shared" si="3"/>
        <v>2075688.0000000002</v>
      </c>
      <c r="I65" s="2726">
        <f t="shared" si="4"/>
        <v>7436160</v>
      </c>
      <c r="J65" s="2726">
        <f t="shared" si="4"/>
        <v>7844400.0000000009</v>
      </c>
      <c r="K65" s="2726">
        <f t="shared" si="4"/>
        <v>8674488.0000000019</v>
      </c>
      <c r="L65" s="2726">
        <f t="shared" si="9"/>
        <v>286006</v>
      </c>
      <c r="M65" s="2726">
        <f t="shared" si="9"/>
        <v>301708</v>
      </c>
      <c r="N65" s="2726">
        <f t="shared" si="9"/>
        <v>333634</v>
      </c>
    </row>
    <row r="66" spans="1:14" s="2724" customFormat="1" ht="12.75">
      <c r="A66" s="3084" t="str">
        <f t="shared" si="5"/>
        <v xml:space="preserve"> - Nhân công</v>
      </c>
      <c r="B66" s="2723">
        <v>5.3</v>
      </c>
      <c r="C66" s="2725">
        <f t="shared" si="16"/>
        <v>3.1750000000000003</v>
      </c>
      <c r="D66" s="2725">
        <f t="shared" si="17"/>
        <v>3.3550000000000004</v>
      </c>
      <c r="E66" s="2725">
        <f t="shared" si="18"/>
        <v>3.7290000000000005</v>
      </c>
      <c r="F66" s="3185">
        <f t="shared" si="2"/>
        <v>1845900.0000000002</v>
      </c>
      <c r="G66" s="3185">
        <f t="shared" si="2"/>
        <v>1930140.0000000002</v>
      </c>
      <c r="H66" s="3185">
        <f t="shared" si="3"/>
        <v>2105172</v>
      </c>
      <c r="I66" s="2726">
        <f t="shared" si="4"/>
        <v>7560900.0000000009</v>
      </c>
      <c r="J66" s="2726">
        <f t="shared" si="4"/>
        <v>7969140.0000000009</v>
      </c>
      <c r="K66" s="2726">
        <f t="shared" si="4"/>
        <v>8817372</v>
      </c>
      <c r="L66" s="2726">
        <f t="shared" si="9"/>
        <v>290804</v>
      </c>
      <c r="M66" s="2726">
        <f t="shared" si="9"/>
        <v>306505</v>
      </c>
      <c r="N66" s="2726">
        <f t="shared" si="9"/>
        <v>339130</v>
      </c>
    </row>
    <row r="67" spans="1:14" s="2724" customFormat="1" ht="12.75">
      <c r="A67" s="3084" t="str">
        <f t="shared" si="5"/>
        <v xml:space="preserve"> - Nhân công</v>
      </c>
      <c r="B67" s="2723">
        <v>5.4</v>
      </c>
      <c r="C67" s="2725">
        <f t="shared" si="16"/>
        <v>3.2300000000000004</v>
      </c>
      <c r="D67" s="2725">
        <f t="shared" si="17"/>
        <v>3.4100000000000006</v>
      </c>
      <c r="E67" s="2725">
        <f t="shared" si="18"/>
        <v>3.7920000000000007</v>
      </c>
      <c r="F67" s="3185">
        <f t="shared" si="2"/>
        <v>1871640.0000000002</v>
      </c>
      <c r="G67" s="3185">
        <f t="shared" si="2"/>
        <v>1955880.0000000002</v>
      </c>
      <c r="H67" s="3185">
        <f t="shared" si="3"/>
        <v>2134656.0000000005</v>
      </c>
      <c r="I67" s="2726">
        <f t="shared" si="4"/>
        <v>7685640.0000000009</v>
      </c>
      <c r="J67" s="2726">
        <f t="shared" si="4"/>
        <v>8093880.0000000009</v>
      </c>
      <c r="K67" s="2726">
        <f t="shared" si="4"/>
        <v>8960256.0000000019</v>
      </c>
      <c r="L67" s="2726">
        <f t="shared" si="9"/>
        <v>295602</v>
      </c>
      <c r="M67" s="2726">
        <f t="shared" si="9"/>
        <v>311303</v>
      </c>
      <c r="N67" s="2726">
        <f t="shared" si="9"/>
        <v>344625</v>
      </c>
    </row>
    <row r="68" spans="1:14" s="2724" customFormat="1" ht="12.75">
      <c r="A68" s="3084" t="str">
        <f t="shared" si="5"/>
        <v xml:space="preserve"> - Nhân công</v>
      </c>
      <c r="B68" s="2723">
        <v>5.5</v>
      </c>
      <c r="C68" s="2725">
        <f t="shared" si="16"/>
        <v>3.2850000000000006</v>
      </c>
      <c r="D68" s="2725">
        <f t="shared" si="17"/>
        <v>3.4650000000000007</v>
      </c>
      <c r="E68" s="2725">
        <f t="shared" si="18"/>
        <v>3.8550000000000009</v>
      </c>
      <c r="F68" s="3185">
        <f t="shared" si="2"/>
        <v>1897380.0000000002</v>
      </c>
      <c r="G68" s="3185">
        <f t="shared" si="2"/>
        <v>1981620.0000000005</v>
      </c>
      <c r="H68" s="3185">
        <f t="shared" si="3"/>
        <v>2164140</v>
      </c>
      <c r="I68" s="2726">
        <f t="shared" si="4"/>
        <v>7810380.0000000009</v>
      </c>
      <c r="J68" s="2726">
        <f t="shared" si="4"/>
        <v>8218620.0000000019</v>
      </c>
      <c r="K68" s="2726">
        <f t="shared" si="4"/>
        <v>9103140.0000000019</v>
      </c>
      <c r="L68" s="2726">
        <f t="shared" si="9"/>
        <v>300399</v>
      </c>
      <c r="M68" s="2726">
        <f t="shared" si="9"/>
        <v>316101</v>
      </c>
      <c r="N68" s="2726">
        <f t="shared" si="9"/>
        <v>350121</v>
      </c>
    </row>
    <row r="69" spans="1:14" s="2724" customFormat="1" ht="12.75">
      <c r="A69" s="3084" t="str">
        <f t="shared" si="5"/>
        <v xml:space="preserve"> - Nhân công</v>
      </c>
      <c r="B69" s="2723">
        <v>5.6</v>
      </c>
      <c r="C69" s="2725">
        <f t="shared" si="16"/>
        <v>3.3400000000000007</v>
      </c>
      <c r="D69" s="2725">
        <f t="shared" si="17"/>
        <v>3.5200000000000009</v>
      </c>
      <c r="E69" s="2725">
        <f t="shared" si="18"/>
        <v>3.918000000000001</v>
      </c>
      <c r="F69" s="3185">
        <f t="shared" si="2"/>
        <v>1923120.0000000002</v>
      </c>
      <c r="G69" s="3185">
        <f t="shared" si="2"/>
        <v>2007360.0000000005</v>
      </c>
      <c r="H69" s="3185">
        <f t="shared" si="3"/>
        <v>2193624.0000000005</v>
      </c>
      <c r="I69" s="2726">
        <f t="shared" si="4"/>
        <v>7935120.0000000009</v>
      </c>
      <c r="J69" s="2726">
        <f t="shared" si="4"/>
        <v>8343360.0000000019</v>
      </c>
      <c r="K69" s="2726">
        <f t="shared" si="4"/>
        <v>9246024.0000000019</v>
      </c>
      <c r="L69" s="2726">
        <f t="shared" si="9"/>
        <v>305197</v>
      </c>
      <c r="M69" s="2726">
        <f t="shared" si="9"/>
        <v>320898</v>
      </c>
      <c r="N69" s="2726">
        <f t="shared" si="9"/>
        <v>355616</v>
      </c>
    </row>
    <row r="70" spans="1:14" s="2724" customFormat="1" ht="12.75">
      <c r="A70" s="3084" t="str">
        <f t="shared" si="5"/>
        <v xml:space="preserve"> - Nhân công</v>
      </c>
      <c r="B70" s="2723">
        <v>5.7</v>
      </c>
      <c r="C70" s="2725">
        <f t="shared" si="16"/>
        <v>3.3950000000000009</v>
      </c>
      <c r="D70" s="2725">
        <f t="shared" si="17"/>
        <v>3.5750000000000011</v>
      </c>
      <c r="E70" s="2725">
        <f t="shared" si="18"/>
        <v>3.9810000000000012</v>
      </c>
      <c r="F70" s="3185">
        <f t="shared" si="2"/>
        <v>1948860.0000000005</v>
      </c>
      <c r="G70" s="3185">
        <f t="shared" si="2"/>
        <v>2033100.0000000007</v>
      </c>
      <c r="H70" s="3185">
        <f t="shared" si="3"/>
        <v>2223108.0000000005</v>
      </c>
      <c r="I70" s="2726">
        <f t="shared" si="4"/>
        <v>8059860.0000000019</v>
      </c>
      <c r="J70" s="2726">
        <f t="shared" si="4"/>
        <v>8468100.0000000019</v>
      </c>
      <c r="K70" s="2726">
        <f t="shared" si="4"/>
        <v>9388908.0000000019</v>
      </c>
      <c r="L70" s="2726">
        <f t="shared" si="9"/>
        <v>309995</v>
      </c>
      <c r="M70" s="2726">
        <f t="shared" si="9"/>
        <v>325696</v>
      </c>
      <c r="N70" s="2726">
        <f t="shared" si="9"/>
        <v>361112</v>
      </c>
    </row>
    <row r="71" spans="1:14" s="2724" customFormat="1" ht="12.75">
      <c r="A71" s="3084" t="str">
        <f t="shared" si="5"/>
        <v xml:space="preserve"> - Nhân công</v>
      </c>
      <c r="B71" s="2723">
        <v>5.8</v>
      </c>
      <c r="C71" s="2725">
        <f t="shared" si="16"/>
        <v>3.4500000000000011</v>
      </c>
      <c r="D71" s="2725">
        <f t="shared" si="17"/>
        <v>3.6300000000000012</v>
      </c>
      <c r="E71" s="2725">
        <f t="shared" si="18"/>
        <v>4.0440000000000014</v>
      </c>
      <c r="F71" s="3185">
        <f t="shared" si="2"/>
        <v>1974600.0000000007</v>
      </c>
      <c r="G71" s="3185">
        <f t="shared" si="2"/>
        <v>2058840.0000000005</v>
      </c>
      <c r="H71" s="3185">
        <f t="shared" si="3"/>
        <v>2252592.0000000009</v>
      </c>
      <c r="I71" s="2726">
        <f t="shared" si="4"/>
        <v>8184600.0000000028</v>
      </c>
      <c r="J71" s="2726">
        <f t="shared" si="4"/>
        <v>8592840.0000000019</v>
      </c>
      <c r="K71" s="2726">
        <f t="shared" si="4"/>
        <v>9531792.0000000037</v>
      </c>
      <c r="L71" s="2726">
        <f t="shared" si="9"/>
        <v>314792</v>
      </c>
      <c r="M71" s="2726">
        <f t="shared" si="9"/>
        <v>330494</v>
      </c>
      <c r="N71" s="2726">
        <f t="shared" si="9"/>
        <v>366607</v>
      </c>
    </row>
    <row r="72" spans="1:14" s="2724" customFormat="1" ht="12.75">
      <c r="A72" s="3084" t="str">
        <f t="shared" si="5"/>
        <v xml:space="preserve"> - Nhân công</v>
      </c>
      <c r="B72" s="2723">
        <v>5.9</v>
      </c>
      <c r="C72" s="2725">
        <f t="shared" si="16"/>
        <v>3.5050000000000012</v>
      </c>
      <c r="D72" s="2725">
        <f t="shared" si="17"/>
        <v>3.6850000000000014</v>
      </c>
      <c r="E72" s="2725">
        <f t="shared" si="18"/>
        <v>4.1070000000000011</v>
      </c>
      <c r="F72" s="3185">
        <f t="shared" si="2"/>
        <v>2000340.0000000007</v>
      </c>
      <c r="G72" s="3185">
        <f t="shared" si="2"/>
        <v>2084580.0000000007</v>
      </c>
      <c r="H72" s="3185">
        <f t="shared" si="3"/>
        <v>2282076.0000000005</v>
      </c>
      <c r="I72" s="2726">
        <f t="shared" si="4"/>
        <v>8309340.0000000028</v>
      </c>
      <c r="J72" s="2726">
        <f t="shared" si="4"/>
        <v>8717580.0000000037</v>
      </c>
      <c r="K72" s="2726">
        <f t="shared" si="4"/>
        <v>9674676.0000000019</v>
      </c>
      <c r="L72" s="2726">
        <f t="shared" si="9"/>
        <v>319590</v>
      </c>
      <c r="M72" s="2726">
        <f t="shared" si="9"/>
        <v>335292</v>
      </c>
      <c r="N72" s="2726">
        <f t="shared" si="9"/>
        <v>372103</v>
      </c>
    </row>
    <row r="73" spans="1:14" s="2724" customFormat="1" ht="18" customHeight="1">
      <c r="A73" s="3084" t="str">
        <f t="shared" si="5"/>
        <v xml:space="preserve"> - Nhân công</v>
      </c>
      <c r="B73" s="2723">
        <v>6</v>
      </c>
      <c r="C73" s="2725">
        <v>3.56</v>
      </c>
      <c r="D73" s="2727">
        <v>3.74</v>
      </c>
      <c r="E73" s="2727">
        <v>4.17</v>
      </c>
      <c r="F73" s="3185">
        <f t="shared" si="2"/>
        <v>2026080.0000000002</v>
      </c>
      <c r="G73" s="3185">
        <f t="shared" si="2"/>
        <v>2110320</v>
      </c>
      <c r="H73" s="3185">
        <f t="shared" si="3"/>
        <v>2311560</v>
      </c>
      <c r="I73" s="2726">
        <f t="shared" si="4"/>
        <v>8434080</v>
      </c>
      <c r="J73" s="2726">
        <f t="shared" si="4"/>
        <v>8842320</v>
      </c>
      <c r="K73" s="2726">
        <f t="shared" si="4"/>
        <v>9817560</v>
      </c>
      <c r="L73" s="2726">
        <f t="shared" si="9"/>
        <v>324388</v>
      </c>
      <c r="M73" s="2726">
        <f t="shared" si="9"/>
        <v>340089</v>
      </c>
      <c r="N73" s="2726">
        <f t="shared" si="9"/>
        <v>377598</v>
      </c>
    </row>
    <row r="74" spans="1:14" s="2724" customFormat="1" ht="12.75">
      <c r="A74" s="3084" t="str">
        <f t="shared" si="5"/>
        <v xml:space="preserve"> - Nhân công</v>
      </c>
      <c r="B74" s="2723">
        <v>6.1</v>
      </c>
      <c r="C74" s="2725">
        <f t="shared" ref="C74:C82" si="19">($C$83-$C$73)/10+C73</f>
        <v>3.6240000000000001</v>
      </c>
      <c r="D74" s="2725">
        <f t="shared" ref="D74:D82" si="20">($D$83-$D$73)/10+D73</f>
        <v>3.806</v>
      </c>
      <c r="E74" s="2725">
        <f t="shared" ref="E74:E82" si="21">($E$83-$E$73)/10+E73</f>
        <v>4.2430000000000003</v>
      </c>
      <c r="F74" s="3185">
        <f t="shared" si="2"/>
        <v>2056032.0000000002</v>
      </c>
      <c r="G74" s="3185">
        <f t="shared" si="2"/>
        <v>2141208</v>
      </c>
      <c r="H74" s="3185">
        <f t="shared" si="3"/>
        <v>2345724</v>
      </c>
      <c r="I74" s="2726">
        <f t="shared" si="4"/>
        <v>8579232</v>
      </c>
      <c r="J74" s="2726">
        <f t="shared" si="4"/>
        <v>8992008</v>
      </c>
      <c r="K74" s="2726">
        <f t="shared" si="4"/>
        <v>9983124</v>
      </c>
      <c r="L74" s="2726">
        <f t="shared" ref="L74:N82" si="22">I74/26</f>
        <v>329970.46153846156</v>
      </c>
      <c r="M74" s="2726">
        <f t="shared" si="22"/>
        <v>345846.46153846156</v>
      </c>
      <c r="N74" s="2726">
        <f t="shared" si="22"/>
        <v>383966.30769230769</v>
      </c>
    </row>
    <row r="75" spans="1:14" s="2724" customFormat="1" ht="12.75">
      <c r="A75" s="3084" t="str">
        <f t="shared" si="5"/>
        <v xml:space="preserve"> - Nhân công</v>
      </c>
      <c r="B75" s="2723">
        <v>6.2</v>
      </c>
      <c r="C75" s="2725">
        <f t="shared" si="19"/>
        <v>3.6880000000000002</v>
      </c>
      <c r="D75" s="2725">
        <f t="shared" si="20"/>
        <v>3.8719999999999999</v>
      </c>
      <c r="E75" s="2725">
        <f t="shared" si="21"/>
        <v>4.3160000000000007</v>
      </c>
      <c r="F75" s="3185">
        <f t="shared" si="2"/>
        <v>2085984.0000000002</v>
      </c>
      <c r="G75" s="3185">
        <f t="shared" si="2"/>
        <v>2172096</v>
      </c>
      <c r="H75" s="3185">
        <f t="shared" si="3"/>
        <v>2379888.0000000005</v>
      </c>
      <c r="I75" s="2726">
        <f t="shared" si="4"/>
        <v>8724384</v>
      </c>
      <c r="J75" s="2726">
        <f t="shared" si="4"/>
        <v>9141696</v>
      </c>
      <c r="K75" s="2726">
        <f t="shared" si="4"/>
        <v>10148688.000000002</v>
      </c>
      <c r="L75" s="2726">
        <f t="shared" si="22"/>
        <v>335553.23076923075</v>
      </c>
      <c r="M75" s="2726">
        <f t="shared" si="22"/>
        <v>351603.69230769231</v>
      </c>
      <c r="N75" s="2726">
        <f t="shared" si="22"/>
        <v>390334.15384615393</v>
      </c>
    </row>
    <row r="76" spans="1:14" s="2724" customFormat="1" ht="12.75">
      <c r="A76" s="3084" t="str">
        <f t="shared" si="5"/>
        <v xml:space="preserve"> - Nhân công</v>
      </c>
      <c r="B76" s="2723">
        <v>6.3</v>
      </c>
      <c r="C76" s="2725">
        <f t="shared" si="19"/>
        <v>3.7520000000000002</v>
      </c>
      <c r="D76" s="2725">
        <f t="shared" si="20"/>
        <v>3.9379999999999997</v>
      </c>
      <c r="E76" s="2725">
        <f t="shared" si="21"/>
        <v>4.3890000000000011</v>
      </c>
      <c r="F76" s="3185">
        <f t="shared" si="2"/>
        <v>2115936</v>
      </c>
      <c r="G76" s="3185">
        <f t="shared" si="2"/>
        <v>2202984</v>
      </c>
      <c r="H76" s="3185">
        <f t="shared" si="3"/>
        <v>2414052.0000000005</v>
      </c>
      <c r="I76" s="2726">
        <f t="shared" si="4"/>
        <v>8869536</v>
      </c>
      <c r="J76" s="2726">
        <f t="shared" si="4"/>
        <v>9291384</v>
      </c>
      <c r="K76" s="2726">
        <f t="shared" si="4"/>
        <v>10314252.000000002</v>
      </c>
      <c r="L76" s="2726">
        <f t="shared" si="22"/>
        <v>341136</v>
      </c>
      <c r="M76" s="2726">
        <f t="shared" si="22"/>
        <v>357360.92307692306</v>
      </c>
      <c r="N76" s="2726">
        <f t="shared" si="22"/>
        <v>396702.00000000006</v>
      </c>
    </row>
    <row r="77" spans="1:14" s="2724" customFormat="1" ht="12.75">
      <c r="A77" s="3084" t="str">
        <f t="shared" si="5"/>
        <v xml:space="preserve"> - Nhân công</v>
      </c>
      <c r="B77" s="2723">
        <v>6.4</v>
      </c>
      <c r="C77" s="2725">
        <f t="shared" si="19"/>
        <v>3.8160000000000003</v>
      </c>
      <c r="D77" s="2725">
        <f t="shared" si="20"/>
        <v>4.0039999999999996</v>
      </c>
      <c r="E77" s="2725">
        <f t="shared" si="21"/>
        <v>4.4620000000000015</v>
      </c>
      <c r="F77" s="3185">
        <f t="shared" si="2"/>
        <v>2145888</v>
      </c>
      <c r="G77" s="3185">
        <f t="shared" si="2"/>
        <v>2233872</v>
      </c>
      <c r="H77" s="3185">
        <f t="shared" si="3"/>
        <v>2448216.0000000009</v>
      </c>
      <c r="I77" s="2726">
        <f t="shared" si="4"/>
        <v>9014688</v>
      </c>
      <c r="J77" s="2726">
        <f t="shared" si="4"/>
        <v>9441072</v>
      </c>
      <c r="K77" s="2726">
        <f t="shared" si="4"/>
        <v>10479816.000000004</v>
      </c>
      <c r="L77" s="2726">
        <f t="shared" si="22"/>
        <v>346718.76923076925</v>
      </c>
      <c r="M77" s="2726">
        <f t="shared" si="22"/>
        <v>363118.15384615387</v>
      </c>
      <c r="N77" s="2726">
        <f t="shared" si="22"/>
        <v>403069.8461538463</v>
      </c>
    </row>
    <row r="78" spans="1:14" s="2724" customFormat="1" ht="12.75">
      <c r="A78" s="3084" t="str">
        <f t="shared" si="5"/>
        <v xml:space="preserve"> - Nhân công</v>
      </c>
      <c r="B78" s="2723">
        <v>6.5</v>
      </c>
      <c r="C78" s="2725">
        <f t="shared" si="19"/>
        <v>3.8800000000000003</v>
      </c>
      <c r="D78" s="2725">
        <f t="shared" si="20"/>
        <v>4.0699999999999994</v>
      </c>
      <c r="E78" s="2725">
        <f t="shared" si="21"/>
        <v>4.5350000000000019</v>
      </c>
      <c r="F78" s="3185">
        <f t="shared" si="2"/>
        <v>2175840</v>
      </c>
      <c r="G78" s="3185">
        <f t="shared" si="2"/>
        <v>2264760</v>
      </c>
      <c r="H78" s="3185">
        <f t="shared" si="3"/>
        <v>2482380.0000000009</v>
      </c>
      <c r="I78" s="2726">
        <f t="shared" si="4"/>
        <v>9159840</v>
      </c>
      <c r="J78" s="2726">
        <f t="shared" si="4"/>
        <v>9590760</v>
      </c>
      <c r="K78" s="2726">
        <f t="shared" si="4"/>
        <v>10645380.000000004</v>
      </c>
      <c r="L78" s="2726">
        <f t="shared" si="22"/>
        <v>352301.53846153844</v>
      </c>
      <c r="M78" s="2726">
        <f t="shared" si="22"/>
        <v>368875.38461538462</v>
      </c>
      <c r="N78" s="2726">
        <f t="shared" si="22"/>
        <v>409437.69230769243</v>
      </c>
    </row>
    <row r="79" spans="1:14" s="2724" customFormat="1" ht="12.75">
      <c r="A79" s="3084" t="str">
        <f t="shared" si="5"/>
        <v xml:space="preserve"> - Nhân công</v>
      </c>
      <c r="B79" s="2723">
        <v>6.6</v>
      </c>
      <c r="C79" s="2725">
        <f t="shared" si="19"/>
        <v>3.9440000000000004</v>
      </c>
      <c r="D79" s="2725">
        <f t="shared" si="20"/>
        <v>4.1359999999999992</v>
      </c>
      <c r="E79" s="2725">
        <f t="shared" si="21"/>
        <v>4.6080000000000023</v>
      </c>
      <c r="F79" s="3185">
        <f t="shared" si="2"/>
        <v>2205792</v>
      </c>
      <c r="G79" s="3185">
        <f t="shared" si="2"/>
        <v>2295648</v>
      </c>
      <c r="H79" s="3185">
        <f t="shared" si="3"/>
        <v>2516544.0000000014</v>
      </c>
      <c r="I79" s="2726">
        <f t="shared" si="4"/>
        <v>9304992</v>
      </c>
      <c r="J79" s="2726">
        <f t="shared" si="4"/>
        <v>9740448</v>
      </c>
      <c r="K79" s="2726">
        <f t="shared" si="4"/>
        <v>10810944.000000006</v>
      </c>
      <c r="L79" s="2726">
        <f t="shared" si="22"/>
        <v>357884.30769230769</v>
      </c>
      <c r="M79" s="2726">
        <f t="shared" si="22"/>
        <v>374632.61538461538</v>
      </c>
      <c r="N79" s="2726">
        <f t="shared" si="22"/>
        <v>415805.53846153867</v>
      </c>
    </row>
    <row r="80" spans="1:14" s="2724" customFormat="1" ht="12.75">
      <c r="A80" s="3084" t="str">
        <f t="shared" si="5"/>
        <v xml:space="preserve"> - Nhân công</v>
      </c>
      <c r="B80" s="2723">
        <v>6.7</v>
      </c>
      <c r="C80" s="2725">
        <f t="shared" si="19"/>
        <v>4.008</v>
      </c>
      <c r="D80" s="2725">
        <f t="shared" si="20"/>
        <v>4.2019999999999991</v>
      </c>
      <c r="E80" s="2725">
        <f t="shared" si="21"/>
        <v>4.6810000000000027</v>
      </c>
      <c r="F80" s="3185">
        <f t="shared" si="2"/>
        <v>2235744</v>
      </c>
      <c r="G80" s="3185">
        <f t="shared" si="2"/>
        <v>2326535.9999999995</v>
      </c>
      <c r="H80" s="3185">
        <f t="shared" si="3"/>
        <v>2550708.0000000014</v>
      </c>
      <c r="I80" s="2726">
        <f t="shared" si="4"/>
        <v>9450144</v>
      </c>
      <c r="J80" s="2726">
        <f t="shared" si="4"/>
        <v>9890135.9999999981</v>
      </c>
      <c r="K80" s="2726">
        <f t="shared" si="4"/>
        <v>10976508.000000007</v>
      </c>
      <c r="L80" s="2726">
        <f t="shared" si="22"/>
        <v>363467.07692307694</v>
      </c>
      <c r="M80" s="2726">
        <f t="shared" si="22"/>
        <v>380389.84615384607</v>
      </c>
      <c r="N80" s="2726">
        <f t="shared" si="22"/>
        <v>422173.38461538492</v>
      </c>
    </row>
    <row r="81" spans="1:16" s="2724" customFormat="1" ht="12.75">
      <c r="A81" s="3084" t="str">
        <f t="shared" si="5"/>
        <v xml:space="preserve"> - Nhân công</v>
      </c>
      <c r="B81" s="2723">
        <v>6.8</v>
      </c>
      <c r="C81" s="2725">
        <f t="shared" si="19"/>
        <v>4.0720000000000001</v>
      </c>
      <c r="D81" s="2725">
        <f t="shared" si="20"/>
        <v>4.2679999999999989</v>
      </c>
      <c r="E81" s="2725">
        <f t="shared" si="21"/>
        <v>4.7540000000000031</v>
      </c>
      <c r="F81" s="3185">
        <f t="shared" si="2"/>
        <v>2265696</v>
      </c>
      <c r="G81" s="3185">
        <f t="shared" si="2"/>
        <v>2357423.9999999995</v>
      </c>
      <c r="H81" s="3185">
        <f t="shared" si="3"/>
        <v>2584872.0000000019</v>
      </c>
      <c r="I81" s="2726">
        <f t="shared" si="4"/>
        <v>9595296</v>
      </c>
      <c r="J81" s="2726">
        <f t="shared" si="4"/>
        <v>10039823.999999998</v>
      </c>
      <c r="K81" s="2726">
        <f t="shared" si="4"/>
        <v>11142072.000000007</v>
      </c>
      <c r="L81" s="2726">
        <f t="shared" si="22"/>
        <v>369049.84615384613</v>
      </c>
      <c r="M81" s="2726">
        <f t="shared" si="22"/>
        <v>386147.07692307688</v>
      </c>
      <c r="N81" s="2726">
        <f t="shared" si="22"/>
        <v>428541.23076923104</v>
      </c>
    </row>
    <row r="82" spans="1:16" s="2724" customFormat="1" ht="12.75">
      <c r="A82" s="3084" t="str">
        <f t="shared" si="5"/>
        <v xml:space="preserve"> - Nhân công</v>
      </c>
      <c r="B82" s="2723">
        <v>6.9</v>
      </c>
      <c r="C82" s="2725">
        <f t="shared" si="19"/>
        <v>4.1360000000000001</v>
      </c>
      <c r="D82" s="2725">
        <f t="shared" si="20"/>
        <v>4.3339999999999987</v>
      </c>
      <c r="E82" s="2725">
        <f t="shared" si="21"/>
        <v>4.8270000000000035</v>
      </c>
      <c r="F82" s="3185">
        <f t="shared" si="2"/>
        <v>2295648</v>
      </c>
      <c r="G82" s="3185">
        <f t="shared" si="2"/>
        <v>2388311.9999999991</v>
      </c>
      <c r="H82" s="3185">
        <f t="shared" si="3"/>
        <v>2619036.0000000019</v>
      </c>
      <c r="I82" s="2726">
        <f t="shared" si="4"/>
        <v>9740448</v>
      </c>
      <c r="J82" s="2726">
        <f t="shared" si="4"/>
        <v>10189511.999999996</v>
      </c>
      <c r="K82" s="2726">
        <f t="shared" si="4"/>
        <v>11307636.000000007</v>
      </c>
      <c r="L82" s="2726">
        <f t="shared" si="22"/>
        <v>374632.61538461538</v>
      </c>
      <c r="M82" s="2726">
        <f t="shared" si="22"/>
        <v>391904.30769230757</v>
      </c>
      <c r="N82" s="2726">
        <f t="shared" si="22"/>
        <v>434909.07692307723</v>
      </c>
    </row>
    <row r="83" spans="1:16" s="2724" customFormat="1" ht="18" customHeight="1">
      <c r="A83" s="3227" t="str">
        <f t="shared" si="5"/>
        <v xml:space="preserve"> - Nhân công</v>
      </c>
      <c r="B83" s="2728">
        <v>7</v>
      </c>
      <c r="C83" s="3059">
        <v>4.2</v>
      </c>
      <c r="D83" s="3058">
        <v>4.4000000000000004</v>
      </c>
      <c r="E83" s="3058">
        <v>4.9000000000000004</v>
      </c>
      <c r="F83" s="3076">
        <f t="shared" si="2"/>
        <v>2325600</v>
      </c>
      <c r="G83" s="3076">
        <f t="shared" si="2"/>
        <v>2419200</v>
      </c>
      <c r="H83" s="3076">
        <f t="shared" si="3"/>
        <v>2653200.0000000005</v>
      </c>
      <c r="I83" s="3060">
        <f t="shared" si="4"/>
        <v>9885600</v>
      </c>
      <c r="J83" s="3060">
        <f t="shared" si="4"/>
        <v>10339200</v>
      </c>
      <c r="K83" s="3060">
        <f t="shared" si="4"/>
        <v>11473200</v>
      </c>
      <c r="L83" s="3060">
        <f>ROUND(I83/26,0)</f>
        <v>380215</v>
      </c>
      <c r="M83" s="3060">
        <f>ROUND(J83/26,0)</f>
        <v>397662</v>
      </c>
      <c r="N83" s="3060">
        <f>ROUND(K83/26,0)</f>
        <v>441277</v>
      </c>
      <c r="O83" s="3034"/>
      <c r="P83" s="3034"/>
    </row>
    <row r="84" spans="1:16" s="3049" customFormat="1" ht="7.5" customHeight="1">
      <c r="A84" s="3034"/>
      <c r="B84" s="3034"/>
      <c r="C84" s="3035"/>
      <c r="D84" s="3034"/>
      <c r="E84" s="3034"/>
      <c r="F84" s="3036"/>
      <c r="G84" s="3036"/>
      <c r="H84" s="3036"/>
      <c r="I84" s="3036"/>
      <c r="J84" s="3036"/>
      <c r="K84" s="3036"/>
      <c r="L84" s="3036"/>
      <c r="M84" s="3036"/>
      <c r="N84" s="3036"/>
      <c r="O84" s="3034"/>
      <c r="P84" s="3034"/>
    </row>
    <row r="85" spans="1:16" s="3021" customFormat="1" ht="27.75" customHeight="1">
      <c r="A85" s="3041" t="s">
        <v>4739</v>
      </c>
      <c r="B85" s="2729"/>
      <c r="C85" s="3042"/>
      <c r="D85" s="3020"/>
      <c r="E85" s="3043"/>
      <c r="F85" s="3020"/>
      <c r="G85" s="3020"/>
      <c r="H85" s="3020"/>
      <c r="I85" s="3020"/>
      <c r="J85" s="3020"/>
      <c r="K85" s="3020"/>
      <c r="L85" s="3044"/>
      <c r="M85" s="3044"/>
      <c r="N85" s="3044"/>
    </row>
    <row r="86" spans="1:16" s="2724" customFormat="1" ht="12.75">
      <c r="A86" s="3050"/>
      <c r="B86" s="4189" t="s">
        <v>4718</v>
      </c>
      <c r="C86" s="3180" t="s">
        <v>4719</v>
      </c>
      <c r="D86" s="3180"/>
      <c r="E86" s="3181"/>
      <c r="F86" s="3180" t="s">
        <v>4720</v>
      </c>
      <c r="G86" s="3181"/>
      <c r="H86" s="3181"/>
      <c r="I86" s="3180" t="s">
        <v>4721</v>
      </c>
      <c r="J86" s="3181"/>
      <c r="K86" s="3181"/>
      <c r="L86" s="3180" t="s">
        <v>4722</v>
      </c>
      <c r="M86" s="3181"/>
      <c r="N86" s="3181"/>
    </row>
    <row r="87" spans="1:16" s="2856" customFormat="1" ht="12.75">
      <c r="A87" s="2853"/>
      <c r="B87" s="4188"/>
      <c r="C87" s="2854" t="s">
        <v>4723</v>
      </c>
      <c r="D87" s="2855" t="s">
        <v>4724</v>
      </c>
      <c r="E87" s="2855" t="s">
        <v>4725</v>
      </c>
      <c r="F87" s="2854" t="s">
        <v>4723</v>
      </c>
      <c r="G87" s="2855" t="s">
        <v>4724</v>
      </c>
      <c r="H87" s="2855" t="s">
        <v>4725</v>
      </c>
      <c r="I87" s="2854" t="s">
        <v>4723</v>
      </c>
      <c r="J87" s="2855" t="s">
        <v>4724</v>
      </c>
      <c r="K87" s="2855" t="s">
        <v>4725</v>
      </c>
      <c r="L87" s="2854" t="s">
        <v>4723</v>
      </c>
      <c r="M87" s="2855" t="s">
        <v>4724</v>
      </c>
      <c r="N87" s="2855" t="s">
        <v>4725</v>
      </c>
    </row>
    <row r="88" spans="1:16" s="2856" customFormat="1" ht="12.75">
      <c r="A88" s="3051"/>
      <c r="B88" s="3051"/>
      <c r="C88" s="3052" t="s">
        <v>4726</v>
      </c>
      <c r="D88" s="3052" t="s">
        <v>4727</v>
      </c>
      <c r="E88" s="3052" t="s">
        <v>4728</v>
      </c>
      <c r="F88" s="3046" t="s">
        <v>4729</v>
      </c>
      <c r="G88" s="3053" t="s">
        <v>4730</v>
      </c>
      <c r="H88" s="3053" t="s">
        <v>4731</v>
      </c>
      <c r="I88" s="3054" t="s">
        <v>4732</v>
      </c>
      <c r="J88" s="3054" t="s">
        <v>4733</v>
      </c>
      <c r="K88" s="3054" t="s">
        <v>4734</v>
      </c>
      <c r="L88" s="3053" t="s">
        <v>4735</v>
      </c>
      <c r="M88" s="3053" t="s">
        <v>4736</v>
      </c>
      <c r="N88" s="3053" t="s">
        <v>4737</v>
      </c>
    </row>
    <row r="89" spans="1:16" s="2724" customFormat="1" ht="12.75">
      <c r="A89" s="2849" t="s">
        <v>4738</v>
      </c>
      <c r="B89" s="3055">
        <v>1</v>
      </c>
      <c r="C89" s="3056">
        <v>2.34</v>
      </c>
      <c r="D89" s="3056"/>
      <c r="E89" s="3056"/>
      <c r="F89" s="3185">
        <f>$F$15*$F$13+($F$18*C89)*$F$12</f>
        <v>1455120</v>
      </c>
      <c r="G89" s="3057"/>
      <c r="H89" s="3057"/>
      <c r="I89" s="3057">
        <f t="shared" ref="I89:I120" si="23">C89*$F$12+F89</f>
        <v>5667120</v>
      </c>
      <c r="J89" s="3057"/>
      <c r="K89" s="3057"/>
      <c r="L89" s="3057">
        <f t="shared" ref="L89:L94" si="24">I89/26</f>
        <v>217966.15384615384</v>
      </c>
      <c r="M89" s="3057"/>
      <c r="N89" s="3057"/>
    </row>
    <row r="90" spans="1:16" s="2724" customFormat="1" ht="12.75">
      <c r="A90" s="2727" t="str">
        <f>A89</f>
        <v xml:space="preserve"> - Nhân công</v>
      </c>
      <c r="B90" s="2723">
        <v>2</v>
      </c>
      <c r="C90" s="2725">
        <v>2.65</v>
      </c>
      <c r="D90" s="2725"/>
      <c r="E90" s="2725"/>
      <c r="F90" s="3185">
        <f>$F$15*$F$13+($F$18*C90)*$F$12</f>
        <v>1600200</v>
      </c>
      <c r="G90" s="2726"/>
      <c r="H90" s="2726"/>
      <c r="I90" s="2726">
        <f t="shared" si="23"/>
        <v>6370200</v>
      </c>
      <c r="J90" s="2726"/>
      <c r="K90" s="2726"/>
      <c r="L90" s="2726">
        <f t="shared" si="24"/>
        <v>245007.69230769231</v>
      </c>
      <c r="M90" s="2726"/>
      <c r="N90" s="2726"/>
    </row>
    <row r="91" spans="1:16" s="2724" customFormat="1" ht="12.75">
      <c r="A91" s="2727" t="str">
        <f t="shared" ref="A91:A120" si="25">A90</f>
        <v xml:space="preserve"> - Nhân công</v>
      </c>
      <c r="B91" s="2723">
        <v>2.1</v>
      </c>
      <c r="C91" s="2725">
        <f>(C100-C90)/10+C90</f>
        <v>2.681</v>
      </c>
      <c r="D91" s="2725"/>
      <c r="E91" s="2725"/>
      <c r="F91" s="3185">
        <f t="shared" ref="F91:F120" si="26">$F$15*$F$13+($F$18*C91)*$F$12</f>
        <v>1614708</v>
      </c>
      <c r="G91" s="2726"/>
      <c r="H91" s="2726"/>
      <c r="I91" s="2726">
        <f t="shared" si="23"/>
        <v>6440508</v>
      </c>
      <c r="J91" s="2726"/>
      <c r="K91" s="2726"/>
      <c r="L91" s="2726">
        <f t="shared" si="24"/>
        <v>247711.84615384616</v>
      </c>
      <c r="M91" s="2726"/>
      <c r="N91" s="2726"/>
    </row>
    <row r="92" spans="1:16" s="2724" customFormat="1" ht="12.75">
      <c r="A92" s="2727" t="str">
        <f t="shared" si="25"/>
        <v xml:space="preserve"> - Nhân công</v>
      </c>
      <c r="B92" s="2723">
        <f>B91+0.1</f>
        <v>2.2000000000000002</v>
      </c>
      <c r="C92" s="2725">
        <f>(C90-C100)/10+C91</f>
        <v>2.65</v>
      </c>
      <c r="D92" s="2725"/>
      <c r="E92" s="2725"/>
      <c r="F92" s="3185">
        <f t="shared" si="26"/>
        <v>1600200</v>
      </c>
      <c r="G92" s="2726"/>
      <c r="H92" s="2726"/>
      <c r="I92" s="2726">
        <f t="shared" si="23"/>
        <v>6370200</v>
      </c>
      <c r="J92" s="2726"/>
      <c r="K92" s="2726"/>
      <c r="L92" s="2726">
        <f t="shared" si="24"/>
        <v>245007.69230769231</v>
      </c>
      <c r="M92" s="2726"/>
      <c r="N92" s="2726"/>
    </row>
    <row r="93" spans="1:16" s="2724" customFormat="1" ht="12.75">
      <c r="A93" s="2727" t="str">
        <f t="shared" si="25"/>
        <v xml:space="preserve"> - Nhân công</v>
      </c>
      <c r="B93" s="2723">
        <f>B92+0.1</f>
        <v>2.3000000000000003</v>
      </c>
      <c r="C93" s="2725">
        <f>(C100-C90)/10+C92</f>
        <v>2.681</v>
      </c>
      <c r="D93" s="2725"/>
      <c r="E93" s="2725"/>
      <c r="F93" s="3185">
        <f t="shared" si="26"/>
        <v>1614708</v>
      </c>
      <c r="G93" s="2726"/>
      <c r="H93" s="2726"/>
      <c r="I93" s="2726">
        <f t="shared" si="23"/>
        <v>6440508</v>
      </c>
      <c r="J93" s="2726"/>
      <c r="K93" s="2726"/>
      <c r="L93" s="2726">
        <f t="shared" si="24"/>
        <v>247711.84615384616</v>
      </c>
      <c r="M93" s="2726"/>
      <c r="N93" s="2726"/>
    </row>
    <row r="94" spans="1:16" s="2724" customFormat="1" ht="12.75">
      <c r="A94" s="2727" t="str">
        <f t="shared" si="25"/>
        <v xml:space="preserve"> - Nhân công</v>
      </c>
      <c r="B94" s="2723">
        <f t="shared" ref="B94:B120" si="27">B93+0.1</f>
        <v>2.4000000000000004</v>
      </c>
      <c r="C94" s="2725">
        <f>(C100-C90)/10+C93</f>
        <v>2.7120000000000002</v>
      </c>
      <c r="D94" s="2725"/>
      <c r="E94" s="2725"/>
      <c r="F94" s="3185">
        <f t="shared" si="26"/>
        <v>1629216.0000000002</v>
      </c>
      <c r="G94" s="2726"/>
      <c r="H94" s="2726"/>
      <c r="I94" s="2726">
        <f t="shared" si="23"/>
        <v>6510816</v>
      </c>
      <c r="J94" s="2726"/>
      <c r="K94" s="2726"/>
      <c r="L94" s="2726">
        <f t="shared" si="24"/>
        <v>250416</v>
      </c>
      <c r="M94" s="2726"/>
      <c r="N94" s="2726"/>
    </row>
    <row r="95" spans="1:16" s="2724" customFormat="1" ht="12.75">
      <c r="A95" s="2727" t="str">
        <f t="shared" si="25"/>
        <v xml:space="preserve"> - Nhân công</v>
      </c>
      <c r="B95" s="2723">
        <f t="shared" si="27"/>
        <v>2.5000000000000004</v>
      </c>
      <c r="C95" s="2725">
        <f>(C100-C90)/10+C94</f>
        <v>2.7430000000000003</v>
      </c>
      <c r="D95" s="2725"/>
      <c r="E95" s="2725"/>
      <c r="F95" s="3185">
        <f t="shared" si="26"/>
        <v>1643724.0000000002</v>
      </c>
      <c r="G95" s="2726"/>
      <c r="H95" s="2726"/>
      <c r="I95" s="2726">
        <f t="shared" si="23"/>
        <v>6581124.0000000009</v>
      </c>
      <c r="J95" s="2726"/>
      <c r="K95" s="2726"/>
      <c r="L95" s="2726">
        <f>ROUND(I95/26,0)</f>
        <v>253120</v>
      </c>
      <c r="M95" s="2726"/>
      <c r="N95" s="2726"/>
    </row>
    <row r="96" spans="1:16" s="2724" customFormat="1" ht="12.75">
      <c r="A96" s="2727" t="str">
        <f t="shared" si="25"/>
        <v xml:space="preserve"> - Nhân công</v>
      </c>
      <c r="B96" s="2723">
        <f t="shared" si="27"/>
        <v>2.6000000000000005</v>
      </c>
      <c r="C96" s="2725">
        <f>(C100-C90)/10+C95</f>
        <v>2.7740000000000005</v>
      </c>
      <c r="D96" s="2725"/>
      <c r="E96" s="2725"/>
      <c r="F96" s="3185">
        <f t="shared" si="26"/>
        <v>1658232.0000000002</v>
      </c>
      <c r="G96" s="2726"/>
      <c r="H96" s="2726"/>
      <c r="I96" s="2726">
        <f t="shared" si="23"/>
        <v>6651432.0000000009</v>
      </c>
      <c r="J96" s="2726"/>
      <c r="K96" s="2726"/>
      <c r="L96" s="2726">
        <f t="shared" ref="L96:L120" si="28">ROUND(I96/26,0)</f>
        <v>255824</v>
      </c>
      <c r="M96" s="2726"/>
      <c r="N96" s="2726"/>
    </row>
    <row r="97" spans="1:15" s="2724" customFormat="1" ht="12.75">
      <c r="A97" s="2727" t="str">
        <f t="shared" si="25"/>
        <v xml:space="preserve"> - Nhân công</v>
      </c>
      <c r="B97" s="2723">
        <f t="shared" si="27"/>
        <v>2.7000000000000006</v>
      </c>
      <c r="C97" s="2725">
        <f>(C100-C90)/10+C96</f>
        <v>2.8050000000000006</v>
      </c>
      <c r="D97" s="2725"/>
      <c r="E97" s="2725"/>
      <c r="F97" s="3185">
        <f t="shared" si="26"/>
        <v>1672740.0000000002</v>
      </c>
      <c r="G97" s="2726"/>
      <c r="H97" s="2726"/>
      <c r="I97" s="2726">
        <f t="shared" si="23"/>
        <v>6721740.0000000009</v>
      </c>
      <c r="J97" s="2726"/>
      <c r="K97" s="2726"/>
      <c r="L97" s="2726">
        <f t="shared" si="28"/>
        <v>258528</v>
      </c>
      <c r="M97" s="2726"/>
      <c r="N97" s="2726"/>
    </row>
    <row r="98" spans="1:15" s="2724" customFormat="1" ht="12.75">
      <c r="A98" s="2727" t="str">
        <f t="shared" si="25"/>
        <v xml:space="preserve"> - Nhân công</v>
      </c>
      <c r="B98" s="2723">
        <f t="shared" si="27"/>
        <v>2.8000000000000007</v>
      </c>
      <c r="C98" s="2725">
        <f>(C100-C90)/10+C97</f>
        <v>2.8360000000000007</v>
      </c>
      <c r="D98" s="2725"/>
      <c r="E98" s="2725"/>
      <c r="F98" s="3185">
        <f t="shared" si="26"/>
        <v>1687248.0000000005</v>
      </c>
      <c r="G98" s="2726"/>
      <c r="H98" s="2726"/>
      <c r="I98" s="2726">
        <f t="shared" si="23"/>
        <v>6792048.0000000019</v>
      </c>
      <c r="J98" s="2726"/>
      <c r="K98" s="2726"/>
      <c r="L98" s="2726">
        <f t="shared" si="28"/>
        <v>261233</v>
      </c>
      <c r="M98" s="2726"/>
      <c r="N98" s="2726"/>
    </row>
    <row r="99" spans="1:15" s="2724" customFormat="1" ht="12.75">
      <c r="A99" s="2727" t="str">
        <f t="shared" si="25"/>
        <v xml:space="preserve"> - Nhân công</v>
      </c>
      <c r="B99" s="2723">
        <f t="shared" si="27"/>
        <v>2.9000000000000008</v>
      </c>
      <c r="C99" s="2725">
        <f>(C100-C90)/10+C98</f>
        <v>2.8670000000000009</v>
      </c>
      <c r="D99" s="2725"/>
      <c r="E99" s="2725"/>
      <c r="F99" s="3185">
        <f t="shared" si="26"/>
        <v>1701756.0000000005</v>
      </c>
      <c r="G99" s="2726"/>
      <c r="H99" s="2726"/>
      <c r="I99" s="2726">
        <f t="shared" si="23"/>
        <v>6862356.0000000019</v>
      </c>
      <c r="J99" s="2726"/>
      <c r="K99" s="2726"/>
      <c r="L99" s="2726">
        <f t="shared" si="28"/>
        <v>263937</v>
      </c>
      <c r="M99" s="2726"/>
      <c r="N99" s="2726"/>
    </row>
    <row r="100" spans="1:15" s="2724" customFormat="1" ht="12.75">
      <c r="A100" s="2727" t="str">
        <f t="shared" si="25"/>
        <v xml:space="preserve"> - Nhân công</v>
      </c>
      <c r="B100" s="2723">
        <f t="shared" si="27"/>
        <v>3.0000000000000009</v>
      </c>
      <c r="C100" s="2725">
        <v>2.96</v>
      </c>
      <c r="D100" s="2727"/>
      <c r="E100" s="2727"/>
      <c r="F100" s="3185">
        <f t="shared" si="26"/>
        <v>1745280</v>
      </c>
      <c r="G100" s="2726"/>
      <c r="H100" s="2726"/>
      <c r="I100" s="2726">
        <f t="shared" si="23"/>
        <v>7073280</v>
      </c>
      <c r="J100" s="2726"/>
      <c r="K100" s="2726"/>
      <c r="L100" s="2726">
        <f t="shared" si="28"/>
        <v>272049</v>
      </c>
      <c r="M100" s="2726"/>
      <c r="N100" s="2726"/>
    </row>
    <row r="101" spans="1:15" s="2724" customFormat="1" ht="12.75">
      <c r="A101" s="2727" t="str">
        <f t="shared" si="25"/>
        <v xml:space="preserve"> - Nhân công</v>
      </c>
      <c r="B101" s="2723">
        <f t="shared" si="27"/>
        <v>3.100000000000001</v>
      </c>
      <c r="C101" s="2725">
        <f>(C110-C100)/10+C100</f>
        <v>2.9910000000000001</v>
      </c>
      <c r="D101" s="2725"/>
      <c r="E101" s="2725"/>
      <c r="F101" s="3185">
        <f t="shared" si="26"/>
        <v>1759788</v>
      </c>
      <c r="G101" s="2726"/>
      <c r="H101" s="2726"/>
      <c r="I101" s="2726">
        <f t="shared" si="23"/>
        <v>7143588</v>
      </c>
      <c r="J101" s="2726"/>
      <c r="K101" s="2726"/>
      <c r="L101" s="2726">
        <f t="shared" si="28"/>
        <v>274753</v>
      </c>
      <c r="M101" s="2726"/>
      <c r="N101" s="2726"/>
    </row>
    <row r="102" spans="1:15" s="2724" customFormat="1" ht="12.75">
      <c r="A102" s="2727" t="str">
        <f t="shared" si="25"/>
        <v xml:space="preserve"> - Nhân công</v>
      </c>
      <c r="B102" s="2723">
        <f t="shared" si="27"/>
        <v>3.2000000000000011</v>
      </c>
      <c r="C102" s="2725">
        <f>(C110-C100)/10+C101</f>
        <v>3.0220000000000002</v>
      </c>
      <c r="D102" s="2725"/>
      <c r="E102" s="2725"/>
      <c r="F102" s="3185">
        <f t="shared" si="26"/>
        <v>1774296.0000000002</v>
      </c>
      <c r="G102" s="2726"/>
      <c r="H102" s="2726"/>
      <c r="I102" s="2726">
        <f t="shared" si="23"/>
        <v>7213896</v>
      </c>
      <c r="J102" s="2726"/>
      <c r="K102" s="2726"/>
      <c r="L102" s="2726">
        <f t="shared" si="28"/>
        <v>277458</v>
      </c>
      <c r="M102" s="2726"/>
      <c r="N102" s="2726"/>
    </row>
    <row r="103" spans="1:15" s="2724" customFormat="1" ht="12.75">
      <c r="A103" s="2727" t="str">
        <f t="shared" si="25"/>
        <v xml:space="preserve"> - Nhân công</v>
      </c>
      <c r="B103" s="2723">
        <f t="shared" si="27"/>
        <v>3.3000000000000012</v>
      </c>
      <c r="C103" s="2725">
        <f>(C110-C100)/10+C102</f>
        <v>3.0530000000000004</v>
      </c>
      <c r="D103" s="2725"/>
      <c r="E103" s="2725"/>
      <c r="F103" s="3185">
        <f t="shared" si="26"/>
        <v>1788804.0000000002</v>
      </c>
      <c r="G103" s="2726"/>
      <c r="H103" s="2726"/>
      <c r="I103" s="2726">
        <f t="shared" si="23"/>
        <v>7284204.0000000009</v>
      </c>
      <c r="J103" s="2726"/>
      <c r="K103" s="2726"/>
      <c r="L103" s="2726">
        <f t="shared" si="28"/>
        <v>280162</v>
      </c>
      <c r="M103" s="2726"/>
      <c r="N103" s="2726"/>
    </row>
    <row r="104" spans="1:15" s="2724" customFormat="1" ht="12.75">
      <c r="A104" s="2727" t="str">
        <f t="shared" si="25"/>
        <v xml:space="preserve"> - Nhân công</v>
      </c>
      <c r="B104" s="2723">
        <f t="shared" si="27"/>
        <v>3.4000000000000012</v>
      </c>
      <c r="C104" s="2725">
        <f>(C110-C100)/10+C103</f>
        <v>3.0840000000000005</v>
      </c>
      <c r="D104" s="2725"/>
      <c r="E104" s="2725"/>
      <c r="F104" s="3185">
        <f t="shared" si="26"/>
        <v>1803312.0000000002</v>
      </c>
      <c r="G104" s="2726"/>
      <c r="H104" s="2726"/>
      <c r="I104" s="2726">
        <f t="shared" si="23"/>
        <v>7354512.0000000009</v>
      </c>
      <c r="J104" s="2726"/>
      <c r="K104" s="2726"/>
      <c r="L104" s="2726">
        <f t="shared" si="28"/>
        <v>282866</v>
      </c>
      <c r="M104" s="2726"/>
      <c r="N104" s="2726"/>
    </row>
    <row r="105" spans="1:15" s="2724" customFormat="1" ht="12.75">
      <c r="A105" s="2727" t="str">
        <f t="shared" si="25"/>
        <v xml:space="preserve"> - Nhân công</v>
      </c>
      <c r="B105" s="2723">
        <f t="shared" si="27"/>
        <v>3.5000000000000013</v>
      </c>
      <c r="C105" s="2725">
        <f>(C110-C100)/10+C104</f>
        <v>3.1150000000000007</v>
      </c>
      <c r="D105" s="2725"/>
      <c r="E105" s="2725"/>
      <c r="F105" s="3185">
        <f t="shared" si="26"/>
        <v>1817820.0000000002</v>
      </c>
      <c r="G105" s="2726"/>
      <c r="H105" s="2726"/>
      <c r="I105" s="2726">
        <f t="shared" si="23"/>
        <v>7424820.0000000009</v>
      </c>
      <c r="J105" s="2726"/>
      <c r="K105" s="2726"/>
      <c r="L105" s="2726">
        <f t="shared" si="28"/>
        <v>285570</v>
      </c>
      <c r="M105" s="2726"/>
      <c r="N105" s="2726"/>
    </row>
    <row r="106" spans="1:15" s="2724" customFormat="1" ht="12.75">
      <c r="A106" s="2727" t="str">
        <f t="shared" si="25"/>
        <v xml:space="preserve"> - Nhân công</v>
      </c>
      <c r="B106" s="2723">
        <f t="shared" si="27"/>
        <v>3.6000000000000014</v>
      </c>
      <c r="C106" s="2725">
        <f>(C110-C100)/10+C105</f>
        <v>3.1460000000000008</v>
      </c>
      <c r="D106" s="2725"/>
      <c r="E106" s="2725"/>
      <c r="F106" s="3185">
        <f t="shared" si="26"/>
        <v>1832328.0000000005</v>
      </c>
      <c r="G106" s="2726"/>
      <c r="H106" s="2726"/>
      <c r="I106" s="2726">
        <f t="shared" si="23"/>
        <v>7495128.0000000019</v>
      </c>
      <c r="J106" s="2726"/>
      <c r="K106" s="2726"/>
      <c r="L106" s="2726">
        <f t="shared" si="28"/>
        <v>288274</v>
      </c>
      <c r="M106" s="2726"/>
      <c r="N106" s="2726"/>
    </row>
    <row r="107" spans="1:15" s="2724" customFormat="1" ht="12.75">
      <c r="A107" s="2727" t="str">
        <f t="shared" si="25"/>
        <v xml:space="preserve"> - Nhân công</v>
      </c>
      <c r="B107" s="2723">
        <f t="shared" si="27"/>
        <v>3.7000000000000015</v>
      </c>
      <c r="C107" s="2725">
        <f>($C$110-$C$100)/10+C106</f>
        <v>3.1770000000000009</v>
      </c>
      <c r="D107" s="2725"/>
      <c r="E107" s="2725"/>
      <c r="F107" s="3185">
        <f t="shared" si="26"/>
        <v>1846836.0000000005</v>
      </c>
      <c r="G107" s="2726"/>
      <c r="H107" s="2726"/>
      <c r="I107" s="2726">
        <f t="shared" si="23"/>
        <v>7565436.0000000019</v>
      </c>
      <c r="J107" s="2726"/>
      <c r="K107" s="2726"/>
      <c r="L107" s="2726">
        <f t="shared" si="28"/>
        <v>290978</v>
      </c>
      <c r="M107" s="2726"/>
      <c r="N107" s="2726"/>
      <c r="O107" s="3048"/>
    </row>
    <row r="108" spans="1:15" s="2724" customFormat="1" ht="12.75">
      <c r="A108" s="2727" t="str">
        <f t="shared" si="25"/>
        <v xml:space="preserve"> - Nhân công</v>
      </c>
      <c r="B108" s="2723">
        <f t="shared" si="27"/>
        <v>3.8000000000000016</v>
      </c>
      <c r="C108" s="2725">
        <f>($C$110-$C$100)/10+C107</f>
        <v>3.2080000000000011</v>
      </c>
      <c r="D108" s="2725"/>
      <c r="E108" s="2725"/>
      <c r="F108" s="3185">
        <f t="shared" si="26"/>
        <v>1861344.0000000005</v>
      </c>
      <c r="G108" s="2726"/>
      <c r="H108" s="2726"/>
      <c r="I108" s="2726">
        <f t="shared" si="23"/>
        <v>7635744.0000000019</v>
      </c>
      <c r="J108" s="2726"/>
      <c r="K108" s="2726"/>
      <c r="L108" s="2726">
        <f t="shared" si="28"/>
        <v>293682</v>
      </c>
      <c r="M108" s="2726"/>
      <c r="N108" s="2726"/>
      <c r="O108" s="3048"/>
    </row>
    <row r="109" spans="1:15" s="2724" customFormat="1" ht="12.75">
      <c r="A109" s="2727" t="str">
        <f t="shared" si="25"/>
        <v xml:space="preserve"> - Nhân công</v>
      </c>
      <c r="B109" s="2723">
        <f t="shared" si="27"/>
        <v>3.9000000000000017</v>
      </c>
      <c r="C109" s="2725">
        <f>($C$110-$C$100)/10+C108</f>
        <v>3.2390000000000012</v>
      </c>
      <c r="D109" s="2725"/>
      <c r="E109" s="2725"/>
      <c r="F109" s="3185">
        <f t="shared" si="26"/>
        <v>1875852.0000000007</v>
      </c>
      <c r="G109" s="2726"/>
      <c r="H109" s="2726"/>
      <c r="I109" s="2726">
        <f t="shared" si="23"/>
        <v>7706052.0000000028</v>
      </c>
      <c r="J109" s="2726"/>
      <c r="K109" s="2726"/>
      <c r="L109" s="2726">
        <f t="shared" si="28"/>
        <v>296387</v>
      </c>
      <c r="M109" s="2726"/>
      <c r="N109" s="2726"/>
      <c r="O109" s="3048"/>
    </row>
    <row r="110" spans="1:15" s="2724" customFormat="1" ht="12.75">
      <c r="A110" s="2727" t="str">
        <f t="shared" si="25"/>
        <v xml:space="preserve"> - Nhân công</v>
      </c>
      <c r="B110" s="2723">
        <f t="shared" si="27"/>
        <v>4.0000000000000018</v>
      </c>
      <c r="C110" s="2725">
        <v>3.27</v>
      </c>
      <c r="D110" s="2727"/>
      <c r="E110" s="2727"/>
      <c r="F110" s="3185">
        <f t="shared" si="26"/>
        <v>1890360.0000000002</v>
      </c>
      <c r="G110" s="2726"/>
      <c r="H110" s="2726"/>
      <c r="I110" s="2726">
        <f t="shared" si="23"/>
        <v>7776360</v>
      </c>
      <c r="J110" s="2726"/>
      <c r="K110" s="2726"/>
      <c r="L110" s="2726">
        <f t="shared" si="28"/>
        <v>299091</v>
      </c>
      <c r="M110" s="2726"/>
      <c r="N110" s="2726"/>
    </row>
    <row r="111" spans="1:15" s="2724" customFormat="1" ht="12.75">
      <c r="A111" s="2727" t="str">
        <f t="shared" si="25"/>
        <v xml:space="preserve"> - Nhân công</v>
      </c>
      <c r="B111" s="2723">
        <f t="shared" si="27"/>
        <v>4.1000000000000014</v>
      </c>
      <c r="C111" s="2725">
        <f>($C$120-$C$110)/10+C110</f>
        <v>3.3010000000000002</v>
      </c>
      <c r="D111" s="2725"/>
      <c r="E111" s="2725"/>
      <c r="F111" s="3185">
        <f t="shared" si="26"/>
        <v>1904868</v>
      </c>
      <c r="G111" s="2726"/>
      <c r="H111" s="2726"/>
      <c r="I111" s="2726">
        <f t="shared" si="23"/>
        <v>7846668</v>
      </c>
      <c r="J111" s="2726"/>
      <c r="K111" s="2726"/>
      <c r="L111" s="2726">
        <f t="shared" si="28"/>
        <v>301795</v>
      </c>
      <c r="M111" s="2726"/>
      <c r="N111" s="2726"/>
    </row>
    <row r="112" spans="1:15" s="2724" customFormat="1" ht="12.75">
      <c r="A112" s="2727" t="str">
        <f t="shared" si="25"/>
        <v xml:space="preserve"> - Nhân công</v>
      </c>
      <c r="B112" s="2723">
        <f t="shared" si="27"/>
        <v>4.2000000000000011</v>
      </c>
      <c r="C112" s="2725">
        <f t="shared" ref="C112:C119" si="29">($C$120-$C$110)/10+C111</f>
        <v>3.3320000000000003</v>
      </c>
      <c r="D112" s="2725"/>
      <c r="E112" s="2725"/>
      <c r="F112" s="3185">
        <f t="shared" si="26"/>
        <v>1919376.0000000002</v>
      </c>
      <c r="G112" s="2726"/>
      <c r="H112" s="2726"/>
      <c r="I112" s="2726">
        <f t="shared" si="23"/>
        <v>7916976.0000000009</v>
      </c>
      <c r="J112" s="2726"/>
      <c r="K112" s="2726"/>
      <c r="L112" s="2726">
        <f t="shared" si="28"/>
        <v>304499</v>
      </c>
      <c r="M112" s="2726"/>
      <c r="N112" s="2726"/>
    </row>
    <row r="113" spans="1:18" s="2724" customFormat="1" ht="12.75">
      <c r="A113" s="2727" t="str">
        <f t="shared" si="25"/>
        <v xml:space="preserve"> - Nhân công</v>
      </c>
      <c r="B113" s="2723">
        <f t="shared" si="27"/>
        <v>4.3000000000000007</v>
      </c>
      <c r="C113" s="2725">
        <f t="shared" si="29"/>
        <v>3.3630000000000004</v>
      </c>
      <c r="D113" s="2725"/>
      <c r="E113" s="2725"/>
      <c r="F113" s="3185">
        <f t="shared" si="26"/>
        <v>1933884.0000000002</v>
      </c>
      <c r="G113" s="2726"/>
      <c r="H113" s="2726"/>
      <c r="I113" s="2726">
        <f t="shared" si="23"/>
        <v>7987284.0000000009</v>
      </c>
      <c r="J113" s="2726"/>
      <c r="K113" s="2726"/>
      <c r="L113" s="2726">
        <f t="shared" si="28"/>
        <v>307203</v>
      </c>
      <c r="M113" s="2726"/>
      <c r="N113" s="2726"/>
    </row>
    <row r="114" spans="1:18" s="2724" customFormat="1" ht="12.75">
      <c r="A114" s="2727" t="str">
        <f t="shared" si="25"/>
        <v xml:space="preserve"> - Nhân công</v>
      </c>
      <c r="B114" s="2723">
        <f t="shared" si="27"/>
        <v>4.4000000000000004</v>
      </c>
      <c r="C114" s="2725">
        <f t="shared" si="29"/>
        <v>3.3940000000000006</v>
      </c>
      <c r="D114" s="2725"/>
      <c r="E114" s="2725"/>
      <c r="F114" s="3185">
        <f t="shared" si="26"/>
        <v>1948392.0000000005</v>
      </c>
      <c r="G114" s="2726"/>
      <c r="H114" s="2726"/>
      <c r="I114" s="2726">
        <f t="shared" si="23"/>
        <v>8057592.0000000019</v>
      </c>
      <c r="J114" s="2726"/>
      <c r="K114" s="2726"/>
      <c r="L114" s="2726">
        <f t="shared" si="28"/>
        <v>309907</v>
      </c>
      <c r="M114" s="2726"/>
      <c r="N114" s="2726"/>
    </row>
    <row r="115" spans="1:18" s="2724" customFormat="1" ht="12.75">
      <c r="A115" s="2727" t="str">
        <f t="shared" si="25"/>
        <v xml:space="preserve"> - Nhân công</v>
      </c>
      <c r="B115" s="2723">
        <f t="shared" si="27"/>
        <v>4.5</v>
      </c>
      <c r="C115" s="2725">
        <f t="shared" si="29"/>
        <v>3.4250000000000007</v>
      </c>
      <c r="D115" s="2725"/>
      <c r="E115" s="2725"/>
      <c r="F115" s="3185">
        <f t="shared" si="26"/>
        <v>1962900.0000000002</v>
      </c>
      <c r="G115" s="2726"/>
      <c r="H115" s="2726"/>
      <c r="I115" s="2726">
        <f t="shared" si="23"/>
        <v>8127900.0000000009</v>
      </c>
      <c r="J115" s="2726"/>
      <c r="K115" s="2726"/>
      <c r="L115" s="2726">
        <f t="shared" si="28"/>
        <v>312612</v>
      </c>
      <c r="M115" s="2726"/>
      <c r="N115" s="2726"/>
    </row>
    <row r="116" spans="1:18" s="2724" customFormat="1" ht="12.75" hidden="1">
      <c r="A116" s="2727" t="str">
        <f t="shared" si="25"/>
        <v xml:space="preserve"> - Nhân công</v>
      </c>
      <c r="B116" s="2723">
        <f t="shared" si="27"/>
        <v>4.5999999999999996</v>
      </c>
      <c r="C116" s="2725">
        <f t="shared" si="29"/>
        <v>3.4560000000000008</v>
      </c>
      <c r="D116" s="2725"/>
      <c r="E116" s="2725"/>
      <c r="F116" s="3185">
        <f t="shared" si="26"/>
        <v>1977408.0000000005</v>
      </c>
      <c r="G116" s="2726"/>
      <c r="H116" s="2726"/>
      <c r="I116" s="2726">
        <f t="shared" si="23"/>
        <v>8198208.0000000019</v>
      </c>
      <c r="J116" s="2726"/>
      <c r="K116" s="2726"/>
      <c r="L116" s="2726">
        <f t="shared" si="28"/>
        <v>315316</v>
      </c>
      <c r="M116" s="2726"/>
      <c r="N116" s="2726"/>
    </row>
    <row r="117" spans="1:18" s="2724" customFormat="1" ht="12.75">
      <c r="A117" s="2727" t="str">
        <f t="shared" si="25"/>
        <v xml:space="preserve"> - Nhân công</v>
      </c>
      <c r="B117" s="2723">
        <f t="shared" si="27"/>
        <v>4.6999999999999993</v>
      </c>
      <c r="C117" s="2725">
        <f t="shared" si="29"/>
        <v>3.487000000000001</v>
      </c>
      <c r="D117" s="2725"/>
      <c r="E117" s="2725"/>
      <c r="F117" s="3185">
        <f t="shared" si="26"/>
        <v>1991916.0000000005</v>
      </c>
      <c r="G117" s="2726"/>
      <c r="H117" s="2726"/>
      <c r="I117" s="2726">
        <f t="shared" si="23"/>
        <v>8268516.0000000019</v>
      </c>
      <c r="J117" s="2726"/>
      <c r="K117" s="2726"/>
      <c r="L117" s="2726">
        <f t="shared" si="28"/>
        <v>318020</v>
      </c>
      <c r="M117" s="2726"/>
      <c r="N117" s="2726"/>
    </row>
    <row r="118" spans="1:18" s="2724" customFormat="1" ht="12.75" hidden="1">
      <c r="A118" s="2727" t="str">
        <f t="shared" si="25"/>
        <v xml:space="preserve"> - Nhân công</v>
      </c>
      <c r="B118" s="2723">
        <f t="shared" si="27"/>
        <v>4.7999999999999989</v>
      </c>
      <c r="C118" s="2725">
        <f t="shared" si="29"/>
        <v>3.5180000000000011</v>
      </c>
      <c r="D118" s="2725"/>
      <c r="E118" s="2725"/>
      <c r="F118" s="3185">
        <f t="shared" si="26"/>
        <v>2006424.0000000005</v>
      </c>
      <c r="G118" s="2726"/>
      <c r="H118" s="2726"/>
      <c r="I118" s="2726">
        <f t="shared" si="23"/>
        <v>8338824.0000000019</v>
      </c>
      <c r="J118" s="2726"/>
      <c r="K118" s="2726"/>
      <c r="L118" s="2726">
        <f t="shared" si="28"/>
        <v>320724</v>
      </c>
      <c r="M118" s="2726">
        <f>J118/26</f>
        <v>0</v>
      </c>
      <c r="N118" s="2726">
        <f>K118/26</f>
        <v>0</v>
      </c>
    </row>
    <row r="119" spans="1:18" s="2724" customFormat="1" ht="12.75" hidden="1">
      <c r="A119" s="2727" t="str">
        <f t="shared" si="25"/>
        <v xml:space="preserve"> - Nhân công</v>
      </c>
      <c r="B119" s="2723">
        <f t="shared" si="27"/>
        <v>4.8999999999999986</v>
      </c>
      <c r="C119" s="2725">
        <f t="shared" si="29"/>
        <v>3.5490000000000013</v>
      </c>
      <c r="D119" s="2725"/>
      <c r="E119" s="2725"/>
      <c r="F119" s="3185">
        <f t="shared" si="26"/>
        <v>2020932.0000000007</v>
      </c>
      <c r="G119" s="2726"/>
      <c r="H119" s="2726"/>
      <c r="I119" s="2726">
        <f t="shared" si="23"/>
        <v>8409132.0000000019</v>
      </c>
      <c r="J119" s="2726"/>
      <c r="K119" s="2726"/>
      <c r="L119" s="2726">
        <f t="shared" si="28"/>
        <v>323428</v>
      </c>
      <c r="M119" s="2726">
        <f>J119/26</f>
        <v>0</v>
      </c>
      <c r="N119" s="2726">
        <f>K119/26</f>
        <v>0</v>
      </c>
    </row>
    <row r="120" spans="1:18" s="2724" customFormat="1" ht="12.75">
      <c r="A120" s="3058" t="str">
        <f t="shared" si="25"/>
        <v xml:space="preserve"> - Nhân công</v>
      </c>
      <c r="B120" s="2728">
        <f t="shared" si="27"/>
        <v>4.9999999999999982</v>
      </c>
      <c r="C120" s="3059">
        <v>3.58</v>
      </c>
      <c r="D120" s="3058"/>
      <c r="E120" s="3058"/>
      <c r="F120" s="3060">
        <f t="shared" si="26"/>
        <v>2035440.0000000002</v>
      </c>
      <c r="G120" s="3060"/>
      <c r="H120" s="3060"/>
      <c r="I120" s="3060">
        <f t="shared" si="23"/>
        <v>8479440</v>
      </c>
      <c r="J120" s="3060"/>
      <c r="K120" s="3060"/>
      <c r="L120" s="3060">
        <f t="shared" si="28"/>
        <v>326132</v>
      </c>
      <c r="M120" s="3060"/>
      <c r="N120" s="3060"/>
    </row>
    <row r="121" spans="1:18" s="2724" customFormat="1" ht="12.75">
      <c r="A121" s="3034"/>
      <c r="B121" s="3229"/>
      <c r="C121" s="3035"/>
      <c r="D121" s="3034"/>
      <c r="E121" s="3034"/>
      <c r="F121" s="3230"/>
      <c r="G121" s="3230"/>
      <c r="H121" s="3230"/>
      <c r="I121" s="3230"/>
      <c r="J121" s="3230"/>
      <c r="K121" s="3230"/>
      <c r="L121" s="3230"/>
      <c r="M121" s="3230"/>
      <c r="N121" s="3230"/>
    </row>
    <row r="122" spans="1:18" s="2724" customFormat="1" ht="12.75">
      <c r="A122" s="3034"/>
      <c r="B122" s="3229"/>
      <c r="C122" s="3035"/>
      <c r="D122" s="3034"/>
      <c r="E122" s="3034"/>
      <c r="F122" s="3230"/>
      <c r="G122" s="3230"/>
      <c r="H122" s="3230"/>
      <c r="I122" s="3230"/>
      <c r="J122" s="3230"/>
      <c r="K122" s="3230"/>
      <c r="L122" s="3230"/>
      <c r="M122" s="3230"/>
      <c r="N122" s="3230"/>
    </row>
    <row r="123" spans="1:18" s="2724" customFormat="1" ht="12.75">
      <c r="A123" s="3034"/>
      <c r="B123" s="3229"/>
      <c r="C123" s="3035"/>
      <c r="D123" s="3034"/>
      <c r="E123" s="3034"/>
      <c r="F123" s="3230"/>
      <c r="G123" s="3230"/>
      <c r="H123" s="3230"/>
      <c r="I123" s="3230"/>
      <c r="J123" s="3230"/>
      <c r="K123" s="3230"/>
      <c r="L123" s="3230"/>
      <c r="M123" s="3230"/>
      <c r="N123" s="3230"/>
    </row>
    <row r="124" spans="1:18" s="2724" customFormat="1" ht="12.75">
      <c r="A124" s="3034"/>
      <c r="B124" s="3229"/>
      <c r="C124" s="3035"/>
      <c r="D124" s="3034"/>
      <c r="E124" s="3034"/>
      <c r="F124" s="3230"/>
      <c r="G124" s="3230"/>
      <c r="H124" s="3230"/>
      <c r="I124" s="3230"/>
      <c r="J124" s="3230"/>
      <c r="K124" s="3230"/>
      <c r="L124" s="3230"/>
      <c r="M124" s="3230"/>
      <c r="N124" s="3230"/>
    </row>
    <row r="125" spans="1:18" s="3021" customFormat="1" ht="27.75" customHeight="1">
      <c r="A125" s="3041" t="s">
        <v>4740</v>
      </c>
      <c r="B125" s="2729"/>
      <c r="C125" s="3042"/>
      <c r="D125" s="3020"/>
      <c r="E125" s="3043"/>
      <c r="F125" s="3020"/>
      <c r="G125" s="3020"/>
      <c r="H125" s="3020"/>
      <c r="I125" s="3020"/>
      <c r="J125" s="3020"/>
      <c r="K125" s="3020"/>
      <c r="L125" s="3044"/>
      <c r="M125" s="3044"/>
      <c r="N125" s="3044"/>
      <c r="O125" s="3020"/>
      <c r="P125" s="3020"/>
    </row>
    <row r="126" spans="1:18" s="2724" customFormat="1" ht="16.5" customHeight="1">
      <c r="A126" s="4190" t="s">
        <v>471</v>
      </c>
      <c r="B126" s="4191"/>
      <c r="C126" s="3186" t="s">
        <v>4719</v>
      </c>
      <c r="D126" s="3186"/>
      <c r="E126" s="3187"/>
      <c r="F126" s="3186"/>
      <c r="G126" s="3186" t="s">
        <v>4720</v>
      </c>
      <c r="H126" s="3187"/>
      <c r="I126" s="3188"/>
      <c r="J126" s="3188"/>
      <c r="K126" s="3186" t="s">
        <v>4721</v>
      </c>
      <c r="L126" s="3187"/>
      <c r="M126" s="3187"/>
      <c r="N126" s="3188"/>
      <c r="O126" s="4166" t="s">
        <v>4722</v>
      </c>
      <c r="P126" s="4167"/>
      <c r="Q126" s="4167"/>
      <c r="R126" s="4168"/>
    </row>
    <row r="127" spans="1:18" s="2856" customFormat="1" ht="16.5" customHeight="1">
      <c r="A127" s="4192"/>
      <c r="B127" s="4193"/>
      <c r="C127" s="3045" t="s">
        <v>1515</v>
      </c>
      <c r="D127" s="3045" t="s">
        <v>1516</v>
      </c>
      <c r="E127" s="3045" t="s">
        <v>4741</v>
      </c>
      <c r="F127" s="3045" t="s">
        <v>4742</v>
      </c>
      <c r="G127" s="3045" t="s">
        <v>1515</v>
      </c>
      <c r="H127" s="3045" t="s">
        <v>1516</v>
      </c>
      <c r="I127" s="3045" t="s">
        <v>4741</v>
      </c>
      <c r="J127" s="3045" t="s">
        <v>4742</v>
      </c>
      <c r="K127" s="3045" t="s">
        <v>1515</v>
      </c>
      <c r="L127" s="3045" t="s">
        <v>1516</v>
      </c>
      <c r="M127" s="3045" t="s">
        <v>4741</v>
      </c>
      <c r="N127" s="3045" t="s">
        <v>4742</v>
      </c>
      <c r="O127" s="3045" t="s">
        <v>1515</v>
      </c>
      <c r="P127" s="3045" t="s">
        <v>1516</v>
      </c>
      <c r="Q127" s="3045" t="s">
        <v>4741</v>
      </c>
      <c r="R127" s="3045" t="s">
        <v>4742</v>
      </c>
    </row>
    <row r="128" spans="1:18" s="2856" customFormat="1" ht="16.5" customHeight="1">
      <c r="A128" s="4194"/>
      <c r="B128" s="4195"/>
      <c r="C128" s="3045" t="s">
        <v>4726</v>
      </c>
      <c r="D128" s="3045" t="s">
        <v>4727</v>
      </c>
      <c r="E128" s="3045" t="s">
        <v>4728</v>
      </c>
      <c r="F128" s="3046" t="s">
        <v>4729</v>
      </c>
      <c r="G128" s="3046" t="s">
        <v>4730</v>
      </c>
      <c r="H128" s="3046" t="s">
        <v>4731</v>
      </c>
      <c r="I128" s="3046" t="s">
        <v>4743</v>
      </c>
      <c r="J128" s="3046" t="s">
        <v>4744</v>
      </c>
      <c r="K128" s="3047" t="s">
        <v>4745</v>
      </c>
      <c r="L128" s="3047" t="s">
        <v>4746</v>
      </c>
      <c r="M128" s="3047" t="s">
        <v>4747</v>
      </c>
      <c r="N128" s="3047" t="s">
        <v>4748</v>
      </c>
      <c r="O128" s="3047" t="s">
        <v>4749</v>
      </c>
      <c r="P128" s="3047" t="s">
        <v>4750</v>
      </c>
      <c r="Q128" s="3047" t="s">
        <v>4750</v>
      </c>
      <c r="R128" s="3047" t="s">
        <v>4750</v>
      </c>
    </row>
    <row r="129" spans="1:18" s="2724" customFormat="1" ht="12.75">
      <c r="A129" s="4174" t="s">
        <v>4751</v>
      </c>
      <c r="B129" s="4175"/>
      <c r="C129" s="3189">
        <v>2.1800000000000002</v>
      </c>
      <c r="D129" s="3189">
        <v>2.57</v>
      </c>
      <c r="E129" s="3189">
        <v>3.05</v>
      </c>
      <c r="F129" s="3189">
        <v>3.6</v>
      </c>
      <c r="G129" s="3185">
        <f t="shared" ref="G129:J134" si="30">$F$15*$F$13+$F$18*C129*$F$12</f>
        <v>1380240</v>
      </c>
      <c r="H129" s="3185">
        <f t="shared" si="30"/>
        <v>1562760</v>
      </c>
      <c r="I129" s="3185">
        <f t="shared" si="30"/>
        <v>1787399.9999999998</v>
      </c>
      <c r="J129" s="3185">
        <f t="shared" si="30"/>
        <v>2044800</v>
      </c>
      <c r="K129" s="3185">
        <f t="shared" ref="K129:N134" si="31">C129*$F$12+G129</f>
        <v>5304240</v>
      </c>
      <c r="L129" s="3185">
        <f t="shared" si="31"/>
        <v>6188760</v>
      </c>
      <c r="M129" s="3185">
        <f t="shared" si="31"/>
        <v>7277400</v>
      </c>
      <c r="N129" s="3185">
        <f t="shared" si="31"/>
        <v>8524800</v>
      </c>
      <c r="O129" s="3185">
        <f t="shared" ref="O129" si="32">ROUND(K129/26,0)</f>
        <v>204009</v>
      </c>
      <c r="P129" s="3185">
        <f>ROUND(L129/26,0)</f>
        <v>238029</v>
      </c>
      <c r="Q129" s="3185">
        <f>ROUND(M129/26,0)</f>
        <v>279900</v>
      </c>
      <c r="R129" s="3185">
        <f>ROUND(N129/26,0)</f>
        <v>327877</v>
      </c>
    </row>
    <row r="130" spans="1:18" s="2724" customFormat="1" ht="12.75">
      <c r="A130" s="4176" t="s">
        <v>4752</v>
      </c>
      <c r="B130" s="4177"/>
      <c r="C130" s="3061">
        <v>2.35</v>
      </c>
      <c r="D130" s="3061">
        <v>2.76</v>
      </c>
      <c r="E130" s="3061">
        <v>3.25</v>
      </c>
      <c r="F130" s="3061">
        <v>3.82</v>
      </c>
      <c r="G130" s="3185">
        <f t="shared" si="30"/>
        <v>1459800.0000000002</v>
      </c>
      <c r="H130" s="3185">
        <f t="shared" si="30"/>
        <v>1651680</v>
      </c>
      <c r="I130" s="3185">
        <f t="shared" si="30"/>
        <v>1881000</v>
      </c>
      <c r="J130" s="3185">
        <f t="shared" si="30"/>
        <v>2147760</v>
      </c>
      <c r="K130" s="2726">
        <f t="shared" si="31"/>
        <v>5689800</v>
      </c>
      <c r="L130" s="2726">
        <f t="shared" si="31"/>
        <v>6619680</v>
      </c>
      <c r="M130" s="2726">
        <f t="shared" si="31"/>
        <v>7731000</v>
      </c>
      <c r="N130" s="2726">
        <f t="shared" si="31"/>
        <v>9023760</v>
      </c>
      <c r="O130" s="3185">
        <f t="shared" ref="O130:O134" si="33">ROUND(K130/26,0)</f>
        <v>218838</v>
      </c>
      <c r="P130" s="3185">
        <f t="shared" ref="P130:P134" si="34">ROUND(L130/26,0)</f>
        <v>254603</v>
      </c>
      <c r="Q130" s="3185">
        <f t="shared" ref="Q130:Q134" si="35">ROUND(M130/26,0)</f>
        <v>297346</v>
      </c>
      <c r="R130" s="3185">
        <f t="shared" ref="R130:R134" si="36">ROUND(N130/26,0)</f>
        <v>347068</v>
      </c>
    </row>
    <row r="131" spans="1:18" s="2724" customFormat="1" ht="12.75">
      <c r="A131" s="4176" t="s">
        <v>4753</v>
      </c>
      <c r="B131" s="4177"/>
      <c r="C131" s="3061">
        <v>2.5099999999999998</v>
      </c>
      <c r="D131" s="2727">
        <v>2.94</v>
      </c>
      <c r="E131" s="2727">
        <v>3.44</v>
      </c>
      <c r="F131" s="3061">
        <v>4.05</v>
      </c>
      <c r="G131" s="3185">
        <f t="shared" si="30"/>
        <v>1534680</v>
      </c>
      <c r="H131" s="3185">
        <f t="shared" si="30"/>
        <v>1735920</v>
      </c>
      <c r="I131" s="3185">
        <f>$F$15*$F$13+$F$18*E131*$F$12</f>
        <v>1969920</v>
      </c>
      <c r="J131" s="3185">
        <f t="shared" si="30"/>
        <v>2255400</v>
      </c>
      <c r="K131" s="2726">
        <f t="shared" si="31"/>
        <v>6052680</v>
      </c>
      <c r="L131" s="2726">
        <f t="shared" si="31"/>
        <v>7027920</v>
      </c>
      <c r="M131" s="2726">
        <f t="shared" si="31"/>
        <v>8161920</v>
      </c>
      <c r="N131" s="2726">
        <f t="shared" si="31"/>
        <v>9545400</v>
      </c>
      <c r="O131" s="3185">
        <f t="shared" si="33"/>
        <v>232795</v>
      </c>
      <c r="P131" s="3185">
        <f t="shared" si="34"/>
        <v>270305</v>
      </c>
      <c r="Q131" s="3185">
        <f t="shared" si="35"/>
        <v>313920</v>
      </c>
      <c r="R131" s="3185">
        <f t="shared" si="36"/>
        <v>367131</v>
      </c>
    </row>
    <row r="132" spans="1:18" s="2724" customFormat="1" ht="12.75">
      <c r="A132" s="4176" t="s">
        <v>4754</v>
      </c>
      <c r="B132" s="4177"/>
      <c r="C132" s="3061">
        <v>2.66</v>
      </c>
      <c r="D132" s="2727">
        <v>3.11</v>
      </c>
      <c r="E132" s="2727">
        <v>3.64</v>
      </c>
      <c r="F132" s="3061">
        <v>4.2</v>
      </c>
      <c r="G132" s="3185">
        <f t="shared" si="30"/>
        <v>1604880.0000000002</v>
      </c>
      <c r="H132" s="3185">
        <f t="shared" si="30"/>
        <v>1815480</v>
      </c>
      <c r="I132" s="3185">
        <f t="shared" si="30"/>
        <v>2063520</v>
      </c>
      <c r="J132" s="3185">
        <f t="shared" si="30"/>
        <v>2325600</v>
      </c>
      <c r="K132" s="2726">
        <f t="shared" si="31"/>
        <v>6392880</v>
      </c>
      <c r="L132" s="2726">
        <f t="shared" si="31"/>
        <v>7413480</v>
      </c>
      <c r="M132" s="2726">
        <f t="shared" si="31"/>
        <v>8615520</v>
      </c>
      <c r="N132" s="2726">
        <f t="shared" si="31"/>
        <v>9885600</v>
      </c>
      <c r="O132" s="3185">
        <f t="shared" si="33"/>
        <v>245880</v>
      </c>
      <c r="P132" s="3185">
        <f t="shared" si="34"/>
        <v>285134</v>
      </c>
      <c r="Q132" s="3185">
        <f t="shared" si="35"/>
        <v>331366</v>
      </c>
      <c r="R132" s="3185">
        <f t="shared" si="36"/>
        <v>380215</v>
      </c>
    </row>
    <row r="133" spans="1:18" s="2724" customFormat="1" ht="12.75">
      <c r="A133" s="4176" t="s">
        <v>4755</v>
      </c>
      <c r="B133" s="4177"/>
      <c r="C133" s="3061">
        <v>2.99</v>
      </c>
      <c r="D133" s="2727">
        <v>3.5</v>
      </c>
      <c r="E133" s="2727">
        <v>4.1100000000000003</v>
      </c>
      <c r="F133" s="3061">
        <v>4.82</v>
      </c>
      <c r="G133" s="3185">
        <f t="shared" si="30"/>
        <v>1759320.0000000002</v>
      </c>
      <c r="H133" s="3185">
        <f t="shared" si="30"/>
        <v>1998000</v>
      </c>
      <c r="I133" s="3185">
        <f t="shared" si="30"/>
        <v>2283480.0000000005</v>
      </c>
      <c r="J133" s="3185">
        <f t="shared" si="30"/>
        <v>2615760</v>
      </c>
      <c r="K133" s="2726">
        <f t="shared" si="31"/>
        <v>7141320</v>
      </c>
      <c r="L133" s="2726">
        <f t="shared" si="31"/>
        <v>8298000</v>
      </c>
      <c r="M133" s="2726">
        <f t="shared" si="31"/>
        <v>9681480.0000000019</v>
      </c>
      <c r="N133" s="2726">
        <f t="shared" si="31"/>
        <v>11291760</v>
      </c>
      <c r="O133" s="3185">
        <f t="shared" si="33"/>
        <v>274666</v>
      </c>
      <c r="P133" s="3185">
        <f t="shared" si="34"/>
        <v>319154</v>
      </c>
      <c r="Q133" s="3185">
        <f t="shared" si="35"/>
        <v>372365</v>
      </c>
      <c r="R133" s="3185">
        <f t="shared" si="36"/>
        <v>434298</v>
      </c>
    </row>
    <row r="134" spans="1:18" s="2724" customFormat="1" ht="12.75">
      <c r="A134" s="4176" t="s">
        <v>4756</v>
      </c>
      <c r="B134" s="4177"/>
      <c r="C134" s="3061">
        <v>3.2</v>
      </c>
      <c r="D134" s="2727">
        <v>3.75</v>
      </c>
      <c r="E134" s="2727">
        <v>4.3899999999999997</v>
      </c>
      <c r="F134" s="3061">
        <v>5.15</v>
      </c>
      <c r="G134" s="3185">
        <f t="shared" si="30"/>
        <v>1857600.0000000002</v>
      </c>
      <c r="H134" s="3185">
        <f t="shared" si="30"/>
        <v>2115000</v>
      </c>
      <c r="I134" s="3185">
        <f t="shared" si="30"/>
        <v>2414520</v>
      </c>
      <c r="J134" s="3185">
        <f t="shared" si="30"/>
        <v>2770200.0000000005</v>
      </c>
      <c r="K134" s="2726">
        <f t="shared" si="31"/>
        <v>7617600</v>
      </c>
      <c r="L134" s="2726">
        <f t="shared" si="31"/>
        <v>8865000</v>
      </c>
      <c r="M134" s="2726">
        <f t="shared" si="31"/>
        <v>10316520</v>
      </c>
      <c r="N134" s="2726">
        <f t="shared" si="31"/>
        <v>12040200</v>
      </c>
      <c r="O134" s="3185">
        <f t="shared" si="33"/>
        <v>292985</v>
      </c>
      <c r="P134" s="3185">
        <f t="shared" si="34"/>
        <v>340962</v>
      </c>
      <c r="Q134" s="3185">
        <f t="shared" si="35"/>
        <v>396789</v>
      </c>
      <c r="R134" s="3185">
        <f t="shared" si="36"/>
        <v>463085</v>
      </c>
    </row>
    <row r="135" spans="1:18" s="3067" customFormat="1" ht="12.75">
      <c r="A135" s="3190"/>
      <c r="B135" s="3062"/>
      <c r="C135" s="3063"/>
      <c r="D135" s="3064"/>
      <c r="E135" s="3065"/>
      <c r="F135" s="3065"/>
      <c r="G135" s="3065"/>
      <c r="H135" s="3065"/>
      <c r="I135" s="3065"/>
      <c r="J135" s="3065"/>
      <c r="K135" s="3065"/>
      <c r="L135" s="3066"/>
      <c r="M135" s="3066"/>
      <c r="N135" s="3066"/>
      <c r="O135" s="3065"/>
      <c r="P135" s="3065"/>
      <c r="Q135" s="3065"/>
      <c r="R135" s="3065"/>
    </row>
    <row r="136" spans="1:18" s="3067" customFormat="1" ht="14.25" customHeight="1">
      <c r="C136" s="3068"/>
      <c r="D136" s="3069"/>
      <c r="L136" s="3070"/>
      <c r="M136" s="3070"/>
      <c r="N136" s="3070"/>
    </row>
    <row r="137" spans="1:18" s="3788" customFormat="1" ht="24" customHeight="1">
      <c r="A137" s="3782" t="s">
        <v>6144</v>
      </c>
      <c r="B137" s="3783"/>
      <c r="C137" s="3784"/>
      <c r="D137" s="3785"/>
      <c r="E137" s="3786"/>
      <c r="F137" s="3785"/>
      <c r="G137" s="3785" t="s">
        <v>6274</v>
      </c>
      <c r="H137" s="3785"/>
      <c r="I137" s="3785"/>
      <c r="J137" s="3785"/>
      <c r="K137" s="3785"/>
      <c r="L137" s="3787"/>
      <c r="M137" s="3787"/>
      <c r="N137" s="3787"/>
      <c r="O137" s="3785"/>
      <c r="P137" s="3785"/>
    </row>
    <row r="138" spans="1:18" s="2724" customFormat="1" ht="16.5" customHeight="1">
      <c r="A138" s="4178" t="s">
        <v>5881</v>
      </c>
      <c r="B138" s="4178" t="s">
        <v>5882</v>
      </c>
      <c r="C138" s="3186" t="s">
        <v>4719</v>
      </c>
      <c r="D138" s="3186"/>
      <c r="E138" s="3187"/>
      <c r="F138" s="3186"/>
      <c r="G138" s="3186" t="s">
        <v>4720</v>
      </c>
      <c r="H138" s="3187"/>
      <c r="I138" s="3188"/>
      <c r="J138" s="3188"/>
      <c r="K138" s="3186" t="s">
        <v>4721</v>
      </c>
      <c r="L138" s="3187"/>
      <c r="M138" s="3187"/>
      <c r="N138" s="3188"/>
      <c r="O138" s="4181" t="s">
        <v>4722</v>
      </c>
      <c r="P138" s="4181"/>
      <c r="Q138" s="4181"/>
    </row>
    <row r="139" spans="1:18" s="2724" customFormat="1" ht="16.5" hidden="1" customHeight="1">
      <c r="A139" s="4179"/>
      <c r="B139" s="4179"/>
      <c r="C139" s="3191" t="s">
        <v>4758</v>
      </c>
      <c r="D139" s="3191" t="s">
        <v>4759</v>
      </c>
      <c r="E139" s="3191" t="s">
        <v>4760</v>
      </c>
      <c r="F139" s="3192"/>
      <c r="G139" s="3191" t="s">
        <v>4758</v>
      </c>
      <c r="H139" s="3191" t="s">
        <v>4759</v>
      </c>
      <c r="I139" s="3191" t="s">
        <v>4760</v>
      </c>
      <c r="J139" s="3192"/>
      <c r="K139" s="3191" t="s">
        <v>4758</v>
      </c>
      <c r="L139" s="3191" t="s">
        <v>4759</v>
      </c>
      <c r="M139" s="3191" t="s">
        <v>4760</v>
      </c>
      <c r="N139" s="3192"/>
      <c r="O139" s="3191" t="s">
        <v>4758</v>
      </c>
      <c r="P139" s="3192"/>
      <c r="Q139" s="3239"/>
    </row>
    <row r="140" spans="1:18" s="2856" customFormat="1" ht="16.5" customHeight="1">
      <c r="A140" s="4180"/>
      <c r="B140" s="4180"/>
      <c r="C140" s="3045" t="s">
        <v>4726</v>
      </c>
      <c r="D140" s="3045" t="s">
        <v>4727</v>
      </c>
      <c r="E140" s="3045" t="s">
        <v>4728</v>
      </c>
      <c r="F140" s="3046" t="s">
        <v>4729</v>
      </c>
      <c r="G140" s="3046" t="s">
        <v>4730</v>
      </c>
      <c r="H140" s="3046" t="s">
        <v>4731</v>
      </c>
      <c r="I140" s="3046" t="s">
        <v>4743</v>
      </c>
      <c r="J140" s="3046" t="s">
        <v>4744</v>
      </c>
      <c r="K140" s="3047" t="s">
        <v>4745</v>
      </c>
      <c r="L140" s="3047" t="s">
        <v>4746</v>
      </c>
      <c r="M140" s="3047" t="s">
        <v>4747</v>
      </c>
      <c r="N140" s="3047" t="s">
        <v>6145</v>
      </c>
      <c r="O140" s="3047" t="s">
        <v>4749</v>
      </c>
      <c r="P140" s="3047" t="s">
        <v>6237</v>
      </c>
      <c r="Q140" s="3047" t="s">
        <v>6238</v>
      </c>
    </row>
    <row r="141" spans="1:18" s="2856" customFormat="1" ht="12.75">
      <c r="A141" s="3051"/>
      <c r="B141" s="3071"/>
      <c r="C141" s="3072" t="s">
        <v>1510</v>
      </c>
      <c r="D141" s="3072" t="s">
        <v>1511</v>
      </c>
      <c r="E141" s="3072" t="s">
        <v>1512</v>
      </c>
      <c r="F141" s="3072" t="s">
        <v>1513</v>
      </c>
      <c r="G141" s="3073"/>
      <c r="H141" s="3073"/>
      <c r="I141" s="3073"/>
      <c r="J141" s="3073"/>
      <c r="K141" s="3073"/>
      <c r="L141" s="3073"/>
      <c r="M141" s="3073"/>
      <c r="N141" s="3073"/>
      <c r="O141" s="3072" t="s">
        <v>1510</v>
      </c>
      <c r="P141" s="3072" t="s">
        <v>1511</v>
      </c>
      <c r="Q141" s="3072" t="s">
        <v>1512</v>
      </c>
    </row>
    <row r="142" spans="1:18" s="2724" customFormat="1" ht="12.75">
      <c r="A142" s="4169" t="s">
        <v>4761</v>
      </c>
      <c r="B142" s="3055">
        <v>1</v>
      </c>
      <c r="C142" s="3074">
        <v>2.81</v>
      </c>
      <c r="D142" s="3075">
        <v>3.73</v>
      </c>
      <c r="E142" s="3075">
        <v>4.1399999999999997</v>
      </c>
      <c r="F142" s="3075">
        <v>4.68</v>
      </c>
      <c r="G142" s="3057">
        <f>$F$15*$F$13+$F$18*C142*$F$12</f>
        <v>1675080</v>
      </c>
      <c r="H142" s="3057">
        <f>$F$15*$F$13+$F$18*D142*$F$12</f>
        <v>2105640</v>
      </c>
      <c r="I142" s="3057">
        <f t="shared" ref="I142:J151" si="37">$F$15*$F$13+$F$18*E142*$F$12</f>
        <v>2297520</v>
      </c>
      <c r="J142" s="3057">
        <f t="shared" si="37"/>
        <v>2550240</v>
      </c>
      <c r="K142" s="3057">
        <f>C142*$F$12+G142</f>
        <v>6733080</v>
      </c>
      <c r="L142" s="3057">
        <f t="shared" ref="L142:L151" si="38">D142*$F$12+H142</f>
        <v>8819640</v>
      </c>
      <c r="M142" s="3057">
        <f t="shared" ref="M142:N151" si="39">E142*$F$12+I142</f>
        <v>9749520</v>
      </c>
      <c r="N142" s="3057">
        <f t="shared" si="39"/>
        <v>10974240</v>
      </c>
      <c r="O142" s="3057">
        <f>ROUND(K142/26,0)</f>
        <v>258965</v>
      </c>
      <c r="P142" s="3794">
        <f>ROUND(L142/26,0)</f>
        <v>339217</v>
      </c>
      <c r="Q142" s="3794">
        <f>ROUND(M142/26,0)</f>
        <v>374982</v>
      </c>
    </row>
    <row r="143" spans="1:18" s="2724" customFormat="1" ht="12.75">
      <c r="A143" s="4170"/>
      <c r="B143" s="2728">
        <v>2</v>
      </c>
      <c r="C143" s="3193">
        <v>2.99</v>
      </c>
      <c r="D143" s="3058">
        <v>3.91</v>
      </c>
      <c r="E143" s="3058">
        <v>4.3600000000000003</v>
      </c>
      <c r="F143" s="3194">
        <v>4.92</v>
      </c>
      <c r="G143" s="3076">
        <f t="shared" ref="G143:G163" si="40">$F$15*$F$13+$F$18*C143*$F$12</f>
        <v>1759320.0000000002</v>
      </c>
      <c r="H143" s="3076">
        <f t="shared" ref="H143:H151" si="41">$F$15*$F$13+$F$18*D143*$F$12</f>
        <v>2189880</v>
      </c>
      <c r="I143" s="3076">
        <f t="shared" si="37"/>
        <v>2400480</v>
      </c>
      <c r="J143" s="3076">
        <f t="shared" si="37"/>
        <v>2662560</v>
      </c>
      <c r="K143" s="3060">
        <f t="shared" ref="K143:K163" si="42">C143*$F$12+G143</f>
        <v>7141320</v>
      </c>
      <c r="L143" s="3060">
        <f t="shared" si="38"/>
        <v>9227880</v>
      </c>
      <c r="M143" s="3060">
        <f t="shared" si="39"/>
        <v>10248480</v>
      </c>
      <c r="N143" s="3060">
        <f t="shared" si="39"/>
        <v>11518560</v>
      </c>
      <c r="O143" s="3060">
        <f t="shared" ref="O143:Q163" si="43">ROUND(K143/26,0)</f>
        <v>274666</v>
      </c>
      <c r="P143" s="3795">
        <f t="shared" si="43"/>
        <v>354918</v>
      </c>
      <c r="Q143" s="3795">
        <f t="shared" si="43"/>
        <v>394172</v>
      </c>
    </row>
    <row r="144" spans="1:18" s="2724" customFormat="1" ht="12.75">
      <c r="A144" s="4169" t="s">
        <v>6146</v>
      </c>
      <c r="B144" s="3055">
        <v>1</v>
      </c>
      <c r="C144" s="3075">
        <v>2.5099999999999998</v>
      </c>
      <c r="D144" s="3075">
        <v>3.17</v>
      </c>
      <c r="E144" s="3075">
        <v>3.55</v>
      </c>
      <c r="F144" s="3075">
        <v>4.16</v>
      </c>
      <c r="G144" s="3057">
        <f t="shared" si="40"/>
        <v>1534680</v>
      </c>
      <c r="H144" s="3057">
        <f t="shared" si="41"/>
        <v>1843560</v>
      </c>
      <c r="I144" s="3057">
        <f t="shared" si="37"/>
        <v>2021399.9999999998</v>
      </c>
      <c r="J144" s="3057">
        <f t="shared" si="37"/>
        <v>2306880</v>
      </c>
      <c r="K144" s="3057">
        <f t="shared" si="42"/>
        <v>6052680</v>
      </c>
      <c r="L144" s="3057">
        <f t="shared" si="38"/>
        <v>7549560</v>
      </c>
      <c r="M144" s="3057">
        <f t="shared" si="39"/>
        <v>8411400</v>
      </c>
      <c r="N144" s="3057">
        <f t="shared" si="39"/>
        <v>9794880</v>
      </c>
      <c r="O144" s="3057">
        <f t="shared" si="43"/>
        <v>232795</v>
      </c>
      <c r="P144" s="3794">
        <f t="shared" si="43"/>
        <v>290368</v>
      </c>
      <c r="Q144" s="3794">
        <f t="shared" si="43"/>
        <v>323515</v>
      </c>
    </row>
    <row r="145" spans="1:17" s="2724" customFormat="1" ht="12.75">
      <c r="A145" s="4170"/>
      <c r="B145" s="2728">
        <v>2</v>
      </c>
      <c r="C145" s="3194">
        <v>2.66</v>
      </c>
      <c r="D145" s="3058">
        <v>3.3</v>
      </c>
      <c r="E145" s="3058">
        <v>3.76</v>
      </c>
      <c r="F145" s="3194">
        <v>4.37</v>
      </c>
      <c r="G145" s="3076">
        <f t="shared" si="40"/>
        <v>1604880.0000000002</v>
      </c>
      <c r="H145" s="3076">
        <f t="shared" si="41"/>
        <v>1904400</v>
      </c>
      <c r="I145" s="3076">
        <f t="shared" si="37"/>
        <v>2119680</v>
      </c>
      <c r="J145" s="3076">
        <f t="shared" si="37"/>
        <v>2405160</v>
      </c>
      <c r="K145" s="3060">
        <f t="shared" si="42"/>
        <v>6392880</v>
      </c>
      <c r="L145" s="3060">
        <f t="shared" si="38"/>
        <v>7844400</v>
      </c>
      <c r="M145" s="3060">
        <f t="shared" si="39"/>
        <v>8887680</v>
      </c>
      <c r="N145" s="3060">
        <f t="shared" si="39"/>
        <v>10271160</v>
      </c>
      <c r="O145" s="3060">
        <f t="shared" si="43"/>
        <v>245880</v>
      </c>
      <c r="P145" s="3795">
        <f t="shared" si="43"/>
        <v>301708</v>
      </c>
      <c r="Q145" s="3795">
        <f t="shared" si="43"/>
        <v>341834</v>
      </c>
    </row>
    <row r="146" spans="1:17" s="2724" customFormat="1" ht="12.75" hidden="1">
      <c r="A146" s="4169" t="s">
        <v>4763</v>
      </c>
      <c r="B146" s="3055">
        <v>1</v>
      </c>
      <c r="C146" s="3075">
        <v>4.5599999999999996</v>
      </c>
      <c r="D146" s="3075">
        <v>4.88</v>
      </c>
      <c r="E146" s="3075">
        <v>5.19</v>
      </c>
      <c r="F146" s="3075"/>
      <c r="G146" s="3057">
        <f t="shared" si="40"/>
        <v>2494080</v>
      </c>
      <c r="H146" s="3057">
        <f t="shared" si="41"/>
        <v>2643840</v>
      </c>
      <c r="I146" s="3057">
        <f t="shared" si="37"/>
        <v>2788920.0000000005</v>
      </c>
      <c r="J146" s="3057">
        <f t="shared" si="37"/>
        <v>360000</v>
      </c>
      <c r="K146" s="3057">
        <f t="shared" si="42"/>
        <v>10702080</v>
      </c>
      <c r="L146" s="3057">
        <f t="shared" si="38"/>
        <v>11427840</v>
      </c>
      <c r="M146" s="3057">
        <f t="shared" si="39"/>
        <v>12130920</v>
      </c>
      <c r="N146" s="3057">
        <f t="shared" si="39"/>
        <v>360000</v>
      </c>
      <c r="O146" s="3057">
        <f t="shared" si="43"/>
        <v>411618</v>
      </c>
      <c r="P146" s="3794">
        <f t="shared" si="43"/>
        <v>439532</v>
      </c>
      <c r="Q146" s="3794">
        <f t="shared" si="43"/>
        <v>466574</v>
      </c>
    </row>
    <row r="147" spans="1:17" s="2724" customFormat="1" ht="12.75" hidden="1">
      <c r="A147" s="4170"/>
      <c r="B147" s="2728">
        <v>2</v>
      </c>
      <c r="C147" s="3194">
        <v>4.88</v>
      </c>
      <c r="D147" s="3058">
        <v>5.19</v>
      </c>
      <c r="E147" s="3058">
        <v>5.41</v>
      </c>
      <c r="F147" s="3194"/>
      <c r="G147" s="3076">
        <f t="shared" si="40"/>
        <v>2643840</v>
      </c>
      <c r="H147" s="3076">
        <f t="shared" si="41"/>
        <v>2788920.0000000005</v>
      </c>
      <c r="I147" s="3076">
        <f t="shared" si="37"/>
        <v>2891880</v>
      </c>
      <c r="J147" s="3076">
        <f t="shared" si="37"/>
        <v>360000</v>
      </c>
      <c r="K147" s="3060">
        <f t="shared" si="42"/>
        <v>11427840</v>
      </c>
      <c r="L147" s="3060">
        <f t="shared" si="38"/>
        <v>12130920</v>
      </c>
      <c r="M147" s="3060">
        <f t="shared" si="39"/>
        <v>12629880</v>
      </c>
      <c r="N147" s="3060">
        <f t="shared" si="39"/>
        <v>360000</v>
      </c>
      <c r="O147" s="3060">
        <f t="shared" si="43"/>
        <v>439532</v>
      </c>
      <c r="P147" s="3795">
        <f t="shared" si="43"/>
        <v>466574</v>
      </c>
      <c r="Q147" s="3795">
        <f t="shared" si="43"/>
        <v>485765</v>
      </c>
    </row>
    <row r="148" spans="1:17" s="2724" customFormat="1" ht="12.75">
      <c r="A148" s="4169" t="s">
        <v>6147</v>
      </c>
      <c r="B148" s="3055">
        <v>1</v>
      </c>
      <c r="C148" s="3077"/>
      <c r="D148" s="3075">
        <v>2.66</v>
      </c>
      <c r="E148" s="3075">
        <v>2.93</v>
      </c>
      <c r="F148" s="3075">
        <v>3.55</v>
      </c>
      <c r="G148" s="3057">
        <f t="shared" si="40"/>
        <v>360000</v>
      </c>
      <c r="H148" s="3057">
        <f t="shared" si="41"/>
        <v>1604880.0000000002</v>
      </c>
      <c r="I148" s="3057">
        <f t="shared" si="37"/>
        <v>1731240</v>
      </c>
      <c r="J148" s="3057">
        <f t="shared" si="37"/>
        <v>2021399.9999999998</v>
      </c>
      <c r="K148" s="3057"/>
      <c r="L148" s="3057">
        <f t="shared" si="38"/>
        <v>6392880</v>
      </c>
      <c r="M148" s="3057">
        <f t="shared" si="39"/>
        <v>7005240</v>
      </c>
      <c r="N148" s="3057">
        <f t="shared" si="39"/>
        <v>8411400</v>
      </c>
      <c r="O148" s="3057">
        <f t="shared" si="43"/>
        <v>0</v>
      </c>
      <c r="P148" s="3794">
        <f t="shared" si="43"/>
        <v>245880</v>
      </c>
      <c r="Q148" s="3794">
        <f t="shared" si="43"/>
        <v>269432</v>
      </c>
    </row>
    <row r="149" spans="1:17" s="2724" customFormat="1" ht="12.75">
      <c r="A149" s="4170"/>
      <c r="B149" s="2728">
        <v>2</v>
      </c>
      <c r="C149" s="3193"/>
      <c r="D149" s="3058">
        <v>2.81</v>
      </c>
      <c r="E149" s="3058">
        <v>3.1</v>
      </c>
      <c r="F149" s="3194">
        <v>3.76</v>
      </c>
      <c r="G149" s="3076">
        <f t="shared" si="40"/>
        <v>360000</v>
      </c>
      <c r="H149" s="3076">
        <f t="shared" si="41"/>
        <v>1675080</v>
      </c>
      <c r="I149" s="3076">
        <f t="shared" si="37"/>
        <v>1810800</v>
      </c>
      <c r="J149" s="3076">
        <f t="shared" si="37"/>
        <v>2119680</v>
      </c>
      <c r="K149" s="3060"/>
      <c r="L149" s="3060">
        <f t="shared" si="38"/>
        <v>6733080</v>
      </c>
      <c r="M149" s="3060">
        <f t="shared" si="39"/>
        <v>7390800</v>
      </c>
      <c r="N149" s="3060">
        <f t="shared" si="39"/>
        <v>8887680</v>
      </c>
      <c r="O149" s="3060">
        <f t="shared" si="43"/>
        <v>0</v>
      </c>
      <c r="P149" s="3795">
        <f t="shared" si="43"/>
        <v>258965</v>
      </c>
      <c r="Q149" s="3795">
        <f t="shared" si="43"/>
        <v>284262</v>
      </c>
    </row>
    <row r="150" spans="1:17" s="2724" customFormat="1" ht="12.75" hidden="1">
      <c r="A150" s="4169" t="s">
        <v>5768</v>
      </c>
      <c r="B150" s="3055">
        <v>1</v>
      </c>
      <c r="C150" s="3077">
        <v>4.4000000000000004</v>
      </c>
      <c r="D150" s="3075">
        <v>4.37</v>
      </c>
      <c r="E150" s="3075">
        <v>4.68</v>
      </c>
      <c r="F150" s="3075"/>
      <c r="G150" s="3057">
        <f t="shared" si="40"/>
        <v>2419200</v>
      </c>
      <c r="H150" s="3057">
        <f t="shared" si="41"/>
        <v>2405160</v>
      </c>
      <c r="I150" s="3057">
        <f t="shared" si="37"/>
        <v>2550240</v>
      </c>
      <c r="J150" s="3057"/>
      <c r="K150" s="3057">
        <f t="shared" si="42"/>
        <v>10339200</v>
      </c>
      <c r="L150" s="3057">
        <f t="shared" si="38"/>
        <v>10271160</v>
      </c>
      <c r="M150" s="3057">
        <f t="shared" si="39"/>
        <v>10974240</v>
      </c>
      <c r="N150" s="3057"/>
      <c r="O150" s="3057">
        <f t="shared" si="43"/>
        <v>397662</v>
      </c>
      <c r="P150" s="3057"/>
    </row>
    <row r="151" spans="1:17" s="2724" customFormat="1" ht="12.75" hidden="1">
      <c r="A151" s="4170"/>
      <c r="B151" s="2728">
        <v>2</v>
      </c>
      <c r="C151" s="3193">
        <v>4.7</v>
      </c>
      <c r="D151" s="3058">
        <v>4.68</v>
      </c>
      <c r="E151" s="3058">
        <v>4.92</v>
      </c>
      <c r="F151" s="3194"/>
      <c r="G151" s="3076">
        <f t="shared" si="40"/>
        <v>2559600.0000000005</v>
      </c>
      <c r="H151" s="3076">
        <f t="shared" si="41"/>
        <v>2550240</v>
      </c>
      <c r="I151" s="3076">
        <f t="shared" si="37"/>
        <v>2662560</v>
      </c>
      <c r="J151" s="3060"/>
      <c r="K151" s="3060">
        <f t="shared" si="42"/>
        <v>11019600</v>
      </c>
      <c r="L151" s="3060">
        <f t="shared" si="38"/>
        <v>10974240</v>
      </c>
      <c r="M151" s="3060">
        <f t="shared" si="39"/>
        <v>11518560</v>
      </c>
      <c r="N151" s="3060"/>
      <c r="O151" s="3060">
        <f t="shared" si="43"/>
        <v>423831</v>
      </c>
      <c r="P151" s="3060"/>
    </row>
    <row r="152" spans="1:17" s="2724" customFormat="1" ht="12.75" hidden="1">
      <c r="A152" s="4171" t="s">
        <v>4766</v>
      </c>
      <c r="B152" s="3055">
        <v>1</v>
      </c>
      <c r="C152" s="3075">
        <v>2.5099999999999998</v>
      </c>
      <c r="D152" s="3075"/>
      <c r="E152" s="3075"/>
      <c r="F152" s="3075"/>
      <c r="G152" s="3057">
        <f t="shared" si="40"/>
        <v>1534680</v>
      </c>
      <c r="H152" s="3057"/>
      <c r="I152" s="3057"/>
      <c r="J152" s="3057"/>
      <c r="K152" s="3057">
        <f t="shared" si="42"/>
        <v>6052680</v>
      </c>
      <c r="L152" s="3057"/>
      <c r="M152" s="3078"/>
      <c r="N152" s="3057"/>
      <c r="O152" s="3057">
        <f t="shared" si="43"/>
        <v>232795</v>
      </c>
      <c r="P152" s="3057"/>
    </row>
    <row r="153" spans="1:17" s="2724" customFormat="1" ht="12.75" hidden="1">
      <c r="A153" s="4172"/>
      <c r="B153" s="2723">
        <v>2</v>
      </c>
      <c r="C153" s="3061">
        <v>2.83</v>
      </c>
      <c r="D153" s="2727"/>
      <c r="E153" s="2727"/>
      <c r="F153" s="3061"/>
      <c r="G153" s="3185">
        <f t="shared" si="40"/>
        <v>1684440</v>
      </c>
      <c r="H153" s="2726"/>
      <c r="I153" s="2726"/>
      <c r="J153" s="2726"/>
      <c r="K153" s="2726">
        <f t="shared" si="42"/>
        <v>6778440</v>
      </c>
      <c r="L153" s="2726"/>
      <c r="M153" s="3079" t="s">
        <v>4767</v>
      </c>
      <c r="N153" s="2726"/>
      <c r="O153" s="2726">
        <f t="shared" si="43"/>
        <v>260709</v>
      </c>
      <c r="P153" s="2726"/>
    </row>
    <row r="154" spans="1:17" s="2724" customFormat="1" ht="12.75" hidden="1">
      <c r="A154" s="4172"/>
      <c r="B154" s="2723">
        <v>3</v>
      </c>
      <c r="C154" s="3061">
        <v>3.28</v>
      </c>
      <c r="D154" s="3061"/>
      <c r="E154" s="3061"/>
      <c r="F154" s="3061"/>
      <c r="G154" s="3185">
        <f t="shared" si="40"/>
        <v>1895040</v>
      </c>
      <c r="H154" s="2726"/>
      <c r="I154" s="2726"/>
      <c r="J154" s="2726"/>
      <c r="K154" s="2726">
        <f t="shared" si="42"/>
        <v>7799040</v>
      </c>
      <c r="L154" s="3080"/>
      <c r="M154" s="3081" t="s">
        <v>4768</v>
      </c>
      <c r="N154" s="2726"/>
      <c r="O154" s="2726">
        <f t="shared" si="43"/>
        <v>299963</v>
      </c>
      <c r="P154" s="2726"/>
    </row>
    <row r="155" spans="1:17" s="2724" customFormat="1" ht="12.75" hidden="1">
      <c r="A155" s="4173"/>
      <c r="B155" s="2728">
        <v>4</v>
      </c>
      <c r="C155" s="3194">
        <v>3.91</v>
      </c>
      <c r="D155" s="3058"/>
      <c r="E155" s="3058"/>
      <c r="F155" s="3194"/>
      <c r="G155" s="3076">
        <f t="shared" si="40"/>
        <v>2189880</v>
      </c>
      <c r="H155" s="3060"/>
      <c r="I155" s="3060"/>
      <c r="J155" s="3060"/>
      <c r="K155" s="3060">
        <f t="shared" si="42"/>
        <v>9227880</v>
      </c>
      <c r="L155" s="3195"/>
      <c r="M155" s="3196"/>
      <c r="N155" s="3060"/>
      <c r="O155" s="3060">
        <f t="shared" si="43"/>
        <v>354918</v>
      </c>
      <c r="P155" s="3060"/>
    </row>
    <row r="156" spans="1:17" s="2724" customFormat="1" ht="12.75">
      <c r="A156" s="4171" t="s">
        <v>4778</v>
      </c>
      <c r="B156" s="3055">
        <v>1</v>
      </c>
      <c r="C156" s="3790">
        <v>2.25</v>
      </c>
      <c r="D156" s="3075"/>
      <c r="E156" s="3075"/>
      <c r="F156" s="3075"/>
      <c r="G156" s="3057">
        <f t="shared" si="40"/>
        <v>1413000</v>
      </c>
      <c r="H156" s="3057"/>
      <c r="I156" s="3057"/>
      <c r="J156" s="3057"/>
      <c r="K156" s="3057">
        <f t="shared" si="42"/>
        <v>5463000</v>
      </c>
      <c r="L156" s="3057"/>
      <c r="M156" s="3082"/>
      <c r="N156" s="3057"/>
      <c r="O156" s="3057">
        <f t="shared" si="43"/>
        <v>210115</v>
      </c>
      <c r="P156" s="3057"/>
    </row>
    <row r="157" spans="1:17" s="2724" customFormat="1" ht="12.75">
      <c r="A157" s="4172"/>
      <c r="B157" s="2723">
        <v>2</v>
      </c>
      <c r="C157" s="3791">
        <v>2.58</v>
      </c>
      <c r="D157" s="2727"/>
      <c r="E157" s="2727"/>
      <c r="F157" s="3061"/>
      <c r="G157" s="3185">
        <f t="shared" si="40"/>
        <v>1567440</v>
      </c>
      <c r="H157" s="2726"/>
      <c r="I157" s="2726"/>
      <c r="J157" s="2726"/>
      <c r="K157" s="2726">
        <f t="shared" si="42"/>
        <v>6211440</v>
      </c>
      <c r="L157" s="2726"/>
      <c r="M157" s="3083"/>
      <c r="N157" s="2726"/>
      <c r="O157" s="2726">
        <f t="shared" si="43"/>
        <v>238902</v>
      </c>
      <c r="P157" s="2726"/>
    </row>
    <row r="158" spans="1:17" s="2724" customFormat="1" ht="12.75">
      <c r="A158" s="4172"/>
      <c r="B158" s="2723">
        <v>3</v>
      </c>
      <c r="C158" s="3791">
        <v>2.92</v>
      </c>
      <c r="D158" s="3061"/>
      <c r="E158" s="3061"/>
      <c r="F158" s="3061"/>
      <c r="G158" s="3185">
        <f t="shared" si="40"/>
        <v>1726560</v>
      </c>
      <c r="H158" s="2726"/>
      <c r="I158" s="2726"/>
      <c r="J158" s="2726"/>
      <c r="K158" s="2726">
        <f t="shared" si="42"/>
        <v>6982560</v>
      </c>
      <c r="L158" s="2726"/>
      <c r="M158" s="3083"/>
      <c r="N158" s="2726"/>
      <c r="O158" s="2726">
        <f t="shared" si="43"/>
        <v>268560</v>
      </c>
      <c r="P158" s="2726"/>
    </row>
    <row r="159" spans="1:17" s="2724" customFormat="1" ht="12.75">
      <c r="A159" s="4173"/>
      <c r="B159" s="2728">
        <v>4</v>
      </c>
      <c r="C159" s="3791">
        <v>3.28</v>
      </c>
      <c r="D159" s="3058"/>
      <c r="E159" s="3058"/>
      <c r="F159" s="3194"/>
      <c r="G159" s="3076">
        <f t="shared" si="40"/>
        <v>1895040</v>
      </c>
      <c r="H159" s="3060"/>
      <c r="I159" s="3060"/>
      <c r="J159" s="3060"/>
      <c r="K159" s="3060">
        <f t="shared" si="42"/>
        <v>7799040</v>
      </c>
      <c r="L159" s="3060"/>
      <c r="M159" s="3060"/>
      <c r="N159" s="3060"/>
      <c r="O159" s="3060">
        <f t="shared" si="43"/>
        <v>299963</v>
      </c>
      <c r="P159" s="3060"/>
    </row>
    <row r="160" spans="1:17" s="2724" customFormat="1" ht="12.75">
      <c r="A160" s="4171" t="s">
        <v>4770</v>
      </c>
      <c r="B160" s="3055">
        <v>1</v>
      </c>
      <c r="C160" s="3790">
        <v>2.12</v>
      </c>
      <c r="D160" s="3075"/>
      <c r="E160" s="3075"/>
      <c r="F160" s="3075"/>
      <c r="G160" s="3057">
        <f t="shared" si="40"/>
        <v>1352160</v>
      </c>
      <c r="H160" s="3057"/>
      <c r="I160" s="3057"/>
      <c r="J160" s="3057"/>
      <c r="K160" s="3057">
        <f t="shared" si="42"/>
        <v>5168160</v>
      </c>
      <c r="L160" s="3057"/>
      <c r="M160" s="3057"/>
      <c r="N160" s="3057"/>
      <c r="O160" s="3057">
        <f t="shared" si="43"/>
        <v>198775</v>
      </c>
      <c r="P160" s="3057"/>
    </row>
    <row r="161" spans="1:16" s="2724" customFormat="1" ht="12.75">
      <c r="A161" s="4172"/>
      <c r="B161" s="2723">
        <v>2</v>
      </c>
      <c r="C161" s="3791">
        <v>2.39</v>
      </c>
      <c r="D161" s="2727"/>
      <c r="E161" s="2727"/>
      <c r="F161" s="3061"/>
      <c r="G161" s="3185">
        <f t="shared" si="40"/>
        <v>1478520</v>
      </c>
      <c r="H161" s="2726"/>
      <c r="I161" s="2726"/>
      <c r="J161" s="2726"/>
      <c r="K161" s="2726">
        <f t="shared" si="42"/>
        <v>5780520</v>
      </c>
      <c r="L161" s="2726"/>
      <c r="M161" s="2726"/>
      <c r="N161" s="2726"/>
      <c r="O161" s="2726">
        <f t="shared" si="43"/>
        <v>222328</v>
      </c>
      <c r="P161" s="2726"/>
    </row>
    <row r="162" spans="1:16" s="2724" customFormat="1" ht="12.75">
      <c r="A162" s="4172"/>
      <c r="B162" s="2723">
        <v>3</v>
      </c>
      <c r="C162" s="3792">
        <v>2.76</v>
      </c>
      <c r="D162" s="3061"/>
      <c r="E162" s="3061"/>
      <c r="F162" s="3061"/>
      <c r="G162" s="3185">
        <f t="shared" si="40"/>
        <v>1651680</v>
      </c>
      <c r="H162" s="2726"/>
      <c r="I162" s="2726"/>
      <c r="J162" s="2726"/>
      <c r="K162" s="2726">
        <f t="shared" si="42"/>
        <v>6619680</v>
      </c>
      <c r="L162" s="2726"/>
      <c r="M162" s="2726"/>
      <c r="N162" s="2726"/>
      <c r="O162" s="2726">
        <f t="shared" si="43"/>
        <v>254603</v>
      </c>
      <c r="P162" s="2726"/>
    </row>
    <row r="163" spans="1:16" s="2724" customFormat="1" ht="12.75">
      <c r="A163" s="4173"/>
      <c r="B163" s="2728">
        <v>4</v>
      </c>
      <c r="C163" s="3793">
        <v>3.11</v>
      </c>
      <c r="D163" s="3058"/>
      <c r="E163" s="3058"/>
      <c r="F163" s="3194"/>
      <c r="G163" s="3076">
        <f t="shared" si="40"/>
        <v>1815480</v>
      </c>
      <c r="H163" s="3060"/>
      <c r="I163" s="3060"/>
      <c r="J163" s="3060"/>
      <c r="K163" s="3060">
        <f t="shared" si="42"/>
        <v>7413480</v>
      </c>
      <c r="L163" s="3060"/>
      <c r="M163" s="3060"/>
      <c r="N163" s="3060"/>
      <c r="O163" s="3060">
        <f t="shared" si="43"/>
        <v>285134</v>
      </c>
      <c r="P163" s="3060"/>
    </row>
    <row r="164" spans="1:16" s="2724" customFormat="1" ht="12.75">
      <c r="A164" s="3231"/>
      <c r="B164" s="3229"/>
      <c r="C164" s="3232"/>
      <c r="D164" s="3034"/>
      <c r="E164" s="3034"/>
      <c r="F164" s="3233"/>
      <c r="G164" s="3230"/>
      <c r="H164" s="3230"/>
      <c r="I164" s="3230"/>
      <c r="J164" s="3230"/>
      <c r="K164" s="3230"/>
      <c r="L164" s="3230"/>
      <c r="M164" s="3230"/>
      <c r="N164" s="3230"/>
      <c r="O164" s="3230"/>
      <c r="P164" s="3230"/>
    </row>
    <row r="165" spans="1:16" s="2724" customFormat="1" ht="12.75">
      <c r="A165" s="3231"/>
      <c r="B165" s="3229"/>
      <c r="C165" s="3232"/>
      <c r="D165" s="3034"/>
      <c r="E165" s="3034"/>
      <c r="F165" s="3233"/>
      <c r="G165" s="3230"/>
      <c r="H165" s="3230"/>
      <c r="I165" s="3230"/>
      <c r="J165" s="3230"/>
      <c r="K165" s="3230"/>
      <c r="L165" s="3230"/>
      <c r="M165" s="3230"/>
      <c r="N165" s="3230"/>
      <c r="O165" s="3230"/>
      <c r="P165" s="3230"/>
    </row>
    <row r="166" spans="1:16" s="3021" customFormat="1" ht="24" customHeight="1">
      <c r="A166" s="3041" t="s">
        <v>4757</v>
      </c>
      <c r="B166" s="2729"/>
      <c r="C166" s="3042"/>
      <c r="D166" s="3020"/>
      <c r="E166" s="3043"/>
      <c r="F166" s="3020"/>
      <c r="G166" s="3020"/>
      <c r="H166" s="3020"/>
      <c r="I166" s="3020"/>
      <c r="J166" s="3020"/>
      <c r="K166" s="3020"/>
      <c r="L166" s="3044"/>
      <c r="M166" s="3044"/>
      <c r="N166" s="3044"/>
      <c r="O166" s="3020"/>
      <c r="P166" s="3020"/>
    </row>
    <row r="167" spans="1:16" s="2724" customFormat="1" ht="16.5" customHeight="1">
      <c r="A167" s="4178" t="s">
        <v>5881</v>
      </c>
      <c r="B167" s="4178" t="s">
        <v>5882</v>
      </c>
      <c r="C167" s="3186" t="s">
        <v>4719</v>
      </c>
      <c r="D167" s="3186"/>
      <c r="E167" s="3187"/>
      <c r="F167" s="3186"/>
      <c r="G167" s="3186" t="s">
        <v>4720</v>
      </c>
      <c r="H167" s="3187"/>
      <c r="I167" s="3188"/>
      <c r="J167" s="3188"/>
      <c r="K167" s="3186" t="s">
        <v>4721</v>
      </c>
      <c r="L167" s="3187"/>
      <c r="M167" s="3187"/>
      <c r="N167" s="3188"/>
      <c r="O167" s="3186" t="s">
        <v>4722</v>
      </c>
      <c r="P167" s="3188"/>
    </row>
    <row r="168" spans="1:16" s="2856" customFormat="1" ht="16.5" customHeight="1">
      <c r="A168" s="4179"/>
      <c r="B168" s="4179"/>
      <c r="C168" s="3047" t="s">
        <v>4758</v>
      </c>
      <c r="D168" s="3047" t="s">
        <v>4759</v>
      </c>
      <c r="E168" s="3047" t="s">
        <v>4760</v>
      </c>
      <c r="F168" s="3045"/>
      <c r="G168" s="3047" t="s">
        <v>4758</v>
      </c>
      <c r="H168" s="3047" t="s">
        <v>4759</v>
      </c>
      <c r="I168" s="3047" t="s">
        <v>4760</v>
      </c>
      <c r="J168" s="3045"/>
      <c r="K168" s="3047" t="s">
        <v>4758</v>
      </c>
      <c r="L168" s="3047" t="s">
        <v>4759</v>
      </c>
      <c r="M168" s="3047" t="s">
        <v>4760</v>
      </c>
      <c r="N168" s="3045"/>
      <c r="O168" s="3047" t="s">
        <v>4758</v>
      </c>
      <c r="P168" s="3045"/>
    </row>
    <row r="169" spans="1:16" s="2856" customFormat="1" ht="16.5" customHeight="1">
      <c r="A169" s="4180"/>
      <c r="B169" s="4180"/>
      <c r="C169" s="3045" t="s">
        <v>4726</v>
      </c>
      <c r="D169" s="3045" t="s">
        <v>4727</v>
      </c>
      <c r="E169" s="3045" t="s">
        <v>4728</v>
      </c>
      <c r="F169" s="3046" t="s">
        <v>4729</v>
      </c>
      <c r="G169" s="3046" t="s">
        <v>4730</v>
      </c>
      <c r="H169" s="3046" t="s">
        <v>4731</v>
      </c>
      <c r="I169" s="3046" t="s">
        <v>4743</v>
      </c>
      <c r="J169" s="3046" t="s">
        <v>4744</v>
      </c>
      <c r="K169" s="3047" t="s">
        <v>4745</v>
      </c>
      <c r="L169" s="3047" t="s">
        <v>4746</v>
      </c>
      <c r="M169" s="3047" t="s">
        <v>4747</v>
      </c>
      <c r="N169" s="3047"/>
      <c r="O169" s="3047" t="s">
        <v>4749</v>
      </c>
      <c r="P169" s="3047"/>
    </row>
    <row r="170" spans="1:16" s="2724" customFormat="1" ht="12.75">
      <c r="A170" s="3084"/>
      <c r="B170" s="3085"/>
      <c r="C170" s="3086"/>
      <c r="D170" s="3086"/>
      <c r="E170" s="3086"/>
      <c r="F170" s="3086"/>
      <c r="G170" s="3087"/>
      <c r="H170" s="3087"/>
      <c r="I170" s="3087"/>
      <c r="J170" s="3087"/>
      <c r="K170" s="3087"/>
      <c r="L170" s="3087"/>
      <c r="M170" s="3087"/>
      <c r="N170" s="3087"/>
      <c r="O170" s="3087"/>
      <c r="P170" s="3087"/>
    </row>
    <row r="171" spans="1:16" s="2724" customFormat="1" ht="12.75">
      <c r="A171" s="4169" t="s">
        <v>4761</v>
      </c>
      <c r="B171" s="3055">
        <v>1</v>
      </c>
      <c r="C171" s="3075">
        <v>5.19</v>
      </c>
      <c r="D171" s="3075">
        <v>5.41</v>
      </c>
      <c r="E171" s="3075">
        <v>5.75</v>
      </c>
      <c r="F171" s="3075"/>
      <c r="G171" s="3057">
        <f t="shared" ref="G171:I192" si="44">$F$15*$F$13+$F$18*C171*$F$12</f>
        <v>2788920.0000000005</v>
      </c>
      <c r="H171" s="3057">
        <f t="shared" si="44"/>
        <v>2891880</v>
      </c>
      <c r="I171" s="3057">
        <f t="shared" si="44"/>
        <v>3051000</v>
      </c>
      <c r="J171" s="3057"/>
      <c r="K171" s="3057">
        <f t="shared" ref="K171:M192" si="45">C171*$F$12+G171</f>
        <v>12130920</v>
      </c>
      <c r="L171" s="3057">
        <f t="shared" si="45"/>
        <v>12629880</v>
      </c>
      <c r="M171" s="3057">
        <f t="shared" si="45"/>
        <v>13401000</v>
      </c>
      <c r="N171" s="3057"/>
      <c r="O171" s="3057">
        <f>ROUND(K171/26,0)</f>
        <v>466574</v>
      </c>
      <c r="P171" s="3057"/>
    </row>
    <row r="172" spans="1:16" s="2724" customFormat="1" ht="12.75">
      <c r="A172" s="4170"/>
      <c r="B172" s="2728">
        <v>2</v>
      </c>
      <c r="C172" s="3194">
        <v>5.41</v>
      </c>
      <c r="D172" s="3058">
        <v>5.75</v>
      </c>
      <c r="E172" s="3058">
        <v>6.1</v>
      </c>
      <c r="F172" s="3194"/>
      <c r="G172" s="3076">
        <f t="shared" si="44"/>
        <v>2891880</v>
      </c>
      <c r="H172" s="3076">
        <f t="shared" si="44"/>
        <v>3051000</v>
      </c>
      <c r="I172" s="3076">
        <f t="shared" si="44"/>
        <v>3214799.9999999995</v>
      </c>
      <c r="J172" s="3060"/>
      <c r="K172" s="3060">
        <f t="shared" si="45"/>
        <v>12629880</v>
      </c>
      <c r="L172" s="3060">
        <f t="shared" si="45"/>
        <v>13401000</v>
      </c>
      <c r="M172" s="3060">
        <f t="shared" si="45"/>
        <v>14194800</v>
      </c>
      <c r="N172" s="3060"/>
      <c r="O172" s="3060">
        <f t="shared" ref="O172:O192" si="46">ROUND(K172/26,0)</f>
        <v>485765</v>
      </c>
      <c r="P172" s="3060"/>
    </row>
    <row r="173" spans="1:16" s="2724" customFormat="1" ht="12.75">
      <c r="A173" s="4169" t="s">
        <v>4762</v>
      </c>
      <c r="B173" s="3055">
        <v>1</v>
      </c>
      <c r="C173" s="3075">
        <v>4.92</v>
      </c>
      <c r="D173" s="3075">
        <v>5.19</v>
      </c>
      <c r="E173" s="3075">
        <v>5.41</v>
      </c>
      <c r="F173" s="3075"/>
      <c r="G173" s="3057">
        <f t="shared" si="44"/>
        <v>2662560</v>
      </c>
      <c r="H173" s="3057">
        <f t="shared" si="44"/>
        <v>2788920.0000000005</v>
      </c>
      <c r="I173" s="3057">
        <f t="shared" si="44"/>
        <v>2891880</v>
      </c>
      <c r="J173" s="3057"/>
      <c r="K173" s="3057">
        <f t="shared" si="45"/>
        <v>11518560</v>
      </c>
      <c r="L173" s="3057">
        <f t="shared" si="45"/>
        <v>12130920</v>
      </c>
      <c r="M173" s="3057">
        <f t="shared" si="45"/>
        <v>12629880</v>
      </c>
      <c r="N173" s="3057"/>
      <c r="O173" s="3057">
        <f t="shared" si="46"/>
        <v>443022</v>
      </c>
      <c r="P173" s="3057"/>
    </row>
    <row r="174" spans="1:16" s="2724" customFormat="1" ht="12.75">
      <c r="A174" s="4170"/>
      <c r="B174" s="2728">
        <v>2</v>
      </c>
      <c r="C174" s="3194">
        <v>5.19</v>
      </c>
      <c r="D174" s="3058">
        <v>5.41</v>
      </c>
      <c r="E174" s="3058">
        <v>5.75</v>
      </c>
      <c r="F174" s="3194"/>
      <c r="G174" s="3076">
        <f t="shared" si="44"/>
        <v>2788920.0000000005</v>
      </c>
      <c r="H174" s="3076">
        <f t="shared" si="44"/>
        <v>2891880</v>
      </c>
      <c r="I174" s="3076">
        <f t="shared" si="44"/>
        <v>3051000</v>
      </c>
      <c r="J174" s="3060"/>
      <c r="K174" s="3060">
        <f t="shared" si="45"/>
        <v>12130920</v>
      </c>
      <c r="L174" s="3060">
        <f t="shared" si="45"/>
        <v>12629880</v>
      </c>
      <c r="M174" s="3060">
        <f t="shared" si="45"/>
        <v>13401000</v>
      </c>
      <c r="N174" s="3060"/>
      <c r="O174" s="3060">
        <f t="shared" si="46"/>
        <v>466574</v>
      </c>
      <c r="P174" s="3060"/>
    </row>
    <row r="175" spans="1:16" s="2724" customFormat="1" ht="12.75">
      <c r="A175" s="4169" t="s">
        <v>4763</v>
      </c>
      <c r="B175" s="3234">
        <v>1</v>
      </c>
      <c r="C175" s="3235">
        <v>4.5599999999999996</v>
      </c>
      <c r="D175" s="3235">
        <v>4.88</v>
      </c>
      <c r="E175" s="3235">
        <v>5.19</v>
      </c>
      <c r="F175" s="3235"/>
      <c r="G175" s="3236">
        <f t="shared" si="44"/>
        <v>2494080</v>
      </c>
      <c r="H175" s="3236">
        <f t="shared" si="44"/>
        <v>2643840</v>
      </c>
      <c r="I175" s="3236">
        <f t="shared" si="44"/>
        <v>2788920.0000000005</v>
      </c>
      <c r="J175" s="3236"/>
      <c r="K175" s="3236">
        <f t="shared" si="45"/>
        <v>10702080</v>
      </c>
      <c r="L175" s="3236">
        <f t="shared" si="45"/>
        <v>11427840</v>
      </c>
      <c r="M175" s="3236">
        <f t="shared" si="45"/>
        <v>12130920</v>
      </c>
      <c r="N175" s="3236"/>
      <c r="O175" s="3236">
        <f t="shared" si="46"/>
        <v>411618</v>
      </c>
      <c r="P175" s="3236"/>
    </row>
    <row r="176" spans="1:16" s="2724" customFormat="1" ht="24" customHeight="1">
      <c r="A176" s="4170"/>
      <c r="B176" s="3237">
        <v>2</v>
      </c>
      <c r="C176" s="3238">
        <v>4.88</v>
      </c>
      <c r="D176" s="3239">
        <v>5.19</v>
      </c>
      <c r="E176" s="3239">
        <v>5.41</v>
      </c>
      <c r="F176" s="3238"/>
      <c r="G176" s="3240">
        <f t="shared" si="44"/>
        <v>2643840</v>
      </c>
      <c r="H176" s="3240">
        <f t="shared" si="44"/>
        <v>2788920.0000000005</v>
      </c>
      <c r="I176" s="3240">
        <f t="shared" si="44"/>
        <v>2891880</v>
      </c>
      <c r="J176" s="3240"/>
      <c r="K176" s="3240">
        <f t="shared" si="45"/>
        <v>11427840</v>
      </c>
      <c r="L176" s="3240">
        <f t="shared" si="45"/>
        <v>12130920</v>
      </c>
      <c r="M176" s="3240">
        <f t="shared" si="45"/>
        <v>12629880</v>
      </c>
      <c r="N176" s="3240"/>
      <c r="O176" s="3240">
        <f t="shared" si="46"/>
        <v>439532</v>
      </c>
      <c r="P176" s="3240"/>
    </row>
    <row r="177" spans="1:16" s="2724" customFormat="1" ht="12.75">
      <c r="A177" s="4169" t="s">
        <v>4764</v>
      </c>
      <c r="B177" s="3055">
        <v>1</v>
      </c>
      <c r="C177" s="3075">
        <v>4.37</v>
      </c>
      <c r="D177" s="3075">
        <v>4.68</v>
      </c>
      <c r="E177" s="3075">
        <v>4.92</v>
      </c>
      <c r="F177" s="3075"/>
      <c r="G177" s="3057">
        <f t="shared" si="44"/>
        <v>2405160</v>
      </c>
      <c r="H177" s="3057">
        <f t="shared" si="44"/>
        <v>2550240</v>
      </c>
      <c r="I177" s="3057">
        <f t="shared" si="44"/>
        <v>2662560</v>
      </c>
      <c r="J177" s="3057"/>
      <c r="K177" s="3057">
        <f t="shared" si="45"/>
        <v>10271160</v>
      </c>
      <c r="L177" s="3057">
        <f t="shared" si="45"/>
        <v>10974240</v>
      </c>
      <c r="M177" s="3057">
        <f t="shared" si="45"/>
        <v>11518560</v>
      </c>
      <c r="N177" s="3057"/>
      <c r="O177" s="3057">
        <f t="shared" si="46"/>
        <v>395045</v>
      </c>
      <c r="P177" s="3057"/>
    </row>
    <row r="178" spans="1:16" s="2724" customFormat="1" ht="12.75">
      <c r="A178" s="4170"/>
      <c r="B178" s="2728">
        <v>2</v>
      </c>
      <c r="C178" s="3194">
        <v>4.68</v>
      </c>
      <c r="D178" s="3058">
        <v>4.92</v>
      </c>
      <c r="E178" s="3058">
        <v>5.19</v>
      </c>
      <c r="F178" s="3194"/>
      <c r="G178" s="3076">
        <f t="shared" si="44"/>
        <v>2550240</v>
      </c>
      <c r="H178" s="3076">
        <f t="shared" si="44"/>
        <v>2662560</v>
      </c>
      <c r="I178" s="3076">
        <f t="shared" si="44"/>
        <v>2788920.0000000005</v>
      </c>
      <c r="J178" s="3060"/>
      <c r="K178" s="3060">
        <f t="shared" si="45"/>
        <v>10974240</v>
      </c>
      <c r="L178" s="3060">
        <f t="shared" si="45"/>
        <v>11518560</v>
      </c>
      <c r="M178" s="3060">
        <f t="shared" si="45"/>
        <v>12130920</v>
      </c>
      <c r="N178" s="3060"/>
      <c r="O178" s="3060">
        <f t="shared" si="46"/>
        <v>422086</v>
      </c>
      <c r="P178" s="3060"/>
    </row>
    <row r="179" spans="1:16" s="2724" customFormat="1" ht="12.75">
      <c r="A179" s="4169" t="s">
        <v>4765</v>
      </c>
      <c r="B179" s="3055">
        <v>1</v>
      </c>
      <c r="C179" s="3075">
        <v>4.16</v>
      </c>
      <c r="D179" s="3075">
        <v>4.37</v>
      </c>
      <c r="E179" s="3075">
        <v>4.68</v>
      </c>
      <c r="F179" s="3075"/>
      <c r="G179" s="3057">
        <f t="shared" si="44"/>
        <v>2306880</v>
      </c>
      <c r="H179" s="3057">
        <f t="shared" si="44"/>
        <v>2405160</v>
      </c>
      <c r="I179" s="3057">
        <f t="shared" si="44"/>
        <v>2550240</v>
      </c>
      <c r="J179" s="3057"/>
      <c r="K179" s="3057">
        <f t="shared" si="45"/>
        <v>9794880</v>
      </c>
      <c r="L179" s="3057">
        <f t="shared" si="45"/>
        <v>10271160</v>
      </c>
      <c r="M179" s="3057">
        <f t="shared" si="45"/>
        <v>10974240</v>
      </c>
      <c r="N179" s="3057"/>
      <c r="O179" s="3057">
        <f t="shared" si="46"/>
        <v>376726</v>
      </c>
      <c r="P179" s="3057"/>
    </row>
    <row r="180" spans="1:16" s="2724" customFormat="1" ht="12.75">
      <c r="A180" s="4170"/>
      <c r="B180" s="2728">
        <v>2</v>
      </c>
      <c r="C180" s="3194">
        <v>4.37</v>
      </c>
      <c r="D180" s="3058">
        <v>4.68</v>
      </c>
      <c r="E180" s="3058">
        <v>4.92</v>
      </c>
      <c r="F180" s="3194"/>
      <c r="G180" s="3076">
        <f t="shared" si="44"/>
        <v>2405160</v>
      </c>
      <c r="H180" s="3076">
        <f t="shared" si="44"/>
        <v>2550240</v>
      </c>
      <c r="I180" s="3076">
        <f t="shared" si="44"/>
        <v>2662560</v>
      </c>
      <c r="J180" s="3060"/>
      <c r="K180" s="3060">
        <f t="shared" si="45"/>
        <v>10271160</v>
      </c>
      <c r="L180" s="3060">
        <f t="shared" si="45"/>
        <v>10974240</v>
      </c>
      <c r="M180" s="3060">
        <f t="shared" si="45"/>
        <v>11518560</v>
      </c>
      <c r="N180" s="3060"/>
      <c r="O180" s="3060">
        <f t="shared" si="46"/>
        <v>395045</v>
      </c>
      <c r="P180" s="3060"/>
    </row>
    <row r="181" spans="1:16" s="2724" customFormat="1" ht="12.75">
      <c r="A181" s="4171" t="s">
        <v>4766</v>
      </c>
      <c r="B181" s="3055">
        <v>1</v>
      </c>
      <c r="C181" s="3075">
        <v>2.5099999999999998</v>
      </c>
      <c r="D181" s="3075"/>
      <c r="E181" s="3075"/>
      <c r="F181" s="3075"/>
      <c r="G181" s="3057">
        <f t="shared" si="44"/>
        <v>1534680</v>
      </c>
      <c r="H181" s="3057"/>
      <c r="I181" s="3057"/>
      <c r="J181" s="3057"/>
      <c r="K181" s="3057">
        <f t="shared" si="45"/>
        <v>6052680</v>
      </c>
      <c r="L181" s="3057"/>
      <c r="M181" s="3078"/>
      <c r="N181" s="3057"/>
      <c r="O181" s="3057">
        <f t="shared" si="46"/>
        <v>232795</v>
      </c>
      <c r="P181" s="3057"/>
    </row>
    <row r="182" spans="1:16" s="2724" customFormat="1" ht="12.75">
      <c r="A182" s="4172"/>
      <c r="B182" s="2723">
        <v>2</v>
      </c>
      <c r="C182" s="3061">
        <v>2.83</v>
      </c>
      <c r="D182" s="2727"/>
      <c r="E182" s="2727"/>
      <c r="F182" s="3061"/>
      <c r="G182" s="3185">
        <f t="shared" si="44"/>
        <v>1684440</v>
      </c>
      <c r="H182" s="2726"/>
      <c r="I182" s="2726"/>
      <c r="J182" s="2726"/>
      <c r="K182" s="2726">
        <f t="shared" si="45"/>
        <v>6778440</v>
      </c>
      <c r="L182" s="2726"/>
      <c r="M182" s="3079" t="s">
        <v>4767</v>
      </c>
      <c r="N182" s="2726"/>
      <c r="O182" s="2726">
        <f t="shared" si="46"/>
        <v>260709</v>
      </c>
      <c r="P182" s="2726"/>
    </row>
    <row r="183" spans="1:16" s="2724" customFormat="1" ht="12.75">
      <c r="A183" s="4172"/>
      <c r="B183" s="2723">
        <v>3</v>
      </c>
      <c r="C183" s="3061">
        <v>3.28</v>
      </c>
      <c r="D183" s="3061"/>
      <c r="E183" s="3061"/>
      <c r="F183" s="3061"/>
      <c r="G183" s="3185">
        <f t="shared" si="44"/>
        <v>1895040</v>
      </c>
      <c r="H183" s="2726"/>
      <c r="I183" s="2726"/>
      <c r="J183" s="2726"/>
      <c r="K183" s="2726">
        <f t="shared" si="45"/>
        <v>7799040</v>
      </c>
      <c r="L183" s="3080"/>
      <c r="M183" s="3081" t="s">
        <v>4768</v>
      </c>
      <c r="N183" s="2726"/>
      <c r="O183" s="2726">
        <f t="shared" si="46"/>
        <v>299963</v>
      </c>
      <c r="P183" s="2726"/>
    </row>
    <row r="184" spans="1:16" s="2724" customFormat="1" ht="12.75">
      <c r="A184" s="4173"/>
      <c r="B184" s="2728">
        <v>4</v>
      </c>
      <c r="C184" s="3194">
        <v>3.91</v>
      </c>
      <c r="D184" s="3058"/>
      <c r="E184" s="3058"/>
      <c r="F184" s="3194"/>
      <c r="G184" s="3076">
        <f t="shared" si="44"/>
        <v>2189880</v>
      </c>
      <c r="H184" s="3060"/>
      <c r="I184" s="3060"/>
      <c r="J184" s="3060"/>
      <c r="K184" s="3060">
        <f t="shared" si="45"/>
        <v>9227880</v>
      </c>
      <c r="L184" s="3195"/>
      <c r="M184" s="3196"/>
      <c r="N184" s="3060"/>
      <c r="O184" s="3060">
        <f t="shared" si="46"/>
        <v>354918</v>
      </c>
      <c r="P184" s="3060"/>
    </row>
    <row r="185" spans="1:16" s="2724" customFormat="1" ht="12.75">
      <c r="A185" s="4172" t="s">
        <v>4769</v>
      </c>
      <c r="B185" s="3183">
        <v>1</v>
      </c>
      <c r="C185" s="3189">
        <v>2.35</v>
      </c>
      <c r="D185" s="3189"/>
      <c r="E185" s="3189"/>
      <c r="F185" s="3189"/>
      <c r="G185" s="3185">
        <f t="shared" si="44"/>
        <v>1459800.0000000002</v>
      </c>
      <c r="H185" s="3185"/>
      <c r="I185" s="3185"/>
      <c r="J185" s="3185"/>
      <c r="K185" s="3185">
        <f t="shared" si="45"/>
        <v>5689800</v>
      </c>
      <c r="L185" s="3185"/>
      <c r="M185" s="3197"/>
      <c r="N185" s="3185"/>
      <c r="O185" s="3185">
        <f t="shared" si="46"/>
        <v>218838</v>
      </c>
      <c r="P185" s="3185"/>
    </row>
    <row r="186" spans="1:16" s="2724" customFormat="1" ht="12.75">
      <c r="A186" s="4172"/>
      <c r="B186" s="2723">
        <v>2</v>
      </c>
      <c r="C186" s="3061">
        <v>2.66</v>
      </c>
      <c r="D186" s="2727"/>
      <c r="E186" s="2727"/>
      <c r="F186" s="3061"/>
      <c r="G186" s="3185">
        <f t="shared" si="44"/>
        <v>1604880.0000000002</v>
      </c>
      <c r="H186" s="2726"/>
      <c r="I186" s="2726"/>
      <c r="J186" s="2726"/>
      <c r="K186" s="2726">
        <f t="shared" si="45"/>
        <v>6392880</v>
      </c>
      <c r="L186" s="2726"/>
      <c r="M186" s="3083"/>
      <c r="N186" s="2726"/>
      <c r="O186" s="2726">
        <f t="shared" si="46"/>
        <v>245880</v>
      </c>
      <c r="P186" s="2726"/>
    </row>
    <row r="187" spans="1:16" s="2724" customFormat="1" ht="12.75">
      <c r="A187" s="4172"/>
      <c r="B187" s="2723">
        <v>3</v>
      </c>
      <c r="C187" s="3061">
        <v>3.12</v>
      </c>
      <c r="D187" s="3061"/>
      <c r="E187" s="3061"/>
      <c r="F187" s="3061"/>
      <c r="G187" s="3185">
        <f t="shared" si="44"/>
        <v>1820160</v>
      </c>
      <c r="H187" s="2726"/>
      <c r="I187" s="2726"/>
      <c r="J187" s="2726"/>
      <c r="K187" s="2726">
        <f t="shared" si="45"/>
        <v>7436160</v>
      </c>
      <c r="L187" s="2726"/>
      <c r="M187" s="3083"/>
      <c r="N187" s="2726"/>
      <c r="O187" s="2726">
        <f t="shared" si="46"/>
        <v>286006</v>
      </c>
      <c r="P187" s="2726"/>
    </row>
    <row r="188" spans="1:16" s="2724" customFormat="1" ht="12.75">
      <c r="A188" s="4172"/>
      <c r="B188" s="3088">
        <v>4</v>
      </c>
      <c r="C188" s="3089">
        <v>3.73</v>
      </c>
      <c r="D188" s="3090"/>
      <c r="E188" s="3090"/>
      <c r="F188" s="3089"/>
      <c r="G188" s="3087">
        <f t="shared" si="44"/>
        <v>2105640</v>
      </c>
      <c r="H188" s="3091"/>
      <c r="I188" s="3091"/>
      <c r="J188" s="3091"/>
      <c r="K188" s="3091">
        <f t="shared" si="45"/>
        <v>8819640</v>
      </c>
      <c r="L188" s="3091"/>
      <c r="M188" s="3091"/>
      <c r="N188" s="3091"/>
      <c r="O188" s="3091">
        <f t="shared" si="46"/>
        <v>339217</v>
      </c>
      <c r="P188" s="3091"/>
    </row>
    <row r="189" spans="1:16" s="2724" customFormat="1" ht="12.75">
      <c r="A189" s="4171" t="s">
        <v>4770</v>
      </c>
      <c r="B189" s="3055">
        <v>1</v>
      </c>
      <c r="C189" s="3075">
        <v>2.1800000000000002</v>
      </c>
      <c r="D189" s="3075"/>
      <c r="E189" s="3075"/>
      <c r="F189" s="3075"/>
      <c r="G189" s="3057">
        <f t="shared" si="44"/>
        <v>1380240</v>
      </c>
      <c r="H189" s="3057"/>
      <c r="I189" s="3057"/>
      <c r="J189" s="3057"/>
      <c r="K189" s="3057">
        <f t="shared" si="45"/>
        <v>5304240</v>
      </c>
      <c r="L189" s="3057"/>
      <c r="M189" s="3057"/>
      <c r="N189" s="3057"/>
      <c r="O189" s="3057">
        <f t="shared" si="46"/>
        <v>204009</v>
      </c>
      <c r="P189" s="3057"/>
    </row>
    <row r="190" spans="1:16" s="2724" customFormat="1" ht="12.75">
      <c r="A190" s="4172"/>
      <c r="B190" s="2723">
        <v>2</v>
      </c>
      <c r="C190" s="3061">
        <v>2.59</v>
      </c>
      <c r="D190" s="2727"/>
      <c r="E190" s="2727"/>
      <c r="F190" s="3061"/>
      <c r="G190" s="3185">
        <f t="shared" si="44"/>
        <v>1572120</v>
      </c>
      <c r="H190" s="2726"/>
      <c r="I190" s="2726"/>
      <c r="J190" s="2726"/>
      <c r="K190" s="2726">
        <f t="shared" si="45"/>
        <v>6234120</v>
      </c>
      <c r="L190" s="2726"/>
      <c r="M190" s="2726"/>
      <c r="N190" s="2726"/>
      <c r="O190" s="2726">
        <f t="shared" si="46"/>
        <v>239774</v>
      </c>
      <c r="P190" s="2726"/>
    </row>
    <row r="191" spans="1:16" s="2724" customFormat="1" ht="12.75">
      <c r="A191" s="4172"/>
      <c r="B191" s="2723">
        <v>3</v>
      </c>
      <c r="C191" s="3061">
        <v>3.08</v>
      </c>
      <c r="D191" s="3061"/>
      <c r="E191" s="3061"/>
      <c r="F191" s="3061"/>
      <c r="G191" s="3185">
        <f t="shared" si="44"/>
        <v>1801440.0000000002</v>
      </c>
      <c r="H191" s="2726"/>
      <c r="I191" s="2726"/>
      <c r="J191" s="2726"/>
      <c r="K191" s="2726">
        <f t="shared" si="45"/>
        <v>7345440</v>
      </c>
      <c r="L191" s="2726"/>
      <c r="M191" s="2726"/>
      <c r="N191" s="2726"/>
      <c r="O191" s="2726">
        <f t="shared" si="46"/>
        <v>282517</v>
      </c>
      <c r="P191" s="2726"/>
    </row>
    <row r="192" spans="1:16" s="2724" customFormat="1" ht="12.75">
      <c r="A192" s="4173"/>
      <c r="B192" s="2728">
        <v>4</v>
      </c>
      <c r="C192" s="3194">
        <v>3.73</v>
      </c>
      <c r="D192" s="3058"/>
      <c r="E192" s="3058"/>
      <c r="F192" s="3194"/>
      <c r="G192" s="3076">
        <f t="shared" si="44"/>
        <v>2105640</v>
      </c>
      <c r="H192" s="3060"/>
      <c r="I192" s="3060"/>
      <c r="J192" s="3060"/>
      <c r="K192" s="3060">
        <f t="shared" si="45"/>
        <v>8819640</v>
      </c>
      <c r="L192" s="3060"/>
      <c r="M192" s="3060"/>
      <c r="N192" s="3060"/>
      <c r="O192" s="3060">
        <f t="shared" si="46"/>
        <v>339217</v>
      </c>
      <c r="P192" s="3060"/>
    </row>
    <row r="193" spans="1:16" s="3067" customFormat="1" ht="12.75" hidden="1">
      <c r="A193" s="3092"/>
      <c r="B193" s="3092"/>
      <c r="C193" s="3093"/>
      <c r="D193" s="3094"/>
      <c r="E193" s="3092"/>
      <c r="F193" s="3092"/>
      <c r="G193" s="3092"/>
      <c r="H193" s="3092"/>
      <c r="I193" s="3092"/>
      <c r="J193" s="3092"/>
      <c r="K193" s="3092"/>
      <c r="L193" s="3095"/>
      <c r="M193" s="3095"/>
      <c r="N193" s="3095"/>
      <c r="O193" s="3092"/>
      <c r="P193" s="3092"/>
    </row>
    <row r="194" spans="1:16" s="3067" customFormat="1" ht="12.75">
      <c r="A194" s="3198"/>
      <c r="B194" s="3200"/>
      <c r="C194" s="3201"/>
      <c r="D194" s="3202"/>
      <c r="E194" s="3200"/>
      <c r="F194" s="3200"/>
      <c r="G194" s="3200"/>
      <c r="H194" s="3200"/>
      <c r="I194" s="3200"/>
      <c r="J194" s="3200"/>
      <c r="K194" s="3200"/>
      <c r="L194" s="3203"/>
      <c r="M194" s="3203"/>
      <c r="N194" s="3203"/>
      <c r="O194" s="3200"/>
      <c r="P194" s="3200"/>
    </row>
    <row r="195" spans="1:16" s="3021" customFormat="1" ht="17.25" customHeight="1">
      <c r="A195" s="3199" t="s">
        <v>4771</v>
      </c>
      <c r="B195" s="3204"/>
      <c r="C195" s="3205"/>
      <c r="D195" s="3206"/>
      <c r="E195" s="3207"/>
      <c r="F195" s="3206"/>
      <c r="G195" s="3206"/>
      <c r="H195" s="3206"/>
      <c r="I195" s="3206"/>
      <c r="J195" s="3206"/>
      <c r="K195" s="3206"/>
      <c r="L195" s="3208"/>
      <c r="M195" s="3208"/>
      <c r="N195" s="3208"/>
      <c r="O195" s="3206"/>
      <c r="P195" s="3206"/>
    </row>
    <row r="196" spans="1:16" s="2724" customFormat="1" ht="16.5" customHeight="1">
      <c r="A196" s="4178" t="s">
        <v>5881</v>
      </c>
      <c r="B196" s="4178" t="s">
        <v>5882</v>
      </c>
      <c r="C196" s="3186" t="s">
        <v>4719</v>
      </c>
      <c r="D196" s="3186"/>
      <c r="E196" s="3187"/>
      <c r="F196" s="3186"/>
      <c r="G196" s="3186" t="s">
        <v>4720</v>
      </c>
      <c r="H196" s="3187"/>
      <c r="I196" s="3188"/>
      <c r="J196" s="3188"/>
      <c r="K196" s="3186" t="s">
        <v>4721</v>
      </c>
      <c r="L196" s="3187"/>
      <c r="M196" s="3187"/>
      <c r="N196" s="3188"/>
      <c r="O196" s="3186" t="s">
        <v>4722</v>
      </c>
      <c r="P196" s="3188"/>
    </row>
    <row r="197" spans="1:16" s="2856" customFormat="1" ht="16.5" customHeight="1">
      <c r="A197" s="4180"/>
      <c r="B197" s="4180"/>
      <c r="C197" s="3045" t="s">
        <v>4726</v>
      </c>
      <c r="D197" s="3045" t="s">
        <v>4727</v>
      </c>
      <c r="E197" s="3045" t="s">
        <v>4728</v>
      </c>
      <c r="F197" s="3046" t="s">
        <v>4729</v>
      </c>
      <c r="G197" s="3046" t="s">
        <v>4730</v>
      </c>
      <c r="H197" s="3046" t="s">
        <v>4731</v>
      </c>
      <c r="I197" s="3046" t="s">
        <v>4743</v>
      </c>
      <c r="J197" s="3046" t="s">
        <v>4744</v>
      </c>
      <c r="K197" s="3047" t="s">
        <v>4745</v>
      </c>
      <c r="L197" s="3047" t="s">
        <v>4746</v>
      </c>
      <c r="M197" s="3047" t="s">
        <v>4747</v>
      </c>
      <c r="N197" s="3047" t="s">
        <v>4748</v>
      </c>
      <c r="O197" s="3047" t="s">
        <v>4749</v>
      </c>
      <c r="P197" s="3047" t="s">
        <v>4750</v>
      </c>
    </row>
    <row r="198" spans="1:16" s="2724" customFormat="1" ht="12.75">
      <c r="A198" s="4196" t="s">
        <v>4772</v>
      </c>
      <c r="B198" s="2723">
        <v>1</v>
      </c>
      <c r="C198" s="3061">
        <v>2.99</v>
      </c>
      <c r="D198" s="3061"/>
      <c r="E198" s="3061"/>
      <c r="F198" s="3061"/>
      <c r="G198" s="3185">
        <f t="shared" ref="G198:G204" si="47">$F$15*$F$13+$F$18*C198*$F$12</f>
        <v>1759320.0000000002</v>
      </c>
      <c r="H198" s="2726"/>
      <c r="I198" s="2726"/>
      <c r="J198" s="2726"/>
      <c r="K198" s="2726">
        <f t="shared" ref="K198:K204" si="48">C198*$F$12+G198</f>
        <v>7141320</v>
      </c>
      <c r="L198" s="2726"/>
      <c r="M198" s="2726"/>
      <c r="N198" s="2726"/>
      <c r="O198" s="2726">
        <f>ROUND(K198/26,0)</f>
        <v>274666</v>
      </c>
      <c r="P198" s="2726"/>
    </row>
    <row r="199" spans="1:16" s="2724" customFormat="1" ht="12.75">
      <c r="A199" s="4172"/>
      <c r="B199" s="2723">
        <v>2</v>
      </c>
      <c r="C199" s="3061">
        <v>3.28</v>
      </c>
      <c r="D199" s="2727"/>
      <c r="E199" s="2727"/>
      <c r="F199" s="3061"/>
      <c r="G199" s="3185">
        <f t="shared" si="47"/>
        <v>1895040</v>
      </c>
      <c r="H199" s="2726"/>
      <c r="I199" s="2726"/>
      <c r="J199" s="2726"/>
      <c r="K199" s="2726">
        <f t="shared" si="48"/>
        <v>7799040</v>
      </c>
      <c r="L199" s="2726"/>
      <c r="M199" s="2726"/>
      <c r="N199" s="2726"/>
      <c r="O199" s="2726">
        <f t="shared" ref="O199:O204" si="49">ROUND(K199/26,0)</f>
        <v>299963</v>
      </c>
      <c r="P199" s="2726"/>
    </row>
    <row r="200" spans="1:16" s="2724" customFormat="1" ht="12.75">
      <c r="A200" s="4172"/>
      <c r="B200" s="2723">
        <v>3</v>
      </c>
      <c r="C200" s="3061">
        <v>3.72</v>
      </c>
      <c r="D200" s="3061"/>
      <c r="E200" s="3061"/>
      <c r="F200" s="3061"/>
      <c r="G200" s="3185">
        <f t="shared" si="47"/>
        <v>2100960</v>
      </c>
      <c r="H200" s="2726"/>
      <c r="I200" s="2726"/>
      <c r="J200" s="2726"/>
      <c r="K200" s="2726">
        <f t="shared" si="48"/>
        <v>8796960</v>
      </c>
      <c r="L200" s="2726"/>
      <c r="M200" s="2726"/>
      <c r="N200" s="2726"/>
      <c r="O200" s="2726">
        <f t="shared" si="49"/>
        <v>338345</v>
      </c>
      <c r="P200" s="2726"/>
    </row>
    <row r="201" spans="1:16" s="2724" customFormat="1" ht="12.75">
      <c r="A201" s="4197"/>
      <c r="B201" s="2723">
        <v>4</v>
      </c>
      <c r="C201" s="3061">
        <v>4.1500000000000004</v>
      </c>
      <c r="D201" s="2727"/>
      <c r="E201" s="2727"/>
      <c r="F201" s="3061"/>
      <c r="G201" s="3185">
        <f t="shared" si="47"/>
        <v>2302200</v>
      </c>
      <c r="H201" s="2726"/>
      <c r="I201" s="2726"/>
      <c r="J201" s="2726"/>
      <c r="K201" s="2726">
        <f t="shared" si="48"/>
        <v>9772200</v>
      </c>
      <c r="L201" s="2726"/>
      <c r="M201" s="2726"/>
      <c r="N201" s="2726"/>
      <c r="O201" s="2726">
        <f t="shared" si="49"/>
        <v>375854</v>
      </c>
      <c r="P201" s="2726"/>
    </row>
    <row r="202" spans="1:16" s="2724" customFormat="1" ht="12.75" customHeight="1">
      <c r="A202" s="4196" t="s">
        <v>4773</v>
      </c>
      <c r="B202" s="2723">
        <v>1</v>
      </c>
      <c r="C202" s="3061">
        <v>4.67</v>
      </c>
      <c r="D202" s="3061"/>
      <c r="E202" s="3061"/>
      <c r="F202" s="3061"/>
      <c r="G202" s="3185">
        <f t="shared" si="47"/>
        <v>2545560</v>
      </c>
      <c r="H202" s="2726"/>
      <c r="I202" s="2726"/>
      <c r="J202" s="2726"/>
      <c r="K202" s="2726">
        <f t="shared" si="48"/>
        <v>10951560</v>
      </c>
      <c r="L202" s="2726"/>
      <c r="M202" s="2726"/>
      <c r="N202" s="2726"/>
      <c r="O202" s="2726">
        <f t="shared" si="49"/>
        <v>421214</v>
      </c>
      <c r="P202" s="2726"/>
    </row>
    <row r="203" spans="1:16" s="2724" customFormat="1" ht="12.75">
      <c r="A203" s="4172"/>
      <c r="B203" s="2723">
        <v>2</v>
      </c>
      <c r="C203" s="3061">
        <v>5.27</v>
      </c>
      <c r="D203" s="2727"/>
      <c r="E203" s="2727"/>
      <c r="F203" s="3061"/>
      <c r="G203" s="3185">
        <f t="shared" si="47"/>
        <v>2826359.9999999995</v>
      </c>
      <c r="H203" s="2726"/>
      <c r="I203" s="2726"/>
      <c r="J203" s="2726"/>
      <c r="K203" s="2726">
        <f t="shared" si="48"/>
        <v>12312360</v>
      </c>
      <c r="L203" s="2726"/>
      <c r="M203" s="2726"/>
      <c r="N203" s="2726"/>
      <c r="O203" s="2726">
        <f t="shared" si="49"/>
        <v>473552</v>
      </c>
      <c r="P203" s="2726"/>
    </row>
    <row r="204" spans="1:16" s="2724" customFormat="1" ht="12.75">
      <c r="A204" s="3096" t="s">
        <v>4774</v>
      </c>
      <c r="B204" s="2723">
        <v>1</v>
      </c>
      <c r="C204" s="3061">
        <v>5.75</v>
      </c>
      <c r="D204" s="3061"/>
      <c r="E204" s="3061"/>
      <c r="F204" s="3061"/>
      <c r="G204" s="3185">
        <f t="shared" si="47"/>
        <v>3051000</v>
      </c>
      <c r="H204" s="2726"/>
      <c r="I204" s="2726"/>
      <c r="J204" s="2726"/>
      <c r="K204" s="2726">
        <f t="shared" si="48"/>
        <v>13401000</v>
      </c>
      <c r="L204" s="2726"/>
      <c r="M204" s="2726"/>
      <c r="N204" s="2726"/>
      <c r="O204" s="2726">
        <f t="shared" si="49"/>
        <v>515423</v>
      </c>
      <c r="P204" s="2726"/>
    </row>
    <row r="205" spans="1:16" s="3067" customFormat="1" ht="12.75">
      <c r="A205" s="3065"/>
      <c r="B205" s="3065"/>
      <c r="C205" s="3063"/>
      <c r="D205" s="3064"/>
      <c r="E205" s="3065"/>
      <c r="F205" s="3065"/>
      <c r="G205" s="3065"/>
      <c r="H205" s="3065"/>
      <c r="I205" s="3065"/>
      <c r="J205" s="3065"/>
      <c r="K205" s="3065"/>
      <c r="L205" s="3066"/>
      <c r="M205" s="3066"/>
      <c r="N205" s="3066"/>
      <c r="O205" s="3065"/>
      <c r="P205" s="3065"/>
    </row>
    <row r="206" spans="1:16" s="3034" customFormat="1" ht="12.75">
      <c r="C206" s="3039"/>
      <c r="D206" s="3040"/>
      <c r="L206" s="3036"/>
      <c r="M206" s="3036"/>
      <c r="N206" s="3036"/>
    </row>
    <row r="207" spans="1:16" s="3034" customFormat="1" ht="12.75">
      <c r="C207" s="3039"/>
      <c r="D207" s="3040"/>
      <c r="L207" s="3036"/>
      <c r="M207" s="3036"/>
      <c r="N207" s="3036"/>
    </row>
    <row r="208" spans="1:16" s="3021" customFormat="1" ht="27.75" customHeight="1">
      <c r="A208" s="3041" t="s">
        <v>4775</v>
      </c>
      <c r="B208" s="2729"/>
      <c r="C208" s="3042"/>
      <c r="D208" s="3020"/>
      <c r="E208" s="3043"/>
      <c r="F208" s="3020"/>
      <c r="G208" s="3020"/>
      <c r="H208" s="3020"/>
      <c r="I208" s="3020"/>
      <c r="J208" s="3020"/>
      <c r="K208" s="3020"/>
      <c r="L208" s="3044"/>
      <c r="M208" s="3044"/>
      <c r="N208" s="3044"/>
      <c r="O208" s="3020"/>
      <c r="P208" s="3020"/>
    </row>
    <row r="209" spans="1:16" s="2724" customFormat="1" ht="16.5" customHeight="1">
      <c r="A209" s="4178" t="s">
        <v>5881</v>
      </c>
      <c r="B209" s="4178" t="s">
        <v>5882</v>
      </c>
      <c r="C209" s="3186" t="s">
        <v>4719</v>
      </c>
      <c r="D209" s="3186"/>
      <c r="E209" s="3187"/>
      <c r="F209" s="3186"/>
      <c r="G209" s="3186" t="s">
        <v>4720</v>
      </c>
      <c r="H209" s="3187"/>
      <c r="I209" s="3188"/>
      <c r="J209" s="3188"/>
      <c r="K209" s="3186" t="s">
        <v>4721</v>
      </c>
      <c r="L209" s="3187"/>
      <c r="M209" s="3187"/>
      <c r="N209" s="3188"/>
      <c r="O209" s="3186" t="s">
        <v>4722</v>
      </c>
      <c r="P209" s="3188"/>
    </row>
    <row r="210" spans="1:16" s="2856" customFormat="1" ht="16.5" customHeight="1">
      <c r="A210" s="4179"/>
      <c r="B210" s="4179"/>
      <c r="C210" s="3047" t="s">
        <v>4723</v>
      </c>
      <c r="D210" s="3047" t="s">
        <v>4724</v>
      </c>
      <c r="E210" s="3047" t="s">
        <v>4725</v>
      </c>
      <c r="F210" s="3047" t="s">
        <v>4776</v>
      </c>
      <c r="G210" s="3047" t="s">
        <v>4723</v>
      </c>
      <c r="H210" s="3047" t="s">
        <v>4724</v>
      </c>
      <c r="I210" s="3047" t="s">
        <v>4725</v>
      </c>
      <c r="J210" s="3047" t="s">
        <v>4776</v>
      </c>
      <c r="K210" s="3047" t="s">
        <v>4723</v>
      </c>
      <c r="L210" s="3047" t="s">
        <v>4724</v>
      </c>
      <c r="M210" s="3047" t="s">
        <v>4725</v>
      </c>
      <c r="N210" s="3047" t="s">
        <v>4776</v>
      </c>
      <c r="O210" s="3047" t="s">
        <v>4723</v>
      </c>
      <c r="P210" s="3047" t="s">
        <v>4776</v>
      </c>
    </row>
    <row r="211" spans="1:16" s="2856" customFormat="1" ht="22.5" customHeight="1">
      <c r="A211" s="4180"/>
      <c r="B211" s="4180"/>
      <c r="C211" s="3045" t="s">
        <v>4726</v>
      </c>
      <c r="D211" s="3045" t="s">
        <v>4727</v>
      </c>
      <c r="E211" s="3045" t="s">
        <v>4728</v>
      </c>
      <c r="F211" s="3046" t="s">
        <v>4729</v>
      </c>
      <c r="G211" s="3046" t="s">
        <v>4730</v>
      </c>
      <c r="H211" s="3046" t="s">
        <v>4731</v>
      </c>
      <c r="I211" s="3046" t="s">
        <v>4743</v>
      </c>
      <c r="J211" s="3046" t="s">
        <v>4744</v>
      </c>
      <c r="K211" s="3047" t="s">
        <v>4745</v>
      </c>
      <c r="L211" s="3047" t="s">
        <v>4746</v>
      </c>
      <c r="M211" s="3047" t="s">
        <v>4747</v>
      </c>
      <c r="N211" s="3047" t="s">
        <v>4748</v>
      </c>
      <c r="O211" s="3047" t="s">
        <v>4749</v>
      </c>
      <c r="P211" s="3047" t="s">
        <v>4750</v>
      </c>
    </row>
    <row r="212" spans="1:16" s="2724" customFormat="1" ht="12.75">
      <c r="A212" s="3209"/>
      <c r="B212" s="3183"/>
      <c r="C212" s="3189"/>
      <c r="D212" s="3189"/>
      <c r="E212" s="3189"/>
      <c r="F212" s="3189"/>
      <c r="G212" s="3185"/>
      <c r="H212" s="3185"/>
      <c r="I212" s="3185"/>
      <c r="J212" s="3185"/>
      <c r="K212" s="3185"/>
      <c r="L212" s="3185"/>
      <c r="M212" s="3185"/>
      <c r="N212" s="3185"/>
      <c r="O212" s="3185"/>
      <c r="P212" s="3185"/>
    </row>
    <row r="213" spans="1:16" s="2724" customFormat="1" ht="12.75">
      <c r="A213" s="4198" t="s">
        <v>4761</v>
      </c>
      <c r="B213" s="2723">
        <v>1</v>
      </c>
      <c r="C213" s="3061">
        <v>2.81</v>
      </c>
      <c r="D213" s="3061">
        <v>3.73</v>
      </c>
      <c r="E213" s="3061">
        <v>4.1399999999999997</v>
      </c>
      <c r="F213" s="3061">
        <v>4.68</v>
      </c>
      <c r="G213" s="3185">
        <f>$F$15*$F$13+$F$18*C213*$F$12</f>
        <v>1675080</v>
      </c>
      <c r="H213" s="3185">
        <f>$F$15*$F$13+$F$18*D213*$F$12</f>
        <v>2105640</v>
      </c>
      <c r="I213" s="3185">
        <f>$F$15*$F$13+$F$18*E213*$F$12</f>
        <v>2297520</v>
      </c>
      <c r="J213" s="3185">
        <f>$F$15*$F$13+$F$18*F213*$F$12</f>
        <v>2550240</v>
      </c>
      <c r="K213" s="2726">
        <f t="shared" ref="K213:N232" si="50">C213*$F$12+G213</f>
        <v>6733080</v>
      </c>
      <c r="L213" s="2726">
        <f t="shared" si="50"/>
        <v>8819640</v>
      </c>
      <c r="M213" s="2726">
        <f t="shared" si="50"/>
        <v>9749520</v>
      </c>
      <c r="N213" s="2726">
        <f t="shared" si="50"/>
        <v>10974240</v>
      </c>
      <c r="O213" s="2726">
        <f t="shared" ref="O213:O218" si="51">ROUND(K213/26,0)</f>
        <v>258965</v>
      </c>
      <c r="P213" s="2726">
        <f t="shared" ref="P213:P220" si="52">ROUND(N213/26,0)</f>
        <v>422086</v>
      </c>
    </row>
    <row r="214" spans="1:16" s="2724" customFormat="1" ht="12.75">
      <c r="A214" s="4199"/>
      <c r="B214" s="2723">
        <v>2</v>
      </c>
      <c r="C214" s="3061">
        <v>2.99</v>
      </c>
      <c r="D214" s="2727">
        <v>3.91</v>
      </c>
      <c r="E214" s="2727">
        <v>4.3600000000000003</v>
      </c>
      <c r="F214" s="3061">
        <v>4.92</v>
      </c>
      <c r="G214" s="3185">
        <f>$F$15*$F$13+$F$18*C214*$F$12</f>
        <v>1759320.0000000002</v>
      </c>
      <c r="H214" s="3185">
        <f t="shared" ref="H214:J224" si="53">$F$15*$F$13+$F$18*D214*$F$12</f>
        <v>2189880</v>
      </c>
      <c r="I214" s="3185">
        <f t="shared" si="53"/>
        <v>2400480</v>
      </c>
      <c r="J214" s="3185">
        <f t="shared" si="53"/>
        <v>2662560</v>
      </c>
      <c r="K214" s="2726">
        <f t="shared" si="50"/>
        <v>7141320</v>
      </c>
      <c r="L214" s="2726">
        <f t="shared" si="50"/>
        <v>9227880</v>
      </c>
      <c r="M214" s="2726">
        <f t="shared" si="50"/>
        <v>10248480</v>
      </c>
      <c r="N214" s="2726">
        <f t="shared" si="50"/>
        <v>11518560</v>
      </c>
      <c r="O214" s="2726">
        <f t="shared" si="51"/>
        <v>274666</v>
      </c>
      <c r="P214" s="2726">
        <f t="shared" si="52"/>
        <v>443022</v>
      </c>
    </row>
    <row r="215" spans="1:16" s="2724" customFormat="1" ht="12.75">
      <c r="A215" s="4198" t="s">
        <v>4762</v>
      </c>
      <c r="B215" s="2723">
        <v>1</v>
      </c>
      <c r="C215" s="3061">
        <v>2.5099999999999998</v>
      </c>
      <c r="D215" s="3061">
        <v>3.17</v>
      </c>
      <c r="E215" s="3061">
        <v>3.55</v>
      </c>
      <c r="F215" s="3061">
        <v>4.16</v>
      </c>
      <c r="G215" s="3185">
        <f>$F$15*$F$13+$F$18*C215*$F$12</f>
        <v>1534680</v>
      </c>
      <c r="H215" s="3185">
        <f t="shared" si="53"/>
        <v>1843560</v>
      </c>
      <c r="I215" s="3185">
        <f t="shared" si="53"/>
        <v>2021399.9999999998</v>
      </c>
      <c r="J215" s="3185">
        <f t="shared" si="53"/>
        <v>2306880</v>
      </c>
      <c r="K215" s="2726">
        <f t="shared" si="50"/>
        <v>6052680</v>
      </c>
      <c r="L215" s="2726">
        <f t="shared" si="50"/>
        <v>7549560</v>
      </c>
      <c r="M215" s="2726">
        <f t="shared" si="50"/>
        <v>8411400</v>
      </c>
      <c r="N215" s="2726">
        <f t="shared" si="50"/>
        <v>9794880</v>
      </c>
      <c r="O215" s="2726">
        <f t="shared" si="51"/>
        <v>232795</v>
      </c>
      <c r="P215" s="2726">
        <f t="shared" si="52"/>
        <v>376726</v>
      </c>
    </row>
    <row r="216" spans="1:16" s="2724" customFormat="1" ht="12.75">
      <c r="A216" s="4199"/>
      <c r="B216" s="2723">
        <v>2</v>
      </c>
      <c r="C216" s="3061">
        <v>2.66</v>
      </c>
      <c r="D216" s="2727">
        <v>3.3</v>
      </c>
      <c r="E216" s="2727">
        <v>3.76</v>
      </c>
      <c r="F216" s="3061">
        <v>4.37</v>
      </c>
      <c r="G216" s="3185">
        <f>$F$15*$F$13+$F$18*C216*$F$12</f>
        <v>1604880.0000000002</v>
      </c>
      <c r="H216" s="3185">
        <f t="shared" si="53"/>
        <v>1904400</v>
      </c>
      <c r="I216" s="3185">
        <f t="shared" si="53"/>
        <v>2119680</v>
      </c>
      <c r="J216" s="3185">
        <f t="shared" si="53"/>
        <v>2405160</v>
      </c>
      <c r="K216" s="2726">
        <f t="shared" si="50"/>
        <v>6392880</v>
      </c>
      <c r="L216" s="2726">
        <f t="shared" si="50"/>
        <v>7844400</v>
      </c>
      <c r="M216" s="2726">
        <f t="shared" si="50"/>
        <v>8887680</v>
      </c>
      <c r="N216" s="2726">
        <f t="shared" si="50"/>
        <v>10271160</v>
      </c>
      <c r="O216" s="2726">
        <f t="shared" si="51"/>
        <v>245880</v>
      </c>
      <c r="P216" s="2726">
        <f t="shared" si="52"/>
        <v>395045</v>
      </c>
    </row>
    <row r="217" spans="1:16" s="2724" customFormat="1" ht="12.75">
      <c r="A217" s="4198" t="s">
        <v>4763</v>
      </c>
      <c r="B217" s="2723">
        <v>1</v>
      </c>
      <c r="C217" s="3061">
        <v>2.5099999999999998</v>
      </c>
      <c r="D217" s="3061">
        <v>3.17</v>
      </c>
      <c r="E217" s="3061">
        <v>3.55</v>
      </c>
      <c r="F217" s="3061">
        <v>4.16</v>
      </c>
      <c r="G217" s="3185">
        <f>$F$15*$F$13+$F$18*C217*$F$12</f>
        <v>1534680</v>
      </c>
      <c r="H217" s="3185">
        <f t="shared" si="53"/>
        <v>1843560</v>
      </c>
      <c r="I217" s="3185">
        <f t="shared" si="53"/>
        <v>2021399.9999999998</v>
      </c>
      <c r="J217" s="3185">
        <f t="shared" si="53"/>
        <v>2306880</v>
      </c>
      <c r="K217" s="2726">
        <f t="shared" si="50"/>
        <v>6052680</v>
      </c>
      <c r="L217" s="2726">
        <f t="shared" si="50"/>
        <v>7549560</v>
      </c>
      <c r="M217" s="2726">
        <f t="shared" si="50"/>
        <v>8411400</v>
      </c>
      <c r="N217" s="2726">
        <f t="shared" si="50"/>
        <v>9794880</v>
      </c>
      <c r="O217" s="2726">
        <f t="shared" si="51"/>
        <v>232795</v>
      </c>
      <c r="P217" s="2726">
        <f t="shared" si="52"/>
        <v>376726</v>
      </c>
    </row>
    <row r="218" spans="1:16" s="2724" customFormat="1" ht="12.75">
      <c r="A218" s="4199"/>
      <c r="B218" s="2723">
        <v>2</v>
      </c>
      <c r="C218" s="3061">
        <v>2.66</v>
      </c>
      <c r="D218" s="2727">
        <v>3.3</v>
      </c>
      <c r="E218" s="2727">
        <v>3.76</v>
      </c>
      <c r="F218" s="3061">
        <v>4.37</v>
      </c>
      <c r="G218" s="3185">
        <f>$F$15*$F$13+$F$18*C218*$F$12</f>
        <v>1604880.0000000002</v>
      </c>
      <c r="H218" s="3185">
        <f t="shared" si="53"/>
        <v>1904400</v>
      </c>
      <c r="I218" s="3185">
        <f t="shared" si="53"/>
        <v>2119680</v>
      </c>
      <c r="J218" s="3185">
        <f t="shared" si="53"/>
        <v>2405160</v>
      </c>
      <c r="K218" s="2726">
        <f t="shared" si="50"/>
        <v>6392880</v>
      </c>
      <c r="L218" s="2726">
        <f t="shared" si="50"/>
        <v>7844400</v>
      </c>
      <c r="M218" s="2726">
        <f t="shared" si="50"/>
        <v>8887680</v>
      </c>
      <c r="N218" s="2726">
        <f t="shared" si="50"/>
        <v>10271160</v>
      </c>
      <c r="O218" s="2726">
        <f t="shared" si="51"/>
        <v>245880</v>
      </c>
      <c r="P218" s="2726">
        <f t="shared" si="52"/>
        <v>395045</v>
      </c>
    </row>
    <row r="219" spans="1:16" s="2724" customFormat="1" ht="12.75">
      <c r="A219" s="4198" t="s">
        <v>4777</v>
      </c>
      <c r="B219" s="2723">
        <v>1</v>
      </c>
      <c r="C219" s="3061"/>
      <c r="D219" s="3061">
        <v>2.66</v>
      </c>
      <c r="E219" s="3061">
        <v>2.93</v>
      </c>
      <c r="F219" s="3061">
        <v>3.55</v>
      </c>
      <c r="G219" s="2726"/>
      <c r="H219" s="3185">
        <f t="shared" si="53"/>
        <v>1604880.0000000002</v>
      </c>
      <c r="I219" s="3185">
        <f t="shared" si="53"/>
        <v>1731240</v>
      </c>
      <c r="J219" s="3185">
        <f t="shared" si="53"/>
        <v>2021399.9999999998</v>
      </c>
      <c r="K219" s="2726"/>
      <c r="L219" s="2726">
        <f t="shared" si="50"/>
        <v>6392880</v>
      </c>
      <c r="M219" s="2726">
        <f t="shared" si="50"/>
        <v>7005240</v>
      </c>
      <c r="N219" s="2726">
        <f t="shared" si="50"/>
        <v>8411400</v>
      </c>
      <c r="O219" s="2726"/>
      <c r="P219" s="2726">
        <f t="shared" si="52"/>
        <v>323515</v>
      </c>
    </row>
    <row r="220" spans="1:16" s="2724" customFormat="1" ht="12.75">
      <c r="A220" s="4199"/>
      <c r="B220" s="2723">
        <v>2</v>
      </c>
      <c r="C220" s="3061"/>
      <c r="D220" s="2727">
        <v>2.81</v>
      </c>
      <c r="E220" s="2727">
        <v>3.1</v>
      </c>
      <c r="F220" s="3061">
        <v>3.76</v>
      </c>
      <c r="G220" s="2726"/>
      <c r="H220" s="3185">
        <f t="shared" si="53"/>
        <v>1675080</v>
      </c>
      <c r="I220" s="3185">
        <f t="shared" si="53"/>
        <v>1810800</v>
      </c>
      <c r="J220" s="3185">
        <f t="shared" si="53"/>
        <v>2119680</v>
      </c>
      <c r="K220" s="2726"/>
      <c r="L220" s="2726">
        <f t="shared" si="50"/>
        <v>6733080</v>
      </c>
      <c r="M220" s="2726">
        <f t="shared" si="50"/>
        <v>7390800</v>
      </c>
      <c r="N220" s="2726">
        <f t="shared" si="50"/>
        <v>8887680</v>
      </c>
      <c r="O220" s="2726"/>
      <c r="P220" s="2726">
        <f t="shared" si="52"/>
        <v>341834</v>
      </c>
    </row>
    <row r="221" spans="1:16" s="2724" customFormat="1" ht="12.75">
      <c r="A221" s="4196" t="s">
        <v>4778</v>
      </c>
      <c r="B221" s="2723">
        <v>1</v>
      </c>
      <c r="C221" s="3061">
        <v>2.0499999999999998</v>
      </c>
      <c r="D221" s="3061">
        <v>2.25</v>
      </c>
      <c r="E221" s="3061"/>
      <c r="F221" s="3061"/>
      <c r="G221" s="3185">
        <f t="shared" ref="G221:H232" si="54">$F$15*$F$13+$F$18*C221*$F$12</f>
        <v>1319400</v>
      </c>
      <c r="H221" s="3185">
        <f t="shared" si="53"/>
        <v>1413000</v>
      </c>
      <c r="I221" s="2726"/>
      <c r="J221" s="2726"/>
      <c r="K221" s="2726">
        <f t="shared" si="50"/>
        <v>5009400</v>
      </c>
      <c r="L221" s="2726">
        <f t="shared" si="50"/>
        <v>5463000</v>
      </c>
      <c r="M221" s="2726"/>
      <c r="N221" s="2726"/>
      <c r="O221" s="2726">
        <f t="shared" ref="O221:O232" si="55">ROUND(K221/26,0)</f>
        <v>192669</v>
      </c>
      <c r="P221" s="2726"/>
    </row>
    <row r="222" spans="1:16" s="2724" customFormat="1" ht="12.75">
      <c r="A222" s="4172"/>
      <c r="B222" s="2723">
        <v>2</v>
      </c>
      <c r="C222" s="3061">
        <v>2.35</v>
      </c>
      <c r="D222" s="2727">
        <v>2.58</v>
      </c>
      <c r="E222" s="2727"/>
      <c r="F222" s="3061"/>
      <c r="G222" s="3185">
        <f t="shared" si="54"/>
        <v>1459800.0000000002</v>
      </c>
      <c r="H222" s="3185">
        <f t="shared" si="53"/>
        <v>1567440</v>
      </c>
      <c r="I222" s="2726"/>
      <c r="J222" s="2726"/>
      <c r="K222" s="2726">
        <f t="shared" si="50"/>
        <v>5689800</v>
      </c>
      <c r="L222" s="2726">
        <f t="shared" si="50"/>
        <v>6211440</v>
      </c>
      <c r="M222" s="2726"/>
      <c r="N222" s="2726"/>
      <c r="O222" s="2726">
        <f t="shared" si="55"/>
        <v>218838</v>
      </c>
      <c r="P222" s="2726"/>
    </row>
    <row r="223" spans="1:16" s="2724" customFormat="1" ht="12.75">
      <c r="A223" s="4172"/>
      <c r="B223" s="2723">
        <v>3</v>
      </c>
      <c r="C223" s="3061">
        <v>2.66</v>
      </c>
      <c r="D223" s="3061">
        <v>2.92</v>
      </c>
      <c r="E223" s="3061"/>
      <c r="F223" s="3061"/>
      <c r="G223" s="3185">
        <f t="shared" si="54"/>
        <v>1604880.0000000002</v>
      </c>
      <c r="H223" s="3185">
        <f t="shared" si="53"/>
        <v>1726560</v>
      </c>
      <c r="I223" s="2726"/>
      <c r="J223" s="2726"/>
      <c r="K223" s="2726">
        <f t="shared" si="50"/>
        <v>6392880</v>
      </c>
      <c r="L223" s="2726">
        <f t="shared" si="50"/>
        <v>6982560</v>
      </c>
      <c r="M223" s="2726"/>
      <c r="N223" s="2726"/>
      <c r="O223" s="2726">
        <f t="shared" si="55"/>
        <v>245880</v>
      </c>
      <c r="P223" s="2726"/>
    </row>
    <row r="224" spans="1:16" s="2724" customFormat="1" ht="12.75">
      <c r="A224" s="4197"/>
      <c r="B224" s="2723">
        <v>4</v>
      </c>
      <c r="C224" s="3061">
        <v>2.99</v>
      </c>
      <c r="D224" s="2727">
        <v>3.28</v>
      </c>
      <c r="E224" s="2727"/>
      <c r="F224" s="3061"/>
      <c r="G224" s="3185">
        <f t="shared" si="54"/>
        <v>1759320.0000000002</v>
      </c>
      <c r="H224" s="3185">
        <f t="shared" si="53"/>
        <v>1895040</v>
      </c>
      <c r="I224" s="2726"/>
      <c r="J224" s="2726"/>
      <c r="K224" s="2726">
        <f t="shared" si="50"/>
        <v>7141320</v>
      </c>
      <c r="L224" s="2726">
        <f t="shared" si="50"/>
        <v>7799040</v>
      </c>
      <c r="M224" s="2726"/>
      <c r="N224" s="2726"/>
      <c r="O224" s="2726">
        <f t="shared" si="55"/>
        <v>274666</v>
      </c>
      <c r="P224" s="2726"/>
    </row>
    <row r="225" spans="1:16" s="2724" customFormat="1" ht="12.75">
      <c r="A225" s="4196" t="s">
        <v>4779</v>
      </c>
      <c r="B225" s="2723">
        <v>1</v>
      </c>
      <c r="C225" s="3061">
        <v>1.55</v>
      </c>
      <c r="D225" s="3061"/>
      <c r="E225" s="3061"/>
      <c r="F225" s="3061"/>
      <c r="G225" s="3185">
        <f t="shared" si="54"/>
        <v>1085400</v>
      </c>
      <c r="H225" s="2726"/>
      <c r="I225" s="2726"/>
      <c r="J225" s="2726"/>
      <c r="K225" s="2726">
        <f t="shared" si="50"/>
        <v>3875400</v>
      </c>
      <c r="L225" s="2726"/>
      <c r="M225" s="2726"/>
      <c r="N225" s="2726"/>
      <c r="O225" s="2726">
        <f t="shared" si="55"/>
        <v>149054</v>
      </c>
      <c r="P225" s="2726"/>
    </row>
    <row r="226" spans="1:16" s="2724" customFormat="1" ht="12.75">
      <c r="A226" s="4172"/>
      <c r="B226" s="2723">
        <v>2</v>
      </c>
      <c r="C226" s="3061">
        <v>1.75</v>
      </c>
      <c r="D226" s="2727"/>
      <c r="E226" s="2727"/>
      <c r="F226" s="3061"/>
      <c r="G226" s="3185">
        <f t="shared" si="54"/>
        <v>1179000</v>
      </c>
      <c r="H226" s="2726"/>
      <c r="I226" s="2726"/>
      <c r="J226" s="2726"/>
      <c r="K226" s="2726">
        <f t="shared" si="50"/>
        <v>4329000</v>
      </c>
      <c r="L226" s="2726"/>
      <c r="M226" s="2726"/>
      <c r="N226" s="2726"/>
      <c r="O226" s="2726">
        <f t="shared" si="55"/>
        <v>166500</v>
      </c>
      <c r="P226" s="2726"/>
    </row>
    <row r="227" spans="1:16" s="2724" customFormat="1" ht="12.75">
      <c r="A227" s="4172"/>
      <c r="B227" s="3088">
        <v>3</v>
      </c>
      <c r="C227" s="3089">
        <v>2.0499999999999998</v>
      </c>
      <c r="D227" s="3089"/>
      <c r="E227" s="3089"/>
      <c r="F227" s="3089"/>
      <c r="G227" s="3087">
        <f t="shared" si="54"/>
        <v>1319400</v>
      </c>
      <c r="H227" s="3091"/>
      <c r="I227" s="3091"/>
      <c r="J227" s="3091"/>
      <c r="K227" s="3091">
        <f t="shared" si="50"/>
        <v>5009400</v>
      </c>
      <c r="L227" s="3091"/>
      <c r="M227" s="3091"/>
      <c r="N227" s="3091"/>
      <c r="O227" s="3091">
        <f t="shared" si="55"/>
        <v>192669</v>
      </c>
      <c r="P227" s="3091"/>
    </row>
    <row r="228" spans="1:16" s="2724" customFormat="1" ht="12.75">
      <c r="A228" s="4197"/>
      <c r="B228" s="3055">
        <v>4</v>
      </c>
      <c r="C228" s="3075">
        <v>2.35</v>
      </c>
      <c r="D228" s="2849"/>
      <c r="E228" s="2849"/>
      <c r="F228" s="3075"/>
      <c r="G228" s="3057">
        <f t="shared" si="54"/>
        <v>1459800.0000000002</v>
      </c>
      <c r="H228" s="3057"/>
      <c r="I228" s="3057"/>
      <c r="J228" s="3057"/>
      <c r="K228" s="3057">
        <f t="shared" si="50"/>
        <v>5689800</v>
      </c>
      <c r="L228" s="3057"/>
      <c r="M228" s="3057"/>
      <c r="N228" s="3057"/>
      <c r="O228" s="3057">
        <f t="shared" si="55"/>
        <v>218838</v>
      </c>
      <c r="P228" s="3057"/>
    </row>
    <row r="229" spans="1:16" s="2724" customFormat="1" ht="12.75">
      <c r="A229" s="4196" t="s">
        <v>4770</v>
      </c>
      <c r="B229" s="2723">
        <v>1</v>
      </c>
      <c r="C229" s="3061">
        <v>1.93</v>
      </c>
      <c r="D229" s="3061">
        <v>2.12</v>
      </c>
      <c r="E229" s="3061"/>
      <c r="F229" s="3061"/>
      <c r="G229" s="3185">
        <f t="shared" si="54"/>
        <v>1263240</v>
      </c>
      <c r="H229" s="3185">
        <f t="shared" si="54"/>
        <v>1352160</v>
      </c>
      <c r="I229" s="2726"/>
      <c r="J229" s="2726"/>
      <c r="K229" s="2726">
        <f t="shared" si="50"/>
        <v>4737240</v>
      </c>
      <c r="L229" s="2726">
        <f t="shared" si="50"/>
        <v>5168160</v>
      </c>
      <c r="M229" s="2726"/>
      <c r="N229" s="2726"/>
      <c r="O229" s="2726">
        <f t="shared" si="55"/>
        <v>182202</v>
      </c>
      <c r="P229" s="2726"/>
    </row>
    <row r="230" spans="1:16" s="2724" customFormat="1" ht="12.75">
      <c r="A230" s="4172"/>
      <c r="B230" s="2723">
        <v>2</v>
      </c>
      <c r="C230" s="3061">
        <v>2.1800000000000002</v>
      </c>
      <c r="D230" s="2727">
        <v>2.39</v>
      </c>
      <c r="E230" s="2727"/>
      <c r="F230" s="3061"/>
      <c r="G230" s="3185">
        <f t="shared" si="54"/>
        <v>1380240</v>
      </c>
      <c r="H230" s="3185">
        <f t="shared" si="54"/>
        <v>1478520</v>
      </c>
      <c r="I230" s="2726"/>
      <c r="J230" s="2726"/>
      <c r="K230" s="2726">
        <f t="shared" si="50"/>
        <v>5304240</v>
      </c>
      <c r="L230" s="2726">
        <f t="shared" si="50"/>
        <v>5780520</v>
      </c>
      <c r="M230" s="2726"/>
      <c r="N230" s="2726"/>
      <c r="O230" s="2726">
        <f t="shared" si="55"/>
        <v>204009</v>
      </c>
      <c r="P230" s="2726"/>
    </row>
    <row r="231" spans="1:16" s="2724" customFormat="1" ht="12.75">
      <c r="A231" s="4172"/>
      <c r="B231" s="2723">
        <v>3</v>
      </c>
      <c r="C231" s="3061">
        <v>2.5099999999999998</v>
      </c>
      <c r="D231" s="3061">
        <v>2.76</v>
      </c>
      <c r="E231" s="3061"/>
      <c r="F231" s="3061"/>
      <c r="G231" s="3185">
        <f t="shared" si="54"/>
        <v>1534680</v>
      </c>
      <c r="H231" s="3185">
        <f t="shared" si="54"/>
        <v>1651680</v>
      </c>
      <c r="I231" s="2726"/>
      <c r="J231" s="2726"/>
      <c r="K231" s="2726">
        <f t="shared" si="50"/>
        <v>6052680</v>
      </c>
      <c r="L231" s="2726">
        <f t="shared" si="50"/>
        <v>6619680</v>
      </c>
      <c r="M231" s="2726"/>
      <c r="N231" s="2726"/>
      <c r="O231" s="2726">
        <f t="shared" si="55"/>
        <v>232795</v>
      </c>
      <c r="P231" s="2726"/>
    </row>
    <row r="232" spans="1:16" s="2724" customFormat="1" ht="12.75">
      <c r="A232" s="4197"/>
      <c r="B232" s="2723">
        <v>4</v>
      </c>
      <c r="C232" s="3061">
        <v>2.83</v>
      </c>
      <c r="D232" s="2727">
        <v>3.11</v>
      </c>
      <c r="E232" s="2727"/>
      <c r="F232" s="3061"/>
      <c r="G232" s="3185">
        <f t="shared" si="54"/>
        <v>1684440</v>
      </c>
      <c r="H232" s="3185">
        <f t="shared" si="54"/>
        <v>1815480</v>
      </c>
      <c r="I232" s="2726"/>
      <c r="J232" s="2726"/>
      <c r="K232" s="2726">
        <f t="shared" si="50"/>
        <v>6778440</v>
      </c>
      <c r="L232" s="2726">
        <f t="shared" si="50"/>
        <v>7413480</v>
      </c>
      <c r="M232" s="2726"/>
      <c r="N232" s="2726"/>
      <c r="O232" s="2726">
        <f t="shared" si="55"/>
        <v>260709</v>
      </c>
      <c r="P232" s="2726"/>
    </row>
    <row r="233" spans="1:16" s="3067" customFormat="1" ht="12.75">
      <c r="A233" s="3065"/>
      <c r="B233" s="3065"/>
      <c r="C233" s="3063"/>
      <c r="D233" s="3064"/>
      <c r="E233" s="3065"/>
      <c r="F233" s="3065"/>
      <c r="G233" s="3065"/>
      <c r="H233" s="3065"/>
      <c r="I233" s="3065"/>
      <c r="J233" s="3065"/>
      <c r="K233" s="3065"/>
      <c r="L233" s="3066"/>
      <c r="M233" s="3066"/>
      <c r="N233" s="3066"/>
      <c r="O233" s="3065"/>
      <c r="P233" s="3065"/>
    </row>
    <row r="234" spans="1:16" s="3067" customFormat="1" ht="12.75">
      <c r="C234" s="3068"/>
      <c r="D234" s="3069"/>
      <c r="L234" s="3070"/>
      <c r="M234" s="3070"/>
      <c r="N234" s="3070"/>
    </row>
    <row r="235" spans="1:16" s="3067" customFormat="1" ht="13.5">
      <c r="A235" s="3228" t="s">
        <v>4780</v>
      </c>
      <c r="B235" s="3067" t="s">
        <v>4781</v>
      </c>
      <c r="C235" s="3068"/>
      <c r="D235" s="3069"/>
      <c r="L235" s="3070"/>
      <c r="M235" s="3070"/>
      <c r="N235" s="3070"/>
    </row>
    <row r="236" spans="1:16" s="3067" customFormat="1" ht="12.75">
      <c r="B236" s="3067" t="s">
        <v>4782</v>
      </c>
      <c r="C236" s="3068"/>
      <c r="D236" s="3069"/>
      <c r="L236" s="3070"/>
      <c r="M236" s="3070"/>
      <c r="N236" s="3070"/>
    </row>
    <row r="237" spans="1:16" s="3067" customFormat="1" ht="12.75">
      <c r="A237" s="3097"/>
      <c r="B237" s="3067" t="s">
        <v>4783</v>
      </c>
      <c r="C237" s="3068"/>
      <c r="D237" s="3069"/>
      <c r="L237" s="3070"/>
      <c r="M237" s="3070"/>
      <c r="N237" s="3070"/>
    </row>
    <row r="238" spans="1:16" hidden="1">
      <c r="A238" s="3098" t="s">
        <v>4784</v>
      </c>
      <c r="B238" s="3067" t="s">
        <v>4783</v>
      </c>
      <c r="F238" s="3100"/>
      <c r="G238" s="3100"/>
      <c r="K238" s="3100"/>
      <c r="M238" s="2730"/>
    </row>
    <row r="239" spans="1:16" hidden="1">
      <c r="A239" s="3098" t="s">
        <v>4785</v>
      </c>
      <c r="B239" s="3067" t="s">
        <v>4783</v>
      </c>
      <c r="E239" s="2730">
        <f>(I48+F48)/$F$12</f>
        <v>3.9796000000000009</v>
      </c>
      <c r="J239" s="3098">
        <v>350000</v>
      </c>
    </row>
    <row r="240" spans="1:16" hidden="1">
      <c r="A240" s="3098" t="s">
        <v>4786</v>
      </c>
      <c r="B240" s="3067" t="s">
        <v>4783</v>
      </c>
      <c r="E240" s="2730">
        <f>(J48+G48)/$F$12</f>
        <v>4.2152000000000003</v>
      </c>
    </row>
    <row r="241" spans="1:13" hidden="1">
      <c r="A241" s="3098" t="s">
        <v>4787</v>
      </c>
      <c r="B241" s="3067" t="s">
        <v>4783</v>
      </c>
      <c r="E241" s="2730">
        <f>(K48+H48)/$F$12</f>
        <v>4.6331999999999995</v>
      </c>
    </row>
    <row r="242" spans="1:13" hidden="1">
      <c r="A242" s="3098" t="s">
        <v>4788</v>
      </c>
      <c r="B242" s="3067" t="s">
        <v>4783</v>
      </c>
      <c r="F242" s="3100"/>
      <c r="G242" s="3100"/>
      <c r="K242" s="3100"/>
      <c r="M242" s="2730"/>
    </row>
    <row r="243" spans="1:13" hidden="1">
      <c r="A243" s="3098" t="s">
        <v>4785</v>
      </c>
      <c r="B243" s="3067" t="s">
        <v>4783</v>
      </c>
      <c r="E243" s="2730">
        <f>(I48+F48)/(C48*$F$12)</f>
        <v>1.6898513800424626</v>
      </c>
      <c r="I243" s="2730"/>
      <c r="J243" s="3100"/>
      <c r="K243" s="3102"/>
    </row>
    <row r="244" spans="1:13" hidden="1">
      <c r="A244" s="3098" t="s">
        <v>4786</v>
      </c>
      <c r="B244" s="3067" t="s">
        <v>4783</v>
      </c>
      <c r="E244" s="2730">
        <f>(J49+G49)/(D48*$F$12)</f>
        <v>1.7035856573705181</v>
      </c>
    </row>
    <row r="245" spans="1:13" hidden="1">
      <c r="A245" s="3098" t="s">
        <v>4787</v>
      </c>
      <c r="B245" s="3067" t="s">
        <v>4783</v>
      </c>
      <c r="E245" s="2730"/>
    </row>
    <row r="246" spans="1:13" hidden="1">
      <c r="B246" s="3067" t="s">
        <v>4783</v>
      </c>
    </row>
    <row r="247" spans="1:13" hidden="1">
      <c r="B247" s="3067" t="s">
        <v>4783</v>
      </c>
    </row>
    <row r="248" spans="1:13" hidden="1">
      <c r="B248" s="3067" t="s">
        <v>4783</v>
      </c>
    </row>
    <row r="249" spans="1:13" hidden="1">
      <c r="B249" s="3067" t="s">
        <v>4783</v>
      </c>
    </row>
    <row r="250" spans="1:13" hidden="1">
      <c r="B250" s="3067" t="s">
        <v>4783</v>
      </c>
    </row>
    <row r="251" spans="1:13" hidden="1">
      <c r="B251" s="3067" t="s">
        <v>4783</v>
      </c>
    </row>
    <row r="252" spans="1:13" hidden="1">
      <c r="B252" s="3067" t="s">
        <v>4783</v>
      </c>
    </row>
    <row r="253" spans="1:13" hidden="1">
      <c r="B253" s="3067" t="s">
        <v>4783</v>
      </c>
    </row>
    <row r="254" spans="1:13" hidden="1">
      <c r="B254" s="3067" t="s">
        <v>4783</v>
      </c>
    </row>
    <row r="255" spans="1:13" hidden="1">
      <c r="B255" s="3067" t="s">
        <v>4783</v>
      </c>
    </row>
    <row r="256" spans="1:13" hidden="1">
      <c r="B256" s="3067" t="s">
        <v>4783</v>
      </c>
    </row>
    <row r="257" spans="2:2" hidden="1">
      <c r="B257" s="3067" t="s">
        <v>4783</v>
      </c>
    </row>
    <row r="258" spans="2:2" hidden="1">
      <c r="B258" s="3067" t="s">
        <v>4783</v>
      </c>
    </row>
    <row r="259" spans="2:2" hidden="1">
      <c r="B259" s="3067" t="s">
        <v>4783</v>
      </c>
    </row>
    <row r="260" spans="2:2" hidden="1">
      <c r="B260" s="3067" t="s">
        <v>4783</v>
      </c>
    </row>
    <row r="261" spans="2:2" hidden="1">
      <c r="B261" s="3067" t="s">
        <v>4783</v>
      </c>
    </row>
    <row r="262" spans="2:2" hidden="1">
      <c r="B262" s="3067" t="s">
        <v>4783</v>
      </c>
    </row>
    <row r="263" spans="2:2" hidden="1">
      <c r="B263" s="3067" t="s">
        <v>4783</v>
      </c>
    </row>
    <row r="264" spans="2:2">
      <c r="B264" s="3067" t="s">
        <v>4789</v>
      </c>
    </row>
  </sheetData>
  <mergeCells count="50">
    <mergeCell ref="B196:B197"/>
    <mergeCell ref="A209:A211"/>
    <mergeCell ref="B209:B211"/>
    <mergeCell ref="A217:A218"/>
    <mergeCell ref="A219:A220"/>
    <mergeCell ref="A221:A224"/>
    <mergeCell ref="A225:A228"/>
    <mergeCell ref="A229:A232"/>
    <mergeCell ref="A215:A216"/>
    <mergeCell ref="A175:A176"/>
    <mergeCell ref="A177:A178"/>
    <mergeCell ref="A179:A180"/>
    <mergeCell ref="A181:A184"/>
    <mergeCell ref="A185:A188"/>
    <mergeCell ref="A189:A192"/>
    <mergeCell ref="A198:A201"/>
    <mergeCell ref="A202:A203"/>
    <mergeCell ref="A213:A214"/>
    <mergeCell ref="A196:A197"/>
    <mergeCell ref="A160:A163"/>
    <mergeCell ref="A173:A174"/>
    <mergeCell ref="A1:N1"/>
    <mergeCell ref="A2:N2"/>
    <mergeCell ref="A3:N3"/>
    <mergeCell ref="A4:N4"/>
    <mergeCell ref="A5:N5"/>
    <mergeCell ref="B8:N8"/>
    <mergeCell ref="B29:B31"/>
    <mergeCell ref="B86:B87"/>
    <mergeCell ref="A126:B128"/>
    <mergeCell ref="A171:A172"/>
    <mergeCell ref="A142:A143"/>
    <mergeCell ref="A144:A145"/>
    <mergeCell ref="A167:A169"/>
    <mergeCell ref="B167:B169"/>
    <mergeCell ref="O126:R126"/>
    <mergeCell ref="A148:A149"/>
    <mergeCell ref="A150:A151"/>
    <mergeCell ref="A152:A155"/>
    <mergeCell ref="A156:A159"/>
    <mergeCell ref="A146:A147"/>
    <mergeCell ref="A129:B129"/>
    <mergeCell ref="A130:B130"/>
    <mergeCell ref="A131:B131"/>
    <mergeCell ref="A132:B132"/>
    <mergeCell ref="A133:B133"/>
    <mergeCell ref="A134:B134"/>
    <mergeCell ref="A138:A140"/>
    <mergeCell ref="B138:B140"/>
    <mergeCell ref="O138:Q138"/>
  </mergeCells>
  <printOptions horizontalCentered="1"/>
  <pageMargins left="0.44" right="0" top="0.5" bottom="0.5" header="0.3" footer="0.32"/>
  <pageSetup paperSize="9" scale="74" orientation="landscape" blackAndWhite="1" r:id="rId1"/>
  <headerFooter>
    <oddFooter>&amp;R&amp;"Cambria,Regular"&amp;10Page&amp;P</oddFooter>
  </headerFooter>
  <legacyDrawing r:id="rId2"/>
</worksheet>
</file>

<file path=xl/worksheets/sheet9.xml><?xml version="1.0" encoding="utf-8"?>
<worksheet xmlns="http://schemas.openxmlformats.org/spreadsheetml/2006/main" xmlns:r="http://schemas.openxmlformats.org/officeDocument/2006/relationships">
  <sheetPr>
    <tabColor indexed="10"/>
  </sheetPr>
  <dimension ref="A1:AF481"/>
  <sheetViews>
    <sheetView showGridLines="0" showRuler="0" showWhiteSpace="0" view="pageBreakPreview" zoomScaleSheetLayoutView="100" workbookViewId="0">
      <selection activeCell="I17" sqref="I17"/>
    </sheetView>
  </sheetViews>
  <sheetFormatPr defaultRowHeight="12.75"/>
  <cols>
    <col min="1" max="1" width="5.75" style="18" customWidth="1"/>
    <col min="2" max="2" width="34" style="18" customWidth="1"/>
    <col min="3" max="3" width="6.75" style="3942" customWidth="1"/>
    <col min="4" max="4" width="35" style="3942" hidden="1" customWidth="1"/>
    <col min="5" max="5" width="8" style="3942" hidden="1" customWidth="1"/>
    <col min="6" max="6" width="34.25" style="11" customWidth="1"/>
    <col min="7" max="7" width="35.75" style="93" hidden="1" customWidth="1"/>
    <col min="8" max="8" width="3.625" style="93" hidden="1" customWidth="1"/>
    <col min="9" max="9" width="13.375" style="3942" customWidth="1"/>
    <col min="10" max="10" width="6.625" style="3942" customWidth="1"/>
    <col min="11" max="11" width="7.875" style="3942" customWidth="1"/>
    <col min="12" max="12" width="9.375" style="3942" customWidth="1"/>
    <col min="13" max="13" width="10.5" style="3942" customWidth="1"/>
    <col min="14" max="14" width="9.75" style="3942" customWidth="1"/>
    <col min="15" max="15" width="15.25" style="3942" customWidth="1"/>
    <col min="16" max="16" width="11.375" style="3942" customWidth="1"/>
    <col min="17" max="17" width="16" style="3942" customWidth="1"/>
    <col min="18" max="18" width="9" style="3942" customWidth="1"/>
    <col min="19" max="19" width="14.875" style="3942" customWidth="1"/>
    <col min="20" max="20" width="9" style="3942" customWidth="1"/>
    <col min="21" max="21" width="13.75" style="3942" customWidth="1"/>
    <col min="22" max="22" width="9" style="3942" customWidth="1"/>
    <col min="23" max="27" width="9" style="3942"/>
    <col min="28" max="28" width="28.625" style="3942" bestFit="1" customWidth="1"/>
    <col min="29" max="29" width="9" style="3942"/>
    <col min="30" max="30" width="16" style="3942" customWidth="1"/>
    <col min="31" max="16384" width="9" style="3942"/>
  </cols>
  <sheetData>
    <row r="1" spans="1:23" s="1237" customFormat="1" ht="18.75">
      <c r="A1" s="4206" t="s">
        <v>5887</v>
      </c>
      <c r="B1" s="4206"/>
      <c r="C1" s="4206"/>
      <c r="D1" s="4206"/>
      <c r="E1" s="4206"/>
      <c r="F1" s="4206"/>
      <c r="G1" s="4206"/>
      <c r="H1" s="4206"/>
      <c r="I1" s="4206"/>
      <c r="J1" s="1241"/>
      <c r="P1" s="81" t="s">
        <v>1822</v>
      </c>
    </row>
    <row r="2" spans="1:23">
      <c r="A2" s="4075"/>
      <c r="B2" s="4075"/>
      <c r="C2" s="4075"/>
      <c r="D2" s="4075"/>
      <c r="E2" s="4075"/>
      <c r="F2" s="4075"/>
      <c r="G2" s="4075"/>
      <c r="H2" s="4075"/>
      <c r="I2" s="4075"/>
      <c r="J2" s="3943"/>
    </row>
    <row r="3" spans="1:23">
      <c r="C3" s="18"/>
      <c r="D3" s="1440"/>
      <c r="E3" s="18"/>
      <c r="F3" s="82"/>
      <c r="G3" s="92"/>
      <c r="H3" s="92"/>
      <c r="I3" s="1440"/>
    </row>
    <row r="4" spans="1:23" ht="26.25" customHeight="1">
      <c r="A4" s="4207" t="s">
        <v>1089</v>
      </c>
      <c r="B4" s="4207" t="s">
        <v>223</v>
      </c>
      <c r="C4" s="4207" t="s">
        <v>65</v>
      </c>
      <c r="D4" s="4209" t="s">
        <v>5880</v>
      </c>
      <c r="E4" s="4207" t="s">
        <v>65</v>
      </c>
      <c r="F4" s="4207" t="s">
        <v>66</v>
      </c>
      <c r="G4" s="4212" t="s">
        <v>66</v>
      </c>
      <c r="H4" s="4213"/>
      <c r="I4" s="1823" t="s">
        <v>5863</v>
      </c>
      <c r="J4" s="1440"/>
      <c r="W4" s="1238"/>
    </row>
    <row r="5" spans="1:23" ht="12.75" hidden="1" customHeight="1">
      <c r="A5" s="4208"/>
      <c r="B5" s="4208"/>
      <c r="C5" s="4208"/>
      <c r="D5" s="4210"/>
      <c r="E5" s="4208"/>
      <c r="F5" s="4208"/>
      <c r="G5" s="678" t="s">
        <v>113</v>
      </c>
      <c r="H5" s="679"/>
      <c r="I5" s="1824"/>
      <c r="J5" s="1440"/>
    </row>
    <row r="6" spans="1:23" ht="24" hidden="1" customHeight="1">
      <c r="A6" s="4208"/>
      <c r="B6" s="4208"/>
      <c r="C6" s="4208"/>
      <c r="D6" s="4210"/>
      <c r="E6" s="4208"/>
      <c r="F6" s="4208"/>
      <c r="G6" s="680" t="s">
        <v>1023</v>
      </c>
      <c r="H6" s="680" t="s">
        <v>795</v>
      </c>
      <c r="I6" s="3945"/>
      <c r="J6" s="1440"/>
    </row>
    <row r="7" spans="1:23" ht="12.75" hidden="1" customHeight="1">
      <c r="A7" s="4208"/>
      <c r="B7" s="4208"/>
      <c r="C7" s="4208"/>
      <c r="D7" s="4210"/>
      <c r="E7" s="4208"/>
      <c r="F7" s="681"/>
      <c r="G7" s="4200" t="s">
        <v>907</v>
      </c>
      <c r="H7" s="4200" t="s">
        <v>907</v>
      </c>
      <c r="I7" s="4202" t="s">
        <v>907</v>
      </c>
      <c r="J7" s="1509"/>
    </row>
    <row r="8" spans="1:23" ht="12.75" hidden="1" customHeight="1">
      <c r="A8" s="4208"/>
      <c r="B8" s="4208"/>
      <c r="C8" s="4208"/>
      <c r="D8" s="4210"/>
      <c r="E8" s="4208"/>
      <c r="F8" s="681"/>
      <c r="G8" s="4200"/>
      <c r="H8" s="4200"/>
      <c r="I8" s="4202"/>
      <c r="J8" s="1509"/>
    </row>
    <row r="9" spans="1:23" ht="12.75" hidden="1" customHeight="1">
      <c r="A9" s="4203"/>
      <c r="B9" s="4203"/>
      <c r="C9" s="4203"/>
      <c r="D9" s="4211"/>
      <c r="E9" s="4203"/>
      <c r="F9" s="530"/>
      <c r="G9" s="4201"/>
      <c r="H9" s="4201"/>
      <c r="I9" s="4203"/>
      <c r="J9" s="1509"/>
    </row>
    <row r="10" spans="1:23">
      <c r="A10" s="1219">
        <v>1</v>
      </c>
      <c r="B10" s="1219">
        <v>2</v>
      </c>
      <c r="C10" s="1219">
        <v>3</v>
      </c>
      <c r="D10" s="1219">
        <v>4</v>
      </c>
      <c r="E10" s="1219">
        <v>5</v>
      </c>
      <c r="F10" s="1219">
        <v>6</v>
      </c>
      <c r="G10" s="1219">
        <v>7</v>
      </c>
      <c r="H10" s="1219">
        <v>8</v>
      </c>
      <c r="I10" s="1219">
        <v>7</v>
      </c>
      <c r="J10" s="18"/>
    </row>
    <row r="11" spans="1:23" hidden="1">
      <c r="A11" s="1216" t="s">
        <v>1027</v>
      </c>
      <c r="B11" s="1217" t="s">
        <v>1400</v>
      </c>
      <c r="C11" s="1216"/>
      <c r="D11" s="1217" t="s">
        <v>6006</v>
      </c>
      <c r="E11" s="1216"/>
      <c r="F11" s="3210"/>
      <c r="G11" s="3218"/>
      <c r="H11" s="1218"/>
      <c r="I11" s="1216"/>
      <c r="J11" s="1440"/>
      <c r="K11" s="83"/>
    </row>
    <row r="12" spans="1:23" ht="19.5" customHeight="1">
      <c r="A12" s="682">
        <v>1</v>
      </c>
      <c r="B12" s="685" t="s">
        <v>924</v>
      </c>
      <c r="C12" s="682" t="s">
        <v>1075</v>
      </c>
      <c r="D12" s="704" t="s">
        <v>61</v>
      </c>
      <c r="E12" s="682" t="s">
        <v>1614</v>
      </c>
      <c r="F12" s="3212" t="s">
        <v>70</v>
      </c>
      <c r="G12" s="1931" t="s">
        <v>4385</v>
      </c>
      <c r="H12" s="3944"/>
      <c r="I12" s="689">
        <v>198981</v>
      </c>
      <c r="J12" s="626">
        <f>IF(B12="","",COUNTIF('Process (B)'!$D$6:$D$6694,B12))</f>
        <v>2</v>
      </c>
      <c r="K12" s="626">
        <f>IF(B12="","",COUNTIF('Process (R)'!$D$6:$D$2649,B12))</f>
        <v>0</v>
      </c>
      <c r="P12" s="3942" t="s">
        <v>4383</v>
      </c>
    </row>
    <row r="13" spans="1:23" ht="14.25" customHeight="1">
      <c r="A13" s="682">
        <v>2</v>
      </c>
      <c r="B13" s="685" t="s">
        <v>925</v>
      </c>
      <c r="C13" s="682" t="s">
        <v>1075</v>
      </c>
      <c r="D13" s="704" t="s">
        <v>2894</v>
      </c>
      <c r="E13" s="682" t="s">
        <v>270</v>
      </c>
      <c r="F13" s="3212" t="s">
        <v>70</v>
      </c>
      <c r="G13" s="1931" t="s">
        <v>70</v>
      </c>
      <c r="H13" s="3944"/>
      <c r="I13" s="689">
        <v>6632.7</v>
      </c>
      <c r="J13" s="626">
        <f>IF(B13="","",COUNTIF('Process (B)'!$D$6:$D$6694,B13))</f>
        <v>0</v>
      </c>
      <c r="K13" s="626">
        <f>IF(B13="","",COUNTIF('Process (R)'!$D$6:$D$2649,B13))</f>
        <v>0</v>
      </c>
      <c r="P13" s="3942" t="s">
        <v>70</v>
      </c>
    </row>
    <row r="14" spans="1:23">
      <c r="A14" s="682">
        <v>3</v>
      </c>
      <c r="B14" s="685" t="s">
        <v>926</v>
      </c>
      <c r="C14" s="682" t="s">
        <v>276</v>
      </c>
      <c r="D14" s="704" t="s">
        <v>6117</v>
      </c>
      <c r="E14" s="682" t="s">
        <v>270</v>
      </c>
      <c r="F14" s="3212"/>
      <c r="G14" s="1931"/>
      <c r="H14" s="3944"/>
      <c r="I14" s="689">
        <v>139529.56605481531</v>
      </c>
      <c r="J14" s="626">
        <f>IF(B14="","",COUNTIF('Process (B)'!$D$6:$D$6694,B14))</f>
        <v>1</v>
      </c>
      <c r="K14" s="626">
        <f>IF(B14="","",COUNTIF('Process (R)'!$D$6:$D$2649,B14))</f>
        <v>2</v>
      </c>
      <c r="P14" s="3942" t="s">
        <v>4384</v>
      </c>
    </row>
    <row r="15" spans="1:23">
      <c r="A15" s="682">
        <v>4</v>
      </c>
      <c r="B15" s="685" t="s">
        <v>927</v>
      </c>
      <c r="C15" s="682" t="s">
        <v>276</v>
      </c>
      <c r="D15" s="704" t="s">
        <v>6111</v>
      </c>
      <c r="E15" s="682" t="s">
        <v>270</v>
      </c>
      <c r="F15" s="3212"/>
      <c r="G15" s="1931"/>
      <c r="H15" s="3944"/>
      <c r="I15" s="689">
        <v>108051.695952849</v>
      </c>
      <c r="J15" s="626">
        <f>IF(B15="","",COUNTIF('Process (B)'!$D$6:$D$6694,B15))</f>
        <v>1</v>
      </c>
      <c r="K15" s="626">
        <f>IF(B15="","",COUNTIF('Process (R)'!$D$6:$D$2649,B15))</f>
        <v>1</v>
      </c>
      <c r="P15" s="3942" t="s">
        <v>70</v>
      </c>
    </row>
    <row r="16" spans="1:23">
      <c r="A16" s="682">
        <v>5</v>
      </c>
      <c r="B16" s="685" t="s">
        <v>982</v>
      </c>
      <c r="C16" s="682" t="s">
        <v>276</v>
      </c>
      <c r="D16" s="704" t="s">
        <v>1266</v>
      </c>
      <c r="E16" s="682" t="s">
        <v>1075</v>
      </c>
      <c r="F16" s="3212" t="s">
        <v>70</v>
      </c>
      <c r="G16" s="1931" t="s">
        <v>70</v>
      </c>
      <c r="H16" s="3944"/>
      <c r="I16" s="689">
        <v>2727.272727272727</v>
      </c>
      <c r="J16" s="626">
        <f>IF(B16="","",COUNTIF('Process (B)'!$D$6:$D$6694,B16))</f>
        <v>3</v>
      </c>
      <c r="K16" s="626">
        <f>IF(B16="","",COUNTIF('Process (R)'!$D$6:$D$2649,B16))</f>
        <v>2</v>
      </c>
      <c r="P16" s="3942" t="s">
        <v>70</v>
      </c>
    </row>
    <row r="17" spans="1:16" ht="25.5" customHeight="1">
      <c r="A17" s="682">
        <v>6</v>
      </c>
      <c r="B17" s="685" t="s">
        <v>928</v>
      </c>
      <c r="C17" s="682" t="s">
        <v>276</v>
      </c>
      <c r="D17" s="704" t="s">
        <v>2194</v>
      </c>
      <c r="E17" s="682" t="s">
        <v>270</v>
      </c>
      <c r="F17" s="3212" t="s">
        <v>2428</v>
      </c>
      <c r="G17" s="3222" t="s">
        <v>4412</v>
      </c>
      <c r="H17" s="3944"/>
      <c r="I17" s="689">
        <v>42768</v>
      </c>
      <c r="J17" s="626">
        <f>IF(B17="","",COUNTIF('Process (B)'!$D$6:$D$6694,B17))</f>
        <v>5</v>
      </c>
      <c r="K17" s="626">
        <f>IF(B17="","",COUNTIF('Process (R)'!$D$6:$D$2649,B17))</f>
        <v>3</v>
      </c>
      <c r="P17" s="3942" t="s">
        <v>70</v>
      </c>
    </row>
    <row r="18" spans="1:16">
      <c r="A18" s="682">
        <v>7</v>
      </c>
      <c r="B18" s="685" t="s">
        <v>941</v>
      </c>
      <c r="C18" s="682" t="s">
        <v>276</v>
      </c>
      <c r="D18" s="704" t="s">
        <v>3838</v>
      </c>
      <c r="E18" s="682" t="s">
        <v>270</v>
      </c>
      <c r="F18" s="3212" t="s">
        <v>70</v>
      </c>
      <c r="G18" s="1931" t="s">
        <v>70</v>
      </c>
      <c r="H18" s="3944"/>
      <c r="I18" s="689">
        <v>42768</v>
      </c>
      <c r="J18" s="626">
        <f>IF(B18="","",COUNTIF('Process (B)'!$D$6:$D$6694,B18))</f>
        <v>8</v>
      </c>
      <c r="K18" s="626">
        <f>IF(B18="","",COUNTIF('Process (R)'!$D$6:$D$2649,B18))</f>
        <v>5</v>
      </c>
      <c r="P18" s="3942" t="s">
        <v>70</v>
      </c>
    </row>
    <row r="19" spans="1:16">
      <c r="A19" s="682">
        <v>8</v>
      </c>
      <c r="B19" s="685" t="s">
        <v>3163</v>
      </c>
      <c r="C19" s="682" t="s">
        <v>276</v>
      </c>
      <c r="D19" s="704" t="s">
        <v>3840</v>
      </c>
      <c r="E19" s="682" t="s">
        <v>270</v>
      </c>
      <c r="F19" s="3212" t="s">
        <v>70</v>
      </c>
      <c r="G19" s="1931" t="s">
        <v>70</v>
      </c>
      <c r="H19" s="3944"/>
      <c r="I19" s="689">
        <v>42768</v>
      </c>
      <c r="J19" s="626">
        <f>IF(B19="","",COUNTIF('Process (B)'!$D$6:$D$6694,B19))</f>
        <v>1</v>
      </c>
      <c r="K19" s="626">
        <f>IF(B19="","",COUNTIF('Process (R)'!$D$6:$D$2649,B19))</f>
        <v>0</v>
      </c>
      <c r="P19" s="3942" t="s">
        <v>70</v>
      </c>
    </row>
    <row r="20" spans="1:16">
      <c r="A20" s="682">
        <v>9</v>
      </c>
      <c r="B20" s="685" t="s">
        <v>1394</v>
      </c>
      <c r="C20" s="682" t="s">
        <v>276</v>
      </c>
      <c r="D20" s="704" t="s">
        <v>3866</v>
      </c>
      <c r="E20" s="682" t="s">
        <v>270</v>
      </c>
      <c r="F20" s="3212" t="s">
        <v>2648</v>
      </c>
      <c r="G20" s="1931" t="s">
        <v>70</v>
      </c>
      <c r="H20" s="3944"/>
      <c r="I20" s="689">
        <v>11837500</v>
      </c>
      <c r="J20" s="626">
        <f>IF(B20="","",COUNTIF('Process (B)'!$D$6:$D$6694,B20))</f>
        <v>1</v>
      </c>
      <c r="K20" s="626">
        <f>IF(B20="","",COUNTIF('Process (R)'!$D$6:$D$2649,B20))</f>
        <v>2</v>
      </c>
      <c r="P20" s="3942" t="s">
        <v>70</v>
      </c>
    </row>
    <row r="21" spans="1:16">
      <c r="A21" s="682">
        <v>10</v>
      </c>
      <c r="B21" s="685" t="s">
        <v>957</v>
      </c>
      <c r="C21" s="682" t="s">
        <v>276</v>
      </c>
      <c r="D21" s="704" t="s">
        <v>2936</v>
      </c>
      <c r="E21" s="682" t="s">
        <v>275</v>
      </c>
      <c r="F21" s="3212" t="s">
        <v>70</v>
      </c>
      <c r="G21" s="1931" t="s">
        <v>70</v>
      </c>
      <c r="H21" s="3944"/>
      <c r="I21" s="689">
        <v>1320000</v>
      </c>
      <c r="J21" s="626">
        <f>IF(B21="","",COUNTIF('Process (B)'!$D$6:$D$6694,B21))</f>
        <v>1</v>
      </c>
      <c r="K21" s="626">
        <f>IF(B21="","",COUNTIF('Process (R)'!$D$6:$D$2649,B21))</f>
        <v>1</v>
      </c>
      <c r="P21" s="3942" t="s">
        <v>70</v>
      </c>
    </row>
    <row r="22" spans="1:16">
      <c r="A22" s="682">
        <v>11</v>
      </c>
      <c r="B22" s="685" t="s">
        <v>1393</v>
      </c>
      <c r="C22" s="682" t="s">
        <v>1075</v>
      </c>
      <c r="D22" s="704" t="s">
        <v>6112</v>
      </c>
      <c r="E22" s="682" t="s">
        <v>270</v>
      </c>
      <c r="F22" s="3212"/>
      <c r="G22" s="1931"/>
      <c r="H22" s="3944"/>
      <c r="I22" s="689">
        <v>420000</v>
      </c>
      <c r="J22" s="626">
        <f>IF(B22="","",COUNTIF('Process (B)'!$D$6:$D$6694,B22))</f>
        <v>6</v>
      </c>
      <c r="K22" s="626">
        <f>IF(B22="","",COUNTIF('Process (R)'!$D$6:$D$2649,B22))</f>
        <v>4</v>
      </c>
      <c r="P22" s="3942" t="s">
        <v>4385</v>
      </c>
    </row>
    <row r="23" spans="1:16">
      <c r="A23" s="682">
        <v>12</v>
      </c>
      <c r="B23" s="685" t="s">
        <v>1430</v>
      </c>
      <c r="C23" s="682" t="s">
        <v>276</v>
      </c>
      <c r="D23" s="704" t="s">
        <v>6067</v>
      </c>
      <c r="E23" s="682" t="s">
        <v>270</v>
      </c>
      <c r="F23" s="3212"/>
      <c r="G23" s="1931"/>
      <c r="H23" s="3944"/>
      <c r="I23" s="689">
        <v>472500</v>
      </c>
      <c r="J23" s="626">
        <f>IF(B23="","",COUNTIF('Process (B)'!$D$6:$D$6694,B23))</f>
        <v>5</v>
      </c>
      <c r="K23" s="626">
        <f>IF(B23="","",COUNTIF('Process (R)'!$D$6:$D$2649,B23))</f>
        <v>5</v>
      </c>
      <c r="P23" s="3942" t="s">
        <v>4384</v>
      </c>
    </row>
    <row r="24" spans="1:16">
      <c r="A24" s="682">
        <v>13</v>
      </c>
      <c r="B24" s="696" t="s">
        <v>44</v>
      </c>
      <c r="C24" s="682" t="s">
        <v>276</v>
      </c>
      <c r="D24" s="704" t="s">
        <v>902</v>
      </c>
      <c r="E24" s="682" t="s">
        <v>1075</v>
      </c>
      <c r="F24" s="3212" t="s">
        <v>1827</v>
      </c>
      <c r="G24" s="1931" t="s">
        <v>4385</v>
      </c>
      <c r="H24" s="3944"/>
      <c r="I24" s="689">
        <v>663.27</v>
      </c>
      <c r="J24" s="626">
        <f>IF(B24="","",COUNTIF('Process (B)'!$D$6:$D$6694,B24))</f>
        <v>2</v>
      </c>
      <c r="K24" s="626">
        <f>IF(B24="","",COUNTIF('Process (R)'!$D$6:$D$2649,B24))</f>
        <v>1</v>
      </c>
      <c r="P24" s="3942" t="s">
        <v>70</v>
      </c>
    </row>
    <row r="25" spans="1:16">
      <c r="A25" s="682">
        <v>14</v>
      </c>
      <c r="B25" s="696" t="s">
        <v>1796</v>
      </c>
      <c r="C25" s="682" t="s">
        <v>276</v>
      </c>
      <c r="D25" s="704" t="s">
        <v>424</v>
      </c>
      <c r="E25" s="682" t="s">
        <v>270</v>
      </c>
      <c r="F25" s="3212" t="s">
        <v>70</v>
      </c>
      <c r="G25" s="1931" t="s">
        <v>70</v>
      </c>
      <c r="H25" s="3944"/>
      <c r="I25" s="689">
        <v>11000</v>
      </c>
      <c r="J25" s="626">
        <f>IF(B25="","",COUNTIF('Process (B)'!$D$6:$D$6694,B25))</f>
        <v>1</v>
      </c>
      <c r="K25" s="626">
        <f>IF(B25="","",COUNTIF('Process (R)'!$D$6:$D$2649,B25))</f>
        <v>3</v>
      </c>
      <c r="L25" s="3942">
        <f>1000+4%*20000</f>
        <v>1800</v>
      </c>
      <c r="P25" s="3942" t="s">
        <v>4386</v>
      </c>
    </row>
    <row r="26" spans="1:16">
      <c r="A26" s="682">
        <v>15</v>
      </c>
      <c r="B26" s="696" t="s">
        <v>1796</v>
      </c>
      <c r="C26" s="682" t="s">
        <v>276</v>
      </c>
      <c r="D26" s="704" t="s">
        <v>220</v>
      </c>
      <c r="E26" s="682" t="s">
        <v>270</v>
      </c>
      <c r="F26" s="3212" t="s">
        <v>70</v>
      </c>
      <c r="G26" s="1931" t="s">
        <v>70</v>
      </c>
      <c r="H26" s="3944"/>
      <c r="I26" s="689">
        <v>13699.999999999998</v>
      </c>
      <c r="J26" s="626">
        <f>IF(B26="","",COUNTIF('Process (B)'!$D$6:$D$6694,B26))</f>
        <v>1</v>
      </c>
      <c r="K26" s="626">
        <f>IF(B26="","",COUNTIF('Process (R)'!$D$6:$D$2649,B26))</f>
        <v>3</v>
      </c>
      <c r="L26" s="3942">
        <f>1000+4%*20000</f>
        <v>1800</v>
      </c>
      <c r="P26" s="3942" t="s">
        <v>4386</v>
      </c>
    </row>
    <row r="27" spans="1:16" ht="21.75" hidden="1" customHeight="1">
      <c r="A27" s="682">
        <v>16</v>
      </c>
      <c r="B27" s="696" t="s">
        <v>1796</v>
      </c>
      <c r="C27" s="682" t="s">
        <v>276</v>
      </c>
      <c r="D27" s="704" t="s">
        <v>1795</v>
      </c>
      <c r="E27" s="682" t="s">
        <v>276</v>
      </c>
      <c r="F27" s="3213" t="s">
        <v>3441</v>
      </c>
      <c r="G27" s="3797" t="s">
        <v>6283</v>
      </c>
      <c r="H27" s="3944"/>
      <c r="I27" s="706"/>
      <c r="J27" s="626">
        <f>IF(B27="","",COUNTIF('Process (B)'!$D$6:$D$6694,B27))</f>
        <v>1</v>
      </c>
      <c r="K27" s="626">
        <f>IF(B27="","",COUNTIF('Process (R)'!$D$6:$D$2649,B27))</f>
        <v>3</v>
      </c>
      <c r="L27" s="689">
        <f>1000+4%*20000</f>
        <v>1800</v>
      </c>
      <c r="P27" s="3942" t="s">
        <v>4386</v>
      </c>
    </row>
    <row r="28" spans="1:16" ht="15.75" customHeight="1">
      <c r="A28" s="682">
        <v>17</v>
      </c>
      <c r="B28" s="696" t="s">
        <v>1844</v>
      </c>
      <c r="C28" s="682" t="s">
        <v>276</v>
      </c>
      <c r="D28" s="704" t="s">
        <v>2350</v>
      </c>
      <c r="E28" s="682" t="s">
        <v>270</v>
      </c>
      <c r="F28" s="3212" t="s">
        <v>70</v>
      </c>
      <c r="G28" s="1931" t="s">
        <v>70</v>
      </c>
      <c r="H28" s="3944"/>
      <c r="I28" s="689">
        <v>14499.999999999998</v>
      </c>
      <c r="J28" s="626">
        <f>IF(B28="","",COUNTIF('Process (B)'!$D$6:$D$6694,B28))</f>
        <v>4</v>
      </c>
      <c r="K28" s="626">
        <f>IF(B28="","",COUNTIF('Process (R)'!$D$6:$D$2649,B28))</f>
        <v>4</v>
      </c>
      <c r="P28" s="3942" t="s">
        <v>4387</v>
      </c>
    </row>
    <row r="29" spans="1:16">
      <c r="A29" s="682">
        <v>18</v>
      </c>
      <c r="B29" s="696" t="s">
        <v>1845</v>
      </c>
      <c r="C29" s="682" t="s">
        <v>276</v>
      </c>
      <c r="D29" s="704" t="s">
        <v>2515</v>
      </c>
      <c r="E29" s="682" t="s">
        <v>270</v>
      </c>
      <c r="F29" s="3212" t="s">
        <v>70</v>
      </c>
      <c r="G29" s="1931" t="s">
        <v>70</v>
      </c>
      <c r="H29" s="3944"/>
      <c r="I29" s="689">
        <v>21090.909090909088</v>
      </c>
      <c r="J29" s="626">
        <f>IF(B29="","",COUNTIF('Process (B)'!$D$6:$D$6694,B29))</f>
        <v>4</v>
      </c>
      <c r="K29" s="626">
        <f>IF(B29="","",COUNTIF('Process (R)'!$D$6:$D$2649,B29))</f>
        <v>4</v>
      </c>
      <c r="P29" s="3942" t="s">
        <v>70</v>
      </c>
    </row>
    <row r="30" spans="1:16" hidden="1">
      <c r="A30" s="682">
        <v>19</v>
      </c>
      <c r="B30" s="696" t="s">
        <v>1846</v>
      </c>
      <c r="C30" s="682" t="s">
        <v>276</v>
      </c>
      <c r="D30" s="704" t="s">
        <v>1851</v>
      </c>
      <c r="E30" s="682" t="s">
        <v>276</v>
      </c>
      <c r="F30" s="3212" t="s">
        <v>70</v>
      </c>
      <c r="G30" s="1931" t="s">
        <v>70</v>
      </c>
      <c r="H30" s="3944"/>
      <c r="I30" s="689">
        <v>267722.55454545456</v>
      </c>
      <c r="J30" s="626">
        <f>IF(B30="","",COUNTIF('Process (B)'!$D$6:$D$6694,B30))</f>
        <v>0</v>
      </c>
      <c r="K30" s="626">
        <f>IF(B30="","",COUNTIF('Process (R)'!$D$6:$D$2649,B30))</f>
        <v>0</v>
      </c>
      <c r="P30" s="3942" t="s">
        <v>70</v>
      </c>
    </row>
    <row r="31" spans="1:16">
      <c r="A31" s="682">
        <v>20</v>
      </c>
      <c r="B31" s="696" t="s">
        <v>1847</v>
      </c>
      <c r="C31" s="682" t="s">
        <v>276</v>
      </c>
      <c r="D31" s="704" t="s">
        <v>2085</v>
      </c>
      <c r="E31" s="682" t="s">
        <v>270</v>
      </c>
      <c r="F31" s="3212" t="s">
        <v>2650</v>
      </c>
      <c r="G31" s="1931" t="s">
        <v>4407</v>
      </c>
      <c r="H31" s="3944"/>
      <c r="I31" s="706">
        <v>300000</v>
      </c>
      <c r="J31" s="626">
        <f>IF(B31="","",COUNTIF('Process (B)'!$D$6:$D$6694,B31))</f>
        <v>3</v>
      </c>
      <c r="K31" s="626">
        <f>IF(B31="","",COUNTIF('Process (R)'!$D$6:$D$2649,B31))</f>
        <v>3</v>
      </c>
      <c r="P31" s="3942" t="s">
        <v>70</v>
      </c>
    </row>
    <row r="32" spans="1:16">
      <c r="A32" s="682">
        <v>21</v>
      </c>
      <c r="B32" s="696" t="s">
        <v>1855</v>
      </c>
      <c r="C32" s="682" t="s">
        <v>276</v>
      </c>
      <c r="D32" s="704" t="s">
        <v>349</v>
      </c>
      <c r="E32" s="682" t="s">
        <v>1075</v>
      </c>
      <c r="F32" s="3212" t="s">
        <v>70</v>
      </c>
      <c r="G32" s="1931" t="s">
        <v>70</v>
      </c>
      <c r="H32" s="3944"/>
      <c r="I32" s="689">
        <v>540000</v>
      </c>
      <c r="J32" s="626">
        <f>IF(B32="","",COUNTIF('Process (B)'!$D$6:$D$6694,B32))</f>
        <v>1</v>
      </c>
      <c r="K32" s="626">
        <f>IF(B32="","",COUNTIF('Process (R)'!$D$6:$D$2649,B32))</f>
        <v>1</v>
      </c>
      <c r="P32" s="3942" t="s">
        <v>70</v>
      </c>
    </row>
    <row r="33" spans="1:16" hidden="1">
      <c r="A33" s="682">
        <v>22</v>
      </c>
      <c r="B33" s="685" t="s">
        <v>849</v>
      </c>
      <c r="C33" s="682" t="s">
        <v>276</v>
      </c>
      <c r="D33" s="704" t="s">
        <v>850</v>
      </c>
      <c r="E33" s="682" t="s">
        <v>276</v>
      </c>
      <c r="F33" s="3212"/>
      <c r="G33" s="1931"/>
      <c r="H33" s="3944"/>
      <c r="I33" s="689"/>
      <c r="J33" s="626">
        <f>IF(B33="","",COUNTIF('Process (B)'!$D$6:$D$6694,B33))</f>
        <v>0</v>
      </c>
      <c r="K33" s="626">
        <f>IF(B33="","",COUNTIF('Process (R)'!$D$6:$D$2649,B33))</f>
        <v>0</v>
      </c>
    </row>
    <row r="34" spans="1:16" hidden="1">
      <c r="A34" s="682">
        <v>23</v>
      </c>
      <c r="B34" s="685" t="s">
        <v>1734</v>
      </c>
      <c r="C34" s="682" t="s">
        <v>276</v>
      </c>
      <c r="D34" s="704" t="s">
        <v>1735</v>
      </c>
      <c r="E34" s="682" t="s">
        <v>276</v>
      </c>
      <c r="F34" s="3212"/>
      <c r="G34" s="1931"/>
      <c r="H34" s="3944"/>
      <c r="I34" s="689"/>
      <c r="J34" s="626">
        <f>IF(B34="","",COUNTIF('Process (B)'!$D$6:$D$6694,B34))</f>
        <v>0</v>
      </c>
      <c r="K34" s="626">
        <f>IF(B34="","",COUNTIF('Process (R)'!$D$6:$D$2649,B34))</f>
        <v>0</v>
      </c>
    </row>
    <row r="35" spans="1:16" hidden="1">
      <c r="A35" s="682">
        <v>24</v>
      </c>
      <c r="B35" s="685" t="s">
        <v>392</v>
      </c>
      <c r="C35" s="682" t="s">
        <v>276</v>
      </c>
      <c r="D35" s="704" t="s">
        <v>393</v>
      </c>
      <c r="E35" s="682" t="s">
        <v>276</v>
      </c>
      <c r="F35" s="3212"/>
      <c r="G35" s="1931"/>
      <c r="H35" s="3944"/>
      <c r="I35" s="689"/>
      <c r="J35" s="626">
        <f>IF(B35="","",COUNTIF('Process (B)'!$D$6:$D$6694,B35))</f>
        <v>0</v>
      </c>
      <c r="K35" s="626">
        <f>IF(B35="","",COUNTIF('Process (R)'!$D$6:$D$2649,B35))</f>
        <v>0</v>
      </c>
    </row>
    <row r="36" spans="1:16">
      <c r="A36" s="682">
        <v>25</v>
      </c>
      <c r="B36" s="683" t="s">
        <v>1399</v>
      </c>
      <c r="C36" s="3946"/>
      <c r="D36" s="704" t="s">
        <v>2061</v>
      </c>
      <c r="E36" s="682" t="s">
        <v>270</v>
      </c>
      <c r="F36" s="3212" t="s">
        <v>70</v>
      </c>
      <c r="G36" s="1931" t="s">
        <v>70</v>
      </c>
      <c r="H36" s="3944"/>
      <c r="I36" s="706">
        <v>30000</v>
      </c>
      <c r="J36" s="626">
        <f>IF(B36="","",COUNTIF('Process (B)'!$D$6:$D$6694,B36))</f>
        <v>0</v>
      </c>
      <c r="K36" s="626">
        <f>IF(B36="","",COUNTIF('Process (R)'!$D$6:$D$2649,B36))</f>
        <v>0</v>
      </c>
    </row>
    <row r="37" spans="1:16" ht="14.25" customHeight="1">
      <c r="A37" s="682">
        <v>26</v>
      </c>
      <c r="B37" s="685" t="s">
        <v>1826</v>
      </c>
      <c r="C37" s="682" t="s">
        <v>1075</v>
      </c>
      <c r="D37" s="704" t="s">
        <v>6110</v>
      </c>
      <c r="E37" s="682" t="s">
        <v>270</v>
      </c>
      <c r="F37" s="3212" t="s">
        <v>70</v>
      </c>
      <c r="G37" s="1931" t="s">
        <v>70</v>
      </c>
      <c r="H37" s="3944"/>
      <c r="I37" s="689">
        <v>21090.909090909088</v>
      </c>
      <c r="J37" s="626">
        <f>IF(B37="","",COUNTIF('Process (B)'!$D$6:$D$6694,B37))</f>
        <v>13</v>
      </c>
      <c r="K37" s="626">
        <f>IF(B37="","",COUNTIF('Process (R)'!$D$6:$D$2649,B37))</f>
        <v>0</v>
      </c>
      <c r="L37" s="362"/>
      <c r="M37" s="362"/>
      <c r="P37" s="3942" t="s">
        <v>4383</v>
      </c>
    </row>
    <row r="38" spans="1:16">
      <c r="A38" s="682">
        <v>27</v>
      </c>
      <c r="B38" s="685" t="s">
        <v>1440</v>
      </c>
      <c r="C38" s="682" t="s">
        <v>1075</v>
      </c>
      <c r="D38" s="704" t="s">
        <v>2550</v>
      </c>
      <c r="E38" s="682" t="s">
        <v>1075</v>
      </c>
      <c r="F38" s="3212" t="s">
        <v>70</v>
      </c>
      <c r="G38" s="1931" t="s">
        <v>70</v>
      </c>
      <c r="H38" s="3944"/>
      <c r="I38" s="689">
        <v>16144.980779545453</v>
      </c>
      <c r="J38" s="626">
        <f>IF(B38="","",COUNTIF('Process (B)'!$D$6:$D$6694,B38))</f>
        <v>3</v>
      </c>
      <c r="K38" s="626">
        <f>IF(B38="","",COUNTIF('Process (R)'!$D$6:$D$2649,B38))</f>
        <v>3</v>
      </c>
      <c r="L38" s="362"/>
      <c r="M38" s="362"/>
      <c r="P38" s="3942" t="s">
        <v>70</v>
      </c>
    </row>
    <row r="39" spans="1:16" ht="15.75" hidden="1" customHeight="1">
      <c r="A39" s="682">
        <v>28</v>
      </c>
      <c r="B39" s="685" t="s">
        <v>1082</v>
      </c>
      <c r="C39" s="682" t="s">
        <v>1075</v>
      </c>
      <c r="D39" s="701" t="s">
        <v>1083</v>
      </c>
      <c r="E39" s="682" t="s">
        <v>1075</v>
      </c>
      <c r="F39" s="3212" t="s">
        <v>70</v>
      </c>
      <c r="G39" s="1931" t="s">
        <v>70</v>
      </c>
      <c r="H39" s="688" t="str">
        <f>G39</f>
        <v>"</v>
      </c>
      <c r="I39" s="689">
        <v>15744.980779545453</v>
      </c>
      <c r="J39" s="626">
        <f>IF(B39="","",COUNTIF('Process (B)'!$D$6:$D$6694,B39))</f>
        <v>0</v>
      </c>
      <c r="K39" s="626">
        <f>IF(B39="","",COUNTIF('Process (R)'!$D$6:$D$2649,B39))</f>
        <v>0</v>
      </c>
      <c r="M39" s="84"/>
      <c r="P39" s="3942" t="s">
        <v>70</v>
      </c>
    </row>
    <row r="40" spans="1:16">
      <c r="A40" s="682">
        <v>29</v>
      </c>
      <c r="B40" s="685" t="s">
        <v>1443</v>
      </c>
      <c r="C40" s="682" t="s">
        <v>1075</v>
      </c>
      <c r="D40" s="704" t="s">
        <v>2552</v>
      </c>
      <c r="E40" s="682" t="s">
        <v>1075</v>
      </c>
      <c r="F40" s="3212" t="s">
        <v>70</v>
      </c>
      <c r="G40" s="1931" t="s">
        <v>70</v>
      </c>
      <c r="H40" s="3944"/>
      <c r="I40" s="689">
        <v>16144.980779545453</v>
      </c>
      <c r="J40" s="626">
        <f>IF(B40="","",COUNTIF('Process (B)'!$D$6:$D$6694,B40))</f>
        <v>16</v>
      </c>
      <c r="K40" s="626">
        <f>IF(B40="","",COUNTIF('Process (R)'!$D$6:$D$2649,B40))</f>
        <v>2</v>
      </c>
      <c r="M40" s="84"/>
      <c r="P40" s="3942" t="s">
        <v>70</v>
      </c>
    </row>
    <row r="41" spans="1:16" ht="14.25" customHeight="1">
      <c r="A41" s="682">
        <v>30</v>
      </c>
      <c r="B41" s="685" t="s">
        <v>1446</v>
      </c>
      <c r="C41" s="682" t="s">
        <v>1075</v>
      </c>
      <c r="D41" s="704" t="s">
        <v>649</v>
      </c>
      <c r="E41" s="682" t="s">
        <v>270</v>
      </c>
      <c r="F41" s="3212" t="s">
        <v>70</v>
      </c>
      <c r="G41" s="1931" t="s">
        <v>70</v>
      </c>
      <c r="H41" s="3944"/>
      <c r="I41" s="689">
        <v>99490.5</v>
      </c>
      <c r="J41" s="626">
        <f>IF(B41="","",COUNTIF('Process (B)'!$D$6:$D$6694,B41))</f>
        <v>11</v>
      </c>
      <c r="K41" s="626">
        <f>IF(B41="","",COUNTIF('Process (R)'!$D$6:$D$2649,B41))</f>
        <v>3</v>
      </c>
      <c r="M41" s="80">
        <f>(141.3-3.96)*3.96*0.02466</f>
        <v>13.411745424000001</v>
      </c>
      <c r="P41" s="3942" t="s">
        <v>70</v>
      </c>
    </row>
    <row r="42" spans="1:16" hidden="1">
      <c r="A42" s="682">
        <v>31</v>
      </c>
      <c r="B42" s="685" t="s">
        <v>1583</v>
      </c>
      <c r="C42" s="682" t="s">
        <v>1075</v>
      </c>
      <c r="D42" s="704" t="s">
        <v>944</v>
      </c>
      <c r="E42" s="682" t="s">
        <v>1075</v>
      </c>
      <c r="F42" s="3212" t="s">
        <v>70</v>
      </c>
      <c r="G42" s="1931" t="s">
        <v>70</v>
      </c>
      <c r="H42" s="688" t="str">
        <f>G42</f>
        <v>"</v>
      </c>
      <c r="I42" s="689">
        <v>16208.617143181817</v>
      </c>
      <c r="J42" s="626">
        <f>IF(B42="","",COUNTIF('Process (B)'!$D$6:$D$6694,B42))</f>
        <v>0</v>
      </c>
      <c r="K42" s="626">
        <f>IF(B42="","",COUNTIF('Process (R)'!$D$6:$D$2649,B42))</f>
        <v>0</v>
      </c>
      <c r="M42" s="80"/>
      <c r="P42" s="3942" t="s">
        <v>70</v>
      </c>
    </row>
    <row r="43" spans="1:16">
      <c r="A43" s="682">
        <v>32</v>
      </c>
      <c r="B43" s="685" t="s">
        <v>1396</v>
      </c>
      <c r="C43" s="682" t="s">
        <v>1075</v>
      </c>
      <c r="D43" s="704" t="s">
        <v>183</v>
      </c>
      <c r="E43" s="682" t="s">
        <v>298</v>
      </c>
      <c r="F43" s="3212" t="s">
        <v>70</v>
      </c>
      <c r="G43" s="1931" t="s">
        <v>70</v>
      </c>
      <c r="H43" s="3944"/>
      <c r="I43" s="689">
        <v>11054.5</v>
      </c>
      <c r="J43" s="626">
        <f>IF(B43="","",COUNTIF('Process (B)'!$D$6:$D$6694,B43))</f>
        <v>88</v>
      </c>
      <c r="K43" s="626">
        <f>IF(B43="","",COUNTIF('Process (R)'!$D$6:$D$2649,B43))</f>
        <v>4</v>
      </c>
      <c r="M43" s="80"/>
      <c r="P43" s="3942" t="s">
        <v>70</v>
      </c>
    </row>
    <row r="44" spans="1:16" ht="19.5" customHeight="1">
      <c r="A44" s="682">
        <v>33</v>
      </c>
      <c r="B44" s="685" t="s">
        <v>1110</v>
      </c>
      <c r="C44" s="682" t="s">
        <v>1075</v>
      </c>
      <c r="D44" s="704" t="s">
        <v>910</v>
      </c>
      <c r="E44" s="682" t="s">
        <v>1075</v>
      </c>
      <c r="F44" s="3212" t="s">
        <v>4370</v>
      </c>
      <c r="G44" s="1931" t="s">
        <v>4391</v>
      </c>
      <c r="H44" s="3944" t="str">
        <f>G44</f>
        <v>Báo giá của Công ty VSL tháng 01/2013</v>
      </c>
      <c r="I44" s="689">
        <v>26050</v>
      </c>
      <c r="J44" s="626">
        <f>IF(B44="","",COUNTIF('Process (B)'!$D$6:$D$6694,B44))</f>
        <v>25</v>
      </c>
      <c r="K44" s="626">
        <f>IF(B44="","",COUNTIF('Process (R)'!$D$6:$D$2649,B44))</f>
        <v>1</v>
      </c>
      <c r="M44" s="80"/>
      <c r="P44" s="3942" t="s">
        <v>70</v>
      </c>
    </row>
    <row r="45" spans="1:16">
      <c r="A45" s="682">
        <v>34</v>
      </c>
      <c r="B45" s="685" t="s">
        <v>224</v>
      </c>
      <c r="C45" s="682" t="s">
        <v>1075</v>
      </c>
      <c r="D45" s="704" t="s">
        <v>904</v>
      </c>
      <c r="E45" s="682" t="s">
        <v>276</v>
      </c>
      <c r="F45" s="3212" t="s">
        <v>70</v>
      </c>
      <c r="G45" s="1931" t="s">
        <v>70</v>
      </c>
      <c r="H45" s="3944"/>
      <c r="I45" s="689">
        <v>222268.55454545454</v>
      </c>
      <c r="J45" s="626">
        <f>IF(B45="","",COUNTIF('Process (B)'!$D$6:$D$6694,B45))</f>
        <v>24</v>
      </c>
      <c r="K45" s="626">
        <f>IF(B45="","",COUNTIF('Process (R)'!$D$6:$D$2649,B45))</f>
        <v>2</v>
      </c>
      <c r="P45" s="3942" t="s">
        <v>70</v>
      </c>
    </row>
    <row r="46" spans="1:16">
      <c r="A46" s="682">
        <v>35</v>
      </c>
      <c r="B46" s="685" t="s">
        <v>2341</v>
      </c>
      <c r="C46" s="682" t="s">
        <v>1075</v>
      </c>
      <c r="D46" s="704" t="s">
        <v>903</v>
      </c>
      <c r="E46" s="682" t="s">
        <v>276</v>
      </c>
      <c r="F46" s="3212" t="s">
        <v>70</v>
      </c>
      <c r="G46" s="1931" t="s">
        <v>70</v>
      </c>
      <c r="H46" s="3944"/>
      <c r="I46" s="689">
        <v>231359.55454545454</v>
      </c>
      <c r="J46" s="626">
        <f>IF(B46="","",COUNTIF('Process (B)'!$D$6:$D$6694,B46))</f>
        <v>1</v>
      </c>
      <c r="K46" s="626">
        <f>IF(B46="","",COUNTIF('Process (R)'!$D$6:$D$2649,B46))</f>
        <v>0</v>
      </c>
      <c r="P46" s="3942" t="s">
        <v>70</v>
      </c>
    </row>
    <row r="47" spans="1:16">
      <c r="A47" s="682">
        <v>36</v>
      </c>
      <c r="B47" s="685" t="s">
        <v>793</v>
      </c>
      <c r="C47" s="682" t="s">
        <v>1075</v>
      </c>
      <c r="D47" s="704" t="s">
        <v>69</v>
      </c>
      <c r="E47" s="682" t="s">
        <v>276</v>
      </c>
      <c r="F47" s="3212" t="s">
        <v>70</v>
      </c>
      <c r="G47" s="1931" t="s">
        <v>70</v>
      </c>
      <c r="H47" s="3944"/>
      <c r="I47" s="689">
        <v>93975.990909090906</v>
      </c>
      <c r="J47" s="626">
        <f>IF(B47="","",COUNTIF('Process (B)'!$D$6:$D$6694,B47))</f>
        <v>4</v>
      </c>
      <c r="K47" s="626">
        <f>IF(B47="","",COUNTIF('Process (R)'!$D$6:$D$2649,B47))</f>
        <v>0</v>
      </c>
      <c r="M47" s="80"/>
      <c r="P47" s="3942" t="s">
        <v>70</v>
      </c>
    </row>
    <row r="48" spans="1:16" ht="26.25" customHeight="1">
      <c r="A48" s="682">
        <v>37</v>
      </c>
      <c r="B48" s="685" t="s">
        <v>266</v>
      </c>
      <c r="C48" s="682" t="s">
        <v>1075</v>
      </c>
      <c r="D48" s="704" t="s">
        <v>974</v>
      </c>
      <c r="E48" s="682" t="s">
        <v>276</v>
      </c>
      <c r="F48" s="3212" t="s">
        <v>4376</v>
      </c>
      <c r="G48" s="3222" t="s">
        <v>4384</v>
      </c>
      <c r="H48" s="3944"/>
      <c r="I48" s="689">
        <v>103066.99090909091</v>
      </c>
      <c r="J48" s="626">
        <f>IF(B48="","",COUNTIF('Process (B)'!$D$6:$D$6694,B48))</f>
        <v>42</v>
      </c>
      <c r="K48" s="626">
        <f>IF(B48="","",COUNTIF('Process (R)'!$D$6:$D$2649,B48))</f>
        <v>6</v>
      </c>
      <c r="M48" s="80"/>
      <c r="P48" s="3942" t="s">
        <v>4388</v>
      </c>
    </row>
    <row r="49" spans="1:25" ht="18" customHeight="1">
      <c r="A49" s="682">
        <v>38</v>
      </c>
      <c r="B49" s="685" t="s">
        <v>1651</v>
      </c>
      <c r="C49" s="682" t="s">
        <v>1075</v>
      </c>
      <c r="D49" s="704" t="s">
        <v>1852</v>
      </c>
      <c r="E49" s="682" t="s">
        <v>276</v>
      </c>
      <c r="F49" s="3212" t="s">
        <v>70</v>
      </c>
      <c r="G49" s="1931" t="s">
        <v>70</v>
      </c>
      <c r="H49" s="3944"/>
      <c r="I49" s="3225">
        <v>103066.99090909091</v>
      </c>
      <c r="J49" s="626">
        <f>IF(B49="","",COUNTIF('Process (B)'!$D$6:$D$6694,B49))</f>
        <v>0</v>
      </c>
      <c r="K49" s="626">
        <f>IF(B49="","",COUNTIF('Process (R)'!$D$6:$D$2649,B49))</f>
        <v>0</v>
      </c>
      <c r="M49" s="80"/>
      <c r="N49" s="80"/>
      <c r="P49" s="3942" t="s">
        <v>4389</v>
      </c>
      <c r="Y49" s="387"/>
    </row>
    <row r="50" spans="1:25">
      <c r="A50" s="682">
        <v>39</v>
      </c>
      <c r="B50" s="685" t="s">
        <v>2525</v>
      </c>
      <c r="C50" s="682" t="s">
        <v>1075</v>
      </c>
      <c r="D50" s="704" t="s">
        <v>1857</v>
      </c>
      <c r="E50" s="682" t="s">
        <v>275</v>
      </c>
      <c r="F50" s="3212" t="s">
        <v>70</v>
      </c>
      <c r="G50" s="1931" t="s">
        <v>70</v>
      </c>
      <c r="H50" s="3944"/>
      <c r="I50" s="689">
        <v>16363.636363636362</v>
      </c>
      <c r="J50" s="626">
        <f>IF(B50="","",COUNTIF('Process (B)'!$D$6:$D$6694,B50))</f>
        <v>0</v>
      </c>
      <c r="K50" s="626">
        <f>IF(B50="","",COUNTIF('Process (R)'!$D$6:$D$2649,B50))</f>
        <v>0</v>
      </c>
      <c r="M50" s="80"/>
      <c r="N50" s="80"/>
      <c r="P50" s="3942" t="s">
        <v>70</v>
      </c>
      <c r="Y50" s="387"/>
    </row>
    <row r="51" spans="1:25" ht="165.75" hidden="1">
      <c r="A51" s="682">
        <v>40</v>
      </c>
      <c r="B51" s="685" t="s">
        <v>2088</v>
      </c>
      <c r="C51" s="682" t="s">
        <v>1075</v>
      </c>
      <c r="D51" s="704" t="s">
        <v>2089</v>
      </c>
      <c r="E51" s="682" t="s">
        <v>1075</v>
      </c>
      <c r="F51" s="3212" t="str">
        <f>F49</f>
        <v>"</v>
      </c>
      <c r="G51" s="1931" t="s">
        <v>4389</v>
      </c>
      <c r="H51" s="3944" t="str">
        <f>G51</f>
        <v>Báo giá của Công ty Tan Co tháng 12/2012</v>
      </c>
      <c r="I51" s="689">
        <v>40981.234799999998</v>
      </c>
      <c r="J51" s="626">
        <f>IF(B51="","",COUNTIF('Process (B)'!$D$6:$D$6694,B51))</f>
        <v>0</v>
      </c>
      <c r="K51" s="626">
        <f>IF(B51="","",COUNTIF('Process (R)'!$D$6:$D$2649,B51))</f>
        <v>0</v>
      </c>
      <c r="M51" s="80"/>
      <c r="N51" s="80"/>
      <c r="P51" s="3942" t="s">
        <v>4389</v>
      </c>
      <c r="Y51" s="387"/>
    </row>
    <row r="52" spans="1:25" ht="165.75" hidden="1">
      <c r="A52" s="682">
        <v>41</v>
      </c>
      <c r="B52" s="685" t="s">
        <v>2090</v>
      </c>
      <c r="C52" s="682" t="s">
        <v>1075</v>
      </c>
      <c r="D52" s="704" t="s">
        <v>2091</v>
      </c>
      <c r="E52" s="682" t="s">
        <v>1075</v>
      </c>
      <c r="F52" s="3212" t="str">
        <f>F51</f>
        <v>"</v>
      </c>
      <c r="G52" s="1931" t="s">
        <v>4389</v>
      </c>
      <c r="H52" s="3944" t="str">
        <f>G52</f>
        <v>Báo giá của Công ty Tan Co tháng 12/2012</v>
      </c>
      <c r="I52" s="689">
        <v>40981.234799999998</v>
      </c>
      <c r="J52" s="626">
        <f>IF(B52="","",COUNTIF('Process (B)'!$D$6:$D$6694,B52))</f>
        <v>0</v>
      </c>
      <c r="K52" s="626">
        <f>IF(B52="","",COUNTIF('Process (R)'!$D$6:$D$2649,B52))</f>
        <v>0</v>
      </c>
      <c r="M52" s="80"/>
      <c r="N52" s="80"/>
      <c r="P52" s="3942" t="s">
        <v>4389</v>
      </c>
      <c r="Y52" s="387"/>
    </row>
    <row r="53" spans="1:25">
      <c r="A53" s="682">
        <v>42</v>
      </c>
      <c r="B53" s="685" t="s">
        <v>6115</v>
      </c>
      <c r="C53" s="682" t="s">
        <v>298</v>
      </c>
      <c r="D53" s="726" t="s">
        <v>3217</v>
      </c>
      <c r="E53" s="1016" t="s">
        <v>270</v>
      </c>
      <c r="F53" s="3212"/>
      <c r="G53" s="1931" t="s">
        <v>70</v>
      </c>
      <c r="H53" s="3944"/>
      <c r="I53" s="689">
        <v>681.81825000000003</v>
      </c>
      <c r="J53" s="626">
        <f>IF(B53="","",COUNTIF('Process (B)'!$D$6:$D$6694,B53))</f>
        <v>1</v>
      </c>
      <c r="K53" s="626">
        <f>IF(B53="","",COUNTIF('Process (R)'!$D$6:$D$2649,B53))</f>
        <v>0</v>
      </c>
      <c r="L53" s="3942">
        <f>0.032^2*PI()/4*7850</f>
        <v>6.3133445966540478</v>
      </c>
      <c r="M53" s="80"/>
      <c r="N53" s="80"/>
      <c r="P53" s="3942" t="s">
        <v>4389</v>
      </c>
      <c r="Y53" s="387"/>
    </row>
    <row r="54" spans="1:25">
      <c r="A54" s="682">
        <v>43</v>
      </c>
      <c r="B54" s="685" t="s">
        <v>6113</v>
      </c>
      <c r="C54" s="682" t="s">
        <v>298</v>
      </c>
      <c r="D54" s="704" t="s">
        <v>3</v>
      </c>
      <c r="E54" s="682" t="s">
        <v>270</v>
      </c>
      <c r="F54" s="3212" t="s">
        <v>70</v>
      </c>
      <c r="G54" s="1931" t="s">
        <v>70</v>
      </c>
      <c r="H54" s="3944"/>
      <c r="I54" s="689">
        <v>5527.25</v>
      </c>
      <c r="J54" s="626">
        <f>IF(B54="","",COUNTIF('Process (B)'!$D$6:$D$6694,B54))</f>
        <v>1</v>
      </c>
      <c r="K54" s="626">
        <f>IF(B54="","",COUNTIF('Process (R)'!$D$6:$D$2649,B54))</f>
        <v>0</v>
      </c>
      <c r="M54" s="80"/>
      <c r="N54" s="80"/>
      <c r="P54" s="3942" t="s">
        <v>70</v>
      </c>
      <c r="Y54" s="387"/>
    </row>
    <row r="55" spans="1:25">
      <c r="A55" s="682">
        <v>44</v>
      </c>
      <c r="B55" s="685" t="str">
        <f>D55</f>
        <v>Cọc ống thép D=1,0m</v>
      </c>
      <c r="C55" s="682" t="s">
        <v>421</v>
      </c>
      <c r="D55" s="704" t="s">
        <v>2437</v>
      </c>
      <c r="E55" s="682" t="s">
        <v>3060</v>
      </c>
      <c r="F55" s="3212" t="s">
        <v>3097</v>
      </c>
      <c r="G55" s="3222" t="s">
        <v>4394</v>
      </c>
      <c r="H55" s="3944"/>
      <c r="I55" s="689">
        <v>23736760</v>
      </c>
      <c r="J55" s="626"/>
      <c r="K55" s="626"/>
      <c r="L55" s="3942">
        <f>0.036^2*PI()/4*7850</f>
        <v>7.9903267551402788</v>
      </c>
      <c r="M55" s="80"/>
      <c r="N55" s="80"/>
      <c r="Y55" s="387"/>
    </row>
    <row r="56" spans="1:25">
      <c r="A56" s="682">
        <v>45</v>
      </c>
      <c r="B56" s="685" t="str">
        <f>D56</f>
        <v>Cọc VT Larsen III</v>
      </c>
      <c r="C56" s="682" t="s">
        <v>421</v>
      </c>
      <c r="D56" s="704" t="s">
        <v>1551</v>
      </c>
      <c r="E56" s="682" t="s">
        <v>1075</v>
      </c>
      <c r="F56" s="3212" t="s">
        <v>70</v>
      </c>
      <c r="G56" s="1931" t="s">
        <v>70</v>
      </c>
      <c r="H56" s="3944"/>
      <c r="I56" s="689">
        <v>17727.272727272724</v>
      </c>
      <c r="J56" s="626"/>
      <c r="K56" s="626"/>
      <c r="L56" s="3942">
        <f>0.036^2*PI()/4*7850</f>
        <v>7.9903267551402788</v>
      </c>
      <c r="M56" s="80"/>
      <c r="N56" s="80"/>
      <c r="Y56" s="387"/>
    </row>
    <row r="57" spans="1:25">
      <c r="A57" s="682">
        <v>46</v>
      </c>
      <c r="B57" s="685" t="str">
        <f>D57</f>
        <v xml:space="preserve">Cọc VT Larsen IV </v>
      </c>
      <c r="C57" s="682" t="str">
        <f>C55</f>
        <v>each</v>
      </c>
      <c r="D57" s="704" t="s">
        <v>908</v>
      </c>
      <c r="E57" s="682" t="s">
        <v>1075</v>
      </c>
      <c r="F57" s="3212" t="s">
        <v>3095</v>
      </c>
      <c r="G57" s="3222" t="s">
        <v>4395</v>
      </c>
      <c r="H57" s="3944"/>
      <c r="I57" s="689">
        <v>17727.272727272724</v>
      </c>
      <c r="J57" s="626"/>
      <c r="K57" s="626"/>
      <c r="M57" s="80"/>
      <c r="N57" s="80"/>
      <c r="Y57" s="387"/>
    </row>
    <row r="58" spans="1:25">
      <c r="A58" s="682">
        <v>47</v>
      </c>
      <c r="B58" s="685" t="str">
        <f>D58</f>
        <v>Cồn công nghiệp</v>
      </c>
      <c r="C58" s="682" t="str">
        <f>C57</f>
        <v>each</v>
      </c>
      <c r="D58" s="718" t="s">
        <v>1471</v>
      </c>
      <c r="E58" s="682" t="s">
        <v>1075</v>
      </c>
      <c r="F58" s="3212" t="s">
        <v>70</v>
      </c>
      <c r="G58" s="1931" t="s">
        <v>70</v>
      </c>
      <c r="H58" s="3944"/>
      <c r="I58" s="689">
        <v>55272.5</v>
      </c>
      <c r="J58" s="626"/>
      <c r="K58" s="626"/>
      <c r="M58" s="80"/>
      <c r="N58" s="80"/>
      <c r="Y58" s="387"/>
    </row>
    <row r="59" spans="1:25">
      <c r="A59" s="682">
        <v>48</v>
      </c>
      <c r="B59" s="685" t="str">
        <f>D59</f>
        <v>Côn nhựa</v>
      </c>
      <c r="C59" s="682" t="str">
        <f>C57</f>
        <v>each</v>
      </c>
      <c r="D59" s="704" t="s">
        <v>2</v>
      </c>
      <c r="E59" s="682" t="s">
        <v>270</v>
      </c>
      <c r="F59" s="3212" t="s">
        <v>70</v>
      </c>
      <c r="G59" s="1931" t="s">
        <v>70</v>
      </c>
      <c r="H59" s="3944"/>
      <c r="I59" s="689">
        <v>5969.43</v>
      </c>
      <c r="J59" s="626"/>
      <c r="K59" s="626"/>
      <c r="M59" s="80"/>
      <c r="N59" s="80"/>
      <c r="Y59" s="387"/>
    </row>
    <row r="60" spans="1:25">
      <c r="A60" s="682">
        <v>49</v>
      </c>
      <c r="B60" s="696" t="s">
        <v>2513</v>
      </c>
      <c r="C60" s="682" t="s">
        <v>420</v>
      </c>
      <c r="D60" s="704" t="s">
        <v>1776</v>
      </c>
      <c r="E60" s="682" t="s">
        <v>782</v>
      </c>
      <c r="F60" s="3212" t="s">
        <v>70</v>
      </c>
      <c r="G60" s="1931" t="s">
        <v>70</v>
      </c>
      <c r="H60" s="3944"/>
      <c r="I60" s="689">
        <v>480000</v>
      </c>
      <c r="J60" s="626">
        <f>IF(B60="","",COUNTIF('Process (B)'!$D$6:$D$6694,B60))</f>
        <v>0</v>
      </c>
      <c r="K60" s="626">
        <f>IF(B60="","",COUNTIF('Process (R)'!$D$6:$D$2649,B60))</f>
        <v>0</v>
      </c>
      <c r="L60" s="3942">
        <f>27.98*20880</f>
        <v>584222.4</v>
      </c>
      <c r="P60" s="3942" t="s">
        <v>70</v>
      </c>
    </row>
    <row r="61" spans="1:25">
      <c r="A61" s="682">
        <v>50</v>
      </c>
      <c r="B61" s="685" t="s">
        <v>2913</v>
      </c>
      <c r="C61" s="682" t="s">
        <v>1075</v>
      </c>
      <c r="D61" s="704" t="s">
        <v>130</v>
      </c>
      <c r="E61" s="682" t="s">
        <v>1075</v>
      </c>
      <c r="F61" s="3212" t="s">
        <v>70</v>
      </c>
      <c r="G61" s="1931" t="s">
        <v>70</v>
      </c>
      <c r="H61" s="3944"/>
      <c r="I61" s="689">
        <v>2210.9</v>
      </c>
      <c r="J61" s="626">
        <f>IF(B61="","",COUNTIF('Process (B)'!$D$6:$D$6694,B61))</f>
        <v>1</v>
      </c>
      <c r="K61" s="626">
        <f>IF(B61="","",COUNTIF('Process (R)'!$D$6:$D$2649,B61))</f>
        <v>0</v>
      </c>
      <c r="M61" s="80"/>
      <c r="N61" s="80"/>
      <c r="P61" s="3942" t="s">
        <v>70</v>
      </c>
      <c r="Y61" s="387"/>
    </row>
    <row r="62" spans="1:25">
      <c r="A62" s="682">
        <v>51</v>
      </c>
      <c r="B62" s="685" t="s">
        <v>2914</v>
      </c>
      <c r="C62" s="682" t="s">
        <v>1075</v>
      </c>
      <c r="D62" s="704" t="s">
        <v>2470</v>
      </c>
      <c r="E62" s="682" t="s">
        <v>270</v>
      </c>
      <c r="F62" s="3212" t="s">
        <v>70</v>
      </c>
      <c r="G62" s="1931" t="s">
        <v>70</v>
      </c>
      <c r="H62" s="3944"/>
      <c r="I62" s="689">
        <v>50000</v>
      </c>
      <c r="J62" s="626">
        <f>IF(B62="","",COUNTIF('Process (B)'!$D$6:$D$6694,B62))</f>
        <v>1</v>
      </c>
      <c r="K62" s="626">
        <f>IF(B62="","",COUNTIF('Process (R)'!$D$6:$D$2649,B62))</f>
        <v>0</v>
      </c>
      <c r="M62" s="80"/>
      <c r="N62" s="80"/>
      <c r="P62" s="3942" t="s">
        <v>70</v>
      </c>
      <c r="Y62" s="387"/>
    </row>
    <row r="63" spans="1:25">
      <c r="A63" s="682">
        <v>52</v>
      </c>
      <c r="B63" s="685" t="s">
        <v>2915</v>
      </c>
      <c r="C63" s="682" t="s">
        <v>1075</v>
      </c>
      <c r="D63" s="704" t="s">
        <v>2107</v>
      </c>
      <c r="E63" s="682" t="s">
        <v>298</v>
      </c>
      <c r="F63" s="3212" t="s">
        <v>70</v>
      </c>
      <c r="G63" s="1931" t="s">
        <v>70</v>
      </c>
      <c r="H63" s="3944"/>
      <c r="I63" s="689">
        <v>1695609.8568543179</v>
      </c>
      <c r="J63" s="626">
        <f>IF(B63="","",COUNTIF('Process (B)'!$D$6:$D$6694,B63))</f>
        <v>1</v>
      </c>
      <c r="K63" s="626">
        <f>IF(B63="","",COUNTIF('Process (R)'!$D$6:$D$2649,B63))</f>
        <v>0</v>
      </c>
      <c r="M63" s="80"/>
      <c r="N63" s="80"/>
      <c r="P63" s="3942" t="s">
        <v>70</v>
      </c>
      <c r="Y63" s="387"/>
    </row>
    <row r="64" spans="1:25">
      <c r="A64" s="682">
        <v>53</v>
      </c>
      <c r="B64" s="685" t="s">
        <v>2916</v>
      </c>
      <c r="C64" s="682" t="s">
        <v>1075</v>
      </c>
      <c r="D64" s="704" t="s">
        <v>3124</v>
      </c>
      <c r="E64" s="682" t="s">
        <v>270</v>
      </c>
      <c r="F64" s="3212" t="s">
        <v>70</v>
      </c>
      <c r="G64" s="1931" t="s">
        <v>70</v>
      </c>
      <c r="H64" s="3944"/>
      <c r="I64" s="689">
        <v>1193200</v>
      </c>
      <c r="J64" s="626">
        <f>IF(B64="","",COUNTIF('Process (B)'!$D$6:$D$6694,B64))</f>
        <v>1</v>
      </c>
      <c r="K64" s="626">
        <f>IF(B64="","",COUNTIF('Process (R)'!$D$6:$D$2649,B64))</f>
        <v>0</v>
      </c>
      <c r="M64" s="80"/>
      <c r="N64" s="80"/>
      <c r="P64" s="3942" t="s">
        <v>70</v>
      </c>
      <c r="Y64" s="387"/>
    </row>
    <row r="65" spans="1:16">
      <c r="A65" s="682">
        <v>54</v>
      </c>
      <c r="B65" s="685" t="s">
        <v>1121</v>
      </c>
      <c r="C65" s="682" t="s">
        <v>298</v>
      </c>
      <c r="D65" s="704" t="s">
        <v>3129</v>
      </c>
      <c r="E65" s="682" t="s">
        <v>270</v>
      </c>
      <c r="F65" s="3212" t="s">
        <v>70</v>
      </c>
      <c r="G65" s="1931" t="s">
        <v>70</v>
      </c>
      <c r="H65" s="3944"/>
      <c r="I65" s="689">
        <v>650000</v>
      </c>
      <c r="J65" s="626">
        <f>IF(B65="","",COUNTIF('Process (B)'!$D$6:$D$6694,B65))</f>
        <v>0</v>
      </c>
      <c r="K65" s="626">
        <f>IF(B65="","",COUNTIF('Process (R)'!$D$6:$D$2649,B65))</f>
        <v>0</v>
      </c>
      <c r="L65" s="80"/>
      <c r="P65" s="3942" t="s">
        <v>4390</v>
      </c>
    </row>
    <row r="66" spans="1:16">
      <c r="A66" s="682">
        <v>55</v>
      </c>
      <c r="B66" s="685" t="s">
        <v>2578</v>
      </c>
      <c r="C66" s="682" t="s">
        <v>298</v>
      </c>
      <c r="D66" s="704" t="s">
        <v>3126</v>
      </c>
      <c r="E66" s="682" t="s">
        <v>270</v>
      </c>
      <c r="F66" s="3212" t="s">
        <v>70</v>
      </c>
      <c r="G66" s="1931" t="s">
        <v>70</v>
      </c>
      <c r="H66" s="3944"/>
      <c r="I66" s="689">
        <v>1730000</v>
      </c>
      <c r="J66" s="626">
        <f>IF(B66="","",COUNTIF('Process (B)'!$D$6:$D$6694,B66))</f>
        <v>1</v>
      </c>
      <c r="K66" s="626">
        <f>IF(B66="","",COUNTIF('Process (R)'!$D$6:$D$2649,B66))</f>
        <v>0</v>
      </c>
      <c r="L66" s="80"/>
      <c r="P66" s="3942" t="s">
        <v>70</v>
      </c>
    </row>
    <row r="67" spans="1:16">
      <c r="A67" s="682">
        <v>56</v>
      </c>
      <c r="B67" s="685" t="s">
        <v>1122</v>
      </c>
      <c r="C67" s="682" t="s">
        <v>298</v>
      </c>
      <c r="D67" s="704" t="s">
        <v>3127</v>
      </c>
      <c r="E67" s="682" t="s">
        <v>270</v>
      </c>
      <c r="F67" s="3212" t="s">
        <v>70</v>
      </c>
      <c r="G67" s="1931" t="s">
        <v>70</v>
      </c>
      <c r="H67" s="3944"/>
      <c r="I67" s="689">
        <v>1670000</v>
      </c>
      <c r="J67" s="626">
        <f>IF(B67="","",COUNTIF('Process (B)'!$D$6:$D$6694,B67))</f>
        <v>5</v>
      </c>
      <c r="K67" s="626">
        <f>IF(B67="","",COUNTIF('Process (R)'!$D$6:$D$2649,B67))</f>
        <v>0</v>
      </c>
      <c r="M67" s="80"/>
      <c r="P67" s="3942" t="s">
        <v>70</v>
      </c>
    </row>
    <row r="68" spans="1:16" ht="12" hidden="1" customHeight="1">
      <c r="A68" s="682">
        <v>57</v>
      </c>
      <c r="B68" s="685" t="s">
        <v>1009</v>
      </c>
      <c r="C68" s="682" t="s">
        <v>298</v>
      </c>
      <c r="D68" s="704" t="s">
        <v>2192</v>
      </c>
      <c r="E68" s="682" t="s">
        <v>298</v>
      </c>
      <c r="F68" s="3212" t="s">
        <v>1872</v>
      </c>
      <c r="G68" s="1931" t="s">
        <v>1872</v>
      </c>
      <c r="H68" s="3944"/>
      <c r="I68" s="689">
        <v>269974.47481022723</v>
      </c>
      <c r="J68" s="626">
        <f>IF(B68="","",COUNTIF('Process (B)'!$D$6:$D$6694,B68))</f>
        <v>0</v>
      </c>
      <c r="K68" s="626">
        <f>IF(B68="","",COUNTIF('Process (R)'!$D$6:$D$2649,B68))</f>
        <v>0</v>
      </c>
      <c r="P68" s="3942" t="s">
        <v>1872</v>
      </c>
    </row>
    <row r="69" spans="1:16">
      <c r="A69" s="682">
        <v>58</v>
      </c>
      <c r="B69" s="685" t="s">
        <v>1484</v>
      </c>
      <c r="C69" s="682" t="s">
        <v>298</v>
      </c>
      <c r="D69" s="704" t="s">
        <v>3125</v>
      </c>
      <c r="E69" s="682" t="s">
        <v>270</v>
      </c>
      <c r="F69" s="3212" t="s">
        <v>70</v>
      </c>
      <c r="G69" s="1931" t="s">
        <v>70</v>
      </c>
      <c r="H69" s="3944"/>
      <c r="I69" s="689">
        <v>2250000</v>
      </c>
      <c r="J69" s="626">
        <f>IF(B69="","",COUNTIF('Process (B)'!$D$6:$D$6694,B69))</f>
        <v>1</v>
      </c>
      <c r="K69" s="626">
        <f>IF(B69="","",COUNTIF('Process (R)'!$D$6:$D$2649,B69))</f>
        <v>1</v>
      </c>
      <c r="P69" s="3942" t="s">
        <v>70</v>
      </c>
    </row>
    <row r="70" spans="1:16">
      <c r="A70" s="682">
        <v>59</v>
      </c>
      <c r="B70" s="685" t="s">
        <v>2576</v>
      </c>
      <c r="C70" s="682" t="s">
        <v>298</v>
      </c>
      <c r="D70" s="704" t="s">
        <v>3128</v>
      </c>
      <c r="E70" s="682" t="s">
        <v>270</v>
      </c>
      <c r="F70" s="3212" t="s">
        <v>70</v>
      </c>
      <c r="G70" s="1931" t="s">
        <v>70</v>
      </c>
      <c r="H70" s="3944"/>
      <c r="I70" s="689">
        <v>1315125</v>
      </c>
      <c r="J70" s="626">
        <f>IF(B70="","",COUNTIF('Process (B)'!$D$6:$D$6694,B70))</f>
        <v>2</v>
      </c>
      <c r="K70" s="626">
        <f>IF(B70="","",COUNTIF('Process (R)'!$D$6:$D$2649,B70))</f>
        <v>0</v>
      </c>
      <c r="L70" s="3942">
        <f>2200*20800</f>
        <v>45760000</v>
      </c>
      <c r="P70" s="3942" t="s">
        <v>70</v>
      </c>
    </row>
    <row r="71" spans="1:16">
      <c r="A71" s="682">
        <v>60</v>
      </c>
      <c r="B71" s="685" t="s">
        <v>6068</v>
      </c>
      <c r="C71" s="682" t="s">
        <v>298</v>
      </c>
      <c r="D71" s="704" t="s">
        <v>56</v>
      </c>
      <c r="E71" s="682" t="s">
        <v>1</v>
      </c>
      <c r="F71" s="3212" t="s">
        <v>70</v>
      </c>
      <c r="G71" s="1931" t="s">
        <v>70</v>
      </c>
      <c r="H71" s="3944"/>
      <c r="I71" s="689">
        <v>66327</v>
      </c>
      <c r="J71" s="626">
        <f>IF(B71="","",COUNTIF('Process (B)'!$D$6:$D$6694,B71))</f>
        <v>2</v>
      </c>
      <c r="K71" s="626">
        <f>IF(B71="","",COUNTIF('Process (R)'!$D$6:$D$2649,B71))</f>
        <v>0</v>
      </c>
      <c r="L71" s="3942">
        <f>2200*20800</f>
        <v>45760000</v>
      </c>
      <c r="P71" s="3942" t="s">
        <v>70</v>
      </c>
    </row>
    <row r="72" spans="1:16" ht="25.5">
      <c r="A72" s="682">
        <v>61</v>
      </c>
      <c r="B72" s="685" t="s">
        <v>3644</v>
      </c>
      <c r="C72" s="682" t="s">
        <v>298</v>
      </c>
      <c r="D72" s="704" t="s">
        <v>906</v>
      </c>
      <c r="E72" s="682" t="s">
        <v>276</v>
      </c>
      <c r="F72" s="3212" t="s">
        <v>4375</v>
      </c>
      <c r="G72" s="3222" t="s">
        <v>4384</v>
      </c>
      <c r="H72" s="3944"/>
      <c r="I72" s="689">
        <v>199541.55454545454</v>
      </c>
      <c r="J72" s="626">
        <f>IF(B72="","",COUNTIF('Process (B)'!$D$6:$D$6694,B72))</f>
        <v>1</v>
      </c>
      <c r="K72" s="626">
        <f>IF(B72="","",COUNTIF('Process (R)'!$D$6:$D$2649,B72))</f>
        <v>0</v>
      </c>
      <c r="P72" s="3942" t="s">
        <v>70</v>
      </c>
    </row>
    <row r="73" spans="1:16">
      <c r="A73" s="682">
        <v>62</v>
      </c>
      <c r="B73" s="685" t="s">
        <v>1627</v>
      </c>
      <c r="C73" s="682" t="s">
        <v>1075</v>
      </c>
      <c r="D73" s="704" t="s">
        <v>1849</v>
      </c>
      <c r="E73" s="682" t="s">
        <v>276</v>
      </c>
      <c r="F73" s="3212" t="s">
        <v>4323</v>
      </c>
      <c r="G73" s="3222" t="s">
        <v>6011</v>
      </c>
      <c r="H73" s="3944"/>
      <c r="I73" s="689">
        <v>199541.55454545454</v>
      </c>
      <c r="J73" s="626">
        <f>IF(B73="","",COUNTIF('Process (B)'!$D$6:$D$6694,B73))</f>
        <v>1</v>
      </c>
      <c r="K73" s="626">
        <f>IF(B73="","",COUNTIF('Process (R)'!$D$6:$D$2649,B73))</f>
        <v>0</v>
      </c>
      <c r="M73" s="80"/>
      <c r="P73" s="3942" t="s">
        <v>70</v>
      </c>
    </row>
    <row r="74" spans="1:16" hidden="1">
      <c r="A74" s="682">
        <v>63</v>
      </c>
      <c r="B74" s="685" t="s">
        <v>2127</v>
      </c>
      <c r="C74" s="682" t="s">
        <v>298</v>
      </c>
      <c r="D74" s="704" t="s">
        <v>2128</v>
      </c>
      <c r="E74" s="682" t="s">
        <v>298</v>
      </c>
      <c r="F74" s="3212" t="s">
        <v>70</v>
      </c>
      <c r="G74" s="1931" t="s">
        <v>70</v>
      </c>
      <c r="H74" s="3944"/>
      <c r="I74" s="689">
        <v>81177.260385545451</v>
      </c>
      <c r="J74" s="626">
        <f>IF(B74="","",COUNTIF('Process (B)'!$D$6:$D$6694,B74))</f>
        <v>0</v>
      </c>
      <c r="K74" s="626">
        <f>IF(B74="","",COUNTIF('Process (R)'!$D$6:$D$2649,B74))</f>
        <v>0</v>
      </c>
      <c r="L74" s="84"/>
      <c r="P74" s="3942" t="s">
        <v>70</v>
      </c>
    </row>
    <row r="75" spans="1:16" hidden="1">
      <c r="A75" s="682">
        <v>64</v>
      </c>
      <c r="B75" s="685" t="s">
        <v>2129</v>
      </c>
      <c r="C75" s="682" t="s">
        <v>298</v>
      </c>
      <c r="D75" s="704" t="s">
        <v>2130</v>
      </c>
      <c r="E75" s="682" t="s">
        <v>298</v>
      </c>
      <c r="F75" s="3212" t="s">
        <v>70</v>
      </c>
      <c r="G75" s="1931" t="s">
        <v>70</v>
      </c>
      <c r="H75" s="3944"/>
      <c r="I75" s="689">
        <v>123614.93411081817</v>
      </c>
      <c r="J75" s="626">
        <f>IF(B75="","",COUNTIF('Process (B)'!$D$6:$D$6694,B75))</f>
        <v>0</v>
      </c>
      <c r="K75" s="626">
        <f>IF(B75="","",COUNTIF('Process (R)'!$D$6:$D$2649,B75))</f>
        <v>0</v>
      </c>
      <c r="L75" s="84"/>
      <c r="P75" s="3942" t="s">
        <v>70</v>
      </c>
    </row>
    <row r="76" spans="1:16">
      <c r="A76" s="682">
        <v>65</v>
      </c>
      <c r="B76" s="707" t="s">
        <v>284</v>
      </c>
      <c r="C76" s="682" t="s">
        <v>298</v>
      </c>
      <c r="D76" s="704" t="s">
        <v>359</v>
      </c>
      <c r="E76" s="682" t="s">
        <v>276</v>
      </c>
      <c r="F76" s="3212" t="s">
        <v>70</v>
      </c>
      <c r="G76" s="1931" t="s">
        <v>70</v>
      </c>
      <c r="H76" s="3944"/>
      <c r="I76" s="689">
        <v>313177.55454545456</v>
      </c>
      <c r="J76" s="626">
        <f>IF(B76="","",COUNTIF('Process (B)'!$D$6:$D$6694,B76))</f>
        <v>0</v>
      </c>
      <c r="K76" s="626">
        <f>IF(B76="","",COUNTIF('Process (R)'!$D$6:$D$2649,B76))</f>
        <v>1</v>
      </c>
      <c r="P76" s="3942" t="s">
        <v>70</v>
      </c>
    </row>
    <row r="77" spans="1:16">
      <c r="A77" s="682">
        <v>66</v>
      </c>
      <c r="B77" s="685" t="s">
        <v>2098</v>
      </c>
      <c r="C77" s="682" t="s">
        <v>298</v>
      </c>
      <c r="D77" s="704" t="s">
        <v>1850</v>
      </c>
      <c r="E77" s="682" t="s">
        <v>276</v>
      </c>
      <c r="F77" s="3212" t="s">
        <v>70</v>
      </c>
      <c r="G77" s="1931" t="s">
        <v>70</v>
      </c>
      <c r="H77" s="3944"/>
      <c r="I77" s="689">
        <v>313177.55454545456</v>
      </c>
      <c r="J77" s="626">
        <f>IF(B77="","",COUNTIF('Process (B)'!$D$6:$D$6694,B77))</f>
        <v>1</v>
      </c>
      <c r="K77" s="626">
        <f>IF(B77="","",COUNTIF('Process (R)'!$D$6:$D$2649,B77))</f>
        <v>0</v>
      </c>
      <c r="L77" s="84"/>
      <c r="P77" s="3942" t="s">
        <v>70</v>
      </c>
    </row>
    <row r="78" spans="1:16" hidden="1">
      <c r="A78" s="682">
        <v>67</v>
      </c>
      <c r="B78" s="685" t="s">
        <v>2100</v>
      </c>
      <c r="C78" s="682" t="s">
        <v>298</v>
      </c>
      <c r="D78" s="704" t="s">
        <v>2101</v>
      </c>
      <c r="E78" s="682" t="s">
        <v>298</v>
      </c>
      <c r="F78" s="3212" t="s">
        <v>70</v>
      </c>
      <c r="G78" s="1931" t="s">
        <v>70</v>
      </c>
      <c r="H78" s="3944"/>
      <c r="I78" s="689">
        <v>2033304.9475602272</v>
      </c>
      <c r="J78" s="626">
        <f>IF(B78="","",COUNTIF('Process (B)'!$D$6:$D$6694,B78))</f>
        <v>0</v>
      </c>
      <c r="K78" s="626">
        <f>IF(B78="","",COUNTIF('Process (R)'!$D$6:$D$2649,B78))</f>
        <v>0</v>
      </c>
      <c r="L78" s="84"/>
      <c r="P78" s="3942" t="s">
        <v>70</v>
      </c>
    </row>
    <row r="79" spans="1:16">
      <c r="A79" s="682">
        <v>68</v>
      </c>
      <c r="B79" s="685" t="s">
        <v>2570</v>
      </c>
      <c r="C79" s="682" t="s">
        <v>1075</v>
      </c>
      <c r="D79" s="704" t="s">
        <v>358</v>
      </c>
      <c r="E79" s="682" t="s">
        <v>276</v>
      </c>
      <c r="F79" s="3212" t="s">
        <v>70</v>
      </c>
      <c r="G79" s="1931" t="s">
        <v>70</v>
      </c>
      <c r="H79" s="3944"/>
      <c r="I79" s="689">
        <v>267722.55454545456</v>
      </c>
      <c r="J79" s="626">
        <f>IF(B79="","",COUNTIF('Process (B)'!$D$6:$D$6694,B79))</f>
        <v>1</v>
      </c>
      <c r="K79" s="626">
        <f>IF(B79="","",COUNTIF('Process (R)'!$D$6:$D$2649,B79))</f>
        <v>0</v>
      </c>
      <c r="L79" s="84"/>
      <c r="P79" s="3942" t="s">
        <v>70</v>
      </c>
    </row>
    <row r="80" spans="1:16">
      <c r="A80" s="682">
        <v>69</v>
      </c>
      <c r="B80" s="685" t="s">
        <v>2106</v>
      </c>
      <c r="C80" s="682" t="s">
        <v>298</v>
      </c>
      <c r="D80" s="704" t="s">
        <v>905</v>
      </c>
      <c r="E80" s="682" t="s">
        <v>276</v>
      </c>
      <c r="F80" s="3212" t="s">
        <v>70</v>
      </c>
      <c r="G80" s="1931" t="s">
        <v>70</v>
      </c>
      <c r="H80" s="3944"/>
      <c r="I80" s="689">
        <v>258632.55454545454</v>
      </c>
      <c r="J80" s="626">
        <f>IF(B80="","",COUNTIF('Process (B)'!$D$6:$D$6694,B80))</f>
        <v>1</v>
      </c>
      <c r="K80" s="626">
        <f>IF(B80="","",COUNTIF('Process (R)'!$D$6:$D$2649,B80))</f>
        <v>0</v>
      </c>
      <c r="L80" s="84"/>
      <c r="P80" s="3942" t="s">
        <v>70</v>
      </c>
    </row>
    <row r="81" spans="1:25" hidden="1">
      <c r="A81" s="682">
        <v>70</v>
      </c>
      <c r="B81" s="685" t="s">
        <v>2108</v>
      </c>
      <c r="C81" s="682" t="s">
        <v>298</v>
      </c>
      <c r="D81" s="704" t="s">
        <v>2109</v>
      </c>
      <c r="E81" s="682" t="s">
        <v>298</v>
      </c>
      <c r="F81" s="3212" t="s">
        <v>70</v>
      </c>
      <c r="G81" s="1931" t="s">
        <v>70</v>
      </c>
      <c r="H81" s="3944"/>
      <c r="I81" s="689">
        <v>2033304.9475602272</v>
      </c>
      <c r="J81" s="626">
        <f>IF(B81="","",COUNTIF('Process (B)'!$D$6:$D$6694,B81))</f>
        <v>0</v>
      </c>
      <c r="K81" s="626">
        <f>IF(B81="","",COUNTIF('Process (R)'!$D$6:$D$2649,B81))</f>
        <v>0</v>
      </c>
      <c r="L81" s="84"/>
      <c r="P81" s="3942" t="s">
        <v>70</v>
      </c>
    </row>
    <row r="82" spans="1:25" ht="15.75" customHeight="1">
      <c r="A82" s="682">
        <v>71</v>
      </c>
      <c r="B82" s="685" t="s">
        <v>1395</v>
      </c>
      <c r="C82" s="682" t="s">
        <v>1075</v>
      </c>
      <c r="D82" s="704" t="s">
        <v>141</v>
      </c>
      <c r="E82" s="682" t="s">
        <v>276</v>
      </c>
      <c r="F82" s="3212" t="s">
        <v>70</v>
      </c>
      <c r="G82" s="1931" t="s">
        <v>70</v>
      </c>
      <c r="H82" s="3944"/>
      <c r="I82" s="689">
        <v>222268.55454545454</v>
      </c>
      <c r="J82" s="626">
        <f>IF(B82="","",COUNTIF('Process (B)'!$D$6:$D$6694,B82))</f>
        <v>3</v>
      </c>
      <c r="K82" s="626">
        <f>IF(B82="","",COUNTIF('Process (R)'!$D$6:$D$2649,B82))</f>
        <v>0</v>
      </c>
      <c r="M82" s="689">
        <f>((1086*rateUSD)/1.1)*0+ 27050000/1000</f>
        <v>27050</v>
      </c>
      <c r="N82" s="689">
        <f>((1086*rateUSD)/1.1)/1000</f>
        <v>20574.763636363634</v>
      </c>
      <c r="P82" s="3942" t="s">
        <v>4391</v>
      </c>
      <c r="Y82" s="387"/>
    </row>
    <row r="83" spans="1:25" ht="13.5" customHeight="1">
      <c r="A83" s="682">
        <v>72</v>
      </c>
      <c r="B83" s="685" t="s">
        <v>1875</v>
      </c>
      <c r="C83" s="682" t="s">
        <v>298</v>
      </c>
      <c r="D83" s="704" t="s">
        <v>260</v>
      </c>
      <c r="E83" s="682" t="s">
        <v>270</v>
      </c>
      <c r="F83" s="3212" t="s">
        <v>1827</v>
      </c>
      <c r="G83" s="1931" t="s">
        <v>4385</v>
      </c>
      <c r="H83" s="3944"/>
      <c r="I83" s="689">
        <v>44218</v>
      </c>
      <c r="J83" s="626">
        <f>IF(B83="","",COUNTIF('Process (B)'!$D$6:$D$6694,B83))</f>
        <v>1</v>
      </c>
      <c r="K83" s="626">
        <f>IF(B83="","",COUNTIF('Process (R)'!$D$6:$D$2649,B83))</f>
        <v>0</v>
      </c>
      <c r="P83" s="3942" t="s">
        <v>4392</v>
      </c>
    </row>
    <row r="84" spans="1:25" hidden="1">
      <c r="A84" s="682">
        <v>73</v>
      </c>
      <c r="B84" s="685" t="s">
        <v>1877</v>
      </c>
      <c r="C84" s="682" t="s">
        <v>298</v>
      </c>
      <c r="D84" s="704" t="s">
        <v>1878</v>
      </c>
      <c r="E84" s="682" t="s">
        <v>298</v>
      </c>
      <c r="F84" s="3212" t="s">
        <v>70</v>
      </c>
      <c r="G84" s="1931" t="s">
        <v>70</v>
      </c>
      <c r="H84" s="3944"/>
      <c r="I84" s="689">
        <v>27092</v>
      </c>
      <c r="J84" s="626">
        <f>IF(B84="","",COUNTIF('Process (B)'!$D$6:$D$6694,B84))</f>
        <v>0</v>
      </c>
      <c r="K84" s="626">
        <f>IF(B84="","",COUNTIF('Process (R)'!$D$6:$D$2649,B84))</f>
        <v>0</v>
      </c>
      <c r="P84" s="3942" t="s">
        <v>70</v>
      </c>
    </row>
    <row r="85" spans="1:25">
      <c r="A85" s="682">
        <v>74</v>
      </c>
      <c r="B85" s="685" t="s">
        <v>2517</v>
      </c>
      <c r="C85" s="682" t="s">
        <v>298</v>
      </c>
      <c r="D85" s="704" t="s">
        <v>1854</v>
      </c>
      <c r="E85" s="682" t="s">
        <v>276</v>
      </c>
      <c r="F85" s="3212" t="s">
        <v>70</v>
      </c>
      <c r="G85" s="1931" t="s">
        <v>70</v>
      </c>
      <c r="H85" s="3944"/>
      <c r="I85" s="689">
        <v>199541.55454545454</v>
      </c>
      <c r="J85" s="626">
        <f>IF(B85="","",COUNTIF('Process (B)'!$D$6:$D$6694,B85))</f>
        <v>1</v>
      </c>
      <c r="K85" s="626">
        <f>IF(B85="","",COUNTIF('Process (R)'!$D$6:$D$2649,B85))</f>
        <v>0</v>
      </c>
      <c r="P85" s="3942" t="s">
        <v>70</v>
      </c>
    </row>
    <row r="86" spans="1:25" hidden="1">
      <c r="A86" s="682">
        <v>75</v>
      </c>
      <c r="B86" s="685" t="s">
        <v>1873</v>
      </c>
      <c r="C86" s="682" t="s">
        <v>298</v>
      </c>
      <c r="D86" s="704" t="s">
        <v>1874</v>
      </c>
      <c r="E86" s="682" t="s">
        <v>298</v>
      </c>
      <c r="F86" s="3212" t="s">
        <v>70</v>
      </c>
      <c r="G86" s="1931" t="s">
        <v>70</v>
      </c>
      <c r="H86" s="3944"/>
      <c r="I86" s="689">
        <v>37512</v>
      </c>
      <c r="J86" s="626">
        <f>IF(B86="","",COUNTIF('Process (B)'!$D$6:$D$6694,B86))</f>
        <v>0</v>
      </c>
      <c r="K86" s="626">
        <f>IF(B86="","",COUNTIF('Process (R)'!$D$6:$D$2649,B86))</f>
        <v>0</v>
      </c>
      <c r="P86" s="3942" t="s">
        <v>70</v>
      </c>
    </row>
    <row r="87" spans="1:25" ht="30" customHeight="1">
      <c r="A87" s="682">
        <v>76</v>
      </c>
      <c r="B87" s="685" t="s">
        <v>2519</v>
      </c>
      <c r="C87" s="682" t="s">
        <v>298</v>
      </c>
      <c r="D87" s="704" t="s">
        <v>6284</v>
      </c>
      <c r="E87" s="682" t="s">
        <v>276</v>
      </c>
      <c r="F87" s="3213" t="s">
        <v>3441</v>
      </c>
      <c r="G87" s="3797" t="s">
        <v>6286</v>
      </c>
      <c r="H87" s="3944"/>
      <c r="I87" s="706">
        <v>34545.454545454544</v>
      </c>
      <c r="J87" s="626">
        <f>IF(B87="","",COUNTIF('Process (B)'!$D$6:$D$6694,B87))</f>
        <v>2</v>
      </c>
      <c r="K87" s="626">
        <f>IF(B87="","",COUNTIF('Process (R)'!$D$6:$D$2649,B87))</f>
        <v>0</v>
      </c>
      <c r="P87" s="3942" t="s">
        <v>70</v>
      </c>
    </row>
    <row r="88" spans="1:25" ht="24" customHeight="1">
      <c r="A88" s="682">
        <v>77</v>
      </c>
      <c r="B88" s="685" t="s">
        <v>2068</v>
      </c>
      <c r="C88" s="682" t="s">
        <v>298</v>
      </c>
      <c r="D88" s="704" t="s">
        <v>6285</v>
      </c>
      <c r="E88" s="682" t="s">
        <v>276</v>
      </c>
      <c r="F88" s="3213" t="s">
        <v>3441</v>
      </c>
      <c r="G88" s="3797" t="str">
        <f>G87</f>
        <v>Báo giá của nhà cung cấp đất tại mỏ (Đơn giá đã tính chi phí xúc lên phương tiện vận chuyển)</v>
      </c>
      <c r="H88" s="3944"/>
      <c r="I88" s="706">
        <v>50454.545454545449</v>
      </c>
      <c r="J88" s="626">
        <f>IF(B88="","",COUNTIF('Process (B)'!$D$6:$D$6694,B88))</f>
        <v>1</v>
      </c>
      <c r="K88" s="626">
        <f>IF(B88="","",COUNTIF('Process (R)'!$D$6:$D$2649,B88))</f>
        <v>0</v>
      </c>
      <c r="P88" s="3942" t="s">
        <v>70</v>
      </c>
    </row>
    <row r="89" spans="1:25" ht="16.5" customHeight="1">
      <c r="A89" s="682">
        <v>78</v>
      </c>
      <c r="B89" s="685" t="s">
        <v>2595</v>
      </c>
      <c r="C89" s="682" t="s">
        <v>1075</v>
      </c>
      <c r="D89" s="704" t="s">
        <v>62</v>
      </c>
      <c r="E89" s="682" t="s">
        <v>1075</v>
      </c>
      <c r="F89" s="3212" t="s">
        <v>70</v>
      </c>
      <c r="G89" s="1931" t="s">
        <v>70</v>
      </c>
      <c r="H89" s="3944"/>
      <c r="I89" s="689">
        <v>50850.700000000004</v>
      </c>
      <c r="J89" s="626">
        <f>IF(B89="","",COUNTIF('Process (B)'!$D$6:$D$6694,B89))</f>
        <v>0</v>
      </c>
      <c r="K89" s="626">
        <f>IF(B89="","",COUNTIF('Process (R)'!$D$6:$D$2649,B89))</f>
        <v>0</v>
      </c>
      <c r="L89" s="1722">
        <f>19/1.1</f>
        <v>17.27272727272727</v>
      </c>
      <c r="M89" s="80"/>
      <c r="P89" s="3942" t="s">
        <v>4393</v>
      </c>
    </row>
    <row r="90" spans="1:25">
      <c r="A90" s="682">
        <v>79</v>
      </c>
      <c r="B90" s="685" t="s">
        <v>2596</v>
      </c>
      <c r="C90" s="682" t="s">
        <v>1075</v>
      </c>
      <c r="D90" s="704" t="s">
        <v>1271</v>
      </c>
      <c r="E90" s="682" t="s">
        <v>1075</v>
      </c>
      <c r="F90" s="3212" t="s">
        <v>70</v>
      </c>
      <c r="G90" s="1931" t="s">
        <v>70</v>
      </c>
      <c r="H90" s="3944"/>
      <c r="I90" s="689">
        <v>33163.5</v>
      </c>
      <c r="J90" s="626">
        <f>IF(B90="","",COUNTIF('Process (B)'!$D$6:$D$6694,B90))</f>
        <v>1</v>
      </c>
      <c r="K90" s="626">
        <f>IF(B90="","",COUNTIF('Process (R)'!$D$6:$D$2649,B90))</f>
        <v>0</v>
      </c>
      <c r="M90" s="80"/>
      <c r="P90" s="3942" t="s">
        <v>70</v>
      </c>
    </row>
    <row r="91" spans="1:25">
      <c r="A91" s="682">
        <v>80</v>
      </c>
      <c r="B91" s="685" t="s">
        <v>2597</v>
      </c>
      <c r="C91" s="682" t="s">
        <v>1075</v>
      </c>
      <c r="D91" s="704" t="s">
        <v>136</v>
      </c>
      <c r="E91" s="682" t="s">
        <v>1075</v>
      </c>
      <c r="F91" s="3212" t="s">
        <v>70</v>
      </c>
      <c r="G91" s="1931" t="s">
        <v>70</v>
      </c>
      <c r="H91" s="3944"/>
      <c r="I91" s="689">
        <v>33163.5</v>
      </c>
      <c r="J91" s="626">
        <f>IF(B91="","",COUNTIF('Process (B)'!$D$6:$D$6694,B91))</f>
        <v>0</v>
      </c>
      <c r="K91" s="626">
        <f>IF(B91="","",COUNTIF('Process (R)'!$D$6:$D$2649,B91))</f>
        <v>0</v>
      </c>
      <c r="M91" s="80"/>
      <c r="P91" s="3942" t="s">
        <v>70</v>
      </c>
    </row>
    <row r="92" spans="1:25">
      <c r="A92" s="682">
        <v>81</v>
      </c>
      <c r="B92" s="704" t="s">
        <v>2598</v>
      </c>
      <c r="C92" s="682" t="s">
        <v>1075</v>
      </c>
      <c r="D92" s="704" t="s">
        <v>1272</v>
      </c>
      <c r="E92" s="682" t="s">
        <v>1075</v>
      </c>
      <c r="F92" s="3212" t="s">
        <v>70</v>
      </c>
      <c r="G92" s="1931" t="s">
        <v>70</v>
      </c>
      <c r="H92" s="3944"/>
      <c r="I92" s="689">
        <v>23281.086729362589</v>
      </c>
      <c r="J92" s="626">
        <f>IF(B92="","",COUNTIF('Process (B)'!$D$6:$D$6694,B92))</f>
        <v>0</v>
      </c>
      <c r="K92" s="626">
        <f>IF(B92="","",COUNTIF('Process (R)'!$D$6:$D$2649,B92))</f>
        <v>0</v>
      </c>
      <c r="M92" s="80"/>
      <c r="P92" s="3942" t="s">
        <v>70</v>
      </c>
    </row>
    <row r="93" spans="1:25">
      <c r="A93" s="682">
        <v>82</v>
      </c>
      <c r="B93" s="704" t="s">
        <v>2599</v>
      </c>
      <c r="C93" s="682" t="s">
        <v>1075</v>
      </c>
      <c r="D93" s="704" t="s">
        <v>1273</v>
      </c>
      <c r="E93" s="682" t="s">
        <v>1075</v>
      </c>
      <c r="F93" s="3212" t="s">
        <v>70</v>
      </c>
      <c r="G93" s="1931" t="s">
        <v>70</v>
      </c>
      <c r="H93" s="3944"/>
      <c r="I93" s="689">
        <v>23333.333333333332</v>
      </c>
      <c r="J93" s="626">
        <f>IF(B93="","",COUNTIF('Process (B)'!$D$6:$D$6694,B93))</f>
        <v>0</v>
      </c>
      <c r="K93" s="626">
        <f>IF(B93="","",COUNTIF('Process (R)'!$D$6:$D$2649,B93))</f>
        <v>0</v>
      </c>
      <c r="M93" s="80"/>
      <c r="P93" s="3942" t="s">
        <v>70</v>
      </c>
    </row>
    <row r="94" spans="1:25">
      <c r="A94" s="682">
        <v>83</v>
      </c>
      <c r="B94" s="704" t="s">
        <v>2600</v>
      </c>
      <c r="C94" s="682" t="s">
        <v>1075</v>
      </c>
      <c r="D94" s="704" t="s">
        <v>5771</v>
      </c>
      <c r="E94" s="682" t="s">
        <v>1075</v>
      </c>
      <c r="F94" s="3212" t="s">
        <v>70</v>
      </c>
      <c r="G94" s="1931" t="s">
        <v>70</v>
      </c>
      <c r="H94" s="3944"/>
      <c r="I94" s="689">
        <v>17000</v>
      </c>
      <c r="J94" s="626">
        <f>IF(B94="","",COUNTIF('Process (B)'!$D$6:$D$6694,B94))</f>
        <v>0</v>
      </c>
      <c r="K94" s="626">
        <f>IF(B94="","",COUNTIF('Process (R)'!$D$6:$D$2649,B94))</f>
        <v>0</v>
      </c>
      <c r="M94" s="80"/>
      <c r="P94" s="3942" t="s">
        <v>70</v>
      </c>
    </row>
    <row r="95" spans="1:25" ht="15" hidden="1" customHeight="1">
      <c r="A95" s="682">
        <v>84</v>
      </c>
      <c r="B95" s="685" t="s">
        <v>1457</v>
      </c>
      <c r="C95" s="682" t="s">
        <v>1075</v>
      </c>
      <c r="D95" s="704" t="s">
        <v>140</v>
      </c>
      <c r="E95" s="682" t="s">
        <v>1075</v>
      </c>
      <c r="F95" s="3212" t="s">
        <v>70</v>
      </c>
      <c r="G95" s="1931" t="s">
        <v>70</v>
      </c>
      <c r="H95" s="3944"/>
      <c r="I95" s="689" t="e">
        <v>#REF!</v>
      </c>
      <c r="J95" s="626">
        <f>IF(B95="","",COUNTIF('Process (B)'!$D$6:$D$6694,B95))</f>
        <v>0</v>
      </c>
      <c r="K95" s="626">
        <f>IF(B95="","",COUNTIF('Process (R)'!$D$6:$D$2649,B95))</f>
        <v>0</v>
      </c>
      <c r="M95" s="80"/>
      <c r="P95" s="3942" t="s">
        <v>70</v>
      </c>
    </row>
    <row r="96" spans="1:25" hidden="1">
      <c r="A96" s="682">
        <v>85</v>
      </c>
      <c r="B96" s="685" t="s">
        <v>845</v>
      </c>
      <c r="C96" s="682" t="s">
        <v>1075</v>
      </c>
      <c r="D96" s="704" t="s">
        <v>846</v>
      </c>
      <c r="E96" s="682" t="s">
        <v>1075</v>
      </c>
      <c r="F96" s="3212" t="s">
        <v>70</v>
      </c>
      <c r="G96" s="1931" t="s">
        <v>70</v>
      </c>
      <c r="H96" s="3944"/>
      <c r="I96" s="689">
        <v>16508.617143181815</v>
      </c>
      <c r="J96" s="626">
        <f>IF(B96="","",COUNTIF('Process (B)'!$D$6:$D$6694,B96))</f>
        <v>0</v>
      </c>
      <c r="K96" s="626">
        <f>IF(B96="","",COUNTIF('Process (R)'!$D$6:$D$2649,B96))</f>
        <v>0</v>
      </c>
      <c r="M96" s="80"/>
      <c r="P96" s="3942" t="s">
        <v>70</v>
      </c>
    </row>
    <row r="97" spans="1:16" hidden="1">
      <c r="A97" s="682">
        <v>86</v>
      </c>
      <c r="B97" s="685" t="s">
        <v>848</v>
      </c>
      <c r="C97" s="682" t="s">
        <v>1075</v>
      </c>
      <c r="D97" s="704" t="s">
        <v>847</v>
      </c>
      <c r="E97" s="682" t="s">
        <v>1075</v>
      </c>
      <c r="F97" s="3212" t="s">
        <v>70</v>
      </c>
      <c r="G97" s="1931" t="s">
        <v>70</v>
      </c>
      <c r="H97" s="3944"/>
      <c r="I97" s="689">
        <v>16508.617143181815</v>
      </c>
      <c r="J97" s="626">
        <f>IF(B97="","",COUNTIF('Process (B)'!$D$6:$D$6694,B97))</f>
        <v>0</v>
      </c>
      <c r="K97" s="626">
        <f>IF(B97="","",COUNTIF('Process (R)'!$D$6:$D$2649,B97))</f>
        <v>0</v>
      </c>
      <c r="M97" s="80"/>
      <c r="P97" s="3942" t="s">
        <v>70</v>
      </c>
    </row>
    <row r="98" spans="1:16" hidden="1">
      <c r="A98" s="682">
        <v>87</v>
      </c>
      <c r="B98" s="685" t="s">
        <v>1458</v>
      </c>
      <c r="C98" s="682" t="s">
        <v>1075</v>
      </c>
      <c r="D98" s="704" t="s">
        <v>1459</v>
      </c>
      <c r="E98" s="682" t="s">
        <v>1075</v>
      </c>
      <c r="F98" s="3212" t="s">
        <v>70</v>
      </c>
      <c r="G98" s="1931" t="s">
        <v>70</v>
      </c>
      <c r="H98" s="3944"/>
      <c r="I98" s="689">
        <v>16508.617143181815</v>
      </c>
      <c r="J98" s="626">
        <f>IF(B98="","",COUNTIF('Process (B)'!$D$6:$D$6694,B98))</f>
        <v>0</v>
      </c>
      <c r="K98" s="626">
        <f>IF(B98="","",COUNTIF('Process (R)'!$D$6:$D$2649,B98))</f>
        <v>0</v>
      </c>
      <c r="M98" s="80"/>
      <c r="P98" s="3942" t="s">
        <v>70</v>
      </c>
    </row>
    <row r="99" spans="1:16">
      <c r="A99" s="682">
        <v>88</v>
      </c>
      <c r="B99" s="75" t="s">
        <v>2607</v>
      </c>
      <c r="C99" s="682" t="s">
        <v>1075</v>
      </c>
      <c r="D99" s="75" t="s">
        <v>1274</v>
      </c>
      <c r="E99" s="682" t="s">
        <v>1075</v>
      </c>
      <c r="F99" s="3212" t="s">
        <v>3850</v>
      </c>
      <c r="G99" s="1931" t="s">
        <v>6195</v>
      </c>
      <c r="H99" s="3944"/>
      <c r="I99" s="689">
        <v>17100</v>
      </c>
      <c r="J99" s="626">
        <f>IF(B99="","",COUNTIF('Process (B)'!$D$6:$D$6694,B99))</f>
        <v>0</v>
      </c>
      <c r="K99" s="626">
        <f>IF(B99="","",COUNTIF('Process (R)'!$D$6:$D$2649,B99))</f>
        <v>0</v>
      </c>
      <c r="M99" s="80"/>
      <c r="P99" s="3942" t="s">
        <v>70</v>
      </c>
    </row>
    <row r="100" spans="1:16">
      <c r="A100" s="682">
        <v>89</v>
      </c>
      <c r="B100" s="75" t="s">
        <v>2608</v>
      </c>
      <c r="C100" s="682" t="s">
        <v>1075</v>
      </c>
      <c r="D100" s="75" t="s">
        <v>6243</v>
      </c>
      <c r="E100" s="682" t="s">
        <v>32</v>
      </c>
      <c r="F100" s="3212" t="s">
        <v>70</v>
      </c>
      <c r="G100" s="1931" t="s">
        <v>70</v>
      </c>
      <c r="H100" s="3944"/>
      <c r="I100" s="689">
        <v>36377</v>
      </c>
      <c r="J100" s="626">
        <f>IF(B100="","",COUNTIF('Process (B)'!$D$6:$D$6694,B100))</f>
        <v>0</v>
      </c>
      <c r="K100" s="626">
        <f>IF(B100="","",COUNTIF('Process (R)'!$D$6:$D$2649,B100))</f>
        <v>0</v>
      </c>
      <c r="M100" s="80"/>
      <c r="P100" s="3942" t="s">
        <v>70</v>
      </c>
    </row>
    <row r="101" spans="1:16" ht="15" customHeight="1">
      <c r="A101" s="682">
        <v>90</v>
      </c>
      <c r="B101" s="685" t="s">
        <v>3235</v>
      </c>
      <c r="C101" s="682" t="s">
        <v>1075</v>
      </c>
      <c r="D101" s="704" t="s">
        <v>3782</v>
      </c>
      <c r="E101" s="682" t="s">
        <v>298</v>
      </c>
      <c r="F101" s="3212" t="s">
        <v>70</v>
      </c>
      <c r="G101" s="1931" t="s">
        <v>70</v>
      </c>
      <c r="H101" s="3944"/>
      <c r="I101" s="689">
        <v>33163.5</v>
      </c>
      <c r="J101" s="626">
        <f>IF(B101="","",COUNTIF('Process (B)'!$D$6:$D$6694,B101))</f>
        <v>0</v>
      </c>
      <c r="K101" s="626">
        <f>IF(B101="","",COUNTIF('Process (R)'!$D$6:$D$2649,B101))</f>
        <v>0</v>
      </c>
      <c r="L101" s="689">
        <f>18420/1.1+'Transport Fee '!$O$38/1000</f>
        <v>16890.435324999999</v>
      </c>
      <c r="M101" s="80"/>
      <c r="P101" s="3942" t="s">
        <v>70</v>
      </c>
    </row>
    <row r="102" spans="1:16" s="3720" customFormat="1" ht="15" customHeight="1">
      <c r="A102" s="682">
        <v>91</v>
      </c>
      <c r="B102" s="3856" t="s">
        <v>6202</v>
      </c>
      <c r="C102" s="3718" t="s">
        <v>1075</v>
      </c>
      <c r="D102" s="704" t="s">
        <v>911</v>
      </c>
      <c r="E102" s="682" t="s">
        <v>1075</v>
      </c>
      <c r="F102" s="3212" t="s">
        <v>4377</v>
      </c>
      <c r="G102" s="3222" t="s">
        <v>4388</v>
      </c>
      <c r="H102" s="3944"/>
      <c r="I102" s="689">
        <v>20909</v>
      </c>
      <c r="J102" s="3719">
        <f>IF(B102="","",COUNTIF('Process (B)'!$D$6:$D$6694,B102))</f>
        <v>0</v>
      </c>
      <c r="K102" s="3719">
        <f>IF(B102="","",COUNTIF('Process (R)'!$D$6:$D$2649,B102))</f>
        <v>0</v>
      </c>
      <c r="L102" s="706">
        <f>18420/1.1+'Transport Fee '!$O$38/1000</f>
        <v>16890.435324999999</v>
      </c>
      <c r="M102" s="3861"/>
      <c r="P102" s="3720" t="s">
        <v>70</v>
      </c>
    </row>
    <row r="103" spans="1:16" ht="12" customHeight="1">
      <c r="A103" s="682">
        <v>92</v>
      </c>
      <c r="B103" s="685" t="s">
        <v>3156</v>
      </c>
      <c r="C103" s="682" t="s">
        <v>1075</v>
      </c>
      <c r="D103" s="704" t="s">
        <v>60</v>
      </c>
      <c r="E103" s="682" t="s">
        <v>1075</v>
      </c>
      <c r="F103" s="3212" t="s">
        <v>70</v>
      </c>
      <c r="G103" s="1931" t="s">
        <v>70</v>
      </c>
      <c r="H103" s="3944"/>
      <c r="I103" s="689">
        <v>20000</v>
      </c>
      <c r="J103" s="626">
        <f>IF(B103="","",COUNTIF('Process (B)'!$D$6:$D$6694,B103))</f>
        <v>1</v>
      </c>
      <c r="K103" s="626">
        <f>IF(B103="","",COUNTIF('Process (R)'!$D$6:$D$2649,B103))</f>
        <v>0</v>
      </c>
      <c r="L103" s="689">
        <f>18090/1.1+'Transport Fee '!$O$38/1000</f>
        <v>16590.435324999999</v>
      </c>
      <c r="M103" s="80"/>
      <c r="P103" s="3942" t="s">
        <v>4383</v>
      </c>
    </row>
    <row r="104" spans="1:16" ht="15" customHeight="1">
      <c r="A104" s="682">
        <v>93</v>
      </c>
      <c r="B104" s="685" t="s">
        <v>2154</v>
      </c>
      <c r="C104" s="682" t="s">
        <v>1075</v>
      </c>
      <c r="D104" s="704" t="s">
        <v>459</v>
      </c>
      <c r="E104" s="682" t="s">
        <v>270</v>
      </c>
      <c r="F104" s="3212" t="s">
        <v>70</v>
      </c>
      <c r="G104" s="1931" t="s">
        <v>70</v>
      </c>
      <c r="H104" s="3944"/>
      <c r="I104" s="689">
        <v>2500</v>
      </c>
      <c r="J104" s="626">
        <f>IF(B104="","",COUNTIF('Process (B)'!$D$6:$D$6694,B104))</f>
        <v>0</v>
      </c>
      <c r="K104" s="626">
        <f>IF(B104="","",COUNTIF('Process (R)'!$D$6:$D$2649,B104))</f>
        <v>0</v>
      </c>
      <c r="L104" s="689">
        <f>18200/1.1+'Transport Fee '!$O$38/1000</f>
        <v>16690.435324999999</v>
      </c>
      <c r="M104" s="80"/>
      <c r="P104" s="3942" t="s">
        <v>70</v>
      </c>
    </row>
    <row r="105" spans="1:16">
      <c r="A105" s="682">
        <v>94</v>
      </c>
      <c r="B105" s="75" t="s">
        <v>2550</v>
      </c>
      <c r="C105" s="682" t="s">
        <v>1075</v>
      </c>
      <c r="D105" s="75" t="s">
        <v>3586</v>
      </c>
      <c r="E105" s="682" t="s">
        <v>270</v>
      </c>
      <c r="F105" s="3212" t="s">
        <v>70</v>
      </c>
      <c r="G105" s="1931" t="s">
        <v>70</v>
      </c>
      <c r="H105" s="3944"/>
      <c r="I105" s="689">
        <v>2210.9</v>
      </c>
      <c r="J105" s="626"/>
      <c r="K105" s="626"/>
      <c r="L105" s="689">
        <f>18420/1.1+'Transport Fee '!$O$38/1000</f>
        <v>16890.435324999999</v>
      </c>
      <c r="M105" s="80"/>
      <c r="P105" s="3942" t="s">
        <v>70</v>
      </c>
    </row>
    <row r="106" spans="1:16">
      <c r="A106" s="682">
        <v>95</v>
      </c>
      <c r="B106" s="75" t="s">
        <v>2552</v>
      </c>
      <c r="C106" s="682" t="s">
        <v>1075</v>
      </c>
      <c r="D106" s="75" t="s">
        <v>461</v>
      </c>
      <c r="E106" s="682" t="s">
        <v>270</v>
      </c>
      <c r="F106" s="3212" t="s">
        <v>1827</v>
      </c>
      <c r="G106" s="1931" t="s">
        <v>4385</v>
      </c>
      <c r="H106" s="3944"/>
      <c r="I106" s="689">
        <v>2210.9</v>
      </c>
      <c r="J106" s="626"/>
      <c r="K106" s="626"/>
      <c r="L106" s="689">
        <f>L105</f>
        <v>16890.435324999999</v>
      </c>
      <c r="M106" s="80"/>
      <c r="P106" s="3942" t="s">
        <v>70</v>
      </c>
    </row>
    <row r="107" spans="1:16">
      <c r="A107" s="682">
        <v>96</v>
      </c>
      <c r="B107" s="685" t="s">
        <v>2436</v>
      </c>
      <c r="C107" s="682" t="s">
        <v>368</v>
      </c>
      <c r="D107" s="704" t="s">
        <v>462</v>
      </c>
      <c r="E107" s="682" t="s">
        <v>1075</v>
      </c>
      <c r="F107" s="3212" t="e">
        <f>#REF!</f>
        <v>#REF!</v>
      </c>
      <c r="G107" s="1931" t="s">
        <v>4388</v>
      </c>
      <c r="H107" s="3944"/>
      <c r="I107" s="689">
        <v>20909</v>
      </c>
      <c r="J107" s="626">
        <f>IF(B107="","",COUNTIF('Process (B)'!$D$6:$D$6694,B107))</f>
        <v>0</v>
      </c>
      <c r="K107" s="626">
        <f>IF(B107="","",COUNTIF('Process (R)'!$D$6:$D$2649,B107))</f>
        <v>0</v>
      </c>
      <c r="P107" s="3942" t="s">
        <v>4394</v>
      </c>
    </row>
    <row r="108" spans="1:16">
      <c r="A108" s="682">
        <v>97</v>
      </c>
      <c r="B108" s="685" t="s">
        <v>1397</v>
      </c>
      <c r="C108" s="682" t="s">
        <v>1075</v>
      </c>
      <c r="D108" s="704" t="s">
        <v>2514</v>
      </c>
      <c r="E108" s="682" t="s">
        <v>1112</v>
      </c>
      <c r="F108" s="3212" t="s">
        <v>70</v>
      </c>
      <c r="G108" s="1931" t="s">
        <v>70</v>
      </c>
      <c r="H108" s="3944"/>
      <c r="I108" s="689">
        <v>420000</v>
      </c>
      <c r="J108" s="626">
        <f>IF(B108="","",COUNTIF('Process (B)'!$D$6:$D$6694,B108))</f>
        <v>0</v>
      </c>
      <c r="K108" s="626">
        <f>IF(B108="","",COUNTIF('Process (R)'!$D$6:$D$2649,B108))</f>
        <v>0</v>
      </c>
      <c r="P108" s="3942" t="s">
        <v>4395</v>
      </c>
    </row>
    <row r="109" spans="1:16">
      <c r="A109" s="682">
        <v>98</v>
      </c>
      <c r="B109" s="685" t="s">
        <v>1550</v>
      </c>
      <c r="C109" s="682" t="s">
        <v>1075</v>
      </c>
      <c r="D109" s="704" t="s">
        <v>2632</v>
      </c>
      <c r="E109" s="682" t="s">
        <v>1</v>
      </c>
      <c r="F109" s="3212" t="s">
        <v>70</v>
      </c>
      <c r="G109" s="1931" t="s">
        <v>70</v>
      </c>
      <c r="H109" s="3944"/>
      <c r="I109" s="689">
        <v>727</v>
      </c>
      <c r="J109" s="626">
        <f>IF(B109="","",COUNTIF('Process (B)'!$D$6:$D$6694,B109))</f>
        <v>0</v>
      </c>
      <c r="K109" s="626">
        <f>IF(B109="","",COUNTIF('Process (R)'!$D$6:$D$2649,B109))</f>
        <v>0</v>
      </c>
      <c r="P109" s="3942" t="s">
        <v>70</v>
      </c>
    </row>
    <row r="110" spans="1:16">
      <c r="A110" s="682">
        <v>99</v>
      </c>
      <c r="B110" s="685" t="s">
        <v>1862</v>
      </c>
      <c r="C110" s="682" t="s">
        <v>1075</v>
      </c>
      <c r="D110" s="704" t="s">
        <v>1284</v>
      </c>
      <c r="E110" s="682" t="s">
        <v>1075</v>
      </c>
      <c r="F110" s="3212" t="s">
        <v>3918</v>
      </c>
      <c r="G110" s="1931" t="s">
        <v>3918</v>
      </c>
      <c r="H110" s="3944"/>
      <c r="I110" s="689">
        <v>33333.333333333328</v>
      </c>
      <c r="J110" s="626">
        <f>IF(B110="","",COUNTIF('Process (B)'!$D$6:$D$6694,B110))</f>
        <v>0</v>
      </c>
      <c r="K110" s="626">
        <f>IF(B110="","",COUNTIF('Process (R)'!$D$6:$D$2649,B110))</f>
        <v>0</v>
      </c>
      <c r="P110" s="3942" t="s">
        <v>4396</v>
      </c>
    </row>
    <row r="111" spans="1:16">
      <c r="A111" s="682">
        <v>100</v>
      </c>
      <c r="B111" s="685" t="s">
        <v>1863</v>
      </c>
      <c r="C111" s="682" t="s">
        <v>1075</v>
      </c>
      <c r="D111" s="704" t="s">
        <v>2494</v>
      </c>
      <c r="E111" s="682" t="s">
        <v>270</v>
      </c>
      <c r="F111" s="3212" t="s">
        <v>70</v>
      </c>
      <c r="G111" s="1931" t="s">
        <v>70</v>
      </c>
      <c r="H111" s="3944"/>
      <c r="I111" s="689">
        <v>34400</v>
      </c>
      <c r="J111" s="626">
        <f>IF(B111="","",COUNTIF('Process (B)'!$D$6:$D$6694,B111))</f>
        <v>2</v>
      </c>
      <c r="K111" s="626">
        <f>IF(B111="","",COUNTIF('Process (R)'!$D$6:$D$2649,B111))</f>
        <v>0</v>
      </c>
      <c r="P111" s="3942" t="s">
        <v>70</v>
      </c>
    </row>
    <row r="112" spans="1:16">
      <c r="A112" s="682">
        <v>101</v>
      </c>
      <c r="B112" s="685" t="s">
        <v>859</v>
      </c>
      <c r="C112" s="682" t="s">
        <v>1075</v>
      </c>
      <c r="D112" s="704" t="s">
        <v>1166</v>
      </c>
      <c r="E112" s="682" t="s">
        <v>275</v>
      </c>
      <c r="F112" s="3212" t="s">
        <v>70</v>
      </c>
      <c r="G112" s="1931" t="s">
        <v>70</v>
      </c>
      <c r="H112" s="3944"/>
      <c r="I112" s="689">
        <v>8401.42</v>
      </c>
      <c r="J112" s="626">
        <f>IF(B112="","",COUNTIF('Process (B)'!$D$6:$D$6694,B112))</f>
        <v>0</v>
      </c>
      <c r="K112" s="626">
        <f>IF(B112="","",COUNTIF('Process (R)'!$D$6:$D$2649,B112))</f>
        <v>0</v>
      </c>
      <c r="P112" s="3942" t="s">
        <v>4397</v>
      </c>
    </row>
    <row r="113" spans="1:16">
      <c r="A113" s="682">
        <v>102</v>
      </c>
      <c r="B113" s="685" t="s">
        <v>933</v>
      </c>
      <c r="C113" s="682" t="s">
        <v>1075</v>
      </c>
      <c r="D113" s="704" t="s">
        <v>1523</v>
      </c>
      <c r="E113" s="682" t="s">
        <v>276</v>
      </c>
      <c r="F113" s="3212" t="s">
        <v>70</v>
      </c>
      <c r="G113" s="1931" t="s">
        <v>70</v>
      </c>
      <c r="H113" s="3944"/>
      <c r="I113" s="689">
        <v>4545455</v>
      </c>
      <c r="J113" s="626">
        <f>IF(B113="","",COUNTIF('Process (B)'!$D$6:$D$6694,B113))</f>
        <v>1</v>
      </c>
      <c r="K113" s="626">
        <f>IF(B113="","",COUNTIF('Process (R)'!$D$6:$D$2649,B113))</f>
        <v>0</v>
      </c>
      <c r="P113" s="3942" t="s">
        <v>70</v>
      </c>
    </row>
    <row r="114" spans="1:16">
      <c r="A114" s="682">
        <v>103</v>
      </c>
      <c r="B114" s="685" t="s">
        <v>934</v>
      </c>
      <c r="C114" s="682" t="s">
        <v>1075</v>
      </c>
      <c r="D114" s="704" t="s">
        <v>781</v>
      </c>
      <c r="E114" s="682" t="s">
        <v>276</v>
      </c>
      <c r="F114" s="3212" t="str">
        <f>F109</f>
        <v>"</v>
      </c>
      <c r="G114" s="1931" t="s">
        <v>70</v>
      </c>
      <c r="H114" s="3944"/>
      <c r="I114" s="689">
        <v>4545455</v>
      </c>
      <c r="J114" s="626">
        <f>IF(B114="","",COUNTIF('Process (B)'!$D$6:$D$6694,B114))</f>
        <v>1</v>
      </c>
      <c r="K114" s="626">
        <f>IF(B114="","",COUNTIF('Process (R)'!$D$6:$D$2649,B114))</f>
        <v>0</v>
      </c>
      <c r="P114" s="3942" t="s">
        <v>70</v>
      </c>
    </row>
    <row r="115" spans="1:16">
      <c r="A115" s="682">
        <v>104</v>
      </c>
      <c r="B115" s="685" t="s">
        <v>1813</v>
      </c>
      <c r="C115" s="682" t="s">
        <v>276</v>
      </c>
      <c r="D115" s="704" t="s">
        <v>1068</v>
      </c>
      <c r="E115" s="682" t="s">
        <v>276</v>
      </c>
      <c r="F115" s="3212" t="s">
        <v>70</v>
      </c>
      <c r="G115" s="1931" t="s">
        <v>70</v>
      </c>
      <c r="H115" s="3944"/>
      <c r="I115" s="689">
        <v>4545455</v>
      </c>
      <c r="J115" s="626">
        <f>IF(B115="","",COUNTIF('Process (B)'!$D$6:$D$6694,B115))</f>
        <v>1</v>
      </c>
      <c r="K115" s="626">
        <f>IF(B115="","",COUNTIF('Process (R)'!$D$6:$D$2649,B115))</f>
        <v>0</v>
      </c>
      <c r="P115" s="3942" t="s">
        <v>70</v>
      </c>
    </row>
    <row r="116" spans="1:16">
      <c r="A116" s="682">
        <v>105</v>
      </c>
      <c r="B116" s="685" t="s">
        <v>1815</v>
      </c>
      <c r="C116" s="682" t="s">
        <v>1075</v>
      </c>
      <c r="D116" s="704" t="s">
        <v>54</v>
      </c>
      <c r="E116" s="682" t="s">
        <v>276</v>
      </c>
      <c r="F116" s="3212" t="s">
        <v>70</v>
      </c>
      <c r="G116" s="1931" t="s">
        <v>70</v>
      </c>
      <c r="H116" s="3944"/>
      <c r="I116" s="689">
        <v>4545455</v>
      </c>
      <c r="J116" s="626">
        <f>IF(B116="","",COUNTIF('Process (B)'!$D$6:$D$6694,B116))</f>
        <v>4</v>
      </c>
      <c r="K116" s="626">
        <f>IF(B116="","",COUNTIF('Process (R)'!$D$6:$D$2649,B116))</f>
        <v>0</v>
      </c>
      <c r="L116" s="3942">
        <f>0.43*20800</f>
        <v>8944</v>
      </c>
      <c r="P116" s="3942" t="s">
        <v>70</v>
      </c>
    </row>
    <row r="117" spans="1:16">
      <c r="A117" s="682">
        <v>106</v>
      </c>
      <c r="B117" s="685" t="s">
        <v>2205</v>
      </c>
      <c r="C117" s="682" t="s">
        <v>276</v>
      </c>
      <c r="D117" s="704" t="s">
        <v>4123</v>
      </c>
      <c r="E117" s="682" t="s">
        <v>270</v>
      </c>
      <c r="F117" s="3212" t="str">
        <f>F116</f>
        <v>"</v>
      </c>
      <c r="G117" s="1931" t="s">
        <v>70</v>
      </c>
      <c r="H117" s="3944"/>
      <c r="I117" s="689">
        <v>12458553.099173551</v>
      </c>
      <c r="J117" s="626">
        <f>IF(B117="","",COUNTIF('Process (B)'!$D$6:$D$6694,B117))</f>
        <v>1</v>
      </c>
      <c r="K117" s="626">
        <f>IF(B117="","",COUNTIF('Process (R)'!$D$6:$D$2649,B117))</f>
        <v>1</v>
      </c>
      <c r="L117" s="3942">
        <f>0.43*20800</f>
        <v>8944</v>
      </c>
    </row>
    <row r="118" spans="1:16">
      <c r="A118" s="682">
        <v>107</v>
      </c>
      <c r="B118" s="685" t="s">
        <v>3831</v>
      </c>
      <c r="C118" s="682" t="s">
        <v>275</v>
      </c>
      <c r="D118" s="704" t="s">
        <v>2354</v>
      </c>
      <c r="E118" s="682" t="s">
        <v>270</v>
      </c>
      <c r="F118" s="3212" t="str">
        <f>F117</f>
        <v>"</v>
      </c>
      <c r="G118" s="1931" t="s">
        <v>70</v>
      </c>
      <c r="H118" s="3944"/>
      <c r="I118" s="689">
        <v>13842836.776859501</v>
      </c>
      <c r="J118" s="626">
        <f>IF(B118="","",COUNTIF('Process (B)'!$D$6:$D$6694,B118))</f>
        <v>4</v>
      </c>
      <c r="K118" s="626">
        <f>IF(B118="","",COUNTIF('Process (R)'!$D$6:$D$2649,B118))</f>
        <v>0</v>
      </c>
      <c r="L118" s="3942">
        <f>0.43*20800</f>
        <v>8944</v>
      </c>
      <c r="P118" s="3942" t="s">
        <v>70</v>
      </c>
    </row>
    <row r="119" spans="1:16">
      <c r="A119" s="682">
        <v>108</v>
      </c>
      <c r="B119" s="685" t="s">
        <v>3831</v>
      </c>
      <c r="C119" s="682" t="s">
        <v>6041</v>
      </c>
      <c r="D119" s="704" t="s">
        <v>2353</v>
      </c>
      <c r="E119" s="682" t="s">
        <v>270</v>
      </c>
      <c r="F119" s="3212" t="s">
        <v>70</v>
      </c>
      <c r="G119" s="1931" t="s">
        <v>70</v>
      </c>
      <c r="H119" s="3944"/>
      <c r="I119" s="689">
        <v>7315320.2479338832</v>
      </c>
      <c r="J119" s="626">
        <f>IF(B119="","",COUNTIF('Process (B)'!$D$6:$D$6694,B119))</f>
        <v>4</v>
      </c>
      <c r="K119" s="626">
        <f>IF(B119="","",COUNTIF('Process (R)'!$D$6:$D$2649,B119))</f>
        <v>0</v>
      </c>
      <c r="L119" s="3942">
        <f t="shared" ref="L119:L121" si="0">0.43*20800</f>
        <v>8944</v>
      </c>
      <c r="P119" s="3942" t="s">
        <v>70</v>
      </c>
    </row>
    <row r="120" spans="1:16">
      <c r="A120" s="682">
        <v>109</v>
      </c>
      <c r="B120" s="685" t="s">
        <v>3831</v>
      </c>
      <c r="C120" s="682" t="str">
        <f>C119</f>
        <v>líter</v>
      </c>
      <c r="D120" s="704" t="s">
        <v>2306</v>
      </c>
      <c r="E120" s="682" t="s">
        <v>270</v>
      </c>
      <c r="F120" s="3212" t="s">
        <v>70</v>
      </c>
      <c r="G120" s="1931" t="s">
        <v>4402</v>
      </c>
      <c r="H120" s="3944"/>
      <c r="I120" s="689">
        <v>788213636.36363626</v>
      </c>
      <c r="J120" s="626">
        <f>IF(B120="","",COUNTIF('Process (B)'!$D$6:$D$6694,B120))</f>
        <v>4</v>
      </c>
      <c r="K120" s="626">
        <f>IF(B120="","",COUNTIF('Process (R)'!$D$6:$D$2649,B120))</f>
        <v>0</v>
      </c>
      <c r="L120" s="3942">
        <f t="shared" si="0"/>
        <v>8944</v>
      </c>
      <c r="P120" s="3942" t="s">
        <v>70</v>
      </c>
    </row>
    <row r="121" spans="1:16">
      <c r="A121" s="682">
        <v>110</v>
      </c>
      <c r="B121" s="685" t="s">
        <v>3831</v>
      </c>
      <c r="C121" s="682" t="str">
        <f>C120</f>
        <v>líter</v>
      </c>
      <c r="D121" s="704" t="s">
        <v>2305</v>
      </c>
      <c r="E121" s="682" t="s">
        <v>270</v>
      </c>
      <c r="F121" s="3212" t="s">
        <v>70</v>
      </c>
      <c r="G121" s="3223" t="s">
        <v>70</v>
      </c>
      <c r="H121" s="3944"/>
      <c r="I121" s="689">
        <v>943067272.72727263</v>
      </c>
      <c r="J121" s="626">
        <f>IF(B121="","",COUNTIF('Process (B)'!$D$6:$D$6694,B121))</f>
        <v>4</v>
      </c>
      <c r="K121" s="626">
        <f>IF(B121="","",COUNTIF('Process (R)'!$D$6:$D$2649,B121))</f>
        <v>0</v>
      </c>
      <c r="L121" s="3942">
        <f t="shared" si="0"/>
        <v>8944</v>
      </c>
      <c r="P121" s="3942" t="s">
        <v>70</v>
      </c>
    </row>
    <row r="122" spans="1:16">
      <c r="A122" s="682">
        <v>111</v>
      </c>
      <c r="B122" s="685" t="s">
        <v>664</v>
      </c>
      <c r="C122" s="682" t="s">
        <v>1075</v>
      </c>
      <c r="D122" s="704" t="s">
        <v>2308</v>
      </c>
      <c r="E122" s="682" t="s">
        <v>270</v>
      </c>
      <c r="F122" s="3212" t="s">
        <v>5997</v>
      </c>
      <c r="G122" s="3223" t="s">
        <v>70</v>
      </c>
      <c r="H122" s="3944"/>
      <c r="I122" s="689">
        <v>147539090.90909091</v>
      </c>
      <c r="J122" s="626">
        <f>IF(B122="","",COUNTIF('Process (B)'!$D$6:$D$6694,B122))</f>
        <v>2</v>
      </c>
      <c r="K122" s="626">
        <f>IF(B122="","",COUNTIF('Process (R)'!$D$6:$D$2649,B122))</f>
        <v>0</v>
      </c>
      <c r="P122" s="3942" t="s">
        <v>4398</v>
      </c>
    </row>
    <row r="123" spans="1:16">
      <c r="A123" s="682">
        <v>112</v>
      </c>
      <c r="B123" s="685" t="s">
        <v>1527</v>
      </c>
      <c r="C123" s="682" t="s">
        <v>1075</v>
      </c>
      <c r="D123" s="704" t="s">
        <v>2307</v>
      </c>
      <c r="E123" s="682" t="s">
        <v>270</v>
      </c>
      <c r="F123" s="3212" t="s">
        <v>70</v>
      </c>
      <c r="G123" s="3223" t="s">
        <v>70</v>
      </c>
      <c r="H123" s="3944"/>
      <c r="I123" s="689">
        <v>110145454.54545453</v>
      </c>
      <c r="J123" s="626">
        <f>IF(B123="","",COUNTIF('Process (B)'!$D$6:$D$6694,B123))</f>
        <v>2</v>
      </c>
      <c r="K123" s="626">
        <f>IF(B123="","",COUNTIF('Process (R)'!$D$6:$D$2649,B123))</f>
        <v>0</v>
      </c>
      <c r="P123" s="3942" t="s">
        <v>70</v>
      </c>
    </row>
    <row r="124" spans="1:16" ht="30.75" customHeight="1">
      <c r="A124" s="682">
        <v>113</v>
      </c>
      <c r="B124" s="696" t="s">
        <v>1528</v>
      </c>
      <c r="C124" s="682" t="s">
        <v>275</v>
      </c>
      <c r="D124" s="704" t="s">
        <v>2320</v>
      </c>
      <c r="E124" s="682" t="s">
        <v>270</v>
      </c>
      <c r="F124" s="3212" t="s">
        <v>2642</v>
      </c>
      <c r="G124" s="3223" t="s">
        <v>4403</v>
      </c>
      <c r="H124" s="3944"/>
      <c r="I124" s="689">
        <v>20257809.917355366</v>
      </c>
      <c r="J124" s="626">
        <f>IF(B124="","",COUNTIF('Process (B)'!$D$6:$D$6694,B124))</f>
        <v>1</v>
      </c>
      <c r="K124" s="626">
        <f>IF(B124="","",COUNTIF('Process (R)'!$D$6:$D$2649,B124))</f>
        <v>0</v>
      </c>
      <c r="P124" s="3942" t="s">
        <v>4399</v>
      </c>
    </row>
    <row r="125" spans="1:16">
      <c r="A125" s="682">
        <v>114</v>
      </c>
      <c r="B125" s="696" t="s">
        <v>1398</v>
      </c>
      <c r="C125" s="682" t="s">
        <v>275</v>
      </c>
      <c r="D125" s="718" t="s">
        <v>1406</v>
      </c>
      <c r="E125" s="682" t="s">
        <v>1075</v>
      </c>
      <c r="F125" s="3212" t="s">
        <v>70</v>
      </c>
      <c r="G125" s="1931" t="s">
        <v>70</v>
      </c>
      <c r="H125" s="3944"/>
      <c r="I125" s="689">
        <v>88436</v>
      </c>
      <c r="J125" s="626">
        <f>IF(B125="","",COUNTIF('Process (B)'!$D$6:$D$6694,B125))</f>
        <v>1</v>
      </c>
      <c r="K125" s="626">
        <f>IF(B125="","",COUNTIF('Process (R)'!$D$6:$D$2649,B125))</f>
        <v>1</v>
      </c>
      <c r="P125" s="3942" t="s">
        <v>4400</v>
      </c>
    </row>
    <row r="126" spans="1:16">
      <c r="A126" s="682">
        <v>115</v>
      </c>
      <c r="B126" s="696" t="s">
        <v>2280</v>
      </c>
      <c r="C126" s="682" t="s">
        <v>275</v>
      </c>
      <c r="D126" s="704" t="s">
        <v>2608</v>
      </c>
      <c r="E126" s="682" t="s">
        <v>1075</v>
      </c>
      <c r="F126" s="3212" t="s">
        <v>70</v>
      </c>
      <c r="G126" s="1931" t="s">
        <v>70</v>
      </c>
      <c r="H126" s="3944"/>
      <c r="I126" s="689">
        <v>18326.798961363635</v>
      </c>
      <c r="J126" s="626">
        <f>IF(B126="","",COUNTIF('Process (B)'!$D$6:$D$6694,B126))</f>
        <v>0</v>
      </c>
      <c r="K126" s="626">
        <f>IF(B126="","",COUNTIF('Process (R)'!$D$6:$D$2649,B126))</f>
        <v>1</v>
      </c>
      <c r="P126" s="3942" t="s">
        <v>70</v>
      </c>
    </row>
    <row r="127" spans="1:16">
      <c r="A127" s="682">
        <v>116</v>
      </c>
      <c r="B127" s="696" t="s">
        <v>6076</v>
      </c>
      <c r="C127" s="682" t="s">
        <v>275</v>
      </c>
      <c r="D127" s="704" t="s">
        <v>2607</v>
      </c>
      <c r="E127" s="682" t="s">
        <v>1075</v>
      </c>
      <c r="F127" s="3212" t="s">
        <v>70</v>
      </c>
      <c r="G127" s="1931" t="s">
        <v>70</v>
      </c>
      <c r="H127" s="3944"/>
      <c r="I127" s="689">
        <v>20144.980779545454</v>
      </c>
      <c r="J127" s="626">
        <f>IF(B127="","",COUNTIF('Process (B)'!$D$6:$D$6694,B127))</f>
        <v>1</v>
      </c>
      <c r="K127" s="626">
        <f>IF(B127="","",COUNTIF('Process (R)'!$D$6:$D$2649,B127))</f>
        <v>0</v>
      </c>
      <c r="P127" s="3942" t="s">
        <v>4401</v>
      </c>
    </row>
    <row r="128" spans="1:16">
      <c r="A128" s="682">
        <v>117</v>
      </c>
      <c r="B128" s="696" t="s">
        <v>6077</v>
      </c>
      <c r="C128" s="682" t="s">
        <v>275</v>
      </c>
      <c r="D128" s="685" t="s">
        <v>934</v>
      </c>
      <c r="E128" s="682" t="s">
        <v>1075</v>
      </c>
      <c r="F128" s="3212" t="s">
        <v>70</v>
      </c>
      <c r="G128" s="1931" t="s">
        <v>70</v>
      </c>
      <c r="H128" s="3944"/>
      <c r="I128" s="689">
        <v>78000</v>
      </c>
      <c r="J128" s="626">
        <f>IF(B128="","",COUNTIF('Process (B)'!$D$6:$D$6694,B128))</f>
        <v>1</v>
      </c>
      <c r="K128" s="626">
        <f>IF(B128="","",COUNTIF('Process (R)'!$D$6:$D$2649,B128))</f>
        <v>0</v>
      </c>
      <c r="P128" s="3942" t="s">
        <v>4401</v>
      </c>
    </row>
    <row r="129" spans="1:30">
      <c r="A129" s="682">
        <v>118</v>
      </c>
      <c r="B129" s="696" t="s">
        <v>2418</v>
      </c>
      <c r="C129" s="682" t="s">
        <v>298</v>
      </c>
      <c r="D129" s="704" t="s">
        <v>3832</v>
      </c>
      <c r="E129" s="682" t="s">
        <v>275</v>
      </c>
      <c r="F129" s="3212" t="s">
        <v>70</v>
      </c>
      <c r="G129" s="1931" t="s">
        <v>70</v>
      </c>
      <c r="H129" s="3944"/>
      <c r="I129" s="689">
        <v>127500</v>
      </c>
      <c r="J129" s="626">
        <f>IF(B129="","",COUNTIF('Process (B)'!$D$6:$D$6694,B129))</f>
        <v>1</v>
      </c>
      <c r="K129" s="626">
        <f>IF(B129="","",COUNTIF('Process (R)'!$D$6:$D$2649,B129))</f>
        <v>0</v>
      </c>
      <c r="P129" s="3942" t="s">
        <v>3143</v>
      </c>
    </row>
    <row r="130" spans="1:30" hidden="1">
      <c r="A130" s="682">
        <v>119</v>
      </c>
      <c r="B130" s="685" t="s">
        <v>744</v>
      </c>
      <c r="C130" s="682" t="s">
        <v>420</v>
      </c>
      <c r="D130" s="704" t="s">
        <v>688</v>
      </c>
      <c r="E130" s="682" t="s">
        <v>1112</v>
      </c>
      <c r="F130" s="3212" t="s">
        <v>2427</v>
      </c>
      <c r="G130" s="1931" t="s">
        <v>2427</v>
      </c>
      <c r="H130" s="3944"/>
      <c r="I130" s="689">
        <v>1229560</v>
      </c>
      <c r="J130" s="626">
        <f>IF(B130="","",COUNTIF('Process (B)'!$D$6:$D$6694,B130))</f>
        <v>0</v>
      </c>
      <c r="K130" s="626">
        <f>IF(B130="","",COUNTIF('Process (R)'!$D$6:$D$2649,B130))</f>
        <v>0</v>
      </c>
      <c r="L130" s="649"/>
      <c r="P130" s="3942" t="s">
        <v>2427</v>
      </c>
      <c r="AC130" s="85"/>
      <c r="AD130" s="85"/>
    </row>
    <row r="131" spans="1:30">
      <c r="A131" s="682">
        <v>120</v>
      </c>
      <c r="B131" s="685" t="s">
        <v>1529</v>
      </c>
      <c r="C131" s="682" t="s">
        <v>420</v>
      </c>
      <c r="D131" s="704" t="s">
        <v>2206</v>
      </c>
      <c r="E131" s="682" t="s">
        <v>276</v>
      </c>
      <c r="F131" s="3212"/>
      <c r="G131" s="1931"/>
      <c r="H131" s="3944"/>
      <c r="I131" s="689">
        <v>21092280</v>
      </c>
      <c r="J131" s="626">
        <f>IF(B131="","",COUNTIF('Process (B)'!$D$6:$D$6694,B131))</f>
        <v>1</v>
      </c>
      <c r="K131" s="626">
        <f>IF(B131="","",COUNTIF('Process (R)'!$D$6:$D$2649,B131))</f>
        <v>0</v>
      </c>
      <c r="L131" s="650"/>
      <c r="M131" s="3942" t="e">
        <f>#REF!/16740</f>
        <v>#REF!</v>
      </c>
      <c r="O131" s="3942" t="e">
        <f>#REF!/16740</f>
        <v>#REF!</v>
      </c>
      <c r="P131" s="689" t="s">
        <v>4402</v>
      </c>
      <c r="Q131" s="3942" t="e">
        <f>#REF!/16740</f>
        <v>#REF!</v>
      </c>
      <c r="S131" s="3942" t="e">
        <f>#REF!/16740</f>
        <v>#REF!</v>
      </c>
      <c r="AC131" s="85"/>
      <c r="AD131" s="85"/>
    </row>
    <row r="132" spans="1:30">
      <c r="A132" s="682">
        <v>121</v>
      </c>
      <c r="B132" s="685" t="s">
        <v>2050</v>
      </c>
      <c r="C132" s="682" t="s">
        <v>421</v>
      </c>
      <c r="D132" s="704" t="s">
        <v>2334</v>
      </c>
      <c r="E132" s="682" t="s">
        <v>298</v>
      </c>
      <c r="F132" s="3212" t="s">
        <v>4372</v>
      </c>
      <c r="G132" s="1931" t="s">
        <v>4402</v>
      </c>
      <c r="H132" s="3944"/>
      <c r="I132" s="689">
        <v>130963636.36363636</v>
      </c>
      <c r="J132" s="626">
        <f>IF(B132="","",COUNTIF('Process (B)'!$D$6:$D$6694,B132))</f>
        <v>2</v>
      </c>
      <c r="K132" s="626">
        <f>IF(B132="","",COUNTIF('Process (R)'!$D$6:$D$2649,B132))</f>
        <v>0</v>
      </c>
      <c r="L132" s="649"/>
      <c r="P132" s="689" t="s">
        <v>70</v>
      </c>
      <c r="AC132" s="85"/>
      <c r="AD132" s="85"/>
    </row>
    <row r="133" spans="1:30">
      <c r="A133" s="682">
        <v>122</v>
      </c>
      <c r="B133" s="685" t="s">
        <v>2065</v>
      </c>
      <c r="C133" s="682" t="s">
        <v>421</v>
      </c>
      <c r="D133" s="704" t="s">
        <v>2336</v>
      </c>
      <c r="E133" s="682" t="s">
        <v>298</v>
      </c>
      <c r="F133" s="3212" t="s">
        <v>70</v>
      </c>
      <c r="G133" s="1931" t="s">
        <v>70</v>
      </c>
      <c r="H133" s="3944"/>
      <c r="I133" s="689">
        <v>165981818.18181816</v>
      </c>
      <c r="J133" s="626">
        <f>IF(B133="","",COUNTIF('Process (B)'!$D$6:$D$6694,B133))</f>
        <v>1</v>
      </c>
      <c r="K133" s="626">
        <f>IF(B133="","",COUNTIF('Process (R)'!$D$6:$D$2649,B133))</f>
        <v>0</v>
      </c>
      <c r="L133" s="649"/>
      <c r="P133" s="689" t="s">
        <v>70</v>
      </c>
      <c r="AC133" s="85"/>
      <c r="AD133" s="85"/>
    </row>
    <row r="134" spans="1:30" hidden="1">
      <c r="A134" s="682">
        <v>123</v>
      </c>
      <c r="B134" s="685" t="s">
        <v>1653</v>
      </c>
      <c r="C134" s="682" t="str">
        <f>C98</f>
        <v>kg</v>
      </c>
      <c r="D134" s="704" t="s">
        <v>1654</v>
      </c>
      <c r="E134" s="682" t="str">
        <f>E97</f>
        <v>kg</v>
      </c>
      <c r="F134" s="3212" t="s">
        <v>70</v>
      </c>
      <c r="G134" s="1931" t="s">
        <v>70</v>
      </c>
      <c r="H134" s="3944"/>
      <c r="I134" s="689">
        <v>6066298.4892631592</v>
      </c>
      <c r="J134" s="626">
        <f>IF(B134="","",COUNTIF('Process (B)'!$D$6:$D$6694,B134))</f>
        <v>1</v>
      </c>
      <c r="K134" s="626">
        <f>IF(B134="","",COUNTIF('Process (R)'!$D$6:$D$2649,B134))</f>
        <v>0</v>
      </c>
      <c r="M134" s="80"/>
      <c r="P134" s="3942" t="s">
        <v>70</v>
      </c>
    </row>
    <row r="135" spans="1:30">
      <c r="A135" s="682">
        <v>124</v>
      </c>
      <c r="B135" s="685" t="s">
        <v>2319</v>
      </c>
      <c r="C135" s="682" t="s">
        <v>421</v>
      </c>
      <c r="D135" s="704" t="s">
        <v>2145</v>
      </c>
      <c r="E135" s="682" t="s">
        <v>298</v>
      </c>
      <c r="F135" s="3212" t="s">
        <v>3044</v>
      </c>
      <c r="G135" s="1931" t="s">
        <v>4405</v>
      </c>
      <c r="H135" s="3944"/>
      <c r="I135" s="689">
        <v>15317400</v>
      </c>
      <c r="J135" s="626">
        <f>IF(B135="","",COUNTIF('Process (B)'!$D$6:$D$6694,B135))</f>
        <v>1</v>
      </c>
      <c r="K135" s="626">
        <f>IF(B135="","",COUNTIF('Process (R)'!$D$6:$D$2649,B135))</f>
        <v>0</v>
      </c>
      <c r="L135" s="363">
        <v>3</v>
      </c>
      <c r="M135" s="364">
        <f>L135*I135</f>
        <v>45952200</v>
      </c>
      <c r="N135" s="363"/>
      <c r="O135" s="364">
        <f>N135*I135</f>
        <v>0</v>
      </c>
      <c r="P135" s="363" t="s">
        <v>4403</v>
      </c>
      <c r="Q135" s="364" t="e">
        <f>P135*I135</f>
        <v>#VALUE!</v>
      </c>
      <c r="R135" s="363"/>
      <c r="S135" s="364">
        <f>R135*I135</f>
        <v>0</v>
      </c>
      <c r="AC135" s="18"/>
      <c r="AD135" s="18"/>
    </row>
    <row r="136" spans="1:30">
      <c r="A136" s="682">
        <v>125</v>
      </c>
      <c r="B136" s="696" t="s">
        <v>2351</v>
      </c>
      <c r="C136" s="682" t="s">
        <v>421</v>
      </c>
      <c r="D136" s="704" t="s">
        <v>2146</v>
      </c>
      <c r="E136" s="682" t="s">
        <v>298</v>
      </c>
      <c r="F136" s="3212" t="s">
        <v>70</v>
      </c>
      <c r="G136" s="1931" t="s">
        <v>70</v>
      </c>
      <c r="H136" s="3944"/>
      <c r="I136" s="689">
        <v>25320600</v>
      </c>
      <c r="J136" s="626">
        <f>IF(B136="","",COUNTIF('Process (B)'!$D$6:$D$6694,B136))</f>
        <v>1</v>
      </c>
      <c r="K136" s="626">
        <f>IF(B136="","",COUNTIF('Process (R)'!$D$6:$D$2649,B136))</f>
        <v>0</v>
      </c>
      <c r="L136" s="651">
        <f>6013/1.05*16740</f>
        <v>95864399.999999985</v>
      </c>
      <c r="M136" s="3942">
        <f>9014.4*1.12*16740</f>
        <v>169009182.72</v>
      </c>
      <c r="N136" s="80">
        <f>M136/L136</f>
        <v>1.7630025611175788</v>
      </c>
      <c r="P136" s="3942" t="s">
        <v>70</v>
      </c>
      <c r="AC136" s="18"/>
      <c r="AD136" s="18"/>
    </row>
    <row r="137" spans="1:30">
      <c r="A137" s="682">
        <v>126</v>
      </c>
      <c r="B137" s="696" t="s">
        <v>2352</v>
      </c>
      <c r="C137" s="682" t="s">
        <v>421</v>
      </c>
      <c r="D137" s="704" t="s">
        <v>137</v>
      </c>
      <c r="E137" s="682" t="s">
        <v>1112</v>
      </c>
      <c r="F137" s="3212" t="s">
        <v>70</v>
      </c>
      <c r="G137" s="1931" t="s">
        <v>70</v>
      </c>
      <c r="H137" s="3944"/>
      <c r="I137" s="689">
        <v>190137.4</v>
      </c>
      <c r="J137" s="626">
        <f>IF(B137="","",COUNTIF('Process (B)'!$D$6:$D$6694,B137))</f>
        <v>0</v>
      </c>
      <c r="K137" s="626">
        <f>IF(B137="","",COUNTIF('Process (R)'!$D$6:$D$2649,B137))</f>
        <v>0</v>
      </c>
      <c r="L137" s="651">
        <f>6013/1.05*16740</f>
        <v>95864399.999999985</v>
      </c>
      <c r="M137" s="3942">
        <f>9014.4*1.12*16740</f>
        <v>169009182.72</v>
      </c>
      <c r="N137" s="80">
        <f>M137/L137</f>
        <v>1.7630025611175788</v>
      </c>
      <c r="P137" s="3942" t="s">
        <v>70</v>
      </c>
      <c r="AC137" s="18"/>
      <c r="AD137" s="18"/>
    </row>
    <row r="138" spans="1:30">
      <c r="A138" s="682">
        <v>127</v>
      </c>
      <c r="B138" s="696" t="s">
        <v>4122</v>
      </c>
      <c r="C138" s="682" t="s">
        <v>421</v>
      </c>
      <c r="D138" s="704" t="s">
        <v>6079</v>
      </c>
      <c r="E138" s="682" t="s">
        <v>275</v>
      </c>
      <c r="F138" s="3212" t="s">
        <v>2417</v>
      </c>
      <c r="G138" s="1931" t="s">
        <v>4401</v>
      </c>
      <c r="H138" s="3944"/>
      <c r="I138" s="689">
        <v>156300</v>
      </c>
      <c r="J138" s="626">
        <f>IF(B138="","",COUNTIF('Process (B)'!$D$6:$D$6694,B138))</f>
        <v>1</v>
      </c>
      <c r="K138" s="626">
        <f>IF(B138="","",COUNTIF('Process (R)'!$D$6:$D$2649,B138))</f>
        <v>0</v>
      </c>
      <c r="L138" s="651">
        <f>6013/1.05*16740</f>
        <v>95864399.999999985</v>
      </c>
      <c r="M138" s="3942">
        <f>9014.4*1.12*16740</f>
        <v>169009182.72</v>
      </c>
      <c r="N138" s="80">
        <f>M138/L138</f>
        <v>1.7630025611175788</v>
      </c>
      <c r="P138" s="3942" t="s">
        <v>70</v>
      </c>
      <c r="AC138" s="18"/>
      <c r="AD138" s="18"/>
    </row>
    <row r="139" spans="1:30">
      <c r="A139" s="682">
        <v>128</v>
      </c>
      <c r="B139" s="685" t="s">
        <v>2301</v>
      </c>
      <c r="C139" s="682" t="s">
        <v>421</v>
      </c>
      <c r="D139" s="704" t="s">
        <v>6078</v>
      </c>
      <c r="E139" s="682" t="s">
        <v>275</v>
      </c>
      <c r="F139" s="3390" t="s">
        <v>2417</v>
      </c>
      <c r="G139" s="1931" t="s">
        <v>4401</v>
      </c>
      <c r="H139" s="3944"/>
      <c r="I139" s="3389">
        <v>312600</v>
      </c>
      <c r="J139" s="626">
        <f>IF(B139="","",COUNTIF('Process (B)'!$D$6:$D$6694,B139))</f>
        <v>1</v>
      </c>
      <c r="K139" s="626">
        <f>IF(B139="","",COUNTIF('Process (R)'!$D$6:$D$2649,B139))</f>
        <v>0</v>
      </c>
      <c r="L139" s="363">
        <v>3</v>
      </c>
      <c r="M139" s="364">
        <f>L139*I139</f>
        <v>937800</v>
      </c>
      <c r="N139" s="363"/>
      <c r="O139" s="364">
        <f>N139*I139</f>
        <v>0</v>
      </c>
      <c r="P139" s="363" t="s">
        <v>4404</v>
      </c>
      <c r="Q139" s="364" t="e">
        <f>P139*I139</f>
        <v>#VALUE!</v>
      </c>
      <c r="R139" s="363"/>
      <c r="S139" s="364">
        <f>R139*I139</f>
        <v>0</v>
      </c>
      <c r="AC139" s="18"/>
      <c r="AD139" s="18"/>
    </row>
    <row r="140" spans="1:30">
      <c r="A140" s="682">
        <v>129</v>
      </c>
      <c r="B140" s="685" t="s">
        <v>2302</v>
      </c>
      <c r="C140" s="682" t="s">
        <v>421</v>
      </c>
      <c r="D140" s="704" t="s">
        <v>1265</v>
      </c>
      <c r="E140" s="682" t="s">
        <v>275</v>
      </c>
      <c r="F140" s="3212" t="s">
        <v>2647</v>
      </c>
      <c r="G140" s="3222" t="s">
        <v>4399</v>
      </c>
      <c r="H140" s="3944"/>
      <c r="I140" s="3389">
        <v>125040</v>
      </c>
      <c r="J140" s="626">
        <f>IF(B140="","",COUNTIF('Process (B)'!$D$6:$D$6694,B140))</f>
        <v>1</v>
      </c>
      <c r="K140" s="626">
        <f>IF(B140="","",COUNTIF('Process (R)'!$D$6:$D$2649,B140))</f>
        <v>0</v>
      </c>
      <c r="L140" s="363">
        <v>3</v>
      </c>
      <c r="M140" s="364">
        <f>L140*I140</f>
        <v>375120</v>
      </c>
      <c r="N140" s="363"/>
      <c r="O140" s="364">
        <f>N140*I140</f>
        <v>0</v>
      </c>
      <c r="P140" s="363" t="s">
        <v>70</v>
      </c>
      <c r="Q140" s="364" t="e">
        <f>P140*I140</f>
        <v>#VALUE!</v>
      </c>
      <c r="R140" s="363"/>
      <c r="S140" s="364">
        <f>R140*I140</f>
        <v>0</v>
      </c>
      <c r="AC140" s="18"/>
      <c r="AD140" s="18"/>
    </row>
    <row r="141" spans="1:30">
      <c r="A141" s="682">
        <v>130</v>
      </c>
      <c r="B141" s="685" t="s">
        <v>2303</v>
      </c>
      <c r="C141" s="682" t="s">
        <v>421</v>
      </c>
      <c r="D141" s="704" t="s">
        <v>177</v>
      </c>
      <c r="E141" s="682" t="s">
        <v>270</v>
      </c>
      <c r="F141" s="3212" t="s">
        <v>70</v>
      </c>
      <c r="G141" s="1931" t="s">
        <v>70</v>
      </c>
      <c r="H141" s="3944"/>
      <c r="I141" s="3389">
        <v>3789482.6</v>
      </c>
      <c r="J141" s="626">
        <f>IF(B141="","",COUNTIF('Process (B)'!$D$6:$D$6694,B141))</f>
        <v>1</v>
      </c>
      <c r="K141" s="626">
        <f>IF(B141="","",COUNTIF('Process (R)'!$D$6:$D$2649,B141))</f>
        <v>0</v>
      </c>
      <c r="L141" s="363">
        <v>3</v>
      </c>
      <c r="M141" s="364">
        <f>L141*I141</f>
        <v>11368447.800000001</v>
      </c>
      <c r="N141" s="363"/>
      <c r="O141" s="364">
        <f>N141*I141</f>
        <v>0</v>
      </c>
      <c r="P141" s="363" t="s">
        <v>70</v>
      </c>
      <c r="Q141" s="364" t="e">
        <f>P141*I141</f>
        <v>#VALUE!</v>
      </c>
      <c r="R141" s="363"/>
      <c r="S141" s="364">
        <f>R141*I141</f>
        <v>0</v>
      </c>
      <c r="AC141" s="18"/>
      <c r="AD141" s="18"/>
    </row>
    <row r="142" spans="1:30">
      <c r="A142" s="682">
        <v>131</v>
      </c>
      <c r="B142" s="685" t="s">
        <v>2304</v>
      </c>
      <c r="C142" s="682" t="s">
        <v>421</v>
      </c>
      <c r="D142" s="704" t="s">
        <v>135</v>
      </c>
      <c r="E142" s="682" t="s">
        <v>270</v>
      </c>
      <c r="F142" s="3212" t="s">
        <v>70</v>
      </c>
      <c r="G142" s="1931" t="s">
        <v>70</v>
      </c>
      <c r="H142" s="3944"/>
      <c r="I142" s="3389">
        <v>66327</v>
      </c>
      <c r="J142" s="626">
        <f>IF(B142="","",COUNTIF('Process (B)'!$D$6:$D$6694,B142))</f>
        <v>1</v>
      </c>
      <c r="K142" s="626">
        <f>IF(B142="","",COUNTIF('Process (R)'!$D$6:$D$2649,B142))</f>
        <v>0</v>
      </c>
      <c r="L142" s="363">
        <v>3</v>
      </c>
      <c r="M142" s="364">
        <f>L142*I142</f>
        <v>198981</v>
      </c>
      <c r="N142" s="363"/>
      <c r="O142" s="364">
        <f>N142*I142</f>
        <v>0</v>
      </c>
      <c r="P142" s="363" t="s">
        <v>70</v>
      </c>
      <c r="Q142" s="364" t="e">
        <f>P142*I142</f>
        <v>#VALUE!</v>
      </c>
      <c r="R142" s="363"/>
      <c r="S142" s="364">
        <f>R142*I142</f>
        <v>0</v>
      </c>
      <c r="AC142" s="18"/>
      <c r="AD142" s="18"/>
    </row>
    <row r="143" spans="1:30">
      <c r="A143" s="682">
        <v>132</v>
      </c>
      <c r="B143" s="696" t="s">
        <v>2149</v>
      </c>
      <c r="C143" s="682" t="s">
        <v>298</v>
      </c>
      <c r="D143" s="704" t="s">
        <v>2493</v>
      </c>
      <c r="E143" s="682" t="s">
        <v>275</v>
      </c>
      <c r="F143" s="3212" t="s">
        <v>70</v>
      </c>
      <c r="G143" s="1931" t="s">
        <v>70</v>
      </c>
      <c r="H143" s="3944"/>
      <c r="I143" s="689">
        <v>78545.454545454544</v>
      </c>
      <c r="J143" s="626">
        <f>IF(B143="","",COUNTIF('Process (B)'!$D$6:$D$6694,B143))</f>
        <v>1</v>
      </c>
      <c r="K143" s="626">
        <f>IF(B143="","",COUNTIF('Process (R)'!$D$6:$D$2649,B143))</f>
        <v>0</v>
      </c>
      <c r="L143" s="651"/>
      <c r="P143" s="3942" t="s">
        <v>4405</v>
      </c>
      <c r="AC143" s="18"/>
      <c r="AD143" s="18"/>
    </row>
    <row r="144" spans="1:30">
      <c r="A144" s="682">
        <v>133</v>
      </c>
      <c r="B144" s="696" t="s">
        <v>2144</v>
      </c>
      <c r="C144" s="682" t="s">
        <v>298</v>
      </c>
      <c r="D144" s="704" t="s">
        <v>182</v>
      </c>
      <c r="E144" s="682" t="s">
        <v>1075</v>
      </c>
      <c r="F144" s="3212" t="s">
        <v>70</v>
      </c>
      <c r="G144" s="1931" t="s">
        <v>70</v>
      </c>
      <c r="H144" s="3944"/>
      <c r="I144" s="689">
        <v>6632.7</v>
      </c>
      <c r="J144" s="626">
        <f>IF(B144="","",COUNTIF('Process (B)'!$D$6:$D$6694,B144))</f>
        <v>1</v>
      </c>
      <c r="K144" s="626">
        <f>IF(B144="","",COUNTIF('Process (R)'!$D$6:$D$2649,B144))</f>
        <v>0</v>
      </c>
      <c r="L144" s="651"/>
      <c r="P144" s="3942" t="s">
        <v>70</v>
      </c>
      <c r="AC144" s="18"/>
      <c r="AD144" s="18"/>
    </row>
    <row r="145" spans="1:30">
      <c r="A145" s="682">
        <v>134</v>
      </c>
      <c r="B145" s="696" t="s">
        <v>2333</v>
      </c>
      <c r="C145" s="682" t="s">
        <v>298</v>
      </c>
      <c r="D145" s="704" t="s">
        <v>768</v>
      </c>
      <c r="E145" s="682" t="s">
        <v>1075</v>
      </c>
      <c r="F145" s="3212" t="s">
        <v>70</v>
      </c>
      <c r="G145" s="1931" t="s">
        <v>70</v>
      </c>
      <c r="H145" s="3944"/>
      <c r="I145" s="689">
        <v>33163.5</v>
      </c>
      <c r="J145" s="626">
        <f>IF(B145="","",COUNTIF('Process (B)'!$D$6:$D$6694,B145))</f>
        <v>1</v>
      </c>
      <c r="K145" s="626">
        <f>IF(B145="","",COUNTIF('Process (R)'!$D$6:$D$2649,B145))</f>
        <v>0</v>
      </c>
      <c r="L145" s="651"/>
      <c r="N145" s="689">
        <f>(1580)*rateEU+(15200*rateEU)/(97.6+26.1+26.1)+200000</f>
        <v>45995638.731642187</v>
      </c>
      <c r="P145" s="3942" t="s">
        <v>4402</v>
      </c>
      <c r="AC145" s="18"/>
      <c r="AD145" s="18"/>
    </row>
    <row r="146" spans="1:30">
      <c r="A146" s="682">
        <v>135</v>
      </c>
      <c r="B146" s="696" t="s">
        <v>2335</v>
      </c>
      <c r="C146" s="682" t="s">
        <v>298</v>
      </c>
      <c r="D146" s="704" t="s">
        <v>2495</v>
      </c>
      <c r="E146" s="682" t="s">
        <v>1075</v>
      </c>
      <c r="F146" s="3212" t="s">
        <v>70</v>
      </c>
      <c r="G146" s="1931" t="s">
        <v>70</v>
      </c>
      <c r="H146" s="3944"/>
      <c r="I146" s="689">
        <v>33163.5</v>
      </c>
      <c r="J146" s="626">
        <f>IF(B146="","",COUNTIF('Process (B)'!$D$6:$D$6694,B146))</f>
        <v>1</v>
      </c>
      <c r="K146" s="626">
        <f>IF(B146="","",COUNTIF('Process (R)'!$D$6:$D$2649,B146))</f>
        <v>0</v>
      </c>
      <c r="L146" s="651"/>
      <c r="N146" s="689">
        <f>(2010)*rateEU+(15200*rateEU)/(97.6+26.1+26.1)+200000</f>
        <v>57706903.731642187</v>
      </c>
      <c r="P146" s="3942" t="s">
        <v>70</v>
      </c>
      <c r="AC146" s="18"/>
      <c r="AD146" s="18"/>
    </row>
    <row r="147" spans="1:30" hidden="1">
      <c r="A147" s="682">
        <v>136</v>
      </c>
      <c r="B147" s="193" t="s">
        <v>3650</v>
      </c>
      <c r="C147" s="176" t="s">
        <v>298</v>
      </c>
      <c r="D147" s="704" t="s">
        <v>3651</v>
      </c>
      <c r="E147" s="682" t="s">
        <v>298</v>
      </c>
      <c r="F147" s="3212" t="s">
        <v>3652</v>
      </c>
      <c r="G147" s="1931" t="s">
        <v>4406</v>
      </c>
      <c r="H147" s="3944"/>
      <c r="I147" s="689" t="e">
        <v>#REF!</v>
      </c>
      <c r="J147" s="626"/>
      <c r="K147" s="626"/>
      <c r="L147" s="651"/>
      <c r="P147" s="3942" t="s">
        <v>4406</v>
      </c>
      <c r="AC147" s="18"/>
      <c r="AD147" s="18"/>
    </row>
    <row r="148" spans="1:30">
      <c r="A148" s="682">
        <v>137</v>
      </c>
      <c r="B148" s="683" t="s">
        <v>1476</v>
      </c>
      <c r="C148" s="3946"/>
      <c r="D148" s="704" t="s">
        <v>4</v>
      </c>
      <c r="E148" s="682" t="s">
        <v>1075</v>
      </c>
      <c r="F148" s="3212" t="s">
        <v>70</v>
      </c>
      <c r="G148" s="1931" t="s">
        <v>70</v>
      </c>
      <c r="H148" s="3944"/>
      <c r="I148" s="689">
        <v>33163.5</v>
      </c>
      <c r="J148" s="626">
        <f>IF(B148="","",COUNTIF('Process (B)'!$D$6:$D$6694,B148))</f>
        <v>0</v>
      </c>
      <c r="K148" s="626">
        <f>IF(B148="","",COUNTIF('Process (R)'!$D$6:$D$2649,B148))</f>
        <v>0</v>
      </c>
    </row>
    <row r="149" spans="1:30" ht="25.5" hidden="1">
      <c r="A149" s="682">
        <v>138</v>
      </c>
      <c r="B149" s="709" t="s">
        <v>346</v>
      </c>
      <c r="C149" s="1983" t="s">
        <v>176</v>
      </c>
      <c r="D149" s="701" t="s">
        <v>1451</v>
      </c>
      <c r="E149" s="1983" t="s">
        <v>176</v>
      </c>
      <c r="F149" s="3212" t="s">
        <v>367</v>
      </c>
      <c r="G149" s="1931" t="s">
        <v>367</v>
      </c>
      <c r="H149" s="3944"/>
      <c r="I149" s="689">
        <v>202000</v>
      </c>
      <c r="J149" s="626">
        <f>IF(B149="","",COUNTIF('Process (B)'!$D$6:$D$6694,B149))</f>
        <v>0</v>
      </c>
      <c r="K149" s="626">
        <f>IF(B149="","",COUNTIF('Process (R)'!$D$6:$D$2649,B149))</f>
        <v>0</v>
      </c>
      <c r="P149" s="3942" t="s">
        <v>367</v>
      </c>
    </row>
    <row r="150" spans="1:30" ht="25.5" hidden="1">
      <c r="A150" s="682">
        <v>139</v>
      </c>
      <c r="B150" s="709" t="s">
        <v>1452</v>
      </c>
      <c r="C150" s="1983" t="s">
        <v>176</v>
      </c>
      <c r="D150" s="701" t="s">
        <v>1453</v>
      </c>
      <c r="E150" s="1983" t="s">
        <v>176</v>
      </c>
      <c r="F150" s="3212" t="s">
        <v>70</v>
      </c>
      <c r="G150" s="1931" t="s">
        <v>70</v>
      </c>
      <c r="H150" s="3944"/>
      <c r="I150" s="689">
        <v>232000</v>
      </c>
      <c r="J150" s="626">
        <f>IF(B150="","",COUNTIF('Process (B)'!$D$6:$D$6694,B150))</f>
        <v>0</v>
      </c>
      <c r="K150" s="626">
        <f>IF(B150="","",COUNTIF('Process (R)'!$D$6:$D$2649,B150))</f>
        <v>0</v>
      </c>
      <c r="P150" s="3942" t="s">
        <v>70</v>
      </c>
    </row>
    <row r="151" spans="1:30" ht="25.5" hidden="1">
      <c r="A151" s="682">
        <v>140</v>
      </c>
      <c r="B151" s="709" t="s">
        <v>299</v>
      </c>
      <c r="C151" s="1983" t="s">
        <v>176</v>
      </c>
      <c r="D151" s="701" t="s">
        <v>1454</v>
      </c>
      <c r="E151" s="1983" t="s">
        <v>176</v>
      </c>
      <c r="F151" s="3212" t="s">
        <v>70</v>
      </c>
      <c r="G151" s="1931" t="s">
        <v>70</v>
      </c>
      <c r="H151" s="3944"/>
      <c r="I151" s="689">
        <v>725000</v>
      </c>
      <c r="J151" s="626">
        <f>IF(B151="","",COUNTIF('Process (B)'!$D$6:$D$6694,B151))</f>
        <v>0</v>
      </c>
      <c r="K151" s="626">
        <f>IF(B151="","",COUNTIF('Process (R)'!$D$6:$D$2649,B151))</f>
        <v>0</v>
      </c>
      <c r="P151" s="3942" t="s">
        <v>70</v>
      </c>
    </row>
    <row r="152" spans="1:30" ht="25.5" hidden="1">
      <c r="A152" s="682">
        <v>141</v>
      </c>
      <c r="B152" s="709" t="s">
        <v>1455</v>
      </c>
      <c r="C152" s="1983" t="s">
        <v>176</v>
      </c>
      <c r="D152" s="701" t="s">
        <v>1580</v>
      </c>
      <c r="E152" s="1983" t="s">
        <v>176</v>
      </c>
      <c r="F152" s="3212" t="s">
        <v>70</v>
      </c>
      <c r="G152" s="1931" t="s">
        <v>70</v>
      </c>
      <c r="H152" s="3944"/>
      <c r="I152" s="689">
        <v>1040000</v>
      </c>
      <c r="J152" s="626">
        <f>IF(B152="","",COUNTIF('Process (B)'!$D$6:$D$6694,B152))</f>
        <v>0</v>
      </c>
      <c r="K152" s="626">
        <f>IF(B152="","",COUNTIF('Process (R)'!$D$6:$D$2649,B152))</f>
        <v>0</v>
      </c>
      <c r="P152" s="3942" t="s">
        <v>70</v>
      </c>
    </row>
    <row r="153" spans="1:30" ht="25.5" hidden="1">
      <c r="A153" s="682">
        <v>142</v>
      </c>
      <c r="B153" s="709" t="s">
        <v>1169</v>
      </c>
      <c r="C153" s="1983" t="s">
        <v>176</v>
      </c>
      <c r="D153" s="701" t="s">
        <v>1581</v>
      </c>
      <c r="E153" s="1983" t="s">
        <v>176</v>
      </c>
      <c r="F153" s="3212" t="s">
        <v>70</v>
      </c>
      <c r="G153" s="1931" t="s">
        <v>70</v>
      </c>
      <c r="H153" s="3944"/>
      <c r="I153" s="689">
        <v>1570000</v>
      </c>
      <c r="J153" s="626">
        <f>IF(B153="","",COUNTIF('Process (B)'!$D$6:$D$6694,B153))</f>
        <v>0</v>
      </c>
      <c r="K153" s="626">
        <f>IF(B153="","",COUNTIF('Process (R)'!$D$6:$D$2649,B153))</f>
        <v>0</v>
      </c>
      <c r="P153" s="3942" t="s">
        <v>70</v>
      </c>
    </row>
    <row r="154" spans="1:30" ht="25.5" hidden="1">
      <c r="A154" s="682">
        <v>143</v>
      </c>
      <c r="B154" s="709" t="s">
        <v>1170</v>
      </c>
      <c r="C154" s="1983" t="s">
        <v>176</v>
      </c>
      <c r="D154" s="701" t="s">
        <v>1552</v>
      </c>
      <c r="E154" s="1983" t="s">
        <v>176</v>
      </c>
      <c r="F154" s="3212" t="s">
        <v>70</v>
      </c>
      <c r="G154" s="1931" t="s">
        <v>70</v>
      </c>
      <c r="H154" s="3944"/>
      <c r="I154" s="689">
        <v>1970000</v>
      </c>
      <c r="J154" s="626">
        <f>IF(B154="","",COUNTIF('Process (B)'!$D$6:$D$6694,B154))</f>
        <v>0</v>
      </c>
      <c r="K154" s="626">
        <f>IF(B154="","",COUNTIF('Process (R)'!$D$6:$D$2649,B154))</f>
        <v>0</v>
      </c>
      <c r="P154" s="3942" t="s">
        <v>70</v>
      </c>
    </row>
    <row r="155" spans="1:30" ht="25.5" hidden="1">
      <c r="A155" s="682">
        <v>144</v>
      </c>
      <c r="B155" s="709" t="s">
        <v>191</v>
      </c>
      <c r="C155" s="1983" t="s">
        <v>176</v>
      </c>
      <c r="D155" s="701" t="s">
        <v>608</v>
      </c>
      <c r="E155" s="1983" t="s">
        <v>176</v>
      </c>
      <c r="F155" s="3212" t="s">
        <v>70</v>
      </c>
      <c r="G155" s="1931" t="s">
        <v>70</v>
      </c>
      <c r="H155" s="3944"/>
      <c r="I155" s="689">
        <v>2850000</v>
      </c>
      <c r="J155" s="626">
        <f>IF(B155="","",COUNTIF('Process (B)'!$D$6:$D$6694,B155))</f>
        <v>0</v>
      </c>
      <c r="K155" s="626">
        <f>IF(B155="","",COUNTIF('Process (R)'!$D$6:$D$2649,B155))</f>
        <v>0</v>
      </c>
      <c r="P155" s="3942" t="s">
        <v>70</v>
      </c>
    </row>
    <row r="156" spans="1:30" ht="25.5" hidden="1">
      <c r="A156" s="682">
        <v>145</v>
      </c>
      <c r="B156" s="709" t="s">
        <v>609</v>
      </c>
      <c r="C156" s="1983" t="s">
        <v>176</v>
      </c>
      <c r="D156" s="701" t="s">
        <v>610</v>
      </c>
      <c r="E156" s="1983" t="s">
        <v>176</v>
      </c>
      <c r="F156" s="3212" t="s">
        <v>70</v>
      </c>
      <c r="G156" s="1931" t="s">
        <v>70</v>
      </c>
      <c r="H156" s="3944"/>
      <c r="I156" s="689">
        <v>3150000</v>
      </c>
      <c r="J156" s="626">
        <f>IF(B156="","",COUNTIF('Process (B)'!$D$6:$D$6694,B156))</f>
        <v>0</v>
      </c>
      <c r="K156" s="626">
        <f>IF(B156="","",COUNTIF('Process (R)'!$D$6:$D$2649,B156))</f>
        <v>0</v>
      </c>
      <c r="P156" s="3942" t="s">
        <v>70</v>
      </c>
    </row>
    <row r="157" spans="1:30" hidden="1">
      <c r="A157" s="682">
        <v>146</v>
      </c>
      <c r="B157" s="709" t="s">
        <v>274</v>
      </c>
      <c r="C157" s="1983" t="s">
        <v>1075</v>
      </c>
      <c r="D157" s="701" t="s">
        <v>1642</v>
      </c>
      <c r="E157" s="1983" t="s">
        <v>1075</v>
      </c>
      <c r="F157" s="3212" t="s">
        <v>70</v>
      </c>
      <c r="G157" s="1931" t="s">
        <v>70</v>
      </c>
      <c r="H157" s="3944"/>
      <c r="I157" s="689">
        <v>15644.980779545453</v>
      </c>
      <c r="J157" s="626">
        <f>IF(B157="","",COUNTIF('Process (B)'!$D$6:$D$6694,B157))</f>
        <v>0</v>
      </c>
      <c r="K157" s="626">
        <f>IF(B157="","",COUNTIF('Process (R)'!$D$6:$D$2649,B157))</f>
        <v>0</v>
      </c>
      <c r="P157" s="3942" t="s">
        <v>70</v>
      </c>
    </row>
    <row r="158" spans="1:30">
      <c r="A158" s="682">
        <v>147</v>
      </c>
      <c r="B158" s="685" t="s">
        <v>623</v>
      </c>
      <c r="C158" s="682" t="s">
        <v>1075</v>
      </c>
      <c r="D158" s="704" t="s">
        <v>650</v>
      </c>
      <c r="E158" s="682" t="s">
        <v>270</v>
      </c>
      <c r="F158" s="3212" t="s">
        <v>70</v>
      </c>
      <c r="G158" s="1931" t="s">
        <v>70</v>
      </c>
      <c r="H158" s="3944"/>
      <c r="I158" s="689">
        <v>110545</v>
      </c>
      <c r="J158" s="626">
        <f>IF(B158="","",COUNTIF('Process (B)'!$D$6:$D$6694,B158))</f>
        <v>0</v>
      </c>
      <c r="K158" s="626">
        <f>IF(B158="","",COUNTIF('Process (R)'!$D$6:$D$2649,B158))</f>
        <v>0</v>
      </c>
      <c r="P158" s="3942" t="s">
        <v>4388</v>
      </c>
    </row>
    <row r="159" spans="1:30">
      <c r="A159" s="682">
        <v>148</v>
      </c>
      <c r="B159" s="685" t="s">
        <v>615</v>
      </c>
      <c r="C159" s="682" t="s">
        <v>1075</v>
      </c>
      <c r="D159" s="704" t="s">
        <v>505</v>
      </c>
      <c r="E159" s="682" t="s">
        <v>1075</v>
      </c>
      <c r="F159" s="3212" t="s">
        <v>70</v>
      </c>
      <c r="G159" s="1931" t="s">
        <v>70</v>
      </c>
      <c r="H159" s="3944"/>
      <c r="I159" s="689">
        <v>1105.45</v>
      </c>
      <c r="J159" s="626">
        <f>IF(B159="","",COUNTIF('Process (B)'!$D$6:$D$6694,B159))</f>
        <v>1</v>
      </c>
      <c r="K159" s="626">
        <f>IF(B159="","",COUNTIF('Process (R)'!$D$6:$D$2649,B159))</f>
        <v>5</v>
      </c>
      <c r="L159" s="3942" t="s">
        <v>1601</v>
      </c>
      <c r="P159" s="3942" t="s">
        <v>70</v>
      </c>
    </row>
    <row r="160" spans="1:30" hidden="1">
      <c r="A160" s="682">
        <v>149</v>
      </c>
      <c r="B160" s="725" t="s">
        <v>246</v>
      </c>
      <c r="C160" s="3767" t="s">
        <v>298</v>
      </c>
      <c r="D160" s="725" t="s">
        <v>520</v>
      </c>
      <c r="E160" s="3768" t="s">
        <v>298</v>
      </c>
      <c r="F160" s="3212" t="s">
        <v>68</v>
      </c>
      <c r="G160" s="1931" t="s">
        <v>68</v>
      </c>
      <c r="H160" s="3944"/>
      <c r="I160" s="689"/>
      <c r="J160" s="626">
        <f>IF(B160="","",COUNTIF('Process (B)'!$D$6:$D$6694,B160))</f>
        <v>0</v>
      </c>
      <c r="K160" s="626">
        <f>IF(B160="","",COUNTIF('Process (R)'!$D$6:$D$2649,B160))</f>
        <v>0</v>
      </c>
      <c r="L160" s="80"/>
      <c r="P160" s="3942" t="s">
        <v>68</v>
      </c>
    </row>
    <row r="161" spans="1:16" hidden="1">
      <c r="A161" s="682">
        <v>150</v>
      </c>
      <c r="B161" s="685" t="s">
        <v>247</v>
      </c>
      <c r="C161" s="682" t="s">
        <v>421</v>
      </c>
      <c r="D161" s="704" t="s">
        <v>271</v>
      </c>
      <c r="E161" s="682" t="s">
        <v>270</v>
      </c>
      <c r="F161" s="3212" t="s">
        <v>931</v>
      </c>
      <c r="G161" s="1931" t="s">
        <v>931</v>
      </c>
      <c r="H161" s="3944"/>
      <c r="I161" s="689"/>
      <c r="J161" s="626">
        <f>IF(B161="","",COUNTIF('Process (B)'!$D$6:$D$6694,B161))</f>
        <v>0</v>
      </c>
      <c r="K161" s="626">
        <f>IF(B161="","",COUNTIF('Process (R)'!$D$6:$D$2649,B161))</f>
        <v>0</v>
      </c>
      <c r="P161" s="3942" t="s">
        <v>931</v>
      </c>
    </row>
    <row r="162" spans="1:16" hidden="1">
      <c r="A162" s="682">
        <v>151</v>
      </c>
      <c r="B162" s="685" t="s">
        <v>620</v>
      </c>
      <c r="C162" s="682" t="s">
        <v>421</v>
      </c>
      <c r="D162" s="704" t="s">
        <v>55</v>
      </c>
      <c r="E162" s="682" t="s">
        <v>270</v>
      </c>
      <c r="F162" s="3212" t="s">
        <v>68</v>
      </c>
      <c r="G162" s="1931" t="s">
        <v>68</v>
      </c>
      <c r="H162" s="3944"/>
      <c r="I162" s="689"/>
      <c r="J162" s="626">
        <f>IF(B162="","",COUNTIF('Process (B)'!$D$6:$D$6694,B162))</f>
        <v>0</v>
      </c>
      <c r="K162" s="626">
        <f>IF(B162="","",COUNTIF('Process (R)'!$D$6:$D$2649,B162))</f>
        <v>0</v>
      </c>
      <c r="P162" s="3942" t="s">
        <v>68</v>
      </c>
    </row>
    <row r="163" spans="1:16" ht="18" customHeight="1">
      <c r="A163" s="682">
        <v>152</v>
      </c>
      <c r="B163" s="685" t="s">
        <v>1522</v>
      </c>
      <c r="C163" s="682" t="s">
        <v>276</v>
      </c>
      <c r="D163" s="704" t="s">
        <v>4081</v>
      </c>
      <c r="E163" s="682" t="s">
        <v>270</v>
      </c>
      <c r="F163" s="3212" t="s">
        <v>4082</v>
      </c>
      <c r="G163" s="3222" t="s">
        <v>4411</v>
      </c>
      <c r="H163" s="3944"/>
      <c r="I163" s="689">
        <v>11200000</v>
      </c>
      <c r="J163" s="626">
        <f>IF(B163="","",COUNTIF('Process (B)'!$D$6:$D$6694,B163))</f>
        <v>2</v>
      </c>
      <c r="K163" s="626">
        <f>IF(B163="","",COUNTIF('Process (R)'!$D$6:$D$2649,B163))</f>
        <v>4</v>
      </c>
      <c r="P163" s="3942" t="s">
        <v>70</v>
      </c>
    </row>
    <row r="164" spans="1:16">
      <c r="A164" s="682">
        <v>153</v>
      </c>
      <c r="B164" s="685" t="s">
        <v>2125</v>
      </c>
      <c r="C164" s="682" t="s">
        <v>276</v>
      </c>
      <c r="D164" s="704" t="s">
        <v>1353</v>
      </c>
      <c r="E164" s="682" t="s">
        <v>270</v>
      </c>
      <c r="F164" s="3212" t="s">
        <v>70</v>
      </c>
      <c r="G164" s="1931" t="s">
        <v>70</v>
      </c>
      <c r="H164" s="3944"/>
      <c r="I164" s="689">
        <v>25000</v>
      </c>
      <c r="J164" s="626">
        <f>IF(B164="","",COUNTIF('Process (B)'!$D$6:$D$6694,B164))</f>
        <v>1</v>
      </c>
      <c r="K164" s="626">
        <f>IF(B164="","",COUNTIF('Process (R)'!$D$6:$D$2649,B164))</f>
        <v>4</v>
      </c>
      <c r="P164" s="3942" t="s">
        <v>70</v>
      </c>
    </row>
    <row r="165" spans="1:16">
      <c r="A165" s="682">
        <v>154</v>
      </c>
      <c r="B165" s="685" t="s">
        <v>425</v>
      </c>
      <c r="C165" s="682" t="s">
        <v>276</v>
      </c>
      <c r="D165" s="704" t="s">
        <v>2051</v>
      </c>
      <c r="E165" s="682" t="s">
        <v>270</v>
      </c>
      <c r="F165" s="3212" t="s">
        <v>70</v>
      </c>
      <c r="G165" s="3224" t="s">
        <v>70</v>
      </c>
      <c r="H165" s="3944"/>
      <c r="I165" s="689">
        <v>489090.90909090906</v>
      </c>
      <c r="J165" s="626">
        <f>IF(B165="","",COUNTIF('Process (B)'!$D$6:$D$6694,B165))</f>
        <v>5</v>
      </c>
      <c r="K165" s="626">
        <f>IF(B165="","",COUNTIF('Process (R)'!$D$6:$D$2649,B165))</f>
        <v>6</v>
      </c>
      <c r="P165" s="3942" t="s">
        <v>70</v>
      </c>
    </row>
    <row r="166" spans="1:16">
      <c r="A166" s="682">
        <v>155</v>
      </c>
      <c r="B166" s="685" t="s">
        <v>1071</v>
      </c>
      <c r="C166" s="682" t="s">
        <v>276</v>
      </c>
      <c r="D166" s="704" t="s">
        <v>351</v>
      </c>
      <c r="E166" s="682" t="s">
        <v>1112</v>
      </c>
      <c r="F166" s="3212" t="s">
        <v>4372</v>
      </c>
      <c r="G166" s="3222" t="s">
        <v>4402</v>
      </c>
      <c r="H166" s="3944"/>
      <c r="I166" s="689">
        <v>3045454.5454545454</v>
      </c>
      <c r="J166" s="626">
        <f>IF(B166="","",COUNTIF('Process (B)'!$D$6:$D$6694,B166))</f>
        <v>0</v>
      </c>
      <c r="K166" s="626">
        <f>IF(B166="","",COUNTIF('Process (R)'!$D$6:$D$2649,B166))</f>
        <v>1</v>
      </c>
      <c r="P166" s="3942" t="s">
        <v>70</v>
      </c>
    </row>
    <row r="167" spans="1:16" hidden="1">
      <c r="A167" s="682">
        <v>156</v>
      </c>
      <c r="B167" s="685" t="s">
        <v>621</v>
      </c>
      <c r="C167" s="682" t="s">
        <v>276</v>
      </c>
      <c r="D167" s="704" t="s">
        <v>53</v>
      </c>
      <c r="E167" s="682" t="s">
        <v>276</v>
      </c>
      <c r="F167" s="3212" t="s">
        <v>70</v>
      </c>
      <c r="G167" s="1931" t="s">
        <v>70</v>
      </c>
      <c r="H167" s="3944"/>
      <c r="I167" s="689">
        <v>6818182</v>
      </c>
      <c r="J167" s="626">
        <f>IF(B167="","",COUNTIF('Process (B)'!$D$6:$D$6694,B167))</f>
        <v>0</v>
      </c>
      <c r="K167" s="626">
        <f>IF(B167="","",COUNTIF('Process (R)'!$D$6:$D$2649,B167))</f>
        <v>0</v>
      </c>
      <c r="P167" s="3942" t="s">
        <v>70</v>
      </c>
    </row>
    <row r="168" spans="1:16" hidden="1">
      <c r="A168" s="682">
        <v>157</v>
      </c>
      <c r="B168" s="685" t="s">
        <v>281</v>
      </c>
      <c r="C168" s="682" t="s">
        <v>276</v>
      </c>
      <c r="D168" s="704" t="s">
        <v>52</v>
      </c>
      <c r="E168" s="682" t="s">
        <v>276</v>
      </c>
      <c r="F168" s="3212" t="s">
        <v>70</v>
      </c>
      <c r="G168" s="1931" t="s">
        <v>70</v>
      </c>
      <c r="H168" s="3944"/>
      <c r="I168" s="689">
        <v>4545455</v>
      </c>
      <c r="J168" s="626">
        <f>IF(B168="","",COUNTIF('Process (B)'!$D$6:$D$6694,B168))</f>
        <v>6</v>
      </c>
      <c r="K168" s="626">
        <f>IF(B168="","",COUNTIF('Process (R)'!$D$6:$D$2649,B168))</f>
        <v>0</v>
      </c>
      <c r="P168" s="3942" t="s">
        <v>70</v>
      </c>
    </row>
    <row r="169" spans="1:16">
      <c r="A169" s="682">
        <v>158</v>
      </c>
      <c r="B169" s="710" t="s">
        <v>2895</v>
      </c>
      <c r="C169" s="711" t="s">
        <v>421</v>
      </c>
      <c r="D169" s="704" t="s">
        <v>2066</v>
      </c>
      <c r="E169" s="682" t="s">
        <v>270</v>
      </c>
      <c r="F169" s="3212" t="s">
        <v>70</v>
      </c>
      <c r="G169" s="3224" t="s">
        <v>70</v>
      </c>
      <c r="H169" s="3944"/>
      <c r="I169" s="689">
        <v>570909.09090909082</v>
      </c>
      <c r="J169" s="626">
        <f>IF(B169="","",COUNTIF('Process (B)'!$D$6:$D$6694,B169))</f>
        <v>3</v>
      </c>
      <c r="K169" s="626">
        <f>IF(B169="","",COUNTIF('Process (R)'!$D$6:$D$2649,B169))</f>
        <v>0</v>
      </c>
    </row>
    <row r="170" spans="1:16">
      <c r="A170" s="682">
        <v>159</v>
      </c>
      <c r="B170" s="426" t="s">
        <v>705</v>
      </c>
      <c r="C170" s="711" t="s">
        <v>421</v>
      </c>
      <c r="D170" s="3857" t="s">
        <v>6190</v>
      </c>
      <c r="E170" s="3718" t="s">
        <v>6188</v>
      </c>
      <c r="F170" s="3858" t="s">
        <v>6003</v>
      </c>
      <c r="G170" s="3859" t="s">
        <v>6012</v>
      </c>
      <c r="H170" s="3860"/>
      <c r="I170" s="706">
        <v>18046.400000000001</v>
      </c>
      <c r="J170" s="626">
        <f>IF(B170="","",COUNTIF('Process (B)'!$D$6:$D$6694,B170))</f>
        <v>1</v>
      </c>
      <c r="K170" s="626">
        <f>IF(B170="","",COUNTIF('Process (R)'!$D$6:$D$2649,B170))</f>
        <v>0</v>
      </c>
    </row>
    <row r="171" spans="1:16" ht="25.5">
      <c r="A171" s="682">
        <v>160</v>
      </c>
      <c r="B171" s="726" t="s">
        <v>3216</v>
      </c>
      <c r="C171" s="1016" t="s">
        <v>421</v>
      </c>
      <c r="D171" s="704" t="s">
        <v>51</v>
      </c>
      <c r="E171" s="682" t="s">
        <v>1075</v>
      </c>
      <c r="F171" s="3212">
        <f>F35</f>
        <v>0</v>
      </c>
      <c r="G171" s="3222" t="s">
        <v>6010</v>
      </c>
      <c r="H171" s="3944"/>
      <c r="I171" s="689">
        <v>18188.221628636365</v>
      </c>
      <c r="J171" s="626">
        <f>IF(B171="","",COUNTIF('Process (B)'!$D$6:$D$6694,B171))</f>
        <v>0</v>
      </c>
      <c r="K171" s="626">
        <f>IF(B171="","",COUNTIF('Process (R)'!$D$6:$D$2649,B171))</f>
        <v>1</v>
      </c>
    </row>
    <row r="172" spans="1:16">
      <c r="A172" s="682">
        <v>161</v>
      </c>
      <c r="B172" s="685" t="s">
        <v>2630</v>
      </c>
      <c r="C172" s="682" t="s">
        <v>2631</v>
      </c>
      <c r="D172" s="704" t="s">
        <v>1853</v>
      </c>
      <c r="E172" s="682" t="s">
        <v>1075</v>
      </c>
      <c r="F172" s="3212" t="str">
        <f>F26</f>
        <v>"</v>
      </c>
      <c r="G172" s="1931" t="s">
        <v>6011</v>
      </c>
      <c r="H172" s="3944"/>
      <c r="I172" s="689">
        <v>18188.221628636365</v>
      </c>
      <c r="J172" s="626">
        <f>IF(B172="","",COUNTIF('Process (B)'!$D$6:$D$6694,B172))</f>
        <v>1</v>
      </c>
      <c r="K172" s="626">
        <f>IF(B172="","",COUNTIF('Process (R)'!$D$6:$D$2649,B172))</f>
        <v>1</v>
      </c>
      <c r="P172" s="3942" t="s">
        <v>70</v>
      </c>
    </row>
    <row r="173" spans="1:16">
      <c r="A173" s="682">
        <v>162</v>
      </c>
      <c r="B173" s="685" t="s">
        <v>622</v>
      </c>
      <c r="C173" s="682" t="s">
        <v>1075</v>
      </c>
      <c r="D173" s="3857" t="s">
        <v>5993</v>
      </c>
      <c r="E173" s="3718" t="s">
        <v>1075</v>
      </c>
      <c r="F173" s="3858" t="s">
        <v>6003</v>
      </c>
      <c r="G173" s="3859" t="s">
        <v>6012</v>
      </c>
      <c r="H173" s="3860"/>
      <c r="I173" s="706">
        <v>28646.400000000001</v>
      </c>
      <c r="J173" s="626">
        <f>IF(B173="","",COUNTIF('Process (B)'!$D$6:$D$6694,B173))</f>
        <v>4</v>
      </c>
      <c r="K173" s="626">
        <f>IF(B173="","",COUNTIF('Process (R)'!$D$6:$D$2649,B173))</f>
        <v>8</v>
      </c>
      <c r="L173" s="3942">
        <f>0.1*16840*10</f>
        <v>16840</v>
      </c>
      <c r="P173" s="3942" t="s">
        <v>4383</v>
      </c>
    </row>
    <row r="174" spans="1:16">
      <c r="A174" s="682">
        <v>163</v>
      </c>
      <c r="B174" s="685" t="s">
        <v>1848</v>
      </c>
      <c r="C174" s="682" t="s">
        <v>1075</v>
      </c>
      <c r="D174" s="704" t="s">
        <v>975</v>
      </c>
      <c r="E174" s="682" t="s">
        <v>1591</v>
      </c>
      <c r="F174" s="3212"/>
      <c r="G174" s="1931"/>
      <c r="H174" s="3944"/>
      <c r="I174" s="689">
        <v>8</v>
      </c>
      <c r="J174" s="626">
        <f>IF(B174="","",COUNTIF('Process (B)'!$D$6:$D$6694,B174))</f>
        <v>3</v>
      </c>
      <c r="K174" s="626">
        <f>IF(B174="","",COUNTIF('Process (R)'!$D$6:$D$2649,B174))</f>
        <v>3</v>
      </c>
      <c r="L174" s="3942">
        <f>0.1*16840*10</f>
        <v>16840</v>
      </c>
      <c r="P174" s="3942" t="s">
        <v>4387</v>
      </c>
    </row>
    <row r="175" spans="1:16" s="3720" customFormat="1">
      <c r="A175" s="682">
        <v>164</v>
      </c>
      <c r="B175" s="3769" t="s">
        <v>6002</v>
      </c>
      <c r="C175" s="3770" t="s">
        <v>1075</v>
      </c>
      <c r="D175" s="3703" t="s">
        <v>63</v>
      </c>
      <c r="E175" s="3397" t="s">
        <v>1614</v>
      </c>
      <c r="F175" s="3390" t="s">
        <v>70</v>
      </c>
      <c r="G175" s="3397" t="s">
        <v>70</v>
      </c>
      <c r="H175" s="3927"/>
      <c r="I175" s="3389">
        <v>75170.600000000006</v>
      </c>
      <c r="J175" s="3719">
        <f>IF(B175="","",COUNTIF('Process (B)'!$D$6:$D$6694,B175))</f>
        <v>1</v>
      </c>
      <c r="K175" s="3719">
        <f>IF(B175="","",COUNTIF('Process (R)'!$D$6:$D$2649,B175))</f>
        <v>1</v>
      </c>
      <c r="L175" s="3720">
        <f>0.1*16840*10</f>
        <v>16840</v>
      </c>
      <c r="P175" s="3720" t="s">
        <v>4387</v>
      </c>
    </row>
    <row r="176" spans="1:16" s="3720" customFormat="1">
      <c r="A176" s="682">
        <v>165</v>
      </c>
      <c r="B176" s="3769" t="s">
        <v>6189</v>
      </c>
      <c r="C176" s="3770" t="s">
        <v>1591</v>
      </c>
      <c r="D176" s="3703" t="s">
        <v>2472</v>
      </c>
      <c r="E176" s="3397" t="s">
        <v>298</v>
      </c>
      <c r="F176" s="3390" t="s">
        <v>70</v>
      </c>
      <c r="G176" s="3397" t="s">
        <v>70</v>
      </c>
      <c r="H176" s="3927"/>
      <c r="I176" s="3389">
        <v>21820.90464788727</v>
      </c>
      <c r="J176" s="3719">
        <f>IF(B176="","",COUNTIF('Process (B)'!$D$6:$D$6694,B176))</f>
        <v>1</v>
      </c>
      <c r="K176" s="3719">
        <f>IF(B176="","",COUNTIF('Process (R)'!$D$6:$D$2649,B176))</f>
        <v>1</v>
      </c>
      <c r="L176" s="3720">
        <f>0.1*16840*10</f>
        <v>16840</v>
      </c>
      <c r="P176" s="3720" t="s">
        <v>4387</v>
      </c>
    </row>
    <row r="177" spans="1:16">
      <c r="A177" s="682">
        <v>166</v>
      </c>
      <c r="B177" s="685" t="s">
        <v>616</v>
      </c>
      <c r="C177" s="682" t="s">
        <v>1075</v>
      </c>
      <c r="D177" s="704" t="s">
        <v>2474</v>
      </c>
      <c r="E177" s="682" t="s">
        <v>298</v>
      </c>
      <c r="F177" s="3212" t="s">
        <v>70</v>
      </c>
      <c r="G177" s="1931" t="s">
        <v>70</v>
      </c>
      <c r="H177" s="3944"/>
      <c r="I177" s="689">
        <v>36368.174413145447</v>
      </c>
      <c r="J177" s="626">
        <f>IF(B177="","",COUNTIF('Process (B)'!$D$6:$D$6694,B177))</f>
        <v>0</v>
      </c>
      <c r="K177" s="626">
        <f>IF(B177="","",COUNTIF('Process (R)'!$D$6:$D$2649,B177))</f>
        <v>1</v>
      </c>
      <c r="L177" s="3942" t="s">
        <v>1602</v>
      </c>
      <c r="P177" s="3942" t="s">
        <v>70</v>
      </c>
    </row>
    <row r="178" spans="1:16" hidden="1">
      <c r="A178" s="682">
        <v>167</v>
      </c>
      <c r="B178" s="685" t="s">
        <v>617</v>
      </c>
      <c r="C178" s="682" t="s">
        <v>1075</v>
      </c>
      <c r="D178" s="704" t="s">
        <v>58</v>
      </c>
      <c r="E178" s="682" t="s">
        <v>1075</v>
      </c>
      <c r="F178" s="3212" t="s">
        <v>70</v>
      </c>
      <c r="G178" s="1931" t="s">
        <v>70</v>
      </c>
      <c r="H178" s="3944"/>
      <c r="I178" s="689">
        <v>10000</v>
      </c>
      <c r="J178" s="626">
        <f>IF(B178="","",COUNTIF('Process (B)'!$D$6:$D$6694,B178))</f>
        <v>0</v>
      </c>
      <c r="K178" s="626">
        <f>IF(B178="","",COUNTIF('Process (R)'!$D$6:$D$2649,B178))</f>
        <v>0</v>
      </c>
      <c r="P178" s="3942" t="s">
        <v>70</v>
      </c>
    </row>
    <row r="179" spans="1:16">
      <c r="A179" s="682">
        <v>168</v>
      </c>
      <c r="B179" s="685" t="s">
        <v>1773</v>
      </c>
      <c r="C179" s="682" t="s">
        <v>1075</v>
      </c>
      <c r="D179" s="704" t="s">
        <v>1106</v>
      </c>
      <c r="E179" s="682" t="s">
        <v>298</v>
      </c>
      <c r="F179" s="3212" t="str">
        <f>F114</f>
        <v>"</v>
      </c>
      <c r="G179" s="1931" t="s">
        <v>6011</v>
      </c>
      <c r="H179" s="3944"/>
      <c r="I179" s="689">
        <v>764299.99999999988</v>
      </c>
      <c r="J179" s="626">
        <f>IF(B179="","",COUNTIF('Process (B)'!$D$6:$D$6694,B179))</f>
        <v>1</v>
      </c>
      <c r="K179" s="626">
        <f>IF(B179="","",COUNTIF('Process (R)'!$D$6:$D$2649,B179))</f>
        <v>0</v>
      </c>
      <c r="P179" s="3942" t="s">
        <v>70</v>
      </c>
    </row>
    <row r="180" spans="1:16">
      <c r="A180" s="682">
        <v>169</v>
      </c>
      <c r="B180" s="685" t="s">
        <v>618</v>
      </c>
      <c r="C180" s="682" t="s">
        <v>1075</v>
      </c>
      <c r="D180" s="704" t="s">
        <v>1107</v>
      </c>
      <c r="E180" s="682" t="s">
        <v>298</v>
      </c>
      <c r="F180" s="3212" t="s">
        <v>70</v>
      </c>
      <c r="G180" s="1931" t="s">
        <v>70</v>
      </c>
      <c r="H180" s="3944"/>
      <c r="I180" s="689">
        <v>1018699.9999999999</v>
      </c>
      <c r="J180" s="626">
        <f>IF(B180="","",COUNTIF('Process (B)'!$D$6:$D$6694,B180))</f>
        <v>0</v>
      </c>
      <c r="K180" s="626">
        <f>IF(B180="","",COUNTIF('Process (R)'!$D$6:$D$2649,B180))</f>
        <v>1</v>
      </c>
      <c r="P180" s="3942" t="s">
        <v>70</v>
      </c>
    </row>
    <row r="181" spans="1:16">
      <c r="A181" s="682">
        <v>170</v>
      </c>
      <c r="B181" s="685" t="s">
        <v>3771</v>
      </c>
      <c r="C181" s="682" t="s">
        <v>1075</v>
      </c>
      <c r="D181" s="704" t="s">
        <v>376</v>
      </c>
      <c r="E181" s="682" t="s">
        <v>298</v>
      </c>
      <c r="F181" s="3212" t="s">
        <v>70</v>
      </c>
      <c r="G181" s="1931" t="s">
        <v>70</v>
      </c>
      <c r="H181" s="3944"/>
      <c r="I181" s="689">
        <v>128527.27272727272</v>
      </c>
      <c r="J181" s="626">
        <f>IF(B181="","",COUNTIF('Process (B)'!$D$6:$D$6694,B181))</f>
        <v>1</v>
      </c>
      <c r="K181" s="626">
        <f>IF(B181="","",COUNTIF('Process (R)'!$D$6:$D$2649,B181))</f>
        <v>0</v>
      </c>
      <c r="P181" s="3942" t="s">
        <v>70</v>
      </c>
    </row>
    <row r="182" spans="1:16" ht="25.5">
      <c r="A182" s="682">
        <v>171</v>
      </c>
      <c r="B182" s="685" t="s">
        <v>2492</v>
      </c>
      <c r="C182" s="682" t="s">
        <v>275</v>
      </c>
      <c r="D182" s="704" t="s">
        <v>1945</v>
      </c>
      <c r="E182" s="682" t="s">
        <v>298</v>
      </c>
      <c r="F182" s="3212" t="str">
        <f>$F$174&amp;" (Hoa Sen Co.)"</f>
        <v xml:space="preserve"> (Hoa Sen Co.)</v>
      </c>
      <c r="G182" s="3222" t="s">
        <v>4408</v>
      </c>
      <c r="H182" s="3944"/>
      <c r="I182" s="689">
        <v>4345.454545454545</v>
      </c>
      <c r="J182" s="626">
        <f>IF(B182="","",COUNTIF('Process (B)'!$D$6:$D$6694,B182))</f>
        <v>1</v>
      </c>
      <c r="K182" s="626">
        <f>IF(B182="","",COUNTIF('Process (R)'!$D$6:$D$2649,B182))</f>
        <v>0</v>
      </c>
      <c r="P182" s="3942" t="s">
        <v>70</v>
      </c>
    </row>
    <row r="183" spans="1:16" hidden="1">
      <c r="A183" s="682">
        <v>172</v>
      </c>
      <c r="B183" s="685" t="s">
        <v>1605</v>
      </c>
      <c r="C183" s="682" t="s">
        <v>421</v>
      </c>
      <c r="D183" s="704" t="s">
        <v>278</v>
      </c>
      <c r="E183" s="682" t="s">
        <v>270</v>
      </c>
      <c r="F183" s="3212" t="s">
        <v>70</v>
      </c>
      <c r="G183" s="1931" t="s">
        <v>70</v>
      </c>
      <c r="H183" s="3944"/>
      <c r="I183" s="689">
        <v>9000</v>
      </c>
      <c r="J183" s="626">
        <f>IF(B183="","",COUNTIF('Process (B)'!$D$6:$D$6694,B183))</f>
        <v>1</v>
      </c>
      <c r="K183" s="626">
        <f>IF(B183="","",COUNTIF('Process (R)'!$D$6:$D$2649,B183))</f>
        <v>0</v>
      </c>
      <c r="P183" s="3942" t="s">
        <v>70</v>
      </c>
    </row>
    <row r="184" spans="1:16" hidden="1">
      <c r="A184" s="682">
        <v>173</v>
      </c>
      <c r="B184" s="685" t="s">
        <v>1007</v>
      </c>
      <c r="C184" s="682" t="s">
        <v>421</v>
      </c>
      <c r="D184" s="704" t="s">
        <v>277</v>
      </c>
      <c r="E184" s="682" t="s">
        <v>270</v>
      </c>
      <c r="F184" s="3212" t="s">
        <v>70</v>
      </c>
      <c r="G184" s="1931" t="s">
        <v>70</v>
      </c>
      <c r="H184" s="3944"/>
      <c r="I184" s="689">
        <v>24000</v>
      </c>
      <c r="J184" s="626">
        <f>IF(B184="","",COUNTIF('Process (B)'!$D$6:$D$6694,B184))</f>
        <v>4</v>
      </c>
      <c r="K184" s="626">
        <f>IF(B184="","",COUNTIF('Process (R)'!$D$6:$D$2649,B184))</f>
        <v>0</v>
      </c>
      <c r="P184" s="3942" t="s">
        <v>70</v>
      </c>
    </row>
    <row r="185" spans="1:16">
      <c r="A185" s="682">
        <v>174</v>
      </c>
      <c r="B185" s="685" t="s">
        <v>2216</v>
      </c>
      <c r="C185" s="682" t="s">
        <v>421</v>
      </c>
      <c r="D185" s="704" t="s">
        <v>2565</v>
      </c>
      <c r="E185" s="682" t="s">
        <v>298</v>
      </c>
      <c r="F185" s="3212" t="s">
        <v>2640</v>
      </c>
      <c r="G185" s="3222" t="s">
        <v>4409</v>
      </c>
      <c r="H185" s="3944"/>
      <c r="I185" s="689">
        <v>305940</v>
      </c>
      <c r="J185" s="626">
        <f>IF(B185="","",COUNTIF('Process (B)'!$D$6:$D$6694,B185))</f>
        <v>1</v>
      </c>
      <c r="K185" s="626">
        <f>IF(B185="","",COUNTIF('Process (R)'!$D$6:$D$2649,B185))</f>
        <v>0</v>
      </c>
      <c r="P185" s="3942" t="s">
        <v>70</v>
      </c>
    </row>
    <row r="186" spans="1:16">
      <c r="A186" s="682">
        <v>175</v>
      </c>
      <c r="B186" s="685" t="s">
        <v>2349</v>
      </c>
      <c r="C186" s="682" t="s">
        <v>421</v>
      </c>
      <c r="D186" s="704" t="s">
        <v>2054</v>
      </c>
      <c r="E186" s="682" t="s">
        <v>298</v>
      </c>
      <c r="F186" s="3212" t="str">
        <f>F158</f>
        <v>"</v>
      </c>
      <c r="G186" s="1931" t="s">
        <v>70</v>
      </c>
      <c r="H186" s="3944"/>
      <c r="I186" s="689">
        <v>8227.2727272727261</v>
      </c>
      <c r="J186" s="626">
        <f>IF(B186="","",COUNTIF('Process (B)'!$D$6:$D$6694,B186))</f>
        <v>1</v>
      </c>
      <c r="K186" s="626">
        <f>IF(B186="","",COUNTIF('Process (R)'!$D$6:$D$2649,B186))</f>
        <v>0</v>
      </c>
      <c r="P186" s="3942" t="s">
        <v>70</v>
      </c>
    </row>
    <row r="187" spans="1:16">
      <c r="A187" s="682">
        <v>176</v>
      </c>
      <c r="B187" s="685" t="s">
        <v>2516</v>
      </c>
      <c r="C187" s="682" t="s">
        <v>421</v>
      </c>
      <c r="D187" s="704" t="s">
        <v>2442</v>
      </c>
      <c r="E187" s="682" t="s">
        <v>298</v>
      </c>
      <c r="F187" s="3212" t="s">
        <v>70</v>
      </c>
      <c r="G187" s="1931" t="s">
        <v>70</v>
      </c>
      <c r="H187" s="3944"/>
      <c r="I187" s="689">
        <v>477600</v>
      </c>
      <c r="J187" s="626">
        <f>IF(B187="","",COUNTIF('Process (B)'!$D$6:$D$6694,B187))</f>
        <v>0</v>
      </c>
      <c r="K187" s="626">
        <f>IF(B187="","",COUNTIF('Process (R)'!$D$6:$D$2649,B187))</f>
        <v>0</v>
      </c>
      <c r="P187" s="3942" t="s">
        <v>70</v>
      </c>
    </row>
    <row r="188" spans="1:16" hidden="1">
      <c r="A188" s="682">
        <v>177</v>
      </c>
      <c r="B188" s="685" t="s">
        <v>1371</v>
      </c>
      <c r="C188" s="682" t="s">
        <v>421</v>
      </c>
      <c r="D188" s="704" t="s">
        <v>460</v>
      </c>
      <c r="E188" s="682" t="s">
        <v>270</v>
      </c>
      <c r="F188" s="3212" t="s">
        <v>70</v>
      </c>
      <c r="G188" s="1931" t="s">
        <v>70</v>
      </c>
      <c r="H188" s="3944"/>
      <c r="I188" s="689">
        <v>800</v>
      </c>
      <c r="J188" s="626">
        <f>IF(B188="","",COUNTIF('Process (B)'!$D$6:$D$6694,B188))</f>
        <v>1</v>
      </c>
      <c r="K188" s="626">
        <f>IF(B188="","",COUNTIF('Process (R)'!$D$6:$D$2649,B188))</f>
        <v>0</v>
      </c>
      <c r="P188" s="3942" t="s">
        <v>70</v>
      </c>
    </row>
    <row r="189" spans="1:16">
      <c r="A189" s="682">
        <v>178</v>
      </c>
      <c r="B189" s="685" t="s">
        <v>6109</v>
      </c>
      <c r="C189" s="682" t="s">
        <v>421</v>
      </c>
      <c r="D189" s="704" t="s">
        <v>2444</v>
      </c>
      <c r="E189" s="682" t="s">
        <v>298</v>
      </c>
      <c r="F189" s="3212" t="s">
        <v>70</v>
      </c>
      <c r="G189" s="1931" t="s">
        <v>70</v>
      </c>
      <c r="H189" s="3944"/>
      <c r="I189" s="689">
        <v>767000</v>
      </c>
      <c r="J189" s="626">
        <f>IF(B189="","",COUNTIF('Process (B)'!$D$6:$D$6694,B189))</f>
        <v>1</v>
      </c>
      <c r="K189" s="626">
        <f>IF(B189="","",COUNTIF('Process (R)'!$D$6:$D$2649,B189))</f>
        <v>0</v>
      </c>
      <c r="P189" s="3942" t="s">
        <v>70</v>
      </c>
    </row>
    <row r="190" spans="1:16">
      <c r="A190" s="682">
        <v>179</v>
      </c>
      <c r="B190" s="685" t="s">
        <v>625</v>
      </c>
      <c r="C190" s="682" t="s">
        <v>421</v>
      </c>
      <c r="D190" s="704" t="s">
        <v>3152</v>
      </c>
      <c r="E190" s="682" t="s">
        <v>298</v>
      </c>
      <c r="F190" s="3212" t="s">
        <v>70</v>
      </c>
      <c r="G190" s="1931" t="s">
        <v>70</v>
      </c>
      <c r="H190" s="3944"/>
      <c r="I190" s="689">
        <v>14735.381818181817</v>
      </c>
      <c r="J190" s="626">
        <f>IF(B190="","",COUNTIF('Process (B)'!$D$6:$D$6694,B190))</f>
        <v>4</v>
      </c>
      <c r="K190" s="626">
        <f>IF(B190="","",COUNTIF('Process (R)'!$D$6:$D$2649,B190))</f>
        <v>0</v>
      </c>
      <c r="P190" s="3942" t="s">
        <v>70</v>
      </c>
    </row>
    <row r="191" spans="1:16">
      <c r="A191" s="682">
        <v>180</v>
      </c>
      <c r="B191" s="685" t="s">
        <v>162</v>
      </c>
      <c r="C191" s="682" t="s">
        <v>421</v>
      </c>
      <c r="D191" s="704" t="s">
        <v>757</v>
      </c>
      <c r="E191" s="682" t="s">
        <v>298</v>
      </c>
      <c r="F191" s="3212" t="s">
        <v>70</v>
      </c>
      <c r="G191" s="1931" t="s">
        <v>70</v>
      </c>
      <c r="H191" s="3944"/>
      <c r="I191" s="689">
        <v>17254.545454545452</v>
      </c>
      <c r="J191" s="626">
        <f>IF(B191="","",COUNTIF('Process (B)'!$D$6:$D$6694,B191))</f>
        <v>1</v>
      </c>
      <c r="K191" s="626">
        <f>IF(B191="","",COUNTIF('Process (R)'!$D$6:$D$2649,B191))</f>
        <v>0</v>
      </c>
      <c r="P191" s="3942" t="s">
        <v>70</v>
      </c>
    </row>
    <row r="192" spans="1:16" hidden="1">
      <c r="A192" s="682">
        <v>181</v>
      </c>
      <c r="B192" s="685" t="s">
        <v>1223</v>
      </c>
      <c r="C192" s="682" t="s">
        <v>421</v>
      </c>
      <c r="D192" s="704" t="s">
        <v>1222</v>
      </c>
      <c r="E192" s="682" t="s">
        <v>270</v>
      </c>
      <c r="F192" s="3212" t="s">
        <v>70</v>
      </c>
      <c r="G192" s="1931" t="s">
        <v>70</v>
      </c>
      <c r="H192" s="3944"/>
      <c r="I192" s="689">
        <v>50000</v>
      </c>
      <c r="J192" s="626">
        <f>IF(B192="","",COUNTIF('Process (B)'!$D$6:$D$6694,B192))</f>
        <v>4</v>
      </c>
      <c r="K192" s="626">
        <f>IF(B192="","",COUNTIF('Process (R)'!$D$6:$D$2649,B192))</f>
        <v>0</v>
      </c>
      <c r="P192" s="3942" t="s">
        <v>70</v>
      </c>
    </row>
    <row r="193" spans="1:16">
      <c r="A193" s="682">
        <v>182</v>
      </c>
      <c r="B193" s="685" t="s">
        <v>2060</v>
      </c>
      <c r="C193" s="682" t="s">
        <v>421</v>
      </c>
      <c r="D193" s="704" t="s">
        <v>3984</v>
      </c>
      <c r="E193" s="682" t="s">
        <v>298</v>
      </c>
      <c r="F193" s="3212" t="s">
        <v>70</v>
      </c>
      <c r="G193" s="1931" t="s">
        <v>70</v>
      </c>
      <c r="H193" s="3944"/>
      <c r="I193" s="3389">
        <v>20705.454545454544</v>
      </c>
      <c r="J193" s="626">
        <f>IF(B193="","",COUNTIF('Process (B)'!$D$6:$D$6694,B193))</f>
        <v>1</v>
      </c>
      <c r="K193" s="626">
        <f>IF(B193="","",COUNTIF('Process (R)'!$D$6:$D$2649,B193))</f>
        <v>1</v>
      </c>
      <c r="P193" s="3942" t="s">
        <v>70</v>
      </c>
    </row>
    <row r="194" spans="1:16">
      <c r="A194" s="682">
        <v>183</v>
      </c>
      <c r="B194" s="709" t="s">
        <v>1643</v>
      </c>
      <c r="C194" s="1983" t="s">
        <v>276</v>
      </c>
      <c r="D194" s="704" t="s">
        <v>756</v>
      </c>
      <c r="E194" s="682" t="s">
        <v>298</v>
      </c>
      <c r="F194" s="3211" t="s">
        <v>70</v>
      </c>
      <c r="G194" s="1931" t="s">
        <v>70</v>
      </c>
      <c r="H194" s="684"/>
      <c r="I194" s="689">
        <v>30545.454545454544</v>
      </c>
      <c r="J194" s="626">
        <f>IF(B194="","",COUNTIF('Process (B)'!$D$6:$D$6694,B194))</f>
        <v>0</v>
      </c>
      <c r="K194" s="626">
        <f>IF(B194="","",COUNTIF('Process (R)'!$D$6:$D$2649,B194))</f>
        <v>0</v>
      </c>
      <c r="P194" s="3942" t="s">
        <v>70</v>
      </c>
    </row>
    <row r="195" spans="1:16" hidden="1">
      <c r="A195" s="682">
        <v>184</v>
      </c>
      <c r="B195" s="709" t="s">
        <v>507</v>
      </c>
      <c r="C195" s="1983" t="s">
        <v>421</v>
      </c>
      <c r="D195" s="701" t="s">
        <v>295</v>
      </c>
      <c r="E195" s="1983" t="s">
        <v>270</v>
      </c>
      <c r="F195" s="3212" t="s">
        <v>70</v>
      </c>
      <c r="G195" s="1931" t="s">
        <v>70</v>
      </c>
      <c r="H195" s="3944"/>
      <c r="I195" s="689">
        <v>38500</v>
      </c>
      <c r="J195" s="626">
        <f>IF(B195="","",COUNTIF('Process (B)'!$D$6:$D$6694,B195))</f>
        <v>0</v>
      </c>
      <c r="K195" s="626">
        <f>IF(B195="","",COUNTIF('Process (R)'!$D$6:$D$2649,B195))</f>
        <v>0</v>
      </c>
      <c r="P195" s="3942" t="s">
        <v>70</v>
      </c>
    </row>
    <row r="196" spans="1:16" hidden="1">
      <c r="A196" s="682">
        <v>185</v>
      </c>
      <c r="B196" s="709" t="s">
        <v>662</v>
      </c>
      <c r="C196" s="1983" t="s">
        <v>421</v>
      </c>
      <c r="D196" s="701" t="s">
        <v>360</v>
      </c>
      <c r="E196" s="1983" t="s">
        <v>270</v>
      </c>
      <c r="F196" s="3212" t="s">
        <v>70</v>
      </c>
      <c r="G196" s="1931" t="s">
        <v>70</v>
      </c>
      <c r="H196" s="3944"/>
      <c r="I196" s="689">
        <v>49500</v>
      </c>
      <c r="J196" s="626">
        <f>IF(B196="","",COUNTIF('Process (B)'!$D$6:$D$6694,B196))</f>
        <v>0</v>
      </c>
      <c r="K196" s="626">
        <f>IF(B196="","",COUNTIF('Process (R)'!$D$6:$D$2649,B196))</f>
        <v>0</v>
      </c>
      <c r="P196" s="3942" t="s">
        <v>70</v>
      </c>
    </row>
    <row r="197" spans="1:16" hidden="1">
      <c r="A197" s="682">
        <v>186</v>
      </c>
      <c r="B197" s="709" t="s">
        <v>663</v>
      </c>
      <c r="C197" s="1983" t="s">
        <v>421</v>
      </c>
      <c r="D197" s="709" t="s">
        <v>361</v>
      </c>
      <c r="E197" s="1983" t="s">
        <v>270</v>
      </c>
      <c r="F197" s="3212" t="s">
        <v>70</v>
      </c>
      <c r="G197" s="1931" t="s">
        <v>70</v>
      </c>
      <c r="H197" s="3944"/>
      <c r="I197" s="689">
        <v>102000</v>
      </c>
      <c r="J197" s="626">
        <f>IF(B197="","",COUNTIF('Process (B)'!$D$6:$D$6694,B197))</f>
        <v>0</v>
      </c>
      <c r="K197" s="626">
        <f>IF(B197="","",COUNTIF('Process (R)'!$D$6:$D$2649,B197))</f>
        <v>0</v>
      </c>
      <c r="M197" s="79"/>
      <c r="P197" s="3942" t="s">
        <v>70</v>
      </c>
    </row>
    <row r="198" spans="1:16" hidden="1">
      <c r="A198" s="682">
        <v>187</v>
      </c>
      <c r="B198" s="709" t="s">
        <v>290</v>
      </c>
      <c r="C198" s="1983" t="s">
        <v>421</v>
      </c>
      <c r="D198" s="709" t="s">
        <v>362</v>
      </c>
      <c r="E198" s="1983" t="s">
        <v>270</v>
      </c>
      <c r="F198" s="3212" t="s">
        <v>70</v>
      </c>
      <c r="G198" s="1931" t="s">
        <v>70</v>
      </c>
      <c r="H198" s="3944"/>
      <c r="I198" s="689">
        <v>157000</v>
      </c>
      <c r="J198" s="626">
        <f>IF(B198="","",COUNTIF('Process (B)'!$D$6:$D$6694,B198))</f>
        <v>0</v>
      </c>
      <c r="K198" s="626">
        <f>IF(B198="","",COUNTIF('Process (R)'!$D$6:$D$2649,B198))</f>
        <v>0</v>
      </c>
      <c r="M198" s="79"/>
      <c r="P198" s="3942" t="s">
        <v>70</v>
      </c>
    </row>
    <row r="199" spans="1:16" hidden="1">
      <c r="A199" s="682">
        <v>188</v>
      </c>
      <c r="B199" s="709" t="s">
        <v>291</v>
      </c>
      <c r="C199" s="1983" t="s">
        <v>421</v>
      </c>
      <c r="D199" s="709" t="s">
        <v>363</v>
      </c>
      <c r="E199" s="1983" t="s">
        <v>270</v>
      </c>
      <c r="F199" s="3212" t="s">
        <v>70</v>
      </c>
      <c r="G199" s="1931" t="s">
        <v>70</v>
      </c>
      <c r="H199" s="3944"/>
      <c r="I199" s="689">
        <v>230000</v>
      </c>
      <c r="J199" s="626">
        <f>IF(B199="","",COUNTIF('Process (B)'!$D$6:$D$6694,B199))</f>
        <v>0</v>
      </c>
      <c r="K199" s="626">
        <f>IF(B199="","",COUNTIF('Process (R)'!$D$6:$D$2649,B199))</f>
        <v>0</v>
      </c>
      <c r="M199" s="79"/>
      <c r="P199" s="3942" t="s">
        <v>70</v>
      </c>
    </row>
    <row r="200" spans="1:16" hidden="1">
      <c r="A200" s="682">
        <v>189</v>
      </c>
      <c r="B200" s="709" t="s">
        <v>292</v>
      </c>
      <c r="C200" s="1983" t="s">
        <v>421</v>
      </c>
      <c r="D200" s="709" t="s">
        <v>364</v>
      </c>
      <c r="E200" s="1983" t="s">
        <v>270</v>
      </c>
      <c r="F200" s="3212" t="s">
        <v>70</v>
      </c>
      <c r="G200" s="1931" t="s">
        <v>70</v>
      </c>
      <c r="H200" s="3944"/>
      <c r="I200" s="689">
        <v>280000</v>
      </c>
      <c r="J200" s="626">
        <f>IF(B200="","",COUNTIF('Process (B)'!$D$6:$D$6694,B200))</f>
        <v>0</v>
      </c>
      <c r="K200" s="626">
        <f>IF(B200="","",COUNTIF('Process (R)'!$D$6:$D$2649,B200))</f>
        <v>0</v>
      </c>
      <c r="M200" s="79"/>
      <c r="P200" s="3942" t="s">
        <v>70</v>
      </c>
    </row>
    <row r="201" spans="1:16" hidden="1">
      <c r="A201" s="682">
        <v>190</v>
      </c>
      <c r="B201" s="709" t="s">
        <v>293</v>
      </c>
      <c r="C201" s="1983" t="s">
        <v>421</v>
      </c>
      <c r="D201" s="709" t="s">
        <v>365</v>
      </c>
      <c r="E201" s="1983" t="s">
        <v>270</v>
      </c>
      <c r="F201" s="3212" t="s">
        <v>70</v>
      </c>
      <c r="G201" s="1931" t="s">
        <v>70</v>
      </c>
      <c r="H201" s="3944"/>
      <c r="I201" s="689">
        <v>365000</v>
      </c>
      <c r="J201" s="626">
        <f>IF(B201="","",COUNTIF('Process (B)'!$D$6:$D$6694,B201))</f>
        <v>0</v>
      </c>
      <c r="K201" s="626">
        <f>IF(B201="","",COUNTIF('Process (R)'!$D$6:$D$2649,B201))</f>
        <v>0</v>
      </c>
      <c r="M201" s="79"/>
      <c r="P201" s="3942" t="s">
        <v>70</v>
      </c>
    </row>
    <row r="202" spans="1:16" hidden="1">
      <c r="A202" s="682">
        <v>191</v>
      </c>
      <c r="B202" s="709" t="s">
        <v>294</v>
      </c>
      <c r="C202" s="1983" t="s">
        <v>421</v>
      </c>
      <c r="D202" s="709" t="s">
        <v>366</v>
      </c>
      <c r="E202" s="1983" t="s">
        <v>270</v>
      </c>
      <c r="F202" s="3212" t="s">
        <v>70</v>
      </c>
      <c r="G202" s="1931" t="s">
        <v>70</v>
      </c>
      <c r="H202" s="3944"/>
      <c r="I202" s="689">
        <v>430000</v>
      </c>
      <c r="J202" s="626">
        <f>IF(B202="","",COUNTIF('Process (B)'!$D$6:$D$6694,B202))</f>
        <v>0</v>
      </c>
      <c r="K202" s="626">
        <f>IF(B202="","",COUNTIF('Process (R)'!$D$6:$D$2649,B202))</f>
        <v>0</v>
      </c>
      <c r="M202" s="79"/>
      <c r="P202" s="3942" t="s">
        <v>70</v>
      </c>
    </row>
    <row r="203" spans="1:16">
      <c r="A203" s="682">
        <v>192</v>
      </c>
      <c r="B203" s="696" t="s">
        <v>2084</v>
      </c>
      <c r="C203" s="682" t="s">
        <v>421</v>
      </c>
      <c r="D203" s="704" t="s">
        <v>285</v>
      </c>
      <c r="E203" s="682" t="s">
        <v>270</v>
      </c>
      <c r="F203" s="3212" t="s">
        <v>70</v>
      </c>
      <c r="G203" s="1931" t="s">
        <v>70</v>
      </c>
      <c r="H203" s="3944"/>
      <c r="I203" s="3389">
        <v>99499.999999999985</v>
      </c>
      <c r="J203" s="626">
        <f>IF(B203="","",COUNTIF('Process (B)'!$D$6:$D$6694,B203))</f>
        <v>0</v>
      </c>
      <c r="K203" s="626">
        <f>IF(B203="","",COUNTIF('Process (R)'!$D$6:$D$2649,B203))</f>
        <v>0</v>
      </c>
      <c r="P203" s="3942" t="s">
        <v>4407</v>
      </c>
    </row>
    <row r="204" spans="1:16">
      <c r="A204" s="682">
        <v>193</v>
      </c>
      <c r="B204" s="696" t="s">
        <v>1119</v>
      </c>
      <c r="C204" s="682" t="s">
        <v>1075</v>
      </c>
      <c r="D204" s="704" t="s">
        <v>6070</v>
      </c>
      <c r="E204" s="682" t="s">
        <v>270</v>
      </c>
      <c r="F204" s="3212"/>
      <c r="G204" s="1931"/>
      <c r="H204" s="3944"/>
      <c r="I204" s="689">
        <v>15476.300000000001</v>
      </c>
      <c r="J204" s="626">
        <f>IF(B204="","",COUNTIF('Process (B)'!$D$6:$D$6694,B204))</f>
        <v>4</v>
      </c>
      <c r="K204" s="626">
        <f>IF(B204="","",COUNTIF('Process (R)'!$D$6:$D$2649,B204))</f>
        <v>0</v>
      </c>
      <c r="P204" s="3942" t="s">
        <v>70</v>
      </c>
    </row>
    <row r="205" spans="1:16">
      <c r="A205" s="682">
        <v>194</v>
      </c>
      <c r="B205" s="685" t="s">
        <v>1944</v>
      </c>
      <c r="C205" s="682" t="s">
        <v>298</v>
      </c>
      <c r="D205" s="704" t="s">
        <v>2468</v>
      </c>
      <c r="E205" s="682" t="s">
        <v>270</v>
      </c>
      <c r="F205" s="3212" t="s">
        <v>70</v>
      </c>
      <c r="G205" s="1931" t="s">
        <v>70</v>
      </c>
      <c r="H205" s="3944"/>
      <c r="I205" s="689">
        <v>50000</v>
      </c>
      <c r="J205" s="626">
        <f>IF(B205="","",COUNTIF('Process (B)'!$D$6:$D$6694,B205))</f>
        <v>1</v>
      </c>
      <c r="K205" s="626">
        <f>IF(B205="","",COUNTIF('Process (R)'!$D$6:$D$2649,B205))</f>
        <v>0</v>
      </c>
      <c r="L205" s="84" t="e">
        <f>#REF!-K205</f>
        <v>#REF!</v>
      </c>
      <c r="P205" s="3942" t="s">
        <v>4408</v>
      </c>
    </row>
    <row r="206" spans="1:16" ht="19.5" customHeight="1">
      <c r="A206" s="682">
        <v>195</v>
      </c>
      <c r="B206" s="685" t="s">
        <v>2053</v>
      </c>
      <c r="C206" s="682" t="s">
        <v>298</v>
      </c>
      <c r="D206" s="704" t="s">
        <v>1403</v>
      </c>
      <c r="E206" s="682" t="s">
        <v>298</v>
      </c>
      <c r="F206" s="3212" t="s">
        <v>3920</v>
      </c>
      <c r="G206" s="3222" t="s">
        <v>4390</v>
      </c>
      <c r="H206" s="3944"/>
      <c r="I206" s="689">
        <v>198469.00239340909</v>
      </c>
      <c r="J206" s="626">
        <f>IF(B206="","",COUNTIF('Process (B)'!$D$6:$D$6694,B206))</f>
        <v>1</v>
      </c>
      <c r="K206" s="626">
        <f>IF(B206="","",COUNTIF('Process (R)'!$D$6:$D$2649,B206))</f>
        <v>0</v>
      </c>
      <c r="L206" s="84" t="e">
        <f>#REF!-K206</f>
        <v>#REF!</v>
      </c>
      <c r="P206" s="3942" t="s">
        <v>70</v>
      </c>
    </row>
    <row r="207" spans="1:16">
      <c r="A207" s="682">
        <v>196</v>
      </c>
      <c r="B207" s="685" t="s">
        <v>3151</v>
      </c>
      <c r="C207" s="682" t="s">
        <v>298</v>
      </c>
      <c r="D207" s="704" t="s">
        <v>2575</v>
      </c>
      <c r="E207" s="682" t="s">
        <v>298</v>
      </c>
      <c r="F207" s="3212" t="s">
        <v>70</v>
      </c>
      <c r="G207" s="1931" t="s">
        <v>70</v>
      </c>
      <c r="H207" s="3944"/>
      <c r="I207" s="689">
        <v>218824.79751068179</v>
      </c>
      <c r="J207" s="626">
        <f>IF(B207="","",COUNTIF('Process (B)'!$D$6:$D$6694,B207))</f>
        <v>1</v>
      </c>
      <c r="K207" s="626">
        <f>IF(B207="","",COUNTIF('Process (R)'!$D$6:$D$2649,B207))</f>
        <v>0</v>
      </c>
      <c r="L207" s="84" t="e">
        <f>#REF!-K207</f>
        <v>#REF!</v>
      </c>
      <c r="P207" s="3942" t="s">
        <v>70</v>
      </c>
    </row>
    <row r="208" spans="1:16">
      <c r="A208" s="682">
        <v>197</v>
      </c>
      <c r="B208" s="685" t="s">
        <v>1486</v>
      </c>
      <c r="C208" s="682" t="s">
        <v>298</v>
      </c>
      <c r="D208" s="704" t="s">
        <v>1404</v>
      </c>
      <c r="E208" s="682" t="s">
        <v>298</v>
      </c>
      <c r="F208" s="3212" t="s">
        <v>70</v>
      </c>
      <c r="G208" s="1931" t="s">
        <v>70</v>
      </c>
      <c r="H208" s="3944"/>
      <c r="I208" s="689">
        <v>1339109.8568543179</v>
      </c>
      <c r="J208" s="626">
        <f>IF(B208="","",COUNTIF('Process (B)'!$D$6:$D$6694,B208))</f>
        <v>1</v>
      </c>
      <c r="K208" s="626">
        <f>IF(B208="","",COUNTIF('Process (R)'!$D$6:$D$2649,B208))</f>
        <v>1</v>
      </c>
      <c r="L208" s="84" t="e">
        <f>#REF!-K208</f>
        <v>#REF!</v>
      </c>
      <c r="P208" s="3942" t="s">
        <v>70</v>
      </c>
    </row>
    <row r="209" spans="1:32">
      <c r="A209" s="682">
        <v>198</v>
      </c>
      <c r="B209" s="685" t="s">
        <v>3983</v>
      </c>
      <c r="C209" s="682" t="s">
        <v>298</v>
      </c>
      <c r="D209" s="704" t="s">
        <v>755</v>
      </c>
      <c r="E209" s="682" t="s">
        <v>298</v>
      </c>
      <c r="F209" s="3212" t="s">
        <v>70</v>
      </c>
      <c r="G209" s="1931" t="s">
        <v>70</v>
      </c>
      <c r="H209" s="3944"/>
      <c r="I209" s="689">
        <v>58082.714930999995</v>
      </c>
      <c r="J209" s="626">
        <f>IF(B209="","",COUNTIF('Process (B)'!$D$6:$D$6694,B209))</f>
        <v>1</v>
      </c>
      <c r="K209" s="626">
        <f>IF(B209="","",COUNTIF('Process (R)'!$D$6:$D$2649,B209))</f>
        <v>0</v>
      </c>
      <c r="L209" s="84" t="e">
        <f>#REF!-K209</f>
        <v>#REF!</v>
      </c>
      <c r="P209" s="3942" t="s">
        <v>70</v>
      </c>
    </row>
    <row r="210" spans="1:32" ht="15" customHeight="1">
      <c r="A210" s="682">
        <v>199</v>
      </c>
      <c r="B210" s="685" t="s">
        <v>1485</v>
      </c>
      <c r="C210" s="682" t="s">
        <v>298</v>
      </c>
      <c r="D210" s="704" t="s">
        <v>6069</v>
      </c>
      <c r="E210" s="682" t="s">
        <v>298</v>
      </c>
      <c r="F210" s="3212" t="s">
        <v>70</v>
      </c>
      <c r="G210" s="1931" t="s">
        <v>70</v>
      </c>
      <c r="H210" s="3944"/>
      <c r="I210" s="689">
        <v>59251.045403749995</v>
      </c>
      <c r="J210" s="626">
        <f>IF(B210="","",COUNTIF('Process (B)'!$D$6:$D$6694,B210))</f>
        <v>2</v>
      </c>
      <c r="K210" s="626">
        <f>IF(B210="","",COUNTIF('Process (R)'!$D$6:$D$2649,B210))</f>
        <v>0</v>
      </c>
      <c r="L210" s="84" t="e">
        <f>#REF!-K210</f>
        <v>#REF!</v>
      </c>
      <c r="M210" s="3942">
        <f>25000000*0.3</f>
        <v>7500000</v>
      </c>
      <c r="P210" s="3942" t="s">
        <v>70</v>
      </c>
    </row>
    <row r="211" spans="1:32" hidden="1">
      <c r="A211" s="682">
        <v>200</v>
      </c>
      <c r="B211" s="685" t="s">
        <v>1191</v>
      </c>
      <c r="C211" s="682" t="s">
        <v>298</v>
      </c>
      <c r="D211" s="704" t="s">
        <v>1192</v>
      </c>
      <c r="E211" s="682" t="s">
        <v>298</v>
      </c>
      <c r="F211" s="3212" t="s">
        <v>70</v>
      </c>
      <c r="G211" s="1931" t="s">
        <v>70</v>
      </c>
      <c r="H211" s="3944"/>
      <c r="I211" s="689">
        <v>32254.545454545452</v>
      </c>
      <c r="J211" s="626">
        <f>IF(B211="","",COUNTIF('Process (B)'!$D$6:$D$6694,B211))</f>
        <v>0</v>
      </c>
      <c r="K211" s="626">
        <f>IF(B211="","",COUNTIF('Process (R)'!$D$6:$D$2649,B211))</f>
        <v>0</v>
      </c>
      <c r="L211" s="84" t="e">
        <f>#REF!-K211</f>
        <v>#REF!</v>
      </c>
      <c r="P211" s="3942" t="s">
        <v>70</v>
      </c>
    </row>
    <row r="212" spans="1:32" hidden="1">
      <c r="A212" s="682">
        <v>201</v>
      </c>
      <c r="B212" s="685" t="s">
        <v>1487</v>
      </c>
      <c r="C212" s="682" t="s">
        <v>298</v>
      </c>
      <c r="D212" s="704" t="s">
        <v>375</v>
      </c>
      <c r="E212" s="682" t="s">
        <v>298</v>
      </c>
      <c r="F212" s="3212" t="s">
        <v>70</v>
      </c>
      <c r="G212" s="1931" t="s">
        <v>70</v>
      </c>
      <c r="H212" s="3944"/>
      <c r="I212" s="689">
        <v>65090.909090909088</v>
      </c>
      <c r="J212" s="626">
        <f>IF(B212="","",COUNTIF('Process (B)'!$D$6:$D$6694,B212))</f>
        <v>0</v>
      </c>
      <c r="K212" s="626">
        <f>IF(B212="","",COUNTIF('Process (R)'!$D$6:$D$2649,B212))</f>
        <v>0</v>
      </c>
      <c r="L212" s="84" t="e">
        <f>#REF!-K212</f>
        <v>#REF!</v>
      </c>
      <c r="P212" s="3942" t="s">
        <v>70</v>
      </c>
    </row>
    <row r="213" spans="1:32">
      <c r="A213" s="682">
        <v>202</v>
      </c>
      <c r="B213" s="685" t="s">
        <v>1277</v>
      </c>
      <c r="C213" s="682" t="s">
        <v>298</v>
      </c>
      <c r="D213" s="704" t="s">
        <v>2577</v>
      </c>
      <c r="E213" s="682" t="s">
        <v>298</v>
      </c>
      <c r="F213" s="3212" t="s">
        <v>70</v>
      </c>
      <c r="G213" s="1931" t="s">
        <v>70</v>
      </c>
      <c r="H213" s="3944"/>
      <c r="I213" s="689">
        <v>59251.045403749995</v>
      </c>
      <c r="J213" s="626">
        <f>IF(B213="","",COUNTIF('Process (B)'!$D$6:$D$6694,B213))</f>
        <v>0</v>
      </c>
      <c r="K213" s="626">
        <f>IF(B213="","",COUNTIF('Process (R)'!$D$6:$D$2649,B213))</f>
        <v>1</v>
      </c>
      <c r="L213" s="84"/>
      <c r="P213" s="3942" t="s">
        <v>70</v>
      </c>
    </row>
    <row r="214" spans="1:32" hidden="1">
      <c r="A214" s="682">
        <v>203</v>
      </c>
      <c r="B214" s="685" t="s">
        <v>1978</v>
      </c>
      <c r="C214" s="682" t="s">
        <v>298</v>
      </c>
      <c r="D214" s="704" t="s">
        <v>1979</v>
      </c>
      <c r="E214" s="682" t="s">
        <v>298</v>
      </c>
      <c r="F214" s="3212" t="s">
        <v>70</v>
      </c>
      <c r="G214" s="1931" t="s">
        <v>70</v>
      </c>
      <c r="H214" s="3944"/>
      <c r="I214" s="689">
        <v>328967.74193548388</v>
      </c>
      <c r="J214" s="626">
        <f>IF(B214="","",COUNTIF('Process (B)'!$D$6:$D$6694,B214))</f>
        <v>0</v>
      </c>
      <c r="K214" s="626">
        <f>IF(B214="","",COUNTIF('Process (R)'!$D$6:$D$2649,B214))</f>
        <v>0</v>
      </c>
      <c r="L214" s="84">
        <f>K212-K214</f>
        <v>0</v>
      </c>
      <c r="P214" s="3942" t="s">
        <v>70</v>
      </c>
    </row>
    <row r="215" spans="1:32" hidden="1">
      <c r="A215" s="682">
        <v>204</v>
      </c>
      <c r="B215" s="685" t="s">
        <v>1948</v>
      </c>
      <c r="C215" s="682" t="s">
        <v>298</v>
      </c>
      <c r="D215" s="704" t="s">
        <v>1949</v>
      </c>
      <c r="E215" s="682" t="s">
        <v>298</v>
      </c>
      <c r="F215" s="3212" t="s">
        <v>70</v>
      </c>
      <c r="G215" s="1931" t="s">
        <v>70</v>
      </c>
      <c r="H215" s="3944"/>
      <c r="I215" s="689">
        <v>490499.99999999994</v>
      </c>
      <c r="J215" s="626">
        <f>IF(B215="","",COUNTIF('Process (B)'!$D$6:$D$6694,B215))</f>
        <v>0</v>
      </c>
      <c r="K215" s="626">
        <f>IF(B215="","",COUNTIF('Process (R)'!$D$6:$D$2649,B215))</f>
        <v>0</v>
      </c>
      <c r="L215" s="84">
        <f>K213-K215</f>
        <v>1</v>
      </c>
      <c r="P215" s="3942" t="s">
        <v>70</v>
      </c>
    </row>
    <row r="216" spans="1:32">
      <c r="A216" s="682">
        <v>205</v>
      </c>
      <c r="B216" s="685" t="s">
        <v>2564</v>
      </c>
      <c r="C216" s="682" t="s">
        <v>298</v>
      </c>
      <c r="D216" s="704" t="s">
        <v>3645</v>
      </c>
      <c r="E216" s="682" t="s">
        <v>298</v>
      </c>
      <c r="F216" s="3212" t="s">
        <v>70</v>
      </c>
      <c r="G216" s="1931" t="s">
        <v>70</v>
      </c>
      <c r="H216" s="3944"/>
      <c r="I216" s="689">
        <v>65927.219533749987</v>
      </c>
      <c r="J216" s="626">
        <f>IF(B216="","",COUNTIF('Process (B)'!$D$6:$D$6694,B216))</f>
        <v>1</v>
      </c>
      <c r="K216" s="626">
        <f>IF(B216="","",COUNTIF('Process (R)'!$D$6:$D$2649,B216))</f>
        <v>0</v>
      </c>
      <c r="L216" s="84">
        <f>K212-K216</f>
        <v>0</v>
      </c>
      <c r="P216" s="3942" t="s">
        <v>4409</v>
      </c>
    </row>
    <row r="217" spans="1:32">
      <c r="A217" s="682">
        <v>206</v>
      </c>
      <c r="B217" s="685" t="s">
        <v>2441</v>
      </c>
      <c r="C217" s="682" t="s">
        <v>298</v>
      </c>
      <c r="D217" s="704" t="s">
        <v>2069</v>
      </c>
      <c r="E217" s="682" t="s">
        <v>298</v>
      </c>
      <c r="F217" s="3212" t="s">
        <v>70</v>
      </c>
      <c r="G217" s="1931" t="s">
        <v>70</v>
      </c>
      <c r="H217" s="3944"/>
      <c r="I217" s="689">
        <v>30691.636363636364</v>
      </c>
      <c r="J217" s="626">
        <f>IF(B217="","",COUNTIF('Process (B)'!$D$6:$D$6694,B217))</f>
        <v>1</v>
      </c>
      <c r="K217" s="626">
        <f>IF(B217="","",COUNTIF('Process (R)'!$D$6:$D$2649,B217))</f>
        <v>0</v>
      </c>
      <c r="L217" s="84">
        <f t="shared" ref="L217:L218" si="1">K214-K217</f>
        <v>0</v>
      </c>
      <c r="P217" s="3942" t="s">
        <v>70</v>
      </c>
    </row>
    <row r="218" spans="1:32">
      <c r="A218" s="682">
        <v>207</v>
      </c>
      <c r="B218" s="685" t="s">
        <v>2443</v>
      </c>
      <c r="C218" s="682" t="s">
        <v>298</v>
      </c>
      <c r="D218" s="704" t="s">
        <v>1876</v>
      </c>
      <c r="E218" s="682" t="s">
        <v>298</v>
      </c>
      <c r="F218" s="3212" t="s">
        <v>70</v>
      </c>
      <c r="G218" s="1931" t="s">
        <v>4392</v>
      </c>
      <c r="H218" s="3944"/>
      <c r="I218" s="689">
        <v>58730.909090909088</v>
      </c>
      <c r="J218" s="626">
        <f>IF(B218="","",COUNTIF('Process (B)'!$D$6:$D$6694,B218))</f>
        <v>1</v>
      </c>
      <c r="K218" s="626">
        <f>IF(B218="","",COUNTIF('Process (R)'!$D$6:$D$2649,B218))</f>
        <v>0</v>
      </c>
      <c r="L218" s="84">
        <f t="shared" si="1"/>
        <v>0</v>
      </c>
      <c r="P218" s="3942" t="s">
        <v>70</v>
      </c>
    </row>
    <row r="219" spans="1:32" hidden="1">
      <c r="A219" s="682">
        <v>208</v>
      </c>
      <c r="B219" s="685" t="s">
        <v>1736</v>
      </c>
      <c r="C219" s="682" t="s">
        <v>298</v>
      </c>
      <c r="D219" s="704" t="s">
        <v>1737</v>
      </c>
      <c r="E219" s="682" t="s">
        <v>298</v>
      </c>
      <c r="F219" s="3212" t="s">
        <v>70</v>
      </c>
      <c r="G219" s="1931" t="s">
        <v>70</v>
      </c>
      <c r="H219" s="3944"/>
      <c r="I219" s="689">
        <v>311700</v>
      </c>
      <c r="J219" s="626">
        <f>IF(B219="","",COUNTIF('Process (B)'!$D$6:$D$6694,B219))</f>
        <v>0</v>
      </c>
      <c r="K219" s="626">
        <f>IF(B219="","",COUNTIF('Process (R)'!$D$6:$D$2649,B219))</f>
        <v>0</v>
      </c>
      <c r="L219" s="84">
        <f>K213-K219</f>
        <v>1</v>
      </c>
      <c r="P219" s="3942" t="s">
        <v>70</v>
      </c>
    </row>
    <row r="220" spans="1:32" hidden="1">
      <c r="A220" s="682">
        <v>209</v>
      </c>
      <c r="B220" s="685" t="s">
        <v>1939</v>
      </c>
      <c r="C220" s="682" t="s">
        <v>421</v>
      </c>
      <c r="D220" s="704" t="s">
        <v>1940</v>
      </c>
      <c r="E220" s="682" t="s">
        <v>270</v>
      </c>
      <c r="F220" s="3212" t="s">
        <v>70</v>
      </c>
      <c r="G220" s="1931" t="s">
        <v>70</v>
      </c>
      <c r="H220" s="3944"/>
      <c r="I220" s="689">
        <v>7899.9999999999991</v>
      </c>
      <c r="J220" s="626">
        <f>IF(B220="","",COUNTIF('Process (B)'!$D$6:$D$6694,B220))</f>
        <v>0</v>
      </c>
      <c r="K220" s="626">
        <f>IF(B220="","",COUNTIF('Process (R)'!$D$6:$D$2649,B220))</f>
        <v>0</v>
      </c>
      <c r="L220" s="84"/>
      <c r="P220" s="3942" t="s">
        <v>70</v>
      </c>
    </row>
    <row r="221" spans="1:32">
      <c r="A221" s="682">
        <v>210</v>
      </c>
      <c r="B221" s="685" t="s">
        <v>283</v>
      </c>
      <c r="C221" s="682" t="s">
        <v>421</v>
      </c>
      <c r="D221" s="704" t="s">
        <v>2518</v>
      </c>
      <c r="E221" s="682" t="s">
        <v>298</v>
      </c>
      <c r="F221" s="3212" t="s">
        <v>70</v>
      </c>
      <c r="G221" s="1931" t="s">
        <v>70</v>
      </c>
      <c r="H221" s="3944"/>
      <c r="I221" s="689">
        <v>40423.770629370614</v>
      </c>
      <c r="J221" s="626">
        <f>IF(B221="","",COUNTIF('Process (B)'!$D$6:$D$6694,B221))</f>
        <v>0</v>
      </c>
      <c r="K221" s="626">
        <f>IF(B221="","",COUNTIF('Process (R)'!$D$6:$D$2649,B221))</f>
        <v>1</v>
      </c>
      <c r="L221" s="84"/>
      <c r="P221" s="3942" t="s">
        <v>70</v>
      </c>
    </row>
    <row r="222" spans="1:32">
      <c r="A222" s="682">
        <v>211</v>
      </c>
      <c r="B222" s="685" t="s">
        <v>288</v>
      </c>
      <c r="C222" s="682" t="s">
        <v>421</v>
      </c>
      <c r="D222" s="704" t="s">
        <v>2520</v>
      </c>
      <c r="E222" s="682" t="s">
        <v>298</v>
      </c>
      <c r="F222" s="3212" t="s">
        <v>70</v>
      </c>
      <c r="G222" s="1931" t="s">
        <v>70</v>
      </c>
      <c r="H222" s="3944"/>
      <c r="I222" s="689">
        <v>49333.963636363631</v>
      </c>
      <c r="J222" s="626">
        <f>IF(B222="","",COUNTIF('Process (B)'!$D$6:$D$6694,B222))</f>
        <v>0</v>
      </c>
      <c r="K222" s="626">
        <f>IF(B222="","",COUNTIF('Process (R)'!$D$6:$D$2649,B222))</f>
        <v>1</v>
      </c>
      <c r="L222" s="84"/>
      <c r="P222" s="3942" t="s">
        <v>70</v>
      </c>
    </row>
    <row r="223" spans="1:32" ht="15" customHeight="1">
      <c r="A223" s="682">
        <v>212</v>
      </c>
      <c r="B223" s="685" t="s">
        <v>3121</v>
      </c>
      <c r="C223" s="682" t="s">
        <v>421</v>
      </c>
      <c r="D223" s="704" t="s">
        <v>2099</v>
      </c>
      <c r="E223" s="682" t="s">
        <v>298</v>
      </c>
      <c r="F223" s="3212" t="s">
        <v>70</v>
      </c>
      <c r="G223" s="1931" t="s">
        <v>70</v>
      </c>
      <c r="H223" s="3944"/>
      <c r="I223" s="689">
        <v>1695609.8568543179</v>
      </c>
      <c r="J223" s="626">
        <f>IF(B223="","",COUNTIF('Process (B)'!$D$6:$D$6694,B223))</f>
        <v>1</v>
      </c>
      <c r="K223" s="626">
        <f>IF(B223="","",COUNTIF('Process (R)'!$D$6:$D$2649,B223))</f>
        <v>0</v>
      </c>
      <c r="L223" s="84"/>
      <c r="P223" s="3942" t="s">
        <v>70</v>
      </c>
      <c r="W223" s="3942">
        <f>52800*315/110</f>
        <v>151200</v>
      </c>
      <c r="Y223" s="689">
        <f>24800*(315/50)</f>
        <v>156240</v>
      </c>
      <c r="AB223" s="685" t="s">
        <v>2449</v>
      </c>
      <c r="AC223" s="682" t="s">
        <v>421</v>
      </c>
      <c r="AD223" s="704" t="s">
        <v>2453</v>
      </c>
      <c r="AE223" s="682" t="s">
        <v>270</v>
      </c>
      <c r="AF223" s="689">
        <f>390000*1.5</f>
        <v>585000</v>
      </c>
    </row>
    <row r="224" spans="1:32">
      <c r="A224" s="682">
        <v>213</v>
      </c>
      <c r="B224" s="685" t="s">
        <v>3122</v>
      </c>
      <c r="C224" s="682" t="s">
        <v>421</v>
      </c>
      <c r="D224" s="704" t="s">
        <v>286</v>
      </c>
      <c r="E224" s="682" t="s">
        <v>298</v>
      </c>
      <c r="F224" s="3212" t="s">
        <v>70</v>
      </c>
      <c r="G224" s="1931" t="s">
        <v>70</v>
      </c>
      <c r="H224" s="3944"/>
      <c r="I224" s="689">
        <v>58082.714930999995</v>
      </c>
      <c r="J224" s="626">
        <f>IF(B224="","",COUNTIF('Process (B)'!$D$6:$D$6694,B224))</f>
        <v>1</v>
      </c>
      <c r="K224" s="626">
        <f>IF(B224="","",COUNTIF('Process (R)'!$D$6:$D$2649,B224))</f>
        <v>0</v>
      </c>
      <c r="L224" s="84"/>
      <c r="P224" s="3942" t="s">
        <v>70</v>
      </c>
      <c r="Y224" s="689">
        <f>24800*(400/50)</f>
        <v>198400</v>
      </c>
      <c r="AB224" s="685" t="s">
        <v>2450</v>
      </c>
      <c r="AC224" s="682" t="s">
        <v>421</v>
      </c>
      <c r="AD224" s="704" t="s">
        <v>2454</v>
      </c>
      <c r="AE224" s="682" t="s">
        <v>270</v>
      </c>
      <c r="AF224" s="689">
        <f>415000*1.5</f>
        <v>622500</v>
      </c>
    </row>
    <row r="225" spans="1:32">
      <c r="A225" s="682">
        <v>214</v>
      </c>
      <c r="B225" s="685" t="s">
        <v>3123</v>
      </c>
      <c r="C225" s="682" t="s">
        <v>421</v>
      </c>
      <c r="D225" s="704" t="s">
        <v>2571</v>
      </c>
      <c r="E225" s="682" t="s">
        <v>1075</v>
      </c>
      <c r="F225" s="3212" t="s">
        <v>70</v>
      </c>
      <c r="G225" s="1931" t="s">
        <v>70</v>
      </c>
      <c r="H225" s="3944"/>
      <c r="I225" s="689">
        <v>16963.162597727271</v>
      </c>
      <c r="J225" s="626">
        <f>IF(B225="","",COUNTIF('Process (B)'!$D$6:$D$6694,B225))</f>
        <v>1</v>
      </c>
      <c r="K225" s="626">
        <f>IF(B225="","",COUNTIF('Process (R)'!$D$6:$D$2649,B225))</f>
        <v>0</v>
      </c>
      <c r="L225" s="84"/>
      <c r="P225" s="3942" t="s">
        <v>70</v>
      </c>
      <c r="Y225" s="689">
        <f>(Y223+Y224)/2</f>
        <v>177320</v>
      </c>
      <c r="AB225" s="685" t="s">
        <v>2452</v>
      </c>
      <c r="AC225" s="682" t="s">
        <v>421</v>
      </c>
      <c r="AD225" s="704" t="s">
        <v>2458</v>
      </c>
      <c r="AE225" s="682" t="s">
        <v>270</v>
      </c>
      <c r="AF225" s="689">
        <f>(AF223+AF224)/2</f>
        <v>603750</v>
      </c>
    </row>
    <row r="226" spans="1:32">
      <c r="A226" s="682">
        <v>215</v>
      </c>
      <c r="B226" s="685" t="s">
        <v>3138</v>
      </c>
      <c r="C226" s="682" t="s">
        <v>421</v>
      </c>
      <c r="D226" s="685" t="s">
        <v>262</v>
      </c>
      <c r="E226" s="682" t="s">
        <v>298</v>
      </c>
      <c r="F226" s="3212" t="s">
        <v>70</v>
      </c>
      <c r="G226" s="1931" t="s">
        <v>70</v>
      </c>
      <c r="H226" s="3944"/>
      <c r="I226" s="689">
        <v>386907.5</v>
      </c>
      <c r="J226" s="626">
        <f>IF(B226="","",COUNTIF('Process (B)'!$D$6:$D$6694,B226))</f>
        <v>1</v>
      </c>
      <c r="K226" s="626">
        <f>IF(B226="","",COUNTIF('Process (R)'!$D$6:$D$2649,B226))</f>
        <v>0</v>
      </c>
      <c r="L226" s="84"/>
      <c r="P226" s="3942" t="s">
        <v>70</v>
      </c>
      <c r="W226" s="3942">
        <f>72200*315/125</f>
        <v>181944</v>
      </c>
      <c r="X226" s="689">
        <f>11000*(400/32)</f>
        <v>137500</v>
      </c>
      <c r="Y226" s="689">
        <f>24000*(400/90)</f>
        <v>106666.66666666667</v>
      </c>
      <c r="AB226" s="685" t="s">
        <v>2451</v>
      </c>
      <c r="AC226" s="682" t="s">
        <v>421</v>
      </c>
      <c r="AD226" s="704" t="s">
        <v>2457</v>
      </c>
      <c r="AE226" s="682" t="s">
        <v>270</v>
      </c>
      <c r="AF226" s="689">
        <f>AF224</f>
        <v>622500</v>
      </c>
    </row>
    <row r="227" spans="1:32">
      <c r="A227" s="682">
        <v>216</v>
      </c>
      <c r="B227" s="685" t="s">
        <v>3139</v>
      </c>
      <c r="C227" s="682" t="s">
        <v>421</v>
      </c>
      <c r="D227" s="685" t="s">
        <v>263</v>
      </c>
      <c r="E227" s="682" t="s">
        <v>298</v>
      </c>
      <c r="F227" s="3212" t="s">
        <v>70</v>
      </c>
      <c r="G227" s="1931" t="s">
        <v>70</v>
      </c>
      <c r="H227" s="3944"/>
      <c r="I227" s="689">
        <v>656637.30000000005</v>
      </c>
      <c r="J227" s="626">
        <f>IF(B227="","",COUNTIF('Process (B)'!$D$6:$D$6694,B227))</f>
        <v>1</v>
      </c>
      <c r="K227" s="626">
        <f>IF(B227="","",COUNTIF('Process (R)'!$D$6:$D$2649,B227))</f>
        <v>0</v>
      </c>
      <c r="L227" s="84"/>
      <c r="P227" s="3942" t="s">
        <v>70</v>
      </c>
      <c r="Y227" s="689">
        <f>24000*(315/90)</f>
        <v>84000</v>
      </c>
      <c r="AB227" s="685" t="s">
        <v>2455</v>
      </c>
      <c r="AC227" s="682" t="s">
        <v>421</v>
      </c>
      <c r="AD227" s="704" t="s">
        <v>2456</v>
      </c>
      <c r="AE227" s="682" t="s">
        <v>270</v>
      </c>
      <c r="AF227" s="689">
        <f>AF223</f>
        <v>585000</v>
      </c>
    </row>
    <row r="228" spans="1:32">
      <c r="A228" s="682">
        <v>217</v>
      </c>
      <c r="B228" s="685" t="s">
        <v>3140</v>
      </c>
      <c r="C228" s="682" t="s">
        <v>421</v>
      </c>
      <c r="D228" s="685" t="s">
        <v>261</v>
      </c>
      <c r="E228" s="682" t="s">
        <v>298</v>
      </c>
      <c r="F228" s="3212" t="s">
        <v>70</v>
      </c>
      <c r="G228" s="1931" t="s">
        <v>70</v>
      </c>
      <c r="H228" s="3944"/>
      <c r="I228" s="689">
        <v>59694.3</v>
      </c>
      <c r="J228" s="626">
        <f>IF(B228="","",COUNTIF('Process (B)'!$D$6:$D$6694,B228))</f>
        <v>1</v>
      </c>
      <c r="K228" s="626">
        <f>IF(B228="","",COUNTIF('Process (R)'!$D$6:$D$2649,B228))</f>
        <v>0</v>
      </c>
      <c r="L228" s="84"/>
      <c r="P228" s="3942" t="s">
        <v>70</v>
      </c>
      <c r="Y228" s="689">
        <f>30300*(315/110)</f>
        <v>86768.181818181823</v>
      </c>
      <c r="AB228" s="685" t="s">
        <v>2455</v>
      </c>
      <c r="AC228" s="682" t="s">
        <v>421</v>
      </c>
      <c r="AD228" s="704" t="s">
        <v>2456</v>
      </c>
      <c r="AE228" s="682" t="s">
        <v>270</v>
      </c>
    </row>
    <row r="229" spans="1:32">
      <c r="A229" s="682">
        <v>218</v>
      </c>
      <c r="B229" s="685" t="s">
        <v>2459</v>
      </c>
      <c r="C229" s="682" t="s">
        <v>421</v>
      </c>
      <c r="D229" s="704" t="s">
        <v>2696</v>
      </c>
      <c r="E229" s="682" t="s">
        <v>270</v>
      </c>
      <c r="F229" s="3212" t="s">
        <v>3199</v>
      </c>
      <c r="G229" s="3222" t="s">
        <v>4410</v>
      </c>
      <c r="H229" s="3944"/>
      <c r="I229" s="689">
        <v>3176727.7382283681</v>
      </c>
      <c r="J229" s="626">
        <f>IF(B229="","",COUNTIF('Process (B)'!$D$6:$D$6694,B229))</f>
        <v>1</v>
      </c>
      <c r="K229" s="626">
        <f>IF(B229="","",COUNTIF('Process (R)'!$D$6:$D$2649,B229))</f>
        <v>0</v>
      </c>
      <c r="L229" s="84"/>
      <c r="P229" s="3942" t="s">
        <v>4410</v>
      </c>
      <c r="Y229" s="689">
        <v>500000</v>
      </c>
      <c r="AB229" s="685" t="s">
        <v>2459</v>
      </c>
      <c r="AC229" s="682" t="s">
        <v>421</v>
      </c>
      <c r="AD229" s="704" t="s">
        <v>2696</v>
      </c>
      <c r="AE229" s="682" t="s">
        <v>270</v>
      </c>
    </row>
    <row r="230" spans="1:32">
      <c r="A230" s="682">
        <v>219</v>
      </c>
      <c r="B230" s="685" t="s">
        <v>2695</v>
      </c>
      <c r="C230" s="682" t="s">
        <v>421</v>
      </c>
      <c r="D230" s="704" t="s">
        <v>2697</v>
      </c>
      <c r="E230" s="682" t="s">
        <v>270</v>
      </c>
      <c r="F230" s="3212" t="s">
        <v>70</v>
      </c>
      <c r="G230" s="1931" t="s">
        <v>70</v>
      </c>
      <c r="H230" s="3944"/>
      <c r="I230" s="689">
        <v>1500000</v>
      </c>
      <c r="J230" s="626">
        <f>IF(B230="","",COUNTIF('Process (B)'!$D$6:$D$6694,B230))</f>
        <v>1</v>
      </c>
      <c r="K230" s="626">
        <f>IF(B230="","",COUNTIF('Process (R)'!$D$6:$D$2649,B230))</f>
        <v>0</v>
      </c>
      <c r="L230" s="84"/>
      <c r="P230" s="3942" t="s">
        <v>70</v>
      </c>
      <c r="Y230" s="689">
        <v>400000</v>
      </c>
      <c r="AB230" s="685" t="s">
        <v>2695</v>
      </c>
      <c r="AC230" s="682" t="s">
        <v>421</v>
      </c>
      <c r="AD230" s="704" t="s">
        <v>2697</v>
      </c>
      <c r="AE230" s="682" t="s">
        <v>270</v>
      </c>
    </row>
    <row r="231" spans="1:32" hidden="1">
      <c r="A231" s="682">
        <v>220</v>
      </c>
      <c r="B231" s="685" t="s">
        <v>2461</v>
      </c>
      <c r="C231" s="682" t="s">
        <v>421</v>
      </c>
      <c r="D231" s="704" t="s">
        <v>2462</v>
      </c>
      <c r="E231" s="682" t="s">
        <v>270</v>
      </c>
      <c r="F231" s="3212" t="s">
        <v>70</v>
      </c>
      <c r="G231" s="1931" t="s">
        <v>70</v>
      </c>
      <c r="H231" s="3944"/>
      <c r="I231" s="689">
        <v>500000</v>
      </c>
      <c r="J231" s="626">
        <f>IF(B231="","",COUNTIF('Process (B)'!$D$6:$D$6694,B231))</f>
        <v>0</v>
      </c>
      <c r="K231" s="626">
        <f>IF(B231="","",COUNTIF('Process (R)'!$D$6:$D$2649,B231))</f>
        <v>0</v>
      </c>
      <c r="L231" s="84"/>
      <c r="P231" s="3942" t="s">
        <v>70</v>
      </c>
      <c r="Y231" s="689">
        <v>500000</v>
      </c>
      <c r="AB231" s="685" t="s">
        <v>2461</v>
      </c>
      <c r="AC231" s="682" t="s">
        <v>421</v>
      </c>
      <c r="AD231" s="704" t="s">
        <v>2462</v>
      </c>
      <c r="AE231" s="682" t="s">
        <v>270</v>
      </c>
    </row>
    <row r="232" spans="1:32" hidden="1">
      <c r="A232" s="682">
        <v>221</v>
      </c>
      <c r="B232" s="685" t="s">
        <v>2463</v>
      </c>
      <c r="C232" s="682" t="s">
        <v>421</v>
      </c>
      <c r="D232" s="704" t="s">
        <v>2464</v>
      </c>
      <c r="E232" s="682" t="s">
        <v>270</v>
      </c>
      <c r="F232" s="3212" t="s">
        <v>70</v>
      </c>
      <c r="G232" s="1931" t="s">
        <v>70</v>
      </c>
      <c r="H232" s="3944"/>
      <c r="I232" s="689">
        <v>500000</v>
      </c>
      <c r="J232" s="626">
        <f>IF(B232="","",COUNTIF('Process (B)'!$D$6:$D$6694,B232))</f>
        <v>0</v>
      </c>
      <c r="K232" s="626">
        <f>IF(B232="","",COUNTIF('Process (R)'!$D$6:$D$2649,B232))</f>
        <v>0</v>
      </c>
      <c r="L232" s="84"/>
      <c r="P232" s="3942" t="s">
        <v>70</v>
      </c>
      <c r="Y232" s="689">
        <v>500000</v>
      </c>
      <c r="AB232" s="685" t="s">
        <v>2463</v>
      </c>
      <c r="AC232" s="682" t="s">
        <v>421</v>
      </c>
      <c r="AD232" s="704" t="s">
        <v>2464</v>
      </c>
      <c r="AE232" s="682" t="s">
        <v>270</v>
      </c>
    </row>
    <row r="233" spans="1:32" hidden="1">
      <c r="A233" s="682">
        <v>222</v>
      </c>
      <c r="B233" s="685" t="s">
        <v>2465</v>
      </c>
      <c r="C233" s="682" t="s">
        <v>421</v>
      </c>
      <c r="D233" s="704" t="s">
        <v>2466</v>
      </c>
      <c r="E233" s="682" t="s">
        <v>270</v>
      </c>
      <c r="F233" s="3212" t="s">
        <v>70</v>
      </c>
      <c r="G233" s="1931" t="s">
        <v>70</v>
      </c>
      <c r="H233" s="3944"/>
      <c r="I233" s="689">
        <v>500000</v>
      </c>
      <c r="J233" s="626">
        <f>IF(B233="","",COUNTIF('Process (B)'!$D$6:$D$6694,B233))</f>
        <v>0</v>
      </c>
      <c r="K233" s="626">
        <f>IF(B233="","",COUNTIF('Process (R)'!$D$6:$D$2649,B233))</f>
        <v>0</v>
      </c>
      <c r="L233" s="84"/>
      <c r="P233" s="3942" t="s">
        <v>70</v>
      </c>
      <c r="Y233" s="689">
        <v>500000</v>
      </c>
      <c r="AB233" s="685" t="s">
        <v>2465</v>
      </c>
      <c r="AC233" s="682" t="s">
        <v>421</v>
      </c>
      <c r="AD233" s="704" t="s">
        <v>2466</v>
      </c>
      <c r="AE233" s="682" t="s">
        <v>270</v>
      </c>
    </row>
    <row r="234" spans="1:32">
      <c r="A234" s="682">
        <v>223</v>
      </c>
      <c r="B234" s="685" t="s">
        <v>2467</v>
      </c>
      <c r="C234" s="682" t="s">
        <v>421</v>
      </c>
      <c r="D234" s="704" t="s">
        <v>6241</v>
      </c>
      <c r="E234" s="682" t="s">
        <v>32</v>
      </c>
      <c r="F234" s="3212" t="s">
        <v>70</v>
      </c>
      <c r="G234" s="1931" t="s">
        <v>70</v>
      </c>
      <c r="H234" s="3944"/>
      <c r="I234" s="689">
        <v>21377</v>
      </c>
      <c r="J234" s="626">
        <f>IF(B234="","",COUNTIF('Process (B)'!$D$6:$D$6694,B234))</f>
        <v>1</v>
      </c>
      <c r="K234" s="626">
        <f>IF(B234="","",COUNTIF('Process (R)'!$D$6:$D$2649,B234))</f>
        <v>0</v>
      </c>
      <c r="L234" s="84"/>
      <c r="P234" s="3942" t="s">
        <v>70</v>
      </c>
      <c r="Y234" s="689">
        <v>50000</v>
      </c>
      <c r="AB234" s="685" t="s">
        <v>2467</v>
      </c>
      <c r="AC234" s="682" t="s">
        <v>421</v>
      </c>
      <c r="AD234" s="704" t="s">
        <v>2468</v>
      </c>
      <c r="AE234" s="682" t="s">
        <v>270</v>
      </c>
    </row>
    <row r="235" spans="1:32">
      <c r="A235" s="682">
        <v>224</v>
      </c>
      <c r="B235" s="685" t="s">
        <v>2469</v>
      </c>
      <c r="C235" s="682" t="s">
        <v>421</v>
      </c>
      <c r="D235" s="704" t="s">
        <v>1267</v>
      </c>
      <c r="E235" s="682" t="s">
        <v>1075</v>
      </c>
      <c r="F235" s="3212" t="s">
        <v>2645</v>
      </c>
      <c r="G235" s="3222" t="s">
        <v>4397</v>
      </c>
      <c r="H235" s="3944"/>
      <c r="I235" s="689">
        <v>36862.745098039217</v>
      </c>
      <c r="J235" s="626">
        <f>IF(B235="","",COUNTIF('Process (B)'!$D$6:$D$6694,B235))</f>
        <v>1</v>
      </c>
      <c r="K235" s="626">
        <f>IF(B235="","",COUNTIF('Process (R)'!$D$6:$D$2649,B235))</f>
        <v>0</v>
      </c>
      <c r="L235" s="84"/>
      <c r="P235" s="3942" t="s">
        <v>70</v>
      </c>
      <c r="Y235" s="689">
        <v>50000</v>
      </c>
      <c r="AB235" s="685" t="s">
        <v>2469</v>
      </c>
      <c r="AC235" s="682" t="s">
        <v>421</v>
      </c>
      <c r="AD235" s="704" t="s">
        <v>2470</v>
      </c>
      <c r="AE235" s="682" t="s">
        <v>270</v>
      </c>
    </row>
    <row r="236" spans="1:32">
      <c r="A236" s="682">
        <v>225</v>
      </c>
      <c r="B236" s="685" t="s">
        <v>2471</v>
      </c>
      <c r="C236" s="682" t="s">
        <v>298</v>
      </c>
      <c r="D236" s="704" t="s">
        <v>316</v>
      </c>
      <c r="E236" s="682" t="s">
        <v>1075</v>
      </c>
      <c r="F236" s="3212" t="s">
        <v>2646</v>
      </c>
      <c r="G236" s="3222" t="s">
        <v>4398</v>
      </c>
      <c r="H236" s="3944"/>
      <c r="I236" s="689">
        <v>81818.181818181809</v>
      </c>
      <c r="J236" s="626">
        <f>IF(B236="","",COUNTIF('Process (B)'!$D$6:$D$6694,B236))</f>
        <v>1</v>
      </c>
      <c r="K236" s="626">
        <f>IF(B236="","",COUNTIF('Process (R)'!$D$6:$D$2649,B236))</f>
        <v>0</v>
      </c>
      <c r="L236" s="84"/>
      <c r="P236" s="3942" t="s">
        <v>70</v>
      </c>
      <c r="Y236" s="689">
        <f>(3.48*19000/1.1+(3.48/1000)*'Transport Fee '!$O$38)*(18/50)</f>
        <v>21820.90464788727</v>
      </c>
      <c r="AB236" s="685" t="s">
        <v>2471</v>
      </c>
      <c r="AC236" s="682" t="s">
        <v>298</v>
      </c>
      <c r="AD236" s="704" t="s">
        <v>2472</v>
      </c>
      <c r="AE236" s="682" t="s">
        <v>298</v>
      </c>
    </row>
    <row r="237" spans="1:32">
      <c r="A237" s="682">
        <v>226</v>
      </c>
      <c r="B237" s="685" t="s">
        <v>2473</v>
      </c>
      <c r="C237" s="682" t="s">
        <v>298</v>
      </c>
      <c r="D237" s="704" t="s">
        <v>1268</v>
      </c>
      <c r="E237" s="682" t="s">
        <v>1075</v>
      </c>
      <c r="F237" s="3212" t="s">
        <v>70</v>
      </c>
      <c r="G237" s="1931" t="s">
        <v>70</v>
      </c>
      <c r="H237" s="3944"/>
      <c r="I237" s="689">
        <v>13129.2</v>
      </c>
      <c r="J237" s="626">
        <f>IF(B237="","",COUNTIF('Process (B)'!$D$6:$D$6694,B237))</f>
        <v>0</v>
      </c>
      <c r="K237" s="626">
        <f>IF(B237="","",COUNTIF('Process (R)'!$D$6:$D$2649,B237))</f>
        <v>0</v>
      </c>
      <c r="L237" s="84"/>
      <c r="P237" s="3942" t="s">
        <v>70</v>
      </c>
      <c r="Y237" s="689">
        <f>(3.48*19000/1.1+(3.48/1000)*'Transport Fee '!$O$38)*(30/50)</f>
        <v>36368.174413145447</v>
      </c>
      <c r="AB237" s="685" t="s">
        <v>2473</v>
      </c>
      <c r="AC237" s="682" t="s">
        <v>298</v>
      </c>
      <c r="AD237" s="704" t="s">
        <v>2474</v>
      </c>
      <c r="AE237" s="682" t="s">
        <v>298</v>
      </c>
    </row>
    <row r="238" spans="1:32">
      <c r="A238" s="682">
        <v>227</v>
      </c>
      <c r="B238" s="685" t="s">
        <v>4080</v>
      </c>
      <c r="C238" s="682" t="s">
        <v>421</v>
      </c>
      <c r="D238" s="704" t="s">
        <v>6242</v>
      </c>
      <c r="E238" s="682" t="s">
        <v>32</v>
      </c>
      <c r="F238" s="3212" t="s">
        <v>70</v>
      </c>
      <c r="G238" s="1931" t="s">
        <v>70</v>
      </c>
      <c r="H238" s="3944"/>
      <c r="I238" s="689">
        <v>19377</v>
      </c>
      <c r="J238" s="626">
        <f>IF(B238="","",COUNTIF('Process (B)'!$D$6:$D$6694,B238))</f>
        <v>1</v>
      </c>
      <c r="K238" s="626">
        <f>IF(B238="","",COUNTIF('Process (R)'!$D$6:$D$2649,B238))</f>
        <v>0</v>
      </c>
      <c r="L238" s="84"/>
      <c r="P238" s="3942" t="s">
        <v>4411</v>
      </c>
      <c r="Y238" s="689">
        <f>(3.48*19000/1.1+(3.48/1000)*'Transport Fee '!$O$38)*(30/50)</f>
        <v>36368.174413145447</v>
      </c>
      <c r="AB238" s="685" t="s">
        <v>2473</v>
      </c>
      <c r="AC238" s="682" t="s">
        <v>298</v>
      </c>
      <c r="AD238" s="704" t="s">
        <v>2474</v>
      </c>
      <c r="AE238" s="682" t="s">
        <v>298</v>
      </c>
    </row>
    <row r="239" spans="1:32">
      <c r="A239" s="682">
        <v>228</v>
      </c>
      <c r="B239" s="685" t="s">
        <v>1279</v>
      </c>
      <c r="C239" s="682" t="s">
        <v>298</v>
      </c>
      <c r="D239" s="704" t="s">
        <v>1269</v>
      </c>
      <c r="E239" s="682" t="s">
        <v>1075</v>
      </c>
      <c r="F239" s="3212" t="s">
        <v>3096</v>
      </c>
      <c r="G239" s="3222" t="s">
        <v>4396</v>
      </c>
      <c r="H239" s="3944"/>
      <c r="I239" s="689">
        <v>53141.999999999993</v>
      </c>
      <c r="J239" s="626">
        <f>IF(B239="","",COUNTIF('Process (B)'!$D$6:$D$6694,B239))</f>
        <v>0</v>
      </c>
      <c r="K239" s="626">
        <f>IF(B239="","",COUNTIF('Process (R)'!$D$6:$D$2649,B239))</f>
        <v>0</v>
      </c>
      <c r="P239" s="3942" t="s">
        <v>4387</v>
      </c>
    </row>
    <row r="240" spans="1:32">
      <c r="A240" s="682">
        <v>229</v>
      </c>
      <c r="B240" s="685" t="s">
        <v>1280</v>
      </c>
      <c r="C240" s="682" t="s">
        <v>298</v>
      </c>
      <c r="D240" s="704" t="s">
        <v>909</v>
      </c>
      <c r="E240" s="682" t="s">
        <v>1075</v>
      </c>
      <c r="F240" s="3212" t="s">
        <v>70</v>
      </c>
      <c r="G240" s="1931" t="s">
        <v>70</v>
      </c>
      <c r="H240" s="3944"/>
      <c r="I240" s="689">
        <v>21818.181818181816</v>
      </c>
      <c r="J240" s="626">
        <f>IF(B240="","",COUNTIF('Process (B)'!$D$6:$D$6694,B240))</f>
        <v>0</v>
      </c>
      <c r="K240" s="626">
        <f>IF(B240="","",COUNTIF('Process (R)'!$D$6:$D$2649,B240))</f>
        <v>0</v>
      </c>
      <c r="P240" s="3942" t="s">
        <v>70</v>
      </c>
    </row>
    <row r="241" spans="1:16">
      <c r="A241" s="682">
        <v>230</v>
      </c>
      <c r="B241" s="685" t="s">
        <v>1766</v>
      </c>
      <c r="C241" s="682" t="s">
        <v>275</v>
      </c>
      <c r="D241" s="704" t="s">
        <v>792</v>
      </c>
      <c r="E241" s="682" t="s">
        <v>1075</v>
      </c>
      <c r="F241" s="3212" t="s">
        <v>70</v>
      </c>
      <c r="G241" s="1931" t="s">
        <v>70</v>
      </c>
      <c r="H241" s="688"/>
      <c r="I241" s="689">
        <v>15799.526234090907</v>
      </c>
      <c r="J241" s="626">
        <f>IF(B241="","",COUNTIF('Process (B)'!$D$6:$D$6694,B241))</f>
        <v>0</v>
      </c>
      <c r="K241" s="626">
        <f>IF(B241="","",COUNTIF('Process (R)'!$D$6:$D$2649,B241))</f>
        <v>1</v>
      </c>
      <c r="P241" s="3942" t="s">
        <v>70</v>
      </c>
    </row>
    <row r="242" spans="1:16" hidden="1">
      <c r="A242" s="682">
        <v>231</v>
      </c>
      <c r="B242" s="685" t="s">
        <v>886</v>
      </c>
      <c r="C242" s="682" t="s">
        <v>421</v>
      </c>
      <c r="D242" s="704" t="s">
        <v>1768</v>
      </c>
      <c r="E242" s="682" t="s">
        <v>427</v>
      </c>
      <c r="F242" s="3212" t="s">
        <v>70</v>
      </c>
      <c r="G242" s="1931" t="s">
        <v>70</v>
      </c>
      <c r="H242" s="3944"/>
      <c r="I242" s="689">
        <v>150000</v>
      </c>
      <c r="J242" s="626">
        <f>IF(B242="","",COUNTIF('Process (B)'!$D$6:$D$6694,B242))</f>
        <v>0</v>
      </c>
      <c r="K242" s="626">
        <f>IF(B242="","",COUNTIF('Process (R)'!$D$6:$D$2649,B242))</f>
        <v>0</v>
      </c>
      <c r="P242" s="3942" t="s">
        <v>70</v>
      </c>
    </row>
    <row r="243" spans="1:16" hidden="1">
      <c r="A243" s="682">
        <v>232</v>
      </c>
      <c r="B243" s="685" t="s">
        <v>1769</v>
      </c>
      <c r="C243" s="682" t="s">
        <v>1075</v>
      </c>
      <c r="D243" s="704" t="s">
        <v>1770</v>
      </c>
      <c r="E243" s="682" t="s">
        <v>1075</v>
      </c>
      <c r="F243" s="3212" t="s">
        <v>70</v>
      </c>
      <c r="G243" s="1931" t="s">
        <v>70</v>
      </c>
      <c r="H243" s="3944"/>
      <c r="I243" s="689">
        <v>2727.272727272727</v>
      </c>
      <c r="J243" s="626">
        <f>IF(B243="","",COUNTIF('Process (B)'!$D$6:$D$6694,B243))</f>
        <v>0</v>
      </c>
      <c r="K243" s="626">
        <f>IF(B243="","",COUNTIF('Process (R)'!$D$6:$D$2649,B243))</f>
        <v>0</v>
      </c>
      <c r="P243" s="3942" t="s">
        <v>70</v>
      </c>
    </row>
    <row r="244" spans="1:16">
      <c r="A244" s="682">
        <v>233</v>
      </c>
      <c r="B244" s="685" t="s">
        <v>624</v>
      </c>
      <c r="C244" s="682" t="s">
        <v>421</v>
      </c>
      <c r="D244" s="685" t="s">
        <v>933</v>
      </c>
      <c r="E244" s="682" t="s">
        <v>1075</v>
      </c>
      <c r="F244" s="3212" t="s">
        <v>70</v>
      </c>
      <c r="G244" s="1931" t="s">
        <v>70</v>
      </c>
      <c r="H244" s="3944"/>
      <c r="I244" s="689">
        <v>15130.434782608696</v>
      </c>
      <c r="J244" s="626">
        <f>IF(B244="","",COUNTIF('Process (B)'!$D$6:$D$6694,B244))</f>
        <v>0</v>
      </c>
      <c r="K244" s="626">
        <f>IF(B244="","",COUNTIF('Process (R)'!$D$6:$D$2649,B244))</f>
        <v>1</v>
      </c>
      <c r="P244" s="3942" t="s">
        <v>4385</v>
      </c>
    </row>
    <row r="245" spans="1:16">
      <c r="A245" s="682">
        <v>234</v>
      </c>
      <c r="B245" s="685" t="s">
        <v>3587</v>
      </c>
      <c r="C245" s="682" t="s">
        <v>421</v>
      </c>
      <c r="D245" s="704" t="s">
        <v>2651</v>
      </c>
      <c r="E245" s="682" t="s">
        <v>276</v>
      </c>
      <c r="F245" s="3212" t="s">
        <v>70</v>
      </c>
      <c r="G245" s="1931" t="s">
        <v>70</v>
      </c>
      <c r="H245" s="3944"/>
      <c r="I245" s="689">
        <v>313177.55454545456</v>
      </c>
      <c r="J245" s="626">
        <f>IF(B245="","",COUNTIF('Process (B)'!$D$6:$D$6694,B245))</f>
        <v>1</v>
      </c>
      <c r="K245" s="626">
        <f>IF(B245="","",COUNTIF('Process (R)'!$D$6:$D$2649,B245))</f>
        <v>0</v>
      </c>
      <c r="P245" s="3942" t="s">
        <v>70</v>
      </c>
    </row>
    <row r="246" spans="1:16" ht="15.75" customHeight="1">
      <c r="A246" s="682">
        <v>235</v>
      </c>
      <c r="B246" s="685" t="s">
        <v>619</v>
      </c>
      <c r="C246" s="682" t="s">
        <v>981</v>
      </c>
      <c r="D246" s="704" t="s">
        <v>1774</v>
      </c>
      <c r="E246" s="682" t="s">
        <v>1075</v>
      </c>
      <c r="F246" s="3212" t="s">
        <v>70</v>
      </c>
      <c r="G246" s="1931" t="s">
        <v>70</v>
      </c>
      <c r="H246" s="3944"/>
      <c r="I246" s="689">
        <v>29999.999999999996</v>
      </c>
      <c r="J246" s="626">
        <f>IF(B246="","",COUNTIF('Process (B)'!$D$6:$D$6694,B246))</f>
        <v>3</v>
      </c>
      <c r="K246" s="626">
        <f>IF(B246="","",COUNTIF('Process (R)'!$D$6:$D$2649,B246))</f>
        <v>0</v>
      </c>
      <c r="P246" s="3942" t="s">
        <v>70</v>
      </c>
    </row>
    <row r="247" spans="1:16">
      <c r="A247" s="682">
        <v>236</v>
      </c>
      <c r="B247" s="685" t="s">
        <v>1842</v>
      </c>
      <c r="C247" s="682" t="s">
        <v>421</v>
      </c>
      <c r="D247" s="704" t="s">
        <v>58</v>
      </c>
      <c r="E247" s="682" t="s">
        <v>1075</v>
      </c>
      <c r="F247" s="3212" t="s">
        <v>70</v>
      </c>
      <c r="G247" s="1931" t="s">
        <v>70</v>
      </c>
      <c r="H247" s="3944"/>
      <c r="I247" s="689">
        <v>29999.999999999996</v>
      </c>
      <c r="J247" s="626">
        <f>IF(B247="","",COUNTIF('Process (B)'!$D$6:$D$6694,B247))</f>
        <v>4</v>
      </c>
      <c r="K247" s="626">
        <f>IF(B247="","",COUNTIF('Process (R)'!$D$6:$D$2649,B247))</f>
        <v>0</v>
      </c>
      <c r="P247" s="3942" t="s">
        <v>70</v>
      </c>
    </row>
    <row r="248" spans="1:16">
      <c r="A248" s="682">
        <v>237</v>
      </c>
      <c r="B248" s="685" t="s">
        <v>1843</v>
      </c>
      <c r="C248" s="682" t="s">
        <v>421</v>
      </c>
      <c r="D248" s="704" t="s">
        <v>57</v>
      </c>
      <c r="E248" s="682" t="s">
        <v>1075</v>
      </c>
      <c r="F248" s="3212" t="s">
        <v>70</v>
      </c>
      <c r="G248" s="1931" t="s">
        <v>70</v>
      </c>
      <c r="H248" s="3944"/>
      <c r="I248" s="689">
        <v>23999.999999999996</v>
      </c>
      <c r="J248" s="626">
        <f>IF(B248="","",COUNTIF('Process (B)'!$D$6:$D$6694,B248))</f>
        <v>4</v>
      </c>
      <c r="K248" s="626">
        <f>IF(B248="","",COUNTIF('Process (R)'!$D$6:$D$2649,B248))</f>
        <v>0</v>
      </c>
      <c r="P248" s="3942" t="s">
        <v>70</v>
      </c>
    </row>
    <row r="249" spans="1:16">
      <c r="A249" s="682">
        <v>238</v>
      </c>
      <c r="B249" s="685" t="s">
        <v>1584</v>
      </c>
      <c r="C249" s="682" t="s">
        <v>298</v>
      </c>
      <c r="D249" s="701" t="s">
        <v>59</v>
      </c>
      <c r="E249" s="682" t="s">
        <v>1075</v>
      </c>
      <c r="F249" s="3212" t="s">
        <v>70</v>
      </c>
      <c r="G249" s="1931" t="s">
        <v>70</v>
      </c>
      <c r="H249" s="3944"/>
      <c r="I249" s="689">
        <v>81300</v>
      </c>
      <c r="J249" s="626">
        <f>IF(B249="","",COUNTIF('Process (B)'!$D$6:$D$6694,B249))</f>
        <v>2</v>
      </c>
      <c r="K249" s="626">
        <f>IF(B249="","",COUNTIF('Process (R)'!$D$6:$D$2649,B249))</f>
        <v>0</v>
      </c>
      <c r="L249" s="84"/>
      <c r="P249" s="3942" t="s">
        <v>70</v>
      </c>
    </row>
    <row r="250" spans="1:16">
      <c r="A250" s="682">
        <v>239</v>
      </c>
      <c r="B250" s="685" t="s">
        <v>1585</v>
      </c>
      <c r="C250" s="682" t="s">
        <v>298</v>
      </c>
      <c r="D250" s="710" t="s">
        <v>706</v>
      </c>
      <c r="E250" s="711" t="s">
        <v>270</v>
      </c>
      <c r="F250" s="3212"/>
      <c r="G250" s="1931" t="s">
        <v>70</v>
      </c>
      <c r="H250" s="3944"/>
      <c r="I250" s="689">
        <v>252000.02520000003</v>
      </c>
      <c r="J250" s="626">
        <f>IF(B250="","",COUNTIF('Process (B)'!$D$6:$D$6694,B250))</f>
        <v>2</v>
      </c>
      <c r="K250" s="626">
        <f>IF(B250="","",COUNTIF('Process (R)'!$D$6:$D$2649,B250))</f>
        <v>0</v>
      </c>
      <c r="L250" s="84"/>
      <c r="P250" s="3942" t="s">
        <v>70</v>
      </c>
    </row>
    <row r="251" spans="1:16">
      <c r="A251" s="682">
        <v>240</v>
      </c>
      <c r="B251" s="685" t="s">
        <v>713</v>
      </c>
      <c r="C251" s="682" t="s">
        <v>298</v>
      </c>
      <c r="D251" s="710" t="s">
        <v>706</v>
      </c>
      <c r="E251" s="711" t="s">
        <v>270</v>
      </c>
      <c r="F251" s="3212"/>
      <c r="G251" s="1931" t="s">
        <v>70</v>
      </c>
      <c r="H251" s="3944"/>
      <c r="I251" s="689">
        <v>252000.02520000003</v>
      </c>
      <c r="J251" s="626">
        <f>IF(B251="","",COUNTIF('Process (B)'!$D$6:$D$6694,B251))</f>
        <v>2</v>
      </c>
      <c r="K251" s="626">
        <f>IF(B251="","",COUNTIF('Process (R)'!$D$6:$D$2649,B251))</f>
        <v>0</v>
      </c>
      <c r="L251" s="84"/>
      <c r="P251" s="3942" t="s">
        <v>70</v>
      </c>
    </row>
    <row r="252" spans="1:16">
      <c r="A252" s="682">
        <v>241</v>
      </c>
      <c r="B252" s="685" t="s">
        <v>606</v>
      </c>
      <c r="C252" s="682" t="s">
        <v>242</v>
      </c>
      <c r="D252" s="704" t="s">
        <v>2416</v>
      </c>
      <c r="E252" s="682" t="s">
        <v>298</v>
      </c>
      <c r="F252" s="3212" t="s">
        <v>3143</v>
      </c>
      <c r="G252" s="1931" t="s">
        <v>3143</v>
      </c>
      <c r="H252" s="3944"/>
      <c r="I252" s="689">
        <v>98181.818181818177</v>
      </c>
      <c r="J252" s="626">
        <f>IF(B252="","",COUNTIF('Process (B)'!$D$6:$D$6694,B252))</f>
        <v>24</v>
      </c>
      <c r="K252" s="626">
        <f>IF(B252="","",COUNTIF('Process (R)'!$D$6:$D$2649,B252))</f>
        <v>0</v>
      </c>
      <c r="P252" s="3942" t="s">
        <v>70</v>
      </c>
    </row>
    <row r="253" spans="1:16">
      <c r="A253" s="682">
        <v>242</v>
      </c>
      <c r="B253" s="685" t="s">
        <v>1597</v>
      </c>
      <c r="C253" s="682" t="s">
        <v>1075</v>
      </c>
      <c r="D253" s="704" t="s">
        <v>131</v>
      </c>
      <c r="E253" s="682" t="s">
        <v>270</v>
      </c>
      <c r="F253" s="3212" t="s">
        <v>70</v>
      </c>
      <c r="G253" s="1931" t="s">
        <v>70</v>
      </c>
      <c r="H253" s="3944"/>
      <c r="I253" s="689">
        <v>663270</v>
      </c>
      <c r="J253" s="626">
        <f>IF(B253="","",COUNTIF('Process (B)'!$D$6:$D$6694,B253))</f>
        <v>21</v>
      </c>
      <c r="K253" s="626">
        <f>IF(B253="","",COUNTIF('Process (R)'!$D$6:$D$2649,B253))</f>
        <v>0</v>
      </c>
      <c r="P253" s="3942" t="s">
        <v>70</v>
      </c>
    </row>
    <row r="254" spans="1:16" ht="12" customHeight="1">
      <c r="A254" s="682">
        <v>243</v>
      </c>
      <c r="B254" s="685" t="s">
        <v>67</v>
      </c>
      <c r="C254" s="682" t="s">
        <v>242</v>
      </c>
      <c r="D254" s="704" t="s">
        <v>2606</v>
      </c>
      <c r="E254" s="682" t="s">
        <v>1075</v>
      </c>
      <c r="F254" s="3212" t="s">
        <v>70</v>
      </c>
      <c r="G254" s="1931" t="s">
        <v>70</v>
      </c>
      <c r="H254" s="3944"/>
      <c r="I254" s="689">
        <v>18326.798961363635</v>
      </c>
      <c r="J254" s="626">
        <f>IF(B254="","",COUNTIF('Process (B)'!$D$6:$D$6694,B254))</f>
        <v>1</v>
      </c>
      <c r="K254" s="626">
        <f>IF(B254="","",COUNTIF('Process (R)'!$D$6:$D$2649,B254))</f>
        <v>0</v>
      </c>
      <c r="P254" s="3942" t="s">
        <v>70</v>
      </c>
    </row>
    <row r="255" spans="1:16">
      <c r="A255" s="682">
        <v>244</v>
      </c>
      <c r="B255" s="685" t="s">
        <v>2496</v>
      </c>
      <c r="C255" s="682" t="s">
        <v>421</v>
      </c>
      <c r="D255" s="704" t="s">
        <v>2605</v>
      </c>
      <c r="E255" s="682" t="s">
        <v>1075</v>
      </c>
      <c r="F255" s="3212" t="s">
        <v>70</v>
      </c>
      <c r="G255" s="1931" t="s">
        <v>70</v>
      </c>
      <c r="H255" s="3944"/>
      <c r="I255" s="689">
        <v>18326.798961363635</v>
      </c>
      <c r="J255" s="626">
        <f>IF(B255="","",COUNTIF('Process (B)'!$D$6:$D$6694,B255))</f>
        <v>9</v>
      </c>
      <c r="K255" s="626">
        <f>IF(B255="","",COUNTIF('Process (R)'!$D$6:$D$2649,B255))</f>
        <v>0</v>
      </c>
      <c r="P255" s="3942" t="s">
        <v>70</v>
      </c>
    </row>
    <row r="256" spans="1:16" ht="12" customHeight="1">
      <c r="A256" s="682">
        <v>245</v>
      </c>
      <c r="B256" s="685" t="s">
        <v>2497</v>
      </c>
      <c r="C256" s="682" t="s">
        <v>1075</v>
      </c>
      <c r="D256" s="704" t="s">
        <v>1652</v>
      </c>
      <c r="E256" s="682" t="s">
        <v>1075</v>
      </c>
      <c r="F256" s="3212" t="s">
        <v>4371</v>
      </c>
      <c r="G256" s="3222" t="s">
        <v>4389</v>
      </c>
      <c r="H256" s="3944" t="str">
        <f>G256</f>
        <v>Báo giá của Công ty Tan Co tháng 12/2012</v>
      </c>
      <c r="I256" s="689">
        <v>60380</v>
      </c>
      <c r="J256" s="626">
        <f>IF(B256="","",COUNTIF('Process (B)'!$D$6:$D$6694,B256))</f>
        <v>9</v>
      </c>
      <c r="K256" s="626">
        <f>IF(B256="","",COUNTIF('Process (R)'!$D$6:$D$2649,B256))</f>
        <v>0</v>
      </c>
      <c r="P256" s="3942" t="s">
        <v>70</v>
      </c>
    </row>
    <row r="257" spans="1:16">
      <c r="A257" s="682">
        <v>246</v>
      </c>
      <c r="B257" s="685" t="s">
        <v>790</v>
      </c>
      <c r="C257" s="682" t="s">
        <v>1075</v>
      </c>
      <c r="D257" s="704" t="s">
        <v>6114</v>
      </c>
      <c r="E257" s="682" t="s">
        <v>298</v>
      </c>
      <c r="F257" s="3212" t="s">
        <v>4371</v>
      </c>
      <c r="G257" s="1931" t="s">
        <v>70</v>
      </c>
      <c r="H257" s="3944" t="str">
        <f>G257</f>
        <v>"</v>
      </c>
      <c r="I257" s="689">
        <v>381199.74674597138</v>
      </c>
      <c r="J257" s="626">
        <f>IF(B257="","",COUNTIF('Process (B)'!$D$6:$D$6694,B257))</f>
        <v>4</v>
      </c>
      <c r="K257" s="626">
        <f>IF(B257="","",COUNTIF('Process (R)'!$D$6:$D$2649,B257))</f>
        <v>0</v>
      </c>
      <c r="L257" s="387"/>
      <c r="P257" s="3942" t="s">
        <v>70</v>
      </c>
    </row>
    <row r="258" spans="1:16">
      <c r="A258" s="682">
        <v>247</v>
      </c>
      <c r="B258" s="685" t="s">
        <v>769</v>
      </c>
      <c r="C258" s="682" t="s">
        <v>1075</v>
      </c>
      <c r="D258" s="704" t="s">
        <v>2526</v>
      </c>
      <c r="E258" s="682" t="s">
        <v>1075</v>
      </c>
      <c r="F258" s="3212" t="s">
        <v>70</v>
      </c>
      <c r="G258" s="1931" t="s">
        <v>70</v>
      </c>
      <c r="H258" s="3944" t="str">
        <f>G258</f>
        <v>"</v>
      </c>
      <c r="I258" s="689">
        <v>60380</v>
      </c>
      <c r="J258" s="626">
        <f>IF(B258="","",COUNTIF('Process (B)'!$D$6:$D$6694,B258))</f>
        <v>5</v>
      </c>
      <c r="K258" s="626">
        <f>IF(B258="","",COUNTIF('Process (R)'!$D$6:$D$2649,B258))</f>
        <v>0</v>
      </c>
      <c r="L258" s="387"/>
      <c r="P258" s="3942" t="s">
        <v>70</v>
      </c>
    </row>
    <row r="259" spans="1:16">
      <c r="A259" s="682">
        <v>248</v>
      </c>
      <c r="B259" s="685" t="s">
        <v>790</v>
      </c>
      <c r="C259" s="682" t="s">
        <v>1075</v>
      </c>
      <c r="D259" s="704" t="s">
        <v>6116</v>
      </c>
      <c r="E259" s="682" t="s">
        <v>298</v>
      </c>
      <c r="F259" s="3212" t="s">
        <v>70</v>
      </c>
      <c r="G259" s="1931" t="s">
        <v>70</v>
      </c>
      <c r="H259" s="3944" t="str">
        <f>G259</f>
        <v>"</v>
      </c>
      <c r="I259" s="689">
        <v>482455.92947537004</v>
      </c>
      <c r="J259" s="626">
        <f>IF(B259="","",COUNTIF('Process (B)'!$D$6:$D$6694,B259))</f>
        <v>4</v>
      </c>
      <c r="K259" s="626">
        <f>IF(B259="","",COUNTIF('Process (R)'!$D$6:$D$2649,B259))</f>
        <v>0</v>
      </c>
      <c r="L259" s="387"/>
      <c r="P259" s="3942" t="s">
        <v>70</v>
      </c>
    </row>
    <row r="260" spans="1:16">
      <c r="A260" s="682">
        <v>249</v>
      </c>
      <c r="B260" s="685" t="s">
        <v>790</v>
      </c>
      <c r="C260" s="682" t="s">
        <v>1075</v>
      </c>
      <c r="D260" s="704" t="s">
        <v>2603</v>
      </c>
      <c r="E260" s="682" t="s">
        <v>1075</v>
      </c>
      <c r="F260" s="3212" t="s">
        <v>70</v>
      </c>
      <c r="G260" s="1931" t="s">
        <v>70</v>
      </c>
      <c r="H260" s="3944"/>
      <c r="I260" s="689">
        <v>15417.708052272726</v>
      </c>
      <c r="J260" s="626">
        <f>IF(B260="","",COUNTIF('Process (B)'!$D$6:$D$6694,B260))</f>
        <v>4</v>
      </c>
      <c r="K260" s="626">
        <f>IF(B260="","",COUNTIF('Process (R)'!$D$6:$D$2649,B260))</f>
        <v>0</v>
      </c>
      <c r="L260" s="387"/>
      <c r="P260" s="3942" t="s">
        <v>70</v>
      </c>
    </row>
    <row r="261" spans="1:16">
      <c r="A261" s="682">
        <v>250</v>
      </c>
      <c r="B261" s="685" t="s">
        <v>790</v>
      </c>
      <c r="C261" s="682" t="s">
        <v>1075</v>
      </c>
      <c r="D261" s="704" t="s">
        <v>2602</v>
      </c>
      <c r="E261" s="682" t="s">
        <v>1075</v>
      </c>
      <c r="F261" s="3212" t="s">
        <v>70</v>
      </c>
      <c r="G261" s="1931" t="s">
        <v>70</v>
      </c>
      <c r="H261" s="3944"/>
      <c r="I261" s="689">
        <v>17417.708052272726</v>
      </c>
      <c r="J261" s="626">
        <f>IF(B261="","",COUNTIF('Process (B)'!$D$6:$D$6694,B261))</f>
        <v>4</v>
      </c>
      <c r="K261" s="626">
        <f>IF(B261="","",COUNTIF('Process (R)'!$D$6:$D$2649,B261))</f>
        <v>0</v>
      </c>
      <c r="L261" s="387"/>
      <c r="P261" s="3942" t="s">
        <v>70</v>
      </c>
    </row>
    <row r="262" spans="1:16">
      <c r="A262" s="682">
        <v>251</v>
      </c>
      <c r="B262" s="685" t="s">
        <v>769</v>
      </c>
      <c r="C262" s="682" t="s">
        <v>1075</v>
      </c>
      <c r="D262" s="704" t="s">
        <v>2604</v>
      </c>
      <c r="E262" s="682" t="s">
        <v>1075</v>
      </c>
      <c r="F262" s="3212" t="s">
        <v>70</v>
      </c>
      <c r="G262" s="1931" t="s">
        <v>70</v>
      </c>
      <c r="H262" s="3944"/>
      <c r="I262" s="689">
        <v>18326.798961363635</v>
      </c>
      <c r="J262" s="626">
        <f>IF(B262="","",COUNTIF('Process (B)'!$D$6:$D$6694,B262))</f>
        <v>5</v>
      </c>
      <c r="K262" s="626">
        <f>IF(B262="","",COUNTIF('Process (R)'!$D$6:$D$2649,B262))</f>
        <v>0</v>
      </c>
      <c r="L262" s="387"/>
      <c r="P262" s="3942" t="s">
        <v>70</v>
      </c>
    </row>
    <row r="263" spans="1:16">
      <c r="A263" s="682">
        <v>252</v>
      </c>
      <c r="B263" s="685" t="s">
        <v>3773</v>
      </c>
      <c r="C263" s="682" t="s">
        <v>1075</v>
      </c>
      <c r="D263" s="704" t="s">
        <v>2601</v>
      </c>
      <c r="E263" s="682" t="s">
        <v>1075</v>
      </c>
      <c r="F263" s="3212" t="s">
        <v>3919</v>
      </c>
      <c r="G263" s="3222" t="s">
        <v>4393</v>
      </c>
      <c r="H263" s="3944"/>
      <c r="I263" s="689">
        <v>17417.708052272726</v>
      </c>
      <c r="J263" s="626">
        <f>IF(B263="","",COUNTIF('Process (B)'!$D$6:$D$6694,B263))</f>
        <v>1</v>
      </c>
      <c r="K263" s="626">
        <f>IF(B263="","",COUNTIF('Process (R)'!$D$6:$D$2649,B263))</f>
        <v>0</v>
      </c>
      <c r="L263" s="387"/>
      <c r="P263" s="3942" t="s">
        <v>70</v>
      </c>
    </row>
    <row r="264" spans="1:16">
      <c r="A264" s="682">
        <v>253</v>
      </c>
      <c r="B264" s="685" t="s">
        <v>3783</v>
      </c>
      <c r="C264" s="682" t="s">
        <v>298</v>
      </c>
      <c r="D264" s="704" t="s">
        <v>943</v>
      </c>
      <c r="E264" s="682" t="s">
        <v>1075</v>
      </c>
      <c r="F264" s="3212" t="s">
        <v>70</v>
      </c>
      <c r="G264" s="1931" t="s">
        <v>70</v>
      </c>
      <c r="H264" s="3944" t="str">
        <f>G264</f>
        <v>"</v>
      </c>
      <c r="I264" s="689">
        <v>15799.526234090907</v>
      </c>
      <c r="J264" s="626">
        <f>IF(B264="","",COUNTIF('Process (B)'!$D$6:$D$6694,B264))</f>
        <v>0</v>
      </c>
      <c r="K264" s="626">
        <f>IF(B264="","",COUNTIF('Process (R)'!$D$6:$D$2649,B264))</f>
        <v>1</v>
      </c>
      <c r="L264" s="387"/>
      <c r="P264" s="3942" t="s">
        <v>70</v>
      </c>
    </row>
    <row r="265" spans="1:16">
      <c r="A265" s="682">
        <v>254</v>
      </c>
      <c r="B265" s="685" t="s">
        <v>791</v>
      </c>
      <c r="C265" s="682" t="s">
        <v>421</v>
      </c>
      <c r="D265" s="704" t="s">
        <v>3236</v>
      </c>
      <c r="E265" s="682" t="s">
        <v>1075</v>
      </c>
      <c r="F265" s="3212" t="s">
        <v>70</v>
      </c>
      <c r="G265" s="1931" t="s">
        <v>70</v>
      </c>
      <c r="H265" s="3944"/>
      <c r="I265" s="689">
        <v>18781.34441590909</v>
      </c>
      <c r="J265" s="626">
        <f>IF(B265="","",COUNTIF('Process (B)'!$D$6:$D$6694,B265))</f>
        <v>7</v>
      </c>
      <c r="K265" s="626">
        <f>IF(B265="","",COUNTIF('Process (R)'!$D$6:$D$2649,B265))</f>
        <v>0</v>
      </c>
      <c r="P265" s="3942" t="s">
        <v>70</v>
      </c>
    </row>
    <row r="266" spans="1:16" hidden="1">
      <c r="A266" s="682">
        <v>255</v>
      </c>
      <c r="B266" s="685" t="s">
        <v>1786</v>
      </c>
      <c r="C266" s="682" t="s">
        <v>421</v>
      </c>
      <c r="D266" s="704" t="s">
        <v>690</v>
      </c>
      <c r="E266" s="682" t="s">
        <v>270</v>
      </c>
      <c r="F266" s="3212" t="s">
        <v>70</v>
      </c>
      <c r="G266" s="1931" t="s">
        <v>70</v>
      </c>
      <c r="H266" s="3944"/>
      <c r="I266" s="689">
        <v>150000</v>
      </c>
      <c r="J266" s="626">
        <f>IF(B266="","",COUNTIF('Process (B)'!$D$6:$D$6694,B266))</f>
        <v>0</v>
      </c>
      <c r="K266" s="626">
        <f>IF(B266="","",COUNTIF('Process (R)'!$D$6:$D$2649,B266))</f>
        <v>0</v>
      </c>
      <c r="P266" s="3942" t="s">
        <v>70</v>
      </c>
    </row>
    <row r="267" spans="1:16" hidden="1">
      <c r="A267" s="682">
        <v>256</v>
      </c>
      <c r="B267" s="685" t="s">
        <v>1784</v>
      </c>
      <c r="C267" s="682" t="s">
        <v>1075</v>
      </c>
      <c r="D267" s="704" t="s">
        <v>1785</v>
      </c>
      <c r="E267" s="682" t="s">
        <v>1075</v>
      </c>
      <c r="F267" s="3212"/>
      <c r="G267" s="1931"/>
      <c r="H267" s="3944"/>
      <c r="I267" s="689">
        <v>85000</v>
      </c>
      <c r="J267" s="626">
        <f>IF(B267="","",COUNTIF('Process (B)'!$D$6:$D$6694,B267))</f>
        <v>0</v>
      </c>
      <c r="K267" s="626">
        <f>IF(B267="","",COUNTIF('Process (R)'!$D$6:$D$2649,B267))</f>
        <v>0</v>
      </c>
    </row>
    <row r="268" spans="1:16" hidden="1">
      <c r="A268" s="682">
        <v>257</v>
      </c>
      <c r="B268" s="685" t="s">
        <v>1304</v>
      </c>
      <c r="C268" s="682" t="s">
        <v>421</v>
      </c>
      <c r="D268" s="704" t="s">
        <v>1787</v>
      </c>
      <c r="E268" s="682" t="s">
        <v>270</v>
      </c>
      <c r="F268" s="3212"/>
      <c r="G268" s="1931"/>
      <c r="H268" s="3944"/>
      <c r="I268" s="689">
        <v>41000</v>
      </c>
      <c r="J268" s="626">
        <f>IF(B268="","",COUNTIF('Process (B)'!$D$6:$D$6694,B268))</f>
        <v>0</v>
      </c>
      <c r="K268" s="626">
        <f>IF(B268="","",COUNTIF('Process (R)'!$D$6:$D$2649,B268))</f>
        <v>0</v>
      </c>
    </row>
    <row r="269" spans="1:16" hidden="1">
      <c r="A269" s="682">
        <v>258</v>
      </c>
      <c r="B269" s="685" t="s">
        <v>1788</v>
      </c>
      <c r="C269" s="682" t="s">
        <v>275</v>
      </c>
      <c r="D269" s="704" t="s">
        <v>1789</v>
      </c>
      <c r="E269" s="682" t="s">
        <v>275</v>
      </c>
      <c r="F269" s="3212"/>
      <c r="G269" s="1931"/>
      <c r="H269" s="3944"/>
      <c r="I269" s="689">
        <v>50000</v>
      </c>
      <c r="J269" s="626">
        <f>IF(B269="","",COUNTIF('Process (B)'!$D$6:$D$6694,B269))</f>
        <v>0</v>
      </c>
      <c r="K269" s="626">
        <f>IF(B269="","",COUNTIF('Process (R)'!$D$6:$D$2649,B269))</f>
        <v>0</v>
      </c>
    </row>
    <row r="270" spans="1:16" hidden="1">
      <c r="A270" s="682">
        <v>259</v>
      </c>
      <c r="B270" s="685" t="s">
        <v>754</v>
      </c>
      <c r="C270" s="682" t="s">
        <v>421</v>
      </c>
      <c r="D270" s="704" t="s">
        <v>753</v>
      </c>
      <c r="E270" s="682" t="s">
        <v>270</v>
      </c>
      <c r="F270" s="3212" t="str">
        <f>F257</f>
        <v>Quotation of Tan Co Co in 12/2012</v>
      </c>
      <c r="G270" s="1931" t="s">
        <v>70</v>
      </c>
      <c r="H270" s="3944"/>
      <c r="I270" s="689">
        <v>4000</v>
      </c>
      <c r="J270" s="626">
        <f>IF(B270="","",COUNTIF('Process (B)'!$D$6:$D$6694,B270))</f>
        <v>1</v>
      </c>
      <c r="K270" s="626">
        <f>IF(B270="","",COUNTIF('Process (R)'!$D$6:$D$2649,B270))</f>
        <v>1</v>
      </c>
      <c r="P270" s="3942" t="s">
        <v>70</v>
      </c>
    </row>
    <row r="271" spans="1:16">
      <c r="A271" s="682">
        <v>260</v>
      </c>
      <c r="B271" s="685" t="s">
        <v>1791</v>
      </c>
      <c r="C271" s="682" t="s">
        <v>275</v>
      </c>
      <c r="D271" s="3857" t="s">
        <v>6203</v>
      </c>
      <c r="E271" s="3718" t="s">
        <v>1075</v>
      </c>
      <c r="F271" s="3858" t="s">
        <v>70</v>
      </c>
      <c r="G271" s="3859" t="s">
        <v>70</v>
      </c>
      <c r="H271" s="3860"/>
      <c r="I271" s="706">
        <v>18781.34441590909</v>
      </c>
      <c r="J271" s="626">
        <f>IF(B271="","",COUNTIF('Process (B)'!$D$6:$D$6694,B271))</f>
        <v>0</v>
      </c>
      <c r="K271" s="626">
        <f>IF(B271="","",COUNTIF('Process (R)'!$D$6:$D$2649,B271))</f>
        <v>1</v>
      </c>
      <c r="P271" s="3942" t="s">
        <v>70</v>
      </c>
    </row>
    <row r="272" spans="1:16" hidden="1">
      <c r="A272" s="682">
        <v>261</v>
      </c>
      <c r="B272" s="685" t="s">
        <v>937</v>
      </c>
      <c r="C272" s="682" t="s">
        <v>421</v>
      </c>
      <c r="D272" s="704" t="s">
        <v>939</v>
      </c>
      <c r="E272" s="682" t="s">
        <v>270</v>
      </c>
      <c r="F272" s="3212" t="s">
        <v>70</v>
      </c>
      <c r="G272" s="1931" t="s">
        <v>70</v>
      </c>
      <c r="H272" s="3944"/>
      <c r="I272" s="689">
        <v>40000</v>
      </c>
      <c r="J272" s="626">
        <f>IF(B272="","",COUNTIF('Process (B)'!$D$6:$D$6694,B272))</f>
        <v>0</v>
      </c>
      <c r="K272" s="626">
        <f>IF(B272="","",COUNTIF('Process (R)'!$D$6:$D$2649,B272))</f>
        <v>0</v>
      </c>
      <c r="P272" s="3942" t="s">
        <v>70</v>
      </c>
    </row>
    <row r="273" spans="1:16" hidden="1">
      <c r="A273" s="682">
        <v>262</v>
      </c>
      <c r="B273" s="685" t="s">
        <v>938</v>
      </c>
      <c r="C273" s="682" t="s">
        <v>421</v>
      </c>
      <c r="D273" s="704" t="s">
        <v>940</v>
      </c>
      <c r="E273" s="682" t="s">
        <v>270</v>
      </c>
      <c r="F273" s="3212" t="s">
        <v>70</v>
      </c>
      <c r="G273" s="1931" t="s">
        <v>70</v>
      </c>
      <c r="H273" s="3944"/>
      <c r="I273" s="689">
        <v>380000</v>
      </c>
      <c r="J273" s="626">
        <f>IF(B273="","",COUNTIF('Process (B)'!$D$6:$D$6694,B273))</f>
        <v>0</v>
      </c>
      <c r="K273" s="626">
        <f>IF(B273="","",COUNTIF('Process (R)'!$D$6:$D$2649,B273))</f>
        <v>0</v>
      </c>
      <c r="P273" s="3942" t="s">
        <v>70</v>
      </c>
    </row>
    <row r="274" spans="1:16" hidden="1">
      <c r="A274" s="682">
        <v>263</v>
      </c>
      <c r="B274" s="685" t="s">
        <v>2132</v>
      </c>
      <c r="C274" s="682" t="s">
        <v>275</v>
      </c>
      <c r="D274" s="704" t="s">
        <v>2133</v>
      </c>
      <c r="E274" s="682" t="s">
        <v>275</v>
      </c>
      <c r="F274" s="3212" t="s">
        <v>70</v>
      </c>
      <c r="G274" s="1931" t="s">
        <v>70</v>
      </c>
      <c r="H274" s="3944"/>
      <c r="I274" s="689"/>
      <c r="J274" s="626">
        <f>IF(B274="","",COUNTIF('Process (B)'!$D$6:$D$6694,B274))</f>
        <v>0</v>
      </c>
      <c r="K274" s="626">
        <f>IF(B274="","",COUNTIF('Process (R)'!$D$6:$D$2649,B274))</f>
        <v>0</v>
      </c>
      <c r="P274" s="3942" t="s">
        <v>70</v>
      </c>
    </row>
    <row r="275" spans="1:16" hidden="1">
      <c r="A275" s="682">
        <v>264</v>
      </c>
      <c r="B275" s="685" t="s">
        <v>1778</v>
      </c>
      <c r="C275" s="682" t="s">
        <v>298</v>
      </c>
      <c r="D275" s="704" t="s">
        <v>1779</v>
      </c>
      <c r="E275" s="682" t="s">
        <v>298</v>
      </c>
      <c r="F275" s="3212" t="s">
        <v>70</v>
      </c>
      <c r="G275" s="1931" t="s">
        <v>70</v>
      </c>
      <c r="H275" s="3944"/>
      <c r="I275" s="689">
        <v>550000</v>
      </c>
      <c r="J275" s="626">
        <f>IF(B275="","",COUNTIF('Process (B)'!$D$6:$D$6694,B275))</f>
        <v>0</v>
      </c>
      <c r="K275" s="626">
        <f>IF(B275="","",COUNTIF('Process (R)'!$D$6:$D$2649,B275))</f>
        <v>1</v>
      </c>
      <c r="P275" s="3942" t="s">
        <v>70</v>
      </c>
    </row>
    <row r="276" spans="1:16" hidden="1">
      <c r="A276" s="682">
        <v>265</v>
      </c>
      <c r="B276" s="685" t="s">
        <v>1780</v>
      </c>
      <c r="C276" s="682" t="s">
        <v>298</v>
      </c>
      <c r="D276" s="704" t="s">
        <v>1781</v>
      </c>
      <c r="E276" s="682" t="s">
        <v>298</v>
      </c>
      <c r="F276" s="3212" t="s">
        <v>70</v>
      </c>
      <c r="G276" s="1931" t="s">
        <v>70</v>
      </c>
      <c r="H276" s="3944"/>
      <c r="I276" s="689">
        <v>920000</v>
      </c>
      <c r="J276" s="626">
        <f>IF(B276="","",COUNTIF('Process (B)'!$D$6:$D$6694,B276))</f>
        <v>0</v>
      </c>
      <c r="K276" s="626">
        <f>IF(B276="","",COUNTIF('Process (R)'!$D$6:$D$2649,B276))</f>
        <v>0</v>
      </c>
      <c r="P276" s="3942" t="s">
        <v>70</v>
      </c>
    </row>
    <row r="277" spans="1:16" hidden="1">
      <c r="A277" s="682">
        <v>266</v>
      </c>
      <c r="B277" s="685" t="s">
        <v>1598</v>
      </c>
      <c r="C277" s="682" t="s">
        <v>421</v>
      </c>
      <c r="D277" s="704" t="s">
        <v>134</v>
      </c>
      <c r="E277" s="682" t="s">
        <v>270</v>
      </c>
      <c r="F277" s="3212" t="s">
        <v>1856</v>
      </c>
      <c r="G277" s="1931" t="s">
        <v>1856</v>
      </c>
      <c r="H277" s="3944"/>
      <c r="I277" s="689">
        <v>610000</v>
      </c>
      <c r="J277" s="626">
        <f>IF(B277="","",COUNTIF('Process (B)'!$D$6:$D$6694,B277))</f>
        <v>0</v>
      </c>
      <c r="K277" s="626">
        <f>IF(B277="","",COUNTIF('Process (R)'!$D$6:$D$2649,B277))</f>
        <v>0</v>
      </c>
      <c r="P277" s="3942" t="s">
        <v>1856</v>
      </c>
    </row>
    <row r="278" spans="1:16" hidden="1">
      <c r="A278" s="682">
        <v>267</v>
      </c>
      <c r="B278" s="685" t="s">
        <v>1599</v>
      </c>
      <c r="C278" s="682" t="s">
        <v>421</v>
      </c>
      <c r="D278" s="704" t="s">
        <v>133</v>
      </c>
      <c r="E278" s="682" t="s">
        <v>270</v>
      </c>
      <c r="F278" s="3212" t="s">
        <v>70</v>
      </c>
      <c r="G278" s="1931" t="s">
        <v>70</v>
      </c>
      <c r="H278" s="3944"/>
      <c r="I278" s="689">
        <v>350000</v>
      </c>
      <c r="J278" s="626">
        <f>IF(B278="","",COUNTIF('Process (B)'!$D$6:$D$6694,B278))</f>
        <v>0</v>
      </c>
      <c r="K278" s="626">
        <f>IF(B278="","",COUNTIF('Process (R)'!$D$6:$D$2649,B278))</f>
        <v>0</v>
      </c>
      <c r="P278" s="3942" t="s">
        <v>70</v>
      </c>
    </row>
    <row r="279" spans="1:16" hidden="1">
      <c r="A279" s="682">
        <v>268</v>
      </c>
      <c r="B279" s="685" t="s">
        <v>787</v>
      </c>
      <c r="C279" s="682" t="s">
        <v>275</v>
      </c>
      <c r="D279" s="704" t="s">
        <v>1777</v>
      </c>
      <c r="E279" s="682" t="s">
        <v>275</v>
      </c>
      <c r="F279" s="3212" t="s">
        <v>1856</v>
      </c>
      <c r="G279" s="1931" t="s">
        <v>1856</v>
      </c>
      <c r="H279" s="3944"/>
      <c r="I279" s="689"/>
      <c r="J279" s="626">
        <f>IF(B279="","",COUNTIF('Process (B)'!$D$6:$D$6694,B279))</f>
        <v>0</v>
      </c>
      <c r="K279" s="626">
        <f>IF(B279="","",COUNTIF('Process (R)'!$D$6:$D$2649,B279))</f>
        <v>0</v>
      </c>
      <c r="P279" s="3942" t="s">
        <v>1856</v>
      </c>
    </row>
    <row r="280" spans="1:16">
      <c r="A280" s="682">
        <v>269</v>
      </c>
      <c r="B280" s="685" t="s">
        <v>1008</v>
      </c>
      <c r="C280" s="682" t="s">
        <v>420</v>
      </c>
      <c r="D280" s="704" t="s">
        <v>2155</v>
      </c>
      <c r="E280" s="682" t="s">
        <v>1075</v>
      </c>
      <c r="F280" s="3212" t="s">
        <v>70</v>
      </c>
      <c r="G280" s="1931" t="s">
        <v>70</v>
      </c>
      <c r="H280" s="3944"/>
      <c r="I280" s="689">
        <v>15944.980779545453</v>
      </c>
      <c r="J280" s="626">
        <f>IF(B280="","",COUNTIF('Process (B)'!$D$6:$D$6694,B280))</f>
        <v>4</v>
      </c>
      <c r="K280" s="626">
        <f>IF(B280="","",COUNTIF('Process (R)'!$D$6:$D$2649,B280))</f>
        <v>0</v>
      </c>
      <c r="P280" s="3942" t="s">
        <v>70</v>
      </c>
    </row>
    <row r="281" spans="1:16" ht="25.5">
      <c r="A281" s="682">
        <v>270</v>
      </c>
      <c r="B281" s="685" t="s">
        <v>2896</v>
      </c>
      <c r="C281" s="682" t="s">
        <v>421</v>
      </c>
      <c r="D281" s="704" t="s">
        <v>3157</v>
      </c>
      <c r="E281" s="682" t="s">
        <v>1075</v>
      </c>
      <c r="F281" s="3212" t="str">
        <f>F190</f>
        <v>"</v>
      </c>
      <c r="G281" s="3222" t="s">
        <v>6010</v>
      </c>
      <c r="H281" s="3944"/>
      <c r="I281" s="689">
        <v>15844.980779545453</v>
      </c>
      <c r="J281" s="626">
        <f>IF(B281="","",COUNTIF('Process (B)'!$D$6:$D$6694,B281))</f>
        <v>1</v>
      </c>
      <c r="K281" s="626">
        <f>IF(B281="","",COUNTIF('Process (R)'!$D$6:$D$2649,B281))</f>
        <v>0</v>
      </c>
      <c r="P281" s="3942" t="s">
        <v>70</v>
      </c>
    </row>
    <row r="282" spans="1:16">
      <c r="A282" s="682">
        <v>271</v>
      </c>
      <c r="B282" s="685" t="s">
        <v>1216</v>
      </c>
      <c r="C282" s="682" t="s">
        <v>421</v>
      </c>
      <c r="D282" s="704" t="s">
        <v>2329</v>
      </c>
      <c r="E282" s="682" t="s">
        <v>1075</v>
      </c>
      <c r="F282" s="3212" t="s">
        <v>70</v>
      </c>
      <c r="G282" s="1931" t="s">
        <v>70</v>
      </c>
      <c r="H282" s="3944" t="str">
        <f>G282</f>
        <v>"</v>
      </c>
      <c r="I282" s="689">
        <v>56606.25</v>
      </c>
      <c r="J282" s="626">
        <f>IF(B282="","",COUNTIF('Process (B)'!$D$6:$D$6694,B282))</f>
        <v>5</v>
      </c>
      <c r="K282" s="626">
        <f>IF(B282="","",COUNTIF('Process (R)'!$D$6:$D$2649,B282))</f>
        <v>0</v>
      </c>
      <c r="P282" s="3942" t="s">
        <v>70</v>
      </c>
    </row>
    <row r="283" spans="1:16">
      <c r="A283" s="682">
        <v>272</v>
      </c>
      <c r="B283" s="685" t="s">
        <v>1120</v>
      </c>
      <c r="C283" s="682" t="s">
        <v>1075</v>
      </c>
      <c r="D283" s="704" t="s">
        <v>2322</v>
      </c>
      <c r="E283" s="682" t="s">
        <v>1075</v>
      </c>
      <c r="F283" s="3212" t="s">
        <v>70</v>
      </c>
      <c r="G283" s="1931" t="s">
        <v>70</v>
      </c>
      <c r="H283" s="3944" t="str">
        <f>G283</f>
        <v>"</v>
      </c>
      <c r="I283" s="689">
        <v>75475</v>
      </c>
      <c r="J283" s="626">
        <f>IF(B283="","",COUNTIF('Process (B)'!$D$6:$D$6694,B283))</f>
        <v>2</v>
      </c>
      <c r="K283" s="626">
        <f>IF(B283="","",COUNTIF('Process (R)'!$D$6:$D$2649,B283))</f>
        <v>0</v>
      </c>
      <c r="P283" s="3942" t="s">
        <v>70</v>
      </c>
    </row>
    <row r="284" spans="1:16" ht="15" customHeight="1">
      <c r="A284" s="682">
        <v>273</v>
      </c>
      <c r="B284" s="718" t="s">
        <v>327</v>
      </c>
      <c r="C284" s="682" t="s">
        <v>1075</v>
      </c>
      <c r="D284" s="704" t="s">
        <v>2332</v>
      </c>
      <c r="E284" s="682" t="s">
        <v>1075</v>
      </c>
      <c r="F284" s="3212" t="s">
        <v>70</v>
      </c>
      <c r="G284" s="1931" t="s">
        <v>70</v>
      </c>
      <c r="H284" s="3944" t="str">
        <f>G284</f>
        <v>"</v>
      </c>
      <c r="I284" s="689">
        <v>94343.75</v>
      </c>
      <c r="J284" s="626">
        <f>IF(B284="","",COUNTIF('Process (B)'!$D$6:$D$6694,B284))</f>
        <v>5</v>
      </c>
      <c r="K284" s="626">
        <f>IF(B284="","",COUNTIF('Process (R)'!$D$6:$D$2649,B284))</f>
        <v>0</v>
      </c>
      <c r="P284" s="3942" t="s">
        <v>70</v>
      </c>
    </row>
    <row r="285" spans="1:16" ht="15" customHeight="1">
      <c r="A285" s="682">
        <v>274</v>
      </c>
      <c r="B285" s="718" t="s">
        <v>328</v>
      </c>
      <c r="C285" s="682" t="s">
        <v>1075</v>
      </c>
      <c r="D285" s="704" t="s">
        <v>2326</v>
      </c>
      <c r="E285" s="682" t="s">
        <v>1075</v>
      </c>
      <c r="F285" s="3212" t="s">
        <v>70</v>
      </c>
      <c r="G285" s="1931" t="s">
        <v>70</v>
      </c>
      <c r="H285" s="3944" t="str">
        <f>G285</f>
        <v>"</v>
      </c>
      <c r="I285" s="689">
        <v>150950</v>
      </c>
      <c r="J285" s="626">
        <f>IF(B285="","",COUNTIF('Process (B)'!$D$6:$D$6694,B285))</f>
        <v>5</v>
      </c>
      <c r="K285" s="626">
        <f>IF(B285="","",COUNTIF('Process (R)'!$D$6:$D$2649,B285))</f>
        <v>0</v>
      </c>
      <c r="P285" s="3942" t="s">
        <v>70</v>
      </c>
    </row>
    <row r="286" spans="1:16" ht="15" customHeight="1">
      <c r="A286" s="682">
        <v>275</v>
      </c>
      <c r="B286" s="685" t="s">
        <v>2196</v>
      </c>
      <c r="C286" s="682" t="s">
        <v>421</v>
      </c>
      <c r="D286" s="704" t="s">
        <v>1628</v>
      </c>
      <c r="E286" s="682" t="s">
        <v>1075</v>
      </c>
      <c r="F286" s="3212" t="s">
        <v>70</v>
      </c>
      <c r="G286" s="1931" t="s">
        <v>70</v>
      </c>
      <c r="H286" s="3944"/>
      <c r="I286" s="689">
        <v>16963.162597727271</v>
      </c>
      <c r="J286" s="626">
        <f>IF(B286="","",COUNTIF('Process (B)'!$D$6:$D$6694,B286))</f>
        <v>1</v>
      </c>
      <c r="K286" s="626">
        <f>IF(B286="","",COUNTIF('Process (R)'!$D$6:$D$2649,B286))</f>
        <v>0</v>
      </c>
      <c r="P286" s="3942" t="s">
        <v>4412</v>
      </c>
    </row>
    <row r="287" spans="1:16" ht="15" customHeight="1">
      <c r="A287" s="682">
        <v>276</v>
      </c>
      <c r="B287" s="685" t="s">
        <v>3837</v>
      </c>
      <c r="C287" s="682" t="s">
        <v>421</v>
      </c>
      <c r="D287" s="704" t="s">
        <v>942</v>
      </c>
      <c r="E287" s="682" t="s">
        <v>1075</v>
      </c>
      <c r="F287" s="3212" t="s">
        <v>70</v>
      </c>
      <c r="G287" s="1931" t="s">
        <v>70</v>
      </c>
      <c r="H287" s="3944">
        <f>H286</f>
        <v>0</v>
      </c>
      <c r="I287" s="689">
        <v>15799.526234090907</v>
      </c>
      <c r="J287" s="626">
        <f>IF(B287="","",COUNTIF('Process (B)'!$D$6:$D$6694,B287))</f>
        <v>1</v>
      </c>
      <c r="K287" s="626">
        <f>IF(B287="","",COUNTIF('Process (R)'!$D$6:$D$2649,B287))</f>
        <v>0</v>
      </c>
      <c r="P287" s="3942" t="s">
        <v>70</v>
      </c>
    </row>
    <row r="288" spans="1:16" ht="15" customHeight="1">
      <c r="A288" s="682">
        <v>277</v>
      </c>
      <c r="B288" s="685" t="s">
        <v>3839</v>
      </c>
      <c r="C288" s="682" t="s">
        <v>421</v>
      </c>
      <c r="D288" s="704" t="s">
        <v>2342</v>
      </c>
      <c r="E288" s="682" t="s">
        <v>1075</v>
      </c>
      <c r="F288" s="3212" t="s">
        <v>70</v>
      </c>
      <c r="G288" s="1931" t="s">
        <v>70</v>
      </c>
      <c r="H288" s="3944">
        <f>H287</f>
        <v>0</v>
      </c>
      <c r="I288" s="689">
        <v>23299.526234090907</v>
      </c>
      <c r="J288" s="626">
        <f>IF(B288="","",COUNTIF('Process (B)'!$D$6:$D$6694,B288))</f>
        <v>1</v>
      </c>
      <c r="K288" s="626">
        <f>IF(B288="","",COUNTIF('Process (R)'!$D$6:$D$2649,B288))</f>
        <v>0</v>
      </c>
      <c r="P288" s="3942" t="s">
        <v>70</v>
      </c>
    </row>
    <row r="289" spans="1:16" ht="15" customHeight="1">
      <c r="A289" s="682">
        <v>278</v>
      </c>
      <c r="B289" s="685" t="s">
        <v>2942</v>
      </c>
      <c r="C289" s="682" t="s">
        <v>275</v>
      </c>
      <c r="D289" s="701" t="s">
        <v>1445</v>
      </c>
      <c r="E289" s="682" t="s">
        <v>1075</v>
      </c>
      <c r="F289" s="3212" t="s">
        <v>70</v>
      </c>
      <c r="G289" s="1931" t="s">
        <v>70</v>
      </c>
      <c r="H289" s="688" t="str">
        <f>G289</f>
        <v>"</v>
      </c>
      <c r="I289" s="689">
        <v>15644.980779545453</v>
      </c>
      <c r="J289" s="626">
        <f>IF(B289="","",COUNTIF('Process (B)'!$D$6:$D$6694,B289))</f>
        <v>0</v>
      </c>
      <c r="K289" s="626">
        <f>IF(B289="","",COUNTIF('Process (R)'!$D$6:$D$2649,B289))</f>
        <v>1</v>
      </c>
      <c r="P289" s="3942" t="s">
        <v>70</v>
      </c>
    </row>
    <row r="290" spans="1:16">
      <c r="A290" s="682">
        <v>279</v>
      </c>
      <c r="B290" s="685" t="s">
        <v>1775</v>
      </c>
      <c r="C290" s="682" t="s">
        <v>2165</v>
      </c>
      <c r="D290" s="701" t="s">
        <v>1441</v>
      </c>
      <c r="E290" s="682" t="s">
        <v>1075</v>
      </c>
      <c r="F290" s="3212" t="s">
        <v>70</v>
      </c>
      <c r="G290" s="1931" t="s">
        <v>70</v>
      </c>
      <c r="H290" s="688" t="str">
        <f>G290</f>
        <v>"</v>
      </c>
      <c r="I290" s="689">
        <v>14608.617143181818</v>
      </c>
      <c r="J290" s="626">
        <f>IF(B290="","",COUNTIF('Process (B)'!$D$6:$D$6694,B290))</f>
        <v>0</v>
      </c>
      <c r="K290" s="626">
        <f>IF(B290="","",COUNTIF('Process (R)'!$D$6:$D$2649,B290))</f>
        <v>1</v>
      </c>
      <c r="P290" s="3942" t="s">
        <v>70</v>
      </c>
    </row>
    <row r="291" spans="1:16" hidden="1">
      <c r="A291" s="682">
        <v>280</v>
      </c>
      <c r="B291" s="685" t="s">
        <v>2360</v>
      </c>
      <c r="C291" s="682" t="s">
        <v>270</v>
      </c>
      <c r="D291" s="704" t="s">
        <v>3865</v>
      </c>
      <c r="E291" s="682" t="s">
        <v>270</v>
      </c>
      <c r="F291" s="3212" t="s">
        <v>2648</v>
      </c>
      <c r="G291" s="3222" t="s">
        <v>4413</v>
      </c>
      <c r="H291" s="3944"/>
      <c r="I291" s="689">
        <v>1400000</v>
      </c>
      <c r="J291" s="626">
        <f>IF(B291="","",COUNTIF('Process (B)'!$D$6:$D$6694,B291))</f>
        <v>0</v>
      </c>
      <c r="K291" s="626">
        <f>IF(B291="","",COUNTIF('Process (R)'!$D$6:$D$2649,B291))</f>
        <v>0</v>
      </c>
      <c r="P291" s="3942" t="s">
        <v>4413</v>
      </c>
    </row>
    <row r="292" spans="1:16" hidden="1">
      <c r="A292" s="682">
        <v>281</v>
      </c>
      <c r="B292" s="685" t="s">
        <v>1278</v>
      </c>
      <c r="C292" s="682" t="s">
        <v>421</v>
      </c>
      <c r="D292" s="704" t="s">
        <v>132</v>
      </c>
      <c r="E292" s="682" t="s">
        <v>270</v>
      </c>
      <c r="F292" s="3212" t="str">
        <f>F249</f>
        <v>"</v>
      </c>
      <c r="G292" s="1931" t="s">
        <v>70</v>
      </c>
      <c r="H292" s="3944"/>
      <c r="I292" s="689">
        <v>16000</v>
      </c>
      <c r="J292" s="626">
        <f>IF(B292="","",COUNTIF('Process (B)'!$D$6:$D$6694,B292))</f>
        <v>0</v>
      </c>
      <c r="K292" s="626">
        <f>IF(B292="","",COUNTIF('Process (R)'!$D$6:$D$2649,B292))</f>
        <v>0</v>
      </c>
      <c r="P292" s="3942" t="s">
        <v>70</v>
      </c>
    </row>
    <row r="293" spans="1:16" hidden="1">
      <c r="A293" s="682">
        <v>282</v>
      </c>
      <c r="B293" s="685" t="s">
        <v>1282</v>
      </c>
      <c r="C293" s="682" t="s">
        <v>421</v>
      </c>
      <c r="D293" s="704" t="s">
        <v>128</v>
      </c>
      <c r="E293" s="682" t="s">
        <v>270</v>
      </c>
      <c r="F293" s="3212" t="s">
        <v>70</v>
      </c>
      <c r="G293" s="1931" t="s">
        <v>70</v>
      </c>
      <c r="H293" s="3944"/>
      <c r="I293" s="689">
        <v>24000000</v>
      </c>
      <c r="J293" s="626">
        <f>IF(B293="","",COUNTIF('Process (B)'!$D$6:$D$6694,B293))</f>
        <v>0</v>
      </c>
      <c r="K293" s="626">
        <f>IF(B293="","",COUNTIF('Process (R)'!$D$6:$D$2649,B293))</f>
        <v>0</v>
      </c>
      <c r="L293" s="689">
        <f>12000000*2</f>
        <v>24000000</v>
      </c>
      <c r="P293" s="3942" t="s">
        <v>70</v>
      </c>
    </row>
    <row r="294" spans="1:16">
      <c r="A294" s="682">
        <v>283</v>
      </c>
      <c r="B294" s="685" t="s">
        <v>3864</v>
      </c>
      <c r="C294" s="682" t="s">
        <v>270</v>
      </c>
      <c r="D294" s="701" t="s">
        <v>1444</v>
      </c>
      <c r="E294" s="682" t="s">
        <v>1075</v>
      </c>
      <c r="F294" s="3212" t="s">
        <v>70</v>
      </c>
      <c r="G294" s="1931" t="s">
        <v>70</v>
      </c>
      <c r="H294" s="688" t="str">
        <f>G294</f>
        <v>"</v>
      </c>
      <c r="I294" s="689">
        <v>15644.980779545453</v>
      </c>
      <c r="J294" s="626">
        <f>IF(B294="","",COUNTIF('Process (B)'!$D$6:$D$6694,B294))</f>
        <v>1</v>
      </c>
      <c r="K294" s="626">
        <f>IF(B294="","",COUNTIF('Process (R)'!$D$6:$D$2649,B294))</f>
        <v>0</v>
      </c>
      <c r="P294" s="3942" t="s">
        <v>70</v>
      </c>
    </row>
    <row r="295" spans="1:16" ht="12.75" hidden="1" customHeight="1">
      <c r="A295" s="682">
        <v>284</v>
      </c>
      <c r="B295" s="685" t="s">
        <v>1281</v>
      </c>
      <c r="C295" s="682" t="s">
        <v>421</v>
      </c>
      <c r="D295" s="704" t="s">
        <v>129</v>
      </c>
      <c r="E295" s="682" t="s">
        <v>270</v>
      </c>
      <c r="F295" s="3212" t="s">
        <v>2911</v>
      </c>
      <c r="G295" s="1931" t="s">
        <v>4414</v>
      </c>
      <c r="H295" s="3944"/>
      <c r="I295" s="689">
        <v>0</v>
      </c>
      <c r="J295" s="626">
        <f>IF(B295="","",COUNTIF('Process (B)'!$D$6:$D$6694,B295))</f>
        <v>4</v>
      </c>
      <c r="K295" s="626">
        <f>IF(B295="","",COUNTIF('Process (R)'!$D$6:$D$2649,B295))</f>
        <v>0</v>
      </c>
      <c r="L295" s="689">
        <f>3600000*2</f>
        <v>7200000</v>
      </c>
      <c r="P295" s="3942" t="s">
        <v>4414</v>
      </c>
    </row>
    <row r="296" spans="1:16" hidden="1">
      <c r="A296" s="682">
        <v>285</v>
      </c>
      <c r="B296" s="685" t="s">
        <v>1283</v>
      </c>
      <c r="C296" s="682" t="s">
        <v>421</v>
      </c>
      <c r="D296" s="704" t="s">
        <v>127</v>
      </c>
      <c r="E296" s="682" t="s">
        <v>270</v>
      </c>
      <c r="F296" s="3212" t="s">
        <v>70</v>
      </c>
      <c r="G296" s="1931" t="s">
        <v>70</v>
      </c>
      <c r="H296" s="3944"/>
      <c r="I296" s="689">
        <v>0</v>
      </c>
      <c r="J296" s="626">
        <f>IF(B296="","",COUNTIF('Process (B)'!$D$6:$D$6694,B296))</f>
        <v>4</v>
      </c>
      <c r="K296" s="626">
        <f>IF(B296="","",COUNTIF('Process (R)'!$D$6:$D$2649,B296))</f>
        <v>0</v>
      </c>
      <c r="L296" s="689">
        <f>80000*2</f>
        <v>160000</v>
      </c>
      <c r="P296" s="3942" t="s">
        <v>70</v>
      </c>
    </row>
    <row r="297" spans="1:16" hidden="1">
      <c r="A297" s="682">
        <v>286</v>
      </c>
      <c r="B297" s="685" t="s">
        <v>1411</v>
      </c>
      <c r="C297" s="682" t="s">
        <v>421</v>
      </c>
      <c r="D297" s="704" t="s">
        <v>126</v>
      </c>
      <c r="E297" s="682" t="s">
        <v>270</v>
      </c>
      <c r="F297" s="3212" t="s">
        <v>70</v>
      </c>
      <c r="G297" s="1931" t="s">
        <v>70</v>
      </c>
      <c r="H297" s="3944"/>
      <c r="I297" s="689">
        <v>52500</v>
      </c>
      <c r="J297" s="626">
        <f>IF(B297="","",COUNTIF('Process (B)'!$D$6:$D$6694,B297))</f>
        <v>0</v>
      </c>
      <c r="K297" s="626">
        <f>IF(B297="","",COUNTIF('Process (R)'!$D$6:$D$2649,B297))</f>
        <v>0</v>
      </c>
      <c r="L297" s="689">
        <f>35000*1.5</f>
        <v>52500</v>
      </c>
      <c r="P297" s="3942" t="s">
        <v>70</v>
      </c>
    </row>
    <row r="298" spans="1:16" hidden="1">
      <c r="A298" s="682">
        <v>287</v>
      </c>
      <c r="B298" s="685" t="s">
        <v>1412</v>
      </c>
      <c r="C298" s="682" t="s">
        <v>420</v>
      </c>
      <c r="D298" s="704" t="s">
        <v>1108</v>
      </c>
      <c r="E298" s="682" t="s">
        <v>1112</v>
      </c>
      <c r="F298" s="3215"/>
      <c r="G298" s="1931"/>
      <c r="H298" s="3944"/>
      <c r="I298" s="689">
        <v>300000</v>
      </c>
      <c r="J298" s="626">
        <f>IF(B298="","",COUNTIF('Process (B)'!$D$6:$D$6694,B298))</f>
        <v>0</v>
      </c>
      <c r="K298" s="626">
        <f>IF(B298="","",COUNTIF('Process (R)'!$D$6:$D$2649,B298))</f>
        <v>1</v>
      </c>
      <c r="L298" s="689">
        <f>150000*2</f>
        <v>300000</v>
      </c>
    </row>
    <row r="299" spans="1:16" hidden="1">
      <c r="A299" s="682">
        <v>288</v>
      </c>
      <c r="B299" s="685" t="s">
        <v>1858</v>
      </c>
      <c r="C299" s="682" t="s">
        <v>421</v>
      </c>
      <c r="D299" s="685" t="s">
        <v>1860</v>
      </c>
      <c r="E299" s="682" t="s">
        <v>270</v>
      </c>
      <c r="F299" s="3212" t="s">
        <v>70</v>
      </c>
      <c r="G299" s="1931" t="s">
        <v>70</v>
      </c>
      <c r="H299" s="3944"/>
      <c r="I299" s="689">
        <v>7200000</v>
      </c>
      <c r="J299" s="626">
        <f>IF(B299="","",COUNTIF('Process (B)'!$D$6:$D$6694,B299))</f>
        <v>0</v>
      </c>
      <c r="K299" s="626">
        <f>IF(B299="","",COUNTIF('Process (R)'!$D$6:$D$2649,B299))</f>
        <v>0</v>
      </c>
      <c r="L299" s="689">
        <f>4800000*1.5</f>
        <v>7200000</v>
      </c>
      <c r="P299" s="3942" t="s">
        <v>70</v>
      </c>
    </row>
    <row r="300" spans="1:16" hidden="1">
      <c r="A300" s="682">
        <v>289</v>
      </c>
      <c r="B300" s="685" t="s">
        <v>1859</v>
      </c>
      <c r="C300" s="682" t="s">
        <v>421</v>
      </c>
      <c r="D300" s="685" t="s">
        <v>1861</v>
      </c>
      <c r="E300" s="682" t="s">
        <v>270</v>
      </c>
      <c r="F300" s="3212" t="s">
        <v>70</v>
      </c>
      <c r="G300" s="1931" t="s">
        <v>70</v>
      </c>
      <c r="H300" s="3944"/>
      <c r="I300" s="689">
        <v>90000000</v>
      </c>
      <c r="J300" s="626">
        <f>IF(B300="","",COUNTIF('Process (B)'!$D$6:$D$6694,B300))</f>
        <v>0</v>
      </c>
      <c r="K300" s="626">
        <f>IF(B300="","",COUNTIF('Process (R)'!$D$6:$D$2649,B300))</f>
        <v>0</v>
      </c>
      <c r="L300" s="689">
        <f>45000000*2</f>
        <v>90000000</v>
      </c>
      <c r="P300" s="3942" t="s">
        <v>70</v>
      </c>
    </row>
    <row r="301" spans="1:16" hidden="1">
      <c r="A301" s="682">
        <v>290</v>
      </c>
      <c r="B301" s="685" t="s">
        <v>301</v>
      </c>
      <c r="C301" s="682" t="s">
        <v>421</v>
      </c>
      <c r="D301" s="685" t="s">
        <v>303</v>
      </c>
      <c r="E301" s="682" t="s">
        <v>270</v>
      </c>
      <c r="F301" s="3212" t="s">
        <v>70</v>
      </c>
      <c r="G301" s="1931" t="s">
        <v>70</v>
      </c>
      <c r="H301" s="3944"/>
      <c r="I301" s="689">
        <v>100000</v>
      </c>
      <c r="J301" s="626">
        <f>IF(B301="","",COUNTIF('Process (B)'!$D$6:$D$6694,B301))</f>
        <v>0</v>
      </c>
      <c r="K301" s="626">
        <f>IF(B301="","",COUNTIF('Process (R)'!$D$6:$D$2649,B301))</f>
        <v>0</v>
      </c>
      <c r="L301" s="689">
        <f>50000*2</f>
        <v>100000</v>
      </c>
      <c r="P301" s="3942" t="s">
        <v>70</v>
      </c>
    </row>
    <row r="302" spans="1:16" hidden="1">
      <c r="A302" s="682">
        <v>291</v>
      </c>
      <c r="B302" s="685" t="s">
        <v>302</v>
      </c>
      <c r="C302" s="682" t="s">
        <v>421</v>
      </c>
      <c r="D302" s="685" t="s">
        <v>304</v>
      </c>
      <c r="E302" s="682" t="s">
        <v>270</v>
      </c>
      <c r="F302" s="3212" t="s">
        <v>70</v>
      </c>
      <c r="G302" s="1931" t="s">
        <v>70</v>
      </c>
      <c r="H302" s="3944"/>
      <c r="I302" s="689">
        <v>1000000</v>
      </c>
      <c r="J302" s="626">
        <f>IF(B302="","",COUNTIF('Process (B)'!$D$6:$D$6694,B302))</f>
        <v>0</v>
      </c>
      <c r="K302" s="626">
        <f>IF(B302="","",COUNTIF('Process (R)'!$D$6:$D$2649,B302))</f>
        <v>0</v>
      </c>
      <c r="L302" s="689">
        <v>1000000</v>
      </c>
      <c r="P302" s="3942" t="s">
        <v>70</v>
      </c>
    </row>
    <row r="303" spans="1:16" hidden="1">
      <c r="A303" s="682">
        <v>292</v>
      </c>
      <c r="B303" s="685" t="s">
        <v>1414</v>
      </c>
      <c r="C303" s="682" t="s">
        <v>1075</v>
      </c>
      <c r="D303" s="704" t="s">
        <v>1270</v>
      </c>
      <c r="E303" s="682" t="s">
        <v>1075</v>
      </c>
      <c r="F303" s="3212" t="s">
        <v>70</v>
      </c>
      <c r="G303" s="1931" t="s">
        <v>70</v>
      </c>
      <c r="H303" s="3944"/>
      <c r="I303" s="689">
        <v>33163.5</v>
      </c>
      <c r="J303" s="626">
        <f>IF(B303="","",COUNTIF('Process (B)'!$D$6:$D$6694,B303))</f>
        <v>2</v>
      </c>
      <c r="K303" s="626">
        <f>IF(B303="","",COUNTIF('Process (R)'!$D$6:$D$2649,B303))</f>
        <v>0</v>
      </c>
      <c r="P303" s="3942" t="s">
        <v>70</v>
      </c>
    </row>
    <row r="304" spans="1:16" ht="16.5" customHeight="1">
      <c r="A304" s="682">
        <v>293</v>
      </c>
      <c r="B304" s="685" t="s">
        <v>767</v>
      </c>
      <c r="C304" s="682" t="s">
        <v>421</v>
      </c>
      <c r="D304" s="701" t="s">
        <v>8</v>
      </c>
      <c r="E304" s="682" t="s">
        <v>1075</v>
      </c>
      <c r="F304" s="3212" t="str">
        <f>F279</f>
        <v>Quotation of Phu Nguyen Hoang Co, T4/2012</v>
      </c>
      <c r="G304" s="3222" t="s">
        <v>6010</v>
      </c>
      <c r="H304" s="688" t="str">
        <f>G304</f>
        <v>Công bố giá tháng 12/2012, tại Da Nang và tính đến chân công trình</v>
      </c>
      <c r="I304" s="689">
        <v>14608.617143181818</v>
      </c>
      <c r="J304" s="626">
        <f>IF(B304="","",COUNTIF('Process (B)'!$D$6:$D$6694,B304))</f>
        <v>8</v>
      </c>
      <c r="K304" s="626">
        <f>IF(B304="","",COUNTIF('Process (R)'!$D$6:$D$2649,B304))</f>
        <v>0</v>
      </c>
      <c r="P304" s="3942" t="s">
        <v>4385</v>
      </c>
    </row>
    <row r="305" spans="1:24">
      <c r="A305" s="682">
        <v>294</v>
      </c>
      <c r="B305" s="685" t="s">
        <v>501</v>
      </c>
      <c r="C305" s="682" t="s">
        <v>1075</v>
      </c>
      <c r="D305" s="704" t="s">
        <v>5777</v>
      </c>
      <c r="E305" s="682" t="s">
        <v>270</v>
      </c>
      <c r="F305" s="3212" t="s">
        <v>70</v>
      </c>
      <c r="G305" s="1931" t="s">
        <v>70</v>
      </c>
      <c r="H305" s="3944"/>
      <c r="I305" s="689">
        <v>380000</v>
      </c>
      <c r="J305" s="626">
        <f>IF(B305="","",COUNTIF('Process (B)'!$D$6:$D$6694,B305))</f>
        <v>0</v>
      </c>
      <c r="K305" s="626">
        <f>IF(B305="","",COUNTIF('Process (R)'!$D$6:$D$2649,B305))</f>
        <v>3</v>
      </c>
      <c r="P305" s="3942" t="s">
        <v>70</v>
      </c>
    </row>
    <row r="306" spans="1:24">
      <c r="A306" s="682">
        <v>295</v>
      </c>
      <c r="B306" s="685" t="s">
        <v>504</v>
      </c>
      <c r="C306" s="682" t="s">
        <v>1075</v>
      </c>
      <c r="D306" s="704" t="s">
        <v>5776</v>
      </c>
      <c r="E306" s="682" t="s">
        <v>270</v>
      </c>
      <c r="F306" s="3212" t="s">
        <v>70</v>
      </c>
      <c r="G306" s="1931" t="s">
        <v>70</v>
      </c>
      <c r="H306" s="3944"/>
      <c r="I306" s="689">
        <v>40000</v>
      </c>
      <c r="J306" s="626">
        <f>IF(B306="","",COUNTIF('Process (B)'!$D$6:$D$6694,B306))</f>
        <v>0</v>
      </c>
      <c r="K306" s="626">
        <f>IF(B306="","",COUNTIF('Process (R)'!$D$6:$D$2649,B306))</f>
        <v>1</v>
      </c>
      <c r="P306" s="3942" t="s">
        <v>70</v>
      </c>
    </row>
    <row r="307" spans="1:24">
      <c r="A307" s="682">
        <v>296</v>
      </c>
      <c r="B307" s="685" t="s">
        <v>1011</v>
      </c>
      <c r="C307" s="682" t="s">
        <v>298</v>
      </c>
      <c r="D307" s="704" t="s">
        <v>3772</v>
      </c>
      <c r="E307" s="682" t="s">
        <v>1075</v>
      </c>
      <c r="F307" s="3212" t="s">
        <v>70</v>
      </c>
      <c r="G307" s="1931" t="s">
        <v>70</v>
      </c>
      <c r="H307" s="3944"/>
      <c r="I307" s="689">
        <v>16581.75</v>
      </c>
      <c r="J307" s="626">
        <f>IF(B307="","",COUNTIF('Process (B)'!$D$6:$D$6694,B307))</f>
        <v>0</v>
      </c>
      <c r="K307" s="626">
        <f>IF(B307="","",COUNTIF('Process (R)'!$D$6:$D$2649,B307))</f>
        <v>1</v>
      </c>
      <c r="P307" s="3942" t="s">
        <v>70</v>
      </c>
    </row>
    <row r="308" spans="1:24">
      <c r="A308" s="682">
        <v>297</v>
      </c>
      <c r="B308" s="685" t="s">
        <v>1012</v>
      </c>
      <c r="C308" s="682" t="s">
        <v>421</v>
      </c>
      <c r="D308" s="704" t="s">
        <v>2281</v>
      </c>
      <c r="E308" s="682" t="s">
        <v>275</v>
      </c>
      <c r="F308" s="3212" t="s">
        <v>70</v>
      </c>
      <c r="G308" s="1931" t="s">
        <v>70</v>
      </c>
      <c r="H308" s="3944"/>
      <c r="I308" s="689">
        <v>34545.454545454544</v>
      </c>
      <c r="J308" s="626">
        <f>IF(B308="","",COUNTIF('Process (B)'!$D$6:$D$6694,B308))</f>
        <v>0</v>
      </c>
      <c r="K308" s="626">
        <f>IF(B308="","",COUNTIF('Process (R)'!$D$6:$D$2649,B308))</f>
        <v>3</v>
      </c>
      <c r="P308" s="3942" t="s">
        <v>70</v>
      </c>
    </row>
    <row r="309" spans="1:24" ht="25.5">
      <c r="A309" s="682">
        <v>298</v>
      </c>
      <c r="B309" s="685" t="s">
        <v>352</v>
      </c>
      <c r="C309" s="682" t="s">
        <v>1591</v>
      </c>
      <c r="D309" s="704" t="s">
        <v>73</v>
      </c>
      <c r="E309" s="682" t="s">
        <v>275</v>
      </c>
      <c r="F309" s="3212" t="s">
        <v>2644</v>
      </c>
      <c r="G309" s="3222" t="s">
        <v>4400</v>
      </c>
      <c r="H309" s="3944"/>
      <c r="I309" s="689">
        <v>12727.272727272726</v>
      </c>
      <c r="J309" s="626">
        <f>IF(B309="","",COUNTIF('Process (B)'!$D$6:$D$6694,B309))</f>
        <v>2</v>
      </c>
      <c r="K309" s="626">
        <f>IF(B309="","",COUNTIF('Process (R)'!$D$6:$D$2649,B309))</f>
        <v>1</v>
      </c>
      <c r="X309" s="3942">
        <f>I309*1000</f>
        <v>12727272.727272727</v>
      </c>
    </row>
    <row r="310" spans="1:24" hidden="1">
      <c r="A310" s="682">
        <v>299</v>
      </c>
      <c r="B310" s="685" t="s">
        <v>1168</v>
      </c>
      <c r="C310" s="682" t="s">
        <v>1075</v>
      </c>
      <c r="D310" s="704" t="s">
        <v>1167</v>
      </c>
      <c r="E310" s="682" t="s">
        <v>1075</v>
      </c>
      <c r="F310" s="3212" t="s">
        <v>70</v>
      </c>
      <c r="G310" s="1931" t="s">
        <v>70</v>
      </c>
      <c r="H310" s="3944"/>
      <c r="I310" s="689">
        <v>30000</v>
      </c>
      <c r="J310" s="626">
        <f>IF(B310="","",COUNTIF('Process (B)'!$D$6:$D$6694,B310))</f>
        <v>0</v>
      </c>
      <c r="K310" s="626">
        <f>IF(B310="","",COUNTIF('Process (R)'!$D$6:$D$2649,B310))</f>
        <v>0</v>
      </c>
      <c r="P310" s="3942" t="s">
        <v>70</v>
      </c>
    </row>
    <row r="311" spans="1:24">
      <c r="A311" s="682">
        <v>300</v>
      </c>
      <c r="B311" s="685" t="s">
        <v>1413</v>
      </c>
      <c r="C311" s="682" t="s">
        <v>1075</v>
      </c>
      <c r="D311" s="701" t="s">
        <v>1644</v>
      </c>
      <c r="E311" s="1983" t="s">
        <v>276</v>
      </c>
      <c r="F311" s="3212" t="s">
        <v>70</v>
      </c>
      <c r="G311" s="1931" t="s">
        <v>70</v>
      </c>
      <c r="H311" s="3944"/>
      <c r="I311" s="689">
        <v>596240.96156055434</v>
      </c>
      <c r="J311" s="626">
        <f>IF(B311="","",COUNTIF('Process (B)'!$D$6:$D$6694,B311))</f>
        <v>4</v>
      </c>
      <c r="K311" s="626">
        <f>IF(B311="","",COUNTIF('Process (R)'!$D$6:$D$2649,B311))</f>
        <v>4</v>
      </c>
      <c r="L311" s="3942">
        <v>1</v>
      </c>
      <c r="P311" s="3942" t="s">
        <v>70</v>
      </c>
    </row>
    <row r="312" spans="1:24">
      <c r="A312" s="682">
        <v>301</v>
      </c>
      <c r="B312" s="685" t="s">
        <v>1284</v>
      </c>
      <c r="C312" s="682" t="s">
        <v>1075</v>
      </c>
      <c r="D312" s="704" t="s">
        <v>1814</v>
      </c>
      <c r="E312" s="682" t="s">
        <v>276</v>
      </c>
      <c r="F312" s="3212" t="s">
        <v>70</v>
      </c>
      <c r="G312" s="1931" t="s">
        <v>70</v>
      </c>
      <c r="H312" s="3944"/>
      <c r="I312" s="689">
        <v>21092280</v>
      </c>
      <c r="J312" s="626">
        <f>IF(B312="","",COUNTIF('Process (B)'!$D$6:$D$6694,B312))</f>
        <v>2</v>
      </c>
      <c r="K312" s="626">
        <f>IF(B312="","",COUNTIF('Process (R)'!$D$6:$D$2649,B312))</f>
        <v>1</v>
      </c>
      <c r="P312" s="3942" t="s">
        <v>3918</v>
      </c>
    </row>
    <row r="313" spans="1:24">
      <c r="A313" s="682">
        <v>302</v>
      </c>
      <c r="B313" s="685" t="s">
        <v>386</v>
      </c>
      <c r="C313" s="682" t="s">
        <v>1075</v>
      </c>
      <c r="D313" s="704" t="s">
        <v>1812</v>
      </c>
      <c r="E313" s="682" t="s">
        <v>1075</v>
      </c>
      <c r="F313" s="3212" t="s">
        <v>70</v>
      </c>
      <c r="G313" s="1931" t="s">
        <v>70</v>
      </c>
      <c r="H313" s="3944"/>
      <c r="I313" s="689">
        <v>11100</v>
      </c>
      <c r="J313" s="626">
        <f>IF(B313="","",COUNTIF('Process (B)'!$D$6:$D$6694,B313))</f>
        <v>4</v>
      </c>
      <c r="K313" s="626">
        <f>IF(B313="","",COUNTIF('Process (R)'!$D$6:$D$2649,B313))</f>
        <v>4</v>
      </c>
      <c r="L313" s="83">
        <f>19000/14500</f>
        <v>1.3103448275862069</v>
      </c>
      <c r="P313" s="3942" t="s">
        <v>3850</v>
      </c>
    </row>
    <row r="314" spans="1:24">
      <c r="A314" s="682">
        <v>303</v>
      </c>
      <c r="B314" s="685" t="s">
        <v>1343</v>
      </c>
      <c r="C314" s="682" t="s">
        <v>1075</v>
      </c>
      <c r="D314" s="718" t="s">
        <v>1472</v>
      </c>
      <c r="E314" s="682" t="s">
        <v>1075</v>
      </c>
      <c r="F314" s="3212" t="s">
        <v>70</v>
      </c>
      <c r="G314" s="1931" t="s">
        <v>70</v>
      </c>
      <c r="H314" s="3944"/>
      <c r="I314" s="689">
        <v>27371.007371007367</v>
      </c>
      <c r="J314" s="626">
        <f>IF(B314="","",COUNTIF('Process (B)'!$D$6:$D$6694,B314))</f>
        <v>2</v>
      </c>
      <c r="K314" s="626">
        <f>IF(B314="","",COUNTIF('Process (R)'!$D$6:$D$2649,B314))</f>
        <v>3</v>
      </c>
      <c r="L314" s="80">
        <f>20000/13900</f>
        <v>1.4388489208633093</v>
      </c>
      <c r="P314" s="3942" t="s">
        <v>70</v>
      </c>
    </row>
    <row r="315" spans="1:24">
      <c r="A315" s="682">
        <v>304</v>
      </c>
      <c r="B315" s="685" t="s">
        <v>385</v>
      </c>
      <c r="C315" s="682" t="s">
        <v>1075</v>
      </c>
      <c r="D315" s="704" t="s">
        <v>973</v>
      </c>
      <c r="E315" s="682" t="s">
        <v>1075</v>
      </c>
      <c r="F315" s="3211" t="s">
        <v>70</v>
      </c>
      <c r="G315" s="1931" t="s">
        <v>70</v>
      </c>
      <c r="H315" s="688" t="str">
        <f>G315</f>
        <v>"</v>
      </c>
      <c r="I315" s="689">
        <v>1506.1424140909089</v>
      </c>
      <c r="J315" s="626">
        <f>IF(B315="","",COUNTIF('Process (B)'!$D$6:$D$6694,B315))</f>
        <v>4</v>
      </c>
      <c r="K315" s="626">
        <f>IF(B315="","",COUNTIF('Process (R)'!$D$6:$D$2649,B315))</f>
        <v>4</v>
      </c>
      <c r="L315" s="80">
        <f>15950/13950</f>
        <v>1.1433691756272402</v>
      </c>
      <c r="P315" s="3942" t="s">
        <v>70</v>
      </c>
    </row>
    <row r="316" spans="1:24" ht="15" customHeight="1">
      <c r="A316" s="682">
        <v>305</v>
      </c>
      <c r="B316" s="718" t="s">
        <v>1402</v>
      </c>
      <c r="C316" s="682" t="s">
        <v>1075</v>
      </c>
      <c r="D316" s="704" t="s">
        <v>142</v>
      </c>
      <c r="E316" s="682" t="s">
        <v>1075</v>
      </c>
      <c r="F316" s="3212" t="s">
        <v>4338</v>
      </c>
      <c r="G316" s="3222" t="s">
        <v>6010</v>
      </c>
      <c r="H316" s="688" t="str">
        <f>G316</f>
        <v>Công bố giá tháng 12/2012, tại Da Nang và tính đến chân công trình</v>
      </c>
      <c r="I316" s="689">
        <v>1615.2333231818177</v>
      </c>
      <c r="J316" s="626">
        <f>IF(B316="","",COUNTIF('Process (B)'!$D$6:$D$6694,B316))</f>
        <v>0</v>
      </c>
      <c r="K316" s="626">
        <f>IF(B316="","",COUNTIF('Process (R)'!$D$6:$D$2649,B316))</f>
        <v>0</v>
      </c>
      <c r="P316" s="3942" t="s">
        <v>70</v>
      </c>
    </row>
    <row r="317" spans="1:24" ht="15.75" hidden="1" customHeight="1">
      <c r="A317" s="682">
        <v>2</v>
      </c>
      <c r="B317" s="718" t="s">
        <v>743</v>
      </c>
      <c r="C317" s="682" t="s">
        <v>421</v>
      </c>
      <c r="D317" s="718" t="s">
        <v>742</v>
      </c>
      <c r="E317" s="682" t="s">
        <v>270</v>
      </c>
      <c r="F317" s="3212" t="s">
        <v>538</v>
      </c>
      <c r="G317" s="3219"/>
      <c r="H317" s="3944"/>
      <c r="I317" s="689">
        <v>1342754</v>
      </c>
      <c r="J317" s="626">
        <f>IF(B317="","",COUNTIF('Process (B)'!$D$6:$D$6694,B317))</f>
        <v>0</v>
      </c>
      <c r="K317" s="626">
        <f>IF(B317="","",COUNTIF('Process (R)'!$D$6:$D$2649,B317))</f>
        <v>0</v>
      </c>
    </row>
    <row r="318" spans="1:24" hidden="1">
      <c r="A318" s="682">
        <v>2</v>
      </c>
      <c r="B318" s="683" t="s">
        <v>1475</v>
      </c>
      <c r="C318" s="682"/>
      <c r="D318" s="704"/>
      <c r="E318" s="682"/>
      <c r="F318" s="3212"/>
      <c r="G318" s="3219"/>
      <c r="H318" s="3944"/>
      <c r="I318" s="689"/>
      <c r="J318" s="626">
        <f>IF(B318="","",COUNTIF('Process (B)'!$D$6:$D$6694,B318))</f>
        <v>0</v>
      </c>
      <c r="K318" s="626">
        <f>IF(B318="","",COUNTIF('Process (R)'!$D$6:$D$2649,B318))</f>
        <v>0</v>
      </c>
    </row>
    <row r="319" spans="1:24" hidden="1">
      <c r="A319" s="682">
        <v>2</v>
      </c>
      <c r="B319" s="718" t="s">
        <v>1401</v>
      </c>
      <c r="C319" s="682" t="s">
        <v>421</v>
      </c>
      <c r="D319" s="718" t="s">
        <v>1473</v>
      </c>
      <c r="E319" s="682" t="s">
        <v>270</v>
      </c>
      <c r="F319" s="3212" t="s">
        <v>589</v>
      </c>
      <c r="G319" s="3219"/>
      <c r="H319" s="3944"/>
      <c r="I319" s="689">
        <v>5000</v>
      </c>
      <c r="J319" s="626">
        <f>IF(B319="","",COUNTIF('Process (B)'!$D$6:$D$6694,B319))</f>
        <v>0</v>
      </c>
      <c r="K319" s="626">
        <f>IF(B319="","",COUNTIF('Process (R)'!$D$6:$D$2649,B319))</f>
        <v>0</v>
      </c>
    </row>
    <row r="320" spans="1:24" hidden="1">
      <c r="A320" s="682">
        <v>2</v>
      </c>
      <c r="B320" s="718" t="s">
        <v>1405</v>
      </c>
      <c r="C320" s="682" t="s">
        <v>1075</v>
      </c>
      <c r="D320" s="718" t="s">
        <v>1474</v>
      </c>
      <c r="E320" s="682" t="s">
        <v>1075</v>
      </c>
      <c r="F320" s="3212" t="s">
        <v>589</v>
      </c>
      <c r="G320" s="3219"/>
      <c r="H320" s="3944"/>
      <c r="I320" s="689">
        <v>2500</v>
      </c>
      <c r="J320" s="626">
        <f>IF(B320="","",COUNTIF('Process (B)'!$D$6:$D$6694,B320))</f>
        <v>0</v>
      </c>
      <c r="K320" s="626">
        <f>IF(B320="","",COUNTIF('Process (R)'!$D$6:$D$2649,B320))</f>
        <v>0</v>
      </c>
    </row>
    <row r="321" spans="1:11" hidden="1">
      <c r="A321" s="682">
        <v>2</v>
      </c>
      <c r="B321" s="718" t="s">
        <v>780</v>
      </c>
      <c r="C321" s="722" t="s">
        <v>276</v>
      </c>
      <c r="D321" s="718" t="s">
        <v>779</v>
      </c>
      <c r="E321" s="722" t="s">
        <v>276</v>
      </c>
      <c r="F321" s="3212" t="s">
        <v>589</v>
      </c>
      <c r="G321" s="3219"/>
      <c r="H321" s="3944"/>
      <c r="I321" s="689">
        <f>I165</f>
        <v>489090.90909090906</v>
      </c>
      <c r="J321" s="626">
        <f>IF(B321="","",COUNTIF('Process (B)'!$D$6:$D$6694,B321))</f>
        <v>0</v>
      </c>
      <c r="K321" s="626">
        <f>IF(B321="","",COUNTIF('Process (R)'!$D$6:$D$2649,B321))</f>
        <v>0</v>
      </c>
    </row>
    <row r="322" spans="1:11" ht="25.5" hidden="1">
      <c r="A322" s="682">
        <v>2</v>
      </c>
      <c r="B322" s="723" t="s">
        <v>1600</v>
      </c>
      <c r="C322" s="682" t="s">
        <v>420</v>
      </c>
      <c r="D322" s="723" t="s">
        <v>783</v>
      </c>
      <c r="E322" s="682" t="s">
        <v>1112</v>
      </c>
      <c r="F322" s="3212" t="s">
        <v>862</v>
      </c>
      <c r="G322" s="3219"/>
      <c r="H322" s="3944"/>
      <c r="I322" s="689">
        <v>188500000</v>
      </c>
      <c r="J322" s="626">
        <f>IF(B322="","",COUNTIF('Process (B)'!$D$6:$D$6694,B322))</f>
        <v>0</v>
      </c>
      <c r="K322" s="626">
        <f>IF(B322="","",COUNTIF('Process (R)'!$D$6:$D$2649,B322))</f>
        <v>0</v>
      </c>
    </row>
    <row r="323" spans="1:11" ht="25.5" hidden="1">
      <c r="A323" s="682">
        <v>2</v>
      </c>
      <c r="B323" s="723" t="s">
        <v>167</v>
      </c>
      <c r="C323" s="682" t="s">
        <v>420</v>
      </c>
      <c r="D323" s="723" t="s">
        <v>786</v>
      </c>
      <c r="E323" s="682" t="s">
        <v>1112</v>
      </c>
      <c r="F323" s="3212" t="s">
        <v>70</v>
      </c>
      <c r="G323" s="3219"/>
      <c r="H323" s="3944"/>
      <c r="I323" s="689">
        <f>I322/25*17</f>
        <v>128180000</v>
      </c>
      <c r="J323" s="626">
        <f>IF(B323="","",COUNTIF('Process (B)'!$D$6:$D$6694,B323))</f>
        <v>0</v>
      </c>
      <c r="K323" s="626">
        <f>IF(B323="","",COUNTIF('Process (R)'!$D$6:$D$2649,B323))</f>
        <v>0</v>
      </c>
    </row>
    <row r="324" spans="1:11" hidden="1">
      <c r="A324" s="682">
        <v>2</v>
      </c>
      <c r="B324" s="723" t="s">
        <v>221</v>
      </c>
      <c r="C324" s="724" t="s">
        <v>420</v>
      </c>
      <c r="D324" s="723" t="s">
        <v>863</v>
      </c>
      <c r="E324" s="724" t="s">
        <v>1112</v>
      </c>
      <c r="F324" s="3212" t="s">
        <v>70</v>
      </c>
      <c r="G324" s="3219"/>
      <c r="H324" s="3944"/>
      <c r="I324" s="689">
        <v>7698000</v>
      </c>
      <c r="J324" s="626">
        <f>IF(B324="","",COUNTIF('Process (B)'!$D$6:$D$6694,B324))</f>
        <v>0</v>
      </c>
      <c r="K324" s="626">
        <f>IF(B324="","",COUNTIF('Process (R)'!$D$6:$D$2649,B324))</f>
        <v>0</v>
      </c>
    </row>
    <row r="325" spans="1:11" ht="25.5" hidden="1">
      <c r="A325" s="682">
        <v>2</v>
      </c>
      <c r="B325" s="725" t="s">
        <v>408</v>
      </c>
      <c r="C325" s="724" t="s">
        <v>420</v>
      </c>
      <c r="D325" s="726" t="s">
        <v>409</v>
      </c>
      <c r="E325" s="724" t="s">
        <v>1112</v>
      </c>
      <c r="F325" s="3212" t="s">
        <v>70</v>
      </c>
      <c r="G325" s="3219"/>
      <c r="H325" s="3944"/>
      <c r="I325" s="689">
        <v>8890000</v>
      </c>
      <c r="J325" s="626">
        <f>IF(B325="","",COUNTIF('Process (B)'!$D$6:$D$6694,B325))</f>
        <v>0</v>
      </c>
      <c r="K325" s="626">
        <f>IF(B325="","",COUNTIF('Process (R)'!$D$6:$D$2649,B325))</f>
        <v>0</v>
      </c>
    </row>
    <row r="326" spans="1:11" ht="25.5" hidden="1">
      <c r="A326" s="682">
        <v>2</v>
      </c>
      <c r="B326" s="725" t="s">
        <v>410</v>
      </c>
      <c r="C326" s="724" t="s">
        <v>420</v>
      </c>
      <c r="D326" s="726" t="s">
        <v>411</v>
      </c>
      <c r="E326" s="724" t="s">
        <v>1112</v>
      </c>
      <c r="F326" s="3212" t="s">
        <v>70</v>
      </c>
      <c r="G326" s="3219"/>
      <c r="H326" s="3944"/>
      <c r="I326" s="689">
        <v>6100000</v>
      </c>
      <c r="J326" s="626">
        <f>IF(B326="","",COUNTIF('Process (B)'!$D$6:$D$6694,B326))</f>
        <v>0</v>
      </c>
      <c r="K326" s="626">
        <f>IF(B326="","",COUNTIF('Process (R)'!$D$6:$D$2649,B326))</f>
        <v>0</v>
      </c>
    </row>
    <row r="327" spans="1:11" ht="25.5" hidden="1">
      <c r="A327" s="682">
        <v>2</v>
      </c>
      <c r="B327" s="725" t="s">
        <v>412</v>
      </c>
      <c r="C327" s="724" t="s">
        <v>420</v>
      </c>
      <c r="D327" s="726" t="s">
        <v>413</v>
      </c>
      <c r="E327" s="724" t="s">
        <v>1112</v>
      </c>
      <c r="F327" s="3212" t="s">
        <v>538</v>
      </c>
      <c r="G327" s="3219"/>
      <c r="H327" s="3944"/>
      <c r="I327" s="689">
        <v>571000</v>
      </c>
      <c r="J327" s="626">
        <f>IF(B327="","",COUNTIF('Process (B)'!$D$6:$D$6694,B327))</f>
        <v>0</v>
      </c>
      <c r="K327" s="626">
        <f>IF(B327="","",COUNTIF('Process (R)'!$D$6:$D$2649,B327))</f>
        <v>0</v>
      </c>
    </row>
    <row r="328" spans="1:11" hidden="1">
      <c r="A328" s="682">
        <v>2</v>
      </c>
      <c r="B328" s="725" t="s">
        <v>1161</v>
      </c>
      <c r="C328" s="724" t="s">
        <v>420</v>
      </c>
      <c r="D328" s="726" t="s">
        <v>1524</v>
      </c>
      <c r="E328" s="724" t="s">
        <v>1112</v>
      </c>
      <c r="F328" s="3212" t="s">
        <v>862</v>
      </c>
      <c r="G328" s="3219"/>
      <c r="H328" s="3944"/>
      <c r="I328" s="689">
        <v>3146000</v>
      </c>
      <c r="J328" s="626">
        <f>IF(B328="","",COUNTIF('Process (B)'!$D$6:$D$6694,B328))</f>
        <v>0</v>
      </c>
      <c r="K328" s="626">
        <f>IF(B328="","",COUNTIF('Process (R)'!$D$6:$D$2649,B328))</f>
        <v>0</v>
      </c>
    </row>
    <row r="329" spans="1:11" hidden="1">
      <c r="A329" s="682">
        <v>2</v>
      </c>
      <c r="B329" s="725" t="s">
        <v>1162</v>
      </c>
      <c r="C329" s="724" t="s">
        <v>420</v>
      </c>
      <c r="D329" s="726" t="s">
        <v>1525</v>
      </c>
      <c r="E329" s="724" t="s">
        <v>1112</v>
      </c>
      <c r="F329" s="3212" t="s">
        <v>70</v>
      </c>
      <c r="G329" s="3219"/>
      <c r="H329" s="3944"/>
      <c r="I329" s="689">
        <v>3062000</v>
      </c>
      <c r="J329" s="626">
        <f>IF(B329="","",COUNTIF('Process (B)'!$D$6:$D$6694,B329))</f>
        <v>0</v>
      </c>
      <c r="K329" s="626">
        <f>IF(B329="","",COUNTIF('Process (R)'!$D$6:$D$2649,B329))</f>
        <v>0</v>
      </c>
    </row>
    <row r="330" spans="1:11" hidden="1">
      <c r="A330" s="682">
        <v>2</v>
      </c>
      <c r="B330" s="725" t="s">
        <v>184</v>
      </c>
      <c r="C330" s="724" t="s">
        <v>298</v>
      </c>
      <c r="D330" s="726" t="s">
        <v>187</v>
      </c>
      <c r="E330" s="724" t="s">
        <v>298</v>
      </c>
      <c r="F330" s="3212" t="s">
        <v>464</v>
      </c>
      <c r="G330" s="3219"/>
      <c r="H330" s="3944"/>
      <c r="I330" s="689">
        <f>21427/1.1</f>
        <v>19479.090909090908</v>
      </c>
      <c r="J330" s="626">
        <f>IF(B330="","",COUNTIF('Process (B)'!$D$6:$D$6694,B330))</f>
        <v>0</v>
      </c>
      <c r="K330" s="626">
        <f>IF(B330="","",COUNTIF('Process (R)'!$D$6:$D$2649,B330))</f>
        <v>0</v>
      </c>
    </row>
    <row r="331" spans="1:11" hidden="1">
      <c r="A331" s="682">
        <v>2</v>
      </c>
      <c r="B331" s="727" t="s">
        <v>185</v>
      </c>
      <c r="C331" s="682" t="s">
        <v>298</v>
      </c>
      <c r="D331" s="727" t="s">
        <v>186</v>
      </c>
      <c r="E331" s="682" t="s">
        <v>298</v>
      </c>
      <c r="F331" s="3212" t="s">
        <v>70</v>
      </c>
      <c r="G331" s="3219"/>
      <c r="H331" s="3944"/>
      <c r="I331" s="689">
        <f>22083/1.1</f>
        <v>20075.454545454544</v>
      </c>
      <c r="J331" s="626">
        <f>IF(B331="","",COUNTIF('Process (B)'!$D$6:$D$6694,B331))</f>
        <v>0</v>
      </c>
      <c r="K331" s="626">
        <f>IF(B331="","",COUNTIF('Process (R)'!$D$6:$D$2649,B331))</f>
        <v>0</v>
      </c>
    </row>
    <row r="332" spans="1:11" hidden="1">
      <c r="A332" s="682">
        <v>2</v>
      </c>
      <c r="B332" s="704" t="s">
        <v>190</v>
      </c>
      <c r="C332" s="682" t="s">
        <v>298</v>
      </c>
      <c r="D332" s="704" t="s">
        <v>469</v>
      </c>
      <c r="E332" s="682" t="s">
        <v>298</v>
      </c>
      <c r="F332" s="3212" t="s">
        <v>70</v>
      </c>
      <c r="G332" s="3219"/>
      <c r="H332" s="3944"/>
      <c r="I332" s="689">
        <f>373781/1.1</f>
        <v>339800.90909090906</v>
      </c>
      <c r="J332" s="626">
        <f>IF(B332="","",COUNTIF('Process (B)'!$D$6:$D$6694,B332))</f>
        <v>0</v>
      </c>
      <c r="K332" s="626">
        <f>IF(B332="","",COUNTIF('Process (R)'!$D$6:$D$2649,B332))</f>
        <v>0</v>
      </c>
    </row>
    <row r="333" spans="1:11" hidden="1">
      <c r="A333" s="682">
        <v>2</v>
      </c>
      <c r="B333" s="704" t="s">
        <v>1556</v>
      </c>
      <c r="C333" s="682" t="s">
        <v>298</v>
      </c>
      <c r="D333" s="704" t="s">
        <v>1557</v>
      </c>
      <c r="E333" s="682" t="s">
        <v>298</v>
      </c>
      <c r="F333" s="3212" t="s">
        <v>70</v>
      </c>
      <c r="G333" s="3219"/>
      <c r="H333" s="3944"/>
      <c r="I333" s="689">
        <f>375166/1.1</f>
        <v>341060</v>
      </c>
      <c r="J333" s="626">
        <f>IF(B333="","",COUNTIF('Process (B)'!$D$6:$D$6694,B333))</f>
        <v>0</v>
      </c>
      <c r="K333" s="626">
        <f>IF(B333="","",COUNTIF('Process (R)'!$D$6:$D$2649,B333))</f>
        <v>0</v>
      </c>
    </row>
    <row r="334" spans="1:11" s="11" customFormat="1" ht="25.5" hidden="1">
      <c r="A334" s="682">
        <v>2</v>
      </c>
      <c r="B334" s="701" t="s">
        <v>510</v>
      </c>
      <c r="C334" s="682" t="s">
        <v>298</v>
      </c>
      <c r="D334" s="701" t="s">
        <v>189</v>
      </c>
      <c r="E334" s="682" t="s">
        <v>298</v>
      </c>
      <c r="F334" s="3212" t="s">
        <v>70</v>
      </c>
      <c r="G334" s="3219"/>
      <c r="H334" s="3944"/>
      <c r="I334" s="689">
        <f>247274/1.1</f>
        <v>224794.54545454544</v>
      </c>
      <c r="J334" s="626">
        <f>IF(B334="","",COUNTIF('Process (B)'!$D$6:$D$6694,B334))</f>
        <v>0</v>
      </c>
      <c r="K334" s="626">
        <f>IF(B334="","",COUNTIF('Process (R)'!$D$6:$D$2649,B334))</f>
        <v>0</v>
      </c>
    </row>
    <row r="335" spans="1:11" s="11" customFormat="1" ht="25.5" hidden="1">
      <c r="A335" s="682">
        <v>2</v>
      </c>
      <c r="B335" s="701" t="s">
        <v>511</v>
      </c>
      <c r="C335" s="682" t="s">
        <v>298</v>
      </c>
      <c r="D335" s="701" t="s">
        <v>188</v>
      </c>
      <c r="E335" s="682" t="s">
        <v>298</v>
      </c>
      <c r="F335" s="3212" t="s">
        <v>70</v>
      </c>
      <c r="G335" s="3219"/>
      <c r="H335" s="3944"/>
      <c r="I335" s="689">
        <f>170390/1.1</f>
        <v>154900</v>
      </c>
      <c r="J335" s="626">
        <f>IF(B335="","",COUNTIF('Process (B)'!$D$6:$D$6694,B335))</f>
        <v>0</v>
      </c>
      <c r="K335" s="626">
        <f>IF(B335="","",COUNTIF('Process (R)'!$D$6:$D$2649,B335))</f>
        <v>0</v>
      </c>
    </row>
    <row r="336" spans="1:11" s="11" customFormat="1" ht="25.5" hidden="1">
      <c r="A336" s="682">
        <v>2</v>
      </c>
      <c r="B336" s="701" t="s">
        <v>1823</v>
      </c>
      <c r="C336" s="682" t="s">
        <v>298</v>
      </c>
      <c r="D336" s="701" t="s">
        <v>330</v>
      </c>
      <c r="E336" s="682" t="s">
        <v>298</v>
      </c>
      <c r="F336" s="3212" t="s">
        <v>70</v>
      </c>
      <c r="G336" s="3219"/>
      <c r="H336" s="3944"/>
      <c r="I336" s="689">
        <f>2029123/1.1</f>
        <v>1844657.2727272725</v>
      </c>
      <c r="J336" s="626">
        <f>IF(B336="","",COUNTIF('Process (B)'!$D$6:$D$6694,B336))</f>
        <v>0</v>
      </c>
      <c r="K336" s="626">
        <f>IF(B336="","",COUNTIF('Process (R)'!$D$6:$D$2649,B336))</f>
        <v>0</v>
      </c>
    </row>
    <row r="337" spans="1:11" s="11" customFormat="1" hidden="1">
      <c r="A337" s="682">
        <v>2</v>
      </c>
      <c r="B337" s="701" t="s">
        <v>1824</v>
      </c>
      <c r="C337" s="682" t="s">
        <v>298</v>
      </c>
      <c r="D337" s="701" t="s">
        <v>331</v>
      </c>
      <c r="E337" s="682" t="s">
        <v>298</v>
      </c>
      <c r="F337" s="3212" t="s">
        <v>70</v>
      </c>
      <c r="G337" s="3219"/>
      <c r="H337" s="3944"/>
      <c r="I337" s="689">
        <f>1297977/1.1</f>
        <v>1179979.0909090908</v>
      </c>
      <c r="J337" s="626">
        <f>IF(B337="","",COUNTIF('Process (B)'!$D$6:$D$6694,B337))</f>
        <v>0</v>
      </c>
      <c r="K337" s="626">
        <f>IF(B337="","",COUNTIF('Process (R)'!$D$6:$D$2649,B337))</f>
        <v>0</v>
      </c>
    </row>
    <row r="338" spans="1:11" s="11" customFormat="1" hidden="1">
      <c r="A338" s="682">
        <v>2</v>
      </c>
      <c r="B338" s="701" t="s">
        <v>1825</v>
      </c>
      <c r="C338" s="682" t="s">
        <v>298</v>
      </c>
      <c r="D338" s="701" t="s">
        <v>599</v>
      </c>
      <c r="E338" s="682" t="s">
        <v>298</v>
      </c>
      <c r="F338" s="3212" t="s">
        <v>70</v>
      </c>
      <c r="G338" s="3219"/>
      <c r="H338" s="3944"/>
      <c r="I338" s="689">
        <f>691085/1.1</f>
        <v>628259.09090909082</v>
      </c>
      <c r="J338" s="626">
        <f>IF(B338="","",COUNTIF('Process (B)'!$D$6:$D$6694,B338))</f>
        <v>0</v>
      </c>
      <c r="K338" s="626">
        <f>IF(B338="","",COUNTIF('Process (R)'!$D$6:$D$2649,B338))</f>
        <v>0</v>
      </c>
    </row>
    <row r="339" spans="1:11" s="11" customFormat="1" hidden="1">
      <c r="A339" s="682">
        <v>2</v>
      </c>
      <c r="B339" s="701" t="s">
        <v>512</v>
      </c>
      <c r="C339" s="682" t="s">
        <v>298</v>
      </c>
      <c r="D339" s="701" t="s">
        <v>600</v>
      </c>
      <c r="E339" s="682" t="s">
        <v>298</v>
      </c>
      <c r="F339" s="3212" t="s">
        <v>70</v>
      </c>
      <c r="G339" s="3219"/>
      <c r="H339" s="3944"/>
      <c r="I339" s="689">
        <f>358831/1.1</f>
        <v>326210</v>
      </c>
      <c r="J339" s="626">
        <f>IF(B339="","",COUNTIF('Process (B)'!$D$6:$D$6694,B339))</f>
        <v>0</v>
      </c>
      <c r="K339" s="626">
        <f>IF(B339="","",COUNTIF('Process (R)'!$D$6:$D$2649,B339))</f>
        <v>0</v>
      </c>
    </row>
    <row r="340" spans="1:11" s="11" customFormat="1" ht="25.5" hidden="1">
      <c r="A340" s="682">
        <v>2</v>
      </c>
      <c r="B340" s="701" t="s">
        <v>12</v>
      </c>
      <c r="C340" s="682" t="s">
        <v>298</v>
      </c>
      <c r="D340" s="701" t="s">
        <v>732</v>
      </c>
      <c r="E340" s="682" t="s">
        <v>298</v>
      </c>
      <c r="F340" s="3212" t="s">
        <v>70</v>
      </c>
      <c r="G340" s="3219"/>
      <c r="H340" s="3944"/>
      <c r="I340" s="689">
        <f>2102015/1.1</f>
        <v>1910922.7272727271</v>
      </c>
      <c r="J340" s="626">
        <f>IF(B340="","",COUNTIF('Process (B)'!$D$6:$D$6694,B340))</f>
        <v>0</v>
      </c>
      <c r="K340" s="626">
        <f>IF(B340="","",COUNTIF('Process (R)'!$D$6:$D$2649,B340))</f>
        <v>0</v>
      </c>
    </row>
    <row r="341" spans="1:11" s="11" customFormat="1" ht="25.5" hidden="1">
      <c r="A341" s="682">
        <v>2</v>
      </c>
      <c r="B341" s="701" t="s">
        <v>13</v>
      </c>
      <c r="C341" s="682" t="s">
        <v>298</v>
      </c>
      <c r="D341" s="701" t="s">
        <v>733</v>
      </c>
      <c r="E341" s="682" t="s">
        <v>298</v>
      </c>
      <c r="F341" s="3212" t="s">
        <v>70</v>
      </c>
      <c r="G341" s="3219"/>
      <c r="H341" s="3944"/>
      <c r="I341" s="689">
        <f>1336865/1.1</f>
        <v>1215331.8181818181</v>
      </c>
      <c r="J341" s="626">
        <f>IF(B341="","",COUNTIF('Process (B)'!$D$6:$D$6694,B341))</f>
        <v>0</v>
      </c>
      <c r="K341" s="626">
        <f>IF(B341="","",COUNTIF('Process (R)'!$D$6:$D$2649,B341))</f>
        <v>0</v>
      </c>
    </row>
    <row r="342" spans="1:11" s="11" customFormat="1" ht="25.5" hidden="1">
      <c r="A342" s="682">
        <v>2</v>
      </c>
      <c r="B342" s="701" t="s">
        <v>1040</v>
      </c>
      <c r="C342" s="682" t="s">
        <v>298</v>
      </c>
      <c r="D342" s="701" t="s">
        <v>602</v>
      </c>
      <c r="E342" s="682" t="s">
        <v>298</v>
      </c>
      <c r="F342" s="3212" t="s">
        <v>70</v>
      </c>
      <c r="G342" s="3219"/>
      <c r="H342" s="3944"/>
      <c r="I342" s="689">
        <f>975911/1.1</f>
        <v>887191.81818181812</v>
      </c>
      <c r="J342" s="626">
        <f>IF(B342="","",COUNTIF('Process (B)'!$D$6:$D$6694,B342))</f>
        <v>0</v>
      </c>
      <c r="K342" s="626">
        <f>IF(B342="","",COUNTIF('Process (R)'!$D$6:$D$2649,B342))</f>
        <v>0</v>
      </c>
    </row>
    <row r="343" spans="1:11" s="11" customFormat="1" ht="25.5" hidden="1">
      <c r="A343" s="682">
        <v>2</v>
      </c>
      <c r="B343" s="701" t="s">
        <v>14</v>
      </c>
      <c r="C343" s="682" t="s">
        <v>298</v>
      </c>
      <c r="D343" s="701" t="s">
        <v>734</v>
      </c>
      <c r="E343" s="682" t="s">
        <v>298</v>
      </c>
      <c r="F343" s="3212" t="s">
        <v>70</v>
      </c>
      <c r="G343" s="3219"/>
      <c r="H343" s="3944"/>
      <c r="I343" s="689">
        <f>723085/1.1</f>
        <v>657350</v>
      </c>
      <c r="J343" s="626">
        <f>IF(B343="","",COUNTIF('Process (B)'!$D$6:$D$6694,B343))</f>
        <v>0</v>
      </c>
      <c r="K343" s="626">
        <f>IF(B343="","",COUNTIF('Process (R)'!$D$6:$D$2649,B343))</f>
        <v>0</v>
      </c>
    </row>
    <row r="344" spans="1:11" s="11" customFormat="1" ht="25.5" hidden="1">
      <c r="A344" s="682">
        <v>2</v>
      </c>
      <c r="B344" s="701" t="s">
        <v>171</v>
      </c>
      <c r="C344" s="682" t="s">
        <v>298</v>
      </c>
      <c r="D344" s="701" t="s">
        <v>1159</v>
      </c>
      <c r="E344" s="682" t="s">
        <v>298</v>
      </c>
      <c r="F344" s="3212" t="s">
        <v>70</v>
      </c>
      <c r="G344" s="3219"/>
      <c r="H344" s="3944"/>
      <c r="I344" s="689">
        <f>436835/1.1</f>
        <v>397122.72727272724</v>
      </c>
      <c r="J344" s="626">
        <f>IF(B344="","",COUNTIF('Process (B)'!$D$6:$D$6694,B344))</f>
        <v>0</v>
      </c>
      <c r="K344" s="626">
        <f>IF(B344="","",COUNTIF('Process (R)'!$D$6:$D$2649,B344))</f>
        <v>0</v>
      </c>
    </row>
    <row r="345" spans="1:11" s="11" customFormat="1" ht="25.5" hidden="1">
      <c r="A345" s="682">
        <v>2</v>
      </c>
      <c r="B345" s="701" t="s">
        <v>1603</v>
      </c>
      <c r="C345" s="682" t="s">
        <v>298</v>
      </c>
      <c r="D345" s="701" t="s">
        <v>735</v>
      </c>
      <c r="E345" s="682" t="s">
        <v>298</v>
      </c>
      <c r="F345" s="3212" t="s">
        <v>70</v>
      </c>
      <c r="G345" s="3219"/>
      <c r="H345" s="3944"/>
      <c r="I345" s="689">
        <f>376624/1.1</f>
        <v>342385.45454545453</v>
      </c>
      <c r="J345" s="626">
        <f>IF(B345="","",COUNTIF('Process (B)'!$D$6:$D$6694,B345))</f>
        <v>0</v>
      </c>
      <c r="K345" s="626">
        <f>IF(B345="","",COUNTIF('Process (R)'!$D$6:$D$2649,B345))</f>
        <v>0</v>
      </c>
    </row>
    <row r="346" spans="1:11" s="11" customFormat="1" ht="25.5" hidden="1">
      <c r="A346" s="682">
        <v>2</v>
      </c>
      <c r="B346" s="701" t="s">
        <v>586</v>
      </c>
      <c r="C346" s="682" t="s">
        <v>298</v>
      </c>
      <c r="D346" s="701" t="s">
        <v>601</v>
      </c>
      <c r="E346" s="682" t="s">
        <v>298</v>
      </c>
      <c r="F346" s="3212" t="s">
        <v>287</v>
      </c>
      <c r="G346" s="3219"/>
      <c r="H346" s="3944"/>
      <c r="I346" s="689">
        <f>628836967/1100</f>
        <v>571669.97</v>
      </c>
      <c r="J346" s="626">
        <f>IF(B346="","",COUNTIF('Process (B)'!$D$6:$D$6694,B346))</f>
        <v>0</v>
      </c>
      <c r="K346" s="626">
        <f>IF(B346="","",COUNTIF('Process (R)'!$D$6:$D$2649,B346))</f>
        <v>0</v>
      </c>
    </row>
    <row r="347" spans="1:11" hidden="1">
      <c r="A347" s="682">
        <v>2</v>
      </c>
      <c r="B347" s="728" t="s">
        <v>1344</v>
      </c>
      <c r="C347" s="682" t="s">
        <v>298</v>
      </c>
      <c r="D347" s="728" t="s">
        <v>405</v>
      </c>
      <c r="E347" s="682" t="s">
        <v>298</v>
      </c>
      <c r="F347" s="3212" t="s">
        <v>1041</v>
      </c>
      <c r="G347" s="3219"/>
      <c r="H347" s="3944"/>
      <c r="I347" s="689">
        <v>78100</v>
      </c>
      <c r="J347" s="626">
        <f>IF(B347="","",COUNTIF('Process (B)'!$D$6:$D$6694,B347))</f>
        <v>0</v>
      </c>
      <c r="K347" s="626">
        <f>IF(B347="","",COUNTIF('Process (R)'!$D$6:$D$2649,B347))</f>
        <v>0</v>
      </c>
    </row>
    <row r="348" spans="1:11" hidden="1">
      <c r="A348" s="682">
        <v>2</v>
      </c>
      <c r="B348" s="728" t="s">
        <v>1345</v>
      </c>
      <c r="C348" s="682" t="s">
        <v>298</v>
      </c>
      <c r="D348" s="728" t="s">
        <v>1275</v>
      </c>
      <c r="E348" s="682" t="s">
        <v>298</v>
      </c>
      <c r="F348" s="3212" t="s">
        <v>70</v>
      </c>
      <c r="G348" s="3219"/>
      <c r="H348" s="3944"/>
      <c r="I348" s="689">
        <v>55300</v>
      </c>
      <c r="J348" s="626">
        <f>IF(B348="","",COUNTIF('Process (B)'!$D$6:$D$6694,B348))</f>
        <v>0</v>
      </c>
      <c r="K348" s="626">
        <f>IF(B348="","",COUNTIF('Process (R)'!$D$6:$D$2649,B348))</f>
        <v>0</v>
      </c>
    </row>
    <row r="349" spans="1:11" hidden="1">
      <c r="A349" s="682">
        <v>2</v>
      </c>
      <c r="B349" s="728" t="s">
        <v>1346</v>
      </c>
      <c r="C349" s="682" t="s">
        <v>298</v>
      </c>
      <c r="D349" s="728" t="s">
        <v>22</v>
      </c>
      <c r="E349" s="682" t="s">
        <v>298</v>
      </c>
      <c r="F349" s="3212" t="s">
        <v>70</v>
      </c>
      <c r="G349" s="3219"/>
      <c r="H349" s="3944"/>
      <c r="I349" s="689">
        <v>42500</v>
      </c>
      <c r="J349" s="626">
        <f>IF(B349="","",COUNTIF('Process (B)'!$D$6:$D$6694,B349))</f>
        <v>0</v>
      </c>
      <c r="K349" s="626">
        <f>IF(B349="","",COUNTIF('Process (R)'!$D$6:$D$2649,B349))</f>
        <v>0</v>
      </c>
    </row>
    <row r="350" spans="1:11" hidden="1">
      <c r="A350" s="682">
        <v>2</v>
      </c>
      <c r="B350" s="728" t="s">
        <v>1349</v>
      </c>
      <c r="C350" s="682" t="s">
        <v>298</v>
      </c>
      <c r="D350" s="728" t="s">
        <v>24</v>
      </c>
      <c r="E350" s="682" t="s">
        <v>298</v>
      </c>
      <c r="F350" s="3212" t="s">
        <v>70</v>
      </c>
      <c r="G350" s="3219"/>
      <c r="H350" s="3944"/>
      <c r="I350" s="689">
        <v>29300</v>
      </c>
      <c r="J350" s="626">
        <f>IF(B350="","",COUNTIF('Process (B)'!$D$6:$D$6694,B350))</f>
        <v>0</v>
      </c>
      <c r="K350" s="626">
        <f>IF(B350="","",COUNTIF('Process (R)'!$D$6:$D$2649,B350))</f>
        <v>0</v>
      </c>
    </row>
    <row r="351" spans="1:11" hidden="1">
      <c r="A351" s="682">
        <v>2</v>
      </c>
      <c r="B351" s="728" t="s">
        <v>513</v>
      </c>
      <c r="C351" s="682" t="s">
        <v>421</v>
      </c>
      <c r="D351" s="728" t="s">
        <v>300</v>
      </c>
      <c r="E351" s="682" t="s">
        <v>270</v>
      </c>
      <c r="F351" s="3212"/>
      <c r="G351" s="3219"/>
      <c r="H351" s="3944"/>
      <c r="I351" s="689">
        <v>44400</v>
      </c>
      <c r="J351" s="626">
        <f>IF(B351="","",COUNTIF('Process (B)'!$D$6:$D$6694,B351))</f>
        <v>0</v>
      </c>
      <c r="K351" s="626">
        <f>IF(B351="","",COUNTIF('Process (R)'!$D$6:$D$2649,B351))</f>
        <v>0</v>
      </c>
    </row>
    <row r="352" spans="1:11" hidden="1">
      <c r="A352" s="682">
        <v>2</v>
      </c>
      <c r="B352" s="728" t="s">
        <v>1347</v>
      </c>
      <c r="C352" s="682" t="s">
        <v>421</v>
      </c>
      <c r="D352" s="728" t="s">
        <v>1276</v>
      </c>
      <c r="E352" s="682" t="s">
        <v>270</v>
      </c>
      <c r="F352" s="3212"/>
      <c r="G352" s="3219"/>
      <c r="H352" s="3944"/>
      <c r="I352" s="689">
        <v>37700</v>
      </c>
      <c r="J352" s="626">
        <f>IF(B352="","",COUNTIF('Process (B)'!$D$6:$D$6694,B352))</f>
        <v>0</v>
      </c>
      <c r="K352" s="626">
        <f>IF(B352="","",COUNTIF('Process (R)'!$D$6:$D$2649,B352))</f>
        <v>0</v>
      </c>
    </row>
    <row r="353" spans="1:11" hidden="1">
      <c r="A353" s="682">
        <v>2</v>
      </c>
      <c r="B353" s="728" t="s">
        <v>1348</v>
      </c>
      <c r="C353" s="682" t="s">
        <v>421</v>
      </c>
      <c r="D353" s="728" t="s">
        <v>23</v>
      </c>
      <c r="E353" s="682" t="s">
        <v>270</v>
      </c>
      <c r="F353" s="3212"/>
      <c r="G353" s="3219"/>
      <c r="H353" s="3944"/>
      <c r="I353" s="689">
        <v>26900</v>
      </c>
      <c r="J353" s="626">
        <f>IF(B353="","",COUNTIF('Process (B)'!$D$6:$D$6694,B353))</f>
        <v>0</v>
      </c>
      <c r="K353" s="626">
        <f>IF(B353="","",COUNTIF('Process (R)'!$D$6:$D$2649,B353))</f>
        <v>0</v>
      </c>
    </row>
    <row r="354" spans="1:11" hidden="1">
      <c r="A354" s="682">
        <v>2</v>
      </c>
      <c r="B354" s="728" t="s">
        <v>1350</v>
      </c>
      <c r="C354" s="682" t="s">
        <v>421</v>
      </c>
      <c r="D354" s="728" t="s">
        <v>25</v>
      </c>
      <c r="E354" s="682" t="s">
        <v>270</v>
      </c>
      <c r="F354" s="3212"/>
      <c r="G354" s="3219"/>
      <c r="H354" s="3944"/>
      <c r="I354" s="689">
        <v>25500</v>
      </c>
      <c r="J354" s="626">
        <f>IF(B354="","",COUNTIF('Process (B)'!$D$6:$D$6694,B354))</f>
        <v>0</v>
      </c>
      <c r="K354" s="626">
        <f>IF(B354="","",COUNTIF('Process (R)'!$D$6:$D$2649,B354))</f>
        <v>0</v>
      </c>
    </row>
    <row r="355" spans="1:11" hidden="1">
      <c r="A355" s="682">
        <v>2</v>
      </c>
      <c r="B355" s="728" t="s">
        <v>885</v>
      </c>
      <c r="C355" s="682" t="s">
        <v>298</v>
      </c>
      <c r="D355" s="728" t="s">
        <v>1391</v>
      </c>
      <c r="E355" s="682" t="s">
        <v>298</v>
      </c>
      <c r="F355" s="3212" t="s">
        <v>1042</v>
      </c>
      <c r="G355" s="3219"/>
      <c r="H355" s="3944"/>
      <c r="I355" s="689">
        <v>269600</v>
      </c>
      <c r="J355" s="626">
        <f>IF(B355="","",COUNTIF('Process (B)'!$D$6:$D$6694,B355))</f>
        <v>0</v>
      </c>
      <c r="K355" s="626">
        <f>IF(B355="","",COUNTIF('Process (R)'!$D$6:$D$2649,B355))</f>
        <v>0</v>
      </c>
    </row>
    <row r="356" spans="1:11" hidden="1">
      <c r="A356" s="682">
        <v>2</v>
      </c>
      <c r="B356" s="728" t="s">
        <v>962</v>
      </c>
      <c r="C356" s="724" t="s">
        <v>298</v>
      </c>
      <c r="D356" s="728" t="s">
        <v>963</v>
      </c>
      <c r="E356" s="724" t="s">
        <v>298</v>
      </c>
      <c r="F356" s="3212" t="s">
        <v>70</v>
      </c>
      <c r="G356" s="3219"/>
      <c r="H356" s="3944"/>
      <c r="I356" s="689">
        <v>111200</v>
      </c>
      <c r="J356" s="626">
        <f>IF(B356="","",COUNTIF('Process (B)'!$D$6:$D$6694,B356))</f>
        <v>0</v>
      </c>
      <c r="K356" s="626">
        <f>IF(B356="","",COUNTIF('Process (R)'!$D$6:$D$2649,B356))</f>
        <v>0</v>
      </c>
    </row>
    <row r="357" spans="1:11" hidden="1">
      <c r="A357" s="682">
        <v>2</v>
      </c>
      <c r="B357" s="725" t="s">
        <v>1193</v>
      </c>
      <c r="C357" s="682" t="s">
        <v>421</v>
      </c>
      <c r="D357" s="726" t="s">
        <v>1194</v>
      </c>
      <c r="E357" s="682" t="s">
        <v>270</v>
      </c>
      <c r="F357" s="3212"/>
      <c r="G357" s="3219"/>
      <c r="H357" s="3944"/>
      <c r="I357" s="689">
        <v>2000</v>
      </c>
      <c r="J357" s="626">
        <f>IF(B357="","",COUNTIF('Process (B)'!$D$6:$D$6694,B357))</f>
        <v>0</v>
      </c>
      <c r="K357" s="626">
        <f>IF(B357="","",COUNTIF('Process (R)'!$D$6:$D$2649,B357))</f>
        <v>0</v>
      </c>
    </row>
    <row r="358" spans="1:11" hidden="1">
      <c r="A358" s="682">
        <v>2</v>
      </c>
      <c r="B358" s="728" t="s">
        <v>163</v>
      </c>
      <c r="C358" s="724" t="s">
        <v>421</v>
      </c>
      <c r="D358" s="728" t="s">
        <v>1176</v>
      </c>
      <c r="E358" s="724" t="s">
        <v>270</v>
      </c>
      <c r="F358" s="3212" t="s">
        <v>670</v>
      </c>
      <c r="G358" s="3219"/>
      <c r="H358" s="3944"/>
      <c r="I358" s="689">
        <v>4000000</v>
      </c>
      <c r="J358" s="626">
        <f>IF(B358="","",COUNTIF('Process (B)'!$D$6:$D$6694,B358))</f>
        <v>0</v>
      </c>
      <c r="K358" s="626">
        <f>IF(B358="","",COUNTIF('Process (R)'!$D$6:$D$2649,B358))</f>
        <v>0</v>
      </c>
    </row>
    <row r="359" spans="1:11" hidden="1">
      <c r="A359" s="682">
        <v>2</v>
      </c>
      <c r="B359" s="728" t="s">
        <v>667</v>
      </c>
      <c r="C359" s="724" t="s">
        <v>421</v>
      </c>
      <c r="D359" s="728" t="s">
        <v>581</v>
      </c>
      <c r="E359" s="724" t="s">
        <v>270</v>
      </c>
      <c r="F359" s="3212" t="s">
        <v>70</v>
      </c>
      <c r="G359" s="3219"/>
      <c r="H359" s="3944"/>
      <c r="I359" s="689">
        <f>I358</f>
        <v>4000000</v>
      </c>
      <c r="J359" s="626">
        <f>IF(B359="","",COUNTIF('Process (B)'!$D$6:$D$6694,B359))</f>
        <v>0</v>
      </c>
      <c r="K359" s="626">
        <f>IF(B359="","",COUNTIF('Process (R)'!$D$6:$D$2649,B359))</f>
        <v>0</v>
      </c>
    </row>
    <row r="360" spans="1:11" hidden="1">
      <c r="A360" s="682">
        <v>2</v>
      </c>
      <c r="B360" s="728" t="s">
        <v>668</v>
      </c>
      <c r="C360" s="724" t="s">
        <v>421</v>
      </c>
      <c r="D360" s="728" t="s">
        <v>582</v>
      </c>
      <c r="E360" s="724" t="s">
        <v>270</v>
      </c>
      <c r="F360" s="3212" t="s">
        <v>70</v>
      </c>
      <c r="G360" s="3219"/>
      <c r="H360" s="3944"/>
      <c r="I360" s="689">
        <v>2500000</v>
      </c>
      <c r="J360" s="626">
        <f>IF(B360="","",COUNTIF('Process (B)'!$D$6:$D$6694,B360))</f>
        <v>0</v>
      </c>
      <c r="K360" s="626">
        <f>IF(B360="","",COUNTIF('Process (R)'!$D$6:$D$2649,B360))</f>
        <v>0</v>
      </c>
    </row>
    <row r="361" spans="1:11" hidden="1">
      <c r="A361" s="682">
        <v>2</v>
      </c>
      <c r="B361" s="728" t="s">
        <v>164</v>
      </c>
      <c r="C361" s="724" t="s">
        <v>421</v>
      </c>
      <c r="D361" s="728" t="s">
        <v>583</v>
      </c>
      <c r="E361" s="724" t="s">
        <v>270</v>
      </c>
      <c r="F361" s="3212" t="s">
        <v>70</v>
      </c>
      <c r="G361" s="3219"/>
      <c r="H361" s="3944"/>
      <c r="I361" s="689">
        <f>I360</f>
        <v>2500000</v>
      </c>
      <c r="J361" s="626">
        <f>IF(B361="","",COUNTIF('Process (B)'!$D$6:$D$6694,B361))</f>
        <v>0</v>
      </c>
      <c r="K361" s="626">
        <f>IF(B361="","",COUNTIF('Process (R)'!$D$6:$D$2649,B361))</f>
        <v>0</v>
      </c>
    </row>
    <row r="362" spans="1:11" hidden="1">
      <c r="A362" s="682">
        <v>2</v>
      </c>
      <c r="B362" s="728" t="s">
        <v>165</v>
      </c>
      <c r="C362" s="724" t="s">
        <v>421</v>
      </c>
      <c r="D362" s="728" t="s">
        <v>584</v>
      </c>
      <c r="E362" s="724" t="s">
        <v>270</v>
      </c>
      <c r="F362" s="3212" t="s">
        <v>70</v>
      </c>
      <c r="G362" s="3219"/>
      <c r="H362" s="3944"/>
      <c r="I362" s="689">
        <f>I361</f>
        <v>2500000</v>
      </c>
      <c r="J362" s="626">
        <f>IF(B362="","",COUNTIF('Process (B)'!$D$6:$D$6694,B362))</f>
        <v>0</v>
      </c>
      <c r="K362" s="626">
        <f>IF(B362="","",COUNTIF('Process (R)'!$D$6:$D$2649,B362))</f>
        <v>0</v>
      </c>
    </row>
    <row r="363" spans="1:11" hidden="1">
      <c r="A363" s="682">
        <v>2</v>
      </c>
      <c r="B363" s="728" t="s">
        <v>669</v>
      </c>
      <c r="C363" s="724" t="s">
        <v>421</v>
      </c>
      <c r="D363" s="728" t="s">
        <v>585</v>
      </c>
      <c r="E363" s="724" t="s">
        <v>270</v>
      </c>
      <c r="F363" s="3212" t="s">
        <v>70</v>
      </c>
      <c r="G363" s="3219"/>
      <c r="H363" s="3944"/>
      <c r="I363" s="689">
        <f>I362</f>
        <v>2500000</v>
      </c>
      <c r="J363" s="626">
        <f>IF(B363="","",COUNTIF('Process (B)'!$D$6:$D$6694,B363))</f>
        <v>0</v>
      </c>
      <c r="K363" s="626">
        <f>IF(B363="","",COUNTIF('Process (R)'!$D$6:$D$2649,B363))</f>
        <v>0</v>
      </c>
    </row>
    <row r="364" spans="1:11" hidden="1">
      <c r="A364" s="682">
        <v>2</v>
      </c>
      <c r="B364" s="728" t="s">
        <v>1163</v>
      </c>
      <c r="C364" s="724" t="s">
        <v>421</v>
      </c>
      <c r="D364" s="728" t="s">
        <v>406</v>
      </c>
      <c r="E364" s="724" t="s">
        <v>270</v>
      </c>
      <c r="F364" s="3212" t="s">
        <v>407</v>
      </c>
      <c r="G364" s="3219"/>
      <c r="H364" s="3944"/>
      <c r="I364" s="689">
        <v>2655000</v>
      </c>
      <c r="J364" s="626">
        <f>IF(B364="","",COUNTIF('Process (B)'!$D$6:$D$6694,B364))</f>
        <v>0</v>
      </c>
      <c r="K364" s="626">
        <f>IF(B364="","",COUNTIF('Process (R)'!$D$6:$D$2649,B364))</f>
        <v>0</v>
      </c>
    </row>
    <row r="365" spans="1:11" hidden="1">
      <c r="A365" s="682">
        <v>2</v>
      </c>
      <c r="B365" s="704" t="s">
        <v>422</v>
      </c>
      <c r="C365" s="682" t="s">
        <v>298</v>
      </c>
      <c r="D365" s="685" t="s">
        <v>1470</v>
      </c>
      <c r="E365" s="682" t="s">
        <v>298</v>
      </c>
      <c r="F365" s="3212" t="s">
        <v>423</v>
      </c>
      <c r="G365" s="3219"/>
      <c r="H365" s="3944"/>
      <c r="I365" s="689">
        <v>3200</v>
      </c>
      <c r="J365" s="626">
        <f>IF(B365="","",COUNTIF('Process (B)'!$D$6:$D$6694,B365))</f>
        <v>0</v>
      </c>
      <c r="K365" s="626">
        <f>IF(B365="","",COUNTIF('Process (R)'!$D$6:$D$2649,B365))</f>
        <v>0</v>
      </c>
    </row>
    <row r="366" spans="1:11" hidden="1">
      <c r="A366" s="682">
        <v>2</v>
      </c>
      <c r="B366" s="704" t="s">
        <v>509</v>
      </c>
      <c r="C366" s="682" t="s">
        <v>298</v>
      </c>
      <c r="D366" s="685" t="s">
        <v>168</v>
      </c>
      <c r="E366" s="682" t="s">
        <v>298</v>
      </c>
      <c r="F366" s="3212" t="s">
        <v>70</v>
      </c>
      <c r="G366" s="3219"/>
      <c r="H366" s="3944"/>
      <c r="I366" s="689">
        <f>I365</f>
        <v>3200</v>
      </c>
      <c r="J366" s="626">
        <f>IF(B366="","",COUNTIF('Process (B)'!$D$6:$D$6694,B366))</f>
        <v>0</v>
      </c>
      <c r="K366" s="626">
        <f>IF(B366="","",COUNTIF('Process (R)'!$D$6:$D$2649,B366))</f>
        <v>0</v>
      </c>
    </row>
    <row r="367" spans="1:11" hidden="1">
      <c r="A367" s="682">
        <v>2</v>
      </c>
      <c r="B367" s="728" t="s">
        <v>497</v>
      </c>
      <c r="C367" s="682" t="s">
        <v>298</v>
      </c>
      <c r="D367" s="728" t="s">
        <v>498</v>
      </c>
      <c r="E367" s="682" t="s">
        <v>298</v>
      </c>
      <c r="F367" s="3212" t="s">
        <v>1555</v>
      </c>
      <c r="G367" s="3219"/>
      <c r="H367" s="3944"/>
      <c r="I367" s="689">
        <f>198000/10</f>
        <v>19800</v>
      </c>
      <c r="J367" s="626">
        <f>IF(B367="","",COUNTIF('Process (B)'!$D$6:$D$6694,B367))</f>
        <v>0</v>
      </c>
      <c r="K367" s="626">
        <f>IF(B367="","",COUNTIF('Process (R)'!$D$6:$D$2649,B367))</f>
        <v>0</v>
      </c>
    </row>
    <row r="368" spans="1:11" hidden="1">
      <c r="A368" s="682">
        <v>2</v>
      </c>
      <c r="B368" s="728" t="s">
        <v>1570</v>
      </c>
      <c r="C368" s="682" t="s">
        <v>420</v>
      </c>
      <c r="D368" s="728" t="s">
        <v>1571</v>
      </c>
      <c r="E368" s="682" t="s">
        <v>1112</v>
      </c>
      <c r="F368" s="3212" t="s">
        <v>671</v>
      </c>
      <c r="G368" s="3219"/>
      <c r="H368" s="3944"/>
      <c r="I368" s="689">
        <v>29000000</v>
      </c>
      <c r="J368" s="626">
        <f>IF(B368="","",COUNTIF('Process (B)'!$D$6:$D$6694,B368))</f>
        <v>0</v>
      </c>
      <c r="K368" s="626">
        <f>IF(B368="","",COUNTIF('Process (R)'!$D$6:$D$2649,B368))</f>
        <v>0</v>
      </c>
    </row>
    <row r="369" spans="1:14" hidden="1">
      <c r="A369" s="682">
        <v>2</v>
      </c>
      <c r="B369" s="728" t="s">
        <v>1572</v>
      </c>
      <c r="C369" s="682" t="s">
        <v>420</v>
      </c>
      <c r="D369" s="728" t="s">
        <v>745</v>
      </c>
      <c r="E369" s="682" t="s">
        <v>1112</v>
      </c>
      <c r="F369" s="3212" t="s">
        <v>70</v>
      </c>
      <c r="G369" s="3219"/>
      <c r="H369" s="3944"/>
      <c r="I369" s="689">
        <v>22400000</v>
      </c>
      <c r="J369" s="626">
        <f>IF(B369="","",COUNTIF('Process (B)'!$D$6:$D$6694,B369))</f>
        <v>0</v>
      </c>
      <c r="K369" s="626">
        <f>IF(B369="","",COUNTIF('Process (R)'!$D$6:$D$2649,B369))</f>
        <v>0</v>
      </c>
    </row>
    <row r="370" spans="1:14" hidden="1">
      <c r="A370" s="682">
        <v>2</v>
      </c>
      <c r="B370" s="730" t="s">
        <v>329</v>
      </c>
      <c r="C370" s="682" t="s">
        <v>421</v>
      </c>
      <c r="D370" s="730" t="s">
        <v>1175</v>
      </c>
      <c r="E370" s="682" t="s">
        <v>270</v>
      </c>
      <c r="F370" s="3212" t="s">
        <v>681</v>
      </c>
      <c r="G370" s="3219"/>
      <c r="H370" s="3944"/>
      <c r="I370" s="689">
        <v>5443200</v>
      </c>
      <c r="J370" s="626">
        <f>IF(B370="","",COUNTIF('Process (B)'!$D$6:$D$6694,B370))</f>
        <v>0</v>
      </c>
      <c r="K370" s="626">
        <f>IF(B370="","",COUNTIF('Process (R)'!$D$6:$D$2649,B370))</f>
        <v>0</v>
      </c>
    </row>
    <row r="371" spans="1:14" hidden="1">
      <c r="A371" s="682">
        <v>2</v>
      </c>
      <c r="B371" s="685" t="s">
        <v>587</v>
      </c>
      <c r="C371" s="682" t="s">
        <v>421</v>
      </c>
      <c r="D371" s="704" t="s">
        <v>588</v>
      </c>
      <c r="E371" s="682" t="s">
        <v>270</v>
      </c>
      <c r="F371" s="3212" t="s">
        <v>589</v>
      </c>
      <c r="G371" s="3219"/>
      <c r="H371" s="3944"/>
      <c r="I371" s="689">
        <v>8000</v>
      </c>
      <c r="J371" s="626">
        <f>IF(B371="","",COUNTIF('Process (B)'!$D$6:$D$6694,B371))</f>
        <v>0</v>
      </c>
      <c r="K371" s="626">
        <f>IF(B371="","",COUNTIF('Process (R)'!$D$6:$D$2649,B371))</f>
        <v>0</v>
      </c>
    </row>
    <row r="372" spans="1:14" hidden="1">
      <c r="A372" s="682">
        <v>2</v>
      </c>
      <c r="B372" s="685" t="s">
        <v>864</v>
      </c>
      <c r="C372" s="682" t="s">
        <v>421</v>
      </c>
      <c r="D372" s="704" t="s">
        <v>465</v>
      </c>
      <c r="E372" s="682" t="s">
        <v>270</v>
      </c>
      <c r="F372" s="3212"/>
      <c r="G372" s="3219"/>
      <c r="H372" s="3944"/>
      <c r="I372" s="689"/>
      <c r="J372" s="626">
        <f>IF(B372="","",COUNTIF('Process (B)'!$D$6:$D$6694,B372))</f>
        <v>0</v>
      </c>
      <c r="K372" s="626">
        <f>IF(B372="","",COUNTIF('Process (R)'!$D$6:$D$2649,B372))</f>
        <v>0</v>
      </c>
    </row>
    <row r="373" spans="1:14" hidden="1">
      <c r="A373" s="682">
        <v>2</v>
      </c>
      <c r="B373" s="685" t="s">
        <v>865</v>
      </c>
      <c r="C373" s="682" t="s">
        <v>421</v>
      </c>
      <c r="D373" s="704" t="s">
        <v>466</v>
      </c>
      <c r="E373" s="682" t="s">
        <v>270</v>
      </c>
      <c r="F373" s="3212"/>
      <c r="G373" s="3219"/>
      <c r="H373" s="3944"/>
      <c r="I373" s="689"/>
      <c r="J373" s="626">
        <f>IF(B373="","",COUNTIF('Process (B)'!$D$6:$D$6694,B373))</f>
        <v>0</v>
      </c>
      <c r="K373" s="626">
        <f>IF(B373="","",COUNTIF('Process (R)'!$D$6:$D$2649,B373))</f>
        <v>0</v>
      </c>
    </row>
    <row r="374" spans="1:14" hidden="1">
      <c r="A374" s="682">
        <v>2</v>
      </c>
      <c r="B374" s="685" t="s">
        <v>866</v>
      </c>
      <c r="C374" s="682" t="s">
        <v>421</v>
      </c>
      <c r="D374" s="704" t="s">
        <v>467</v>
      </c>
      <c r="E374" s="682" t="s">
        <v>270</v>
      </c>
      <c r="F374" s="3212"/>
      <c r="G374" s="3219"/>
      <c r="H374" s="3944"/>
      <c r="I374" s="689"/>
      <c r="J374" s="626">
        <f>IF(B374="","",COUNTIF('Process (B)'!$D$6:$D$6694,B374))</f>
        <v>0</v>
      </c>
      <c r="K374" s="626">
        <f>IF(B374="","",COUNTIF('Process (R)'!$D$6:$D$2649,B374))</f>
        <v>0</v>
      </c>
    </row>
    <row r="375" spans="1:14" hidden="1">
      <c r="A375" s="682">
        <v>2</v>
      </c>
      <c r="B375" s="685" t="s">
        <v>867</v>
      </c>
      <c r="C375" s="682" t="s">
        <v>421</v>
      </c>
      <c r="D375" s="704" t="s">
        <v>468</v>
      </c>
      <c r="E375" s="682" t="s">
        <v>270</v>
      </c>
      <c r="F375" s="3212"/>
      <c r="G375" s="3219"/>
      <c r="H375" s="3944"/>
      <c r="I375" s="689"/>
      <c r="J375" s="626">
        <f>IF(B375="","",COUNTIF('Process (B)'!$D$6:$D$6694,B375))</f>
        <v>0</v>
      </c>
      <c r="K375" s="626">
        <f>IF(B375="","",COUNTIF('Process (R)'!$D$6:$D$2649,B375))</f>
        <v>0</v>
      </c>
    </row>
    <row r="376" spans="1:14" hidden="1">
      <c r="A376" s="682">
        <v>2</v>
      </c>
      <c r="B376" s="685" t="s">
        <v>868</v>
      </c>
      <c r="C376" s="682" t="s">
        <v>421</v>
      </c>
      <c r="D376" s="704" t="s">
        <v>872</v>
      </c>
      <c r="E376" s="682" t="s">
        <v>270</v>
      </c>
      <c r="F376" s="3212"/>
      <c r="G376" s="3219"/>
      <c r="H376" s="3944"/>
      <c r="I376" s="689"/>
      <c r="J376" s="626">
        <f>IF(B376="","",COUNTIF('Process (B)'!$D$6:$D$6694,B376))</f>
        <v>0</v>
      </c>
      <c r="K376" s="626">
        <f>IF(B376="","",COUNTIF('Process (R)'!$D$6:$D$2649,B376))</f>
        <v>0</v>
      </c>
    </row>
    <row r="377" spans="1:14" hidden="1">
      <c r="A377" s="682">
        <v>2</v>
      </c>
      <c r="B377" s="685" t="s">
        <v>869</v>
      </c>
      <c r="C377" s="682" t="s">
        <v>421</v>
      </c>
      <c r="D377" s="704" t="s">
        <v>873</v>
      </c>
      <c r="E377" s="682" t="s">
        <v>270</v>
      </c>
      <c r="F377" s="3212"/>
      <c r="G377" s="3219"/>
      <c r="H377" s="3944"/>
      <c r="I377" s="689"/>
      <c r="J377" s="626">
        <f>IF(B377="","",COUNTIF('Process (B)'!$D$6:$D$6694,B377))</f>
        <v>0</v>
      </c>
      <c r="K377" s="626">
        <f>IF(B377="","",COUNTIF('Process (R)'!$D$6:$D$2649,B377))</f>
        <v>0</v>
      </c>
    </row>
    <row r="378" spans="1:14" hidden="1">
      <c r="A378" s="682">
        <v>2</v>
      </c>
      <c r="B378" s="685" t="s">
        <v>870</v>
      </c>
      <c r="C378" s="682" t="s">
        <v>421</v>
      </c>
      <c r="D378" s="704" t="s">
        <v>874</v>
      </c>
      <c r="E378" s="682" t="s">
        <v>270</v>
      </c>
      <c r="F378" s="3212"/>
      <c r="G378" s="3219"/>
      <c r="H378" s="3944"/>
      <c r="I378" s="689"/>
      <c r="J378" s="626">
        <f>IF(B378="","",COUNTIF('Process (B)'!$D$6:$D$6694,B378))</f>
        <v>0</v>
      </c>
      <c r="K378" s="626">
        <f>IF(B378="","",COUNTIF('Process (R)'!$D$6:$D$2649,B378))</f>
        <v>0</v>
      </c>
    </row>
    <row r="379" spans="1:14" hidden="1">
      <c r="A379" s="682">
        <v>2</v>
      </c>
      <c r="B379" s="685" t="s">
        <v>871</v>
      </c>
      <c r="C379" s="682" t="s">
        <v>421</v>
      </c>
      <c r="D379" s="704" t="s">
        <v>875</v>
      </c>
      <c r="E379" s="682" t="s">
        <v>270</v>
      </c>
      <c r="F379" s="3212"/>
      <c r="G379" s="3219"/>
      <c r="H379" s="3944"/>
      <c r="I379" s="689"/>
      <c r="J379" s="626">
        <f>IF(B379="","",COUNTIF('Process (B)'!$D$6:$D$6694,B379))</f>
        <v>0</v>
      </c>
      <c r="K379" s="626">
        <f>IF(B379="","",COUNTIF('Process (R)'!$D$6:$D$2649,B379))</f>
        <v>0</v>
      </c>
    </row>
    <row r="380" spans="1:14" hidden="1">
      <c r="A380" s="682">
        <v>2</v>
      </c>
      <c r="B380" s="685" t="s">
        <v>1036</v>
      </c>
      <c r="C380" s="682" t="s">
        <v>421</v>
      </c>
      <c r="D380" s="704" t="s">
        <v>1037</v>
      </c>
      <c r="E380" s="682" t="s">
        <v>270</v>
      </c>
      <c r="F380" s="3216" t="s">
        <v>1038</v>
      </c>
      <c r="G380" s="3220"/>
      <c r="H380" s="732"/>
      <c r="I380" s="689">
        <v>439296</v>
      </c>
      <c r="J380" s="626">
        <f>IF(B380="","",COUNTIF('Process (B)'!$D$6:$D$6694,B380))</f>
        <v>0</v>
      </c>
      <c r="K380" s="626">
        <f>IF(B380="","",COUNTIF('Process (R)'!$D$6:$D$2649,B380))</f>
        <v>0</v>
      </c>
    </row>
    <row r="381" spans="1:14">
      <c r="A381" s="733"/>
      <c r="B381" s="734"/>
      <c r="C381" s="733"/>
      <c r="D381" s="3774"/>
      <c r="E381" s="733"/>
      <c r="F381" s="3217"/>
      <c r="G381" s="3221"/>
      <c r="H381" s="737"/>
      <c r="I381" s="738"/>
      <c r="J381" s="626" t="str">
        <f>IF(B381="","",COUNTIF('Process (B)'!$D$6:$D$6694,B381))</f>
        <v/>
      </c>
      <c r="K381" s="626" t="str">
        <f>IF(B381="","",COUNTIF('Process (R)'!$D$6:$D$2649,B381))</f>
        <v/>
      </c>
    </row>
    <row r="382" spans="1:14" ht="13.5" thickBot="1">
      <c r="C382" s="18"/>
      <c r="D382" s="18"/>
      <c r="E382" s="18"/>
      <c r="F382" s="82"/>
      <c r="G382" s="92"/>
      <c r="H382" s="92"/>
      <c r="J382" s="626" t="str">
        <f>IF(B382="","",COUNTIF('Process (B)'!$D$6:$D$6694,B382))</f>
        <v/>
      </c>
      <c r="K382" s="626" t="str">
        <f>IF(B382="","",COUNTIF('Process (R)'!$D$6:$D$2649,B382))</f>
        <v/>
      </c>
      <c r="M382" s="3942" t="s">
        <v>3894</v>
      </c>
      <c r="N382" s="3942" t="s">
        <v>3895</v>
      </c>
    </row>
    <row r="383" spans="1:14" ht="46.5" customHeight="1">
      <c r="C383" s="1255"/>
      <c r="D383" s="4204" t="s">
        <v>666</v>
      </c>
      <c r="E383" s="661">
        <v>1</v>
      </c>
      <c r="F383" s="662">
        <f>$L$383</f>
        <v>20840</v>
      </c>
      <c r="G383" s="662">
        <f>$L$383</f>
        <v>20840</v>
      </c>
      <c r="H383" s="1245"/>
      <c r="I383" s="1825" t="s">
        <v>4337</v>
      </c>
      <c r="J383" s="626" t="str">
        <f>IF(B383="","",COUNTIF('Process (B)'!$D$6:$D$6694,B383))</f>
        <v/>
      </c>
      <c r="K383" s="626" t="str">
        <f>IF(B383="","",COUNTIF('Process (R)'!$D$6:$D$2649,B383))</f>
        <v/>
      </c>
      <c r="L383" s="3775">
        <f>(M383+N383)/2</f>
        <v>20840</v>
      </c>
      <c r="M383" s="3775">
        <v>20820</v>
      </c>
      <c r="N383" s="3776">
        <v>20860</v>
      </c>
    </row>
    <row r="384" spans="1:14" ht="23.25" hidden="1" customHeight="1">
      <c r="B384" s="18" t="s">
        <v>79</v>
      </c>
      <c r="C384" s="1254"/>
      <c r="D384" s="4205"/>
      <c r="E384" s="3777">
        <v>1</v>
      </c>
      <c r="F384" s="1716">
        <f>rateUSD/rate2</f>
        <v>78.939393939393938</v>
      </c>
      <c r="G384" s="1243" t="s">
        <v>485</v>
      </c>
      <c r="H384" s="1246"/>
      <c r="I384" s="1826"/>
      <c r="J384" s="626">
        <f>IF(B384="","",COUNTIF('Process (B)'!$D$6:$D$6694,B384))</f>
        <v>0</v>
      </c>
      <c r="K384" s="626">
        <f>IF(B384="","",COUNTIF('Process (R)'!$D$6:$D$2649,B384))</f>
        <v>0</v>
      </c>
      <c r="L384" s="3776"/>
      <c r="M384" s="3776"/>
      <c r="N384" s="3776"/>
    </row>
    <row r="385" spans="1:14" ht="23.25" hidden="1" customHeight="1">
      <c r="C385" s="666"/>
      <c r="D385" s="4205"/>
      <c r="E385" s="667">
        <v>1</v>
      </c>
      <c r="F385" s="668">
        <v>264</v>
      </c>
      <c r="G385" s="1243" t="s">
        <v>486</v>
      </c>
      <c r="H385" s="1246"/>
      <c r="I385" s="1827"/>
      <c r="J385" s="626" t="str">
        <f>IF(B385="","",COUNTIF('Process (B)'!$D$6:$D$6694,B385))</f>
        <v/>
      </c>
      <c r="K385" s="626" t="str">
        <f>IF(B385="","",COUNTIF('Process (R)'!$D$6:$D$2649,B385))</f>
        <v/>
      </c>
      <c r="L385" s="3776"/>
      <c r="M385" s="3776"/>
      <c r="N385" s="3776"/>
    </row>
    <row r="386" spans="1:14" ht="23.25" hidden="1" customHeight="1">
      <c r="C386" s="1252"/>
      <c r="D386" s="4205"/>
      <c r="E386" s="669">
        <v>1</v>
      </c>
      <c r="F386" s="670">
        <f>1/rate2</f>
        <v>3.787878787878788E-3</v>
      </c>
      <c r="G386" s="1243" t="s">
        <v>487</v>
      </c>
      <c r="H386" s="1246"/>
      <c r="I386" s="1827"/>
      <c r="J386" s="626" t="str">
        <f>IF(B386="","",COUNTIF('Process (B)'!$D$6:$D$6694,B386))</f>
        <v/>
      </c>
      <c r="K386" s="626" t="str">
        <f>IF(B386="","",COUNTIF('Process (R)'!$D$6:$D$2649,B386))</f>
        <v/>
      </c>
      <c r="L386" s="3776"/>
      <c r="M386" s="3776"/>
      <c r="N386" s="3776"/>
    </row>
    <row r="387" spans="1:14" ht="23.25" customHeight="1">
      <c r="C387" s="1253"/>
      <c r="D387" s="4205"/>
      <c r="E387" s="671">
        <v>1</v>
      </c>
      <c r="F387" s="672">
        <f>$L$387</f>
        <v>27235.5</v>
      </c>
      <c r="G387" s="672">
        <f>$L$387</f>
        <v>27235.5</v>
      </c>
      <c r="H387" s="1250"/>
      <c r="I387" s="1828"/>
      <c r="J387" s="626" t="str">
        <f>IF(B387="","",COUNTIF('Process (B)'!$D$6:$D$6694,B387))</f>
        <v/>
      </c>
      <c r="K387" s="626" t="str">
        <f>IF(B387="","",COUNTIF('Process (R)'!$D$6:$D$2649,B387))</f>
        <v/>
      </c>
      <c r="L387" s="3775">
        <f>(M387+N387)/2</f>
        <v>27235.5</v>
      </c>
      <c r="M387" s="3776">
        <v>27046</v>
      </c>
      <c r="N387" s="3776">
        <v>27425</v>
      </c>
    </row>
    <row r="388" spans="1:14" ht="23.25" customHeight="1" thickBot="1">
      <c r="C388" s="673"/>
      <c r="D388" s="674"/>
      <c r="E388" s="675"/>
      <c r="F388" s="676">
        <f>1.02*1.055*1.06</f>
        <v>1.1406660000000002</v>
      </c>
      <c r="G388" s="3412" t="s">
        <v>481</v>
      </c>
      <c r="H388" s="1247"/>
      <c r="I388" s="1829"/>
      <c r="J388" s="626" t="str">
        <f>IF(B388="","",COUNTIF('Process (B)'!$D$6:$D$6694,B388))</f>
        <v/>
      </c>
      <c r="K388" s="626" t="str">
        <f>IF(B388="","",COUNTIF('Process (R)'!$D$6:$D$2649,B388))</f>
        <v/>
      </c>
      <c r="L388" s="4092" t="s">
        <v>3172</v>
      </c>
      <c r="M388" s="4092"/>
    </row>
    <row r="389" spans="1:14" ht="23.25" customHeight="1">
      <c r="C389" s="1555"/>
      <c r="D389" s="1556"/>
      <c r="E389" s="1555"/>
      <c r="F389" s="1557"/>
      <c r="G389" s="1558"/>
      <c r="H389" s="1518"/>
      <c r="I389" s="1559">
        <f>221.09/100</f>
        <v>2.2109000000000001</v>
      </c>
      <c r="J389" s="626"/>
      <c r="K389" s="626"/>
    </row>
    <row r="390" spans="1:14" s="88" customFormat="1">
      <c r="A390" s="86"/>
      <c r="B390" s="86"/>
      <c r="C390" s="86"/>
      <c r="D390" s="86"/>
      <c r="E390" s="86"/>
      <c r="F390" s="87"/>
      <c r="G390" s="92"/>
      <c r="H390" s="92"/>
      <c r="I390" s="86"/>
      <c r="J390" s="626" t="str">
        <f>IF(B390="","",COUNTIF('Process (B)'!$D$6:$D$6694,B390))</f>
        <v/>
      </c>
      <c r="K390" s="626" t="str">
        <f>IF(B390="","",COUNTIF('Process (R)'!$D$6:$D$2649,B390))</f>
        <v/>
      </c>
    </row>
    <row r="391" spans="1:14" s="88" customFormat="1">
      <c r="A391" s="86"/>
      <c r="B391" s="86"/>
      <c r="F391" s="89"/>
      <c r="G391" s="93"/>
      <c r="H391" s="93"/>
      <c r="J391" s="626" t="str">
        <f>IF(B391="","",COUNTIF('Process (B)'!$D$6:$D$6694,B391))</f>
        <v/>
      </c>
      <c r="K391" s="626" t="str">
        <f>IF(B391="","",COUNTIF('Process (R)'!$D$6:$D$2649,B391))</f>
        <v/>
      </c>
    </row>
    <row r="392" spans="1:14" s="88" customFormat="1" ht="14.25">
      <c r="A392" s="86"/>
      <c r="B392" s="86"/>
      <c r="F392" s="89"/>
      <c r="G392" s="93"/>
      <c r="H392" s="93"/>
      <c r="J392" s="626" t="str">
        <f>IF(B392="","",COUNTIF('Process (B)'!$D$6:$D$6694,B392))</f>
        <v/>
      </c>
      <c r="K392" s="626" t="str">
        <f>IF(B392="","",COUNTIF('Process (R)'!$D$6:$D$2649,B392))</f>
        <v/>
      </c>
      <c r="L392" s="3775"/>
      <c r="M392" s="3775"/>
      <c r="N392" s="3776"/>
    </row>
    <row r="393" spans="1:14" s="88" customFormat="1" ht="14.25">
      <c r="A393" s="86"/>
      <c r="B393" s="86"/>
      <c r="F393" s="89"/>
      <c r="G393" s="93"/>
      <c r="H393" s="93"/>
      <c r="J393" s="626" t="str">
        <f>IF(B393="","",COUNTIF('Process (B)'!$D$6:$D$6694,B393))</f>
        <v/>
      </c>
      <c r="K393" s="626" t="str">
        <f>IF(B393="","",COUNTIF('Process (R)'!$D$6:$D$2649,B393))</f>
        <v/>
      </c>
      <c r="L393" s="3775"/>
      <c r="M393" s="3775"/>
      <c r="N393" s="3776"/>
    </row>
    <row r="394" spans="1:14" s="88" customFormat="1">
      <c r="A394" s="86"/>
      <c r="B394" s="86"/>
      <c r="F394" s="89"/>
      <c r="G394" s="93"/>
      <c r="H394" s="93"/>
      <c r="J394" s="626" t="str">
        <f>IF(B394="","",COUNTIF('Process (B)'!$D$6:$D$6694,B394))</f>
        <v/>
      </c>
      <c r="K394" s="626" t="str">
        <f>IF(B394="","",COUNTIF('Process (R)'!$D$6:$D$2649,B394))</f>
        <v/>
      </c>
    </row>
    <row r="395" spans="1:14" s="88" customFormat="1">
      <c r="A395" s="86"/>
      <c r="B395" s="86"/>
      <c r="F395" s="89"/>
      <c r="G395" s="93"/>
      <c r="H395" s="93"/>
      <c r="J395" s="626" t="str">
        <f>IF(B395="","",COUNTIF('Process (B)'!$D$6:$D$6694,B395))</f>
        <v/>
      </c>
      <c r="K395" s="626" t="str">
        <f>IF(B395="","",COUNTIF('Process (R)'!$D$6:$D$2649,B395))</f>
        <v/>
      </c>
    </row>
    <row r="396" spans="1:14" s="88" customFormat="1">
      <c r="A396" s="86"/>
      <c r="B396" s="86"/>
      <c r="F396" s="89"/>
      <c r="G396" s="93"/>
      <c r="H396" s="93"/>
      <c r="J396" s="626" t="str">
        <f>IF(B396="","",COUNTIF('Process (B)'!$D$6:$D$6694,B396))</f>
        <v/>
      </c>
      <c r="K396" s="626" t="str">
        <f>IF(B396="","",COUNTIF('Process (R)'!$D$6:$D$2649,B396))</f>
        <v/>
      </c>
    </row>
    <row r="397" spans="1:14" s="88" customFormat="1">
      <c r="A397" s="86"/>
      <c r="B397" s="86"/>
      <c r="F397" s="89"/>
      <c r="G397" s="93"/>
      <c r="H397" s="93"/>
      <c r="J397" s="626" t="str">
        <f>IF(B397="","",COUNTIF('Process (B)'!$D$6:$D$6694,B397))</f>
        <v/>
      </c>
      <c r="K397" s="626" t="str">
        <f>IF(B397="","",COUNTIF('Process (R)'!$D$6:$D$2649,B397))</f>
        <v/>
      </c>
    </row>
    <row r="398" spans="1:14" s="88" customFormat="1">
      <c r="A398" s="86"/>
      <c r="B398" s="86"/>
      <c r="F398" s="89"/>
      <c r="G398" s="93"/>
      <c r="H398" s="93"/>
      <c r="J398" s="626" t="str">
        <f>IF(B398="","",COUNTIF('Process (B)'!$D$6:$D$6694,B398))</f>
        <v/>
      </c>
      <c r="K398" s="626" t="str">
        <f>IF(B398="","",COUNTIF('Process (R)'!$D$6:$D$2649,B398))</f>
        <v/>
      </c>
    </row>
    <row r="399" spans="1:14" s="88" customFormat="1">
      <c r="A399" s="86"/>
      <c r="B399" s="86"/>
      <c r="F399" s="89"/>
      <c r="G399" s="93"/>
      <c r="H399" s="93"/>
      <c r="J399" s="626" t="str">
        <f>IF(B399="","",COUNTIF('Process (B)'!$D$6:$D$6694,B399))</f>
        <v/>
      </c>
      <c r="K399" s="626" t="str">
        <f>IF(B399="","",COUNTIF('Process (R)'!$D$6:$D$2649,B399))</f>
        <v/>
      </c>
    </row>
    <row r="400" spans="1:14" s="88" customFormat="1">
      <c r="A400" s="86"/>
      <c r="B400" s="86"/>
      <c r="F400" s="89"/>
      <c r="G400" s="93"/>
      <c r="H400" s="93"/>
      <c r="J400" s="626" t="str">
        <f>IF(B400="","",COUNTIF('Process (B)'!$D$6:$D$6694,B400))</f>
        <v/>
      </c>
      <c r="K400" s="626" t="str">
        <f>IF(B400="","",COUNTIF('Process (R)'!$D$6:$D$2649,B400))</f>
        <v/>
      </c>
    </row>
    <row r="401" spans="1:11" s="88" customFormat="1">
      <c r="A401" s="86"/>
      <c r="B401" s="86"/>
      <c r="F401" s="89"/>
      <c r="G401" s="93"/>
      <c r="H401" s="93"/>
      <c r="J401" s="626" t="str">
        <f>IF(B401="","",COUNTIF('Process (B)'!$D$6:$D$6694,B401))</f>
        <v/>
      </c>
      <c r="K401" s="626" t="str">
        <f>IF(B401="","",COUNTIF('Process (R)'!$D$6:$D$2649,B401))</f>
        <v/>
      </c>
    </row>
    <row r="402" spans="1:11" s="88" customFormat="1">
      <c r="A402" s="86"/>
      <c r="B402" s="86"/>
      <c r="F402" s="89"/>
      <c r="G402" s="93"/>
      <c r="H402" s="93"/>
      <c r="J402" s="626" t="str">
        <f>IF(B402="","",COUNTIF('Process (B)'!$D$6:$D$6694,B402))</f>
        <v/>
      </c>
      <c r="K402" s="626" t="str">
        <f>IF(B402="","",COUNTIF('Process (R)'!$D$6:$D$2649,B402))</f>
        <v/>
      </c>
    </row>
    <row r="403" spans="1:11" s="88" customFormat="1">
      <c r="A403" s="86"/>
      <c r="B403" s="86"/>
      <c r="F403" s="89"/>
      <c r="G403" s="93"/>
      <c r="H403" s="93"/>
      <c r="J403" s="626" t="str">
        <f>IF(B403="","",COUNTIF('Process (B)'!$D$6:$D$6694,B403))</f>
        <v/>
      </c>
      <c r="K403" s="626" t="str">
        <f>IF(B403="","",COUNTIF('Process (R)'!$D$6:$D$2649,B403))</f>
        <v/>
      </c>
    </row>
    <row r="404" spans="1:11" s="88" customFormat="1">
      <c r="A404" s="86"/>
      <c r="B404" s="86"/>
      <c r="F404" s="89"/>
      <c r="G404" s="93"/>
      <c r="H404" s="93"/>
      <c r="J404" s="626" t="str">
        <f>IF(B404="","",COUNTIF('Process (B)'!$D$6:$D$6694,B404))</f>
        <v/>
      </c>
      <c r="K404" s="626" t="str">
        <f>IF(B404="","",COUNTIF('Process (R)'!$D$6:$D$2649,B404))</f>
        <v/>
      </c>
    </row>
    <row r="405" spans="1:11" s="88" customFormat="1">
      <c r="A405" s="86"/>
      <c r="B405" s="86"/>
      <c r="F405" s="89"/>
      <c r="G405" s="93"/>
      <c r="H405" s="93"/>
      <c r="J405" s="626" t="str">
        <f>IF(B405="","",COUNTIF('Process (B)'!$D$6:$D$6694,B405))</f>
        <v/>
      </c>
      <c r="K405" s="626" t="str">
        <f>IF(B405="","",COUNTIF('Process (R)'!$D$6:$D$2649,B405))</f>
        <v/>
      </c>
    </row>
    <row r="406" spans="1:11" s="88" customFormat="1">
      <c r="A406" s="86"/>
      <c r="B406" s="86"/>
      <c r="F406" s="89"/>
      <c r="G406" s="93"/>
      <c r="H406" s="93"/>
      <c r="J406" s="626" t="str">
        <f>IF(B406="","",COUNTIF('Process (B)'!$D$6:$D$6694,B406))</f>
        <v/>
      </c>
      <c r="K406" s="626" t="str">
        <f>IF(B406="","",COUNTIF('Process (R)'!$D$6:$D$2649,B406))</f>
        <v/>
      </c>
    </row>
    <row r="407" spans="1:11" s="88" customFormat="1">
      <c r="A407" s="86"/>
      <c r="B407" s="86"/>
      <c r="F407" s="89"/>
      <c r="G407" s="93"/>
      <c r="H407" s="93"/>
      <c r="J407" s="626" t="str">
        <f>IF(B407="","",COUNTIF('Process (B)'!$D$6:$D$6694,B407))</f>
        <v/>
      </c>
      <c r="K407" s="626" t="str">
        <f>IF(B407="","",COUNTIF('Process (R)'!$D$6:$D$2649,B407))</f>
        <v/>
      </c>
    </row>
    <row r="408" spans="1:11" s="88" customFormat="1">
      <c r="A408" s="86"/>
      <c r="B408" s="86"/>
      <c r="F408" s="89"/>
      <c r="G408" s="93"/>
      <c r="H408" s="93"/>
      <c r="J408" s="626" t="str">
        <f>IF(B408="","",COUNTIF('Process (B)'!$D$6:$D$6694,B408))</f>
        <v/>
      </c>
      <c r="K408" s="626" t="str">
        <f>IF(B408="","",COUNTIF('Process (R)'!$D$6:$D$2649,B408))</f>
        <v/>
      </c>
    </row>
    <row r="409" spans="1:11" s="88" customFormat="1">
      <c r="A409" s="86"/>
      <c r="B409" s="86"/>
      <c r="F409" s="89"/>
      <c r="G409" s="93"/>
      <c r="H409" s="93"/>
      <c r="J409" s="626" t="str">
        <f>IF(B409="","",COUNTIF('Process (B)'!$D$6:$D$6694,B409))</f>
        <v/>
      </c>
      <c r="K409" s="626" t="str">
        <f>IF(B409="","",COUNTIF('Process (R)'!$D$6:$D$2649,B409))</f>
        <v/>
      </c>
    </row>
    <row r="410" spans="1:11" s="88" customFormat="1">
      <c r="A410" s="86"/>
      <c r="B410" s="86"/>
      <c r="F410" s="89"/>
      <c r="G410" s="93"/>
      <c r="H410" s="93"/>
      <c r="J410" s="626" t="str">
        <f>IF(B410="","",COUNTIF('Process (B)'!$D$6:$D$6694,B410))</f>
        <v/>
      </c>
      <c r="K410" s="626" t="str">
        <f>IF(B410="","",COUNTIF('Process (R)'!$D$6:$D$2649,B410))</f>
        <v/>
      </c>
    </row>
    <row r="411" spans="1:11" s="88" customFormat="1">
      <c r="A411" s="86"/>
      <c r="B411" s="86"/>
      <c r="F411" s="89"/>
      <c r="G411" s="93"/>
      <c r="H411" s="93"/>
      <c r="J411" s="626" t="str">
        <f>IF(B411="","",COUNTIF('Process (B)'!$D$6:$D$6694,B411))</f>
        <v/>
      </c>
      <c r="K411" s="626" t="str">
        <f>IF(B411="","",COUNTIF('Process (R)'!$D$6:$D$2649,B411))</f>
        <v/>
      </c>
    </row>
    <row r="412" spans="1:11" s="88" customFormat="1">
      <c r="A412" s="86"/>
      <c r="B412" s="86"/>
      <c r="F412" s="89"/>
      <c r="G412" s="93"/>
      <c r="H412" s="93"/>
      <c r="J412" s="626" t="str">
        <f>IF(B412="","",COUNTIF('Process (B)'!$D$6:$D$6694,B412))</f>
        <v/>
      </c>
      <c r="K412" s="626" t="str">
        <f>IF(B412="","",COUNTIF('Process (R)'!$D$6:$D$2649,B412))</f>
        <v/>
      </c>
    </row>
    <row r="413" spans="1:11" s="88" customFormat="1">
      <c r="A413" s="86"/>
      <c r="B413" s="86"/>
      <c r="F413" s="89"/>
      <c r="G413" s="93"/>
      <c r="H413" s="93"/>
      <c r="J413" s="626" t="str">
        <f>IF(B413="","",COUNTIF('Process (B)'!$D$6:$D$6694,B413))</f>
        <v/>
      </c>
      <c r="K413" s="626" t="str">
        <f>IF(B413="","",COUNTIF('Process (R)'!$D$6:$D$2649,B413))</f>
        <v/>
      </c>
    </row>
    <row r="414" spans="1:11" s="88" customFormat="1">
      <c r="A414" s="86"/>
      <c r="B414" s="86"/>
      <c r="F414" s="89"/>
      <c r="G414" s="93"/>
      <c r="H414" s="93"/>
      <c r="J414" s="626" t="str">
        <f>IF(B414="","",COUNTIF('Process (B)'!$D$6:$D$6694,B414))</f>
        <v/>
      </c>
      <c r="K414" s="626" t="str">
        <f>IF(B414="","",COUNTIF('Process (R)'!$D$6:$D$2649,B414))</f>
        <v/>
      </c>
    </row>
    <row r="415" spans="1:11" s="88" customFormat="1">
      <c r="A415" s="86"/>
      <c r="B415" s="86"/>
      <c r="F415" s="89"/>
      <c r="G415" s="93"/>
      <c r="H415" s="93"/>
      <c r="J415" s="626" t="str">
        <f>IF(B415="","",COUNTIF('Process (B)'!$D$6:$D$6694,B415))</f>
        <v/>
      </c>
      <c r="K415" s="626" t="str">
        <f>IF(B415="","",COUNTIF('Process (R)'!$D$6:$D$2649,B415))</f>
        <v/>
      </c>
    </row>
    <row r="416" spans="1:11" s="88" customFormat="1">
      <c r="A416" s="86"/>
      <c r="B416" s="86"/>
      <c r="F416" s="89"/>
      <c r="G416" s="93"/>
      <c r="H416" s="93"/>
      <c r="J416" s="626" t="str">
        <f>IF(B416="","",COUNTIF('Process (B)'!$D$6:$D$6694,B416))</f>
        <v/>
      </c>
      <c r="K416" s="626" t="str">
        <f>IF(B416="","",COUNTIF('Process (R)'!$D$6:$D$2649,B416))</f>
        <v/>
      </c>
    </row>
    <row r="417" spans="1:11" s="88" customFormat="1">
      <c r="A417" s="86"/>
      <c r="B417" s="86"/>
      <c r="F417" s="89"/>
      <c r="G417" s="93"/>
      <c r="H417" s="93"/>
      <c r="J417" s="626" t="str">
        <f>IF(B417="","",COUNTIF('Process (B)'!$D$6:$D$6694,B417))</f>
        <v/>
      </c>
      <c r="K417" s="626" t="str">
        <f>IF(B417="","",COUNTIF('Process (R)'!$D$6:$D$2649,B417))</f>
        <v/>
      </c>
    </row>
    <row r="418" spans="1:11" s="88" customFormat="1">
      <c r="A418" s="86"/>
      <c r="B418" s="86"/>
      <c r="F418" s="89"/>
      <c r="G418" s="93"/>
      <c r="H418" s="93"/>
      <c r="J418" s="626" t="str">
        <f>IF(B418="","",COUNTIF('Process (B)'!$D$6:$D$6694,B418))</f>
        <v/>
      </c>
      <c r="K418" s="626" t="str">
        <f>IF(B418="","",COUNTIF('Process (R)'!$D$6:$D$2649,B418))</f>
        <v/>
      </c>
    </row>
    <row r="419" spans="1:11" s="88" customFormat="1">
      <c r="A419" s="86"/>
      <c r="B419" s="86"/>
      <c r="F419" s="89"/>
      <c r="G419" s="93"/>
      <c r="H419" s="93"/>
      <c r="J419" s="626" t="str">
        <f>IF(B419="","",COUNTIF('Process (B)'!$D$6:$D$6694,B419))</f>
        <v/>
      </c>
      <c r="K419" s="626" t="str">
        <f>IF(B419="","",COUNTIF('Process (R)'!$D$6:$D$2649,B419))</f>
        <v/>
      </c>
    </row>
    <row r="420" spans="1:11" s="88" customFormat="1">
      <c r="A420" s="86"/>
      <c r="B420" s="86"/>
      <c r="F420" s="89"/>
      <c r="G420" s="93"/>
      <c r="H420" s="93"/>
      <c r="J420" s="626" t="str">
        <f>IF(B420="","",COUNTIF('Process (B)'!$D$6:$D$6694,B420))</f>
        <v/>
      </c>
      <c r="K420" s="626" t="str">
        <f>IF(B420="","",COUNTIF('Process (R)'!$D$6:$D$2649,B420))</f>
        <v/>
      </c>
    </row>
    <row r="421" spans="1:11" s="88" customFormat="1">
      <c r="A421" s="86"/>
      <c r="B421" s="86"/>
      <c r="F421" s="89"/>
      <c r="G421" s="93"/>
      <c r="H421" s="93"/>
      <c r="J421" s="626" t="str">
        <f>IF(B421="","",COUNTIF('Process (B)'!$D$6:$D$6694,B421))</f>
        <v/>
      </c>
      <c r="K421" s="626" t="str">
        <f>IF(B421="","",COUNTIF('Process (R)'!$D$6:$D$2649,B421))</f>
        <v/>
      </c>
    </row>
    <row r="422" spans="1:11" s="88" customFormat="1">
      <c r="A422" s="86"/>
      <c r="B422" s="86"/>
      <c r="F422" s="89"/>
      <c r="G422" s="93"/>
      <c r="H422" s="93"/>
      <c r="J422" s="626" t="str">
        <f>IF(B422="","",COUNTIF('Process (B)'!$D$6:$D$6694,B422))</f>
        <v/>
      </c>
      <c r="K422" s="626" t="str">
        <f>IF(B422="","",COUNTIF('Process (R)'!$D$6:$D$2649,B422))</f>
        <v/>
      </c>
    </row>
    <row r="423" spans="1:11" s="88" customFormat="1">
      <c r="A423" s="86"/>
      <c r="B423" s="86"/>
      <c r="F423" s="89"/>
      <c r="G423" s="93"/>
      <c r="H423" s="93"/>
      <c r="J423" s="626" t="str">
        <f>IF(B423="","",COUNTIF('Process (B)'!$D$6:$D$6694,B423))</f>
        <v/>
      </c>
      <c r="K423" s="626" t="str">
        <f>IF(B423="","",COUNTIF('Process (R)'!$D$6:$D$2649,B423))</f>
        <v/>
      </c>
    </row>
    <row r="424" spans="1:11" s="88" customFormat="1">
      <c r="A424" s="86"/>
      <c r="B424" s="86"/>
      <c r="F424" s="89"/>
      <c r="G424" s="93"/>
      <c r="H424" s="93"/>
      <c r="J424" s="626" t="str">
        <f>IF(B424="","",COUNTIF('Process (B)'!$D$6:$D$6694,B424))</f>
        <v/>
      </c>
      <c r="K424" s="626" t="str">
        <f>IF(B424="","",COUNTIF('Process (R)'!$D$6:$D$2649,B424))</f>
        <v/>
      </c>
    </row>
    <row r="425" spans="1:11" s="88" customFormat="1">
      <c r="A425" s="86"/>
      <c r="B425" s="86"/>
      <c r="F425" s="89"/>
      <c r="G425" s="93"/>
      <c r="H425" s="93"/>
      <c r="J425" s="626" t="str">
        <f>IF(B425="","",COUNTIF('Process (B)'!$D$6:$D$6694,B425))</f>
        <v/>
      </c>
      <c r="K425" s="626" t="str">
        <f>IF(B425="","",COUNTIF('Process (R)'!$D$6:$D$2649,B425))</f>
        <v/>
      </c>
    </row>
    <row r="426" spans="1:11" s="88" customFormat="1">
      <c r="A426" s="86"/>
      <c r="B426" s="86"/>
      <c r="F426" s="89"/>
      <c r="G426" s="93"/>
      <c r="H426" s="93"/>
      <c r="J426" s="626" t="str">
        <f>IF(B426="","",COUNTIF('Process (B)'!$D$6:$D$6694,B426))</f>
        <v/>
      </c>
      <c r="K426" s="626" t="str">
        <f>IF(B426="","",COUNTIF('Process (R)'!$D$6:$D$2649,B426))</f>
        <v/>
      </c>
    </row>
    <row r="427" spans="1:11" s="88" customFormat="1">
      <c r="A427" s="86"/>
      <c r="B427" s="86"/>
      <c r="F427" s="89"/>
      <c r="G427" s="93"/>
      <c r="H427" s="93"/>
      <c r="J427" s="626" t="str">
        <f>IF(B427="","",COUNTIF('Process (B)'!$D$6:$D$6694,B427))</f>
        <v/>
      </c>
      <c r="K427" s="626" t="str">
        <f>IF(B427="","",COUNTIF('Process (R)'!$D$6:$D$2649,B427))</f>
        <v/>
      </c>
    </row>
    <row r="428" spans="1:11" s="88" customFormat="1">
      <c r="A428" s="86"/>
      <c r="B428" s="86"/>
      <c r="F428" s="89"/>
      <c r="G428" s="93"/>
      <c r="H428" s="93"/>
      <c r="J428" s="626" t="str">
        <f>IF(B428="","",COUNTIF('Process (B)'!$D$6:$D$6694,B428))</f>
        <v/>
      </c>
      <c r="K428" s="626" t="str">
        <f>IF(B428="","",COUNTIF('Process (R)'!$D$6:$D$2649,B428))</f>
        <v/>
      </c>
    </row>
    <row r="429" spans="1:11" s="88" customFormat="1">
      <c r="A429" s="86"/>
      <c r="B429" s="86"/>
      <c r="F429" s="89"/>
      <c r="G429" s="93"/>
      <c r="H429" s="93"/>
      <c r="J429" s="626" t="str">
        <f>IF(B429="","",COUNTIF('Process (B)'!$D$6:$D$6694,B429))</f>
        <v/>
      </c>
      <c r="K429" s="626" t="str">
        <f>IF(B429="","",COUNTIF('Process (R)'!$D$6:$D$2649,B429))</f>
        <v/>
      </c>
    </row>
    <row r="430" spans="1:11" s="88" customFormat="1">
      <c r="A430" s="86"/>
      <c r="B430" s="86"/>
      <c r="F430" s="89"/>
      <c r="G430" s="93"/>
      <c r="H430" s="93"/>
      <c r="J430" s="626" t="str">
        <f>IF(B430="","",COUNTIF('Process (B)'!$D$6:$D$6694,B430))</f>
        <v/>
      </c>
      <c r="K430" s="626" t="str">
        <f>IF(B430="","",COUNTIF('Process (R)'!$D$6:$D$2649,B430))</f>
        <v/>
      </c>
    </row>
    <row r="431" spans="1:11" s="88" customFormat="1">
      <c r="A431" s="86"/>
      <c r="B431" s="86"/>
      <c r="F431" s="89"/>
      <c r="G431" s="93"/>
      <c r="H431" s="93"/>
      <c r="J431" s="626" t="str">
        <f>IF(B431="","",COUNTIF('Process (B)'!$D$6:$D$6694,B431))</f>
        <v/>
      </c>
      <c r="K431" s="626" t="str">
        <f>IF(B431="","",COUNTIF('Process (R)'!$D$6:$D$2649,B431))</f>
        <v/>
      </c>
    </row>
    <row r="432" spans="1:11" s="88" customFormat="1">
      <c r="A432" s="86"/>
      <c r="B432" s="86"/>
      <c r="F432" s="89"/>
      <c r="G432" s="93"/>
      <c r="H432" s="93"/>
      <c r="J432" s="626" t="str">
        <f>IF(B432="","",COUNTIF('Process (B)'!$D$6:$D$6694,B432))</f>
        <v/>
      </c>
      <c r="K432" s="626" t="str">
        <f>IF(B432="","",COUNTIF('Process (R)'!$D$6:$D$2649,B432))</f>
        <v/>
      </c>
    </row>
    <row r="433" spans="1:11" s="88" customFormat="1">
      <c r="A433" s="86"/>
      <c r="B433" s="86"/>
      <c r="F433" s="89"/>
      <c r="G433" s="93"/>
      <c r="H433" s="93"/>
      <c r="J433" s="626" t="str">
        <f>IF(B433="","",COUNTIF('Process (B)'!$D$6:$D$6694,B433))</f>
        <v/>
      </c>
      <c r="K433" s="626" t="str">
        <f>IF(B433="","",COUNTIF('Process (R)'!$D$6:$D$2649,B433))</f>
        <v/>
      </c>
    </row>
    <row r="434" spans="1:11" s="88" customFormat="1">
      <c r="A434" s="86"/>
      <c r="B434" s="86"/>
      <c r="F434" s="89"/>
      <c r="G434" s="93"/>
      <c r="H434" s="93"/>
      <c r="J434" s="626" t="str">
        <f>IF(B434="","",COUNTIF('Process (B)'!$D$6:$D$6694,B434))</f>
        <v/>
      </c>
      <c r="K434" s="626" t="str">
        <f>IF(B434="","",COUNTIF('Process (R)'!$D$6:$D$2649,B434))</f>
        <v/>
      </c>
    </row>
    <row r="435" spans="1:11" s="88" customFormat="1">
      <c r="A435" s="86"/>
      <c r="B435" s="86"/>
      <c r="F435" s="89"/>
      <c r="G435" s="93"/>
      <c r="H435" s="93"/>
      <c r="J435" s="626" t="str">
        <f>IF(B435="","",COUNTIF('Process (B)'!$D$6:$D$6694,B435))</f>
        <v/>
      </c>
      <c r="K435" s="626" t="str">
        <f>IF(B435="","",COUNTIF('Process (R)'!$D$6:$D$2649,B435))</f>
        <v/>
      </c>
    </row>
    <row r="436" spans="1:11" s="88" customFormat="1">
      <c r="A436" s="86"/>
      <c r="B436" s="86"/>
      <c r="F436" s="89"/>
      <c r="G436" s="93"/>
      <c r="H436" s="93"/>
      <c r="J436" s="626" t="str">
        <f>IF(B436="","",COUNTIF('Process (B)'!$D$6:$D$6694,B436))</f>
        <v/>
      </c>
      <c r="K436" s="626" t="str">
        <f>IF(B436="","",COUNTIF('Process (R)'!$D$6:$D$2649,B436))</f>
        <v/>
      </c>
    </row>
    <row r="437" spans="1:11" s="88" customFormat="1">
      <c r="A437" s="86"/>
      <c r="B437" s="86"/>
      <c r="F437" s="89"/>
      <c r="G437" s="93"/>
      <c r="H437" s="93"/>
      <c r="J437" s="626" t="str">
        <f>IF(B437="","",COUNTIF('Process (B)'!$D$6:$D$6694,B437))</f>
        <v/>
      </c>
      <c r="K437" s="626" t="str">
        <f>IF(B437="","",COUNTIF('Process (R)'!$D$6:$D$2649,B437))</f>
        <v/>
      </c>
    </row>
    <row r="438" spans="1:11" s="88" customFormat="1">
      <c r="A438" s="86"/>
      <c r="B438" s="86"/>
      <c r="F438" s="89"/>
      <c r="G438" s="93"/>
      <c r="H438" s="93"/>
      <c r="J438" s="626" t="str">
        <f>IF(B438="","",COUNTIF('Process (B)'!$D$6:$D$6694,B438))</f>
        <v/>
      </c>
      <c r="K438" s="626" t="str">
        <f>IF(B438="","",COUNTIF('Process (R)'!$D$6:$D$2649,B438))</f>
        <v/>
      </c>
    </row>
    <row r="439" spans="1:11" s="88" customFormat="1">
      <c r="A439" s="86"/>
      <c r="B439" s="86"/>
      <c r="F439" s="89"/>
      <c r="G439" s="93"/>
      <c r="H439" s="93"/>
      <c r="J439" s="626" t="str">
        <f>IF(B439="","",COUNTIF('Process (B)'!$D$6:$D$6694,B439))</f>
        <v/>
      </c>
      <c r="K439" s="626" t="str">
        <f>IF(B439="","",COUNTIF('Process (R)'!$D$6:$D$2649,B439))</f>
        <v/>
      </c>
    </row>
    <row r="440" spans="1:11" s="88" customFormat="1">
      <c r="A440" s="86"/>
      <c r="B440" s="86"/>
      <c r="F440" s="89"/>
      <c r="G440" s="93"/>
      <c r="H440" s="93"/>
      <c r="J440" s="626" t="str">
        <f>IF(B440="","",COUNTIF('Process (B)'!$D$6:$D$6694,B440))</f>
        <v/>
      </c>
      <c r="K440" s="626" t="str">
        <f>IF(B440="","",COUNTIF('Process (R)'!$D$6:$D$2649,B440))</f>
        <v/>
      </c>
    </row>
    <row r="441" spans="1:11" s="88" customFormat="1">
      <c r="A441" s="86"/>
      <c r="B441" s="86"/>
      <c r="F441" s="89"/>
      <c r="G441" s="93"/>
      <c r="H441" s="93"/>
      <c r="J441" s="626" t="str">
        <f>IF(B441="","",COUNTIF('Process (B)'!$D$6:$D$6694,B441))</f>
        <v/>
      </c>
      <c r="K441" s="626" t="str">
        <f>IF(B441="","",COUNTIF('Process (R)'!$D$6:$D$2649,B441))</f>
        <v/>
      </c>
    </row>
    <row r="442" spans="1:11" s="88" customFormat="1">
      <c r="A442" s="86"/>
      <c r="B442" s="86"/>
      <c r="F442" s="89"/>
      <c r="G442" s="93"/>
      <c r="H442" s="93"/>
      <c r="J442" s="626" t="str">
        <f>IF(B442="","",COUNTIF('Process (B)'!$D$6:$D$6694,B442))</f>
        <v/>
      </c>
      <c r="K442" s="626" t="str">
        <f>IF(B442="","",COUNTIF('Process (R)'!$D$6:$D$2649,B442))</f>
        <v/>
      </c>
    </row>
    <row r="443" spans="1:11" s="88" customFormat="1">
      <c r="A443" s="86"/>
      <c r="B443" s="86"/>
      <c r="F443" s="89"/>
      <c r="G443" s="93"/>
      <c r="H443" s="93"/>
      <c r="J443" s="626" t="str">
        <f>IF(B443="","",COUNTIF('Process (B)'!$D$6:$D$6694,B443))</f>
        <v/>
      </c>
      <c r="K443" s="626" t="str">
        <f>IF(B443="","",COUNTIF('Process (R)'!$D$6:$D$2649,B443))</f>
        <v/>
      </c>
    </row>
    <row r="444" spans="1:11" s="88" customFormat="1">
      <c r="A444" s="86"/>
      <c r="B444" s="86"/>
      <c r="F444" s="89"/>
      <c r="G444" s="93"/>
      <c r="H444" s="93"/>
      <c r="J444" s="626" t="str">
        <f>IF(B444="","",COUNTIF('Process (B)'!$D$6:$D$6694,B444))</f>
        <v/>
      </c>
      <c r="K444" s="626" t="str">
        <f>IF(B444="","",COUNTIF('Process (R)'!$D$6:$D$2649,B444))</f>
        <v/>
      </c>
    </row>
    <row r="445" spans="1:11" s="88" customFormat="1">
      <c r="A445" s="86"/>
      <c r="B445" s="86"/>
      <c r="F445" s="89"/>
      <c r="G445" s="93"/>
      <c r="H445" s="93"/>
      <c r="J445" s="626" t="str">
        <f>IF(B445="","",COUNTIF('Process (B)'!$D$6:$D$6694,B445))</f>
        <v/>
      </c>
      <c r="K445" s="626" t="str">
        <f>IF(B445="","",COUNTIF('Process (R)'!$D$6:$D$2649,B445))</f>
        <v/>
      </c>
    </row>
    <row r="446" spans="1:11" s="88" customFormat="1">
      <c r="A446" s="86"/>
      <c r="B446" s="86"/>
      <c r="F446" s="89"/>
      <c r="G446" s="93"/>
      <c r="H446" s="93"/>
      <c r="J446" s="626" t="str">
        <f>IF(B446="","",COUNTIF('Process (B)'!$D$6:$D$6694,B446))</f>
        <v/>
      </c>
      <c r="K446" s="626" t="str">
        <f>IF(B446="","",COUNTIF('Process (R)'!$D$6:$D$2649,B446))</f>
        <v/>
      </c>
    </row>
    <row r="447" spans="1:11" s="88" customFormat="1">
      <c r="A447" s="86"/>
      <c r="B447" s="86"/>
      <c r="F447" s="89"/>
      <c r="G447" s="93"/>
      <c r="H447" s="93"/>
      <c r="J447" s="626" t="str">
        <f>IF(B447="","",COUNTIF('Process (B)'!$D$6:$D$6694,B447))</f>
        <v/>
      </c>
      <c r="K447" s="626" t="str">
        <f>IF(B447="","",COUNTIF('Process (R)'!$D$6:$D$2649,B447))</f>
        <v/>
      </c>
    </row>
    <row r="448" spans="1:11" s="88" customFormat="1">
      <c r="A448" s="86"/>
      <c r="B448" s="86"/>
      <c r="F448" s="89"/>
      <c r="G448" s="93"/>
      <c r="H448" s="93"/>
      <c r="J448" s="626" t="str">
        <f>IF(B448="","",COUNTIF('Process (B)'!$D$6:$D$6694,B448))</f>
        <v/>
      </c>
      <c r="K448" s="626" t="str">
        <f>IF(B448="","",COUNTIF('Process (R)'!$D$6:$D$2649,B448))</f>
        <v/>
      </c>
    </row>
    <row r="449" spans="1:11" s="88" customFormat="1">
      <c r="A449" s="86"/>
      <c r="B449" s="86"/>
      <c r="F449" s="89"/>
      <c r="G449" s="93"/>
      <c r="H449" s="93"/>
      <c r="J449" s="626" t="str">
        <f>IF(B449="","",COUNTIF('Process (B)'!$D$6:$D$6694,B449))</f>
        <v/>
      </c>
      <c r="K449" s="626" t="str">
        <f>IF(B449="","",COUNTIF('Process (R)'!$D$6:$D$2649,B449))</f>
        <v/>
      </c>
    </row>
    <row r="450" spans="1:11" s="88" customFormat="1">
      <c r="A450" s="86"/>
      <c r="B450" s="86"/>
      <c r="F450" s="89"/>
      <c r="G450" s="93"/>
      <c r="H450" s="93"/>
      <c r="J450" s="626" t="str">
        <f>IF(B450="","",COUNTIF('Process (B)'!$D$6:$D$6694,B450))</f>
        <v/>
      </c>
      <c r="K450" s="626" t="str">
        <f>IF(B450="","",COUNTIF('Process (R)'!$D$6:$D$2649,B450))</f>
        <v/>
      </c>
    </row>
    <row r="451" spans="1:11" s="88" customFormat="1">
      <c r="A451" s="86"/>
      <c r="B451" s="86"/>
      <c r="F451" s="89"/>
      <c r="G451" s="93"/>
      <c r="H451" s="93"/>
      <c r="J451" s="626" t="str">
        <f>IF(B451="","",COUNTIF('Process (B)'!$D$6:$D$6694,B451))</f>
        <v/>
      </c>
      <c r="K451" s="626" t="str">
        <f>IF(B451="","",COUNTIF('Process (R)'!$D$6:$D$2649,B451))</f>
        <v/>
      </c>
    </row>
    <row r="452" spans="1:11" s="88" customFormat="1">
      <c r="A452" s="86"/>
      <c r="B452" s="86"/>
      <c r="F452" s="89"/>
      <c r="G452" s="93"/>
      <c r="H452" s="93"/>
      <c r="J452" s="626" t="str">
        <f>IF(B452="","",COUNTIF('Process (B)'!$D$6:$D$6694,B452))</f>
        <v/>
      </c>
      <c r="K452" s="626" t="str">
        <f>IF(B452="","",COUNTIF('Process (R)'!$D$6:$D$2649,B452))</f>
        <v/>
      </c>
    </row>
    <row r="453" spans="1:11" s="88" customFormat="1">
      <c r="A453" s="86"/>
      <c r="B453" s="86"/>
      <c r="F453" s="89"/>
      <c r="G453" s="93"/>
      <c r="H453" s="93"/>
      <c r="J453" s="626" t="str">
        <f>IF(B453="","",COUNTIF('Process (B)'!$D$6:$D$6694,B453))</f>
        <v/>
      </c>
      <c r="K453" s="626" t="str">
        <f>IF(B453="","",COUNTIF('Process (R)'!$D$6:$D$2649,B453))</f>
        <v/>
      </c>
    </row>
    <row r="454" spans="1:11" s="88" customFormat="1">
      <c r="A454" s="86"/>
      <c r="B454" s="86"/>
      <c r="F454" s="89"/>
      <c r="G454" s="93"/>
      <c r="H454" s="93"/>
    </row>
    <row r="455" spans="1:11" s="88" customFormat="1">
      <c r="A455" s="86"/>
      <c r="B455" s="86"/>
      <c r="F455" s="89"/>
      <c r="G455" s="93"/>
      <c r="H455" s="93"/>
    </row>
    <row r="456" spans="1:11" s="88" customFormat="1">
      <c r="A456" s="86"/>
      <c r="B456" s="86"/>
      <c r="F456" s="89"/>
      <c r="G456" s="93"/>
      <c r="H456" s="93"/>
    </row>
    <row r="457" spans="1:11" s="88" customFormat="1">
      <c r="A457" s="86"/>
      <c r="B457" s="86"/>
      <c r="F457" s="89"/>
      <c r="G457" s="93"/>
      <c r="H457" s="93"/>
    </row>
    <row r="458" spans="1:11" s="88" customFormat="1">
      <c r="A458" s="86"/>
      <c r="B458" s="86"/>
      <c r="F458" s="89"/>
      <c r="G458" s="93"/>
      <c r="H458" s="93"/>
    </row>
    <row r="459" spans="1:11" s="88" customFormat="1">
      <c r="A459" s="86"/>
      <c r="B459" s="86"/>
      <c r="F459" s="89"/>
      <c r="G459" s="93"/>
      <c r="H459" s="93"/>
    </row>
    <row r="460" spans="1:11" s="88" customFormat="1">
      <c r="A460" s="86"/>
      <c r="B460" s="86"/>
      <c r="F460" s="89"/>
      <c r="G460" s="93"/>
      <c r="H460" s="93"/>
    </row>
    <row r="461" spans="1:11" s="88" customFormat="1">
      <c r="A461" s="86"/>
      <c r="B461" s="86"/>
      <c r="F461" s="89"/>
      <c r="G461" s="93"/>
      <c r="H461" s="93"/>
    </row>
    <row r="462" spans="1:11" s="88" customFormat="1">
      <c r="A462" s="86"/>
      <c r="B462" s="86"/>
      <c r="F462" s="89"/>
      <c r="G462" s="93"/>
      <c r="H462" s="93"/>
    </row>
    <row r="463" spans="1:11" s="88" customFormat="1">
      <c r="A463" s="86"/>
      <c r="B463" s="86"/>
      <c r="F463" s="89"/>
      <c r="G463" s="93"/>
      <c r="H463" s="93"/>
    </row>
    <row r="464" spans="1:11" s="88" customFormat="1">
      <c r="A464" s="86"/>
      <c r="B464" s="86"/>
      <c r="F464" s="89"/>
      <c r="G464" s="93"/>
      <c r="H464" s="93"/>
    </row>
    <row r="465" spans="1:8" s="88" customFormat="1">
      <c r="A465" s="86"/>
      <c r="B465" s="86"/>
      <c r="F465" s="89"/>
      <c r="G465" s="93"/>
      <c r="H465" s="93"/>
    </row>
    <row r="466" spans="1:8" s="88" customFormat="1">
      <c r="A466" s="86"/>
      <c r="B466" s="86"/>
      <c r="F466" s="89"/>
      <c r="G466" s="93"/>
      <c r="H466" s="93"/>
    </row>
    <row r="467" spans="1:8" s="88" customFormat="1">
      <c r="A467" s="86"/>
      <c r="B467" s="86"/>
      <c r="F467" s="89"/>
      <c r="G467" s="93"/>
      <c r="H467" s="93"/>
    </row>
    <row r="468" spans="1:8" s="88" customFormat="1">
      <c r="A468" s="86"/>
      <c r="B468" s="86"/>
      <c r="F468" s="89"/>
      <c r="G468" s="93"/>
      <c r="H468" s="93"/>
    </row>
    <row r="469" spans="1:8" s="88" customFormat="1">
      <c r="A469" s="86"/>
      <c r="B469" s="86"/>
      <c r="F469" s="89"/>
      <c r="G469" s="93"/>
      <c r="H469" s="93"/>
    </row>
    <row r="470" spans="1:8" s="88" customFormat="1">
      <c r="A470" s="86"/>
      <c r="B470" s="86"/>
      <c r="F470" s="89"/>
      <c r="G470" s="93"/>
      <c r="H470" s="93"/>
    </row>
    <row r="471" spans="1:8" s="88" customFormat="1">
      <c r="A471" s="86"/>
      <c r="B471" s="86"/>
      <c r="F471" s="89"/>
      <c r="G471" s="93"/>
      <c r="H471" s="93"/>
    </row>
    <row r="472" spans="1:8" s="88" customFormat="1">
      <c r="A472" s="86"/>
      <c r="B472" s="86"/>
      <c r="F472" s="89"/>
      <c r="G472" s="93"/>
      <c r="H472" s="93"/>
    </row>
    <row r="473" spans="1:8" s="88" customFormat="1">
      <c r="A473" s="86"/>
      <c r="B473" s="86"/>
      <c r="F473" s="89"/>
      <c r="G473" s="93"/>
      <c r="H473" s="93"/>
    </row>
    <row r="474" spans="1:8" s="88" customFormat="1">
      <c r="A474" s="86"/>
      <c r="B474" s="86"/>
      <c r="F474" s="89"/>
      <c r="G474" s="93"/>
      <c r="H474" s="93"/>
    </row>
    <row r="475" spans="1:8" s="88" customFormat="1">
      <c r="A475" s="86"/>
      <c r="B475" s="86"/>
      <c r="F475" s="89"/>
      <c r="G475" s="93"/>
      <c r="H475" s="93"/>
    </row>
    <row r="476" spans="1:8" s="88" customFormat="1">
      <c r="A476" s="86"/>
      <c r="B476" s="86"/>
      <c r="F476" s="89"/>
      <c r="G476" s="93"/>
      <c r="H476" s="93"/>
    </row>
    <row r="477" spans="1:8" s="88" customFormat="1">
      <c r="A477" s="86"/>
      <c r="B477" s="86"/>
      <c r="F477" s="89"/>
      <c r="G477" s="93"/>
      <c r="H477" s="93"/>
    </row>
    <row r="478" spans="1:8" s="88" customFormat="1">
      <c r="A478" s="86"/>
      <c r="B478" s="86"/>
      <c r="F478" s="89"/>
      <c r="G478" s="93"/>
      <c r="H478" s="93"/>
    </row>
    <row r="479" spans="1:8" s="88" customFormat="1">
      <c r="A479" s="86"/>
      <c r="B479" s="86"/>
      <c r="F479" s="89"/>
      <c r="G479" s="93"/>
      <c r="H479" s="93"/>
    </row>
    <row r="480" spans="1:8" s="88" customFormat="1">
      <c r="A480" s="86"/>
      <c r="B480" s="86"/>
      <c r="F480" s="89"/>
      <c r="G480" s="93"/>
      <c r="H480" s="93"/>
    </row>
    <row r="481" spans="1:8" s="88" customFormat="1">
      <c r="A481" s="86"/>
      <c r="B481" s="86"/>
      <c r="F481" s="89"/>
      <c r="G481" s="93"/>
      <c r="H481" s="93"/>
    </row>
  </sheetData>
  <sortState ref="D12:I318">
    <sortCondition ref="D12:D318"/>
  </sortState>
  <mergeCells count="14">
    <mergeCell ref="H7:H9"/>
    <mergeCell ref="I7:I9"/>
    <mergeCell ref="D383:D387"/>
    <mergeCell ref="L388:M388"/>
    <mergeCell ref="A1:I1"/>
    <mergeCell ref="A2:I2"/>
    <mergeCell ref="A4:A9"/>
    <mergeCell ref="B4:B9"/>
    <mergeCell ref="C4:C9"/>
    <mergeCell ref="D4:D9"/>
    <mergeCell ref="E4:E9"/>
    <mergeCell ref="F4:F6"/>
    <mergeCell ref="G4:H4"/>
    <mergeCell ref="G7:G9"/>
  </mergeCells>
  <printOptions horizontalCentered="1"/>
  <pageMargins left="0.38" right="0.43307086614173201" top="0.79" bottom="0.46" header="0.511811023622047" footer="0.23622047244094499"/>
  <pageSetup paperSize="9" scale="87" firstPageNumber="0" orientation="portrait" blackAndWhite="1" r:id="rId1"/>
  <headerFooter alignWithMargins="0">
    <oddFooter>&amp;R&amp;"+,thường" Page &amp;P</oddFooter>
  </headerFooter>
  <legacyDrawing r:id="rId2"/>
</worksheet>
</file>

<file path=xl/worksheets/sheet10.xml><?xml version="1.0" encoding="utf-8"?>
<worksheet xmlns="http://schemas.openxmlformats.org/spreadsheetml/2006/main" xmlns:r="http://schemas.openxmlformats.org/officeDocument/2006/relationships">
  <sheetPr enableFormatConditionsCalculation="0">
    <tabColor indexed="10"/>
  </sheetPr>
  <dimension ref="A1:AF483"/>
  <sheetViews>
    <sheetView showGridLines="0" showRuler="0" showWhiteSpace="0" view="pageBreakPreview" topLeftCell="A16" zoomScaleSheetLayoutView="100" workbookViewId="0">
      <selection activeCell="I31" sqref="I31"/>
    </sheetView>
  </sheetViews>
  <sheetFormatPr defaultRowHeight="12.75"/>
  <cols>
    <col min="1" max="1" width="5.75" style="18" customWidth="1"/>
    <col min="2" max="2" width="34" style="18" hidden="1" customWidth="1"/>
    <col min="3" max="3" width="6.75" style="3667" hidden="1" customWidth="1"/>
    <col min="4" max="4" width="39.5" style="3667" customWidth="1"/>
    <col min="5" max="5" width="8" style="3667" customWidth="1"/>
    <col min="6" max="6" width="34.25" style="11" hidden="1" customWidth="1"/>
    <col min="7" max="7" width="35.75" style="93" customWidth="1"/>
    <col min="8" max="8" width="3.625" style="93" hidden="1" customWidth="1"/>
    <col min="9" max="9" width="13.375" style="3667" customWidth="1"/>
    <col min="10" max="10" width="6.625" style="3667" customWidth="1"/>
    <col min="11" max="11" width="7.875" style="3667" customWidth="1"/>
    <col min="12" max="12" width="9.375" style="3667" customWidth="1"/>
    <col min="13" max="13" width="10.5" style="3667" customWidth="1"/>
    <col min="14" max="14" width="9.75" style="3667" customWidth="1"/>
    <col min="15" max="15" width="15.25" style="3667" customWidth="1"/>
    <col min="16" max="16" width="11.375" style="3667" customWidth="1"/>
    <col min="17" max="17" width="16" style="3667" customWidth="1"/>
    <col min="18" max="18" width="9" style="3667" customWidth="1"/>
    <col min="19" max="19" width="14.875" style="3667" customWidth="1"/>
    <col min="20" max="20" width="9" style="3667" customWidth="1"/>
    <col min="21" max="21" width="13.75" style="3667" customWidth="1"/>
    <col min="22" max="22" width="9" style="3667" customWidth="1"/>
    <col min="23" max="27" width="9" style="3667"/>
    <col min="28" max="28" width="28.625" style="3667" bestFit="1" customWidth="1"/>
    <col min="29" max="29" width="9" style="3667"/>
    <col min="30" max="30" width="16" style="3667" customWidth="1"/>
    <col min="31" max="16384" width="9" style="3667"/>
  </cols>
  <sheetData>
    <row r="1" spans="1:23" s="1237" customFormat="1" ht="18.75">
      <c r="A1" s="4206" t="s">
        <v>5887</v>
      </c>
      <c r="B1" s="4206"/>
      <c r="C1" s="4206"/>
      <c r="D1" s="4206"/>
      <c r="E1" s="4206"/>
      <c r="F1" s="4206"/>
      <c r="G1" s="4206"/>
      <c r="H1" s="4206"/>
      <c r="I1" s="4206"/>
      <c r="J1" s="1241"/>
      <c r="P1" s="81" t="s">
        <v>1822</v>
      </c>
    </row>
    <row r="2" spans="1:23">
      <c r="A2" s="4075"/>
      <c r="B2" s="4075"/>
      <c r="C2" s="4075"/>
      <c r="D2" s="4075"/>
      <c r="E2" s="4075"/>
      <c r="F2" s="4075"/>
      <c r="G2" s="4075"/>
      <c r="H2" s="4075"/>
      <c r="I2" s="4075"/>
      <c r="J2" s="3668"/>
    </row>
    <row r="3" spans="1:23">
      <c r="C3" s="18"/>
      <c r="D3" s="1440"/>
      <c r="E3" s="18"/>
      <c r="F3" s="82"/>
      <c r="G3" s="92"/>
      <c r="H3" s="92"/>
      <c r="I3" s="1440"/>
    </row>
    <row r="4" spans="1:23" ht="26.25" customHeight="1">
      <c r="A4" s="4207" t="s">
        <v>1089</v>
      </c>
      <c r="B4" s="4207" t="s">
        <v>223</v>
      </c>
      <c r="C4" s="4207" t="s">
        <v>65</v>
      </c>
      <c r="D4" s="4209" t="s">
        <v>5880</v>
      </c>
      <c r="E4" s="4207" t="s">
        <v>65</v>
      </c>
      <c r="F4" s="4207" t="s">
        <v>66</v>
      </c>
      <c r="G4" s="4212" t="s">
        <v>66</v>
      </c>
      <c r="H4" s="4213"/>
      <c r="I4" s="1823" t="s">
        <v>5863</v>
      </c>
      <c r="J4" s="1440"/>
      <c r="W4" s="1238"/>
    </row>
    <row r="5" spans="1:23" ht="12.75" hidden="1" customHeight="1">
      <c r="A5" s="4208"/>
      <c r="B5" s="4208"/>
      <c r="C5" s="4208"/>
      <c r="D5" s="4210"/>
      <c r="E5" s="4208"/>
      <c r="F5" s="4208"/>
      <c r="G5" s="678" t="s">
        <v>113</v>
      </c>
      <c r="H5" s="679"/>
      <c r="I5" s="1824"/>
      <c r="J5" s="1440"/>
    </row>
    <row r="6" spans="1:23" ht="24" hidden="1" customHeight="1">
      <c r="A6" s="4208"/>
      <c r="B6" s="4208"/>
      <c r="C6" s="4208"/>
      <c r="D6" s="4210"/>
      <c r="E6" s="4208"/>
      <c r="F6" s="4208"/>
      <c r="G6" s="680" t="s">
        <v>1023</v>
      </c>
      <c r="H6" s="680" t="s">
        <v>795</v>
      </c>
      <c r="I6" s="3675"/>
      <c r="J6" s="1440"/>
    </row>
    <row r="7" spans="1:23" ht="12.75" hidden="1" customHeight="1">
      <c r="A7" s="4208"/>
      <c r="B7" s="4208"/>
      <c r="C7" s="4208"/>
      <c r="D7" s="4210"/>
      <c r="E7" s="4208"/>
      <c r="F7" s="681"/>
      <c r="G7" s="4200" t="s">
        <v>907</v>
      </c>
      <c r="H7" s="4200" t="s">
        <v>907</v>
      </c>
      <c r="I7" s="4202" t="s">
        <v>907</v>
      </c>
      <c r="J7" s="1509"/>
    </row>
    <row r="8" spans="1:23" ht="12.75" hidden="1" customHeight="1">
      <c r="A8" s="4208"/>
      <c r="B8" s="4208"/>
      <c r="C8" s="4208"/>
      <c r="D8" s="4210"/>
      <c r="E8" s="4208"/>
      <c r="F8" s="681"/>
      <c r="G8" s="4200"/>
      <c r="H8" s="4200"/>
      <c r="I8" s="4202"/>
      <c r="J8" s="1509"/>
    </row>
    <row r="9" spans="1:23" ht="12.75" hidden="1" customHeight="1">
      <c r="A9" s="4203"/>
      <c r="B9" s="4203"/>
      <c r="C9" s="4203"/>
      <c r="D9" s="4211"/>
      <c r="E9" s="4203"/>
      <c r="F9" s="530"/>
      <c r="G9" s="4201"/>
      <c r="H9" s="4201"/>
      <c r="I9" s="4203"/>
      <c r="J9" s="1509"/>
    </row>
    <row r="10" spans="1:23">
      <c r="A10" s="1219">
        <v>1</v>
      </c>
      <c r="B10" s="1219">
        <v>2</v>
      </c>
      <c r="C10" s="1219">
        <v>3</v>
      </c>
      <c r="D10" s="1219">
        <v>4</v>
      </c>
      <c r="E10" s="1219">
        <v>5</v>
      </c>
      <c r="F10" s="1219">
        <v>6</v>
      </c>
      <c r="G10" s="1219">
        <v>7</v>
      </c>
      <c r="H10" s="1219">
        <v>8</v>
      </c>
      <c r="I10" s="1219">
        <v>7</v>
      </c>
      <c r="J10" s="18"/>
    </row>
    <row r="11" spans="1:23">
      <c r="A11" s="1216" t="s">
        <v>1027</v>
      </c>
      <c r="B11" s="1217" t="s">
        <v>1400</v>
      </c>
      <c r="C11" s="1216"/>
      <c r="D11" s="1217" t="s">
        <v>6006</v>
      </c>
      <c r="E11" s="1216"/>
      <c r="F11" s="3210"/>
      <c r="G11" s="3218"/>
      <c r="H11" s="1218"/>
      <c r="I11" s="1216"/>
      <c r="J11" s="1440"/>
      <c r="K11" s="83"/>
    </row>
    <row r="12" spans="1:23" ht="26.25" customHeight="1">
      <c r="A12" s="682">
        <v>1</v>
      </c>
      <c r="B12" s="685" t="s">
        <v>924</v>
      </c>
      <c r="C12" s="682" t="s">
        <v>1075</v>
      </c>
      <c r="D12" s="704" t="s">
        <v>142</v>
      </c>
      <c r="E12" s="682" t="s">
        <v>1075</v>
      </c>
      <c r="F12" s="3212" t="s">
        <v>4338</v>
      </c>
      <c r="G12" s="3222" t="s">
        <v>6010</v>
      </c>
      <c r="H12" s="688" t="str">
        <f>G12</f>
        <v>Công bố giá tháng 12/2012, tại Da Nang và tính đến chân công trình</v>
      </c>
      <c r="I12" s="689">
        <f>'Transport Fee '!$Q$32/1000</f>
        <v>1615.2333231818177</v>
      </c>
      <c r="J12" s="626">
        <f>IF(B12="","",COUNTIF('Process (B)'!$D$6:$D$6694,B12))</f>
        <v>2</v>
      </c>
      <c r="K12" s="626">
        <f>IF(B12="","",COUNTIF('Process (R)'!$D$6:$D$2649,B12))</f>
        <v>0</v>
      </c>
      <c r="P12" s="3667" t="s">
        <v>4383</v>
      </c>
    </row>
    <row r="13" spans="1:23" ht="14.25" customHeight="1">
      <c r="A13" s="682">
        <v>2</v>
      </c>
      <c r="B13" s="685" t="s">
        <v>925</v>
      </c>
      <c r="C13" s="682" t="s">
        <v>1075</v>
      </c>
      <c r="D13" s="704" t="s">
        <v>973</v>
      </c>
      <c r="E13" s="682" t="s">
        <v>1075</v>
      </c>
      <c r="F13" s="3211" t="s">
        <v>70</v>
      </c>
      <c r="G13" s="1931" t="s">
        <v>70</v>
      </c>
      <c r="H13" s="688" t="str">
        <f>G13</f>
        <v>"</v>
      </c>
      <c r="I13" s="689">
        <f>'Transport Fee '!$Q$37/1000</f>
        <v>1506.1424140909089</v>
      </c>
      <c r="J13" s="626">
        <f>IF(B13="","",COUNTIF('Process (B)'!$D$6:$D$6694,B13))</f>
        <v>0</v>
      </c>
      <c r="K13" s="626">
        <f>IF(B13="","",COUNTIF('Process (R)'!$D$6:$D$2649,B13))</f>
        <v>0</v>
      </c>
      <c r="P13" s="3667" t="s">
        <v>70</v>
      </c>
    </row>
    <row r="14" spans="1:23" ht="25.5">
      <c r="A14" s="682">
        <v>3</v>
      </c>
      <c r="B14" s="685" t="s">
        <v>926</v>
      </c>
      <c r="C14" s="682" t="s">
        <v>276</v>
      </c>
      <c r="D14" s="704" t="s">
        <v>906</v>
      </c>
      <c r="E14" s="682" t="s">
        <v>276</v>
      </c>
      <c r="F14" s="3212" t="s">
        <v>4375</v>
      </c>
      <c r="G14" s="3222" t="s">
        <v>4384</v>
      </c>
      <c r="H14" s="3674"/>
      <c r="I14" s="689">
        <f>'Transport Fee '!$Q$9</f>
        <v>199541.55454545454</v>
      </c>
      <c r="J14" s="626">
        <f>IF(B14="","",COUNTIF('Process (B)'!$D$6:$D$6694,B14))</f>
        <v>1</v>
      </c>
      <c r="K14" s="626">
        <f>IF(B14="","",COUNTIF('Process (R)'!$D$6:$D$2649,B14))</f>
        <v>2</v>
      </c>
      <c r="P14" s="3667" t="s">
        <v>4384</v>
      </c>
    </row>
    <row r="15" spans="1:23">
      <c r="A15" s="682">
        <v>4</v>
      </c>
      <c r="B15" s="685" t="s">
        <v>927</v>
      </c>
      <c r="C15" s="682" t="s">
        <v>276</v>
      </c>
      <c r="D15" s="704" t="s">
        <v>359</v>
      </c>
      <c r="E15" s="682" t="s">
        <v>276</v>
      </c>
      <c r="F15" s="3212" t="s">
        <v>70</v>
      </c>
      <c r="G15" s="1931" t="s">
        <v>70</v>
      </c>
      <c r="H15" s="3674"/>
      <c r="I15" s="689">
        <f>'Transport Fee '!$Q$15</f>
        <v>313177.55454545456</v>
      </c>
      <c r="J15" s="626">
        <f>IF(B15="","",COUNTIF('Process (B)'!$D$6:$D$6694,B15))</f>
        <v>1</v>
      </c>
      <c r="K15" s="626">
        <f>IF(B15="","",COUNTIF('Process (R)'!$D$6:$D$2649,B15))</f>
        <v>1</v>
      </c>
      <c r="P15" s="3667" t="s">
        <v>70</v>
      </c>
    </row>
    <row r="16" spans="1:23">
      <c r="A16" s="682">
        <v>5</v>
      </c>
      <c r="B16" s="685" t="s">
        <v>982</v>
      </c>
      <c r="C16" s="682" t="s">
        <v>276</v>
      </c>
      <c r="D16" s="704" t="s">
        <v>358</v>
      </c>
      <c r="E16" s="682" t="s">
        <v>276</v>
      </c>
      <c r="F16" s="3212" t="s">
        <v>70</v>
      </c>
      <c r="G16" s="1931" t="s">
        <v>70</v>
      </c>
      <c r="H16" s="3674"/>
      <c r="I16" s="689">
        <f>'Transport Fee '!$Q$16</f>
        <v>267722.55454545456</v>
      </c>
      <c r="J16" s="626">
        <f>IF(B16="","",COUNTIF('Process (B)'!$D$6:$D$6694,B16))</f>
        <v>3</v>
      </c>
      <c r="K16" s="626">
        <f>IF(B16="","",COUNTIF('Process (R)'!$D$6:$D$2649,B16))</f>
        <v>2</v>
      </c>
      <c r="P16" s="3667" t="s">
        <v>70</v>
      </c>
    </row>
    <row r="17" spans="1:16">
      <c r="A17" s="682">
        <v>6</v>
      </c>
      <c r="B17" s="685" t="s">
        <v>928</v>
      </c>
      <c r="C17" s="682" t="s">
        <v>276</v>
      </c>
      <c r="D17" s="704" t="s">
        <v>905</v>
      </c>
      <c r="E17" s="682" t="s">
        <v>276</v>
      </c>
      <c r="F17" s="3212" t="s">
        <v>70</v>
      </c>
      <c r="G17" s="1931" t="s">
        <v>70</v>
      </c>
      <c r="H17" s="3674"/>
      <c r="I17" s="689">
        <f>'Transport Fee '!$Q$17</f>
        <v>258632.55454545454</v>
      </c>
      <c r="J17" s="626">
        <f>IF(B17="","",COUNTIF('Process (B)'!$D$6:$D$6694,B17))</f>
        <v>5</v>
      </c>
      <c r="K17" s="626">
        <f>IF(B17="","",COUNTIF('Process (R)'!$D$6:$D$2649,B17))</f>
        <v>3</v>
      </c>
      <c r="P17" s="3667" t="s">
        <v>70</v>
      </c>
    </row>
    <row r="18" spans="1:16">
      <c r="A18" s="682">
        <v>7</v>
      </c>
      <c r="B18" s="685" t="s">
        <v>941</v>
      </c>
      <c r="C18" s="682" t="s">
        <v>276</v>
      </c>
      <c r="D18" s="704" t="s">
        <v>141</v>
      </c>
      <c r="E18" s="682" t="s">
        <v>276</v>
      </c>
      <c r="F18" s="3212" t="s">
        <v>70</v>
      </c>
      <c r="G18" s="1931" t="s">
        <v>70</v>
      </c>
      <c r="H18" s="3674"/>
      <c r="I18" s="689">
        <f>'Transport Fee '!$Q$18</f>
        <v>222268.55454545454</v>
      </c>
      <c r="J18" s="626">
        <f>IF(B18="","",COUNTIF('Process (B)'!$D$6:$D$6694,B18))</f>
        <v>8</v>
      </c>
      <c r="K18" s="626">
        <f>IF(B18="","",COUNTIF('Process (R)'!$D$6:$D$2649,B18))</f>
        <v>5</v>
      </c>
      <c r="P18" s="3667" t="s">
        <v>70</v>
      </c>
    </row>
    <row r="19" spans="1:16">
      <c r="A19" s="682">
        <v>8</v>
      </c>
      <c r="B19" s="685" t="s">
        <v>3163</v>
      </c>
      <c r="C19" s="682" t="s">
        <v>276</v>
      </c>
      <c r="D19" s="704" t="s">
        <v>2651</v>
      </c>
      <c r="E19" s="682" t="s">
        <v>276</v>
      </c>
      <c r="F19" s="3212" t="s">
        <v>70</v>
      </c>
      <c r="G19" s="1931" t="s">
        <v>70</v>
      </c>
      <c r="H19" s="3674"/>
      <c r="I19" s="689">
        <f>'Transport Fee '!$O$17+200000</f>
        <v>313177.55454545456</v>
      </c>
      <c r="J19" s="626">
        <f>IF(B19="","",COUNTIF('Process (B)'!$D$6:$D$6694,B19))</f>
        <v>1</v>
      </c>
      <c r="K19" s="626">
        <f>IF(B19="","",COUNTIF('Process (R)'!$D$6:$D$2649,B19))</f>
        <v>0</v>
      </c>
      <c r="P19" s="3667" t="s">
        <v>70</v>
      </c>
    </row>
    <row r="20" spans="1:16">
      <c r="A20" s="682">
        <v>9</v>
      </c>
      <c r="B20" s="685" t="s">
        <v>1394</v>
      </c>
      <c r="C20" s="682" t="s">
        <v>276</v>
      </c>
      <c r="D20" s="704" t="s">
        <v>904</v>
      </c>
      <c r="E20" s="682" t="s">
        <v>276</v>
      </c>
      <c r="F20" s="3212" t="s">
        <v>70</v>
      </c>
      <c r="G20" s="1931" t="s">
        <v>70</v>
      </c>
      <c r="H20" s="3674"/>
      <c r="I20" s="689">
        <f>'Transport Fee '!$Q$25</f>
        <v>222268.55454545454</v>
      </c>
      <c r="J20" s="626">
        <f>IF(B20="","",COUNTIF('Process (B)'!$D$6:$D$6694,B20))</f>
        <v>1</v>
      </c>
      <c r="K20" s="626">
        <f>IF(B20="","",COUNTIF('Process (R)'!$D$6:$D$2649,B20))</f>
        <v>2</v>
      </c>
      <c r="P20" s="3667" t="s">
        <v>70</v>
      </c>
    </row>
    <row r="21" spans="1:16">
      <c r="A21" s="682">
        <v>10</v>
      </c>
      <c r="B21" s="685" t="s">
        <v>957</v>
      </c>
      <c r="C21" s="682" t="s">
        <v>276</v>
      </c>
      <c r="D21" s="704" t="s">
        <v>903</v>
      </c>
      <c r="E21" s="682" t="s">
        <v>276</v>
      </c>
      <c r="F21" s="3212" t="s">
        <v>70</v>
      </c>
      <c r="G21" s="1931" t="s">
        <v>70</v>
      </c>
      <c r="H21" s="3674"/>
      <c r="I21" s="689">
        <f>'Transport Fee '!$Q$19</f>
        <v>231359.55454545454</v>
      </c>
      <c r="J21" s="626">
        <f>IF(B21="","",COUNTIF('Process (B)'!$D$6:$D$6694,B21))</f>
        <v>1</v>
      </c>
      <c r="K21" s="626">
        <f>IF(B21="","",COUNTIF('Process (R)'!$D$6:$D$2649,B21))</f>
        <v>1</v>
      </c>
      <c r="P21" s="3667" t="s">
        <v>70</v>
      </c>
    </row>
    <row r="22" spans="1:16">
      <c r="A22" s="682">
        <v>11</v>
      </c>
      <c r="B22" s="685" t="s">
        <v>1393</v>
      </c>
      <c r="C22" s="682" t="s">
        <v>1075</v>
      </c>
      <c r="D22" s="704" t="s">
        <v>902</v>
      </c>
      <c r="E22" s="682" t="s">
        <v>1075</v>
      </c>
      <c r="F22" s="3212" t="s">
        <v>1827</v>
      </c>
      <c r="G22" s="1931" t="s">
        <v>4385</v>
      </c>
      <c r="H22" s="3674"/>
      <c r="I22" s="689">
        <f>300*chiso</f>
        <v>663.27</v>
      </c>
      <c r="J22" s="626">
        <f>IF(B22="","",COUNTIF('Process (B)'!$D$6:$D$6694,B22))</f>
        <v>6</v>
      </c>
      <c r="K22" s="626">
        <f>IF(B22="","",COUNTIF('Process (R)'!$D$6:$D$2649,B22))</f>
        <v>4</v>
      </c>
      <c r="P22" s="3667" t="s">
        <v>4385</v>
      </c>
    </row>
    <row r="23" spans="1:16" ht="25.5">
      <c r="A23" s="682">
        <v>12</v>
      </c>
      <c r="B23" s="685" t="s">
        <v>1430</v>
      </c>
      <c r="C23" s="682" t="s">
        <v>276</v>
      </c>
      <c r="D23" s="704" t="s">
        <v>974</v>
      </c>
      <c r="E23" s="682" t="s">
        <v>276</v>
      </c>
      <c r="F23" s="3212" t="s">
        <v>4376</v>
      </c>
      <c r="G23" s="3222" t="s">
        <v>4384</v>
      </c>
      <c r="H23" s="3674"/>
      <c r="I23" s="689">
        <f>'Transport Fee '!$Q$27</f>
        <v>103066.99090909091</v>
      </c>
      <c r="J23" s="626">
        <f>IF(B23="","",COUNTIF('Process (B)'!$D$6:$D$6694,B23))</f>
        <v>5</v>
      </c>
      <c r="K23" s="626">
        <f>IF(B23="","",COUNTIF('Process (R)'!$D$6:$D$2649,B23))</f>
        <v>5</v>
      </c>
      <c r="P23" s="3667" t="s">
        <v>4384</v>
      </c>
    </row>
    <row r="24" spans="1:16">
      <c r="A24" s="682">
        <v>13</v>
      </c>
      <c r="B24" s="696" t="s">
        <v>44</v>
      </c>
      <c r="C24" s="682" t="s">
        <v>276</v>
      </c>
      <c r="D24" s="704" t="s">
        <v>69</v>
      </c>
      <c r="E24" s="682" t="s">
        <v>276</v>
      </c>
      <c r="F24" s="3212" t="s">
        <v>70</v>
      </c>
      <c r="G24" s="1931" t="s">
        <v>70</v>
      </c>
      <c r="H24" s="3674"/>
      <c r="I24" s="689">
        <f>'Transport Fee '!$Q$31</f>
        <v>93975.990909090906</v>
      </c>
      <c r="J24" s="626">
        <f>IF(B24="","",COUNTIF('Process (B)'!$D$6:$D$6694,B24))</f>
        <v>2</v>
      </c>
      <c r="K24" s="626">
        <f>IF(B24="","",COUNTIF('Process (R)'!$D$6:$D$2649,B24))</f>
        <v>1</v>
      </c>
      <c r="P24" s="3667" t="s">
        <v>70</v>
      </c>
    </row>
    <row r="25" spans="1:16" s="3936" customFormat="1" ht="29.25" customHeight="1">
      <c r="A25" s="682">
        <v>14</v>
      </c>
      <c r="B25" s="696" t="s">
        <v>1796</v>
      </c>
      <c r="C25" s="682" t="s">
        <v>276</v>
      </c>
      <c r="D25" s="704" t="s">
        <v>6284</v>
      </c>
      <c r="E25" s="682" t="s">
        <v>276</v>
      </c>
      <c r="F25" s="3213" t="s">
        <v>3441</v>
      </c>
      <c r="G25" s="3797" t="s">
        <v>6286</v>
      </c>
      <c r="H25" s="3938"/>
      <c r="I25" s="706">
        <f>38000/1.1</f>
        <v>34545.454545454544</v>
      </c>
      <c r="J25" s="626">
        <f>IF(B25="","",COUNTIF('Process (B)'!$D$6:$D$6694,B25))</f>
        <v>1</v>
      </c>
      <c r="K25" s="626">
        <f>IF(B25="","",COUNTIF('Process (R)'!$D$6:$D$2649,B25))</f>
        <v>3</v>
      </c>
      <c r="L25" s="689">
        <f>1000+4%*20000</f>
        <v>1800</v>
      </c>
      <c r="P25" s="3936" t="s">
        <v>4386</v>
      </c>
    </row>
    <row r="26" spans="1:16" s="3936" customFormat="1" ht="26.25" customHeight="1">
      <c r="A26" s="682">
        <v>14</v>
      </c>
      <c r="B26" s="696" t="s">
        <v>1796</v>
      </c>
      <c r="C26" s="682" t="s">
        <v>276</v>
      </c>
      <c r="D26" s="704" t="s">
        <v>6285</v>
      </c>
      <c r="E26" s="682" t="s">
        <v>276</v>
      </c>
      <c r="F26" s="3213" t="s">
        <v>3441</v>
      </c>
      <c r="G26" s="3797" t="str">
        <f>G25</f>
        <v>Báo giá của nhà cung cấp đất tại mỏ (Đơn giá đã tính chi phí xúc lên phương tiện vận chuyển)</v>
      </c>
      <c r="H26" s="3938"/>
      <c r="I26" s="706">
        <f>55500/1.1</f>
        <v>50454.545454545449</v>
      </c>
      <c r="J26" s="626">
        <f>IF(B26="","",COUNTIF('Process (B)'!$D$6:$D$6694,B26))</f>
        <v>1</v>
      </c>
      <c r="K26" s="626">
        <f>IF(B26="","",COUNTIF('Process (R)'!$D$6:$D$2649,B26))</f>
        <v>3</v>
      </c>
      <c r="L26" s="689">
        <f>1000+4%*20000</f>
        <v>1800</v>
      </c>
      <c r="P26" s="3936" t="s">
        <v>4386</v>
      </c>
    </row>
    <row r="27" spans="1:16" ht="21.75" hidden="1" customHeight="1">
      <c r="A27" s="682">
        <v>14</v>
      </c>
      <c r="B27" s="696" t="s">
        <v>1796</v>
      </c>
      <c r="C27" s="682" t="s">
        <v>276</v>
      </c>
      <c r="D27" s="704" t="s">
        <v>1795</v>
      </c>
      <c r="E27" s="682" t="s">
        <v>276</v>
      </c>
      <c r="F27" s="3213" t="s">
        <v>3441</v>
      </c>
      <c r="G27" s="3797" t="s">
        <v>6283</v>
      </c>
      <c r="H27" s="3674"/>
      <c r="I27" s="706"/>
      <c r="J27" s="626">
        <f>IF(B27="","",COUNTIF('Process (B)'!$D$6:$D$6694,B27))</f>
        <v>1</v>
      </c>
      <c r="K27" s="626">
        <f>IF(B27="","",COUNTIF('Process (R)'!$D$6:$D$2649,B27))</f>
        <v>3</v>
      </c>
      <c r="L27" s="689">
        <f>1000+4%*20000</f>
        <v>1800</v>
      </c>
      <c r="P27" s="3667" t="s">
        <v>4386</v>
      </c>
    </row>
    <row r="28" spans="1:16" ht="15.75" customHeight="1">
      <c r="A28" s="682">
        <v>15</v>
      </c>
      <c r="B28" s="696" t="s">
        <v>1844</v>
      </c>
      <c r="C28" s="682" t="s">
        <v>276</v>
      </c>
      <c r="D28" s="704" t="s">
        <v>1849</v>
      </c>
      <c r="E28" s="682" t="s">
        <v>276</v>
      </c>
      <c r="F28" s="3212" t="s">
        <v>4323</v>
      </c>
      <c r="G28" s="3222" t="s">
        <v>6011</v>
      </c>
      <c r="H28" s="3674"/>
      <c r="I28" s="689">
        <f>'Transport Fee '!$Q$68</f>
        <v>199541.55454545454</v>
      </c>
      <c r="J28" s="626">
        <f>IF(B28="","",COUNTIF('Process (B)'!$D$6:$D$6694,B28))</f>
        <v>4</v>
      </c>
      <c r="K28" s="626">
        <f>IF(B28="","",COUNTIF('Process (R)'!$D$6:$D$2649,B28))</f>
        <v>4</v>
      </c>
      <c r="P28" s="3667" t="s">
        <v>4387</v>
      </c>
    </row>
    <row r="29" spans="1:16">
      <c r="A29" s="682">
        <v>16</v>
      </c>
      <c r="B29" s="696" t="s">
        <v>1845</v>
      </c>
      <c r="C29" s="682" t="s">
        <v>276</v>
      </c>
      <c r="D29" s="704" t="s">
        <v>1850</v>
      </c>
      <c r="E29" s="682" t="s">
        <v>276</v>
      </c>
      <c r="F29" s="3212" t="s">
        <v>70</v>
      </c>
      <c r="G29" s="1931" t="s">
        <v>70</v>
      </c>
      <c r="H29" s="3674"/>
      <c r="I29" s="689">
        <f>'Transport Fee '!$Q$73</f>
        <v>313177.55454545456</v>
      </c>
      <c r="J29" s="626">
        <f>IF(B29="","",COUNTIF('Process (B)'!$D$6:$D$6694,B29))</f>
        <v>4</v>
      </c>
      <c r="K29" s="626">
        <f>IF(B29="","",COUNTIF('Process (R)'!$D$6:$D$2649,B29))</f>
        <v>4</v>
      </c>
      <c r="P29" s="3667" t="s">
        <v>70</v>
      </c>
    </row>
    <row r="30" spans="1:16" hidden="1">
      <c r="A30" s="682">
        <v>17</v>
      </c>
      <c r="B30" s="696" t="s">
        <v>1846</v>
      </c>
      <c r="C30" s="682" t="s">
        <v>276</v>
      </c>
      <c r="D30" s="704" t="s">
        <v>1851</v>
      </c>
      <c r="E30" s="682" t="s">
        <v>276</v>
      </c>
      <c r="F30" s="3212" t="s">
        <v>70</v>
      </c>
      <c r="G30" s="1931" t="s">
        <v>70</v>
      </c>
      <c r="H30" s="3674"/>
      <c r="I30" s="689">
        <f>'Transport Fee '!$Q$74</f>
        <v>267722.55454545456</v>
      </c>
      <c r="J30" s="626">
        <f>IF(B30="","",COUNTIF('Process (B)'!$D$6:$D$6694,B30))</f>
        <v>0</v>
      </c>
      <c r="K30" s="626">
        <f>IF(B30="","",COUNTIF('Process (R)'!$D$6:$D$2649,B30))</f>
        <v>0</v>
      </c>
      <c r="P30" s="3667" t="s">
        <v>70</v>
      </c>
    </row>
    <row r="31" spans="1:16">
      <c r="A31" s="682">
        <v>18</v>
      </c>
      <c r="B31" s="696" t="s">
        <v>1847</v>
      </c>
      <c r="C31" s="682" t="s">
        <v>276</v>
      </c>
      <c r="D31" s="704" t="s">
        <v>1852</v>
      </c>
      <c r="E31" s="682" t="s">
        <v>276</v>
      </c>
      <c r="F31" s="3212" t="s">
        <v>70</v>
      </c>
      <c r="G31" s="1931" t="s">
        <v>70</v>
      </c>
      <c r="H31" s="3674"/>
      <c r="I31" s="689">
        <f>'Transport Fee '!$Q$76</f>
        <v>103066.99090909091</v>
      </c>
      <c r="J31" s="626">
        <f>IF(B31="","",COUNTIF('Process (B)'!$D$6:$D$6694,B31))</f>
        <v>3</v>
      </c>
      <c r="K31" s="626">
        <f>IF(B31="","",COUNTIF('Process (R)'!$D$6:$D$2649,B31))</f>
        <v>3</v>
      </c>
      <c r="P31" s="3667" t="s">
        <v>70</v>
      </c>
    </row>
    <row r="32" spans="1:16">
      <c r="A32" s="682">
        <v>19</v>
      </c>
      <c r="B32" s="696" t="s">
        <v>1855</v>
      </c>
      <c r="C32" s="682" t="s">
        <v>276</v>
      </c>
      <c r="D32" s="704" t="s">
        <v>1854</v>
      </c>
      <c r="E32" s="682" t="s">
        <v>276</v>
      </c>
      <c r="F32" s="3212" t="s">
        <v>70</v>
      </c>
      <c r="G32" s="1931" t="s">
        <v>70</v>
      </c>
      <c r="H32" s="3674"/>
      <c r="I32" s="689">
        <f>'Transport Fee '!$Q$75</f>
        <v>199541.55454545454</v>
      </c>
      <c r="J32" s="626">
        <f>IF(B32="","",COUNTIF('Process (B)'!$D$6:$D$6694,B32))</f>
        <v>1</v>
      </c>
      <c r="K32" s="626">
        <f>IF(B32="","",COUNTIF('Process (R)'!$D$6:$D$2649,B32))</f>
        <v>1</v>
      </c>
      <c r="P32" s="3667" t="s">
        <v>70</v>
      </c>
    </row>
    <row r="33" spans="1:16" hidden="1">
      <c r="A33" s="682">
        <v>20</v>
      </c>
      <c r="B33" s="685" t="s">
        <v>849</v>
      </c>
      <c r="C33" s="682" t="s">
        <v>276</v>
      </c>
      <c r="D33" s="704" t="s">
        <v>850</v>
      </c>
      <c r="E33" s="682" t="s">
        <v>276</v>
      </c>
      <c r="F33" s="3212"/>
      <c r="G33" s="1931"/>
      <c r="H33" s="3674"/>
      <c r="I33" s="689"/>
      <c r="J33" s="626">
        <f>IF(B33="","",COUNTIF('Process (B)'!$D$6:$D$6694,B33))</f>
        <v>0</v>
      </c>
      <c r="K33" s="626">
        <f>IF(B33="","",COUNTIF('Process (R)'!$D$6:$D$2649,B33))</f>
        <v>0</v>
      </c>
    </row>
    <row r="34" spans="1:16" hidden="1">
      <c r="A34" s="682">
        <v>21</v>
      </c>
      <c r="B34" s="685" t="s">
        <v>1734</v>
      </c>
      <c r="C34" s="682" t="s">
        <v>276</v>
      </c>
      <c r="D34" s="704" t="s">
        <v>1735</v>
      </c>
      <c r="E34" s="682" t="s">
        <v>276</v>
      </c>
      <c r="F34" s="3212"/>
      <c r="G34" s="1931"/>
      <c r="H34" s="3674"/>
      <c r="I34" s="689"/>
      <c r="J34" s="626">
        <f>IF(B34="","",COUNTIF('Process (B)'!$D$6:$D$6694,B34))</f>
        <v>0</v>
      </c>
      <c r="K34" s="626">
        <f>IF(B34="","",COUNTIF('Process (R)'!$D$6:$D$2649,B34))</f>
        <v>0</v>
      </c>
    </row>
    <row r="35" spans="1:16" hidden="1">
      <c r="A35" s="682">
        <v>22</v>
      </c>
      <c r="B35" s="685" t="s">
        <v>392</v>
      </c>
      <c r="C35" s="682" t="s">
        <v>276</v>
      </c>
      <c r="D35" s="704" t="s">
        <v>393</v>
      </c>
      <c r="E35" s="682" t="s">
        <v>276</v>
      </c>
      <c r="F35" s="3212"/>
      <c r="G35" s="1931"/>
      <c r="H35" s="3674"/>
      <c r="I35" s="689"/>
      <c r="J35" s="626">
        <f>IF(B35="","",COUNTIF('Process (B)'!$D$6:$D$6694,B35))</f>
        <v>0</v>
      </c>
      <c r="K35" s="626">
        <f>IF(B35="","",COUNTIF('Process (R)'!$D$6:$D$2649,B35))</f>
        <v>0</v>
      </c>
    </row>
    <row r="36" spans="1:16">
      <c r="A36" s="3676" t="s">
        <v>1030</v>
      </c>
      <c r="B36" s="683" t="s">
        <v>1399</v>
      </c>
      <c r="C36" s="3676"/>
      <c r="D36" s="683" t="s">
        <v>6007</v>
      </c>
      <c r="E36" s="3676"/>
      <c r="F36" s="3214"/>
      <c r="G36" s="1931"/>
      <c r="H36" s="684"/>
      <c r="I36" s="689" t="s">
        <v>1549</v>
      </c>
      <c r="J36" s="626">
        <f>IF(B36="","",COUNTIF('Process (B)'!$D$6:$D$6694,B36))</f>
        <v>0</v>
      </c>
      <c r="K36" s="626">
        <f>IF(B36="","",COUNTIF('Process (R)'!$D$6:$D$2649,B36))</f>
        <v>0</v>
      </c>
    </row>
    <row r="37" spans="1:16" ht="29.25" customHeight="1">
      <c r="A37" s="682">
        <v>1</v>
      </c>
      <c r="B37" s="685" t="s">
        <v>1826</v>
      </c>
      <c r="C37" s="682" t="s">
        <v>1075</v>
      </c>
      <c r="D37" s="701" t="s">
        <v>8</v>
      </c>
      <c r="E37" s="682" t="s">
        <v>1075</v>
      </c>
      <c r="F37" s="3212" t="str">
        <f>F12</f>
        <v>Price index ín 11/2012, at Da Nang and calculate to construction site</v>
      </c>
      <c r="G37" s="3222" t="s">
        <v>6010</v>
      </c>
      <c r="H37" s="688" t="str">
        <f t="shared" ref="H37:H44" si="0">G37</f>
        <v>Công bố giá tháng 12/2012, tại Da Nang và tính đến chân công trình</v>
      </c>
      <c r="I37" s="689">
        <f>'Transport Fee '!$Q$38/1000</f>
        <v>14608.617143181818</v>
      </c>
      <c r="J37" s="626">
        <f>IF(B37="","",COUNTIF('Process (B)'!$D$6:$D$6694,B37))</f>
        <v>13</v>
      </c>
      <c r="K37" s="626">
        <f>IF(B37="","",COUNTIF('Process (R)'!$D$6:$D$2649,B37))</f>
        <v>0</v>
      </c>
      <c r="L37" s="362"/>
      <c r="M37" s="362"/>
      <c r="P37" s="3667" t="s">
        <v>4383</v>
      </c>
    </row>
    <row r="38" spans="1:16">
      <c r="A38" s="682">
        <v>2</v>
      </c>
      <c r="B38" s="685" t="s">
        <v>1440</v>
      </c>
      <c r="C38" s="682" t="s">
        <v>1075</v>
      </c>
      <c r="D38" s="701" t="s">
        <v>1441</v>
      </c>
      <c r="E38" s="682" t="s">
        <v>1075</v>
      </c>
      <c r="F38" s="3212" t="s">
        <v>70</v>
      </c>
      <c r="G38" s="1931" t="s">
        <v>70</v>
      </c>
      <c r="H38" s="688" t="str">
        <f t="shared" si="0"/>
        <v>"</v>
      </c>
      <c r="I38" s="689">
        <f>'Transport Fee '!$Q$38/1000</f>
        <v>14608.617143181818</v>
      </c>
      <c r="J38" s="626">
        <f>IF(B38="","",COUNTIF('Process (B)'!$D$6:$D$6694,B38))</f>
        <v>3</v>
      </c>
      <c r="K38" s="626">
        <f>IF(B38="","",COUNTIF('Process (R)'!$D$6:$D$2649,B38))</f>
        <v>3</v>
      </c>
      <c r="L38" s="362"/>
      <c r="M38" s="362"/>
      <c r="P38" s="3667" t="s">
        <v>70</v>
      </c>
    </row>
    <row r="39" spans="1:16" ht="15.75" hidden="1" customHeight="1">
      <c r="A39" s="682">
        <v>3</v>
      </c>
      <c r="B39" s="685" t="s">
        <v>1082</v>
      </c>
      <c r="C39" s="682" t="s">
        <v>1075</v>
      </c>
      <c r="D39" s="701" t="s">
        <v>1083</v>
      </c>
      <c r="E39" s="682" t="s">
        <v>1075</v>
      </c>
      <c r="F39" s="3212" t="s">
        <v>70</v>
      </c>
      <c r="G39" s="1931" t="s">
        <v>70</v>
      </c>
      <c r="H39" s="688" t="str">
        <f t="shared" si="0"/>
        <v>"</v>
      </c>
      <c r="I39" s="689">
        <f>'Transport Fee '!$Q$44/1000</f>
        <v>15744.980779545453</v>
      </c>
      <c r="J39" s="626">
        <f>IF(B39="","",COUNTIF('Process (B)'!$D$6:$D$6694,B39))</f>
        <v>0</v>
      </c>
      <c r="K39" s="626">
        <f>IF(B39="","",COUNTIF('Process (R)'!$D$6:$D$2649,B39))</f>
        <v>0</v>
      </c>
      <c r="M39" s="84"/>
      <c r="P39" s="3667" t="s">
        <v>70</v>
      </c>
    </row>
    <row r="40" spans="1:16">
      <c r="A40" s="682">
        <v>4</v>
      </c>
      <c r="B40" s="685" t="s">
        <v>1443</v>
      </c>
      <c r="C40" s="682" t="s">
        <v>1075</v>
      </c>
      <c r="D40" s="701" t="s">
        <v>1444</v>
      </c>
      <c r="E40" s="682" t="s">
        <v>1075</v>
      </c>
      <c r="F40" s="3212" t="s">
        <v>70</v>
      </c>
      <c r="G40" s="1931" t="s">
        <v>70</v>
      </c>
      <c r="H40" s="688" t="str">
        <f t="shared" si="0"/>
        <v>"</v>
      </c>
      <c r="I40" s="689">
        <f>'Transport Fee '!$Q$47/1000</f>
        <v>15644.980779545453</v>
      </c>
      <c r="J40" s="626">
        <f>IF(B40="","",COUNTIF('Process (B)'!$D$6:$D$6694,B40))</f>
        <v>16</v>
      </c>
      <c r="K40" s="626">
        <f>IF(B40="","",COUNTIF('Process (R)'!$D$6:$D$2649,B40))</f>
        <v>2</v>
      </c>
      <c r="M40" s="84"/>
      <c r="P40" s="3667" t="s">
        <v>70</v>
      </c>
    </row>
    <row r="41" spans="1:16" ht="14.25" customHeight="1">
      <c r="A41" s="682">
        <v>5</v>
      </c>
      <c r="B41" s="685" t="s">
        <v>1446</v>
      </c>
      <c r="C41" s="682" t="s">
        <v>1075</v>
      </c>
      <c r="D41" s="701" t="s">
        <v>1445</v>
      </c>
      <c r="E41" s="682" t="s">
        <v>1075</v>
      </c>
      <c r="F41" s="3212" t="s">
        <v>70</v>
      </c>
      <c r="G41" s="1931" t="s">
        <v>70</v>
      </c>
      <c r="H41" s="688" t="str">
        <f t="shared" si="0"/>
        <v>"</v>
      </c>
      <c r="I41" s="689">
        <f>'Transport Fee '!$Q$48/1000</f>
        <v>15644.980779545453</v>
      </c>
      <c r="J41" s="626">
        <f>IF(B41="","",COUNTIF('Process (B)'!$D$6:$D$6694,B41))</f>
        <v>11</v>
      </c>
      <c r="K41" s="626">
        <f>IF(B41="","",COUNTIF('Process (R)'!$D$6:$D$2649,B41))</f>
        <v>3</v>
      </c>
      <c r="M41" s="80">
        <f>(141.3-3.96)*3.96*0.02466</f>
        <v>13.411745424000001</v>
      </c>
      <c r="P41" s="3667" t="s">
        <v>70</v>
      </c>
    </row>
    <row r="42" spans="1:16" hidden="1">
      <c r="A42" s="682">
        <v>6</v>
      </c>
      <c r="B42" s="685" t="s">
        <v>1583</v>
      </c>
      <c r="C42" s="682" t="s">
        <v>1075</v>
      </c>
      <c r="D42" s="704" t="s">
        <v>944</v>
      </c>
      <c r="E42" s="682" t="s">
        <v>1075</v>
      </c>
      <c r="F42" s="3212" t="s">
        <v>70</v>
      </c>
      <c r="G42" s="1931" t="s">
        <v>70</v>
      </c>
      <c r="H42" s="688" t="str">
        <f t="shared" si="0"/>
        <v>"</v>
      </c>
      <c r="I42" s="689">
        <f>'Transport Fee '!$Q$49/1000</f>
        <v>16208.617143181817</v>
      </c>
      <c r="J42" s="626">
        <f>IF(B42="","",COUNTIF('Process (B)'!$D$6:$D$6694,B42))</f>
        <v>0</v>
      </c>
      <c r="K42" s="626">
        <f>IF(B42="","",COUNTIF('Process (R)'!$D$6:$D$2649,B42))</f>
        <v>0</v>
      </c>
      <c r="M42" s="80"/>
      <c r="P42" s="3667" t="s">
        <v>70</v>
      </c>
    </row>
    <row r="43" spans="1:16">
      <c r="A43" s="682">
        <v>7</v>
      </c>
      <c r="B43" s="685" t="s">
        <v>1396</v>
      </c>
      <c r="C43" s="682" t="s">
        <v>1075</v>
      </c>
      <c r="D43" s="704" t="s">
        <v>909</v>
      </c>
      <c r="E43" s="682" t="s">
        <v>1075</v>
      </c>
      <c r="F43" s="3212" t="s">
        <v>70</v>
      </c>
      <c r="G43" s="1931" t="s">
        <v>70</v>
      </c>
      <c r="H43" s="3674"/>
      <c r="I43" s="689">
        <f>24000/1.1</f>
        <v>21818.181818181816</v>
      </c>
      <c r="J43" s="626">
        <f>IF(B43="","",COUNTIF('Process (B)'!$D$6:$D$6694,B43))</f>
        <v>88</v>
      </c>
      <c r="K43" s="626">
        <f>IF(B43="","",COUNTIF('Process (R)'!$D$6:$D$2649,B43))</f>
        <v>4</v>
      </c>
      <c r="M43" s="80"/>
      <c r="P43" s="3667" t="s">
        <v>70</v>
      </c>
    </row>
    <row r="44" spans="1:16">
      <c r="A44" s="682">
        <v>8</v>
      </c>
      <c r="B44" s="685" t="s">
        <v>1110</v>
      </c>
      <c r="C44" s="682" t="s">
        <v>1075</v>
      </c>
      <c r="D44" s="704" t="s">
        <v>943</v>
      </c>
      <c r="E44" s="682" t="s">
        <v>1075</v>
      </c>
      <c r="F44" s="3212" t="s">
        <v>70</v>
      </c>
      <c r="G44" s="1931" t="s">
        <v>70</v>
      </c>
      <c r="H44" s="3674" t="str">
        <f t="shared" si="0"/>
        <v>"</v>
      </c>
      <c r="I44" s="689">
        <f>'Transport Fee '!$Q$51/1000</f>
        <v>15799.526234090907</v>
      </c>
      <c r="J44" s="626">
        <f>IF(B44="","",COUNTIF('Process (B)'!$D$6:$D$6694,B44))</f>
        <v>25</v>
      </c>
      <c r="K44" s="626">
        <f>IF(B44="","",COUNTIF('Process (R)'!$D$6:$D$2649,B44))</f>
        <v>1</v>
      </c>
      <c r="M44" s="80"/>
      <c r="P44" s="3667" t="s">
        <v>70</v>
      </c>
    </row>
    <row r="45" spans="1:16">
      <c r="A45" s="682">
        <v>9</v>
      </c>
      <c r="B45" s="685" t="s">
        <v>224</v>
      </c>
      <c r="C45" s="682" t="s">
        <v>1075</v>
      </c>
      <c r="D45" s="704" t="s">
        <v>942</v>
      </c>
      <c r="E45" s="682" t="s">
        <v>1075</v>
      </c>
      <c r="F45" s="3212" t="s">
        <v>70</v>
      </c>
      <c r="G45" s="1931" t="s">
        <v>70</v>
      </c>
      <c r="H45" s="3674" t="str">
        <f>H44</f>
        <v>"</v>
      </c>
      <c r="I45" s="689">
        <f>'Transport Fee '!$Q$50/1000</f>
        <v>15799.526234090907</v>
      </c>
      <c r="J45" s="626">
        <f>IF(B45="","",COUNTIF('Process (B)'!$D$6:$D$6694,B45))</f>
        <v>24</v>
      </c>
      <c r="K45" s="626">
        <f>IF(B45="","",COUNTIF('Process (R)'!$D$6:$D$2649,B45))</f>
        <v>2</v>
      </c>
      <c r="P45" s="3667" t="s">
        <v>70</v>
      </c>
    </row>
    <row r="46" spans="1:16">
      <c r="A46" s="682">
        <v>10</v>
      </c>
      <c r="B46" s="685" t="s">
        <v>2341</v>
      </c>
      <c r="C46" s="682" t="s">
        <v>1075</v>
      </c>
      <c r="D46" s="704" t="s">
        <v>2342</v>
      </c>
      <c r="E46" s="682" t="s">
        <v>1075</v>
      </c>
      <c r="F46" s="3212" t="s">
        <v>70</v>
      </c>
      <c r="G46" s="1931" t="s">
        <v>70</v>
      </c>
      <c r="H46" s="3674" t="str">
        <f>H45</f>
        <v>"</v>
      </c>
      <c r="I46" s="689">
        <f>'Transport Fee '!$Q$50/1000+7500</f>
        <v>23299.526234090907</v>
      </c>
      <c r="J46" s="626">
        <f>IF(B46="","",COUNTIF('Process (B)'!$D$6:$D$6694,B46))</f>
        <v>1</v>
      </c>
      <c r="K46" s="626">
        <f>IF(B46="","",COUNTIF('Process (R)'!$D$6:$D$2649,B46))</f>
        <v>0</v>
      </c>
      <c r="P46" s="3667" t="s">
        <v>70</v>
      </c>
    </row>
    <row r="47" spans="1:16">
      <c r="A47" s="682">
        <v>11</v>
      </c>
      <c r="B47" s="685" t="s">
        <v>793</v>
      </c>
      <c r="C47" s="682" t="s">
        <v>1075</v>
      </c>
      <c r="D47" s="704" t="s">
        <v>792</v>
      </c>
      <c r="E47" s="682" t="s">
        <v>1075</v>
      </c>
      <c r="F47" s="3212" t="s">
        <v>70</v>
      </c>
      <c r="G47" s="1931" t="s">
        <v>70</v>
      </c>
      <c r="H47" s="688"/>
      <c r="I47" s="689">
        <f>I44</f>
        <v>15799.526234090907</v>
      </c>
      <c r="J47" s="626">
        <f>IF(B47="","",COUNTIF('Process (B)'!$D$6:$D$6694,B47))</f>
        <v>4</v>
      </c>
      <c r="K47" s="626">
        <f>IF(B47="","",COUNTIF('Process (R)'!$D$6:$D$2649,B47))</f>
        <v>0</v>
      </c>
      <c r="M47" s="80"/>
      <c r="P47" s="3667" t="s">
        <v>70</v>
      </c>
    </row>
    <row r="48" spans="1:16" ht="18.75" customHeight="1">
      <c r="A48" s="682">
        <v>12</v>
      </c>
      <c r="B48" s="685" t="s">
        <v>266</v>
      </c>
      <c r="C48" s="682" t="s">
        <v>1075</v>
      </c>
      <c r="D48" s="704" t="s">
        <v>911</v>
      </c>
      <c r="E48" s="682" t="s">
        <v>1075</v>
      </c>
      <c r="F48" s="3212" t="s">
        <v>4377</v>
      </c>
      <c r="G48" s="3222" t="s">
        <v>4388</v>
      </c>
      <c r="H48" s="3674"/>
      <c r="I48" s="689">
        <v>20909</v>
      </c>
      <c r="J48" s="626">
        <f>IF(B48="","",COUNTIF('Process (B)'!$D$6:$D$6694,B48))</f>
        <v>42</v>
      </c>
      <c r="K48" s="626">
        <f>IF(B48="","",COUNTIF('Process (R)'!$D$6:$D$2649,B48))</f>
        <v>6</v>
      </c>
      <c r="M48" s="80"/>
      <c r="P48" s="3667" t="s">
        <v>4388</v>
      </c>
    </row>
    <row r="49" spans="1:25" ht="18" customHeight="1">
      <c r="A49" s="682">
        <v>13</v>
      </c>
      <c r="B49" s="685" t="s">
        <v>1651</v>
      </c>
      <c r="C49" s="682" t="s">
        <v>1075</v>
      </c>
      <c r="D49" s="704" t="s">
        <v>1652</v>
      </c>
      <c r="E49" s="682" t="s">
        <v>1075</v>
      </c>
      <c r="F49" s="3212" t="s">
        <v>4371</v>
      </c>
      <c r="G49" s="3222" t="s">
        <v>4389</v>
      </c>
      <c r="H49" s="3674" t="str">
        <f t="shared" ref="H49:H64" si="1">G49</f>
        <v>Báo giá của Công ty Tan Co tháng 12/2012</v>
      </c>
      <c r="I49" s="3225">
        <f>60380</f>
        <v>60380</v>
      </c>
      <c r="J49" s="626">
        <f>IF(B49="","",COUNTIF('Process (B)'!$D$6:$D$6694,B49))</f>
        <v>0</v>
      </c>
      <c r="K49" s="626">
        <f>IF(B49="","",COUNTIF('Process (R)'!$D$6:$D$2649,B49))</f>
        <v>0</v>
      </c>
      <c r="M49" s="80"/>
      <c r="N49" s="80"/>
      <c r="P49" s="3667" t="s">
        <v>4389</v>
      </c>
      <c r="Y49" s="387"/>
    </row>
    <row r="50" spans="1:25">
      <c r="A50" s="682">
        <v>14</v>
      </c>
      <c r="B50" s="685" t="s">
        <v>2525</v>
      </c>
      <c r="C50" s="682" t="s">
        <v>1075</v>
      </c>
      <c r="D50" s="704" t="s">
        <v>2526</v>
      </c>
      <c r="E50" s="682" t="s">
        <v>1075</v>
      </c>
      <c r="F50" s="3212" t="s">
        <v>70</v>
      </c>
      <c r="G50" s="1931" t="s">
        <v>70</v>
      </c>
      <c r="H50" s="3674" t="str">
        <f t="shared" ref="H50" si="2">G50</f>
        <v>"</v>
      </c>
      <c r="I50" s="689">
        <f>I49</f>
        <v>60380</v>
      </c>
      <c r="J50" s="626">
        <f>IF(B50="","",COUNTIF('Process (B)'!$D$6:$D$6694,B50))</f>
        <v>0</v>
      </c>
      <c r="K50" s="626">
        <f>IF(B50="","",COUNTIF('Process (R)'!$D$6:$D$2649,B50))</f>
        <v>0</v>
      </c>
      <c r="M50" s="80"/>
      <c r="N50" s="80"/>
      <c r="P50" s="3667" t="s">
        <v>70</v>
      </c>
      <c r="Y50" s="387"/>
    </row>
    <row r="51" spans="1:25" ht="165.75" hidden="1">
      <c r="A51" s="682">
        <v>15</v>
      </c>
      <c r="B51" s="685" t="s">
        <v>2088</v>
      </c>
      <c r="C51" s="682" t="s">
        <v>1075</v>
      </c>
      <c r="D51" s="704" t="s">
        <v>2089</v>
      </c>
      <c r="E51" s="682" t="s">
        <v>1075</v>
      </c>
      <c r="F51" s="3212" t="str">
        <f>F49</f>
        <v>Quotation of Tan Co Co in 12/2012</v>
      </c>
      <c r="G51" s="1931" t="s">
        <v>4389</v>
      </c>
      <c r="H51" s="3674" t="str">
        <f t="shared" si="1"/>
        <v>Báo giá của Công ty Tan Co tháng 12/2012</v>
      </c>
      <c r="I51" s="689">
        <f t="shared" ref="I51:I52" si="3">1787.7*rateUSD/1000*1.1</f>
        <v>40981.234799999998</v>
      </c>
      <c r="J51" s="626">
        <f>IF(B51="","",COUNTIF('Process (B)'!$D$6:$D$6694,B51))</f>
        <v>0</v>
      </c>
      <c r="K51" s="626">
        <f>IF(B51="","",COUNTIF('Process (R)'!$D$6:$D$2649,B51))</f>
        <v>0</v>
      </c>
      <c r="M51" s="80"/>
      <c r="N51" s="80"/>
      <c r="P51" s="3667" t="s">
        <v>4389</v>
      </c>
      <c r="Y51" s="387"/>
    </row>
    <row r="52" spans="1:25" ht="165.75" hidden="1">
      <c r="A52" s="682">
        <v>16</v>
      </c>
      <c r="B52" s="685" t="s">
        <v>2090</v>
      </c>
      <c r="C52" s="682" t="s">
        <v>1075</v>
      </c>
      <c r="D52" s="704" t="s">
        <v>2091</v>
      </c>
      <c r="E52" s="682" t="s">
        <v>1075</v>
      </c>
      <c r="F52" s="3212" t="str">
        <f>F51</f>
        <v>Quotation of Tan Co Co in 12/2012</v>
      </c>
      <c r="G52" s="1931" t="s">
        <v>4389</v>
      </c>
      <c r="H52" s="3674" t="str">
        <f t="shared" si="1"/>
        <v>Báo giá của Công ty Tan Co tháng 12/2012</v>
      </c>
      <c r="I52" s="689">
        <f t="shared" si="3"/>
        <v>40981.234799999998</v>
      </c>
      <c r="J52" s="626">
        <f>IF(B52="","",COUNTIF('Process (B)'!$D$6:$D$6694,B52))</f>
        <v>0</v>
      </c>
      <c r="K52" s="626">
        <f>IF(B52="","",COUNTIF('Process (R)'!$D$6:$D$2649,B52))</f>
        <v>0</v>
      </c>
      <c r="M52" s="80"/>
      <c r="N52" s="80"/>
      <c r="P52" s="3667" t="s">
        <v>4389</v>
      </c>
      <c r="Y52" s="387"/>
    </row>
    <row r="53" spans="1:25">
      <c r="A53" s="682">
        <v>13</v>
      </c>
      <c r="B53" s="685" t="s">
        <v>6115</v>
      </c>
      <c r="C53" s="682" t="s">
        <v>298</v>
      </c>
      <c r="D53" s="704" t="s">
        <v>6114</v>
      </c>
      <c r="E53" s="682" t="s">
        <v>298</v>
      </c>
      <c r="F53" s="3212" t="s">
        <v>4371</v>
      </c>
      <c r="G53" s="1931" t="s">
        <v>70</v>
      </c>
      <c r="H53" s="3674" t="str">
        <f t="shared" ref="H53:H54" si="4">G53</f>
        <v>"</v>
      </c>
      <c r="I53" s="689">
        <f>0.032^2*PI()/4*7850*$I$49</f>
        <v>381199.74674597138</v>
      </c>
      <c r="J53" s="626">
        <f>IF(B53="","",COUNTIF('Process (B)'!$D$6:$D$6694,B53))</f>
        <v>1</v>
      </c>
      <c r="K53" s="626">
        <f>IF(B53="","",COUNTIF('Process (R)'!$D$6:$D$2649,B53))</f>
        <v>0</v>
      </c>
      <c r="L53" s="3667">
        <f>0.032^2*PI()/4*7850</f>
        <v>6.3133445966540478</v>
      </c>
      <c r="M53" s="80"/>
      <c r="N53" s="80"/>
      <c r="P53" s="3667" t="s">
        <v>4389</v>
      </c>
      <c r="Y53" s="387"/>
    </row>
    <row r="54" spans="1:25">
      <c r="A54" s="682">
        <v>14</v>
      </c>
      <c r="B54" s="685" t="s">
        <v>6113</v>
      </c>
      <c r="C54" s="682" t="s">
        <v>298</v>
      </c>
      <c r="D54" s="704" t="s">
        <v>6116</v>
      </c>
      <c r="E54" s="682" t="s">
        <v>298</v>
      </c>
      <c r="F54" s="3212" t="s">
        <v>70</v>
      </c>
      <c r="G54" s="1931" t="s">
        <v>70</v>
      </c>
      <c r="H54" s="3674" t="str">
        <f t="shared" si="4"/>
        <v>"</v>
      </c>
      <c r="I54" s="689">
        <f>0.036^2*PI()/4*7850*$I$49</f>
        <v>482455.92947537004</v>
      </c>
      <c r="J54" s="626">
        <f>IF(B54="","",COUNTIF('Process (B)'!$D$6:$D$6694,B54))</f>
        <v>1</v>
      </c>
      <c r="K54" s="626">
        <f>IF(B54="","",COUNTIF('Process (R)'!$D$6:$D$2649,B54))</f>
        <v>0</v>
      </c>
      <c r="M54" s="80"/>
      <c r="N54" s="80"/>
      <c r="P54" s="3667" t="s">
        <v>70</v>
      </c>
      <c r="Y54" s="387"/>
    </row>
    <row r="55" spans="1:25">
      <c r="A55" s="682">
        <v>14</v>
      </c>
      <c r="B55" s="685" t="str">
        <f>D55</f>
        <v>Bản thép neo 165x165x32</v>
      </c>
      <c r="C55" s="682" t="s">
        <v>421</v>
      </c>
      <c r="D55" s="704" t="s">
        <v>6111</v>
      </c>
      <c r="E55" s="682" t="s">
        <v>270</v>
      </c>
      <c r="F55" s="3212"/>
      <c r="G55" s="1931"/>
      <c r="H55" s="3674"/>
      <c r="I55" s="689">
        <f>(0.165*0.165*0.032)*7850*$I$45</f>
        <v>108051.695952849</v>
      </c>
      <c r="J55" s="626"/>
      <c r="K55" s="626"/>
      <c r="L55" s="3667">
        <f>0.036^2*PI()/4*7850</f>
        <v>7.9903267551402788</v>
      </c>
      <c r="M55" s="80"/>
      <c r="N55" s="80"/>
      <c r="Y55" s="387"/>
    </row>
    <row r="56" spans="1:25">
      <c r="A56" s="682">
        <v>14</v>
      </c>
      <c r="B56" s="685" t="str">
        <f>D56</f>
        <v>Bản thép neo 150x150x50</v>
      </c>
      <c r="C56" s="682" t="s">
        <v>421</v>
      </c>
      <c r="D56" s="704" t="s">
        <v>6117</v>
      </c>
      <c r="E56" s="682" t="s">
        <v>270</v>
      </c>
      <c r="F56" s="3212"/>
      <c r="G56" s="1931"/>
      <c r="H56" s="3674"/>
      <c r="I56" s="689">
        <f>(0.15*0.15*0.05)*7850*$I$45</f>
        <v>139529.56605481531</v>
      </c>
      <c r="J56" s="626"/>
      <c r="K56" s="626"/>
      <c r="L56" s="3667">
        <f>0.036^2*PI()/4*7850</f>
        <v>7.9903267551402788</v>
      </c>
      <c r="M56" s="80"/>
      <c r="N56" s="80"/>
      <c r="Y56" s="387"/>
    </row>
    <row r="57" spans="1:25">
      <c r="A57" s="682">
        <v>14</v>
      </c>
      <c r="B57" s="685" t="str">
        <f>D57</f>
        <v>Bộ nối D32</v>
      </c>
      <c r="C57" s="682" t="str">
        <f>C55</f>
        <v>each</v>
      </c>
      <c r="D57" s="704" t="s">
        <v>6112</v>
      </c>
      <c r="E57" s="682" t="s">
        <v>270</v>
      </c>
      <c r="F57" s="3212"/>
      <c r="G57" s="1931"/>
      <c r="H57" s="3674"/>
      <c r="I57" s="689">
        <f>I60</f>
        <v>420000</v>
      </c>
      <c r="J57" s="626"/>
      <c r="K57" s="626"/>
      <c r="M57" s="80"/>
      <c r="N57" s="80"/>
      <c r="Y57" s="387"/>
    </row>
    <row r="58" spans="1:25">
      <c r="A58" s="682">
        <v>14</v>
      </c>
      <c r="B58" s="685" t="str">
        <f>D58</f>
        <v>Bộ nối D36</v>
      </c>
      <c r="C58" s="682" t="str">
        <f>C57</f>
        <v>each</v>
      </c>
      <c r="D58" s="704" t="s">
        <v>6067</v>
      </c>
      <c r="E58" s="682" t="s">
        <v>270</v>
      </c>
      <c r="F58" s="3212"/>
      <c r="G58" s="1931"/>
      <c r="H58" s="3674"/>
      <c r="I58" s="689">
        <f>I57*36/32</f>
        <v>472500</v>
      </c>
      <c r="J58" s="626"/>
      <c r="K58" s="626"/>
      <c r="M58" s="80"/>
      <c r="N58" s="80"/>
      <c r="Y58" s="387"/>
    </row>
    <row r="59" spans="1:25">
      <c r="A59" s="682">
        <v>14</v>
      </c>
      <c r="B59" s="685" t="str">
        <f>D59</f>
        <v>Ông nối D60</v>
      </c>
      <c r="C59" s="682" t="str">
        <f>C57</f>
        <v>each</v>
      </c>
      <c r="D59" s="704" t="s">
        <v>6070</v>
      </c>
      <c r="E59" s="682" t="s">
        <v>270</v>
      </c>
      <c r="F59" s="3212"/>
      <c r="G59" s="1931"/>
      <c r="H59" s="3674"/>
      <c r="I59" s="689">
        <f>7000*chiso</f>
        <v>15476.300000000001</v>
      </c>
      <c r="J59" s="626"/>
      <c r="K59" s="626"/>
      <c r="M59" s="80"/>
      <c r="N59" s="80"/>
      <c r="Y59" s="387"/>
    </row>
    <row r="60" spans="1:25">
      <c r="A60" s="682">
        <v>17</v>
      </c>
      <c r="B60" s="696" t="s">
        <v>2513</v>
      </c>
      <c r="C60" s="682" t="s">
        <v>420</v>
      </c>
      <c r="D60" s="704" t="s">
        <v>2514</v>
      </c>
      <c r="E60" s="682" t="s">
        <v>1112</v>
      </c>
      <c r="F60" s="3212" t="s">
        <v>70</v>
      </c>
      <c r="G60" s="1931" t="s">
        <v>70</v>
      </c>
      <c r="H60" s="3674"/>
      <c r="I60" s="689">
        <v>420000</v>
      </c>
      <c r="J60" s="626">
        <f>IF(B60="","",COUNTIF('Process (B)'!$D$6:$D$6694,B60))</f>
        <v>0</v>
      </c>
      <c r="K60" s="626">
        <f>IF(B60="","",COUNTIF('Process (R)'!$D$6:$D$2649,B60))</f>
        <v>0</v>
      </c>
      <c r="L60" s="3667">
        <f>27.98*20880</f>
        <v>584222.4</v>
      </c>
      <c r="P60" s="3667" t="s">
        <v>70</v>
      </c>
    </row>
    <row r="61" spans="1:25">
      <c r="A61" s="682">
        <v>18</v>
      </c>
      <c r="B61" s="685" t="s">
        <v>2913</v>
      </c>
      <c r="C61" s="682" t="s">
        <v>1075</v>
      </c>
      <c r="D61" s="704" t="s">
        <v>2329</v>
      </c>
      <c r="E61" s="682" t="s">
        <v>1075</v>
      </c>
      <c r="F61" s="3212" t="s">
        <v>70</v>
      </c>
      <c r="G61" s="1931" t="s">
        <v>70</v>
      </c>
      <c r="H61" s="3674" t="str">
        <f t="shared" si="1"/>
        <v>"</v>
      </c>
      <c r="I61" s="689">
        <f>(I49*30)/32</f>
        <v>56606.25</v>
      </c>
      <c r="J61" s="626">
        <f>IF(B61="","",COUNTIF('Process (B)'!$D$6:$D$6694,B61))</f>
        <v>1</v>
      </c>
      <c r="K61" s="626">
        <f>IF(B61="","",COUNTIF('Process (R)'!$D$6:$D$2649,B61))</f>
        <v>0</v>
      </c>
      <c r="M61" s="80"/>
      <c r="N61" s="80"/>
      <c r="P61" s="3667" t="s">
        <v>70</v>
      </c>
      <c r="Y61" s="387"/>
    </row>
    <row r="62" spans="1:25">
      <c r="A62" s="682">
        <v>19</v>
      </c>
      <c r="B62" s="685" t="s">
        <v>2914</v>
      </c>
      <c r="C62" s="682" t="s">
        <v>1075</v>
      </c>
      <c r="D62" s="704" t="s">
        <v>2322</v>
      </c>
      <c r="E62" s="682" t="s">
        <v>1075</v>
      </c>
      <c r="F62" s="3212" t="s">
        <v>70</v>
      </c>
      <c r="G62" s="1931" t="s">
        <v>70</v>
      </c>
      <c r="H62" s="3674" t="str">
        <f t="shared" si="1"/>
        <v>"</v>
      </c>
      <c r="I62" s="689">
        <f>(I49*40)/32</f>
        <v>75475</v>
      </c>
      <c r="J62" s="626">
        <f>IF(B62="","",COUNTIF('Process (B)'!$D$6:$D$6694,B62))</f>
        <v>1</v>
      </c>
      <c r="K62" s="626">
        <f>IF(B62="","",COUNTIF('Process (R)'!$D$6:$D$2649,B62))</f>
        <v>0</v>
      </c>
      <c r="M62" s="80"/>
      <c r="N62" s="80"/>
      <c r="P62" s="3667" t="s">
        <v>70</v>
      </c>
      <c r="Y62" s="387"/>
    </row>
    <row r="63" spans="1:25">
      <c r="A63" s="682">
        <v>20</v>
      </c>
      <c r="B63" s="685" t="s">
        <v>2915</v>
      </c>
      <c r="C63" s="682" t="s">
        <v>1075</v>
      </c>
      <c r="D63" s="704" t="s">
        <v>2332</v>
      </c>
      <c r="E63" s="682" t="s">
        <v>1075</v>
      </c>
      <c r="F63" s="3212" t="s">
        <v>70</v>
      </c>
      <c r="G63" s="1931" t="s">
        <v>70</v>
      </c>
      <c r="H63" s="3674" t="str">
        <f t="shared" si="1"/>
        <v>"</v>
      </c>
      <c r="I63" s="689">
        <f>(I49*50)/32</f>
        <v>94343.75</v>
      </c>
      <c r="J63" s="626">
        <f>IF(B63="","",COUNTIF('Process (B)'!$D$6:$D$6694,B63))</f>
        <v>1</v>
      </c>
      <c r="K63" s="626">
        <f>IF(B63="","",COUNTIF('Process (R)'!$D$6:$D$2649,B63))</f>
        <v>0</v>
      </c>
      <c r="M63" s="80"/>
      <c r="N63" s="80"/>
      <c r="P63" s="3667" t="s">
        <v>70</v>
      </c>
      <c r="Y63" s="387"/>
    </row>
    <row r="64" spans="1:25">
      <c r="A64" s="682">
        <v>21</v>
      </c>
      <c r="B64" s="685" t="s">
        <v>2916</v>
      </c>
      <c r="C64" s="682" t="s">
        <v>1075</v>
      </c>
      <c r="D64" s="704" t="s">
        <v>2326</v>
      </c>
      <c r="E64" s="682" t="s">
        <v>1075</v>
      </c>
      <c r="F64" s="3212" t="s">
        <v>70</v>
      </c>
      <c r="G64" s="1931" t="s">
        <v>70</v>
      </c>
      <c r="H64" s="3674" t="str">
        <f t="shared" si="1"/>
        <v>"</v>
      </c>
      <c r="I64" s="689">
        <f>(I49*80)/32</f>
        <v>150950</v>
      </c>
      <c r="J64" s="626">
        <f>IF(B64="","",COUNTIF('Process (B)'!$D$6:$D$6694,B64))</f>
        <v>1</v>
      </c>
      <c r="K64" s="626">
        <f>IF(B64="","",COUNTIF('Process (R)'!$D$6:$D$2649,B64))</f>
        <v>0</v>
      </c>
      <c r="M64" s="80"/>
      <c r="N64" s="80"/>
      <c r="P64" s="3667" t="s">
        <v>70</v>
      </c>
      <c r="Y64" s="387"/>
    </row>
    <row r="65" spans="1:16" ht="25.5">
      <c r="A65" s="682">
        <v>22</v>
      </c>
      <c r="B65" s="685" t="s">
        <v>1121</v>
      </c>
      <c r="C65" s="682" t="s">
        <v>298</v>
      </c>
      <c r="D65" s="704" t="s">
        <v>1403</v>
      </c>
      <c r="E65" s="682" t="s">
        <v>298</v>
      </c>
      <c r="F65" s="3212" t="s">
        <v>3920</v>
      </c>
      <c r="G65" s="3222" t="s">
        <v>4390</v>
      </c>
      <c r="H65" s="3674"/>
      <c r="I65" s="689">
        <f>11.7*18500/1.1+(11.7/1000)*'Transport Fee '!$O$38</f>
        <v>198469.00239340909</v>
      </c>
      <c r="J65" s="626">
        <f>IF(B65="","",COUNTIF('Process (B)'!$D$6:$D$6694,B65))</f>
        <v>0</v>
      </c>
      <c r="K65" s="626">
        <f>IF(B65="","",COUNTIF('Process (R)'!$D$6:$D$2649,B65))</f>
        <v>0</v>
      </c>
      <c r="L65" s="80"/>
      <c r="P65" s="3667" t="s">
        <v>4390</v>
      </c>
    </row>
    <row r="66" spans="1:16">
      <c r="A66" s="682">
        <v>23</v>
      </c>
      <c r="B66" s="685" t="s">
        <v>2578</v>
      </c>
      <c r="C66" s="682" t="s">
        <v>298</v>
      </c>
      <c r="D66" s="704" t="s">
        <v>2575</v>
      </c>
      <c r="E66" s="682" t="s">
        <v>298</v>
      </c>
      <c r="F66" s="3212" t="s">
        <v>70</v>
      </c>
      <c r="G66" s="1931" t="s">
        <v>70</v>
      </c>
      <c r="H66" s="3674"/>
      <c r="I66" s="689">
        <f>12.9*18500/1.1+(12.9/1000)*'Transport Fee '!$O$38</f>
        <v>218824.79751068179</v>
      </c>
      <c r="J66" s="626">
        <f>IF(B66="","",COUNTIF('Process (B)'!$D$6:$D$6694,B66))</f>
        <v>1</v>
      </c>
      <c r="K66" s="626">
        <f>IF(B66="","",COUNTIF('Process (R)'!$D$6:$D$2649,B66))</f>
        <v>0</v>
      </c>
      <c r="L66" s="80"/>
      <c r="P66" s="3667" t="s">
        <v>70</v>
      </c>
    </row>
    <row r="67" spans="1:16">
      <c r="A67" s="682">
        <v>24</v>
      </c>
      <c r="B67" s="685" t="s">
        <v>1122</v>
      </c>
      <c r="C67" s="682" t="s">
        <v>298</v>
      </c>
      <c r="D67" s="704" t="s">
        <v>1404</v>
      </c>
      <c r="E67" s="682" t="s">
        <v>298</v>
      </c>
      <c r="F67" s="3212" t="s">
        <v>70</v>
      </c>
      <c r="G67" s="1931" t="s">
        <v>70</v>
      </c>
      <c r="H67" s="3674"/>
      <c r="I67" s="689">
        <f>71.3*20500/1.1+(71.3/1000)*'Transport Fee '!$O$38</f>
        <v>1339109.8568543179</v>
      </c>
      <c r="J67" s="626">
        <f>IF(B67="","",COUNTIF('Process (B)'!$D$6:$D$6694,B67))</f>
        <v>5</v>
      </c>
      <c r="K67" s="626">
        <f>IF(B67="","",COUNTIF('Process (R)'!$D$6:$D$2649,B67))</f>
        <v>0</v>
      </c>
      <c r="M67" s="80"/>
      <c r="P67" s="3667" t="s">
        <v>70</v>
      </c>
    </row>
    <row r="68" spans="1:16" ht="12" hidden="1" customHeight="1">
      <c r="A68" s="682">
        <v>25</v>
      </c>
      <c r="B68" s="685" t="s">
        <v>1009</v>
      </c>
      <c r="C68" s="682" t="s">
        <v>298</v>
      </c>
      <c r="D68" s="704" t="s">
        <v>2192</v>
      </c>
      <c r="E68" s="682" t="s">
        <v>298</v>
      </c>
      <c r="F68" s="3212" t="s">
        <v>1872</v>
      </c>
      <c r="G68" s="1931" t="s">
        <v>1872</v>
      </c>
      <c r="H68" s="3674"/>
      <c r="I68" s="689">
        <f>15.5*19000/1.1+(15.5/1000)*'Transport Fee '!$O$38</f>
        <v>269974.47481022723</v>
      </c>
      <c r="J68" s="626">
        <f>IF(B68="","",COUNTIF('Process (B)'!$D$6:$D$6694,B68))</f>
        <v>0</v>
      </c>
      <c r="K68" s="626">
        <f>IF(B68="","",COUNTIF('Process (R)'!$D$6:$D$2649,B68))</f>
        <v>0</v>
      </c>
      <c r="P68" s="3667" t="s">
        <v>1872</v>
      </c>
    </row>
    <row r="69" spans="1:16">
      <c r="A69" s="682">
        <v>26</v>
      </c>
      <c r="B69" s="685" t="s">
        <v>1484</v>
      </c>
      <c r="C69" s="682" t="s">
        <v>298</v>
      </c>
      <c r="D69" s="704" t="s">
        <v>755</v>
      </c>
      <c r="E69" s="682" t="s">
        <v>298</v>
      </c>
      <c r="F69" s="3212" t="s">
        <v>70</v>
      </c>
      <c r="G69" s="1931" t="s">
        <v>70</v>
      </c>
      <c r="H69" s="3674"/>
      <c r="I69" s="689">
        <f>3.48*18200/1.1+(3.48/1000)*'Transport Fee '!$O$38</f>
        <v>58082.714930999995</v>
      </c>
      <c r="J69" s="626">
        <f>IF(B69="","",COUNTIF('Process (B)'!$D$6:$D$6694,B69))</f>
        <v>1</v>
      </c>
      <c r="K69" s="626">
        <f>IF(B69="","",COUNTIF('Process (R)'!$D$6:$D$2649,B69))</f>
        <v>1</v>
      </c>
      <c r="P69" s="3667" t="s">
        <v>70</v>
      </c>
    </row>
    <row r="70" spans="1:16">
      <c r="A70" s="682">
        <v>27</v>
      </c>
      <c r="B70" s="685" t="s">
        <v>2576</v>
      </c>
      <c r="C70" s="682" t="s">
        <v>298</v>
      </c>
      <c r="D70" s="704" t="s">
        <v>2577</v>
      </c>
      <c r="E70" s="682" t="s">
        <v>298</v>
      </c>
      <c r="F70" s="3212" t="s">
        <v>70</v>
      </c>
      <c r="G70" s="1931" t="s">
        <v>70</v>
      </c>
      <c r="H70" s="3674"/>
      <c r="I70" s="689">
        <f>3.55*18200/1.1+(3.55/1000)*'Transport Fee '!$O$38</f>
        <v>59251.045403749995</v>
      </c>
      <c r="J70" s="626">
        <f>IF(B70="","",COUNTIF('Process (B)'!$D$6:$D$6694,B70))</f>
        <v>2</v>
      </c>
      <c r="K70" s="626">
        <f>IF(B70="","",COUNTIF('Process (R)'!$D$6:$D$2649,B70))</f>
        <v>0</v>
      </c>
      <c r="L70" s="3667">
        <f>2200*20800</f>
        <v>45760000</v>
      </c>
      <c r="P70" s="3667" t="s">
        <v>70</v>
      </c>
    </row>
    <row r="71" spans="1:16">
      <c r="A71" s="682">
        <v>27</v>
      </c>
      <c r="B71" s="685" t="s">
        <v>6068</v>
      </c>
      <c r="C71" s="682" t="s">
        <v>298</v>
      </c>
      <c r="D71" s="704" t="s">
        <v>6069</v>
      </c>
      <c r="E71" s="682" t="s">
        <v>298</v>
      </c>
      <c r="F71" s="3212" t="s">
        <v>70</v>
      </c>
      <c r="G71" s="1931" t="s">
        <v>70</v>
      </c>
      <c r="H71" s="3674"/>
      <c r="I71" s="689">
        <f>I70</f>
        <v>59251.045403749995</v>
      </c>
      <c r="J71" s="626">
        <f>IF(B71="","",COUNTIF('Process (B)'!$D$6:$D$6694,B71))</f>
        <v>2</v>
      </c>
      <c r="K71" s="626">
        <f>IF(B71="","",COUNTIF('Process (R)'!$D$6:$D$2649,B71))</f>
        <v>0</v>
      </c>
      <c r="L71" s="3667">
        <f>2200*20800</f>
        <v>45760000</v>
      </c>
      <c r="P71" s="3667" t="s">
        <v>70</v>
      </c>
    </row>
    <row r="72" spans="1:16">
      <c r="A72" s="682">
        <v>26</v>
      </c>
      <c r="B72" s="685" t="s">
        <v>3644</v>
      </c>
      <c r="C72" s="682" t="s">
        <v>298</v>
      </c>
      <c r="D72" s="704" t="s">
        <v>3645</v>
      </c>
      <c r="E72" s="682" t="s">
        <v>298</v>
      </c>
      <c r="F72" s="3212" t="s">
        <v>70</v>
      </c>
      <c r="G72" s="1931" t="s">
        <v>70</v>
      </c>
      <c r="H72" s="3674"/>
      <c r="I72" s="689">
        <f>3.95*18200/1.1+(3.95/1000)*'Transport Fee '!$O$38</f>
        <v>65927.219533749987</v>
      </c>
      <c r="J72" s="626">
        <f>IF(B72="","",COUNTIF('Process (B)'!$D$6:$D$6694,B72))</f>
        <v>1</v>
      </c>
      <c r="K72" s="626">
        <f>IF(B72="","",COUNTIF('Process (R)'!$D$6:$D$2649,B72))</f>
        <v>0</v>
      </c>
      <c r="P72" s="3667" t="s">
        <v>70</v>
      </c>
    </row>
    <row r="73" spans="1:16">
      <c r="A73" s="682">
        <v>28</v>
      </c>
      <c r="B73" s="685" t="s">
        <v>1627</v>
      </c>
      <c r="C73" s="682" t="s">
        <v>1075</v>
      </c>
      <c r="D73" s="704" t="s">
        <v>1628</v>
      </c>
      <c r="E73" s="682" t="s">
        <v>1075</v>
      </c>
      <c r="F73" s="3212" t="s">
        <v>70</v>
      </c>
      <c r="G73" s="1931" t="s">
        <v>70</v>
      </c>
      <c r="H73" s="3674"/>
      <c r="I73" s="689">
        <f>18500/1.1+'Transport Fee '!$O$38/1000</f>
        <v>16963.162597727271</v>
      </c>
      <c r="J73" s="626">
        <f>IF(B73="","",COUNTIF('Process (B)'!$D$6:$D$6694,B73))</f>
        <v>1</v>
      </c>
      <c r="K73" s="626">
        <f>IF(B73="","",COUNTIF('Process (R)'!$D$6:$D$2649,B73))</f>
        <v>0</v>
      </c>
      <c r="M73" s="80"/>
      <c r="P73" s="3667" t="s">
        <v>70</v>
      </c>
    </row>
    <row r="74" spans="1:16" hidden="1">
      <c r="A74" s="682">
        <v>29</v>
      </c>
      <c r="B74" s="685" t="s">
        <v>2127</v>
      </c>
      <c r="C74" s="682" t="s">
        <v>298</v>
      </c>
      <c r="D74" s="704" t="s">
        <v>2128</v>
      </c>
      <c r="E74" s="682" t="s">
        <v>298</v>
      </c>
      <c r="F74" s="3212" t="s">
        <v>70</v>
      </c>
      <c r="G74" s="1931" t="s">
        <v>70</v>
      </c>
      <c r="H74" s="3674"/>
      <c r="I74" s="689">
        <f>3.48*25500/1.1+(3.48/1000)*'Transport Fee '!$O$38</f>
        <v>81177.260385545451</v>
      </c>
      <c r="J74" s="626">
        <f>IF(B74="","",COUNTIF('Process (B)'!$D$6:$D$6694,B74))</f>
        <v>0</v>
      </c>
      <c r="K74" s="626">
        <f>IF(B74="","",COUNTIF('Process (R)'!$D$6:$D$2649,B74))</f>
        <v>0</v>
      </c>
      <c r="L74" s="84"/>
      <c r="P74" s="3667" t="s">
        <v>70</v>
      </c>
    </row>
    <row r="75" spans="1:16" hidden="1">
      <c r="A75" s="682">
        <v>30</v>
      </c>
      <c r="B75" s="685" t="s">
        <v>2129</v>
      </c>
      <c r="C75" s="682" t="s">
        <v>298</v>
      </c>
      <c r="D75" s="704" t="s">
        <v>2130</v>
      </c>
      <c r="E75" s="682" t="s">
        <v>298</v>
      </c>
      <c r="F75" s="3212" t="s">
        <v>70</v>
      </c>
      <c r="G75" s="1931" t="s">
        <v>70</v>
      </c>
      <c r="H75" s="3674"/>
      <c r="I75" s="689">
        <f>5.32*25400/1.1+(5.32/1000)*'Transport Fee '!$O$38</f>
        <v>123614.93411081817</v>
      </c>
      <c r="J75" s="626">
        <f>IF(B75="","",COUNTIF('Process (B)'!$D$6:$D$6694,B75))</f>
        <v>0</v>
      </c>
      <c r="K75" s="626">
        <f>IF(B75="","",COUNTIF('Process (R)'!$D$6:$D$2649,B75))</f>
        <v>0</v>
      </c>
      <c r="L75" s="84"/>
      <c r="P75" s="3667" t="s">
        <v>70</v>
      </c>
    </row>
    <row r="76" spans="1:16">
      <c r="A76" s="682">
        <v>31</v>
      </c>
      <c r="B76" s="707" t="s">
        <v>284</v>
      </c>
      <c r="C76" s="682" t="s">
        <v>298</v>
      </c>
      <c r="D76" s="704" t="s">
        <v>286</v>
      </c>
      <c r="E76" s="682" t="s">
        <v>298</v>
      </c>
      <c r="F76" s="3212" t="s">
        <v>70</v>
      </c>
      <c r="G76" s="1931" t="s">
        <v>70</v>
      </c>
      <c r="H76" s="3674"/>
      <c r="I76" s="689">
        <f>I69</f>
        <v>58082.714930999995</v>
      </c>
      <c r="J76" s="626">
        <f>IF(B76="","",COUNTIF('Process (B)'!$D$6:$D$6694,B76))</f>
        <v>0</v>
      </c>
      <c r="K76" s="626">
        <f>IF(B76="","",COUNTIF('Process (R)'!$D$6:$D$2649,B76))</f>
        <v>1</v>
      </c>
      <c r="P76" s="3667" t="s">
        <v>70</v>
      </c>
    </row>
    <row r="77" spans="1:16">
      <c r="A77" s="682">
        <v>32</v>
      </c>
      <c r="B77" s="685" t="s">
        <v>2098</v>
      </c>
      <c r="C77" s="682" t="s">
        <v>298</v>
      </c>
      <c r="D77" s="704" t="s">
        <v>2099</v>
      </c>
      <c r="E77" s="682" t="s">
        <v>298</v>
      </c>
      <c r="F77" s="3212" t="s">
        <v>70</v>
      </c>
      <c r="G77" s="1931" t="s">
        <v>70</v>
      </c>
      <c r="H77" s="3674"/>
      <c r="I77" s="689">
        <f>71.3*26000/1.1+(71.3/1000)*'Transport Fee '!$O$38</f>
        <v>1695609.8568543179</v>
      </c>
      <c r="J77" s="626">
        <f>IF(B77="","",COUNTIF('Process (B)'!$D$6:$D$6694,B77))</f>
        <v>1</v>
      </c>
      <c r="K77" s="626">
        <f>IF(B77="","",COUNTIF('Process (R)'!$D$6:$D$2649,B77))</f>
        <v>0</v>
      </c>
      <c r="L77" s="84"/>
      <c r="P77" s="3667" t="s">
        <v>70</v>
      </c>
    </row>
    <row r="78" spans="1:16" hidden="1">
      <c r="A78" s="682">
        <v>33</v>
      </c>
      <c r="B78" s="685" t="s">
        <v>2100</v>
      </c>
      <c r="C78" s="682" t="s">
        <v>298</v>
      </c>
      <c r="D78" s="704" t="s">
        <v>2101</v>
      </c>
      <c r="E78" s="682" t="s">
        <v>298</v>
      </c>
      <c r="F78" s="3212" t="s">
        <v>70</v>
      </c>
      <c r="G78" s="1931" t="s">
        <v>70</v>
      </c>
      <c r="H78" s="3674"/>
      <c r="I78" s="689">
        <f>85.5*26000/1.1+(85.5/1000)*'Transport Fee '!$O$38</f>
        <v>2033304.9475602272</v>
      </c>
      <c r="J78" s="626">
        <f>IF(B78="","",COUNTIF('Process (B)'!$D$6:$D$6694,B78))</f>
        <v>0</v>
      </c>
      <c r="K78" s="626">
        <f>IF(B78="","",COUNTIF('Process (R)'!$D$6:$D$2649,B78))</f>
        <v>0</v>
      </c>
      <c r="L78" s="84"/>
      <c r="P78" s="3667" t="s">
        <v>70</v>
      </c>
    </row>
    <row r="79" spans="1:16">
      <c r="A79" s="682">
        <v>34</v>
      </c>
      <c r="B79" s="685" t="s">
        <v>2570</v>
      </c>
      <c r="C79" s="682" t="s">
        <v>1075</v>
      </c>
      <c r="D79" s="704" t="s">
        <v>2571</v>
      </c>
      <c r="E79" s="682" t="s">
        <v>1075</v>
      </c>
      <c r="F79" s="3212" t="s">
        <v>70</v>
      </c>
      <c r="G79" s="1931" t="s">
        <v>70</v>
      </c>
      <c r="H79" s="3674"/>
      <c r="I79" s="689">
        <f>I73</f>
        <v>16963.162597727271</v>
      </c>
      <c r="J79" s="626">
        <f>IF(B79="","",COUNTIF('Process (B)'!$D$6:$D$6694,B79))</f>
        <v>1</v>
      </c>
      <c r="K79" s="626">
        <f>IF(B79="","",COUNTIF('Process (R)'!$D$6:$D$2649,B79))</f>
        <v>0</v>
      </c>
      <c r="L79" s="84"/>
      <c r="P79" s="3667" t="s">
        <v>70</v>
      </c>
    </row>
    <row r="80" spans="1:16">
      <c r="A80" s="682">
        <v>35</v>
      </c>
      <c r="B80" s="685" t="s">
        <v>2106</v>
      </c>
      <c r="C80" s="682" t="s">
        <v>298</v>
      </c>
      <c r="D80" s="704" t="s">
        <v>2107</v>
      </c>
      <c r="E80" s="682" t="s">
        <v>298</v>
      </c>
      <c r="F80" s="3212" t="s">
        <v>70</v>
      </c>
      <c r="G80" s="1931" t="s">
        <v>70</v>
      </c>
      <c r="H80" s="3674"/>
      <c r="I80" s="689">
        <f>I77</f>
        <v>1695609.8568543179</v>
      </c>
      <c r="J80" s="626">
        <f>IF(B80="","",COUNTIF('Process (B)'!$D$6:$D$6694,B80))</f>
        <v>1</v>
      </c>
      <c r="K80" s="626">
        <f>IF(B80="","",COUNTIF('Process (R)'!$D$6:$D$2649,B80))</f>
        <v>0</v>
      </c>
      <c r="L80" s="84"/>
      <c r="P80" s="3667" t="s">
        <v>70</v>
      </c>
    </row>
    <row r="81" spans="1:25" hidden="1">
      <c r="A81" s="682">
        <v>36</v>
      </c>
      <c r="B81" s="685" t="s">
        <v>2108</v>
      </c>
      <c r="C81" s="682" t="s">
        <v>298</v>
      </c>
      <c r="D81" s="704" t="s">
        <v>2109</v>
      </c>
      <c r="E81" s="682" t="s">
        <v>298</v>
      </c>
      <c r="F81" s="3212" t="s">
        <v>70</v>
      </c>
      <c r="G81" s="1931" t="s">
        <v>70</v>
      </c>
      <c r="H81" s="3674"/>
      <c r="I81" s="689">
        <f>I78</f>
        <v>2033304.9475602272</v>
      </c>
      <c r="J81" s="626">
        <f>IF(B81="","",COUNTIF('Process (B)'!$D$6:$D$6694,B81))</f>
        <v>0</v>
      </c>
      <c r="K81" s="626">
        <f>IF(B81="","",COUNTIF('Process (R)'!$D$6:$D$2649,B81))</f>
        <v>0</v>
      </c>
      <c r="L81" s="84"/>
      <c r="P81" s="3667" t="s">
        <v>70</v>
      </c>
    </row>
    <row r="82" spans="1:25" ht="21.75" customHeight="1">
      <c r="A82" s="682">
        <v>37</v>
      </c>
      <c r="B82" s="685" t="s">
        <v>1395</v>
      </c>
      <c r="C82" s="682" t="s">
        <v>1075</v>
      </c>
      <c r="D82" s="704" t="s">
        <v>910</v>
      </c>
      <c r="E82" s="682" t="s">
        <v>1075</v>
      </c>
      <c r="F82" s="3212" t="s">
        <v>4370</v>
      </c>
      <c r="G82" s="1931" t="s">
        <v>4391</v>
      </c>
      <c r="H82" s="3674" t="str">
        <f t="shared" ref="H82" si="5">G82</f>
        <v>Báo giá của Công ty VSL tháng 01/2013</v>
      </c>
      <c r="I82" s="689">
        <f>(1.25*rateUSD)</f>
        <v>26050</v>
      </c>
      <c r="J82" s="626">
        <f>IF(B82="","",COUNTIF('Process (B)'!$D$6:$D$6694,B82))</f>
        <v>3</v>
      </c>
      <c r="K82" s="626">
        <f>IF(B82="","",COUNTIF('Process (R)'!$D$6:$D$2649,B82))</f>
        <v>0</v>
      </c>
      <c r="M82" s="689">
        <f>((1086*rateUSD)/1.1)*0+ 27050000/1000</f>
        <v>27050</v>
      </c>
      <c r="N82" s="689">
        <f>((1086*rateUSD)/1.1)/1000</f>
        <v>20574.763636363634</v>
      </c>
      <c r="P82" s="3667" t="s">
        <v>4391</v>
      </c>
      <c r="Y82" s="387"/>
    </row>
    <row r="83" spans="1:25" ht="13.5" customHeight="1">
      <c r="A83" s="682">
        <v>38</v>
      </c>
      <c r="B83" s="685" t="s">
        <v>1875</v>
      </c>
      <c r="C83" s="682" t="s">
        <v>298</v>
      </c>
      <c r="D83" s="704" t="s">
        <v>1876</v>
      </c>
      <c r="E83" s="682" t="s">
        <v>298</v>
      </c>
      <c r="F83" s="3212" t="s">
        <v>70</v>
      </c>
      <c r="G83" s="1931" t="s">
        <v>4392</v>
      </c>
      <c r="H83" s="3674"/>
      <c r="I83" s="689">
        <f>((3.1*rateUSD)/1.1)</f>
        <v>58730.909090909088</v>
      </c>
      <c r="J83" s="626">
        <f>IF(B83="","",COUNTIF('Process (B)'!$D$6:$D$6694,B83))</f>
        <v>1</v>
      </c>
      <c r="K83" s="626">
        <f>IF(B83="","",COUNTIF('Process (R)'!$D$6:$D$2649,B83))</f>
        <v>0</v>
      </c>
      <c r="P83" s="3667" t="s">
        <v>4392</v>
      </c>
    </row>
    <row r="84" spans="1:25" hidden="1">
      <c r="A84" s="682">
        <v>39</v>
      </c>
      <c r="B84" s="685" t="s">
        <v>1877</v>
      </c>
      <c r="C84" s="682" t="s">
        <v>298</v>
      </c>
      <c r="D84" s="704" t="s">
        <v>1878</v>
      </c>
      <c r="E84" s="682" t="s">
        <v>298</v>
      </c>
      <c r="F84" s="3212" t="s">
        <v>70</v>
      </c>
      <c r="G84" s="1931" t="s">
        <v>70</v>
      </c>
      <c r="H84" s="3674"/>
      <c r="I84" s="689">
        <f>1.3*rateUSD</f>
        <v>27092</v>
      </c>
      <c r="J84" s="626">
        <f>IF(B84="","",COUNTIF('Process (B)'!$D$6:$D$6694,B84))</f>
        <v>0</v>
      </c>
      <c r="K84" s="626">
        <f>IF(B84="","",COUNTIF('Process (R)'!$D$6:$D$2649,B84))</f>
        <v>0</v>
      </c>
      <c r="P84" s="3667" t="s">
        <v>70</v>
      </c>
    </row>
    <row r="85" spans="1:25">
      <c r="A85" s="682">
        <v>40</v>
      </c>
      <c r="B85" s="685" t="s">
        <v>2517</v>
      </c>
      <c r="C85" s="682" t="s">
        <v>298</v>
      </c>
      <c r="D85" s="704" t="s">
        <v>2518</v>
      </c>
      <c r="E85" s="682" t="s">
        <v>298</v>
      </c>
      <c r="F85" s="3212" t="s">
        <v>70</v>
      </c>
      <c r="G85" s="1931" t="s">
        <v>70</v>
      </c>
      <c r="H85" s="3674"/>
      <c r="I85" s="689">
        <f>((2.01*rateUSD)/1.1)*(6.9/6.5)</f>
        <v>40423.770629370614</v>
      </c>
      <c r="J85" s="626">
        <f>IF(B85="","",COUNTIF('Process (B)'!$D$6:$D$6694,B85))</f>
        <v>1</v>
      </c>
      <c r="K85" s="626">
        <f>IF(B85="","",COUNTIF('Process (R)'!$D$6:$D$2649,B85))</f>
        <v>0</v>
      </c>
      <c r="P85" s="3667" t="s">
        <v>70</v>
      </c>
    </row>
    <row r="86" spans="1:25" hidden="1">
      <c r="A86" s="682">
        <v>41</v>
      </c>
      <c r="B86" s="685" t="s">
        <v>1873</v>
      </c>
      <c r="C86" s="682" t="s">
        <v>298</v>
      </c>
      <c r="D86" s="704" t="s">
        <v>1874</v>
      </c>
      <c r="E86" s="682" t="s">
        <v>298</v>
      </c>
      <c r="F86" s="3212" t="s">
        <v>70</v>
      </c>
      <c r="G86" s="1931" t="s">
        <v>70</v>
      </c>
      <c r="H86" s="3674"/>
      <c r="I86" s="689">
        <f>1.8*rateUSD</f>
        <v>37512</v>
      </c>
      <c r="J86" s="626">
        <f>IF(B86="","",COUNTIF('Process (B)'!$D$6:$D$6694,B86))</f>
        <v>0</v>
      </c>
      <c r="K86" s="626">
        <f>IF(B86="","",COUNTIF('Process (R)'!$D$6:$D$2649,B86))</f>
        <v>0</v>
      </c>
      <c r="P86" s="3667" t="s">
        <v>70</v>
      </c>
    </row>
    <row r="87" spans="1:25">
      <c r="A87" s="682">
        <v>42</v>
      </c>
      <c r="B87" s="685" t="s">
        <v>2519</v>
      </c>
      <c r="C87" s="682" t="s">
        <v>298</v>
      </c>
      <c r="D87" s="704" t="s">
        <v>2520</v>
      </c>
      <c r="E87" s="682" t="s">
        <v>298</v>
      </c>
      <c r="F87" s="3212" t="s">
        <v>70</v>
      </c>
      <c r="G87" s="1931" t="s">
        <v>70</v>
      </c>
      <c r="H87" s="3674"/>
      <c r="I87" s="689">
        <f>((2.48*rateUSD)/1.1)*(8.4/8)</f>
        <v>49333.963636363631</v>
      </c>
      <c r="J87" s="626">
        <f>IF(B87="","",COUNTIF('Process (B)'!$D$6:$D$6694,B87))</f>
        <v>2</v>
      </c>
      <c r="K87" s="626">
        <f>IF(B87="","",COUNTIF('Process (R)'!$D$6:$D$2649,B87))</f>
        <v>0</v>
      </c>
      <c r="P87" s="3667" t="s">
        <v>70</v>
      </c>
    </row>
    <row r="88" spans="1:25" ht="13.5" customHeight="1">
      <c r="A88" s="682">
        <v>43</v>
      </c>
      <c r="B88" s="685" t="s">
        <v>2068</v>
      </c>
      <c r="C88" s="682" t="s">
        <v>298</v>
      </c>
      <c r="D88" s="704" t="s">
        <v>2069</v>
      </c>
      <c r="E88" s="682" t="s">
        <v>298</v>
      </c>
      <c r="F88" s="3212" t="s">
        <v>70</v>
      </c>
      <c r="G88" s="1931" t="s">
        <v>70</v>
      </c>
      <c r="H88" s="3674"/>
      <c r="I88" s="689">
        <f>((1.62*rateUSD)/1.1)</f>
        <v>30691.636363636364</v>
      </c>
      <c r="J88" s="626">
        <f>IF(B88="","",COUNTIF('Process (B)'!$D$6:$D$6694,B88))</f>
        <v>1</v>
      </c>
      <c r="K88" s="626">
        <f>IF(B88="","",COUNTIF('Process (R)'!$D$6:$D$2649,B88))</f>
        <v>0</v>
      </c>
      <c r="P88" s="3667" t="s">
        <v>70</v>
      </c>
    </row>
    <row r="89" spans="1:25" ht="16.5" customHeight="1">
      <c r="A89" s="682">
        <v>44</v>
      </c>
      <c r="B89" s="685" t="s">
        <v>2595</v>
      </c>
      <c r="C89" s="682" t="s">
        <v>1075</v>
      </c>
      <c r="D89" s="704" t="s">
        <v>2601</v>
      </c>
      <c r="E89" s="682" t="s">
        <v>1075</v>
      </c>
      <c r="F89" s="3212" t="s">
        <v>3919</v>
      </c>
      <c r="G89" s="3222" t="s">
        <v>4393</v>
      </c>
      <c r="H89" s="3674"/>
      <c r="I89" s="689">
        <f>19000/1.1+'Transport Fee '!$O$38/1000</f>
        <v>17417.708052272726</v>
      </c>
      <c r="J89" s="626">
        <f>IF(B89="","",COUNTIF('Process (B)'!$D$6:$D$6694,B89))</f>
        <v>0</v>
      </c>
      <c r="K89" s="626">
        <f>IF(B89="","",COUNTIF('Process (R)'!$D$6:$D$2649,B89))</f>
        <v>0</v>
      </c>
      <c r="L89" s="1722">
        <f>19/1.1</f>
        <v>17.27272727272727</v>
      </c>
      <c r="M89" s="80"/>
      <c r="P89" s="3667" t="s">
        <v>4393</v>
      </c>
    </row>
    <row r="90" spans="1:25">
      <c r="A90" s="682">
        <v>45</v>
      </c>
      <c r="B90" s="685" t="s">
        <v>2596</v>
      </c>
      <c r="C90" s="682" t="s">
        <v>1075</v>
      </c>
      <c r="D90" s="704" t="s">
        <v>2602</v>
      </c>
      <c r="E90" s="682" t="s">
        <v>1075</v>
      </c>
      <c r="F90" s="3212" t="s">
        <v>70</v>
      </c>
      <c r="G90" s="1931" t="s">
        <v>70</v>
      </c>
      <c r="H90" s="3674"/>
      <c r="I90" s="689">
        <f>19000/1.1+'Transport Fee '!$O$38/1000</f>
        <v>17417.708052272726</v>
      </c>
      <c r="J90" s="626">
        <f>IF(B90="","",COUNTIF('Process (B)'!$D$6:$D$6694,B90))</f>
        <v>1</v>
      </c>
      <c r="K90" s="626">
        <f>IF(B90="","",COUNTIF('Process (R)'!$D$6:$D$2649,B90))</f>
        <v>0</v>
      </c>
      <c r="M90" s="80"/>
      <c r="P90" s="3667" t="s">
        <v>70</v>
      </c>
    </row>
    <row r="91" spans="1:25">
      <c r="A91" s="682">
        <v>46</v>
      </c>
      <c r="B91" s="685" t="s">
        <v>2597</v>
      </c>
      <c r="C91" s="682" t="s">
        <v>1075</v>
      </c>
      <c r="D91" s="704" t="s">
        <v>2603</v>
      </c>
      <c r="E91" s="682" t="s">
        <v>1075</v>
      </c>
      <c r="F91" s="3212" t="s">
        <v>70</v>
      </c>
      <c r="G91" s="1931" t="s">
        <v>70</v>
      </c>
      <c r="H91" s="3674"/>
      <c r="I91" s="689">
        <f>16800/1.1+'Transport Fee '!$O$38/1000</f>
        <v>15417.708052272726</v>
      </c>
      <c r="J91" s="626">
        <f>IF(B91="","",COUNTIF('Process (B)'!$D$6:$D$6694,B91))</f>
        <v>0</v>
      </c>
      <c r="K91" s="626">
        <f>IF(B91="","",COUNTIF('Process (R)'!$D$6:$D$2649,B91))</f>
        <v>0</v>
      </c>
      <c r="M91" s="80"/>
      <c r="P91" s="3667" t="s">
        <v>70</v>
      </c>
    </row>
    <row r="92" spans="1:25">
      <c r="A92" s="682">
        <v>47</v>
      </c>
      <c r="B92" s="704" t="s">
        <v>2598</v>
      </c>
      <c r="C92" s="682" t="s">
        <v>1075</v>
      </c>
      <c r="D92" s="704" t="s">
        <v>2604</v>
      </c>
      <c r="E92" s="682" t="s">
        <v>1075</v>
      </c>
      <c r="F92" s="3212" t="s">
        <v>70</v>
      </c>
      <c r="G92" s="1931" t="s">
        <v>70</v>
      </c>
      <c r="H92" s="3674"/>
      <c r="I92" s="689">
        <f>20000/1.1+'Transport Fee '!$O$38/1000</f>
        <v>18326.798961363635</v>
      </c>
      <c r="J92" s="626">
        <f>IF(B92="","",COUNTIF('Process (B)'!$D$6:$D$6694,B92))</f>
        <v>0</v>
      </c>
      <c r="K92" s="626">
        <f>IF(B92="","",COUNTIF('Process (R)'!$D$6:$D$2649,B92))</f>
        <v>0</v>
      </c>
      <c r="M92" s="80"/>
      <c r="P92" s="3667" t="s">
        <v>70</v>
      </c>
    </row>
    <row r="93" spans="1:25">
      <c r="A93" s="682">
        <v>48</v>
      </c>
      <c r="B93" s="704" t="s">
        <v>2599</v>
      </c>
      <c r="C93" s="682" t="s">
        <v>1075</v>
      </c>
      <c r="D93" s="704" t="s">
        <v>2605</v>
      </c>
      <c r="E93" s="682" t="s">
        <v>1075</v>
      </c>
      <c r="F93" s="3212" t="s">
        <v>70</v>
      </c>
      <c r="G93" s="1931" t="s">
        <v>70</v>
      </c>
      <c r="H93" s="3674"/>
      <c r="I93" s="689">
        <f>I100</f>
        <v>18326.798961363635</v>
      </c>
      <c r="J93" s="626">
        <f>IF(B93="","",COUNTIF('Process (B)'!$D$6:$D$6694,B93))</f>
        <v>0</v>
      </c>
      <c r="K93" s="626">
        <f>IF(B93="","",COUNTIF('Process (R)'!$D$6:$D$2649,B93))</f>
        <v>0</v>
      </c>
      <c r="M93" s="80"/>
      <c r="P93" s="3667" t="s">
        <v>70</v>
      </c>
    </row>
    <row r="94" spans="1:25">
      <c r="A94" s="682">
        <v>49</v>
      </c>
      <c r="B94" s="704" t="s">
        <v>2600</v>
      </c>
      <c r="C94" s="682" t="s">
        <v>1075</v>
      </c>
      <c r="D94" s="704" t="s">
        <v>2606</v>
      </c>
      <c r="E94" s="682" t="s">
        <v>1075</v>
      </c>
      <c r="F94" s="3212" t="s">
        <v>70</v>
      </c>
      <c r="G94" s="1931" t="s">
        <v>70</v>
      </c>
      <c r="H94" s="3674"/>
      <c r="I94" s="689">
        <f>I93</f>
        <v>18326.798961363635</v>
      </c>
      <c r="J94" s="626">
        <f>IF(B94="","",COUNTIF('Process (B)'!$D$6:$D$6694,B94))</f>
        <v>0</v>
      </c>
      <c r="K94" s="626">
        <f>IF(B94="","",COUNTIF('Process (R)'!$D$6:$D$2649,B94))</f>
        <v>0</v>
      </c>
      <c r="M94" s="80"/>
      <c r="P94" s="3667" t="s">
        <v>70</v>
      </c>
    </row>
    <row r="95" spans="1:25" ht="15" hidden="1" customHeight="1">
      <c r="A95" s="682">
        <v>50</v>
      </c>
      <c r="B95" s="685" t="s">
        <v>1457</v>
      </c>
      <c r="C95" s="682" t="s">
        <v>1075</v>
      </c>
      <c r="D95" s="704" t="s">
        <v>140</v>
      </c>
      <c r="E95" s="682" t="s">
        <v>1075</v>
      </c>
      <c r="F95" s="3212" t="s">
        <v>70</v>
      </c>
      <c r="G95" s="1931" t="s">
        <v>70</v>
      </c>
      <c r="H95" s="3674"/>
      <c r="I95" s="689" t="e">
        <f>#REF!</f>
        <v>#REF!</v>
      </c>
      <c r="J95" s="626">
        <f>IF(B95="","",COUNTIF('Process (B)'!$D$6:$D$6694,B95))</f>
        <v>0</v>
      </c>
      <c r="K95" s="626">
        <f>IF(B95="","",COUNTIF('Process (R)'!$D$6:$D$2649,B95))</f>
        <v>0</v>
      </c>
      <c r="M95" s="80"/>
      <c r="P95" s="3667" t="s">
        <v>70</v>
      </c>
    </row>
    <row r="96" spans="1:25" hidden="1">
      <c r="A96" s="682">
        <v>51</v>
      </c>
      <c r="B96" s="685" t="s">
        <v>845</v>
      </c>
      <c r="C96" s="682" t="s">
        <v>1075</v>
      </c>
      <c r="D96" s="704" t="s">
        <v>846</v>
      </c>
      <c r="E96" s="682" t="s">
        <v>1075</v>
      </c>
      <c r="F96" s="3212" t="s">
        <v>70</v>
      </c>
      <c r="G96" s="1931" t="s">
        <v>70</v>
      </c>
      <c r="H96" s="3674"/>
      <c r="I96" s="689">
        <f>18000/1.1+'Transport Fee '!$O$38/1000</f>
        <v>16508.617143181815</v>
      </c>
      <c r="J96" s="626">
        <f>IF(B96="","",COUNTIF('Process (B)'!$D$6:$D$6694,B96))</f>
        <v>0</v>
      </c>
      <c r="K96" s="626">
        <f>IF(B96="","",COUNTIF('Process (R)'!$D$6:$D$2649,B96))</f>
        <v>0</v>
      </c>
      <c r="M96" s="80"/>
      <c r="P96" s="3667" t="s">
        <v>70</v>
      </c>
    </row>
    <row r="97" spans="1:16" hidden="1">
      <c r="A97" s="682">
        <v>52</v>
      </c>
      <c r="B97" s="685" t="s">
        <v>848</v>
      </c>
      <c r="C97" s="682" t="s">
        <v>1075</v>
      </c>
      <c r="D97" s="704" t="s">
        <v>847</v>
      </c>
      <c r="E97" s="682" t="s">
        <v>1075</v>
      </c>
      <c r="F97" s="3212" t="s">
        <v>70</v>
      </c>
      <c r="G97" s="1931" t="s">
        <v>70</v>
      </c>
      <c r="H97" s="3674"/>
      <c r="I97" s="689">
        <f>I96</f>
        <v>16508.617143181815</v>
      </c>
      <c r="J97" s="626">
        <f>IF(B97="","",COUNTIF('Process (B)'!$D$6:$D$6694,B97))</f>
        <v>0</v>
      </c>
      <c r="K97" s="626">
        <f>IF(B97="","",COUNTIF('Process (R)'!$D$6:$D$2649,B97))</f>
        <v>0</v>
      </c>
      <c r="M97" s="80"/>
      <c r="P97" s="3667" t="s">
        <v>70</v>
      </c>
    </row>
    <row r="98" spans="1:16" hidden="1">
      <c r="A98" s="682">
        <v>53</v>
      </c>
      <c r="B98" s="685" t="s">
        <v>1458</v>
      </c>
      <c r="C98" s="682" t="s">
        <v>1075</v>
      </c>
      <c r="D98" s="704" t="s">
        <v>1459</v>
      </c>
      <c r="E98" s="682" t="s">
        <v>1075</v>
      </c>
      <c r="F98" s="3212" t="s">
        <v>70</v>
      </c>
      <c r="G98" s="1931" t="s">
        <v>70</v>
      </c>
      <c r="H98" s="3674"/>
      <c r="I98" s="689">
        <f>I97</f>
        <v>16508.617143181815</v>
      </c>
      <c r="J98" s="626">
        <f>IF(B98="","",COUNTIF('Process (B)'!$D$6:$D$6694,B98))</f>
        <v>0</v>
      </c>
      <c r="K98" s="626">
        <f>IF(B98="","",COUNTIF('Process (R)'!$D$6:$D$2649,B98))</f>
        <v>0</v>
      </c>
      <c r="M98" s="80"/>
      <c r="P98" s="3667" t="s">
        <v>70</v>
      </c>
    </row>
    <row r="99" spans="1:16">
      <c r="A99" s="682">
        <v>54</v>
      </c>
      <c r="B99" s="75" t="s">
        <v>2607</v>
      </c>
      <c r="C99" s="682" t="s">
        <v>1075</v>
      </c>
      <c r="D99" s="75" t="s">
        <v>2607</v>
      </c>
      <c r="E99" s="682" t="s">
        <v>1075</v>
      </c>
      <c r="F99" s="3212" t="s">
        <v>70</v>
      </c>
      <c r="G99" s="1931" t="s">
        <v>70</v>
      </c>
      <c r="H99" s="3674"/>
      <c r="I99" s="689">
        <f>22000/1.1+'Transport Fee '!$O$38/1000</f>
        <v>20144.980779545454</v>
      </c>
      <c r="J99" s="626">
        <f>IF(B99="","",COUNTIF('Process (B)'!$D$6:$D$6694,B99))</f>
        <v>0</v>
      </c>
      <c r="K99" s="626">
        <f>IF(B99="","",COUNTIF('Process (R)'!$D$6:$D$2649,B99))</f>
        <v>0</v>
      </c>
      <c r="M99" s="80"/>
      <c r="P99" s="3667" t="s">
        <v>70</v>
      </c>
    </row>
    <row r="100" spans="1:16">
      <c r="A100" s="682">
        <v>55</v>
      </c>
      <c r="B100" s="75" t="s">
        <v>2608</v>
      </c>
      <c r="C100" s="682" t="s">
        <v>1075</v>
      </c>
      <c r="D100" s="75" t="s">
        <v>2608</v>
      </c>
      <c r="E100" s="682" t="s">
        <v>1075</v>
      </c>
      <c r="F100" s="3212" t="s">
        <v>70</v>
      </c>
      <c r="G100" s="1931" t="s">
        <v>70</v>
      </c>
      <c r="H100" s="3674"/>
      <c r="I100" s="689">
        <f>20000/1.1+'Transport Fee '!$O$38/1000</f>
        <v>18326.798961363635</v>
      </c>
      <c r="J100" s="626">
        <f>IF(B100="","",COUNTIF('Process (B)'!$D$6:$D$6694,B100))</f>
        <v>0</v>
      </c>
      <c r="K100" s="626">
        <f>IF(B100="","",COUNTIF('Process (R)'!$D$6:$D$2649,B100))</f>
        <v>0</v>
      </c>
      <c r="M100" s="80"/>
      <c r="P100" s="3667" t="s">
        <v>70</v>
      </c>
    </row>
    <row r="101" spans="1:16" ht="15" customHeight="1">
      <c r="A101" s="682">
        <v>56</v>
      </c>
      <c r="B101" s="685" t="s">
        <v>3235</v>
      </c>
      <c r="C101" s="682" t="s">
        <v>1075</v>
      </c>
      <c r="D101" s="704" t="s">
        <v>3236</v>
      </c>
      <c r="E101" s="682" t="s">
        <v>1075</v>
      </c>
      <c r="F101" s="3212" t="s">
        <v>70</v>
      </c>
      <c r="G101" s="1931" t="s">
        <v>70</v>
      </c>
      <c r="H101" s="3674"/>
      <c r="I101" s="689">
        <f>20500/1.1+'Transport Fee '!$O$38/1000</f>
        <v>18781.34441590909</v>
      </c>
      <c r="J101" s="626">
        <f>IF(B101="","",COUNTIF('Process (B)'!$D$6:$D$6694,B101))</f>
        <v>0</v>
      </c>
      <c r="K101" s="626">
        <f>IF(B101="","",COUNTIF('Process (R)'!$D$6:$D$2649,B101))</f>
        <v>0</v>
      </c>
      <c r="L101" s="689">
        <f>18420/1.1+'Transport Fee '!$O$38/1000</f>
        <v>16890.435324999999</v>
      </c>
      <c r="M101" s="80"/>
      <c r="P101" s="3667" t="s">
        <v>70</v>
      </c>
    </row>
    <row r="102" spans="1:16" s="3720" customFormat="1" ht="15" customHeight="1">
      <c r="A102" s="3718">
        <v>56</v>
      </c>
      <c r="B102" s="3856" t="s">
        <v>6202</v>
      </c>
      <c r="C102" s="3718" t="s">
        <v>1075</v>
      </c>
      <c r="D102" s="3857" t="s">
        <v>6203</v>
      </c>
      <c r="E102" s="3718" t="s">
        <v>1075</v>
      </c>
      <c r="F102" s="3858" t="s">
        <v>70</v>
      </c>
      <c r="G102" s="3859" t="s">
        <v>70</v>
      </c>
      <c r="H102" s="3860"/>
      <c r="I102" s="706">
        <f>I101</f>
        <v>18781.34441590909</v>
      </c>
      <c r="J102" s="3719">
        <f>IF(B102="","",COUNTIF('Process (B)'!$D$6:$D$6694,B102))</f>
        <v>0</v>
      </c>
      <c r="K102" s="3719">
        <f>IF(B102="","",COUNTIF('Process (R)'!$D$6:$D$2649,B102))</f>
        <v>0</v>
      </c>
      <c r="L102" s="706">
        <f>18420/1.1+'Transport Fee '!$O$38/1000</f>
        <v>16890.435324999999</v>
      </c>
      <c r="M102" s="3861"/>
      <c r="P102" s="3720" t="s">
        <v>70</v>
      </c>
    </row>
    <row r="103" spans="1:16" ht="27" customHeight="1">
      <c r="A103" s="682">
        <v>56</v>
      </c>
      <c r="B103" s="685" t="s">
        <v>3156</v>
      </c>
      <c r="C103" s="682" t="s">
        <v>1075</v>
      </c>
      <c r="D103" s="704" t="s">
        <v>3157</v>
      </c>
      <c r="E103" s="682" t="s">
        <v>1075</v>
      </c>
      <c r="F103" s="3212" t="str">
        <f>F12</f>
        <v>Price index ín 11/2012, at Da Nang and calculate to construction site</v>
      </c>
      <c r="G103" s="3222" t="s">
        <v>6010</v>
      </c>
      <c r="H103" s="3674"/>
      <c r="I103" s="689">
        <f>17270/1.1+'Transport Fee '!$O$38/1000</f>
        <v>15844.980779545453</v>
      </c>
      <c r="J103" s="626">
        <f>IF(B103="","",COUNTIF('Process (B)'!$D$6:$D$6694,B103))</f>
        <v>1</v>
      </c>
      <c r="K103" s="626">
        <f>IF(B103="","",COUNTIF('Process (R)'!$D$6:$D$2649,B103))</f>
        <v>0</v>
      </c>
      <c r="L103" s="689">
        <f>18090/1.1+'Transport Fee '!$O$38/1000</f>
        <v>16590.435324999999</v>
      </c>
      <c r="M103" s="80"/>
      <c r="P103" s="3667" t="s">
        <v>4383</v>
      </c>
    </row>
    <row r="104" spans="1:16" ht="15" customHeight="1">
      <c r="A104" s="682">
        <v>56</v>
      </c>
      <c r="B104" s="685" t="s">
        <v>2154</v>
      </c>
      <c r="C104" s="682" t="s">
        <v>1075</v>
      </c>
      <c r="D104" s="704" t="s">
        <v>2155</v>
      </c>
      <c r="E104" s="682" t="s">
        <v>1075</v>
      </c>
      <c r="F104" s="3212" t="s">
        <v>70</v>
      </c>
      <c r="G104" s="1931" t="s">
        <v>70</v>
      </c>
      <c r="H104" s="3674"/>
      <c r="I104" s="689">
        <f>17380/1.1+'Transport Fee '!$O$38/1000</f>
        <v>15944.980779545453</v>
      </c>
      <c r="J104" s="626">
        <f>IF(B104="","",COUNTIF('Process (B)'!$D$6:$D$6694,B104))</f>
        <v>0</v>
      </c>
      <c r="K104" s="626">
        <f>IF(B104="","",COUNTIF('Process (R)'!$D$6:$D$2649,B104))</f>
        <v>0</v>
      </c>
      <c r="L104" s="689">
        <f>18200/1.1+'Transport Fee '!$O$38/1000</f>
        <v>16690.435324999999</v>
      </c>
      <c r="M104" s="80"/>
      <c r="P104" s="3667" t="s">
        <v>70</v>
      </c>
    </row>
    <row r="105" spans="1:16">
      <c r="A105" s="682">
        <v>57</v>
      </c>
      <c r="B105" s="75" t="s">
        <v>2550</v>
      </c>
      <c r="C105" s="682" t="s">
        <v>1075</v>
      </c>
      <c r="D105" s="75" t="s">
        <v>2550</v>
      </c>
      <c r="E105" s="682" t="s">
        <v>1075</v>
      </c>
      <c r="F105" s="3212" t="s">
        <v>70</v>
      </c>
      <c r="G105" s="1931" t="s">
        <v>70</v>
      </c>
      <c r="H105" s="3674"/>
      <c r="I105" s="689">
        <f>17600/1.1+'Transport Fee '!$O$38/1000</f>
        <v>16144.980779545453</v>
      </c>
      <c r="J105" s="626"/>
      <c r="K105" s="626"/>
      <c r="L105" s="689">
        <f>18420/1.1+'Transport Fee '!$O$38/1000</f>
        <v>16890.435324999999</v>
      </c>
      <c r="M105" s="80"/>
      <c r="P105" s="3667" t="s">
        <v>70</v>
      </c>
    </row>
    <row r="106" spans="1:16">
      <c r="A106" s="682">
        <v>58</v>
      </c>
      <c r="B106" s="75" t="s">
        <v>2552</v>
      </c>
      <c r="C106" s="682" t="s">
        <v>1075</v>
      </c>
      <c r="D106" s="75" t="s">
        <v>2552</v>
      </c>
      <c r="E106" s="682" t="s">
        <v>1075</v>
      </c>
      <c r="F106" s="3212" t="s">
        <v>70</v>
      </c>
      <c r="G106" s="1931" t="s">
        <v>70</v>
      </c>
      <c r="H106" s="3674"/>
      <c r="I106" s="689">
        <f>I105</f>
        <v>16144.980779545453</v>
      </c>
      <c r="J106" s="626"/>
      <c r="K106" s="626"/>
      <c r="L106" s="689">
        <f>L105</f>
        <v>16890.435324999999</v>
      </c>
      <c r="M106" s="80"/>
      <c r="P106" s="3667" t="s">
        <v>70</v>
      </c>
    </row>
    <row r="107" spans="1:16">
      <c r="A107" s="682">
        <v>59</v>
      </c>
      <c r="B107" s="685" t="s">
        <v>2436</v>
      </c>
      <c r="C107" s="682" t="s">
        <v>368</v>
      </c>
      <c r="D107" s="704" t="s">
        <v>2437</v>
      </c>
      <c r="E107" s="682" t="s">
        <v>3060</v>
      </c>
      <c r="F107" s="3212" t="s">
        <v>3097</v>
      </c>
      <c r="G107" s="3222" t="s">
        <v>4394</v>
      </c>
      <c r="H107" s="3674"/>
      <c r="I107" s="689">
        <f>1139*rateUSD</f>
        <v>23736760</v>
      </c>
      <c r="J107" s="626">
        <f>IF(B107="","",COUNTIF('Process (B)'!$D$6:$D$6694,B107))</f>
        <v>0</v>
      </c>
      <c r="K107" s="626">
        <f>IF(B107="","",COUNTIF('Process (R)'!$D$6:$D$2649,B107))</f>
        <v>0</v>
      </c>
      <c r="P107" s="3667" t="s">
        <v>4394</v>
      </c>
    </row>
    <row r="108" spans="1:16">
      <c r="A108" s="682">
        <v>60</v>
      </c>
      <c r="B108" s="685" t="s">
        <v>1397</v>
      </c>
      <c r="C108" s="682" t="s">
        <v>1075</v>
      </c>
      <c r="D108" s="704" t="s">
        <v>908</v>
      </c>
      <c r="E108" s="682" t="s">
        <v>1075</v>
      </c>
      <c r="F108" s="3212" t="s">
        <v>3095</v>
      </c>
      <c r="G108" s="3222" t="s">
        <v>4395</v>
      </c>
      <c r="H108" s="3674"/>
      <c r="I108" s="689">
        <f>19500/1.1</f>
        <v>17727.272727272724</v>
      </c>
      <c r="J108" s="626">
        <f>IF(B108="","",COUNTIF('Process (B)'!$D$6:$D$6694,B108))</f>
        <v>0</v>
      </c>
      <c r="K108" s="626">
        <f>IF(B108="","",COUNTIF('Process (R)'!$D$6:$D$2649,B108))</f>
        <v>0</v>
      </c>
      <c r="P108" s="3667" t="s">
        <v>4395</v>
      </c>
    </row>
    <row r="109" spans="1:16">
      <c r="A109" s="682">
        <v>61</v>
      </c>
      <c r="B109" s="685" t="s">
        <v>1550</v>
      </c>
      <c r="C109" s="682" t="s">
        <v>1075</v>
      </c>
      <c r="D109" s="704" t="s">
        <v>1551</v>
      </c>
      <c r="E109" s="682" t="s">
        <v>1075</v>
      </c>
      <c r="F109" s="3212" t="s">
        <v>70</v>
      </c>
      <c r="G109" s="1931" t="s">
        <v>70</v>
      </c>
      <c r="H109" s="3674"/>
      <c r="I109" s="689">
        <f>I108</f>
        <v>17727.272727272724</v>
      </c>
      <c r="J109" s="626">
        <f>IF(B109="","",COUNTIF('Process (B)'!$D$6:$D$6694,B109))</f>
        <v>0</v>
      </c>
      <c r="K109" s="626">
        <f>IF(B109="","",COUNTIF('Process (R)'!$D$6:$D$2649,B109))</f>
        <v>0</v>
      </c>
      <c r="P109" s="3667" t="s">
        <v>70</v>
      </c>
    </row>
    <row r="110" spans="1:16">
      <c r="A110" s="682">
        <v>62</v>
      </c>
      <c r="B110" s="685" t="s">
        <v>1862</v>
      </c>
      <c r="C110" s="682" t="s">
        <v>1075</v>
      </c>
      <c r="D110" s="704" t="s">
        <v>1269</v>
      </c>
      <c r="E110" s="682" t="s">
        <v>1075</v>
      </c>
      <c r="F110" s="3212" t="s">
        <v>3096</v>
      </c>
      <c r="G110" s="3222" t="s">
        <v>4396</v>
      </c>
      <c r="H110" s="3674"/>
      <c r="I110" s="689">
        <f>2.55*rateUSD</f>
        <v>53141.999999999993</v>
      </c>
      <c r="J110" s="626">
        <f>IF(B110="","",COUNTIF('Process (B)'!$D$6:$D$6694,B110))</f>
        <v>0</v>
      </c>
      <c r="K110" s="626">
        <f>IF(B110="","",COUNTIF('Process (R)'!$D$6:$D$2649,B110))</f>
        <v>0</v>
      </c>
      <c r="P110" s="3667" t="s">
        <v>4396</v>
      </c>
    </row>
    <row r="111" spans="1:16">
      <c r="A111" s="682">
        <v>63</v>
      </c>
      <c r="B111" s="685" t="s">
        <v>1863</v>
      </c>
      <c r="C111" s="682" t="s">
        <v>1075</v>
      </c>
      <c r="D111" s="704" t="s">
        <v>1268</v>
      </c>
      <c r="E111" s="682" t="s">
        <v>1075</v>
      </c>
      <c r="F111" s="3212" t="s">
        <v>70</v>
      </c>
      <c r="G111" s="1931" t="s">
        <v>70</v>
      </c>
      <c r="H111" s="3674"/>
      <c r="I111" s="689">
        <f>0.63*rateUSD</f>
        <v>13129.2</v>
      </c>
      <c r="J111" s="626">
        <f>IF(B111="","",COUNTIF('Process (B)'!$D$6:$D$6694,B111))</f>
        <v>2</v>
      </c>
      <c r="K111" s="626">
        <f>IF(B111="","",COUNTIF('Process (R)'!$D$6:$D$2649,B111))</f>
        <v>0</v>
      </c>
      <c r="P111" s="3667" t="s">
        <v>70</v>
      </c>
    </row>
    <row r="112" spans="1:16">
      <c r="A112" s="682">
        <v>64</v>
      </c>
      <c r="B112" s="685" t="s">
        <v>859</v>
      </c>
      <c r="C112" s="682" t="s">
        <v>1075</v>
      </c>
      <c r="D112" s="704" t="s">
        <v>1267</v>
      </c>
      <c r="E112" s="682" t="s">
        <v>1075</v>
      </c>
      <c r="F112" s="3212" t="s">
        <v>2645</v>
      </c>
      <c r="G112" s="3222" t="s">
        <v>4397</v>
      </c>
      <c r="H112" s="3674"/>
      <c r="I112" s="689">
        <f>37600/1.02</f>
        <v>36862.745098039217</v>
      </c>
      <c r="J112" s="626">
        <f>IF(B112="","",COUNTIF('Process (B)'!$D$6:$D$6694,B112))</f>
        <v>0</v>
      </c>
      <c r="K112" s="626">
        <f>IF(B112="","",COUNTIF('Process (R)'!$D$6:$D$2649,B112))</f>
        <v>0</v>
      </c>
      <c r="P112" s="3667" t="s">
        <v>4397</v>
      </c>
    </row>
    <row r="113" spans="1:16">
      <c r="A113" s="682">
        <v>65</v>
      </c>
      <c r="B113" s="685" t="s">
        <v>933</v>
      </c>
      <c r="C113" s="682" t="s">
        <v>1075</v>
      </c>
      <c r="D113" s="685" t="s">
        <v>933</v>
      </c>
      <c r="E113" s="682" t="s">
        <v>1075</v>
      </c>
      <c r="F113" s="3212" t="s">
        <v>70</v>
      </c>
      <c r="G113" s="1931" t="s">
        <v>70</v>
      </c>
      <c r="H113" s="3674"/>
      <c r="I113" s="689">
        <f>17400/1.15</f>
        <v>15130.434782608696</v>
      </c>
      <c r="J113" s="626">
        <f>IF(B113="","",COUNTIF('Process (B)'!$D$6:$D$6694,B113))</f>
        <v>1</v>
      </c>
      <c r="K113" s="626">
        <f>IF(B113="","",COUNTIF('Process (R)'!$D$6:$D$2649,B113))</f>
        <v>0</v>
      </c>
      <c r="P113" s="3667" t="s">
        <v>70</v>
      </c>
    </row>
    <row r="114" spans="1:16">
      <c r="A114" s="682">
        <v>66</v>
      </c>
      <c r="B114" s="685" t="s">
        <v>934</v>
      </c>
      <c r="C114" s="682" t="s">
        <v>1075</v>
      </c>
      <c r="D114" s="685" t="s">
        <v>934</v>
      </c>
      <c r="E114" s="682" t="s">
        <v>1075</v>
      </c>
      <c r="F114" s="3212" t="s">
        <v>70</v>
      </c>
      <c r="G114" s="1931" t="s">
        <v>70</v>
      </c>
      <c r="H114" s="3674"/>
      <c r="I114" s="689">
        <v>78000</v>
      </c>
      <c r="J114" s="626">
        <f>IF(B114="","",COUNTIF('Process (B)'!$D$6:$D$6694,B114))</f>
        <v>1</v>
      </c>
      <c r="K114" s="626">
        <f>IF(B114="","",COUNTIF('Process (R)'!$D$6:$D$2649,B114))</f>
        <v>0</v>
      </c>
      <c r="P114" s="3667" t="s">
        <v>70</v>
      </c>
    </row>
    <row r="115" spans="1:16">
      <c r="A115" s="682">
        <v>67</v>
      </c>
      <c r="B115" s="685" t="s">
        <v>1813</v>
      </c>
      <c r="C115" s="682" t="s">
        <v>276</v>
      </c>
      <c r="D115" s="704" t="s">
        <v>1814</v>
      </c>
      <c r="E115" s="682" t="s">
        <v>276</v>
      </c>
      <c r="F115" s="3212" t="s">
        <v>70</v>
      </c>
      <c r="G115" s="1931" t="s">
        <v>70</v>
      </c>
      <c r="H115" s="3674"/>
      <c r="I115" s="689">
        <f>Mortar!$K$16</f>
        <v>21092280</v>
      </c>
      <c r="J115" s="626">
        <f>IF(B115="","",COUNTIF('Process (B)'!$D$6:$D$6694,B115))</f>
        <v>1</v>
      </c>
      <c r="K115" s="626">
        <f>IF(B115="","",COUNTIF('Process (R)'!$D$6:$D$2649,B115))</f>
        <v>0</v>
      </c>
      <c r="P115" s="3667" t="s">
        <v>70</v>
      </c>
    </row>
    <row r="116" spans="1:16">
      <c r="A116" s="682">
        <v>68</v>
      </c>
      <c r="B116" s="685" t="s">
        <v>1815</v>
      </c>
      <c r="C116" s="682" t="s">
        <v>1075</v>
      </c>
      <c r="D116" s="704" t="s">
        <v>1812</v>
      </c>
      <c r="E116" s="682" t="s">
        <v>1075</v>
      </c>
      <c r="F116" s="3212" t="s">
        <v>70</v>
      </c>
      <c r="G116" s="1931" t="s">
        <v>70</v>
      </c>
      <c r="H116" s="3674"/>
      <c r="I116" s="689">
        <v>11100</v>
      </c>
      <c r="J116" s="626">
        <f>IF(B116="","",COUNTIF('Process (B)'!$D$6:$D$6694,B116))</f>
        <v>4</v>
      </c>
      <c r="K116" s="626">
        <f>IF(B116="","",COUNTIF('Process (R)'!$D$6:$D$2649,B116))</f>
        <v>0</v>
      </c>
      <c r="L116" s="3667">
        <f>0.43*20800</f>
        <v>8944</v>
      </c>
      <c r="P116" s="3667" t="s">
        <v>70</v>
      </c>
    </row>
    <row r="117" spans="1:16">
      <c r="A117" s="682">
        <v>69</v>
      </c>
      <c r="B117" s="685" t="s">
        <v>2205</v>
      </c>
      <c r="C117" s="682" t="s">
        <v>276</v>
      </c>
      <c r="D117" s="704" t="s">
        <v>2206</v>
      </c>
      <c r="E117" s="682" t="s">
        <v>276</v>
      </c>
      <c r="F117" s="3212"/>
      <c r="G117" s="1931"/>
      <c r="H117" s="3674"/>
      <c r="I117" s="689">
        <f>Mortar!$K$16</f>
        <v>21092280</v>
      </c>
      <c r="J117" s="626">
        <f>IF(B117="","",COUNTIF('Process (B)'!$D$6:$D$6694,B117))</f>
        <v>1</v>
      </c>
      <c r="K117" s="626">
        <f>IF(B117="","",COUNTIF('Process (R)'!$D$6:$D$2649,B117))</f>
        <v>1</v>
      </c>
      <c r="L117" s="3667">
        <f>0.43*20800</f>
        <v>8944</v>
      </c>
    </row>
    <row r="118" spans="1:16">
      <c r="A118" s="682">
        <v>69</v>
      </c>
      <c r="B118" s="685" t="s">
        <v>3831</v>
      </c>
      <c r="C118" s="682" t="s">
        <v>275</v>
      </c>
      <c r="D118" s="704" t="s">
        <v>3832</v>
      </c>
      <c r="E118" s="682" t="s">
        <v>275</v>
      </c>
      <c r="F118" s="3212" t="s">
        <v>70</v>
      </c>
      <c r="G118" s="1931" t="s">
        <v>70</v>
      </c>
      <c r="H118" s="3674"/>
      <c r="I118" s="689">
        <f>0.5*255000</f>
        <v>127500</v>
      </c>
      <c r="J118" s="626">
        <f>IF(B118="","",COUNTIF('Process (B)'!$D$6:$D$6694,B118))</f>
        <v>4</v>
      </c>
      <c r="K118" s="626">
        <f>IF(B118="","",COUNTIF('Process (R)'!$D$6:$D$2649,B118))</f>
        <v>0</v>
      </c>
      <c r="L118" s="3667">
        <f>0.43*20800</f>
        <v>8944</v>
      </c>
      <c r="P118" s="3667" t="s">
        <v>70</v>
      </c>
    </row>
    <row r="119" spans="1:16">
      <c r="A119" s="682">
        <v>69</v>
      </c>
      <c r="B119" s="685" t="s">
        <v>3831</v>
      </c>
      <c r="C119" s="682" t="s">
        <v>6041</v>
      </c>
      <c r="D119" s="704" t="s">
        <v>6038</v>
      </c>
      <c r="E119" s="682" t="s">
        <v>32</v>
      </c>
      <c r="F119" s="3212" t="s">
        <v>70</v>
      </c>
      <c r="G119" s="1931" t="s">
        <v>70</v>
      </c>
      <c r="H119" s="3674"/>
      <c r="I119" s="689">
        <v>36377</v>
      </c>
      <c r="J119" s="626">
        <f>IF(B119="","",COUNTIF('Process (B)'!$D$6:$D$6694,B119))</f>
        <v>4</v>
      </c>
      <c r="K119" s="626">
        <f>IF(B119="","",COUNTIF('Process (R)'!$D$6:$D$2649,B119))</f>
        <v>0</v>
      </c>
      <c r="L119" s="3667">
        <f t="shared" ref="L119:L121" si="6">0.43*20800</f>
        <v>8944</v>
      </c>
      <c r="P119" s="3667" t="s">
        <v>70</v>
      </c>
    </row>
    <row r="120" spans="1:16">
      <c r="A120" s="682">
        <v>69</v>
      </c>
      <c r="B120" s="685" t="s">
        <v>3831</v>
      </c>
      <c r="C120" s="682" t="str">
        <f>C119</f>
        <v>líter</v>
      </c>
      <c r="D120" s="704" t="s">
        <v>6039</v>
      </c>
      <c r="E120" s="682" t="s">
        <v>32</v>
      </c>
      <c r="F120" s="3212" t="s">
        <v>70</v>
      </c>
      <c r="G120" s="1931" t="s">
        <v>70</v>
      </c>
      <c r="H120" s="3674"/>
      <c r="I120" s="689">
        <v>21377</v>
      </c>
      <c r="J120" s="626">
        <f>IF(B120="","",COUNTIF('Process (B)'!$D$6:$D$6694,B120))</f>
        <v>4</v>
      </c>
      <c r="K120" s="626">
        <f>IF(B120="","",COUNTIF('Process (R)'!$D$6:$D$2649,B120))</f>
        <v>0</v>
      </c>
      <c r="L120" s="3667">
        <f t="shared" si="6"/>
        <v>8944</v>
      </c>
      <c r="P120" s="3667" t="s">
        <v>70</v>
      </c>
    </row>
    <row r="121" spans="1:16">
      <c r="A121" s="682">
        <v>69</v>
      </c>
      <c r="B121" s="685" t="s">
        <v>3831</v>
      </c>
      <c r="C121" s="682" t="str">
        <f>C120</f>
        <v>líter</v>
      </c>
      <c r="D121" s="704" t="s">
        <v>6040</v>
      </c>
      <c r="E121" s="682" t="s">
        <v>32</v>
      </c>
      <c r="F121" s="3212" t="s">
        <v>70</v>
      </c>
      <c r="G121" s="1931" t="s">
        <v>70</v>
      </c>
      <c r="H121" s="3674"/>
      <c r="I121" s="689">
        <v>19377</v>
      </c>
      <c r="J121" s="626">
        <f>IF(B121="","",COUNTIF('Process (B)'!$D$6:$D$6694,B121))</f>
        <v>4</v>
      </c>
      <c r="K121" s="626">
        <f>IF(B121="","",COUNTIF('Process (R)'!$D$6:$D$2649,B121))</f>
        <v>0</v>
      </c>
      <c r="L121" s="3667">
        <f t="shared" si="6"/>
        <v>8944</v>
      </c>
      <c r="P121" s="3667" t="s">
        <v>70</v>
      </c>
    </row>
    <row r="122" spans="1:16">
      <c r="A122" s="682">
        <v>70</v>
      </c>
      <c r="B122" s="685" t="s">
        <v>664</v>
      </c>
      <c r="C122" s="682" t="s">
        <v>1075</v>
      </c>
      <c r="D122" s="704" t="s">
        <v>316</v>
      </c>
      <c r="E122" s="682" t="s">
        <v>1075</v>
      </c>
      <c r="F122" s="3212" t="s">
        <v>2646</v>
      </c>
      <c r="G122" s="3222" t="s">
        <v>4398</v>
      </c>
      <c r="H122" s="3674"/>
      <c r="I122" s="689">
        <f>90000000/1.1/1000</f>
        <v>81818.181818181809</v>
      </c>
      <c r="J122" s="626">
        <f>IF(B122="","",COUNTIF('Process (B)'!$D$6:$D$6694,B122))</f>
        <v>2</v>
      </c>
      <c r="K122" s="626">
        <f>IF(B122="","",COUNTIF('Process (R)'!$D$6:$D$2649,B122))</f>
        <v>0</v>
      </c>
      <c r="P122" s="3667" t="s">
        <v>4398</v>
      </c>
    </row>
    <row r="123" spans="1:16">
      <c r="A123" s="682">
        <v>71</v>
      </c>
      <c r="B123" s="685" t="s">
        <v>1527</v>
      </c>
      <c r="C123" s="682" t="s">
        <v>1075</v>
      </c>
      <c r="D123" s="704" t="s">
        <v>1266</v>
      </c>
      <c r="E123" s="682" t="s">
        <v>1075</v>
      </c>
      <c r="F123" s="3212" t="s">
        <v>70</v>
      </c>
      <c r="G123" s="1931" t="s">
        <v>70</v>
      </c>
      <c r="H123" s="3674"/>
      <c r="I123" s="689">
        <f>3000000/1.1/1000</f>
        <v>2727.272727272727</v>
      </c>
      <c r="J123" s="626">
        <f>IF(B123="","",COUNTIF('Process (B)'!$D$6:$D$6694,B123))</f>
        <v>2</v>
      </c>
      <c r="K123" s="626">
        <f>IF(B123="","",COUNTIF('Process (R)'!$D$6:$D$2649,B123))</f>
        <v>0</v>
      </c>
      <c r="P123" s="3667" t="s">
        <v>70</v>
      </c>
    </row>
    <row r="124" spans="1:16" ht="30.75" customHeight="1">
      <c r="A124" s="682">
        <v>72</v>
      </c>
      <c r="B124" s="696" t="s">
        <v>1528</v>
      </c>
      <c r="C124" s="682" t="s">
        <v>275</v>
      </c>
      <c r="D124" s="704" t="s">
        <v>1265</v>
      </c>
      <c r="E124" s="682" t="s">
        <v>275</v>
      </c>
      <c r="F124" s="3212" t="s">
        <v>2647</v>
      </c>
      <c r="G124" s="3222" t="s">
        <v>4399</v>
      </c>
      <c r="H124" s="3674"/>
      <c r="I124" s="689">
        <f>6*rateUSD</f>
        <v>125040</v>
      </c>
      <c r="J124" s="626">
        <f>IF(B124="","",COUNTIF('Process (B)'!$D$6:$D$6694,B124))</f>
        <v>1</v>
      </c>
      <c r="K124" s="626">
        <f>IF(B124="","",COUNTIF('Process (R)'!$D$6:$D$2649,B124))</f>
        <v>0</v>
      </c>
      <c r="P124" s="3667" t="s">
        <v>4399</v>
      </c>
    </row>
    <row r="125" spans="1:16" ht="25.5">
      <c r="A125" s="682">
        <v>73</v>
      </c>
      <c r="B125" s="696" t="s">
        <v>1398</v>
      </c>
      <c r="C125" s="682" t="s">
        <v>275</v>
      </c>
      <c r="D125" s="704" t="s">
        <v>73</v>
      </c>
      <c r="E125" s="682" t="s">
        <v>275</v>
      </c>
      <c r="F125" s="3212" t="s">
        <v>2644</v>
      </c>
      <c r="G125" s="3222" t="s">
        <v>4400</v>
      </c>
      <c r="H125" s="3674"/>
      <c r="I125" s="689">
        <f>14000/1.1</f>
        <v>12727.272727272726</v>
      </c>
      <c r="J125" s="626">
        <f>IF(B125="","",COUNTIF('Process (B)'!$D$6:$D$6694,B125))</f>
        <v>1</v>
      </c>
      <c r="K125" s="626">
        <f>IF(B125="","",COUNTIF('Process (R)'!$D$6:$D$2649,B125))</f>
        <v>1</v>
      </c>
      <c r="P125" s="3667" t="s">
        <v>4400</v>
      </c>
    </row>
    <row r="126" spans="1:16">
      <c r="A126" s="682">
        <v>74</v>
      </c>
      <c r="B126" s="696" t="s">
        <v>2280</v>
      </c>
      <c r="C126" s="682" t="s">
        <v>275</v>
      </c>
      <c r="D126" s="704" t="s">
        <v>2281</v>
      </c>
      <c r="E126" s="682" t="s">
        <v>275</v>
      </c>
      <c r="F126" s="3212" t="s">
        <v>70</v>
      </c>
      <c r="G126" s="1931" t="s">
        <v>70</v>
      </c>
      <c r="H126" s="3674"/>
      <c r="I126" s="689">
        <f>38000/1.1</f>
        <v>34545.454545454544</v>
      </c>
      <c r="J126" s="626">
        <f>IF(B126="","",COUNTIF('Process (B)'!$D$6:$D$6694,B126))</f>
        <v>0</v>
      </c>
      <c r="K126" s="626">
        <f>IF(B126="","",COUNTIF('Process (R)'!$D$6:$D$2649,B126))</f>
        <v>1</v>
      </c>
      <c r="P126" s="3667" t="s">
        <v>70</v>
      </c>
    </row>
    <row r="127" spans="1:16">
      <c r="A127" s="682">
        <v>75</v>
      </c>
      <c r="B127" s="696" t="s">
        <v>6076</v>
      </c>
      <c r="C127" s="682" t="s">
        <v>275</v>
      </c>
      <c r="D127" s="704" t="s">
        <v>6078</v>
      </c>
      <c r="E127" s="682" t="s">
        <v>275</v>
      </c>
      <c r="F127" s="3212" t="s">
        <v>2417</v>
      </c>
      <c r="G127" s="1931" t="s">
        <v>4401</v>
      </c>
      <c r="H127" s="3674"/>
      <c r="I127" s="689">
        <f>5*rateUSD*3</f>
        <v>312600</v>
      </c>
      <c r="J127" s="626">
        <f>IF(B127="","",COUNTIF('Process (B)'!$D$6:$D$6694,B127))</f>
        <v>1</v>
      </c>
      <c r="K127" s="626">
        <f>IF(B127="","",COUNTIF('Process (R)'!$D$6:$D$2649,B127))</f>
        <v>0</v>
      </c>
      <c r="P127" s="3667" t="s">
        <v>4401</v>
      </c>
    </row>
    <row r="128" spans="1:16">
      <c r="A128" s="682">
        <v>75</v>
      </c>
      <c r="B128" s="696" t="s">
        <v>6077</v>
      </c>
      <c r="C128" s="682" t="s">
        <v>275</v>
      </c>
      <c r="D128" s="704" t="s">
        <v>6079</v>
      </c>
      <c r="E128" s="682" t="s">
        <v>275</v>
      </c>
      <c r="F128" s="3212" t="s">
        <v>2417</v>
      </c>
      <c r="G128" s="1931" t="s">
        <v>4401</v>
      </c>
      <c r="H128" s="3674"/>
      <c r="I128" s="689">
        <f>I127/2</f>
        <v>156300</v>
      </c>
      <c r="J128" s="626">
        <f>IF(B128="","",COUNTIF('Process (B)'!$D$6:$D$6694,B128))</f>
        <v>1</v>
      </c>
      <c r="K128" s="626">
        <f>IF(B128="","",COUNTIF('Process (R)'!$D$6:$D$2649,B128))</f>
        <v>0</v>
      </c>
      <c r="P128" s="3667" t="s">
        <v>4401</v>
      </c>
    </row>
    <row r="129" spans="1:30">
      <c r="A129" s="682">
        <v>76</v>
      </c>
      <c r="B129" s="696" t="s">
        <v>2418</v>
      </c>
      <c r="C129" s="682" t="s">
        <v>298</v>
      </c>
      <c r="D129" s="704" t="s">
        <v>2416</v>
      </c>
      <c r="E129" s="682" t="s">
        <v>298</v>
      </c>
      <c r="F129" s="3212" t="s">
        <v>3143</v>
      </c>
      <c r="G129" s="1931" t="s">
        <v>3143</v>
      </c>
      <c r="H129" s="3674"/>
      <c r="I129" s="689">
        <f>108000/1.1</f>
        <v>98181.818181818177</v>
      </c>
      <c r="J129" s="626">
        <f>IF(B129="","",COUNTIF('Process (B)'!$D$6:$D$6694,B129))</f>
        <v>1</v>
      </c>
      <c r="K129" s="626">
        <f>IF(B129="","",COUNTIF('Process (R)'!$D$6:$D$2649,B129))</f>
        <v>0</v>
      </c>
      <c r="P129" s="3667" t="s">
        <v>3143</v>
      </c>
    </row>
    <row r="130" spans="1:30" hidden="1">
      <c r="A130" s="682">
        <v>77</v>
      </c>
      <c r="B130" s="685" t="s">
        <v>744</v>
      </c>
      <c r="C130" s="682" t="s">
        <v>420</v>
      </c>
      <c r="D130" s="704" t="s">
        <v>688</v>
      </c>
      <c r="E130" s="682" t="s">
        <v>1112</v>
      </c>
      <c r="F130" s="3212" t="s">
        <v>2427</v>
      </c>
      <c r="G130" s="1931" t="s">
        <v>2427</v>
      </c>
      <c r="H130" s="3674"/>
      <c r="I130" s="689">
        <f>59*rateUSD</f>
        <v>1229560</v>
      </c>
      <c r="J130" s="626">
        <f>IF(B130="","",COUNTIF('Process (B)'!$D$6:$D$6694,B130))</f>
        <v>0</v>
      </c>
      <c r="K130" s="626">
        <f>IF(B130="","",COUNTIF('Process (R)'!$D$6:$D$2649,B130))</f>
        <v>0</v>
      </c>
      <c r="L130" s="649"/>
      <c r="P130" s="3667" t="s">
        <v>2427</v>
      </c>
      <c r="AC130" s="85"/>
      <c r="AD130" s="85"/>
    </row>
    <row r="131" spans="1:30">
      <c r="A131" s="682">
        <v>78</v>
      </c>
      <c r="B131" s="685" t="s">
        <v>1529</v>
      </c>
      <c r="C131" s="682" t="s">
        <v>420</v>
      </c>
      <c r="D131" s="704" t="s">
        <v>351</v>
      </c>
      <c r="E131" s="682" t="s">
        <v>1112</v>
      </c>
      <c r="F131" s="3212" t="s">
        <v>4372</v>
      </c>
      <c r="G131" s="3222" t="s">
        <v>4402</v>
      </c>
      <c r="H131" s="3674"/>
      <c r="I131" s="689">
        <f>3350000/1.1</f>
        <v>3045454.5454545454</v>
      </c>
      <c r="J131" s="626">
        <f>IF(B131="","",COUNTIF('Process (B)'!$D$6:$D$6694,B131))</f>
        <v>1</v>
      </c>
      <c r="K131" s="626">
        <f>IF(B131="","",COUNTIF('Process (R)'!$D$6:$D$2649,B131))</f>
        <v>0</v>
      </c>
      <c r="L131" s="650"/>
      <c r="M131" s="3667" t="e">
        <f>#REF!/16740</f>
        <v>#REF!</v>
      </c>
      <c r="O131" s="3667" t="e">
        <f>#REF!/16740</f>
        <v>#REF!</v>
      </c>
      <c r="P131" s="689" t="s">
        <v>4402</v>
      </c>
      <c r="Q131" s="3667" t="e">
        <f>#REF!/16740</f>
        <v>#REF!</v>
      </c>
      <c r="S131" s="3667" t="e">
        <f>#REF!/16740</f>
        <v>#REF!</v>
      </c>
      <c r="AC131" s="85"/>
      <c r="AD131" s="85"/>
    </row>
    <row r="132" spans="1:30">
      <c r="A132" s="682">
        <v>79</v>
      </c>
      <c r="B132" s="685" t="s">
        <v>2050</v>
      </c>
      <c r="C132" s="682" t="s">
        <v>421</v>
      </c>
      <c r="D132" s="704" t="s">
        <v>2051</v>
      </c>
      <c r="E132" s="682" t="s">
        <v>270</v>
      </c>
      <c r="F132" s="3212" t="s">
        <v>70</v>
      </c>
      <c r="G132" s="3224" t="s">
        <v>70</v>
      </c>
      <c r="H132" s="3674"/>
      <c r="I132" s="689">
        <f>538000/1.1</f>
        <v>489090.90909090906</v>
      </c>
      <c r="J132" s="626">
        <f>IF(B132="","",COUNTIF('Process (B)'!$D$6:$D$6694,B132))</f>
        <v>2</v>
      </c>
      <c r="K132" s="626">
        <f>IF(B132="","",COUNTIF('Process (R)'!$D$6:$D$2649,B132))</f>
        <v>0</v>
      </c>
      <c r="L132" s="649"/>
      <c r="P132" s="689" t="s">
        <v>70</v>
      </c>
      <c r="AC132" s="85"/>
      <c r="AD132" s="85"/>
    </row>
    <row r="133" spans="1:30">
      <c r="A133" s="682">
        <v>80</v>
      </c>
      <c r="B133" s="685" t="s">
        <v>2065</v>
      </c>
      <c r="C133" s="682" t="s">
        <v>421</v>
      </c>
      <c r="D133" s="704" t="s">
        <v>2066</v>
      </c>
      <c r="E133" s="682" t="s">
        <v>270</v>
      </c>
      <c r="F133" s="3212" t="s">
        <v>70</v>
      </c>
      <c r="G133" s="3224" t="s">
        <v>70</v>
      </c>
      <c r="H133" s="3674"/>
      <c r="I133" s="689">
        <f>628000/1.1</f>
        <v>570909.09090909082</v>
      </c>
      <c r="J133" s="626">
        <f>IF(B133="","",COUNTIF('Process (B)'!$D$6:$D$6694,B133))</f>
        <v>1</v>
      </c>
      <c r="K133" s="626">
        <f>IF(B133="","",COUNTIF('Process (R)'!$D$6:$D$2649,B133))</f>
        <v>0</v>
      </c>
      <c r="L133" s="649"/>
      <c r="P133" s="689" t="s">
        <v>70</v>
      </c>
      <c r="AC133" s="85"/>
      <c r="AD133" s="85"/>
    </row>
    <row r="134" spans="1:30" hidden="1">
      <c r="A134" s="682">
        <v>81</v>
      </c>
      <c r="B134" s="685" t="s">
        <v>1653</v>
      </c>
      <c r="C134" s="682" t="str">
        <f>C98</f>
        <v>kg</v>
      </c>
      <c r="D134" s="704" t="s">
        <v>1654</v>
      </c>
      <c r="E134" s="682" t="str">
        <f>E97</f>
        <v>kg</v>
      </c>
      <c r="F134" s="3212" t="s">
        <v>70</v>
      </c>
      <c r="G134" s="1931" t="s">
        <v>70</v>
      </c>
      <c r="H134" s="3674"/>
      <c r="I134" s="689">
        <f>224.46/19*22*rateUSD*1.12</f>
        <v>6066298.4892631592</v>
      </c>
      <c r="J134" s="626">
        <f>IF(B134="","",COUNTIF('Process (B)'!$D$6:$D$6694,B134))</f>
        <v>1</v>
      </c>
      <c r="K134" s="626">
        <f>IF(B134="","",COUNTIF('Process (R)'!$D$6:$D$2649,B134))</f>
        <v>0</v>
      </c>
      <c r="M134" s="80"/>
      <c r="P134" s="3667" t="s">
        <v>70</v>
      </c>
    </row>
    <row r="135" spans="1:30">
      <c r="A135" s="682">
        <v>82</v>
      </c>
      <c r="B135" s="685" t="s">
        <v>2319</v>
      </c>
      <c r="C135" s="682" t="s">
        <v>421</v>
      </c>
      <c r="D135" s="704" t="s">
        <v>2320</v>
      </c>
      <c r="E135" s="682" t="s">
        <v>270</v>
      </c>
      <c r="F135" s="3212" t="s">
        <v>2642</v>
      </c>
      <c r="G135" s="3223" t="s">
        <v>4403</v>
      </c>
      <c r="H135" s="3674"/>
      <c r="I135" s="689">
        <f>(900/1.1*rateEU)/1.1</f>
        <v>20257809.917355366</v>
      </c>
      <c r="J135" s="626">
        <f>IF(B135="","",COUNTIF('Process (B)'!$D$6:$D$6694,B135))</f>
        <v>1</v>
      </c>
      <c r="K135" s="626">
        <f>IF(B135="","",COUNTIF('Process (R)'!$D$6:$D$2649,B135))</f>
        <v>0</v>
      </c>
      <c r="L135" s="363">
        <v>3</v>
      </c>
      <c r="M135" s="364">
        <f>L135*I135</f>
        <v>60773429.752066098</v>
      </c>
      <c r="N135" s="363"/>
      <c r="O135" s="364">
        <f>N135*I135</f>
        <v>0</v>
      </c>
      <c r="P135" s="363" t="s">
        <v>4403</v>
      </c>
      <c r="Q135" s="364" t="e">
        <f>P135*I135</f>
        <v>#VALUE!</v>
      </c>
      <c r="R135" s="363"/>
      <c r="S135" s="364">
        <f>R135*I135</f>
        <v>0</v>
      </c>
      <c r="AC135" s="18"/>
      <c r="AD135" s="18"/>
    </row>
    <row r="136" spans="1:30">
      <c r="A136" s="682">
        <v>83</v>
      </c>
      <c r="B136" s="696" t="s">
        <v>2351</v>
      </c>
      <c r="C136" s="682" t="s">
        <v>421</v>
      </c>
      <c r="D136" s="704" t="s">
        <v>2353</v>
      </c>
      <c r="E136" s="682" t="s">
        <v>270</v>
      </c>
      <c r="F136" s="3212" t="s">
        <v>70</v>
      </c>
      <c r="G136" s="1931" t="s">
        <v>70</v>
      </c>
      <c r="H136" s="3674"/>
      <c r="I136" s="689">
        <f>(325/1.1*rateEU)/1.1</f>
        <v>7315320.2479338832</v>
      </c>
      <c r="J136" s="626">
        <f>IF(B136="","",COUNTIF('Process (B)'!$D$6:$D$6694,B136))</f>
        <v>1</v>
      </c>
      <c r="K136" s="626">
        <f>IF(B136="","",COUNTIF('Process (R)'!$D$6:$D$2649,B136))</f>
        <v>0</v>
      </c>
      <c r="L136" s="651">
        <f>6013/1.05*16740</f>
        <v>95864399.999999985</v>
      </c>
      <c r="M136" s="3667">
        <f>9014.4*1.12*16740</f>
        <v>169009182.72</v>
      </c>
      <c r="N136" s="80">
        <f>M136/L136</f>
        <v>1.7630025611175788</v>
      </c>
      <c r="P136" s="3667" t="s">
        <v>70</v>
      </c>
      <c r="AC136" s="18"/>
      <c r="AD136" s="18"/>
    </row>
    <row r="137" spans="1:30">
      <c r="A137" s="682">
        <v>84</v>
      </c>
      <c r="B137" s="696" t="s">
        <v>2352</v>
      </c>
      <c r="C137" s="682" t="s">
        <v>421</v>
      </c>
      <c r="D137" s="704" t="s">
        <v>2354</v>
      </c>
      <c r="E137" s="682" t="s">
        <v>270</v>
      </c>
      <c r="F137" s="3212" t="str">
        <f t="shared" ref="F137:F138" si="7">F136</f>
        <v>"</v>
      </c>
      <c r="G137" s="1931" t="s">
        <v>70</v>
      </c>
      <c r="H137" s="3674"/>
      <c r="I137" s="689">
        <f>(615/1.1*rateEU)/1.1</f>
        <v>13842836.776859501</v>
      </c>
      <c r="J137" s="626">
        <f>IF(B137="","",COUNTIF('Process (B)'!$D$6:$D$6694,B137))</f>
        <v>0</v>
      </c>
      <c r="K137" s="626">
        <f>IF(B137="","",COUNTIF('Process (R)'!$D$6:$D$2649,B137))</f>
        <v>0</v>
      </c>
      <c r="L137" s="651">
        <f>6013/1.05*16740</f>
        <v>95864399.999999985</v>
      </c>
      <c r="M137" s="3667">
        <f>9014.4*1.12*16740</f>
        <v>169009182.72</v>
      </c>
      <c r="N137" s="80">
        <f>M137/L137</f>
        <v>1.7630025611175788</v>
      </c>
      <c r="P137" s="3667" t="s">
        <v>70</v>
      </c>
      <c r="AC137" s="18"/>
      <c r="AD137" s="18"/>
    </row>
    <row r="138" spans="1:30">
      <c r="A138" s="682">
        <v>84</v>
      </c>
      <c r="B138" s="696" t="s">
        <v>4122</v>
      </c>
      <c r="C138" s="682" t="s">
        <v>421</v>
      </c>
      <c r="D138" s="704" t="s">
        <v>4123</v>
      </c>
      <c r="E138" s="682" t="s">
        <v>270</v>
      </c>
      <c r="F138" s="3212" t="str">
        <f t="shared" si="7"/>
        <v>"</v>
      </c>
      <c r="G138" s="1931" t="s">
        <v>70</v>
      </c>
      <c r="H138" s="3674"/>
      <c r="I138" s="689">
        <f>I137*144/160</f>
        <v>12458553.099173551</v>
      </c>
      <c r="J138" s="626">
        <f>IF(B138="","",COUNTIF('Process (B)'!$D$6:$D$6694,B138))</f>
        <v>1</v>
      </c>
      <c r="K138" s="626">
        <f>IF(B138="","",COUNTIF('Process (R)'!$D$6:$D$2649,B138))</f>
        <v>0</v>
      </c>
      <c r="L138" s="651">
        <f>6013/1.05*16740</f>
        <v>95864399.999999985</v>
      </c>
      <c r="M138" s="3667">
        <f>9014.4*1.12*16740</f>
        <v>169009182.72</v>
      </c>
      <c r="N138" s="80">
        <f>M138/L138</f>
        <v>1.7630025611175788</v>
      </c>
      <c r="P138" s="3667" t="s">
        <v>70</v>
      </c>
      <c r="AC138" s="18"/>
      <c r="AD138" s="18"/>
    </row>
    <row r="139" spans="1:30">
      <c r="A139" s="682">
        <v>85</v>
      </c>
      <c r="B139" s="685" t="s">
        <v>2301</v>
      </c>
      <c r="C139" s="682" t="s">
        <v>421</v>
      </c>
      <c r="D139" s="704" t="s">
        <v>2308</v>
      </c>
      <c r="E139" s="682" t="s">
        <v>270</v>
      </c>
      <c r="F139" s="3390" t="s">
        <v>5997</v>
      </c>
      <c r="G139" s="3223" t="s">
        <v>4404</v>
      </c>
      <c r="H139" s="3674"/>
      <c r="I139" s="3389">
        <f>162293000/1.1</f>
        <v>147539090.90909091</v>
      </c>
      <c r="J139" s="626">
        <f>IF(B139="","",COUNTIF('Process (B)'!$D$6:$D$6694,B139))</f>
        <v>1</v>
      </c>
      <c r="K139" s="626">
        <f>IF(B139="","",COUNTIF('Process (R)'!$D$6:$D$2649,B139))</f>
        <v>0</v>
      </c>
      <c r="L139" s="363">
        <v>3</v>
      </c>
      <c r="M139" s="364">
        <f>L139*I139</f>
        <v>442617272.72727275</v>
      </c>
      <c r="N139" s="363"/>
      <c r="O139" s="364">
        <f>N139*I139</f>
        <v>0</v>
      </c>
      <c r="P139" s="363" t="s">
        <v>4404</v>
      </c>
      <c r="Q139" s="364" t="e">
        <f>P139*I139</f>
        <v>#VALUE!</v>
      </c>
      <c r="R139" s="363"/>
      <c r="S139" s="364">
        <f>R139*I139</f>
        <v>0</v>
      </c>
      <c r="AC139" s="18"/>
      <c r="AD139" s="18"/>
    </row>
    <row r="140" spans="1:30">
      <c r="A140" s="682">
        <v>86</v>
      </c>
      <c r="B140" s="685" t="s">
        <v>2302</v>
      </c>
      <c r="C140" s="682" t="s">
        <v>421</v>
      </c>
      <c r="D140" s="704" t="s">
        <v>2307</v>
      </c>
      <c r="E140" s="682" t="s">
        <v>270</v>
      </c>
      <c r="F140" s="3212" t="s">
        <v>70</v>
      </c>
      <c r="G140" s="3223" t="s">
        <v>70</v>
      </c>
      <c r="H140" s="3674"/>
      <c r="I140" s="3389">
        <f>121160000/1.1</f>
        <v>110145454.54545453</v>
      </c>
      <c r="J140" s="626">
        <f>IF(B140="","",COUNTIF('Process (B)'!$D$6:$D$6694,B140))</f>
        <v>1</v>
      </c>
      <c r="K140" s="626">
        <f>IF(B140="","",COUNTIF('Process (R)'!$D$6:$D$2649,B140))</f>
        <v>0</v>
      </c>
      <c r="L140" s="363">
        <v>3</v>
      </c>
      <c r="M140" s="364">
        <f>L140*I140</f>
        <v>330436363.63636363</v>
      </c>
      <c r="N140" s="363"/>
      <c r="O140" s="364">
        <f>N140*I140</f>
        <v>0</v>
      </c>
      <c r="P140" s="363" t="s">
        <v>70</v>
      </c>
      <c r="Q140" s="364" t="e">
        <f>P140*I140</f>
        <v>#VALUE!</v>
      </c>
      <c r="R140" s="363"/>
      <c r="S140" s="364">
        <f>R140*I140</f>
        <v>0</v>
      </c>
      <c r="AC140" s="18"/>
      <c r="AD140" s="18"/>
    </row>
    <row r="141" spans="1:30">
      <c r="A141" s="682">
        <v>87</v>
      </c>
      <c r="B141" s="685" t="s">
        <v>2303</v>
      </c>
      <c r="C141" s="682" t="s">
        <v>421</v>
      </c>
      <c r="D141" s="704" t="s">
        <v>2306</v>
      </c>
      <c r="E141" s="682" t="s">
        <v>270</v>
      </c>
      <c r="F141" s="3212" t="s">
        <v>70</v>
      </c>
      <c r="G141" s="3223" t="s">
        <v>70</v>
      </c>
      <c r="H141" s="3674"/>
      <c r="I141" s="3389">
        <f>867035000/1.1</f>
        <v>788213636.36363626</v>
      </c>
      <c r="J141" s="626">
        <f>IF(B141="","",COUNTIF('Process (B)'!$D$6:$D$6694,B141))</f>
        <v>1</v>
      </c>
      <c r="K141" s="626">
        <f>IF(B141="","",COUNTIF('Process (R)'!$D$6:$D$2649,B141))</f>
        <v>0</v>
      </c>
      <c r="L141" s="363">
        <v>3</v>
      </c>
      <c r="M141" s="364">
        <f>L141*I141</f>
        <v>2364640909.090909</v>
      </c>
      <c r="N141" s="363"/>
      <c r="O141" s="364">
        <f>N141*I141</f>
        <v>0</v>
      </c>
      <c r="P141" s="363" t="s">
        <v>70</v>
      </c>
      <c r="Q141" s="364" t="e">
        <f>P141*I141</f>
        <v>#VALUE!</v>
      </c>
      <c r="R141" s="363"/>
      <c r="S141" s="364">
        <f>R141*I141</f>
        <v>0</v>
      </c>
      <c r="AC141" s="18"/>
      <c r="AD141" s="18"/>
    </row>
    <row r="142" spans="1:30">
      <c r="A142" s="682">
        <v>88</v>
      </c>
      <c r="B142" s="685" t="s">
        <v>2304</v>
      </c>
      <c r="C142" s="682" t="s">
        <v>421</v>
      </c>
      <c r="D142" s="704" t="s">
        <v>2305</v>
      </c>
      <c r="E142" s="682" t="s">
        <v>270</v>
      </c>
      <c r="F142" s="3212" t="s">
        <v>70</v>
      </c>
      <c r="G142" s="3223" t="s">
        <v>70</v>
      </c>
      <c r="H142" s="3674"/>
      <c r="I142" s="3389">
        <f>1037374000/1.1</f>
        <v>943067272.72727263</v>
      </c>
      <c r="J142" s="626">
        <f>IF(B142="","",COUNTIF('Process (B)'!$D$6:$D$6694,B142))</f>
        <v>1</v>
      </c>
      <c r="K142" s="626">
        <f>IF(B142="","",COUNTIF('Process (R)'!$D$6:$D$2649,B142))</f>
        <v>0</v>
      </c>
      <c r="L142" s="363">
        <v>3</v>
      </c>
      <c r="M142" s="364">
        <f>L142*I142</f>
        <v>2829201818.181818</v>
      </c>
      <c r="N142" s="363"/>
      <c r="O142" s="364">
        <f>N142*I142</f>
        <v>0</v>
      </c>
      <c r="P142" s="363" t="s">
        <v>70</v>
      </c>
      <c r="Q142" s="364" t="e">
        <f>P142*I142</f>
        <v>#VALUE!</v>
      </c>
      <c r="R142" s="363"/>
      <c r="S142" s="364">
        <f>R142*I142</f>
        <v>0</v>
      </c>
      <c r="AC142" s="18"/>
      <c r="AD142" s="18"/>
    </row>
    <row r="143" spans="1:30">
      <c r="A143" s="682">
        <v>89</v>
      </c>
      <c r="B143" s="696" t="s">
        <v>2149</v>
      </c>
      <c r="C143" s="682" t="s">
        <v>298</v>
      </c>
      <c r="D143" s="704" t="s">
        <v>2145</v>
      </c>
      <c r="E143" s="682" t="s">
        <v>298</v>
      </c>
      <c r="F143" s="3212" t="s">
        <v>3044</v>
      </c>
      <c r="G143" s="1931" t="s">
        <v>4405</v>
      </c>
      <c r="H143" s="3674"/>
      <c r="I143" s="689">
        <f>735*rateUSD</f>
        <v>15317400</v>
      </c>
      <c r="J143" s="626">
        <f>IF(B143="","",COUNTIF('Process (B)'!$D$6:$D$6694,B143))</f>
        <v>1</v>
      </c>
      <c r="K143" s="626">
        <f>IF(B143="","",COUNTIF('Process (R)'!$D$6:$D$2649,B143))</f>
        <v>0</v>
      </c>
      <c r="L143" s="651"/>
      <c r="P143" s="3667" t="s">
        <v>4405</v>
      </c>
      <c r="AC143" s="18"/>
      <c r="AD143" s="18"/>
    </row>
    <row r="144" spans="1:30">
      <c r="A144" s="682">
        <v>90</v>
      </c>
      <c r="B144" s="696" t="s">
        <v>2144</v>
      </c>
      <c r="C144" s="682" t="s">
        <v>298</v>
      </c>
      <c r="D144" s="704" t="s">
        <v>2146</v>
      </c>
      <c r="E144" s="682" t="s">
        <v>298</v>
      </c>
      <c r="F144" s="3212" t="s">
        <v>70</v>
      </c>
      <c r="G144" s="1931" t="s">
        <v>70</v>
      </c>
      <c r="H144" s="3674"/>
      <c r="I144" s="689">
        <f>1215*rateUSD</f>
        <v>25320600</v>
      </c>
      <c r="J144" s="626">
        <f>IF(B144="","",COUNTIF('Process (B)'!$D$6:$D$6694,B144))</f>
        <v>1</v>
      </c>
      <c r="K144" s="626">
        <f>IF(B144="","",COUNTIF('Process (R)'!$D$6:$D$2649,B144))</f>
        <v>0</v>
      </c>
      <c r="L144" s="651"/>
      <c r="P144" s="3667" t="s">
        <v>70</v>
      </c>
      <c r="AC144" s="18"/>
      <c r="AD144" s="18"/>
    </row>
    <row r="145" spans="1:30">
      <c r="A145" s="682">
        <v>91</v>
      </c>
      <c r="B145" s="696" t="s">
        <v>2333</v>
      </c>
      <c r="C145" s="682" t="s">
        <v>298</v>
      </c>
      <c r="D145" s="704" t="s">
        <v>2334</v>
      </c>
      <c r="E145" s="682" t="s">
        <v>298</v>
      </c>
      <c r="F145" s="3212" t="s">
        <v>4372</v>
      </c>
      <c r="G145" s="1931" t="s">
        <v>4402</v>
      </c>
      <c r="H145" s="3674"/>
      <c r="I145" s="689">
        <f>144060000/1.1</f>
        <v>130963636.36363636</v>
      </c>
      <c r="J145" s="626">
        <f>IF(B145="","",COUNTIF('Process (B)'!$D$6:$D$6694,B145))</f>
        <v>1</v>
      </c>
      <c r="K145" s="626">
        <f>IF(B145="","",COUNTIF('Process (R)'!$D$6:$D$2649,B145))</f>
        <v>0</v>
      </c>
      <c r="L145" s="651"/>
      <c r="N145" s="689">
        <f>(1580)*rateEU+(15200*rateEU)/(97.6+26.1+26.1)+200000</f>
        <v>45995638.731642187</v>
      </c>
      <c r="P145" s="3667" t="s">
        <v>4402</v>
      </c>
      <c r="AC145" s="18"/>
      <c r="AD145" s="18"/>
    </row>
    <row r="146" spans="1:30">
      <c r="A146" s="682">
        <v>92</v>
      </c>
      <c r="B146" s="696" t="s">
        <v>2335</v>
      </c>
      <c r="C146" s="682" t="s">
        <v>298</v>
      </c>
      <c r="D146" s="704" t="s">
        <v>2336</v>
      </c>
      <c r="E146" s="682" t="s">
        <v>298</v>
      </c>
      <c r="F146" s="3212" t="s">
        <v>70</v>
      </c>
      <c r="G146" s="1931" t="s">
        <v>70</v>
      </c>
      <c r="H146" s="3674"/>
      <c r="I146" s="689">
        <f>182580000/1.1</f>
        <v>165981818.18181816</v>
      </c>
      <c r="J146" s="626">
        <f>IF(B146="","",COUNTIF('Process (B)'!$D$6:$D$6694,B146))</f>
        <v>1</v>
      </c>
      <c r="K146" s="626">
        <f>IF(B146="","",COUNTIF('Process (R)'!$D$6:$D$2649,B146))</f>
        <v>0</v>
      </c>
      <c r="L146" s="651"/>
      <c r="N146" s="689">
        <f>(2010)*rateEU+(15200*rateEU)/(97.6+26.1+26.1)+200000</f>
        <v>57706903.731642187</v>
      </c>
      <c r="P146" s="3667" t="s">
        <v>70</v>
      </c>
      <c r="AC146" s="18"/>
      <c r="AD146" s="18"/>
    </row>
    <row r="147" spans="1:30" hidden="1">
      <c r="A147" s="682">
        <v>93</v>
      </c>
      <c r="B147" s="193" t="s">
        <v>3650</v>
      </c>
      <c r="C147" s="176" t="s">
        <v>298</v>
      </c>
      <c r="D147" s="704" t="s">
        <v>3651</v>
      </c>
      <c r="E147" s="682" t="s">
        <v>298</v>
      </c>
      <c r="F147" s="3212" t="s">
        <v>3652</v>
      </c>
      <c r="G147" s="1931" t="s">
        <v>4406</v>
      </c>
      <c r="H147" s="3674"/>
      <c r="I147" s="689" t="e">
        <f>'Breakdown (B)'!#REF!</f>
        <v>#REF!</v>
      </c>
      <c r="J147" s="626"/>
      <c r="K147" s="626"/>
      <c r="L147" s="651"/>
      <c r="P147" s="3667" t="s">
        <v>4406</v>
      </c>
      <c r="AC147" s="18"/>
      <c r="AD147" s="18"/>
    </row>
    <row r="148" spans="1:30">
      <c r="A148" s="3676" t="s">
        <v>1033</v>
      </c>
      <c r="B148" s="683" t="s">
        <v>1476</v>
      </c>
      <c r="C148" s="3676"/>
      <c r="D148" s="683" t="s">
        <v>6008</v>
      </c>
      <c r="E148" s="3676"/>
      <c r="F148" s="3214"/>
      <c r="G148" s="1931"/>
      <c r="H148" s="684"/>
      <c r="I148" s="689"/>
      <c r="J148" s="626">
        <f>IF(B148="","",COUNTIF('Process (B)'!$D$6:$D$6694,B148))</f>
        <v>0</v>
      </c>
      <c r="K148" s="626">
        <f>IF(B148="","",COUNTIF('Process (R)'!$D$6:$D$2649,B148))</f>
        <v>0</v>
      </c>
    </row>
    <row r="149" spans="1:30" ht="25.5" hidden="1">
      <c r="A149" s="682" t="e">
        <f>#REF!+1</f>
        <v>#REF!</v>
      </c>
      <c r="B149" s="709" t="s">
        <v>346</v>
      </c>
      <c r="C149" s="1983" t="s">
        <v>176</v>
      </c>
      <c r="D149" s="701" t="s">
        <v>1451</v>
      </c>
      <c r="E149" s="1983" t="s">
        <v>176</v>
      </c>
      <c r="F149" s="3212" t="s">
        <v>367</v>
      </c>
      <c r="G149" s="1931" t="s">
        <v>367</v>
      </c>
      <c r="H149" s="3674"/>
      <c r="I149" s="689">
        <v>202000</v>
      </c>
      <c r="J149" s="626">
        <f>IF(B149="","",COUNTIF('Process (B)'!$D$6:$D$6694,B149))</f>
        <v>0</v>
      </c>
      <c r="K149" s="626">
        <f>IF(B149="","",COUNTIF('Process (R)'!$D$6:$D$2649,B149))</f>
        <v>0</v>
      </c>
      <c r="P149" s="3667" t="s">
        <v>367</v>
      </c>
    </row>
    <row r="150" spans="1:30" ht="25.5" hidden="1">
      <c r="A150" s="682" t="e">
        <f>A149+1</f>
        <v>#REF!</v>
      </c>
      <c r="B150" s="709" t="s">
        <v>1452</v>
      </c>
      <c r="C150" s="1983" t="s">
        <v>176</v>
      </c>
      <c r="D150" s="701" t="s">
        <v>1453</v>
      </c>
      <c r="E150" s="1983" t="s">
        <v>176</v>
      </c>
      <c r="F150" s="3212" t="s">
        <v>70</v>
      </c>
      <c r="G150" s="1931" t="s">
        <v>70</v>
      </c>
      <c r="H150" s="3674"/>
      <c r="I150" s="689">
        <v>232000</v>
      </c>
      <c r="J150" s="626">
        <f>IF(B150="","",COUNTIF('Process (B)'!$D$6:$D$6694,B150))</f>
        <v>0</v>
      </c>
      <c r="K150" s="626">
        <f>IF(B150="","",COUNTIF('Process (R)'!$D$6:$D$2649,B150))</f>
        <v>0</v>
      </c>
      <c r="P150" s="3667" t="s">
        <v>70</v>
      </c>
    </row>
    <row r="151" spans="1:30" ht="25.5" hidden="1">
      <c r="A151" s="682" t="e">
        <f t="shared" ref="A151:A157" si="8">A150+1</f>
        <v>#REF!</v>
      </c>
      <c r="B151" s="709" t="s">
        <v>299</v>
      </c>
      <c r="C151" s="1983" t="s">
        <v>176</v>
      </c>
      <c r="D151" s="701" t="s">
        <v>1454</v>
      </c>
      <c r="E151" s="1983" t="s">
        <v>176</v>
      </c>
      <c r="F151" s="3212" t="s">
        <v>70</v>
      </c>
      <c r="G151" s="1931" t="s">
        <v>70</v>
      </c>
      <c r="H151" s="3674"/>
      <c r="I151" s="689">
        <v>725000</v>
      </c>
      <c r="J151" s="626">
        <f>IF(B151="","",COUNTIF('Process (B)'!$D$6:$D$6694,B151))</f>
        <v>0</v>
      </c>
      <c r="K151" s="626">
        <f>IF(B151="","",COUNTIF('Process (R)'!$D$6:$D$2649,B151))</f>
        <v>0</v>
      </c>
      <c r="P151" s="3667" t="s">
        <v>70</v>
      </c>
    </row>
    <row r="152" spans="1:30" ht="25.5" hidden="1">
      <c r="A152" s="682" t="e">
        <f t="shared" si="8"/>
        <v>#REF!</v>
      </c>
      <c r="B152" s="709" t="s">
        <v>1455</v>
      </c>
      <c r="C152" s="1983" t="s">
        <v>176</v>
      </c>
      <c r="D152" s="701" t="s">
        <v>1580</v>
      </c>
      <c r="E152" s="1983" t="s">
        <v>176</v>
      </c>
      <c r="F152" s="3212" t="s">
        <v>70</v>
      </c>
      <c r="G152" s="1931" t="s">
        <v>70</v>
      </c>
      <c r="H152" s="3674"/>
      <c r="I152" s="689">
        <v>1040000</v>
      </c>
      <c r="J152" s="626">
        <f>IF(B152="","",COUNTIF('Process (B)'!$D$6:$D$6694,B152))</f>
        <v>0</v>
      </c>
      <c r="K152" s="626">
        <f>IF(B152="","",COUNTIF('Process (R)'!$D$6:$D$2649,B152))</f>
        <v>0</v>
      </c>
      <c r="P152" s="3667" t="s">
        <v>70</v>
      </c>
    </row>
    <row r="153" spans="1:30" ht="25.5" hidden="1">
      <c r="A153" s="682" t="e">
        <f t="shared" si="8"/>
        <v>#REF!</v>
      </c>
      <c r="B153" s="709" t="s">
        <v>1169</v>
      </c>
      <c r="C153" s="1983" t="s">
        <v>176</v>
      </c>
      <c r="D153" s="701" t="s">
        <v>1581</v>
      </c>
      <c r="E153" s="1983" t="s">
        <v>176</v>
      </c>
      <c r="F153" s="3212" t="s">
        <v>70</v>
      </c>
      <c r="G153" s="1931" t="s">
        <v>70</v>
      </c>
      <c r="H153" s="3674"/>
      <c r="I153" s="689">
        <v>1570000</v>
      </c>
      <c r="J153" s="626">
        <f>IF(B153="","",COUNTIF('Process (B)'!$D$6:$D$6694,B153))</f>
        <v>0</v>
      </c>
      <c r="K153" s="626">
        <f>IF(B153="","",COUNTIF('Process (R)'!$D$6:$D$2649,B153))</f>
        <v>0</v>
      </c>
      <c r="P153" s="3667" t="s">
        <v>70</v>
      </c>
    </row>
    <row r="154" spans="1:30" ht="25.5" hidden="1">
      <c r="A154" s="682" t="e">
        <f t="shared" si="8"/>
        <v>#REF!</v>
      </c>
      <c r="B154" s="709" t="s">
        <v>1170</v>
      </c>
      <c r="C154" s="1983" t="s">
        <v>176</v>
      </c>
      <c r="D154" s="701" t="s">
        <v>1552</v>
      </c>
      <c r="E154" s="1983" t="s">
        <v>176</v>
      </c>
      <c r="F154" s="3212" t="s">
        <v>70</v>
      </c>
      <c r="G154" s="1931" t="s">
        <v>70</v>
      </c>
      <c r="H154" s="3674"/>
      <c r="I154" s="689">
        <v>1970000</v>
      </c>
      <c r="J154" s="626">
        <f>IF(B154="","",COUNTIF('Process (B)'!$D$6:$D$6694,B154))</f>
        <v>0</v>
      </c>
      <c r="K154" s="626">
        <f>IF(B154="","",COUNTIF('Process (R)'!$D$6:$D$2649,B154))</f>
        <v>0</v>
      </c>
      <c r="P154" s="3667" t="s">
        <v>70</v>
      </c>
    </row>
    <row r="155" spans="1:30" ht="25.5" hidden="1">
      <c r="A155" s="682" t="e">
        <f t="shared" si="8"/>
        <v>#REF!</v>
      </c>
      <c r="B155" s="709" t="s">
        <v>191</v>
      </c>
      <c r="C155" s="1983" t="s">
        <v>176</v>
      </c>
      <c r="D155" s="701" t="s">
        <v>608</v>
      </c>
      <c r="E155" s="1983" t="s">
        <v>176</v>
      </c>
      <c r="F155" s="3212" t="s">
        <v>70</v>
      </c>
      <c r="G155" s="1931" t="s">
        <v>70</v>
      </c>
      <c r="H155" s="3674"/>
      <c r="I155" s="689">
        <v>2850000</v>
      </c>
      <c r="J155" s="626">
        <f>IF(B155="","",COUNTIF('Process (B)'!$D$6:$D$6694,B155))</f>
        <v>0</v>
      </c>
      <c r="K155" s="626">
        <f>IF(B155="","",COUNTIF('Process (R)'!$D$6:$D$2649,B155))</f>
        <v>0</v>
      </c>
      <c r="P155" s="3667" t="s">
        <v>70</v>
      </c>
    </row>
    <row r="156" spans="1:30" ht="25.5" hidden="1">
      <c r="A156" s="682" t="e">
        <f t="shared" si="8"/>
        <v>#REF!</v>
      </c>
      <c r="B156" s="709" t="s">
        <v>609</v>
      </c>
      <c r="C156" s="1983" t="s">
        <v>176</v>
      </c>
      <c r="D156" s="701" t="s">
        <v>610</v>
      </c>
      <c r="E156" s="1983" t="s">
        <v>176</v>
      </c>
      <c r="F156" s="3212" t="s">
        <v>70</v>
      </c>
      <c r="G156" s="1931" t="s">
        <v>70</v>
      </c>
      <c r="H156" s="3674"/>
      <c r="I156" s="689">
        <v>3150000</v>
      </c>
      <c r="J156" s="626">
        <f>IF(B156="","",COUNTIF('Process (B)'!$D$6:$D$6694,B156))</f>
        <v>0</v>
      </c>
      <c r="K156" s="626">
        <f>IF(B156="","",COUNTIF('Process (R)'!$D$6:$D$2649,B156))</f>
        <v>0</v>
      </c>
      <c r="P156" s="3667" t="s">
        <v>70</v>
      </c>
    </row>
    <row r="157" spans="1:30" hidden="1">
      <c r="A157" s="682" t="e">
        <f t="shared" si="8"/>
        <v>#REF!</v>
      </c>
      <c r="B157" s="709" t="s">
        <v>274</v>
      </c>
      <c r="C157" s="1983" t="s">
        <v>1075</v>
      </c>
      <c r="D157" s="701" t="s">
        <v>1642</v>
      </c>
      <c r="E157" s="1983" t="s">
        <v>1075</v>
      </c>
      <c r="F157" s="3212" t="s">
        <v>70</v>
      </c>
      <c r="G157" s="1931" t="s">
        <v>70</v>
      </c>
      <c r="H157" s="3674"/>
      <c r="I157" s="689">
        <f>I41</f>
        <v>15644.980779545453</v>
      </c>
      <c r="J157" s="626">
        <f>IF(B157="","",COUNTIF('Process (B)'!$D$6:$D$6694,B157))</f>
        <v>0</v>
      </c>
      <c r="K157" s="626">
        <f>IF(B157="","",COUNTIF('Process (R)'!$D$6:$D$2649,B157))</f>
        <v>0</v>
      </c>
      <c r="P157" s="3667" t="s">
        <v>70</v>
      </c>
    </row>
    <row r="158" spans="1:30">
      <c r="A158" s="682">
        <v>1</v>
      </c>
      <c r="B158" s="685" t="s">
        <v>623</v>
      </c>
      <c r="C158" s="682" t="s">
        <v>1075</v>
      </c>
      <c r="D158" s="704" t="s">
        <v>462</v>
      </c>
      <c r="E158" s="682" t="s">
        <v>1075</v>
      </c>
      <c r="F158" s="3212" t="str">
        <f>F48</f>
        <v xml:space="preserve">Price index ín quarter 4/2012, at Quang Nam </v>
      </c>
      <c r="G158" s="1931" t="s">
        <v>4388</v>
      </c>
      <c r="H158" s="3674"/>
      <c r="I158" s="689">
        <v>20909</v>
      </c>
      <c r="J158" s="626">
        <f>IF(B158="","",COUNTIF('Process (B)'!$D$6:$D$6694,B158))</f>
        <v>0</v>
      </c>
      <c r="K158" s="626">
        <f>IF(B158="","",COUNTIF('Process (R)'!$D$6:$D$2649,B158))</f>
        <v>0</v>
      </c>
      <c r="P158" s="3667" t="s">
        <v>4388</v>
      </c>
    </row>
    <row r="159" spans="1:30">
      <c r="A159" s="682">
        <v>2</v>
      </c>
      <c r="B159" s="685" t="s">
        <v>615</v>
      </c>
      <c r="C159" s="682" t="s">
        <v>1075</v>
      </c>
      <c r="D159" s="704" t="s">
        <v>60</v>
      </c>
      <c r="E159" s="682" t="s">
        <v>1075</v>
      </c>
      <c r="F159" s="3212" t="s">
        <v>70</v>
      </c>
      <c r="G159" s="1931" t="s">
        <v>70</v>
      </c>
      <c r="H159" s="3674"/>
      <c r="I159" s="689">
        <v>20000</v>
      </c>
      <c r="J159" s="626">
        <f>IF(B159="","",COUNTIF('Process (B)'!$D$6:$D$6694,B159))</f>
        <v>1</v>
      </c>
      <c r="K159" s="626">
        <f>IF(B159="","",COUNTIF('Process (R)'!$D$6:$D$2649,B159))</f>
        <v>5</v>
      </c>
      <c r="L159" s="3667" t="s">
        <v>1601</v>
      </c>
      <c r="P159" s="3667" t="s">
        <v>70</v>
      </c>
    </row>
    <row r="160" spans="1:30" hidden="1">
      <c r="A160" s="682">
        <v>3</v>
      </c>
      <c r="B160" s="725" t="s">
        <v>246</v>
      </c>
      <c r="C160" s="3767" t="s">
        <v>298</v>
      </c>
      <c r="D160" s="725" t="s">
        <v>520</v>
      </c>
      <c r="E160" s="3768" t="s">
        <v>298</v>
      </c>
      <c r="F160" s="3212" t="s">
        <v>68</v>
      </c>
      <c r="G160" s="1931" t="s">
        <v>68</v>
      </c>
      <c r="H160" s="3674"/>
      <c r="I160" s="689"/>
      <c r="J160" s="626">
        <f>IF(B160="","",COUNTIF('Process (B)'!$D$6:$D$6694,B160))</f>
        <v>0</v>
      </c>
      <c r="K160" s="626">
        <f>IF(B160="","",COUNTIF('Process (R)'!$D$6:$D$2649,B160))</f>
        <v>0</v>
      </c>
      <c r="L160" s="80"/>
      <c r="P160" s="3667" t="s">
        <v>68</v>
      </c>
    </row>
    <row r="161" spans="1:16" hidden="1">
      <c r="A161" s="682">
        <v>4</v>
      </c>
      <c r="B161" s="685" t="s">
        <v>247</v>
      </c>
      <c r="C161" s="682" t="s">
        <v>421</v>
      </c>
      <c r="D161" s="704" t="s">
        <v>271</v>
      </c>
      <c r="E161" s="682" t="s">
        <v>270</v>
      </c>
      <c r="F161" s="3212" t="s">
        <v>931</v>
      </c>
      <c r="G161" s="1931" t="s">
        <v>931</v>
      </c>
      <c r="H161" s="3674"/>
      <c r="I161" s="689"/>
      <c r="J161" s="626">
        <f>IF(B161="","",COUNTIF('Process (B)'!$D$6:$D$6694,B161))</f>
        <v>0</v>
      </c>
      <c r="K161" s="626">
        <f>IF(B161="","",COUNTIF('Process (R)'!$D$6:$D$2649,B161))</f>
        <v>0</v>
      </c>
      <c r="P161" s="3667" t="s">
        <v>931</v>
      </c>
    </row>
    <row r="162" spans="1:16" hidden="1">
      <c r="A162" s="682">
        <v>5</v>
      </c>
      <c r="B162" s="685" t="s">
        <v>620</v>
      </c>
      <c r="C162" s="682" t="s">
        <v>421</v>
      </c>
      <c r="D162" s="704" t="s">
        <v>55</v>
      </c>
      <c r="E162" s="682" t="s">
        <v>270</v>
      </c>
      <c r="F162" s="3212" t="s">
        <v>68</v>
      </c>
      <c r="G162" s="1931" t="s">
        <v>68</v>
      </c>
      <c r="H162" s="3674"/>
      <c r="I162" s="689"/>
      <c r="J162" s="626">
        <f>IF(B162="","",COUNTIF('Process (B)'!$D$6:$D$6694,B162))</f>
        <v>0</v>
      </c>
      <c r="K162" s="626">
        <f>IF(B162="","",COUNTIF('Process (R)'!$D$6:$D$2649,B162))</f>
        <v>0</v>
      </c>
      <c r="P162" s="3667" t="s">
        <v>68</v>
      </c>
    </row>
    <row r="163" spans="1:16" ht="18" customHeight="1">
      <c r="A163" s="682">
        <v>6</v>
      </c>
      <c r="B163" s="685" t="s">
        <v>1522</v>
      </c>
      <c r="C163" s="682" t="s">
        <v>276</v>
      </c>
      <c r="D163" s="704" t="s">
        <v>1523</v>
      </c>
      <c r="E163" s="682" t="s">
        <v>276</v>
      </c>
      <c r="F163" s="3212" t="s">
        <v>70</v>
      </c>
      <c r="G163" s="1931" t="s">
        <v>70</v>
      </c>
      <c r="H163" s="3674"/>
      <c r="I163" s="689">
        <v>4545455</v>
      </c>
      <c r="J163" s="626">
        <f>IF(B163="","",COUNTIF('Process (B)'!$D$6:$D$6694,B163))</f>
        <v>2</v>
      </c>
      <c r="K163" s="626">
        <f>IF(B163="","",COUNTIF('Process (R)'!$D$6:$D$2649,B163))</f>
        <v>4</v>
      </c>
      <c r="P163" s="3667" t="s">
        <v>70</v>
      </c>
    </row>
    <row r="164" spans="1:16">
      <c r="A164" s="682">
        <v>7</v>
      </c>
      <c r="B164" s="685" t="s">
        <v>2125</v>
      </c>
      <c r="C164" s="682" t="s">
        <v>276</v>
      </c>
      <c r="D164" s="704" t="s">
        <v>781</v>
      </c>
      <c r="E164" s="682" t="s">
        <v>276</v>
      </c>
      <c r="F164" s="3212" t="str">
        <f>F159</f>
        <v>"</v>
      </c>
      <c r="G164" s="1931" t="s">
        <v>70</v>
      </c>
      <c r="H164" s="3674"/>
      <c r="I164" s="689">
        <v>4545455</v>
      </c>
      <c r="J164" s="626">
        <f>IF(B164="","",COUNTIF('Process (B)'!$D$6:$D$6694,B164))</f>
        <v>1</v>
      </c>
      <c r="K164" s="626">
        <f>IF(B164="","",COUNTIF('Process (R)'!$D$6:$D$2649,B164))</f>
        <v>4</v>
      </c>
      <c r="P164" s="3667" t="s">
        <v>70</v>
      </c>
    </row>
    <row r="165" spans="1:16">
      <c r="A165" s="682">
        <v>8</v>
      </c>
      <c r="B165" s="685" t="s">
        <v>425</v>
      </c>
      <c r="C165" s="682" t="s">
        <v>276</v>
      </c>
      <c r="D165" s="704" t="s">
        <v>54</v>
      </c>
      <c r="E165" s="682" t="s">
        <v>276</v>
      </c>
      <c r="F165" s="3212" t="s">
        <v>70</v>
      </c>
      <c r="G165" s="1931" t="s">
        <v>70</v>
      </c>
      <c r="H165" s="3674"/>
      <c r="I165" s="689">
        <f>I163</f>
        <v>4545455</v>
      </c>
      <c r="J165" s="626">
        <f>IF(B165="","",COUNTIF('Process (B)'!$D$6:$D$6694,B165))</f>
        <v>5</v>
      </c>
      <c r="K165" s="626">
        <f>IF(B165="","",COUNTIF('Process (R)'!$D$6:$D$2649,B165))</f>
        <v>6</v>
      </c>
      <c r="P165" s="3667" t="s">
        <v>70</v>
      </c>
    </row>
    <row r="166" spans="1:16">
      <c r="A166" s="682">
        <v>9</v>
      </c>
      <c r="B166" s="685" t="s">
        <v>1071</v>
      </c>
      <c r="C166" s="682" t="s">
        <v>276</v>
      </c>
      <c r="D166" s="704" t="s">
        <v>1068</v>
      </c>
      <c r="E166" s="682" t="s">
        <v>276</v>
      </c>
      <c r="F166" s="3212" t="s">
        <v>70</v>
      </c>
      <c r="G166" s="1931" t="s">
        <v>70</v>
      </c>
      <c r="H166" s="3674"/>
      <c r="I166" s="689">
        <f>I165</f>
        <v>4545455</v>
      </c>
      <c r="J166" s="626">
        <f>IF(B166="","",COUNTIF('Process (B)'!$D$6:$D$6694,B166))</f>
        <v>0</v>
      </c>
      <c r="K166" s="626">
        <f>IF(B166="","",COUNTIF('Process (R)'!$D$6:$D$2649,B166))</f>
        <v>1</v>
      </c>
      <c r="P166" s="3667" t="s">
        <v>70</v>
      </c>
    </row>
    <row r="167" spans="1:16" hidden="1">
      <c r="A167" s="682">
        <v>10</v>
      </c>
      <c r="B167" s="685" t="s">
        <v>621</v>
      </c>
      <c r="C167" s="682" t="s">
        <v>276</v>
      </c>
      <c r="D167" s="704" t="s">
        <v>53</v>
      </c>
      <c r="E167" s="682" t="s">
        <v>276</v>
      </c>
      <c r="F167" s="3212" t="s">
        <v>70</v>
      </c>
      <c r="G167" s="1931" t="s">
        <v>70</v>
      </c>
      <c r="H167" s="3674"/>
      <c r="I167" s="689">
        <v>6818182</v>
      </c>
      <c r="J167" s="626">
        <f>IF(B167="","",COUNTIF('Process (B)'!$D$6:$D$6694,B167))</f>
        <v>0</v>
      </c>
      <c r="K167" s="626">
        <f>IF(B167="","",COUNTIF('Process (R)'!$D$6:$D$2649,B167))</f>
        <v>0</v>
      </c>
      <c r="P167" s="3667" t="s">
        <v>70</v>
      </c>
    </row>
    <row r="168" spans="1:16" hidden="1">
      <c r="A168" s="682">
        <v>11</v>
      </c>
      <c r="B168" s="685" t="s">
        <v>281</v>
      </c>
      <c r="C168" s="682" t="s">
        <v>276</v>
      </c>
      <c r="D168" s="704" t="s">
        <v>52</v>
      </c>
      <c r="E168" s="682" t="s">
        <v>276</v>
      </c>
      <c r="F168" s="3212" t="s">
        <v>70</v>
      </c>
      <c r="G168" s="1931" t="s">
        <v>70</v>
      </c>
      <c r="H168" s="3674"/>
      <c r="I168" s="689">
        <f>I166</f>
        <v>4545455</v>
      </c>
      <c r="J168" s="626">
        <f>IF(B168="","",COUNTIF('Process (B)'!$D$6:$D$6694,B168))</f>
        <v>6</v>
      </c>
      <c r="K168" s="626">
        <f>IF(B168="","",COUNTIF('Process (R)'!$D$6:$D$2649,B168))</f>
        <v>0</v>
      </c>
      <c r="P168" s="3667" t="s">
        <v>70</v>
      </c>
    </row>
    <row r="169" spans="1:16">
      <c r="A169" s="682">
        <v>12</v>
      </c>
      <c r="B169" s="710" t="s">
        <v>2895</v>
      </c>
      <c r="C169" s="711" t="s">
        <v>421</v>
      </c>
      <c r="D169" s="710" t="s">
        <v>706</v>
      </c>
      <c r="E169" s="711" t="s">
        <v>270</v>
      </c>
      <c r="F169" s="3212"/>
      <c r="G169" s="1931" t="s">
        <v>70</v>
      </c>
      <c r="H169" s="3674"/>
      <c r="I169" s="689">
        <f>(0.14*0.22*1.8)*$I$165</f>
        <v>252000.02520000003</v>
      </c>
      <c r="J169" s="626">
        <f>IF(B169="","",COUNTIF('Process (B)'!$D$6:$D$6694,B169))</f>
        <v>3</v>
      </c>
      <c r="K169" s="626">
        <f>IF(B169="","",COUNTIF('Process (R)'!$D$6:$D$2649,B169))</f>
        <v>0</v>
      </c>
    </row>
    <row r="170" spans="1:16">
      <c r="A170" s="682">
        <v>13</v>
      </c>
      <c r="B170" s="426" t="s">
        <v>705</v>
      </c>
      <c r="C170" s="711" t="s">
        <v>421</v>
      </c>
      <c r="D170" s="710" t="s">
        <v>706</v>
      </c>
      <c r="E170" s="711" t="s">
        <v>270</v>
      </c>
      <c r="F170" s="3212"/>
      <c r="G170" s="1931" t="s">
        <v>70</v>
      </c>
      <c r="H170" s="3674"/>
      <c r="I170" s="689">
        <f>(0.14*0.22*1.8)*$I$165</f>
        <v>252000.02520000003</v>
      </c>
      <c r="J170" s="626">
        <f>IF(B170="","",COUNTIF('Process (B)'!$D$6:$D$6694,B170))</f>
        <v>1</v>
      </c>
      <c r="K170" s="626">
        <f>IF(B170="","",COUNTIF('Process (R)'!$D$6:$D$2649,B170))</f>
        <v>0</v>
      </c>
    </row>
    <row r="171" spans="1:16">
      <c r="A171" s="682">
        <v>13</v>
      </c>
      <c r="B171" s="726" t="s">
        <v>3216</v>
      </c>
      <c r="C171" s="1016" t="s">
        <v>421</v>
      </c>
      <c r="D171" s="726" t="s">
        <v>3217</v>
      </c>
      <c r="E171" s="1016" t="s">
        <v>270</v>
      </c>
      <c r="F171" s="3212"/>
      <c r="G171" s="1931" t="s">
        <v>70</v>
      </c>
      <c r="H171" s="3674"/>
      <c r="I171" s="689">
        <f>(0.01*0.01*1.5)*$I$165</f>
        <v>681.81825000000003</v>
      </c>
      <c r="J171" s="626">
        <f>IF(B171="","",COUNTIF('Process (B)'!$D$6:$D$6694,B171))</f>
        <v>0</v>
      </c>
      <c r="K171" s="626">
        <f>IF(B171="","",COUNTIF('Process (R)'!$D$6:$D$2649,B171))</f>
        <v>1</v>
      </c>
    </row>
    <row r="172" spans="1:16">
      <c r="A172" s="682">
        <v>14</v>
      </c>
      <c r="B172" s="685" t="s">
        <v>2630</v>
      </c>
      <c r="C172" s="682" t="s">
        <v>2631</v>
      </c>
      <c r="D172" s="704" t="s">
        <v>2632</v>
      </c>
      <c r="E172" s="682" t="s">
        <v>1</v>
      </c>
      <c r="F172" s="3212" t="s">
        <v>70</v>
      </c>
      <c r="G172" s="1931" t="s">
        <v>70</v>
      </c>
      <c r="H172" s="3674"/>
      <c r="I172" s="689">
        <v>727</v>
      </c>
      <c r="J172" s="626">
        <f>IF(B172="","",COUNTIF('Process (B)'!$D$6:$D$6694,B172))</f>
        <v>1</v>
      </c>
      <c r="K172" s="626">
        <f>IF(B172="","",COUNTIF('Process (R)'!$D$6:$D$2649,B172))</f>
        <v>1</v>
      </c>
      <c r="P172" s="3667" t="s">
        <v>70</v>
      </c>
    </row>
    <row r="173" spans="1:16" ht="25.5">
      <c r="A173" s="682">
        <v>15</v>
      </c>
      <c r="B173" s="685" t="s">
        <v>622</v>
      </c>
      <c r="C173" s="682" t="s">
        <v>1075</v>
      </c>
      <c r="D173" s="704" t="s">
        <v>51</v>
      </c>
      <c r="E173" s="682" t="s">
        <v>1075</v>
      </c>
      <c r="F173" s="3212" t="str">
        <f>F37</f>
        <v>Price index ín 11/2012, at Da Nang and calculate to construction site</v>
      </c>
      <c r="G173" s="3222" t="s">
        <v>6010</v>
      </c>
      <c r="H173" s="3674"/>
      <c r="I173" s="689">
        <f>'Transport Fee '!$Q$52/1000</f>
        <v>18188.221628636365</v>
      </c>
      <c r="J173" s="626">
        <f>IF(B173="","",COUNTIF('Process (B)'!$D$6:$D$6694,B173))</f>
        <v>4</v>
      </c>
      <c r="K173" s="626">
        <f>IF(B173="","",COUNTIF('Process (R)'!$D$6:$D$2649,B173))</f>
        <v>8</v>
      </c>
      <c r="L173" s="3667">
        <f>0.1*16840*10</f>
        <v>16840</v>
      </c>
      <c r="P173" s="3667" t="s">
        <v>4383</v>
      </c>
    </row>
    <row r="174" spans="1:16">
      <c r="A174" s="682">
        <v>16</v>
      </c>
      <c r="B174" s="685" t="s">
        <v>1848</v>
      </c>
      <c r="C174" s="682" t="s">
        <v>1075</v>
      </c>
      <c r="D174" s="704" t="s">
        <v>1853</v>
      </c>
      <c r="E174" s="682" t="s">
        <v>1075</v>
      </c>
      <c r="F174" s="3212" t="str">
        <f>F28</f>
        <v>Price index ín 11/2012, at Da Nang</v>
      </c>
      <c r="G174" s="1931" t="s">
        <v>6011</v>
      </c>
      <c r="H174" s="3674"/>
      <c r="I174" s="689">
        <f>'Transport Fee '!$Q$79/1000</f>
        <v>18188.221628636365</v>
      </c>
      <c r="J174" s="626">
        <f>IF(B174="","",COUNTIF('Process (B)'!$D$6:$D$6694,B174))</f>
        <v>3</v>
      </c>
      <c r="K174" s="626">
        <f>IF(B174="","",COUNTIF('Process (R)'!$D$6:$D$2649,B174))</f>
        <v>3</v>
      </c>
      <c r="L174" s="3667">
        <f>0.1*16840*10</f>
        <v>16840</v>
      </c>
      <c r="P174" s="3667" t="s">
        <v>4387</v>
      </c>
    </row>
    <row r="175" spans="1:16" s="3720" customFormat="1">
      <c r="A175" s="3718">
        <v>16</v>
      </c>
      <c r="B175" s="3769" t="s">
        <v>6002</v>
      </c>
      <c r="C175" s="3770" t="s">
        <v>1075</v>
      </c>
      <c r="D175" s="3771" t="s">
        <v>5993</v>
      </c>
      <c r="E175" s="3770" t="s">
        <v>1075</v>
      </c>
      <c r="F175" s="3772" t="s">
        <v>6003</v>
      </c>
      <c r="G175" s="3770" t="s">
        <v>6012</v>
      </c>
      <c r="H175" s="3773"/>
      <c r="I175" s="3401">
        <f>'Transport Fee '!$Q$58/1000</f>
        <v>28646.400000000001</v>
      </c>
      <c r="J175" s="3719">
        <f>IF(B175="","",COUNTIF('Process (B)'!$D$6:$D$6694,B175))</f>
        <v>1</v>
      </c>
      <c r="K175" s="3719">
        <f>IF(B175="","",COUNTIF('Process (R)'!$D$6:$D$2649,B175))</f>
        <v>1</v>
      </c>
      <c r="L175" s="3720">
        <f>0.1*16840*10</f>
        <v>16840</v>
      </c>
      <c r="P175" s="3720" t="s">
        <v>4387</v>
      </c>
    </row>
    <row r="176" spans="1:16" s="3720" customFormat="1">
      <c r="A176" s="3718">
        <v>16</v>
      </c>
      <c r="B176" s="3769" t="s">
        <v>6189</v>
      </c>
      <c r="C176" s="3770" t="s">
        <v>1591</v>
      </c>
      <c r="D176" s="3771" t="s">
        <v>6190</v>
      </c>
      <c r="E176" s="3770" t="s">
        <v>6188</v>
      </c>
      <c r="F176" s="3772" t="s">
        <v>6003</v>
      </c>
      <c r="G176" s="3770" t="s">
        <v>6012</v>
      </c>
      <c r="H176" s="3773"/>
      <c r="I176" s="3401">
        <f>'Transport Fee '!$Q$62/1000</f>
        <v>18046.400000000001</v>
      </c>
      <c r="J176" s="3719">
        <f>IF(B176="","",COUNTIF('Process (B)'!$D$6:$D$6694,B176))</f>
        <v>1</v>
      </c>
      <c r="K176" s="3719">
        <f>IF(B176="","",COUNTIF('Process (R)'!$D$6:$D$2649,B176))</f>
        <v>1</v>
      </c>
      <c r="L176" s="3720">
        <f>0.1*16840*10</f>
        <v>16840</v>
      </c>
      <c r="P176" s="3720" t="s">
        <v>4387</v>
      </c>
    </row>
    <row r="177" spans="1:16">
      <c r="A177" s="682">
        <v>17</v>
      </c>
      <c r="B177" s="685" t="s">
        <v>616</v>
      </c>
      <c r="C177" s="682" t="s">
        <v>1075</v>
      </c>
      <c r="D177" s="701" t="s">
        <v>59</v>
      </c>
      <c r="E177" s="682" t="s">
        <v>1075</v>
      </c>
      <c r="F177" s="3212" t="s">
        <v>70</v>
      </c>
      <c r="G177" s="1931" t="s">
        <v>70</v>
      </c>
      <c r="H177" s="3674"/>
      <c r="I177" s="689">
        <f>89430/1.1</f>
        <v>81300</v>
      </c>
      <c r="J177" s="626">
        <f>IF(B177="","",COUNTIF('Process (B)'!$D$6:$D$6694,B177))</f>
        <v>0</v>
      </c>
      <c r="K177" s="626">
        <f>IF(B177="","",COUNTIF('Process (R)'!$D$6:$D$2649,B177))</f>
        <v>1</v>
      </c>
      <c r="L177" s="3667" t="s">
        <v>1602</v>
      </c>
      <c r="P177" s="3667" t="s">
        <v>70</v>
      </c>
    </row>
    <row r="178" spans="1:16" hidden="1">
      <c r="A178" s="682">
        <v>18</v>
      </c>
      <c r="B178" s="685" t="s">
        <v>617</v>
      </c>
      <c r="C178" s="682" t="s">
        <v>1075</v>
      </c>
      <c r="D178" s="704" t="s">
        <v>58</v>
      </c>
      <c r="E178" s="682" t="s">
        <v>1075</v>
      </c>
      <c r="F178" s="3212" t="s">
        <v>70</v>
      </c>
      <c r="G178" s="1931" t="s">
        <v>70</v>
      </c>
      <c r="H178" s="3674"/>
      <c r="I178" s="689">
        <f>11000/1.1</f>
        <v>10000</v>
      </c>
      <c r="J178" s="626">
        <f>IF(B178="","",COUNTIF('Process (B)'!$D$6:$D$6694,B178))</f>
        <v>0</v>
      </c>
      <c r="K178" s="626">
        <f>IF(B178="","",COUNTIF('Process (R)'!$D$6:$D$2649,B178))</f>
        <v>0</v>
      </c>
      <c r="P178" s="3667" t="s">
        <v>70</v>
      </c>
    </row>
    <row r="179" spans="1:16">
      <c r="A179" s="682">
        <v>19</v>
      </c>
      <c r="B179" s="685" t="s">
        <v>1773</v>
      </c>
      <c r="C179" s="682" t="s">
        <v>1075</v>
      </c>
      <c r="D179" s="704" t="s">
        <v>1774</v>
      </c>
      <c r="E179" s="682" t="s">
        <v>1075</v>
      </c>
      <c r="F179" s="3212" t="s">
        <v>70</v>
      </c>
      <c r="G179" s="1931" t="s">
        <v>70</v>
      </c>
      <c r="H179" s="3674"/>
      <c r="I179" s="689">
        <f>33000/1.1</f>
        <v>29999.999999999996</v>
      </c>
      <c r="J179" s="626">
        <f>IF(B179="","",COUNTIF('Process (B)'!$D$6:$D$6694,B179))</f>
        <v>1</v>
      </c>
      <c r="K179" s="626">
        <f>IF(B179="","",COUNTIF('Process (R)'!$D$6:$D$2649,B179))</f>
        <v>0</v>
      </c>
      <c r="P179" s="3667" t="s">
        <v>70</v>
      </c>
    </row>
    <row r="180" spans="1:16">
      <c r="A180" s="682">
        <v>20</v>
      </c>
      <c r="B180" s="685" t="s">
        <v>618</v>
      </c>
      <c r="C180" s="682" t="s">
        <v>1075</v>
      </c>
      <c r="D180" s="704" t="s">
        <v>57</v>
      </c>
      <c r="E180" s="682" t="s">
        <v>1075</v>
      </c>
      <c r="F180" s="3212" t="s">
        <v>70</v>
      </c>
      <c r="G180" s="1931" t="s">
        <v>70</v>
      </c>
      <c r="H180" s="3674"/>
      <c r="I180" s="689">
        <f>26400/1.1</f>
        <v>23999.999999999996</v>
      </c>
      <c r="J180" s="626">
        <f>IF(B180="","",COUNTIF('Process (B)'!$D$6:$D$6694,B180))</f>
        <v>0</v>
      </c>
      <c r="K180" s="626">
        <f>IF(B180="","",COUNTIF('Process (R)'!$D$6:$D$2649,B180))</f>
        <v>1</v>
      </c>
      <c r="P180" s="3667" t="s">
        <v>70</v>
      </c>
    </row>
    <row r="181" spans="1:16">
      <c r="A181" s="682">
        <v>19</v>
      </c>
      <c r="B181" s="685" t="s">
        <v>3771</v>
      </c>
      <c r="C181" s="682" t="s">
        <v>1075</v>
      </c>
      <c r="D181" s="704" t="s">
        <v>58</v>
      </c>
      <c r="E181" s="682" t="s">
        <v>1075</v>
      </c>
      <c r="F181" s="3212" t="s">
        <v>70</v>
      </c>
      <c r="G181" s="1931" t="s">
        <v>70</v>
      </c>
      <c r="H181" s="3674"/>
      <c r="I181" s="689">
        <f>33000/1.1</f>
        <v>29999.999999999996</v>
      </c>
      <c r="J181" s="626">
        <f>IF(B181="","",COUNTIF('Process (B)'!$D$6:$D$6694,B181))</f>
        <v>1</v>
      </c>
      <c r="K181" s="626">
        <f>IF(B181="","",COUNTIF('Process (R)'!$D$6:$D$2649,B181))</f>
        <v>0</v>
      </c>
      <c r="P181" s="3667" t="s">
        <v>70</v>
      </c>
    </row>
    <row r="182" spans="1:16">
      <c r="A182" s="682">
        <v>21</v>
      </c>
      <c r="B182" s="685" t="s">
        <v>2492</v>
      </c>
      <c r="C182" s="682" t="s">
        <v>275</v>
      </c>
      <c r="D182" s="704" t="s">
        <v>2493</v>
      </c>
      <c r="E182" s="682" t="s">
        <v>275</v>
      </c>
      <c r="F182" s="3212" t="s">
        <v>70</v>
      </c>
      <c r="G182" s="1931" t="s">
        <v>70</v>
      </c>
      <c r="H182" s="3674"/>
      <c r="I182" s="689">
        <f>(24000/1.1)*3.6</f>
        <v>78545.454545454544</v>
      </c>
      <c r="J182" s="626">
        <f>IF(B182="","",COUNTIF('Process (B)'!$D$6:$D$6694,B182))</f>
        <v>1</v>
      </c>
      <c r="K182" s="626">
        <f>IF(B182="","",COUNTIF('Process (R)'!$D$6:$D$2649,B182))</f>
        <v>0</v>
      </c>
      <c r="P182" s="3667" t="s">
        <v>70</v>
      </c>
    </row>
    <row r="183" spans="1:16" hidden="1">
      <c r="A183" s="682">
        <v>22</v>
      </c>
      <c r="B183" s="685" t="s">
        <v>1605</v>
      </c>
      <c r="C183" s="682" t="s">
        <v>421</v>
      </c>
      <c r="D183" s="704" t="s">
        <v>278</v>
      </c>
      <c r="E183" s="682" t="s">
        <v>270</v>
      </c>
      <c r="F183" s="3212" t="s">
        <v>70</v>
      </c>
      <c r="G183" s="1931" t="s">
        <v>70</v>
      </c>
      <c r="H183" s="3674"/>
      <c r="I183" s="689">
        <v>9000</v>
      </c>
      <c r="J183" s="626">
        <f>IF(B183="","",COUNTIF('Process (B)'!$D$6:$D$6694,B183))</f>
        <v>1</v>
      </c>
      <c r="K183" s="626">
        <f>IF(B183="","",COUNTIF('Process (R)'!$D$6:$D$2649,B183))</f>
        <v>0</v>
      </c>
      <c r="P183" s="3667" t="s">
        <v>70</v>
      </c>
    </row>
    <row r="184" spans="1:16" hidden="1">
      <c r="A184" s="682">
        <v>23</v>
      </c>
      <c r="B184" s="685" t="s">
        <v>1007</v>
      </c>
      <c r="C184" s="682" t="s">
        <v>421</v>
      </c>
      <c r="D184" s="704" t="s">
        <v>277</v>
      </c>
      <c r="E184" s="682" t="s">
        <v>270</v>
      </c>
      <c r="F184" s="3212" t="s">
        <v>70</v>
      </c>
      <c r="G184" s="1931" t="s">
        <v>70</v>
      </c>
      <c r="H184" s="3674"/>
      <c r="I184" s="689">
        <v>24000</v>
      </c>
      <c r="J184" s="626">
        <f>IF(B184="","",COUNTIF('Process (B)'!$D$6:$D$6694,B184))</f>
        <v>4</v>
      </c>
      <c r="K184" s="626">
        <f>IF(B184="","",COUNTIF('Process (R)'!$D$6:$D$2649,B184))</f>
        <v>0</v>
      </c>
      <c r="P184" s="3667" t="s">
        <v>70</v>
      </c>
    </row>
    <row r="185" spans="1:16">
      <c r="A185" s="682">
        <v>24</v>
      </c>
      <c r="B185" s="685" t="s">
        <v>2216</v>
      </c>
      <c r="C185" s="682" t="s">
        <v>421</v>
      </c>
      <c r="D185" s="704" t="s">
        <v>220</v>
      </c>
      <c r="E185" s="682" t="s">
        <v>270</v>
      </c>
      <c r="F185" s="3212" t="s">
        <v>70</v>
      </c>
      <c r="G185" s="1931" t="s">
        <v>70</v>
      </c>
      <c r="H185" s="3674"/>
      <c r="I185" s="689">
        <f>15070/1.1</f>
        <v>13699.999999999998</v>
      </c>
      <c r="J185" s="626">
        <f>IF(B185="","",COUNTIF('Process (B)'!$D$6:$D$6694,B185))</f>
        <v>1</v>
      </c>
      <c r="K185" s="626">
        <f>IF(B185="","",COUNTIF('Process (R)'!$D$6:$D$2649,B185))</f>
        <v>0</v>
      </c>
      <c r="P185" s="3667" t="s">
        <v>70</v>
      </c>
    </row>
    <row r="186" spans="1:16">
      <c r="A186" s="682">
        <v>25</v>
      </c>
      <c r="B186" s="685" t="s">
        <v>2349</v>
      </c>
      <c r="C186" s="682" t="s">
        <v>421</v>
      </c>
      <c r="D186" s="704" t="s">
        <v>2350</v>
      </c>
      <c r="E186" s="682" t="s">
        <v>270</v>
      </c>
      <c r="F186" s="3212" t="s">
        <v>70</v>
      </c>
      <c r="G186" s="1931" t="s">
        <v>70</v>
      </c>
      <c r="H186" s="3674"/>
      <c r="I186" s="689">
        <f>15950/1.1</f>
        <v>14499.999999999998</v>
      </c>
      <c r="J186" s="626">
        <f>IF(B186="","",COUNTIF('Process (B)'!$D$6:$D$6694,B186))</f>
        <v>1</v>
      </c>
      <c r="K186" s="626">
        <f>IF(B186="","",COUNTIF('Process (R)'!$D$6:$D$2649,B186))</f>
        <v>0</v>
      </c>
      <c r="P186" s="3667" t="s">
        <v>70</v>
      </c>
    </row>
    <row r="187" spans="1:16">
      <c r="A187" s="682">
        <v>26</v>
      </c>
      <c r="B187" s="685" t="s">
        <v>2516</v>
      </c>
      <c r="C187" s="682" t="s">
        <v>421</v>
      </c>
      <c r="D187" s="704" t="s">
        <v>2515</v>
      </c>
      <c r="E187" s="682" t="s">
        <v>270</v>
      </c>
      <c r="F187" s="3212" t="s">
        <v>70</v>
      </c>
      <c r="G187" s="1931" t="s">
        <v>70</v>
      </c>
      <c r="H187" s="3674"/>
      <c r="I187" s="689">
        <f>I186*32/22</f>
        <v>21090.909090909088</v>
      </c>
      <c r="J187" s="626">
        <f>IF(B187="","",COUNTIF('Process (B)'!$D$6:$D$6694,B187))</f>
        <v>0</v>
      </c>
      <c r="K187" s="626">
        <f>IF(B187="","",COUNTIF('Process (R)'!$D$6:$D$2649,B187))</f>
        <v>0</v>
      </c>
      <c r="P187" s="3667" t="s">
        <v>70</v>
      </c>
    </row>
    <row r="188" spans="1:16" hidden="1">
      <c r="A188" s="682">
        <v>27</v>
      </c>
      <c r="B188" s="685" t="s">
        <v>1371</v>
      </c>
      <c r="C188" s="682" t="s">
        <v>421</v>
      </c>
      <c r="D188" s="704" t="s">
        <v>460</v>
      </c>
      <c r="E188" s="682" t="s">
        <v>270</v>
      </c>
      <c r="F188" s="3212" t="s">
        <v>70</v>
      </c>
      <c r="G188" s="1931" t="s">
        <v>70</v>
      </c>
      <c r="H188" s="3674"/>
      <c r="I188" s="689">
        <v>800</v>
      </c>
      <c r="J188" s="626">
        <f>IF(B188="","",COUNTIF('Process (B)'!$D$6:$D$6694,B188))</f>
        <v>1</v>
      </c>
      <c r="K188" s="626">
        <f>IF(B188="","",COUNTIF('Process (R)'!$D$6:$D$2649,B188))</f>
        <v>0</v>
      </c>
      <c r="P188" s="3667" t="s">
        <v>70</v>
      </c>
    </row>
    <row r="189" spans="1:16">
      <c r="A189" s="682">
        <v>26</v>
      </c>
      <c r="B189" s="685" t="s">
        <v>6109</v>
      </c>
      <c r="C189" s="682" t="s">
        <v>421</v>
      </c>
      <c r="D189" s="704" t="s">
        <v>6110</v>
      </c>
      <c r="E189" s="682" t="s">
        <v>270</v>
      </c>
      <c r="F189" s="3212" t="s">
        <v>70</v>
      </c>
      <c r="G189" s="1931" t="s">
        <v>70</v>
      </c>
      <c r="H189" s="3674"/>
      <c r="I189" s="689">
        <f>I187</f>
        <v>21090.909090909088</v>
      </c>
      <c r="J189" s="626">
        <f>IF(B189="","",COUNTIF('Process (B)'!$D$6:$D$6694,B189))</f>
        <v>1</v>
      </c>
      <c r="K189" s="626">
        <f>IF(B189="","",COUNTIF('Process (R)'!$D$6:$D$2649,B189))</f>
        <v>0</v>
      </c>
      <c r="P189" s="3667" t="s">
        <v>70</v>
      </c>
    </row>
    <row r="190" spans="1:16">
      <c r="A190" s="682">
        <v>28</v>
      </c>
      <c r="B190" s="685" t="s">
        <v>625</v>
      </c>
      <c r="C190" s="682" t="s">
        <v>421</v>
      </c>
      <c r="D190" s="704" t="s">
        <v>459</v>
      </c>
      <c r="E190" s="682" t="s">
        <v>270</v>
      </c>
      <c r="F190" s="3212" t="s">
        <v>70</v>
      </c>
      <c r="G190" s="1931" t="s">
        <v>70</v>
      </c>
      <c r="H190" s="3674"/>
      <c r="I190" s="689">
        <v>2500</v>
      </c>
      <c r="J190" s="626">
        <f>IF(B190="","",COUNTIF('Process (B)'!$D$6:$D$6694,B190))</f>
        <v>4</v>
      </c>
      <c r="K190" s="626">
        <f>IF(B190="","",COUNTIF('Process (R)'!$D$6:$D$2649,B190))</f>
        <v>0</v>
      </c>
      <c r="P190" s="3667" t="s">
        <v>70</v>
      </c>
    </row>
    <row r="191" spans="1:16">
      <c r="A191" s="682">
        <v>29</v>
      </c>
      <c r="B191" s="685" t="s">
        <v>162</v>
      </c>
      <c r="C191" s="682" t="s">
        <v>421</v>
      </c>
      <c r="D191" s="704" t="s">
        <v>424</v>
      </c>
      <c r="E191" s="682" t="s">
        <v>270</v>
      </c>
      <c r="F191" s="3212" t="s">
        <v>70</v>
      </c>
      <c r="G191" s="1931" t="s">
        <v>70</v>
      </c>
      <c r="H191" s="3674"/>
      <c r="I191" s="689">
        <v>11000</v>
      </c>
      <c r="J191" s="626">
        <f>IF(B191="","",COUNTIF('Process (B)'!$D$6:$D$6694,B191))</f>
        <v>1</v>
      </c>
      <c r="K191" s="626">
        <f>IF(B191="","",COUNTIF('Process (R)'!$D$6:$D$2649,B191))</f>
        <v>0</v>
      </c>
      <c r="P191" s="3667" t="s">
        <v>70</v>
      </c>
    </row>
    <row r="192" spans="1:16" hidden="1">
      <c r="A192" s="682">
        <v>30</v>
      </c>
      <c r="B192" s="685" t="s">
        <v>1223</v>
      </c>
      <c r="C192" s="682" t="s">
        <v>421</v>
      </c>
      <c r="D192" s="704" t="s">
        <v>1222</v>
      </c>
      <c r="E192" s="682" t="s">
        <v>270</v>
      </c>
      <c r="F192" s="3212" t="s">
        <v>70</v>
      </c>
      <c r="G192" s="1931" t="s">
        <v>70</v>
      </c>
      <c r="H192" s="3674"/>
      <c r="I192" s="689">
        <v>50000</v>
      </c>
      <c r="J192" s="626">
        <f>IF(B192="","",COUNTIF('Process (B)'!$D$6:$D$6694,B192))</f>
        <v>4</v>
      </c>
      <c r="K192" s="626">
        <f>IF(B192="","",COUNTIF('Process (R)'!$D$6:$D$2649,B192))</f>
        <v>0</v>
      </c>
      <c r="P192" s="3667" t="s">
        <v>70</v>
      </c>
    </row>
    <row r="193" spans="1:16">
      <c r="A193" s="682">
        <v>31</v>
      </c>
      <c r="B193" s="685" t="s">
        <v>2060</v>
      </c>
      <c r="C193" s="682" t="s">
        <v>421</v>
      </c>
      <c r="D193" s="704" t="s">
        <v>2061</v>
      </c>
      <c r="E193" s="682" t="s">
        <v>270</v>
      </c>
      <c r="F193" s="3212" t="s">
        <v>70</v>
      </c>
      <c r="G193" s="1931" t="s">
        <v>70</v>
      </c>
      <c r="H193" s="3674"/>
      <c r="I193" s="3401">
        <f>30000</f>
        <v>30000</v>
      </c>
      <c r="J193" s="626">
        <f>IF(B193="","",COUNTIF('Process (B)'!$D$6:$D$6694,B193))</f>
        <v>1</v>
      </c>
      <c r="K193" s="626">
        <f>IF(B193="","",COUNTIF('Process (R)'!$D$6:$D$2649,B193))</f>
        <v>1</v>
      </c>
      <c r="P193" s="3667" t="s">
        <v>70</v>
      </c>
    </row>
    <row r="194" spans="1:16">
      <c r="A194" s="682">
        <v>32</v>
      </c>
      <c r="B194" s="709" t="s">
        <v>1643</v>
      </c>
      <c r="C194" s="1983" t="s">
        <v>276</v>
      </c>
      <c r="D194" s="701" t="s">
        <v>1644</v>
      </c>
      <c r="E194" s="1983" t="s">
        <v>276</v>
      </c>
      <c r="F194" s="3212" t="s">
        <v>70</v>
      </c>
      <c r="G194" s="1931" t="s">
        <v>70</v>
      </c>
      <c r="H194" s="3674"/>
      <c r="I194" s="689">
        <f>Mortar!$K$6</f>
        <v>596240.96156055434</v>
      </c>
      <c r="J194" s="626">
        <f>IF(B194="","",COUNTIF('Process (B)'!$D$6:$D$6694,B194))</f>
        <v>0</v>
      </c>
      <c r="K194" s="626">
        <f>IF(B194="","",COUNTIF('Process (R)'!$D$6:$D$2649,B194))</f>
        <v>0</v>
      </c>
      <c r="P194" s="3667" t="s">
        <v>70</v>
      </c>
    </row>
    <row r="195" spans="1:16" hidden="1">
      <c r="A195" s="682">
        <v>33</v>
      </c>
      <c r="B195" s="709" t="s">
        <v>507</v>
      </c>
      <c r="C195" s="1983" t="s">
        <v>421</v>
      </c>
      <c r="D195" s="701" t="s">
        <v>295</v>
      </c>
      <c r="E195" s="1983" t="s">
        <v>270</v>
      </c>
      <c r="F195" s="3212" t="s">
        <v>70</v>
      </c>
      <c r="G195" s="1931" t="s">
        <v>70</v>
      </c>
      <c r="H195" s="3674"/>
      <c r="I195" s="689">
        <v>38500</v>
      </c>
      <c r="J195" s="626">
        <f>IF(B195="","",COUNTIF('Process (B)'!$D$6:$D$6694,B195))</f>
        <v>0</v>
      </c>
      <c r="K195" s="626">
        <f>IF(B195="","",COUNTIF('Process (R)'!$D$6:$D$2649,B195))</f>
        <v>0</v>
      </c>
      <c r="P195" s="3667" t="s">
        <v>70</v>
      </c>
    </row>
    <row r="196" spans="1:16" hidden="1">
      <c r="A196" s="682">
        <v>34</v>
      </c>
      <c r="B196" s="709" t="s">
        <v>662</v>
      </c>
      <c r="C196" s="1983" t="s">
        <v>421</v>
      </c>
      <c r="D196" s="701" t="s">
        <v>360</v>
      </c>
      <c r="E196" s="1983" t="s">
        <v>270</v>
      </c>
      <c r="F196" s="3212" t="s">
        <v>70</v>
      </c>
      <c r="G196" s="1931" t="s">
        <v>70</v>
      </c>
      <c r="H196" s="3674"/>
      <c r="I196" s="689">
        <v>49500</v>
      </c>
      <c r="J196" s="626">
        <f>IF(B196="","",COUNTIF('Process (B)'!$D$6:$D$6694,B196))</f>
        <v>0</v>
      </c>
      <c r="K196" s="626">
        <f>IF(B196="","",COUNTIF('Process (R)'!$D$6:$D$2649,B196))</f>
        <v>0</v>
      </c>
      <c r="P196" s="3667" t="s">
        <v>70</v>
      </c>
    </row>
    <row r="197" spans="1:16" hidden="1">
      <c r="A197" s="682">
        <v>35</v>
      </c>
      <c r="B197" s="709" t="s">
        <v>663</v>
      </c>
      <c r="C197" s="1983" t="s">
        <v>421</v>
      </c>
      <c r="D197" s="709" t="s">
        <v>361</v>
      </c>
      <c r="E197" s="1983" t="s">
        <v>270</v>
      </c>
      <c r="F197" s="3212" t="s">
        <v>70</v>
      </c>
      <c r="G197" s="1931" t="s">
        <v>70</v>
      </c>
      <c r="H197" s="3674"/>
      <c r="I197" s="689">
        <v>102000</v>
      </c>
      <c r="J197" s="626">
        <f>IF(B197="","",COUNTIF('Process (B)'!$D$6:$D$6694,B197))</f>
        <v>0</v>
      </c>
      <c r="K197" s="626">
        <f>IF(B197="","",COUNTIF('Process (R)'!$D$6:$D$2649,B197))</f>
        <v>0</v>
      </c>
      <c r="M197" s="79"/>
      <c r="P197" s="3667" t="s">
        <v>70</v>
      </c>
    </row>
    <row r="198" spans="1:16" hidden="1">
      <c r="A198" s="682">
        <v>36</v>
      </c>
      <c r="B198" s="709" t="s">
        <v>290</v>
      </c>
      <c r="C198" s="1983" t="s">
        <v>421</v>
      </c>
      <c r="D198" s="709" t="s">
        <v>362</v>
      </c>
      <c r="E198" s="1983" t="s">
        <v>270</v>
      </c>
      <c r="F198" s="3212" t="s">
        <v>70</v>
      </c>
      <c r="G198" s="1931" t="s">
        <v>70</v>
      </c>
      <c r="H198" s="3674"/>
      <c r="I198" s="689">
        <v>157000</v>
      </c>
      <c r="J198" s="626">
        <f>IF(B198="","",COUNTIF('Process (B)'!$D$6:$D$6694,B198))</f>
        <v>0</v>
      </c>
      <c r="K198" s="626">
        <f>IF(B198="","",COUNTIF('Process (R)'!$D$6:$D$2649,B198))</f>
        <v>0</v>
      </c>
      <c r="M198" s="79"/>
      <c r="P198" s="3667" t="s">
        <v>70</v>
      </c>
    </row>
    <row r="199" spans="1:16" hidden="1">
      <c r="A199" s="682">
        <v>37</v>
      </c>
      <c r="B199" s="709" t="s">
        <v>291</v>
      </c>
      <c r="C199" s="1983" t="s">
        <v>421</v>
      </c>
      <c r="D199" s="709" t="s">
        <v>363</v>
      </c>
      <c r="E199" s="1983" t="s">
        <v>270</v>
      </c>
      <c r="F199" s="3212" t="s">
        <v>70</v>
      </c>
      <c r="G199" s="1931" t="s">
        <v>70</v>
      </c>
      <c r="H199" s="3674"/>
      <c r="I199" s="689">
        <v>230000</v>
      </c>
      <c r="J199" s="626">
        <f>IF(B199="","",COUNTIF('Process (B)'!$D$6:$D$6694,B199))</f>
        <v>0</v>
      </c>
      <c r="K199" s="626">
        <f>IF(B199="","",COUNTIF('Process (R)'!$D$6:$D$2649,B199))</f>
        <v>0</v>
      </c>
      <c r="M199" s="79"/>
      <c r="P199" s="3667" t="s">
        <v>70</v>
      </c>
    </row>
    <row r="200" spans="1:16" hidden="1">
      <c r="A200" s="682">
        <v>38</v>
      </c>
      <c r="B200" s="709" t="s">
        <v>292</v>
      </c>
      <c r="C200" s="1983" t="s">
        <v>421</v>
      </c>
      <c r="D200" s="709" t="s">
        <v>364</v>
      </c>
      <c r="E200" s="1983" t="s">
        <v>270</v>
      </c>
      <c r="F200" s="3212" t="s">
        <v>70</v>
      </c>
      <c r="G200" s="1931" t="s">
        <v>70</v>
      </c>
      <c r="H200" s="3674"/>
      <c r="I200" s="689">
        <v>280000</v>
      </c>
      <c r="J200" s="626">
        <f>IF(B200="","",COUNTIF('Process (B)'!$D$6:$D$6694,B200))</f>
        <v>0</v>
      </c>
      <c r="K200" s="626">
        <f>IF(B200="","",COUNTIF('Process (R)'!$D$6:$D$2649,B200))</f>
        <v>0</v>
      </c>
      <c r="M200" s="79"/>
      <c r="P200" s="3667" t="s">
        <v>70</v>
      </c>
    </row>
    <row r="201" spans="1:16" hidden="1">
      <c r="A201" s="682">
        <v>39</v>
      </c>
      <c r="B201" s="709" t="s">
        <v>293</v>
      </c>
      <c r="C201" s="1983" t="s">
        <v>421</v>
      </c>
      <c r="D201" s="709" t="s">
        <v>365</v>
      </c>
      <c r="E201" s="1983" t="s">
        <v>270</v>
      </c>
      <c r="F201" s="3212" t="s">
        <v>70</v>
      </c>
      <c r="G201" s="1931" t="s">
        <v>70</v>
      </c>
      <c r="H201" s="3674"/>
      <c r="I201" s="689">
        <v>365000</v>
      </c>
      <c r="J201" s="626">
        <f>IF(B201="","",COUNTIF('Process (B)'!$D$6:$D$6694,B201))</f>
        <v>0</v>
      </c>
      <c r="K201" s="626">
        <f>IF(B201="","",COUNTIF('Process (R)'!$D$6:$D$2649,B201))</f>
        <v>0</v>
      </c>
      <c r="M201" s="79"/>
      <c r="P201" s="3667" t="s">
        <v>70</v>
      </c>
    </row>
    <row r="202" spans="1:16" hidden="1">
      <c r="A202" s="682">
        <v>40</v>
      </c>
      <c r="B202" s="709" t="s">
        <v>294</v>
      </c>
      <c r="C202" s="1983" t="s">
        <v>421</v>
      </c>
      <c r="D202" s="709" t="s">
        <v>366</v>
      </c>
      <c r="E202" s="1983" t="s">
        <v>270</v>
      </c>
      <c r="F202" s="3212" t="s">
        <v>70</v>
      </c>
      <c r="G202" s="1931" t="s">
        <v>70</v>
      </c>
      <c r="H202" s="3674"/>
      <c r="I202" s="689">
        <v>430000</v>
      </c>
      <c r="J202" s="626">
        <f>IF(B202="","",COUNTIF('Process (B)'!$D$6:$D$6694,B202))</f>
        <v>0</v>
      </c>
      <c r="K202" s="626">
        <f>IF(B202="","",COUNTIF('Process (R)'!$D$6:$D$2649,B202))</f>
        <v>0</v>
      </c>
      <c r="M202" s="79"/>
      <c r="P202" s="3667" t="s">
        <v>70</v>
      </c>
    </row>
    <row r="203" spans="1:16">
      <c r="A203" s="682">
        <v>41</v>
      </c>
      <c r="B203" s="696" t="s">
        <v>2084</v>
      </c>
      <c r="C203" s="682" t="s">
        <v>421</v>
      </c>
      <c r="D203" s="704" t="s">
        <v>2085</v>
      </c>
      <c r="E203" s="682" t="s">
        <v>270</v>
      </c>
      <c r="F203" s="3212" t="s">
        <v>2650</v>
      </c>
      <c r="G203" s="1931" t="s">
        <v>4407</v>
      </c>
      <c r="H203" s="3674"/>
      <c r="I203" s="3401">
        <v>300000</v>
      </c>
      <c r="J203" s="626">
        <f>IF(B203="","",COUNTIF('Process (B)'!$D$6:$D$6694,B203))</f>
        <v>0</v>
      </c>
      <c r="K203" s="626">
        <f>IF(B203="","",COUNTIF('Process (R)'!$D$6:$D$2649,B203))</f>
        <v>0</v>
      </c>
      <c r="P203" s="3667" t="s">
        <v>4407</v>
      </c>
    </row>
    <row r="204" spans="1:16">
      <c r="A204" s="682">
        <v>42</v>
      </c>
      <c r="B204" s="696" t="s">
        <v>1119</v>
      </c>
      <c r="C204" s="682" t="s">
        <v>1075</v>
      </c>
      <c r="D204" s="704" t="s">
        <v>349</v>
      </c>
      <c r="E204" s="682" t="s">
        <v>1075</v>
      </c>
      <c r="F204" s="3212" t="s">
        <v>70</v>
      </c>
      <c r="G204" s="1931" t="s">
        <v>70</v>
      </c>
      <c r="H204" s="3674"/>
      <c r="I204" s="689">
        <f>I203*36/20</f>
        <v>540000</v>
      </c>
      <c r="J204" s="626">
        <f>IF(B204="","",COUNTIF('Process (B)'!$D$6:$D$6694,B204))</f>
        <v>4</v>
      </c>
      <c r="K204" s="626">
        <f>IF(B204="","",COUNTIF('Process (R)'!$D$6:$D$2649,B204))</f>
        <v>0</v>
      </c>
      <c r="P204" s="3667" t="s">
        <v>70</v>
      </c>
    </row>
    <row r="205" spans="1:16" ht="25.5">
      <c r="A205" s="682">
        <v>43</v>
      </c>
      <c r="B205" s="685" t="s">
        <v>1944</v>
      </c>
      <c r="C205" s="682" t="s">
        <v>298</v>
      </c>
      <c r="D205" s="704" t="s">
        <v>1945</v>
      </c>
      <c r="E205" s="682" t="s">
        <v>298</v>
      </c>
      <c r="F205" s="3212" t="str">
        <f>$F$174&amp;" (Hoa Sen Co.)"</f>
        <v>Price index ín 11/2012, at Da Nang (Hoa Sen Co.)</v>
      </c>
      <c r="G205" s="3222" t="s">
        <v>4408</v>
      </c>
      <c r="H205" s="3674"/>
      <c r="I205" s="689">
        <f>4780/1.1</f>
        <v>4345.454545454545</v>
      </c>
      <c r="J205" s="626">
        <f>IF(B205="","",COUNTIF('Process (B)'!$D$6:$D$6694,B205))</f>
        <v>1</v>
      </c>
      <c r="K205" s="626">
        <f>IF(B205="","",COUNTIF('Process (R)'!$D$6:$D$2649,B205))</f>
        <v>0</v>
      </c>
      <c r="L205" s="84" t="e">
        <f>#REF!-K205</f>
        <v>#REF!</v>
      </c>
      <c r="P205" s="3667" t="s">
        <v>4408</v>
      </c>
    </row>
    <row r="206" spans="1:16">
      <c r="A206" s="682">
        <v>44</v>
      </c>
      <c r="B206" s="685" t="s">
        <v>2053</v>
      </c>
      <c r="C206" s="682" t="s">
        <v>298</v>
      </c>
      <c r="D206" s="704" t="s">
        <v>2054</v>
      </c>
      <c r="E206" s="682" t="s">
        <v>298</v>
      </c>
      <c r="F206" s="3212" t="str">
        <f>F178</f>
        <v>"</v>
      </c>
      <c r="G206" s="1931" t="s">
        <v>70</v>
      </c>
      <c r="H206" s="3674"/>
      <c r="I206" s="689">
        <f>9050/1.1</f>
        <v>8227.2727272727261</v>
      </c>
      <c r="J206" s="626">
        <f>IF(B206="","",COUNTIF('Process (B)'!$D$6:$D$6694,B206))</f>
        <v>1</v>
      </c>
      <c r="K206" s="626">
        <f>IF(B206="","",COUNTIF('Process (R)'!$D$6:$D$2649,B206))</f>
        <v>0</v>
      </c>
      <c r="L206" s="84" t="e">
        <f>#REF!-K206</f>
        <v>#REF!</v>
      </c>
      <c r="P206" s="3667" t="s">
        <v>70</v>
      </c>
    </row>
    <row r="207" spans="1:16">
      <c r="A207" s="682">
        <v>45</v>
      </c>
      <c r="B207" s="685" t="s">
        <v>3151</v>
      </c>
      <c r="C207" s="682" t="s">
        <v>298</v>
      </c>
      <c r="D207" s="704" t="s">
        <v>3152</v>
      </c>
      <c r="E207" s="682" t="s">
        <v>298</v>
      </c>
      <c r="F207" s="3212" t="s">
        <v>70</v>
      </c>
      <c r="G207" s="1931" t="s">
        <v>70</v>
      </c>
      <c r="H207" s="3674"/>
      <c r="I207" s="689">
        <f>I208*42.7/50</f>
        <v>14735.381818181817</v>
      </c>
      <c r="J207" s="626">
        <f>IF(B207="","",COUNTIF('Process (B)'!$D$6:$D$6694,B207))</f>
        <v>1</v>
      </c>
      <c r="K207" s="626">
        <f>IF(B207="","",COUNTIF('Process (R)'!$D$6:$D$2649,B207))</f>
        <v>0</v>
      </c>
      <c r="L207" s="84" t="e">
        <f>#REF!-K207</f>
        <v>#REF!</v>
      </c>
      <c r="P207" s="3667" t="s">
        <v>70</v>
      </c>
    </row>
    <row r="208" spans="1:16">
      <c r="A208" s="682">
        <v>45</v>
      </c>
      <c r="B208" s="685" t="s">
        <v>1486</v>
      </c>
      <c r="C208" s="682" t="s">
        <v>298</v>
      </c>
      <c r="D208" s="704" t="s">
        <v>757</v>
      </c>
      <c r="E208" s="682" t="s">
        <v>298</v>
      </c>
      <c r="F208" s="3212" t="s">
        <v>70</v>
      </c>
      <c r="G208" s="1931" t="s">
        <v>70</v>
      </c>
      <c r="H208" s="3674"/>
      <c r="I208" s="689">
        <f>18980/1.1</f>
        <v>17254.545454545452</v>
      </c>
      <c r="J208" s="626">
        <f>IF(B208="","",COUNTIF('Process (B)'!$D$6:$D$6694,B208))</f>
        <v>1</v>
      </c>
      <c r="K208" s="626">
        <f>IF(B208="","",COUNTIF('Process (R)'!$D$6:$D$2649,B208))</f>
        <v>1</v>
      </c>
      <c r="L208" s="84" t="e">
        <f>#REF!-K208</f>
        <v>#REF!</v>
      </c>
      <c r="P208" s="3667" t="s">
        <v>70</v>
      </c>
    </row>
    <row r="209" spans="1:32">
      <c r="A209" s="682">
        <v>45</v>
      </c>
      <c r="B209" s="685" t="s">
        <v>3983</v>
      </c>
      <c r="C209" s="682" t="s">
        <v>298</v>
      </c>
      <c r="D209" s="704" t="s">
        <v>3984</v>
      </c>
      <c r="E209" s="682" t="s">
        <v>298</v>
      </c>
      <c r="F209" s="3212" t="s">
        <v>70</v>
      </c>
      <c r="G209" s="1931" t="s">
        <v>70</v>
      </c>
      <c r="H209" s="3674"/>
      <c r="I209" s="689">
        <f>I208*60/50</f>
        <v>20705.454545454544</v>
      </c>
      <c r="J209" s="626">
        <f>IF(B209="","",COUNTIF('Process (B)'!$D$6:$D$6694,B209))</f>
        <v>1</v>
      </c>
      <c r="K209" s="626">
        <f>IF(B209="","",COUNTIF('Process (R)'!$D$6:$D$2649,B209))</f>
        <v>0</v>
      </c>
      <c r="L209" s="84" t="e">
        <f>#REF!-K209</f>
        <v>#REF!</v>
      </c>
      <c r="P209" s="3667" t="s">
        <v>70</v>
      </c>
    </row>
    <row r="210" spans="1:32" ht="15" customHeight="1">
      <c r="A210" s="682">
        <v>46</v>
      </c>
      <c r="B210" s="685" t="s">
        <v>1485</v>
      </c>
      <c r="C210" s="682" t="s">
        <v>298</v>
      </c>
      <c r="D210" s="704" t="s">
        <v>756</v>
      </c>
      <c r="E210" s="682" t="s">
        <v>298</v>
      </c>
      <c r="F210" s="3211" t="s">
        <v>70</v>
      </c>
      <c r="G210" s="1931" t="s">
        <v>70</v>
      </c>
      <c r="H210" s="684"/>
      <c r="I210" s="689">
        <f>33600/1.1</f>
        <v>30545.454545454544</v>
      </c>
      <c r="J210" s="626">
        <f>IF(B210="","",COUNTIF('Process (B)'!$D$6:$D$6694,B210))</f>
        <v>2</v>
      </c>
      <c r="K210" s="626">
        <f>IF(B210="","",COUNTIF('Process (R)'!$D$6:$D$2649,B210))</f>
        <v>0</v>
      </c>
      <c r="L210" s="84" t="e">
        <f>#REF!-K210</f>
        <v>#REF!</v>
      </c>
      <c r="M210" s="3667">
        <f>25000000*0.3</f>
        <v>7500000</v>
      </c>
      <c r="P210" s="3667" t="s">
        <v>70</v>
      </c>
    </row>
    <row r="211" spans="1:32" hidden="1">
      <c r="A211" s="682">
        <v>47</v>
      </c>
      <c r="B211" s="685" t="s">
        <v>1191</v>
      </c>
      <c r="C211" s="682" t="s">
        <v>298</v>
      </c>
      <c r="D211" s="704" t="s">
        <v>1192</v>
      </c>
      <c r="E211" s="682" t="s">
        <v>298</v>
      </c>
      <c r="F211" s="3212" t="s">
        <v>70</v>
      </c>
      <c r="G211" s="1931" t="s">
        <v>70</v>
      </c>
      <c r="H211" s="3674"/>
      <c r="I211" s="689">
        <f>35480/1.1</f>
        <v>32254.545454545452</v>
      </c>
      <c r="J211" s="626">
        <f>IF(B211="","",COUNTIF('Process (B)'!$D$6:$D$6694,B211))</f>
        <v>0</v>
      </c>
      <c r="K211" s="626">
        <f>IF(B211="","",COUNTIF('Process (R)'!$D$6:$D$2649,B211))</f>
        <v>0</v>
      </c>
      <c r="L211" s="84" t="e">
        <f>#REF!-K211</f>
        <v>#REF!</v>
      </c>
      <c r="P211" s="3667" t="s">
        <v>70</v>
      </c>
    </row>
    <row r="212" spans="1:32" hidden="1">
      <c r="A212" s="682">
        <v>48</v>
      </c>
      <c r="B212" s="685" t="s">
        <v>1487</v>
      </c>
      <c r="C212" s="682" t="s">
        <v>298</v>
      </c>
      <c r="D212" s="704" t="s">
        <v>375</v>
      </c>
      <c r="E212" s="682" t="s">
        <v>298</v>
      </c>
      <c r="F212" s="3212" t="s">
        <v>70</v>
      </c>
      <c r="G212" s="1931" t="s">
        <v>70</v>
      </c>
      <c r="H212" s="3674"/>
      <c r="I212" s="689">
        <f>71600/1.1</f>
        <v>65090.909090909088</v>
      </c>
      <c r="J212" s="626">
        <f>IF(B212="","",COUNTIF('Process (B)'!$D$6:$D$6694,B212))</f>
        <v>0</v>
      </c>
      <c r="K212" s="626">
        <f>IF(B212="","",COUNTIF('Process (R)'!$D$6:$D$2649,B212))</f>
        <v>0</v>
      </c>
      <c r="L212" s="84" t="e">
        <f>#REF!-K212</f>
        <v>#REF!</v>
      </c>
      <c r="P212" s="3667" t="s">
        <v>70</v>
      </c>
    </row>
    <row r="213" spans="1:32">
      <c r="A213" s="682">
        <v>49</v>
      </c>
      <c r="B213" s="685" t="s">
        <v>1277</v>
      </c>
      <c r="C213" s="682" t="s">
        <v>298</v>
      </c>
      <c r="D213" s="704" t="s">
        <v>376</v>
      </c>
      <c r="E213" s="682" t="s">
        <v>298</v>
      </c>
      <c r="F213" s="3212" t="s">
        <v>70</v>
      </c>
      <c r="G213" s="1931" t="s">
        <v>70</v>
      </c>
      <c r="H213" s="3674"/>
      <c r="I213" s="689">
        <f>141380/1.1</f>
        <v>128527.27272727272</v>
      </c>
      <c r="J213" s="626">
        <f>IF(B213="","",COUNTIF('Process (B)'!$D$6:$D$6694,B213))</f>
        <v>0</v>
      </c>
      <c r="K213" s="626">
        <f>IF(B213="","",COUNTIF('Process (R)'!$D$6:$D$2649,B213))</f>
        <v>1</v>
      </c>
      <c r="L213" s="84"/>
      <c r="P213" s="3667" t="s">
        <v>70</v>
      </c>
    </row>
    <row r="214" spans="1:32" hidden="1">
      <c r="A214" s="682">
        <v>50</v>
      </c>
      <c r="B214" s="685" t="s">
        <v>1978</v>
      </c>
      <c r="C214" s="682" t="s">
        <v>298</v>
      </c>
      <c r="D214" s="704" t="s">
        <v>1979</v>
      </c>
      <c r="E214" s="682" t="s">
        <v>298</v>
      </c>
      <c r="F214" s="3212" t="s">
        <v>70</v>
      </c>
      <c r="G214" s="1931" t="s">
        <v>70</v>
      </c>
      <c r="H214" s="3674"/>
      <c r="I214" s="689">
        <f>(I216*200)/186</f>
        <v>328967.74193548388</v>
      </c>
      <c r="J214" s="626">
        <f>IF(B214="","",COUNTIF('Process (B)'!$D$6:$D$6694,B214))</f>
        <v>0</v>
      </c>
      <c r="K214" s="626">
        <f>IF(B214="","",COUNTIF('Process (R)'!$D$6:$D$2649,B214))</f>
        <v>0</v>
      </c>
      <c r="L214" s="84">
        <f>K212-K214</f>
        <v>0</v>
      </c>
      <c r="P214" s="3667" t="s">
        <v>70</v>
      </c>
    </row>
    <row r="215" spans="1:32" hidden="1">
      <c r="A215" s="682">
        <v>51</v>
      </c>
      <c r="B215" s="685" t="s">
        <v>1948</v>
      </c>
      <c r="C215" s="682" t="s">
        <v>298</v>
      </c>
      <c r="D215" s="704" t="s">
        <v>1949</v>
      </c>
      <c r="E215" s="682" t="s">
        <v>298</v>
      </c>
      <c r="F215" s="3212" t="s">
        <v>70</v>
      </c>
      <c r="G215" s="1931" t="s">
        <v>70</v>
      </c>
      <c r="H215" s="3674"/>
      <c r="I215" s="689">
        <f>539550/1.1</f>
        <v>490499.99999999994</v>
      </c>
      <c r="J215" s="626">
        <f>IF(B215="","",COUNTIF('Process (B)'!$D$6:$D$6694,B215))</f>
        <v>0</v>
      </c>
      <c r="K215" s="626">
        <f>IF(B215="","",COUNTIF('Process (R)'!$D$6:$D$2649,B215))</f>
        <v>0</v>
      </c>
      <c r="L215" s="84">
        <f>K213-K215</f>
        <v>1</v>
      </c>
      <c r="P215" s="3667" t="s">
        <v>70</v>
      </c>
    </row>
    <row r="216" spans="1:32">
      <c r="A216" s="682">
        <v>52</v>
      </c>
      <c r="B216" s="685" t="s">
        <v>2564</v>
      </c>
      <c r="C216" s="682" t="s">
        <v>298</v>
      </c>
      <c r="D216" s="704" t="s">
        <v>2565</v>
      </c>
      <c r="E216" s="682" t="s">
        <v>298</v>
      </c>
      <c r="F216" s="3212" t="s">
        <v>2640</v>
      </c>
      <c r="G216" s="3222" t="s">
        <v>4409</v>
      </c>
      <c r="H216" s="3674"/>
      <c r="I216" s="689">
        <v>305940</v>
      </c>
      <c r="J216" s="626">
        <f>IF(B216="","",COUNTIF('Process (B)'!$D$6:$D$6694,B216))</f>
        <v>1</v>
      </c>
      <c r="K216" s="626">
        <f>IF(B216="","",COUNTIF('Process (R)'!$D$6:$D$2649,B216))</f>
        <v>0</v>
      </c>
      <c r="L216" s="84">
        <f>K212-K216</f>
        <v>0</v>
      </c>
      <c r="P216" s="3667" t="s">
        <v>4409</v>
      </c>
    </row>
    <row r="217" spans="1:32">
      <c r="A217" s="682">
        <v>53</v>
      </c>
      <c r="B217" s="685" t="s">
        <v>2441</v>
      </c>
      <c r="C217" s="682" t="s">
        <v>298</v>
      </c>
      <c r="D217" s="704" t="s">
        <v>2442</v>
      </c>
      <c r="E217" s="682" t="s">
        <v>298</v>
      </c>
      <c r="F217" s="3212" t="s">
        <v>70</v>
      </c>
      <c r="G217" s="1931" t="s">
        <v>70</v>
      </c>
      <c r="H217" s="3674"/>
      <c r="I217" s="689">
        <v>477600</v>
      </c>
      <c r="J217" s="626">
        <f>IF(B217="","",COUNTIF('Process (B)'!$D$6:$D$6694,B217))</f>
        <v>1</v>
      </c>
      <c r="K217" s="626">
        <f>IF(B217="","",COUNTIF('Process (R)'!$D$6:$D$2649,B217))</f>
        <v>0</v>
      </c>
      <c r="L217" s="84">
        <f t="shared" ref="L217" si="9">K214-K217</f>
        <v>0</v>
      </c>
      <c r="P217" s="3667" t="s">
        <v>70</v>
      </c>
    </row>
    <row r="218" spans="1:32">
      <c r="A218" s="682">
        <v>54</v>
      </c>
      <c r="B218" s="685" t="s">
        <v>2443</v>
      </c>
      <c r="C218" s="682" t="s">
        <v>298</v>
      </c>
      <c r="D218" s="704" t="s">
        <v>2444</v>
      </c>
      <c r="E218" s="682" t="s">
        <v>298</v>
      </c>
      <c r="F218" s="3212" t="s">
        <v>70</v>
      </c>
      <c r="G218" s="1931" t="s">
        <v>70</v>
      </c>
      <c r="H218" s="3674"/>
      <c r="I218" s="689">
        <v>767000</v>
      </c>
      <c r="J218" s="626">
        <f>IF(B218="","",COUNTIF('Process (B)'!$D$6:$D$6694,B218))</f>
        <v>1</v>
      </c>
      <c r="K218" s="626">
        <f>IF(B218="","",COUNTIF('Process (R)'!$D$6:$D$2649,B218))</f>
        <v>0</v>
      </c>
      <c r="L218" s="84">
        <f t="shared" ref="L218" si="10">K215-K218</f>
        <v>0</v>
      </c>
      <c r="P218" s="3667" t="s">
        <v>70</v>
      </c>
    </row>
    <row r="219" spans="1:32" hidden="1">
      <c r="A219" s="682">
        <v>55</v>
      </c>
      <c r="B219" s="685" t="s">
        <v>1736</v>
      </c>
      <c r="C219" s="682" t="s">
        <v>298</v>
      </c>
      <c r="D219" s="704" t="s">
        <v>1737</v>
      </c>
      <c r="E219" s="682" t="s">
        <v>298</v>
      </c>
      <c r="F219" s="3212" t="s">
        <v>70</v>
      </c>
      <c r="G219" s="1931" t="s">
        <v>70</v>
      </c>
      <c r="H219" s="3674"/>
      <c r="I219" s="689">
        <f>342870/1.1</f>
        <v>311700</v>
      </c>
      <c r="J219" s="626">
        <f>IF(B219="","",COUNTIF('Process (B)'!$D$6:$D$6694,B219))</f>
        <v>0</v>
      </c>
      <c r="K219" s="626">
        <f>IF(B219="","",COUNTIF('Process (R)'!$D$6:$D$2649,B219))</f>
        <v>0</v>
      </c>
      <c r="L219" s="84">
        <f>K213-K219</f>
        <v>1</v>
      </c>
      <c r="P219" s="3667" t="s">
        <v>70</v>
      </c>
    </row>
    <row r="220" spans="1:32" hidden="1">
      <c r="A220" s="682">
        <v>56</v>
      </c>
      <c r="B220" s="685" t="s">
        <v>1939</v>
      </c>
      <c r="C220" s="682" t="s">
        <v>421</v>
      </c>
      <c r="D220" s="704" t="s">
        <v>1940</v>
      </c>
      <c r="E220" s="682" t="s">
        <v>270</v>
      </c>
      <c r="F220" s="3212" t="s">
        <v>70</v>
      </c>
      <c r="G220" s="1931" t="s">
        <v>70</v>
      </c>
      <c r="H220" s="3674"/>
      <c r="I220" s="689">
        <f>8690/1.1</f>
        <v>7899.9999999999991</v>
      </c>
      <c r="J220" s="626">
        <f>IF(B220="","",COUNTIF('Process (B)'!$D$6:$D$6694,B220))</f>
        <v>0</v>
      </c>
      <c r="K220" s="626">
        <f>IF(B220="","",COUNTIF('Process (R)'!$D$6:$D$2649,B220))</f>
        <v>0</v>
      </c>
      <c r="L220" s="84"/>
      <c r="P220" s="3667" t="s">
        <v>70</v>
      </c>
    </row>
    <row r="221" spans="1:32">
      <c r="A221" s="682">
        <v>57</v>
      </c>
      <c r="B221" s="685" t="s">
        <v>283</v>
      </c>
      <c r="C221" s="682" t="s">
        <v>421</v>
      </c>
      <c r="D221" s="704" t="s">
        <v>285</v>
      </c>
      <c r="E221" s="682" t="s">
        <v>270</v>
      </c>
      <c r="F221" s="3212" t="s">
        <v>70</v>
      </c>
      <c r="G221" s="1931" t="s">
        <v>70</v>
      </c>
      <c r="H221" s="3674"/>
      <c r="I221" s="689">
        <f>((127380+91520)/2)/1.1</f>
        <v>99499.999999999985</v>
      </c>
      <c r="J221" s="626">
        <f>IF(B221="","",COUNTIF('Process (B)'!$D$6:$D$6694,B221))</f>
        <v>0</v>
      </c>
      <c r="K221" s="626">
        <f>IF(B221="","",COUNTIF('Process (R)'!$D$6:$D$2649,B221))</f>
        <v>1</v>
      </c>
      <c r="L221" s="84"/>
      <c r="P221" s="3667" t="s">
        <v>70</v>
      </c>
    </row>
    <row r="222" spans="1:32">
      <c r="A222" s="682">
        <v>58</v>
      </c>
      <c r="B222" s="685" t="s">
        <v>288</v>
      </c>
      <c r="C222" s="682" t="s">
        <v>421</v>
      </c>
      <c r="D222" s="704" t="s">
        <v>1353</v>
      </c>
      <c r="E222" s="682" t="s">
        <v>270</v>
      </c>
      <c r="F222" s="3212" t="s">
        <v>70</v>
      </c>
      <c r="G222" s="1931" t="s">
        <v>70</v>
      </c>
      <c r="H222" s="3674"/>
      <c r="I222" s="689">
        <v>25000</v>
      </c>
      <c r="J222" s="626">
        <f>IF(B222="","",COUNTIF('Process (B)'!$D$6:$D$6694,B222))</f>
        <v>0</v>
      </c>
      <c r="K222" s="626">
        <f>IF(B222="","",COUNTIF('Process (R)'!$D$6:$D$2649,B222))</f>
        <v>1</v>
      </c>
      <c r="L222" s="84"/>
      <c r="P222" s="3667" t="s">
        <v>70</v>
      </c>
    </row>
    <row r="223" spans="1:32" ht="15" customHeight="1">
      <c r="A223" s="682">
        <v>59</v>
      </c>
      <c r="B223" s="685" t="s">
        <v>3121</v>
      </c>
      <c r="C223" s="682" t="s">
        <v>421</v>
      </c>
      <c r="D223" s="704" t="s">
        <v>3124</v>
      </c>
      <c r="E223" s="682" t="s">
        <v>270</v>
      </c>
      <c r="F223" s="3212" t="s">
        <v>70</v>
      </c>
      <c r="G223" s="1931" t="s">
        <v>70</v>
      </c>
      <c r="H223" s="3674"/>
      <c r="I223" s="689">
        <v>1193200</v>
      </c>
      <c r="J223" s="626">
        <f>IF(B223="","",COUNTIF('Process (B)'!$D$6:$D$6694,B223))</f>
        <v>1</v>
      </c>
      <c r="K223" s="626">
        <f>IF(B223="","",COUNTIF('Process (R)'!$D$6:$D$2649,B223))</f>
        <v>0</v>
      </c>
      <c r="L223" s="84"/>
      <c r="P223" s="3667" t="s">
        <v>70</v>
      </c>
      <c r="W223" s="3667">
        <f>52800*315/110</f>
        <v>151200</v>
      </c>
      <c r="Y223" s="689">
        <f>24800*(315/50)</f>
        <v>156240</v>
      </c>
      <c r="AB223" s="685" t="s">
        <v>2449</v>
      </c>
      <c r="AC223" s="682" t="s">
        <v>421</v>
      </c>
      <c r="AD223" s="704" t="s">
        <v>2453</v>
      </c>
      <c r="AE223" s="682" t="s">
        <v>270</v>
      </c>
      <c r="AF223" s="689">
        <f>390000*1.5</f>
        <v>585000</v>
      </c>
    </row>
    <row r="224" spans="1:32">
      <c r="A224" s="682">
        <v>60</v>
      </c>
      <c r="B224" s="685" t="s">
        <v>3122</v>
      </c>
      <c r="C224" s="682" t="s">
        <v>421</v>
      </c>
      <c r="D224" s="704" t="s">
        <v>3125</v>
      </c>
      <c r="E224" s="682" t="s">
        <v>270</v>
      </c>
      <c r="F224" s="3212" t="s">
        <v>70</v>
      </c>
      <c r="G224" s="1931" t="s">
        <v>70</v>
      </c>
      <c r="H224" s="3674"/>
      <c r="I224" s="689">
        <v>2250000</v>
      </c>
      <c r="J224" s="626">
        <f>IF(B224="","",COUNTIF('Process (B)'!$D$6:$D$6694,B224))</f>
        <v>1</v>
      </c>
      <c r="K224" s="626">
        <f>IF(B224="","",COUNTIF('Process (R)'!$D$6:$D$2649,B224))</f>
        <v>0</v>
      </c>
      <c r="L224" s="84"/>
      <c r="P224" s="3667" t="s">
        <v>70</v>
      </c>
      <c r="Y224" s="689">
        <f>24800*(400/50)</f>
        <v>198400</v>
      </c>
      <c r="AB224" s="685" t="s">
        <v>2450</v>
      </c>
      <c r="AC224" s="682" t="s">
        <v>421</v>
      </c>
      <c r="AD224" s="704" t="s">
        <v>2454</v>
      </c>
      <c r="AE224" s="682" t="s">
        <v>270</v>
      </c>
      <c r="AF224" s="689">
        <f>415000*1.5</f>
        <v>622500</v>
      </c>
    </row>
    <row r="225" spans="1:32">
      <c r="A225" s="682">
        <v>61</v>
      </c>
      <c r="B225" s="685" t="s">
        <v>3123</v>
      </c>
      <c r="C225" s="682" t="s">
        <v>421</v>
      </c>
      <c r="D225" s="704" t="s">
        <v>3126</v>
      </c>
      <c r="E225" s="682" t="s">
        <v>270</v>
      </c>
      <c r="F225" s="3212" t="s">
        <v>70</v>
      </c>
      <c r="G225" s="1931" t="s">
        <v>70</v>
      </c>
      <c r="H225" s="3674"/>
      <c r="I225" s="689">
        <f>(1210000+2250000)/2</f>
        <v>1730000</v>
      </c>
      <c r="J225" s="626">
        <f>IF(B225="","",COUNTIF('Process (B)'!$D$6:$D$6694,B225))</f>
        <v>1</v>
      </c>
      <c r="K225" s="626">
        <f>IF(B225="","",COUNTIF('Process (R)'!$D$6:$D$2649,B225))</f>
        <v>0</v>
      </c>
      <c r="L225" s="84"/>
      <c r="P225" s="3667" t="s">
        <v>70</v>
      </c>
      <c r="Y225" s="689">
        <f>(Y223+Y224)/2</f>
        <v>177320</v>
      </c>
      <c r="AB225" s="685" t="s">
        <v>2452</v>
      </c>
      <c r="AC225" s="682" t="s">
        <v>421</v>
      </c>
      <c r="AD225" s="704" t="s">
        <v>2458</v>
      </c>
      <c r="AE225" s="682" t="s">
        <v>270</v>
      </c>
      <c r="AF225" s="689">
        <f>(AF223+AF224)/2</f>
        <v>603750</v>
      </c>
    </row>
    <row r="226" spans="1:32">
      <c r="A226" s="682">
        <v>62</v>
      </c>
      <c r="B226" s="685" t="s">
        <v>3138</v>
      </c>
      <c r="C226" s="682" t="s">
        <v>421</v>
      </c>
      <c r="D226" s="704" t="s">
        <v>3127</v>
      </c>
      <c r="E226" s="682" t="s">
        <v>270</v>
      </c>
      <c r="F226" s="3212" t="s">
        <v>70</v>
      </c>
      <c r="G226" s="1931" t="s">
        <v>70</v>
      </c>
      <c r="H226" s="3674"/>
      <c r="I226" s="689">
        <v>1670000</v>
      </c>
      <c r="J226" s="626">
        <f>IF(B226="","",COUNTIF('Process (B)'!$D$6:$D$6694,B226))</f>
        <v>1</v>
      </c>
      <c r="K226" s="626">
        <f>IF(B226="","",COUNTIF('Process (R)'!$D$6:$D$2649,B226))</f>
        <v>0</v>
      </c>
      <c r="L226" s="84"/>
      <c r="P226" s="3667" t="s">
        <v>70</v>
      </c>
      <c r="W226" s="3667">
        <f>72200*315/125</f>
        <v>181944</v>
      </c>
      <c r="X226" s="689">
        <f>11000*(400/32)</f>
        <v>137500</v>
      </c>
      <c r="Y226" s="689">
        <f>24000*(400/90)</f>
        <v>106666.66666666667</v>
      </c>
      <c r="AB226" s="685" t="s">
        <v>2451</v>
      </c>
      <c r="AC226" s="682" t="s">
        <v>421</v>
      </c>
      <c r="AD226" s="704" t="s">
        <v>2457</v>
      </c>
      <c r="AE226" s="682" t="s">
        <v>270</v>
      </c>
      <c r="AF226" s="689">
        <f>AF224</f>
        <v>622500</v>
      </c>
    </row>
    <row r="227" spans="1:32">
      <c r="A227" s="682">
        <v>63</v>
      </c>
      <c r="B227" s="685" t="s">
        <v>3139</v>
      </c>
      <c r="C227" s="682" t="s">
        <v>421</v>
      </c>
      <c r="D227" s="704" t="s">
        <v>3128</v>
      </c>
      <c r="E227" s="682" t="s">
        <v>270</v>
      </c>
      <c r="F227" s="3212" t="s">
        <v>70</v>
      </c>
      <c r="G227" s="1931" t="s">
        <v>70</v>
      </c>
      <c r="H227" s="3674"/>
      <c r="I227" s="689">
        <f>I226*315/400</f>
        <v>1315125</v>
      </c>
      <c r="J227" s="626">
        <f>IF(B227="","",COUNTIF('Process (B)'!$D$6:$D$6694,B227))</f>
        <v>1</v>
      </c>
      <c r="K227" s="626">
        <f>IF(B227="","",COUNTIF('Process (R)'!$D$6:$D$2649,B227))</f>
        <v>0</v>
      </c>
      <c r="L227" s="84"/>
      <c r="P227" s="3667" t="s">
        <v>70</v>
      </c>
      <c r="Y227" s="689">
        <f>24000*(315/90)</f>
        <v>84000</v>
      </c>
      <c r="AB227" s="685" t="s">
        <v>2455</v>
      </c>
      <c r="AC227" s="682" t="s">
        <v>421</v>
      </c>
      <c r="AD227" s="704" t="s">
        <v>2456</v>
      </c>
      <c r="AE227" s="682" t="s">
        <v>270</v>
      </c>
      <c r="AF227" s="689">
        <f>AF223</f>
        <v>585000</v>
      </c>
    </row>
    <row r="228" spans="1:32">
      <c r="A228" s="682">
        <v>63</v>
      </c>
      <c r="B228" s="685" t="s">
        <v>3140</v>
      </c>
      <c r="C228" s="682" t="s">
        <v>421</v>
      </c>
      <c r="D228" s="704" t="s">
        <v>3129</v>
      </c>
      <c r="E228" s="682" t="s">
        <v>270</v>
      </c>
      <c r="F228" s="3212" t="s">
        <v>70</v>
      </c>
      <c r="G228" s="1931" t="s">
        <v>70</v>
      </c>
      <c r="H228" s="3674"/>
      <c r="I228" s="689">
        <v>650000</v>
      </c>
      <c r="J228" s="626">
        <f>IF(B228="","",COUNTIF('Process (B)'!$D$6:$D$6694,B228))</f>
        <v>1</v>
      </c>
      <c r="K228" s="626">
        <f>IF(B228="","",COUNTIF('Process (R)'!$D$6:$D$2649,B228))</f>
        <v>0</v>
      </c>
      <c r="L228" s="84"/>
      <c r="P228" s="3667" t="s">
        <v>70</v>
      </c>
      <c r="Y228" s="689">
        <f>30300*(315/110)</f>
        <v>86768.181818181823</v>
      </c>
      <c r="AB228" s="685" t="s">
        <v>2455</v>
      </c>
      <c r="AC228" s="682" t="s">
        <v>421</v>
      </c>
      <c r="AD228" s="704" t="s">
        <v>2456</v>
      </c>
      <c r="AE228" s="682" t="s">
        <v>270</v>
      </c>
    </row>
    <row r="229" spans="1:32">
      <c r="A229" s="682">
        <v>64</v>
      </c>
      <c r="B229" s="685" t="s">
        <v>2459</v>
      </c>
      <c r="C229" s="682" t="s">
        <v>421</v>
      </c>
      <c r="D229" s="704" t="s">
        <v>2696</v>
      </c>
      <c r="E229" s="682" t="s">
        <v>270</v>
      </c>
      <c r="F229" s="3212" t="s">
        <v>3199</v>
      </c>
      <c r="G229" s="3222" t="s">
        <v>4410</v>
      </c>
      <c r="H229" s="3674"/>
      <c r="I229" s="689">
        <f>((((32361*rateUSD)/220)/1.1)/1.05)*(54.4/45.45)</f>
        <v>3176727.7382283681</v>
      </c>
      <c r="J229" s="626">
        <f>IF(B229="","",COUNTIF('Process (B)'!$D$6:$D$6694,B229))</f>
        <v>1</v>
      </c>
      <c r="K229" s="626">
        <f>IF(B229="","",COUNTIF('Process (R)'!$D$6:$D$2649,B229))</f>
        <v>0</v>
      </c>
      <c r="L229" s="84"/>
      <c r="P229" s="3667" t="s">
        <v>4410</v>
      </c>
      <c r="Y229" s="689">
        <v>500000</v>
      </c>
      <c r="AB229" s="685" t="s">
        <v>2459</v>
      </c>
      <c r="AC229" s="682" t="s">
        <v>421</v>
      </c>
      <c r="AD229" s="704" t="s">
        <v>2696</v>
      </c>
      <c r="AE229" s="682" t="s">
        <v>270</v>
      </c>
    </row>
    <row r="230" spans="1:32">
      <c r="A230" s="682">
        <v>65</v>
      </c>
      <c r="B230" s="685" t="s">
        <v>2695</v>
      </c>
      <c r="C230" s="682" t="s">
        <v>421</v>
      </c>
      <c r="D230" s="704" t="s">
        <v>2697</v>
      </c>
      <c r="E230" s="682" t="s">
        <v>270</v>
      </c>
      <c r="F230" s="3212" t="s">
        <v>70</v>
      </c>
      <c r="G230" s="1931" t="s">
        <v>70</v>
      </c>
      <c r="H230" s="3674"/>
      <c r="I230" s="689">
        <v>1500000</v>
      </c>
      <c r="J230" s="626">
        <f>IF(B230="","",COUNTIF('Process (B)'!$D$6:$D$6694,B230))</f>
        <v>1</v>
      </c>
      <c r="K230" s="626">
        <f>IF(B230="","",COUNTIF('Process (R)'!$D$6:$D$2649,B230))</f>
        <v>0</v>
      </c>
      <c r="L230" s="84"/>
      <c r="P230" s="3667" t="s">
        <v>70</v>
      </c>
      <c r="Y230" s="689">
        <v>400000</v>
      </c>
      <c r="AB230" s="685" t="s">
        <v>2695</v>
      </c>
      <c r="AC230" s="682" t="s">
        <v>421</v>
      </c>
      <c r="AD230" s="704" t="s">
        <v>2697</v>
      </c>
      <c r="AE230" s="682" t="s">
        <v>270</v>
      </c>
    </row>
    <row r="231" spans="1:32" hidden="1">
      <c r="A231" s="682">
        <v>66</v>
      </c>
      <c r="B231" s="685" t="s">
        <v>2461</v>
      </c>
      <c r="C231" s="682" t="s">
        <v>421</v>
      </c>
      <c r="D231" s="704" t="s">
        <v>2462</v>
      </c>
      <c r="E231" s="682" t="s">
        <v>270</v>
      </c>
      <c r="F231" s="3212" t="s">
        <v>70</v>
      </c>
      <c r="G231" s="1931" t="s">
        <v>70</v>
      </c>
      <c r="H231" s="3674"/>
      <c r="I231" s="689">
        <v>500000</v>
      </c>
      <c r="J231" s="626">
        <f>IF(B231="","",COUNTIF('Process (B)'!$D$6:$D$6694,B231))</f>
        <v>0</v>
      </c>
      <c r="K231" s="626">
        <f>IF(B231="","",COUNTIF('Process (R)'!$D$6:$D$2649,B231))</f>
        <v>0</v>
      </c>
      <c r="L231" s="84"/>
      <c r="P231" s="3667" t="s">
        <v>70</v>
      </c>
      <c r="Y231" s="689">
        <v>500000</v>
      </c>
      <c r="AB231" s="685" t="s">
        <v>2461</v>
      </c>
      <c r="AC231" s="682" t="s">
        <v>421</v>
      </c>
      <c r="AD231" s="704" t="s">
        <v>2462</v>
      </c>
      <c r="AE231" s="682" t="s">
        <v>270</v>
      </c>
    </row>
    <row r="232" spans="1:32" hidden="1">
      <c r="A232" s="682">
        <v>67</v>
      </c>
      <c r="B232" s="685" t="s">
        <v>2463</v>
      </c>
      <c r="C232" s="682" t="s">
        <v>421</v>
      </c>
      <c r="D232" s="704" t="s">
        <v>2464</v>
      </c>
      <c r="E232" s="682" t="s">
        <v>270</v>
      </c>
      <c r="F232" s="3212" t="s">
        <v>70</v>
      </c>
      <c r="G232" s="1931" t="s">
        <v>70</v>
      </c>
      <c r="H232" s="3674"/>
      <c r="I232" s="689">
        <v>500000</v>
      </c>
      <c r="J232" s="626">
        <f>IF(B232="","",COUNTIF('Process (B)'!$D$6:$D$6694,B232))</f>
        <v>0</v>
      </c>
      <c r="K232" s="626">
        <f>IF(B232="","",COUNTIF('Process (R)'!$D$6:$D$2649,B232))</f>
        <v>0</v>
      </c>
      <c r="L232" s="84"/>
      <c r="P232" s="3667" t="s">
        <v>70</v>
      </c>
      <c r="Y232" s="689">
        <v>500000</v>
      </c>
      <c r="AB232" s="685" t="s">
        <v>2463</v>
      </c>
      <c r="AC232" s="682" t="s">
        <v>421</v>
      </c>
      <c r="AD232" s="704" t="s">
        <v>2464</v>
      </c>
      <c r="AE232" s="682" t="s">
        <v>270</v>
      </c>
    </row>
    <row r="233" spans="1:32" hidden="1">
      <c r="A233" s="682">
        <v>68</v>
      </c>
      <c r="B233" s="685" t="s">
        <v>2465</v>
      </c>
      <c r="C233" s="682" t="s">
        <v>421</v>
      </c>
      <c r="D233" s="704" t="s">
        <v>2466</v>
      </c>
      <c r="E233" s="682" t="s">
        <v>270</v>
      </c>
      <c r="F233" s="3212" t="s">
        <v>70</v>
      </c>
      <c r="G233" s="1931" t="s">
        <v>70</v>
      </c>
      <c r="H233" s="3674"/>
      <c r="I233" s="689">
        <v>500000</v>
      </c>
      <c r="J233" s="626">
        <f>IF(B233="","",COUNTIF('Process (B)'!$D$6:$D$6694,B233))</f>
        <v>0</v>
      </c>
      <c r="K233" s="626">
        <f>IF(B233="","",COUNTIF('Process (R)'!$D$6:$D$2649,B233))</f>
        <v>0</v>
      </c>
      <c r="L233" s="84"/>
      <c r="P233" s="3667" t="s">
        <v>70</v>
      </c>
      <c r="Y233" s="689">
        <v>500000</v>
      </c>
      <c r="AB233" s="685" t="s">
        <v>2465</v>
      </c>
      <c r="AC233" s="682" t="s">
        <v>421</v>
      </c>
      <c r="AD233" s="704" t="s">
        <v>2466</v>
      </c>
      <c r="AE233" s="682" t="s">
        <v>270</v>
      </c>
    </row>
    <row r="234" spans="1:32">
      <c r="A234" s="682">
        <v>69</v>
      </c>
      <c r="B234" s="685" t="s">
        <v>2467</v>
      </c>
      <c r="C234" s="682" t="s">
        <v>421</v>
      </c>
      <c r="D234" s="704" t="s">
        <v>2468</v>
      </c>
      <c r="E234" s="682" t="s">
        <v>270</v>
      </c>
      <c r="F234" s="3212" t="s">
        <v>70</v>
      </c>
      <c r="G234" s="1931" t="s">
        <v>70</v>
      </c>
      <c r="H234" s="3674"/>
      <c r="I234" s="689">
        <v>50000</v>
      </c>
      <c r="J234" s="626">
        <f>IF(B234="","",COUNTIF('Process (B)'!$D$6:$D$6694,B234))</f>
        <v>1</v>
      </c>
      <c r="K234" s="626">
        <f>IF(B234="","",COUNTIF('Process (R)'!$D$6:$D$2649,B234))</f>
        <v>0</v>
      </c>
      <c r="L234" s="84"/>
      <c r="P234" s="3667" t="s">
        <v>70</v>
      </c>
      <c r="Y234" s="689">
        <v>50000</v>
      </c>
      <c r="AB234" s="685" t="s">
        <v>2467</v>
      </c>
      <c r="AC234" s="682" t="s">
        <v>421</v>
      </c>
      <c r="AD234" s="704" t="s">
        <v>2468</v>
      </c>
      <c r="AE234" s="682" t="s">
        <v>270</v>
      </c>
    </row>
    <row r="235" spans="1:32">
      <c r="A235" s="682">
        <v>70</v>
      </c>
      <c r="B235" s="685" t="s">
        <v>2469</v>
      </c>
      <c r="C235" s="682" t="s">
        <v>421</v>
      </c>
      <c r="D235" s="704" t="s">
        <v>2470</v>
      </c>
      <c r="E235" s="682" t="s">
        <v>270</v>
      </c>
      <c r="F235" s="3212" t="s">
        <v>70</v>
      </c>
      <c r="G235" s="1931" t="s">
        <v>70</v>
      </c>
      <c r="H235" s="3674"/>
      <c r="I235" s="689">
        <v>50000</v>
      </c>
      <c r="J235" s="626">
        <f>IF(B235="","",COUNTIF('Process (B)'!$D$6:$D$6694,B235))</f>
        <v>1</v>
      </c>
      <c r="K235" s="626">
        <f>IF(B235="","",COUNTIF('Process (R)'!$D$6:$D$2649,B235))</f>
        <v>0</v>
      </c>
      <c r="L235" s="84"/>
      <c r="P235" s="3667" t="s">
        <v>70</v>
      </c>
      <c r="Y235" s="689">
        <v>50000</v>
      </c>
      <c r="AB235" s="685" t="s">
        <v>2469</v>
      </c>
      <c r="AC235" s="682" t="s">
        <v>421</v>
      </c>
      <c r="AD235" s="704" t="s">
        <v>2470</v>
      </c>
      <c r="AE235" s="682" t="s">
        <v>270</v>
      </c>
    </row>
    <row r="236" spans="1:32">
      <c r="A236" s="682">
        <v>71</v>
      </c>
      <c r="B236" s="685" t="s">
        <v>2471</v>
      </c>
      <c r="C236" s="682" t="s">
        <v>298</v>
      </c>
      <c r="D236" s="704" t="s">
        <v>2472</v>
      </c>
      <c r="E236" s="682" t="s">
        <v>298</v>
      </c>
      <c r="F236" s="3212" t="s">
        <v>70</v>
      </c>
      <c r="G236" s="1931" t="s">
        <v>70</v>
      </c>
      <c r="H236" s="3674"/>
      <c r="I236" s="689">
        <f>(3.48*19000/1.1+(3.48/1000)*'Transport Fee '!$O$38)*(18/50)</f>
        <v>21820.90464788727</v>
      </c>
      <c r="J236" s="626">
        <f>IF(B236="","",COUNTIF('Process (B)'!$D$6:$D$6694,B236))</f>
        <v>1</v>
      </c>
      <c r="K236" s="626">
        <f>IF(B236="","",COUNTIF('Process (R)'!$D$6:$D$2649,B236))</f>
        <v>0</v>
      </c>
      <c r="L236" s="84"/>
      <c r="P236" s="3667" t="s">
        <v>70</v>
      </c>
      <c r="Y236" s="689">
        <f>(3.48*19000/1.1+(3.48/1000)*'Transport Fee '!$O$38)*(18/50)</f>
        <v>21820.90464788727</v>
      </c>
      <c r="AB236" s="685" t="s">
        <v>2471</v>
      </c>
      <c r="AC236" s="682" t="s">
        <v>298</v>
      </c>
      <c r="AD236" s="704" t="s">
        <v>2472</v>
      </c>
      <c r="AE236" s="682" t="s">
        <v>298</v>
      </c>
    </row>
    <row r="237" spans="1:32">
      <c r="A237" s="682">
        <v>72</v>
      </c>
      <c r="B237" s="685" t="s">
        <v>2473</v>
      </c>
      <c r="C237" s="682" t="s">
        <v>298</v>
      </c>
      <c r="D237" s="704" t="s">
        <v>2474</v>
      </c>
      <c r="E237" s="682" t="s">
        <v>298</v>
      </c>
      <c r="F237" s="3212" t="s">
        <v>70</v>
      </c>
      <c r="G237" s="1931" t="s">
        <v>70</v>
      </c>
      <c r="H237" s="3674"/>
      <c r="I237" s="689">
        <f>(3.48*19000/1.1+(3.48/1000)*'Transport Fee '!$O$38)*(30/50)</f>
        <v>36368.174413145447</v>
      </c>
      <c r="J237" s="626">
        <f>IF(B237="","",COUNTIF('Process (B)'!$D$6:$D$6694,B237))</f>
        <v>0</v>
      </c>
      <c r="K237" s="626">
        <f>IF(B237="","",COUNTIF('Process (R)'!$D$6:$D$2649,B237))</f>
        <v>0</v>
      </c>
      <c r="L237" s="84"/>
      <c r="P237" s="3667" t="s">
        <v>70</v>
      </c>
      <c r="Y237" s="689">
        <f>(3.48*19000/1.1+(3.48/1000)*'Transport Fee '!$O$38)*(30/50)</f>
        <v>36368.174413145447</v>
      </c>
      <c r="AB237" s="685" t="s">
        <v>2473</v>
      </c>
      <c r="AC237" s="682" t="s">
        <v>298</v>
      </c>
      <c r="AD237" s="704" t="s">
        <v>2474</v>
      </c>
      <c r="AE237" s="682" t="s">
        <v>298</v>
      </c>
    </row>
    <row r="238" spans="1:32">
      <c r="A238" s="682">
        <v>72</v>
      </c>
      <c r="B238" s="685" t="s">
        <v>4080</v>
      </c>
      <c r="C238" s="682" t="s">
        <v>421</v>
      </c>
      <c r="D238" s="704" t="s">
        <v>4081</v>
      </c>
      <c r="E238" s="682" t="s">
        <v>270</v>
      </c>
      <c r="F238" s="3212" t="s">
        <v>4082</v>
      </c>
      <c r="G238" s="3222" t="s">
        <v>4411</v>
      </c>
      <c r="H238" s="3674"/>
      <c r="I238" s="689">
        <v>11200000</v>
      </c>
      <c r="J238" s="626">
        <f>IF(B238="","",COUNTIF('Process (B)'!$D$6:$D$6694,B238))</f>
        <v>1</v>
      </c>
      <c r="K238" s="626">
        <f>IF(B238="","",COUNTIF('Process (R)'!$D$6:$D$2649,B238))</f>
        <v>0</v>
      </c>
      <c r="L238" s="84"/>
      <c r="P238" s="3667" t="s">
        <v>4411</v>
      </c>
      <c r="Y238" s="689">
        <f>(3.48*19000/1.1+(3.48/1000)*'Transport Fee '!$O$38)*(30/50)</f>
        <v>36368.174413145447</v>
      </c>
      <c r="AB238" s="685" t="s">
        <v>2473</v>
      </c>
      <c r="AC238" s="682" t="s">
        <v>298</v>
      </c>
      <c r="AD238" s="704" t="s">
        <v>2474</v>
      </c>
      <c r="AE238" s="682" t="s">
        <v>298</v>
      </c>
    </row>
    <row r="239" spans="1:32">
      <c r="A239" s="682">
        <v>73</v>
      </c>
      <c r="B239" s="685" t="s">
        <v>1279</v>
      </c>
      <c r="C239" s="682" t="s">
        <v>298</v>
      </c>
      <c r="D239" s="704" t="s">
        <v>1106</v>
      </c>
      <c r="E239" s="682" t="s">
        <v>298</v>
      </c>
      <c r="F239" s="3212" t="str">
        <f>F174</f>
        <v>Price index ín 11/2012, at Da Nang</v>
      </c>
      <c r="G239" s="1931" t="s">
        <v>6011</v>
      </c>
      <c r="H239" s="3674"/>
      <c r="I239" s="689">
        <f>840730/1.1</f>
        <v>764299.99999999988</v>
      </c>
      <c r="J239" s="626">
        <f>IF(B239="","",COUNTIF('Process (B)'!$D$6:$D$6694,B239))</f>
        <v>0</v>
      </c>
      <c r="K239" s="626">
        <f>IF(B239="","",COUNTIF('Process (R)'!$D$6:$D$2649,B239))</f>
        <v>0</v>
      </c>
      <c r="P239" s="3667" t="s">
        <v>4387</v>
      </c>
    </row>
    <row r="240" spans="1:32">
      <c r="A240" s="682">
        <v>74</v>
      </c>
      <c r="B240" s="685" t="s">
        <v>1280</v>
      </c>
      <c r="C240" s="682" t="s">
        <v>298</v>
      </c>
      <c r="D240" s="704" t="s">
        <v>1107</v>
      </c>
      <c r="E240" s="682" t="s">
        <v>298</v>
      </c>
      <c r="F240" s="3212" t="s">
        <v>70</v>
      </c>
      <c r="G240" s="1931" t="s">
        <v>70</v>
      </c>
      <c r="H240" s="3674"/>
      <c r="I240" s="689">
        <f>1120570/1.1</f>
        <v>1018699.9999999999</v>
      </c>
      <c r="J240" s="626">
        <f>IF(B240="","",COUNTIF('Process (B)'!$D$6:$D$6694,B240))</f>
        <v>0</v>
      </c>
      <c r="K240" s="626">
        <f>IF(B240="","",COUNTIF('Process (R)'!$D$6:$D$2649,B240))</f>
        <v>0</v>
      </c>
      <c r="P240" s="3667" t="s">
        <v>70</v>
      </c>
    </row>
    <row r="241" spans="1:16">
      <c r="A241" s="682">
        <v>75</v>
      </c>
      <c r="B241" s="685" t="s">
        <v>1766</v>
      </c>
      <c r="C241" s="682" t="s">
        <v>275</v>
      </c>
      <c r="D241" s="704" t="s">
        <v>1857</v>
      </c>
      <c r="E241" s="682" t="s">
        <v>275</v>
      </c>
      <c r="F241" s="3212" t="s">
        <v>70</v>
      </c>
      <c r="G241" s="1931" t="s">
        <v>70</v>
      </c>
      <c r="H241" s="3674"/>
      <c r="I241" s="689">
        <f>18000/1.1</f>
        <v>16363.636363636362</v>
      </c>
      <c r="J241" s="626">
        <f>IF(B241="","",COUNTIF('Process (B)'!$D$6:$D$6694,B241))</f>
        <v>0</v>
      </c>
      <c r="K241" s="626">
        <f>IF(B241="","",COUNTIF('Process (R)'!$D$6:$D$2649,B241))</f>
        <v>1</v>
      </c>
      <c r="P241" s="3667" t="s">
        <v>70</v>
      </c>
    </row>
    <row r="242" spans="1:16" hidden="1">
      <c r="A242" s="682">
        <v>76</v>
      </c>
      <c r="B242" s="685" t="s">
        <v>886</v>
      </c>
      <c r="C242" s="682" t="s">
        <v>421</v>
      </c>
      <c r="D242" s="704" t="s">
        <v>1768</v>
      </c>
      <c r="E242" s="682" t="s">
        <v>427</v>
      </c>
      <c r="F242" s="3212" t="s">
        <v>70</v>
      </c>
      <c r="G242" s="1931" t="s">
        <v>70</v>
      </c>
      <c r="H242" s="3674"/>
      <c r="I242" s="689">
        <v>150000</v>
      </c>
      <c r="J242" s="626">
        <f>IF(B242="","",COUNTIF('Process (B)'!$D$6:$D$6694,B242))</f>
        <v>0</v>
      </c>
      <c r="K242" s="626">
        <f>IF(B242="","",COUNTIF('Process (R)'!$D$6:$D$2649,B242))</f>
        <v>0</v>
      </c>
      <c r="P242" s="3667" t="s">
        <v>70</v>
      </c>
    </row>
    <row r="243" spans="1:16" hidden="1">
      <c r="A243" s="682">
        <v>77</v>
      </c>
      <c r="B243" s="685" t="s">
        <v>1769</v>
      </c>
      <c r="C243" s="682" t="s">
        <v>1075</v>
      </c>
      <c r="D243" s="704" t="s">
        <v>1770</v>
      </c>
      <c r="E243" s="682" t="s">
        <v>1075</v>
      </c>
      <c r="F243" s="3212" t="s">
        <v>70</v>
      </c>
      <c r="G243" s="1931" t="s">
        <v>70</v>
      </c>
      <c r="H243" s="3674"/>
      <c r="I243" s="689">
        <f>3000/1.1</f>
        <v>2727.272727272727</v>
      </c>
      <c r="J243" s="626">
        <f>IF(B243="","",COUNTIF('Process (B)'!$D$6:$D$6694,B243))</f>
        <v>0</v>
      </c>
      <c r="K243" s="626">
        <f>IF(B243="","",COUNTIF('Process (R)'!$D$6:$D$2649,B243))</f>
        <v>0</v>
      </c>
      <c r="P243" s="3667" t="s">
        <v>70</v>
      </c>
    </row>
    <row r="244" spans="1:16">
      <c r="A244" s="682">
        <v>78</v>
      </c>
      <c r="B244" s="685" t="s">
        <v>624</v>
      </c>
      <c r="C244" s="682" t="s">
        <v>421</v>
      </c>
      <c r="D244" s="704" t="s">
        <v>461</v>
      </c>
      <c r="E244" s="682" t="s">
        <v>270</v>
      </c>
      <c r="F244" s="3212" t="s">
        <v>1827</v>
      </c>
      <c r="G244" s="1931" t="s">
        <v>4385</v>
      </c>
      <c r="H244" s="3674"/>
      <c r="I244" s="689">
        <f>1000*chiso</f>
        <v>2210.9</v>
      </c>
      <c r="J244" s="626">
        <f>IF(B244="","",COUNTIF('Process (B)'!$D$6:$D$6694,B244))</f>
        <v>0</v>
      </c>
      <c r="K244" s="626">
        <f>IF(B244="","",COUNTIF('Process (R)'!$D$6:$D$2649,B244))</f>
        <v>1</v>
      </c>
      <c r="P244" s="3667" t="s">
        <v>4385</v>
      </c>
    </row>
    <row r="245" spans="1:16">
      <c r="A245" s="682">
        <v>78</v>
      </c>
      <c r="B245" s="685" t="s">
        <v>3587</v>
      </c>
      <c r="C245" s="682" t="s">
        <v>421</v>
      </c>
      <c r="D245" s="704" t="s">
        <v>3586</v>
      </c>
      <c r="E245" s="682" t="s">
        <v>270</v>
      </c>
      <c r="F245" s="3212" t="s">
        <v>70</v>
      </c>
      <c r="G245" s="1931" t="s">
        <v>70</v>
      </c>
      <c r="H245" s="3674"/>
      <c r="I245" s="689">
        <f>1000*chiso</f>
        <v>2210.9</v>
      </c>
      <c r="J245" s="626">
        <f>IF(B245="","",COUNTIF('Process (B)'!$D$6:$D$6694,B245))</f>
        <v>1</v>
      </c>
      <c r="K245" s="626">
        <f>IF(B245="","",COUNTIF('Process (R)'!$D$6:$D$2649,B245))</f>
        <v>0</v>
      </c>
      <c r="P245" s="3667" t="s">
        <v>70</v>
      </c>
    </row>
    <row r="246" spans="1:16" ht="15.75" customHeight="1">
      <c r="A246" s="682">
        <v>79</v>
      </c>
      <c r="B246" s="685" t="s">
        <v>619</v>
      </c>
      <c r="C246" s="682" t="s">
        <v>981</v>
      </c>
      <c r="D246" s="704" t="s">
        <v>56</v>
      </c>
      <c r="E246" s="682" t="s">
        <v>1</v>
      </c>
      <c r="F246" s="3212" t="s">
        <v>70</v>
      </c>
      <c r="G246" s="1931" t="s">
        <v>70</v>
      </c>
      <c r="H246" s="3674"/>
      <c r="I246" s="689">
        <f>30000*chiso</f>
        <v>66327</v>
      </c>
      <c r="J246" s="626">
        <f>IF(B246="","",COUNTIF('Process (B)'!$D$6:$D$6694,B246))</f>
        <v>3</v>
      </c>
      <c r="K246" s="626">
        <f>IF(B246="","",COUNTIF('Process (R)'!$D$6:$D$2649,B246))</f>
        <v>0</v>
      </c>
      <c r="P246" s="3667" t="s">
        <v>70</v>
      </c>
    </row>
    <row r="247" spans="1:16">
      <c r="A247" s="682">
        <v>80</v>
      </c>
      <c r="B247" s="685" t="s">
        <v>1842</v>
      </c>
      <c r="C247" s="682" t="s">
        <v>421</v>
      </c>
      <c r="D247" s="704" t="s">
        <v>2</v>
      </c>
      <c r="E247" s="682" t="s">
        <v>270</v>
      </c>
      <c r="F247" s="3212" t="s">
        <v>70</v>
      </c>
      <c r="G247" s="1931" t="s">
        <v>70</v>
      </c>
      <c r="H247" s="3674"/>
      <c r="I247" s="689">
        <f>2700*chiso</f>
        <v>5969.43</v>
      </c>
      <c r="J247" s="626">
        <f>IF(B247="","",COUNTIF('Process (B)'!$D$6:$D$6694,B247))</f>
        <v>4</v>
      </c>
      <c r="K247" s="626">
        <f>IF(B247="","",COUNTIF('Process (R)'!$D$6:$D$2649,B247))</f>
        <v>0</v>
      </c>
      <c r="P247" s="3667" t="s">
        <v>70</v>
      </c>
    </row>
    <row r="248" spans="1:16">
      <c r="A248" s="682">
        <v>81</v>
      </c>
      <c r="B248" s="685" t="s">
        <v>1843</v>
      </c>
      <c r="C248" s="682" t="s">
        <v>421</v>
      </c>
      <c r="D248" s="704" t="s">
        <v>3</v>
      </c>
      <c r="E248" s="682" t="s">
        <v>270</v>
      </c>
      <c r="F248" s="3212" t="s">
        <v>70</v>
      </c>
      <c r="G248" s="1931" t="s">
        <v>70</v>
      </c>
      <c r="H248" s="3674"/>
      <c r="I248" s="689">
        <f>2500*chiso</f>
        <v>5527.25</v>
      </c>
      <c r="J248" s="626">
        <f>IF(B248="","",COUNTIF('Process (B)'!$D$6:$D$6694,B248))</f>
        <v>4</v>
      </c>
      <c r="K248" s="626">
        <f>IF(B248="","",COUNTIF('Process (R)'!$D$6:$D$2649,B248))</f>
        <v>0</v>
      </c>
      <c r="P248" s="3667" t="s">
        <v>70</v>
      </c>
    </row>
    <row r="249" spans="1:16">
      <c r="A249" s="682">
        <v>82</v>
      </c>
      <c r="B249" s="685" t="s">
        <v>1584</v>
      </c>
      <c r="C249" s="682" t="s">
        <v>298</v>
      </c>
      <c r="D249" s="685" t="s">
        <v>261</v>
      </c>
      <c r="E249" s="682" t="s">
        <v>298</v>
      </c>
      <c r="F249" s="3212" t="s">
        <v>70</v>
      </c>
      <c r="G249" s="1931" t="s">
        <v>70</v>
      </c>
      <c r="H249" s="3674"/>
      <c r="I249" s="689">
        <f>27000*chiso</f>
        <v>59694.3</v>
      </c>
      <c r="J249" s="626">
        <f>IF(B249="","",COUNTIF('Process (B)'!$D$6:$D$6694,B249))</f>
        <v>2</v>
      </c>
      <c r="K249" s="626">
        <f>IF(B249="","",COUNTIF('Process (R)'!$D$6:$D$2649,B249))</f>
        <v>0</v>
      </c>
      <c r="L249" s="84"/>
      <c r="P249" s="3667" t="s">
        <v>70</v>
      </c>
    </row>
    <row r="250" spans="1:16">
      <c r="A250" s="682">
        <v>83</v>
      </c>
      <c r="B250" s="685" t="s">
        <v>1585</v>
      </c>
      <c r="C250" s="682" t="s">
        <v>298</v>
      </c>
      <c r="D250" s="685" t="s">
        <v>262</v>
      </c>
      <c r="E250" s="682" t="s">
        <v>298</v>
      </c>
      <c r="F250" s="3212" t="s">
        <v>70</v>
      </c>
      <c r="G250" s="1931" t="s">
        <v>70</v>
      </c>
      <c r="H250" s="3674"/>
      <c r="I250" s="689">
        <f>175000*chiso</f>
        <v>386907.5</v>
      </c>
      <c r="J250" s="626">
        <f>IF(B250="","",COUNTIF('Process (B)'!$D$6:$D$6694,B250))</f>
        <v>2</v>
      </c>
      <c r="K250" s="626">
        <f>IF(B250="","",COUNTIF('Process (R)'!$D$6:$D$2649,B250))</f>
        <v>0</v>
      </c>
      <c r="L250" s="84"/>
      <c r="P250" s="3667" t="s">
        <v>70</v>
      </c>
    </row>
    <row r="251" spans="1:16">
      <c r="A251" s="682">
        <v>84</v>
      </c>
      <c r="B251" s="685" t="s">
        <v>713</v>
      </c>
      <c r="C251" s="682" t="s">
        <v>298</v>
      </c>
      <c r="D251" s="685" t="s">
        <v>263</v>
      </c>
      <c r="E251" s="682" t="s">
        <v>298</v>
      </c>
      <c r="F251" s="3212" t="s">
        <v>70</v>
      </c>
      <c r="G251" s="1931" t="s">
        <v>70</v>
      </c>
      <c r="H251" s="3674"/>
      <c r="I251" s="689">
        <f>297000*chiso</f>
        <v>656637.30000000005</v>
      </c>
      <c r="J251" s="626">
        <f>IF(B251="","",COUNTIF('Process (B)'!$D$6:$D$6694,B251))</f>
        <v>2</v>
      </c>
      <c r="K251" s="626">
        <f>IF(B251="","",COUNTIF('Process (R)'!$D$6:$D$2649,B251))</f>
        <v>0</v>
      </c>
      <c r="L251" s="84"/>
      <c r="P251" s="3667" t="s">
        <v>70</v>
      </c>
    </row>
    <row r="252" spans="1:16">
      <c r="A252" s="682">
        <v>85</v>
      </c>
      <c r="B252" s="685" t="s">
        <v>606</v>
      </c>
      <c r="C252" s="682" t="s">
        <v>242</v>
      </c>
      <c r="D252" s="704" t="s">
        <v>63</v>
      </c>
      <c r="E252" s="682" t="s">
        <v>1614</v>
      </c>
      <c r="F252" s="3212" t="s">
        <v>70</v>
      </c>
      <c r="G252" s="1931" t="s">
        <v>70</v>
      </c>
      <c r="H252" s="3674"/>
      <c r="I252" s="689">
        <f>34000*chiso</f>
        <v>75170.600000000006</v>
      </c>
      <c r="J252" s="626">
        <f>IF(B252="","",COUNTIF('Process (B)'!$D$6:$D$6694,B252))</f>
        <v>24</v>
      </c>
      <c r="K252" s="626">
        <f>IF(B252="","",COUNTIF('Process (R)'!$D$6:$D$2649,B252))</f>
        <v>0</v>
      </c>
      <c r="P252" s="3667" t="s">
        <v>70</v>
      </c>
    </row>
    <row r="253" spans="1:16">
      <c r="A253" s="682">
        <v>86</v>
      </c>
      <c r="B253" s="685" t="s">
        <v>1597</v>
      </c>
      <c r="C253" s="682" t="s">
        <v>1075</v>
      </c>
      <c r="D253" s="704" t="s">
        <v>62</v>
      </c>
      <c r="E253" s="682" t="s">
        <v>1075</v>
      </c>
      <c r="F253" s="3212" t="s">
        <v>70</v>
      </c>
      <c r="G253" s="1931" t="s">
        <v>70</v>
      </c>
      <c r="H253" s="3674"/>
      <c r="I253" s="689">
        <f>23000*chiso</f>
        <v>50850.700000000004</v>
      </c>
      <c r="J253" s="626">
        <f>IF(B253="","",COUNTIF('Process (B)'!$D$6:$D$6694,B253))</f>
        <v>21</v>
      </c>
      <c r="K253" s="626">
        <f>IF(B253="","",COUNTIF('Process (R)'!$D$6:$D$2649,B253))</f>
        <v>0</v>
      </c>
      <c r="P253" s="3667" t="s">
        <v>70</v>
      </c>
    </row>
    <row r="254" spans="1:16" ht="12" customHeight="1">
      <c r="A254" s="682">
        <v>87</v>
      </c>
      <c r="B254" s="685" t="s">
        <v>67</v>
      </c>
      <c r="C254" s="682" t="s">
        <v>242</v>
      </c>
      <c r="D254" s="704" t="s">
        <v>61</v>
      </c>
      <c r="E254" s="682" t="s">
        <v>1614</v>
      </c>
      <c r="F254" s="3212" t="s">
        <v>70</v>
      </c>
      <c r="G254" s="1931" t="s">
        <v>70</v>
      </c>
      <c r="H254" s="3674"/>
      <c r="I254" s="689">
        <f>90000*chiso</f>
        <v>198981</v>
      </c>
      <c r="J254" s="626">
        <f>IF(B254="","",COUNTIF('Process (B)'!$D$6:$D$6694,B254))</f>
        <v>1</v>
      </c>
      <c r="K254" s="626">
        <f>IF(B254="","",COUNTIF('Process (R)'!$D$6:$D$2649,B254))</f>
        <v>0</v>
      </c>
      <c r="P254" s="3667" t="s">
        <v>70</v>
      </c>
    </row>
    <row r="255" spans="1:16">
      <c r="A255" s="682">
        <v>88</v>
      </c>
      <c r="B255" s="685" t="s">
        <v>2496</v>
      </c>
      <c r="C255" s="682" t="s">
        <v>421</v>
      </c>
      <c r="D255" s="704" t="s">
        <v>2494</v>
      </c>
      <c r="E255" s="682" t="s">
        <v>270</v>
      </c>
      <c r="F255" s="3212" t="s">
        <v>70</v>
      </c>
      <c r="G255" s="1931" t="s">
        <v>70</v>
      </c>
      <c r="H255" s="3674"/>
      <c r="I255" s="689">
        <v>34400</v>
      </c>
      <c r="J255" s="626">
        <f>IF(B255="","",COUNTIF('Process (B)'!$D$6:$D$6694,B255))</f>
        <v>9</v>
      </c>
      <c r="K255" s="626">
        <f>IF(B255="","",COUNTIF('Process (R)'!$D$6:$D$2649,B255))</f>
        <v>0</v>
      </c>
      <c r="P255" s="3667" t="s">
        <v>70</v>
      </c>
    </row>
    <row r="256" spans="1:16" ht="12" customHeight="1">
      <c r="A256" s="682">
        <v>89</v>
      </c>
      <c r="B256" s="685" t="s">
        <v>2497</v>
      </c>
      <c r="C256" s="682" t="s">
        <v>1075</v>
      </c>
      <c r="D256" s="704" t="s">
        <v>2495</v>
      </c>
      <c r="E256" s="682" t="s">
        <v>1075</v>
      </c>
      <c r="F256" s="3212" t="s">
        <v>70</v>
      </c>
      <c r="G256" s="1931" t="s">
        <v>70</v>
      </c>
      <c r="H256" s="3674"/>
      <c r="I256" s="689">
        <f t="shared" ref="I256:I262" si="11">15000*chiso</f>
        <v>33163.5</v>
      </c>
      <c r="J256" s="626">
        <f>IF(B256="","",COUNTIF('Process (B)'!$D$6:$D$6694,B256))</f>
        <v>9</v>
      </c>
      <c r="K256" s="626">
        <f>IF(B256="","",COUNTIF('Process (R)'!$D$6:$D$2649,B256))</f>
        <v>0</v>
      </c>
      <c r="P256" s="3667" t="s">
        <v>70</v>
      </c>
    </row>
    <row r="257" spans="1:16">
      <c r="A257" s="682">
        <v>90</v>
      </c>
      <c r="B257" s="685" t="s">
        <v>790</v>
      </c>
      <c r="C257" s="682" t="s">
        <v>1075</v>
      </c>
      <c r="D257" s="704" t="s">
        <v>136</v>
      </c>
      <c r="E257" s="682" t="s">
        <v>1075</v>
      </c>
      <c r="F257" s="3212" t="s">
        <v>70</v>
      </c>
      <c r="G257" s="1931" t="s">
        <v>70</v>
      </c>
      <c r="H257" s="3674"/>
      <c r="I257" s="689">
        <f t="shared" si="11"/>
        <v>33163.5</v>
      </c>
      <c r="J257" s="626">
        <f>IF(B257="","",COUNTIF('Process (B)'!$D$6:$D$6694,B257))</f>
        <v>4</v>
      </c>
      <c r="K257" s="626">
        <f>IF(B257="","",COUNTIF('Process (R)'!$D$6:$D$2649,B257))</f>
        <v>0</v>
      </c>
      <c r="L257" s="387"/>
      <c r="P257" s="3667" t="s">
        <v>70</v>
      </c>
    </row>
    <row r="258" spans="1:16">
      <c r="A258" s="682">
        <v>91</v>
      </c>
      <c r="B258" s="685" t="s">
        <v>769</v>
      </c>
      <c r="C258" s="682" t="s">
        <v>1075</v>
      </c>
      <c r="D258" s="704" t="s">
        <v>768</v>
      </c>
      <c r="E258" s="682" t="s">
        <v>1075</v>
      </c>
      <c r="F258" s="3212" t="s">
        <v>70</v>
      </c>
      <c r="G258" s="1931" t="s">
        <v>70</v>
      </c>
      <c r="H258" s="3674"/>
      <c r="I258" s="689">
        <f t="shared" si="11"/>
        <v>33163.5</v>
      </c>
      <c r="J258" s="626">
        <f>IF(B258="","",COUNTIF('Process (B)'!$D$6:$D$6694,B258))</f>
        <v>5</v>
      </c>
      <c r="K258" s="626">
        <f>IF(B258="","",COUNTIF('Process (R)'!$D$6:$D$2649,B258))</f>
        <v>0</v>
      </c>
      <c r="L258" s="387"/>
      <c r="P258" s="3667" t="s">
        <v>70</v>
      </c>
    </row>
    <row r="259" spans="1:16">
      <c r="A259" s="682">
        <v>90</v>
      </c>
      <c r="B259" s="685" t="s">
        <v>790</v>
      </c>
      <c r="C259" s="682" t="s">
        <v>1075</v>
      </c>
      <c r="D259" s="704" t="s">
        <v>5771</v>
      </c>
      <c r="E259" s="682" t="s">
        <v>1075</v>
      </c>
      <c r="F259" s="3212" t="s">
        <v>70</v>
      </c>
      <c r="G259" s="1931" t="s">
        <v>70</v>
      </c>
      <c r="H259" s="3674"/>
      <c r="I259" s="689">
        <v>17000</v>
      </c>
      <c r="J259" s="626">
        <f>IF(B259="","",COUNTIF('Process (B)'!$D$6:$D$6694,B259))</f>
        <v>4</v>
      </c>
      <c r="K259" s="626">
        <f>IF(B259="","",COUNTIF('Process (R)'!$D$6:$D$2649,B259))</f>
        <v>0</v>
      </c>
      <c r="L259" s="387"/>
      <c r="P259" s="3667" t="s">
        <v>70</v>
      </c>
    </row>
    <row r="260" spans="1:16">
      <c r="A260" s="682">
        <v>90</v>
      </c>
      <c r="B260" s="685" t="s">
        <v>790</v>
      </c>
      <c r="C260" s="682" t="s">
        <v>1075</v>
      </c>
      <c r="D260" s="704" t="s">
        <v>5776</v>
      </c>
      <c r="E260" s="682" t="s">
        <v>270</v>
      </c>
      <c r="F260" s="3212" t="s">
        <v>70</v>
      </c>
      <c r="G260" s="1931" t="s">
        <v>70</v>
      </c>
      <c r="H260" s="3674"/>
      <c r="I260" s="689">
        <v>40000</v>
      </c>
      <c r="J260" s="626">
        <f>IF(B260="","",COUNTIF('Process (B)'!$D$6:$D$6694,B260))</f>
        <v>4</v>
      </c>
      <c r="K260" s="626">
        <f>IF(B260="","",COUNTIF('Process (R)'!$D$6:$D$2649,B260))</f>
        <v>0</v>
      </c>
      <c r="L260" s="387"/>
      <c r="P260" s="3667" t="s">
        <v>70</v>
      </c>
    </row>
    <row r="261" spans="1:16">
      <c r="A261" s="682">
        <v>90</v>
      </c>
      <c r="B261" s="685" t="s">
        <v>790</v>
      </c>
      <c r="C261" s="682" t="s">
        <v>1075</v>
      </c>
      <c r="D261" s="704" t="s">
        <v>5777</v>
      </c>
      <c r="E261" s="682" t="s">
        <v>270</v>
      </c>
      <c r="F261" s="3212" t="s">
        <v>70</v>
      </c>
      <c r="G261" s="1931" t="s">
        <v>70</v>
      </c>
      <c r="H261" s="3674"/>
      <c r="I261" s="689">
        <v>380000</v>
      </c>
      <c r="J261" s="626">
        <f>IF(B261="","",COUNTIF('Process (B)'!$D$6:$D$6694,B261))</f>
        <v>4</v>
      </c>
      <c r="K261" s="626">
        <f>IF(B261="","",COUNTIF('Process (R)'!$D$6:$D$2649,B261))</f>
        <v>0</v>
      </c>
      <c r="L261" s="387"/>
      <c r="P261" s="3667" t="s">
        <v>70</v>
      </c>
    </row>
    <row r="262" spans="1:16">
      <c r="A262" s="682">
        <v>92</v>
      </c>
      <c r="B262" s="685" t="s">
        <v>769</v>
      </c>
      <c r="C262" s="682" t="s">
        <v>1075</v>
      </c>
      <c r="D262" s="704" t="s">
        <v>4</v>
      </c>
      <c r="E262" s="682" t="s">
        <v>1075</v>
      </c>
      <c r="F262" s="3212" t="s">
        <v>70</v>
      </c>
      <c r="G262" s="1931" t="s">
        <v>70</v>
      </c>
      <c r="H262" s="3674"/>
      <c r="I262" s="689">
        <f t="shared" si="11"/>
        <v>33163.5</v>
      </c>
      <c r="J262" s="626">
        <f>IF(B262="","",COUNTIF('Process (B)'!$D$6:$D$6694,B262))</f>
        <v>5</v>
      </c>
      <c r="K262" s="626">
        <f>IF(B262="","",COUNTIF('Process (R)'!$D$6:$D$2649,B262))</f>
        <v>0</v>
      </c>
      <c r="L262" s="387"/>
      <c r="P262" s="3667" t="s">
        <v>70</v>
      </c>
    </row>
    <row r="263" spans="1:16">
      <c r="A263" s="682">
        <v>19</v>
      </c>
      <c r="B263" s="685" t="s">
        <v>3773</v>
      </c>
      <c r="C263" s="682" t="s">
        <v>1075</v>
      </c>
      <c r="D263" s="704" t="s">
        <v>3772</v>
      </c>
      <c r="E263" s="682" t="s">
        <v>1075</v>
      </c>
      <c r="F263" s="3212" t="s">
        <v>70</v>
      </c>
      <c r="G263" s="1931" t="s">
        <v>70</v>
      </c>
      <c r="H263" s="3674"/>
      <c r="I263" s="689">
        <f>7500*chiso</f>
        <v>16581.75</v>
      </c>
      <c r="J263" s="626">
        <f>IF(B263="","",COUNTIF('Process (B)'!$D$6:$D$6694,B263))</f>
        <v>1</v>
      </c>
      <c r="K263" s="626">
        <f>IF(B263="","",COUNTIF('Process (R)'!$D$6:$D$2649,B263))</f>
        <v>0</v>
      </c>
      <c r="L263" s="387"/>
      <c r="P263" s="3667" t="s">
        <v>70</v>
      </c>
    </row>
    <row r="264" spans="1:16">
      <c r="A264" s="682">
        <v>19</v>
      </c>
      <c r="B264" s="685" t="s">
        <v>3783</v>
      </c>
      <c r="C264" s="682" t="s">
        <v>298</v>
      </c>
      <c r="D264" s="704" t="s">
        <v>3782</v>
      </c>
      <c r="E264" s="682" t="s">
        <v>298</v>
      </c>
      <c r="F264" s="3212" t="s">
        <v>70</v>
      </c>
      <c r="G264" s="1931" t="s">
        <v>70</v>
      </c>
      <c r="H264" s="3674"/>
      <c r="I264" s="689">
        <f>15000*chiso</f>
        <v>33163.5</v>
      </c>
      <c r="J264" s="626">
        <f>IF(B264="","",COUNTIF('Process (B)'!$D$6:$D$6694,B264))</f>
        <v>0</v>
      </c>
      <c r="K264" s="626">
        <f>IF(B264="","",COUNTIF('Process (R)'!$D$6:$D$2649,B264))</f>
        <v>1</v>
      </c>
      <c r="L264" s="387"/>
      <c r="P264" s="3667" t="s">
        <v>70</v>
      </c>
    </row>
    <row r="265" spans="1:16">
      <c r="A265" s="682">
        <v>93</v>
      </c>
      <c r="B265" s="685" t="s">
        <v>791</v>
      </c>
      <c r="C265" s="682" t="s">
        <v>421</v>
      </c>
      <c r="D265" s="704" t="s">
        <v>135</v>
      </c>
      <c r="E265" s="682" t="s">
        <v>270</v>
      </c>
      <c r="F265" s="3212" t="s">
        <v>70</v>
      </c>
      <c r="G265" s="1931" t="s">
        <v>70</v>
      </c>
      <c r="H265" s="3674"/>
      <c r="I265" s="689">
        <f>30000*chiso</f>
        <v>66327</v>
      </c>
      <c r="J265" s="626">
        <f>IF(B265="","",COUNTIF('Process (B)'!$D$6:$D$6694,B265))</f>
        <v>7</v>
      </c>
      <c r="K265" s="626">
        <f>IF(B265="","",COUNTIF('Process (R)'!$D$6:$D$2649,B265))</f>
        <v>0</v>
      </c>
      <c r="P265" s="3667" t="s">
        <v>70</v>
      </c>
    </row>
    <row r="266" spans="1:16" hidden="1">
      <c r="A266" s="682">
        <v>94</v>
      </c>
      <c r="B266" s="685" t="s">
        <v>1786</v>
      </c>
      <c r="C266" s="682" t="s">
        <v>421</v>
      </c>
      <c r="D266" s="704" t="s">
        <v>690</v>
      </c>
      <c r="E266" s="682" t="s">
        <v>270</v>
      </c>
      <c r="F266" s="3212" t="s">
        <v>70</v>
      </c>
      <c r="G266" s="1931" t="s">
        <v>70</v>
      </c>
      <c r="H266" s="3674"/>
      <c r="I266" s="689">
        <v>150000</v>
      </c>
      <c r="J266" s="626">
        <f>IF(B266="","",COUNTIF('Process (B)'!$D$6:$D$6694,B266))</f>
        <v>0</v>
      </c>
      <c r="K266" s="626">
        <f>IF(B266="","",COUNTIF('Process (R)'!$D$6:$D$2649,B266))</f>
        <v>0</v>
      </c>
      <c r="P266" s="3667" t="s">
        <v>70</v>
      </c>
    </row>
    <row r="267" spans="1:16" hidden="1">
      <c r="A267" s="682">
        <v>95</v>
      </c>
      <c r="B267" s="685" t="s">
        <v>1784</v>
      </c>
      <c r="C267" s="682" t="s">
        <v>1075</v>
      </c>
      <c r="D267" s="704" t="s">
        <v>1785</v>
      </c>
      <c r="E267" s="682" t="s">
        <v>1075</v>
      </c>
      <c r="F267" s="3212"/>
      <c r="G267" s="1931"/>
      <c r="H267" s="3674"/>
      <c r="I267" s="689">
        <v>85000</v>
      </c>
      <c r="J267" s="626">
        <f>IF(B267="","",COUNTIF('Process (B)'!$D$6:$D$6694,B267))</f>
        <v>0</v>
      </c>
      <c r="K267" s="626">
        <f>IF(B267="","",COUNTIF('Process (R)'!$D$6:$D$2649,B267))</f>
        <v>0</v>
      </c>
    </row>
    <row r="268" spans="1:16" hidden="1">
      <c r="A268" s="682">
        <v>96</v>
      </c>
      <c r="B268" s="685" t="s">
        <v>1304</v>
      </c>
      <c r="C268" s="682" t="s">
        <v>421</v>
      </c>
      <c r="D268" s="704" t="s">
        <v>1787</v>
      </c>
      <c r="E268" s="682" t="s">
        <v>270</v>
      </c>
      <c r="F268" s="3212"/>
      <c r="G268" s="1931"/>
      <c r="H268" s="3674"/>
      <c r="I268" s="689">
        <v>41000</v>
      </c>
      <c r="J268" s="626">
        <f>IF(B268="","",COUNTIF('Process (B)'!$D$6:$D$6694,B268))</f>
        <v>0</v>
      </c>
      <c r="K268" s="626">
        <f>IF(B268="","",COUNTIF('Process (R)'!$D$6:$D$2649,B268))</f>
        <v>0</v>
      </c>
    </row>
    <row r="269" spans="1:16" hidden="1">
      <c r="A269" s="682">
        <v>97</v>
      </c>
      <c r="B269" s="685" t="s">
        <v>1788</v>
      </c>
      <c r="C269" s="682" t="s">
        <v>275</v>
      </c>
      <c r="D269" s="704" t="s">
        <v>1789</v>
      </c>
      <c r="E269" s="682" t="s">
        <v>275</v>
      </c>
      <c r="F269" s="3212"/>
      <c r="G269" s="1931"/>
      <c r="H269" s="3674"/>
      <c r="I269" s="689">
        <v>50000</v>
      </c>
      <c r="J269" s="626">
        <f>IF(B269="","",COUNTIF('Process (B)'!$D$6:$D$6694,B269))</f>
        <v>0</v>
      </c>
      <c r="K269" s="626">
        <f>IF(B269="","",COUNTIF('Process (R)'!$D$6:$D$2649,B269))</f>
        <v>0</v>
      </c>
    </row>
    <row r="270" spans="1:16" hidden="1">
      <c r="A270" s="682">
        <v>98</v>
      </c>
      <c r="B270" s="685" t="s">
        <v>754</v>
      </c>
      <c r="C270" s="682" t="s">
        <v>421</v>
      </c>
      <c r="D270" s="704" t="s">
        <v>753</v>
      </c>
      <c r="E270" s="682" t="s">
        <v>270</v>
      </c>
      <c r="F270" s="3212" t="str">
        <f>F257</f>
        <v>"</v>
      </c>
      <c r="G270" s="1931" t="s">
        <v>70</v>
      </c>
      <c r="H270" s="3674"/>
      <c r="I270" s="689">
        <v>4000</v>
      </c>
      <c r="J270" s="626">
        <f>IF(B270="","",COUNTIF('Process (B)'!$D$6:$D$6694,B270))</f>
        <v>1</v>
      </c>
      <c r="K270" s="626">
        <f>IF(B270="","",COUNTIF('Process (R)'!$D$6:$D$2649,B270))</f>
        <v>1</v>
      </c>
      <c r="P270" s="3667" t="s">
        <v>70</v>
      </c>
    </row>
    <row r="271" spans="1:16">
      <c r="A271" s="682">
        <v>99</v>
      </c>
      <c r="B271" s="685" t="s">
        <v>1791</v>
      </c>
      <c r="C271" s="682" t="s">
        <v>275</v>
      </c>
      <c r="D271" s="704" t="s">
        <v>1166</v>
      </c>
      <c r="E271" s="682" t="s">
        <v>275</v>
      </c>
      <c r="F271" s="3212" t="s">
        <v>70</v>
      </c>
      <c r="G271" s="1931" t="s">
        <v>70</v>
      </c>
      <c r="H271" s="3674"/>
      <c r="I271" s="689">
        <f>3800*chiso</f>
        <v>8401.42</v>
      </c>
      <c r="J271" s="626">
        <f>IF(B271="","",COUNTIF('Process (B)'!$D$6:$D$6694,B271))</f>
        <v>0</v>
      </c>
      <c r="K271" s="626">
        <f>IF(B271="","",COUNTIF('Process (R)'!$D$6:$D$2649,B271))</f>
        <v>1</v>
      </c>
      <c r="P271" s="3667" t="s">
        <v>70</v>
      </c>
    </row>
    <row r="272" spans="1:16" hidden="1">
      <c r="A272" s="682">
        <v>100</v>
      </c>
      <c r="B272" s="685" t="s">
        <v>937</v>
      </c>
      <c r="C272" s="682" t="s">
        <v>421</v>
      </c>
      <c r="D272" s="704" t="s">
        <v>939</v>
      </c>
      <c r="E272" s="682" t="s">
        <v>270</v>
      </c>
      <c r="F272" s="3212" t="s">
        <v>70</v>
      </c>
      <c r="G272" s="1931" t="s">
        <v>70</v>
      </c>
      <c r="H272" s="3674"/>
      <c r="I272" s="689">
        <v>40000</v>
      </c>
      <c r="J272" s="626">
        <f>IF(B272="","",COUNTIF('Process (B)'!$D$6:$D$6694,B272))</f>
        <v>0</v>
      </c>
      <c r="K272" s="626">
        <f>IF(B272="","",COUNTIF('Process (R)'!$D$6:$D$2649,B272))</f>
        <v>0</v>
      </c>
      <c r="P272" s="3667" t="s">
        <v>70</v>
      </c>
    </row>
    <row r="273" spans="1:16" hidden="1">
      <c r="A273" s="682">
        <v>101</v>
      </c>
      <c r="B273" s="685" t="s">
        <v>938</v>
      </c>
      <c r="C273" s="682" t="s">
        <v>421</v>
      </c>
      <c r="D273" s="704" t="s">
        <v>940</v>
      </c>
      <c r="E273" s="682" t="s">
        <v>270</v>
      </c>
      <c r="F273" s="3212" t="s">
        <v>70</v>
      </c>
      <c r="G273" s="1931" t="s">
        <v>70</v>
      </c>
      <c r="H273" s="3674"/>
      <c r="I273" s="689">
        <v>380000</v>
      </c>
      <c r="J273" s="626">
        <f>IF(B273="","",COUNTIF('Process (B)'!$D$6:$D$6694,B273))</f>
        <v>0</v>
      </c>
      <c r="K273" s="626">
        <f>IF(B273="","",COUNTIF('Process (R)'!$D$6:$D$2649,B273))</f>
        <v>0</v>
      </c>
      <c r="P273" s="3667" t="s">
        <v>70</v>
      </c>
    </row>
    <row r="274" spans="1:16" hidden="1">
      <c r="A274" s="682">
        <v>102</v>
      </c>
      <c r="B274" s="685" t="s">
        <v>2132</v>
      </c>
      <c r="C274" s="682" t="s">
        <v>275</v>
      </c>
      <c r="D274" s="704" t="s">
        <v>2133</v>
      </c>
      <c r="E274" s="682" t="s">
        <v>275</v>
      </c>
      <c r="F274" s="3212" t="s">
        <v>70</v>
      </c>
      <c r="G274" s="1931" t="s">
        <v>70</v>
      </c>
      <c r="H274" s="3674"/>
      <c r="I274" s="689"/>
      <c r="J274" s="626">
        <f>IF(B274="","",COUNTIF('Process (B)'!$D$6:$D$6694,B274))</f>
        <v>0</v>
      </c>
      <c r="K274" s="626">
        <f>IF(B274="","",COUNTIF('Process (R)'!$D$6:$D$2649,B274))</f>
        <v>0</v>
      </c>
      <c r="P274" s="3667" t="s">
        <v>70</v>
      </c>
    </row>
    <row r="275" spans="1:16" hidden="1">
      <c r="A275" s="682">
        <v>103</v>
      </c>
      <c r="B275" s="685" t="s">
        <v>1778</v>
      </c>
      <c r="C275" s="682" t="s">
        <v>298</v>
      </c>
      <c r="D275" s="704" t="s">
        <v>1779</v>
      </c>
      <c r="E275" s="682" t="s">
        <v>298</v>
      </c>
      <c r="F275" s="3212" t="s">
        <v>70</v>
      </c>
      <c r="G275" s="1931" t="s">
        <v>70</v>
      </c>
      <c r="H275" s="3674"/>
      <c r="I275" s="689">
        <v>550000</v>
      </c>
      <c r="J275" s="626">
        <f>IF(B275="","",COUNTIF('Process (B)'!$D$6:$D$6694,B275))</f>
        <v>0</v>
      </c>
      <c r="K275" s="626">
        <f>IF(B275="","",COUNTIF('Process (R)'!$D$6:$D$2649,B275))</f>
        <v>1</v>
      </c>
      <c r="P275" s="3667" t="s">
        <v>70</v>
      </c>
    </row>
    <row r="276" spans="1:16" hidden="1">
      <c r="A276" s="682">
        <v>104</v>
      </c>
      <c r="B276" s="685" t="s">
        <v>1780</v>
      </c>
      <c r="C276" s="682" t="s">
        <v>298</v>
      </c>
      <c r="D276" s="704" t="s">
        <v>1781</v>
      </c>
      <c r="E276" s="682" t="s">
        <v>298</v>
      </c>
      <c r="F276" s="3212" t="s">
        <v>70</v>
      </c>
      <c r="G276" s="1931" t="s">
        <v>70</v>
      </c>
      <c r="H276" s="3674"/>
      <c r="I276" s="689">
        <v>920000</v>
      </c>
      <c r="J276" s="626">
        <f>IF(B276="","",COUNTIF('Process (B)'!$D$6:$D$6694,B276))</f>
        <v>0</v>
      </c>
      <c r="K276" s="626">
        <f>IF(B276="","",COUNTIF('Process (R)'!$D$6:$D$2649,B276))</f>
        <v>0</v>
      </c>
      <c r="P276" s="3667" t="s">
        <v>70</v>
      </c>
    </row>
    <row r="277" spans="1:16" hidden="1">
      <c r="A277" s="682">
        <v>105</v>
      </c>
      <c r="B277" s="685" t="s">
        <v>1598</v>
      </c>
      <c r="C277" s="682" t="s">
        <v>421</v>
      </c>
      <c r="D277" s="704" t="s">
        <v>134</v>
      </c>
      <c r="E277" s="682" t="s">
        <v>270</v>
      </c>
      <c r="F277" s="3212" t="s">
        <v>1856</v>
      </c>
      <c r="G277" s="1931" t="s">
        <v>1856</v>
      </c>
      <c r="H277" s="3674"/>
      <c r="I277" s="689">
        <v>610000</v>
      </c>
      <c r="J277" s="626">
        <f>IF(B277="","",COUNTIF('Process (B)'!$D$6:$D$6694,B277))</f>
        <v>0</v>
      </c>
      <c r="K277" s="626">
        <f>IF(B277="","",COUNTIF('Process (R)'!$D$6:$D$2649,B277))</f>
        <v>0</v>
      </c>
      <c r="P277" s="3667" t="s">
        <v>1856</v>
      </c>
    </row>
    <row r="278" spans="1:16" hidden="1">
      <c r="A278" s="682">
        <v>106</v>
      </c>
      <c r="B278" s="685" t="s">
        <v>1599</v>
      </c>
      <c r="C278" s="682" t="s">
        <v>421</v>
      </c>
      <c r="D278" s="704" t="s">
        <v>133</v>
      </c>
      <c r="E278" s="682" t="s">
        <v>270</v>
      </c>
      <c r="F278" s="3212" t="s">
        <v>70</v>
      </c>
      <c r="G278" s="1931" t="s">
        <v>70</v>
      </c>
      <c r="H278" s="3674"/>
      <c r="I278" s="689">
        <v>350000</v>
      </c>
      <c r="J278" s="626">
        <f>IF(B278="","",COUNTIF('Process (B)'!$D$6:$D$6694,B278))</f>
        <v>0</v>
      </c>
      <c r="K278" s="626">
        <f>IF(B278="","",COUNTIF('Process (R)'!$D$6:$D$2649,B278))</f>
        <v>0</v>
      </c>
      <c r="P278" s="3667" t="s">
        <v>70</v>
      </c>
    </row>
    <row r="279" spans="1:16" hidden="1">
      <c r="A279" s="682">
        <v>107</v>
      </c>
      <c r="B279" s="685" t="s">
        <v>787</v>
      </c>
      <c r="C279" s="682" t="s">
        <v>275</v>
      </c>
      <c r="D279" s="704" t="s">
        <v>1777</v>
      </c>
      <c r="E279" s="682" t="s">
        <v>275</v>
      </c>
      <c r="F279" s="3212" t="s">
        <v>1856</v>
      </c>
      <c r="G279" s="1931" t="s">
        <v>1856</v>
      </c>
      <c r="H279" s="3674"/>
      <c r="I279" s="689"/>
      <c r="J279" s="626">
        <f>IF(B279="","",COUNTIF('Process (B)'!$D$6:$D$6694,B279))</f>
        <v>0</v>
      </c>
      <c r="K279" s="626">
        <f>IF(B279="","",COUNTIF('Process (R)'!$D$6:$D$2649,B279))</f>
        <v>0</v>
      </c>
      <c r="P279" s="3667" t="s">
        <v>1856</v>
      </c>
    </row>
    <row r="280" spans="1:16">
      <c r="A280" s="682">
        <v>108</v>
      </c>
      <c r="B280" s="685" t="s">
        <v>1008</v>
      </c>
      <c r="C280" s="682" t="s">
        <v>420</v>
      </c>
      <c r="D280" s="704" t="s">
        <v>137</v>
      </c>
      <c r="E280" s="682" t="s">
        <v>1112</v>
      </c>
      <c r="F280" s="3212" t="s">
        <v>70</v>
      </c>
      <c r="G280" s="1931" t="s">
        <v>70</v>
      </c>
      <c r="H280" s="3674"/>
      <c r="I280" s="689">
        <f>86000*chiso</f>
        <v>190137.4</v>
      </c>
      <c r="J280" s="626">
        <f>IF(B280="","",COUNTIF('Process (B)'!$D$6:$D$6694,B280))</f>
        <v>4</v>
      </c>
      <c r="K280" s="626">
        <f>IF(B280="","",COUNTIF('Process (R)'!$D$6:$D$2649,B280))</f>
        <v>0</v>
      </c>
      <c r="P280" s="3667" t="s">
        <v>70</v>
      </c>
    </row>
    <row r="281" spans="1:16">
      <c r="A281" s="682">
        <v>109</v>
      </c>
      <c r="B281" s="685" t="s">
        <v>2896</v>
      </c>
      <c r="C281" s="682" t="s">
        <v>421</v>
      </c>
      <c r="D281" s="704" t="s">
        <v>2894</v>
      </c>
      <c r="E281" s="682" t="s">
        <v>270</v>
      </c>
      <c r="F281" s="3212" t="s">
        <v>70</v>
      </c>
      <c r="G281" s="1931" t="s">
        <v>70</v>
      </c>
      <c r="H281" s="3674"/>
      <c r="I281" s="689">
        <f>3000*chiso</f>
        <v>6632.7</v>
      </c>
      <c r="J281" s="626">
        <f>IF(B281="","",COUNTIF('Process (B)'!$D$6:$D$6694,B281))</f>
        <v>1</v>
      </c>
      <c r="K281" s="626">
        <f>IF(B281="","",COUNTIF('Process (R)'!$D$6:$D$2649,B281))</f>
        <v>0</v>
      </c>
      <c r="P281" s="3667" t="s">
        <v>70</v>
      </c>
    </row>
    <row r="282" spans="1:16">
      <c r="A282" s="682">
        <v>110</v>
      </c>
      <c r="B282" s="685" t="s">
        <v>1216</v>
      </c>
      <c r="C282" s="682" t="s">
        <v>421</v>
      </c>
      <c r="D282" s="704" t="s">
        <v>131</v>
      </c>
      <c r="E282" s="682" t="s">
        <v>270</v>
      </c>
      <c r="F282" s="3212" t="s">
        <v>70</v>
      </c>
      <c r="G282" s="1931" t="s">
        <v>70</v>
      </c>
      <c r="H282" s="3674"/>
      <c r="I282" s="689">
        <f>300000*chiso</f>
        <v>663270</v>
      </c>
      <c r="J282" s="626">
        <f>IF(B282="","",COUNTIF('Process (B)'!$D$6:$D$6694,B282))</f>
        <v>5</v>
      </c>
      <c r="K282" s="626">
        <f>IF(B282="","",COUNTIF('Process (R)'!$D$6:$D$2649,B282))</f>
        <v>0</v>
      </c>
      <c r="P282" s="3667" t="s">
        <v>70</v>
      </c>
    </row>
    <row r="283" spans="1:16">
      <c r="A283" s="682">
        <v>111</v>
      </c>
      <c r="B283" s="685" t="s">
        <v>1120</v>
      </c>
      <c r="C283" s="682" t="s">
        <v>1075</v>
      </c>
      <c r="D283" s="704" t="s">
        <v>130</v>
      </c>
      <c r="E283" s="682" t="s">
        <v>1075</v>
      </c>
      <c r="F283" s="3212" t="s">
        <v>70</v>
      </c>
      <c r="G283" s="1931" t="s">
        <v>70</v>
      </c>
      <c r="H283" s="3674"/>
      <c r="I283" s="689">
        <f>1000*chiso</f>
        <v>2210.9</v>
      </c>
      <c r="J283" s="626">
        <f>IF(B283="","",COUNTIF('Process (B)'!$D$6:$D$6694,B283))</f>
        <v>2</v>
      </c>
      <c r="K283" s="626">
        <f>IF(B283="","",COUNTIF('Process (R)'!$D$6:$D$2649,B283))</f>
        <v>0</v>
      </c>
      <c r="P283" s="3667" t="s">
        <v>70</v>
      </c>
    </row>
    <row r="284" spans="1:16" ht="15" customHeight="1">
      <c r="A284" s="682">
        <v>144</v>
      </c>
      <c r="B284" s="718" t="s">
        <v>327</v>
      </c>
      <c r="C284" s="682" t="s">
        <v>1075</v>
      </c>
      <c r="D284" s="718" t="s">
        <v>1471</v>
      </c>
      <c r="E284" s="682" t="s">
        <v>1075</v>
      </c>
      <c r="F284" s="3212" t="s">
        <v>70</v>
      </c>
      <c r="G284" s="1931" t="s">
        <v>70</v>
      </c>
      <c r="H284" s="3674"/>
      <c r="I284" s="689">
        <f>25000*chiso</f>
        <v>55272.5</v>
      </c>
      <c r="J284" s="626">
        <f>IF(B284="","",COUNTIF('Process (B)'!$D$6:$D$6694,B284))</f>
        <v>5</v>
      </c>
      <c r="K284" s="626">
        <f>IF(B284="","",COUNTIF('Process (R)'!$D$6:$D$2649,B284))</f>
        <v>0</v>
      </c>
      <c r="P284" s="3667" t="s">
        <v>70</v>
      </c>
    </row>
    <row r="285" spans="1:16" ht="15" customHeight="1">
      <c r="A285" s="682">
        <v>145</v>
      </c>
      <c r="B285" s="718" t="s">
        <v>328</v>
      </c>
      <c r="C285" s="682" t="s">
        <v>1075</v>
      </c>
      <c r="D285" s="718" t="s">
        <v>1406</v>
      </c>
      <c r="E285" s="682" t="s">
        <v>1075</v>
      </c>
      <c r="F285" s="3212" t="s">
        <v>70</v>
      </c>
      <c r="G285" s="1931" t="s">
        <v>70</v>
      </c>
      <c r="H285" s="3674"/>
      <c r="I285" s="689">
        <f>40000*chiso</f>
        <v>88436</v>
      </c>
      <c r="J285" s="626">
        <f>IF(B285="","",COUNTIF('Process (B)'!$D$6:$D$6694,B285))</f>
        <v>5</v>
      </c>
      <c r="K285" s="626">
        <f>IF(B285="","",COUNTIF('Process (R)'!$D$6:$D$2649,B285))</f>
        <v>0</v>
      </c>
      <c r="P285" s="3667" t="s">
        <v>70</v>
      </c>
    </row>
    <row r="286" spans="1:16" ht="15" customHeight="1">
      <c r="A286" s="682">
        <v>112</v>
      </c>
      <c r="B286" s="685" t="s">
        <v>2196</v>
      </c>
      <c r="C286" s="682" t="s">
        <v>421</v>
      </c>
      <c r="D286" s="704" t="s">
        <v>2194</v>
      </c>
      <c r="E286" s="682" t="s">
        <v>270</v>
      </c>
      <c r="F286" s="3212" t="s">
        <v>2428</v>
      </c>
      <c r="G286" s="3222" t="s">
        <v>4412</v>
      </c>
      <c r="H286" s="3674"/>
      <c r="I286" s="689">
        <f>1320000*(0.18*0.18)</f>
        <v>42768</v>
      </c>
      <c r="J286" s="626">
        <f>IF(B286="","",COUNTIF('Process (B)'!$D$6:$D$6694,B286))</f>
        <v>1</v>
      </c>
      <c r="K286" s="626">
        <f>IF(B286="","",COUNTIF('Process (R)'!$D$6:$D$2649,B286))</f>
        <v>0</v>
      </c>
      <c r="P286" s="3667" t="s">
        <v>4412</v>
      </c>
    </row>
    <row r="287" spans="1:16" ht="15" customHeight="1">
      <c r="A287" s="682">
        <v>113</v>
      </c>
      <c r="B287" s="685" t="s">
        <v>3837</v>
      </c>
      <c r="C287" s="682" t="s">
        <v>421</v>
      </c>
      <c r="D287" s="704" t="s">
        <v>3838</v>
      </c>
      <c r="E287" s="682" t="s">
        <v>270</v>
      </c>
      <c r="F287" s="3212" t="s">
        <v>70</v>
      </c>
      <c r="G287" s="1931" t="s">
        <v>70</v>
      </c>
      <c r="H287" s="3674"/>
      <c r="I287" s="689">
        <f>1320000*(0.18*0.18)</f>
        <v>42768</v>
      </c>
      <c r="J287" s="626">
        <f>IF(B287="","",COUNTIF('Process (B)'!$D$6:$D$6694,B287))</f>
        <v>1</v>
      </c>
      <c r="K287" s="626">
        <f>IF(B287="","",COUNTIF('Process (R)'!$D$6:$D$2649,B287))</f>
        <v>0</v>
      </c>
      <c r="P287" s="3667" t="s">
        <v>70</v>
      </c>
    </row>
    <row r="288" spans="1:16" ht="15" customHeight="1">
      <c r="A288" s="682">
        <v>113</v>
      </c>
      <c r="B288" s="685" t="s">
        <v>3839</v>
      </c>
      <c r="C288" s="682" t="s">
        <v>421</v>
      </c>
      <c r="D288" s="704" t="s">
        <v>3840</v>
      </c>
      <c r="E288" s="682" t="s">
        <v>270</v>
      </c>
      <c r="F288" s="3212" t="s">
        <v>70</v>
      </c>
      <c r="G288" s="1931" t="s">
        <v>70</v>
      </c>
      <c r="H288" s="3674"/>
      <c r="I288" s="689">
        <f>1320000*(0.18*0.18)</f>
        <v>42768</v>
      </c>
      <c r="J288" s="626">
        <f>IF(B288="","",COUNTIF('Process (B)'!$D$6:$D$6694,B288))</f>
        <v>1</v>
      </c>
      <c r="K288" s="626">
        <f>IF(B288="","",COUNTIF('Process (R)'!$D$6:$D$2649,B288))</f>
        <v>0</v>
      </c>
      <c r="P288" s="3667" t="s">
        <v>70</v>
      </c>
    </row>
    <row r="289" spans="1:16" ht="15" customHeight="1">
      <c r="A289" s="682">
        <v>113</v>
      </c>
      <c r="B289" s="685" t="s">
        <v>2942</v>
      </c>
      <c r="C289" s="682" t="s">
        <v>275</v>
      </c>
      <c r="D289" s="704" t="s">
        <v>2936</v>
      </c>
      <c r="E289" s="682" t="s">
        <v>275</v>
      </c>
      <c r="F289" s="3212" t="s">
        <v>70</v>
      </c>
      <c r="G289" s="1931" t="s">
        <v>70</v>
      </c>
      <c r="H289" s="3674"/>
      <c r="I289" s="689">
        <f>1320000</f>
        <v>1320000</v>
      </c>
      <c r="J289" s="626">
        <f>IF(B289="","",COUNTIF('Process (B)'!$D$6:$D$6694,B289))</f>
        <v>0</v>
      </c>
      <c r="K289" s="626">
        <f>IF(B289="","",COUNTIF('Process (R)'!$D$6:$D$2649,B289))</f>
        <v>1</v>
      </c>
      <c r="P289" s="3667" t="s">
        <v>70</v>
      </c>
    </row>
    <row r="290" spans="1:16">
      <c r="A290" s="682">
        <v>114</v>
      </c>
      <c r="B290" s="685" t="s">
        <v>1775</v>
      </c>
      <c r="C290" s="682" t="s">
        <v>2165</v>
      </c>
      <c r="D290" s="704" t="s">
        <v>1776</v>
      </c>
      <c r="E290" s="682" t="s">
        <v>782</v>
      </c>
      <c r="F290" s="3212" t="s">
        <v>70</v>
      </c>
      <c r="G290" s="1931" t="s">
        <v>70</v>
      </c>
      <c r="H290" s="3674"/>
      <c r="I290" s="689">
        <v>480000</v>
      </c>
      <c r="J290" s="626">
        <f>IF(B290="","",COUNTIF('Process (B)'!$D$6:$D$6694,B290))</f>
        <v>0</v>
      </c>
      <c r="K290" s="626">
        <f>IF(B290="","",COUNTIF('Process (R)'!$D$6:$D$2649,B290))</f>
        <v>1</v>
      </c>
      <c r="P290" s="3667" t="s">
        <v>70</v>
      </c>
    </row>
    <row r="291" spans="1:16" hidden="1">
      <c r="A291" s="682">
        <v>115</v>
      </c>
      <c r="B291" s="685" t="s">
        <v>2360</v>
      </c>
      <c r="C291" s="682" t="s">
        <v>270</v>
      </c>
      <c r="D291" s="704" t="s">
        <v>3865</v>
      </c>
      <c r="E291" s="682" t="s">
        <v>270</v>
      </c>
      <c r="F291" s="3212" t="s">
        <v>2648</v>
      </c>
      <c r="G291" s="3222" t="s">
        <v>4413</v>
      </c>
      <c r="H291" s="3674"/>
      <c r="I291" s="689">
        <f>1400000</f>
        <v>1400000</v>
      </c>
      <c r="J291" s="626">
        <f>IF(B291="","",COUNTIF('Process (B)'!$D$6:$D$6694,B291))</f>
        <v>0</v>
      </c>
      <c r="K291" s="626">
        <f>IF(B291="","",COUNTIF('Process (R)'!$D$6:$D$2649,B291))</f>
        <v>0</v>
      </c>
      <c r="P291" s="3667" t="s">
        <v>4413</v>
      </c>
    </row>
    <row r="292" spans="1:16" hidden="1">
      <c r="A292" s="682">
        <v>116</v>
      </c>
      <c r="B292" s="685" t="s">
        <v>1278</v>
      </c>
      <c r="C292" s="682" t="s">
        <v>421</v>
      </c>
      <c r="D292" s="704" t="s">
        <v>132</v>
      </c>
      <c r="E292" s="682" t="s">
        <v>270</v>
      </c>
      <c r="F292" s="3212" t="str">
        <f>F249</f>
        <v>"</v>
      </c>
      <c r="G292" s="1931" t="s">
        <v>70</v>
      </c>
      <c r="H292" s="3674"/>
      <c r="I292" s="689">
        <v>16000</v>
      </c>
      <c r="J292" s="626">
        <f>IF(B292="","",COUNTIF('Process (B)'!$D$6:$D$6694,B292))</f>
        <v>0</v>
      </c>
      <c r="K292" s="626">
        <f>IF(B292="","",COUNTIF('Process (R)'!$D$6:$D$2649,B292))</f>
        <v>0</v>
      </c>
      <c r="P292" s="3667" t="s">
        <v>70</v>
      </c>
    </row>
    <row r="293" spans="1:16" hidden="1">
      <c r="A293" s="682">
        <v>117</v>
      </c>
      <c r="B293" s="685" t="s">
        <v>1282</v>
      </c>
      <c r="C293" s="682" t="s">
        <v>421</v>
      </c>
      <c r="D293" s="704" t="s">
        <v>128</v>
      </c>
      <c r="E293" s="682" t="s">
        <v>270</v>
      </c>
      <c r="F293" s="3212" t="s">
        <v>70</v>
      </c>
      <c r="G293" s="1931" t="s">
        <v>70</v>
      </c>
      <c r="H293" s="3674"/>
      <c r="I293" s="689">
        <f>12000000*2</f>
        <v>24000000</v>
      </c>
      <c r="J293" s="626">
        <f>IF(B293="","",COUNTIF('Process (B)'!$D$6:$D$6694,B293))</f>
        <v>0</v>
      </c>
      <c r="K293" s="626">
        <f>IF(B293="","",COUNTIF('Process (R)'!$D$6:$D$2649,B293))</f>
        <v>0</v>
      </c>
      <c r="L293" s="689">
        <f>12000000*2</f>
        <v>24000000</v>
      </c>
      <c r="P293" s="3667" t="s">
        <v>70</v>
      </c>
    </row>
    <row r="294" spans="1:16">
      <c r="A294" s="682">
        <v>115</v>
      </c>
      <c r="B294" s="685" t="s">
        <v>3864</v>
      </c>
      <c r="C294" s="682" t="s">
        <v>270</v>
      </c>
      <c r="D294" s="704" t="s">
        <v>3866</v>
      </c>
      <c r="E294" s="682" t="s">
        <v>270</v>
      </c>
      <c r="F294" s="3212" t="s">
        <v>2648</v>
      </c>
      <c r="G294" s="1931" t="s">
        <v>70</v>
      </c>
      <c r="H294" s="3674"/>
      <c r="I294" s="689">
        <v>11837500</v>
      </c>
      <c r="J294" s="626">
        <f>IF(B294="","",COUNTIF('Process (B)'!$D$6:$D$6694,B294))</f>
        <v>1</v>
      </c>
      <c r="K294" s="626">
        <f>IF(B294="","",COUNTIF('Process (R)'!$D$6:$D$2649,B294))</f>
        <v>0</v>
      </c>
      <c r="P294" s="3667" t="s">
        <v>70</v>
      </c>
    </row>
    <row r="295" spans="1:16" ht="12.75" hidden="1" customHeight="1">
      <c r="A295" s="682">
        <v>118</v>
      </c>
      <c r="B295" s="685" t="s">
        <v>1281</v>
      </c>
      <c r="C295" s="682" t="s">
        <v>421</v>
      </c>
      <c r="D295" s="704" t="s">
        <v>129</v>
      </c>
      <c r="E295" s="682" t="s">
        <v>270</v>
      </c>
      <c r="F295" s="3212" t="s">
        <v>2911</v>
      </c>
      <c r="G295" s="1931" t="s">
        <v>4414</v>
      </c>
      <c r="H295" s="3674"/>
      <c r="I295" s="689">
        <f>10000000*1.2*0</f>
        <v>0</v>
      </c>
      <c r="J295" s="626">
        <f>IF(B295="","",COUNTIF('Process (B)'!$D$6:$D$6694,B295))</f>
        <v>4</v>
      </c>
      <c r="K295" s="626">
        <f>IF(B295="","",COUNTIF('Process (R)'!$D$6:$D$2649,B295))</f>
        <v>0</v>
      </c>
      <c r="L295" s="689">
        <f>3600000*2</f>
        <v>7200000</v>
      </c>
      <c r="P295" s="3667" t="s">
        <v>4414</v>
      </c>
    </row>
    <row r="296" spans="1:16" hidden="1">
      <c r="A296" s="682">
        <v>119</v>
      </c>
      <c r="B296" s="685" t="s">
        <v>1283</v>
      </c>
      <c r="C296" s="682" t="s">
        <v>421</v>
      </c>
      <c r="D296" s="704" t="s">
        <v>127</v>
      </c>
      <c r="E296" s="682" t="s">
        <v>270</v>
      </c>
      <c r="F296" s="3212" t="s">
        <v>70</v>
      </c>
      <c r="G296" s="1931" t="s">
        <v>70</v>
      </c>
      <c r="H296" s="3674"/>
      <c r="I296" s="689">
        <f>415000*1.2*0</f>
        <v>0</v>
      </c>
      <c r="J296" s="626">
        <f>IF(B296="","",COUNTIF('Process (B)'!$D$6:$D$6694,B296))</f>
        <v>4</v>
      </c>
      <c r="K296" s="626">
        <f>IF(B296="","",COUNTIF('Process (R)'!$D$6:$D$2649,B296))</f>
        <v>0</v>
      </c>
      <c r="L296" s="689">
        <f>80000*2</f>
        <v>160000</v>
      </c>
      <c r="P296" s="3667" t="s">
        <v>70</v>
      </c>
    </row>
    <row r="297" spans="1:16" hidden="1">
      <c r="A297" s="682">
        <v>120</v>
      </c>
      <c r="B297" s="685" t="s">
        <v>1411</v>
      </c>
      <c r="C297" s="682" t="s">
        <v>421</v>
      </c>
      <c r="D297" s="704" t="s">
        <v>126</v>
      </c>
      <c r="E297" s="682" t="s">
        <v>270</v>
      </c>
      <c r="F297" s="3212" t="s">
        <v>70</v>
      </c>
      <c r="G297" s="1931" t="s">
        <v>70</v>
      </c>
      <c r="H297" s="3674"/>
      <c r="I297" s="689">
        <f>35000*1.5</f>
        <v>52500</v>
      </c>
      <c r="J297" s="626">
        <f>IF(B297="","",COUNTIF('Process (B)'!$D$6:$D$6694,B297))</f>
        <v>0</v>
      </c>
      <c r="K297" s="626">
        <f>IF(B297="","",COUNTIF('Process (R)'!$D$6:$D$2649,B297))</f>
        <v>0</v>
      </c>
      <c r="L297" s="689">
        <f>35000*1.5</f>
        <v>52500</v>
      </c>
      <c r="P297" s="3667" t="s">
        <v>70</v>
      </c>
    </row>
    <row r="298" spans="1:16" hidden="1">
      <c r="A298" s="682">
        <v>121</v>
      </c>
      <c r="B298" s="685" t="s">
        <v>1412</v>
      </c>
      <c r="C298" s="682" t="s">
        <v>420</v>
      </c>
      <c r="D298" s="704" t="s">
        <v>1108</v>
      </c>
      <c r="E298" s="682" t="s">
        <v>1112</v>
      </c>
      <c r="F298" s="3215"/>
      <c r="G298" s="1931"/>
      <c r="H298" s="3674"/>
      <c r="I298" s="689">
        <f>150000*2</f>
        <v>300000</v>
      </c>
      <c r="J298" s="626">
        <f>IF(B298="","",COUNTIF('Process (B)'!$D$6:$D$6694,B298))</f>
        <v>0</v>
      </c>
      <c r="K298" s="626">
        <f>IF(B298="","",COUNTIF('Process (R)'!$D$6:$D$2649,B298))</f>
        <v>1</v>
      </c>
      <c r="L298" s="689">
        <f>150000*2</f>
        <v>300000</v>
      </c>
    </row>
    <row r="299" spans="1:16" hidden="1">
      <c r="A299" s="682">
        <v>122</v>
      </c>
      <c r="B299" s="685" t="s">
        <v>1858</v>
      </c>
      <c r="C299" s="682" t="s">
        <v>421</v>
      </c>
      <c r="D299" s="685" t="s">
        <v>1860</v>
      </c>
      <c r="E299" s="682" t="s">
        <v>270</v>
      </c>
      <c r="F299" s="3212" t="s">
        <v>70</v>
      </c>
      <c r="G299" s="1931" t="s">
        <v>70</v>
      </c>
      <c r="H299" s="3674"/>
      <c r="I299" s="689">
        <f>4800000*1.5</f>
        <v>7200000</v>
      </c>
      <c r="J299" s="626">
        <f>IF(B299="","",COUNTIF('Process (B)'!$D$6:$D$6694,B299))</f>
        <v>0</v>
      </c>
      <c r="K299" s="626">
        <f>IF(B299="","",COUNTIF('Process (R)'!$D$6:$D$2649,B299))</f>
        <v>0</v>
      </c>
      <c r="L299" s="689">
        <f>4800000*1.5</f>
        <v>7200000</v>
      </c>
      <c r="P299" s="3667" t="s">
        <v>70</v>
      </c>
    </row>
    <row r="300" spans="1:16" hidden="1">
      <c r="A300" s="682">
        <v>123</v>
      </c>
      <c r="B300" s="685" t="s">
        <v>1859</v>
      </c>
      <c r="C300" s="682" t="s">
        <v>421</v>
      </c>
      <c r="D300" s="685" t="s">
        <v>1861</v>
      </c>
      <c r="E300" s="682" t="s">
        <v>270</v>
      </c>
      <c r="F300" s="3212" t="s">
        <v>70</v>
      </c>
      <c r="G300" s="1931" t="s">
        <v>70</v>
      </c>
      <c r="H300" s="3674"/>
      <c r="I300" s="689">
        <f>45000000*2</f>
        <v>90000000</v>
      </c>
      <c r="J300" s="626">
        <f>IF(B300="","",COUNTIF('Process (B)'!$D$6:$D$6694,B300))</f>
        <v>0</v>
      </c>
      <c r="K300" s="626">
        <f>IF(B300="","",COUNTIF('Process (R)'!$D$6:$D$2649,B300))</f>
        <v>0</v>
      </c>
      <c r="L300" s="689">
        <f>45000000*2</f>
        <v>90000000</v>
      </c>
      <c r="P300" s="3667" t="s">
        <v>70</v>
      </c>
    </row>
    <row r="301" spans="1:16" hidden="1">
      <c r="A301" s="682">
        <v>124</v>
      </c>
      <c r="B301" s="685" t="s">
        <v>301</v>
      </c>
      <c r="C301" s="682" t="s">
        <v>421</v>
      </c>
      <c r="D301" s="685" t="s">
        <v>303</v>
      </c>
      <c r="E301" s="682" t="s">
        <v>270</v>
      </c>
      <c r="F301" s="3212" t="s">
        <v>70</v>
      </c>
      <c r="G301" s="1931" t="s">
        <v>70</v>
      </c>
      <c r="H301" s="3674"/>
      <c r="I301" s="689">
        <f>50000*2</f>
        <v>100000</v>
      </c>
      <c r="J301" s="626">
        <f>IF(B301="","",COUNTIF('Process (B)'!$D$6:$D$6694,B301))</f>
        <v>0</v>
      </c>
      <c r="K301" s="626">
        <f>IF(B301="","",COUNTIF('Process (R)'!$D$6:$D$2649,B301))</f>
        <v>0</v>
      </c>
      <c r="L301" s="689">
        <f>50000*2</f>
        <v>100000</v>
      </c>
      <c r="P301" s="3667" t="s">
        <v>70</v>
      </c>
    </row>
    <row r="302" spans="1:16" hidden="1">
      <c r="A302" s="682">
        <v>125</v>
      </c>
      <c r="B302" s="685" t="s">
        <v>302</v>
      </c>
      <c r="C302" s="682" t="s">
        <v>421</v>
      </c>
      <c r="D302" s="685" t="s">
        <v>304</v>
      </c>
      <c r="E302" s="682" t="s">
        <v>270</v>
      </c>
      <c r="F302" s="3212" t="s">
        <v>70</v>
      </c>
      <c r="G302" s="1931" t="s">
        <v>70</v>
      </c>
      <c r="H302" s="3674"/>
      <c r="I302" s="689">
        <v>1000000</v>
      </c>
      <c r="J302" s="626">
        <f>IF(B302="","",COUNTIF('Process (B)'!$D$6:$D$6694,B302))</f>
        <v>0</v>
      </c>
      <c r="K302" s="626">
        <f>IF(B302="","",COUNTIF('Process (R)'!$D$6:$D$2649,B302))</f>
        <v>0</v>
      </c>
      <c r="L302" s="689">
        <v>1000000</v>
      </c>
      <c r="P302" s="3667" t="s">
        <v>70</v>
      </c>
    </row>
    <row r="303" spans="1:16" hidden="1">
      <c r="A303" s="682">
        <v>126</v>
      </c>
      <c r="B303" s="685" t="s">
        <v>1414</v>
      </c>
      <c r="C303" s="682" t="s">
        <v>1075</v>
      </c>
      <c r="D303" s="704" t="s">
        <v>1270</v>
      </c>
      <c r="E303" s="682" t="s">
        <v>1075</v>
      </c>
      <c r="F303" s="3212" t="s">
        <v>70</v>
      </c>
      <c r="G303" s="1931" t="s">
        <v>70</v>
      </c>
      <c r="H303" s="3674"/>
      <c r="I303" s="689">
        <f>I313</f>
        <v>33163.5</v>
      </c>
      <c r="J303" s="626">
        <f>IF(B303="","",COUNTIF('Process (B)'!$D$6:$D$6694,B303))</f>
        <v>2</v>
      </c>
      <c r="K303" s="626">
        <f>IF(B303="","",COUNTIF('Process (R)'!$D$6:$D$2649,B303))</f>
        <v>0</v>
      </c>
      <c r="P303" s="3667" t="s">
        <v>70</v>
      </c>
    </row>
    <row r="304" spans="1:16">
      <c r="A304" s="682">
        <v>127</v>
      </c>
      <c r="B304" s="685" t="s">
        <v>767</v>
      </c>
      <c r="C304" s="682" t="s">
        <v>421</v>
      </c>
      <c r="D304" s="704" t="s">
        <v>260</v>
      </c>
      <c r="E304" s="682" t="s">
        <v>270</v>
      </c>
      <c r="F304" s="3212" t="s">
        <v>1827</v>
      </c>
      <c r="G304" s="1931" t="s">
        <v>4385</v>
      </c>
      <c r="H304" s="3674"/>
      <c r="I304" s="689">
        <f>20000*chiso</f>
        <v>44218</v>
      </c>
      <c r="J304" s="626">
        <f>IF(B304="","",COUNTIF('Process (B)'!$D$6:$D$6694,B304))</f>
        <v>8</v>
      </c>
      <c r="K304" s="626">
        <f>IF(B304="","",COUNTIF('Process (R)'!$D$6:$D$2649,B304))</f>
        <v>0</v>
      </c>
      <c r="P304" s="3667" t="s">
        <v>4385</v>
      </c>
    </row>
    <row r="305" spans="1:24">
      <c r="A305" s="682">
        <v>128</v>
      </c>
      <c r="B305" s="685" t="s">
        <v>501</v>
      </c>
      <c r="C305" s="682" t="s">
        <v>1075</v>
      </c>
      <c r="D305" s="704" t="s">
        <v>182</v>
      </c>
      <c r="E305" s="682" t="s">
        <v>1075</v>
      </c>
      <c r="F305" s="3212" t="s">
        <v>70</v>
      </c>
      <c r="G305" s="1931" t="s">
        <v>70</v>
      </c>
      <c r="H305" s="3674"/>
      <c r="I305" s="689">
        <f>3000*chiso</f>
        <v>6632.7</v>
      </c>
      <c r="J305" s="626">
        <f>IF(B305="","",COUNTIF('Process (B)'!$D$6:$D$6694,B305))</f>
        <v>0</v>
      </c>
      <c r="K305" s="626">
        <f>IF(B305="","",COUNTIF('Process (R)'!$D$6:$D$2649,B305))</f>
        <v>3</v>
      </c>
      <c r="P305" s="3667" t="s">
        <v>70</v>
      </c>
    </row>
    <row r="306" spans="1:24">
      <c r="A306" s="682">
        <v>129</v>
      </c>
      <c r="B306" s="685" t="s">
        <v>504</v>
      </c>
      <c r="C306" s="682" t="s">
        <v>1075</v>
      </c>
      <c r="D306" s="704" t="s">
        <v>505</v>
      </c>
      <c r="E306" s="682" t="s">
        <v>1075</v>
      </c>
      <c r="F306" s="3212" t="s">
        <v>70</v>
      </c>
      <c r="G306" s="1931" t="s">
        <v>70</v>
      </c>
      <c r="H306" s="3674"/>
      <c r="I306" s="689">
        <f>500*chiso</f>
        <v>1105.45</v>
      </c>
      <c r="J306" s="626">
        <f>IF(B306="","",COUNTIF('Process (B)'!$D$6:$D$6694,B306))</f>
        <v>0</v>
      </c>
      <c r="K306" s="626">
        <f>IF(B306="","",COUNTIF('Process (R)'!$D$6:$D$2649,B306))</f>
        <v>1</v>
      </c>
      <c r="P306" s="3667" t="s">
        <v>70</v>
      </c>
    </row>
    <row r="307" spans="1:24">
      <c r="A307" s="682">
        <v>130</v>
      </c>
      <c r="B307" s="685" t="s">
        <v>1011</v>
      </c>
      <c r="C307" s="682" t="s">
        <v>298</v>
      </c>
      <c r="D307" s="704" t="s">
        <v>183</v>
      </c>
      <c r="E307" s="682" t="s">
        <v>298</v>
      </c>
      <c r="F307" s="3212" t="s">
        <v>70</v>
      </c>
      <c r="G307" s="1931" t="s">
        <v>70</v>
      </c>
      <c r="H307" s="3674"/>
      <c r="I307" s="689">
        <f>5000*chiso</f>
        <v>11054.5</v>
      </c>
      <c r="J307" s="626">
        <f>IF(B307="","",COUNTIF('Process (B)'!$D$6:$D$6694,B307))</f>
        <v>0</v>
      </c>
      <c r="K307" s="626">
        <f>IF(B307="","",COUNTIF('Process (R)'!$D$6:$D$2649,B307))</f>
        <v>1</v>
      </c>
      <c r="P307" s="3667" t="s">
        <v>70</v>
      </c>
    </row>
    <row r="308" spans="1:24">
      <c r="A308" s="682">
        <v>131</v>
      </c>
      <c r="B308" s="685" t="s">
        <v>1012</v>
      </c>
      <c r="C308" s="682" t="s">
        <v>421</v>
      </c>
      <c r="D308" s="704" t="s">
        <v>177</v>
      </c>
      <c r="E308" s="682" t="s">
        <v>270</v>
      </c>
      <c r="F308" s="3212" t="s">
        <v>70</v>
      </c>
      <c r="G308" s="1931" t="s">
        <v>70</v>
      </c>
      <c r="H308" s="3674"/>
      <c r="I308" s="689">
        <f>1714000*chiso</f>
        <v>3789482.6</v>
      </c>
      <c r="J308" s="626">
        <f>IF(B308="","",COUNTIF('Process (B)'!$D$6:$D$6694,B308))</f>
        <v>0</v>
      </c>
      <c r="K308" s="626">
        <f>IF(B308="","",COUNTIF('Process (R)'!$D$6:$D$2649,B308))</f>
        <v>3</v>
      </c>
      <c r="P308" s="3667" t="s">
        <v>70</v>
      </c>
    </row>
    <row r="309" spans="1:24">
      <c r="A309" s="682">
        <v>132</v>
      </c>
      <c r="B309" s="685" t="s">
        <v>352</v>
      </c>
      <c r="C309" s="682" t="s">
        <v>1591</v>
      </c>
      <c r="D309" s="704" t="s">
        <v>975</v>
      </c>
      <c r="E309" s="682" t="s">
        <v>1591</v>
      </c>
      <c r="F309" s="3212"/>
      <c r="G309" s="1931"/>
      <c r="H309" s="3674"/>
      <c r="I309" s="689">
        <f>8</f>
        <v>8</v>
      </c>
      <c r="J309" s="626">
        <f>IF(B309="","",COUNTIF('Process (B)'!$D$6:$D$6694,B309))</f>
        <v>2</v>
      </c>
      <c r="K309" s="626">
        <f>IF(B309="","",COUNTIF('Process (R)'!$D$6:$D$2649,B309))</f>
        <v>1</v>
      </c>
      <c r="X309" s="3667">
        <f>I309*1000</f>
        <v>8000</v>
      </c>
    </row>
    <row r="310" spans="1:24" hidden="1">
      <c r="A310" s="682">
        <v>133</v>
      </c>
      <c r="B310" s="685" t="s">
        <v>1168</v>
      </c>
      <c r="C310" s="682" t="s">
        <v>1075</v>
      </c>
      <c r="D310" s="704" t="s">
        <v>1167</v>
      </c>
      <c r="E310" s="682" t="s">
        <v>1075</v>
      </c>
      <c r="F310" s="3212" t="s">
        <v>70</v>
      </c>
      <c r="G310" s="1931" t="s">
        <v>70</v>
      </c>
      <c r="H310" s="3674"/>
      <c r="I310" s="689">
        <v>30000</v>
      </c>
      <c r="J310" s="626">
        <f>IF(B310="","",COUNTIF('Process (B)'!$D$6:$D$6694,B310))</f>
        <v>0</v>
      </c>
      <c r="K310" s="626">
        <f>IF(B310="","",COUNTIF('Process (R)'!$D$6:$D$2649,B310))</f>
        <v>0</v>
      </c>
      <c r="P310" s="3667" t="s">
        <v>70</v>
      </c>
    </row>
    <row r="311" spans="1:24">
      <c r="A311" s="682">
        <v>134</v>
      </c>
      <c r="B311" s="685" t="s">
        <v>651</v>
      </c>
      <c r="C311" s="682" t="s">
        <v>421</v>
      </c>
      <c r="D311" s="704" t="s">
        <v>649</v>
      </c>
      <c r="E311" s="682" t="s">
        <v>270</v>
      </c>
      <c r="F311" s="3212" t="s">
        <v>70</v>
      </c>
      <c r="G311" s="1931" t="s">
        <v>70</v>
      </c>
      <c r="H311" s="3674"/>
      <c r="I311" s="689">
        <f>45000*chiso</f>
        <v>99490.5</v>
      </c>
      <c r="J311" s="626">
        <f>IF(B311="","",COUNTIF('Process (B)'!$D$6:$D$6694,B311))</f>
        <v>1</v>
      </c>
      <c r="K311" s="626">
        <f>IF(B311="","",COUNTIF('Process (R)'!$D$6:$D$2649,B311))</f>
        <v>0</v>
      </c>
      <c r="P311" s="3667" t="s">
        <v>70</v>
      </c>
    </row>
    <row r="312" spans="1:24">
      <c r="A312" s="682">
        <v>135</v>
      </c>
      <c r="B312" s="685" t="s">
        <v>652</v>
      </c>
      <c r="C312" s="682" t="s">
        <v>421</v>
      </c>
      <c r="D312" s="704" t="s">
        <v>650</v>
      </c>
      <c r="E312" s="682" t="s">
        <v>270</v>
      </c>
      <c r="F312" s="3212" t="s">
        <v>70</v>
      </c>
      <c r="G312" s="1931" t="s">
        <v>70</v>
      </c>
      <c r="H312" s="3674"/>
      <c r="I312" s="689">
        <f>50000*chiso</f>
        <v>110545</v>
      </c>
      <c r="J312" s="626">
        <f>IF(B312="","",COUNTIF('Process (B)'!$D$6:$D$6694,B312))</f>
        <v>1</v>
      </c>
      <c r="K312" s="626">
        <f>IF(B312="","",COUNTIF('Process (R)'!$D$6:$D$2649,B312))</f>
        <v>0</v>
      </c>
      <c r="P312" s="3667" t="s">
        <v>70</v>
      </c>
    </row>
    <row r="313" spans="1:24">
      <c r="A313" s="682">
        <v>136</v>
      </c>
      <c r="B313" s="685" t="s">
        <v>1413</v>
      </c>
      <c r="C313" s="682" t="s">
        <v>1075</v>
      </c>
      <c r="D313" s="704" t="s">
        <v>1271</v>
      </c>
      <c r="E313" s="682" t="s">
        <v>1075</v>
      </c>
      <c r="F313" s="3212" t="s">
        <v>70</v>
      </c>
      <c r="G313" s="1931" t="s">
        <v>70</v>
      </c>
      <c r="H313" s="3674"/>
      <c r="I313" s="689">
        <f>15000*chiso</f>
        <v>33163.5</v>
      </c>
      <c r="J313" s="626">
        <f>IF(B313="","",COUNTIF('Process (B)'!$D$6:$D$6694,B313))</f>
        <v>4</v>
      </c>
      <c r="K313" s="626">
        <f>IF(B313="","",COUNTIF('Process (R)'!$D$6:$D$2649,B313))</f>
        <v>4</v>
      </c>
      <c r="L313" s="3667">
        <v>1</v>
      </c>
      <c r="P313" s="3667" t="s">
        <v>70</v>
      </c>
    </row>
    <row r="314" spans="1:24">
      <c r="A314" s="682">
        <v>137</v>
      </c>
      <c r="B314" s="685" t="s">
        <v>1284</v>
      </c>
      <c r="C314" s="682" t="s">
        <v>1075</v>
      </c>
      <c r="D314" s="704" t="s">
        <v>1284</v>
      </c>
      <c r="E314" s="682" t="s">
        <v>1075</v>
      </c>
      <c r="F314" s="3212" t="s">
        <v>3918</v>
      </c>
      <c r="G314" s="1931" t="s">
        <v>3918</v>
      </c>
      <c r="H314" s="3674"/>
      <c r="I314" s="689">
        <f>440000/12/1.1</f>
        <v>33333.333333333328</v>
      </c>
      <c r="J314" s="626">
        <f>IF(B314="","",COUNTIF('Process (B)'!$D$6:$D$6694,B314))</f>
        <v>2</v>
      </c>
      <c r="K314" s="626">
        <f>IF(B314="","",COUNTIF('Process (R)'!$D$6:$D$2649,B314))</f>
        <v>1</v>
      </c>
      <c r="P314" s="3667" t="s">
        <v>3918</v>
      </c>
    </row>
    <row r="315" spans="1:24">
      <c r="A315" s="682">
        <v>138</v>
      </c>
      <c r="B315" s="685" t="s">
        <v>386</v>
      </c>
      <c r="C315" s="682" t="s">
        <v>1075</v>
      </c>
      <c r="D315" s="704" t="s">
        <v>1274</v>
      </c>
      <c r="E315" s="682" t="s">
        <v>1075</v>
      </c>
      <c r="F315" s="3212" t="s">
        <v>3850</v>
      </c>
      <c r="G315" s="1931" t="s">
        <v>6195</v>
      </c>
      <c r="H315" s="3674"/>
      <c r="I315" s="689">
        <f>'Equiment '!F8/0.87</f>
        <v>17100</v>
      </c>
      <c r="J315" s="626">
        <f>IF(B315="","",COUNTIF('Process (B)'!$D$6:$D$6694,B315))</f>
        <v>4</v>
      </c>
      <c r="K315" s="626">
        <f>IF(B315="","",COUNTIF('Process (R)'!$D$6:$D$2649,B315))</f>
        <v>4</v>
      </c>
      <c r="L315" s="83">
        <f>19000/14500</f>
        <v>1.3103448275862069</v>
      </c>
      <c r="P315" s="3667" t="s">
        <v>3850</v>
      </c>
    </row>
    <row r="316" spans="1:24">
      <c r="A316" s="682">
        <v>139</v>
      </c>
      <c r="B316" s="685" t="s">
        <v>1343</v>
      </c>
      <c r="C316" s="682" t="s">
        <v>1075</v>
      </c>
      <c r="D316" s="704" t="s">
        <v>1273</v>
      </c>
      <c r="E316" s="682" t="s">
        <v>1075</v>
      </c>
      <c r="F316" s="3212" t="s">
        <v>70</v>
      </c>
      <c r="G316" s="1931" t="s">
        <v>70</v>
      </c>
      <c r="H316" s="3674"/>
      <c r="I316" s="689">
        <f>'Equiment '!J8/0.87</f>
        <v>23333.333333333332</v>
      </c>
      <c r="J316" s="626">
        <f>IF(B316="","",COUNTIF('Process (B)'!$D$6:$D$6694,B316))</f>
        <v>2</v>
      </c>
      <c r="K316" s="626">
        <f>IF(B316="","",COUNTIF('Process (R)'!$D$6:$D$2649,B316))</f>
        <v>3</v>
      </c>
      <c r="L316" s="80">
        <f>20000/13900</f>
        <v>1.4388489208633093</v>
      </c>
      <c r="P316" s="3667" t="s">
        <v>70</v>
      </c>
    </row>
    <row r="317" spans="1:24">
      <c r="A317" s="682">
        <v>140</v>
      </c>
      <c r="B317" s="685" t="s">
        <v>385</v>
      </c>
      <c r="C317" s="682" t="s">
        <v>1075</v>
      </c>
      <c r="D317" s="704" t="s">
        <v>1272</v>
      </c>
      <c r="E317" s="682" t="s">
        <v>1075</v>
      </c>
      <c r="F317" s="3212" t="s">
        <v>70</v>
      </c>
      <c r="G317" s="1931" t="s">
        <v>70</v>
      </c>
      <c r="H317" s="3674"/>
      <c r="I317" s="689">
        <f>'Equiment '!E8/0.87</f>
        <v>23281.086729362589</v>
      </c>
      <c r="J317" s="626">
        <f>IF(B317="","",COUNTIF('Process (B)'!$D$6:$D$6694,B317))</f>
        <v>4</v>
      </c>
      <c r="K317" s="626">
        <f>IF(B317="","",COUNTIF('Process (R)'!$D$6:$D$2649,B317))</f>
        <v>4</v>
      </c>
      <c r="L317" s="80">
        <f>15950/13950</f>
        <v>1.1433691756272402</v>
      </c>
      <c r="P317" s="3667" t="s">
        <v>70</v>
      </c>
    </row>
    <row r="318" spans="1:24" ht="15" customHeight="1">
      <c r="A318" s="682">
        <v>141</v>
      </c>
      <c r="B318" s="718" t="s">
        <v>1402</v>
      </c>
      <c r="C318" s="682" t="s">
        <v>1075</v>
      </c>
      <c r="D318" s="718" t="s">
        <v>1472</v>
      </c>
      <c r="E318" s="682" t="s">
        <v>1075</v>
      </c>
      <c r="F318" s="3212" t="s">
        <v>70</v>
      </c>
      <c r="G318" s="1931" t="s">
        <v>70</v>
      </c>
      <c r="H318" s="3674"/>
      <c r="I318" s="689">
        <f>'Equiment '!E8/0.74</f>
        <v>27371.007371007367</v>
      </c>
      <c r="J318" s="626">
        <f>IF(B318="","",COUNTIF('Process (B)'!$D$6:$D$6694,B318))</f>
        <v>0</v>
      </c>
      <c r="K318" s="626">
        <f>IF(B318="","",COUNTIF('Process (R)'!$D$6:$D$2649,B318))</f>
        <v>0</v>
      </c>
      <c r="P318" s="3667" t="s">
        <v>70</v>
      </c>
    </row>
    <row r="319" spans="1:24" ht="15.75" hidden="1" customHeight="1">
      <c r="A319" s="682">
        <v>141</v>
      </c>
      <c r="B319" s="718" t="s">
        <v>743</v>
      </c>
      <c r="C319" s="682" t="s">
        <v>421</v>
      </c>
      <c r="D319" s="718" t="s">
        <v>742</v>
      </c>
      <c r="E319" s="682" t="s">
        <v>270</v>
      </c>
      <c r="F319" s="3212" t="s">
        <v>538</v>
      </c>
      <c r="G319" s="3219"/>
      <c r="H319" s="3674"/>
      <c r="I319" s="689">
        <v>1342754</v>
      </c>
      <c r="J319" s="626">
        <f>IF(B319="","",COUNTIF('Process (B)'!$D$6:$D$6694,B319))</f>
        <v>0</v>
      </c>
      <c r="K319" s="626">
        <f>IF(B319="","",COUNTIF('Process (R)'!$D$6:$D$2649,B319))</f>
        <v>0</v>
      </c>
    </row>
    <row r="320" spans="1:24" hidden="1">
      <c r="A320" s="682">
        <v>146</v>
      </c>
      <c r="B320" s="683" t="s">
        <v>1475</v>
      </c>
      <c r="C320" s="682"/>
      <c r="D320" s="704"/>
      <c r="E320" s="682"/>
      <c r="F320" s="3212"/>
      <c r="G320" s="3219"/>
      <c r="H320" s="3674"/>
      <c r="I320" s="689"/>
      <c r="J320" s="626">
        <f>IF(B320="","",COUNTIF('Process (B)'!$D$6:$D$6694,B320))</f>
        <v>0</v>
      </c>
      <c r="K320" s="626">
        <f>IF(B320="","",COUNTIF('Process (R)'!$D$6:$D$2649,B320))</f>
        <v>0</v>
      </c>
    </row>
    <row r="321" spans="1:11" hidden="1">
      <c r="A321" s="682">
        <v>147</v>
      </c>
      <c r="B321" s="718" t="s">
        <v>1401</v>
      </c>
      <c r="C321" s="682" t="s">
        <v>421</v>
      </c>
      <c r="D321" s="718" t="s">
        <v>1473</v>
      </c>
      <c r="E321" s="682" t="s">
        <v>270</v>
      </c>
      <c r="F321" s="3212" t="s">
        <v>589</v>
      </c>
      <c r="G321" s="3219"/>
      <c r="H321" s="3674"/>
      <c r="I321" s="689">
        <v>5000</v>
      </c>
      <c r="J321" s="626">
        <f>IF(B321="","",COUNTIF('Process (B)'!$D$6:$D$6694,B321))</f>
        <v>0</v>
      </c>
      <c r="K321" s="626">
        <f>IF(B321="","",COUNTIF('Process (R)'!$D$6:$D$2649,B321))</f>
        <v>0</v>
      </c>
    </row>
    <row r="322" spans="1:11" hidden="1">
      <c r="A322" s="682">
        <v>148</v>
      </c>
      <c r="B322" s="718" t="s">
        <v>1405</v>
      </c>
      <c r="C322" s="682" t="s">
        <v>1075</v>
      </c>
      <c r="D322" s="718" t="s">
        <v>1474</v>
      </c>
      <c r="E322" s="682" t="s">
        <v>1075</v>
      </c>
      <c r="F322" s="3212" t="s">
        <v>589</v>
      </c>
      <c r="G322" s="3219"/>
      <c r="H322" s="3674"/>
      <c r="I322" s="689">
        <v>2500</v>
      </c>
      <c r="J322" s="626">
        <f>IF(B322="","",COUNTIF('Process (B)'!$D$6:$D$6694,B322))</f>
        <v>0</v>
      </c>
      <c r="K322" s="626">
        <f>IF(B322="","",COUNTIF('Process (R)'!$D$6:$D$2649,B322))</f>
        <v>0</v>
      </c>
    </row>
    <row r="323" spans="1:11" hidden="1">
      <c r="A323" s="682">
        <v>149</v>
      </c>
      <c r="B323" s="718" t="s">
        <v>780</v>
      </c>
      <c r="C323" s="722" t="s">
        <v>276</v>
      </c>
      <c r="D323" s="718" t="s">
        <v>779</v>
      </c>
      <c r="E323" s="722" t="s">
        <v>276</v>
      </c>
      <c r="F323" s="3212" t="s">
        <v>589</v>
      </c>
      <c r="G323" s="3219"/>
      <c r="H323" s="3674"/>
      <c r="I323" s="689">
        <f>I165</f>
        <v>4545455</v>
      </c>
      <c r="J323" s="626">
        <f>IF(B323="","",COUNTIF('Process (B)'!$D$6:$D$6694,B323))</f>
        <v>0</v>
      </c>
      <c r="K323" s="626">
        <f>IF(B323="","",COUNTIF('Process (R)'!$D$6:$D$2649,B323))</f>
        <v>0</v>
      </c>
    </row>
    <row r="324" spans="1:11" ht="25.5" hidden="1">
      <c r="A324" s="682">
        <v>150</v>
      </c>
      <c r="B324" s="723" t="s">
        <v>1600</v>
      </c>
      <c r="C324" s="682" t="s">
        <v>420</v>
      </c>
      <c r="D324" s="723" t="s">
        <v>783</v>
      </c>
      <c r="E324" s="682" t="s">
        <v>1112</v>
      </c>
      <c r="F324" s="3212" t="s">
        <v>862</v>
      </c>
      <c r="G324" s="3219"/>
      <c r="H324" s="3674"/>
      <c r="I324" s="689">
        <v>188500000</v>
      </c>
      <c r="J324" s="626">
        <f>IF(B324="","",COUNTIF('Process (B)'!$D$6:$D$6694,B324))</f>
        <v>0</v>
      </c>
      <c r="K324" s="626">
        <f>IF(B324="","",COUNTIF('Process (R)'!$D$6:$D$2649,B324))</f>
        <v>0</v>
      </c>
    </row>
    <row r="325" spans="1:11" ht="25.5" hidden="1">
      <c r="A325" s="682">
        <v>151</v>
      </c>
      <c r="B325" s="723" t="s">
        <v>167</v>
      </c>
      <c r="C325" s="682" t="s">
        <v>420</v>
      </c>
      <c r="D325" s="723" t="s">
        <v>786</v>
      </c>
      <c r="E325" s="682" t="s">
        <v>1112</v>
      </c>
      <c r="F325" s="3212" t="s">
        <v>70</v>
      </c>
      <c r="G325" s="3219"/>
      <c r="H325" s="3674"/>
      <c r="I325" s="689">
        <f>I324/25*17</f>
        <v>128180000</v>
      </c>
      <c r="J325" s="626">
        <f>IF(B325="","",COUNTIF('Process (B)'!$D$6:$D$6694,B325))</f>
        <v>0</v>
      </c>
      <c r="K325" s="626">
        <f>IF(B325="","",COUNTIF('Process (R)'!$D$6:$D$2649,B325))</f>
        <v>0</v>
      </c>
    </row>
    <row r="326" spans="1:11" hidden="1">
      <c r="A326" s="682">
        <v>152</v>
      </c>
      <c r="B326" s="723" t="s">
        <v>221</v>
      </c>
      <c r="C326" s="724" t="s">
        <v>420</v>
      </c>
      <c r="D326" s="723" t="s">
        <v>863</v>
      </c>
      <c r="E326" s="724" t="s">
        <v>1112</v>
      </c>
      <c r="F326" s="3212" t="s">
        <v>70</v>
      </c>
      <c r="G326" s="3219"/>
      <c r="H326" s="3674"/>
      <c r="I326" s="689">
        <v>7698000</v>
      </c>
      <c r="J326" s="626">
        <f>IF(B326="","",COUNTIF('Process (B)'!$D$6:$D$6694,B326))</f>
        <v>0</v>
      </c>
      <c r="K326" s="626">
        <f>IF(B326="","",COUNTIF('Process (R)'!$D$6:$D$2649,B326))</f>
        <v>0</v>
      </c>
    </row>
    <row r="327" spans="1:11" ht="25.5" hidden="1">
      <c r="A327" s="682">
        <v>153</v>
      </c>
      <c r="B327" s="725" t="s">
        <v>408</v>
      </c>
      <c r="C327" s="724" t="s">
        <v>420</v>
      </c>
      <c r="D327" s="726" t="s">
        <v>409</v>
      </c>
      <c r="E327" s="724" t="s">
        <v>1112</v>
      </c>
      <c r="F327" s="3212" t="s">
        <v>70</v>
      </c>
      <c r="G327" s="3219"/>
      <c r="H327" s="3674"/>
      <c r="I327" s="689">
        <v>8890000</v>
      </c>
      <c r="J327" s="626">
        <f>IF(B327="","",COUNTIF('Process (B)'!$D$6:$D$6694,B327))</f>
        <v>0</v>
      </c>
      <c r="K327" s="626">
        <f>IF(B327="","",COUNTIF('Process (R)'!$D$6:$D$2649,B327))</f>
        <v>0</v>
      </c>
    </row>
    <row r="328" spans="1:11" ht="25.5" hidden="1">
      <c r="A328" s="682">
        <v>154</v>
      </c>
      <c r="B328" s="725" t="s">
        <v>410</v>
      </c>
      <c r="C328" s="724" t="s">
        <v>420</v>
      </c>
      <c r="D328" s="726" t="s">
        <v>411</v>
      </c>
      <c r="E328" s="724" t="s">
        <v>1112</v>
      </c>
      <c r="F328" s="3212" t="s">
        <v>70</v>
      </c>
      <c r="G328" s="3219"/>
      <c r="H328" s="3674"/>
      <c r="I328" s="689">
        <v>6100000</v>
      </c>
      <c r="J328" s="626">
        <f>IF(B328="","",COUNTIF('Process (B)'!$D$6:$D$6694,B328))</f>
        <v>0</v>
      </c>
      <c r="K328" s="626">
        <f>IF(B328="","",COUNTIF('Process (R)'!$D$6:$D$2649,B328))</f>
        <v>0</v>
      </c>
    </row>
    <row r="329" spans="1:11" ht="25.5" hidden="1">
      <c r="A329" s="682">
        <v>155</v>
      </c>
      <c r="B329" s="725" t="s">
        <v>412</v>
      </c>
      <c r="C329" s="724" t="s">
        <v>420</v>
      </c>
      <c r="D329" s="726" t="s">
        <v>413</v>
      </c>
      <c r="E329" s="724" t="s">
        <v>1112</v>
      </c>
      <c r="F329" s="3212" t="s">
        <v>538</v>
      </c>
      <c r="G329" s="3219"/>
      <c r="H329" s="3674"/>
      <c r="I329" s="689">
        <v>571000</v>
      </c>
      <c r="J329" s="626">
        <f>IF(B329="","",COUNTIF('Process (B)'!$D$6:$D$6694,B329))</f>
        <v>0</v>
      </c>
      <c r="K329" s="626">
        <f>IF(B329="","",COUNTIF('Process (R)'!$D$6:$D$2649,B329))</f>
        <v>0</v>
      </c>
    </row>
    <row r="330" spans="1:11" hidden="1">
      <c r="A330" s="682">
        <v>156</v>
      </c>
      <c r="B330" s="725" t="s">
        <v>1161</v>
      </c>
      <c r="C330" s="724" t="s">
        <v>420</v>
      </c>
      <c r="D330" s="726" t="s">
        <v>1524</v>
      </c>
      <c r="E330" s="724" t="s">
        <v>1112</v>
      </c>
      <c r="F330" s="3212" t="s">
        <v>862</v>
      </c>
      <c r="G330" s="3219"/>
      <c r="H330" s="3674"/>
      <c r="I330" s="689">
        <v>3146000</v>
      </c>
      <c r="J330" s="626">
        <f>IF(B330="","",COUNTIF('Process (B)'!$D$6:$D$6694,B330))</f>
        <v>0</v>
      </c>
      <c r="K330" s="626">
        <f>IF(B330="","",COUNTIF('Process (R)'!$D$6:$D$2649,B330))</f>
        <v>0</v>
      </c>
    </row>
    <row r="331" spans="1:11" hidden="1">
      <c r="A331" s="682">
        <v>157</v>
      </c>
      <c r="B331" s="725" t="s">
        <v>1162</v>
      </c>
      <c r="C331" s="724" t="s">
        <v>420</v>
      </c>
      <c r="D331" s="726" t="s">
        <v>1525</v>
      </c>
      <c r="E331" s="724" t="s">
        <v>1112</v>
      </c>
      <c r="F331" s="3212" t="s">
        <v>70</v>
      </c>
      <c r="G331" s="3219"/>
      <c r="H331" s="3674"/>
      <c r="I331" s="689">
        <v>3062000</v>
      </c>
      <c r="J331" s="626">
        <f>IF(B331="","",COUNTIF('Process (B)'!$D$6:$D$6694,B331))</f>
        <v>0</v>
      </c>
      <c r="K331" s="626">
        <f>IF(B331="","",COUNTIF('Process (R)'!$D$6:$D$2649,B331))</f>
        <v>0</v>
      </c>
    </row>
    <row r="332" spans="1:11" hidden="1">
      <c r="A332" s="682">
        <v>158</v>
      </c>
      <c r="B332" s="725" t="s">
        <v>184</v>
      </c>
      <c r="C332" s="724" t="s">
        <v>298</v>
      </c>
      <c r="D332" s="726" t="s">
        <v>187</v>
      </c>
      <c r="E332" s="724" t="s">
        <v>298</v>
      </c>
      <c r="F332" s="3212" t="s">
        <v>464</v>
      </c>
      <c r="G332" s="3219"/>
      <c r="H332" s="3674"/>
      <c r="I332" s="689">
        <f>21427/1.1</f>
        <v>19479.090909090908</v>
      </c>
      <c r="J332" s="626">
        <f>IF(B332="","",COUNTIF('Process (B)'!$D$6:$D$6694,B332))</f>
        <v>0</v>
      </c>
      <c r="K332" s="626">
        <f>IF(B332="","",COUNTIF('Process (R)'!$D$6:$D$2649,B332))</f>
        <v>0</v>
      </c>
    </row>
    <row r="333" spans="1:11" hidden="1">
      <c r="A333" s="682">
        <v>159</v>
      </c>
      <c r="B333" s="727" t="s">
        <v>185</v>
      </c>
      <c r="C333" s="682" t="s">
        <v>298</v>
      </c>
      <c r="D333" s="727" t="s">
        <v>186</v>
      </c>
      <c r="E333" s="682" t="s">
        <v>298</v>
      </c>
      <c r="F333" s="3212" t="s">
        <v>70</v>
      </c>
      <c r="G333" s="3219"/>
      <c r="H333" s="3674"/>
      <c r="I333" s="689">
        <f>22083/1.1</f>
        <v>20075.454545454544</v>
      </c>
      <c r="J333" s="626">
        <f>IF(B333="","",COUNTIF('Process (B)'!$D$6:$D$6694,B333))</f>
        <v>0</v>
      </c>
      <c r="K333" s="626">
        <f>IF(B333="","",COUNTIF('Process (R)'!$D$6:$D$2649,B333))</f>
        <v>0</v>
      </c>
    </row>
    <row r="334" spans="1:11" hidden="1">
      <c r="A334" s="682">
        <v>160</v>
      </c>
      <c r="B334" s="704" t="s">
        <v>190</v>
      </c>
      <c r="C334" s="682" t="s">
        <v>298</v>
      </c>
      <c r="D334" s="704" t="s">
        <v>469</v>
      </c>
      <c r="E334" s="682" t="s">
        <v>298</v>
      </c>
      <c r="F334" s="3212" t="s">
        <v>70</v>
      </c>
      <c r="G334" s="3219"/>
      <c r="H334" s="3674"/>
      <c r="I334" s="689">
        <f>373781/1.1</f>
        <v>339800.90909090906</v>
      </c>
      <c r="J334" s="626">
        <f>IF(B334="","",COUNTIF('Process (B)'!$D$6:$D$6694,B334))</f>
        <v>0</v>
      </c>
      <c r="K334" s="626">
        <f>IF(B334="","",COUNTIF('Process (R)'!$D$6:$D$2649,B334))</f>
        <v>0</v>
      </c>
    </row>
    <row r="335" spans="1:11" hidden="1">
      <c r="A335" s="682">
        <v>161</v>
      </c>
      <c r="B335" s="704" t="s">
        <v>1556</v>
      </c>
      <c r="C335" s="682" t="s">
        <v>298</v>
      </c>
      <c r="D335" s="704" t="s">
        <v>1557</v>
      </c>
      <c r="E335" s="682" t="s">
        <v>298</v>
      </c>
      <c r="F335" s="3212" t="s">
        <v>70</v>
      </c>
      <c r="G335" s="3219"/>
      <c r="H335" s="3674"/>
      <c r="I335" s="689">
        <f>375166/1.1</f>
        <v>341060</v>
      </c>
      <c r="J335" s="626">
        <f>IF(B335="","",COUNTIF('Process (B)'!$D$6:$D$6694,B335))</f>
        <v>0</v>
      </c>
      <c r="K335" s="626">
        <f>IF(B335="","",COUNTIF('Process (R)'!$D$6:$D$2649,B335))</f>
        <v>0</v>
      </c>
    </row>
    <row r="336" spans="1:11" s="11" customFormat="1" ht="25.5" hidden="1">
      <c r="A336" s="682">
        <v>162</v>
      </c>
      <c r="B336" s="701" t="s">
        <v>510</v>
      </c>
      <c r="C336" s="682" t="s">
        <v>298</v>
      </c>
      <c r="D336" s="701" t="s">
        <v>189</v>
      </c>
      <c r="E336" s="682" t="s">
        <v>298</v>
      </c>
      <c r="F336" s="3212" t="s">
        <v>70</v>
      </c>
      <c r="G336" s="3219"/>
      <c r="H336" s="3674"/>
      <c r="I336" s="689">
        <f>247274/1.1</f>
        <v>224794.54545454544</v>
      </c>
      <c r="J336" s="626">
        <f>IF(B336="","",COUNTIF('Process (B)'!$D$6:$D$6694,B336))</f>
        <v>0</v>
      </c>
      <c r="K336" s="626">
        <f>IF(B336="","",COUNTIF('Process (R)'!$D$6:$D$2649,B336))</f>
        <v>0</v>
      </c>
    </row>
    <row r="337" spans="1:11" s="11" customFormat="1" ht="25.5" hidden="1">
      <c r="A337" s="682">
        <v>163</v>
      </c>
      <c r="B337" s="701" t="s">
        <v>511</v>
      </c>
      <c r="C337" s="682" t="s">
        <v>298</v>
      </c>
      <c r="D337" s="701" t="s">
        <v>188</v>
      </c>
      <c r="E337" s="682" t="s">
        <v>298</v>
      </c>
      <c r="F337" s="3212" t="s">
        <v>70</v>
      </c>
      <c r="G337" s="3219"/>
      <c r="H337" s="3674"/>
      <c r="I337" s="689">
        <f>170390/1.1</f>
        <v>154900</v>
      </c>
      <c r="J337" s="626">
        <f>IF(B337="","",COUNTIF('Process (B)'!$D$6:$D$6694,B337))</f>
        <v>0</v>
      </c>
      <c r="K337" s="626">
        <f>IF(B337="","",COUNTIF('Process (R)'!$D$6:$D$2649,B337))</f>
        <v>0</v>
      </c>
    </row>
    <row r="338" spans="1:11" s="11" customFormat="1" ht="25.5" hidden="1">
      <c r="A338" s="682">
        <v>164</v>
      </c>
      <c r="B338" s="701" t="s">
        <v>1823</v>
      </c>
      <c r="C338" s="682" t="s">
        <v>298</v>
      </c>
      <c r="D338" s="701" t="s">
        <v>330</v>
      </c>
      <c r="E338" s="682" t="s">
        <v>298</v>
      </c>
      <c r="F338" s="3212" t="s">
        <v>70</v>
      </c>
      <c r="G338" s="3219"/>
      <c r="H338" s="3674"/>
      <c r="I338" s="689">
        <f>2029123/1.1</f>
        <v>1844657.2727272725</v>
      </c>
      <c r="J338" s="626">
        <f>IF(B338="","",COUNTIF('Process (B)'!$D$6:$D$6694,B338))</f>
        <v>0</v>
      </c>
      <c r="K338" s="626">
        <f>IF(B338="","",COUNTIF('Process (R)'!$D$6:$D$2649,B338))</f>
        <v>0</v>
      </c>
    </row>
    <row r="339" spans="1:11" s="11" customFormat="1" hidden="1">
      <c r="A339" s="682">
        <v>165</v>
      </c>
      <c r="B339" s="701" t="s">
        <v>1824</v>
      </c>
      <c r="C339" s="682" t="s">
        <v>298</v>
      </c>
      <c r="D339" s="701" t="s">
        <v>331</v>
      </c>
      <c r="E339" s="682" t="s">
        <v>298</v>
      </c>
      <c r="F339" s="3212" t="s">
        <v>70</v>
      </c>
      <c r="G339" s="3219"/>
      <c r="H339" s="3674"/>
      <c r="I339" s="689">
        <f>1297977/1.1</f>
        <v>1179979.0909090908</v>
      </c>
      <c r="J339" s="626">
        <f>IF(B339="","",COUNTIF('Process (B)'!$D$6:$D$6694,B339))</f>
        <v>0</v>
      </c>
      <c r="K339" s="626">
        <f>IF(B339="","",COUNTIF('Process (R)'!$D$6:$D$2649,B339))</f>
        <v>0</v>
      </c>
    </row>
    <row r="340" spans="1:11" s="11" customFormat="1" hidden="1">
      <c r="A340" s="682">
        <v>166</v>
      </c>
      <c r="B340" s="701" t="s">
        <v>1825</v>
      </c>
      <c r="C340" s="682" t="s">
        <v>298</v>
      </c>
      <c r="D340" s="701" t="s">
        <v>599</v>
      </c>
      <c r="E340" s="682" t="s">
        <v>298</v>
      </c>
      <c r="F340" s="3212" t="s">
        <v>70</v>
      </c>
      <c r="G340" s="3219"/>
      <c r="H340" s="3674"/>
      <c r="I340" s="689">
        <f>691085/1.1</f>
        <v>628259.09090909082</v>
      </c>
      <c r="J340" s="626">
        <f>IF(B340="","",COUNTIF('Process (B)'!$D$6:$D$6694,B340))</f>
        <v>0</v>
      </c>
      <c r="K340" s="626">
        <f>IF(B340="","",COUNTIF('Process (R)'!$D$6:$D$2649,B340))</f>
        <v>0</v>
      </c>
    </row>
    <row r="341" spans="1:11" s="11" customFormat="1" hidden="1">
      <c r="A341" s="682">
        <v>167</v>
      </c>
      <c r="B341" s="701" t="s">
        <v>512</v>
      </c>
      <c r="C341" s="682" t="s">
        <v>298</v>
      </c>
      <c r="D341" s="701" t="s">
        <v>600</v>
      </c>
      <c r="E341" s="682" t="s">
        <v>298</v>
      </c>
      <c r="F341" s="3212" t="s">
        <v>70</v>
      </c>
      <c r="G341" s="3219"/>
      <c r="H341" s="3674"/>
      <c r="I341" s="689">
        <f>358831/1.1</f>
        <v>326210</v>
      </c>
      <c r="J341" s="626">
        <f>IF(B341="","",COUNTIF('Process (B)'!$D$6:$D$6694,B341))</f>
        <v>0</v>
      </c>
      <c r="K341" s="626">
        <f>IF(B341="","",COUNTIF('Process (R)'!$D$6:$D$2649,B341))</f>
        <v>0</v>
      </c>
    </row>
    <row r="342" spans="1:11" s="11" customFormat="1" ht="25.5" hidden="1">
      <c r="A342" s="682">
        <v>168</v>
      </c>
      <c r="B342" s="701" t="s">
        <v>12</v>
      </c>
      <c r="C342" s="682" t="s">
        <v>298</v>
      </c>
      <c r="D342" s="701" t="s">
        <v>732</v>
      </c>
      <c r="E342" s="682" t="s">
        <v>298</v>
      </c>
      <c r="F342" s="3212" t="s">
        <v>70</v>
      </c>
      <c r="G342" s="3219"/>
      <c r="H342" s="3674"/>
      <c r="I342" s="689">
        <f>2102015/1.1</f>
        <v>1910922.7272727271</v>
      </c>
      <c r="J342" s="626">
        <f>IF(B342="","",COUNTIF('Process (B)'!$D$6:$D$6694,B342))</f>
        <v>0</v>
      </c>
      <c r="K342" s="626">
        <f>IF(B342="","",COUNTIF('Process (R)'!$D$6:$D$2649,B342))</f>
        <v>0</v>
      </c>
    </row>
    <row r="343" spans="1:11" s="11" customFormat="1" ht="25.5" hidden="1">
      <c r="A343" s="682">
        <v>169</v>
      </c>
      <c r="B343" s="701" t="s">
        <v>13</v>
      </c>
      <c r="C343" s="682" t="s">
        <v>298</v>
      </c>
      <c r="D343" s="701" t="s">
        <v>733</v>
      </c>
      <c r="E343" s="682" t="s">
        <v>298</v>
      </c>
      <c r="F343" s="3212" t="s">
        <v>70</v>
      </c>
      <c r="G343" s="3219"/>
      <c r="H343" s="3674"/>
      <c r="I343" s="689">
        <f>1336865/1.1</f>
        <v>1215331.8181818181</v>
      </c>
      <c r="J343" s="626">
        <f>IF(B343="","",COUNTIF('Process (B)'!$D$6:$D$6694,B343))</f>
        <v>0</v>
      </c>
      <c r="K343" s="626">
        <f>IF(B343="","",COUNTIF('Process (R)'!$D$6:$D$2649,B343))</f>
        <v>0</v>
      </c>
    </row>
    <row r="344" spans="1:11" s="11" customFormat="1" ht="25.5" hidden="1">
      <c r="A344" s="682">
        <v>170</v>
      </c>
      <c r="B344" s="701" t="s">
        <v>1040</v>
      </c>
      <c r="C344" s="682" t="s">
        <v>298</v>
      </c>
      <c r="D344" s="701" t="s">
        <v>602</v>
      </c>
      <c r="E344" s="682" t="s">
        <v>298</v>
      </c>
      <c r="F344" s="3212" t="s">
        <v>70</v>
      </c>
      <c r="G344" s="3219"/>
      <c r="H344" s="3674"/>
      <c r="I344" s="689">
        <f>975911/1.1</f>
        <v>887191.81818181812</v>
      </c>
      <c r="J344" s="626">
        <f>IF(B344="","",COUNTIF('Process (B)'!$D$6:$D$6694,B344))</f>
        <v>0</v>
      </c>
      <c r="K344" s="626">
        <f>IF(B344="","",COUNTIF('Process (R)'!$D$6:$D$2649,B344))</f>
        <v>0</v>
      </c>
    </row>
    <row r="345" spans="1:11" s="11" customFormat="1" ht="25.5" hidden="1">
      <c r="A345" s="682">
        <v>171</v>
      </c>
      <c r="B345" s="701" t="s">
        <v>14</v>
      </c>
      <c r="C345" s="682" t="s">
        <v>298</v>
      </c>
      <c r="D345" s="701" t="s">
        <v>734</v>
      </c>
      <c r="E345" s="682" t="s">
        <v>298</v>
      </c>
      <c r="F345" s="3212" t="s">
        <v>70</v>
      </c>
      <c r="G345" s="3219"/>
      <c r="H345" s="3674"/>
      <c r="I345" s="689">
        <f>723085/1.1</f>
        <v>657350</v>
      </c>
      <c r="J345" s="626">
        <f>IF(B345="","",COUNTIF('Process (B)'!$D$6:$D$6694,B345))</f>
        <v>0</v>
      </c>
      <c r="K345" s="626">
        <f>IF(B345="","",COUNTIF('Process (R)'!$D$6:$D$2649,B345))</f>
        <v>0</v>
      </c>
    </row>
    <row r="346" spans="1:11" s="11" customFormat="1" ht="25.5" hidden="1">
      <c r="A346" s="682">
        <v>172</v>
      </c>
      <c r="B346" s="701" t="s">
        <v>171</v>
      </c>
      <c r="C346" s="682" t="s">
        <v>298</v>
      </c>
      <c r="D346" s="701" t="s">
        <v>1159</v>
      </c>
      <c r="E346" s="682" t="s">
        <v>298</v>
      </c>
      <c r="F346" s="3212" t="s">
        <v>70</v>
      </c>
      <c r="G346" s="3219"/>
      <c r="H346" s="3674"/>
      <c r="I346" s="689">
        <f>436835/1.1</f>
        <v>397122.72727272724</v>
      </c>
      <c r="J346" s="626">
        <f>IF(B346="","",COUNTIF('Process (B)'!$D$6:$D$6694,B346))</f>
        <v>0</v>
      </c>
      <c r="K346" s="626">
        <f>IF(B346="","",COUNTIF('Process (R)'!$D$6:$D$2649,B346))</f>
        <v>0</v>
      </c>
    </row>
    <row r="347" spans="1:11" s="11" customFormat="1" ht="25.5" hidden="1">
      <c r="A347" s="682">
        <v>173</v>
      </c>
      <c r="B347" s="701" t="s">
        <v>1603</v>
      </c>
      <c r="C347" s="682" t="s">
        <v>298</v>
      </c>
      <c r="D347" s="701" t="s">
        <v>735</v>
      </c>
      <c r="E347" s="682" t="s">
        <v>298</v>
      </c>
      <c r="F347" s="3212" t="s">
        <v>70</v>
      </c>
      <c r="G347" s="3219"/>
      <c r="H347" s="3674"/>
      <c r="I347" s="689">
        <f>376624/1.1</f>
        <v>342385.45454545453</v>
      </c>
      <c r="J347" s="626">
        <f>IF(B347="","",COUNTIF('Process (B)'!$D$6:$D$6694,B347))</f>
        <v>0</v>
      </c>
      <c r="K347" s="626">
        <f>IF(B347="","",COUNTIF('Process (R)'!$D$6:$D$2649,B347))</f>
        <v>0</v>
      </c>
    </row>
    <row r="348" spans="1:11" s="11" customFormat="1" ht="25.5" hidden="1">
      <c r="A348" s="682">
        <v>174</v>
      </c>
      <c r="B348" s="701" t="s">
        <v>586</v>
      </c>
      <c r="C348" s="682" t="s">
        <v>298</v>
      </c>
      <c r="D348" s="701" t="s">
        <v>601</v>
      </c>
      <c r="E348" s="682" t="s">
        <v>298</v>
      </c>
      <c r="F348" s="3212" t="s">
        <v>287</v>
      </c>
      <c r="G348" s="3219"/>
      <c r="H348" s="3674"/>
      <c r="I348" s="689">
        <f>628836967/1100</f>
        <v>571669.97</v>
      </c>
      <c r="J348" s="626">
        <f>IF(B348="","",COUNTIF('Process (B)'!$D$6:$D$6694,B348))</f>
        <v>0</v>
      </c>
      <c r="K348" s="626">
        <f>IF(B348="","",COUNTIF('Process (R)'!$D$6:$D$2649,B348))</f>
        <v>0</v>
      </c>
    </row>
    <row r="349" spans="1:11" hidden="1">
      <c r="A349" s="682">
        <v>175</v>
      </c>
      <c r="B349" s="728" t="s">
        <v>1344</v>
      </c>
      <c r="C349" s="682" t="s">
        <v>298</v>
      </c>
      <c r="D349" s="728" t="s">
        <v>405</v>
      </c>
      <c r="E349" s="682" t="s">
        <v>298</v>
      </c>
      <c r="F349" s="3212" t="s">
        <v>1041</v>
      </c>
      <c r="G349" s="3219"/>
      <c r="H349" s="3674"/>
      <c r="I349" s="689">
        <v>78100</v>
      </c>
      <c r="J349" s="626">
        <f>IF(B349="","",COUNTIF('Process (B)'!$D$6:$D$6694,B349))</f>
        <v>0</v>
      </c>
      <c r="K349" s="626">
        <f>IF(B349="","",COUNTIF('Process (R)'!$D$6:$D$2649,B349))</f>
        <v>0</v>
      </c>
    </row>
    <row r="350" spans="1:11" hidden="1">
      <c r="A350" s="682">
        <v>176</v>
      </c>
      <c r="B350" s="728" t="s">
        <v>1345</v>
      </c>
      <c r="C350" s="682" t="s">
        <v>298</v>
      </c>
      <c r="D350" s="728" t="s">
        <v>1275</v>
      </c>
      <c r="E350" s="682" t="s">
        <v>298</v>
      </c>
      <c r="F350" s="3212" t="s">
        <v>70</v>
      </c>
      <c r="G350" s="3219"/>
      <c r="H350" s="3674"/>
      <c r="I350" s="689">
        <v>55300</v>
      </c>
      <c r="J350" s="626">
        <f>IF(B350="","",COUNTIF('Process (B)'!$D$6:$D$6694,B350))</f>
        <v>0</v>
      </c>
      <c r="K350" s="626">
        <f>IF(B350="","",COUNTIF('Process (R)'!$D$6:$D$2649,B350))</f>
        <v>0</v>
      </c>
    </row>
    <row r="351" spans="1:11" hidden="1">
      <c r="A351" s="682">
        <v>177</v>
      </c>
      <c r="B351" s="728" t="s">
        <v>1346</v>
      </c>
      <c r="C351" s="682" t="s">
        <v>298</v>
      </c>
      <c r="D351" s="728" t="s">
        <v>22</v>
      </c>
      <c r="E351" s="682" t="s">
        <v>298</v>
      </c>
      <c r="F351" s="3212" t="s">
        <v>70</v>
      </c>
      <c r="G351" s="3219"/>
      <c r="H351" s="3674"/>
      <c r="I351" s="689">
        <v>42500</v>
      </c>
      <c r="J351" s="626">
        <f>IF(B351="","",COUNTIF('Process (B)'!$D$6:$D$6694,B351))</f>
        <v>0</v>
      </c>
      <c r="K351" s="626">
        <f>IF(B351="","",COUNTIF('Process (R)'!$D$6:$D$2649,B351))</f>
        <v>0</v>
      </c>
    </row>
    <row r="352" spans="1:11" hidden="1">
      <c r="A352" s="682">
        <v>178</v>
      </c>
      <c r="B352" s="728" t="s">
        <v>1349</v>
      </c>
      <c r="C352" s="682" t="s">
        <v>298</v>
      </c>
      <c r="D352" s="728" t="s">
        <v>24</v>
      </c>
      <c r="E352" s="682" t="s">
        <v>298</v>
      </c>
      <c r="F352" s="3212" t="s">
        <v>70</v>
      </c>
      <c r="G352" s="3219"/>
      <c r="H352" s="3674"/>
      <c r="I352" s="689">
        <v>29300</v>
      </c>
      <c r="J352" s="626">
        <f>IF(B352="","",COUNTIF('Process (B)'!$D$6:$D$6694,B352))</f>
        <v>0</v>
      </c>
      <c r="K352" s="626">
        <f>IF(B352="","",COUNTIF('Process (R)'!$D$6:$D$2649,B352))</f>
        <v>0</v>
      </c>
    </row>
    <row r="353" spans="1:11" hidden="1">
      <c r="A353" s="682">
        <v>179</v>
      </c>
      <c r="B353" s="728" t="s">
        <v>513</v>
      </c>
      <c r="C353" s="682" t="s">
        <v>421</v>
      </c>
      <c r="D353" s="728" t="s">
        <v>300</v>
      </c>
      <c r="E353" s="682" t="s">
        <v>270</v>
      </c>
      <c r="F353" s="3212"/>
      <c r="G353" s="3219"/>
      <c r="H353" s="3674"/>
      <c r="I353" s="689">
        <v>44400</v>
      </c>
      <c r="J353" s="626">
        <f>IF(B353="","",COUNTIF('Process (B)'!$D$6:$D$6694,B353))</f>
        <v>0</v>
      </c>
      <c r="K353" s="626">
        <f>IF(B353="","",COUNTIF('Process (R)'!$D$6:$D$2649,B353))</f>
        <v>0</v>
      </c>
    </row>
    <row r="354" spans="1:11" hidden="1">
      <c r="A354" s="682">
        <v>180</v>
      </c>
      <c r="B354" s="728" t="s">
        <v>1347</v>
      </c>
      <c r="C354" s="682" t="s">
        <v>421</v>
      </c>
      <c r="D354" s="728" t="s">
        <v>1276</v>
      </c>
      <c r="E354" s="682" t="s">
        <v>270</v>
      </c>
      <c r="F354" s="3212"/>
      <c r="G354" s="3219"/>
      <c r="H354" s="3674"/>
      <c r="I354" s="689">
        <v>37700</v>
      </c>
      <c r="J354" s="626">
        <f>IF(B354="","",COUNTIF('Process (B)'!$D$6:$D$6694,B354))</f>
        <v>0</v>
      </c>
      <c r="K354" s="626">
        <f>IF(B354="","",COUNTIF('Process (R)'!$D$6:$D$2649,B354))</f>
        <v>0</v>
      </c>
    </row>
    <row r="355" spans="1:11" hidden="1">
      <c r="A355" s="682">
        <v>181</v>
      </c>
      <c r="B355" s="728" t="s">
        <v>1348</v>
      </c>
      <c r="C355" s="682" t="s">
        <v>421</v>
      </c>
      <c r="D355" s="728" t="s">
        <v>23</v>
      </c>
      <c r="E355" s="682" t="s">
        <v>270</v>
      </c>
      <c r="F355" s="3212"/>
      <c r="G355" s="3219"/>
      <c r="H355" s="3674"/>
      <c r="I355" s="689">
        <v>26900</v>
      </c>
      <c r="J355" s="626">
        <f>IF(B355="","",COUNTIF('Process (B)'!$D$6:$D$6694,B355))</f>
        <v>0</v>
      </c>
      <c r="K355" s="626">
        <f>IF(B355="","",COUNTIF('Process (R)'!$D$6:$D$2649,B355))</f>
        <v>0</v>
      </c>
    </row>
    <row r="356" spans="1:11" hidden="1">
      <c r="A356" s="682">
        <v>182</v>
      </c>
      <c r="B356" s="728" t="s">
        <v>1350</v>
      </c>
      <c r="C356" s="682" t="s">
        <v>421</v>
      </c>
      <c r="D356" s="728" t="s">
        <v>25</v>
      </c>
      <c r="E356" s="682" t="s">
        <v>270</v>
      </c>
      <c r="F356" s="3212"/>
      <c r="G356" s="3219"/>
      <c r="H356" s="3674"/>
      <c r="I356" s="689">
        <v>25500</v>
      </c>
      <c r="J356" s="626">
        <f>IF(B356="","",COUNTIF('Process (B)'!$D$6:$D$6694,B356))</f>
        <v>0</v>
      </c>
      <c r="K356" s="626">
        <f>IF(B356="","",COUNTIF('Process (R)'!$D$6:$D$2649,B356))</f>
        <v>0</v>
      </c>
    </row>
    <row r="357" spans="1:11" hidden="1">
      <c r="A357" s="682">
        <v>183</v>
      </c>
      <c r="B357" s="728" t="s">
        <v>885</v>
      </c>
      <c r="C357" s="682" t="s">
        <v>298</v>
      </c>
      <c r="D357" s="728" t="s">
        <v>1391</v>
      </c>
      <c r="E357" s="682" t="s">
        <v>298</v>
      </c>
      <c r="F357" s="3212" t="s">
        <v>1042</v>
      </c>
      <c r="G357" s="3219"/>
      <c r="H357" s="3674"/>
      <c r="I357" s="689">
        <v>269600</v>
      </c>
      <c r="J357" s="626">
        <f>IF(B357="","",COUNTIF('Process (B)'!$D$6:$D$6694,B357))</f>
        <v>0</v>
      </c>
      <c r="K357" s="626">
        <f>IF(B357="","",COUNTIF('Process (R)'!$D$6:$D$2649,B357))</f>
        <v>0</v>
      </c>
    </row>
    <row r="358" spans="1:11" hidden="1">
      <c r="A358" s="682">
        <v>184</v>
      </c>
      <c r="B358" s="728" t="s">
        <v>962</v>
      </c>
      <c r="C358" s="724" t="s">
        <v>298</v>
      </c>
      <c r="D358" s="728" t="s">
        <v>963</v>
      </c>
      <c r="E358" s="724" t="s">
        <v>298</v>
      </c>
      <c r="F358" s="3212" t="s">
        <v>70</v>
      </c>
      <c r="G358" s="3219"/>
      <c r="H358" s="3674"/>
      <c r="I358" s="689">
        <v>111200</v>
      </c>
      <c r="J358" s="626">
        <f>IF(B358="","",COUNTIF('Process (B)'!$D$6:$D$6694,B358))</f>
        <v>0</v>
      </c>
      <c r="K358" s="626">
        <f>IF(B358="","",COUNTIF('Process (R)'!$D$6:$D$2649,B358))</f>
        <v>0</v>
      </c>
    </row>
    <row r="359" spans="1:11" hidden="1">
      <c r="A359" s="682">
        <v>185</v>
      </c>
      <c r="B359" s="725" t="s">
        <v>1193</v>
      </c>
      <c r="C359" s="682" t="s">
        <v>421</v>
      </c>
      <c r="D359" s="726" t="s">
        <v>1194</v>
      </c>
      <c r="E359" s="682" t="s">
        <v>270</v>
      </c>
      <c r="F359" s="3212"/>
      <c r="G359" s="3219"/>
      <c r="H359" s="3674"/>
      <c r="I359" s="689">
        <v>2000</v>
      </c>
      <c r="J359" s="626">
        <f>IF(B359="","",COUNTIF('Process (B)'!$D$6:$D$6694,B359))</f>
        <v>0</v>
      </c>
      <c r="K359" s="626">
        <f>IF(B359="","",COUNTIF('Process (R)'!$D$6:$D$2649,B359))</f>
        <v>0</v>
      </c>
    </row>
    <row r="360" spans="1:11" hidden="1">
      <c r="A360" s="682">
        <v>186</v>
      </c>
      <c r="B360" s="728" t="s">
        <v>163</v>
      </c>
      <c r="C360" s="724" t="s">
        <v>421</v>
      </c>
      <c r="D360" s="728" t="s">
        <v>1176</v>
      </c>
      <c r="E360" s="724" t="s">
        <v>270</v>
      </c>
      <c r="F360" s="3212" t="s">
        <v>670</v>
      </c>
      <c r="G360" s="3219"/>
      <c r="H360" s="3674"/>
      <c r="I360" s="689">
        <v>4000000</v>
      </c>
      <c r="J360" s="626">
        <f>IF(B360="","",COUNTIF('Process (B)'!$D$6:$D$6694,B360))</f>
        <v>0</v>
      </c>
      <c r="K360" s="626">
        <f>IF(B360="","",COUNTIF('Process (R)'!$D$6:$D$2649,B360))</f>
        <v>0</v>
      </c>
    </row>
    <row r="361" spans="1:11" hidden="1">
      <c r="A361" s="682">
        <v>187</v>
      </c>
      <c r="B361" s="728" t="s">
        <v>667</v>
      </c>
      <c r="C361" s="724" t="s">
        <v>421</v>
      </c>
      <c r="D361" s="728" t="s">
        <v>581</v>
      </c>
      <c r="E361" s="724" t="s">
        <v>270</v>
      </c>
      <c r="F361" s="3212" t="s">
        <v>70</v>
      </c>
      <c r="G361" s="3219"/>
      <c r="H361" s="3674"/>
      <c r="I361" s="689">
        <f>I360</f>
        <v>4000000</v>
      </c>
      <c r="J361" s="626">
        <f>IF(B361="","",COUNTIF('Process (B)'!$D$6:$D$6694,B361))</f>
        <v>0</v>
      </c>
      <c r="K361" s="626">
        <f>IF(B361="","",COUNTIF('Process (R)'!$D$6:$D$2649,B361))</f>
        <v>0</v>
      </c>
    </row>
    <row r="362" spans="1:11" hidden="1">
      <c r="A362" s="682">
        <v>188</v>
      </c>
      <c r="B362" s="728" t="s">
        <v>668</v>
      </c>
      <c r="C362" s="724" t="s">
        <v>421</v>
      </c>
      <c r="D362" s="728" t="s">
        <v>582</v>
      </c>
      <c r="E362" s="724" t="s">
        <v>270</v>
      </c>
      <c r="F362" s="3212" t="s">
        <v>70</v>
      </c>
      <c r="G362" s="3219"/>
      <c r="H362" s="3674"/>
      <c r="I362" s="689">
        <v>2500000</v>
      </c>
      <c r="J362" s="626">
        <f>IF(B362="","",COUNTIF('Process (B)'!$D$6:$D$6694,B362))</f>
        <v>0</v>
      </c>
      <c r="K362" s="626">
        <f>IF(B362="","",COUNTIF('Process (R)'!$D$6:$D$2649,B362))</f>
        <v>0</v>
      </c>
    </row>
    <row r="363" spans="1:11" hidden="1">
      <c r="A363" s="682">
        <v>189</v>
      </c>
      <c r="B363" s="728" t="s">
        <v>164</v>
      </c>
      <c r="C363" s="724" t="s">
        <v>421</v>
      </c>
      <c r="D363" s="728" t="s">
        <v>583</v>
      </c>
      <c r="E363" s="724" t="s">
        <v>270</v>
      </c>
      <c r="F363" s="3212" t="s">
        <v>70</v>
      </c>
      <c r="G363" s="3219"/>
      <c r="H363" s="3674"/>
      <c r="I363" s="689">
        <f>I362</f>
        <v>2500000</v>
      </c>
      <c r="J363" s="626">
        <f>IF(B363="","",COUNTIF('Process (B)'!$D$6:$D$6694,B363))</f>
        <v>0</v>
      </c>
      <c r="K363" s="626">
        <f>IF(B363="","",COUNTIF('Process (R)'!$D$6:$D$2649,B363))</f>
        <v>0</v>
      </c>
    </row>
    <row r="364" spans="1:11" hidden="1">
      <c r="A364" s="682">
        <v>190</v>
      </c>
      <c r="B364" s="728" t="s">
        <v>165</v>
      </c>
      <c r="C364" s="724" t="s">
        <v>421</v>
      </c>
      <c r="D364" s="728" t="s">
        <v>584</v>
      </c>
      <c r="E364" s="724" t="s">
        <v>270</v>
      </c>
      <c r="F364" s="3212" t="s">
        <v>70</v>
      </c>
      <c r="G364" s="3219"/>
      <c r="H364" s="3674"/>
      <c r="I364" s="689">
        <f>I363</f>
        <v>2500000</v>
      </c>
      <c r="J364" s="626">
        <f>IF(B364="","",COUNTIF('Process (B)'!$D$6:$D$6694,B364))</f>
        <v>0</v>
      </c>
      <c r="K364" s="626">
        <f>IF(B364="","",COUNTIF('Process (R)'!$D$6:$D$2649,B364))</f>
        <v>0</v>
      </c>
    </row>
    <row r="365" spans="1:11" hidden="1">
      <c r="A365" s="682">
        <v>191</v>
      </c>
      <c r="B365" s="728" t="s">
        <v>669</v>
      </c>
      <c r="C365" s="724" t="s">
        <v>421</v>
      </c>
      <c r="D365" s="728" t="s">
        <v>585</v>
      </c>
      <c r="E365" s="724" t="s">
        <v>270</v>
      </c>
      <c r="F365" s="3212" t="s">
        <v>70</v>
      </c>
      <c r="G365" s="3219"/>
      <c r="H365" s="3674"/>
      <c r="I365" s="689">
        <f>I364</f>
        <v>2500000</v>
      </c>
      <c r="J365" s="626">
        <f>IF(B365="","",COUNTIF('Process (B)'!$D$6:$D$6694,B365))</f>
        <v>0</v>
      </c>
      <c r="K365" s="626">
        <f>IF(B365="","",COUNTIF('Process (R)'!$D$6:$D$2649,B365))</f>
        <v>0</v>
      </c>
    </row>
    <row r="366" spans="1:11" hidden="1">
      <c r="A366" s="682">
        <v>192</v>
      </c>
      <c r="B366" s="728" t="s">
        <v>1163</v>
      </c>
      <c r="C366" s="724" t="s">
        <v>421</v>
      </c>
      <c r="D366" s="728" t="s">
        <v>406</v>
      </c>
      <c r="E366" s="724" t="s">
        <v>270</v>
      </c>
      <c r="F366" s="3212" t="s">
        <v>407</v>
      </c>
      <c r="G366" s="3219"/>
      <c r="H366" s="3674"/>
      <c r="I366" s="689">
        <v>2655000</v>
      </c>
      <c r="J366" s="626">
        <f>IF(B366="","",COUNTIF('Process (B)'!$D$6:$D$6694,B366))</f>
        <v>0</v>
      </c>
      <c r="K366" s="626">
        <f>IF(B366="","",COUNTIF('Process (R)'!$D$6:$D$2649,B366))</f>
        <v>0</v>
      </c>
    </row>
    <row r="367" spans="1:11" hidden="1">
      <c r="A367" s="682">
        <v>193</v>
      </c>
      <c r="B367" s="704" t="s">
        <v>422</v>
      </c>
      <c r="C367" s="682" t="s">
        <v>298</v>
      </c>
      <c r="D367" s="685" t="s">
        <v>1470</v>
      </c>
      <c r="E367" s="682" t="s">
        <v>298</v>
      </c>
      <c r="F367" s="3212" t="s">
        <v>423</v>
      </c>
      <c r="G367" s="3219"/>
      <c r="H367" s="3674"/>
      <c r="I367" s="689">
        <v>3200</v>
      </c>
      <c r="J367" s="626">
        <f>IF(B367="","",COUNTIF('Process (B)'!$D$6:$D$6694,B367))</f>
        <v>0</v>
      </c>
      <c r="K367" s="626">
        <f>IF(B367="","",COUNTIF('Process (R)'!$D$6:$D$2649,B367))</f>
        <v>0</v>
      </c>
    </row>
    <row r="368" spans="1:11" hidden="1">
      <c r="A368" s="682">
        <v>194</v>
      </c>
      <c r="B368" s="704" t="s">
        <v>509</v>
      </c>
      <c r="C368" s="682" t="s">
        <v>298</v>
      </c>
      <c r="D368" s="685" t="s">
        <v>168</v>
      </c>
      <c r="E368" s="682" t="s">
        <v>298</v>
      </c>
      <c r="F368" s="3212" t="s">
        <v>70</v>
      </c>
      <c r="G368" s="3219"/>
      <c r="H368" s="3674"/>
      <c r="I368" s="689">
        <f>I367</f>
        <v>3200</v>
      </c>
      <c r="J368" s="626">
        <f>IF(B368="","",COUNTIF('Process (B)'!$D$6:$D$6694,B368))</f>
        <v>0</v>
      </c>
      <c r="K368" s="626">
        <f>IF(B368="","",COUNTIF('Process (R)'!$D$6:$D$2649,B368))</f>
        <v>0</v>
      </c>
    </row>
    <row r="369" spans="1:14" hidden="1">
      <c r="A369" s="682">
        <v>195</v>
      </c>
      <c r="B369" s="728" t="s">
        <v>497</v>
      </c>
      <c r="C369" s="682" t="s">
        <v>298</v>
      </c>
      <c r="D369" s="728" t="s">
        <v>498</v>
      </c>
      <c r="E369" s="682" t="s">
        <v>298</v>
      </c>
      <c r="F369" s="3212" t="s">
        <v>1555</v>
      </c>
      <c r="G369" s="3219"/>
      <c r="H369" s="3674"/>
      <c r="I369" s="689">
        <f>198000/10</f>
        <v>19800</v>
      </c>
      <c r="J369" s="626">
        <f>IF(B369="","",COUNTIF('Process (B)'!$D$6:$D$6694,B369))</f>
        <v>0</v>
      </c>
      <c r="K369" s="626">
        <f>IF(B369="","",COUNTIF('Process (R)'!$D$6:$D$2649,B369))</f>
        <v>0</v>
      </c>
    </row>
    <row r="370" spans="1:14" hidden="1">
      <c r="A370" s="682">
        <v>196</v>
      </c>
      <c r="B370" s="728" t="s">
        <v>1570</v>
      </c>
      <c r="C370" s="682" t="s">
        <v>420</v>
      </c>
      <c r="D370" s="728" t="s">
        <v>1571</v>
      </c>
      <c r="E370" s="682" t="s">
        <v>1112</v>
      </c>
      <c r="F370" s="3212" t="s">
        <v>671</v>
      </c>
      <c r="G370" s="3219"/>
      <c r="H370" s="3674"/>
      <c r="I370" s="689">
        <v>29000000</v>
      </c>
      <c r="J370" s="626">
        <f>IF(B370="","",COUNTIF('Process (B)'!$D$6:$D$6694,B370))</f>
        <v>0</v>
      </c>
      <c r="K370" s="626">
        <f>IF(B370="","",COUNTIF('Process (R)'!$D$6:$D$2649,B370))</f>
        <v>0</v>
      </c>
    </row>
    <row r="371" spans="1:14" hidden="1">
      <c r="A371" s="682">
        <v>197</v>
      </c>
      <c r="B371" s="728" t="s">
        <v>1572</v>
      </c>
      <c r="C371" s="682" t="s">
        <v>420</v>
      </c>
      <c r="D371" s="728" t="s">
        <v>745</v>
      </c>
      <c r="E371" s="682" t="s">
        <v>1112</v>
      </c>
      <c r="F371" s="3212" t="s">
        <v>70</v>
      </c>
      <c r="G371" s="3219"/>
      <c r="H371" s="3674"/>
      <c r="I371" s="689">
        <v>22400000</v>
      </c>
      <c r="J371" s="626">
        <f>IF(B371="","",COUNTIF('Process (B)'!$D$6:$D$6694,B371))</f>
        <v>0</v>
      </c>
      <c r="K371" s="626">
        <f>IF(B371="","",COUNTIF('Process (R)'!$D$6:$D$2649,B371))</f>
        <v>0</v>
      </c>
    </row>
    <row r="372" spans="1:14" hidden="1">
      <c r="A372" s="682">
        <v>198</v>
      </c>
      <c r="B372" s="730" t="s">
        <v>329</v>
      </c>
      <c r="C372" s="682" t="s">
        <v>421</v>
      </c>
      <c r="D372" s="730" t="s">
        <v>1175</v>
      </c>
      <c r="E372" s="682" t="s">
        <v>270</v>
      </c>
      <c r="F372" s="3212" t="s">
        <v>681</v>
      </c>
      <c r="G372" s="3219"/>
      <c r="H372" s="3674"/>
      <c r="I372" s="689">
        <v>5443200</v>
      </c>
      <c r="J372" s="626">
        <f>IF(B372="","",COUNTIF('Process (B)'!$D$6:$D$6694,B372))</f>
        <v>0</v>
      </c>
      <c r="K372" s="626">
        <f>IF(B372="","",COUNTIF('Process (R)'!$D$6:$D$2649,B372))</f>
        <v>0</v>
      </c>
    </row>
    <row r="373" spans="1:14" hidden="1">
      <c r="A373" s="682">
        <v>199</v>
      </c>
      <c r="B373" s="685" t="s">
        <v>587</v>
      </c>
      <c r="C373" s="682" t="s">
        <v>421</v>
      </c>
      <c r="D373" s="704" t="s">
        <v>588</v>
      </c>
      <c r="E373" s="682" t="s">
        <v>270</v>
      </c>
      <c r="F373" s="3212" t="s">
        <v>589</v>
      </c>
      <c r="G373" s="3219"/>
      <c r="H373" s="3674"/>
      <c r="I373" s="689">
        <v>8000</v>
      </c>
      <c r="J373" s="626">
        <f>IF(B373="","",COUNTIF('Process (B)'!$D$6:$D$6694,B373))</f>
        <v>0</v>
      </c>
      <c r="K373" s="626">
        <f>IF(B373="","",COUNTIF('Process (R)'!$D$6:$D$2649,B373))</f>
        <v>0</v>
      </c>
    </row>
    <row r="374" spans="1:14" hidden="1">
      <c r="A374" s="682">
        <v>200</v>
      </c>
      <c r="B374" s="685" t="s">
        <v>864</v>
      </c>
      <c r="C374" s="682" t="s">
        <v>421</v>
      </c>
      <c r="D374" s="704" t="s">
        <v>465</v>
      </c>
      <c r="E374" s="682" t="s">
        <v>270</v>
      </c>
      <c r="F374" s="3212"/>
      <c r="G374" s="3219"/>
      <c r="H374" s="3674"/>
      <c r="I374" s="689"/>
      <c r="J374" s="626">
        <f>IF(B374="","",COUNTIF('Process (B)'!$D$6:$D$6694,B374))</f>
        <v>0</v>
      </c>
      <c r="K374" s="626">
        <f>IF(B374="","",COUNTIF('Process (R)'!$D$6:$D$2649,B374))</f>
        <v>0</v>
      </c>
    </row>
    <row r="375" spans="1:14" hidden="1">
      <c r="A375" s="682">
        <v>201</v>
      </c>
      <c r="B375" s="685" t="s">
        <v>865</v>
      </c>
      <c r="C375" s="682" t="s">
        <v>421</v>
      </c>
      <c r="D375" s="704" t="s">
        <v>466</v>
      </c>
      <c r="E375" s="682" t="s">
        <v>270</v>
      </c>
      <c r="F375" s="3212"/>
      <c r="G375" s="3219"/>
      <c r="H375" s="3674"/>
      <c r="I375" s="689"/>
      <c r="J375" s="626">
        <f>IF(B375="","",COUNTIF('Process (B)'!$D$6:$D$6694,B375))</f>
        <v>0</v>
      </c>
      <c r="K375" s="626">
        <f>IF(B375="","",COUNTIF('Process (R)'!$D$6:$D$2649,B375))</f>
        <v>0</v>
      </c>
    </row>
    <row r="376" spans="1:14" hidden="1">
      <c r="A376" s="682">
        <v>202</v>
      </c>
      <c r="B376" s="685" t="s">
        <v>866</v>
      </c>
      <c r="C376" s="682" t="s">
        <v>421</v>
      </c>
      <c r="D376" s="704" t="s">
        <v>467</v>
      </c>
      <c r="E376" s="682" t="s">
        <v>270</v>
      </c>
      <c r="F376" s="3212"/>
      <c r="G376" s="3219"/>
      <c r="H376" s="3674"/>
      <c r="I376" s="689"/>
      <c r="J376" s="626">
        <f>IF(B376="","",COUNTIF('Process (B)'!$D$6:$D$6694,B376))</f>
        <v>0</v>
      </c>
      <c r="K376" s="626">
        <f>IF(B376="","",COUNTIF('Process (R)'!$D$6:$D$2649,B376))</f>
        <v>0</v>
      </c>
    </row>
    <row r="377" spans="1:14" hidden="1">
      <c r="A377" s="682">
        <v>203</v>
      </c>
      <c r="B377" s="685" t="s">
        <v>867</v>
      </c>
      <c r="C377" s="682" t="s">
        <v>421</v>
      </c>
      <c r="D377" s="704" t="s">
        <v>468</v>
      </c>
      <c r="E377" s="682" t="s">
        <v>270</v>
      </c>
      <c r="F377" s="3212"/>
      <c r="G377" s="3219"/>
      <c r="H377" s="3674"/>
      <c r="I377" s="689"/>
      <c r="J377" s="626">
        <f>IF(B377="","",COUNTIF('Process (B)'!$D$6:$D$6694,B377))</f>
        <v>0</v>
      </c>
      <c r="K377" s="626">
        <f>IF(B377="","",COUNTIF('Process (R)'!$D$6:$D$2649,B377))</f>
        <v>0</v>
      </c>
    </row>
    <row r="378" spans="1:14" hidden="1">
      <c r="A378" s="682">
        <v>204</v>
      </c>
      <c r="B378" s="685" t="s">
        <v>868</v>
      </c>
      <c r="C378" s="682" t="s">
        <v>421</v>
      </c>
      <c r="D378" s="704" t="s">
        <v>872</v>
      </c>
      <c r="E378" s="682" t="s">
        <v>270</v>
      </c>
      <c r="F378" s="3212"/>
      <c r="G378" s="3219"/>
      <c r="H378" s="3674"/>
      <c r="I378" s="689"/>
      <c r="J378" s="626">
        <f>IF(B378="","",COUNTIF('Process (B)'!$D$6:$D$6694,B378))</f>
        <v>0</v>
      </c>
      <c r="K378" s="626">
        <f>IF(B378="","",COUNTIF('Process (R)'!$D$6:$D$2649,B378))</f>
        <v>0</v>
      </c>
    </row>
    <row r="379" spans="1:14" hidden="1">
      <c r="A379" s="682">
        <v>205</v>
      </c>
      <c r="B379" s="685" t="s">
        <v>869</v>
      </c>
      <c r="C379" s="682" t="s">
        <v>421</v>
      </c>
      <c r="D379" s="704" t="s">
        <v>873</v>
      </c>
      <c r="E379" s="682" t="s">
        <v>270</v>
      </c>
      <c r="F379" s="3212"/>
      <c r="G379" s="3219"/>
      <c r="H379" s="3674"/>
      <c r="I379" s="689"/>
      <c r="J379" s="626">
        <f>IF(B379="","",COUNTIF('Process (B)'!$D$6:$D$6694,B379))</f>
        <v>0</v>
      </c>
      <c r="K379" s="626">
        <f>IF(B379="","",COUNTIF('Process (R)'!$D$6:$D$2649,B379))</f>
        <v>0</v>
      </c>
    </row>
    <row r="380" spans="1:14" hidden="1">
      <c r="A380" s="682">
        <v>206</v>
      </c>
      <c r="B380" s="685" t="s">
        <v>870</v>
      </c>
      <c r="C380" s="682" t="s">
        <v>421</v>
      </c>
      <c r="D380" s="704" t="s">
        <v>874</v>
      </c>
      <c r="E380" s="682" t="s">
        <v>270</v>
      </c>
      <c r="F380" s="3212"/>
      <c r="G380" s="3219"/>
      <c r="H380" s="3674"/>
      <c r="I380" s="689"/>
      <c r="J380" s="626">
        <f>IF(B380="","",COUNTIF('Process (B)'!$D$6:$D$6694,B380))</f>
        <v>0</v>
      </c>
      <c r="K380" s="626">
        <f>IF(B380="","",COUNTIF('Process (R)'!$D$6:$D$2649,B380))</f>
        <v>0</v>
      </c>
    </row>
    <row r="381" spans="1:14" hidden="1">
      <c r="A381" s="682">
        <v>207</v>
      </c>
      <c r="B381" s="685" t="s">
        <v>871</v>
      </c>
      <c r="C381" s="682" t="s">
        <v>421</v>
      </c>
      <c r="D381" s="704" t="s">
        <v>875</v>
      </c>
      <c r="E381" s="682" t="s">
        <v>270</v>
      </c>
      <c r="F381" s="3212"/>
      <c r="G381" s="3219"/>
      <c r="H381" s="3674"/>
      <c r="I381" s="689"/>
      <c r="J381" s="626">
        <f>IF(B381="","",COUNTIF('Process (B)'!$D$6:$D$6694,B381))</f>
        <v>0</v>
      </c>
      <c r="K381" s="626">
        <f>IF(B381="","",COUNTIF('Process (R)'!$D$6:$D$2649,B381))</f>
        <v>0</v>
      </c>
    </row>
    <row r="382" spans="1:14" hidden="1">
      <c r="A382" s="682">
        <v>208</v>
      </c>
      <c r="B382" s="685" t="s">
        <v>1036</v>
      </c>
      <c r="C382" s="682" t="s">
        <v>421</v>
      </c>
      <c r="D382" s="704" t="s">
        <v>1037</v>
      </c>
      <c r="E382" s="682" t="s">
        <v>270</v>
      </c>
      <c r="F382" s="3216" t="s">
        <v>1038</v>
      </c>
      <c r="G382" s="3220"/>
      <c r="H382" s="732"/>
      <c r="I382" s="689">
        <v>439296</v>
      </c>
      <c r="J382" s="626">
        <f>IF(B382="","",COUNTIF('Process (B)'!$D$6:$D$6694,B382))</f>
        <v>0</v>
      </c>
      <c r="K382" s="626">
        <f>IF(B382="","",COUNTIF('Process (R)'!$D$6:$D$2649,B382))</f>
        <v>0</v>
      </c>
    </row>
    <row r="383" spans="1:14">
      <c r="A383" s="733"/>
      <c r="B383" s="734"/>
      <c r="C383" s="733"/>
      <c r="D383" s="3774"/>
      <c r="E383" s="733"/>
      <c r="F383" s="3217"/>
      <c r="G383" s="3221"/>
      <c r="H383" s="737"/>
      <c r="I383" s="738"/>
      <c r="J383" s="626" t="str">
        <f>IF(B383="","",COUNTIF('Process (B)'!$D$6:$D$6694,B383))</f>
        <v/>
      </c>
      <c r="K383" s="626" t="str">
        <f>IF(B383="","",COUNTIF('Process (R)'!$D$6:$D$2649,B383))</f>
        <v/>
      </c>
    </row>
    <row r="384" spans="1:14" ht="13.5" thickBot="1">
      <c r="C384" s="18"/>
      <c r="D384" s="18"/>
      <c r="E384" s="18"/>
      <c r="F384" s="82"/>
      <c r="G384" s="92"/>
      <c r="H384" s="92"/>
      <c r="J384" s="626" t="str">
        <f>IF(B384="","",COUNTIF('Process (B)'!$D$6:$D$6694,B384))</f>
        <v/>
      </c>
      <c r="K384" s="626" t="str">
        <f>IF(B384="","",COUNTIF('Process (R)'!$D$6:$D$2649,B384))</f>
        <v/>
      </c>
      <c r="M384" s="3667" t="s">
        <v>3894</v>
      </c>
      <c r="N384" s="3667" t="s">
        <v>3895</v>
      </c>
    </row>
    <row r="385" spans="1:14" ht="46.5" customHeight="1">
      <c r="C385" s="1255"/>
      <c r="D385" s="4204" t="s">
        <v>666</v>
      </c>
      <c r="E385" s="661">
        <v>1</v>
      </c>
      <c r="F385" s="662">
        <f>$L$385</f>
        <v>20840</v>
      </c>
      <c r="G385" s="662">
        <f>$L$385</f>
        <v>20840</v>
      </c>
      <c r="H385" s="1245"/>
      <c r="I385" s="1825" t="s">
        <v>4337</v>
      </c>
      <c r="J385" s="626" t="str">
        <f>IF(B385="","",COUNTIF('Process (B)'!$D$6:$D$6694,B385))</f>
        <v/>
      </c>
      <c r="K385" s="626" t="str">
        <f>IF(B385="","",COUNTIF('Process (R)'!$D$6:$D$2649,B385))</f>
        <v/>
      </c>
      <c r="L385" s="3775">
        <f>(M385+N385)/2</f>
        <v>20840</v>
      </c>
      <c r="M385" s="3775">
        <v>20820</v>
      </c>
      <c r="N385" s="3776">
        <v>20860</v>
      </c>
    </row>
    <row r="386" spans="1:14" ht="23.25" hidden="1" customHeight="1">
      <c r="B386" s="18" t="s">
        <v>79</v>
      </c>
      <c r="C386" s="1254"/>
      <c r="D386" s="4205"/>
      <c r="E386" s="3777">
        <v>1</v>
      </c>
      <c r="F386" s="1716">
        <f>rateUSD/rate2</f>
        <v>78.939393939393938</v>
      </c>
      <c r="G386" s="1243" t="s">
        <v>485</v>
      </c>
      <c r="H386" s="1246"/>
      <c r="I386" s="1826"/>
      <c r="J386" s="626">
        <f>IF(B386="","",COUNTIF('Process (B)'!$D$6:$D$6694,B386))</f>
        <v>0</v>
      </c>
      <c r="K386" s="626">
        <f>IF(B386="","",COUNTIF('Process (R)'!$D$6:$D$2649,B386))</f>
        <v>0</v>
      </c>
      <c r="L386" s="3776"/>
      <c r="M386" s="3776"/>
      <c r="N386" s="3776"/>
    </row>
    <row r="387" spans="1:14" ht="23.25" hidden="1" customHeight="1">
      <c r="C387" s="666"/>
      <c r="D387" s="4205"/>
      <c r="E387" s="667">
        <v>1</v>
      </c>
      <c r="F387" s="668">
        <v>264</v>
      </c>
      <c r="G387" s="1243" t="s">
        <v>486</v>
      </c>
      <c r="H387" s="1246"/>
      <c r="I387" s="1827"/>
      <c r="J387" s="626" t="str">
        <f>IF(B387="","",COUNTIF('Process (B)'!$D$6:$D$6694,B387))</f>
        <v/>
      </c>
      <c r="K387" s="626" t="str">
        <f>IF(B387="","",COUNTIF('Process (R)'!$D$6:$D$2649,B387))</f>
        <v/>
      </c>
      <c r="L387" s="3776"/>
      <c r="M387" s="3776"/>
      <c r="N387" s="3776"/>
    </row>
    <row r="388" spans="1:14" ht="23.25" hidden="1" customHeight="1">
      <c r="C388" s="1252"/>
      <c r="D388" s="4205"/>
      <c r="E388" s="669">
        <v>1</v>
      </c>
      <c r="F388" s="670">
        <f>1/rate2</f>
        <v>3.787878787878788E-3</v>
      </c>
      <c r="G388" s="1243" t="s">
        <v>487</v>
      </c>
      <c r="H388" s="1246"/>
      <c r="I388" s="1827"/>
      <c r="J388" s="626" t="str">
        <f>IF(B388="","",COUNTIF('Process (B)'!$D$6:$D$6694,B388))</f>
        <v/>
      </c>
      <c r="K388" s="626" t="str">
        <f>IF(B388="","",COUNTIF('Process (R)'!$D$6:$D$2649,B388))</f>
        <v/>
      </c>
      <c r="L388" s="3776"/>
      <c r="M388" s="3776"/>
      <c r="N388" s="3776"/>
    </row>
    <row r="389" spans="1:14" ht="23.25" customHeight="1">
      <c r="C389" s="1253"/>
      <c r="D389" s="4205"/>
      <c r="E389" s="671">
        <v>1</v>
      </c>
      <c r="F389" s="672">
        <f>$L$389</f>
        <v>27235.5</v>
      </c>
      <c r="G389" s="672">
        <f>$L$389</f>
        <v>27235.5</v>
      </c>
      <c r="H389" s="1250"/>
      <c r="I389" s="1828"/>
      <c r="J389" s="626" t="str">
        <f>IF(B389="","",COUNTIF('Process (B)'!$D$6:$D$6694,B389))</f>
        <v/>
      </c>
      <c r="K389" s="626" t="str">
        <f>IF(B389="","",COUNTIF('Process (R)'!$D$6:$D$2649,B389))</f>
        <v/>
      </c>
      <c r="L389" s="3775">
        <f>(M389+N389)/2</f>
        <v>27235.5</v>
      </c>
      <c r="M389" s="3776">
        <v>27046</v>
      </c>
      <c r="N389" s="3776">
        <v>27425</v>
      </c>
    </row>
    <row r="390" spans="1:14" ht="23.25" customHeight="1" thickBot="1">
      <c r="C390" s="673"/>
      <c r="D390" s="674"/>
      <c r="E390" s="675"/>
      <c r="F390" s="676">
        <f>1.02*1.055*1.06</f>
        <v>1.1406660000000002</v>
      </c>
      <c r="G390" s="3412" t="s">
        <v>481</v>
      </c>
      <c r="H390" s="1247"/>
      <c r="I390" s="1829"/>
      <c r="J390" s="626" t="str">
        <f>IF(B390="","",COUNTIF('Process (B)'!$D$6:$D$6694,B390))</f>
        <v/>
      </c>
      <c r="K390" s="626" t="str">
        <f>IF(B390="","",COUNTIF('Process (R)'!$D$6:$D$2649,B390))</f>
        <v/>
      </c>
      <c r="L390" s="4092" t="s">
        <v>3172</v>
      </c>
      <c r="M390" s="4092"/>
    </row>
    <row r="391" spans="1:14" ht="23.25" customHeight="1">
      <c r="C391" s="1555"/>
      <c r="D391" s="1556"/>
      <c r="E391" s="1555"/>
      <c r="F391" s="1557"/>
      <c r="G391" s="1558"/>
      <c r="H391" s="1518"/>
      <c r="I391" s="1559">
        <f>221.09/100</f>
        <v>2.2109000000000001</v>
      </c>
      <c r="J391" s="626"/>
      <c r="K391" s="626"/>
    </row>
    <row r="392" spans="1:14" s="88" customFormat="1">
      <c r="A392" s="86"/>
      <c r="B392" s="86"/>
      <c r="C392" s="86"/>
      <c r="D392" s="86"/>
      <c r="E392" s="86"/>
      <c r="F392" s="87"/>
      <c r="G392" s="92"/>
      <c r="H392" s="92"/>
      <c r="I392" s="86"/>
      <c r="J392" s="626" t="str">
        <f>IF(B392="","",COUNTIF('Process (B)'!$D$6:$D$6694,B392))</f>
        <v/>
      </c>
      <c r="K392" s="626" t="str">
        <f>IF(B392="","",COUNTIF('Process (R)'!$D$6:$D$2649,B392))</f>
        <v/>
      </c>
    </row>
    <row r="393" spans="1:14" s="88" customFormat="1">
      <c r="A393" s="86"/>
      <c r="B393" s="86"/>
      <c r="F393" s="89"/>
      <c r="G393" s="93"/>
      <c r="H393" s="93"/>
      <c r="J393" s="626" t="str">
        <f>IF(B393="","",COUNTIF('Process (B)'!$D$6:$D$6694,B393))</f>
        <v/>
      </c>
      <c r="K393" s="626" t="str">
        <f>IF(B393="","",COUNTIF('Process (R)'!$D$6:$D$2649,B393))</f>
        <v/>
      </c>
    </row>
    <row r="394" spans="1:14" s="88" customFormat="1" ht="14.25">
      <c r="A394" s="86"/>
      <c r="B394" s="86"/>
      <c r="F394" s="89"/>
      <c r="G394" s="93"/>
      <c r="H394" s="93"/>
      <c r="J394" s="626" t="str">
        <f>IF(B394="","",COUNTIF('Process (B)'!$D$6:$D$6694,B394))</f>
        <v/>
      </c>
      <c r="K394" s="626" t="str">
        <f>IF(B394="","",COUNTIF('Process (R)'!$D$6:$D$2649,B394))</f>
        <v/>
      </c>
      <c r="L394" s="3775"/>
      <c r="M394" s="3775"/>
      <c r="N394" s="3776"/>
    </row>
    <row r="395" spans="1:14" s="88" customFormat="1" ht="14.25">
      <c r="A395" s="86"/>
      <c r="B395" s="86"/>
      <c r="F395" s="89"/>
      <c r="G395" s="93"/>
      <c r="H395" s="93"/>
      <c r="J395" s="626" t="str">
        <f>IF(B395="","",COUNTIF('Process (B)'!$D$6:$D$6694,B395))</f>
        <v/>
      </c>
      <c r="K395" s="626" t="str">
        <f>IF(B395="","",COUNTIF('Process (R)'!$D$6:$D$2649,B395))</f>
        <v/>
      </c>
      <c r="L395" s="3775"/>
      <c r="M395" s="3775"/>
      <c r="N395" s="3776"/>
    </row>
    <row r="396" spans="1:14" s="88" customFormat="1">
      <c r="A396" s="86"/>
      <c r="B396" s="86"/>
      <c r="F396" s="89"/>
      <c r="G396" s="93"/>
      <c r="H396" s="93"/>
      <c r="J396" s="626" t="str">
        <f>IF(B396="","",COUNTIF('Process (B)'!$D$6:$D$6694,B396))</f>
        <v/>
      </c>
      <c r="K396" s="626" t="str">
        <f>IF(B396="","",COUNTIF('Process (R)'!$D$6:$D$2649,B396))</f>
        <v/>
      </c>
    </row>
    <row r="397" spans="1:14" s="88" customFormat="1">
      <c r="A397" s="86"/>
      <c r="B397" s="86"/>
      <c r="F397" s="89"/>
      <c r="G397" s="93"/>
      <c r="H397" s="93"/>
      <c r="J397" s="626" t="str">
        <f>IF(B397="","",COUNTIF('Process (B)'!$D$6:$D$6694,B397))</f>
        <v/>
      </c>
      <c r="K397" s="626" t="str">
        <f>IF(B397="","",COUNTIF('Process (R)'!$D$6:$D$2649,B397))</f>
        <v/>
      </c>
    </row>
    <row r="398" spans="1:14" s="88" customFormat="1">
      <c r="A398" s="86"/>
      <c r="B398" s="86"/>
      <c r="F398" s="89"/>
      <c r="G398" s="93"/>
      <c r="H398" s="93"/>
      <c r="J398" s="626" t="str">
        <f>IF(B398="","",COUNTIF('Process (B)'!$D$6:$D$6694,B398))</f>
        <v/>
      </c>
      <c r="K398" s="626" t="str">
        <f>IF(B398="","",COUNTIF('Process (R)'!$D$6:$D$2649,B398))</f>
        <v/>
      </c>
    </row>
    <row r="399" spans="1:14" s="88" customFormat="1">
      <c r="A399" s="86"/>
      <c r="B399" s="86"/>
      <c r="F399" s="89"/>
      <c r="G399" s="93"/>
      <c r="H399" s="93"/>
      <c r="J399" s="626" t="str">
        <f>IF(B399="","",COUNTIF('Process (B)'!$D$6:$D$6694,B399))</f>
        <v/>
      </c>
      <c r="K399" s="626" t="str">
        <f>IF(B399="","",COUNTIF('Process (R)'!$D$6:$D$2649,B399))</f>
        <v/>
      </c>
    </row>
    <row r="400" spans="1:14" s="88" customFormat="1">
      <c r="A400" s="86"/>
      <c r="B400" s="86"/>
      <c r="F400" s="89"/>
      <c r="G400" s="93"/>
      <c r="H400" s="93"/>
      <c r="J400" s="626" t="str">
        <f>IF(B400="","",COUNTIF('Process (B)'!$D$6:$D$6694,B400))</f>
        <v/>
      </c>
      <c r="K400" s="626" t="str">
        <f>IF(B400="","",COUNTIF('Process (R)'!$D$6:$D$2649,B400))</f>
        <v/>
      </c>
    </row>
    <row r="401" spans="1:11" s="88" customFormat="1">
      <c r="A401" s="86"/>
      <c r="B401" s="86"/>
      <c r="F401" s="89"/>
      <c r="G401" s="93"/>
      <c r="H401" s="93"/>
      <c r="J401" s="626" t="str">
        <f>IF(B401="","",COUNTIF('Process (B)'!$D$6:$D$6694,B401))</f>
        <v/>
      </c>
      <c r="K401" s="626" t="str">
        <f>IF(B401="","",COUNTIF('Process (R)'!$D$6:$D$2649,B401))</f>
        <v/>
      </c>
    </row>
    <row r="402" spans="1:11" s="88" customFormat="1">
      <c r="A402" s="86"/>
      <c r="B402" s="86"/>
      <c r="F402" s="89"/>
      <c r="G402" s="93"/>
      <c r="H402" s="93"/>
      <c r="J402" s="626" t="str">
        <f>IF(B402="","",COUNTIF('Process (B)'!$D$6:$D$6694,B402))</f>
        <v/>
      </c>
      <c r="K402" s="626" t="str">
        <f>IF(B402="","",COUNTIF('Process (R)'!$D$6:$D$2649,B402))</f>
        <v/>
      </c>
    </row>
    <row r="403" spans="1:11" s="88" customFormat="1">
      <c r="A403" s="86"/>
      <c r="B403" s="86"/>
      <c r="F403" s="89"/>
      <c r="G403" s="93"/>
      <c r="H403" s="93"/>
      <c r="J403" s="626" t="str">
        <f>IF(B403="","",COUNTIF('Process (B)'!$D$6:$D$6694,B403))</f>
        <v/>
      </c>
      <c r="K403" s="626" t="str">
        <f>IF(B403="","",COUNTIF('Process (R)'!$D$6:$D$2649,B403))</f>
        <v/>
      </c>
    </row>
    <row r="404" spans="1:11" s="88" customFormat="1">
      <c r="A404" s="86"/>
      <c r="B404" s="86"/>
      <c r="F404" s="89"/>
      <c r="G404" s="93"/>
      <c r="H404" s="93"/>
      <c r="J404" s="626" t="str">
        <f>IF(B404="","",COUNTIF('Process (B)'!$D$6:$D$6694,B404))</f>
        <v/>
      </c>
      <c r="K404" s="626" t="str">
        <f>IF(B404="","",COUNTIF('Process (R)'!$D$6:$D$2649,B404))</f>
        <v/>
      </c>
    </row>
    <row r="405" spans="1:11" s="88" customFormat="1">
      <c r="A405" s="86"/>
      <c r="B405" s="86"/>
      <c r="F405" s="89"/>
      <c r="G405" s="93"/>
      <c r="H405" s="93"/>
      <c r="J405" s="626" t="str">
        <f>IF(B405="","",COUNTIF('Process (B)'!$D$6:$D$6694,B405))</f>
        <v/>
      </c>
      <c r="K405" s="626" t="str">
        <f>IF(B405="","",COUNTIF('Process (R)'!$D$6:$D$2649,B405))</f>
        <v/>
      </c>
    </row>
    <row r="406" spans="1:11" s="88" customFormat="1">
      <c r="A406" s="86"/>
      <c r="B406" s="86"/>
      <c r="F406" s="89"/>
      <c r="G406" s="93"/>
      <c r="H406" s="93"/>
      <c r="J406" s="626" t="str">
        <f>IF(B406="","",COUNTIF('Process (B)'!$D$6:$D$6694,B406))</f>
        <v/>
      </c>
      <c r="K406" s="626" t="str">
        <f>IF(B406="","",COUNTIF('Process (R)'!$D$6:$D$2649,B406))</f>
        <v/>
      </c>
    </row>
    <row r="407" spans="1:11" s="88" customFormat="1">
      <c r="A407" s="86"/>
      <c r="B407" s="86"/>
      <c r="F407" s="89"/>
      <c r="G407" s="93"/>
      <c r="H407" s="93"/>
      <c r="J407" s="626" t="str">
        <f>IF(B407="","",COUNTIF('Process (B)'!$D$6:$D$6694,B407))</f>
        <v/>
      </c>
      <c r="K407" s="626" t="str">
        <f>IF(B407="","",COUNTIF('Process (R)'!$D$6:$D$2649,B407))</f>
        <v/>
      </c>
    </row>
    <row r="408" spans="1:11" s="88" customFormat="1">
      <c r="A408" s="86"/>
      <c r="B408" s="86"/>
      <c r="F408" s="89"/>
      <c r="G408" s="93"/>
      <c r="H408" s="93"/>
      <c r="J408" s="626" t="str">
        <f>IF(B408="","",COUNTIF('Process (B)'!$D$6:$D$6694,B408))</f>
        <v/>
      </c>
      <c r="K408" s="626" t="str">
        <f>IF(B408="","",COUNTIF('Process (R)'!$D$6:$D$2649,B408))</f>
        <v/>
      </c>
    </row>
    <row r="409" spans="1:11" s="88" customFormat="1">
      <c r="A409" s="86"/>
      <c r="B409" s="86"/>
      <c r="F409" s="89"/>
      <c r="G409" s="93"/>
      <c r="H409" s="93"/>
      <c r="J409" s="626" t="str">
        <f>IF(B409="","",COUNTIF('Process (B)'!$D$6:$D$6694,B409))</f>
        <v/>
      </c>
      <c r="K409" s="626" t="str">
        <f>IF(B409="","",COUNTIF('Process (R)'!$D$6:$D$2649,B409))</f>
        <v/>
      </c>
    </row>
    <row r="410" spans="1:11" s="88" customFormat="1">
      <c r="A410" s="86"/>
      <c r="B410" s="86"/>
      <c r="F410" s="89"/>
      <c r="G410" s="93"/>
      <c r="H410" s="93"/>
      <c r="J410" s="626" t="str">
        <f>IF(B410="","",COUNTIF('Process (B)'!$D$6:$D$6694,B410))</f>
        <v/>
      </c>
      <c r="K410" s="626" t="str">
        <f>IF(B410="","",COUNTIF('Process (R)'!$D$6:$D$2649,B410))</f>
        <v/>
      </c>
    </row>
    <row r="411" spans="1:11" s="88" customFormat="1">
      <c r="A411" s="86"/>
      <c r="B411" s="86"/>
      <c r="F411" s="89"/>
      <c r="G411" s="93"/>
      <c r="H411" s="93"/>
      <c r="J411" s="626" t="str">
        <f>IF(B411="","",COUNTIF('Process (B)'!$D$6:$D$6694,B411))</f>
        <v/>
      </c>
      <c r="K411" s="626" t="str">
        <f>IF(B411="","",COUNTIF('Process (R)'!$D$6:$D$2649,B411))</f>
        <v/>
      </c>
    </row>
    <row r="412" spans="1:11" s="88" customFormat="1">
      <c r="A412" s="86"/>
      <c r="B412" s="86"/>
      <c r="F412" s="89"/>
      <c r="G412" s="93"/>
      <c r="H412" s="93"/>
      <c r="J412" s="626" t="str">
        <f>IF(B412="","",COUNTIF('Process (B)'!$D$6:$D$6694,B412))</f>
        <v/>
      </c>
      <c r="K412" s="626" t="str">
        <f>IF(B412="","",COUNTIF('Process (R)'!$D$6:$D$2649,B412))</f>
        <v/>
      </c>
    </row>
    <row r="413" spans="1:11" s="88" customFormat="1">
      <c r="A413" s="86"/>
      <c r="B413" s="86"/>
      <c r="F413" s="89"/>
      <c r="G413" s="93"/>
      <c r="H413" s="93"/>
      <c r="J413" s="626" t="str">
        <f>IF(B413="","",COUNTIF('Process (B)'!$D$6:$D$6694,B413))</f>
        <v/>
      </c>
      <c r="K413" s="626" t="str">
        <f>IF(B413="","",COUNTIF('Process (R)'!$D$6:$D$2649,B413))</f>
        <v/>
      </c>
    </row>
    <row r="414" spans="1:11" s="88" customFormat="1">
      <c r="A414" s="86"/>
      <c r="B414" s="86"/>
      <c r="F414" s="89"/>
      <c r="G414" s="93"/>
      <c r="H414" s="93"/>
      <c r="J414" s="626" t="str">
        <f>IF(B414="","",COUNTIF('Process (B)'!$D$6:$D$6694,B414))</f>
        <v/>
      </c>
      <c r="K414" s="626" t="str">
        <f>IF(B414="","",COUNTIF('Process (R)'!$D$6:$D$2649,B414))</f>
        <v/>
      </c>
    </row>
    <row r="415" spans="1:11" s="88" customFormat="1">
      <c r="A415" s="86"/>
      <c r="B415" s="86"/>
      <c r="F415" s="89"/>
      <c r="G415" s="93"/>
      <c r="H415" s="93"/>
      <c r="J415" s="626" t="str">
        <f>IF(B415="","",COUNTIF('Process (B)'!$D$6:$D$6694,B415))</f>
        <v/>
      </c>
      <c r="K415" s="626" t="str">
        <f>IF(B415="","",COUNTIF('Process (R)'!$D$6:$D$2649,B415))</f>
        <v/>
      </c>
    </row>
    <row r="416" spans="1:11" s="88" customFormat="1">
      <c r="A416" s="86"/>
      <c r="B416" s="86"/>
      <c r="F416" s="89"/>
      <c r="G416" s="93"/>
      <c r="H416" s="93"/>
      <c r="J416" s="626" t="str">
        <f>IF(B416="","",COUNTIF('Process (B)'!$D$6:$D$6694,B416))</f>
        <v/>
      </c>
      <c r="K416" s="626" t="str">
        <f>IF(B416="","",COUNTIF('Process (R)'!$D$6:$D$2649,B416))</f>
        <v/>
      </c>
    </row>
    <row r="417" spans="1:11" s="88" customFormat="1">
      <c r="A417" s="86"/>
      <c r="B417" s="86"/>
      <c r="F417" s="89"/>
      <c r="G417" s="93"/>
      <c r="H417" s="93"/>
      <c r="J417" s="626" t="str">
        <f>IF(B417="","",COUNTIF('Process (B)'!$D$6:$D$6694,B417))</f>
        <v/>
      </c>
      <c r="K417" s="626" t="str">
        <f>IF(B417="","",COUNTIF('Process (R)'!$D$6:$D$2649,B417))</f>
        <v/>
      </c>
    </row>
    <row r="418" spans="1:11" s="88" customFormat="1">
      <c r="A418" s="86"/>
      <c r="B418" s="86"/>
      <c r="F418" s="89"/>
      <c r="G418" s="93"/>
      <c r="H418" s="93"/>
      <c r="J418" s="626" t="str">
        <f>IF(B418="","",COUNTIF('Process (B)'!$D$6:$D$6694,B418))</f>
        <v/>
      </c>
      <c r="K418" s="626" t="str">
        <f>IF(B418="","",COUNTIF('Process (R)'!$D$6:$D$2649,B418))</f>
        <v/>
      </c>
    </row>
    <row r="419" spans="1:11" s="88" customFormat="1">
      <c r="A419" s="86"/>
      <c r="B419" s="86"/>
      <c r="F419" s="89"/>
      <c r="G419" s="93"/>
      <c r="H419" s="93"/>
      <c r="J419" s="626" t="str">
        <f>IF(B419="","",COUNTIF('Process (B)'!$D$6:$D$6694,B419))</f>
        <v/>
      </c>
      <c r="K419" s="626" t="str">
        <f>IF(B419="","",COUNTIF('Process (R)'!$D$6:$D$2649,B419))</f>
        <v/>
      </c>
    </row>
    <row r="420" spans="1:11" s="88" customFormat="1">
      <c r="A420" s="86"/>
      <c r="B420" s="86"/>
      <c r="F420" s="89"/>
      <c r="G420" s="93"/>
      <c r="H420" s="93"/>
      <c r="J420" s="626" t="str">
        <f>IF(B420="","",COUNTIF('Process (B)'!$D$6:$D$6694,B420))</f>
        <v/>
      </c>
      <c r="K420" s="626" t="str">
        <f>IF(B420="","",COUNTIF('Process (R)'!$D$6:$D$2649,B420))</f>
        <v/>
      </c>
    </row>
    <row r="421" spans="1:11" s="88" customFormat="1">
      <c r="A421" s="86"/>
      <c r="B421" s="86"/>
      <c r="F421" s="89"/>
      <c r="G421" s="93"/>
      <c r="H421" s="93"/>
      <c r="J421" s="626" t="str">
        <f>IF(B421="","",COUNTIF('Process (B)'!$D$6:$D$6694,B421))</f>
        <v/>
      </c>
      <c r="K421" s="626" t="str">
        <f>IF(B421="","",COUNTIF('Process (R)'!$D$6:$D$2649,B421))</f>
        <v/>
      </c>
    </row>
    <row r="422" spans="1:11" s="88" customFormat="1">
      <c r="A422" s="86"/>
      <c r="B422" s="86"/>
      <c r="F422" s="89"/>
      <c r="G422" s="93"/>
      <c r="H422" s="93"/>
      <c r="J422" s="626" t="str">
        <f>IF(B422="","",COUNTIF('Process (B)'!$D$6:$D$6694,B422))</f>
        <v/>
      </c>
      <c r="K422" s="626" t="str">
        <f>IF(B422="","",COUNTIF('Process (R)'!$D$6:$D$2649,B422))</f>
        <v/>
      </c>
    </row>
    <row r="423" spans="1:11" s="88" customFormat="1">
      <c r="A423" s="86"/>
      <c r="B423" s="86"/>
      <c r="F423" s="89"/>
      <c r="G423" s="93"/>
      <c r="H423" s="93"/>
      <c r="J423" s="626" t="str">
        <f>IF(B423="","",COUNTIF('Process (B)'!$D$6:$D$6694,B423))</f>
        <v/>
      </c>
      <c r="K423" s="626" t="str">
        <f>IF(B423="","",COUNTIF('Process (R)'!$D$6:$D$2649,B423))</f>
        <v/>
      </c>
    </row>
    <row r="424" spans="1:11" s="88" customFormat="1">
      <c r="A424" s="86"/>
      <c r="B424" s="86"/>
      <c r="F424" s="89"/>
      <c r="G424" s="93"/>
      <c r="H424" s="93"/>
      <c r="J424" s="626" t="str">
        <f>IF(B424="","",COUNTIF('Process (B)'!$D$6:$D$6694,B424))</f>
        <v/>
      </c>
      <c r="K424" s="626" t="str">
        <f>IF(B424="","",COUNTIF('Process (R)'!$D$6:$D$2649,B424))</f>
        <v/>
      </c>
    </row>
    <row r="425" spans="1:11" s="88" customFormat="1">
      <c r="A425" s="86"/>
      <c r="B425" s="86"/>
      <c r="F425" s="89"/>
      <c r="G425" s="93"/>
      <c r="H425" s="93"/>
      <c r="J425" s="626" t="str">
        <f>IF(B425="","",COUNTIF('Process (B)'!$D$6:$D$6694,B425))</f>
        <v/>
      </c>
      <c r="K425" s="626" t="str">
        <f>IF(B425="","",COUNTIF('Process (R)'!$D$6:$D$2649,B425))</f>
        <v/>
      </c>
    </row>
    <row r="426" spans="1:11" s="88" customFormat="1">
      <c r="A426" s="86"/>
      <c r="B426" s="86"/>
      <c r="F426" s="89"/>
      <c r="G426" s="93"/>
      <c r="H426" s="93"/>
      <c r="J426" s="626" t="str">
        <f>IF(B426="","",COUNTIF('Process (B)'!$D$6:$D$6694,B426))</f>
        <v/>
      </c>
      <c r="K426" s="626" t="str">
        <f>IF(B426="","",COUNTIF('Process (R)'!$D$6:$D$2649,B426))</f>
        <v/>
      </c>
    </row>
    <row r="427" spans="1:11" s="88" customFormat="1">
      <c r="A427" s="86"/>
      <c r="B427" s="86"/>
      <c r="F427" s="89"/>
      <c r="G427" s="93"/>
      <c r="H427" s="93"/>
      <c r="J427" s="626" t="str">
        <f>IF(B427="","",COUNTIF('Process (B)'!$D$6:$D$6694,B427))</f>
        <v/>
      </c>
      <c r="K427" s="626" t="str">
        <f>IF(B427="","",COUNTIF('Process (R)'!$D$6:$D$2649,B427))</f>
        <v/>
      </c>
    </row>
    <row r="428" spans="1:11" s="88" customFormat="1">
      <c r="A428" s="86"/>
      <c r="B428" s="86"/>
      <c r="F428" s="89"/>
      <c r="G428" s="93"/>
      <c r="H428" s="93"/>
      <c r="J428" s="626" t="str">
        <f>IF(B428="","",COUNTIF('Process (B)'!$D$6:$D$6694,B428))</f>
        <v/>
      </c>
      <c r="K428" s="626" t="str">
        <f>IF(B428="","",COUNTIF('Process (R)'!$D$6:$D$2649,B428))</f>
        <v/>
      </c>
    </row>
    <row r="429" spans="1:11" s="88" customFormat="1">
      <c r="A429" s="86"/>
      <c r="B429" s="86"/>
      <c r="F429" s="89"/>
      <c r="G429" s="93"/>
      <c r="H429" s="93"/>
      <c r="J429" s="626" t="str">
        <f>IF(B429="","",COUNTIF('Process (B)'!$D$6:$D$6694,B429))</f>
        <v/>
      </c>
      <c r="K429" s="626" t="str">
        <f>IF(B429="","",COUNTIF('Process (R)'!$D$6:$D$2649,B429))</f>
        <v/>
      </c>
    </row>
    <row r="430" spans="1:11" s="88" customFormat="1">
      <c r="A430" s="86"/>
      <c r="B430" s="86"/>
      <c r="F430" s="89"/>
      <c r="G430" s="93"/>
      <c r="H430" s="93"/>
      <c r="J430" s="626" t="str">
        <f>IF(B430="","",COUNTIF('Process (B)'!$D$6:$D$6694,B430))</f>
        <v/>
      </c>
      <c r="K430" s="626" t="str">
        <f>IF(B430="","",COUNTIF('Process (R)'!$D$6:$D$2649,B430))</f>
        <v/>
      </c>
    </row>
    <row r="431" spans="1:11" s="88" customFormat="1">
      <c r="A431" s="86"/>
      <c r="B431" s="86"/>
      <c r="F431" s="89"/>
      <c r="G431" s="93"/>
      <c r="H431" s="93"/>
      <c r="J431" s="626" t="str">
        <f>IF(B431="","",COUNTIF('Process (B)'!$D$6:$D$6694,B431))</f>
        <v/>
      </c>
      <c r="K431" s="626" t="str">
        <f>IF(B431="","",COUNTIF('Process (R)'!$D$6:$D$2649,B431))</f>
        <v/>
      </c>
    </row>
    <row r="432" spans="1:11" s="88" customFormat="1">
      <c r="A432" s="86"/>
      <c r="B432" s="86"/>
      <c r="F432" s="89"/>
      <c r="G432" s="93"/>
      <c r="H432" s="93"/>
      <c r="J432" s="626" t="str">
        <f>IF(B432="","",COUNTIF('Process (B)'!$D$6:$D$6694,B432))</f>
        <v/>
      </c>
      <c r="K432" s="626" t="str">
        <f>IF(B432="","",COUNTIF('Process (R)'!$D$6:$D$2649,B432))</f>
        <v/>
      </c>
    </row>
    <row r="433" spans="1:11" s="88" customFormat="1">
      <c r="A433" s="86"/>
      <c r="B433" s="86"/>
      <c r="F433" s="89"/>
      <c r="G433" s="93"/>
      <c r="H433" s="93"/>
      <c r="J433" s="626" t="str">
        <f>IF(B433="","",COUNTIF('Process (B)'!$D$6:$D$6694,B433))</f>
        <v/>
      </c>
      <c r="K433" s="626" t="str">
        <f>IF(B433="","",COUNTIF('Process (R)'!$D$6:$D$2649,B433))</f>
        <v/>
      </c>
    </row>
    <row r="434" spans="1:11" s="88" customFormat="1">
      <c r="A434" s="86"/>
      <c r="B434" s="86"/>
      <c r="F434" s="89"/>
      <c r="G434" s="93"/>
      <c r="H434" s="93"/>
      <c r="J434" s="626" t="str">
        <f>IF(B434="","",COUNTIF('Process (B)'!$D$6:$D$6694,B434))</f>
        <v/>
      </c>
      <c r="K434" s="626" t="str">
        <f>IF(B434="","",COUNTIF('Process (R)'!$D$6:$D$2649,B434))</f>
        <v/>
      </c>
    </row>
    <row r="435" spans="1:11" s="88" customFormat="1">
      <c r="A435" s="86"/>
      <c r="B435" s="86"/>
      <c r="F435" s="89"/>
      <c r="G435" s="93"/>
      <c r="H435" s="93"/>
      <c r="J435" s="626" t="str">
        <f>IF(B435="","",COUNTIF('Process (B)'!$D$6:$D$6694,B435))</f>
        <v/>
      </c>
      <c r="K435" s="626" t="str">
        <f>IF(B435="","",COUNTIF('Process (R)'!$D$6:$D$2649,B435))</f>
        <v/>
      </c>
    </row>
    <row r="436" spans="1:11" s="88" customFormat="1">
      <c r="A436" s="86"/>
      <c r="B436" s="86"/>
      <c r="F436" s="89"/>
      <c r="G436" s="93"/>
      <c r="H436" s="93"/>
      <c r="J436" s="626" t="str">
        <f>IF(B436="","",COUNTIF('Process (B)'!$D$6:$D$6694,B436))</f>
        <v/>
      </c>
      <c r="K436" s="626" t="str">
        <f>IF(B436="","",COUNTIF('Process (R)'!$D$6:$D$2649,B436))</f>
        <v/>
      </c>
    </row>
    <row r="437" spans="1:11" s="88" customFormat="1">
      <c r="A437" s="86"/>
      <c r="B437" s="86"/>
      <c r="F437" s="89"/>
      <c r="G437" s="93"/>
      <c r="H437" s="93"/>
      <c r="J437" s="626" t="str">
        <f>IF(B437="","",COUNTIF('Process (B)'!$D$6:$D$6694,B437))</f>
        <v/>
      </c>
      <c r="K437" s="626" t="str">
        <f>IF(B437="","",COUNTIF('Process (R)'!$D$6:$D$2649,B437))</f>
        <v/>
      </c>
    </row>
    <row r="438" spans="1:11" s="88" customFormat="1">
      <c r="A438" s="86"/>
      <c r="B438" s="86"/>
      <c r="F438" s="89"/>
      <c r="G438" s="93"/>
      <c r="H438" s="93"/>
      <c r="J438" s="626" t="str">
        <f>IF(B438="","",COUNTIF('Process (B)'!$D$6:$D$6694,B438))</f>
        <v/>
      </c>
      <c r="K438" s="626" t="str">
        <f>IF(B438="","",COUNTIF('Process (R)'!$D$6:$D$2649,B438))</f>
        <v/>
      </c>
    </row>
    <row r="439" spans="1:11" s="88" customFormat="1">
      <c r="A439" s="86"/>
      <c r="B439" s="86"/>
      <c r="F439" s="89"/>
      <c r="G439" s="93"/>
      <c r="H439" s="93"/>
      <c r="J439" s="626" t="str">
        <f>IF(B439="","",COUNTIF('Process (B)'!$D$6:$D$6694,B439))</f>
        <v/>
      </c>
      <c r="K439" s="626" t="str">
        <f>IF(B439="","",COUNTIF('Process (R)'!$D$6:$D$2649,B439))</f>
        <v/>
      </c>
    </row>
    <row r="440" spans="1:11" s="88" customFormat="1">
      <c r="A440" s="86"/>
      <c r="B440" s="86"/>
      <c r="F440" s="89"/>
      <c r="G440" s="93"/>
      <c r="H440" s="93"/>
      <c r="J440" s="626" t="str">
        <f>IF(B440="","",COUNTIF('Process (B)'!$D$6:$D$6694,B440))</f>
        <v/>
      </c>
      <c r="K440" s="626" t="str">
        <f>IF(B440="","",COUNTIF('Process (R)'!$D$6:$D$2649,B440))</f>
        <v/>
      </c>
    </row>
    <row r="441" spans="1:11" s="88" customFormat="1">
      <c r="A441" s="86"/>
      <c r="B441" s="86"/>
      <c r="F441" s="89"/>
      <c r="G441" s="93"/>
      <c r="H441" s="93"/>
      <c r="J441" s="626" t="str">
        <f>IF(B441="","",COUNTIF('Process (B)'!$D$6:$D$6694,B441))</f>
        <v/>
      </c>
      <c r="K441" s="626" t="str">
        <f>IF(B441="","",COUNTIF('Process (R)'!$D$6:$D$2649,B441))</f>
        <v/>
      </c>
    </row>
    <row r="442" spans="1:11" s="88" customFormat="1">
      <c r="A442" s="86"/>
      <c r="B442" s="86"/>
      <c r="F442" s="89"/>
      <c r="G442" s="93"/>
      <c r="H442" s="93"/>
      <c r="J442" s="626" t="str">
        <f>IF(B442="","",COUNTIF('Process (B)'!$D$6:$D$6694,B442))</f>
        <v/>
      </c>
      <c r="K442" s="626" t="str">
        <f>IF(B442="","",COUNTIF('Process (R)'!$D$6:$D$2649,B442))</f>
        <v/>
      </c>
    </row>
    <row r="443" spans="1:11" s="88" customFormat="1">
      <c r="A443" s="86"/>
      <c r="B443" s="86"/>
      <c r="F443" s="89"/>
      <c r="G443" s="93"/>
      <c r="H443" s="93"/>
      <c r="J443" s="626" t="str">
        <f>IF(B443="","",COUNTIF('Process (B)'!$D$6:$D$6694,B443))</f>
        <v/>
      </c>
      <c r="K443" s="626" t="str">
        <f>IF(B443="","",COUNTIF('Process (R)'!$D$6:$D$2649,B443))</f>
        <v/>
      </c>
    </row>
    <row r="444" spans="1:11" s="88" customFormat="1">
      <c r="A444" s="86"/>
      <c r="B444" s="86"/>
      <c r="F444" s="89"/>
      <c r="G444" s="93"/>
      <c r="H444" s="93"/>
      <c r="J444" s="626" t="str">
        <f>IF(B444="","",COUNTIF('Process (B)'!$D$6:$D$6694,B444))</f>
        <v/>
      </c>
      <c r="K444" s="626" t="str">
        <f>IF(B444="","",COUNTIF('Process (R)'!$D$6:$D$2649,B444))</f>
        <v/>
      </c>
    </row>
    <row r="445" spans="1:11" s="88" customFormat="1">
      <c r="A445" s="86"/>
      <c r="B445" s="86"/>
      <c r="F445" s="89"/>
      <c r="G445" s="93"/>
      <c r="H445" s="93"/>
      <c r="J445" s="626" t="str">
        <f>IF(B445="","",COUNTIF('Process (B)'!$D$6:$D$6694,B445))</f>
        <v/>
      </c>
      <c r="K445" s="626" t="str">
        <f>IF(B445="","",COUNTIF('Process (R)'!$D$6:$D$2649,B445))</f>
        <v/>
      </c>
    </row>
    <row r="446" spans="1:11" s="88" customFormat="1">
      <c r="A446" s="86"/>
      <c r="B446" s="86"/>
      <c r="F446" s="89"/>
      <c r="G446" s="93"/>
      <c r="H446" s="93"/>
      <c r="J446" s="626" t="str">
        <f>IF(B446="","",COUNTIF('Process (B)'!$D$6:$D$6694,B446))</f>
        <v/>
      </c>
      <c r="K446" s="626" t="str">
        <f>IF(B446="","",COUNTIF('Process (R)'!$D$6:$D$2649,B446))</f>
        <v/>
      </c>
    </row>
    <row r="447" spans="1:11" s="88" customFormat="1">
      <c r="A447" s="86"/>
      <c r="B447" s="86"/>
      <c r="F447" s="89"/>
      <c r="G447" s="93"/>
      <c r="H447" s="93"/>
      <c r="J447" s="626" t="str">
        <f>IF(B447="","",COUNTIF('Process (B)'!$D$6:$D$6694,B447))</f>
        <v/>
      </c>
      <c r="K447" s="626" t="str">
        <f>IF(B447="","",COUNTIF('Process (R)'!$D$6:$D$2649,B447))</f>
        <v/>
      </c>
    </row>
    <row r="448" spans="1:11" s="88" customFormat="1">
      <c r="A448" s="86"/>
      <c r="B448" s="86"/>
      <c r="F448" s="89"/>
      <c r="G448" s="93"/>
      <c r="H448" s="93"/>
      <c r="J448" s="626" t="str">
        <f>IF(B448="","",COUNTIF('Process (B)'!$D$6:$D$6694,B448))</f>
        <v/>
      </c>
      <c r="K448" s="626" t="str">
        <f>IF(B448="","",COUNTIF('Process (R)'!$D$6:$D$2649,B448))</f>
        <v/>
      </c>
    </row>
    <row r="449" spans="1:11" s="88" customFormat="1">
      <c r="A449" s="86"/>
      <c r="B449" s="86"/>
      <c r="F449" s="89"/>
      <c r="G449" s="93"/>
      <c r="H449" s="93"/>
      <c r="J449" s="626" t="str">
        <f>IF(B449="","",COUNTIF('Process (B)'!$D$6:$D$6694,B449))</f>
        <v/>
      </c>
      <c r="K449" s="626" t="str">
        <f>IF(B449="","",COUNTIF('Process (R)'!$D$6:$D$2649,B449))</f>
        <v/>
      </c>
    </row>
    <row r="450" spans="1:11" s="88" customFormat="1">
      <c r="A450" s="86"/>
      <c r="B450" s="86"/>
      <c r="F450" s="89"/>
      <c r="G450" s="93"/>
      <c r="H450" s="93"/>
      <c r="J450" s="626" t="str">
        <f>IF(B450="","",COUNTIF('Process (B)'!$D$6:$D$6694,B450))</f>
        <v/>
      </c>
      <c r="K450" s="626" t="str">
        <f>IF(B450="","",COUNTIF('Process (R)'!$D$6:$D$2649,B450))</f>
        <v/>
      </c>
    </row>
    <row r="451" spans="1:11" s="88" customFormat="1">
      <c r="A451" s="86"/>
      <c r="B451" s="86"/>
      <c r="F451" s="89"/>
      <c r="G451" s="93"/>
      <c r="H451" s="93"/>
      <c r="J451" s="626" t="str">
        <f>IF(B451="","",COUNTIF('Process (B)'!$D$6:$D$6694,B451))</f>
        <v/>
      </c>
      <c r="K451" s="626" t="str">
        <f>IF(B451="","",COUNTIF('Process (R)'!$D$6:$D$2649,B451))</f>
        <v/>
      </c>
    </row>
    <row r="452" spans="1:11" s="88" customFormat="1">
      <c r="A452" s="86"/>
      <c r="B452" s="86"/>
      <c r="F452" s="89"/>
      <c r="G452" s="93"/>
      <c r="H452" s="93"/>
      <c r="J452" s="626" t="str">
        <f>IF(B452="","",COUNTIF('Process (B)'!$D$6:$D$6694,B452))</f>
        <v/>
      </c>
      <c r="K452" s="626" t="str">
        <f>IF(B452="","",COUNTIF('Process (R)'!$D$6:$D$2649,B452))</f>
        <v/>
      </c>
    </row>
    <row r="453" spans="1:11" s="88" customFormat="1">
      <c r="A453" s="86"/>
      <c r="B453" s="86"/>
      <c r="F453" s="89"/>
      <c r="G453" s="93"/>
      <c r="H453" s="93"/>
      <c r="J453" s="626" t="str">
        <f>IF(B453="","",COUNTIF('Process (B)'!$D$6:$D$6694,B453))</f>
        <v/>
      </c>
      <c r="K453" s="626" t="str">
        <f>IF(B453="","",COUNTIF('Process (R)'!$D$6:$D$2649,B453))</f>
        <v/>
      </c>
    </row>
    <row r="454" spans="1:11" s="88" customFormat="1">
      <c r="A454" s="86"/>
      <c r="B454" s="86"/>
      <c r="F454" s="89"/>
      <c r="G454" s="93"/>
      <c r="H454" s="93"/>
      <c r="J454" s="626" t="str">
        <f>IF(B454="","",COUNTIF('Process (B)'!$D$6:$D$6694,B454))</f>
        <v/>
      </c>
      <c r="K454" s="626" t="str">
        <f>IF(B454="","",COUNTIF('Process (R)'!$D$6:$D$2649,B454))</f>
        <v/>
      </c>
    </row>
    <row r="455" spans="1:11" s="88" customFormat="1">
      <c r="A455" s="86"/>
      <c r="B455" s="86"/>
      <c r="F455" s="89"/>
      <c r="G455" s="93"/>
      <c r="H455" s="93"/>
      <c r="J455" s="626" t="str">
        <f>IF(B455="","",COUNTIF('Process (B)'!$D$6:$D$6694,B455))</f>
        <v/>
      </c>
      <c r="K455" s="626" t="str">
        <f>IF(B455="","",COUNTIF('Process (R)'!$D$6:$D$2649,B455))</f>
        <v/>
      </c>
    </row>
    <row r="456" spans="1:11" s="88" customFormat="1">
      <c r="A456" s="86"/>
      <c r="B456" s="86"/>
      <c r="F456" s="89"/>
      <c r="G456" s="93"/>
      <c r="H456" s="93"/>
    </row>
    <row r="457" spans="1:11" s="88" customFormat="1">
      <c r="A457" s="86"/>
      <c r="B457" s="86"/>
      <c r="F457" s="89"/>
      <c r="G457" s="93"/>
      <c r="H457" s="93"/>
    </row>
    <row r="458" spans="1:11" s="88" customFormat="1">
      <c r="A458" s="86"/>
      <c r="B458" s="86"/>
      <c r="F458" s="89"/>
      <c r="G458" s="93"/>
      <c r="H458" s="93"/>
    </row>
    <row r="459" spans="1:11" s="88" customFormat="1">
      <c r="A459" s="86"/>
      <c r="B459" s="86"/>
      <c r="F459" s="89"/>
      <c r="G459" s="93"/>
      <c r="H459" s="93"/>
    </row>
    <row r="460" spans="1:11" s="88" customFormat="1">
      <c r="A460" s="86"/>
      <c r="B460" s="86"/>
      <c r="F460" s="89"/>
      <c r="G460" s="93"/>
      <c r="H460" s="93"/>
    </row>
    <row r="461" spans="1:11" s="88" customFormat="1">
      <c r="A461" s="86"/>
      <c r="B461" s="86"/>
      <c r="F461" s="89"/>
      <c r="G461" s="93"/>
      <c r="H461" s="93"/>
    </row>
    <row r="462" spans="1:11" s="88" customFormat="1">
      <c r="A462" s="86"/>
      <c r="B462" s="86"/>
      <c r="F462" s="89"/>
      <c r="G462" s="93"/>
      <c r="H462" s="93"/>
    </row>
    <row r="463" spans="1:11" s="88" customFormat="1">
      <c r="A463" s="86"/>
      <c r="B463" s="86"/>
      <c r="F463" s="89"/>
      <c r="G463" s="93"/>
      <c r="H463" s="93"/>
    </row>
    <row r="464" spans="1:11" s="88" customFormat="1">
      <c r="A464" s="86"/>
      <c r="B464" s="86"/>
      <c r="F464" s="89"/>
      <c r="G464" s="93"/>
      <c r="H464" s="93"/>
    </row>
    <row r="465" spans="1:8" s="88" customFormat="1">
      <c r="A465" s="86"/>
      <c r="B465" s="86"/>
      <c r="F465" s="89"/>
      <c r="G465" s="93"/>
      <c r="H465" s="93"/>
    </row>
    <row r="466" spans="1:8" s="88" customFormat="1">
      <c r="A466" s="86"/>
      <c r="B466" s="86"/>
      <c r="F466" s="89"/>
      <c r="G466" s="93"/>
      <c r="H466" s="93"/>
    </row>
    <row r="467" spans="1:8" s="88" customFormat="1">
      <c r="A467" s="86"/>
      <c r="B467" s="86"/>
      <c r="F467" s="89"/>
      <c r="G467" s="93"/>
      <c r="H467" s="93"/>
    </row>
    <row r="468" spans="1:8" s="88" customFormat="1">
      <c r="A468" s="86"/>
      <c r="B468" s="86"/>
      <c r="F468" s="89"/>
      <c r="G468" s="93"/>
      <c r="H468" s="93"/>
    </row>
    <row r="469" spans="1:8" s="88" customFormat="1">
      <c r="A469" s="86"/>
      <c r="B469" s="86"/>
      <c r="F469" s="89"/>
      <c r="G469" s="93"/>
      <c r="H469" s="93"/>
    </row>
    <row r="470" spans="1:8" s="88" customFormat="1">
      <c r="A470" s="86"/>
      <c r="B470" s="86"/>
      <c r="F470" s="89"/>
      <c r="G470" s="93"/>
      <c r="H470" s="93"/>
    </row>
    <row r="471" spans="1:8" s="88" customFormat="1">
      <c r="A471" s="86"/>
      <c r="B471" s="86"/>
      <c r="F471" s="89"/>
      <c r="G471" s="93"/>
      <c r="H471" s="93"/>
    </row>
    <row r="472" spans="1:8" s="88" customFormat="1">
      <c r="A472" s="86"/>
      <c r="B472" s="86"/>
      <c r="F472" s="89"/>
      <c r="G472" s="93"/>
      <c r="H472" s="93"/>
    </row>
    <row r="473" spans="1:8" s="88" customFormat="1">
      <c r="A473" s="86"/>
      <c r="B473" s="86"/>
      <c r="F473" s="89"/>
      <c r="G473" s="93"/>
      <c r="H473" s="93"/>
    </row>
    <row r="474" spans="1:8" s="88" customFormat="1">
      <c r="A474" s="86"/>
      <c r="B474" s="86"/>
      <c r="F474" s="89"/>
      <c r="G474" s="93"/>
      <c r="H474" s="93"/>
    </row>
    <row r="475" spans="1:8" s="88" customFormat="1">
      <c r="A475" s="86"/>
      <c r="B475" s="86"/>
      <c r="F475" s="89"/>
      <c r="G475" s="93"/>
      <c r="H475" s="93"/>
    </row>
    <row r="476" spans="1:8" s="88" customFormat="1">
      <c r="A476" s="86"/>
      <c r="B476" s="86"/>
      <c r="F476" s="89"/>
      <c r="G476" s="93"/>
      <c r="H476" s="93"/>
    </row>
    <row r="477" spans="1:8" s="88" customFormat="1">
      <c r="A477" s="86"/>
      <c r="B477" s="86"/>
      <c r="F477" s="89"/>
      <c r="G477" s="93"/>
      <c r="H477" s="93"/>
    </row>
    <row r="478" spans="1:8" s="88" customFormat="1">
      <c r="A478" s="86"/>
      <c r="B478" s="86"/>
      <c r="F478" s="89"/>
      <c r="G478" s="93"/>
      <c r="H478" s="93"/>
    </row>
    <row r="479" spans="1:8" s="88" customFormat="1">
      <c r="A479" s="86"/>
      <c r="B479" s="86"/>
      <c r="F479" s="89"/>
      <c r="G479" s="93"/>
      <c r="H479" s="93"/>
    </row>
    <row r="480" spans="1:8" s="88" customFormat="1">
      <c r="A480" s="86"/>
      <c r="B480" s="86"/>
      <c r="F480" s="89"/>
      <c r="G480" s="93"/>
      <c r="H480" s="93"/>
    </row>
    <row r="481" spans="1:8" s="88" customFormat="1">
      <c r="A481" s="86"/>
      <c r="B481" s="86"/>
      <c r="F481" s="89"/>
      <c r="G481" s="93"/>
      <c r="H481" s="93"/>
    </row>
    <row r="482" spans="1:8" s="88" customFormat="1">
      <c r="A482" s="86"/>
      <c r="B482" s="86"/>
      <c r="F482" s="89"/>
      <c r="G482" s="93"/>
      <c r="H482" s="93"/>
    </row>
    <row r="483" spans="1:8" s="88" customFormat="1">
      <c r="A483" s="86"/>
      <c r="B483" s="86"/>
      <c r="F483" s="89"/>
      <c r="G483" s="93"/>
      <c r="H483" s="93"/>
    </row>
  </sheetData>
  <mergeCells count="14">
    <mergeCell ref="A1:I1"/>
    <mergeCell ref="L390:M390"/>
    <mergeCell ref="G4:H4"/>
    <mergeCell ref="G7:G9"/>
    <mergeCell ref="A2:I2"/>
    <mergeCell ref="I7:I9"/>
    <mergeCell ref="E4:E9"/>
    <mergeCell ref="B4:B9"/>
    <mergeCell ref="A4:A9"/>
    <mergeCell ref="D4:D9"/>
    <mergeCell ref="C4:C9"/>
    <mergeCell ref="F4:F6"/>
    <mergeCell ref="D385:D389"/>
    <mergeCell ref="H7:H9"/>
  </mergeCells>
  <phoneticPr fontId="72" type="noConversion"/>
  <printOptions horizontalCentered="1"/>
  <pageMargins left="0.38" right="0.43307086614173201" top="0.79" bottom="0.46" header="0.511811023622047" footer="0.23622047244094499"/>
  <pageSetup paperSize="9" scale="90" firstPageNumber="0" orientation="portrait" blackAndWhite="1" r:id="rId1"/>
  <headerFooter alignWithMargins="0">
    <oddFooter>&amp;R&amp;"+,thường" Page &amp;P</oddFooter>
  </headerFooter>
  <legacyDrawing r:id="rId2"/>
</worksheet>
</file>

<file path=xl/worksheets/sheet11.xml><?xml version="1.0" encoding="utf-8"?>
<worksheet xmlns="http://schemas.openxmlformats.org/spreadsheetml/2006/main" xmlns:r="http://schemas.openxmlformats.org/officeDocument/2006/relationships">
  <sheetPr>
    <tabColor indexed="10"/>
  </sheetPr>
  <dimension ref="A1:Z195"/>
  <sheetViews>
    <sheetView view="pageBreakPreview" topLeftCell="A62" zoomScale="85" zoomScaleNormal="50" zoomScaleSheetLayoutView="85" workbookViewId="0">
      <pane xSplit="3" topLeftCell="D1" activePane="topRight" state="frozen"/>
      <selection activeCell="A4" sqref="A4"/>
      <selection pane="topRight" activeCell="D68" sqref="D68"/>
    </sheetView>
  </sheetViews>
  <sheetFormatPr defaultRowHeight="16.5"/>
  <cols>
    <col min="1" max="1" width="4.5" style="361" customWidth="1"/>
    <col min="2" max="2" width="24.625" style="361" customWidth="1"/>
    <col min="3" max="3" width="5.875" style="361" customWidth="1"/>
    <col min="4" max="4" width="37" style="361" customWidth="1"/>
    <col min="5" max="5" width="6.5" style="361" customWidth="1"/>
    <col min="6" max="6" width="6.75" style="361" customWidth="1"/>
    <col min="7" max="7" width="8.125" style="361" hidden="1" customWidth="1"/>
    <col min="8" max="8" width="8.75" style="361" customWidth="1"/>
    <col min="9" max="9" width="5.875" style="361" customWidth="1"/>
    <col min="10" max="10" width="9.625" style="361" customWidth="1"/>
    <col min="11" max="11" width="11.75" style="361" customWidth="1"/>
    <col min="12" max="12" width="11.5" style="361" customWidth="1"/>
    <col min="13" max="13" width="9.125" style="26" customWidth="1"/>
    <col min="14" max="14" width="9" style="26" customWidth="1"/>
    <col min="15" max="15" width="14.75" style="26" customWidth="1"/>
    <col min="16" max="16" width="12.625" style="361" customWidth="1"/>
    <col min="17" max="17" width="14" style="361" customWidth="1"/>
    <col min="18" max="18" width="13.625" style="361" customWidth="1"/>
    <col min="19" max="19" width="4.375" style="361" customWidth="1"/>
    <col min="20" max="20" width="50.25" style="361" customWidth="1"/>
    <col min="21" max="16384" width="9" style="361"/>
  </cols>
  <sheetData>
    <row r="1" spans="1:22" s="344" customFormat="1" ht="18.75">
      <c r="A1" s="4225" t="s">
        <v>4046</v>
      </c>
      <c r="B1" s="4225"/>
      <c r="C1" s="4225"/>
      <c r="D1" s="4225"/>
      <c r="E1" s="4225"/>
      <c r="F1" s="4225"/>
      <c r="G1" s="4225"/>
      <c r="H1" s="4225"/>
      <c r="I1" s="4225"/>
      <c r="J1" s="4225"/>
      <c r="K1" s="4225"/>
      <c r="L1" s="4225"/>
      <c r="M1" s="4225"/>
      <c r="N1" s="4225"/>
      <c r="O1" s="4225"/>
      <c r="P1" s="4225"/>
      <c r="Q1" s="4225"/>
      <c r="R1" s="1811"/>
      <c r="S1" s="341"/>
      <c r="T1" s="342"/>
      <c r="U1" s="343"/>
      <c r="V1" s="343"/>
    </row>
    <row r="2" spans="1:22" ht="15.75">
      <c r="A2" s="4226" t="s">
        <v>4047</v>
      </c>
      <c r="B2" s="4226"/>
      <c r="C2" s="4226"/>
      <c r="D2" s="4226"/>
      <c r="E2" s="4226"/>
      <c r="F2" s="4226"/>
      <c r="G2" s="4226"/>
      <c r="H2" s="4226"/>
      <c r="I2" s="4226"/>
      <c r="J2" s="4226"/>
      <c r="K2" s="4226"/>
      <c r="L2" s="4226"/>
      <c r="M2" s="4226"/>
      <c r="N2" s="4226"/>
      <c r="O2" s="4226"/>
      <c r="P2" s="4226"/>
      <c r="Q2" s="4226"/>
      <c r="R2" s="1812"/>
      <c r="S2" s="112"/>
      <c r="T2" s="110"/>
      <c r="U2" s="111"/>
      <c r="V2" s="111"/>
    </row>
    <row r="3" spans="1:22" ht="15.75">
      <c r="A3" s="1812"/>
      <c r="B3" s="1812"/>
      <c r="C3" s="1812"/>
      <c r="D3" s="1812"/>
      <c r="E3" s="1812"/>
      <c r="F3" s="1812"/>
      <c r="G3" s="1812"/>
      <c r="H3" s="1812"/>
      <c r="I3" s="1812"/>
      <c r="J3" s="1812"/>
      <c r="K3" s="1812"/>
      <c r="L3" s="1812"/>
      <c r="M3" s="1812"/>
      <c r="N3" s="1812"/>
      <c r="O3" s="1812"/>
      <c r="P3" s="1812"/>
      <c r="Q3" s="1812"/>
      <c r="R3" s="1812"/>
      <c r="S3" s="112"/>
      <c r="T3" s="110"/>
      <c r="U3" s="111"/>
      <c r="V3" s="111"/>
    </row>
    <row r="4" spans="1:22" ht="15">
      <c r="A4" s="106"/>
      <c r="B4" s="106"/>
      <c r="C4" s="106"/>
      <c r="D4" s="106"/>
      <c r="E4" s="106"/>
      <c r="F4" s="106"/>
      <c r="G4" s="106"/>
      <c r="H4" s="106"/>
      <c r="I4" s="106"/>
      <c r="J4" s="106"/>
      <c r="K4" s="106"/>
      <c r="L4" s="106"/>
      <c r="M4" s="106"/>
      <c r="N4" s="106"/>
      <c r="O4" s="106"/>
      <c r="P4" s="106"/>
      <c r="Q4" s="113"/>
      <c r="R4" s="113"/>
      <c r="S4" s="114"/>
      <c r="T4" s="115"/>
      <c r="U4" s="116"/>
      <c r="V4" s="116"/>
    </row>
    <row r="5" spans="1:22" ht="16.5" customHeight="1" thickBot="1">
      <c r="A5" s="4227" t="s">
        <v>983</v>
      </c>
      <c r="B5" s="4227" t="s">
        <v>64</v>
      </c>
      <c r="C5" s="4227" t="s">
        <v>1478</v>
      </c>
      <c r="D5" s="4227" t="s">
        <v>4049</v>
      </c>
      <c r="E5" s="4230" t="s">
        <v>4048</v>
      </c>
      <c r="F5" s="4230"/>
      <c r="G5" s="4230"/>
      <c r="H5" s="4230"/>
      <c r="I5" s="4230"/>
      <c r="J5" s="4230"/>
      <c r="K5" s="4230"/>
      <c r="L5" s="4230"/>
      <c r="M5" s="4230"/>
      <c r="N5" s="1910"/>
      <c r="O5" s="4227" t="s">
        <v>4057</v>
      </c>
      <c r="P5" s="4227" t="s">
        <v>4058</v>
      </c>
      <c r="Q5" s="4218" t="s">
        <v>4059</v>
      </c>
      <c r="R5" s="4218" t="s">
        <v>4060</v>
      </c>
      <c r="S5" s="117"/>
      <c r="T5" s="110"/>
      <c r="U5" s="111"/>
      <c r="V5" s="111"/>
    </row>
    <row r="6" spans="1:22" ht="91.5" customHeight="1">
      <c r="A6" s="4228"/>
      <c r="B6" s="4229"/>
      <c r="C6" s="4229"/>
      <c r="D6" s="4229"/>
      <c r="E6" s="1813" t="s">
        <v>4050</v>
      </c>
      <c r="F6" s="1813" t="s">
        <v>4051</v>
      </c>
      <c r="G6" s="1813" t="s">
        <v>953</v>
      </c>
      <c r="H6" s="1813" t="s">
        <v>4052</v>
      </c>
      <c r="I6" s="1813" t="s">
        <v>4053</v>
      </c>
      <c r="J6" s="1813" t="s">
        <v>4054</v>
      </c>
      <c r="K6" s="1813" t="s">
        <v>4055</v>
      </c>
      <c r="L6" s="1813" t="s">
        <v>4056</v>
      </c>
      <c r="M6" s="1909" t="s">
        <v>4239</v>
      </c>
      <c r="N6" s="391" t="s">
        <v>4238</v>
      </c>
      <c r="O6" s="4229"/>
      <c r="P6" s="4229"/>
      <c r="Q6" s="4219"/>
      <c r="R6" s="4219"/>
      <c r="S6" s="117"/>
      <c r="T6" s="110"/>
      <c r="U6" s="111"/>
      <c r="V6" s="111"/>
    </row>
    <row r="7" spans="1:22" s="410" customFormat="1" ht="27" customHeight="1">
      <c r="A7" s="405" t="s">
        <v>1829</v>
      </c>
      <c r="B7" s="405" t="s">
        <v>1830</v>
      </c>
      <c r="C7" s="405" t="s">
        <v>1831</v>
      </c>
      <c r="D7" s="405" t="s">
        <v>1832</v>
      </c>
      <c r="E7" s="405" t="s">
        <v>1833</v>
      </c>
      <c r="F7" s="405" t="s">
        <v>1834</v>
      </c>
      <c r="G7" s="406"/>
      <c r="H7" s="405" t="s">
        <v>1835</v>
      </c>
      <c r="I7" s="405" t="s">
        <v>1836</v>
      </c>
      <c r="J7" s="405" t="s">
        <v>1837</v>
      </c>
      <c r="K7" s="405" t="s">
        <v>1839</v>
      </c>
      <c r="L7" s="405" t="s">
        <v>1840</v>
      </c>
      <c r="M7" s="405" t="s">
        <v>1838</v>
      </c>
      <c r="N7" s="405" t="s">
        <v>4243</v>
      </c>
      <c r="O7" s="405" t="s">
        <v>4244</v>
      </c>
      <c r="P7" s="908" t="s">
        <v>4245</v>
      </c>
      <c r="Q7" s="405" t="s">
        <v>4246</v>
      </c>
      <c r="R7" s="405" t="s">
        <v>4247</v>
      </c>
      <c r="S7" s="407"/>
      <c r="T7" s="408"/>
      <c r="U7" s="409"/>
      <c r="V7" s="409"/>
    </row>
    <row r="8" spans="1:22" s="404" customFormat="1" ht="34.5" customHeight="1">
      <c r="A8" s="395" t="s">
        <v>1027</v>
      </c>
      <c r="B8" s="396" t="s">
        <v>4061</v>
      </c>
      <c r="C8" s="397"/>
      <c r="D8" s="397"/>
      <c r="E8" s="398"/>
      <c r="F8" s="397"/>
      <c r="G8" s="397"/>
      <c r="H8" s="397"/>
      <c r="I8" s="397"/>
      <c r="J8" s="399"/>
      <c r="K8" s="399"/>
      <c r="L8" s="399"/>
      <c r="M8" s="399"/>
      <c r="N8" s="399"/>
      <c r="O8" s="399"/>
      <c r="P8" s="909"/>
      <c r="Q8" s="400"/>
      <c r="R8" s="400"/>
      <c r="S8" s="401"/>
      <c r="T8" s="402"/>
      <c r="U8" s="403"/>
      <c r="V8" s="403"/>
    </row>
    <row r="9" spans="1:22" s="359" customFormat="1" ht="47.25" customHeight="1">
      <c r="A9" s="375">
        <v>1</v>
      </c>
      <c r="B9" s="1814" t="s">
        <v>4062</v>
      </c>
      <c r="C9" s="375" t="s">
        <v>276</v>
      </c>
      <c r="D9" s="1572" t="s">
        <v>5872</v>
      </c>
      <c r="E9" s="375">
        <v>1.6</v>
      </c>
      <c r="F9" s="375">
        <v>1</v>
      </c>
      <c r="G9" s="375"/>
      <c r="H9" s="1444">
        <f>ROUND(SUM(H10:H14),0)</f>
        <v>31</v>
      </c>
      <c r="I9" s="375"/>
      <c r="J9" s="375"/>
      <c r="K9" s="386">
        <f>SUM(K10:K14)</f>
        <v>124495.31</v>
      </c>
      <c r="L9" s="386">
        <f>K9/1.1</f>
        <v>113177.55454545454</v>
      </c>
      <c r="M9" s="369">
        <f>IF(G9=1.15,E9*2500/1.05,0)</f>
        <v>0</v>
      </c>
      <c r="N9" s="369"/>
      <c r="O9" s="369">
        <f>+M9+L9+N9</f>
        <v>113177.55454545454</v>
      </c>
      <c r="P9" s="910">
        <f>'Transport Fee '!P9</f>
        <v>86364</v>
      </c>
      <c r="Q9" s="370">
        <f>P9+O9</f>
        <v>199541.55454545454</v>
      </c>
      <c r="R9" s="1819" t="s">
        <v>4373</v>
      </c>
      <c r="S9" s="371">
        <v>1</v>
      </c>
      <c r="T9" s="371"/>
      <c r="U9" s="372"/>
      <c r="V9" s="372"/>
    </row>
    <row r="10" spans="1:22" ht="15.75">
      <c r="A10" s="108"/>
      <c r="B10" s="123"/>
      <c r="C10" s="108"/>
      <c r="D10" s="3175" t="s">
        <v>5873</v>
      </c>
      <c r="E10" s="108"/>
      <c r="F10" s="108"/>
      <c r="G10" s="108"/>
      <c r="H10" s="124">
        <f>0.4+2.1</f>
        <v>2.5</v>
      </c>
      <c r="I10" s="108">
        <f>'Transport Fee '!I10</f>
        <v>5</v>
      </c>
      <c r="J10" s="120">
        <f>'Transport Fee '!J10</f>
        <v>5316</v>
      </c>
      <c r="K10" s="118">
        <f t="shared" ref="K10:K11" si="0">$F$9*(H10)*J10</f>
        <v>13290</v>
      </c>
      <c r="L10" s="118"/>
      <c r="M10" s="120"/>
      <c r="N10" s="120"/>
      <c r="O10" s="120"/>
      <c r="P10" s="25"/>
      <c r="Q10" s="25"/>
      <c r="R10" s="25"/>
      <c r="S10" s="107"/>
      <c r="T10" s="115"/>
      <c r="U10" s="116"/>
      <c r="V10" s="116"/>
    </row>
    <row r="11" spans="1:22" ht="15.75">
      <c r="A11" s="108"/>
      <c r="B11" s="123"/>
      <c r="C11" s="108"/>
      <c r="D11" s="3175" t="s">
        <v>5874</v>
      </c>
      <c r="E11" s="108"/>
      <c r="F11" s="108"/>
      <c r="G11" s="108"/>
      <c r="H11" s="108">
        <v>7.5</v>
      </c>
      <c r="I11" s="108">
        <v>3</v>
      </c>
      <c r="J11" s="120">
        <f>'Transport Fee '!J11</f>
        <v>3192</v>
      </c>
      <c r="K11" s="118">
        <f t="shared" si="0"/>
        <v>23940</v>
      </c>
      <c r="L11" s="118"/>
      <c r="M11" s="120"/>
      <c r="N11" s="120"/>
      <c r="O11" s="120"/>
      <c r="P11" s="25"/>
      <c r="Q11" s="25"/>
      <c r="R11" s="25"/>
      <c r="S11" s="107"/>
      <c r="T11" s="115"/>
      <c r="U11" s="116"/>
      <c r="V11" s="116"/>
    </row>
    <row r="12" spans="1:22" ht="15.75">
      <c r="A12" s="108"/>
      <c r="B12" s="123"/>
      <c r="C12" s="108"/>
      <c r="D12" s="3175" t="s">
        <v>5875</v>
      </c>
      <c r="E12" s="108"/>
      <c r="F12" s="108"/>
      <c r="G12" s="108"/>
      <c r="H12" s="108">
        <v>8</v>
      </c>
      <c r="I12" s="108">
        <v>5</v>
      </c>
      <c r="J12" s="120">
        <f>'Transport Fee '!J12</f>
        <v>5316</v>
      </c>
      <c r="K12" s="118">
        <f>$F$9*(H12)*J12</f>
        <v>42528</v>
      </c>
      <c r="L12" s="118"/>
      <c r="M12" s="120"/>
      <c r="N12" s="120"/>
      <c r="O12" s="120"/>
      <c r="P12" s="25"/>
      <c r="Q12" s="25"/>
      <c r="R12" s="25"/>
      <c r="S12" s="107"/>
      <c r="T12" s="115"/>
      <c r="U12" s="116"/>
      <c r="V12" s="116"/>
    </row>
    <row r="13" spans="1:22" ht="15.75">
      <c r="A13" s="108"/>
      <c r="B13" s="123"/>
      <c r="C13" s="108"/>
      <c r="D13" s="3175" t="s">
        <v>5876</v>
      </c>
      <c r="E13" s="108"/>
      <c r="F13" s="108"/>
      <c r="G13" s="108"/>
      <c r="H13" s="1575">
        <v>8.83</v>
      </c>
      <c r="I13" s="108">
        <v>3</v>
      </c>
      <c r="J13" s="120">
        <f>'Transport Fee '!J13</f>
        <v>3192</v>
      </c>
      <c r="K13" s="118">
        <f t="shared" ref="K13:K14" si="1">$F$9*(H13)*J13</f>
        <v>28185.360000000001</v>
      </c>
      <c r="L13" s="118"/>
      <c r="M13" s="120"/>
      <c r="N13" s="120"/>
      <c r="O13" s="120"/>
      <c r="P13" s="25"/>
      <c r="Q13" s="25"/>
      <c r="R13" s="25"/>
      <c r="S13" s="107"/>
      <c r="T13" s="115"/>
      <c r="U13" s="116"/>
      <c r="V13" s="116">
        <f>1</f>
        <v>1</v>
      </c>
    </row>
    <row r="14" spans="1:22" ht="15.75">
      <c r="A14" s="108"/>
      <c r="B14" s="123"/>
      <c r="C14" s="108"/>
      <c r="D14" s="3175" t="s">
        <v>5877</v>
      </c>
      <c r="E14" s="108"/>
      <c r="F14" s="108"/>
      <c r="G14" s="108"/>
      <c r="H14" s="108">
        <f>(16.88-13.6)+(18.1-16.88)/2</f>
        <v>3.8900000000000006</v>
      </c>
      <c r="I14" s="108">
        <v>4</v>
      </c>
      <c r="J14" s="120">
        <f>'Transport Fee '!J14</f>
        <v>4255</v>
      </c>
      <c r="K14" s="118">
        <f t="shared" si="1"/>
        <v>16551.95</v>
      </c>
      <c r="L14" s="118"/>
      <c r="M14" s="120"/>
      <c r="N14" s="120"/>
      <c r="O14" s="120"/>
      <c r="P14" s="25"/>
      <c r="Q14" s="25"/>
      <c r="R14" s="25"/>
      <c r="S14" s="107"/>
      <c r="T14" s="115"/>
      <c r="U14" s="116"/>
      <c r="V14" s="116">
        <f>1</f>
        <v>1</v>
      </c>
    </row>
    <row r="15" spans="1:22" s="373" customFormat="1">
      <c r="A15" s="367">
        <f>A9+1</f>
        <v>2</v>
      </c>
      <c r="B15" s="1815" t="s">
        <v>359</v>
      </c>
      <c r="C15" s="367" t="s">
        <v>276</v>
      </c>
      <c r="D15" s="1573" t="str">
        <f>D9</f>
        <v>Mỏ Hon The (R2) - Xã Duy Son</v>
      </c>
      <c r="E15" s="367">
        <v>1.6</v>
      </c>
      <c r="F15" s="367">
        <v>1</v>
      </c>
      <c r="G15" s="367"/>
      <c r="H15" s="367">
        <f>H9</f>
        <v>31</v>
      </c>
      <c r="I15" s="376"/>
      <c r="J15" s="377"/>
      <c r="K15" s="368">
        <f>$K$9</f>
        <v>124495.31</v>
      </c>
      <c r="L15" s="368"/>
      <c r="M15" s="368">
        <f>M9</f>
        <v>0</v>
      </c>
      <c r="N15" s="368"/>
      <c r="O15" s="368">
        <f>O9</f>
        <v>113177.55454545454</v>
      </c>
      <c r="P15" s="911">
        <f>'Transport Fee '!P15</f>
        <v>200000</v>
      </c>
      <c r="Q15" s="382">
        <f>P15+O15</f>
        <v>313177.55454545456</v>
      </c>
      <c r="R15" s="382"/>
      <c r="S15" s="371"/>
      <c r="T15" s="371"/>
      <c r="U15" s="372"/>
      <c r="V15" s="372"/>
    </row>
    <row r="16" spans="1:22" s="373" customFormat="1">
      <c r="A16" s="367">
        <v>3</v>
      </c>
      <c r="B16" s="1815" t="s">
        <v>358</v>
      </c>
      <c r="C16" s="367" t="s">
        <v>276</v>
      </c>
      <c r="D16" s="1573" t="str">
        <f>D15</f>
        <v>Mỏ Hon The (R2) - Xã Duy Son</v>
      </c>
      <c r="E16" s="367">
        <v>1.5</v>
      </c>
      <c r="F16" s="367">
        <v>1</v>
      </c>
      <c r="G16" s="367"/>
      <c r="H16" s="367">
        <f>$H$15</f>
        <v>31</v>
      </c>
      <c r="I16" s="367"/>
      <c r="J16" s="392"/>
      <c r="K16" s="378">
        <f>$K$9</f>
        <v>124495.31</v>
      </c>
      <c r="L16" s="378"/>
      <c r="M16" s="368">
        <f>IF(G16=1.15,E16*2500/1.05,0)</f>
        <v>0</v>
      </c>
      <c r="N16" s="368"/>
      <c r="O16" s="368">
        <f>O15</f>
        <v>113177.55454545454</v>
      </c>
      <c r="P16" s="911">
        <f>'Transport Fee '!P16</f>
        <v>154545</v>
      </c>
      <c r="Q16" s="382">
        <f>P16+O16</f>
        <v>267722.55454545456</v>
      </c>
      <c r="R16" s="382"/>
      <c r="S16" s="371"/>
      <c r="T16" s="371"/>
      <c r="U16" s="372"/>
      <c r="V16" s="372"/>
    </row>
    <row r="17" spans="1:23" s="373" customFormat="1">
      <c r="A17" s="367">
        <v>4</v>
      </c>
      <c r="B17" s="1815" t="s">
        <v>905</v>
      </c>
      <c r="C17" s="367" t="s">
        <v>276</v>
      </c>
      <c r="D17" s="1573" t="str">
        <f>D16</f>
        <v>Mỏ Hon The (R2) - Xã Duy Son</v>
      </c>
      <c r="E17" s="367">
        <v>1.5</v>
      </c>
      <c r="F17" s="367">
        <v>1</v>
      </c>
      <c r="G17" s="367"/>
      <c r="H17" s="367">
        <f t="shared" ref="H17:H26" si="2">$H$9</f>
        <v>31</v>
      </c>
      <c r="I17" s="367"/>
      <c r="J17" s="377"/>
      <c r="K17" s="378">
        <f>$K$9</f>
        <v>124495.31</v>
      </c>
      <c r="L17" s="378"/>
      <c r="M17" s="368">
        <f>IF(G17=1.15,E17*2500/1.05,0)</f>
        <v>0</v>
      </c>
      <c r="N17" s="368"/>
      <c r="O17" s="368">
        <f>O16</f>
        <v>113177.55454545454</v>
      </c>
      <c r="P17" s="911">
        <f>'Transport Fee '!P17</f>
        <v>145455</v>
      </c>
      <c r="Q17" s="382">
        <f>P17+O17</f>
        <v>258632.55454545454</v>
      </c>
      <c r="R17" s="382"/>
      <c r="S17" s="371"/>
      <c r="T17" s="371"/>
      <c r="U17" s="372"/>
      <c r="V17" s="372"/>
    </row>
    <row r="18" spans="1:23" s="373" customFormat="1">
      <c r="A18" s="367">
        <f>A17+1</f>
        <v>5</v>
      </c>
      <c r="B18" s="1815" t="s">
        <v>141</v>
      </c>
      <c r="C18" s="367" t="s">
        <v>276</v>
      </c>
      <c r="D18" s="1573" t="str">
        <f>D17</f>
        <v>Mỏ Hon The (R2) - Xã Duy Son</v>
      </c>
      <c r="E18" s="367">
        <v>1.5</v>
      </c>
      <c r="F18" s="367">
        <v>1</v>
      </c>
      <c r="G18" s="367"/>
      <c r="H18" s="367">
        <f t="shared" si="2"/>
        <v>31</v>
      </c>
      <c r="I18" s="379">
        <f t="shared" ref="I18:M18" si="3">I17</f>
        <v>0</v>
      </c>
      <c r="J18" s="380">
        <f t="shared" si="3"/>
        <v>0</v>
      </c>
      <c r="K18" s="380">
        <f>$K$9</f>
        <v>124495.31</v>
      </c>
      <c r="L18" s="380"/>
      <c r="M18" s="380">
        <f t="shared" si="3"/>
        <v>0</v>
      </c>
      <c r="N18" s="368">
        <v>0</v>
      </c>
      <c r="O18" s="368">
        <f>O17</f>
        <v>113177.55454545454</v>
      </c>
      <c r="P18" s="911">
        <f>'Transport Fee '!P18</f>
        <v>109091</v>
      </c>
      <c r="Q18" s="382">
        <f>P18+O18</f>
        <v>222268.55454545454</v>
      </c>
      <c r="R18" s="382"/>
      <c r="S18" s="371"/>
      <c r="T18" s="371"/>
      <c r="U18" s="372"/>
      <c r="V18" s="372"/>
      <c r="W18" s="381">
        <f>18.1-17.6</f>
        <v>0.5</v>
      </c>
    </row>
    <row r="19" spans="1:23" s="373" customFormat="1">
      <c r="A19" s="367">
        <f>A18+1</f>
        <v>6</v>
      </c>
      <c r="B19" s="1816" t="s">
        <v>4063</v>
      </c>
      <c r="C19" s="367" t="s">
        <v>276</v>
      </c>
      <c r="D19" s="1573" t="str">
        <f>D18</f>
        <v>Mỏ Hon The (R2) - Xã Duy Son</v>
      </c>
      <c r="E19" s="367">
        <v>1.5</v>
      </c>
      <c r="F19" s="367">
        <v>1</v>
      </c>
      <c r="G19" s="367"/>
      <c r="H19" s="367">
        <f t="shared" si="2"/>
        <v>31</v>
      </c>
      <c r="I19" s="376"/>
      <c r="J19" s="368"/>
      <c r="K19" s="368">
        <f>K18</f>
        <v>124495.31</v>
      </c>
      <c r="L19" s="368"/>
      <c r="M19" s="380">
        <f>M18</f>
        <v>0</v>
      </c>
      <c r="N19" s="368"/>
      <c r="O19" s="368">
        <f>O18</f>
        <v>113177.55454545454</v>
      </c>
      <c r="P19" s="911">
        <f>'Transport Fee '!P19</f>
        <v>118182</v>
      </c>
      <c r="Q19" s="382">
        <f>P19+O19</f>
        <v>231359.55454545454</v>
      </c>
      <c r="R19" s="382"/>
      <c r="S19" s="371"/>
      <c r="T19" s="371"/>
      <c r="U19" s="383"/>
      <c r="V19" s="372"/>
    </row>
    <row r="20" spans="1:23" s="373" customFormat="1" hidden="1">
      <c r="A20" s="367"/>
      <c r="B20" s="366"/>
      <c r="C20" s="367"/>
      <c r="D20" s="1573"/>
      <c r="E20" s="367"/>
      <c r="F20" s="367"/>
      <c r="G20" s="367"/>
      <c r="H20" s="367">
        <v>2</v>
      </c>
      <c r="I20" s="367">
        <v>5</v>
      </c>
      <c r="J20" s="384">
        <f>2795</f>
        <v>2795</v>
      </c>
      <c r="K20" s="378">
        <f>$E$19*$F$19*(H20)*J20</f>
        <v>8385</v>
      </c>
      <c r="L20" s="378"/>
      <c r="M20" s="368"/>
      <c r="N20" s="368"/>
      <c r="O20" s="368"/>
      <c r="P20" s="911"/>
      <c r="Q20" s="382"/>
      <c r="R20" s="382"/>
      <c r="S20" s="371"/>
      <c r="T20" s="371"/>
      <c r="U20" s="383"/>
      <c r="V20" s="372"/>
    </row>
    <row r="21" spans="1:23" s="373" customFormat="1" hidden="1">
      <c r="A21" s="367"/>
      <c r="B21" s="366"/>
      <c r="C21" s="367"/>
      <c r="D21" s="1573"/>
      <c r="E21" s="367"/>
      <c r="F21" s="367"/>
      <c r="G21" s="367"/>
      <c r="H21" s="367">
        <f>17-6</f>
        <v>11</v>
      </c>
      <c r="I21" s="367">
        <v>1</v>
      </c>
      <c r="J21" s="384">
        <f>760</f>
        <v>760</v>
      </c>
      <c r="K21" s="378">
        <f>$E$19*$F$19*(H21)*J21</f>
        <v>12540</v>
      </c>
      <c r="L21" s="378"/>
      <c r="M21" s="368"/>
      <c r="N21" s="368"/>
      <c r="O21" s="368"/>
      <c r="P21" s="911"/>
      <c r="Q21" s="382"/>
      <c r="R21" s="382"/>
      <c r="S21" s="371"/>
      <c r="T21" s="371"/>
      <c r="U21" s="383"/>
      <c r="V21" s="372"/>
    </row>
    <row r="22" spans="1:23" s="373" customFormat="1" hidden="1">
      <c r="A22" s="367"/>
      <c r="B22" s="366"/>
      <c r="C22" s="367"/>
      <c r="D22" s="1573"/>
      <c r="E22" s="367"/>
      <c r="F22" s="367"/>
      <c r="G22" s="367"/>
      <c r="H22" s="367">
        <v>6</v>
      </c>
      <c r="I22" s="367">
        <v>4</v>
      </c>
      <c r="J22" s="384">
        <f>1928</f>
        <v>1928</v>
      </c>
      <c r="K22" s="378">
        <f>$E$19*$F$19*(H22)*J22</f>
        <v>17352</v>
      </c>
      <c r="L22" s="378"/>
      <c r="M22" s="368"/>
      <c r="N22" s="368"/>
      <c r="O22" s="368"/>
      <c r="P22" s="911"/>
      <c r="Q22" s="382"/>
      <c r="R22" s="382"/>
      <c r="S22" s="371"/>
      <c r="T22" s="371"/>
      <c r="U22" s="383"/>
      <c r="V22" s="372"/>
    </row>
    <row r="23" spans="1:23" s="373" customFormat="1" hidden="1">
      <c r="A23" s="367"/>
      <c r="B23" s="366"/>
      <c r="C23" s="367"/>
      <c r="D23" s="1573"/>
      <c r="E23" s="367"/>
      <c r="F23" s="367"/>
      <c r="G23" s="367"/>
      <c r="H23" s="367">
        <v>9</v>
      </c>
      <c r="I23" s="367">
        <v>3</v>
      </c>
      <c r="J23" s="384">
        <f>1329</f>
        <v>1329</v>
      </c>
      <c r="K23" s="378">
        <f>$E$19*$F$19*(H23)*J23</f>
        <v>17941.5</v>
      </c>
      <c r="L23" s="378"/>
      <c r="M23" s="368"/>
      <c r="N23" s="368"/>
      <c r="O23" s="368"/>
      <c r="P23" s="911"/>
      <c r="Q23" s="382"/>
      <c r="R23" s="382"/>
      <c r="S23" s="371"/>
      <c r="T23" s="371"/>
      <c r="U23" s="383"/>
      <c r="V23" s="372"/>
    </row>
    <row r="24" spans="1:23" s="373" customFormat="1" hidden="1">
      <c r="A24" s="367"/>
      <c r="B24" s="366"/>
      <c r="C24" s="367"/>
      <c r="D24" s="1573"/>
      <c r="E24" s="367"/>
      <c r="F24" s="367"/>
      <c r="G24" s="367"/>
      <c r="H24" s="367">
        <v>3</v>
      </c>
      <c r="I24" s="367">
        <v>6</v>
      </c>
      <c r="J24" s="384">
        <f>4053</f>
        <v>4053</v>
      </c>
      <c r="K24" s="378">
        <f>$E$19*$F$19*(H24)*J24</f>
        <v>18238.5</v>
      </c>
      <c r="L24" s="378"/>
      <c r="M24" s="368"/>
      <c r="N24" s="368"/>
      <c r="O24" s="368"/>
      <c r="P24" s="911"/>
      <c r="Q24" s="382"/>
      <c r="R24" s="382"/>
      <c r="S24" s="371"/>
      <c r="T24" s="371"/>
      <c r="U24" s="383"/>
      <c r="V24" s="372"/>
    </row>
    <row r="25" spans="1:23" s="373" customFormat="1">
      <c r="A25" s="367">
        <f>A19+1</f>
        <v>7</v>
      </c>
      <c r="B25" s="1816" t="s">
        <v>42</v>
      </c>
      <c r="C25" s="367" t="s">
        <v>276</v>
      </c>
      <c r="D25" s="1573" t="str">
        <f>D19</f>
        <v>Mỏ Hon The (R2) - Xã Duy Son</v>
      </c>
      <c r="E25" s="367">
        <v>1.5</v>
      </c>
      <c r="F25" s="367">
        <v>1</v>
      </c>
      <c r="G25" s="367"/>
      <c r="H25" s="367">
        <f t="shared" si="2"/>
        <v>31</v>
      </c>
      <c r="I25" s="376"/>
      <c r="J25" s="368"/>
      <c r="K25" s="368">
        <f>K19</f>
        <v>124495.31</v>
      </c>
      <c r="L25" s="368"/>
      <c r="M25" s="368">
        <f>M19</f>
        <v>0</v>
      </c>
      <c r="N25" s="368"/>
      <c r="O25" s="368">
        <f>O19</f>
        <v>113177.55454545454</v>
      </c>
      <c r="P25" s="911">
        <f>'Transport Fee '!P25</f>
        <v>109091</v>
      </c>
      <c r="Q25" s="382">
        <f>P25+O25</f>
        <v>222268.55454545454</v>
      </c>
      <c r="R25" s="382"/>
      <c r="S25" s="371"/>
      <c r="T25" s="371"/>
      <c r="U25" s="372"/>
      <c r="V25" s="372"/>
    </row>
    <row r="26" spans="1:23" s="373" customFormat="1">
      <c r="A26" s="367">
        <f>A25+1</f>
        <v>8</v>
      </c>
      <c r="B26" s="1816" t="s">
        <v>4064</v>
      </c>
      <c r="C26" s="367" t="s">
        <v>276</v>
      </c>
      <c r="D26" s="1573" t="str">
        <f>D25</f>
        <v>Mỏ Hon The (R2) - Xã Duy Son</v>
      </c>
      <c r="E26" s="367">
        <v>1.5</v>
      </c>
      <c r="F26" s="367">
        <v>1</v>
      </c>
      <c r="G26" s="367"/>
      <c r="H26" s="367">
        <f t="shared" si="2"/>
        <v>31</v>
      </c>
      <c r="I26" s="376"/>
      <c r="J26" s="368"/>
      <c r="K26" s="368">
        <f>K25</f>
        <v>124495.31</v>
      </c>
      <c r="L26" s="368"/>
      <c r="M26" s="368">
        <f>M25</f>
        <v>0</v>
      </c>
      <c r="N26" s="368"/>
      <c r="O26" s="368">
        <f>O25</f>
        <v>113177.55454545454</v>
      </c>
      <c r="P26" s="911">
        <f>'Transport Fee '!P26</f>
        <v>86364</v>
      </c>
      <c r="Q26" s="382">
        <f>P26+O26</f>
        <v>199541.55454545454</v>
      </c>
      <c r="R26" s="382"/>
      <c r="S26" s="371"/>
      <c r="T26" s="371"/>
      <c r="U26" s="372"/>
      <c r="V26" s="372"/>
    </row>
    <row r="27" spans="1:23" s="359" customFormat="1" ht="51" customHeight="1">
      <c r="A27" s="367">
        <f>A26+1</f>
        <v>9</v>
      </c>
      <c r="B27" s="1816" t="s">
        <v>974</v>
      </c>
      <c r="C27" s="367" t="s">
        <v>276</v>
      </c>
      <c r="D27" s="1689" t="s">
        <v>5878</v>
      </c>
      <c r="E27" s="367">
        <v>1.45</v>
      </c>
      <c r="F27" s="367">
        <v>1</v>
      </c>
      <c r="G27" s="367"/>
      <c r="H27" s="367">
        <f>ROUND(SUM(H28:H30),0)</f>
        <v>13</v>
      </c>
      <c r="I27" s="367"/>
      <c r="J27" s="367"/>
      <c r="K27" s="378">
        <f>SUM(K28:K30)</f>
        <v>48373.590000000004</v>
      </c>
      <c r="L27" s="378">
        <f>K27/1.1</f>
        <v>43975.990909090906</v>
      </c>
      <c r="M27" s="368"/>
      <c r="N27" s="368"/>
      <c r="O27" s="368">
        <f>N27+M27+L27</f>
        <v>43975.990909090906</v>
      </c>
      <c r="P27" s="911">
        <f>'Transport Fee '!P27</f>
        <v>59091</v>
      </c>
      <c r="Q27" s="382">
        <f>P27+O27</f>
        <v>103066.99090909091</v>
      </c>
      <c r="R27" s="411" t="str">
        <f>R9</f>
        <v xml:space="preserve">Gíá Q4/2012 Quảng Nam </v>
      </c>
      <c r="S27" s="371"/>
      <c r="T27" s="371"/>
      <c r="U27" s="372"/>
      <c r="V27" s="372"/>
    </row>
    <row r="28" spans="1:23" ht="15.75">
      <c r="A28" s="108"/>
      <c r="B28" s="123"/>
      <c r="C28" s="108"/>
      <c r="D28" s="3175" t="s">
        <v>3776</v>
      </c>
      <c r="E28" s="108"/>
      <c r="F28" s="108">
        <v>1</v>
      </c>
      <c r="G28" s="108"/>
      <c r="H28" s="108">
        <v>0.5</v>
      </c>
      <c r="I28" s="108">
        <v>4</v>
      </c>
      <c r="J28" s="120">
        <v>4395</v>
      </c>
      <c r="K28" s="118">
        <f>F27*(H28)*J28</f>
        <v>2197.5</v>
      </c>
      <c r="L28" s="118"/>
      <c r="M28" s="120"/>
      <c r="N28" s="120"/>
      <c r="O28" s="120"/>
      <c r="P28" s="25"/>
      <c r="Q28" s="25"/>
      <c r="R28" s="412"/>
      <c r="S28" s="107"/>
      <c r="T28" s="115"/>
      <c r="U28" s="116"/>
      <c r="V28" s="116"/>
    </row>
    <row r="29" spans="1:23" ht="15.75">
      <c r="A29" s="108"/>
      <c r="B29" s="123"/>
      <c r="C29" s="108"/>
      <c r="D29" s="3175" t="str">
        <f>D13</f>
        <v>DT609 = Km13+ 600 (Tim đường Cao tốc)</v>
      </c>
      <c r="E29" s="108"/>
      <c r="F29" s="108">
        <v>1</v>
      </c>
      <c r="G29" s="108"/>
      <c r="H29" s="108">
        <v>8.82</v>
      </c>
      <c r="I29" s="108">
        <f>I13</f>
        <v>3</v>
      </c>
      <c r="J29" s="120">
        <v>3297</v>
      </c>
      <c r="K29" s="118">
        <f>F27*(H29)*J29</f>
        <v>29079.54</v>
      </c>
      <c r="L29" s="118"/>
      <c r="M29" s="120"/>
      <c r="N29" s="120"/>
      <c r="O29" s="120"/>
      <c r="P29" s="25"/>
      <c r="Q29" s="25"/>
      <c r="R29" s="412"/>
      <c r="S29" s="107"/>
      <c r="T29" s="115"/>
      <c r="U29" s="116"/>
      <c r="V29" s="116"/>
    </row>
    <row r="30" spans="1:23" ht="15.75">
      <c r="A30" s="108"/>
      <c r="B30" s="123"/>
      <c r="C30" s="108"/>
      <c r="D30" s="3175" t="str">
        <f>D14</f>
        <v>Công trình</v>
      </c>
      <c r="E30" s="108"/>
      <c r="F30" s="108">
        <v>1</v>
      </c>
      <c r="G30" s="108"/>
      <c r="H30" s="108">
        <f>(16.88-13.6)+(18.1-16.88)/2</f>
        <v>3.8900000000000006</v>
      </c>
      <c r="I30" s="108">
        <f>I14</f>
        <v>4</v>
      </c>
      <c r="J30" s="120">
        <f>J28</f>
        <v>4395</v>
      </c>
      <c r="K30" s="118">
        <f>F29*(H30)*J30</f>
        <v>17096.550000000003</v>
      </c>
      <c r="L30" s="118"/>
      <c r="M30" s="120"/>
      <c r="N30" s="120"/>
      <c r="O30" s="120"/>
      <c r="P30" s="25"/>
      <c r="Q30" s="25"/>
      <c r="R30" s="412"/>
      <c r="S30" s="107"/>
      <c r="T30" s="115"/>
      <c r="U30" s="116"/>
      <c r="V30" s="116"/>
    </row>
    <row r="31" spans="1:23" s="373" customFormat="1" ht="29.25">
      <c r="A31" s="367">
        <f>A27+1</f>
        <v>10</v>
      </c>
      <c r="B31" s="1816" t="s">
        <v>4065</v>
      </c>
      <c r="C31" s="367" t="s">
        <v>276</v>
      </c>
      <c r="D31" s="1689" t="str">
        <f>D27</f>
        <v>Mỏ cát Vinh Dien (C6) - Km948+300 (QL1A)</v>
      </c>
      <c r="E31" s="367">
        <v>1.2</v>
      </c>
      <c r="F31" s="367">
        <v>1</v>
      </c>
      <c r="G31" s="367"/>
      <c r="H31" s="367">
        <f>H27</f>
        <v>13</v>
      </c>
      <c r="I31" s="367"/>
      <c r="J31" s="368"/>
      <c r="K31" s="368">
        <f>K27</f>
        <v>48373.590000000004</v>
      </c>
      <c r="L31" s="368"/>
      <c r="M31" s="368">
        <f>IF(G31=1.15,E31*2500/1.05,0)</f>
        <v>0</v>
      </c>
      <c r="N31" s="368">
        <v>0</v>
      </c>
      <c r="O31" s="368">
        <f>O27</f>
        <v>43975.990909090906</v>
      </c>
      <c r="P31" s="911">
        <f>'Transport Fee '!P31</f>
        <v>50000</v>
      </c>
      <c r="Q31" s="382">
        <f>P31+O31</f>
        <v>93975.990909090906</v>
      </c>
      <c r="R31" s="413"/>
      <c r="S31" s="371"/>
      <c r="T31" s="371"/>
      <c r="U31" s="372"/>
      <c r="V31" s="372"/>
    </row>
    <row r="32" spans="1:23" s="359" customFormat="1" ht="47.25">
      <c r="A32" s="367">
        <f>A31+1</f>
        <v>11</v>
      </c>
      <c r="B32" s="366" t="s">
        <v>924</v>
      </c>
      <c r="C32" s="367" t="s">
        <v>107</v>
      </c>
      <c r="D32" s="1573"/>
      <c r="E32" s="367">
        <v>1</v>
      </c>
      <c r="F32" s="367">
        <v>1.2</v>
      </c>
      <c r="G32" s="367"/>
      <c r="H32" s="394">
        <f>ROUND(SUM(H33:H36),0)</f>
        <v>24</v>
      </c>
      <c r="I32" s="367"/>
      <c r="J32" s="367"/>
      <c r="K32" s="378">
        <f>SUM(K33:K36)</f>
        <v>103666.78799999971</v>
      </c>
      <c r="L32" s="378">
        <f>K32/1.1</f>
        <v>94242.534545454269</v>
      </c>
      <c r="M32" s="368">
        <f>'Process (R)'!$L$2369</f>
        <v>62808.970454545452</v>
      </c>
      <c r="N32" s="1902">
        <f>(120000/30/1.1)*1</f>
        <v>3636.363636363636</v>
      </c>
      <c r="O32" s="368">
        <f>N32+M32+L32</f>
        <v>160687.86863636336</v>
      </c>
      <c r="P32" s="1940">
        <f>'Transport Fee '!P32</f>
        <v>1454545.4545454544</v>
      </c>
      <c r="Q32" s="382">
        <f>P32+O32</f>
        <v>1615233.3231818178</v>
      </c>
      <c r="R32" s="1941" t="s">
        <v>6009</v>
      </c>
      <c r="S32" s="371">
        <v>1</v>
      </c>
      <c r="T32" s="371"/>
      <c r="U32" s="372"/>
      <c r="V32" s="372"/>
    </row>
    <row r="33" spans="1:26" ht="15.75">
      <c r="A33" s="108"/>
      <c r="B33" s="4220" t="s">
        <v>4236</v>
      </c>
      <c r="C33" s="108"/>
      <c r="D33" s="3176" t="s">
        <v>1469</v>
      </c>
      <c r="E33" s="108"/>
      <c r="F33" s="108">
        <f>F32</f>
        <v>1.2</v>
      </c>
      <c r="G33" s="108"/>
      <c r="H33" s="124">
        <v>5</v>
      </c>
      <c r="I33" s="108">
        <v>2</v>
      </c>
      <c r="J33" s="120"/>
      <c r="K33" s="118">
        <f>$E$32*$F$32*H33*J33</f>
        <v>0</v>
      </c>
      <c r="L33" s="118"/>
      <c r="M33" s="120"/>
      <c r="N33" s="1903" t="s">
        <v>4237</v>
      </c>
      <c r="O33" s="120"/>
      <c r="P33" s="25"/>
      <c r="Q33" s="25"/>
      <c r="R33" s="412"/>
      <c r="S33" s="107"/>
      <c r="T33" s="115"/>
      <c r="U33" s="116"/>
      <c r="V33" s="116"/>
    </row>
    <row r="34" spans="1:26" ht="15.75">
      <c r="A34" s="108"/>
      <c r="B34" s="4221"/>
      <c r="C34" s="124"/>
      <c r="D34" s="3176" t="s">
        <v>3447</v>
      </c>
      <c r="E34" s="108"/>
      <c r="F34" s="108">
        <f>F33</f>
        <v>1.2</v>
      </c>
      <c r="G34" s="108"/>
      <c r="H34" s="124">
        <f>946.3-942</f>
        <v>4.2999999999999545</v>
      </c>
      <c r="I34" s="108">
        <v>4</v>
      </c>
      <c r="J34" s="120">
        <v>5547</v>
      </c>
      <c r="K34" s="118">
        <f>$F$32*H34*J34</f>
        <v>28622.519999999695</v>
      </c>
      <c r="L34" s="118"/>
      <c r="M34" s="120"/>
      <c r="N34" s="120"/>
      <c r="O34" s="120"/>
      <c r="P34" s="25"/>
      <c r="Q34" s="25"/>
      <c r="R34" s="412"/>
      <c r="S34" s="107"/>
      <c r="T34" s="115"/>
      <c r="U34" s="116"/>
      <c r="V34" s="116"/>
    </row>
    <row r="35" spans="1:26" ht="15.75">
      <c r="A35" s="108"/>
      <c r="B35" s="123"/>
      <c r="C35" s="108"/>
      <c r="D35" s="3176" t="str">
        <f>D13</f>
        <v>DT609 = Km13+ 600 (Tim đường Cao tốc)</v>
      </c>
      <c r="E35" s="108"/>
      <c r="F35" s="108">
        <f>F34</f>
        <v>1.2</v>
      </c>
      <c r="G35" s="108"/>
      <c r="H35" s="124">
        <f>2+H13</f>
        <v>10.83</v>
      </c>
      <c r="I35" s="108">
        <f>I13</f>
        <v>3</v>
      </c>
      <c r="J35" s="120">
        <v>3782</v>
      </c>
      <c r="K35" s="118">
        <f>$F$32*H35*J35</f>
        <v>49150.872000000003</v>
      </c>
      <c r="L35" s="118"/>
      <c r="M35" s="120"/>
      <c r="N35" s="120"/>
      <c r="O35" s="120"/>
      <c r="P35" s="25"/>
      <c r="Q35" s="25"/>
      <c r="R35" s="412"/>
      <c r="S35" s="107"/>
      <c r="T35" s="115"/>
      <c r="U35" s="116"/>
      <c r="V35" s="116"/>
    </row>
    <row r="36" spans="1:26" ht="15.75">
      <c r="A36" s="108"/>
      <c r="B36" s="123"/>
      <c r="C36" s="108"/>
      <c r="D36" s="3176" t="str">
        <f>D30</f>
        <v>Công trình</v>
      </c>
      <c r="E36" s="108"/>
      <c r="F36" s="108">
        <f>F35</f>
        <v>1.2</v>
      </c>
      <c r="G36" s="108"/>
      <c r="H36" s="124">
        <f>H14</f>
        <v>3.8900000000000006</v>
      </c>
      <c r="I36" s="108">
        <f>I14</f>
        <v>4</v>
      </c>
      <c r="J36" s="120">
        <f>J34</f>
        <v>5547</v>
      </c>
      <c r="K36" s="118">
        <f>$F$32*H36*J36</f>
        <v>25893.396000000001</v>
      </c>
      <c r="L36" s="118"/>
      <c r="M36" s="120"/>
      <c r="N36" s="120"/>
      <c r="O36" s="120"/>
      <c r="P36" s="25"/>
      <c r="Q36" s="25"/>
      <c r="R36" s="412"/>
      <c r="S36" s="107"/>
      <c r="T36" s="115"/>
      <c r="U36" s="116"/>
      <c r="V36" s="116"/>
    </row>
    <row r="37" spans="1:26" s="359" customFormat="1" ht="15.75" hidden="1">
      <c r="A37" s="367">
        <f>A32+1</f>
        <v>12</v>
      </c>
      <c r="B37" s="1816" t="s">
        <v>4066</v>
      </c>
      <c r="C37" s="367" t="str">
        <f>C32</f>
        <v>Tấn</v>
      </c>
      <c r="D37" s="3177"/>
      <c r="E37" s="367">
        <v>1</v>
      </c>
      <c r="F37" s="367">
        <f>F36</f>
        <v>1.2</v>
      </c>
      <c r="G37" s="367"/>
      <c r="H37" s="367">
        <f>$H$32</f>
        <v>24</v>
      </c>
      <c r="I37" s="367"/>
      <c r="J37" s="367"/>
      <c r="K37" s="378">
        <f>$K$32</f>
        <v>103666.78799999971</v>
      </c>
      <c r="L37" s="378"/>
      <c r="M37" s="368">
        <f>IF(G37=1.15,E37*2500/1.05,0)</f>
        <v>0</v>
      </c>
      <c r="N37" s="368"/>
      <c r="O37" s="368">
        <f>O32</f>
        <v>160687.86863636336</v>
      </c>
      <c r="P37" s="911">
        <f>1600000/1.1</f>
        <v>1454545.4545454544</v>
      </c>
      <c r="Q37" s="382">
        <f>P37+O37</f>
        <v>1615233.3231818178</v>
      </c>
      <c r="R37" s="413"/>
      <c r="S37" s="371">
        <v>1</v>
      </c>
      <c r="T37" s="371"/>
      <c r="U37" s="372"/>
      <c r="V37" s="372"/>
    </row>
    <row r="38" spans="1:26" s="359" customFormat="1" ht="32.25" customHeight="1">
      <c r="A38" s="367">
        <f>A37+1</f>
        <v>13</v>
      </c>
      <c r="B38" s="1816" t="s">
        <v>4067</v>
      </c>
      <c r="C38" s="367" t="str">
        <f>C37</f>
        <v>Tấn</v>
      </c>
      <c r="D38" s="1573"/>
      <c r="E38" s="367">
        <v>1</v>
      </c>
      <c r="F38" s="367"/>
      <c r="G38" s="367"/>
      <c r="H38" s="394">
        <f>ROUND(SUM(H39:H42),0)</f>
        <v>24</v>
      </c>
      <c r="I38" s="367"/>
      <c r="J38" s="367"/>
      <c r="K38" s="378">
        <f>SUM(K39:K42)</f>
        <v>86388.989999999743</v>
      </c>
      <c r="L38" s="378">
        <f>K38/1.1</f>
        <v>78535.445454545217</v>
      </c>
      <c r="M38" s="368">
        <f>'Process (R)'!$L$2369</f>
        <v>62808.970454545452</v>
      </c>
      <c r="N38" s="1902">
        <f>(120000/30/1.1)*1</f>
        <v>3636.363636363636</v>
      </c>
      <c r="O38" s="368">
        <f>N38+M38+L38</f>
        <v>144980.77954545431</v>
      </c>
      <c r="P38" s="911">
        <f>'Transport Fee '!P38</f>
        <v>14463636.363636363</v>
      </c>
      <c r="Q38" s="382">
        <f>P38+O38</f>
        <v>14608617.143181818</v>
      </c>
      <c r="R38" s="411" t="str">
        <f>R32</f>
        <v>Gíá tháng 12/2012 Da Nang</v>
      </c>
      <c r="S38" s="371"/>
      <c r="T38" s="371">
        <f>O38*18.1/1000</f>
        <v>2624.1521097727232</v>
      </c>
      <c r="U38" s="372"/>
      <c r="V38" s="372"/>
      <c r="W38" s="359">
        <f>9.5+12.9+2+9+3.28+0.61</f>
        <v>37.29</v>
      </c>
    </row>
    <row r="39" spans="1:26" ht="15.75">
      <c r="A39" s="108"/>
      <c r="B39" s="123"/>
      <c r="C39" s="108"/>
      <c r="D39" s="3176" t="s">
        <v>1469</v>
      </c>
      <c r="E39" s="108"/>
      <c r="F39" s="108">
        <v>1</v>
      </c>
      <c r="G39" s="108"/>
      <c r="H39" s="124">
        <v>5</v>
      </c>
      <c r="I39" s="108">
        <f>I33</f>
        <v>2</v>
      </c>
      <c r="J39" s="120"/>
      <c r="K39" s="118">
        <f>$E$32*$F$32*H39*J39</f>
        <v>0</v>
      </c>
      <c r="L39" s="118"/>
      <c r="M39" s="120"/>
      <c r="N39" s="120"/>
      <c r="O39" s="120"/>
      <c r="P39" s="25"/>
      <c r="Q39" s="25"/>
      <c r="R39" s="412"/>
      <c r="S39" s="107"/>
      <c r="T39" s="115"/>
      <c r="U39" s="116"/>
      <c r="V39" s="116">
        <f>946-933.08269</f>
        <v>12.917310000000043</v>
      </c>
    </row>
    <row r="40" spans="1:26" ht="15.75">
      <c r="A40" s="108"/>
      <c r="B40" s="123"/>
      <c r="C40" s="108"/>
      <c r="D40" s="3176" t="str">
        <f>D34</f>
        <v>Km942-Km946+300 QL1A</v>
      </c>
      <c r="E40" s="108"/>
      <c r="F40" s="108">
        <f>F39</f>
        <v>1</v>
      </c>
      <c r="G40" s="108"/>
      <c r="H40" s="124">
        <f>H34</f>
        <v>4.2999999999999545</v>
      </c>
      <c r="I40" s="108">
        <f>I34</f>
        <v>4</v>
      </c>
      <c r="J40" s="120">
        <f>J34</f>
        <v>5547</v>
      </c>
      <c r="K40" s="118">
        <f>$F$39*H40*J40</f>
        <v>23852.099999999748</v>
      </c>
      <c r="L40" s="118"/>
      <c r="M40" s="120"/>
      <c r="N40" s="120"/>
      <c r="O40" s="120"/>
      <c r="P40" s="25"/>
      <c r="Q40" s="25"/>
      <c r="R40" s="412"/>
      <c r="S40" s="107"/>
      <c r="T40" s="115"/>
      <c r="U40" s="116"/>
      <c r="V40" s="116">
        <f>16.88-13.6</f>
        <v>3.2799999999999994</v>
      </c>
    </row>
    <row r="41" spans="1:26" ht="15.75">
      <c r="A41" s="108"/>
      <c r="B41" s="123"/>
      <c r="C41" s="108"/>
      <c r="D41" s="3176" t="str">
        <f>D35</f>
        <v>DT609 = Km13+ 600 (Tim đường Cao tốc)</v>
      </c>
      <c r="E41" s="108"/>
      <c r="F41" s="108">
        <f>F40</f>
        <v>1</v>
      </c>
      <c r="G41" s="108"/>
      <c r="H41" s="124">
        <f>H35</f>
        <v>10.83</v>
      </c>
      <c r="I41" s="108">
        <f>I35</f>
        <v>3</v>
      </c>
      <c r="J41" s="120">
        <f>J35</f>
        <v>3782</v>
      </c>
      <c r="K41" s="118">
        <f>$F$39*H41*J41</f>
        <v>40959.06</v>
      </c>
      <c r="L41" s="118"/>
      <c r="M41" s="120"/>
      <c r="N41" s="120"/>
      <c r="O41" s="120"/>
      <c r="P41" s="25"/>
      <c r="Q41" s="25"/>
      <c r="R41" s="412"/>
      <c r="S41" s="107"/>
      <c r="T41" s="115"/>
      <c r="U41" s="116"/>
      <c r="V41" s="116">
        <f>18.1-16.88</f>
        <v>1.2200000000000024</v>
      </c>
      <c r="Z41" s="361">
        <f>2.5+4.6+3+1+2.5+1.5+6.5</f>
        <v>21.6</v>
      </c>
    </row>
    <row r="42" spans="1:26" ht="15.75">
      <c r="A42" s="108"/>
      <c r="B42" s="123"/>
      <c r="C42" s="108"/>
      <c r="D42" s="3176" t="str">
        <f>D36</f>
        <v>Công trình</v>
      </c>
      <c r="E42" s="108"/>
      <c r="F42" s="108"/>
      <c r="G42" s="108"/>
      <c r="H42" s="124">
        <f>H36</f>
        <v>3.8900000000000006</v>
      </c>
      <c r="I42" s="108">
        <f>I36</f>
        <v>4</v>
      </c>
      <c r="J42" s="120">
        <f>J36</f>
        <v>5547</v>
      </c>
      <c r="K42" s="118">
        <f>$F$39*H42*J42</f>
        <v>21577.83</v>
      </c>
      <c r="L42" s="118"/>
      <c r="M42" s="120"/>
      <c r="N42" s="120"/>
      <c r="O42" s="120"/>
      <c r="P42" s="25"/>
      <c r="Q42" s="25"/>
      <c r="R42" s="412"/>
      <c r="S42" s="107"/>
      <c r="T42" s="115"/>
      <c r="U42" s="116"/>
      <c r="V42" s="116">
        <f>V41/2</f>
        <v>0.61000000000000121</v>
      </c>
      <c r="Z42" s="361">
        <f>Z41+9.5+3.28+0.61+9.5</f>
        <v>44.49</v>
      </c>
    </row>
    <row r="43" spans="1:26" s="359" customFormat="1" ht="18.75">
      <c r="A43" s="367">
        <f>A38+1</f>
        <v>14</v>
      </c>
      <c r="B43" s="1815" t="s">
        <v>4068</v>
      </c>
      <c r="C43" s="367" t="str">
        <f>C37</f>
        <v>Tấn</v>
      </c>
      <c r="D43" s="3177"/>
      <c r="E43" s="367"/>
      <c r="F43" s="367"/>
      <c r="G43" s="367"/>
      <c r="H43" s="367"/>
      <c r="I43" s="367"/>
      <c r="J43" s="393"/>
      <c r="K43" s="378"/>
      <c r="L43" s="378"/>
      <c r="M43" s="368"/>
      <c r="N43" s="368"/>
      <c r="O43" s="368">
        <f t="shared" ref="O43:O51" si="4">$O$38</f>
        <v>144980.77954545431</v>
      </c>
      <c r="P43" s="911">
        <f>'Transport Fee '!P43</f>
        <v>15954545.454545453</v>
      </c>
      <c r="Q43" s="382">
        <f>P43+O43</f>
        <v>16099526.234090907</v>
      </c>
      <c r="R43" s="413"/>
      <c r="S43" s="371"/>
      <c r="T43" s="493"/>
      <c r="U43" s="372"/>
      <c r="V43" s="372"/>
    </row>
    <row r="44" spans="1:26" s="359" customFormat="1" ht="15.75">
      <c r="A44" s="367">
        <f>A43+1</f>
        <v>15</v>
      </c>
      <c r="B44" s="1815" t="s">
        <v>4069</v>
      </c>
      <c r="C44" s="367" t="str">
        <f>C38</f>
        <v>Tấn</v>
      </c>
      <c r="D44" s="3177"/>
      <c r="E44" s="367"/>
      <c r="F44" s="367"/>
      <c r="G44" s="367"/>
      <c r="H44" s="367"/>
      <c r="I44" s="367"/>
      <c r="J44" s="393"/>
      <c r="K44" s="378"/>
      <c r="L44" s="378"/>
      <c r="M44" s="368"/>
      <c r="N44" s="368"/>
      <c r="O44" s="368">
        <f t="shared" si="4"/>
        <v>144980.77954545431</v>
      </c>
      <c r="P44" s="911">
        <f>'Transport Fee '!P44</f>
        <v>15599999.999999998</v>
      </c>
      <c r="Q44" s="382">
        <f>P44+O44</f>
        <v>15744980.779545452</v>
      </c>
      <c r="R44" s="413"/>
      <c r="S44" s="371"/>
      <c r="T44" s="371"/>
      <c r="U44" s="372"/>
      <c r="V44" s="372"/>
    </row>
    <row r="45" spans="1:26" s="359" customFormat="1" ht="15.75">
      <c r="A45" s="367">
        <f t="shared" ref="A45:A52" si="5">A44+1</f>
        <v>16</v>
      </c>
      <c r="B45" s="1815" t="s">
        <v>4070</v>
      </c>
      <c r="C45" s="367" t="str">
        <f>C44</f>
        <v>Tấn</v>
      </c>
      <c r="D45" s="3177"/>
      <c r="E45" s="367"/>
      <c r="F45" s="367"/>
      <c r="G45" s="367"/>
      <c r="H45" s="367"/>
      <c r="I45" s="367"/>
      <c r="J45" s="393"/>
      <c r="K45" s="378"/>
      <c r="L45" s="378"/>
      <c r="M45" s="368"/>
      <c r="N45" s="368"/>
      <c r="O45" s="368">
        <f t="shared" si="4"/>
        <v>144980.77954545431</v>
      </c>
      <c r="P45" s="911">
        <f>'Transport Fee '!P45</f>
        <v>15499999.999999998</v>
      </c>
      <c r="Q45" s="382">
        <f t="shared" ref="Q45:Q52" si="6">P45+O45</f>
        <v>15644980.779545452</v>
      </c>
      <c r="R45" s="413"/>
      <c r="S45" s="371"/>
      <c r="T45" s="371"/>
      <c r="U45" s="372"/>
      <c r="V45" s="372"/>
    </row>
    <row r="46" spans="1:26" s="359" customFormat="1" ht="15.75">
      <c r="A46" s="367">
        <f t="shared" si="5"/>
        <v>17</v>
      </c>
      <c r="B46" s="1815" t="s">
        <v>4071</v>
      </c>
      <c r="C46" s="367" t="str">
        <f>C45</f>
        <v>Tấn</v>
      </c>
      <c r="D46" s="3177"/>
      <c r="E46" s="367"/>
      <c r="F46" s="367"/>
      <c r="G46" s="367"/>
      <c r="H46" s="367"/>
      <c r="I46" s="367"/>
      <c r="J46" s="367"/>
      <c r="K46" s="378"/>
      <c r="L46" s="378"/>
      <c r="M46" s="368"/>
      <c r="N46" s="368"/>
      <c r="O46" s="368">
        <f t="shared" si="4"/>
        <v>144980.77954545431</v>
      </c>
      <c r="P46" s="911">
        <f>'Transport Fee '!P46</f>
        <v>15499999.999999998</v>
      </c>
      <c r="Q46" s="382">
        <f t="shared" si="6"/>
        <v>15644980.779545452</v>
      </c>
      <c r="R46" s="413"/>
      <c r="S46" s="371"/>
      <c r="T46" s="371"/>
      <c r="U46" s="372"/>
      <c r="V46" s="372"/>
    </row>
    <row r="47" spans="1:26" s="359" customFormat="1" ht="15.75">
      <c r="A47" s="367">
        <f t="shared" si="5"/>
        <v>18</v>
      </c>
      <c r="B47" s="1815" t="s">
        <v>4072</v>
      </c>
      <c r="C47" s="367" t="str">
        <f t="shared" ref="C47:C51" si="7">C46</f>
        <v>Tấn</v>
      </c>
      <c r="D47" s="3177"/>
      <c r="E47" s="367"/>
      <c r="F47" s="367"/>
      <c r="G47" s="367"/>
      <c r="H47" s="367"/>
      <c r="I47" s="367"/>
      <c r="J47" s="367"/>
      <c r="K47" s="378"/>
      <c r="L47" s="378"/>
      <c r="M47" s="368"/>
      <c r="N47" s="368"/>
      <c r="O47" s="368">
        <f t="shared" si="4"/>
        <v>144980.77954545431</v>
      </c>
      <c r="P47" s="911">
        <f>P46</f>
        <v>15499999.999999998</v>
      </c>
      <c r="Q47" s="382">
        <f t="shared" si="6"/>
        <v>15644980.779545452</v>
      </c>
      <c r="R47" s="413"/>
      <c r="S47" s="371"/>
      <c r="T47" s="371"/>
      <c r="U47" s="372"/>
      <c r="V47" s="372"/>
    </row>
    <row r="48" spans="1:26" s="359" customFormat="1" ht="15.75">
      <c r="A48" s="367">
        <f t="shared" si="5"/>
        <v>19</v>
      </c>
      <c r="B48" s="1815" t="s">
        <v>4073</v>
      </c>
      <c r="C48" s="367" t="str">
        <f t="shared" si="7"/>
        <v>Tấn</v>
      </c>
      <c r="D48" s="3177"/>
      <c r="E48" s="367"/>
      <c r="F48" s="367"/>
      <c r="G48" s="367"/>
      <c r="H48" s="367"/>
      <c r="I48" s="367"/>
      <c r="J48" s="367"/>
      <c r="K48" s="378"/>
      <c r="L48" s="378"/>
      <c r="M48" s="368"/>
      <c r="N48" s="368"/>
      <c r="O48" s="368">
        <f t="shared" si="4"/>
        <v>144980.77954545431</v>
      </c>
      <c r="P48" s="911">
        <f>'Transport Fee '!P48</f>
        <v>15499999.999999998</v>
      </c>
      <c r="Q48" s="382">
        <f t="shared" si="6"/>
        <v>15644980.779545452</v>
      </c>
      <c r="R48" s="413"/>
      <c r="S48" s="371"/>
      <c r="T48" s="371"/>
      <c r="U48" s="372"/>
      <c r="V48" s="372"/>
    </row>
    <row r="49" spans="1:22" s="359" customFormat="1" ht="15.75" hidden="1">
      <c r="A49" s="367">
        <f t="shared" si="5"/>
        <v>20</v>
      </c>
      <c r="B49" s="1815" t="s">
        <v>1583</v>
      </c>
      <c r="C49" s="367" t="str">
        <f t="shared" si="7"/>
        <v>Tấn</v>
      </c>
      <c r="D49" s="3177"/>
      <c r="E49" s="367"/>
      <c r="F49" s="367"/>
      <c r="G49" s="367"/>
      <c r="H49" s="367"/>
      <c r="I49" s="367"/>
      <c r="J49" s="367"/>
      <c r="K49" s="378"/>
      <c r="L49" s="378"/>
      <c r="M49" s="368"/>
      <c r="N49" s="368"/>
      <c r="O49" s="368">
        <f t="shared" si="4"/>
        <v>144980.77954545431</v>
      </c>
      <c r="P49" s="911">
        <f>17670000/1.1</f>
        <v>16063636.363636361</v>
      </c>
      <c r="Q49" s="382">
        <f t="shared" si="6"/>
        <v>16208617.143181816</v>
      </c>
      <c r="R49" s="413"/>
      <c r="S49" s="371"/>
      <c r="T49" s="371"/>
      <c r="U49" s="372"/>
      <c r="V49" s="372"/>
    </row>
    <row r="50" spans="1:22" s="359" customFormat="1" ht="15.75">
      <c r="A50" s="367">
        <f>A49+1</f>
        <v>21</v>
      </c>
      <c r="B50" s="1815" t="s">
        <v>942</v>
      </c>
      <c r="C50" s="367" t="str">
        <f>C48</f>
        <v>Tấn</v>
      </c>
      <c r="D50" s="3177"/>
      <c r="E50" s="367"/>
      <c r="F50" s="367"/>
      <c r="G50" s="367"/>
      <c r="H50" s="367"/>
      <c r="I50" s="367"/>
      <c r="J50" s="367"/>
      <c r="K50" s="378"/>
      <c r="L50" s="378"/>
      <c r="M50" s="368"/>
      <c r="N50" s="368"/>
      <c r="O50" s="368">
        <f t="shared" si="4"/>
        <v>144980.77954545431</v>
      </c>
      <c r="P50" s="911">
        <f>'Transport Fee '!P50</f>
        <v>15654545.454545453</v>
      </c>
      <c r="Q50" s="382">
        <f t="shared" si="6"/>
        <v>15799526.234090907</v>
      </c>
      <c r="R50" s="413"/>
      <c r="S50" s="371"/>
      <c r="T50" s="371"/>
      <c r="U50" s="372"/>
      <c r="V50" s="372"/>
    </row>
    <row r="51" spans="1:22" s="359" customFormat="1" ht="15.75">
      <c r="A51" s="367">
        <f t="shared" si="5"/>
        <v>22</v>
      </c>
      <c r="B51" s="1815" t="s">
        <v>943</v>
      </c>
      <c r="C51" s="367" t="str">
        <f t="shared" si="7"/>
        <v>Tấn</v>
      </c>
      <c r="D51" s="3177"/>
      <c r="E51" s="367"/>
      <c r="F51" s="367"/>
      <c r="G51" s="367"/>
      <c r="H51" s="367"/>
      <c r="I51" s="367"/>
      <c r="J51" s="367"/>
      <c r="K51" s="378"/>
      <c r="L51" s="378"/>
      <c r="M51" s="368"/>
      <c r="N51" s="368"/>
      <c r="O51" s="368">
        <f t="shared" si="4"/>
        <v>144980.77954545431</v>
      </c>
      <c r="P51" s="911">
        <f>'Transport Fee '!P51</f>
        <v>15654545.454545453</v>
      </c>
      <c r="Q51" s="382">
        <f t="shared" si="6"/>
        <v>15799526.234090907</v>
      </c>
      <c r="R51" s="413"/>
      <c r="S51" s="371"/>
      <c r="T51" s="371"/>
      <c r="U51" s="372"/>
      <c r="V51" s="372"/>
    </row>
    <row r="52" spans="1:22" s="359" customFormat="1" ht="31.5" customHeight="1">
      <c r="A52" s="367">
        <f t="shared" si="5"/>
        <v>23</v>
      </c>
      <c r="B52" s="1816" t="s">
        <v>622</v>
      </c>
      <c r="C52" s="367" t="str">
        <f>C51</f>
        <v>Tấn</v>
      </c>
      <c r="D52" s="3177"/>
      <c r="E52" s="367">
        <v>1</v>
      </c>
      <c r="F52" s="367">
        <v>1.2</v>
      </c>
      <c r="G52" s="367"/>
      <c r="H52" s="394">
        <f>ROUND(SUM(H53:H57),0)</f>
        <v>33</v>
      </c>
      <c r="I52" s="367"/>
      <c r="J52" s="367"/>
      <c r="K52" s="378">
        <f>SUM(K53:K57)</f>
        <v>103953.92399999977</v>
      </c>
      <c r="L52" s="378">
        <f>K52/1.1</f>
        <v>94503.567272727058</v>
      </c>
      <c r="M52" s="368">
        <f>'Process (R)'!$L$2369</f>
        <v>62808.970454545452</v>
      </c>
      <c r="N52" s="1902">
        <f>(120000/30/1.1)*1</f>
        <v>3636.363636363636</v>
      </c>
      <c r="O52" s="368">
        <f>N52+M52+L52</f>
        <v>160948.90136363613</v>
      </c>
      <c r="P52" s="911">
        <f>'Transport Fee '!P52</f>
        <v>18027272.727272727</v>
      </c>
      <c r="Q52" s="382">
        <f t="shared" si="6"/>
        <v>18188221.628636364</v>
      </c>
      <c r="R52" s="411" t="str">
        <f>R38</f>
        <v>Gíá tháng 12/2012 Da Nang</v>
      </c>
      <c r="S52" s="371"/>
      <c r="T52" s="371"/>
      <c r="U52" s="372"/>
      <c r="V52" s="372"/>
    </row>
    <row r="53" spans="1:22" ht="15.75">
      <c r="A53" s="108"/>
      <c r="B53" s="123"/>
      <c r="C53" s="108"/>
      <c r="D53" s="3179" t="s">
        <v>5879</v>
      </c>
      <c r="E53" s="108"/>
      <c r="F53" s="108">
        <f>F52</f>
        <v>1.2</v>
      </c>
      <c r="G53" s="108"/>
      <c r="H53" s="124">
        <v>5</v>
      </c>
      <c r="I53" s="108">
        <v>2</v>
      </c>
      <c r="J53" s="120"/>
      <c r="K53" s="118">
        <f>$E$32*$F$32*H53*J53</f>
        <v>0</v>
      </c>
      <c r="L53" s="118"/>
      <c r="M53" s="120"/>
      <c r="N53" s="120"/>
      <c r="O53" s="120"/>
      <c r="P53" s="25"/>
      <c r="Q53" s="25"/>
      <c r="R53" s="412"/>
      <c r="S53" s="107"/>
      <c r="T53" s="115"/>
      <c r="U53" s="116"/>
      <c r="V53" s="116"/>
    </row>
    <row r="54" spans="1:22" ht="15.75">
      <c r="A54" s="108"/>
      <c r="B54" s="123"/>
      <c r="C54" s="108"/>
      <c r="D54" s="3176" t="s">
        <v>3449</v>
      </c>
      <c r="E54" s="108"/>
      <c r="F54" s="108">
        <f>F53</f>
        <v>1.2</v>
      </c>
      <c r="G54" s="108"/>
      <c r="H54" s="124">
        <f>942-933</f>
        <v>9</v>
      </c>
      <c r="I54" s="108">
        <v>1</v>
      </c>
      <c r="J54" s="120">
        <v>2002</v>
      </c>
      <c r="K54" s="118">
        <f>$F$53*H54*J54</f>
        <v>21621.599999999999</v>
      </c>
      <c r="L54" s="118"/>
      <c r="M54" s="120"/>
      <c r="N54" s="120"/>
      <c r="O54" s="120"/>
      <c r="P54" s="25"/>
      <c r="Q54" s="25"/>
      <c r="R54" s="412"/>
      <c r="S54" s="107"/>
      <c r="T54" s="115"/>
      <c r="U54" s="116"/>
      <c r="V54" s="116"/>
    </row>
    <row r="55" spans="1:22" ht="15.75">
      <c r="A55" s="108"/>
      <c r="B55" s="123"/>
      <c r="C55" s="108"/>
      <c r="D55" s="3176" t="s">
        <v>3448</v>
      </c>
      <c r="E55" s="108"/>
      <c r="F55" s="108">
        <f>F53</f>
        <v>1.2</v>
      </c>
      <c r="G55" s="108"/>
      <c r="H55" s="124">
        <f>946.3-942</f>
        <v>4.2999999999999545</v>
      </c>
      <c r="I55" s="108">
        <f>I40</f>
        <v>4</v>
      </c>
      <c r="J55" s="120">
        <v>4405</v>
      </c>
      <c r="K55" s="118">
        <f>$F$53*H55*J55</f>
        <v>22729.799999999759</v>
      </c>
      <c r="L55" s="118"/>
      <c r="M55" s="120"/>
      <c r="N55" s="120"/>
      <c r="O55" s="120"/>
      <c r="P55" s="25"/>
      <c r="Q55" s="25"/>
      <c r="R55" s="412"/>
      <c r="S55" s="107"/>
      <c r="T55" s="115"/>
      <c r="U55" s="116"/>
      <c r="V55" s="116"/>
    </row>
    <row r="56" spans="1:22" ht="15.75">
      <c r="A56" s="108"/>
      <c r="B56" s="123"/>
      <c r="C56" s="108"/>
      <c r="D56" s="3176" t="str">
        <f>D41</f>
        <v>DT609 = Km13+ 600 (Tim đường Cao tốc)</v>
      </c>
      <c r="E56" s="108"/>
      <c r="F56" s="108">
        <f>F55</f>
        <v>1.2</v>
      </c>
      <c r="G56" s="108"/>
      <c r="H56" s="124">
        <f>H41</f>
        <v>10.83</v>
      </c>
      <c r="I56" s="108">
        <f>I41</f>
        <v>3</v>
      </c>
      <c r="J56" s="120">
        <v>3004</v>
      </c>
      <c r="K56" s="118">
        <f>$F$53*H56*J56</f>
        <v>39039.984000000004</v>
      </c>
      <c r="L56" s="118"/>
      <c r="M56" s="120"/>
      <c r="N56" s="120"/>
      <c r="O56" s="120"/>
      <c r="P56" s="25"/>
      <c r="Q56" s="25"/>
      <c r="R56" s="412"/>
      <c r="S56" s="107"/>
      <c r="T56" s="115"/>
      <c r="U56" s="116"/>
      <c r="V56" s="116"/>
    </row>
    <row r="57" spans="1:22" ht="15.75">
      <c r="A57" s="108"/>
      <c r="B57" s="123"/>
      <c r="C57" s="108"/>
      <c r="D57" s="3176" t="str">
        <f>D42</f>
        <v>Công trình</v>
      </c>
      <c r="E57" s="108"/>
      <c r="F57" s="108">
        <f>F56</f>
        <v>1.2</v>
      </c>
      <c r="G57" s="108"/>
      <c r="H57" s="124">
        <f>H42</f>
        <v>3.8900000000000006</v>
      </c>
      <c r="I57" s="108">
        <f>I42</f>
        <v>4</v>
      </c>
      <c r="J57" s="120">
        <f>J55</f>
        <v>4405</v>
      </c>
      <c r="K57" s="118">
        <f>$F$53*H57*J57</f>
        <v>20562.54</v>
      </c>
      <c r="L57" s="118"/>
      <c r="M57" s="120"/>
      <c r="N57" s="120"/>
      <c r="O57" s="120"/>
      <c r="P57" s="25"/>
      <c r="Q57" s="25"/>
      <c r="R57" s="412"/>
      <c r="S57" s="107"/>
      <c r="T57" s="115"/>
      <c r="U57" s="116"/>
      <c r="V57" s="116"/>
    </row>
    <row r="58" spans="1:22" s="359" customFormat="1" ht="31.5" customHeight="1">
      <c r="A58" s="367">
        <v>24</v>
      </c>
      <c r="B58" s="1816" t="s">
        <v>6141</v>
      </c>
      <c r="C58" s="367" t="str">
        <f>C52</f>
        <v>Tấn</v>
      </c>
      <c r="D58" s="3177"/>
      <c r="E58" s="367"/>
      <c r="F58" s="367"/>
      <c r="G58" s="367"/>
      <c r="H58" s="394">
        <f>'Transport Fee '!H58</f>
        <v>1061</v>
      </c>
      <c r="I58" s="367"/>
      <c r="J58" s="367"/>
      <c r="K58" s="378"/>
      <c r="L58" s="378"/>
      <c r="M58" s="368"/>
      <c r="N58" s="1902"/>
      <c r="O58" s="368">
        <f>H58*2400</f>
        <v>2546400</v>
      </c>
      <c r="P58" s="911">
        <f>'Transport Fee '!P58</f>
        <v>26100000</v>
      </c>
      <c r="Q58" s="382">
        <f t="shared" ref="Q58" si="8">P58+O58</f>
        <v>28646400</v>
      </c>
      <c r="R58" s="411"/>
      <c r="S58" s="371"/>
      <c r="T58" s="371"/>
      <c r="U58" s="372">
        <f>Q58-'Transport Fee  (VNam)'!Q67</f>
        <v>28646400</v>
      </c>
      <c r="V58" s="372"/>
    </row>
    <row r="59" spans="1:22" ht="15.75">
      <c r="A59" s="108"/>
      <c r="B59" s="123"/>
      <c r="C59" s="108"/>
      <c r="D59" s="3384" t="s">
        <v>5994</v>
      </c>
      <c r="E59" s="108"/>
      <c r="F59" s="108"/>
      <c r="G59" s="108"/>
      <c r="H59" s="124"/>
      <c r="I59" s="108"/>
      <c r="J59" s="120"/>
      <c r="K59" s="118"/>
      <c r="L59" s="118"/>
      <c r="M59" s="120"/>
      <c r="N59" s="120"/>
      <c r="O59" s="120"/>
      <c r="P59" s="25"/>
      <c r="Q59" s="25"/>
      <c r="R59" s="412"/>
      <c r="S59" s="107"/>
      <c r="T59" s="115"/>
      <c r="U59" s="116"/>
      <c r="V59" s="116"/>
    </row>
    <row r="60" spans="1:22" ht="15.75">
      <c r="A60" s="108"/>
      <c r="B60" s="3386" t="s">
        <v>5995</v>
      </c>
      <c r="C60" s="108"/>
      <c r="D60" s="3385" t="s">
        <v>6140</v>
      </c>
      <c r="E60" s="108"/>
      <c r="F60" s="108"/>
      <c r="G60" s="108"/>
      <c r="H60" s="124"/>
      <c r="I60" s="108"/>
      <c r="J60" s="120"/>
      <c r="K60" s="118"/>
      <c r="L60" s="118"/>
      <c r="M60" s="120"/>
      <c r="N60" s="120"/>
      <c r="O60" s="120"/>
      <c r="P60" s="25"/>
      <c r="Q60" s="25"/>
      <c r="R60" s="412"/>
      <c r="S60" s="107"/>
      <c r="T60" s="115"/>
      <c r="U60" s="116"/>
      <c r="V60" s="116"/>
    </row>
    <row r="61" spans="1:22" ht="47.25">
      <c r="A61" s="3376"/>
      <c r="B61" s="3387" t="s">
        <v>5996</v>
      </c>
      <c r="C61" s="3376"/>
      <c r="D61" s="3378"/>
      <c r="E61" s="3376"/>
      <c r="F61" s="3376"/>
      <c r="G61" s="3376"/>
      <c r="H61" s="3379"/>
      <c r="I61" s="3376"/>
      <c r="J61" s="3380"/>
      <c r="K61" s="3381"/>
      <c r="L61" s="3381"/>
      <c r="M61" s="3380"/>
      <c r="N61" s="3380"/>
      <c r="O61" s="3380"/>
      <c r="P61" s="3382"/>
      <c r="Q61" s="3382"/>
      <c r="R61" s="3383"/>
      <c r="S61" s="107"/>
      <c r="T61" s="115"/>
      <c r="U61" s="116"/>
      <c r="V61" s="116"/>
    </row>
    <row r="62" spans="1:22" s="359" customFormat="1" ht="31.5" customHeight="1">
      <c r="A62" s="367">
        <v>24</v>
      </c>
      <c r="B62" s="3758" t="s">
        <v>6240</v>
      </c>
      <c r="C62" s="3759" t="str">
        <f>C58</f>
        <v>Tấn</v>
      </c>
      <c r="D62" s="3760"/>
      <c r="E62" s="3759"/>
      <c r="F62" s="3759"/>
      <c r="G62" s="3759"/>
      <c r="H62" s="3754">
        <f>(104+949+9+4)-5</f>
        <v>1061</v>
      </c>
      <c r="I62" s="367"/>
      <c r="J62" s="367"/>
      <c r="K62" s="378"/>
      <c r="L62" s="378"/>
      <c r="M62" s="368"/>
      <c r="N62" s="1902"/>
      <c r="O62" s="3761">
        <f>H62*2400</f>
        <v>2546400</v>
      </c>
      <c r="P62" s="3375">
        <f>'Transport Fee '!P62</f>
        <v>15500000</v>
      </c>
      <c r="Q62" s="382">
        <f t="shared" ref="Q62" si="9">P62+O62</f>
        <v>18046400</v>
      </c>
      <c r="R62" s="411" t="s">
        <v>6187</v>
      </c>
      <c r="S62" s="371"/>
      <c r="T62" s="371"/>
      <c r="U62" s="383">
        <f>Q62-'Transport Fee  (VNam)'!Q71</f>
        <v>18046400</v>
      </c>
      <c r="V62" s="372"/>
    </row>
    <row r="63" spans="1:22" ht="15.75">
      <c r="A63" s="108"/>
      <c r="B63" s="123"/>
      <c r="C63" s="108"/>
      <c r="D63" s="3384" t="s">
        <v>5994</v>
      </c>
      <c r="E63" s="108"/>
      <c r="F63" s="108"/>
      <c r="G63" s="108"/>
      <c r="H63" s="124"/>
      <c r="I63" s="108"/>
      <c r="J63" s="120"/>
      <c r="K63" s="118"/>
      <c r="L63" s="118"/>
      <c r="M63" s="120"/>
      <c r="N63" s="120"/>
      <c r="O63" s="120"/>
      <c r="P63" s="25"/>
      <c r="Q63" s="25"/>
      <c r="R63" s="412"/>
      <c r="S63" s="107"/>
      <c r="T63" s="115"/>
      <c r="U63" s="383">
        <f>Q63-'Transport Fee  (VNam)'!Q72</f>
        <v>0</v>
      </c>
      <c r="V63" s="116"/>
    </row>
    <row r="64" spans="1:22" ht="15.75">
      <c r="A64" s="108"/>
      <c r="B64" s="3386" t="s">
        <v>5991</v>
      </c>
      <c r="C64" s="108"/>
      <c r="D64" s="3385" t="str">
        <f>D60</f>
        <v>Trạm trộn BTN</v>
      </c>
      <c r="E64" s="108"/>
      <c r="F64" s="108"/>
      <c r="G64" s="108"/>
      <c r="H64" s="124"/>
      <c r="I64" s="108"/>
      <c r="J64" s="120"/>
      <c r="K64" s="118"/>
      <c r="L64" s="118"/>
      <c r="M64" s="120"/>
      <c r="N64" s="120"/>
      <c r="O64" s="120"/>
      <c r="P64" s="25"/>
      <c r="Q64" s="25"/>
      <c r="R64" s="412"/>
      <c r="S64" s="107"/>
      <c r="T64" s="115"/>
      <c r="U64" s="383">
        <f>Q64-'Transport Fee  (VNam)'!Q73</f>
        <v>-313177.55454545456</v>
      </c>
      <c r="V64" s="116"/>
    </row>
    <row r="65" spans="1:22" ht="47.25">
      <c r="A65" s="3376"/>
      <c r="B65" s="3387" t="s">
        <v>5992</v>
      </c>
      <c r="C65" s="3376"/>
      <c r="D65" s="3378"/>
      <c r="E65" s="3376"/>
      <c r="F65" s="3376"/>
      <c r="G65" s="3376"/>
      <c r="H65" s="3379"/>
      <c r="I65" s="3376"/>
      <c r="J65" s="3380"/>
      <c r="K65" s="3381"/>
      <c r="L65" s="3381"/>
      <c r="M65" s="3380"/>
      <c r="N65" s="3380"/>
      <c r="O65" s="3380"/>
      <c r="P65" s="3382"/>
      <c r="Q65" s="3382"/>
      <c r="R65" s="3383"/>
      <c r="S65" s="107"/>
      <c r="T65" s="115"/>
      <c r="U65" s="383"/>
      <c r="V65" s="116"/>
    </row>
    <row r="66" spans="1:22" ht="15.75">
      <c r="A66" s="3376"/>
      <c r="B66" s="3377"/>
      <c r="C66" s="3376"/>
      <c r="D66" s="3388"/>
      <c r="E66" s="3376"/>
      <c r="F66" s="3376"/>
      <c r="G66" s="3376"/>
      <c r="H66" s="3379"/>
      <c r="I66" s="3376"/>
      <c r="J66" s="3380"/>
      <c r="K66" s="3381"/>
      <c r="L66" s="3381"/>
      <c r="M66" s="3380"/>
      <c r="N66" s="3380"/>
      <c r="O66" s="3380"/>
      <c r="P66" s="3382"/>
      <c r="Q66" s="3382"/>
      <c r="R66" s="3383"/>
      <c r="S66" s="107"/>
      <c r="T66" s="115"/>
      <c r="U66" s="116"/>
      <c r="V66" s="116"/>
    </row>
    <row r="67" spans="1:22" s="404" customFormat="1" ht="42" customHeight="1">
      <c r="A67" s="395" t="s">
        <v>1030</v>
      </c>
      <c r="B67" s="4222" t="s">
        <v>6295</v>
      </c>
      <c r="C67" s="4223"/>
      <c r="D67" s="4224"/>
      <c r="E67" s="398"/>
      <c r="F67" s="397"/>
      <c r="G67" s="397"/>
      <c r="H67" s="397"/>
      <c r="I67" s="397"/>
      <c r="J67" s="399"/>
      <c r="K67" s="399"/>
      <c r="L67" s="399"/>
      <c r="M67" s="399"/>
      <c r="N67" s="399"/>
      <c r="O67" s="399"/>
      <c r="P67" s="909"/>
      <c r="Q67" s="400"/>
      <c r="R67" s="414"/>
      <c r="S67" s="401"/>
      <c r="T67" s="402"/>
      <c r="U67" s="403"/>
      <c r="V67" s="403"/>
    </row>
    <row r="68" spans="1:22" s="2003" customFormat="1" ht="31.5" customHeight="1">
      <c r="A68" s="3895">
        <v>1</v>
      </c>
      <c r="B68" s="3896" t="s">
        <v>4074</v>
      </c>
      <c r="C68" s="3895" t="s">
        <v>276</v>
      </c>
      <c r="D68" s="3897" t="str">
        <f>D9</f>
        <v>Mỏ Hon The (R2) - Xã Duy Son</v>
      </c>
      <c r="E68" s="3895">
        <v>1.6</v>
      </c>
      <c r="F68" s="3895">
        <v>1</v>
      </c>
      <c r="G68" s="3895"/>
      <c r="H68" s="3898">
        <f>H9</f>
        <v>31</v>
      </c>
      <c r="I68" s="3895"/>
      <c r="J68" s="3895"/>
      <c r="K68" s="3899">
        <f>K9</f>
        <v>124495.31</v>
      </c>
      <c r="L68" s="3899">
        <f>L9</f>
        <v>113177.55454545454</v>
      </c>
      <c r="M68" s="3900">
        <f>IF(G68=1.15,E68*2500/1.05,0)</f>
        <v>0</v>
      </c>
      <c r="N68" s="3900"/>
      <c r="O68" s="3900">
        <f>+M68+L68</f>
        <v>113177.55454545454</v>
      </c>
      <c r="P68" s="3901">
        <f>'Transport Fee '!P68</f>
        <v>86364</v>
      </c>
      <c r="Q68" s="3901">
        <f>P68+O68</f>
        <v>199541.55454545454</v>
      </c>
      <c r="R68" s="4216" t="str">
        <f>R27</f>
        <v xml:space="preserve">Gíá Q4/2012 Quảng Nam </v>
      </c>
      <c r="S68" s="3744"/>
      <c r="T68" s="3744"/>
      <c r="U68" s="3745">
        <f>Q68-'Transport Fee  (VNam)'!Q68</f>
        <v>0</v>
      </c>
      <c r="V68" s="111"/>
    </row>
    <row r="69" spans="1:22" ht="15.75" hidden="1">
      <c r="A69" s="3732"/>
      <c r="B69" s="3733"/>
      <c r="C69" s="3732"/>
      <c r="D69" s="3732" t="str">
        <f>D10</f>
        <v xml:space="preserve"> Ngã 3 Tra Kieu =TL610</v>
      </c>
      <c r="E69" s="3732"/>
      <c r="F69" s="3732"/>
      <c r="G69" s="3732"/>
      <c r="H69" s="3757">
        <f>0.4+2.1</f>
        <v>2.5</v>
      </c>
      <c r="I69" s="3732">
        <v>5</v>
      </c>
      <c r="J69" s="3753">
        <v>5493</v>
      </c>
      <c r="K69" s="3734">
        <f t="shared" ref="K69:K70" si="10">$F$9*(H69)*J69</f>
        <v>13732.5</v>
      </c>
      <c r="L69" s="3734"/>
      <c r="M69" s="3753"/>
      <c r="N69" s="3753"/>
      <c r="O69" s="3753"/>
      <c r="P69" s="3735"/>
      <c r="Q69" s="3735"/>
      <c r="R69" s="4217"/>
      <c r="S69" s="107"/>
      <c r="T69" s="115"/>
      <c r="U69" s="383">
        <f>Q69-'Transport Fee  (VNam)'!Q69</f>
        <v>0</v>
      </c>
      <c r="V69" s="116"/>
    </row>
    <row r="70" spans="1:22" ht="15.75" hidden="1">
      <c r="A70" s="3732"/>
      <c r="B70" s="3733"/>
      <c r="C70" s="3732"/>
      <c r="D70" s="3732" t="str">
        <f t="shared" ref="D70:D71" si="11">D11</f>
        <v>Thị trấn Nam Phuoc - Km955+750</v>
      </c>
      <c r="E70" s="3732"/>
      <c r="F70" s="3732"/>
      <c r="G70" s="3732"/>
      <c r="H70" s="3732">
        <v>7.5</v>
      </c>
      <c r="I70" s="3732">
        <v>3</v>
      </c>
      <c r="J70" s="3753">
        <v>3297</v>
      </c>
      <c r="K70" s="3734">
        <f t="shared" si="10"/>
        <v>24727.5</v>
      </c>
      <c r="L70" s="3734"/>
      <c r="M70" s="3753"/>
      <c r="N70" s="3753"/>
      <c r="O70" s="3753"/>
      <c r="P70" s="3735"/>
      <c r="Q70" s="3735"/>
      <c r="R70" s="4217"/>
      <c r="S70" s="107"/>
      <c r="T70" s="115"/>
      <c r="U70" s="383">
        <f>Q70-'Transport Fee  (VNam)'!Q70</f>
        <v>0</v>
      </c>
      <c r="V70" s="116"/>
    </row>
    <row r="71" spans="1:22" ht="15.75" hidden="1">
      <c r="A71" s="3732"/>
      <c r="B71" s="3733"/>
      <c r="C71" s="3732"/>
      <c r="D71" s="3732" t="str">
        <f t="shared" si="11"/>
        <v>Cầu Vinh Dien - QL1A</v>
      </c>
      <c r="E71" s="3732"/>
      <c r="F71" s="3732"/>
      <c r="G71" s="3732"/>
      <c r="H71" s="3732">
        <v>8</v>
      </c>
      <c r="I71" s="3732">
        <v>5</v>
      </c>
      <c r="J71" s="3753">
        <f>J69</f>
        <v>5493</v>
      </c>
      <c r="K71" s="3734">
        <f>$F$9*(H71)*J71</f>
        <v>43944</v>
      </c>
      <c r="L71" s="3734"/>
      <c r="M71" s="3753"/>
      <c r="N71" s="3753"/>
      <c r="O71" s="3753"/>
      <c r="P71" s="3735"/>
      <c r="Q71" s="3735"/>
      <c r="R71" s="4217"/>
      <c r="S71" s="107"/>
      <c r="T71" s="115"/>
      <c r="U71" s="383">
        <f>Q71-'Transport Fee  (VNam)'!Q71</f>
        <v>0</v>
      </c>
      <c r="V71" s="116"/>
    </row>
    <row r="72" spans="1:22" ht="15.75">
      <c r="A72" s="3732"/>
      <c r="B72" s="3733"/>
      <c r="C72" s="3732"/>
      <c r="D72" s="3732" t="s">
        <v>6140</v>
      </c>
      <c r="E72" s="3732"/>
      <c r="F72" s="3732"/>
      <c r="G72" s="3732"/>
      <c r="H72" s="3902"/>
      <c r="I72" s="3732"/>
      <c r="J72" s="3753"/>
      <c r="K72" s="3734"/>
      <c r="L72" s="3734"/>
      <c r="M72" s="3753"/>
      <c r="N72" s="3753"/>
      <c r="O72" s="3753"/>
      <c r="P72" s="3735"/>
      <c r="Q72" s="3735"/>
      <c r="R72" s="4217"/>
      <c r="S72" s="107"/>
      <c r="T72" s="115"/>
      <c r="U72" s="383">
        <f>Q72-'Transport Fee  (VNam)'!Q72</f>
        <v>0</v>
      </c>
      <c r="V72" s="116">
        <f>1</f>
        <v>1</v>
      </c>
    </row>
    <row r="73" spans="1:22" s="3749" customFormat="1">
      <c r="A73" s="3903">
        <f>A68+1</f>
        <v>2</v>
      </c>
      <c r="B73" s="3904" t="s">
        <v>1850</v>
      </c>
      <c r="C73" s="3903" t="s">
        <v>276</v>
      </c>
      <c r="D73" s="3903" t="s">
        <v>70</v>
      </c>
      <c r="E73" s="3903"/>
      <c r="F73" s="3903"/>
      <c r="G73" s="3903"/>
      <c r="H73" s="3905"/>
      <c r="I73" s="3906"/>
      <c r="J73" s="3907"/>
      <c r="K73" s="3908"/>
      <c r="L73" s="3908"/>
      <c r="M73" s="3908">
        <f>M68</f>
        <v>0</v>
      </c>
      <c r="N73" s="3908"/>
      <c r="O73" s="3908">
        <f>O68</f>
        <v>113177.55454545454</v>
      </c>
      <c r="P73" s="3909">
        <f>'Transport Fee '!P73</f>
        <v>200000</v>
      </c>
      <c r="Q73" s="3909">
        <f t="shared" ref="Q73:Q79" si="12">P73+O73</f>
        <v>313177.55454545456</v>
      </c>
      <c r="R73" s="4217"/>
      <c r="S73" s="3744"/>
      <c r="T73" s="3744"/>
      <c r="U73" s="3745">
        <f>Q73-'Transport Fee  (VNam)'!Q69</f>
        <v>313177.55454545456</v>
      </c>
      <c r="V73" s="111"/>
    </row>
    <row r="74" spans="1:22" s="2003" customFormat="1" ht="15.75">
      <c r="A74" s="3903">
        <f t="shared" ref="A74:A75" si="13">A73+1</f>
        <v>3</v>
      </c>
      <c r="B74" s="3910" t="s">
        <v>1851</v>
      </c>
      <c r="C74" s="3903" t="s">
        <v>276</v>
      </c>
      <c r="D74" s="3903" t="str">
        <f>D73</f>
        <v>"</v>
      </c>
      <c r="E74" s="3903"/>
      <c r="F74" s="3903"/>
      <c r="G74" s="3903"/>
      <c r="H74" s="3905"/>
      <c r="I74" s="3903"/>
      <c r="J74" s="3903"/>
      <c r="K74" s="3911"/>
      <c r="L74" s="3911"/>
      <c r="M74" s="3908">
        <f>IF(G74=1.15,E74*2500/1.05,0)</f>
        <v>0</v>
      </c>
      <c r="N74" s="3908"/>
      <c r="O74" s="3908">
        <f>O73</f>
        <v>113177.55454545454</v>
      </c>
      <c r="P74" s="3909">
        <f>'Transport Fee '!P74</f>
        <v>154545</v>
      </c>
      <c r="Q74" s="3909">
        <f t="shared" si="12"/>
        <v>267722.55454545456</v>
      </c>
      <c r="R74" s="4217"/>
      <c r="S74" s="3744"/>
      <c r="T74" s="3744"/>
      <c r="U74" s="3745">
        <f>Q74-'Transport Fee  (VNam)'!Q70</f>
        <v>267722.55454545456</v>
      </c>
      <c r="V74" s="111"/>
    </row>
    <row r="75" spans="1:22" s="2003" customFormat="1" ht="15.75">
      <c r="A75" s="3903">
        <f t="shared" si="13"/>
        <v>4</v>
      </c>
      <c r="B75" s="3910" t="s">
        <v>1854</v>
      </c>
      <c r="C75" s="3903" t="s">
        <v>276</v>
      </c>
      <c r="D75" s="3903" t="str">
        <f>D74</f>
        <v>"</v>
      </c>
      <c r="E75" s="3903"/>
      <c r="F75" s="3903"/>
      <c r="G75" s="3903"/>
      <c r="H75" s="3905"/>
      <c r="I75" s="3903"/>
      <c r="J75" s="3903"/>
      <c r="K75" s="3911"/>
      <c r="L75" s="3911"/>
      <c r="M75" s="3908">
        <f>IF(G75=1.15,E75*2500/1.05,0)</f>
        <v>0</v>
      </c>
      <c r="N75" s="3908"/>
      <c r="O75" s="3908">
        <f>O74</f>
        <v>113177.55454545454</v>
      </c>
      <c r="P75" s="3909">
        <f>'Transport Fee '!P75</f>
        <v>86364</v>
      </c>
      <c r="Q75" s="3909">
        <f t="shared" si="12"/>
        <v>199541.55454545454</v>
      </c>
      <c r="R75" s="4217"/>
      <c r="S75" s="3744"/>
      <c r="T75" s="3744"/>
      <c r="U75" s="3745">
        <f>Q75-'Transport Fee  (VNam)'!Q71</f>
        <v>199541.55454545454</v>
      </c>
      <c r="V75" s="111"/>
    </row>
    <row r="76" spans="1:22" s="3749" customFormat="1" ht="29.25">
      <c r="A76" s="3903">
        <v>5</v>
      </c>
      <c r="B76" s="3910" t="s">
        <v>1852</v>
      </c>
      <c r="C76" s="3903" t="s">
        <v>276</v>
      </c>
      <c r="D76" s="3912" t="str">
        <f>D27</f>
        <v>Mỏ cát Vinh Dien (C6) - Km948+300 (QL1A)</v>
      </c>
      <c r="E76" s="3913">
        <v>1.45</v>
      </c>
      <c r="F76" s="3913">
        <v>1</v>
      </c>
      <c r="G76" s="3913"/>
      <c r="H76" s="3913">
        <f>H27</f>
        <v>13</v>
      </c>
      <c r="I76" s="3913"/>
      <c r="J76" s="3913"/>
      <c r="K76" s="3914">
        <f>K27</f>
        <v>48373.590000000004</v>
      </c>
      <c r="L76" s="3914">
        <f>L27</f>
        <v>43975.990909090906</v>
      </c>
      <c r="M76" s="3915"/>
      <c r="N76" s="3915"/>
      <c r="O76" s="3915">
        <f>N76+M76+L76</f>
        <v>43975.990909090906</v>
      </c>
      <c r="P76" s="3909">
        <f>'Transport Fee '!P76</f>
        <v>59091</v>
      </c>
      <c r="Q76" s="3909">
        <f t="shared" si="12"/>
        <v>103066.99090909091</v>
      </c>
      <c r="R76" s="4217"/>
      <c r="S76" s="3744"/>
      <c r="T76" s="3744"/>
      <c r="U76" s="3745">
        <f>Q76-'Transport Fee  (VNam)'!Q72</f>
        <v>103066.99090909091</v>
      </c>
      <c r="V76" s="111"/>
    </row>
    <row r="77" spans="1:22" ht="15.75" hidden="1">
      <c r="A77" s="3732"/>
      <c r="B77" s="3733"/>
      <c r="C77" s="3732"/>
      <c r="D77" s="3732" t="str">
        <f>D28</f>
        <v>DT609 (QL1A)</v>
      </c>
      <c r="E77" s="3732"/>
      <c r="F77" s="3732">
        <v>1</v>
      </c>
      <c r="G77" s="3732"/>
      <c r="H77" s="3732">
        <v>0.5</v>
      </c>
      <c r="I77" s="3732">
        <v>4</v>
      </c>
      <c r="J77" s="3753">
        <v>4834</v>
      </c>
      <c r="K77" s="3734">
        <f>F76*(H77)*J77</f>
        <v>2417</v>
      </c>
      <c r="L77" s="3734"/>
      <c r="M77" s="3753"/>
      <c r="N77" s="3753"/>
      <c r="O77" s="3753"/>
      <c r="P77" s="3735"/>
      <c r="Q77" s="3735"/>
      <c r="R77" s="4217"/>
      <c r="S77" s="107"/>
      <c r="T77" s="115"/>
      <c r="U77" s="383">
        <f>Q77-'Transport Fee  (VNam)'!Q77</f>
        <v>0</v>
      </c>
      <c r="V77" s="116"/>
    </row>
    <row r="78" spans="1:22" ht="15.75">
      <c r="A78" s="3732"/>
      <c r="B78" s="3733"/>
      <c r="C78" s="3732"/>
      <c r="D78" s="3732" t="str">
        <f>D72</f>
        <v>Trạm trộn BTN</v>
      </c>
      <c r="E78" s="3732"/>
      <c r="F78" s="3732"/>
      <c r="G78" s="3732"/>
      <c r="H78" s="3732"/>
      <c r="I78" s="3732"/>
      <c r="J78" s="3753"/>
      <c r="K78" s="3734"/>
      <c r="L78" s="3734"/>
      <c r="M78" s="3753"/>
      <c r="N78" s="3753"/>
      <c r="O78" s="3753"/>
      <c r="P78" s="3735"/>
      <c r="Q78" s="3735"/>
      <c r="R78" s="4217"/>
      <c r="S78" s="107"/>
      <c r="T78" s="115"/>
      <c r="U78" s="383">
        <f>Q78-'Transport Fee  (VNam)'!Q78</f>
        <v>0</v>
      </c>
      <c r="V78" s="116"/>
    </row>
    <row r="79" spans="1:22" s="2003" customFormat="1" ht="15.75">
      <c r="A79" s="3903">
        <v>6</v>
      </c>
      <c r="B79" s="3910" t="s">
        <v>6239</v>
      </c>
      <c r="C79" s="3903" t="s">
        <v>107</v>
      </c>
      <c r="D79" s="3916" t="s">
        <v>5879</v>
      </c>
      <c r="E79" s="3913">
        <v>1</v>
      </c>
      <c r="F79" s="3913">
        <v>1.2</v>
      </c>
      <c r="G79" s="3913"/>
      <c r="H79" s="3917">
        <f>H52</f>
        <v>33</v>
      </c>
      <c r="I79" s="3913"/>
      <c r="J79" s="3913"/>
      <c r="K79" s="3914">
        <f>K52</f>
        <v>103953.92399999977</v>
      </c>
      <c r="L79" s="3914">
        <f>L52</f>
        <v>94503.567272727058</v>
      </c>
      <c r="M79" s="3915">
        <f>'Process (R)'!$L$2369</f>
        <v>62808.970454545452</v>
      </c>
      <c r="N79" s="3918">
        <f>(120000/30/1.1)*1</f>
        <v>3636.363636363636</v>
      </c>
      <c r="O79" s="3915">
        <f>N79+M79+L79</f>
        <v>160948.90136363613</v>
      </c>
      <c r="P79" s="3909">
        <f>'Transport Fee '!P79</f>
        <v>18027272.727272727</v>
      </c>
      <c r="Q79" s="3909">
        <f t="shared" si="12"/>
        <v>18188221.628636364</v>
      </c>
      <c r="R79" s="4217" t="str">
        <f>R52</f>
        <v>Gíá tháng 12/2012 Da Nang</v>
      </c>
      <c r="S79" s="3744"/>
      <c r="T79" s="3744"/>
      <c r="U79" s="3745">
        <f>Q79-'Transport Fee  (VNam)'!Q73</f>
        <v>17875044.074090909</v>
      </c>
      <c r="V79" s="111"/>
    </row>
    <row r="80" spans="1:22" ht="16.5" hidden="1" customHeight="1">
      <c r="A80" s="3732"/>
      <c r="B80" s="3733"/>
      <c r="C80" s="3732"/>
      <c r="D80" s="3752" t="s">
        <v>3449</v>
      </c>
      <c r="E80" s="3732"/>
      <c r="F80" s="3732" t="e">
        <f>#REF!</f>
        <v>#REF!</v>
      </c>
      <c r="G80" s="3732"/>
      <c r="H80" s="3757">
        <f>942-933</f>
        <v>9</v>
      </c>
      <c r="I80" s="3732">
        <v>1</v>
      </c>
      <c r="J80" s="3753">
        <v>2205</v>
      </c>
      <c r="K80" s="3734">
        <f>$F$53*H80*J80</f>
        <v>23813.999999999996</v>
      </c>
      <c r="L80" s="3734"/>
      <c r="M80" s="3753"/>
      <c r="N80" s="3753"/>
      <c r="O80" s="3753"/>
      <c r="P80" s="3735"/>
      <c r="Q80" s="3735"/>
      <c r="R80" s="4217"/>
      <c r="S80" s="107"/>
      <c r="T80" s="115"/>
      <c r="U80" s="383">
        <f>Q80-'Transport Fee  (VNam)'!Q81</f>
        <v>0</v>
      </c>
      <c r="V80" s="116"/>
    </row>
    <row r="81" spans="1:22" ht="33.75" customHeight="1">
      <c r="A81" s="3732"/>
      <c r="B81" s="3733"/>
      <c r="C81" s="3732"/>
      <c r="D81" s="3752" t="str">
        <f>D78</f>
        <v>Trạm trộn BTN</v>
      </c>
      <c r="E81" s="3732"/>
      <c r="F81" s="3732"/>
      <c r="G81" s="3732"/>
      <c r="H81" s="3757"/>
      <c r="I81" s="3732"/>
      <c r="J81" s="3753"/>
      <c r="K81" s="3734"/>
      <c r="L81" s="3734"/>
      <c r="M81" s="3753"/>
      <c r="N81" s="3753"/>
      <c r="O81" s="3753"/>
      <c r="P81" s="3735"/>
      <c r="Q81" s="3735"/>
      <c r="R81" s="4217"/>
      <c r="S81" s="107"/>
      <c r="T81" s="115"/>
      <c r="U81" s="383" t="e">
        <f>Q81-'Transport Fee  (VNam)'!#REF!</f>
        <v>#REF!</v>
      </c>
      <c r="V81" s="116"/>
    </row>
    <row r="82" spans="1:22">
      <c r="A82" s="3919"/>
      <c r="B82" s="3920"/>
      <c r="C82" s="3919"/>
      <c r="D82" s="3921"/>
      <c r="E82" s="3919"/>
      <c r="F82" s="3919"/>
      <c r="G82" s="3919"/>
      <c r="H82" s="3922"/>
      <c r="I82" s="3919"/>
      <c r="J82" s="3923"/>
      <c r="K82" s="3924"/>
      <c r="L82" s="3924"/>
      <c r="M82" s="3923"/>
      <c r="N82" s="3923"/>
      <c r="O82" s="3923"/>
      <c r="P82" s="3925"/>
      <c r="Q82" s="3925"/>
      <c r="R82" s="3926"/>
      <c r="S82" s="107"/>
      <c r="T82" s="115"/>
      <c r="U82" s="383"/>
      <c r="V82" s="116"/>
    </row>
    <row r="83" spans="1:22" ht="31.5" hidden="1" customHeight="1">
      <c r="A83" s="3888">
        <v>1</v>
      </c>
      <c r="B83" s="3889" t="s">
        <v>4074</v>
      </c>
      <c r="C83" s="3888" t="s">
        <v>276</v>
      </c>
      <c r="D83" s="3890" t="s">
        <v>4076</v>
      </c>
      <c r="E83" s="3888"/>
      <c r="F83" s="3888"/>
      <c r="G83" s="3888"/>
      <c r="H83" s="3891"/>
      <c r="I83" s="3888"/>
      <c r="J83" s="3888"/>
      <c r="K83" s="3892"/>
      <c r="L83" s="3892"/>
      <c r="M83" s="3893">
        <f>IF(G83=1.15,E83*2500/1.05,0)</f>
        <v>0</v>
      </c>
      <c r="N83" s="3893"/>
      <c r="O83" s="3893">
        <f>N83+M83+K83</f>
        <v>0</v>
      </c>
      <c r="P83" s="3894">
        <f>'Transport Fee '!P85</f>
        <v>0</v>
      </c>
      <c r="Q83" s="3894">
        <f t="shared" ref="Q83:Q88" si="14">P83+O83</f>
        <v>0</v>
      </c>
      <c r="R83" s="4214">
        <f>R69</f>
        <v>0</v>
      </c>
      <c r="S83" s="107"/>
      <c r="T83" s="107"/>
      <c r="U83" s="116"/>
      <c r="V83" s="116"/>
    </row>
    <row r="84" spans="1:22" s="26" customFormat="1" hidden="1">
      <c r="A84" s="108">
        <f>A83+1</f>
        <v>2</v>
      </c>
      <c r="B84" s="1818" t="s">
        <v>1850</v>
      </c>
      <c r="C84" s="108" t="s">
        <v>276</v>
      </c>
      <c r="D84" s="3178" t="str">
        <f>D83</f>
        <v>Mỏ Hòa Nhơn</v>
      </c>
      <c r="E84" s="108"/>
      <c r="F84" s="108"/>
      <c r="G84" s="108"/>
      <c r="H84" s="125"/>
      <c r="I84" s="122"/>
      <c r="J84" s="121"/>
      <c r="K84" s="119"/>
      <c r="L84" s="119"/>
      <c r="M84" s="119">
        <f>M83</f>
        <v>0</v>
      </c>
      <c r="N84" s="119"/>
      <c r="O84" s="119">
        <f>N84+M84+K84</f>
        <v>0</v>
      </c>
      <c r="P84" s="25">
        <f>'Transport Fee '!P90</f>
        <v>0</v>
      </c>
      <c r="Q84" s="25">
        <f t="shared" si="14"/>
        <v>0</v>
      </c>
      <c r="R84" s="4214"/>
      <c r="S84" s="107"/>
      <c r="T84" s="107"/>
      <c r="U84" s="116"/>
      <c r="V84" s="116"/>
    </row>
    <row r="85" spans="1:22" ht="15.75" hidden="1">
      <c r="A85" s="108">
        <f t="shared" ref="A85:A86" si="15">A84+1</f>
        <v>3</v>
      </c>
      <c r="B85" s="1817" t="s">
        <v>4075</v>
      </c>
      <c r="C85" s="108" t="s">
        <v>276</v>
      </c>
      <c r="D85" s="3178" t="str">
        <f>D84</f>
        <v>Mỏ Hòa Nhơn</v>
      </c>
      <c r="E85" s="108"/>
      <c r="F85" s="108"/>
      <c r="G85" s="108"/>
      <c r="H85" s="125"/>
      <c r="I85" s="108"/>
      <c r="J85" s="108"/>
      <c r="K85" s="118"/>
      <c r="L85" s="118"/>
      <c r="M85" s="119">
        <f>IF(G85=1.15,E85*2500/1.05,0)</f>
        <v>0</v>
      </c>
      <c r="N85" s="119"/>
      <c r="O85" s="119">
        <f t="shared" ref="O85:O87" si="16">N85+M85+K85</f>
        <v>0</v>
      </c>
      <c r="P85" s="25">
        <f>'Transport Fee '!P91</f>
        <v>0</v>
      </c>
      <c r="Q85" s="25">
        <f t="shared" si="14"/>
        <v>0</v>
      </c>
      <c r="R85" s="4214"/>
      <c r="S85" s="107"/>
      <c r="T85" s="107"/>
      <c r="U85" s="116"/>
      <c r="V85" s="116"/>
    </row>
    <row r="86" spans="1:22" ht="15.75" hidden="1">
      <c r="A86" s="108">
        <f t="shared" si="15"/>
        <v>4</v>
      </c>
      <c r="B86" s="1817" t="s">
        <v>1854</v>
      </c>
      <c r="C86" s="108" t="s">
        <v>276</v>
      </c>
      <c r="D86" s="3178" t="str">
        <f>D85</f>
        <v>Mỏ Hòa Nhơn</v>
      </c>
      <c r="E86" s="108"/>
      <c r="F86" s="108"/>
      <c r="G86" s="108"/>
      <c r="H86" s="125"/>
      <c r="I86" s="108"/>
      <c r="J86" s="108"/>
      <c r="K86" s="118"/>
      <c r="L86" s="118"/>
      <c r="M86" s="119">
        <f>IF(G86=1.15,E86*2500/1.05,0)</f>
        <v>0</v>
      </c>
      <c r="N86" s="119"/>
      <c r="O86" s="119">
        <f t="shared" si="16"/>
        <v>0</v>
      </c>
      <c r="P86" s="25">
        <f>'Transport Fee '!P92</f>
        <v>0</v>
      </c>
      <c r="Q86" s="25">
        <f t="shared" si="14"/>
        <v>0</v>
      </c>
      <c r="R86" s="4214"/>
      <c r="S86" s="107"/>
      <c r="T86" s="107"/>
      <c r="U86" s="116"/>
      <c r="V86" s="116"/>
    </row>
    <row r="87" spans="1:22" s="26" customFormat="1" hidden="1">
      <c r="A87" s="108">
        <v>5</v>
      </c>
      <c r="B87" s="1817" t="s">
        <v>1852</v>
      </c>
      <c r="C87" s="108" t="s">
        <v>276</v>
      </c>
      <c r="D87" s="3178" t="s">
        <v>4077</v>
      </c>
      <c r="E87" s="108"/>
      <c r="F87" s="108"/>
      <c r="G87" s="108"/>
      <c r="H87" s="124"/>
      <c r="I87" s="122"/>
      <c r="J87" s="119"/>
      <c r="K87" s="119"/>
      <c r="L87" s="119"/>
      <c r="M87" s="119">
        <f>IF(G87=1.15,E87*2500/1.05,0)</f>
        <v>0</v>
      </c>
      <c r="N87" s="119"/>
      <c r="O87" s="119">
        <f t="shared" si="16"/>
        <v>0</v>
      </c>
      <c r="P87" s="1432">
        <f>'Transport Fee '!P93</f>
        <v>0</v>
      </c>
      <c r="Q87" s="25">
        <f t="shared" si="14"/>
        <v>0</v>
      </c>
      <c r="R87" s="4214"/>
      <c r="S87" s="107"/>
      <c r="T87" s="107"/>
      <c r="U87" s="116"/>
      <c r="V87" s="116"/>
    </row>
    <row r="88" spans="1:22" ht="15.75" hidden="1">
      <c r="A88" s="108">
        <v>6</v>
      </c>
      <c r="B88" s="1817" t="s">
        <v>1848</v>
      </c>
      <c r="C88" s="108" t="s">
        <v>107</v>
      </c>
      <c r="D88" s="3179" t="str">
        <f>D70</f>
        <v>Thị trấn Nam Phuoc - Km955+750</v>
      </c>
      <c r="E88" s="108"/>
      <c r="F88" s="108"/>
      <c r="G88" s="108"/>
      <c r="H88" s="125"/>
      <c r="I88" s="108"/>
      <c r="J88" s="108"/>
      <c r="K88" s="118"/>
      <c r="L88" s="118"/>
      <c r="M88" s="119"/>
      <c r="N88" s="119"/>
      <c r="O88" s="119"/>
      <c r="P88" s="25">
        <f>'Transport Fee '!P96</f>
        <v>0</v>
      </c>
      <c r="Q88" s="25">
        <f t="shared" si="14"/>
        <v>0</v>
      </c>
      <c r="R88" s="4215"/>
      <c r="S88" s="107"/>
      <c r="T88" s="107"/>
      <c r="U88" s="116"/>
      <c r="V88" s="116"/>
    </row>
    <row r="89" spans="1:22">
      <c r="B89" s="26"/>
      <c r="C89" s="26"/>
      <c r="D89" s="26"/>
      <c r="E89" s="26"/>
      <c r="F89" s="26"/>
      <c r="G89" s="26"/>
      <c r="H89" s="26"/>
      <c r="I89" s="26"/>
      <c r="J89" s="26"/>
      <c r="K89" s="26"/>
      <c r="L89" s="26"/>
      <c r="P89" s="26"/>
      <c r="Q89" s="26"/>
      <c r="R89" s="26"/>
      <c r="S89" s="26"/>
      <c r="T89" s="26"/>
    </row>
    <row r="90" spans="1:22">
      <c r="B90" s="26"/>
      <c r="C90" s="26"/>
      <c r="D90" s="26"/>
      <c r="E90" s="26"/>
      <c r="F90" s="26"/>
      <c r="G90" s="26"/>
      <c r="H90" s="26"/>
      <c r="I90" s="26"/>
      <c r="J90" s="26"/>
      <c r="K90" s="26"/>
      <c r="L90" s="26"/>
      <c r="P90" s="26"/>
      <c r="Q90" s="26"/>
      <c r="R90" s="26"/>
      <c r="S90" s="26"/>
      <c r="T90" s="26"/>
    </row>
    <row r="91" spans="1:22">
      <c r="B91" s="26"/>
      <c r="C91" s="26"/>
      <c r="D91" s="26"/>
      <c r="E91" s="26"/>
      <c r="F91" s="26"/>
      <c r="G91" s="26"/>
      <c r="H91" s="26"/>
      <c r="I91" s="26"/>
      <c r="J91" s="26"/>
      <c r="K91" s="26"/>
      <c r="L91" s="26"/>
      <c r="P91" s="26"/>
      <c r="Q91" s="26"/>
      <c r="R91" s="26"/>
      <c r="S91" s="26"/>
      <c r="T91" s="26"/>
    </row>
    <row r="92" spans="1:22">
      <c r="B92" s="26"/>
      <c r="C92" s="26"/>
      <c r="D92" s="26"/>
      <c r="E92" s="26"/>
      <c r="F92" s="26"/>
      <c r="G92" s="26"/>
      <c r="H92" s="26"/>
      <c r="I92" s="26"/>
      <c r="J92" s="26"/>
      <c r="K92" s="26"/>
      <c r="L92" s="26"/>
      <c r="P92" s="26"/>
      <c r="Q92" s="26"/>
      <c r="R92" s="26"/>
      <c r="S92" s="26"/>
      <c r="T92" s="26"/>
    </row>
    <row r="93" spans="1:22">
      <c r="B93" s="26"/>
      <c r="C93" s="26"/>
      <c r="D93" s="26"/>
      <c r="E93" s="26"/>
      <c r="F93" s="26"/>
      <c r="G93" s="26"/>
      <c r="H93" s="26"/>
      <c r="I93" s="26"/>
      <c r="J93" s="26"/>
      <c r="K93" s="26"/>
      <c r="L93" s="26"/>
      <c r="P93" s="26"/>
      <c r="Q93" s="26"/>
      <c r="R93" s="26"/>
      <c r="S93" s="26"/>
      <c r="T93" s="26"/>
    </row>
    <row r="94" spans="1:22">
      <c r="B94" s="26"/>
      <c r="C94" s="26"/>
      <c r="D94" s="26"/>
      <c r="E94" s="26"/>
      <c r="F94" s="26"/>
      <c r="G94" s="26"/>
      <c r="H94" s="26"/>
      <c r="I94" s="26"/>
      <c r="J94" s="26"/>
      <c r="K94" s="26"/>
      <c r="L94" s="26"/>
      <c r="P94" s="26"/>
      <c r="Q94" s="26"/>
      <c r="R94" s="26"/>
      <c r="S94" s="26"/>
      <c r="T94" s="26"/>
    </row>
    <row r="95" spans="1:22">
      <c r="B95" s="26"/>
      <c r="C95" s="26"/>
      <c r="D95" s="26"/>
      <c r="E95" s="26"/>
      <c r="F95" s="26"/>
      <c r="G95" s="26"/>
      <c r="H95" s="26"/>
      <c r="I95" s="26"/>
      <c r="J95" s="26"/>
      <c r="K95" s="26"/>
      <c r="L95" s="26"/>
      <c r="P95" s="26"/>
      <c r="Q95" s="26"/>
      <c r="R95" s="26"/>
      <c r="S95" s="26"/>
      <c r="T95" s="26"/>
    </row>
    <row r="96" spans="1:22">
      <c r="B96" s="26"/>
      <c r="C96" s="26"/>
      <c r="D96" s="26"/>
      <c r="E96" s="26"/>
      <c r="F96" s="26"/>
      <c r="G96" s="26"/>
      <c r="H96" s="26"/>
      <c r="I96" s="26"/>
      <c r="J96" s="26"/>
      <c r="K96" s="26"/>
      <c r="L96" s="26"/>
      <c r="P96" s="26"/>
      <c r="Q96" s="26"/>
      <c r="R96" s="26"/>
      <c r="S96" s="26"/>
      <c r="T96" s="26"/>
    </row>
    <row r="97" spans="2:20">
      <c r="B97" s="26"/>
      <c r="C97" s="26"/>
      <c r="D97" s="26"/>
      <c r="E97" s="26"/>
      <c r="F97" s="26"/>
      <c r="G97" s="26"/>
      <c r="H97" s="26"/>
      <c r="I97" s="26"/>
      <c r="J97" s="26"/>
      <c r="K97" s="26"/>
      <c r="L97" s="26"/>
      <c r="P97" s="26"/>
      <c r="Q97" s="26"/>
      <c r="R97" s="26"/>
      <c r="S97" s="26"/>
      <c r="T97" s="26"/>
    </row>
    <row r="98" spans="2:20">
      <c r="B98" s="26"/>
      <c r="C98" s="26"/>
      <c r="D98" s="26"/>
      <c r="E98" s="26"/>
      <c r="F98" s="26"/>
      <c r="G98" s="26"/>
      <c r="H98" s="26"/>
      <c r="I98" s="26"/>
      <c r="J98" s="26"/>
      <c r="K98" s="26"/>
      <c r="L98" s="26"/>
      <c r="P98" s="26"/>
      <c r="Q98" s="26"/>
      <c r="R98" s="26"/>
      <c r="S98" s="26"/>
      <c r="T98" s="26"/>
    </row>
    <row r="99" spans="2:20">
      <c r="B99" s="26"/>
      <c r="C99" s="26"/>
      <c r="D99" s="26"/>
      <c r="E99" s="26"/>
      <c r="F99" s="26"/>
      <c r="G99" s="26"/>
      <c r="H99" s="26"/>
      <c r="I99" s="26"/>
      <c r="J99" s="26"/>
      <c r="K99" s="26"/>
      <c r="L99" s="26"/>
      <c r="P99" s="26"/>
      <c r="Q99" s="26"/>
      <c r="R99" s="26"/>
      <c r="S99" s="26"/>
      <c r="T99" s="26"/>
    </row>
    <row r="100" spans="2:20">
      <c r="B100" s="26"/>
      <c r="C100" s="26"/>
      <c r="D100" s="26"/>
      <c r="E100" s="26"/>
      <c r="F100" s="26"/>
      <c r="G100" s="26"/>
      <c r="H100" s="26"/>
      <c r="I100" s="26"/>
      <c r="J100" s="26"/>
      <c r="K100" s="26"/>
      <c r="L100" s="26"/>
      <c r="P100" s="26"/>
      <c r="Q100" s="26"/>
      <c r="R100" s="26"/>
      <c r="S100" s="26"/>
      <c r="T100" s="26"/>
    </row>
    <row r="101" spans="2:20">
      <c r="B101" s="26"/>
      <c r="C101" s="26"/>
      <c r="D101" s="26"/>
      <c r="E101" s="26"/>
      <c r="F101" s="26"/>
      <c r="G101" s="26"/>
      <c r="H101" s="26"/>
      <c r="I101" s="26"/>
      <c r="J101" s="26"/>
      <c r="K101" s="26"/>
      <c r="L101" s="26"/>
      <c r="P101" s="26"/>
      <c r="Q101" s="26"/>
      <c r="R101" s="26"/>
      <c r="S101" s="26"/>
      <c r="T101" s="26"/>
    </row>
    <row r="102" spans="2:20">
      <c r="B102" s="26"/>
      <c r="C102" s="26"/>
      <c r="D102" s="26"/>
      <c r="E102" s="26"/>
      <c r="F102" s="26"/>
      <c r="G102" s="26"/>
      <c r="H102" s="26"/>
      <c r="I102" s="26"/>
      <c r="J102" s="26"/>
      <c r="K102" s="26"/>
      <c r="L102" s="26"/>
      <c r="P102" s="26"/>
      <c r="Q102" s="26"/>
      <c r="R102" s="26"/>
      <c r="S102" s="26"/>
      <c r="T102" s="26"/>
    </row>
    <row r="103" spans="2:20">
      <c r="B103" s="26"/>
      <c r="C103" s="26"/>
      <c r="D103" s="26"/>
      <c r="E103" s="26"/>
      <c r="F103" s="26"/>
      <c r="G103" s="26"/>
      <c r="H103" s="26"/>
      <c r="I103" s="26"/>
      <c r="J103" s="26"/>
      <c r="K103" s="26"/>
      <c r="L103" s="26"/>
      <c r="P103" s="26"/>
      <c r="Q103" s="26"/>
      <c r="R103" s="26"/>
      <c r="S103" s="26"/>
      <c r="T103" s="26"/>
    </row>
    <row r="104" spans="2:20">
      <c r="B104" s="26"/>
      <c r="C104" s="26"/>
      <c r="D104" s="26"/>
      <c r="E104" s="26"/>
      <c r="F104" s="26"/>
      <c r="G104" s="26"/>
      <c r="H104" s="26"/>
      <c r="I104" s="26"/>
      <c r="J104" s="26"/>
      <c r="K104" s="26"/>
      <c r="L104" s="26"/>
      <c r="P104" s="26"/>
      <c r="Q104" s="26"/>
      <c r="R104" s="26"/>
      <c r="S104" s="26"/>
      <c r="T104" s="26"/>
    </row>
    <row r="105" spans="2:20">
      <c r="B105" s="26"/>
      <c r="C105" s="26"/>
      <c r="D105" s="26"/>
      <c r="E105" s="26"/>
      <c r="F105" s="26"/>
      <c r="G105" s="26"/>
      <c r="H105" s="26"/>
      <c r="I105" s="26"/>
      <c r="J105" s="26"/>
      <c r="K105" s="26"/>
      <c r="L105" s="26"/>
      <c r="P105" s="26"/>
      <c r="Q105" s="26"/>
      <c r="R105" s="26"/>
      <c r="S105" s="26"/>
      <c r="T105" s="26"/>
    </row>
    <row r="106" spans="2:20">
      <c r="B106" s="26"/>
      <c r="C106" s="26"/>
      <c r="D106" s="26"/>
      <c r="E106" s="26"/>
      <c r="F106" s="26"/>
      <c r="G106" s="26"/>
      <c r="H106" s="26"/>
      <c r="I106" s="26"/>
      <c r="J106" s="26"/>
      <c r="K106" s="26"/>
      <c r="L106" s="26"/>
      <c r="P106" s="26"/>
      <c r="Q106" s="26"/>
      <c r="R106" s="26"/>
      <c r="S106" s="26"/>
      <c r="T106" s="26"/>
    </row>
    <row r="107" spans="2:20">
      <c r="B107" s="26"/>
      <c r="C107" s="26"/>
      <c r="D107" s="26"/>
      <c r="E107" s="26"/>
      <c r="F107" s="26"/>
      <c r="G107" s="26"/>
      <c r="H107" s="26"/>
      <c r="I107" s="26"/>
      <c r="J107" s="26"/>
      <c r="K107" s="26"/>
      <c r="L107" s="26"/>
      <c r="P107" s="26"/>
      <c r="Q107" s="26"/>
      <c r="R107" s="26"/>
      <c r="S107" s="26"/>
      <c r="T107" s="26"/>
    </row>
    <row r="108" spans="2:20">
      <c r="B108" s="26"/>
      <c r="C108" s="26"/>
      <c r="D108" s="26"/>
      <c r="E108" s="26"/>
      <c r="F108" s="26"/>
      <c r="G108" s="26"/>
      <c r="H108" s="26"/>
      <c r="I108" s="26"/>
      <c r="J108" s="26"/>
      <c r="K108" s="26"/>
      <c r="L108" s="26"/>
      <c r="P108" s="26"/>
      <c r="Q108" s="26"/>
      <c r="R108" s="26"/>
      <c r="S108" s="26"/>
      <c r="T108" s="26"/>
    </row>
    <row r="109" spans="2:20">
      <c r="B109" s="26"/>
      <c r="C109" s="26"/>
      <c r="D109" s="26"/>
      <c r="E109" s="26"/>
      <c r="F109" s="26"/>
      <c r="G109" s="26"/>
      <c r="H109" s="26"/>
      <c r="I109" s="26"/>
      <c r="J109" s="26"/>
      <c r="K109" s="26"/>
      <c r="L109" s="26"/>
      <c r="P109" s="26"/>
      <c r="Q109" s="26"/>
      <c r="R109" s="26"/>
      <c r="S109" s="26"/>
      <c r="T109" s="26"/>
    </row>
    <row r="110" spans="2:20">
      <c r="B110" s="26"/>
      <c r="C110" s="26"/>
      <c r="D110" s="26"/>
      <c r="E110" s="26"/>
      <c r="F110" s="26"/>
      <c r="G110" s="26"/>
      <c r="H110" s="26"/>
      <c r="I110" s="26"/>
      <c r="J110" s="26"/>
      <c r="K110" s="26"/>
      <c r="L110" s="26"/>
      <c r="P110" s="26"/>
      <c r="Q110" s="26"/>
      <c r="R110" s="26"/>
      <c r="S110" s="26"/>
      <c r="T110" s="26"/>
    </row>
    <row r="111" spans="2:20">
      <c r="B111" s="26"/>
      <c r="C111" s="26"/>
      <c r="D111" s="26"/>
      <c r="E111" s="26"/>
      <c r="F111" s="26"/>
      <c r="G111" s="26"/>
      <c r="H111" s="26"/>
      <c r="I111" s="26"/>
      <c r="J111" s="26"/>
      <c r="K111" s="26"/>
      <c r="L111" s="26"/>
      <c r="P111" s="26"/>
      <c r="Q111" s="26"/>
      <c r="R111" s="26"/>
      <c r="S111" s="26"/>
      <c r="T111" s="26"/>
    </row>
    <row r="112" spans="2:20">
      <c r="B112" s="26"/>
      <c r="C112" s="26"/>
      <c r="D112" s="26"/>
      <c r="E112" s="26"/>
      <c r="F112" s="26"/>
      <c r="G112" s="26"/>
      <c r="H112" s="26"/>
      <c r="I112" s="26"/>
      <c r="J112" s="26"/>
      <c r="K112" s="26"/>
      <c r="L112" s="26"/>
      <c r="P112" s="26"/>
      <c r="Q112" s="26"/>
      <c r="R112" s="26"/>
      <c r="S112" s="26"/>
      <c r="T112" s="26"/>
    </row>
    <row r="113" spans="2:20">
      <c r="B113" s="26"/>
      <c r="C113" s="26"/>
      <c r="D113" s="26"/>
      <c r="E113" s="26"/>
      <c r="F113" s="26"/>
      <c r="G113" s="26"/>
      <c r="H113" s="26"/>
      <c r="I113" s="26"/>
      <c r="J113" s="26"/>
      <c r="K113" s="26"/>
      <c r="L113" s="26"/>
      <c r="P113" s="26"/>
      <c r="Q113" s="26"/>
      <c r="R113" s="26"/>
      <c r="S113" s="26"/>
      <c r="T113" s="26"/>
    </row>
    <row r="114" spans="2:20">
      <c r="B114" s="26"/>
      <c r="C114" s="26"/>
      <c r="D114" s="26"/>
      <c r="E114" s="26"/>
      <c r="F114" s="26"/>
      <c r="G114" s="26"/>
      <c r="H114" s="26"/>
      <c r="I114" s="26"/>
      <c r="J114" s="26"/>
      <c r="K114" s="26"/>
      <c r="L114" s="26"/>
      <c r="P114" s="26"/>
      <c r="Q114" s="26"/>
      <c r="R114" s="26"/>
      <c r="S114" s="26"/>
      <c r="T114" s="26"/>
    </row>
    <row r="115" spans="2:20">
      <c r="B115" s="26"/>
      <c r="C115" s="26"/>
      <c r="D115" s="26"/>
      <c r="E115" s="26"/>
      <c r="F115" s="26"/>
      <c r="G115" s="26"/>
      <c r="H115" s="26"/>
      <c r="I115" s="26"/>
      <c r="J115" s="26"/>
      <c r="K115" s="26"/>
      <c r="L115" s="26"/>
      <c r="P115" s="26"/>
      <c r="Q115" s="26"/>
      <c r="R115" s="26"/>
      <c r="S115" s="26"/>
      <c r="T115" s="26"/>
    </row>
    <row r="116" spans="2:20">
      <c r="B116" s="26"/>
      <c r="C116" s="26"/>
      <c r="D116" s="26"/>
      <c r="E116" s="26"/>
      <c r="F116" s="26"/>
      <c r="G116" s="26"/>
      <c r="H116" s="26"/>
      <c r="I116" s="26"/>
      <c r="J116" s="26"/>
      <c r="K116" s="26"/>
      <c r="L116" s="26"/>
      <c r="P116" s="26"/>
      <c r="Q116" s="26"/>
      <c r="R116" s="26"/>
      <c r="S116" s="26"/>
      <c r="T116" s="26"/>
    </row>
    <row r="117" spans="2:20">
      <c r="B117" s="26"/>
      <c r="C117" s="26"/>
      <c r="D117" s="26"/>
      <c r="E117" s="26"/>
      <c r="F117" s="26"/>
      <c r="G117" s="26"/>
      <c r="H117" s="26"/>
      <c r="I117" s="26"/>
      <c r="J117" s="26"/>
      <c r="K117" s="26"/>
      <c r="L117" s="26"/>
      <c r="P117" s="26"/>
      <c r="Q117" s="26"/>
      <c r="R117" s="26"/>
      <c r="S117" s="26"/>
      <c r="T117" s="26"/>
    </row>
    <row r="118" spans="2:20">
      <c r="B118" s="26"/>
      <c r="C118" s="26"/>
      <c r="D118" s="26"/>
      <c r="E118" s="26"/>
      <c r="F118" s="26"/>
      <c r="G118" s="26"/>
      <c r="H118" s="26"/>
      <c r="I118" s="26"/>
      <c r="J118" s="26"/>
      <c r="K118" s="26"/>
      <c r="L118" s="26"/>
      <c r="P118" s="26"/>
      <c r="Q118" s="26"/>
      <c r="R118" s="26"/>
      <c r="S118" s="26"/>
      <c r="T118" s="26"/>
    </row>
    <row r="119" spans="2:20">
      <c r="B119" s="26"/>
      <c r="C119" s="26"/>
      <c r="D119" s="26"/>
      <c r="E119" s="26"/>
      <c r="F119" s="26"/>
      <c r="G119" s="26"/>
      <c r="H119" s="26"/>
      <c r="I119" s="26"/>
      <c r="J119" s="26"/>
      <c r="K119" s="26"/>
      <c r="L119" s="26"/>
      <c r="P119" s="26"/>
      <c r="Q119" s="26"/>
      <c r="R119" s="26"/>
      <c r="S119" s="26"/>
      <c r="T119" s="26"/>
    </row>
    <row r="120" spans="2:20">
      <c r="B120" s="26"/>
      <c r="C120" s="26"/>
      <c r="D120" s="26"/>
      <c r="E120" s="26"/>
      <c r="F120" s="26"/>
      <c r="G120" s="26"/>
      <c r="H120" s="26"/>
      <c r="I120" s="26"/>
      <c r="J120" s="26"/>
      <c r="K120" s="26"/>
      <c r="L120" s="26"/>
      <c r="P120" s="26"/>
      <c r="Q120" s="26"/>
      <c r="R120" s="26"/>
      <c r="S120" s="26"/>
      <c r="T120" s="26"/>
    </row>
    <row r="121" spans="2:20">
      <c r="B121" s="26"/>
      <c r="C121" s="26"/>
      <c r="D121" s="26"/>
      <c r="E121" s="26"/>
      <c r="F121" s="26"/>
      <c r="G121" s="26"/>
      <c r="H121" s="26"/>
      <c r="I121" s="26"/>
      <c r="J121" s="26"/>
      <c r="K121" s="26"/>
      <c r="L121" s="26"/>
      <c r="P121" s="26"/>
      <c r="Q121" s="26"/>
      <c r="R121" s="26"/>
      <c r="S121" s="26"/>
      <c r="T121" s="26"/>
    </row>
    <row r="122" spans="2:20">
      <c r="B122" s="26"/>
      <c r="C122" s="26"/>
      <c r="D122" s="26"/>
      <c r="E122" s="26"/>
      <c r="F122" s="26"/>
      <c r="G122" s="26"/>
      <c r="H122" s="26"/>
      <c r="I122" s="26"/>
      <c r="J122" s="26"/>
      <c r="K122" s="26"/>
      <c r="L122" s="26"/>
      <c r="P122" s="26"/>
      <c r="Q122" s="26"/>
      <c r="R122" s="26"/>
      <c r="S122" s="26"/>
      <c r="T122" s="26"/>
    </row>
    <row r="123" spans="2:20">
      <c r="B123" s="26"/>
      <c r="C123" s="26"/>
      <c r="D123" s="26"/>
      <c r="E123" s="26"/>
      <c r="F123" s="26"/>
      <c r="G123" s="26"/>
      <c r="H123" s="26"/>
      <c r="I123" s="26"/>
      <c r="J123" s="26"/>
      <c r="K123" s="26"/>
      <c r="L123" s="26"/>
      <c r="P123" s="26"/>
      <c r="Q123" s="26"/>
      <c r="R123" s="26"/>
      <c r="S123" s="26"/>
      <c r="T123" s="26"/>
    </row>
    <row r="124" spans="2:20">
      <c r="B124" s="26"/>
      <c r="C124" s="26"/>
      <c r="D124" s="26"/>
      <c r="E124" s="26"/>
      <c r="F124" s="26"/>
      <c r="G124" s="26"/>
      <c r="H124" s="26"/>
      <c r="I124" s="26"/>
      <c r="J124" s="26"/>
      <c r="K124" s="26"/>
      <c r="L124" s="26"/>
      <c r="P124" s="26"/>
      <c r="Q124" s="26"/>
      <c r="R124" s="26"/>
      <c r="S124" s="26"/>
      <c r="T124" s="26"/>
    </row>
    <row r="125" spans="2:20">
      <c r="B125" s="26"/>
      <c r="C125" s="26"/>
      <c r="D125" s="26"/>
      <c r="E125" s="26"/>
      <c r="F125" s="26"/>
      <c r="G125" s="26"/>
      <c r="H125" s="26"/>
      <c r="I125" s="26"/>
      <c r="J125" s="26"/>
      <c r="K125" s="26"/>
      <c r="L125" s="26"/>
      <c r="P125" s="26"/>
      <c r="Q125" s="26"/>
      <c r="R125" s="26"/>
      <c r="S125" s="26"/>
      <c r="T125" s="26"/>
    </row>
    <row r="126" spans="2:20">
      <c r="B126" s="26"/>
      <c r="C126" s="26"/>
      <c r="D126" s="26"/>
      <c r="E126" s="26"/>
      <c r="F126" s="26"/>
      <c r="G126" s="26"/>
      <c r="H126" s="26"/>
      <c r="I126" s="26"/>
      <c r="J126" s="26"/>
      <c r="K126" s="26"/>
      <c r="L126" s="26"/>
      <c r="P126" s="26"/>
      <c r="Q126" s="26"/>
      <c r="R126" s="26"/>
      <c r="S126" s="26"/>
      <c r="T126" s="26"/>
    </row>
    <row r="127" spans="2:20">
      <c r="B127" s="26"/>
      <c r="C127" s="26"/>
      <c r="D127" s="26"/>
      <c r="E127" s="26"/>
      <c r="F127" s="26"/>
      <c r="G127" s="26"/>
      <c r="H127" s="26"/>
      <c r="I127" s="26"/>
      <c r="J127" s="26"/>
      <c r="K127" s="26"/>
      <c r="L127" s="26"/>
      <c r="P127" s="26"/>
      <c r="Q127" s="26"/>
      <c r="R127" s="26"/>
      <c r="S127" s="26"/>
      <c r="T127" s="26"/>
    </row>
    <row r="128" spans="2:20">
      <c r="B128" s="26"/>
      <c r="C128" s="26"/>
      <c r="D128" s="26"/>
      <c r="E128" s="26"/>
      <c r="F128" s="26"/>
      <c r="G128" s="26"/>
      <c r="H128" s="26"/>
      <c r="I128" s="26"/>
      <c r="J128" s="26"/>
      <c r="K128" s="26"/>
      <c r="L128" s="26"/>
      <c r="P128" s="26"/>
      <c r="Q128" s="26"/>
      <c r="R128" s="26"/>
      <c r="S128" s="26"/>
      <c r="T128" s="26"/>
    </row>
    <row r="129" spans="2:20">
      <c r="B129" s="26"/>
      <c r="C129" s="26"/>
      <c r="D129" s="26"/>
      <c r="E129" s="26"/>
      <c r="F129" s="26"/>
      <c r="G129" s="26"/>
      <c r="H129" s="26"/>
      <c r="I129" s="26"/>
      <c r="J129" s="26"/>
      <c r="K129" s="26"/>
      <c r="L129" s="26"/>
      <c r="P129" s="26"/>
      <c r="Q129" s="26"/>
      <c r="R129" s="26"/>
      <c r="S129" s="26"/>
      <c r="T129" s="26"/>
    </row>
    <row r="130" spans="2:20">
      <c r="B130" s="26"/>
      <c r="C130" s="26"/>
      <c r="D130" s="26"/>
      <c r="E130" s="26"/>
      <c r="F130" s="26"/>
      <c r="G130" s="26"/>
      <c r="H130" s="26"/>
      <c r="I130" s="26"/>
      <c r="J130" s="26"/>
      <c r="K130" s="26"/>
      <c r="L130" s="26"/>
      <c r="P130" s="26"/>
      <c r="Q130" s="26"/>
      <c r="R130" s="26"/>
      <c r="S130" s="26"/>
      <c r="T130" s="26"/>
    </row>
    <row r="131" spans="2:20">
      <c r="B131" s="26"/>
      <c r="C131" s="26"/>
      <c r="D131" s="26"/>
      <c r="E131" s="26"/>
      <c r="F131" s="26"/>
      <c r="G131" s="26"/>
      <c r="H131" s="26"/>
      <c r="I131" s="26"/>
      <c r="J131" s="26"/>
      <c r="K131" s="26"/>
      <c r="L131" s="26"/>
      <c r="P131" s="26"/>
      <c r="Q131" s="26"/>
      <c r="R131" s="26"/>
      <c r="S131" s="26"/>
      <c r="T131" s="26"/>
    </row>
    <row r="132" spans="2:20">
      <c r="B132" s="26"/>
      <c r="C132" s="26"/>
      <c r="D132" s="26"/>
      <c r="E132" s="26"/>
      <c r="F132" s="26"/>
      <c r="G132" s="26"/>
      <c r="H132" s="26"/>
      <c r="I132" s="26"/>
      <c r="J132" s="26"/>
      <c r="K132" s="26"/>
      <c r="L132" s="26"/>
      <c r="P132" s="26"/>
      <c r="Q132" s="26"/>
      <c r="R132" s="26"/>
      <c r="S132" s="26"/>
      <c r="T132" s="26"/>
    </row>
    <row r="133" spans="2:20">
      <c r="B133" s="26"/>
      <c r="C133" s="26"/>
      <c r="D133" s="26"/>
      <c r="E133" s="26"/>
      <c r="F133" s="26"/>
      <c r="G133" s="26"/>
      <c r="H133" s="26"/>
      <c r="I133" s="26"/>
      <c r="J133" s="26"/>
      <c r="K133" s="26"/>
      <c r="L133" s="26"/>
      <c r="P133" s="26"/>
      <c r="Q133" s="26"/>
      <c r="R133" s="26"/>
      <c r="S133" s="26"/>
      <c r="T133" s="26"/>
    </row>
    <row r="134" spans="2:20">
      <c r="B134" s="26"/>
      <c r="C134" s="26"/>
      <c r="D134" s="26"/>
      <c r="E134" s="26"/>
      <c r="F134" s="26"/>
      <c r="G134" s="26"/>
      <c r="H134" s="26"/>
      <c r="I134" s="26"/>
      <c r="J134" s="26"/>
      <c r="K134" s="26"/>
      <c r="L134" s="26"/>
      <c r="P134" s="26"/>
      <c r="Q134" s="26"/>
      <c r="R134" s="26"/>
      <c r="S134" s="26"/>
      <c r="T134" s="26"/>
    </row>
    <row r="135" spans="2:20">
      <c r="B135" s="26"/>
      <c r="C135" s="26"/>
      <c r="D135" s="26"/>
      <c r="E135" s="26"/>
      <c r="F135" s="26"/>
      <c r="G135" s="26"/>
      <c r="H135" s="26"/>
      <c r="I135" s="26"/>
      <c r="J135" s="26"/>
      <c r="K135" s="26"/>
      <c r="L135" s="26"/>
      <c r="P135" s="26"/>
      <c r="Q135" s="26"/>
      <c r="R135" s="26"/>
      <c r="S135" s="26"/>
      <c r="T135" s="26"/>
    </row>
    <row r="136" spans="2:20">
      <c r="B136" s="26"/>
      <c r="C136" s="26"/>
      <c r="D136" s="26"/>
      <c r="E136" s="26"/>
      <c r="F136" s="26"/>
      <c r="G136" s="26"/>
      <c r="H136" s="26"/>
      <c r="I136" s="26"/>
      <c r="J136" s="26"/>
      <c r="K136" s="26"/>
      <c r="L136" s="26"/>
      <c r="P136" s="26"/>
      <c r="Q136" s="26"/>
      <c r="R136" s="26"/>
      <c r="S136" s="26"/>
      <c r="T136" s="26"/>
    </row>
    <row r="137" spans="2:20">
      <c r="B137" s="26"/>
      <c r="C137" s="26"/>
      <c r="D137" s="26"/>
      <c r="E137" s="26"/>
      <c r="F137" s="26"/>
      <c r="G137" s="26"/>
      <c r="H137" s="26"/>
      <c r="I137" s="26"/>
      <c r="J137" s="26"/>
      <c r="K137" s="26"/>
      <c r="L137" s="26"/>
      <c r="P137" s="26"/>
      <c r="Q137" s="26"/>
      <c r="R137" s="26"/>
      <c r="S137" s="26"/>
      <c r="T137" s="26"/>
    </row>
    <row r="138" spans="2:20">
      <c r="B138" s="26"/>
      <c r="C138" s="26"/>
      <c r="D138" s="26"/>
      <c r="E138" s="26"/>
      <c r="F138" s="26"/>
      <c r="G138" s="26"/>
      <c r="H138" s="26"/>
      <c r="I138" s="26"/>
      <c r="J138" s="26"/>
      <c r="K138" s="26"/>
      <c r="L138" s="26"/>
      <c r="P138" s="26"/>
      <c r="Q138" s="26"/>
      <c r="R138" s="26"/>
      <c r="S138" s="26"/>
      <c r="T138" s="26"/>
    </row>
    <row r="139" spans="2:20">
      <c r="B139" s="26"/>
      <c r="C139" s="26"/>
      <c r="D139" s="26"/>
      <c r="E139" s="26"/>
      <c r="F139" s="26"/>
      <c r="G139" s="26"/>
      <c r="H139" s="26"/>
      <c r="I139" s="26"/>
      <c r="J139" s="26"/>
      <c r="K139" s="26"/>
      <c r="L139" s="26"/>
      <c r="P139" s="26"/>
      <c r="Q139" s="26"/>
      <c r="R139" s="26"/>
      <c r="S139" s="26"/>
      <c r="T139" s="26"/>
    </row>
    <row r="140" spans="2:20">
      <c r="B140" s="26"/>
      <c r="C140" s="26"/>
      <c r="D140" s="26"/>
      <c r="E140" s="26"/>
      <c r="F140" s="26"/>
      <c r="G140" s="26"/>
      <c r="H140" s="26"/>
      <c r="I140" s="26"/>
      <c r="J140" s="26"/>
      <c r="K140" s="26"/>
      <c r="L140" s="26"/>
      <c r="P140" s="26"/>
      <c r="Q140" s="26"/>
      <c r="R140" s="26"/>
      <c r="S140" s="26"/>
      <c r="T140" s="26"/>
    </row>
    <row r="141" spans="2:20">
      <c r="B141" s="26"/>
      <c r="C141" s="26"/>
      <c r="D141" s="26"/>
      <c r="E141" s="26"/>
      <c r="F141" s="26"/>
      <c r="G141" s="26"/>
      <c r="H141" s="26"/>
      <c r="I141" s="26"/>
      <c r="J141" s="26"/>
      <c r="K141" s="26"/>
      <c r="L141" s="26"/>
      <c r="P141" s="26"/>
      <c r="Q141" s="26"/>
      <c r="R141" s="26"/>
      <c r="S141" s="26"/>
      <c r="T141" s="26"/>
    </row>
    <row r="142" spans="2:20">
      <c r="B142" s="26"/>
      <c r="C142" s="26"/>
      <c r="D142" s="26"/>
      <c r="E142" s="26"/>
      <c r="F142" s="26"/>
      <c r="G142" s="26"/>
      <c r="H142" s="26"/>
      <c r="I142" s="26"/>
      <c r="J142" s="26"/>
      <c r="K142" s="26"/>
      <c r="L142" s="26"/>
      <c r="P142" s="26"/>
      <c r="Q142" s="26"/>
      <c r="R142" s="26"/>
      <c r="S142" s="26"/>
      <c r="T142" s="26"/>
    </row>
    <row r="143" spans="2:20">
      <c r="B143" s="26"/>
      <c r="C143" s="26"/>
      <c r="D143" s="26"/>
      <c r="E143" s="26"/>
      <c r="F143" s="26"/>
      <c r="G143" s="26"/>
      <c r="H143" s="26"/>
      <c r="I143" s="26"/>
      <c r="J143" s="26"/>
      <c r="K143" s="26"/>
      <c r="L143" s="26"/>
      <c r="P143" s="26"/>
      <c r="Q143" s="26"/>
      <c r="R143" s="26"/>
      <c r="S143" s="26"/>
      <c r="T143" s="26"/>
    </row>
    <row r="144" spans="2:20">
      <c r="B144" s="26"/>
      <c r="C144" s="26"/>
      <c r="D144" s="26"/>
      <c r="E144" s="26"/>
      <c r="F144" s="26"/>
      <c r="G144" s="26"/>
      <c r="H144" s="26"/>
      <c r="I144" s="26"/>
      <c r="J144" s="26"/>
      <c r="K144" s="26"/>
      <c r="L144" s="26"/>
      <c r="P144" s="26"/>
      <c r="Q144" s="26"/>
      <c r="R144" s="26"/>
      <c r="S144" s="26"/>
      <c r="T144" s="26"/>
    </row>
    <row r="145" spans="2:20">
      <c r="B145" s="26"/>
      <c r="C145" s="26"/>
      <c r="D145" s="26"/>
      <c r="E145" s="26"/>
      <c r="F145" s="26"/>
      <c r="G145" s="26"/>
      <c r="H145" s="26"/>
      <c r="I145" s="26"/>
      <c r="J145" s="26"/>
      <c r="K145" s="26"/>
      <c r="L145" s="26"/>
      <c r="P145" s="26"/>
      <c r="Q145" s="26"/>
      <c r="R145" s="26"/>
      <c r="S145" s="26"/>
      <c r="T145" s="26"/>
    </row>
    <row r="146" spans="2:20">
      <c r="B146" s="26"/>
      <c r="C146" s="26"/>
      <c r="D146" s="26"/>
      <c r="E146" s="26"/>
      <c r="F146" s="26"/>
      <c r="G146" s="26"/>
      <c r="H146" s="26"/>
      <c r="I146" s="26"/>
      <c r="J146" s="26"/>
      <c r="K146" s="26"/>
      <c r="L146" s="26"/>
      <c r="P146" s="26"/>
      <c r="Q146" s="26"/>
      <c r="R146" s="26"/>
      <c r="S146" s="26"/>
      <c r="T146" s="26"/>
    </row>
    <row r="147" spans="2:20">
      <c r="B147" s="26"/>
      <c r="C147" s="26"/>
      <c r="D147" s="26"/>
      <c r="E147" s="26"/>
      <c r="F147" s="26"/>
      <c r="G147" s="26"/>
      <c r="H147" s="26"/>
      <c r="I147" s="26"/>
      <c r="J147" s="26"/>
      <c r="K147" s="26"/>
      <c r="L147" s="26"/>
      <c r="P147" s="26"/>
      <c r="Q147" s="26"/>
      <c r="R147" s="26"/>
      <c r="S147" s="26"/>
      <c r="T147" s="26"/>
    </row>
    <row r="148" spans="2:20">
      <c r="B148" s="26"/>
      <c r="C148" s="26"/>
      <c r="D148" s="26"/>
      <c r="E148" s="26"/>
      <c r="F148" s="26"/>
      <c r="G148" s="26"/>
      <c r="H148" s="26"/>
      <c r="I148" s="26"/>
      <c r="J148" s="26"/>
      <c r="K148" s="26"/>
      <c r="L148" s="26"/>
      <c r="P148" s="26"/>
      <c r="Q148" s="26"/>
      <c r="R148" s="26"/>
      <c r="S148" s="26"/>
      <c r="T148" s="26"/>
    </row>
    <row r="149" spans="2:20">
      <c r="B149" s="26"/>
      <c r="C149" s="26"/>
      <c r="D149" s="26"/>
      <c r="E149" s="26"/>
      <c r="F149" s="26"/>
      <c r="G149" s="26"/>
      <c r="H149" s="26"/>
      <c r="I149" s="26"/>
      <c r="J149" s="26"/>
      <c r="K149" s="26"/>
      <c r="L149" s="26"/>
      <c r="P149" s="26"/>
      <c r="Q149" s="26"/>
      <c r="R149" s="26"/>
      <c r="S149" s="26"/>
      <c r="T149" s="26"/>
    </row>
    <row r="150" spans="2:20">
      <c r="B150" s="26"/>
      <c r="C150" s="26"/>
      <c r="D150" s="26"/>
      <c r="E150" s="26"/>
      <c r="F150" s="26"/>
      <c r="G150" s="26"/>
      <c r="H150" s="26"/>
      <c r="I150" s="26"/>
      <c r="J150" s="26"/>
      <c r="K150" s="26"/>
      <c r="L150" s="26"/>
      <c r="P150" s="26"/>
      <c r="Q150" s="26"/>
      <c r="R150" s="26"/>
      <c r="S150" s="26"/>
      <c r="T150" s="26"/>
    </row>
    <row r="151" spans="2:20">
      <c r="B151" s="26"/>
      <c r="C151" s="26"/>
      <c r="D151" s="26"/>
      <c r="E151" s="26"/>
      <c r="F151" s="26"/>
      <c r="G151" s="26"/>
      <c r="H151" s="26"/>
      <c r="I151" s="26"/>
      <c r="J151" s="26"/>
      <c r="K151" s="26"/>
      <c r="L151" s="26"/>
      <c r="P151" s="26"/>
      <c r="Q151" s="26"/>
      <c r="R151" s="26"/>
      <c r="S151" s="26"/>
      <c r="T151" s="26"/>
    </row>
    <row r="152" spans="2:20">
      <c r="B152" s="26"/>
      <c r="C152" s="26"/>
      <c r="D152" s="26"/>
      <c r="E152" s="26"/>
      <c r="F152" s="26"/>
      <c r="G152" s="26"/>
      <c r="H152" s="26"/>
      <c r="I152" s="26"/>
      <c r="J152" s="26"/>
      <c r="K152" s="26"/>
      <c r="L152" s="26"/>
      <c r="P152" s="26"/>
      <c r="Q152" s="26"/>
      <c r="R152" s="26"/>
      <c r="S152" s="26"/>
      <c r="T152" s="26"/>
    </row>
    <row r="153" spans="2:20">
      <c r="B153" s="26"/>
      <c r="C153" s="26"/>
      <c r="D153" s="26"/>
      <c r="E153" s="26"/>
      <c r="F153" s="26"/>
      <c r="G153" s="26"/>
      <c r="H153" s="26"/>
      <c r="I153" s="26"/>
      <c r="J153" s="26"/>
      <c r="K153" s="26"/>
      <c r="L153" s="26"/>
      <c r="P153" s="26"/>
      <c r="Q153" s="26"/>
      <c r="R153" s="26"/>
      <c r="S153" s="26"/>
      <c r="T153" s="26"/>
    </row>
    <row r="154" spans="2:20">
      <c r="B154" s="26"/>
      <c r="C154" s="26"/>
      <c r="D154" s="26"/>
      <c r="E154" s="26"/>
      <c r="F154" s="26"/>
      <c r="G154" s="26"/>
      <c r="H154" s="26"/>
      <c r="I154" s="26"/>
      <c r="J154" s="26"/>
      <c r="K154" s="26"/>
      <c r="L154" s="26"/>
      <c r="P154" s="26"/>
      <c r="Q154" s="26"/>
      <c r="R154" s="26"/>
      <c r="S154" s="26"/>
      <c r="T154" s="26"/>
    </row>
    <row r="155" spans="2:20">
      <c r="B155" s="26"/>
      <c r="C155" s="26"/>
      <c r="D155" s="26"/>
      <c r="E155" s="26"/>
      <c r="F155" s="26"/>
      <c r="G155" s="26"/>
      <c r="H155" s="26"/>
      <c r="I155" s="26"/>
      <c r="J155" s="26"/>
      <c r="K155" s="26"/>
      <c r="L155" s="26"/>
      <c r="P155" s="26"/>
      <c r="Q155" s="26"/>
      <c r="R155" s="26"/>
      <c r="S155" s="26"/>
      <c r="T155" s="26"/>
    </row>
    <row r="156" spans="2:20">
      <c r="B156" s="26"/>
      <c r="C156" s="26"/>
      <c r="D156" s="26"/>
      <c r="E156" s="26"/>
      <c r="F156" s="26"/>
      <c r="G156" s="26"/>
      <c r="H156" s="26"/>
      <c r="I156" s="26"/>
      <c r="J156" s="26"/>
      <c r="K156" s="26"/>
      <c r="L156" s="26"/>
      <c r="P156" s="26"/>
      <c r="Q156" s="26"/>
      <c r="R156" s="26"/>
      <c r="S156" s="26"/>
      <c r="T156" s="26"/>
    </row>
    <row r="157" spans="2:20">
      <c r="B157" s="26"/>
      <c r="C157" s="26"/>
      <c r="D157" s="26"/>
      <c r="E157" s="26"/>
      <c r="F157" s="26"/>
      <c r="G157" s="26"/>
      <c r="H157" s="26"/>
      <c r="I157" s="26"/>
      <c r="J157" s="26"/>
      <c r="K157" s="26"/>
      <c r="L157" s="26"/>
      <c r="P157" s="26"/>
      <c r="Q157" s="26"/>
      <c r="R157" s="26"/>
      <c r="S157" s="26"/>
      <c r="T157" s="26"/>
    </row>
    <row r="158" spans="2:20">
      <c r="B158" s="26"/>
      <c r="C158" s="26"/>
      <c r="D158" s="26"/>
      <c r="E158" s="26"/>
      <c r="F158" s="26"/>
      <c r="G158" s="26"/>
      <c r="H158" s="26"/>
      <c r="I158" s="26"/>
      <c r="J158" s="26"/>
      <c r="K158" s="26"/>
      <c r="L158" s="26"/>
      <c r="P158" s="26"/>
      <c r="Q158" s="26"/>
      <c r="R158" s="26"/>
      <c r="S158" s="26"/>
      <c r="T158" s="26"/>
    </row>
    <row r="159" spans="2:20">
      <c r="B159" s="26"/>
      <c r="C159" s="26"/>
      <c r="D159" s="26"/>
      <c r="E159" s="26"/>
      <c r="F159" s="26"/>
      <c r="G159" s="26"/>
      <c r="H159" s="26"/>
      <c r="I159" s="26"/>
      <c r="J159" s="26"/>
      <c r="K159" s="26"/>
      <c r="L159" s="26"/>
      <c r="P159" s="26"/>
      <c r="Q159" s="26"/>
      <c r="R159" s="26"/>
      <c r="S159" s="26"/>
      <c r="T159" s="26"/>
    </row>
    <row r="160" spans="2:20">
      <c r="B160" s="26"/>
      <c r="C160" s="26"/>
      <c r="D160" s="26"/>
      <c r="E160" s="26"/>
      <c r="F160" s="26"/>
      <c r="G160" s="26"/>
      <c r="H160" s="26"/>
      <c r="I160" s="26"/>
      <c r="J160" s="26"/>
      <c r="K160" s="26"/>
      <c r="L160" s="26"/>
      <c r="P160" s="26"/>
      <c r="Q160" s="26"/>
      <c r="R160" s="26"/>
      <c r="S160" s="26"/>
      <c r="T160" s="26"/>
    </row>
    <row r="161" spans="2:20">
      <c r="B161" s="26"/>
      <c r="C161" s="26"/>
      <c r="D161" s="26"/>
      <c r="E161" s="26"/>
      <c r="F161" s="26"/>
      <c r="G161" s="26"/>
      <c r="H161" s="26"/>
      <c r="I161" s="26"/>
      <c r="J161" s="26"/>
      <c r="K161" s="26"/>
      <c r="L161" s="26"/>
      <c r="P161" s="26"/>
      <c r="Q161" s="26"/>
      <c r="R161" s="26"/>
      <c r="S161" s="26"/>
      <c r="T161" s="26"/>
    </row>
    <row r="162" spans="2:20">
      <c r="B162" s="26"/>
      <c r="C162" s="26"/>
      <c r="D162" s="26"/>
      <c r="E162" s="26"/>
      <c r="F162" s="26"/>
      <c r="G162" s="26"/>
      <c r="H162" s="26"/>
      <c r="I162" s="26"/>
      <c r="J162" s="26"/>
      <c r="K162" s="26"/>
      <c r="L162" s="26"/>
      <c r="P162" s="26"/>
      <c r="Q162" s="26"/>
      <c r="R162" s="26"/>
      <c r="S162" s="26"/>
      <c r="T162" s="26"/>
    </row>
    <row r="163" spans="2:20">
      <c r="B163" s="26"/>
      <c r="C163" s="26"/>
      <c r="D163" s="26"/>
      <c r="E163" s="26"/>
      <c r="F163" s="26"/>
      <c r="G163" s="26"/>
      <c r="H163" s="26"/>
      <c r="I163" s="26"/>
      <c r="J163" s="26"/>
      <c r="K163" s="26"/>
      <c r="L163" s="26"/>
      <c r="P163" s="26"/>
      <c r="Q163" s="26"/>
      <c r="R163" s="26"/>
      <c r="S163" s="26"/>
      <c r="T163" s="26"/>
    </row>
    <row r="164" spans="2:20">
      <c r="B164" s="26"/>
      <c r="C164" s="26"/>
      <c r="D164" s="26"/>
      <c r="E164" s="26"/>
      <c r="F164" s="26"/>
      <c r="G164" s="26"/>
      <c r="H164" s="26"/>
      <c r="I164" s="26"/>
      <c r="J164" s="26"/>
      <c r="K164" s="26"/>
      <c r="L164" s="26"/>
      <c r="P164" s="26"/>
      <c r="Q164" s="26"/>
      <c r="R164" s="26"/>
      <c r="S164" s="26"/>
      <c r="T164" s="26"/>
    </row>
    <row r="165" spans="2:20">
      <c r="B165" s="26"/>
      <c r="C165" s="26"/>
      <c r="D165" s="26"/>
      <c r="E165" s="26"/>
      <c r="F165" s="26"/>
      <c r="G165" s="26"/>
      <c r="H165" s="26"/>
      <c r="I165" s="26"/>
      <c r="J165" s="26"/>
      <c r="K165" s="26"/>
      <c r="L165" s="26"/>
      <c r="P165" s="26"/>
      <c r="Q165" s="26"/>
      <c r="R165" s="26"/>
      <c r="S165" s="26"/>
      <c r="T165" s="26"/>
    </row>
    <row r="166" spans="2:20">
      <c r="B166" s="26"/>
      <c r="C166" s="26"/>
      <c r="D166" s="26"/>
      <c r="E166" s="26"/>
      <c r="F166" s="26"/>
      <c r="G166" s="26"/>
      <c r="H166" s="26"/>
      <c r="I166" s="26"/>
      <c r="J166" s="26"/>
      <c r="K166" s="26"/>
      <c r="L166" s="26"/>
      <c r="P166" s="26"/>
      <c r="Q166" s="26"/>
      <c r="R166" s="26"/>
      <c r="S166" s="26"/>
      <c r="T166" s="26"/>
    </row>
    <row r="167" spans="2:20">
      <c r="B167" s="26"/>
      <c r="C167" s="26"/>
      <c r="D167" s="26"/>
      <c r="E167" s="26"/>
      <c r="F167" s="26"/>
      <c r="G167" s="26"/>
      <c r="H167" s="26"/>
      <c r="I167" s="26"/>
      <c r="J167" s="26"/>
      <c r="K167" s="26"/>
      <c r="L167" s="26"/>
      <c r="P167" s="26"/>
      <c r="Q167" s="26"/>
      <c r="R167" s="26"/>
      <c r="S167" s="26"/>
      <c r="T167" s="26"/>
    </row>
    <row r="168" spans="2:20">
      <c r="B168" s="26"/>
      <c r="C168" s="26"/>
      <c r="D168" s="26"/>
      <c r="E168" s="26"/>
      <c r="F168" s="26"/>
      <c r="G168" s="26"/>
      <c r="H168" s="26"/>
      <c r="I168" s="26"/>
      <c r="J168" s="26"/>
      <c r="K168" s="26"/>
      <c r="L168" s="26"/>
      <c r="P168" s="26"/>
      <c r="Q168" s="26"/>
      <c r="R168" s="26"/>
      <c r="S168" s="26"/>
      <c r="T168" s="26"/>
    </row>
    <row r="169" spans="2:20">
      <c r="B169" s="26"/>
      <c r="C169" s="26"/>
      <c r="D169" s="26"/>
      <c r="E169" s="26"/>
      <c r="F169" s="26"/>
      <c r="G169" s="26"/>
      <c r="H169" s="26"/>
      <c r="I169" s="26"/>
      <c r="J169" s="26"/>
      <c r="K169" s="26"/>
      <c r="L169" s="26"/>
      <c r="P169" s="26"/>
      <c r="Q169" s="26"/>
      <c r="R169" s="26"/>
      <c r="S169" s="26"/>
      <c r="T169" s="26"/>
    </row>
    <row r="170" spans="2:20">
      <c r="B170" s="26"/>
      <c r="C170" s="26"/>
      <c r="D170" s="26"/>
      <c r="E170" s="26"/>
      <c r="F170" s="26"/>
      <c r="G170" s="26"/>
      <c r="H170" s="26"/>
      <c r="I170" s="26"/>
      <c r="J170" s="26"/>
      <c r="K170" s="26"/>
      <c r="L170" s="26"/>
      <c r="P170" s="26"/>
      <c r="Q170" s="26"/>
      <c r="R170" s="26"/>
      <c r="S170" s="26"/>
      <c r="T170" s="26"/>
    </row>
    <row r="171" spans="2:20">
      <c r="B171" s="26"/>
      <c r="C171" s="26"/>
      <c r="D171" s="26"/>
      <c r="E171" s="26"/>
      <c r="F171" s="26"/>
      <c r="G171" s="26"/>
      <c r="H171" s="26"/>
      <c r="I171" s="26"/>
      <c r="J171" s="26"/>
      <c r="K171" s="26"/>
      <c r="L171" s="26"/>
      <c r="P171" s="26"/>
      <c r="Q171" s="26"/>
      <c r="R171" s="26"/>
      <c r="S171" s="26"/>
      <c r="T171" s="26"/>
    </row>
    <row r="172" spans="2:20">
      <c r="B172" s="26"/>
      <c r="C172" s="26"/>
      <c r="D172" s="26"/>
      <c r="E172" s="26"/>
      <c r="F172" s="26"/>
      <c r="G172" s="26"/>
      <c r="H172" s="26"/>
      <c r="I172" s="26"/>
      <c r="J172" s="26"/>
      <c r="K172" s="26"/>
      <c r="L172" s="26"/>
      <c r="P172" s="26"/>
      <c r="Q172" s="26"/>
      <c r="R172" s="26"/>
      <c r="S172" s="26"/>
      <c r="T172" s="26"/>
    </row>
    <row r="173" spans="2:20">
      <c r="B173" s="26"/>
      <c r="C173" s="26"/>
      <c r="D173" s="26"/>
      <c r="E173" s="26"/>
      <c r="F173" s="26"/>
      <c r="G173" s="26"/>
      <c r="H173" s="26"/>
      <c r="I173" s="26"/>
      <c r="J173" s="26"/>
      <c r="K173" s="26"/>
      <c r="L173" s="26"/>
      <c r="P173" s="26"/>
      <c r="Q173" s="26"/>
      <c r="R173" s="26"/>
      <c r="S173" s="26"/>
      <c r="T173" s="26"/>
    </row>
    <row r="174" spans="2:20">
      <c r="B174" s="26"/>
      <c r="C174" s="26"/>
      <c r="D174" s="26"/>
      <c r="E174" s="26"/>
      <c r="F174" s="26"/>
      <c r="G174" s="26"/>
      <c r="H174" s="26"/>
      <c r="I174" s="26"/>
      <c r="J174" s="26"/>
      <c r="K174" s="26"/>
      <c r="L174" s="26"/>
      <c r="P174" s="26"/>
      <c r="Q174" s="26"/>
      <c r="R174" s="26"/>
      <c r="S174" s="26"/>
      <c r="T174" s="26"/>
    </row>
    <row r="175" spans="2:20">
      <c r="B175" s="26"/>
      <c r="C175" s="26"/>
      <c r="D175" s="26"/>
      <c r="E175" s="26"/>
      <c r="F175" s="26"/>
      <c r="G175" s="26"/>
      <c r="H175" s="26"/>
      <c r="I175" s="26"/>
      <c r="J175" s="26"/>
      <c r="K175" s="26"/>
      <c r="L175" s="26"/>
      <c r="P175" s="26"/>
      <c r="Q175" s="26"/>
      <c r="R175" s="26"/>
      <c r="S175" s="26"/>
      <c r="T175" s="26"/>
    </row>
    <row r="176" spans="2:20">
      <c r="B176" s="26"/>
      <c r="C176" s="26"/>
      <c r="D176" s="26"/>
      <c r="E176" s="26"/>
      <c r="F176" s="26"/>
      <c r="G176" s="26"/>
      <c r="H176" s="26"/>
      <c r="I176" s="26"/>
      <c r="J176" s="26"/>
      <c r="K176" s="26"/>
      <c r="L176" s="26"/>
      <c r="P176" s="26"/>
      <c r="Q176" s="26"/>
      <c r="R176" s="26"/>
      <c r="S176" s="26"/>
      <c r="T176" s="26"/>
    </row>
    <row r="177" spans="2:20">
      <c r="B177" s="26"/>
      <c r="C177" s="26"/>
      <c r="D177" s="26"/>
      <c r="E177" s="26"/>
      <c r="F177" s="26"/>
      <c r="G177" s="26"/>
      <c r="H177" s="26"/>
      <c r="I177" s="26"/>
      <c r="J177" s="26"/>
      <c r="K177" s="26"/>
      <c r="L177" s="26"/>
      <c r="P177" s="26"/>
      <c r="Q177" s="26"/>
      <c r="R177" s="26"/>
      <c r="S177" s="26"/>
      <c r="T177" s="26"/>
    </row>
    <row r="178" spans="2:20">
      <c r="B178" s="26"/>
      <c r="C178" s="26"/>
      <c r="D178" s="26"/>
      <c r="E178" s="26"/>
      <c r="F178" s="26"/>
      <c r="G178" s="26"/>
      <c r="H178" s="26"/>
      <c r="I178" s="26"/>
      <c r="J178" s="26"/>
      <c r="K178" s="26"/>
      <c r="L178" s="26"/>
      <c r="P178" s="26"/>
      <c r="Q178" s="26"/>
      <c r="R178" s="26"/>
      <c r="S178" s="26"/>
      <c r="T178" s="26"/>
    </row>
    <row r="179" spans="2:20">
      <c r="B179" s="26"/>
      <c r="C179" s="26"/>
      <c r="D179" s="26"/>
      <c r="E179" s="26"/>
      <c r="F179" s="26"/>
      <c r="G179" s="26"/>
      <c r="H179" s="26"/>
      <c r="I179" s="26"/>
      <c r="J179" s="26"/>
      <c r="K179" s="26"/>
      <c r="L179" s="26"/>
      <c r="P179" s="26"/>
      <c r="Q179" s="26"/>
      <c r="R179" s="26"/>
      <c r="S179" s="26"/>
      <c r="T179" s="26"/>
    </row>
    <row r="180" spans="2:20">
      <c r="B180" s="26"/>
      <c r="C180" s="26"/>
      <c r="D180" s="26"/>
      <c r="E180" s="26"/>
      <c r="F180" s="26"/>
      <c r="G180" s="26"/>
      <c r="H180" s="26"/>
      <c r="I180" s="26"/>
      <c r="J180" s="26"/>
      <c r="K180" s="26"/>
      <c r="L180" s="26"/>
      <c r="P180" s="26"/>
      <c r="Q180" s="26"/>
      <c r="R180" s="26"/>
      <c r="S180" s="26"/>
      <c r="T180" s="26"/>
    </row>
    <row r="181" spans="2:20">
      <c r="B181" s="26"/>
      <c r="C181" s="26"/>
      <c r="D181" s="26"/>
      <c r="E181" s="26"/>
      <c r="F181" s="26"/>
      <c r="G181" s="26"/>
      <c r="H181" s="26"/>
      <c r="I181" s="26"/>
      <c r="J181" s="26"/>
      <c r="K181" s="26"/>
      <c r="L181" s="26"/>
      <c r="P181" s="26"/>
      <c r="Q181" s="26"/>
      <c r="R181" s="26"/>
      <c r="S181" s="26"/>
      <c r="T181" s="26"/>
    </row>
    <row r="182" spans="2:20">
      <c r="B182" s="26"/>
      <c r="C182" s="26"/>
      <c r="D182" s="26"/>
      <c r="E182" s="26"/>
      <c r="F182" s="26"/>
      <c r="G182" s="26"/>
      <c r="H182" s="26"/>
      <c r="I182" s="26"/>
      <c r="J182" s="26"/>
      <c r="K182" s="26"/>
      <c r="L182" s="26"/>
      <c r="P182" s="26"/>
      <c r="Q182" s="26"/>
      <c r="R182" s="26"/>
      <c r="S182" s="26"/>
      <c r="T182" s="26"/>
    </row>
    <row r="183" spans="2:20">
      <c r="B183" s="26"/>
      <c r="C183" s="26"/>
      <c r="D183" s="26"/>
      <c r="E183" s="26"/>
      <c r="F183" s="26"/>
      <c r="G183" s="26"/>
      <c r="H183" s="26"/>
      <c r="I183" s="26"/>
      <c r="J183" s="26"/>
      <c r="K183" s="26"/>
      <c r="L183" s="26"/>
      <c r="P183" s="26"/>
      <c r="Q183" s="26"/>
      <c r="R183" s="26"/>
      <c r="S183" s="26"/>
      <c r="T183" s="26"/>
    </row>
    <row r="184" spans="2:20">
      <c r="B184" s="26"/>
      <c r="C184" s="26"/>
      <c r="D184" s="26"/>
      <c r="E184" s="26"/>
      <c r="F184" s="26"/>
      <c r="G184" s="26"/>
      <c r="H184" s="26"/>
      <c r="I184" s="26"/>
      <c r="J184" s="26"/>
      <c r="K184" s="26"/>
      <c r="L184" s="26"/>
      <c r="P184" s="26"/>
      <c r="Q184" s="26"/>
      <c r="R184" s="26"/>
      <c r="S184" s="26"/>
      <c r="T184" s="26"/>
    </row>
    <row r="185" spans="2:20">
      <c r="B185" s="26"/>
      <c r="C185" s="26"/>
      <c r="D185" s="26"/>
      <c r="E185" s="26"/>
      <c r="F185" s="26"/>
      <c r="G185" s="26"/>
      <c r="H185" s="26"/>
      <c r="I185" s="26"/>
      <c r="J185" s="26"/>
      <c r="K185" s="26"/>
      <c r="L185" s="26"/>
      <c r="P185" s="26"/>
      <c r="Q185" s="26"/>
      <c r="R185" s="26"/>
      <c r="S185" s="26"/>
      <c r="T185" s="26"/>
    </row>
    <row r="186" spans="2:20">
      <c r="B186" s="26"/>
      <c r="C186" s="26"/>
      <c r="D186" s="26"/>
      <c r="E186" s="26"/>
      <c r="F186" s="26"/>
      <c r="G186" s="26"/>
      <c r="H186" s="26"/>
      <c r="I186" s="26"/>
      <c r="J186" s="26"/>
      <c r="K186" s="26"/>
      <c r="L186" s="26"/>
      <c r="P186" s="26"/>
      <c r="Q186" s="26"/>
      <c r="R186" s="26"/>
      <c r="S186" s="26"/>
      <c r="T186" s="26"/>
    </row>
    <row r="187" spans="2:20">
      <c r="B187" s="26"/>
      <c r="C187" s="26"/>
      <c r="D187" s="26"/>
      <c r="E187" s="26"/>
      <c r="F187" s="26"/>
      <c r="G187" s="26"/>
      <c r="H187" s="26"/>
      <c r="I187" s="26"/>
      <c r="J187" s="26"/>
      <c r="K187" s="26"/>
      <c r="L187" s="26"/>
      <c r="P187" s="26"/>
      <c r="Q187" s="26"/>
      <c r="R187" s="26"/>
      <c r="S187" s="26"/>
      <c r="T187" s="26"/>
    </row>
    <row r="188" spans="2:20">
      <c r="B188" s="26"/>
      <c r="C188" s="26"/>
      <c r="D188" s="26"/>
      <c r="E188" s="26"/>
      <c r="F188" s="26"/>
      <c r="G188" s="26"/>
      <c r="H188" s="26"/>
      <c r="I188" s="26"/>
      <c r="J188" s="26"/>
      <c r="K188" s="26"/>
      <c r="L188" s="26"/>
      <c r="P188" s="26"/>
      <c r="Q188" s="26"/>
      <c r="R188" s="26"/>
      <c r="S188" s="26"/>
      <c r="T188" s="26"/>
    </row>
    <row r="189" spans="2:20">
      <c r="B189" s="26"/>
      <c r="C189" s="26"/>
      <c r="D189" s="26"/>
      <c r="E189" s="26"/>
      <c r="F189" s="26"/>
      <c r="G189" s="26"/>
      <c r="H189" s="26"/>
      <c r="I189" s="26"/>
      <c r="J189" s="26"/>
      <c r="K189" s="26"/>
      <c r="L189" s="26"/>
      <c r="P189" s="26"/>
      <c r="Q189" s="26"/>
      <c r="R189" s="26"/>
      <c r="S189" s="26"/>
      <c r="T189" s="26"/>
    </row>
    <row r="190" spans="2:20">
      <c r="B190" s="26"/>
      <c r="C190" s="26"/>
      <c r="D190" s="26"/>
      <c r="E190" s="26"/>
      <c r="F190" s="26"/>
      <c r="G190" s="26"/>
      <c r="H190" s="26"/>
      <c r="I190" s="26"/>
      <c r="J190" s="26"/>
      <c r="K190" s="26"/>
      <c r="L190" s="26"/>
      <c r="P190" s="26"/>
      <c r="Q190" s="26"/>
      <c r="R190" s="26"/>
      <c r="S190" s="26"/>
      <c r="T190" s="26"/>
    </row>
    <row r="191" spans="2:20">
      <c r="B191" s="26"/>
      <c r="C191" s="26"/>
      <c r="D191" s="26"/>
      <c r="E191" s="26"/>
      <c r="F191" s="26"/>
      <c r="G191" s="26"/>
      <c r="H191" s="26"/>
      <c r="I191" s="26"/>
      <c r="J191" s="26"/>
      <c r="K191" s="26"/>
      <c r="L191" s="26"/>
      <c r="P191" s="26"/>
      <c r="Q191" s="26"/>
      <c r="R191" s="26"/>
      <c r="S191" s="26"/>
      <c r="T191" s="26"/>
    </row>
    <row r="192" spans="2:20">
      <c r="B192" s="26"/>
      <c r="C192" s="26"/>
      <c r="D192" s="26"/>
      <c r="E192" s="26"/>
      <c r="F192" s="26"/>
      <c r="G192" s="26"/>
      <c r="H192" s="26"/>
      <c r="I192" s="26"/>
      <c r="J192" s="26"/>
      <c r="K192" s="26"/>
      <c r="L192" s="26"/>
      <c r="P192" s="26"/>
      <c r="Q192" s="26"/>
      <c r="R192" s="26"/>
      <c r="S192" s="26"/>
      <c r="T192" s="26"/>
    </row>
    <row r="193" spans="2:20">
      <c r="B193" s="26"/>
      <c r="C193" s="26"/>
      <c r="D193" s="26"/>
      <c r="E193" s="26"/>
      <c r="F193" s="26"/>
      <c r="G193" s="26"/>
      <c r="H193" s="26"/>
      <c r="I193" s="26"/>
      <c r="J193" s="26"/>
      <c r="K193" s="26"/>
      <c r="L193" s="26"/>
      <c r="P193" s="26"/>
      <c r="Q193" s="26"/>
      <c r="R193" s="26"/>
      <c r="S193" s="26"/>
      <c r="T193" s="26"/>
    </row>
    <row r="194" spans="2:20">
      <c r="B194" s="26"/>
      <c r="C194" s="26"/>
      <c r="D194" s="26"/>
      <c r="E194" s="26"/>
      <c r="F194" s="26"/>
      <c r="G194" s="26"/>
      <c r="H194" s="26"/>
      <c r="I194" s="26"/>
      <c r="J194" s="26"/>
      <c r="K194" s="26"/>
      <c r="L194" s="26"/>
      <c r="P194" s="26"/>
      <c r="Q194" s="26"/>
      <c r="R194" s="26"/>
      <c r="S194" s="26"/>
      <c r="T194" s="26"/>
    </row>
    <row r="195" spans="2:20">
      <c r="B195" s="26"/>
      <c r="C195" s="26"/>
      <c r="D195" s="26"/>
      <c r="E195" s="26"/>
      <c r="F195" s="26"/>
      <c r="G195" s="26"/>
      <c r="H195" s="26"/>
      <c r="I195" s="26"/>
      <c r="J195" s="26"/>
      <c r="K195" s="26"/>
      <c r="L195" s="26"/>
      <c r="P195" s="26"/>
      <c r="Q195" s="26"/>
      <c r="R195" s="26"/>
      <c r="S195" s="26"/>
      <c r="T195" s="26"/>
    </row>
  </sheetData>
  <mergeCells count="16">
    <mergeCell ref="B33:B34"/>
    <mergeCell ref="B67:D67"/>
    <mergeCell ref="A1:Q1"/>
    <mergeCell ref="A2:Q2"/>
    <mergeCell ref="A5:A6"/>
    <mergeCell ref="B5:B6"/>
    <mergeCell ref="C5:C6"/>
    <mergeCell ref="D5:D6"/>
    <mergeCell ref="E5:M5"/>
    <mergeCell ref="O5:O6"/>
    <mergeCell ref="P5:P6"/>
    <mergeCell ref="R83:R88"/>
    <mergeCell ref="R68:R78"/>
    <mergeCell ref="R79:R81"/>
    <mergeCell ref="Q5:Q6"/>
    <mergeCell ref="R5:R6"/>
  </mergeCells>
  <pageMargins left="0.48" right="0.15748031496063" top="0.63" bottom="0.55000000000000004" header="0.43" footer="0.36"/>
  <pageSetup paperSize="9" scale="63" orientation="landscape" r:id="rId1"/>
  <headerFooter alignWithMargins="0">
    <oddFooter>&amp;R&amp;"+,thường"Page &amp;P</oddFooter>
  </headerFooter>
  <colBreaks count="1" manualBreakCount="1">
    <brk id="18" max="1048575" man="1"/>
  </colBreaks>
  <legacyDrawing r:id="rId2"/>
</worksheet>
</file>

<file path=xl/worksheets/sheet12.xml><?xml version="1.0" encoding="utf-8"?>
<worksheet xmlns="http://schemas.openxmlformats.org/spreadsheetml/2006/main" xmlns:r="http://schemas.openxmlformats.org/officeDocument/2006/relationships">
  <sheetPr enableFormatConditionsCalculation="0">
    <tabColor indexed="10"/>
  </sheetPr>
  <dimension ref="A1:Z208"/>
  <sheetViews>
    <sheetView view="pageBreakPreview" topLeftCell="A65" zoomScale="85" zoomScaleNormal="50" zoomScaleSheetLayoutView="85" workbookViewId="0">
      <pane xSplit="3" topLeftCell="H1" activePane="topRight" state="frozen"/>
      <selection activeCell="A4" sqref="A4"/>
      <selection pane="topRight" activeCell="O76" sqref="O76"/>
    </sheetView>
  </sheetViews>
  <sheetFormatPr defaultRowHeight="16.5"/>
  <cols>
    <col min="1" max="1" width="4.5" style="361" customWidth="1"/>
    <col min="2" max="2" width="30.125" style="361" customWidth="1"/>
    <col min="3" max="3" width="5.875" style="361" customWidth="1"/>
    <col min="4" max="4" width="33.375" style="361" customWidth="1"/>
    <col min="5" max="5" width="6.5" style="361" customWidth="1"/>
    <col min="6" max="6" width="6.75" style="361" customWidth="1"/>
    <col min="7" max="7" width="8.125" style="361" hidden="1" customWidth="1"/>
    <col min="8" max="8" width="8.75" style="361" customWidth="1"/>
    <col min="9" max="9" width="5.875" style="361" customWidth="1"/>
    <col min="10" max="10" width="9.625" style="361" customWidth="1"/>
    <col min="11" max="11" width="9.875" style="361" customWidth="1"/>
    <col min="12" max="12" width="10.625" style="361" customWidth="1"/>
    <col min="13" max="13" width="9.125" style="26" customWidth="1"/>
    <col min="14" max="14" width="9" style="26" customWidth="1"/>
    <col min="15" max="15" width="11.125" style="26" customWidth="1"/>
    <col min="16" max="16" width="12.625" style="361" customWidth="1"/>
    <col min="17" max="17" width="14" style="361" customWidth="1"/>
    <col min="18" max="18" width="15.625" style="361" customWidth="1"/>
    <col min="19" max="19" width="4.375" style="361" customWidth="1"/>
    <col min="20" max="20" width="50.25" style="361" customWidth="1"/>
    <col min="21" max="16384" width="9" style="361"/>
  </cols>
  <sheetData>
    <row r="1" spans="1:22" s="344" customFormat="1" ht="18.75">
      <c r="A1" s="4225" t="s">
        <v>26</v>
      </c>
      <c r="B1" s="4225"/>
      <c r="C1" s="4225"/>
      <c r="D1" s="4225"/>
      <c r="E1" s="4225"/>
      <c r="F1" s="4225"/>
      <c r="G1" s="4225"/>
      <c r="H1" s="4225"/>
      <c r="I1" s="4225"/>
      <c r="J1" s="4225"/>
      <c r="K1" s="4225"/>
      <c r="L1" s="4225"/>
      <c r="M1" s="4225"/>
      <c r="N1" s="4225"/>
      <c r="O1" s="4225"/>
      <c r="P1" s="4225"/>
      <c r="Q1" s="4225"/>
      <c r="R1" s="770"/>
      <c r="S1" s="341"/>
      <c r="T1" s="342"/>
      <c r="U1" s="343"/>
      <c r="V1" s="343"/>
    </row>
    <row r="2" spans="1:22" ht="15.75">
      <c r="A2" s="4226" t="s">
        <v>3765</v>
      </c>
      <c r="B2" s="4226"/>
      <c r="C2" s="4226"/>
      <c r="D2" s="4226"/>
      <c r="E2" s="4226"/>
      <c r="F2" s="4226"/>
      <c r="G2" s="4226"/>
      <c r="H2" s="4226"/>
      <c r="I2" s="4226"/>
      <c r="J2" s="4226"/>
      <c r="K2" s="4226"/>
      <c r="L2" s="4226"/>
      <c r="M2" s="4226"/>
      <c r="N2" s="4226"/>
      <c r="O2" s="4226"/>
      <c r="P2" s="4226"/>
      <c r="Q2" s="4226"/>
      <c r="R2" s="771"/>
      <c r="S2" s="112"/>
      <c r="T2" s="110"/>
      <c r="U2" s="111"/>
      <c r="V2" s="111"/>
    </row>
    <row r="3" spans="1:22" ht="15.75">
      <c r="A3" s="1684"/>
      <c r="B3" s="1684"/>
      <c r="C3" s="1684"/>
      <c r="D3" s="1684"/>
      <c r="E3" s="1684"/>
      <c r="F3" s="1684"/>
      <c r="G3" s="1684"/>
      <c r="H3" s="3677"/>
      <c r="I3" s="1684"/>
      <c r="J3" s="1684"/>
      <c r="K3" s="1684"/>
      <c r="L3" s="1684"/>
      <c r="M3" s="1684"/>
      <c r="N3" s="1684"/>
      <c r="O3" s="1684"/>
      <c r="P3" s="1684"/>
      <c r="Q3" s="1684"/>
      <c r="R3" s="1684"/>
      <c r="S3" s="112"/>
      <c r="T3" s="110"/>
      <c r="U3" s="111"/>
      <c r="V3" s="111"/>
    </row>
    <row r="4" spans="1:22" ht="15">
      <c r="A4" s="106"/>
      <c r="B4" s="106"/>
      <c r="C4" s="106"/>
      <c r="D4" s="106"/>
      <c r="E4" s="106"/>
      <c r="F4" s="106"/>
      <c r="G4" s="106"/>
      <c r="H4" s="106"/>
      <c r="I4" s="106"/>
      <c r="J4" s="106"/>
      <c r="K4" s="106"/>
      <c r="L4" s="106"/>
      <c r="M4" s="106"/>
      <c r="N4" s="106"/>
      <c r="O4" s="106"/>
      <c r="P4" s="106"/>
      <c r="Q4" s="113"/>
      <c r="R4" s="113"/>
      <c r="S4" s="114"/>
      <c r="T4" s="115"/>
      <c r="U4" s="116"/>
      <c r="V4" s="116"/>
    </row>
    <row r="5" spans="1:22" thickBot="1">
      <c r="A5" s="4227" t="s">
        <v>983</v>
      </c>
      <c r="B5" s="4227" t="s">
        <v>223</v>
      </c>
      <c r="C5" s="4227" t="s">
        <v>1024</v>
      </c>
      <c r="D5" s="4227" t="s">
        <v>522</v>
      </c>
      <c r="E5" s="4230" t="s">
        <v>2190</v>
      </c>
      <c r="F5" s="4230"/>
      <c r="G5" s="4230"/>
      <c r="H5" s="4230"/>
      <c r="I5" s="4230"/>
      <c r="J5" s="4230"/>
      <c r="K5" s="4230"/>
      <c r="L5" s="4230"/>
      <c r="M5" s="4230"/>
      <c r="N5" s="1874"/>
      <c r="O5" s="4227" t="s">
        <v>949</v>
      </c>
      <c r="P5" s="4227" t="s">
        <v>1242</v>
      </c>
      <c r="Q5" s="4218" t="s">
        <v>950</v>
      </c>
      <c r="R5" s="4218" t="s">
        <v>1448</v>
      </c>
      <c r="S5" s="117"/>
      <c r="T5" s="110"/>
      <c r="U5" s="111"/>
      <c r="V5" s="111"/>
    </row>
    <row r="6" spans="1:22" ht="91.5" customHeight="1">
      <c r="A6" s="4228"/>
      <c r="B6" s="4228"/>
      <c r="C6" s="4228"/>
      <c r="D6" s="4228"/>
      <c r="E6" s="769" t="s">
        <v>951</v>
      </c>
      <c r="F6" s="769" t="s">
        <v>952</v>
      </c>
      <c r="G6" s="769" t="s">
        <v>953</v>
      </c>
      <c r="H6" s="3678" t="s">
        <v>954</v>
      </c>
      <c r="I6" s="769" t="s">
        <v>955</v>
      </c>
      <c r="J6" s="769" t="s">
        <v>1987</v>
      </c>
      <c r="K6" s="769" t="s">
        <v>949</v>
      </c>
      <c r="L6" s="769" t="s">
        <v>1468</v>
      </c>
      <c r="M6" s="769" t="s">
        <v>956</v>
      </c>
      <c r="N6" s="391" t="s">
        <v>4196</v>
      </c>
      <c r="O6" s="4228"/>
      <c r="P6" s="4228"/>
      <c r="Q6" s="4232"/>
      <c r="R6" s="4232"/>
      <c r="S6" s="117"/>
      <c r="T6" s="110"/>
      <c r="U6" s="111"/>
      <c r="V6" s="111"/>
    </row>
    <row r="7" spans="1:22" s="410" customFormat="1" ht="20.25" customHeight="1">
      <c r="A7" s="405" t="s">
        <v>1829</v>
      </c>
      <c r="B7" s="405" t="s">
        <v>1830</v>
      </c>
      <c r="C7" s="405" t="s">
        <v>1831</v>
      </c>
      <c r="D7" s="405" t="s">
        <v>1832</v>
      </c>
      <c r="E7" s="405" t="s">
        <v>1833</v>
      </c>
      <c r="F7" s="405" t="s">
        <v>1834</v>
      </c>
      <c r="G7" s="406"/>
      <c r="H7" s="405" t="s">
        <v>1835</v>
      </c>
      <c r="I7" s="405" t="s">
        <v>1836</v>
      </c>
      <c r="J7" s="405" t="s">
        <v>1837</v>
      </c>
      <c r="K7" s="405" t="s">
        <v>1839</v>
      </c>
      <c r="L7" s="405" t="s">
        <v>1840</v>
      </c>
      <c r="M7" s="405" t="s">
        <v>1838</v>
      </c>
      <c r="N7" s="405" t="s">
        <v>4243</v>
      </c>
      <c r="O7" s="405" t="s">
        <v>4244</v>
      </c>
      <c r="P7" s="908" t="s">
        <v>4245</v>
      </c>
      <c r="Q7" s="405" t="s">
        <v>4246</v>
      </c>
      <c r="R7" s="405" t="s">
        <v>4247</v>
      </c>
      <c r="S7" s="407"/>
      <c r="T7" s="408"/>
      <c r="U7" s="409"/>
      <c r="V7" s="409"/>
    </row>
    <row r="8" spans="1:22" s="404" customFormat="1" ht="34.5" customHeight="1">
      <c r="A8" s="395" t="s">
        <v>1027</v>
      </c>
      <c r="B8" s="396" t="s">
        <v>1828</v>
      </c>
      <c r="C8" s="397"/>
      <c r="D8" s="397"/>
      <c r="E8" s="398"/>
      <c r="F8" s="397"/>
      <c r="G8" s="397"/>
      <c r="H8" s="399"/>
      <c r="I8" s="397"/>
      <c r="J8" s="399"/>
      <c r="K8" s="399"/>
      <c r="L8" s="399"/>
      <c r="M8" s="399"/>
      <c r="N8" s="399"/>
      <c r="O8" s="399"/>
      <c r="P8" s="909"/>
      <c r="Q8" s="400"/>
      <c r="R8" s="400"/>
      <c r="S8" s="401"/>
      <c r="T8" s="402"/>
      <c r="U8" s="403"/>
      <c r="V8" s="403"/>
    </row>
    <row r="9" spans="1:22" s="359" customFormat="1" ht="47.25" customHeight="1">
      <c r="A9" s="375">
        <v>1</v>
      </c>
      <c r="B9" s="385" t="s">
        <v>926</v>
      </c>
      <c r="C9" s="375" t="s">
        <v>276</v>
      </c>
      <c r="D9" s="1572" t="s">
        <v>3451</v>
      </c>
      <c r="E9" s="375">
        <v>1.6</v>
      </c>
      <c r="F9" s="375">
        <v>1</v>
      </c>
      <c r="G9" s="375"/>
      <c r="H9" s="1444">
        <f>ROUND(SUM(H10:H14),0)</f>
        <v>31</v>
      </c>
      <c r="I9" s="375"/>
      <c r="J9" s="375"/>
      <c r="K9" s="386">
        <f>SUM(K10:K14)</f>
        <v>124495.31</v>
      </c>
      <c r="L9" s="386">
        <f>K9/1.1</f>
        <v>113177.55454545454</v>
      </c>
      <c r="M9" s="369">
        <f>IF(G9=1.15,E9*2500/1.05,0)</f>
        <v>0</v>
      </c>
      <c r="N9" s="369"/>
      <c r="O9" s="369">
        <f>+M9+L9</f>
        <v>113177.55454545454</v>
      </c>
      <c r="P9" s="910">
        <v>86364</v>
      </c>
      <c r="Q9" s="370">
        <f>P9+O9</f>
        <v>199541.55454545454</v>
      </c>
      <c r="R9" s="1952" t="s">
        <v>4374</v>
      </c>
      <c r="S9" s="371">
        <v>1</v>
      </c>
      <c r="T9" s="371"/>
      <c r="U9" s="383">
        <f>Q9-'Transport Fee  (VNam)'!Q9</f>
        <v>0</v>
      </c>
      <c r="V9" s="372"/>
    </row>
    <row r="10" spans="1:22" ht="15.75">
      <c r="A10" s="108"/>
      <c r="B10" s="123"/>
      <c r="C10" s="108"/>
      <c r="D10" s="108" t="s">
        <v>3452</v>
      </c>
      <c r="E10" s="108"/>
      <c r="F10" s="108"/>
      <c r="G10" s="108"/>
      <c r="H10" s="124">
        <f>0.4+2.1</f>
        <v>2.5</v>
      </c>
      <c r="I10" s="108">
        <v>5</v>
      </c>
      <c r="J10" s="120">
        <v>5316</v>
      </c>
      <c r="K10" s="118">
        <f t="shared" ref="K10:K11" si="0">$F$9*(H10)*J10</f>
        <v>13290</v>
      </c>
      <c r="L10" s="118"/>
      <c r="M10" s="120"/>
      <c r="N10" s="120"/>
      <c r="O10" s="120"/>
      <c r="P10" s="25"/>
      <c r="Q10" s="25"/>
      <c r="R10" s="25"/>
      <c r="S10" s="107"/>
      <c r="T10" s="115"/>
      <c r="U10" s="383">
        <f>Q10-'Transport Fee  (VNam)'!Q10</f>
        <v>0</v>
      </c>
      <c r="V10" s="116"/>
    </row>
    <row r="11" spans="1:22" ht="15.75">
      <c r="A11" s="108"/>
      <c r="B11" s="123"/>
      <c r="C11" s="108"/>
      <c r="D11" s="108" t="s">
        <v>3764</v>
      </c>
      <c r="E11" s="108"/>
      <c r="F11" s="108"/>
      <c r="G11" s="108"/>
      <c r="H11" s="108">
        <v>7.5</v>
      </c>
      <c r="I11" s="108">
        <v>3</v>
      </c>
      <c r="J11" s="120">
        <v>3192</v>
      </c>
      <c r="K11" s="118">
        <f t="shared" si="0"/>
        <v>23940</v>
      </c>
      <c r="L11" s="118"/>
      <c r="M11" s="120"/>
      <c r="N11" s="120"/>
      <c r="O11" s="120"/>
      <c r="P11" s="25"/>
      <c r="Q11" s="25"/>
      <c r="R11" s="25"/>
      <c r="S11" s="107"/>
      <c r="T11" s="115"/>
      <c r="U11" s="383">
        <f>Q11-'Transport Fee  (VNam)'!Q11</f>
        <v>0</v>
      </c>
      <c r="V11" s="116"/>
    </row>
    <row r="12" spans="1:22" ht="15.75">
      <c r="A12" s="108"/>
      <c r="B12" s="123"/>
      <c r="C12" s="108"/>
      <c r="D12" s="108" t="s">
        <v>3763</v>
      </c>
      <c r="E12" s="108"/>
      <c r="F12" s="108"/>
      <c r="G12" s="108"/>
      <c r="H12" s="108">
        <v>8</v>
      </c>
      <c r="I12" s="108">
        <v>5</v>
      </c>
      <c r="J12" s="120">
        <v>5316</v>
      </c>
      <c r="K12" s="118">
        <f>$F$9*(H12)*J12</f>
        <v>42528</v>
      </c>
      <c r="L12" s="118"/>
      <c r="M12" s="120"/>
      <c r="N12" s="120"/>
      <c r="O12" s="120"/>
      <c r="P12" s="25"/>
      <c r="Q12" s="25"/>
      <c r="R12" s="25"/>
      <c r="S12" s="107"/>
      <c r="T12" s="115"/>
      <c r="U12" s="383">
        <f>Q12-'Transport Fee  (VNam)'!Q12</f>
        <v>0</v>
      </c>
      <c r="V12" s="116"/>
    </row>
    <row r="13" spans="1:22" ht="15.75">
      <c r="A13" s="108"/>
      <c r="B13" s="123"/>
      <c r="C13" s="108"/>
      <c r="D13" s="108" t="s">
        <v>3446</v>
      </c>
      <c r="E13" s="108"/>
      <c r="F13" s="108"/>
      <c r="G13" s="108"/>
      <c r="H13" s="1575">
        <v>8.83</v>
      </c>
      <c r="I13" s="108">
        <v>3</v>
      </c>
      <c r="J13" s="120">
        <v>3192</v>
      </c>
      <c r="K13" s="118">
        <f t="shared" ref="K13:K14" si="1">$F$9*(H13)*J13</f>
        <v>28185.360000000001</v>
      </c>
      <c r="L13" s="118"/>
      <c r="M13" s="120"/>
      <c r="N13" s="120"/>
      <c r="O13" s="120"/>
      <c r="P13" s="25"/>
      <c r="Q13" s="25"/>
      <c r="R13" s="25"/>
      <c r="S13" s="107"/>
      <c r="T13" s="115"/>
      <c r="U13" s="383">
        <f>Q13-'Transport Fee  (VNam)'!Q13</f>
        <v>0</v>
      </c>
      <c r="V13" s="116">
        <f>1</f>
        <v>1</v>
      </c>
    </row>
    <row r="14" spans="1:22" ht="15.75">
      <c r="A14" s="108"/>
      <c r="B14" s="123"/>
      <c r="C14" s="108"/>
      <c r="D14" s="108" t="s">
        <v>3445</v>
      </c>
      <c r="E14" s="108"/>
      <c r="F14" s="108"/>
      <c r="G14" s="108"/>
      <c r="H14" s="108">
        <f>(16.88-13.6)+(18.1-16.88)/2</f>
        <v>3.8900000000000006</v>
      </c>
      <c r="I14" s="108">
        <v>4</v>
      </c>
      <c r="J14" s="120">
        <v>4255</v>
      </c>
      <c r="K14" s="118">
        <f t="shared" si="1"/>
        <v>16551.95</v>
      </c>
      <c r="L14" s="118"/>
      <c r="M14" s="120"/>
      <c r="N14" s="120"/>
      <c r="O14" s="120"/>
      <c r="P14" s="25"/>
      <c r="Q14" s="25"/>
      <c r="R14" s="25"/>
      <c r="S14" s="107"/>
      <c r="T14" s="115">
        <f>2013-1977</f>
        <v>36</v>
      </c>
      <c r="U14" s="383">
        <f>Q14-'Transport Fee  (VNam)'!Q14</f>
        <v>0</v>
      </c>
      <c r="V14" s="116">
        <f>1</f>
        <v>1</v>
      </c>
    </row>
    <row r="15" spans="1:22" s="373" customFormat="1">
      <c r="A15" s="367">
        <f>A9+1</f>
        <v>2</v>
      </c>
      <c r="B15" s="374" t="s">
        <v>927</v>
      </c>
      <c r="C15" s="367" t="s">
        <v>276</v>
      </c>
      <c r="D15" s="1573" t="str">
        <f>D9</f>
        <v>Hon The Pit (R2) - Duy Son Com.</v>
      </c>
      <c r="E15" s="367">
        <v>1.6</v>
      </c>
      <c r="F15" s="367">
        <v>1</v>
      </c>
      <c r="G15" s="367"/>
      <c r="H15" s="367">
        <f>H9</f>
        <v>31</v>
      </c>
      <c r="I15" s="376"/>
      <c r="J15" s="377"/>
      <c r="K15" s="368">
        <f>$K$9</f>
        <v>124495.31</v>
      </c>
      <c r="L15" s="368"/>
      <c r="M15" s="368">
        <f>M9</f>
        <v>0</v>
      </c>
      <c r="N15" s="368"/>
      <c r="O15" s="368">
        <f>O9</f>
        <v>113177.55454545454</v>
      </c>
      <c r="P15" s="911">
        <v>200000</v>
      </c>
      <c r="Q15" s="382">
        <f>P15+O15</f>
        <v>313177.55454545456</v>
      </c>
      <c r="R15" s="382"/>
      <c r="S15" s="371"/>
      <c r="T15" s="371"/>
      <c r="U15" s="383">
        <f>Q15-'Transport Fee  (VNam)'!Q15</f>
        <v>0</v>
      </c>
      <c r="V15" s="372"/>
    </row>
    <row r="16" spans="1:22" s="373" customFormat="1">
      <c r="A16" s="367">
        <v>3</v>
      </c>
      <c r="B16" s="374" t="s">
        <v>982</v>
      </c>
      <c r="C16" s="367" t="s">
        <v>276</v>
      </c>
      <c r="D16" s="1573" t="str">
        <f>D15</f>
        <v>Hon The Pit (R2) - Duy Son Com.</v>
      </c>
      <c r="E16" s="367">
        <v>1.5</v>
      </c>
      <c r="F16" s="367">
        <v>1</v>
      </c>
      <c r="G16" s="367"/>
      <c r="H16" s="367">
        <f>$H$15</f>
        <v>31</v>
      </c>
      <c r="I16" s="367"/>
      <c r="J16" s="392"/>
      <c r="K16" s="378">
        <f>$K$9</f>
        <v>124495.31</v>
      </c>
      <c r="L16" s="378"/>
      <c r="M16" s="368">
        <f>IF(G16=1.15,E16*2500/1.05,0)</f>
        <v>0</v>
      </c>
      <c r="N16" s="368"/>
      <c r="O16" s="368">
        <f>O15</f>
        <v>113177.55454545454</v>
      </c>
      <c r="P16" s="911">
        <v>154545</v>
      </c>
      <c r="Q16" s="382">
        <f>P16+O16</f>
        <v>267722.55454545456</v>
      </c>
      <c r="R16" s="382"/>
      <c r="S16" s="371"/>
      <c r="T16" s="371"/>
      <c r="U16" s="383">
        <f>Q16-'Transport Fee  (VNam)'!Q16</f>
        <v>0</v>
      </c>
      <c r="V16" s="372"/>
    </row>
    <row r="17" spans="1:23" s="373" customFormat="1">
      <c r="A17" s="367">
        <v>4</v>
      </c>
      <c r="B17" s="374" t="s">
        <v>928</v>
      </c>
      <c r="C17" s="367" t="s">
        <v>276</v>
      </c>
      <c r="D17" s="1573" t="str">
        <f>D16</f>
        <v>Hon The Pit (R2) - Duy Son Com.</v>
      </c>
      <c r="E17" s="367">
        <v>1.5</v>
      </c>
      <c r="F17" s="367">
        <v>1</v>
      </c>
      <c r="G17" s="367"/>
      <c r="H17" s="367">
        <f t="shared" ref="H17:H26" si="2">$H$9</f>
        <v>31</v>
      </c>
      <c r="I17" s="367"/>
      <c r="J17" s="377"/>
      <c r="K17" s="378">
        <f>$K$9</f>
        <v>124495.31</v>
      </c>
      <c r="L17" s="378"/>
      <c r="M17" s="368">
        <f>IF(G17=1.15,E17*2500/1.05,0)</f>
        <v>0</v>
      </c>
      <c r="N17" s="368"/>
      <c r="O17" s="368">
        <f>O16</f>
        <v>113177.55454545454</v>
      </c>
      <c r="P17" s="911">
        <v>145455</v>
      </c>
      <c r="Q17" s="382">
        <f>P17+O17</f>
        <v>258632.55454545454</v>
      </c>
      <c r="R17" s="382"/>
      <c r="S17" s="371"/>
      <c r="T17" s="371"/>
      <c r="U17" s="383">
        <f>Q17-'Transport Fee  (VNam)'!Q17</f>
        <v>0</v>
      </c>
      <c r="V17" s="372"/>
    </row>
    <row r="18" spans="1:23" s="373" customFormat="1">
      <c r="A18" s="367">
        <f>A17+1</f>
        <v>5</v>
      </c>
      <c r="B18" s="374" t="s">
        <v>941</v>
      </c>
      <c r="C18" s="367" t="s">
        <v>276</v>
      </c>
      <c r="D18" s="1573" t="str">
        <f>D17</f>
        <v>Hon The Pit (R2) - Duy Son Com.</v>
      </c>
      <c r="E18" s="367">
        <v>1.5</v>
      </c>
      <c r="F18" s="367">
        <v>1</v>
      </c>
      <c r="G18" s="367"/>
      <c r="H18" s="367">
        <f t="shared" si="2"/>
        <v>31</v>
      </c>
      <c r="I18" s="379">
        <f t="shared" ref="I18:M18" si="3">I17</f>
        <v>0</v>
      </c>
      <c r="J18" s="380">
        <f t="shared" si="3"/>
        <v>0</v>
      </c>
      <c r="K18" s="380">
        <f>$K$9</f>
        <v>124495.31</v>
      </c>
      <c r="L18" s="380"/>
      <c r="M18" s="380">
        <f t="shared" si="3"/>
        <v>0</v>
      </c>
      <c r="N18" s="368">
        <v>0</v>
      </c>
      <c r="O18" s="368">
        <f>O17</f>
        <v>113177.55454545454</v>
      </c>
      <c r="P18" s="911">
        <v>109091</v>
      </c>
      <c r="Q18" s="382">
        <f>P18+O18</f>
        <v>222268.55454545454</v>
      </c>
      <c r="R18" s="382"/>
      <c r="S18" s="371"/>
      <c r="T18" s="371"/>
      <c r="U18" s="383">
        <f>Q18-'Transport Fee  (VNam)'!Q18</f>
        <v>0</v>
      </c>
      <c r="V18" s="372"/>
      <c r="W18" s="381">
        <f>18.1-17.6</f>
        <v>0.5</v>
      </c>
    </row>
    <row r="19" spans="1:23" s="373" customFormat="1">
      <c r="A19" s="367">
        <f>A18+1</f>
        <v>6</v>
      </c>
      <c r="B19" s="366" t="s">
        <v>957</v>
      </c>
      <c r="C19" s="367" t="s">
        <v>276</v>
      </c>
      <c r="D19" s="1573" t="str">
        <f>D18</f>
        <v>Hon The Pit (R2) - Duy Son Com.</v>
      </c>
      <c r="E19" s="367">
        <v>1.5</v>
      </c>
      <c r="F19" s="367">
        <v>1</v>
      </c>
      <c r="G19" s="367"/>
      <c r="H19" s="367">
        <f t="shared" si="2"/>
        <v>31</v>
      </c>
      <c r="I19" s="376"/>
      <c r="J19" s="368"/>
      <c r="K19" s="368">
        <f>K18</f>
        <v>124495.31</v>
      </c>
      <c r="L19" s="368"/>
      <c r="M19" s="380">
        <f>M18</f>
        <v>0</v>
      </c>
      <c r="N19" s="368"/>
      <c r="O19" s="368">
        <f>O18</f>
        <v>113177.55454545454</v>
      </c>
      <c r="P19" s="911">
        <v>118182</v>
      </c>
      <c r="Q19" s="382">
        <f>P19+O19</f>
        <v>231359.55454545454</v>
      </c>
      <c r="R19" s="382"/>
      <c r="S19" s="371"/>
      <c r="T19" s="371"/>
      <c r="U19" s="383">
        <f>Q19-'Transport Fee  (VNam)'!Q19</f>
        <v>0</v>
      </c>
      <c r="V19" s="372"/>
    </row>
    <row r="20" spans="1:23" s="373" customFormat="1" hidden="1">
      <c r="A20" s="367"/>
      <c r="B20" s="366"/>
      <c r="C20" s="367"/>
      <c r="D20" s="1573"/>
      <c r="E20" s="367"/>
      <c r="F20" s="367"/>
      <c r="G20" s="367"/>
      <c r="H20" s="367">
        <v>2</v>
      </c>
      <c r="I20" s="367">
        <v>5</v>
      </c>
      <c r="J20" s="384">
        <f>2795</f>
        <v>2795</v>
      </c>
      <c r="K20" s="378">
        <f>$E$19*$F$19*(H20)*J20</f>
        <v>8385</v>
      </c>
      <c r="L20" s="378"/>
      <c r="M20" s="368"/>
      <c r="N20" s="368"/>
      <c r="O20" s="368"/>
      <c r="P20" s="911"/>
      <c r="Q20" s="382"/>
      <c r="R20" s="382"/>
      <c r="S20" s="371"/>
      <c r="T20" s="371"/>
      <c r="U20" s="383">
        <f>Q20-'Transport Fee  (VNam)'!Q20</f>
        <v>0</v>
      </c>
      <c r="V20" s="372"/>
    </row>
    <row r="21" spans="1:23" s="373" customFormat="1" hidden="1">
      <c r="A21" s="367"/>
      <c r="B21" s="366"/>
      <c r="C21" s="367"/>
      <c r="D21" s="1573"/>
      <c r="E21" s="367"/>
      <c r="F21" s="367"/>
      <c r="G21" s="367"/>
      <c r="H21" s="367">
        <f>17-6</f>
        <v>11</v>
      </c>
      <c r="I21" s="367">
        <v>1</v>
      </c>
      <c r="J21" s="384">
        <f>760</f>
        <v>760</v>
      </c>
      <c r="K21" s="378">
        <f>$E$19*$F$19*(H21)*J21</f>
        <v>12540</v>
      </c>
      <c r="L21" s="378"/>
      <c r="M21" s="368"/>
      <c r="N21" s="368"/>
      <c r="O21" s="368"/>
      <c r="P21" s="911"/>
      <c r="Q21" s="382"/>
      <c r="R21" s="382"/>
      <c r="S21" s="371"/>
      <c r="T21" s="371"/>
      <c r="U21" s="383">
        <f>Q21-'Transport Fee  (VNam)'!Q21</f>
        <v>0</v>
      </c>
      <c r="V21" s="372"/>
    </row>
    <row r="22" spans="1:23" s="373" customFormat="1" hidden="1">
      <c r="A22" s="367"/>
      <c r="B22" s="366"/>
      <c r="C22" s="367"/>
      <c r="D22" s="1573"/>
      <c r="E22" s="367"/>
      <c r="F22" s="367"/>
      <c r="G22" s="367"/>
      <c r="H22" s="367">
        <v>6</v>
      </c>
      <c r="I22" s="367">
        <v>4</v>
      </c>
      <c r="J22" s="384">
        <f>1928</f>
        <v>1928</v>
      </c>
      <c r="K22" s="378">
        <f>$E$19*$F$19*(H22)*J22</f>
        <v>17352</v>
      </c>
      <c r="L22" s="378"/>
      <c r="M22" s="368"/>
      <c r="N22" s="368"/>
      <c r="O22" s="368"/>
      <c r="P22" s="911"/>
      <c r="Q22" s="382"/>
      <c r="R22" s="382"/>
      <c r="S22" s="371"/>
      <c r="T22" s="371"/>
      <c r="U22" s="383">
        <f>Q22-'Transport Fee  (VNam)'!Q22</f>
        <v>0</v>
      </c>
      <c r="V22" s="372"/>
    </row>
    <row r="23" spans="1:23" s="373" customFormat="1" hidden="1">
      <c r="A23" s="367"/>
      <c r="B23" s="366"/>
      <c r="C23" s="367"/>
      <c r="D23" s="1573"/>
      <c r="E23" s="367"/>
      <c r="F23" s="367"/>
      <c r="G23" s="367"/>
      <c r="H23" s="367">
        <v>9</v>
      </c>
      <c r="I23" s="367">
        <v>3</v>
      </c>
      <c r="J23" s="384">
        <f>1329</f>
        <v>1329</v>
      </c>
      <c r="K23" s="378">
        <f>$E$19*$F$19*(H23)*J23</f>
        <v>17941.5</v>
      </c>
      <c r="L23" s="378"/>
      <c r="M23" s="368"/>
      <c r="N23" s="368"/>
      <c r="O23" s="368"/>
      <c r="P23" s="911"/>
      <c r="Q23" s="382"/>
      <c r="R23" s="382"/>
      <c r="S23" s="371"/>
      <c r="T23" s="371"/>
      <c r="U23" s="383">
        <f>Q23-'Transport Fee  (VNam)'!Q23</f>
        <v>0</v>
      </c>
      <c r="V23" s="372"/>
    </row>
    <row r="24" spans="1:23" s="373" customFormat="1" hidden="1">
      <c r="A24" s="367"/>
      <c r="B24" s="366"/>
      <c r="C24" s="367"/>
      <c r="D24" s="1573"/>
      <c r="E24" s="367"/>
      <c r="F24" s="367"/>
      <c r="G24" s="367"/>
      <c r="H24" s="367">
        <v>3</v>
      </c>
      <c r="I24" s="367">
        <v>6</v>
      </c>
      <c r="J24" s="384">
        <f>4053</f>
        <v>4053</v>
      </c>
      <c r="K24" s="378">
        <f>$E$19*$F$19*(H24)*J24</f>
        <v>18238.5</v>
      </c>
      <c r="L24" s="378"/>
      <c r="M24" s="368"/>
      <c r="N24" s="368"/>
      <c r="O24" s="368"/>
      <c r="P24" s="911"/>
      <c r="Q24" s="382"/>
      <c r="R24" s="382"/>
      <c r="S24" s="371"/>
      <c r="T24" s="371"/>
      <c r="U24" s="383">
        <f>Q24-'Transport Fee  (VNam)'!Q24</f>
        <v>0</v>
      </c>
      <c r="V24" s="372"/>
    </row>
    <row r="25" spans="1:23" s="373" customFormat="1">
      <c r="A25" s="367">
        <f>A19+1</f>
        <v>7</v>
      </c>
      <c r="B25" s="366" t="s">
        <v>1394</v>
      </c>
      <c r="C25" s="367" t="s">
        <v>276</v>
      </c>
      <c r="D25" s="1573" t="str">
        <f>D19</f>
        <v>Hon The Pit (R2) - Duy Son Com.</v>
      </c>
      <c r="E25" s="367">
        <v>1.5</v>
      </c>
      <c r="F25" s="367">
        <v>1</v>
      </c>
      <c r="G25" s="367"/>
      <c r="H25" s="367">
        <f t="shared" si="2"/>
        <v>31</v>
      </c>
      <c r="I25" s="376"/>
      <c r="J25" s="368"/>
      <c r="K25" s="368">
        <f>K19</f>
        <v>124495.31</v>
      </c>
      <c r="L25" s="368"/>
      <c r="M25" s="368">
        <f>M19</f>
        <v>0</v>
      </c>
      <c r="N25" s="368"/>
      <c r="O25" s="368">
        <f>O19</f>
        <v>113177.55454545454</v>
      </c>
      <c r="P25" s="911">
        <v>109091</v>
      </c>
      <c r="Q25" s="382">
        <f>P25+O25</f>
        <v>222268.55454545454</v>
      </c>
      <c r="R25" s="382"/>
      <c r="S25" s="371"/>
      <c r="T25" s="371"/>
      <c r="U25" s="383">
        <f>Q25-'Transport Fee  (VNam)'!Q25</f>
        <v>0</v>
      </c>
      <c r="V25" s="372"/>
    </row>
    <row r="26" spans="1:23" s="373" customFormat="1">
      <c r="A26" s="367">
        <f>A25+1</f>
        <v>8</v>
      </c>
      <c r="B26" s="366" t="s">
        <v>1864</v>
      </c>
      <c r="C26" s="367" t="s">
        <v>276</v>
      </c>
      <c r="D26" s="1573" t="str">
        <f>D25</f>
        <v>Hon The Pit (R2) - Duy Son Com.</v>
      </c>
      <c r="E26" s="367">
        <v>1.5</v>
      </c>
      <c r="F26" s="367">
        <v>1</v>
      </c>
      <c r="G26" s="367"/>
      <c r="H26" s="367">
        <f t="shared" si="2"/>
        <v>31</v>
      </c>
      <c r="I26" s="376"/>
      <c r="J26" s="368"/>
      <c r="K26" s="368">
        <f>K25</f>
        <v>124495.31</v>
      </c>
      <c r="L26" s="368"/>
      <c r="M26" s="368">
        <f>M25</f>
        <v>0</v>
      </c>
      <c r="N26" s="368"/>
      <c r="O26" s="368">
        <f>O25</f>
        <v>113177.55454545454</v>
      </c>
      <c r="P26" s="911">
        <f>P9</f>
        <v>86364</v>
      </c>
      <c r="Q26" s="382">
        <f>P26+O26</f>
        <v>199541.55454545454</v>
      </c>
      <c r="R26" s="382"/>
      <c r="S26" s="371"/>
      <c r="T26" s="371"/>
      <c r="U26" s="383">
        <f>Q26-'Transport Fee  (VNam)'!Q26</f>
        <v>0</v>
      </c>
      <c r="V26" s="372"/>
    </row>
    <row r="27" spans="1:23" s="359" customFormat="1" ht="51" customHeight="1">
      <c r="A27" s="367">
        <f>A26+1</f>
        <v>9</v>
      </c>
      <c r="B27" s="366" t="s">
        <v>1430</v>
      </c>
      <c r="C27" s="367" t="s">
        <v>276</v>
      </c>
      <c r="D27" s="1689" t="s">
        <v>3766</v>
      </c>
      <c r="E27" s="367">
        <v>1.45</v>
      </c>
      <c r="F27" s="367">
        <v>1</v>
      </c>
      <c r="G27" s="367"/>
      <c r="H27" s="367">
        <f>ROUND(SUM(H28:H30),0)</f>
        <v>13</v>
      </c>
      <c r="I27" s="367"/>
      <c r="J27" s="367"/>
      <c r="K27" s="378">
        <f>SUM(K28:K30)</f>
        <v>48373.590000000004</v>
      </c>
      <c r="L27" s="378">
        <f>K27/1.1</f>
        <v>43975.990909090906</v>
      </c>
      <c r="M27" s="368"/>
      <c r="N27" s="368"/>
      <c r="O27" s="368">
        <f>N27+M27+L27</f>
        <v>43975.990909090906</v>
      </c>
      <c r="P27" s="911">
        <v>59091</v>
      </c>
      <c r="Q27" s="382">
        <f>P27+O27</f>
        <v>103066.99090909091</v>
      </c>
      <c r="R27" s="411" t="str">
        <f>R9</f>
        <v xml:space="preserve">Price index in quarter 4/2012, at Quang Nam </v>
      </c>
      <c r="S27" s="371"/>
      <c r="T27" s="371"/>
      <c r="U27" s="383">
        <f>Q27-'Transport Fee  (VNam)'!Q27</f>
        <v>0</v>
      </c>
      <c r="V27" s="372"/>
    </row>
    <row r="28" spans="1:23" ht="15.75">
      <c r="A28" s="108"/>
      <c r="B28" s="123"/>
      <c r="C28" s="108"/>
      <c r="D28" s="108" t="s">
        <v>3776</v>
      </c>
      <c r="E28" s="108"/>
      <c r="F28" s="108">
        <v>1</v>
      </c>
      <c r="G28" s="108"/>
      <c r="H28" s="108">
        <v>0.5</v>
      </c>
      <c r="I28" s="108">
        <v>4</v>
      </c>
      <c r="J28" s="120">
        <v>4395</v>
      </c>
      <c r="K28" s="118">
        <f>F27*(H28)*J28</f>
        <v>2197.5</v>
      </c>
      <c r="L28" s="118"/>
      <c r="M28" s="120"/>
      <c r="N28" s="120"/>
      <c r="O28" s="120"/>
      <c r="P28" s="25"/>
      <c r="Q28" s="25"/>
      <c r="R28" s="412"/>
      <c r="S28" s="107"/>
      <c r="T28" s="115"/>
      <c r="U28" s="383">
        <f>Q28-'Transport Fee  (VNam)'!Q28</f>
        <v>0</v>
      </c>
      <c r="V28" s="116"/>
    </row>
    <row r="29" spans="1:23" ht="15.75">
      <c r="A29" s="108"/>
      <c r="B29" s="123"/>
      <c r="C29" s="108"/>
      <c r="D29" s="108" t="str">
        <f>D13</f>
        <v>DT609 = Km13+ 600 (Exp.Center line)</v>
      </c>
      <c r="E29" s="108"/>
      <c r="F29" s="108">
        <v>1</v>
      </c>
      <c r="G29" s="108"/>
      <c r="H29" s="108">
        <v>8.82</v>
      </c>
      <c r="I29" s="108">
        <f>I13</f>
        <v>3</v>
      </c>
      <c r="J29" s="120">
        <v>3297</v>
      </c>
      <c r="K29" s="118">
        <f>F27*(H29)*J29</f>
        <v>29079.54</v>
      </c>
      <c r="L29" s="118"/>
      <c r="M29" s="120"/>
      <c r="N29" s="120"/>
      <c r="O29" s="120"/>
      <c r="P29" s="25"/>
      <c r="Q29" s="25"/>
      <c r="R29" s="412"/>
      <c r="S29" s="107"/>
      <c r="T29" s="115"/>
      <c r="U29" s="383">
        <f>Q29-'Transport Fee  (VNam)'!Q29</f>
        <v>0</v>
      </c>
      <c r="V29" s="116"/>
    </row>
    <row r="30" spans="1:23" ht="15.75">
      <c r="A30" s="108"/>
      <c r="B30" s="123"/>
      <c r="C30" s="108"/>
      <c r="D30" s="108" t="s">
        <v>3445</v>
      </c>
      <c r="E30" s="108"/>
      <c r="F30" s="108">
        <v>1</v>
      </c>
      <c r="G30" s="108"/>
      <c r="H30" s="108">
        <f>(16.88-13.6)+(18.1-16.88)/2</f>
        <v>3.8900000000000006</v>
      </c>
      <c r="I30" s="108">
        <f>I14</f>
        <v>4</v>
      </c>
      <c r="J30" s="120">
        <f>J28</f>
        <v>4395</v>
      </c>
      <c r="K30" s="118">
        <f>F29*(H30)*J30</f>
        <v>17096.550000000003</v>
      </c>
      <c r="L30" s="118"/>
      <c r="M30" s="120"/>
      <c r="N30" s="120"/>
      <c r="O30" s="120"/>
      <c r="P30" s="25"/>
      <c r="Q30" s="25"/>
      <c r="R30" s="412"/>
      <c r="S30" s="107"/>
      <c r="T30" s="115"/>
      <c r="U30" s="383">
        <f>Q30-'Transport Fee  (VNam)'!Q30</f>
        <v>0</v>
      </c>
      <c r="V30" s="116"/>
    </row>
    <row r="31" spans="1:23" s="373" customFormat="1" ht="29.25">
      <c r="A31" s="367">
        <f>A27+1</f>
        <v>10</v>
      </c>
      <c r="B31" s="366" t="s">
        <v>851</v>
      </c>
      <c r="C31" s="367" t="s">
        <v>276</v>
      </c>
      <c r="D31" s="1689" t="str">
        <f>D27</f>
        <v>Vinh Dien Sand Pit (C6) - Km948+300 (QL1A)</v>
      </c>
      <c r="E31" s="367">
        <v>1.2</v>
      </c>
      <c r="F31" s="367">
        <v>1</v>
      </c>
      <c r="G31" s="367"/>
      <c r="H31" s="367">
        <f>H27</f>
        <v>13</v>
      </c>
      <c r="I31" s="367"/>
      <c r="J31" s="368"/>
      <c r="K31" s="368">
        <f>K27</f>
        <v>48373.590000000004</v>
      </c>
      <c r="L31" s="368"/>
      <c r="M31" s="368">
        <f>IF(G31=1.15,E31*2500/1.05,0)</f>
        <v>0</v>
      </c>
      <c r="N31" s="368">
        <v>0</v>
      </c>
      <c r="O31" s="368">
        <f>O27</f>
        <v>43975.990909090906</v>
      </c>
      <c r="P31" s="911">
        <v>50000</v>
      </c>
      <c r="Q31" s="382">
        <f>P31+O31</f>
        <v>93975.990909090906</v>
      </c>
      <c r="R31" s="413"/>
      <c r="S31" s="371"/>
      <c r="T31" s="371"/>
      <c r="U31" s="383">
        <f>Q31-'Transport Fee  (VNam)'!Q31</f>
        <v>0</v>
      </c>
      <c r="V31" s="372"/>
    </row>
    <row r="32" spans="1:23" s="359" customFormat="1" ht="47.25">
      <c r="A32" s="367">
        <f>A31+1</f>
        <v>11</v>
      </c>
      <c r="B32" s="366" t="s">
        <v>924</v>
      </c>
      <c r="C32" s="367" t="s">
        <v>107</v>
      </c>
      <c r="D32" s="367"/>
      <c r="E32" s="367">
        <v>1</v>
      </c>
      <c r="F32" s="367">
        <v>1.2</v>
      </c>
      <c r="G32" s="367"/>
      <c r="H32" s="394">
        <f>ROUND(SUM(H33:H36),0)</f>
        <v>24</v>
      </c>
      <c r="I32" s="367"/>
      <c r="J32" s="367"/>
      <c r="K32" s="378">
        <f>SUM(K33:K36)</f>
        <v>103666.78799999971</v>
      </c>
      <c r="L32" s="378">
        <f>K32/1.1</f>
        <v>94242.534545454269</v>
      </c>
      <c r="M32" s="368">
        <f>'Process (R)'!$L$2369</f>
        <v>62808.970454545452</v>
      </c>
      <c r="N32" s="1902">
        <f>(120000/30/1.1)*1</f>
        <v>3636.363636363636</v>
      </c>
      <c r="O32" s="368">
        <f>N32+M32+L32</f>
        <v>160687.86863636336</v>
      </c>
      <c r="P32" s="1940">
        <f>1600000/1.1</f>
        <v>1454545.4545454544</v>
      </c>
      <c r="Q32" s="382">
        <f>P32+O32</f>
        <v>1615233.3231818178</v>
      </c>
      <c r="R32" s="411" t="s">
        <v>5988</v>
      </c>
      <c r="S32" s="371">
        <v>1</v>
      </c>
      <c r="T32" s="911">
        <f>1480000/1.1</f>
        <v>1345454.5454545454</v>
      </c>
      <c r="U32" s="383">
        <f>Q32-'Transport Fee  (VNam)'!Q32</f>
        <v>0</v>
      </c>
      <c r="V32" s="372"/>
    </row>
    <row r="33" spans="1:26" ht="15.75">
      <c r="A33" s="108"/>
      <c r="B33" s="4220" t="s">
        <v>4236</v>
      </c>
      <c r="C33" s="108"/>
      <c r="D33" s="388" t="s">
        <v>1469</v>
      </c>
      <c r="E33" s="108"/>
      <c r="F33" s="108">
        <f>F32</f>
        <v>1.2</v>
      </c>
      <c r="G33" s="108"/>
      <c r="H33" s="124">
        <v>5</v>
      </c>
      <c r="I33" s="108">
        <v>2</v>
      </c>
      <c r="J33" s="120"/>
      <c r="K33" s="118">
        <f>$E$32*$F$32*H33*J33</f>
        <v>0</v>
      </c>
      <c r="L33" s="118"/>
      <c r="M33" s="120"/>
      <c r="N33" s="1903" t="s">
        <v>4237</v>
      </c>
      <c r="O33" s="120"/>
      <c r="P33" s="25"/>
      <c r="Q33" s="25"/>
      <c r="R33" s="412"/>
      <c r="S33" s="107"/>
      <c r="T33" s="115"/>
      <c r="U33" s="383">
        <f>Q33-'Transport Fee  (VNam)'!Q33</f>
        <v>0</v>
      </c>
      <c r="V33" s="116"/>
    </row>
    <row r="34" spans="1:26" ht="15.75">
      <c r="A34" s="108"/>
      <c r="B34" s="4221"/>
      <c r="C34" s="124"/>
      <c r="D34" s="388" t="s">
        <v>3447</v>
      </c>
      <c r="E34" s="108"/>
      <c r="F34" s="108">
        <f>F33</f>
        <v>1.2</v>
      </c>
      <c r="G34" s="108"/>
      <c r="H34" s="124">
        <f>946.3-942</f>
        <v>4.2999999999999545</v>
      </c>
      <c r="I34" s="108">
        <v>4</v>
      </c>
      <c r="J34" s="120">
        <v>5547</v>
      </c>
      <c r="K34" s="118">
        <f>$F$32*H34*J34</f>
        <v>28622.519999999695</v>
      </c>
      <c r="L34" s="118"/>
      <c r="M34" s="120"/>
      <c r="N34" s="120"/>
      <c r="O34" s="120"/>
      <c r="P34" s="25"/>
      <c r="Q34" s="25"/>
      <c r="R34" s="412"/>
      <c r="S34" s="107"/>
      <c r="T34" s="115"/>
      <c r="U34" s="383">
        <f>Q34-'Transport Fee  (VNam)'!Q34</f>
        <v>0</v>
      </c>
      <c r="V34" s="116"/>
    </row>
    <row r="35" spans="1:26" ht="15.75">
      <c r="A35" s="108"/>
      <c r="B35" s="366"/>
      <c r="C35" s="108"/>
      <c r="D35" s="388" t="str">
        <f>D13</f>
        <v>DT609 = Km13+ 600 (Exp.Center line)</v>
      </c>
      <c r="E35" s="108"/>
      <c r="F35" s="108">
        <f>F34</f>
        <v>1.2</v>
      </c>
      <c r="G35" s="108"/>
      <c r="H35" s="124">
        <f>2+H13</f>
        <v>10.83</v>
      </c>
      <c r="I35" s="108">
        <f>I13</f>
        <v>3</v>
      </c>
      <c r="J35" s="120">
        <v>3782</v>
      </c>
      <c r="K35" s="118">
        <f>$F$32*H35*J35</f>
        <v>49150.872000000003</v>
      </c>
      <c r="L35" s="118"/>
      <c r="M35" s="120"/>
      <c r="N35" s="120"/>
      <c r="O35" s="120"/>
      <c r="P35" s="25"/>
      <c r="Q35" s="25"/>
      <c r="R35" s="412"/>
      <c r="S35" s="107"/>
      <c r="T35" s="115"/>
      <c r="U35" s="383">
        <f>Q35-'Transport Fee  (VNam)'!Q35</f>
        <v>0</v>
      </c>
      <c r="V35" s="116"/>
    </row>
    <row r="36" spans="1:26" ht="15.75">
      <c r="A36" s="108"/>
      <c r="B36" s="123"/>
      <c r="C36" s="108"/>
      <c r="D36" s="388" t="str">
        <f>D30</f>
        <v>Cons. Site</v>
      </c>
      <c r="E36" s="108"/>
      <c r="F36" s="108">
        <f>F35</f>
        <v>1.2</v>
      </c>
      <c r="G36" s="108"/>
      <c r="H36" s="124">
        <f>H14</f>
        <v>3.8900000000000006</v>
      </c>
      <c r="I36" s="108">
        <f>I14</f>
        <v>4</v>
      </c>
      <c r="J36" s="120">
        <f>J34</f>
        <v>5547</v>
      </c>
      <c r="K36" s="118">
        <f>$F$32*H36*J36</f>
        <v>25893.396000000001</v>
      </c>
      <c r="L36" s="118"/>
      <c r="M36" s="120"/>
      <c r="N36" s="120"/>
      <c r="O36" s="120"/>
      <c r="P36" s="25"/>
      <c r="Q36" s="25"/>
      <c r="R36" s="412"/>
      <c r="S36" s="107"/>
      <c r="T36" s="115"/>
      <c r="U36" s="383">
        <f>Q36-'Transport Fee  (VNam)'!Q36</f>
        <v>0</v>
      </c>
      <c r="V36" s="116"/>
    </row>
    <row r="37" spans="1:26" s="359" customFormat="1" ht="15.75" hidden="1">
      <c r="A37" s="367">
        <f>A32+1</f>
        <v>12</v>
      </c>
      <c r="B37" s="366" t="s">
        <v>925</v>
      </c>
      <c r="C37" s="367" t="str">
        <f>C32</f>
        <v>Tấn</v>
      </c>
      <c r="D37" s="389"/>
      <c r="E37" s="367">
        <v>1</v>
      </c>
      <c r="F37" s="367">
        <f>F36</f>
        <v>1.2</v>
      </c>
      <c r="G37" s="367"/>
      <c r="H37" s="367">
        <f>$H$32</f>
        <v>24</v>
      </c>
      <c r="I37" s="367"/>
      <c r="J37" s="367"/>
      <c r="K37" s="378">
        <f>$K$32</f>
        <v>103666.78799999971</v>
      </c>
      <c r="L37" s="378"/>
      <c r="M37" s="368">
        <f>IF(G37=1.15,E37*2500/1.05,0)</f>
        <v>0</v>
      </c>
      <c r="N37" s="1902"/>
      <c r="O37" s="368">
        <f>O32</f>
        <v>160687.86863636336</v>
      </c>
      <c r="P37" s="911">
        <f>1480000/1.1</f>
        <v>1345454.5454545454</v>
      </c>
      <c r="Q37" s="382">
        <f>P37+O37</f>
        <v>1506142.4140909088</v>
      </c>
      <c r="R37" s="413"/>
      <c r="S37" s="371">
        <v>1</v>
      </c>
      <c r="T37" s="371"/>
      <c r="U37" s="383">
        <f>Q37-'Transport Fee  (VNam)'!Q37</f>
        <v>-109090.90909090894</v>
      </c>
      <c r="V37" s="372"/>
    </row>
    <row r="38" spans="1:26" s="359" customFormat="1" ht="32.25" customHeight="1">
      <c r="A38" s="367">
        <f>A37+1</f>
        <v>13</v>
      </c>
      <c r="B38" s="366" t="s">
        <v>1841</v>
      </c>
      <c r="C38" s="367" t="str">
        <f>C37</f>
        <v>Tấn</v>
      </c>
      <c r="D38" s="367"/>
      <c r="E38" s="367">
        <v>1</v>
      </c>
      <c r="F38" s="367"/>
      <c r="G38" s="367"/>
      <c r="H38" s="394">
        <f>ROUND(SUM(H39:H42),0)</f>
        <v>24</v>
      </c>
      <c r="I38" s="367"/>
      <c r="J38" s="367"/>
      <c r="K38" s="378">
        <f>SUM(K39:K42)</f>
        <v>86388.989999999743</v>
      </c>
      <c r="L38" s="378">
        <f>K38/1.1</f>
        <v>78535.445454545217</v>
      </c>
      <c r="M38" s="368">
        <f>'Process (R)'!$L$2369</f>
        <v>62808.970454545452</v>
      </c>
      <c r="N38" s="1902">
        <f>(120000/30/1.1)*1</f>
        <v>3636.363636363636</v>
      </c>
      <c r="O38" s="368">
        <f>N38+M38+L38</f>
        <v>144980.77954545431</v>
      </c>
      <c r="P38" s="3375">
        <f>15910000/1.1</f>
        <v>14463636.363636363</v>
      </c>
      <c r="Q38" s="3374">
        <f>P38+O38</f>
        <v>14608617.143181818</v>
      </c>
      <c r="R38" s="411" t="str">
        <f>R32</f>
        <v>Price index ín 12/2012, at Da Nang</v>
      </c>
      <c r="S38" s="371"/>
      <c r="T38" s="371">
        <f>O38*18.1/1000</f>
        <v>2624.1521097727232</v>
      </c>
      <c r="U38" s="383">
        <f>Q38-'Transport Fee  (VNam)'!Q38</f>
        <v>0</v>
      </c>
      <c r="V38" s="372"/>
      <c r="W38" s="359">
        <f>9.5+12.9+2+9+3.28+0.61</f>
        <v>37.29</v>
      </c>
    </row>
    <row r="39" spans="1:26" ht="15.75">
      <c r="A39" s="108"/>
      <c r="B39" s="123"/>
      <c r="C39" s="108"/>
      <c r="D39" s="388" t="s">
        <v>1469</v>
      </c>
      <c r="E39" s="108"/>
      <c r="F39" s="108">
        <v>1</v>
      </c>
      <c r="G39" s="108"/>
      <c r="H39" s="124">
        <v>5</v>
      </c>
      <c r="I39" s="108">
        <f>I33</f>
        <v>2</v>
      </c>
      <c r="J39" s="120"/>
      <c r="K39" s="118">
        <f>$E$32*$F$32*H39*J39</f>
        <v>0</v>
      </c>
      <c r="L39" s="118"/>
      <c r="M39" s="120"/>
      <c r="N39" s="120"/>
      <c r="O39" s="120"/>
      <c r="P39" s="25"/>
      <c r="Q39" s="25"/>
      <c r="R39" s="412"/>
      <c r="S39" s="107"/>
      <c r="T39" s="115"/>
      <c r="U39" s="383">
        <f>Q39-'Transport Fee  (VNam)'!Q39</f>
        <v>0</v>
      </c>
      <c r="V39" s="116">
        <f>946-933.08269</f>
        <v>12.917310000000043</v>
      </c>
    </row>
    <row r="40" spans="1:26" ht="15.75">
      <c r="A40" s="108"/>
      <c r="B40" s="123"/>
      <c r="C40" s="108"/>
      <c r="D40" s="388" t="str">
        <f>D34</f>
        <v>Km942-Km946+300 QL1A</v>
      </c>
      <c r="E40" s="108"/>
      <c r="F40" s="108">
        <f>F39</f>
        <v>1</v>
      </c>
      <c r="G40" s="108"/>
      <c r="H40" s="124">
        <f>H34</f>
        <v>4.2999999999999545</v>
      </c>
      <c r="I40" s="108">
        <f>I34</f>
        <v>4</v>
      </c>
      <c r="J40" s="120">
        <f>J34</f>
        <v>5547</v>
      </c>
      <c r="K40" s="118">
        <f>$F$39*H40*J40</f>
        <v>23852.099999999748</v>
      </c>
      <c r="L40" s="118"/>
      <c r="M40" s="120"/>
      <c r="N40" s="120"/>
      <c r="O40" s="120"/>
      <c r="P40" s="25"/>
      <c r="Q40" s="25"/>
      <c r="R40" s="412"/>
      <c r="S40" s="107"/>
      <c r="T40" s="115"/>
      <c r="U40" s="383">
        <f>Q40-'Transport Fee  (VNam)'!Q40</f>
        <v>0</v>
      </c>
      <c r="V40" s="116">
        <f>16.88-13.6</f>
        <v>3.2799999999999994</v>
      </c>
    </row>
    <row r="41" spans="1:26" ht="15.75">
      <c r="A41" s="108"/>
      <c r="B41" s="123"/>
      <c r="C41" s="108"/>
      <c r="D41" s="388" t="str">
        <f>D35</f>
        <v>DT609 = Km13+ 600 (Exp.Center line)</v>
      </c>
      <c r="E41" s="108"/>
      <c r="F41" s="108">
        <f>F40</f>
        <v>1</v>
      </c>
      <c r="G41" s="108"/>
      <c r="H41" s="124">
        <f>H35</f>
        <v>10.83</v>
      </c>
      <c r="I41" s="108">
        <f>I35</f>
        <v>3</v>
      </c>
      <c r="J41" s="120">
        <f>J35</f>
        <v>3782</v>
      </c>
      <c r="K41" s="118">
        <f>$F$39*H41*J41</f>
        <v>40959.06</v>
      </c>
      <c r="L41" s="118"/>
      <c r="M41" s="120"/>
      <c r="N41" s="120"/>
      <c r="O41" s="120"/>
      <c r="P41" s="25"/>
      <c r="Q41" s="25"/>
      <c r="R41" s="412"/>
      <c r="S41" s="107"/>
      <c r="T41" s="115"/>
      <c r="U41" s="383">
        <f>Q41-'Transport Fee  (VNam)'!Q41</f>
        <v>0</v>
      </c>
      <c r="V41" s="116">
        <f>18.1-16.88</f>
        <v>1.2200000000000024</v>
      </c>
      <c r="Z41" s="361">
        <f>2.5+4.6+3+1+2.5+1.5+6.5</f>
        <v>21.6</v>
      </c>
    </row>
    <row r="42" spans="1:26" ht="15.75">
      <c r="A42" s="108"/>
      <c r="B42" s="123"/>
      <c r="C42" s="108"/>
      <c r="D42" s="388" t="str">
        <f>D36</f>
        <v>Cons. Site</v>
      </c>
      <c r="E42" s="108"/>
      <c r="F42" s="108"/>
      <c r="G42" s="108"/>
      <c r="H42" s="124">
        <f>H36</f>
        <v>3.8900000000000006</v>
      </c>
      <c r="I42" s="108">
        <f>I36</f>
        <v>4</v>
      </c>
      <c r="J42" s="120">
        <f>J36</f>
        <v>5547</v>
      </c>
      <c r="K42" s="118">
        <f>$F$39*H42*J42</f>
        <v>21577.83</v>
      </c>
      <c r="L42" s="118"/>
      <c r="M42" s="120"/>
      <c r="N42" s="120"/>
      <c r="O42" s="120"/>
      <c r="P42" s="25"/>
      <c r="Q42" s="25"/>
      <c r="R42" s="412"/>
      <c r="S42" s="107"/>
      <c r="T42" s="115"/>
      <c r="U42" s="383">
        <f>Q42-'Transport Fee  (VNam)'!Q42</f>
        <v>0</v>
      </c>
      <c r="V42" s="116">
        <f>V41/2</f>
        <v>0.61000000000000121</v>
      </c>
      <c r="Z42" s="361">
        <f>Z41+9.5+3.28+0.61+9.5</f>
        <v>44.49</v>
      </c>
    </row>
    <row r="43" spans="1:26" s="359" customFormat="1" ht="18.75">
      <c r="A43" s="367">
        <f>A38+1</f>
        <v>14</v>
      </c>
      <c r="B43" s="374" t="s">
        <v>1383</v>
      </c>
      <c r="C43" s="367" t="str">
        <f>C37</f>
        <v>Tấn</v>
      </c>
      <c r="D43" s="389"/>
      <c r="E43" s="367"/>
      <c r="F43" s="367"/>
      <c r="G43" s="367"/>
      <c r="H43" s="367"/>
      <c r="I43" s="367"/>
      <c r="J43" s="393"/>
      <c r="K43" s="378"/>
      <c r="L43" s="378"/>
      <c r="M43" s="368"/>
      <c r="N43" s="368"/>
      <c r="O43" s="368">
        <f t="shared" ref="O43:O51" si="4">$O$38</f>
        <v>144980.77954545431</v>
      </c>
      <c r="P43" s="3375">
        <f>17550000/1.1</f>
        <v>15954545.454545453</v>
      </c>
      <c r="Q43" s="382">
        <f>P43+O43</f>
        <v>16099526.234090907</v>
      </c>
      <c r="R43" s="413"/>
      <c r="S43" s="371"/>
      <c r="T43" s="493"/>
      <c r="U43" s="383">
        <f>Q43-'Transport Fee  (VNam)'!Q43</f>
        <v>0</v>
      </c>
      <c r="V43" s="372"/>
    </row>
    <row r="44" spans="1:26" s="359" customFormat="1" ht="15.75">
      <c r="A44" s="367">
        <f>A43+1</f>
        <v>15</v>
      </c>
      <c r="B44" s="374" t="s">
        <v>1384</v>
      </c>
      <c r="C44" s="367" t="str">
        <f>C38</f>
        <v>Tấn</v>
      </c>
      <c r="D44" s="389"/>
      <c r="E44" s="367"/>
      <c r="F44" s="367"/>
      <c r="G44" s="367"/>
      <c r="H44" s="367"/>
      <c r="I44" s="367"/>
      <c r="J44" s="393"/>
      <c r="K44" s="378"/>
      <c r="L44" s="378"/>
      <c r="M44" s="368"/>
      <c r="N44" s="368"/>
      <c r="O44" s="368">
        <f t="shared" si="4"/>
        <v>144980.77954545431</v>
      </c>
      <c r="P44" s="3375">
        <f>17160000/1.1</f>
        <v>15599999.999999998</v>
      </c>
      <c r="Q44" s="382">
        <f>P44+O44</f>
        <v>15744980.779545452</v>
      </c>
      <c r="R44" s="413"/>
      <c r="S44" s="371"/>
      <c r="T44" s="371"/>
      <c r="U44" s="383">
        <f>Q44-'Transport Fee  (VNam)'!Q44</f>
        <v>0</v>
      </c>
      <c r="V44" s="372"/>
    </row>
    <row r="45" spans="1:26" s="359" customFormat="1" ht="15.75">
      <c r="A45" s="367">
        <f t="shared" ref="A45:A52" si="5">A44+1</f>
        <v>16</v>
      </c>
      <c r="B45" s="374" t="s">
        <v>1385</v>
      </c>
      <c r="C45" s="367" t="str">
        <f>C44</f>
        <v>Tấn</v>
      </c>
      <c r="D45" s="389"/>
      <c r="E45" s="367"/>
      <c r="F45" s="367"/>
      <c r="G45" s="367"/>
      <c r="H45" s="367"/>
      <c r="I45" s="367"/>
      <c r="J45" s="393"/>
      <c r="K45" s="378"/>
      <c r="L45" s="378"/>
      <c r="M45" s="368"/>
      <c r="N45" s="368"/>
      <c r="O45" s="368">
        <f t="shared" si="4"/>
        <v>144980.77954545431</v>
      </c>
      <c r="P45" s="3375">
        <f>17050000/1.1</f>
        <v>15499999.999999998</v>
      </c>
      <c r="Q45" s="382">
        <f t="shared" ref="Q45:Q52" si="6">P45+O45</f>
        <v>15644980.779545452</v>
      </c>
      <c r="R45" s="413"/>
      <c r="S45" s="371"/>
      <c r="T45" s="371"/>
      <c r="U45" s="383">
        <f>Q45-'Transport Fee  (VNam)'!Q45</f>
        <v>0</v>
      </c>
      <c r="V45" s="372"/>
    </row>
    <row r="46" spans="1:26" s="359" customFormat="1" ht="15.75">
      <c r="A46" s="367">
        <f t="shared" si="5"/>
        <v>17</v>
      </c>
      <c r="B46" s="374" t="s">
        <v>1386</v>
      </c>
      <c r="C46" s="367" t="str">
        <f>C45</f>
        <v>Tấn</v>
      </c>
      <c r="D46" s="389"/>
      <c r="E46" s="367"/>
      <c r="F46" s="367"/>
      <c r="G46" s="367"/>
      <c r="H46" s="367"/>
      <c r="I46" s="367"/>
      <c r="J46" s="367"/>
      <c r="K46" s="378"/>
      <c r="L46" s="378"/>
      <c r="M46" s="368"/>
      <c r="N46" s="368"/>
      <c r="O46" s="368">
        <f t="shared" si="4"/>
        <v>144980.77954545431</v>
      </c>
      <c r="P46" s="3375">
        <f>P45</f>
        <v>15499999.999999998</v>
      </c>
      <c r="Q46" s="382">
        <f t="shared" si="6"/>
        <v>15644980.779545452</v>
      </c>
      <c r="R46" s="413"/>
      <c r="S46" s="371"/>
      <c r="T46" s="371"/>
      <c r="U46" s="383">
        <f>Q46-'Transport Fee  (VNam)'!Q46</f>
        <v>0</v>
      </c>
      <c r="V46" s="372"/>
    </row>
    <row r="47" spans="1:26" s="359" customFormat="1" ht="15.75">
      <c r="A47" s="367">
        <f t="shared" si="5"/>
        <v>18</v>
      </c>
      <c r="B47" s="374" t="s">
        <v>1387</v>
      </c>
      <c r="C47" s="367" t="str">
        <f t="shared" ref="C47:C51" si="7">C46</f>
        <v>Tấn</v>
      </c>
      <c r="D47" s="389"/>
      <c r="E47" s="367"/>
      <c r="F47" s="367"/>
      <c r="G47" s="367"/>
      <c r="H47" s="367"/>
      <c r="I47" s="367"/>
      <c r="J47" s="367"/>
      <c r="K47" s="378"/>
      <c r="L47" s="378"/>
      <c r="M47" s="368"/>
      <c r="N47" s="368"/>
      <c r="O47" s="368">
        <f t="shared" si="4"/>
        <v>144980.77954545431</v>
      </c>
      <c r="P47" s="3375">
        <f>P46</f>
        <v>15499999.999999998</v>
      </c>
      <c r="Q47" s="382">
        <f t="shared" si="6"/>
        <v>15644980.779545452</v>
      </c>
      <c r="R47" s="413"/>
      <c r="S47" s="371"/>
      <c r="T47" s="371"/>
      <c r="U47" s="383">
        <f>Q47-'Transport Fee  (VNam)'!Q47</f>
        <v>0</v>
      </c>
      <c r="V47" s="372"/>
    </row>
    <row r="48" spans="1:26" s="359" customFormat="1" ht="15.75">
      <c r="A48" s="367">
        <f t="shared" si="5"/>
        <v>19</v>
      </c>
      <c r="B48" s="374" t="s">
        <v>1388</v>
      </c>
      <c r="C48" s="367" t="str">
        <f t="shared" si="7"/>
        <v>Tấn</v>
      </c>
      <c r="D48" s="389"/>
      <c r="E48" s="367"/>
      <c r="F48" s="367"/>
      <c r="G48" s="367"/>
      <c r="H48" s="367"/>
      <c r="I48" s="367"/>
      <c r="J48" s="367"/>
      <c r="K48" s="378"/>
      <c r="L48" s="378"/>
      <c r="M48" s="368"/>
      <c r="N48" s="368"/>
      <c r="O48" s="368">
        <f t="shared" si="4"/>
        <v>144980.77954545431</v>
      </c>
      <c r="P48" s="3375">
        <f>P47</f>
        <v>15499999.999999998</v>
      </c>
      <c r="Q48" s="382">
        <f t="shared" si="6"/>
        <v>15644980.779545452</v>
      </c>
      <c r="R48" s="413"/>
      <c r="S48" s="371"/>
      <c r="T48" s="371"/>
      <c r="U48" s="383">
        <f>Q48-'Transport Fee  (VNam)'!Q48</f>
        <v>0</v>
      </c>
      <c r="V48" s="372"/>
    </row>
    <row r="49" spans="1:22" s="359" customFormat="1" ht="15.75" hidden="1">
      <c r="A49" s="367">
        <f t="shared" ref="A49" si="8">A48+1</f>
        <v>20</v>
      </c>
      <c r="B49" s="374" t="s">
        <v>1583</v>
      </c>
      <c r="C49" s="367" t="str">
        <f t="shared" si="7"/>
        <v>Tấn</v>
      </c>
      <c r="D49" s="389"/>
      <c r="E49" s="367"/>
      <c r="F49" s="367"/>
      <c r="G49" s="367"/>
      <c r="H49" s="367"/>
      <c r="I49" s="367"/>
      <c r="J49" s="367"/>
      <c r="K49" s="378"/>
      <c r="L49" s="378"/>
      <c r="M49" s="368"/>
      <c r="N49" s="368"/>
      <c r="O49" s="368">
        <f t="shared" si="4"/>
        <v>144980.77954545431</v>
      </c>
      <c r="P49" s="3375">
        <f>17670000/1.1</f>
        <v>16063636.363636361</v>
      </c>
      <c r="Q49" s="382">
        <f t="shared" ref="Q49" si="9">P49+O49</f>
        <v>16208617.143181816</v>
      </c>
      <c r="R49" s="413"/>
      <c r="S49" s="371"/>
      <c r="T49" s="371"/>
      <c r="U49" s="383">
        <f>Q49-'Transport Fee  (VNam)'!Q49</f>
        <v>0</v>
      </c>
      <c r="V49" s="372"/>
    </row>
    <row r="50" spans="1:22" s="359" customFormat="1" ht="15.75">
      <c r="A50" s="367">
        <f>A49+1</f>
        <v>21</v>
      </c>
      <c r="B50" s="374" t="s">
        <v>224</v>
      </c>
      <c r="C50" s="367" t="str">
        <f>C48</f>
        <v>Tấn</v>
      </c>
      <c r="D50" s="389"/>
      <c r="E50" s="367"/>
      <c r="F50" s="367"/>
      <c r="G50" s="367"/>
      <c r="H50" s="367"/>
      <c r="I50" s="367"/>
      <c r="J50" s="367"/>
      <c r="K50" s="378"/>
      <c r="L50" s="378"/>
      <c r="M50" s="368"/>
      <c r="N50" s="368"/>
      <c r="O50" s="368">
        <f t="shared" si="4"/>
        <v>144980.77954545431</v>
      </c>
      <c r="P50" s="3375">
        <f>17220000/1.1</f>
        <v>15654545.454545453</v>
      </c>
      <c r="Q50" s="382">
        <f t="shared" si="6"/>
        <v>15799526.234090907</v>
      </c>
      <c r="R50" s="413"/>
      <c r="S50" s="371"/>
      <c r="T50" s="371"/>
      <c r="U50" s="383">
        <f>Q50-'Transport Fee  (VNam)'!Q50</f>
        <v>0</v>
      </c>
      <c r="V50" s="372"/>
    </row>
    <row r="51" spans="1:22" s="359" customFormat="1" ht="15.75">
      <c r="A51" s="367">
        <f t="shared" si="5"/>
        <v>22</v>
      </c>
      <c r="B51" s="374" t="s">
        <v>1110</v>
      </c>
      <c r="C51" s="367" t="str">
        <f t="shared" si="7"/>
        <v>Tấn</v>
      </c>
      <c r="D51" s="389"/>
      <c r="E51" s="367"/>
      <c r="F51" s="367"/>
      <c r="G51" s="367"/>
      <c r="H51" s="367"/>
      <c r="I51" s="367"/>
      <c r="J51" s="367"/>
      <c r="K51" s="378"/>
      <c r="L51" s="378"/>
      <c r="M51" s="368"/>
      <c r="N51" s="368"/>
      <c r="O51" s="368">
        <f t="shared" si="4"/>
        <v>144980.77954545431</v>
      </c>
      <c r="P51" s="3375">
        <f>P50</f>
        <v>15654545.454545453</v>
      </c>
      <c r="Q51" s="382">
        <f t="shared" si="6"/>
        <v>15799526.234090907</v>
      </c>
      <c r="R51" s="413"/>
      <c r="S51" s="371"/>
      <c r="T51" s="371"/>
      <c r="U51" s="383">
        <f>Q51-'Transport Fee  (VNam)'!Q51</f>
        <v>0</v>
      </c>
      <c r="V51" s="372"/>
    </row>
    <row r="52" spans="1:22" s="359" customFormat="1" ht="31.5" customHeight="1">
      <c r="A52" s="367">
        <f t="shared" si="5"/>
        <v>23</v>
      </c>
      <c r="B52" s="366" t="s">
        <v>622</v>
      </c>
      <c r="C52" s="367" t="str">
        <f>C51</f>
        <v>Tấn</v>
      </c>
      <c r="D52" s="389"/>
      <c r="E52" s="367">
        <v>1</v>
      </c>
      <c r="F52" s="367">
        <v>1.2</v>
      </c>
      <c r="G52" s="367"/>
      <c r="H52" s="394">
        <f>ROUND(SUM(H53:H57),0)</f>
        <v>33</v>
      </c>
      <c r="I52" s="367"/>
      <c r="J52" s="367"/>
      <c r="K52" s="378">
        <f>SUM(K53:K57)</f>
        <v>103953.92399999977</v>
      </c>
      <c r="L52" s="378">
        <f>K52/1.1</f>
        <v>94503.567272727058</v>
      </c>
      <c r="M52" s="368">
        <f>'Process (R)'!$L$2369</f>
        <v>62808.970454545452</v>
      </c>
      <c r="N52" s="1902">
        <f>(120000/30/1.1)*1</f>
        <v>3636.363636363636</v>
      </c>
      <c r="O52" s="368">
        <f>N52+M52+L52</f>
        <v>160948.90136363613</v>
      </c>
      <c r="P52" s="911">
        <f>19830000/1.1</f>
        <v>18027272.727272727</v>
      </c>
      <c r="Q52" s="382">
        <f t="shared" si="6"/>
        <v>18188221.628636364</v>
      </c>
      <c r="R52" s="411" t="str">
        <f>R38</f>
        <v>Price index ín 12/2012, at Da Nang</v>
      </c>
      <c r="S52" s="371"/>
      <c r="T52" s="371"/>
      <c r="U52" s="383">
        <f>Q52-'Transport Fee  (VNam)'!Q52</f>
        <v>0</v>
      </c>
      <c r="V52" s="372"/>
    </row>
    <row r="53" spans="1:22" ht="15.75">
      <c r="A53" s="108"/>
      <c r="B53" s="123"/>
      <c r="C53" s="108"/>
      <c r="D53" s="1574" t="s">
        <v>3450</v>
      </c>
      <c r="E53" s="108"/>
      <c r="F53" s="108">
        <f>F52</f>
        <v>1.2</v>
      </c>
      <c r="G53" s="108"/>
      <c r="H53" s="124">
        <v>5</v>
      </c>
      <c r="I53" s="108">
        <v>2</v>
      </c>
      <c r="J53" s="120"/>
      <c r="K53" s="118">
        <f>$E$32*$F$32*H53*J53</f>
        <v>0</v>
      </c>
      <c r="L53" s="118"/>
      <c r="M53" s="120"/>
      <c r="N53" s="120"/>
      <c r="O53" s="120"/>
      <c r="P53" s="25"/>
      <c r="Q53" s="25"/>
      <c r="R53" s="412"/>
      <c r="S53" s="107"/>
      <c r="T53" s="115"/>
      <c r="U53" s="383">
        <f>Q53-'Transport Fee  (VNam)'!Q53</f>
        <v>0</v>
      </c>
      <c r="V53" s="116"/>
    </row>
    <row r="54" spans="1:22" ht="15.75">
      <c r="A54" s="108"/>
      <c r="B54" s="123"/>
      <c r="C54" s="108"/>
      <c r="D54" s="388" t="s">
        <v>3449</v>
      </c>
      <c r="E54" s="108"/>
      <c r="F54" s="108">
        <f>F53</f>
        <v>1.2</v>
      </c>
      <c r="G54" s="108"/>
      <c r="H54" s="124">
        <f>942-933</f>
        <v>9</v>
      </c>
      <c r="I54" s="108">
        <v>1</v>
      </c>
      <c r="J54" s="120">
        <v>2002</v>
      </c>
      <c r="K54" s="118">
        <f>$F$53*H54*J54</f>
        <v>21621.599999999999</v>
      </c>
      <c r="L54" s="118"/>
      <c r="M54" s="120"/>
      <c r="N54" s="120"/>
      <c r="O54" s="120"/>
      <c r="P54" s="25"/>
      <c r="Q54" s="25"/>
      <c r="R54" s="412"/>
      <c r="S54" s="107"/>
      <c r="T54" s="115"/>
      <c r="U54" s="383">
        <f>Q54-'Transport Fee  (VNam)'!Q54</f>
        <v>0</v>
      </c>
      <c r="V54" s="116"/>
    </row>
    <row r="55" spans="1:22" ht="15.75">
      <c r="A55" s="108"/>
      <c r="B55" s="123"/>
      <c r="C55" s="108"/>
      <c r="D55" s="388" t="s">
        <v>3448</v>
      </c>
      <c r="E55" s="108"/>
      <c r="F55" s="108">
        <f>F53</f>
        <v>1.2</v>
      </c>
      <c r="G55" s="108"/>
      <c r="H55" s="124">
        <f>946.3-942</f>
        <v>4.2999999999999545</v>
      </c>
      <c r="I55" s="108">
        <f>I40</f>
        <v>4</v>
      </c>
      <c r="J55" s="120">
        <v>4405</v>
      </c>
      <c r="K55" s="118">
        <f>$F$53*H55*J55</f>
        <v>22729.799999999759</v>
      </c>
      <c r="L55" s="118"/>
      <c r="M55" s="120"/>
      <c r="N55" s="120"/>
      <c r="O55" s="120"/>
      <c r="P55" s="25"/>
      <c r="Q55" s="25"/>
      <c r="R55" s="412"/>
      <c r="S55" s="107"/>
      <c r="T55" s="115"/>
      <c r="U55" s="383">
        <f>Q55-'Transport Fee  (VNam)'!Q55</f>
        <v>0</v>
      </c>
      <c r="V55" s="116"/>
    </row>
    <row r="56" spans="1:22" ht="15.75">
      <c r="A56" s="108"/>
      <c r="B56" s="123"/>
      <c r="C56" s="108"/>
      <c r="D56" s="388" t="str">
        <f>D41</f>
        <v>DT609 = Km13+ 600 (Exp.Center line)</v>
      </c>
      <c r="E56" s="108"/>
      <c r="F56" s="108">
        <f>F55</f>
        <v>1.2</v>
      </c>
      <c r="G56" s="108"/>
      <c r="H56" s="124">
        <f>H41</f>
        <v>10.83</v>
      </c>
      <c r="I56" s="108">
        <f>I41</f>
        <v>3</v>
      </c>
      <c r="J56" s="120">
        <v>3004</v>
      </c>
      <c r="K56" s="118">
        <f>$F$53*H56*J56</f>
        <v>39039.984000000004</v>
      </c>
      <c r="L56" s="118"/>
      <c r="M56" s="120"/>
      <c r="N56" s="120"/>
      <c r="O56" s="120"/>
      <c r="P56" s="25"/>
      <c r="Q56" s="25"/>
      <c r="R56" s="412"/>
      <c r="S56" s="107"/>
      <c r="T56" s="115"/>
      <c r="U56" s="383">
        <f>Q56-'Transport Fee  (VNam)'!Q56</f>
        <v>0</v>
      </c>
      <c r="V56" s="116"/>
    </row>
    <row r="57" spans="1:22" ht="15.75">
      <c r="A57" s="108"/>
      <c r="B57" s="123"/>
      <c r="C57" s="108"/>
      <c r="D57" s="388" t="str">
        <f>D42</f>
        <v>Cons. Site</v>
      </c>
      <c r="E57" s="108"/>
      <c r="F57" s="108">
        <f>F56</f>
        <v>1.2</v>
      </c>
      <c r="G57" s="108"/>
      <c r="H57" s="124">
        <f>H42</f>
        <v>3.8900000000000006</v>
      </c>
      <c r="I57" s="108">
        <f>I42</f>
        <v>4</v>
      </c>
      <c r="J57" s="120">
        <f>J55</f>
        <v>4405</v>
      </c>
      <c r="K57" s="118">
        <f>$F$53*H57*J57</f>
        <v>20562.54</v>
      </c>
      <c r="L57" s="118"/>
      <c r="M57" s="120"/>
      <c r="N57" s="120"/>
      <c r="O57" s="120"/>
      <c r="P57" s="25"/>
      <c r="Q57" s="25"/>
      <c r="R57" s="412"/>
      <c r="S57" s="107"/>
      <c r="T57" s="115"/>
      <c r="U57" s="383">
        <f>Q57-'Transport Fee  (VNam)'!Q57</f>
        <v>0</v>
      </c>
      <c r="V57" s="116"/>
    </row>
    <row r="58" spans="1:22" s="359" customFormat="1" ht="31.5" customHeight="1">
      <c r="A58" s="367">
        <v>24</v>
      </c>
      <c r="B58" s="3758" t="s">
        <v>5989</v>
      </c>
      <c r="C58" s="3759" t="str">
        <f>C52</f>
        <v>Tấn</v>
      </c>
      <c r="D58" s="3760"/>
      <c r="E58" s="3759"/>
      <c r="F58" s="3759"/>
      <c r="G58" s="3759"/>
      <c r="H58" s="3754">
        <f>(104+949+9+4)-5</f>
        <v>1061</v>
      </c>
      <c r="I58" s="367"/>
      <c r="J58" s="367"/>
      <c r="K58" s="378"/>
      <c r="L58" s="378"/>
      <c r="M58" s="368"/>
      <c r="N58" s="1902"/>
      <c r="O58" s="3761">
        <f>H58*2400</f>
        <v>2546400</v>
      </c>
      <c r="P58" s="3375">
        <v>26100000</v>
      </c>
      <c r="Q58" s="382">
        <f t="shared" ref="Q58" si="10">P58+O58</f>
        <v>28646400</v>
      </c>
      <c r="R58" s="411" t="s">
        <v>6187</v>
      </c>
      <c r="S58" s="371"/>
      <c r="T58" s="371"/>
      <c r="U58" s="383">
        <f>Q58-'Transport Fee  (VNam)'!Q58</f>
        <v>0</v>
      </c>
      <c r="V58" s="372"/>
    </row>
    <row r="59" spans="1:22" ht="15.75">
      <c r="A59" s="108"/>
      <c r="B59" s="123"/>
      <c r="C59" s="108"/>
      <c r="D59" s="3384" t="s">
        <v>5990</v>
      </c>
      <c r="E59" s="108"/>
      <c r="F59" s="108"/>
      <c r="G59" s="108"/>
      <c r="H59" s="124"/>
      <c r="I59" s="108"/>
      <c r="J59" s="120"/>
      <c r="K59" s="118"/>
      <c r="L59" s="118"/>
      <c r="M59" s="120"/>
      <c r="N59" s="120"/>
      <c r="O59" s="120"/>
      <c r="P59" s="25"/>
      <c r="Q59" s="25"/>
      <c r="R59" s="412"/>
      <c r="S59" s="107"/>
      <c r="T59" s="115"/>
      <c r="U59" s="383">
        <f>Q59-'Transport Fee  (VNam)'!Q59</f>
        <v>0</v>
      </c>
      <c r="V59" s="116"/>
    </row>
    <row r="60" spans="1:22" ht="15.75">
      <c r="A60" s="108"/>
      <c r="B60" s="3386" t="s">
        <v>5991</v>
      </c>
      <c r="C60" s="108"/>
      <c r="D60" s="3385" t="str">
        <f>D83</f>
        <v xml:space="preserve">Asphalt Mixing Plant </v>
      </c>
      <c r="E60" s="108"/>
      <c r="F60" s="108"/>
      <c r="G60" s="108"/>
      <c r="H60" s="124"/>
      <c r="I60" s="108"/>
      <c r="J60" s="120"/>
      <c r="K60" s="118"/>
      <c r="L60" s="118"/>
      <c r="M60" s="120"/>
      <c r="N60" s="120"/>
      <c r="O60" s="120"/>
      <c r="P60" s="25"/>
      <c r="Q60" s="25"/>
      <c r="R60" s="412"/>
      <c r="S60" s="107"/>
      <c r="T60" s="115"/>
      <c r="U60" s="383">
        <f>Q60-'Transport Fee  (VNam)'!Q60</f>
        <v>0</v>
      </c>
      <c r="V60" s="116"/>
    </row>
    <row r="61" spans="1:22" ht="47.25">
      <c r="A61" s="3376"/>
      <c r="B61" s="3387" t="s">
        <v>5992</v>
      </c>
      <c r="C61" s="3376"/>
      <c r="D61" s="3378"/>
      <c r="E61" s="3376"/>
      <c r="F61" s="3376"/>
      <c r="G61" s="3376"/>
      <c r="H61" s="3379"/>
      <c r="I61" s="3376"/>
      <c r="J61" s="3380"/>
      <c r="K61" s="3381"/>
      <c r="L61" s="3381"/>
      <c r="M61" s="3380"/>
      <c r="N61" s="3380"/>
      <c r="O61" s="3380"/>
      <c r="P61" s="3382"/>
      <c r="Q61" s="3382"/>
      <c r="R61" s="3383"/>
      <c r="S61" s="107"/>
      <c r="T61" s="115"/>
      <c r="U61" s="383"/>
      <c r="V61" s="116"/>
    </row>
    <row r="62" spans="1:22" s="359" customFormat="1" ht="31.5" customHeight="1">
      <c r="A62" s="367">
        <v>24</v>
      </c>
      <c r="B62" s="3758" t="s">
        <v>6189</v>
      </c>
      <c r="C62" s="3759" t="str">
        <f>C58</f>
        <v>Tấn</v>
      </c>
      <c r="D62" s="3760"/>
      <c r="E62" s="3759"/>
      <c r="F62" s="3759"/>
      <c r="G62" s="3759"/>
      <c r="H62" s="3754">
        <f>(104+949+9+4)-5</f>
        <v>1061</v>
      </c>
      <c r="I62" s="367"/>
      <c r="J62" s="367"/>
      <c r="K62" s="378"/>
      <c r="L62" s="378"/>
      <c r="M62" s="368"/>
      <c r="N62" s="1902"/>
      <c r="O62" s="3761">
        <f>H62*2400</f>
        <v>2546400</v>
      </c>
      <c r="P62" s="3375">
        <v>15500000</v>
      </c>
      <c r="Q62" s="382">
        <f t="shared" ref="Q62" si="11">P62+O62</f>
        <v>18046400</v>
      </c>
      <c r="R62" s="411" t="str">
        <f>R58</f>
        <v>Quotation in 02/2013</v>
      </c>
      <c r="S62" s="371"/>
      <c r="T62" s="371"/>
      <c r="U62" s="383">
        <f>Q62-'Transport Fee  (VNam)'!Q62</f>
        <v>0</v>
      </c>
      <c r="V62" s="372"/>
    </row>
    <row r="63" spans="1:22" ht="15.75">
      <c r="A63" s="108"/>
      <c r="B63" s="123"/>
      <c r="C63" s="108"/>
      <c r="D63" s="3384" t="s">
        <v>5990</v>
      </c>
      <c r="E63" s="108"/>
      <c r="F63" s="108"/>
      <c r="G63" s="108"/>
      <c r="H63" s="124"/>
      <c r="I63" s="108"/>
      <c r="J63" s="120"/>
      <c r="K63" s="118"/>
      <c r="L63" s="118"/>
      <c r="M63" s="120"/>
      <c r="N63" s="120"/>
      <c r="O63" s="120"/>
      <c r="P63" s="25"/>
      <c r="Q63" s="25"/>
      <c r="R63" s="412"/>
      <c r="S63" s="107"/>
      <c r="T63" s="115"/>
      <c r="U63" s="383">
        <f>Q63-'Transport Fee  (VNam)'!Q72</f>
        <v>0</v>
      </c>
      <c r="V63" s="116"/>
    </row>
    <row r="64" spans="1:22" ht="15.75">
      <c r="A64" s="108"/>
      <c r="B64" s="3386" t="s">
        <v>5991</v>
      </c>
      <c r="C64" s="108"/>
      <c r="D64" s="3385" t="str">
        <f>D60</f>
        <v xml:space="preserve">Asphalt Mixing Plant </v>
      </c>
      <c r="E64" s="108"/>
      <c r="F64" s="108"/>
      <c r="G64" s="108"/>
      <c r="H64" s="124"/>
      <c r="I64" s="108"/>
      <c r="J64" s="120"/>
      <c r="K64" s="118"/>
      <c r="L64" s="118"/>
      <c r="M64" s="120"/>
      <c r="N64" s="120"/>
      <c r="O64" s="120"/>
      <c r="P64" s="25"/>
      <c r="Q64" s="25"/>
      <c r="R64" s="412"/>
      <c r="S64" s="107"/>
      <c r="T64" s="115"/>
      <c r="U64" s="383">
        <f>Q64-'Transport Fee  (VNam)'!Q73</f>
        <v>-313177.55454545456</v>
      </c>
      <c r="V64" s="116"/>
    </row>
    <row r="65" spans="1:22" ht="47.25">
      <c r="A65" s="3376"/>
      <c r="B65" s="3387" t="s">
        <v>5992</v>
      </c>
      <c r="C65" s="3376"/>
      <c r="D65" s="3378"/>
      <c r="E65" s="3376"/>
      <c r="F65" s="3376"/>
      <c r="G65" s="3376"/>
      <c r="H65" s="3379"/>
      <c r="I65" s="3376"/>
      <c r="J65" s="3380"/>
      <c r="K65" s="3381"/>
      <c r="L65" s="3381"/>
      <c r="M65" s="3380"/>
      <c r="N65" s="3380"/>
      <c r="O65" s="3380"/>
      <c r="P65" s="3382"/>
      <c r="Q65" s="3382"/>
      <c r="R65" s="3383"/>
      <c r="S65" s="107"/>
      <c r="T65" s="115"/>
      <c r="U65" s="383"/>
      <c r="V65" s="116"/>
    </row>
    <row r="66" spans="1:22" ht="15.75">
      <c r="A66" s="3376"/>
      <c r="B66" s="3377"/>
      <c r="C66" s="3376"/>
      <c r="D66" s="3378"/>
      <c r="E66" s="3376"/>
      <c r="F66" s="3376"/>
      <c r="G66" s="3376"/>
      <c r="H66" s="3379"/>
      <c r="I66" s="3376"/>
      <c r="J66" s="3380"/>
      <c r="K66" s="3381"/>
      <c r="L66" s="3381"/>
      <c r="M66" s="3380"/>
      <c r="N66" s="3380"/>
      <c r="O66" s="3380"/>
      <c r="P66" s="3382"/>
      <c r="Q66" s="3382"/>
      <c r="R66" s="3383"/>
      <c r="S66" s="107"/>
      <c r="T66" s="115"/>
      <c r="U66" s="383"/>
      <c r="V66" s="116"/>
    </row>
    <row r="67" spans="1:22" s="404" customFormat="1" ht="34.5" customHeight="1">
      <c r="A67" s="395" t="s">
        <v>1030</v>
      </c>
      <c r="B67" s="3738" t="s">
        <v>6139</v>
      </c>
      <c r="C67" s="397"/>
      <c r="D67" s="397"/>
      <c r="E67" s="398"/>
      <c r="F67" s="397"/>
      <c r="G67" s="397"/>
      <c r="H67" s="399"/>
      <c r="I67" s="397"/>
      <c r="J67" s="399"/>
      <c r="K67" s="399"/>
      <c r="L67" s="399"/>
      <c r="M67" s="399"/>
      <c r="N67" s="399"/>
      <c r="O67" s="399"/>
      <c r="P67" s="909"/>
      <c r="Q67" s="400"/>
      <c r="R67" s="414"/>
      <c r="S67" s="401"/>
      <c r="T67" s="402"/>
      <c r="U67" s="383">
        <f>Q67-'Transport Fee  (VNam)'!Q67</f>
        <v>0</v>
      </c>
      <c r="V67" s="403"/>
    </row>
    <row r="68" spans="1:22" s="2003" customFormat="1" ht="31.5" customHeight="1">
      <c r="A68" s="3736">
        <v>1</v>
      </c>
      <c r="B68" s="3737" t="s">
        <v>1844</v>
      </c>
      <c r="C68" s="3736" t="s">
        <v>276</v>
      </c>
      <c r="D68" s="3740" t="s">
        <v>3451</v>
      </c>
      <c r="E68" s="3741">
        <v>1.6</v>
      </c>
      <c r="F68" s="3741">
        <v>1</v>
      </c>
      <c r="G68" s="3741"/>
      <c r="H68" s="3755">
        <f>H9</f>
        <v>31</v>
      </c>
      <c r="I68" s="3741"/>
      <c r="J68" s="3741"/>
      <c r="K68" s="3742">
        <f>K9</f>
        <v>124495.31</v>
      </c>
      <c r="L68" s="3742">
        <f>K68/1.1</f>
        <v>113177.55454545454</v>
      </c>
      <c r="M68" s="3743">
        <f>IF(G68=1.15,E68*2500/1.05,0)</f>
        <v>0</v>
      </c>
      <c r="N68" s="3743"/>
      <c r="O68" s="3743">
        <f>+M68+L68</f>
        <v>113177.55454545454</v>
      </c>
      <c r="P68" s="910">
        <f>$P$9</f>
        <v>86364</v>
      </c>
      <c r="Q68" s="910">
        <f>Q9</f>
        <v>199541.55454545454</v>
      </c>
      <c r="R68" s="4231" t="str">
        <f>R27</f>
        <v xml:space="preserve">Price index in quarter 4/2012, at Quang Nam </v>
      </c>
      <c r="S68" s="3744"/>
      <c r="T68" s="3744"/>
      <c r="U68" s="3745">
        <f>Q68-'Transport Fee  (VNam)'!Q68</f>
        <v>0</v>
      </c>
      <c r="V68" s="111"/>
    </row>
    <row r="69" spans="1:22" ht="15.75" hidden="1">
      <c r="A69" s="108"/>
      <c r="B69" s="123"/>
      <c r="C69" s="108"/>
      <c r="D69" s="108" t="s">
        <v>3452</v>
      </c>
      <c r="E69" s="108"/>
      <c r="F69" s="108"/>
      <c r="G69" s="108"/>
      <c r="H69" s="124">
        <f>0.4+2.1</f>
        <v>2.5</v>
      </c>
      <c r="I69" s="108">
        <v>5</v>
      </c>
      <c r="J69" s="120">
        <v>5493</v>
      </c>
      <c r="K69" s="118">
        <f t="shared" ref="K69:K70" si="12">$F$9*(H69)*J69</f>
        <v>13732.5</v>
      </c>
      <c r="L69" s="118"/>
      <c r="M69" s="120"/>
      <c r="N69" s="120"/>
      <c r="O69" s="120"/>
      <c r="P69" s="25"/>
      <c r="Q69" s="25"/>
      <c r="R69" s="4214"/>
      <c r="S69" s="107"/>
      <c r="T69" s="115"/>
      <c r="U69" s="3745">
        <f>Q69-'Transport Fee  (VNam)'!Q69</f>
        <v>0</v>
      </c>
      <c r="V69" s="116"/>
    </row>
    <row r="70" spans="1:22" ht="15.75" hidden="1">
      <c r="A70" s="108"/>
      <c r="B70" s="123"/>
      <c r="C70" s="108"/>
      <c r="D70" s="108" t="s">
        <v>3764</v>
      </c>
      <c r="E70" s="108"/>
      <c r="F70" s="108"/>
      <c r="G70" s="108"/>
      <c r="H70" s="108">
        <v>7.5</v>
      </c>
      <c r="I70" s="108">
        <v>3</v>
      </c>
      <c r="J70" s="120">
        <v>3297</v>
      </c>
      <c r="K70" s="118">
        <f t="shared" si="12"/>
        <v>24727.5</v>
      </c>
      <c r="L70" s="118"/>
      <c r="M70" s="120"/>
      <c r="N70" s="120"/>
      <c r="O70" s="120"/>
      <c r="P70" s="25"/>
      <c r="Q70" s="25"/>
      <c r="R70" s="4214"/>
      <c r="S70" s="107"/>
      <c r="T70" s="115"/>
      <c r="U70" s="3745">
        <f>Q70-'Transport Fee  (VNam)'!Q70</f>
        <v>0</v>
      </c>
      <c r="V70" s="116"/>
    </row>
    <row r="71" spans="1:22" ht="15.75" hidden="1">
      <c r="A71" s="108"/>
      <c r="B71" s="123"/>
      <c r="C71" s="108"/>
      <c r="D71" s="108" t="s">
        <v>3763</v>
      </c>
      <c r="E71" s="108"/>
      <c r="F71" s="108"/>
      <c r="G71" s="108"/>
      <c r="H71" s="108">
        <v>8</v>
      </c>
      <c r="I71" s="108">
        <v>5</v>
      </c>
      <c r="J71" s="120">
        <f>J69</f>
        <v>5493</v>
      </c>
      <c r="K71" s="118">
        <f>$F$9*(H71)*J71</f>
        <v>43944</v>
      </c>
      <c r="L71" s="118"/>
      <c r="M71" s="120"/>
      <c r="N71" s="120"/>
      <c r="O71" s="120"/>
      <c r="P71" s="25"/>
      <c r="Q71" s="25"/>
      <c r="R71" s="4214"/>
      <c r="S71" s="107"/>
      <c r="T71" s="115"/>
      <c r="U71" s="3745">
        <f>Q71-'Transport Fee  (VNam)'!Q71</f>
        <v>0</v>
      </c>
      <c r="V71" s="116"/>
    </row>
    <row r="72" spans="1:22" ht="15.75">
      <c r="A72" s="108"/>
      <c r="B72" s="123"/>
      <c r="C72" s="108"/>
      <c r="D72" s="108" t="s">
        <v>6139</v>
      </c>
      <c r="E72" s="108"/>
      <c r="F72" s="108"/>
      <c r="G72" s="108"/>
      <c r="H72" s="1575"/>
      <c r="I72" s="108"/>
      <c r="J72" s="120"/>
      <c r="K72" s="118"/>
      <c r="L72" s="118"/>
      <c r="M72" s="120"/>
      <c r="N72" s="120"/>
      <c r="O72" s="120"/>
      <c r="P72" s="25"/>
      <c r="Q72" s="25"/>
      <c r="R72" s="4214"/>
      <c r="S72" s="107"/>
      <c r="T72" s="4065">
        <f>SUM(O73:Q73)</f>
        <v>626355.10909090913</v>
      </c>
      <c r="U72" s="3745">
        <f>Q72-'Transport Fee  (VNam)'!Q72</f>
        <v>0</v>
      </c>
      <c r="V72" s="116">
        <f>1</f>
        <v>1</v>
      </c>
    </row>
    <row r="73" spans="1:22" s="3749" customFormat="1">
      <c r="A73" s="3736">
        <f>A68+1</f>
        <v>2</v>
      </c>
      <c r="B73" s="3746" t="s">
        <v>1845</v>
      </c>
      <c r="C73" s="3736" t="s">
        <v>276</v>
      </c>
      <c r="D73" s="3736" t="s">
        <v>70</v>
      </c>
      <c r="E73" s="3736"/>
      <c r="F73" s="3736"/>
      <c r="G73" s="3736"/>
      <c r="H73" s="3756"/>
      <c r="I73" s="3747"/>
      <c r="J73" s="3748"/>
      <c r="K73" s="3739"/>
      <c r="L73" s="3739"/>
      <c r="M73" s="3739">
        <f>M68</f>
        <v>0</v>
      </c>
      <c r="N73" s="3739"/>
      <c r="O73" s="3739">
        <f>O68</f>
        <v>113177.55454545454</v>
      </c>
      <c r="P73" s="911">
        <f>$P$15</f>
        <v>200000</v>
      </c>
      <c r="Q73" s="911">
        <f>Q15</f>
        <v>313177.55454545456</v>
      </c>
      <c r="R73" s="4214"/>
      <c r="S73" s="3744"/>
      <c r="T73" s="3744">
        <f>SUM(O73:P73)</f>
        <v>313177.55454545456</v>
      </c>
      <c r="U73" s="3745">
        <f>Q73-'Transport Fee  (VNam)'!Q73</f>
        <v>0</v>
      </c>
      <c r="V73" s="111"/>
    </row>
    <row r="74" spans="1:22" s="2003" customFormat="1" ht="15.75">
      <c r="A74" s="3736">
        <f t="shared" ref="A74:A75" si="13">A73+1</f>
        <v>3</v>
      </c>
      <c r="B74" s="3737" t="s">
        <v>1846</v>
      </c>
      <c r="C74" s="3736" t="s">
        <v>276</v>
      </c>
      <c r="D74" s="3736" t="str">
        <f>D73</f>
        <v>"</v>
      </c>
      <c r="E74" s="3736"/>
      <c r="F74" s="3736"/>
      <c r="G74" s="3736"/>
      <c r="H74" s="3756"/>
      <c r="I74" s="3736"/>
      <c r="J74" s="3736"/>
      <c r="K74" s="3750"/>
      <c r="L74" s="3750"/>
      <c r="M74" s="3739">
        <f>IF(G74=1.15,E74*2500/1.05,0)</f>
        <v>0</v>
      </c>
      <c r="N74" s="3739"/>
      <c r="O74" s="3739">
        <f>O73</f>
        <v>113177.55454545454</v>
      </c>
      <c r="P74" s="911">
        <f>$P$16</f>
        <v>154545</v>
      </c>
      <c r="Q74" s="911">
        <f>Q16</f>
        <v>267722.55454545456</v>
      </c>
      <c r="R74" s="4214"/>
      <c r="S74" s="3744"/>
      <c r="T74" s="3744">
        <f t="shared" ref="T74:T75" si="14">SUM(O74:P74)</f>
        <v>267722.55454545456</v>
      </c>
      <c r="U74" s="3745">
        <f>Q74-'Transport Fee  (VNam)'!Q74</f>
        <v>0</v>
      </c>
      <c r="V74" s="111"/>
    </row>
    <row r="75" spans="1:22" s="2003" customFormat="1" ht="15.75">
      <c r="A75" s="3736">
        <f t="shared" si="13"/>
        <v>4</v>
      </c>
      <c r="B75" s="3737" t="s">
        <v>1855</v>
      </c>
      <c r="C75" s="3736" t="s">
        <v>276</v>
      </c>
      <c r="D75" s="3736" t="str">
        <f>D74</f>
        <v>"</v>
      </c>
      <c r="E75" s="3736"/>
      <c r="F75" s="3736"/>
      <c r="G75" s="3736"/>
      <c r="H75" s="3756"/>
      <c r="I75" s="3736"/>
      <c r="J75" s="3736"/>
      <c r="K75" s="3750"/>
      <c r="L75" s="3750"/>
      <c r="M75" s="3739">
        <f>IF(G75=1.15,E75*2500/1.05,0)</f>
        <v>0</v>
      </c>
      <c r="N75" s="3739"/>
      <c r="O75" s="3739">
        <f>O74</f>
        <v>113177.55454545454</v>
      </c>
      <c r="P75" s="911">
        <f>$P$26</f>
        <v>86364</v>
      </c>
      <c r="Q75" s="911">
        <f>Q26</f>
        <v>199541.55454545454</v>
      </c>
      <c r="R75" s="4214"/>
      <c r="S75" s="3744"/>
      <c r="T75" s="3744">
        <f t="shared" si="14"/>
        <v>199541.55454545454</v>
      </c>
      <c r="U75" s="3745">
        <f>Q75-'Transport Fee  (VNam)'!Q75</f>
        <v>0</v>
      </c>
      <c r="V75" s="111"/>
    </row>
    <row r="76" spans="1:22" s="3749" customFormat="1" ht="29.25">
      <c r="A76" s="3736">
        <v>5</v>
      </c>
      <c r="B76" s="3737" t="s">
        <v>1847</v>
      </c>
      <c r="C76" s="3736" t="s">
        <v>276</v>
      </c>
      <c r="D76" s="1689" t="s">
        <v>3766</v>
      </c>
      <c r="E76" s="367">
        <v>1.45</v>
      </c>
      <c r="F76" s="367">
        <v>1</v>
      </c>
      <c r="G76" s="367"/>
      <c r="H76" s="367">
        <f>H27</f>
        <v>13</v>
      </c>
      <c r="I76" s="367"/>
      <c r="J76" s="367"/>
      <c r="K76" s="378">
        <f>K27</f>
        <v>48373.590000000004</v>
      </c>
      <c r="L76" s="378">
        <f>K76/1.1</f>
        <v>43975.990909090906</v>
      </c>
      <c r="M76" s="368"/>
      <c r="N76" s="368"/>
      <c r="O76" s="368">
        <f>N76+M76+L76</f>
        <v>43975.990909090906</v>
      </c>
      <c r="P76" s="911">
        <f>$P$27</f>
        <v>59091</v>
      </c>
      <c r="Q76" s="911">
        <f>Q27</f>
        <v>103066.99090909091</v>
      </c>
      <c r="R76" s="4214"/>
      <c r="S76" s="3744"/>
      <c r="T76" s="3744">
        <f>SUM(O76:P76)</f>
        <v>103066.99090909091</v>
      </c>
      <c r="U76" s="3745">
        <f>Q76-'Transport Fee  (VNam)'!Q76</f>
        <v>0</v>
      </c>
      <c r="V76" s="111"/>
    </row>
    <row r="77" spans="1:22" ht="15.75" hidden="1">
      <c r="A77" s="108"/>
      <c r="B77" s="123"/>
      <c r="C77" s="108"/>
      <c r="D77" s="108" t="s">
        <v>3776</v>
      </c>
      <c r="E77" s="108"/>
      <c r="F77" s="108">
        <v>1</v>
      </c>
      <c r="G77" s="108"/>
      <c r="H77" s="108">
        <v>0.5</v>
      </c>
      <c r="I77" s="108">
        <v>4</v>
      </c>
      <c r="J77" s="120">
        <v>4834</v>
      </c>
      <c r="K77" s="118">
        <f>F76*(H77)*J77</f>
        <v>2417</v>
      </c>
      <c r="L77" s="118"/>
      <c r="M77" s="120"/>
      <c r="N77" s="120"/>
      <c r="O77" s="120"/>
      <c r="P77" s="25"/>
      <c r="Q77" s="25"/>
      <c r="R77" s="4214"/>
      <c r="S77" s="107"/>
      <c r="T77" s="115"/>
      <c r="U77" s="3745">
        <f>Q77-'Transport Fee  (VNam)'!Q77</f>
        <v>0</v>
      </c>
      <c r="V77" s="116"/>
    </row>
    <row r="78" spans="1:22" ht="15.75">
      <c r="A78" s="108"/>
      <c r="B78" s="123"/>
      <c r="C78" s="108"/>
      <c r="D78" s="108" t="str">
        <f>D72</f>
        <v xml:space="preserve">Asphalt Mixing Plant </v>
      </c>
      <c r="E78" s="108"/>
      <c r="F78" s="108"/>
      <c r="G78" s="108"/>
      <c r="H78" s="108"/>
      <c r="I78" s="108"/>
      <c r="J78" s="120"/>
      <c r="K78" s="118"/>
      <c r="L78" s="118"/>
      <c r="M78" s="120"/>
      <c r="N78" s="120"/>
      <c r="O78" s="120"/>
      <c r="P78" s="25"/>
      <c r="Q78" s="25"/>
      <c r="R78" s="4214"/>
      <c r="S78" s="107"/>
      <c r="T78" s="115"/>
      <c r="U78" s="3745">
        <f>Q78-'Transport Fee  (VNam)'!Q78</f>
        <v>0</v>
      </c>
      <c r="V78" s="116"/>
    </row>
    <row r="79" spans="1:22" s="2003" customFormat="1" ht="15.75">
      <c r="A79" s="3736">
        <v>6</v>
      </c>
      <c r="B79" s="3737" t="s">
        <v>1848</v>
      </c>
      <c r="C79" s="3736" t="s">
        <v>107</v>
      </c>
      <c r="D79" s="3751"/>
      <c r="E79" s="367">
        <v>1</v>
      </c>
      <c r="F79" s="367">
        <v>1.2</v>
      </c>
      <c r="G79" s="367"/>
      <c r="H79" s="394">
        <f>H52</f>
        <v>33</v>
      </c>
      <c r="I79" s="367"/>
      <c r="J79" s="367"/>
      <c r="K79" s="378">
        <f>K52</f>
        <v>103953.92399999977</v>
      </c>
      <c r="L79" s="378">
        <f>K79/1.1</f>
        <v>94503.567272727058</v>
      </c>
      <c r="M79" s="368">
        <f>'Process (R)'!$L$2369</f>
        <v>62808.970454545452</v>
      </c>
      <c r="N79" s="1902">
        <f>(120000/30/1.1)*1</f>
        <v>3636.363636363636</v>
      </c>
      <c r="O79" s="368">
        <f>N79+M79+L79</f>
        <v>160948.90136363613</v>
      </c>
      <c r="P79" s="911">
        <f>$P$52</f>
        <v>18027272.727272727</v>
      </c>
      <c r="Q79" s="911">
        <f t="shared" ref="Q79" si="15">P79+O79</f>
        <v>18188221.628636364</v>
      </c>
      <c r="R79" s="4350" t="str">
        <f>R52</f>
        <v>Price index ín 12/2012, at Da Nang</v>
      </c>
      <c r="S79" s="3744"/>
      <c r="T79" s="3744"/>
      <c r="U79" s="3745">
        <f>Q79-'Transport Fee  (VNam)'!Q79</f>
        <v>0</v>
      </c>
      <c r="V79" s="111"/>
    </row>
    <row r="80" spans="1:22" ht="15.75">
      <c r="A80" s="108"/>
      <c r="B80" s="123"/>
      <c r="C80" s="108"/>
      <c r="D80" s="1574" t="s">
        <v>3450</v>
      </c>
      <c r="E80" s="108"/>
      <c r="F80" s="108"/>
      <c r="G80" s="108"/>
      <c r="H80" s="124"/>
      <c r="I80" s="108"/>
      <c r="J80" s="120"/>
      <c r="K80" s="118"/>
      <c r="L80" s="118"/>
      <c r="M80" s="120"/>
      <c r="N80" s="120"/>
      <c r="O80" s="120"/>
      <c r="P80" s="25"/>
      <c r="Q80" s="25"/>
      <c r="R80" s="4214"/>
      <c r="S80" s="107"/>
      <c r="T80" s="115"/>
      <c r="U80" s="3745" t="e">
        <f>Q80-'Transport Fee  (VNam)'!#REF!</f>
        <v>#REF!</v>
      </c>
      <c r="V80" s="116"/>
    </row>
    <row r="81" spans="1:22" ht="15.75" hidden="1">
      <c r="A81" s="108"/>
      <c r="B81" s="123"/>
      <c r="C81" s="108"/>
      <c r="D81" s="388" t="s">
        <v>3449</v>
      </c>
      <c r="E81" s="108"/>
      <c r="F81" s="108"/>
      <c r="G81" s="108"/>
      <c r="H81" s="124"/>
      <c r="I81" s="108"/>
      <c r="J81" s="120"/>
      <c r="K81" s="118"/>
      <c r="L81" s="118"/>
      <c r="M81" s="120"/>
      <c r="N81" s="120"/>
      <c r="O81" s="120"/>
      <c r="P81" s="25"/>
      <c r="Q81" s="25"/>
      <c r="R81" s="4214"/>
      <c r="S81" s="107"/>
      <c r="T81" s="115"/>
      <c r="U81" s="3745">
        <f>Q81-'Transport Fee  (VNam)'!Q80</f>
        <v>0</v>
      </c>
      <c r="V81" s="116"/>
    </row>
    <row r="82" spans="1:22" ht="15.75" hidden="1">
      <c r="A82" s="108"/>
      <c r="B82" s="123"/>
      <c r="C82" s="108"/>
      <c r="D82" s="388" t="s">
        <v>3448</v>
      </c>
      <c r="E82" s="108"/>
      <c r="F82" s="108"/>
      <c r="G82" s="108"/>
      <c r="H82" s="124"/>
      <c r="I82" s="108"/>
      <c r="J82" s="120"/>
      <c r="K82" s="118"/>
      <c r="L82" s="118"/>
      <c r="M82" s="120"/>
      <c r="N82" s="120"/>
      <c r="O82" s="120"/>
      <c r="P82" s="25"/>
      <c r="Q82" s="25"/>
      <c r="R82" s="4214"/>
      <c r="S82" s="107"/>
      <c r="T82" s="115"/>
      <c r="U82" s="3745">
        <f>Q82-'Transport Fee  (VNam)'!Q81</f>
        <v>0</v>
      </c>
      <c r="V82" s="116"/>
    </row>
    <row r="83" spans="1:22" ht="15.75">
      <c r="A83" s="108"/>
      <c r="B83" s="123"/>
      <c r="C83" s="108"/>
      <c r="D83" s="388" t="str">
        <f>D78</f>
        <v xml:space="preserve">Asphalt Mixing Plant </v>
      </c>
      <c r="E83" s="108"/>
      <c r="F83" s="108"/>
      <c r="G83" s="108"/>
      <c r="H83" s="124"/>
      <c r="I83" s="108"/>
      <c r="J83" s="120"/>
      <c r="K83" s="118"/>
      <c r="L83" s="118"/>
      <c r="M83" s="120"/>
      <c r="N83" s="120"/>
      <c r="O83" s="120"/>
      <c r="P83" s="25"/>
      <c r="Q83" s="25"/>
      <c r="R83" s="4214"/>
      <c r="S83" s="107"/>
      <c r="T83" s="115"/>
      <c r="U83" s="3745" t="e">
        <f>Q83-'Transport Fee  (VNam)'!#REF!</f>
        <v>#REF!</v>
      </c>
      <c r="V83" s="116"/>
    </row>
    <row r="84" spans="1:22" ht="15.75">
      <c r="A84" s="3732"/>
      <c r="B84" s="3733"/>
      <c r="C84" s="3732"/>
      <c r="D84" s="3752"/>
      <c r="E84" s="3732"/>
      <c r="F84" s="3732"/>
      <c r="G84" s="3732"/>
      <c r="H84" s="3757"/>
      <c r="I84" s="3732"/>
      <c r="J84" s="3753"/>
      <c r="K84" s="3734"/>
      <c r="L84" s="3734"/>
      <c r="M84" s="3753"/>
      <c r="N84" s="3753"/>
      <c r="O84" s="3753"/>
      <c r="P84" s="3735"/>
      <c r="Q84" s="3735"/>
      <c r="R84" s="4214"/>
      <c r="S84" s="107"/>
      <c r="T84" s="115"/>
      <c r="U84" s="383"/>
      <c r="V84" s="116"/>
    </row>
    <row r="85" spans="1:22">
      <c r="A85" s="390"/>
      <c r="B85" s="390"/>
      <c r="C85" s="390"/>
      <c r="D85" s="390"/>
      <c r="E85" s="390"/>
      <c r="F85" s="390"/>
      <c r="G85" s="390"/>
      <c r="H85" s="390"/>
      <c r="I85" s="390"/>
      <c r="J85" s="390"/>
      <c r="K85" s="390"/>
      <c r="L85" s="390"/>
      <c r="M85" s="390"/>
      <c r="N85" s="390"/>
      <c r="O85" s="390"/>
      <c r="P85" s="390"/>
      <c r="Q85" s="390"/>
      <c r="R85" s="4349"/>
      <c r="S85" s="26"/>
      <c r="T85" s="26"/>
    </row>
    <row r="86" spans="1:22">
      <c r="B86" s="26"/>
      <c r="C86" s="26"/>
      <c r="D86" s="26"/>
      <c r="E86" s="26"/>
      <c r="F86" s="109"/>
      <c r="G86" s="109"/>
      <c r="H86" s="109"/>
      <c r="I86" s="109"/>
      <c r="J86" s="109"/>
      <c r="K86" s="109"/>
      <c r="L86" s="109"/>
      <c r="M86" s="109"/>
      <c r="P86" s="26"/>
      <c r="Q86" s="26"/>
      <c r="R86" s="415"/>
      <c r="S86" s="26"/>
      <c r="T86" s="26"/>
    </row>
    <row r="87" spans="1:22">
      <c r="B87" s="26"/>
      <c r="C87" s="26"/>
      <c r="D87" s="26"/>
      <c r="E87" s="26"/>
      <c r="F87" s="109"/>
      <c r="G87" s="109"/>
      <c r="H87" s="109"/>
      <c r="I87" s="109"/>
      <c r="J87" s="109"/>
      <c r="K87" s="109"/>
      <c r="L87" s="109"/>
      <c r="M87" s="109"/>
      <c r="P87" s="26"/>
      <c r="Q87" s="26"/>
      <c r="R87" s="415"/>
      <c r="S87" s="26"/>
      <c r="T87" s="26"/>
    </row>
    <row r="88" spans="1:22">
      <c r="B88" s="26"/>
      <c r="C88" s="26"/>
      <c r="D88" s="26"/>
      <c r="E88" s="26"/>
      <c r="F88" s="109"/>
      <c r="G88" s="109"/>
      <c r="H88" s="109"/>
      <c r="I88" s="109"/>
      <c r="J88" s="109"/>
      <c r="K88" s="109"/>
      <c r="L88" s="109"/>
      <c r="M88" s="109"/>
      <c r="P88" s="26"/>
      <c r="Q88" s="26"/>
      <c r="R88" s="415"/>
      <c r="S88" s="26"/>
      <c r="T88" s="26"/>
    </row>
    <row r="89" spans="1:22">
      <c r="B89" s="26"/>
      <c r="C89" s="26"/>
      <c r="D89" s="26"/>
      <c r="E89" s="26"/>
      <c r="F89" s="109"/>
      <c r="G89" s="109"/>
      <c r="H89" s="109"/>
      <c r="I89" s="109"/>
      <c r="J89" s="109"/>
      <c r="K89" s="109"/>
      <c r="L89" s="109"/>
      <c r="M89" s="109"/>
      <c r="P89" s="26"/>
      <c r="Q89" s="26"/>
      <c r="R89" s="415"/>
      <c r="S89" s="26"/>
      <c r="T89" s="26"/>
    </row>
    <row r="90" spans="1:22">
      <c r="B90" s="26"/>
      <c r="C90" s="26"/>
      <c r="D90" s="26"/>
      <c r="E90" s="26"/>
      <c r="F90" s="109"/>
      <c r="G90" s="109"/>
      <c r="H90" s="109"/>
      <c r="I90" s="109"/>
      <c r="J90" s="109"/>
      <c r="K90" s="109"/>
      <c r="L90" s="109"/>
      <c r="M90" s="109"/>
      <c r="P90" s="26"/>
      <c r="Q90" s="26"/>
      <c r="R90" s="415"/>
      <c r="S90" s="26"/>
      <c r="T90" s="26"/>
    </row>
    <row r="91" spans="1:22">
      <c r="B91" s="26"/>
      <c r="C91" s="26"/>
      <c r="D91" s="26"/>
      <c r="E91" s="26"/>
      <c r="F91" s="26"/>
      <c r="G91" s="26"/>
      <c r="H91" s="26"/>
      <c r="I91" s="26"/>
      <c r="J91" s="26"/>
      <c r="K91" s="26"/>
      <c r="L91" s="26"/>
      <c r="P91" s="26"/>
      <c r="Q91" s="26"/>
      <c r="R91" s="26"/>
      <c r="S91" s="26"/>
      <c r="T91" s="26"/>
    </row>
    <row r="92" spans="1:22">
      <c r="B92" s="26"/>
      <c r="C92" s="26"/>
      <c r="D92" s="26"/>
      <c r="E92" s="26"/>
      <c r="F92" s="26"/>
      <c r="G92" s="26"/>
      <c r="H92" s="26"/>
      <c r="I92" s="26"/>
      <c r="J92" s="26"/>
      <c r="K92" s="26"/>
      <c r="L92" s="26"/>
      <c r="P92" s="26"/>
      <c r="Q92" s="26"/>
      <c r="R92" s="26"/>
      <c r="S92" s="26"/>
      <c r="T92" s="26"/>
    </row>
    <row r="93" spans="1:22">
      <c r="B93" s="26"/>
      <c r="C93" s="26"/>
      <c r="D93" s="26"/>
      <c r="E93" s="26"/>
      <c r="F93" s="26"/>
      <c r="G93" s="26"/>
      <c r="H93" s="26"/>
      <c r="I93" s="26"/>
      <c r="J93" s="26"/>
      <c r="K93" s="26"/>
      <c r="L93" s="26"/>
      <c r="P93" s="26"/>
      <c r="Q93" s="26"/>
      <c r="R93" s="26"/>
      <c r="S93" s="26"/>
      <c r="T93" s="26"/>
    </row>
    <row r="94" spans="1:22">
      <c r="B94" s="26"/>
      <c r="C94" s="26"/>
      <c r="D94" s="26"/>
      <c r="E94" s="26"/>
      <c r="F94" s="26"/>
      <c r="G94" s="26"/>
      <c r="H94" s="26"/>
      <c r="I94" s="26"/>
      <c r="J94" s="26"/>
      <c r="K94" s="26"/>
      <c r="L94" s="26"/>
      <c r="P94" s="26"/>
      <c r="Q94" s="26"/>
      <c r="R94" s="26"/>
      <c r="S94" s="26"/>
      <c r="T94" s="26"/>
    </row>
    <row r="95" spans="1:22">
      <c r="B95" s="26"/>
      <c r="C95" s="26"/>
      <c r="D95" s="26"/>
      <c r="E95" s="26"/>
      <c r="F95" s="26"/>
      <c r="G95" s="26"/>
      <c r="H95" s="26"/>
      <c r="I95" s="26"/>
      <c r="J95" s="26"/>
      <c r="K95" s="26"/>
      <c r="L95" s="26"/>
      <c r="P95" s="26"/>
      <c r="Q95" s="26"/>
      <c r="R95" s="26"/>
      <c r="S95" s="26"/>
      <c r="T95" s="26"/>
    </row>
    <row r="96" spans="1:22">
      <c r="B96" s="26"/>
      <c r="C96" s="26"/>
      <c r="D96" s="26"/>
      <c r="E96" s="26"/>
      <c r="F96" s="26"/>
      <c r="G96" s="26"/>
      <c r="H96" s="26"/>
      <c r="I96" s="26"/>
      <c r="J96" s="26"/>
      <c r="K96" s="26"/>
      <c r="L96" s="26"/>
      <c r="P96" s="26"/>
      <c r="Q96" s="26"/>
      <c r="R96" s="26"/>
      <c r="S96" s="26"/>
      <c r="T96" s="26"/>
    </row>
    <row r="97" spans="2:20">
      <c r="B97" s="26"/>
      <c r="C97" s="26"/>
      <c r="D97" s="26"/>
      <c r="E97" s="26"/>
      <c r="F97" s="26"/>
      <c r="G97" s="26"/>
      <c r="H97" s="26"/>
      <c r="I97" s="26"/>
      <c r="J97" s="26"/>
      <c r="K97" s="26"/>
      <c r="L97" s="26"/>
      <c r="P97" s="26"/>
      <c r="Q97" s="26"/>
      <c r="R97" s="26"/>
      <c r="S97" s="26"/>
      <c r="T97" s="26"/>
    </row>
    <row r="98" spans="2:20">
      <c r="B98" s="26"/>
      <c r="C98" s="26"/>
      <c r="D98" s="26"/>
      <c r="E98" s="26"/>
      <c r="F98" s="26"/>
      <c r="G98" s="26"/>
      <c r="H98" s="26"/>
      <c r="I98" s="26"/>
      <c r="J98" s="26"/>
      <c r="K98" s="26"/>
      <c r="L98" s="26"/>
      <c r="P98" s="26"/>
      <c r="Q98" s="26"/>
      <c r="R98" s="26"/>
      <c r="S98" s="26"/>
      <c r="T98" s="26"/>
    </row>
    <row r="99" spans="2:20">
      <c r="B99" s="26"/>
      <c r="C99" s="26"/>
      <c r="D99" s="26"/>
      <c r="E99" s="26"/>
      <c r="F99" s="26"/>
      <c r="G99" s="26"/>
      <c r="H99" s="26"/>
      <c r="I99" s="26"/>
      <c r="J99" s="26"/>
      <c r="K99" s="26"/>
      <c r="L99" s="26"/>
      <c r="P99" s="26"/>
      <c r="Q99" s="26"/>
      <c r="R99" s="26"/>
      <c r="S99" s="26"/>
      <c r="T99" s="26"/>
    </row>
    <row r="100" spans="2:20">
      <c r="B100" s="26"/>
      <c r="C100" s="26"/>
      <c r="D100" s="26"/>
      <c r="E100" s="26"/>
      <c r="F100" s="26"/>
      <c r="G100" s="26"/>
      <c r="H100" s="26"/>
      <c r="I100" s="26"/>
      <c r="J100" s="26"/>
      <c r="K100" s="26"/>
      <c r="L100" s="26"/>
      <c r="P100" s="26"/>
      <c r="Q100" s="26"/>
      <c r="R100" s="26"/>
      <c r="S100" s="26"/>
      <c r="T100" s="26"/>
    </row>
    <row r="101" spans="2:20">
      <c r="B101" s="26"/>
      <c r="C101" s="26"/>
      <c r="D101" s="26"/>
      <c r="E101" s="26"/>
      <c r="F101" s="26"/>
      <c r="G101" s="26"/>
      <c r="H101" s="26"/>
      <c r="I101" s="26"/>
      <c r="J101" s="26"/>
      <c r="K101" s="26"/>
      <c r="L101" s="26"/>
      <c r="P101" s="26"/>
      <c r="Q101" s="26"/>
      <c r="R101" s="26"/>
      <c r="S101" s="26"/>
      <c r="T101" s="26"/>
    </row>
    <row r="102" spans="2:20">
      <c r="B102" s="26"/>
      <c r="C102" s="26"/>
      <c r="D102" s="26"/>
      <c r="E102" s="26"/>
      <c r="F102" s="26"/>
      <c r="G102" s="26"/>
      <c r="H102" s="26"/>
      <c r="I102" s="26"/>
      <c r="J102" s="26"/>
      <c r="K102" s="26"/>
      <c r="L102" s="26"/>
      <c r="P102" s="26"/>
      <c r="Q102" s="26"/>
      <c r="R102" s="26"/>
      <c r="S102" s="26"/>
      <c r="T102" s="26"/>
    </row>
    <row r="103" spans="2:20">
      <c r="B103" s="26"/>
      <c r="C103" s="26"/>
      <c r="D103" s="26"/>
      <c r="E103" s="26"/>
      <c r="F103" s="26"/>
      <c r="G103" s="26"/>
      <c r="H103" s="26"/>
      <c r="I103" s="26"/>
      <c r="J103" s="26"/>
      <c r="K103" s="26"/>
      <c r="L103" s="26"/>
      <c r="P103" s="26"/>
      <c r="Q103" s="26"/>
      <c r="R103" s="26"/>
      <c r="S103" s="26"/>
      <c r="T103" s="26"/>
    </row>
    <row r="104" spans="2:20">
      <c r="B104" s="26"/>
      <c r="C104" s="26"/>
      <c r="D104" s="26"/>
      <c r="E104" s="26"/>
      <c r="F104" s="26"/>
      <c r="G104" s="26"/>
      <c r="H104" s="26"/>
      <c r="I104" s="26"/>
      <c r="J104" s="26"/>
      <c r="K104" s="26"/>
      <c r="L104" s="26"/>
      <c r="P104" s="26"/>
      <c r="Q104" s="26"/>
      <c r="R104" s="26"/>
      <c r="S104" s="26"/>
      <c r="T104" s="26"/>
    </row>
    <row r="105" spans="2:20">
      <c r="B105" s="26"/>
      <c r="C105" s="26"/>
      <c r="D105" s="26"/>
      <c r="E105" s="26"/>
      <c r="F105" s="26"/>
      <c r="G105" s="26"/>
      <c r="H105" s="26"/>
      <c r="I105" s="26"/>
      <c r="J105" s="26"/>
      <c r="K105" s="26"/>
      <c r="L105" s="26"/>
      <c r="P105" s="26"/>
      <c r="Q105" s="26"/>
      <c r="R105" s="26"/>
      <c r="S105" s="26"/>
      <c r="T105" s="26"/>
    </row>
    <row r="106" spans="2:20">
      <c r="B106" s="26"/>
      <c r="C106" s="26"/>
      <c r="D106" s="26"/>
      <c r="E106" s="26"/>
      <c r="F106" s="26"/>
      <c r="G106" s="26"/>
      <c r="H106" s="26"/>
      <c r="I106" s="26"/>
      <c r="J106" s="26"/>
      <c r="K106" s="26"/>
      <c r="L106" s="26"/>
      <c r="P106" s="26"/>
      <c r="Q106" s="26"/>
      <c r="R106" s="26"/>
      <c r="S106" s="26"/>
      <c r="T106" s="26"/>
    </row>
    <row r="107" spans="2:20">
      <c r="B107" s="26"/>
      <c r="C107" s="26"/>
      <c r="D107" s="26"/>
      <c r="E107" s="26"/>
      <c r="F107" s="26"/>
      <c r="G107" s="26"/>
      <c r="H107" s="26"/>
      <c r="I107" s="26"/>
      <c r="J107" s="26"/>
      <c r="K107" s="26"/>
      <c r="L107" s="26"/>
      <c r="P107" s="26"/>
      <c r="Q107" s="26"/>
      <c r="R107" s="26"/>
      <c r="S107" s="26"/>
      <c r="T107" s="26"/>
    </row>
    <row r="108" spans="2:20">
      <c r="B108" s="26"/>
      <c r="C108" s="26"/>
      <c r="D108" s="26"/>
      <c r="E108" s="26"/>
      <c r="F108" s="26"/>
      <c r="G108" s="26"/>
      <c r="H108" s="26"/>
      <c r="I108" s="26"/>
      <c r="J108" s="26"/>
      <c r="K108" s="26"/>
      <c r="L108" s="26"/>
      <c r="P108" s="26"/>
      <c r="Q108" s="26"/>
      <c r="R108" s="26"/>
      <c r="S108" s="26"/>
      <c r="T108" s="26"/>
    </row>
    <row r="109" spans="2:20">
      <c r="B109" s="26"/>
      <c r="C109" s="26"/>
      <c r="D109" s="26"/>
      <c r="E109" s="26"/>
      <c r="F109" s="26"/>
      <c r="G109" s="26"/>
      <c r="H109" s="26"/>
      <c r="I109" s="26"/>
      <c r="J109" s="26"/>
      <c r="K109" s="26"/>
      <c r="L109" s="26"/>
      <c r="P109" s="26"/>
      <c r="Q109" s="26"/>
      <c r="R109" s="26"/>
      <c r="S109" s="26"/>
      <c r="T109" s="26"/>
    </row>
    <row r="110" spans="2:20">
      <c r="B110" s="26"/>
      <c r="C110" s="26"/>
      <c r="D110" s="26"/>
      <c r="E110" s="26"/>
      <c r="F110" s="26"/>
      <c r="G110" s="26"/>
      <c r="H110" s="26"/>
      <c r="I110" s="26"/>
      <c r="J110" s="26"/>
      <c r="K110" s="26"/>
      <c r="L110" s="26"/>
      <c r="P110" s="26"/>
      <c r="Q110" s="26"/>
      <c r="R110" s="26"/>
      <c r="S110" s="26"/>
      <c r="T110" s="26"/>
    </row>
    <row r="111" spans="2:20">
      <c r="B111" s="26"/>
      <c r="C111" s="26"/>
      <c r="D111" s="26"/>
      <c r="E111" s="26"/>
      <c r="F111" s="26"/>
      <c r="G111" s="26"/>
      <c r="H111" s="26"/>
      <c r="I111" s="26"/>
      <c r="J111" s="26"/>
      <c r="K111" s="26"/>
      <c r="L111" s="26"/>
      <c r="P111" s="26"/>
      <c r="Q111" s="26"/>
      <c r="R111" s="26"/>
      <c r="S111" s="26"/>
      <c r="T111" s="26"/>
    </row>
    <row r="112" spans="2:20">
      <c r="B112" s="26"/>
      <c r="C112" s="26"/>
      <c r="D112" s="26"/>
      <c r="E112" s="26"/>
      <c r="F112" s="26"/>
      <c r="G112" s="26"/>
      <c r="H112" s="26"/>
      <c r="I112" s="26"/>
      <c r="J112" s="26"/>
      <c r="K112" s="26"/>
      <c r="L112" s="26"/>
      <c r="P112" s="26"/>
      <c r="Q112" s="26"/>
      <c r="R112" s="26"/>
      <c r="S112" s="26"/>
      <c r="T112" s="26"/>
    </row>
    <row r="113" spans="2:20">
      <c r="B113" s="26"/>
      <c r="C113" s="26"/>
      <c r="D113" s="26"/>
      <c r="E113" s="26"/>
      <c r="F113" s="26"/>
      <c r="G113" s="26"/>
      <c r="H113" s="26"/>
      <c r="I113" s="26"/>
      <c r="J113" s="26"/>
      <c r="K113" s="26"/>
      <c r="L113" s="26"/>
      <c r="P113" s="26"/>
      <c r="Q113" s="26"/>
      <c r="R113" s="26"/>
      <c r="S113" s="26"/>
      <c r="T113" s="26"/>
    </row>
    <row r="114" spans="2:20">
      <c r="B114" s="26"/>
      <c r="C114" s="26"/>
      <c r="D114" s="26"/>
      <c r="E114" s="26"/>
      <c r="F114" s="26"/>
      <c r="G114" s="26"/>
      <c r="H114" s="26"/>
      <c r="I114" s="26"/>
      <c r="J114" s="26"/>
      <c r="K114" s="26"/>
      <c r="L114" s="26"/>
      <c r="P114" s="26"/>
      <c r="Q114" s="26"/>
      <c r="R114" s="26"/>
      <c r="S114" s="26"/>
      <c r="T114" s="26"/>
    </row>
    <row r="115" spans="2:20">
      <c r="B115" s="26"/>
      <c r="C115" s="26"/>
      <c r="D115" s="26"/>
      <c r="E115" s="26"/>
      <c r="F115" s="26"/>
      <c r="G115" s="26"/>
      <c r="H115" s="26"/>
      <c r="I115" s="26"/>
      <c r="J115" s="26"/>
      <c r="K115" s="26"/>
      <c r="L115" s="26"/>
      <c r="P115" s="26"/>
      <c r="Q115" s="26"/>
      <c r="R115" s="26"/>
      <c r="S115" s="26"/>
      <c r="T115" s="26"/>
    </row>
    <row r="116" spans="2:20">
      <c r="B116" s="26"/>
      <c r="C116" s="26"/>
      <c r="D116" s="26"/>
      <c r="E116" s="26"/>
      <c r="F116" s="26"/>
      <c r="G116" s="26"/>
      <c r="H116" s="26"/>
      <c r="I116" s="26"/>
      <c r="J116" s="26"/>
      <c r="K116" s="26"/>
      <c r="L116" s="26"/>
      <c r="P116" s="26"/>
      <c r="Q116" s="26"/>
      <c r="R116" s="26"/>
      <c r="S116" s="26"/>
      <c r="T116" s="26"/>
    </row>
    <row r="117" spans="2:20">
      <c r="B117" s="26"/>
      <c r="C117" s="26"/>
      <c r="D117" s="26"/>
      <c r="E117" s="26"/>
      <c r="F117" s="26"/>
      <c r="G117" s="26"/>
      <c r="H117" s="26"/>
      <c r="I117" s="26"/>
      <c r="J117" s="26"/>
      <c r="K117" s="26"/>
      <c r="L117" s="26"/>
      <c r="P117" s="26"/>
      <c r="Q117" s="26"/>
      <c r="R117" s="26"/>
      <c r="S117" s="26"/>
      <c r="T117" s="26"/>
    </row>
    <row r="118" spans="2:20">
      <c r="B118" s="26"/>
      <c r="C118" s="26"/>
      <c r="D118" s="26"/>
      <c r="E118" s="26"/>
      <c r="F118" s="26"/>
      <c r="G118" s="26"/>
      <c r="H118" s="26"/>
      <c r="I118" s="26"/>
      <c r="J118" s="26"/>
      <c r="K118" s="26"/>
      <c r="L118" s="26"/>
      <c r="P118" s="26"/>
      <c r="Q118" s="26"/>
      <c r="R118" s="26"/>
      <c r="S118" s="26"/>
      <c r="T118" s="26"/>
    </row>
    <row r="119" spans="2:20">
      <c r="B119" s="26"/>
      <c r="C119" s="26"/>
      <c r="D119" s="26"/>
      <c r="E119" s="26"/>
      <c r="F119" s="26"/>
      <c r="G119" s="26"/>
      <c r="H119" s="26"/>
      <c r="I119" s="26"/>
      <c r="J119" s="26"/>
      <c r="K119" s="26"/>
      <c r="L119" s="26"/>
      <c r="P119" s="26"/>
      <c r="Q119" s="26"/>
      <c r="R119" s="26"/>
      <c r="S119" s="26"/>
      <c r="T119" s="26"/>
    </row>
    <row r="120" spans="2:20">
      <c r="B120" s="26"/>
      <c r="C120" s="26"/>
      <c r="D120" s="26"/>
      <c r="E120" s="26"/>
      <c r="F120" s="26"/>
      <c r="G120" s="26"/>
      <c r="H120" s="26"/>
      <c r="I120" s="26"/>
      <c r="J120" s="26"/>
      <c r="K120" s="26"/>
      <c r="L120" s="26"/>
      <c r="P120" s="26"/>
      <c r="Q120" s="26"/>
      <c r="R120" s="26"/>
      <c r="S120" s="26"/>
      <c r="T120" s="26"/>
    </row>
    <row r="121" spans="2:20">
      <c r="B121" s="26"/>
      <c r="C121" s="26"/>
      <c r="D121" s="26"/>
      <c r="E121" s="26"/>
      <c r="F121" s="26"/>
      <c r="G121" s="26"/>
      <c r="H121" s="26"/>
      <c r="I121" s="26"/>
      <c r="J121" s="26"/>
      <c r="K121" s="26"/>
      <c r="L121" s="26"/>
      <c r="P121" s="26"/>
      <c r="Q121" s="26"/>
      <c r="R121" s="26"/>
      <c r="S121" s="26"/>
      <c r="T121" s="26"/>
    </row>
    <row r="122" spans="2:20">
      <c r="B122" s="26"/>
      <c r="C122" s="26"/>
      <c r="D122" s="26"/>
      <c r="E122" s="26"/>
      <c r="F122" s="26"/>
      <c r="G122" s="26"/>
      <c r="H122" s="26"/>
      <c r="I122" s="26"/>
      <c r="J122" s="26"/>
      <c r="K122" s="26"/>
      <c r="L122" s="26"/>
      <c r="P122" s="26"/>
      <c r="Q122" s="26"/>
      <c r="R122" s="26"/>
      <c r="S122" s="26"/>
      <c r="T122" s="26"/>
    </row>
    <row r="123" spans="2:20">
      <c r="B123" s="26"/>
      <c r="C123" s="26"/>
      <c r="D123" s="26"/>
      <c r="E123" s="26"/>
      <c r="F123" s="26"/>
      <c r="G123" s="26"/>
      <c r="H123" s="26"/>
      <c r="I123" s="26"/>
      <c r="J123" s="26"/>
      <c r="K123" s="26"/>
      <c r="L123" s="26"/>
      <c r="P123" s="26"/>
      <c r="Q123" s="26"/>
      <c r="R123" s="26"/>
      <c r="S123" s="26"/>
      <c r="T123" s="26"/>
    </row>
    <row r="124" spans="2:20">
      <c r="B124" s="26"/>
      <c r="C124" s="26"/>
      <c r="D124" s="26"/>
      <c r="E124" s="26"/>
      <c r="F124" s="26"/>
      <c r="G124" s="26"/>
      <c r="H124" s="26"/>
      <c r="I124" s="26"/>
      <c r="J124" s="26"/>
      <c r="K124" s="26"/>
      <c r="L124" s="26"/>
      <c r="P124" s="26"/>
      <c r="Q124" s="26"/>
      <c r="R124" s="26"/>
      <c r="S124" s="26"/>
      <c r="T124" s="26"/>
    </row>
    <row r="125" spans="2:20">
      <c r="B125" s="26"/>
      <c r="C125" s="26"/>
      <c r="D125" s="26"/>
      <c r="E125" s="26"/>
      <c r="F125" s="26"/>
      <c r="G125" s="26"/>
      <c r="H125" s="26"/>
      <c r="I125" s="26"/>
      <c r="J125" s="26"/>
      <c r="K125" s="26"/>
      <c r="L125" s="26"/>
      <c r="P125" s="26"/>
      <c r="Q125" s="26"/>
      <c r="R125" s="26"/>
      <c r="S125" s="26"/>
      <c r="T125" s="26"/>
    </row>
    <row r="126" spans="2:20">
      <c r="B126" s="26"/>
      <c r="C126" s="26"/>
      <c r="D126" s="26"/>
      <c r="E126" s="26"/>
      <c r="F126" s="26"/>
      <c r="G126" s="26"/>
      <c r="H126" s="26"/>
      <c r="I126" s="26"/>
      <c r="J126" s="26"/>
      <c r="K126" s="26"/>
      <c r="L126" s="26"/>
      <c r="P126" s="26"/>
      <c r="Q126" s="26"/>
      <c r="R126" s="26"/>
      <c r="S126" s="26"/>
      <c r="T126" s="26"/>
    </row>
    <row r="127" spans="2:20">
      <c r="B127" s="26"/>
      <c r="C127" s="26"/>
      <c r="D127" s="26"/>
      <c r="E127" s="26"/>
      <c r="F127" s="26"/>
      <c r="G127" s="26"/>
      <c r="H127" s="26"/>
      <c r="I127" s="26"/>
      <c r="J127" s="26"/>
      <c r="K127" s="26"/>
      <c r="L127" s="26"/>
      <c r="P127" s="26"/>
      <c r="Q127" s="26"/>
      <c r="R127" s="26"/>
      <c r="S127" s="26"/>
      <c r="T127" s="26"/>
    </row>
    <row r="128" spans="2:20">
      <c r="B128" s="26"/>
      <c r="C128" s="26"/>
      <c r="D128" s="26"/>
      <c r="E128" s="26"/>
      <c r="F128" s="26"/>
      <c r="G128" s="26"/>
      <c r="H128" s="26"/>
      <c r="I128" s="26"/>
      <c r="J128" s="26"/>
      <c r="K128" s="26"/>
      <c r="L128" s="26"/>
      <c r="P128" s="26"/>
      <c r="Q128" s="26"/>
      <c r="R128" s="26"/>
      <c r="S128" s="26"/>
      <c r="T128" s="26"/>
    </row>
    <row r="129" spans="2:20">
      <c r="B129" s="26"/>
      <c r="C129" s="26"/>
      <c r="D129" s="26"/>
      <c r="E129" s="26"/>
      <c r="F129" s="26"/>
      <c r="G129" s="26"/>
      <c r="H129" s="26"/>
      <c r="I129" s="26"/>
      <c r="J129" s="26"/>
      <c r="K129" s="26"/>
      <c r="L129" s="26"/>
      <c r="P129" s="26"/>
      <c r="Q129" s="26"/>
      <c r="R129" s="26"/>
      <c r="S129" s="26"/>
      <c r="T129" s="26"/>
    </row>
    <row r="130" spans="2:20">
      <c r="B130" s="26"/>
      <c r="C130" s="26"/>
      <c r="D130" s="26"/>
      <c r="E130" s="26"/>
      <c r="F130" s="26"/>
      <c r="G130" s="26"/>
      <c r="H130" s="26"/>
      <c r="I130" s="26"/>
      <c r="J130" s="26"/>
      <c r="K130" s="26"/>
      <c r="L130" s="26"/>
      <c r="P130" s="26"/>
      <c r="Q130" s="26"/>
      <c r="R130" s="26"/>
      <c r="S130" s="26"/>
      <c r="T130" s="26"/>
    </row>
    <row r="131" spans="2:20">
      <c r="B131" s="26"/>
      <c r="C131" s="26"/>
      <c r="D131" s="26"/>
      <c r="E131" s="26"/>
      <c r="F131" s="26"/>
      <c r="G131" s="26"/>
      <c r="H131" s="26"/>
      <c r="I131" s="26"/>
      <c r="J131" s="26"/>
      <c r="K131" s="26"/>
      <c r="L131" s="26"/>
      <c r="P131" s="26"/>
      <c r="Q131" s="26"/>
      <c r="R131" s="26"/>
      <c r="S131" s="26"/>
      <c r="T131" s="26"/>
    </row>
    <row r="132" spans="2:20">
      <c r="B132" s="26"/>
      <c r="C132" s="26"/>
      <c r="D132" s="26"/>
      <c r="E132" s="26"/>
      <c r="F132" s="26"/>
      <c r="G132" s="26"/>
      <c r="H132" s="26"/>
      <c r="I132" s="26"/>
      <c r="J132" s="26"/>
      <c r="K132" s="26"/>
      <c r="L132" s="26"/>
      <c r="P132" s="26"/>
      <c r="Q132" s="26"/>
      <c r="R132" s="26"/>
      <c r="S132" s="26"/>
      <c r="T132" s="26"/>
    </row>
    <row r="133" spans="2:20">
      <c r="B133" s="26"/>
      <c r="C133" s="26"/>
      <c r="D133" s="26"/>
      <c r="E133" s="26"/>
      <c r="F133" s="26"/>
      <c r="G133" s="26"/>
      <c r="H133" s="26"/>
      <c r="I133" s="26"/>
      <c r="J133" s="26"/>
      <c r="K133" s="26"/>
      <c r="L133" s="26"/>
      <c r="P133" s="26"/>
      <c r="Q133" s="26"/>
      <c r="R133" s="26"/>
      <c r="S133" s="26"/>
      <c r="T133" s="26"/>
    </row>
    <row r="134" spans="2:20">
      <c r="B134" s="26"/>
      <c r="C134" s="26"/>
      <c r="D134" s="26"/>
      <c r="E134" s="26"/>
      <c r="F134" s="26"/>
      <c r="G134" s="26"/>
      <c r="H134" s="26"/>
      <c r="I134" s="26"/>
      <c r="J134" s="26"/>
      <c r="K134" s="26"/>
      <c r="L134" s="26"/>
      <c r="P134" s="26"/>
      <c r="Q134" s="26"/>
      <c r="R134" s="26"/>
      <c r="S134" s="26"/>
      <c r="T134" s="26"/>
    </row>
    <row r="135" spans="2:20">
      <c r="B135" s="26"/>
      <c r="C135" s="26"/>
      <c r="D135" s="26"/>
      <c r="E135" s="26"/>
      <c r="F135" s="26"/>
      <c r="G135" s="26"/>
      <c r="H135" s="26"/>
      <c r="I135" s="26"/>
      <c r="J135" s="26"/>
      <c r="K135" s="26"/>
      <c r="L135" s="26"/>
      <c r="P135" s="26"/>
      <c r="Q135" s="26"/>
      <c r="R135" s="26"/>
      <c r="S135" s="26"/>
      <c r="T135" s="26"/>
    </row>
    <row r="136" spans="2:20">
      <c r="B136" s="26"/>
      <c r="C136" s="26"/>
      <c r="D136" s="26"/>
      <c r="E136" s="26"/>
      <c r="F136" s="26"/>
      <c r="G136" s="26"/>
      <c r="H136" s="26"/>
      <c r="I136" s="26"/>
      <c r="J136" s="26"/>
      <c r="K136" s="26"/>
      <c r="L136" s="26"/>
      <c r="P136" s="26"/>
      <c r="Q136" s="26"/>
      <c r="R136" s="26"/>
      <c r="S136" s="26"/>
      <c r="T136" s="26"/>
    </row>
    <row r="137" spans="2:20">
      <c r="B137" s="26"/>
      <c r="C137" s="26"/>
      <c r="D137" s="26"/>
      <c r="E137" s="26"/>
      <c r="F137" s="26"/>
      <c r="G137" s="26"/>
      <c r="H137" s="26"/>
      <c r="I137" s="26"/>
      <c r="J137" s="26"/>
      <c r="K137" s="26"/>
      <c r="L137" s="26"/>
      <c r="P137" s="26"/>
      <c r="Q137" s="26"/>
      <c r="R137" s="26"/>
      <c r="S137" s="26"/>
      <c r="T137" s="26"/>
    </row>
    <row r="138" spans="2:20">
      <c r="B138" s="26"/>
      <c r="C138" s="26"/>
      <c r="D138" s="26"/>
      <c r="E138" s="26"/>
      <c r="F138" s="26"/>
      <c r="G138" s="26"/>
      <c r="H138" s="26"/>
      <c r="I138" s="26"/>
      <c r="J138" s="26"/>
      <c r="K138" s="26"/>
      <c r="L138" s="26"/>
      <c r="P138" s="26"/>
      <c r="Q138" s="26"/>
      <c r="R138" s="26"/>
      <c r="S138" s="26"/>
      <c r="T138" s="26"/>
    </row>
    <row r="139" spans="2:20">
      <c r="B139" s="26"/>
      <c r="C139" s="26"/>
      <c r="D139" s="26"/>
      <c r="E139" s="26"/>
      <c r="F139" s="26"/>
      <c r="G139" s="26"/>
      <c r="H139" s="26"/>
      <c r="I139" s="26"/>
      <c r="J139" s="26"/>
      <c r="K139" s="26"/>
      <c r="L139" s="26"/>
      <c r="P139" s="26"/>
      <c r="Q139" s="26"/>
      <c r="R139" s="26"/>
      <c r="S139" s="26"/>
      <c r="T139" s="26"/>
    </row>
    <row r="140" spans="2:20">
      <c r="B140" s="26"/>
      <c r="C140" s="26"/>
      <c r="D140" s="26"/>
      <c r="E140" s="26"/>
      <c r="F140" s="26"/>
      <c r="G140" s="26"/>
      <c r="H140" s="26"/>
      <c r="I140" s="26"/>
      <c r="J140" s="26"/>
      <c r="K140" s="26"/>
      <c r="L140" s="26"/>
      <c r="P140" s="26"/>
      <c r="Q140" s="26"/>
      <c r="R140" s="26"/>
      <c r="S140" s="26"/>
      <c r="T140" s="26"/>
    </row>
    <row r="141" spans="2:20">
      <c r="B141" s="26"/>
      <c r="C141" s="26"/>
      <c r="D141" s="26"/>
      <c r="E141" s="26"/>
      <c r="F141" s="26"/>
      <c r="G141" s="26"/>
      <c r="H141" s="26"/>
      <c r="I141" s="26"/>
      <c r="J141" s="26"/>
      <c r="K141" s="26"/>
      <c r="L141" s="26"/>
      <c r="P141" s="26"/>
      <c r="Q141" s="26"/>
      <c r="R141" s="26"/>
      <c r="S141" s="26"/>
      <c r="T141" s="26"/>
    </row>
    <row r="142" spans="2:20">
      <c r="B142" s="26"/>
      <c r="C142" s="26"/>
      <c r="D142" s="26"/>
      <c r="E142" s="26"/>
      <c r="F142" s="26"/>
      <c r="G142" s="26"/>
      <c r="H142" s="26"/>
      <c r="I142" s="26"/>
      <c r="J142" s="26"/>
      <c r="K142" s="26"/>
      <c r="L142" s="26"/>
      <c r="P142" s="26"/>
      <c r="Q142" s="26"/>
      <c r="R142" s="26"/>
      <c r="S142" s="26"/>
      <c r="T142" s="26"/>
    </row>
    <row r="143" spans="2:20">
      <c r="B143" s="26"/>
      <c r="C143" s="26"/>
      <c r="D143" s="26"/>
      <c r="E143" s="26"/>
      <c r="F143" s="26"/>
      <c r="G143" s="26"/>
      <c r="H143" s="26"/>
      <c r="I143" s="26"/>
      <c r="J143" s="26"/>
      <c r="K143" s="26"/>
      <c r="L143" s="26"/>
      <c r="P143" s="26"/>
      <c r="Q143" s="26"/>
      <c r="R143" s="26"/>
      <c r="S143" s="26"/>
      <c r="T143" s="26"/>
    </row>
    <row r="144" spans="2:20">
      <c r="B144" s="26"/>
      <c r="C144" s="26"/>
      <c r="D144" s="26"/>
      <c r="E144" s="26"/>
      <c r="F144" s="26"/>
      <c r="G144" s="26"/>
      <c r="H144" s="26"/>
      <c r="I144" s="26"/>
      <c r="J144" s="26"/>
      <c r="K144" s="26"/>
      <c r="L144" s="26"/>
      <c r="P144" s="26"/>
      <c r="Q144" s="26"/>
      <c r="R144" s="26"/>
      <c r="S144" s="26"/>
      <c r="T144" s="26"/>
    </row>
    <row r="145" spans="2:20">
      <c r="B145" s="26"/>
      <c r="C145" s="26"/>
      <c r="D145" s="26"/>
      <c r="E145" s="26"/>
      <c r="F145" s="26"/>
      <c r="G145" s="26"/>
      <c r="H145" s="26"/>
      <c r="I145" s="26"/>
      <c r="J145" s="26"/>
      <c r="K145" s="26"/>
      <c r="L145" s="26"/>
      <c r="P145" s="26"/>
      <c r="Q145" s="26"/>
      <c r="R145" s="26"/>
      <c r="S145" s="26"/>
      <c r="T145" s="26"/>
    </row>
    <row r="146" spans="2:20">
      <c r="B146" s="26"/>
      <c r="C146" s="26"/>
      <c r="D146" s="26"/>
      <c r="E146" s="26"/>
      <c r="F146" s="26"/>
      <c r="G146" s="26"/>
      <c r="H146" s="26"/>
      <c r="I146" s="26"/>
      <c r="J146" s="26"/>
      <c r="K146" s="26"/>
      <c r="L146" s="26"/>
      <c r="P146" s="26"/>
      <c r="Q146" s="26"/>
      <c r="R146" s="26"/>
      <c r="S146" s="26"/>
      <c r="T146" s="26"/>
    </row>
    <row r="147" spans="2:20">
      <c r="B147" s="26"/>
      <c r="C147" s="26"/>
      <c r="D147" s="26"/>
      <c r="E147" s="26"/>
      <c r="F147" s="26"/>
      <c r="G147" s="26"/>
      <c r="H147" s="26"/>
      <c r="I147" s="26"/>
      <c r="J147" s="26"/>
      <c r="K147" s="26"/>
      <c r="L147" s="26"/>
      <c r="P147" s="26"/>
      <c r="Q147" s="26"/>
      <c r="R147" s="26"/>
      <c r="S147" s="26"/>
      <c r="T147" s="26"/>
    </row>
    <row r="148" spans="2:20">
      <c r="B148" s="26"/>
      <c r="C148" s="26"/>
      <c r="D148" s="26"/>
      <c r="E148" s="26"/>
      <c r="F148" s="26"/>
      <c r="G148" s="26"/>
      <c r="H148" s="26"/>
      <c r="I148" s="26"/>
      <c r="J148" s="26"/>
      <c r="K148" s="26"/>
      <c r="L148" s="26"/>
      <c r="P148" s="26"/>
      <c r="Q148" s="26"/>
      <c r="R148" s="26"/>
      <c r="S148" s="26"/>
      <c r="T148" s="26"/>
    </row>
    <row r="149" spans="2:20">
      <c r="B149" s="26"/>
      <c r="C149" s="26"/>
      <c r="D149" s="26"/>
      <c r="E149" s="26"/>
      <c r="F149" s="26"/>
      <c r="G149" s="26"/>
      <c r="H149" s="26"/>
      <c r="I149" s="26"/>
      <c r="J149" s="26"/>
      <c r="K149" s="26"/>
      <c r="L149" s="26"/>
      <c r="P149" s="26"/>
      <c r="Q149" s="26"/>
      <c r="R149" s="26"/>
      <c r="S149" s="26"/>
      <c r="T149" s="26"/>
    </row>
    <row r="150" spans="2:20">
      <c r="B150" s="26"/>
      <c r="C150" s="26"/>
      <c r="D150" s="26"/>
      <c r="E150" s="26"/>
      <c r="F150" s="26"/>
      <c r="G150" s="26"/>
      <c r="H150" s="26"/>
      <c r="I150" s="26"/>
      <c r="J150" s="26"/>
      <c r="K150" s="26"/>
      <c r="L150" s="26"/>
      <c r="P150" s="26"/>
      <c r="Q150" s="26"/>
      <c r="R150" s="26"/>
      <c r="S150" s="26"/>
      <c r="T150" s="26"/>
    </row>
    <row r="151" spans="2:20">
      <c r="B151" s="26"/>
      <c r="C151" s="26"/>
      <c r="D151" s="26"/>
      <c r="E151" s="26"/>
      <c r="F151" s="26"/>
      <c r="G151" s="26"/>
      <c r="H151" s="26"/>
      <c r="I151" s="26"/>
      <c r="J151" s="26"/>
      <c r="K151" s="26"/>
      <c r="L151" s="26"/>
      <c r="P151" s="26"/>
      <c r="Q151" s="26"/>
      <c r="R151" s="26"/>
      <c r="S151" s="26"/>
      <c r="T151" s="26"/>
    </row>
    <row r="152" spans="2:20">
      <c r="B152" s="26"/>
      <c r="C152" s="26"/>
      <c r="D152" s="26"/>
      <c r="E152" s="26"/>
      <c r="F152" s="26"/>
      <c r="G152" s="26"/>
      <c r="H152" s="26"/>
      <c r="I152" s="26"/>
      <c r="J152" s="26"/>
      <c r="K152" s="26"/>
      <c r="L152" s="26"/>
      <c r="P152" s="26"/>
      <c r="Q152" s="26"/>
      <c r="R152" s="26"/>
      <c r="S152" s="26"/>
      <c r="T152" s="26"/>
    </row>
    <row r="153" spans="2:20">
      <c r="B153" s="26"/>
      <c r="C153" s="26"/>
      <c r="D153" s="26"/>
      <c r="E153" s="26"/>
      <c r="F153" s="26"/>
      <c r="G153" s="26"/>
      <c r="H153" s="26"/>
      <c r="I153" s="26"/>
      <c r="J153" s="26"/>
      <c r="K153" s="26"/>
      <c r="L153" s="26"/>
      <c r="P153" s="26"/>
      <c r="Q153" s="26"/>
      <c r="R153" s="26"/>
      <c r="S153" s="26"/>
      <c r="T153" s="26"/>
    </row>
    <row r="154" spans="2:20">
      <c r="B154" s="26"/>
      <c r="C154" s="26"/>
      <c r="D154" s="26"/>
      <c r="E154" s="26"/>
      <c r="F154" s="26"/>
      <c r="G154" s="26"/>
      <c r="H154" s="26"/>
      <c r="I154" s="26"/>
      <c r="J154" s="26"/>
      <c r="K154" s="26"/>
      <c r="L154" s="26"/>
      <c r="P154" s="26"/>
      <c r="Q154" s="26"/>
      <c r="R154" s="26"/>
      <c r="S154" s="26"/>
      <c r="T154" s="26"/>
    </row>
    <row r="155" spans="2:20">
      <c r="B155" s="26"/>
      <c r="C155" s="26"/>
      <c r="D155" s="26"/>
      <c r="E155" s="26"/>
      <c r="F155" s="26"/>
      <c r="G155" s="26"/>
      <c r="H155" s="26"/>
      <c r="I155" s="26"/>
      <c r="J155" s="26"/>
      <c r="K155" s="26"/>
      <c r="L155" s="26"/>
      <c r="P155" s="26"/>
      <c r="Q155" s="26"/>
      <c r="R155" s="26"/>
      <c r="S155" s="26"/>
      <c r="T155" s="26"/>
    </row>
    <row r="156" spans="2:20">
      <c r="B156" s="26"/>
      <c r="C156" s="26"/>
      <c r="D156" s="26"/>
      <c r="E156" s="26"/>
      <c r="F156" s="26"/>
      <c r="G156" s="26"/>
      <c r="H156" s="26"/>
      <c r="I156" s="26"/>
      <c r="J156" s="26"/>
      <c r="K156" s="26"/>
      <c r="L156" s="26"/>
      <c r="P156" s="26"/>
      <c r="Q156" s="26"/>
      <c r="R156" s="26"/>
      <c r="S156" s="26"/>
      <c r="T156" s="26"/>
    </row>
    <row r="157" spans="2:20">
      <c r="B157" s="26"/>
      <c r="C157" s="26"/>
      <c r="D157" s="26"/>
      <c r="E157" s="26"/>
      <c r="F157" s="26"/>
      <c r="G157" s="26"/>
      <c r="H157" s="26"/>
      <c r="I157" s="26"/>
      <c r="J157" s="26"/>
      <c r="K157" s="26"/>
      <c r="L157" s="26"/>
      <c r="P157" s="26"/>
      <c r="Q157" s="26"/>
      <c r="R157" s="26"/>
      <c r="S157" s="26"/>
      <c r="T157" s="26"/>
    </row>
    <row r="158" spans="2:20">
      <c r="B158" s="26"/>
      <c r="C158" s="26"/>
      <c r="D158" s="26"/>
      <c r="E158" s="26"/>
      <c r="F158" s="26"/>
      <c r="G158" s="26"/>
      <c r="H158" s="26"/>
      <c r="I158" s="26"/>
      <c r="J158" s="26"/>
      <c r="K158" s="26"/>
      <c r="L158" s="26"/>
      <c r="P158" s="26"/>
      <c r="Q158" s="26"/>
      <c r="R158" s="26"/>
      <c r="S158" s="26"/>
      <c r="T158" s="26"/>
    </row>
    <row r="159" spans="2:20">
      <c r="B159" s="26"/>
      <c r="C159" s="26"/>
      <c r="D159" s="26"/>
      <c r="E159" s="26"/>
      <c r="F159" s="26"/>
      <c r="G159" s="26"/>
      <c r="H159" s="26"/>
      <c r="I159" s="26"/>
      <c r="J159" s="26"/>
      <c r="K159" s="26"/>
      <c r="L159" s="26"/>
      <c r="P159" s="26"/>
      <c r="Q159" s="26"/>
      <c r="R159" s="26"/>
      <c r="S159" s="26"/>
      <c r="T159" s="26"/>
    </row>
    <row r="160" spans="2:20">
      <c r="B160" s="26"/>
      <c r="C160" s="26"/>
      <c r="D160" s="26"/>
      <c r="E160" s="26"/>
      <c r="F160" s="26"/>
      <c r="G160" s="26"/>
      <c r="H160" s="26"/>
      <c r="I160" s="26"/>
      <c r="J160" s="26"/>
      <c r="K160" s="26"/>
      <c r="L160" s="26"/>
      <c r="P160" s="26"/>
      <c r="Q160" s="26"/>
      <c r="R160" s="26"/>
      <c r="S160" s="26"/>
      <c r="T160" s="26"/>
    </row>
    <row r="161" spans="2:20">
      <c r="B161" s="26"/>
      <c r="C161" s="26"/>
      <c r="D161" s="26"/>
      <c r="E161" s="26"/>
      <c r="F161" s="26"/>
      <c r="G161" s="26"/>
      <c r="H161" s="26"/>
      <c r="I161" s="26"/>
      <c r="J161" s="26"/>
      <c r="K161" s="26"/>
      <c r="L161" s="26"/>
      <c r="P161" s="26"/>
      <c r="Q161" s="26"/>
      <c r="R161" s="26"/>
      <c r="S161" s="26"/>
      <c r="T161" s="26"/>
    </row>
    <row r="162" spans="2:20">
      <c r="B162" s="26"/>
      <c r="C162" s="26"/>
      <c r="D162" s="26"/>
      <c r="E162" s="26"/>
      <c r="F162" s="26"/>
      <c r="G162" s="26"/>
      <c r="H162" s="26"/>
      <c r="I162" s="26"/>
      <c r="J162" s="26"/>
      <c r="K162" s="26"/>
      <c r="L162" s="26"/>
      <c r="P162" s="26"/>
      <c r="Q162" s="26"/>
      <c r="R162" s="26"/>
      <c r="S162" s="26"/>
      <c r="T162" s="26"/>
    </row>
    <row r="163" spans="2:20">
      <c r="B163" s="26"/>
      <c r="C163" s="26"/>
      <c r="D163" s="26"/>
      <c r="E163" s="26"/>
      <c r="F163" s="26"/>
      <c r="G163" s="26"/>
      <c r="H163" s="26"/>
      <c r="I163" s="26"/>
      <c r="J163" s="26"/>
      <c r="K163" s="26"/>
      <c r="L163" s="26"/>
      <c r="P163" s="26"/>
      <c r="Q163" s="26"/>
      <c r="R163" s="26"/>
      <c r="S163" s="26"/>
      <c r="T163" s="26"/>
    </row>
    <row r="164" spans="2:20">
      <c r="B164" s="26"/>
      <c r="C164" s="26"/>
      <c r="D164" s="26"/>
      <c r="E164" s="26"/>
      <c r="F164" s="26"/>
      <c r="G164" s="26"/>
      <c r="H164" s="26"/>
      <c r="I164" s="26"/>
      <c r="J164" s="26"/>
      <c r="K164" s="26"/>
      <c r="L164" s="26"/>
      <c r="P164" s="26"/>
      <c r="Q164" s="26"/>
      <c r="R164" s="26"/>
      <c r="S164" s="26"/>
      <c r="T164" s="26"/>
    </row>
    <row r="165" spans="2:20">
      <c r="B165" s="26"/>
      <c r="C165" s="26"/>
      <c r="D165" s="26"/>
      <c r="E165" s="26"/>
      <c r="F165" s="26"/>
      <c r="G165" s="26"/>
      <c r="H165" s="26"/>
      <c r="I165" s="26"/>
      <c r="J165" s="26"/>
      <c r="K165" s="26"/>
      <c r="L165" s="26"/>
      <c r="P165" s="26"/>
      <c r="Q165" s="26"/>
      <c r="R165" s="26"/>
      <c r="S165" s="26"/>
      <c r="T165" s="26"/>
    </row>
    <row r="166" spans="2:20">
      <c r="B166" s="26"/>
      <c r="C166" s="26"/>
      <c r="D166" s="26"/>
      <c r="E166" s="26"/>
      <c r="F166" s="26"/>
      <c r="G166" s="26"/>
      <c r="H166" s="26"/>
      <c r="I166" s="26"/>
      <c r="J166" s="26"/>
      <c r="K166" s="26"/>
      <c r="L166" s="26"/>
      <c r="P166" s="26"/>
      <c r="Q166" s="26"/>
      <c r="R166" s="26"/>
      <c r="S166" s="26"/>
      <c r="T166" s="26"/>
    </row>
    <row r="167" spans="2:20">
      <c r="B167" s="26"/>
      <c r="C167" s="26"/>
      <c r="D167" s="26"/>
      <c r="E167" s="26"/>
      <c r="F167" s="26"/>
      <c r="G167" s="26"/>
      <c r="H167" s="26"/>
      <c r="I167" s="26"/>
      <c r="J167" s="26"/>
      <c r="K167" s="26"/>
      <c r="L167" s="26"/>
      <c r="P167" s="26"/>
      <c r="Q167" s="26"/>
      <c r="R167" s="26"/>
      <c r="S167" s="26"/>
      <c r="T167" s="26"/>
    </row>
    <row r="168" spans="2:20">
      <c r="B168" s="26"/>
      <c r="C168" s="26"/>
      <c r="D168" s="26"/>
      <c r="E168" s="26"/>
      <c r="F168" s="26"/>
      <c r="G168" s="26"/>
      <c r="H168" s="26"/>
      <c r="I168" s="26"/>
      <c r="J168" s="26"/>
      <c r="K168" s="26"/>
      <c r="L168" s="26"/>
      <c r="P168" s="26"/>
      <c r="Q168" s="26"/>
      <c r="R168" s="26"/>
      <c r="S168" s="26"/>
      <c r="T168" s="26"/>
    </row>
    <row r="169" spans="2:20">
      <c r="B169" s="26"/>
      <c r="C169" s="26"/>
      <c r="D169" s="26"/>
      <c r="E169" s="26"/>
      <c r="F169" s="26"/>
      <c r="G169" s="26"/>
      <c r="H169" s="26"/>
      <c r="I169" s="26"/>
      <c r="J169" s="26"/>
      <c r="K169" s="26"/>
      <c r="L169" s="26"/>
      <c r="P169" s="26"/>
      <c r="Q169" s="26"/>
      <c r="R169" s="26"/>
      <c r="S169" s="26"/>
      <c r="T169" s="26"/>
    </row>
    <row r="170" spans="2:20">
      <c r="B170" s="26"/>
      <c r="C170" s="26"/>
      <c r="D170" s="26"/>
      <c r="E170" s="26"/>
      <c r="F170" s="26"/>
      <c r="G170" s="26"/>
      <c r="H170" s="26"/>
      <c r="I170" s="26"/>
      <c r="J170" s="26"/>
      <c r="K170" s="26"/>
      <c r="L170" s="26"/>
      <c r="P170" s="26"/>
      <c r="Q170" s="26"/>
      <c r="R170" s="26"/>
      <c r="S170" s="26"/>
      <c r="T170" s="26"/>
    </row>
    <row r="171" spans="2:20">
      <c r="B171" s="26"/>
      <c r="C171" s="26"/>
      <c r="D171" s="26"/>
      <c r="E171" s="26"/>
      <c r="F171" s="26"/>
      <c r="G171" s="26"/>
      <c r="H171" s="26"/>
      <c r="I171" s="26"/>
      <c r="J171" s="26"/>
      <c r="K171" s="26"/>
      <c r="L171" s="26"/>
      <c r="P171" s="26"/>
      <c r="Q171" s="26"/>
      <c r="R171" s="26"/>
      <c r="S171" s="26"/>
      <c r="T171" s="26"/>
    </row>
    <row r="172" spans="2:20">
      <c r="B172" s="26"/>
      <c r="C172" s="26"/>
      <c r="D172" s="26"/>
      <c r="E172" s="26"/>
      <c r="F172" s="26"/>
      <c r="G172" s="26"/>
      <c r="H172" s="26"/>
      <c r="I172" s="26"/>
      <c r="J172" s="26"/>
      <c r="K172" s="26"/>
      <c r="L172" s="26"/>
      <c r="P172" s="26"/>
      <c r="Q172" s="26"/>
      <c r="R172" s="26"/>
      <c r="S172" s="26"/>
      <c r="T172" s="26"/>
    </row>
    <row r="173" spans="2:20">
      <c r="B173" s="26"/>
      <c r="C173" s="26"/>
      <c r="D173" s="26"/>
      <c r="E173" s="26"/>
      <c r="F173" s="26"/>
      <c r="G173" s="26"/>
      <c r="H173" s="26"/>
      <c r="I173" s="26"/>
      <c r="J173" s="26"/>
      <c r="K173" s="26"/>
      <c r="L173" s="26"/>
      <c r="P173" s="26"/>
      <c r="Q173" s="26"/>
      <c r="R173" s="26"/>
      <c r="S173" s="26"/>
      <c r="T173" s="26"/>
    </row>
    <row r="174" spans="2:20">
      <c r="B174" s="26"/>
      <c r="C174" s="26"/>
      <c r="D174" s="26"/>
      <c r="E174" s="26"/>
      <c r="F174" s="26"/>
      <c r="G174" s="26"/>
      <c r="H174" s="26"/>
      <c r="I174" s="26"/>
      <c r="J174" s="26"/>
      <c r="K174" s="26"/>
      <c r="L174" s="26"/>
      <c r="P174" s="26"/>
      <c r="Q174" s="26"/>
      <c r="R174" s="26"/>
      <c r="S174" s="26"/>
      <c r="T174" s="26"/>
    </row>
    <row r="175" spans="2:20">
      <c r="B175" s="26"/>
      <c r="C175" s="26"/>
      <c r="D175" s="26"/>
      <c r="E175" s="26"/>
      <c r="F175" s="26"/>
      <c r="G175" s="26"/>
      <c r="H175" s="26"/>
      <c r="I175" s="26"/>
      <c r="J175" s="26"/>
      <c r="K175" s="26"/>
      <c r="L175" s="26"/>
      <c r="P175" s="26"/>
      <c r="Q175" s="26"/>
      <c r="R175" s="26"/>
      <c r="S175" s="26"/>
      <c r="T175" s="26"/>
    </row>
    <row r="176" spans="2:20">
      <c r="B176" s="26"/>
      <c r="C176" s="26"/>
      <c r="D176" s="26"/>
      <c r="E176" s="26"/>
      <c r="F176" s="26"/>
      <c r="G176" s="26"/>
      <c r="H176" s="26"/>
      <c r="I176" s="26"/>
      <c r="J176" s="26"/>
      <c r="K176" s="26"/>
      <c r="L176" s="26"/>
      <c r="P176" s="26"/>
      <c r="Q176" s="26"/>
      <c r="R176" s="26"/>
      <c r="S176" s="26"/>
      <c r="T176" s="26"/>
    </row>
    <row r="177" spans="2:20">
      <c r="B177" s="26"/>
      <c r="C177" s="26"/>
      <c r="D177" s="26"/>
      <c r="E177" s="26"/>
      <c r="F177" s="26"/>
      <c r="G177" s="26"/>
      <c r="H177" s="26"/>
      <c r="I177" s="26"/>
      <c r="J177" s="26"/>
      <c r="K177" s="26"/>
      <c r="L177" s="26"/>
      <c r="P177" s="26"/>
      <c r="Q177" s="26"/>
      <c r="R177" s="26"/>
      <c r="S177" s="26"/>
      <c r="T177" s="26"/>
    </row>
    <row r="178" spans="2:20">
      <c r="B178" s="26"/>
      <c r="C178" s="26"/>
      <c r="D178" s="26"/>
      <c r="E178" s="26"/>
      <c r="F178" s="26"/>
      <c r="G178" s="26"/>
      <c r="H178" s="26"/>
      <c r="I178" s="26"/>
      <c r="J178" s="26"/>
      <c r="K178" s="26"/>
      <c r="L178" s="26"/>
      <c r="P178" s="26"/>
      <c r="Q178" s="26"/>
      <c r="R178" s="26"/>
      <c r="S178" s="26"/>
      <c r="T178" s="26"/>
    </row>
    <row r="179" spans="2:20">
      <c r="B179" s="26"/>
      <c r="C179" s="26"/>
      <c r="D179" s="26"/>
      <c r="E179" s="26"/>
      <c r="F179" s="26"/>
      <c r="G179" s="26"/>
      <c r="H179" s="26"/>
      <c r="I179" s="26"/>
      <c r="J179" s="26"/>
      <c r="K179" s="26"/>
      <c r="L179" s="26"/>
      <c r="P179" s="26"/>
      <c r="Q179" s="26"/>
      <c r="R179" s="26"/>
      <c r="S179" s="26"/>
      <c r="T179" s="26"/>
    </row>
    <row r="180" spans="2:20">
      <c r="B180" s="26"/>
      <c r="C180" s="26"/>
      <c r="D180" s="26"/>
      <c r="E180" s="26"/>
      <c r="F180" s="26"/>
      <c r="G180" s="26"/>
      <c r="H180" s="26"/>
      <c r="I180" s="26"/>
      <c r="J180" s="26"/>
      <c r="K180" s="26"/>
      <c r="L180" s="26"/>
      <c r="P180" s="26"/>
      <c r="Q180" s="26"/>
      <c r="R180" s="26"/>
      <c r="S180" s="26"/>
      <c r="T180" s="26"/>
    </row>
    <row r="181" spans="2:20">
      <c r="B181" s="26"/>
      <c r="C181" s="26"/>
      <c r="D181" s="26"/>
      <c r="E181" s="26"/>
      <c r="F181" s="26"/>
      <c r="G181" s="26"/>
      <c r="H181" s="26"/>
      <c r="I181" s="26"/>
      <c r="J181" s="26"/>
      <c r="K181" s="26"/>
      <c r="L181" s="26"/>
      <c r="P181" s="26"/>
      <c r="Q181" s="26"/>
      <c r="R181" s="26"/>
      <c r="S181" s="26"/>
      <c r="T181" s="26"/>
    </row>
    <row r="182" spans="2:20">
      <c r="B182" s="26"/>
      <c r="C182" s="26"/>
      <c r="D182" s="26"/>
      <c r="E182" s="26"/>
      <c r="F182" s="26"/>
      <c r="G182" s="26"/>
      <c r="H182" s="26"/>
      <c r="I182" s="26"/>
      <c r="J182" s="26"/>
      <c r="K182" s="26"/>
      <c r="L182" s="26"/>
      <c r="P182" s="26"/>
      <c r="Q182" s="26"/>
      <c r="R182" s="26"/>
      <c r="S182" s="26"/>
      <c r="T182" s="26"/>
    </row>
    <row r="183" spans="2:20">
      <c r="B183" s="26"/>
      <c r="C183" s="26"/>
      <c r="D183" s="26"/>
      <c r="E183" s="26"/>
      <c r="F183" s="26"/>
      <c r="G183" s="26"/>
      <c r="H183" s="26"/>
      <c r="I183" s="26"/>
      <c r="J183" s="26"/>
      <c r="K183" s="26"/>
      <c r="L183" s="26"/>
      <c r="P183" s="26"/>
      <c r="Q183" s="26"/>
      <c r="R183" s="26"/>
      <c r="S183" s="26"/>
      <c r="T183" s="26"/>
    </row>
    <row r="184" spans="2:20">
      <c r="B184" s="26"/>
      <c r="C184" s="26"/>
      <c r="D184" s="26"/>
      <c r="E184" s="26"/>
      <c r="F184" s="26"/>
      <c r="G184" s="26"/>
      <c r="H184" s="26"/>
      <c r="I184" s="26"/>
      <c r="J184" s="26"/>
      <c r="K184" s="26"/>
      <c r="L184" s="26"/>
      <c r="P184" s="26"/>
      <c r="Q184" s="26"/>
      <c r="R184" s="26"/>
      <c r="S184" s="26"/>
      <c r="T184" s="26"/>
    </row>
    <row r="185" spans="2:20">
      <c r="B185" s="26"/>
      <c r="C185" s="26"/>
      <c r="D185" s="26"/>
      <c r="E185" s="26"/>
      <c r="F185" s="26"/>
      <c r="G185" s="26"/>
      <c r="H185" s="26"/>
      <c r="I185" s="26"/>
      <c r="J185" s="26"/>
      <c r="K185" s="26"/>
      <c r="L185" s="26"/>
      <c r="P185" s="26"/>
      <c r="Q185" s="26"/>
      <c r="R185" s="26"/>
      <c r="S185" s="26"/>
      <c r="T185" s="26"/>
    </row>
    <row r="186" spans="2:20">
      <c r="B186" s="26"/>
      <c r="C186" s="26"/>
      <c r="D186" s="26"/>
      <c r="E186" s="26"/>
      <c r="F186" s="26"/>
      <c r="G186" s="26"/>
      <c r="H186" s="26"/>
      <c r="I186" s="26"/>
      <c r="J186" s="26"/>
      <c r="K186" s="26"/>
      <c r="L186" s="26"/>
      <c r="P186" s="26"/>
      <c r="Q186" s="26"/>
      <c r="R186" s="26"/>
      <c r="S186" s="26"/>
      <c r="T186" s="26"/>
    </row>
    <row r="187" spans="2:20">
      <c r="B187" s="26"/>
      <c r="C187" s="26"/>
      <c r="D187" s="26"/>
      <c r="E187" s="26"/>
      <c r="F187" s="26"/>
      <c r="G187" s="26"/>
      <c r="H187" s="26"/>
      <c r="I187" s="26"/>
      <c r="J187" s="26"/>
      <c r="K187" s="26"/>
      <c r="L187" s="26"/>
      <c r="P187" s="26"/>
      <c r="Q187" s="26"/>
      <c r="R187" s="26"/>
      <c r="S187" s="26"/>
      <c r="T187" s="26"/>
    </row>
    <row r="188" spans="2:20">
      <c r="B188" s="26"/>
      <c r="C188" s="26"/>
      <c r="D188" s="26"/>
      <c r="E188" s="26"/>
      <c r="F188" s="26"/>
      <c r="G188" s="26"/>
      <c r="H188" s="26"/>
      <c r="I188" s="26"/>
      <c r="J188" s="26"/>
      <c r="K188" s="26"/>
      <c r="L188" s="26"/>
      <c r="P188" s="26"/>
      <c r="Q188" s="26"/>
      <c r="R188" s="26"/>
      <c r="S188" s="26"/>
      <c r="T188" s="26"/>
    </row>
    <row r="189" spans="2:20">
      <c r="B189" s="26"/>
      <c r="C189" s="26"/>
      <c r="D189" s="26"/>
      <c r="E189" s="26"/>
      <c r="F189" s="26"/>
      <c r="G189" s="26"/>
      <c r="H189" s="26"/>
      <c r="I189" s="26"/>
      <c r="J189" s="26"/>
      <c r="K189" s="26"/>
      <c r="L189" s="26"/>
      <c r="P189" s="26"/>
      <c r="Q189" s="26"/>
      <c r="R189" s="26"/>
      <c r="S189" s="26"/>
      <c r="T189" s="26"/>
    </row>
    <row r="190" spans="2:20">
      <c r="B190" s="26"/>
      <c r="C190" s="26"/>
      <c r="D190" s="26"/>
      <c r="E190" s="26"/>
      <c r="F190" s="26"/>
      <c r="G190" s="26"/>
      <c r="H190" s="26"/>
      <c r="I190" s="26"/>
      <c r="J190" s="26"/>
      <c r="K190" s="26"/>
      <c r="L190" s="26"/>
      <c r="P190" s="26"/>
      <c r="Q190" s="26"/>
      <c r="R190" s="26"/>
      <c r="S190" s="26"/>
      <c r="T190" s="26"/>
    </row>
    <row r="191" spans="2:20">
      <c r="B191" s="26"/>
      <c r="C191" s="26"/>
      <c r="D191" s="26"/>
      <c r="E191" s="26"/>
      <c r="F191" s="26"/>
      <c r="G191" s="26"/>
      <c r="H191" s="26"/>
      <c r="I191" s="26"/>
      <c r="J191" s="26"/>
      <c r="K191" s="26"/>
      <c r="L191" s="26"/>
      <c r="P191" s="26"/>
      <c r="Q191" s="26"/>
      <c r="R191" s="26"/>
      <c r="S191" s="26"/>
      <c r="T191" s="26"/>
    </row>
    <row r="192" spans="2:20">
      <c r="B192" s="26"/>
      <c r="C192" s="26"/>
      <c r="D192" s="26"/>
      <c r="E192" s="26"/>
      <c r="F192" s="26"/>
      <c r="G192" s="26"/>
      <c r="H192" s="26"/>
      <c r="I192" s="26"/>
      <c r="J192" s="26"/>
      <c r="K192" s="26"/>
      <c r="L192" s="26"/>
      <c r="P192" s="26"/>
      <c r="Q192" s="26"/>
      <c r="R192" s="26"/>
      <c r="S192" s="26"/>
      <c r="T192" s="26"/>
    </row>
    <row r="193" spans="2:20">
      <c r="B193" s="26"/>
      <c r="C193" s="26"/>
      <c r="D193" s="26"/>
      <c r="E193" s="26"/>
      <c r="F193" s="26"/>
      <c r="G193" s="26"/>
      <c r="H193" s="26"/>
      <c r="I193" s="26"/>
      <c r="J193" s="26"/>
      <c r="K193" s="26"/>
      <c r="L193" s="26"/>
      <c r="P193" s="26"/>
      <c r="Q193" s="26"/>
      <c r="R193" s="26"/>
      <c r="S193" s="26"/>
      <c r="T193" s="26"/>
    </row>
    <row r="194" spans="2:20">
      <c r="B194" s="26"/>
      <c r="C194" s="26"/>
      <c r="D194" s="26"/>
      <c r="E194" s="26"/>
      <c r="F194" s="26"/>
      <c r="G194" s="26"/>
      <c r="H194" s="26"/>
      <c r="I194" s="26"/>
      <c r="J194" s="26"/>
      <c r="K194" s="26"/>
      <c r="L194" s="26"/>
      <c r="P194" s="26"/>
      <c r="Q194" s="26"/>
      <c r="R194" s="26"/>
      <c r="S194" s="26"/>
      <c r="T194" s="26"/>
    </row>
    <row r="195" spans="2:20">
      <c r="B195" s="26"/>
      <c r="C195" s="26"/>
      <c r="D195" s="26"/>
      <c r="E195" s="26"/>
      <c r="F195" s="26"/>
      <c r="G195" s="26"/>
      <c r="H195" s="26"/>
      <c r="I195" s="26"/>
      <c r="J195" s="26"/>
      <c r="K195" s="26"/>
      <c r="L195" s="26"/>
      <c r="P195" s="26"/>
      <c r="Q195" s="26"/>
      <c r="R195" s="26"/>
      <c r="S195" s="26"/>
      <c r="T195" s="26"/>
    </row>
    <row r="196" spans="2:20">
      <c r="B196" s="26"/>
      <c r="C196" s="26"/>
      <c r="D196" s="26"/>
      <c r="E196" s="26"/>
      <c r="F196" s="26"/>
      <c r="G196" s="26"/>
      <c r="H196" s="26"/>
      <c r="I196" s="26"/>
      <c r="J196" s="26"/>
      <c r="K196" s="26"/>
      <c r="L196" s="26"/>
      <c r="P196" s="26"/>
      <c r="Q196" s="26"/>
      <c r="R196" s="26"/>
      <c r="S196" s="26"/>
      <c r="T196" s="26"/>
    </row>
    <row r="197" spans="2:20">
      <c r="B197" s="26"/>
      <c r="C197" s="26"/>
      <c r="D197" s="26"/>
      <c r="E197" s="26"/>
      <c r="F197" s="26"/>
      <c r="G197" s="26"/>
      <c r="H197" s="26"/>
      <c r="I197" s="26"/>
      <c r="J197" s="26"/>
      <c r="K197" s="26"/>
      <c r="L197" s="26"/>
      <c r="P197" s="26"/>
      <c r="Q197" s="26"/>
      <c r="R197" s="26"/>
      <c r="S197" s="26"/>
      <c r="T197" s="26"/>
    </row>
    <row r="198" spans="2:20">
      <c r="B198" s="26"/>
      <c r="C198" s="26"/>
      <c r="D198" s="26"/>
      <c r="E198" s="26"/>
      <c r="F198" s="26"/>
      <c r="G198" s="26"/>
      <c r="H198" s="26"/>
      <c r="I198" s="26"/>
      <c r="J198" s="26"/>
      <c r="K198" s="26"/>
      <c r="L198" s="26"/>
      <c r="P198" s="26"/>
      <c r="Q198" s="26"/>
      <c r="R198" s="26"/>
      <c r="S198" s="26"/>
      <c r="T198" s="26"/>
    </row>
    <row r="199" spans="2:20">
      <c r="B199" s="26"/>
      <c r="C199" s="26"/>
      <c r="D199" s="26"/>
      <c r="E199" s="26"/>
      <c r="F199" s="26"/>
      <c r="G199" s="26"/>
      <c r="H199" s="26"/>
      <c r="I199" s="26"/>
      <c r="J199" s="26"/>
      <c r="K199" s="26"/>
      <c r="L199" s="26"/>
      <c r="P199" s="26"/>
      <c r="Q199" s="26"/>
      <c r="R199" s="26"/>
      <c r="S199" s="26"/>
      <c r="T199" s="26"/>
    </row>
    <row r="200" spans="2:20">
      <c r="B200" s="26"/>
      <c r="C200" s="26"/>
      <c r="D200" s="26"/>
      <c r="E200" s="26"/>
      <c r="F200" s="26"/>
      <c r="G200" s="26"/>
      <c r="H200" s="26"/>
      <c r="I200" s="26"/>
      <c r="J200" s="26"/>
      <c r="K200" s="26"/>
      <c r="L200" s="26"/>
      <c r="P200" s="26"/>
      <c r="Q200" s="26"/>
      <c r="R200" s="26"/>
      <c r="S200" s="26"/>
      <c r="T200" s="26"/>
    </row>
    <row r="201" spans="2:20">
      <c r="B201" s="26"/>
      <c r="C201" s="26"/>
      <c r="D201" s="26"/>
      <c r="E201" s="26"/>
      <c r="F201" s="26"/>
      <c r="G201" s="26"/>
      <c r="H201" s="26"/>
      <c r="I201" s="26"/>
      <c r="J201" s="26"/>
      <c r="K201" s="26"/>
      <c r="L201" s="26"/>
      <c r="P201" s="26"/>
      <c r="Q201" s="26"/>
      <c r="R201" s="26"/>
      <c r="S201" s="26"/>
      <c r="T201" s="26"/>
    </row>
    <row r="202" spans="2:20">
      <c r="B202" s="26"/>
      <c r="C202" s="26"/>
      <c r="D202" s="26"/>
      <c r="E202" s="26"/>
      <c r="F202" s="26"/>
      <c r="G202" s="26"/>
      <c r="H202" s="26"/>
      <c r="I202" s="26"/>
      <c r="J202" s="26"/>
      <c r="K202" s="26"/>
      <c r="L202" s="26"/>
      <c r="P202" s="26"/>
      <c r="Q202" s="26"/>
      <c r="R202" s="26"/>
      <c r="S202" s="26"/>
      <c r="T202" s="26"/>
    </row>
    <row r="203" spans="2:20">
      <c r="B203" s="26"/>
      <c r="C203" s="26"/>
      <c r="D203" s="26"/>
      <c r="E203" s="26"/>
      <c r="F203" s="26"/>
      <c r="G203" s="26"/>
      <c r="H203" s="26"/>
      <c r="I203" s="26"/>
      <c r="J203" s="26"/>
      <c r="K203" s="26"/>
      <c r="L203" s="26"/>
      <c r="P203" s="26"/>
      <c r="Q203" s="26"/>
      <c r="R203" s="26"/>
      <c r="S203" s="26"/>
      <c r="T203" s="26"/>
    </row>
    <row r="204" spans="2:20">
      <c r="B204" s="26"/>
      <c r="C204" s="26"/>
      <c r="D204" s="26"/>
      <c r="E204" s="26"/>
      <c r="F204" s="26"/>
      <c r="G204" s="26"/>
      <c r="H204" s="26"/>
      <c r="I204" s="26"/>
      <c r="J204" s="26"/>
      <c r="K204" s="26"/>
      <c r="L204" s="26"/>
      <c r="P204" s="26"/>
      <c r="Q204" s="26"/>
      <c r="R204" s="26"/>
      <c r="S204" s="26"/>
      <c r="T204" s="26"/>
    </row>
    <row r="205" spans="2:20">
      <c r="B205" s="26"/>
      <c r="C205" s="26"/>
      <c r="D205" s="26"/>
      <c r="E205" s="26"/>
      <c r="F205" s="26"/>
      <c r="G205" s="26"/>
      <c r="H205" s="26"/>
      <c r="I205" s="26"/>
      <c r="J205" s="26"/>
      <c r="K205" s="26"/>
      <c r="L205" s="26"/>
      <c r="P205" s="26"/>
      <c r="Q205" s="26"/>
      <c r="R205" s="26"/>
      <c r="S205" s="26"/>
      <c r="T205" s="26"/>
    </row>
    <row r="206" spans="2:20">
      <c r="B206" s="26"/>
      <c r="C206" s="26"/>
      <c r="D206" s="26"/>
      <c r="E206" s="26"/>
      <c r="F206" s="26"/>
      <c r="G206" s="26"/>
      <c r="H206" s="26"/>
      <c r="I206" s="26"/>
      <c r="J206" s="26"/>
      <c r="K206" s="26"/>
      <c r="L206" s="26"/>
      <c r="P206" s="26"/>
      <c r="Q206" s="26"/>
      <c r="R206" s="26"/>
      <c r="S206" s="26"/>
      <c r="T206" s="26"/>
    </row>
    <row r="207" spans="2:20">
      <c r="B207" s="26"/>
      <c r="C207" s="26"/>
      <c r="D207" s="26"/>
      <c r="E207" s="26"/>
      <c r="F207" s="26"/>
      <c r="G207" s="26"/>
      <c r="H207" s="26"/>
      <c r="I207" s="26"/>
      <c r="J207" s="26"/>
      <c r="K207" s="26"/>
      <c r="L207" s="26"/>
      <c r="P207" s="26"/>
      <c r="Q207" s="26"/>
      <c r="R207" s="26"/>
      <c r="S207" s="26"/>
      <c r="T207" s="26"/>
    </row>
    <row r="208" spans="2:20">
      <c r="B208" s="26"/>
      <c r="C208" s="26"/>
      <c r="D208" s="26"/>
      <c r="E208" s="26"/>
      <c r="F208" s="26"/>
      <c r="G208" s="26"/>
      <c r="H208" s="26"/>
      <c r="I208" s="26"/>
      <c r="J208" s="26"/>
      <c r="K208" s="26"/>
      <c r="L208" s="26"/>
      <c r="P208" s="26"/>
      <c r="Q208" s="26"/>
      <c r="R208" s="26"/>
      <c r="S208" s="26"/>
      <c r="T208" s="26"/>
    </row>
  </sheetData>
  <mergeCells count="14">
    <mergeCell ref="R79:R85"/>
    <mergeCell ref="B33:B34"/>
    <mergeCell ref="A1:Q1"/>
    <mergeCell ref="A2:Q2"/>
    <mergeCell ref="A5:A6"/>
    <mergeCell ref="B5:B6"/>
    <mergeCell ref="C5:C6"/>
    <mergeCell ref="D5:D6"/>
    <mergeCell ref="E5:M5"/>
    <mergeCell ref="R5:R6"/>
    <mergeCell ref="O5:O6"/>
    <mergeCell ref="P5:P6"/>
    <mergeCell ref="Q5:Q6"/>
    <mergeCell ref="R68:R78"/>
  </mergeCells>
  <phoneticPr fontId="72" type="noConversion"/>
  <pageMargins left="0.43307086614173201" right="0.27559055118110198" top="0.62" bottom="0.54" header="0.37" footer="0.35"/>
  <pageSetup paperSize="9" scale="63" orientation="landscape" r:id="rId1"/>
  <headerFooter alignWithMargins="0">
    <oddFooter>&amp;R&amp;"+,thường"Page &amp;P</oddFooter>
  </headerFooter>
  <colBreaks count="1" manualBreakCount="1">
    <brk id="18" max="1048575" man="1"/>
  </colBreaks>
  <legacyDrawing r:id="rId2"/>
</worksheet>
</file>

<file path=xl/worksheets/sheet13.xml><?xml version="1.0" encoding="utf-8"?>
<worksheet xmlns="http://schemas.openxmlformats.org/spreadsheetml/2006/main" xmlns:r="http://schemas.openxmlformats.org/officeDocument/2006/relationships">
  <dimension ref="A1:XFD185"/>
  <sheetViews>
    <sheetView view="pageBreakPreview" topLeftCell="A47" zoomScaleNormal="85" zoomScaleSheetLayoutView="100" workbookViewId="0">
      <selection activeCell="I55" sqref="I55"/>
    </sheetView>
  </sheetViews>
  <sheetFormatPr defaultRowHeight="15"/>
  <cols>
    <col min="1" max="1" width="6.125" style="24" customWidth="1"/>
    <col min="2" max="2" width="10.375" style="10" customWidth="1"/>
    <col min="3" max="3" width="36.5" style="12" customWidth="1"/>
    <col min="4" max="4" width="7.125" style="10" customWidth="1"/>
    <col min="5" max="5" width="32.75" style="12" hidden="1" customWidth="1"/>
    <col min="6" max="6" width="7" style="10" hidden="1" customWidth="1"/>
    <col min="7" max="7" width="9.25" style="20" customWidth="1"/>
    <col min="8" max="8" width="12.625" style="61" hidden="1" customWidth="1"/>
    <col min="9" max="9" width="14.75" style="61" customWidth="1"/>
    <col min="10" max="10" width="12.25" style="61" hidden="1" customWidth="1"/>
    <col min="11" max="11" width="13.5" style="61" customWidth="1"/>
    <col min="12" max="12" width="14" style="9" customWidth="1"/>
    <col min="13" max="16384" width="9" style="9"/>
  </cols>
  <sheetData>
    <row r="1" spans="1:16384" s="353" customFormat="1" ht="18.75">
      <c r="A1" s="4236" t="s">
        <v>4381</v>
      </c>
      <c r="B1" s="4236"/>
      <c r="C1" s="4236"/>
      <c r="D1" s="4236"/>
      <c r="E1" s="4236"/>
      <c r="F1" s="4236"/>
      <c r="G1" s="4236"/>
      <c r="H1" s="4236"/>
      <c r="I1" s="4236"/>
      <c r="J1" s="4236"/>
      <c r="K1" s="4236"/>
      <c r="O1" s="4250" t="s">
        <v>4381</v>
      </c>
      <c r="P1" s="4250"/>
      <c r="Q1" s="4250"/>
      <c r="R1" s="4250"/>
      <c r="S1" s="4250"/>
      <c r="T1" s="4250"/>
      <c r="U1" s="4250"/>
      <c r="V1" s="4250"/>
      <c r="W1" s="4250"/>
      <c r="X1" s="4250"/>
      <c r="Y1" s="4250"/>
    </row>
    <row r="2" spans="1:16384" s="353" customFormat="1" ht="18.75" customHeight="1">
      <c r="A2" s="4237" t="s">
        <v>4382</v>
      </c>
      <c r="B2" s="4237"/>
      <c r="C2" s="4237"/>
      <c r="D2" s="4237"/>
      <c r="E2" s="4237"/>
      <c r="F2" s="4237"/>
      <c r="G2" s="4237"/>
      <c r="H2" s="4237"/>
      <c r="I2" s="4237"/>
      <c r="J2" s="4237"/>
      <c r="K2" s="4237"/>
      <c r="O2" s="4251" t="s">
        <v>4382</v>
      </c>
      <c r="P2" s="4251"/>
      <c r="Q2" s="4251"/>
      <c r="R2" s="4251"/>
      <c r="S2" s="4251"/>
      <c r="T2" s="4251"/>
      <c r="U2" s="4251"/>
      <c r="V2" s="4251"/>
      <c r="W2" s="4251"/>
      <c r="X2" s="4251"/>
      <c r="Y2" s="4251"/>
    </row>
    <row r="3" spans="1:16384">
      <c r="A3" s="10"/>
      <c r="C3" s="11"/>
      <c r="G3" s="10"/>
      <c r="H3" s="59"/>
      <c r="I3" s="59"/>
      <c r="J3" s="59"/>
      <c r="K3" s="59"/>
    </row>
    <row r="4" spans="1:16384" ht="25.5" customHeight="1">
      <c r="A4" s="4242" t="s">
        <v>5871</v>
      </c>
      <c r="B4" s="4246" t="s">
        <v>5864</v>
      </c>
      <c r="C4" s="4246" t="s">
        <v>1073</v>
      </c>
      <c r="D4" s="4244" t="s">
        <v>1024</v>
      </c>
      <c r="E4" s="4246" t="s">
        <v>5869</v>
      </c>
      <c r="F4" s="4249" t="s">
        <v>5870</v>
      </c>
      <c r="G4" s="4240" t="s">
        <v>5865</v>
      </c>
      <c r="H4" s="4238" t="s">
        <v>5866</v>
      </c>
      <c r="I4" s="4239"/>
      <c r="J4" s="4238" t="s">
        <v>5867</v>
      </c>
      <c r="K4" s="4239"/>
      <c r="O4" s="4252" t="s">
        <v>1025</v>
      </c>
      <c r="P4" s="4238" t="s">
        <v>81</v>
      </c>
      <c r="Q4" s="4239"/>
      <c r="R4" s="4238" t="s">
        <v>82</v>
      </c>
      <c r="S4" s="4239"/>
    </row>
    <row r="5" spans="1:16384" ht="31.5" customHeight="1">
      <c r="A5" s="4243"/>
      <c r="B5" s="4248"/>
      <c r="C5" s="4247"/>
      <c r="D5" s="4245"/>
      <c r="E5" s="4247"/>
      <c r="F5" s="4245"/>
      <c r="G5" s="4241"/>
      <c r="H5" s="57" t="s">
        <v>1190</v>
      </c>
      <c r="I5" s="57" t="s">
        <v>5868</v>
      </c>
      <c r="J5" s="57" t="s">
        <v>1190</v>
      </c>
      <c r="K5" s="57" t="s">
        <v>5868</v>
      </c>
      <c r="O5" s="4241"/>
      <c r="P5" s="57" t="s">
        <v>1190</v>
      </c>
      <c r="Q5" s="57" t="s">
        <v>547</v>
      </c>
      <c r="R5" s="57" t="s">
        <v>1190</v>
      </c>
      <c r="S5" s="57" t="s">
        <v>547</v>
      </c>
    </row>
    <row r="6" spans="1:16384" s="63" customFormat="1" ht="25.5">
      <c r="A6" s="523">
        <v>1</v>
      </c>
      <c r="B6" s="542" t="s">
        <v>4324</v>
      </c>
      <c r="C6" s="524" t="s">
        <v>1087</v>
      </c>
      <c r="D6" s="525" t="s">
        <v>276</v>
      </c>
      <c r="E6" s="524" t="s">
        <v>972</v>
      </c>
      <c r="F6" s="525" t="s">
        <v>276</v>
      </c>
      <c r="G6" s="526">
        <v>1</v>
      </c>
      <c r="H6" s="527"/>
      <c r="I6" s="527"/>
      <c r="J6" s="527">
        <f>SUM(J7:J9)</f>
        <v>0</v>
      </c>
      <c r="K6" s="527">
        <f>SUM(K7:K9)</f>
        <v>596240.96156055434</v>
      </c>
      <c r="L6" s="62"/>
      <c r="M6" s="63">
        <v>688610.60577710834</v>
      </c>
      <c r="O6" s="4236" t="s">
        <v>30</v>
      </c>
      <c r="P6" s="4236"/>
      <c r="Q6" s="4236"/>
      <c r="R6" s="4236"/>
      <c r="S6" s="4236"/>
      <c r="T6" s="4236"/>
      <c r="U6" s="4236"/>
      <c r="V6" s="4236"/>
      <c r="W6" s="4236"/>
      <c r="X6" s="4236"/>
      <c r="Y6" s="4236"/>
    </row>
    <row r="7" spans="1:16384" ht="15.75">
      <c r="A7" s="515"/>
      <c r="B7" s="516"/>
      <c r="C7" s="517" t="s">
        <v>924</v>
      </c>
      <c r="D7" s="518" t="s">
        <v>384</v>
      </c>
      <c r="E7" s="519" t="s">
        <v>142</v>
      </c>
      <c r="F7" s="518" t="s">
        <v>384</v>
      </c>
      <c r="G7" s="520">
        <v>297.02</v>
      </c>
      <c r="H7" s="521"/>
      <c r="I7" s="522">
        <f>VLOOKUP(C7,material1,8,0)</f>
        <v>1615.2333231818177</v>
      </c>
      <c r="J7" s="522">
        <f>G7*H7</f>
        <v>0</v>
      </c>
      <c r="K7" s="522">
        <f>I7*G7</f>
        <v>479756.60165146348</v>
      </c>
      <c r="L7" s="13"/>
      <c r="O7" s="4237" t="s">
        <v>31</v>
      </c>
      <c r="P7" s="4237"/>
      <c r="Q7" s="4237"/>
      <c r="R7" s="4237"/>
      <c r="S7" s="4237"/>
      <c r="T7" s="4237"/>
      <c r="U7" s="4237"/>
      <c r="V7" s="4237"/>
      <c r="W7" s="4237"/>
      <c r="X7" s="4237"/>
      <c r="Y7" s="4237"/>
    </row>
    <row r="8" spans="1:16384" ht="15.75">
      <c r="A8" s="499"/>
      <c r="B8" s="501"/>
      <c r="C8" s="500" t="s">
        <v>1430</v>
      </c>
      <c r="D8" s="501" t="s">
        <v>276</v>
      </c>
      <c r="E8" s="502" t="s">
        <v>974</v>
      </c>
      <c r="F8" s="501" t="s">
        <v>276</v>
      </c>
      <c r="G8" s="504">
        <v>1.1100000000000001</v>
      </c>
      <c r="H8" s="497"/>
      <c r="I8" s="497">
        <f>VLOOKUP(C8,material1,8,0)</f>
        <v>103066.99090909091</v>
      </c>
      <c r="J8" s="497">
        <f>G8*H8</f>
        <v>0</v>
      </c>
      <c r="K8" s="497">
        <f>I8*G8</f>
        <v>114404.35990909091</v>
      </c>
      <c r="L8" s="13"/>
    </row>
    <row r="9" spans="1:16384" ht="18.75">
      <c r="A9" s="499"/>
      <c r="B9" s="501"/>
      <c r="C9" s="500" t="s">
        <v>352</v>
      </c>
      <c r="D9" s="501" t="s">
        <v>1591</v>
      </c>
      <c r="E9" s="502" t="s">
        <v>975</v>
      </c>
      <c r="F9" s="501" t="s">
        <v>32</v>
      </c>
      <c r="G9" s="504">
        <v>260</v>
      </c>
      <c r="H9" s="497"/>
      <c r="I9" s="497">
        <f>VLOOKUP(C9,material1,8,0)</f>
        <v>8</v>
      </c>
      <c r="J9" s="497">
        <f>G9*H9</f>
        <v>0</v>
      </c>
      <c r="K9" s="497">
        <f>I9*G9</f>
        <v>2080</v>
      </c>
      <c r="L9" s="13"/>
      <c r="Q9" s="4236" t="s">
        <v>30</v>
      </c>
      <c r="R9" s="4236"/>
      <c r="S9" s="4236"/>
      <c r="T9" s="4236"/>
      <c r="U9" s="4236"/>
      <c r="V9" s="4236"/>
      <c r="W9" s="4236"/>
      <c r="X9" s="4236"/>
      <c r="Y9" s="4236"/>
      <c r="Z9" s="4236"/>
      <c r="AA9" s="4236"/>
    </row>
    <row r="10" spans="1:16384">
      <c r="A10" s="528"/>
      <c r="B10" s="529"/>
      <c r="C10" s="530"/>
      <c r="D10" s="529"/>
      <c r="E10" s="531"/>
      <c r="F10" s="529"/>
      <c r="G10" s="532"/>
      <c r="H10" s="533"/>
      <c r="I10" s="533"/>
      <c r="J10" s="533"/>
      <c r="K10" s="533"/>
      <c r="L10" s="535"/>
      <c r="M10" s="23"/>
      <c r="N10" s="23"/>
      <c r="O10" s="23"/>
      <c r="P10" s="23"/>
      <c r="Q10" s="23"/>
      <c r="R10" s="23"/>
      <c r="S10" s="23"/>
      <c r="T10" s="23"/>
      <c r="U10" s="23"/>
      <c r="V10" s="23"/>
      <c r="W10" s="23"/>
    </row>
    <row r="11" spans="1:16384" s="63" customFormat="1" ht="15.75" hidden="1">
      <c r="A11" s="523">
        <f>A6+1</f>
        <v>2</v>
      </c>
      <c r="B11" s="525" t="s">
        <v>788</v>
      </c>
      <c r="C11" s="524" t="s">
        <v>249</v>
      </c>
      <c r="D11" s="525" t="s">
        <v>276</v>
      </c>
      <c r="E11" s="524" t="s">
        <v>250</v>
      </c>
      <c r="F11" s="525" t="s">
        <v>276</v>
      </c>
      <c r="G11" s="526">
        <v>1</v>
      </c>
      <c r="H11" s="527"/>
      <c r="I11" s="498"/>
      <c r="J11" s="527">
        <f>SUM(J12:J14)</f>
        <v>0</v>
      </c>
      <c r="K11" s="527">
        <f>SUM(K12:K14)</f>
        <v>1152431.4101865008</v>
      </c>
      <c r="L11" s="134"/>
      <c r="M11" s="135"/>
      <c r="N11" s="135"/>
      <c r="O11" s="135"/>
      <c r="P11" s="135"/>
      <c r="Q11" s="135"/>
      <c r="R11" s="135"/>
      <c r="S11" s="135"/>
      <c r="T11" s="135"/>
      <c r="U11" s="135"/>
      <c r="V11" s="135"/>
      <c r="W11" s="135"/>
    </row>
    <row r="12" spans="1:16384" ht="15.75" hidden="1">
      <c r="A12" s="515"/>
      <c r="B12" s="516">
        <v>1776</v>
      </c>
      <c r="C12" s="517" t="s">
        <v>925</v>
      </c>
      <c r="D12" s="518" t="s">
        <v>384</v>
      </c>
      <c r="E12" s="519" t="s">
        <v>973</v>
      </c>
      <c r="F12" s="518" t="s">
        <v>384</v>
      </c>
      <c r="G12" s="520">
        <f>385.04*1.8</f>
        <v>693.072</v>
      </c>
      <c r="H12" s="521"/>
      <c r="I12" s="522">
        <f>VLOOKUP(C12,material1,8,0)</f>
        <v>1506.1424140909089</v>
      </c>
      <c r="J12" s="522">
        <f>G12*H12</f>
        <v>0</v>
      </c>
      <c r="K12" s="522">
        <f>I12*G12</f>
        <v>1043865.1352188145</v>
      </c>
      <c r="L12" s="132"/>
      <c r="M12" s="23"/>
      <c r="N12" s="23"/>
      <c r="O12" s="23"/>
      <c r="P12" s="23"/>
      <c r="Q12" s="23"/>
      <c r="R12" s="23"/>
      <c r="S12" s="23"/>
      <c r="T12" s="23"/>
      <c r="U12" s="23"/>
      <c r="V12" s="23"/>
      <c r="W12" s="23"/>
    </row>
    <row r="13" spans="1:16384" ht="15.75" hidden="1">
      <c r="A13" s="499"/>
      <c r="B13" s="501"/>
      <c r="C13" s="500" t="s">
        <v>1430</v>
      </c>
      <c r="D13" s="501" t="s">
        <v>276</v>
      </c>
      <c r="E13" s="502" t="s">
        <v>974</v>
      </c>
      <c r="F13" s="501" t="s">
        <v>276</v>
      </c>
      <c r="G13" s="504">
        <f>1.09/1.055</f>
        <v>1.0331753554502372</v>
      </c>
      <c r="H13" s="497"/>
      <c r="I13" s="497">
        <f>VLOOKUP(C13,material1,8,0)</f>
        <v>103066.99090909091</v>
      </c>
      <c r="J13" s="497">
        <f>G13*H13</f>
        <v>0</v>
      </c>
      <c r="K13" s="497">
        <f>I13*G13</f>
        <v>106486.27496768636</v>
      </c>
      <c r="L13" s="132"/>
      <c r="M13" s="23"/>
      <c r="N13" s="23"/>
      <c r="O13" s="23"/>
      <c r="P13" s="23"/>
      <c r="Q13" s="23"/>
      <c r="R13" s="23"/>
      <c r="S13" s="23"/>
      <c r="T13" s="23"/>
      <c r="U13" s="23"/>
      <c r="V13" s="23"/>
      <c r="W13" s="23"/>
    </row>
    <row r="14" spans="1:16384" ht="15.75" hidden="1">
      <c r="A14" s="499"/>
      <c r="B14" s="501"/>
      <c r="C14" s="500" t="s">
        <v>352</v>
      </c>
      <c r="D14" s="501" t="s">
        <v>1591</v>
      </c>
      <c r="E14" s="502" t="s">
        <v>975</v>
      </c>
      <c r="F14" s="501" t="s">
        <v>32</v>
      </c>
      <c r="G14" s="504">
        <v>260</v>
      </c>
      <c r="H14" s="497"/>
      <c r="I14" s="497">
        <f>VLOOKUP(C14,material1,8,0)</f>
        <v>8</v>
      </c>
      <c r="J14" s="497">
        <f>G14*H14</f>
        <v>0</v>
      </c>
      <c r="K14" s="497">
        <f>I14*G14</f>
        <v>2080</v>
      </c>
      <c r="L14" s="132"/>
      <c r="M14" s="23"/>
      <c r="N14" s="23"/>
      <c r="O14" s="23"/>
      <c r="P14" s="23"/>
      <c r="Q14" s="23"/>
      <c r="R14" s="23"/>
      <c r="S14" s="23"/>
      <c r="T14" s="23"/>
      <c r="U14" s="23"/>
      <c r="V14" s="23"/>
      <c r="W14" s="23"/>
    </row>
    <row r="15" spans="1:16384" ht="15.75" hidden="1">
      <c r="A15" s="499"/>
      <c r="B15" s="501"/>
      <c r="C15" s="500"/>
      <c r="D15" s="501"/>
      <c r="E15" s="502"/>
      <c r="F15" s="501"/>
      <c r="G15" s="504"/>
      <c r="H15" s="497"/>
      <c r="I15" s="497"/>
      <c r="J15" s="497"/>
      <c r="K15" s="497"/>
      <c r="L15" s="132"/>
      <c r="M15" s="23"/>
      <c r="N15" s="23"/>
      <c r="O15" s="23"/>
      <c r="P15" s="23"/>
      <c r="Q15" s="23"/>
      <c r="R15" s="23"/>
      <c r="S15" s="23"/>
      <c r="T15" s="23"/>
      <c r="U15" s="23"/>
      <c r="V15" s="23"/>
      <c r="W15" s="23"/>
    </row>
    <row r="16" spans="1:16384" s="63" customFormat="1" ht="15.75">
      <c r="A16" s="523">
        <v>2</v>
      </c>
      <c r="B16" s="525" t="s">
        <v>1809</v>
      </c>
      <c r="C16" s="524" t="s">
        <v>1810</v>
      </c>
      <c r="D16" s="525" t="s">
        <v>276</v>
      </c>
      <c r="E16" s="524" t="s">
        <v>1811</v>
      </c>
      <c r="F16" s="525" t="s">
        <v>276</v>
      </c>
      <c r="G16" s="526">
        <v>1</v>
      </c>
      <c r="H16" s="527"/>
      <c r="I16" s="498"/>
      <c r="J16" s="527">
        <f>SUM(J17:J18)</f>
        <v>0</v>
      </c>
      <c r="K16" s="527">
        <f>SUM(K17:K18)</f>
        <v>21092280</v>
      </c>
      <c r="L16" s="536"/>
      <c r="M16" s="768"/>
      <c r="N16" s="537"/>
      <c r="O16" s="768"/>
      <c r="P16" s="537"/>
      <c r="Q16" s="768"/>
      <c r="R16" s="538"/>
      <c r="S16" s="105"/>
      <c r="T16" s="60"/>
      <c r="U16" s="105"/>
      <c r="V16" s="105"/>
      <c r="W16" s="539"/>
      <c r="X16" s="534"/>
      <c r="Y16" s="524"/>
      <c r="Z16" s="525"/>
      <c r="AA16" s="524"/>
      <c r="AB16" s="525"/>
      <c r="AC16" s="526"/>
      <c r="AD16" s="527"/>
      <c r="AE16" s="498"/>
      <c r="AF16" s="527"/>
      <c r="AG16" s="527"/>
      <c r="AH16" s="523"/>
      <c r="AI16" s="525"/>
      <c r="AJ16" s="524"/>
      <c r="AK16" s="525"/>
      <c r="AL16" s="524"/>
      <c r="AM16" s="525"/>
      <c r="AN16" s="526"/>
      <c r="AO16" s="527"/>
      <c r="AP16" s="498"/>
      <c r="AQ16" s="527"/>
      <c r="AR16" s="527"/>
      <c r="AS16" s="523"/>
      <c r="AT16" s="525"/>
      <c r="AU16" s="524"/>
      <c r="AV16" s="525"/>
      <c r="AW16" s="524"/>
      <c r="AX16" s="525"/>
      <c r="AY16" s="526"/>
      <c r="AZ16" s="527"/>
      <c r="BA16" s="498"/>
      <c r="BB16" s="527"/>
      <c r="BC16" s="527"/>
      <c r="BD16" s="523"/>
      <c r="BE16" s="525"/>
      <c r="BF16" s="524"/>
      <c r="BG16" s="525"/>
      <c r="BH16" s="524"/>
      <c r="BI16" s="525"/>
      <c r="BJ16" s="526"/>
      <c r="BK16" s="527"/>
      <c r="BL16" s="498"/>
      <c r="BM16" s="527"/>
      <c r="BN16" s="527"/>
      <c r="BO16" s="523"/>
      <c r="BP16" s="525"/>
      <c r="BQ16" s="524"/>
      <c r="BR16" s="525"/>
      <c r="BS16" s="524"/>
      <c r="BT16" s="525"/>
      <c r="BU16" s="526"/>
      <c r="BV16" s="527"/>
      <c r="BW16" s="498"/>
      <c r="BX16" s="527"/>
      <c r="BY16" s="527"/>
      <c r="BZ16" s="523"/>
      <c r="CA16" s="525"/>
      <c r="CB16" s="524"/>
      <c r="CC16" s="525"/>
      <c r="CD16" s="524"/>
      <c r="CE16" s="525"/>
      <c r="CF16" s="526"/>
      <c r="CG16" s="527"/>
      <c r="CH16" s="498"/>
      <c r="CI16" s="527"/>
      <c r="CJ16" s="527"/>
      <c r="CK16" s="523"/>
      <c r="CL16" s="525"/>
      <c r="CM16" s="524"/>
      <c r="CN16" s="525"/>
      <c r="CO16" s="524"/>
      <c r="CP16" s="525"/>
      <c r="CQ16" s="526"/>
      <c r="CR16" s="527"/>
      <c r="CS16" s="498"/>
      <c r="CT16" s="527"/>
      <c r="CU16" s="527"/>
      <c r="CV16" s="523"/>
      <c r="CW16" s="525"/>
      <c r="CX16" s="524"/>
      <c r="CY16" s="525"/>
      <c r="CZ16" s="524"/>
      <c r="DA16" s="525"/>
      <c r="DB16" s="526"/>
      <c r="DC16" s="527"/>
      <c r="DD16" s="498"/>
      <c r="DE16" s="527"/>
      <c r="DF16" s="527"/>
      <c r="DG16" s="523"/>
      <c r="DH16" s="525"/>
      <c r="DI16" s="524"/>
      <c r="DJ16" s="525"/>
      <c r="DK16" s="524"/>
      <c r="DL16" s="525"/>
      <c r="DM16" s="526"/>
      <c r="DN16" s="527"/>
      <c r="DO16" s="498"/>
      <c r="DP16" s="527"/>
      <c r="DQ16" s="527"/>
      <c r="DR16" s="523"/>
      <c r="DS16" s="525"/>
      <c r="DT16" s="524"/>
      <c r="DU16" s="525"/>
      <c r="DV16" s="524"/>
      <c r="DW16" s="525"/>
      <c r="DX16" s="526"/>
      <c r="DY16" s="527"/>
      <c r="DZ16" s="498"/>
      <c r="EA16" s="527"/>
      <c r="EB16" s="527"/>
      <c r="EC16" s="523"/>
      <c r="ED16" s="525"/>
      <c r="EE16" s="524"/>
      <c r="EF16" s="525"/>
      <c r="EG16" s="524"/>
      <c r="EH16" s="525"/>
      <c r="EI16" s="526"/>
      <c r="EJ16" s="527"/>
      <c r="EK16" s="498"/>
      <c r="EL16" s="527"/>
      <c r="EM16" s="527"/>
      <c r="EN16" s="523"/>
      <c r="EO16" s="525"/>
      <c r="EP16" s="524"/>
      <c r="EQ16" s="525"/>
      <c r="ER16" s="524"/>
      <c r="ES16" s="525"/>
      <c r="ET16" s="526"/>
      <c r="EU16" s="527"/>
      <c r="EV16" s="498"/>
      <c r="EW16" s="527"/>
      <c r="EX16" s="527"/>
      <c r="EY16" s="523"/>
      <c r="EZ16" s="525"/>
      <c r="FA16" s="524"/>
      <c r="FB16" s="525"/>
      <c r="FC16" s="524"/>
      <c r="FD16" s="525"/>
      <c r="FE16" s="526"/>
      <c r="FF16" s="527"/>
      <c r="FG16" s="498"/>
      <c r="FH16" s="527"/>
      <c r="FI16" s="527"/>
      <c r="FJ16" s="523"/>
      <c r="FK16" s="525"/>
      <c r="FL16" s="524"/>
      <c r="FM16" s="525"/>
      <c r="FN16" s="524"/>
      <c r="FO16" s="525"/>
      <c r="FP16" s="526"/>
      <c r="FQ16" s="527"/>
      <c r="FR16" s="498"/>
      <c r="FS16" s="527"/>
      <c r="FT16" s="527"/>
      <c r="FU16" s="523"/>
      <c r="FV16" s="525"/>
      <c r="FW16" s="524"/>
      <c r="FX16" s="525"/>
      <c r="FY16" s="524"/>
      <c r="FZ16" s="525"/>
      <c r="GA16" s="526"/>
      <c r="GB16" s="527"/>
      <c r="GC16" s="498"/>
      <c r="GD16" s="527"/>
      <c r="GE16" s="527"/>
      <c r="GF16" s="523"/>
      <c r="GG16" s="525"/>
      <c r="GH16" s="524"/>
      <c r="GI16" s="525"/>
      <c r="GJ16" s="524"/>
      <c r="GK16" s="525"/>
      <c r="GL16" s="526"/>
      <c r="GM16" s="527"/>
      <c r="GN16" s="498"/>
      <c r="GO16" s="527"/>
      <c r="GP16" s="527"/>
      <c r="GQ16" s="523"/>
      <c r="GR16" s="525"/>
      <c r="GS16" s="524"/>
      <c r="GT16" s="525"/>
      <c r="GU16" s="524"/>
      <c r="GV16" s="525"/>
      <c r="GW16" s="526"/>
      <c r="GX16" s="527"/>
      <c r="GY16" s="498"/>
      <c r="GZ16" s="527"/>
      <c r="HA16" s="527"/>
      <c r="HB16" s="523"/>
      <c r="HC16" s="525"/>
      <c r="HD16" s="524"/>
      <c r="HE16" s="525"/>
      <c r="HF16" s="524"/>
      <c r="HG16" s="525"/>
      <c r="HH16" s="526"/>
      <c r="HI16" s="527"/>
      <c r="HJ16" s="498"/>
      <c r="HK16" s="527"/>
      <c r="HL16" s="527"/>
      <c r="HM16" s="523"/>
      <c r="HN16" s="525"/>
      <c r="HO16" s="524"/>
      <c r="HP16" s="525"/>
      <c r="HQ16" s="524"/>
      <c r="HR16" s="525"/>
      <c r="HS16" s="526"/>
      <c r="HT16" s="527"/>
      <c r="HU16" s="498"/>
      <c r="HV16" s="527"/>
      <c r="HW16" s="527"/>
      <c r="HX16" s="523"/>
      <c r="HY16" s="525"/>
      <c r="HZ16" s="524"/>
      <c r="IA16" s="525"/>
      <c r="IB16" s="524"/>
      <c r="IC16" s="525"/>
      <c r="ID16" s="526"/>
      <c r="IE16" s="527"/>
      <c r="IF16" s="498"/>
      <c r="IG16" s="527"/>
      <c r="IH16" s="527"/>
      <c r="II16" s="523"/>
      <c r="IJ16" s="525"/>
      <c r="IK16" s="524"/>
      <c r="IL16" s="525"/>
      <c r="IM16" s="524"/>
      <c r="IN16" s="525"/>
      <c r="IO16" s="526"/>
      <c r="IP16" s="527"/>
      <c r="IQ16" s="498"/>
      <c r="IR16" s="527"/>
      <c r="IS16" s="527"/>
      <c r="IT16" s="523"/>
      <c r="IU16" s="525"/>
      <c r="IV16" s="524"/>
      <c r="IW16" s="525"/>
      <c r="IX16" s="524"/>
      <c r="IY16" s="525"/>
      <c r="IZ16" s="526"/>
      <c r="JA16" s="527"/>
      <c r="JB16" s="498"/>
      <c r="JC16" s="527"/>
      <c r="JD16" s="527"/>
      <c r="JE16" s="523"/>
      <c r="JF16" s="525"/>
      <c r="JG16" s="524"/>
      <c r="JH16" s="525"/>
      <c r="JI16" s="524"/>
      <c r="JJ16" s="525"/>
      <c r="JK16" s="526"/>
      <c r="JL16" s="527"/>
      <c r="JM16" s="498"/>
      <c r="JN16" s="527"/>
      <c r="JO16" s="527"/>
      <c r="JP16" s="523"/>
      <c r="JQ16" s="525"/>
      <c r="JR16" s="524"/>
      <c r="JS16" s="525"/>
      <c r="JT16" s="524"/>
      <c r="JU16" s="525"/>
      <c r="JV16" s="526"/>
      <c r="JW16" s="527"/>
      <c r="JX16" s="498"/>
      <c r="JY16" s="527"/>
      <c r="JZ16" s="527"/>
      <c r="KA16" s="523"/>
      <c r="KB16" s="525"/>
      <c r="KC16" s="524"/>
      <c r="KD16" s="525"/>
      <c r="KE16" s="524"/>
      <c r="KF16" s="525"/>
      <c r="KG16" s="526"/>
      <c r="KH16" s="527"/>
      <c r="KI16" s="498"/>
      <c r="KJ16" s="527"/>
      <c r="KK16" s="527"/>
      <c r="KL16" s="523"/>
      <c r="KM16" s="525"/>
      <c r="KN16" s="524"/>
      <c r="KO16" s="525"/>
      <c r="KP16" s="524"/>
      <c r="KQ16" s="525"/>
      <c r="KR16" s="526"/>
      <c r="KS16" s="527"/>
      <c r="KT16" s="498"/>
      <c r="KU16" s="527"/>
      <c r="KV16" s="527"/>
      <c r="KW16" s="523"/>
      <c r="KX16" s="525"/>
      <c r="KY16" s="524"/>
      <c r="KZ16" s="525"/>
      <c r="LA16" s="524"/>
      <c r="LB16" s="525"/>
      <c r="LC16" s="526"/>
      <c r="LD16" s="527"/>
      <c r="LE16" s="498"/>
      <c r="LF16" s="527"/>
      <c r="LG16" s="527"/>
      <c r="LH16" s="523"/>
      <c r="LI16" s="525"/>
      <c r="LJ16" s="524"/>
      <c r="LK16" s="525"/>
      <c r="LL16" s="524"/>
      <c r="LM16" s="525"/>
      <c r="LN16" s="526"/>
      <c r="LO16" s="527"/>
      <c r="LP16" s="498"/>
      <c r="LQ16" s="527"/>
      <c r="LR16" s="527"/>
      <c r="LS16" s="523"/>
      <c r="LT16" s="525"/>
      <c r="LU16" s="524"/>
      <c r="LV16" s="525"/>
      <c r="LW16" s="524"/>
      <c r="LX16" s="525"/>
      <c r="LY16" s="526"/>
      <c r="LZ16" s="527"/>
      <c r="MA16" s="498"/>
      <c r="MB16" s="527"/>
      <c r="MC16" s="527"/>
      <c r="MD16" s="523"/>
      <c r="ME16" s="525"/>
      <c r="MF16" s="524"/>
      <c r="MG16" s="525"/>
      <c r="MH16" s="524"/>
      <c r="MI16" s="525"/>
      <c r="MJ16" s="526"/>
      <c r="MK16" s="527"/>
      <c r="ML16" s="498"/>
      <c r="MM16" s="527"/>
      <c r="MN16" s="527"/>
      <c r="MO16" s="523"/>
      <c r="MP16" s="525"/>
      <c r="MQ16" s="524"/>
      <c r="MR16" s="525"/>
      <c r="MS16" s="524"/>
      <c r="MT16" s="525"/>
      <c r="MU16" s="526"/>
      <c r="MV16" s="527"/>
      <c r="MW16" s="498"/>
      <c r="MX16" s="527"/>
      <c r="MY16" s="527"/>
      <c r="MZ16" s="523"/>
      <c r="NA16" s="525"/>
      <c r="NB16" s="524"/>
      <c r="NC16" s="525"/>
      <c r="ND16" s="524"/>
      <c r="NE16" s="525"/>
      <c r="NF16" s="526"/>
      <c r="NG16" s="527"/>
      <c r="NH16" s="498"/>
      <c r="NI16" s="527"/>
      <c r="NJ16" s="527"/>
      <c r="NK16" s="523"/>
      <c r="NL16" s="525"/>
      <c r="NM16" s="524"/>
      <c r="NN16" s="525"/>
      <c r="NO16" s="524"/>
      <c r="NP16" s="525"/>
      <c r="NQ16" s="526"/>
      <c r="NR16" s="527"/>
      <c r="NS16" s="498"/>
      <c r="NT16" s="527"/>
      <c r="NU16" s="527"/>
      <c r="NV16" s="523"/>
      <c r="NW16" s="525"/>
      <c r="NX16" s="524"/>
      <c r="NY16" s="525"/>
      <c r="NZ16" s="524"/>
      <c r="OA16" s="525"/>
      <c r="OB16" s="526"/>
      <c r="OC16" s="527"/>
      <c r="OD16" s="498"/>
      <c r="OE16" s="527"/>
      <c r="OF16" s="527"/>
      <c r="OG16" s="523"/>
      <c r="OH16" s="525"/>
      <c r="OI16" s="524"/>
      <c r="OJ16" s="525"/>
      <c r="OK16" s="524"/>
      <c r="OL16" s="525"/>
      <c r="OM16" s="526"/>
      <c r="ON16" s="527"/>
      <c r="OO16" s="498"/>
      <c r="OP16" s="527"/>
      <c r="OQ16" s="527"/>
      <c r="OR16" s="523"/>
      <c r="OS16" s="525"/>
      <c r="OT16" s="524"/>
      <c r="OU16" s="525"/>
      <c r="OV16" s="524"/>
      <c r="OW16" s="525"/>
      <c r="OX16" s="526"/>
      <c r="OY16" s="527"/>
      <c r="OZ16" s="498"/>
      <c r="PA16" s="527"/>
      <c r="PB16" s="527"/>
      <c r="PC16" s="523"/>
      <c r="PD16" s="525"/>
      <c r="PE16" s="524"/>
      <c r="PF16" s="525"/>
      <c r="PG16" s="524"/>
      <c r="PH16" s="525"/>
      <c r="PI16" s="526"/>
      <c r="PJ16" s="527"/>
      <c r="PK16" s="498"/>
      <c r="PL16" s="527"/>
      <c r="PM16" s="527"/>
      <c r="PN16" s="523"/>
      <c r="PO16" s="525"/>
      <c r="PP16" s="524"/>
      <c r="PQ16" s="525"/>
      <c r="PR16" s="524"/>
      <c r="PS16" s="525"/>
      <c r="PT16" s="526"/>
      <c r="PU16" s="527"/>
      <c r="PV16" s="498"/>
      <c r="PW16" s="527"/>
      <c r="PX16" s="527"/>
      <c r="PY16" s="523"/>
      <c r="PZ16" s="525"/>
      <c r="QA16" s="524"/>
      <c r="QB16" s="525"/>
      <c r="QC16" s="524"/>
      <c r="QD16" s="525"/>
      <c r="QE16" s="526"/>
      <c r="QF16" s="527"/>
      <c r="QG16" s="498"/>
      <c r="QH16" s="527"/>
      <c r="QI16" s="527"/>
      <c r="QJ16" s="523"/>
      <c r="QK16" s="525"/>
      <c r="QL16" s="524"/>
      <c r="QM16" s="525"/>
      <c r="QN16" s="524"/>
      <c r="QO16" s="525"/>
      <c r="QP16" s="526"/>
      <c r="QQ16" s="527"/>
      <c r="QR16" s="498"/>
      <c r="QS16" s="527"/>
      <c r="QT16" s="527"/>
      <c r="QU16" s="523"/>
      <c r="QV16" s="525"/>
      <c r="QW16" s="524"/>
      <c r="QX16" s="525"/>
      <c r="QY16" s="524"/>
      <c r="QZ16" s="525"/>
      <c r="RA16" s="526"/>
      <c r="RB16" s="527"/>
      <c r="RC16" s="498"/>
      <c r="RD16" s="527"/>
      <c r="RE16" s="527"/>
      <c r="RF16" s="523"/>
      <c r="RG16" s="525"/>
      <c r="RH16" s="524"/>
      <c r="RI16" s="525"/>
      <c r="RJ16" s="524"/>
      <c r="RK16" s="525"/>
      <c r="RL16" s="526"/>
      <c r="RM16" s="527"/>
      <c r="RN16" s="498"/>
      <c r="RO16" s="527"/>
      <c r="RP16" s="527"/>
      <c r="RQ16" s="523"/>
      <c r="RR16" s="525"/>
      <c r="RS16" s="524"/>
      <c r="RT16" s="525"/>
      <c r="RU16" s="524"/>
      <c r="RV16" s="525"/>
      <c r="RW16" s="526"/>
      <c r="RX16" s="527"/>
      <c r="RY16" s="498"/>
      <c r="RZ16" s="527"/>
      <c r="SA16" s="527"/>
      <c r="SB16" s="523"/>
      <c r="SC16" s="525"/>
      <c r="SD16" s="524"/>
      <c r="SE16" s="525"/>
      <c r="SF16" s="524"/>
      <c r="SG16" s="525"/>
      <c r="SH16" s="526"/>
      <c r="SI16" s="527"/>
      <c r="SJ16" s="498"/>
      <c r="SK16" s="527"/>
      <c r="SL16" s="527"/>
      <c r="SM16" s="523"/>
      <c r="SN16" s="525"/>
      <c r="SO16" s="524"/>
      <c r="SP16" s="525"/>
      <c r="SQ16" s="524"/>
      <c r="SR16" s="525"/>
      <c r="SS16" s="526"/>
      <c r="ST16" s="527"/>
      <c r="SU16" s="498"/>
      <c r="SV16" s="527"/>
      <c r="SW16" s="527"/>
      <c r="SX16" s="523"/>
      <c r="SY16" s="525"/>
      <c r="SZ16" s="524"/>
      <c r="TA16" s="525"/>
      <c r="TB16" s="524"/>
      <c r="TC16" s="525"/>
      <c r="TD16" s="526"/>
      <c r="TE16" s="527"/>
      <c r="TF16" s="498"/>
      <c r="TG16" s="527"/>
      <c r="TH16" s="527"/>
      <c r="TI16" s="523"/>
      <c r="TJ16" s="525"/>
      <c r="TK16" s="524"/>
      <c r="TL16" s="525"/>
      <c r="TM16" s="524"/>
      <c r="TN16" s="525"/>
      <c r="TO16" s="526"/>
      <c r="TP16" s="527"/>
      <c r="TQ16" s="498"/>
      <c r="TR16" s="527"/>
      <c r="TS16" s="527"/>
      <c r="TT16" s="523"/>
      <c r="TU16" s="525"/>
      <c r="TV16" s="524"/>
      <c r="TW16" s="525"/>
      <c r="TX16" s="524"/>
      <c r="TY16" s="525"/>
      <c r="TZ16" s="526"/>
      <c r="UA16" s="527"/>
      <c r="UB16" s="498"/>
      <c r="UC16" s="527"/>
      <c r="UD16" s="527"/>
      <c r="UE16" s="523"/>
      <c r="UF16" s="525"/>
      <c r="UG16" s="524"/>
      <c r="UH16" s="525"/>
      <c r="UI16" s="524"/>
      <c r="UJ16" s="525"/>
      <c r="UK16" s="526"/>
      <c r="UL16" s="527"/>
      <c r="UM16" s="498"/>
      <c r="UN16" s="527"/>
      <c r="UO16" s="527"/>
      <c r="UP16" s="523"/>
      <c r="UQ16" s="525"/>
      <c r="UR16" s="524"/>
      <c r="US16" s="525"/>
      <c r="UT16" s="524"/>
      <c r="UU16" s="525"/>
      <c r="UV16" s="526"/>
      <c r="UW16" s="527"/>
      <c r="UX16" s="498"/>
      <c r="UY16" s="527"/>
      <c r="UZ16" s="527"/>
      <c r="VA16" s="523"/>
      <c r="VB16" s="525"/>
      <c r="VC16" s="524"/>
      <c r="VD16" s="525"/>
      <c r="VE16" s="524"/>
      <c r="VF16" s="525"/>
      <c r="VG16" s="526"/>
      <c r="VH16" s="527"/>
      <c r="VI16" s="498"/>
      <c r="VJ16" s="527"/>
      <c r="VK16" s="527"/>
      <c r="VL16" s="523"/>
      <c r="VM16" s="525"/>
      <c r="VN16" s="524"/>
      <c r="VO16" s="525"/>
      <c r="VP16" s="524"/>
      <c r="VQ16" s="525"/>
      <c r="VR16" s="526"/>
      <c r="VS16" s="527"/>
      <c r="VT16" s="498"/>
      <c r="VU16" s="527"/>
      <c r="VV16" s="527"/>
      <c r="VW16" s="523"/>
      <c r="VX16" s="525"/>
      <c r="VY16" s="524"/>
      <c r="VZ16" s="525"/>
      <c r="WA16" s="524"/>
      <c r="WB16" s="525"/>
      <c r="WC16" s="526"/>
      <c r="WD16" s="527"/>
      <c r="WE16" s="498"/>
      <c r="WF16" s="527"/>
      <c r="WG16" s="527"/>
      <c r="WH16" s="523"/>
      <c r="WI16" s="525"/>
      <c r="WJ16" s="524"/>
      <c r="WK16" s="525"/>
      <c r="WL16" s="524"/>
      <c r="WM16" s="525"/>
      <c r="WN16" s="526"/>
      <c r="WO16" s="527"/>
      <c r="WP16" s="498"/>
      <c r="WQ16" s="527"/>
      <c r="WR16" s="527"/>
      <c r="WS16" s="523"/>
      <c r="WT16" s="525"/>
      <c r="WU16" s="524"/>
      <c r="WV16" s="525"/>
      <c r="WW16" s="524"/>
      <c r="WX16" s="525"/>
      <c r="WY16" s="526"/>
      <c r="WZ16" s="527"/>
      <c r="XA16" s="498"/>
      <c r="XB16" s="527"/>
      <c r="XC16" s="527"/>
      <c r="XD16" s="523"/>
      <c r="XE16" s="525"/>
      <c r="XF16" s="524"/>
      <c r="XG16" s="525"/>
      <c r="XH16" s="524"/>
      <c r="XI16" s="525"/>
      <c r="XJ16" s="526"/>
      <c r="XK16" s="527"/>
      <c r="XL16" s="498"/>
      <c r="XM16" s="527"/>
      <c r="XN16" s="527"/>
      <c r="XO16" s="523"/>
      <c r="XP16" s="525"/>
      <c r="XQ16" s="524"/>
      <c r="XR16" s="525"/>
      <c r="XS16" s="524"/>
      <c r="XT16" s="525"/>
      <c r="XU16" s="526"/>
      <c r="XV16" s="527"/>
      <c r="XW16" s="498"/>
      <c r="XX16" s="527"/>
      <c r="XY16" s="527"/>
      <c r="XZ16" s="523"/>
      <c r="YA16" s="525"/>
      <c r="YB16" s="524"/>
      <c r="YC16" s="525"/>
      <c r="YD16" s="524"/>
      <c r="YE16" s="525"/>
      <c r="YF16" s="526"/>
      <c r="YG16" s="527"/>
      <c r="YH16" s="498"/>
      <c r="YI16" s="527"/>
      <c r="YJ16" s="527"/>
      <c r="YK16" s="523"/>
      <c r="YL16" s="525"/>
      <c r="YM16" s="524"/>
      <c r="YN16" s="525"/>
      <c r="YO16" s="524"/>
      <c r="YP16" s="525"/>
      <c r="YQ16" s="526"/>
      <c r="YR16" s="527"/>
      <c r="YS16" s="498"/>
      <c r="YT16" s="527"/>
      <c r="YU16" s="527"/>
      <c r="YV16" s="523"/>
      <c r="YW16" s="525"/>
      <c r="YX16" s="524"/>
      <c r="YY16" s="525"/>
      <c r="YZ16" s="524"/>
      <c r="ZA16" s="525"/>
      <c r="ZB16" s="526"/>
      <c r="ZC16" s="527"/>
      <c r="ZD16" s="498"/>
      <c r="ZE16" s="527"/>
      <c r="ZF16" s="527"/>
      <c r="ZG16" s="523"/>
      <c r="ZH16" s="525"/>
      <c r="ZI16" s="524"/>
      <c r="ZJ16" s="525"/>
      <c r="ZK16" s="524"/>
      <c r="ZL16" s="525"/>
      <c r="ZM16" s="526"/>
      <c r="ZN16" s="527"/>
      <c r="ZO16" s="498"/>
      <c r="ZP16" s="527"/>
      <c r="ZQ16" s="527"/>
      <c r="ZR16" s="523"/>
      <c r="ZS16" s="525"/>
      <c r="ZT16" s="524"/>
      <c r="ZU16" s="525"/>
      <c r="ZV16" s="524"/>
      <c r="ZW16" s="525"/>
      <c r="ZX16" s="526"/>
      <c r="ZY16" s="527"/>
      <c r="ZZ16" s="498"/>
      <c r="AAA16" s="527"/>
      <c r="AAB16" s="527"/>
      <c r="AAC16" s="523"/>
      <c r="AAD16" s="525"/>
      <c r="AAE16" s="524"/>
      <c r="AAF16" s="525"/>
      <c r="AAG16" s="524"/>
      <c r="AAH16" s="525"/>
      <c r="AAI16" s="526"/>
      <c r="AAJ16" s="527"/>
      <c r="AAK16" s="498"/>
      <c r="AAL16" s="527"/>
      <c r="AAM16" s="527"/>
      <c r="AAN16" s="523"/>
      <c r="AAO16" s="525"/>
      <c r="AAP16" s="524"/>
      <c r="AAQ16" s="525"/>
      <c r="AAR16" s="524"/>
      <c r="AAS16" s="525"/>
      <c r="AAT16" s="526"/>
      <c r="AAU16" s="527"/>
      <c r="AAV16" s="498"/>
      <c r="AAW16" s="527"/>
      <c r="AAX16" s="527"/>
      <c r="AAY16" s="523"/>
      <c r="AAZ16" s="525"/>
      <c r="ABA16" s="524"/>
      <c r="ABB16" s="525"/>
      <c r="ABC16" s="524"/>
      <c r="ABD16" s="525"/>
      <c r="ABE16" s="526"/>
      <c r="ABF16" s="527"/>
      <c r="ABG16" s="498"/>
      <c r="ABH16" s="527"/>
      <c r="ABI16" s="527"/>
      <c r="ABJ16" s="523"/>
      <c r="ABK16" s="525"/>
      <c r="ABL16" s="524"/>
      <c r="ABM16" s="525"/>
      <c r="ABN16" s="524"/>
      <c r="ABO16" s="525"/>
      <c r="ABP16" s="526"/>
      <c r="ABQ16" s="527"/>
      <c r="ABR16" s="498"/>
      <c r="ABS16" s="527"/>
      <c r="ABT16" s="527"/>
      <c r="ABU16" s="523"/>
      <c r="ABV16" s="525"/>
      <c r="ABW16" s="524"/>
      <c r="ABX16" s="525"/>
      <c r="ABY16" s="524"/>
      <c r="ABZ16" s="525"/>
      <c r="ACA16" s="526"/>
      <c r="ACB16" s="527"/>
      <c r="ACC16" s="498"/>
      <c r="ACD16" s="527"/>
      <c r="ACE16" s="527"/>
      <c r="ACF16" s="523"/>
      <c r="ACG16" s="525"/>
      <c r="ACH16" s="524"/>
      <c r="ACI16" s="525"/>
      <c r="ACJ16" s="524"/>
      <c r="ACK16" s="525"/>
      <c r="ACL16" s="526"/>
      <c r="ACM16" s="527"/>
      <c r="ACN16" s="498"/>
      <c r="ACO16" s="527"/>
      <c r="ACP16" s="527"/>
      <c r="ACQ16" s="523"/>
      <c r="ACR16" s="525"/>
      <c r="ACS16" s="524"/>
      <c r="ACT16" s="525"/>
      <c r="ACU16" s="524"/>
      <c r="ACV16" s="525"/>
      <c r="ACW16" s="526"/>
      <c r="ACX16" s="527"/>
      <c r="ACY16" s="498"/>
      <c r="ACZ16" s="527"/>
      <c r="ADA16" s="527"/>
      <c r="ADB16" s="523"/>
      <c r="ADC16" s="525"/>
      <c r="ADD16" s="524"/>
      <c r="ADE16" s="525"/>
      <c r="ADF16" s="524"/>
      <c r="ADG16" s="525"/>
      <c r="ADH16" s="526"/>
      <c r="ADI16" s="527"/>
      <c r="ADJ16" s="498"/>
      <c r="ADK16" s="527"/>
      <c r="ADL16" s="527"/>
      <c r="ADM16" s="523"/>
      <c r="ADN16" s="525"/>
      <c r="ADO16" s="524"/>
      <c r="ADP16" s="525"/>
      <c r="ADQ16" s="524"/>
      <c r="ADR16" s="525"/>
      <c r="ADS16" s="526"/>
      <c r="ADT16" s="527"/>
      <c r="ADU16" s="498"/>
      <c r="ADV16" s="527"/>
      <c r="ADW16" s="527"/>
      <c r="ADX16" s="523"/>
      <c r="ADY16" s="525"/>
      <c r="ADZ16" s="524"/>
      <c r="AEA16" s="525"/>
      <c r="AEB16" s="524"/>
      <c r="AEC16" s="525"/>
      <c r="AED16" s="526"/>
      <c r="AEE16" s="527"/>
      <c r="AEF16" s="498"/>
      <c r="AEG16" s="527"/>
      <c r="AEH16" s="527"/>
      <c r="AEI16" s="523"/>
      <c r="AEJ16" s="525"/>
      <c r="AEK16" s="524"/>
      <c r="AEL16" s="525"/>
      <c r="AEM16" s="524"/>
      <c r="AEN16" s="525"/>
      <c r="AEO16" s="526"/>
      <c r="AEP16" s="527"/>
      <c r="AEQ16" s="498"/>
      <c r="AER16" s="527"/>
      <c r="AES16" s="527"/>
      <c r="AET16" s="523"/>
      <c r="AEU16" s="525"/>
      <c r="AEV16" s="524"/>
      <c r="AEW16" s="525"/>
      <c r="AEX16" s="524"/>
      <c r="AEY16" s="525"/>
      <c r="AEZ16" s="526"/>
      <c r="AFA16" s="527"/>
      <c r="AFB16" s="498"/>
      <c r="AFC16" s="527"/>
      <c r="AFD16" s="527"/>
      <c r="AFE16" s="523"/>
      <c r="AFF16" s="525"/>
      <c r="AFG16" s="524"/>
      <c r="AFH16" s="525"/>
      <c r="AFI16" s="524"/>
      <c r="AFJ16" s="525"/>
      <c r="AFK16" s="526"/>
      <c r="AFL16" s="527"/>
      <c r="AFM16" s="498"/>
      <c r="AFN16" s="527"/>
      <c r="AFO16" s="527"/>
      <c r="AFP16" s="523"/>
      <c r="AFQ16" s="525"/>
      <c r="AFR16" s="524"/>
      <c r="AFS16" s="525"/>
      <c r="AFT16" s="524"/>
      <c r="AFU16" s="525"/>
      <c r="AFV16" s="526"/>
      <c r="AFW16" s="527"/>
      <c r="AFX16" s="498"/>
      <c r="AFY16" s="527"/>
      <c r="AFZ16" s="527"/>
      <c r="AGA16" s="523"/>
      <c r="AGB16" s="525"/>
      <c r="AGC16" s="524"/>
      <c r="AGD16" s="525"/>
      <c r="AGE16" s="524"/>
      <c r="AGF16" s="525"/>
      <c r="AGG16" s="526"/>
      <c r="AGH16" s="527"/>
      <c r="AGI16" s="498"/>
      <c r="AGJ16" s="527"/>
      <c r="AGK16" s="527"/>
      <c r="AGL16" s="523"/>
      <c r="AGM16" s="525"/>
      <c r="AGN16" s="524"/>
      <c r="AGO16" s="525"/>
      <c r="AGP16" s="524"/>
      <c r="AGQ16" s="525"/>
      <c r="AGR16" s="526"/>
      <c r="AGS16" s="527"/>
      <c r="AGT16" s="498"/>
      <c r="AGU16" s="527"/>
      <c r="AGV16" s="527"/>
      <c r="AGW16" s="523"/>
      <c r="AGX16" s="525"/>
      <c r="AGY16" s="524"/>
      <c r="AGZ16" s="525"/>
      <c r="AHA16" s="524"/>
      <c r="AHB16" s="525"/>
      <c r="AHC16" s="526"/>
      <c r="AHD16" s="527"/>
      <c r="AHE16" s="498"/>
      <c r="AHF16" s="527"/>
      <c r="AHG16" s="527"/>
      <c r="AHH16" s="523"/>
      <c r="AHI16" s="525"/>
      <c r="AHJ16" s="524"/>
      <c r="AHK16" s="525"/>
      <c r="AHL16" s="524"/>
      <c r="AHM16" s="525"/>
      <c r="AHN16" s="526"/>
      <c r="AHO16" s="527"/>
      <c r="AHP16" s="498"/>
      <c r="AHQ16" s="527"/>
      <c r="AHR16" s="527"/>
      <c r="AHS16" s="523"/>
      <c r="AHT16" s="525"/>
      <c r="AHU16" s="524"/>
      <c r="AHV16" s="525"/>
      <c r="AHW16" s="524"/>
      <c r="AHX16" s="525"/>
      <c r="AHY16" s="526"/>
      <c r="AHZ16" s="527"/>
      <c r="AIA16" s="498"/>
      <c r="AIB16" s="527"/>
      <c r="AIC16" s="527"/>
      <c r="AID16" s="523"/>
      <c r="AIE16" s="525"/>
      <c r="AIF16" s="524"/>
      <c r="AIG16" s="525"/>
      <c r="AIH16" s="524"/>
      <c r="AII16" s="525"/>
      <c r="AIJ16" s="526"/>
      <c r="AIK16" s="527"/>
      <c r="AIL16" s="498"/>
      <c r="AIM16" s="527"/>
      <c r="AIN16" s="527"/>
      <c r="AIO16" s="523"/>
      <c r="AIP16" s="525"/>
      <c r="AIQ16" s="524"/>
      <c r="AIR16" s="525"/>
      <c r="AIS16" s="524"/>
      <c r="AIT16" s="525"/>
      <c r="AIU16" s="526"/>
      <c r="AIV16" s="527"/>
      <c r="AIW16" s="498"/>
      <c r="AIX16" s="527"/>
      <c r="AIY16" s="527"/>
      <c r="AIZ16" s="523"/>
      <c r="AJA16" s="525"/>
      <c r="AJB16" s="524"/>
      <c r="AJC16" s="525"/>
      <c r="AJD16" s="524"/>
      <c r="AJE16" s="525"/>
      <c r="AJF16" s="526"/>
      <c r="AJG16" s="527"/>
      <c r="AJH16" s="498"/>
      <c r="AJI16" s="527"/>
      <c r="AJJ16" s="527"/>
      <c r="AJK16" s="523"/>
      <c r="AJL16" s="525"/>
      <c r="AJM16" s="524"/>
      <c r="AJN16" s="525"/>
      <c r="AJO16" s="524"/>
      <c r="AJP16" s="525"/>
      <c r="AJQ16" s="526"/>
      <c r="AJR16" s="527"/>
      <c r="AJS16" s="498"/>
      <c r="AJT16" s="527"/>
      <c r="AJU16" s="527"/>
      <c r="AJV16" s="523"/>
      <c r="AJW16" s="525"/>
      <c r="AJX16" s="524"/>
      <c r="AJY16" s="525"/>
      <c r="AJZ16" s="524"/>
      <c r="AKA16" s="525"/>
      <c r="AKB16" s="526"/>
      <c r="AKC16" s="527"/>
      <c r="AKD16" s="498"/>
      <c r="AKE16" s="527"/>
      <c r="AKF16" s="527"/>
      <c r="AKG16" s="523"/>
      <c r="AKH16" s="525"/>
      <c r="AKI16" s="524"/>
      <c r="AKJ16" s="525"/>
      <c r="AKK16" s="524"/>
      <c r="AKL16" s="525"/>
      <c r="AKM16" s="526"/>
      <c r="AKN16" s="527"/>
      <c r="AKO16" s="498"/>
      <c r="AKP16" s="527"/>
      <c r="AKQ16" s="527"/>
      <c r="AKR16" s="523"/>
      <c r="AKS16" s="525"/>
      <c r="AKT16" s="524"/>
      <c r="AKU16" s="525"/>
      <c r="AKV16" s="524"/>
      <c r="AKW16" s="525"/>
      <c r="AKX16" s="526"/>
      <c r="AKY16" s="527"/>
      <c r="AKZ16" s="498"/>
      <c r="ALA16" s="527"/>
      <c r="ALB16" s="527"/>
      <c r="ALC16" s="523"/>
      <c r="ALD16" s="525"/>
      <c r="ALE16" s="524"/>
      <c r="ALF16" s="525"/>
      <c r="ALG16" s="524"/>
      <c r="ALH16" s="525"/>
      <c r="ALI16" s="526"/>
      <c r="ALJ16" s="527"/>
      <c r="ALK16" s="498"/>
      <c r="ALL16" s="527"/>
      <c r="ALM16" s="527"/>
      <c r="ALN16" s="523"/>
      <c r="ALO16" s="525"/>
      <c r="ALP16" s="524"/>
      <c r="ALQ16" s="525"/>
      <c r="ALR16" s="524"/>
      <c r="ALS16" s="525"/>
      <c r="ALT16" s="526"/>
      <c r="ALU16" s="527"/>
      <c r="ALV16" s="498"/>
      <c r="ALW16" s="527"/>
      <c r="ALX16" s="527"/>
      <c r="ALY16" s="523"/>
      <c r="ALZ16" s="525"/>
      <c r="AMA16" s="524"/>
      <c r="AMB16" s="525"/>
      <c r="AMC16" s="524"/>
      <c r="AMD16" s="525"/>
      <c r="AME16" s="526"/>
      <c r="AMF16" s="527"/>
      <c r="AMG16" s="498"/>
      <c r="AMH16" s="527"/>
      <c r="AMI16" s="527"/>
      <c r="AMJ16" s="523"/>
      <c r="AMK16" s="525"/>
      <c r="AML16" s="524"/>
      <c r="AMM16" s="525"/>
      <c r="AMN16" s="524"/>
      <c r="AMO16" s="525"/>
      <c r="AMP16" s="526"/>
      <c r="AMQ16" s="527"/>
      <c r="AMR16" s="498"/>
      <c r="AMS16" s="527"/>
      <c r="AMT16" s="527"/>
      <c r="AMU16" s="523"/>
      <c r="AMV16" s="525"/>
      <c r="AMW16" s="524"/>
      <c r="AMX16" s="525"/>
      <c r="AMY16" s="524"/>
      <c r="AMZ16" s="525"/>
      <c r="ANA16" s="526"/>
      <c r="ANB16" s="527"/>
      <c r="ANC16" s="498"/>
      <c r="AND16" s="527"/>
      <c r="ANE16" s="527"/>
      <c r="ANF16" s="523"/>
      <c r="ANG16" s="525"/>
      <c r="ANH16" s="524"/>
      <c r="ANI16" s="525"/>
      <c r="ANJ16" s="524"/>
      <c r="ANK16" s="525"/>
      <c r="ANL16" s="526"/>
      <c r="ANM16" s="527"/>
      <c r="ANN16" s="498"/>
      <c r="ANO16" s="527"/>
      <c r="ANP16" s="527"/>
      <c r="ANQ16" s="523"/>
      <c r="ANR16" s="525"/>
      <c r="ANS16" s="524"/>
      <c r="ANT16" s="525"/>
      <c r="ANU16" s="524"/>
      <c r="ANV16" s="525"/>
      <c r="ANW16" s="526"/>
      <c r="ANX16" s="527"/>
      <c r="ANY16" s="498"/>
      <c r="ANZ16" s="527"/>
      <c r="AOA16" s="527"/>
      <c r="AOB16" s="523"/>
      <c r="AOC16" s="525"/>
      <c r="AOD16" s="524"/>
      <c r="AOE16" s="525"/>
      <c r="AOF16" s="524"/>
      <c r="AOG16" s="525"/>
      <c r="AOH16" s="526"/>
      <c r="AOI16" s="527"/>
      <c r="AOJ16" s="498"/>
      <c r="AOK16" s="527"/>
      <c r="AOL16" s="527"/>
      <c r="AOM16" s="523"/>
      <c r="AON16" s="525"/>
      <c r="AOO16" s="524"/>
      <c r="AOP16" s="525"/>
      <c r="AOQ16" s="524"/>
      <c r="AOR16" s="525"/>
      <c r="AOS16" s="526"/>
      <c r="AOT16" s="527"/>
      <c r="AOU16" s="498"/>
      <c r="AOV16" s="527"/>
      <c r="AOW16" s="527"/>
      <c r="AOX16" s="523"/>
      <c r="AOY16" s="525"/>
      <c r="AOZ16" s="524"/>
      <c r="APA16" s="525"/>
      <c r="APB16" s="524"/>
      <c r="APC16" s="525"/>
      <c r="APD16" s="526"/>
      <c r="APE16" s="527"/>
      <c r="APF16" s="498"/>
      <c r="APG16" s="527"/>
      <c r="APH16" s="527"/>
      <c r="API16" s="523"/>
      <c r="APJ16" s="525"/>
      <c r="APK16" s="524"/>
      <c r="APL16" s="525"/>
      <c r="APM16" s="524"/>
      <c r="APN16" s="525"/>
      <c r="APO16" s="526"/>
      <c r="APP16" s="527"/>
      <c r="APQ16" s="498"/>
      <c r="APR16" s="527"/>
      <c r="APS16" s="527"/>
      <c r="APT16" s="523"/>
      <c r="APU16" s="525"/>
      <c r="APV16" s="524"/>
      <c r="APW16" s="525"/>
      <c r="APX16" s="524"/>
      <c r="APY16" s="525"/>
      <c r="APZ16" s="526"/>
      <c r="AQA16" s="527"/>
      <c r="AQB16" s="498"/>
      <c r="AQC16" s="527"/>
      <c r="AQD16" s="527"/>
      <c r="AQE16" s="523"/>
      <c r="AQF16" s="525"/>
      <c r="AQG16" s="524"/>
      <c r="AQH16" s="525"/>
      <c r="AQI16" s="524"/>
      <c r="AQJ16" s="525"/>
      <c r="AQK16" s="526"/>
      <c r="AQL16" s="527"/>
      <c r="AQM16" s="498"/>
      <c r="AQN16" s="527"/>
      <c r="AQO16" s="527"/>
      <c r="AQP16" s="523"/>
      <c r="AQQ16" s="525"/>
      <c r="AQR16" s="524"/>
      <c r="AQS16" s="525"/>
      <c r="AQT16" s="524"/>
      <c r="AQU16" s="525"/>
      <c r="AQV16" s="526"/>
      <c r="AQW16" s="527"/>
      <c r="AQX16" s="498"/>
      <c r="AQY16" s="527"/>
      <c r="AQZ16" s="527"/>
      <c r="ARA16" s="523"/>
      <c r="ARB16" s="525"/>
      <c r="ARC16" s="524"/>
      <c r="ARD16" s="525"/>
      <c r="ARE16" s="524"/>
      <c r="ARF16" s="525"/>
      <c r="ARG16" s="526"/>
      <c r="ARH16" s="527"/>
      <c r="ARI16" s="498"/>
      <c r="ARJ16" s="527"/>
      <c r="ARK16" s="527"/>
      <c r="ARL16" s="523"/>
      <c r="ARM16" s="525"/>
      <c r="ARN16" s="524"/>
      <c r="ARO16" s="525"/>
      <c r="ARP16" s="524"/>
      <c r="ARQ16" s="525"/>
      <c r="ARR16" s="526"/>
      <c r="ARS16" s="527"/>
      <c r="ART16" s="498"/>
      <c r="ARU16" s="527"/>
      <c r="ARV16" s="527"/>
      <c r="ARW16" s="523"/>
      <c r="ARX16" s="525"/>
      <c r="ARY16" s="524"/>
      <c r="ARZ16" s="525"/>
      <c r="ASA16" s="524"/>
      <c r="ASB16" s="525"/>
      <c r="ASC16" s="526"/>
      <c r="ASD16" s="527"/>
      <c r="ASE16" s="498"/>
      <c r="ASF16" s="527"/>
      <c r="ASG16" s="527"/>
      <c r="ASH16" s="523"/>
      <c r="ASI16" s="525"/>
      <c r="ASJ16" s="524"/>
      <c r="ASK16" s="525"/>
      <c r="ASL16" s="524"/>
      <c r="ASM16" s="525"/>
      <c r="ASN16" s="526"/>
      <c r="ASO16" s="527"/>
      <c r="ASP16" s="498"/>
      <c r="ASQ16" s="527"/>
      <c r="ASR16" s="527"/>
      <c r="ASS16" s="523"/>
      <c r="AST16" s="525"/>
      <c r="ASU16" s="524"/>
      <c r="ASV16" s="525"/>
      <c r="ASW16" s="524"/>
      <c r="ASX16" s="525"/>
      <c r="ASY16" s="526"/>
      <c r="ASZ16" s="527"/>
      <c r="ATA16" s="498"/>
      <c r="ATB16" s="527"/>
      <c r="ATC16" s="527"/>
      <c r="ATD16" s="523"/>
      <c r="ATE16" s="525"/>
      <c r="ATF16" s="524"/>
      <c r="ATG16" s="525"/>
      <c r="ATH16" s="524"/>
      <c r="ATI16" s="525"/>
      <c r="ATJ16" s="526"/>
      <c r="ATK16" s="527"/>
      <c r="ATL16" s="498"/>
      <c r="ATM16" s="527"/>
      <c r="ATN16" s="527"/>
      <c r="ATO16" s="523"/>
      <c r="ATP16" s="525"/>
      <c r="ATQ16" s="524"/>
      <c r="ATR16" s="525"/>
      <c r="ATS16" s="524"/>
      <c r="ATT16" s="525"/>
      <c r="ATU16" s="526"/>
      <c r="ATV16" s="527"/>
      <c r="ATW16" s="498"/>
      <c r="ATX16" s="527"/>
      <c r="ATY16" s="527"/>
      <c r="ATZ16" s="523"/>
      <c r="AUA16" s="525"/>
      <c r="AUB16" s="524"/>
      <c r="AUC16" s="525"/>
      <c r="AUD16" s="524"/>
      <c r="AUE16" s="525"/>
      <c r="AUF16" s="526"/>
      <c r="AUG16" s="527"/>
      <c r="AUH16" s="498"/>
      <c r="AUI16" s="527"/>
      <c r="AUJ16" s="527"/>
      <c r="AUK16" s="523"/>
      <c r="AUL16" s="525"/>
      <c r="AUM16" s="524"/>
      <c r="AUN16" s="525"/>
      <c r="AUO16" s="524"/>
      <c r="AUP16" s="525"/>
      <c r="AUQ16" s="526"/>
      <c r="AUR16" s="527"/>
      <c r="AUS16" s="498"/>
      <c r="AUT16" s="527"/>
      <c r="AUU16" s="527"/>
      <c r="AUV16" s="523"/>
      <c r="AUW16" s="525"/>
      <c r="AUX16" s="524"/>
      <c r="AUY16" s="525"/>
      <c r="AUZ16" s="524"/>
      <c r="AVA16" s="525"/>
      <c r="AVB16" s="526"/>
      <c r="AVC16" s="527"/>
      <c r="AVD16" s="498"/>
      <c r="AVE16" s="527"/>
      <c r="AVF16" s="527"/>
      <c r="AVG16" s="523"/>
      <c r="AVH16" s="525"/>
      <c r="AVI16" s="524"/>
      <c r="AVJ16" s="525"/>
      <c r="AVK16" s="524"/>
      <c r="AVL16" s="525"/>
      <c r="AVM16" s="526"/>
      <c r="AVN16" s="527"/>
      <c r="AVO16" s="498"/>
      <c r="AVP16" s="527"/>
      <c r="AVQ16" s="527"/>
      <c r="AVR16" s="523"/>
      <c r="AVS16" s="525"/>
      <c r="AVT16" s="524"/>
      <c r="AVU16" s="525"/>
      <c r="AVV16" s="524"/>
      <c r="AVW16" s="525"/>
      <c r="AVX16" s="526"/>
      <c r="AVY16" s="527"/>
      <c r="AVZ16" s="498"/>
      <c r="AWA16" s="527"/>
      <c r="AWB16" s="527"/>
      <c r="AWC16" s="523"/>
      <c r="AWD16" s="525"/>
      <c r="AWE16" s="524"/>
      <c r="AWF16" s="525"/>
      <c r="AWG16" s="524"/>
      <c r="AWH16" s="525"/>
      <c r="AWI16" s="526"/>
      <c r="AWJ16" s="527"/>
      <c r="AWK16" s="498"/>
      <c r="AWL16" s="527"/>
      <c r="AWM16" s="527"/>
      <c r="AWN16" s="523"/>
      <c r="AWO16" s="525"/>
      <c r="AWP16" s="524"/>
      <c r="AWQ16" s="525"/>
      <c r="AWR16" s="524"/>
      <c r="AWS16" s="525"/>
      <c r="AWT16" s="526"/>
      <c r="AWU16" s="527"/>
      <c r="AWV16" s="498"/>
      <c r="AWW16" s="527"/>
      <c r="AWX16" s="527"/>
      <c r="AWY16" s="523"/>
      <c r="AWZ16" s="525"/>
      <c r="AXA16" s="524"/>
      <c r="AXB16" s="525"/>
      <c r="AXC16" s="524"/>
      <c r="AXD16" s="525"/>
      <c r="AXE16" s="526"/>
      <c r="AXF16" s="527"/>
      <c r="AXG16" s="498"/>
      <c r="AXH16" s="527"/>
      <c r="AXI16" s="527"/>
      <c r="AXJ16" s="523"/>
      <c r="AXK16" s="525"/>
      <c r="AXL16" s="524"/>
      <c r="AXM16" s="525"/>
      <c r="AXN16" s="524"/>
      <c r="AXO16" s="525"/>
      <c r="AXP16" s="526"/>
      <c r="AXQ16" s="527"/>
      <c r="AXR16" s="498"/>
      <c r="AXS16" s="527"/>
      <c r="AXT16" s="527"/>
      <c r="AXU16" s="523"/>
      <c r="AXV16" s="525"/>
      <c r="AXW16" s="524"/>
      <c r="AXX16" s="525"/>
      <c r="AXY16" s="524"/>
      <c r="AXZ16" s="525"/>
      <c r="AYA16" s="526"/>
      <c r="AYB16" s="527"/>
      <c r="AYC16" s="498"/>
      <c r="AYD16" s="527"/>
      <c r="AYE16" s="527"/>
      <c r="AYF16" s="523"/>
      <c r="AYG16" s="525"/>
      <c r="AYH16" s="524"/>
      <c r="AYI16" s="525"/>
      <c r="AYJ16" s="524"/>
      <c r="AYK16" s="525"/>
      <c r="AYL16" s="526"/>
      <c r="AYM16" s="527"/>
      <c r="AYN16" s="498"/>
      <c r="AYO16" s="527"/>
      <c r="AYP16" s="527"/>
      <c r="AYQ16" s="523"/>
      <c r="AYR16" s="525"/>
      <c r="AYS16" s="524"/>
      <c r="AYT16" s="525"/>
      <c r="AYU16" s="524"/>
      <c r="AYV16" s="525"/>
      <c r="AYW16" s="526"/>
      <c r="AYX16" s="527"/>
      <c r="AYY16" s="498"/>
      <c r="AYZ16" s="527"/>
      <c r="AZA16" s="527"/>
      <c r="AZB16" s="523"/>
      <c r="AZC16" s="525"/>
      <c r="AZD16" s="524"/>
      <c r="AZE16" s="525"/>
      <c r="AZF16" s="524"/>
      <c r="AZG16" s="525"/>
      <c r="AZH16" s="526"/>
      <c r="AZI16" s="527"/>
      <c r="AZJ16" s="498"/>
      <c r="AZK16" s="527"/>
      <c r="AZL16" s="527"/>
      <c r="AZM16" s="523"/>
      <c r="AZN16" s="525"/>
      <c r="AZO16" s="524"/>
      <c r="AZP16" s="525"/>
      <c r="AZQ16" s="524"/>
      <c r="AZR16" s="525"/>
      <c r="AZS16" s="526"/>
      <c r="AZT16" s="527"/>
      <c r="AZU16" s="498"/>
      <c r="AZV16" s="527"/>
      <c r="AZW16" s="527"/>
      <c r="AZX16" s="523"/>
      <c r="AZY16" s="525"/>
      <c r="AZZ16" s="524"/>
      <c r="BAA16" s="525"/>
      <c r="BAB16" s="524"/>
      <c r="BAC16" s="525"/>
      <c r="BAD16" s="526"/>
      <c r="BAE16" s="527"/>
      <c r="BAF16" s="498"/>
      <c r="BAG16" s="527"/>
      <c r="BAH16" s="527"/>
      <c r="BAI16" s="523"/>
      <c r="BAJ16" s="525"/>
      <c r="BAK16" s="524"/>
      <c r="BAL16" s="525"/>
      <c r="BAM16" s="524"/>
      <c r="BAN16" s="525"/>
      <c r="BAO16" s="526"/>
      <c r="BAP16" s="527"/>
      <c r="BAQ16" s="498"/>
      <c r="BAR16" s="527"/>
      <c r="BAS16" s="527"/>
      <c r="BAT16" s="523"/>
      <c r="BAU16" s="525"/>
      <c r="BAV16" s="524"/>
      <c r="BAW16" s="525"/>
      <c r="BAX16" s="524"/>
      <c r="BAY16" s="525"/>
      <c r="BAZ16" s="526"/>
      <c r="BBA16" s="527"/>
      <c r="BBB16" s="498"/>
      <c r="BBC16" s="527"/>
      <c r="BBD16" s="527"/>
      <c r="BBE16" s="523"/>
      <c r="BBF16" s="525"/>
      <c r="BBG16" s="524"/>
      <c r="BBH16" s="525"/>
      <c r="BBI16" s="524"/>
      <c r="BBJ16" s="525"/>
      <c r="BBK16" s="526"/>
      <c r="BBL16" s="527"/>
      <c r="BBM16" s="498"/>
      <c r="BBN16" s="527"/>
      <c r="BBO16" s="527"/>
      <c r="BBP16" s="523"/>
      <c r="BBQ16" s="525"/>
      <c r="BBR16" s="524"/>
      <c r="BBS16" s="525"/>
      <c r="BBT16" s="524"/>
      <c r="BBU16" s="525"/>
      <c r="BBV16" s="526"/>
      <c r="BBW16" s="527"/>
      <c r="BBX16" s="498"/>
      <c r="BBY16" s="527"/>
      <c r="BBZ16" s="527"/>
      <c r="BCA16" s="523"/>
      <c r="BCB16" s="525"/>
      <c r="BCC16" s="524"/>
      <c r="BCD16" s="525"/>
      <c r="BCE16" s="524"/>
      <c r="BCF16" s="525"/>
      <c r="BCG16" s="526"/>
      <c r="BCH16" s="527"/>
      <c r="BCI16" s="498"/>
      <c r="BCJ16" s="527"/>
      <c r="BCK16" s="527"/>
      <c r="BCL16" s="523"/>
      <c r="BCM16" s="525"/>
      <c r="BCN16" s="524"/>
      <c r="BCO16" s="525"/>
      <c r="BCP16" s="524"/>
      <c r="BCQ16" s="525"/>
      <c r="BCR16" s="526"/>
      <c r="BCS16" s="527"/>
      <c r="BCT16" s="498"/>
      <c r="BCU16" s="527"/>
      <c r="BCV16" s="527"/>
      <c r="BCW16" s="523"/>
      <c r="BCX16" s="525"/>
      <c r="BCY16" s="524"/>
      <c r="BCZ16" s="525"/>
      <c r="BDA16" s="524"/>
      <c r="BDB16" s="525"/>
      <c r="BDC16" s="526"/>
      <c r="BDD16" s="527"/>
      <c r="BDE16" s="498"/>
      <c r="BDF16" s="527"/>
      <c r="BDG16" s="527"/>
      <c r="BDH16" s="523"/>
      <c r="BDI16" s="525"/>
      <c r="BDJ16" s="524"/>
      <c r="BDK16" s="525"/>
      <c r="BDL16" s="524"/>
      <c r="BDM16" s="525"/>
      <c r="BDN16" s="526"/>
      <c r="BDO16" s="527"/>
      <c r="BDP16" s="498"/>
      <c r="BDQ16" s="527"/>
      <c r="BDR16" s="527"/>
      <c r="BDS16" s="523"/>
      <c r="BDT16" s="525"/>
      <c r="BDU16" s="524"/>
      <c r="BDV16" s="525"/>
      <c r="BDW16" s="524"/>
      <c r="BDX16" s="525"/>
      <c r="BDY16" s="526"/>
      <c r="BDZ16" s="527"/>
      <c r="BEA16" s="498"/>
      <c r="BEB16" s="527"/>
      <c r="BEC16" s="527"/>
      <c r="BED16" s="523"/>
      <c r="BEE16" s="525"/>
      <c r="BEF16" s="524"/>
      <c r="BEG16" s="525"/>
      <c r="BEH16" s="524"/>
      <c r="BEI16" s="525"/>
      <c r="BEJ16" s="526"/>
      <c r="BEK16" s="527"/>
      <c r="BEL16" s="498"/>
      <c r="BEM16" s="527"/>
      <c r="BEN16" s="527"/>
      <c r="BEO16" s="523"/>
      <c r="BEP16" s="525"/>
      <c r="BEQ16" s="524"/>
      <c r="BER16" s="525"/>
      <c r="BES16" s="524"/>
      <c r="BET16" s="525"/>
      <c r="BEU16" s="526"/>
      <c r="BEV16" s="527"/>
      <c r="BEW16" s="498"/>
      <c r="BEX16" s="527"/>
      <c r="BEY16" s="527"/>
      <c r="BEZ16" s="523"/>
      <c r="BFA16" s="525"/>
      <c r="BFB16" s="524"/>
      <c r="BFC16" s="525"/>
      <c r="BFD16" s="524"/>
      <c r="BFE16" s="525"/>
      <c r="BFF16" s="526"/>
      <c r="BFG16" s="527"/>
      <c r="BFH16" s="498"/>
      <c r="BFI16" s="527"/>
      <c r="BFJ16" s="527"/>
      <c r="BFK16" s="523"/>
      <c r="BFL16" s="525"/>
      <c r="BFM16" s="524"/>
      <c r="BFN16" s="525"/>
      <c r="BFO16" s="524"/>
      <c r="BFP16" s="525"/>
      <c r="BFQ16" s="526"/>
      <c r="BFR16" s="527"/>
      <c r="BFS16" s="498"/>
      <c r="BFT16" s="527"/>
      <c r="BFU16" s="527"/>
      <c r="BFV16" s="523"/>
      <c r="BFW16" s="525"/>
      <c r="BFX16" s="524"/>
      <c r="BFY16" s="525"/>
      <c r="BFZ16" s="524"/>
      <c r="BGA16" s="525"/>
      <c r="BGB16" s="526"/>
      <c r="BGC16" s="527"/>
      <c r="BGD16" s="498"/>
      <c r="BGE16" s="527"/>
      <c r="BGF16" s="527"/>
      <c r="BGG16" s="523"/>
      <c r="BGH16" s="525"/>
      <c r="BGI16" s="524"/>
      <c r="BGJ16" s="525"/>
      <c r="BGK16" s="524"/>
      <c r="BGL16" s="525"/>
      <c r="BGM16" s="526"/>
      <c r="BGN16" s="527"/>
      <c r="BGO16" s="498"/>
      <c r="BGP16" s="527"/>
      <c r="BGQ16" s="527"/>
      <c r="BGR16" s="523"/>
      <c r="BGS16" s="525"/>
      <c r="BGT16" s="524"/>
      <c r="BGU16" s="525"/>
      <c r="BGV16" s="524"/>
      <c r="BGW16" s="525"/>
      <c r="BGX16" s="526"/>
      <c r="BGY16" s="527"/>
      <c r="BGZ16" s="498"/>
      <c r="BHA16" s="527"/>
      <c r="BHB16" s="527"/>
      <c r="BHC16" s="523"/>
      <c r="BHD16" s="525"/>
      <c r="BHE16" s="524"/>
      <c r="BHF16" s="525"/>
      <c r="BHG16" s="524"/>
      <c r="BHH16" s="525"/>
      <c r="BHI16" s="526"/>
      <c r="BHJ16" s="527"/>
      <c r="BHK16" s="498"/>
      <c r="BHL16" s="527"/>
      <c r="BHM16" s="527"/>
      <c r="BHN16" s="523"/>
      <c r="BHO16" s="525"/>
      <c r="BHP16" s="524"/>
      <c r="BHQ16" s="525"/>
      <c r="BHR16" s="524"/>
      <c r="BHS16" s="525"/>
      <c r="BHT16" s="526"/>
      <c r="BHU16" s="527"/>
      <c r="BHV16" s="498"/>
      <c r="BHW16" s="527"/>
      <c r="BHX16" s="527"/>
      <c r="BHY16" s="523"/>
      <c r="BHZ16" s="525"/>
      <c r="BIA16" s="524"/>
      <c r="BIB16" s="525"/>
      <c r="BIC16" s="524"/>
      <c r="BID16" s="525"/>
      <c r="BIE16" s="526"/>
      <c r="BIF16" s="527"/>
      <c r="BIG16" s="498"/>
      <c r="BIH16" s="527"/>
      <c r="BII16" s="527"/>
      <c r="BIJ16" s="523"/>
      <c r="BIK16" s="525"/>
      <c r="BIL16" s="524"/>
      <c r="BIM16" s="525"/>
      <c r="BIN16" s="524"/>
      <c r="BIO16" s="525"/>
      <c r="BIP16" s="526"/>
      <c r="BIQ16" s="527"/>
      <c r="BIR16" s="498"/>
      <c r="BIS16" s="527"/>
      <c r="BIT16" s="527"/>
      <c r="BIU16" s="523"/>
      <c r="BIV16" s="525"/>
      <c r="BIW16" s="524"/>
      <c r="BIX16" s="525"/>
      <c r="BIY16" s="524"/>
      <c r="BIZ16" s="525"/>
      <c r="BJA16" s="526"/>
      <c r="BJB16" s="527"/>
      <c r="BJC16" s="498"/>
      <c r="BJD16" s="527"/>
      <c r="BJE16" s="527"/>
      <c r="BJF16" s="523"/>
      <c r="BJG16" s="525"/>
      <c r="BJH16" s="524"/>
      <c r="BJI16" s="525"/>
      <c r="BJJ16" s="524"/>
      <c r="BJK16" s="525"/>
      <c r="BJL16" s="526"/>
      <c r="BJM16" s="527"/>
      <c r="BJN16" s="498"/>
      <c r="BJO16" s="527"/>
      <c r="BJP16" s="527"/>
      <c r="BJQ16" s="523"/>
      <c r="BJR16" s="525"/>
      <c r="BJS16" s="524"/>
      <c r="BJT16" s="525"/>
      <c r="BJU16" s="524"/>
      <c r="BJV16" s="525"/>
      <c r="BJW16" s="526"/>
      <c r="BJX16" s="527"/>
      <c r="BJY16" s="498"/>
      <c r="BJZ16" s="527"/>
      <c r="BKA16" s="527"/>
      <c r="BKB16" s="523"/>
      <c r="BKC16" s="525"/>
      <c r="BKD16" s="524"/>
      <c r="BKE16" s="525"/>
      <c r="BKF16" s="524"/>
      <c r="BKG16" s="525"/>
      <c r="BKH16" s="526"/>
      <c r="BKI16" s="527"/>
      <c r="BKJ16" s="498"/>
      <c r="BKK16" s="527"/>
      <c r="BKL16" s="527"/>
      <c r="BKM16" s="523"/>
      <c r="BKN16" s="525"/>
      <c r="BKO16" s="524"/>
      <c r="BKP16" s="525"/>
      <c r="BKQ16" s="524"/>
      <c r="BKR16" s="525"/>
      <c r="BKS16" s="526"/>
      <c r="BKT16" s="527"/>
      <c r="BKU16" s="498"/>
      <c r="BKV16" s="527"/>
      <c r="BKW16" s="527"/>
      <c r="BKX16" s="523"/>
      <c r="BKY16" s="525"/>
      <c r="BKZ16" s="524"/>
      <c r="BLA16" s="525"/>
      <c r="BLB16" s="524"/>
      <c r="BLC16" s="525"/>
      <c r="BLD16" s="526"/>
      <c r="BLE16" s="527"/>
      <c r="BLF16" s="498"/>
      <c r="BLG16" s="527"/>
      <c r="BLH16" s="527"/>
      <c r="BLI16" s="523"/>
      <c r="BLJ16" s="525"/>
      <c r="BLK16" s="524"/>
      <c r="BLL16" s="525"/>
      <c r="BLM16" s="524"/>
      <c r="BLN16" s="525"/>
      <c r="BLO16" s="526"/>
      <c r="BLP16" s="527"/>
      <c r="BLQ16" s="498"/>
      <c r="BLR16" s="527"/>
      <c r="BLS16" s="527"/>
      <c r="BLT16" s="523"/>
      <c r="BLU16" s="525"/>
      <c r="BLV16" s="524"/>
      <c r="BLW16" s="525"/>
      <c r="BLX16" s="524"/>
      <c r="BLY16" s="525"/>
      <c r="BLZ16" s="526"/>
      <c r="BMA16" s="527"/>
      <c r="BMB16" s="498"/>
      <c r="BMC16" s="527"/>
      <c r="BMD16" s="527"/>
      <c r="BME16" s="523"/>
      <c r="BMF16" s="525"/>
      <c r="BMG16" s="524"/>
      <c r="BMH16" s="525"/>
      <c r="BMI16" s="524"/>
      <c r="BMJ16" s="525"/>
      <c r="BMK16" s="526"/>
      <c r="BML16" s="527"/>
      <c r="BMM16" s="498"/>
      <c r="BMN16" s="527"/>
      <c r="BMO16" s="527"/>
      <c r="BMP16" s="523"/>
      <c r="BMQ16" s="525"/>
      <c r="BMR16" s="524"/>
      <c r="BMS16" s="525"/>
      <c r="BMT16" s="524"/>
      <c r="BMU16" s="525"/>
      <c r="BMV16" s="526"/>
      <c r="BMW16" s="527"/>
      <c r="BMX16" s="498"/>
      <c r="BMY16" s="527"/>
      <c r="BMZ16" s="527"/>
      <c r="BNA16" s="523"/>
      <c r="BNB16" s="525"/>
      <c r="BNC16" s="524"/>
      <c r="BND16" s="525"/>
      <c r="BNE16" s="524"/>
      <c r="BNF16" s="525"/>
      <c r="BNG16" s="526"/>
      <c r="BNH16" s="527"/>
      <c r="BNI16" s="498"/>
      <c r="BNJ16" s="527"/>
      <c r="BNK16" s="527"/>
      <c r="BNL16" s="523"/>
      <c r="BNM16" s="525"/>
      <c r="BNN16" s="524"/>
      <c r="BNO16" s="525"/>
      <c r="BNP16" s="524"/>
      <c r="BNQ16" s="525"/>
      <c r="BNR16" s="526"/>
      <c r="BNS16" s="527"/>
      <c r="BNT16" s="498"/>
      <c r="BNU16" s="527"/>
      <c r="BNV16" s="527"/>
      <c r="BNW16" s="523"/>
      <c r="BNX16" s="525"/>
      <c r="BNY16" s="524"/>
      <c r="BNZ16" s="525"/>
      <c r="BOA16" s="524"/>
      <c r="BOB16" s="525"/>
      <c r="BOC16" s="526"/>
      <c r="BOD16" s="527"/>
      <c r="BOE16" s="498"/>
      <c r="BOF16" s="527"/>
      <c r="BOG16" s="527"/>
      <c r="BOH16" s="523"/>
      <c r="BOI16" s="525"/>
      <c r="BOJ16" s="524"/>
      <c r="BOK16" s="525"/>
      <c r="BOL16" s="524"/>
      <c r="BOM16" s="525"/>
      <c r="BON16" s="526"/>
      <c r="BOO16" s="527"/>
      <c r="BOP16" s="498"/>
      <c r="BOQ16" s="527"/>
      <c r="BOR16" s="527"/>
      <c r="BOS16" s="523"/>
      <c r="BOT16" s="525"/>
      <c r="BOU16" s="524"/>
      <c r="BOV16" s="525"/>
      <c r="BOW16" s="524"/>
      <c r="BOX16" s="525"/>
      <c r="BOY16" s="526"/>
      <c r="BOZ16" s="527"/>
      <c r="BPA16" s="498"/>
      <c r="BPB16" s="527"/>
      <c r="BPC16" s="527"/>
      <c r="BPD16" s="523"/>
      <c r="BPE16" s="525"/>
      <c r="BPF16" s="524"/>
      <c r="BPG16" s="525"/>
      <c r="BPH16" s="524"/>
      <c r="BPI16" s="525"/>
      <c r="BPJ16" s="526"/>
      <c r="BPK16" s="527"/>
      <c r="BPL16" s="498"/>
      <c r="BPM16" s="527"/>
      <c r="BPN16" s="527"/>
      <c r="BPO16" s="523"/>
      <c r="BPP16" s="525"/>
      <c r="BPQ16" s="524"/>
      <c r="BPR16" s="525"/>
      <c r="BPS16" s="524"/>
      <c r="BPT16" s="525"/>
      <c r="BPU16" s="526"/>
      <c r="BPV16" s="527"/>
      <c r="BPW16" s="498"/>
      <c r="BPX16" s="527"/>
      <c r="BPY16" s="527"/>
      <c r="BPZ16" s="523"/>
      <c r="BQA16" s="525"/>
      <c r="BQB16" s="524"/>
      <c r="BQC16" s="525"/>
      <c r="BQD16" s="524"/>
      <c r="BQE16" s="525"/>
      <c r="BQF16" s="526"/>
      <c r="BQG16" s="527"/>
      <c r="BQH16" s="498"/>
      <c r="BQI16" s="527"/>
      <c r="BQJ16" s="527"/>
      <c r="BQK16" s="523"/>
      <c r="BQL16" s="525"/>
      <c r="BQM16" s="524"/>
      <c r="BQN16" s="525"/>
      <c r="BQO16" s="524"/>
      <c r="BQP16" s="525"/>
      <c r="BQQ16" s="526"/>
      <c r="BQR16" s="527"/>
      <c r="BQS16" s="498"/>
      <c r="BQT16" s="527"/>
      <c r="BQU16" s="527"/>
      <c r="BQV16" s="523"/>
      <c r="BQW16" s="525"/>
      <c r="BQX16" s="524"/>
      <c r="BQY16" s="525"/>
      <c r="BQZ16" s="524"/>
      <c r="BRA16" s="525"/>
      <c r="BRB16" s="526"/>
      <c r="BRC16" s="527"/>
      <c r="BRD16" s="498"/>
      <c r="BRE16" s="527"/>
      <c r="BRF16" s="527"/>
      <c r="BRG16" s="523"/>
      <c r="BRH16" s="525"/>
      <c r="BRI16" s="524"/>
      <c r="BRJ16" s="525"/>
      <c r="BRK16" s="524"/>
      <c r="BRL16" s="525"/>
      <c r="BRM16" s="526"/>
      <c r="BRN16" s="527"/>
      <c r="BRO16" s="498"/>
      <c r="BRP16" s="527"/>
      <c r="BRQ16" s="527"/>
      <c r="BRR16" s="523"/>
      <c r="BRS16" s="525"/>
      <c r="BRT16" s="524"/>
      <c r="BRU16" s="525"/>
      <c r="BRV16" s="524"/>
      <c r="BRW16" s="525"/>
      <c r="BRX16" s="526"/>
      <c r="BRY16" s="527"/>
      <c r="BRZ16" s="498"/>
      <c r="BSA16" s="527"/>
      <c r="BSB16" s="527"/>
      <c r="BSC16" s="523"/>
      <c r="BSD16" s="525"/>
      <c r="BSE16" s="524"/>
      <c r="BSF16" s="525"/>
      <c r="BSG16" s="524"/>
      <c r="BSH16" s="525"/>
      <c r="BSI16" s="526"/>
      <c r="BSJ16" s="527"/>
      <c r="BSK16" s="498"/>
      <c r="BSL16" s="527"/>
      <c r="BSM16" s="527"/>
      <c r="BSN16" s="523"/>
      <c r="BSO16" s="525"/>
      <c r="BSP16" s="524"/>
      <c r="BSQ16" s="525"/>
      <c r="BSR16" s="524"/>
      <c r="BSS16" s="525"/>
      <c r="BST16" s="526"/>
      <c r="BSU16" s="527"/>
      <c r="BSV16" s="498"/>
      <c r="BSW16" s="527"/>
      <c r="BSX16" s="527"/>
      <c r="BSY16" s="523"/>
      <c r="BSZ16" s="525"/>
      <c r="BTA16" s="524"/>
      <c r="BTB16" s="525"/>
      <c r="BTC16" s="524"/>
      <c r="BTD16" s="525"/>
      <c r="BTE16" s="526"/>
      <c r="BTF16" s="527"/>
      <c r="BTG16" s="498"/>
      <c r="BTH16" s="527"/>
      <c r="BTI16" s="527"/>
      <c r="BTJ16" s="523"/>
      <c r="BTK16" s="525"/>
      <c r="BTL16" s="524"/>
      <c r="BTM16" s="525"/>
      <c r="BTN16" s="524"/>
      <c r="BTO16" s="525"/>
      <c r="BTP16" s="526"/>
      <c r="BTQ16" s="527"/>
      <c r="BTR16" s="498"/>
      <c r="BTS16" s="527"/>
      <c r="BTT16" s="527"/>
      <c r="BTU16" s="523"/>
      <c r="BTV16" s="525"/>
      <c r="BTW16" s="524"/>
      <c r="BTX16" s="525"/>
      <c r="BTY16" s="524"/>
      <c r="BTZ16" s="525"/>
      <c r="BUA16" s="526"/>
      <c r="BUB16" s="527"/>
      <c r="BUC16" s="498"/>
      <c r="BUD16" s="527"/>
      <c r="BUE16" s="527"/>
      <c r="BUF16" s="523"/>
      <c r="BUG16" s="525"/>
      <c r="BUH16" s="524"/>
      <c r="BUI16" s="525"/>
      <c r="BUJ16" s="524"/>
      <c r="BUK16" s="525"/>
      <c r="BUL16" s="526"/>
      <c r="BUM16" s="527"/>
      <c r="BUN16" s="498"/>
      <c r="BUO16" s="527"/>
      <c r="BUP16" s="527"/>
      <c r="BUQ16" s="523"/>
      <c r="BUR16" s="525"/>
      <c r="BUS16" s="524"/>
      <c r="BUT16" s="525"/>
      <c r="BUU16" s="524"/>
      <c r="BUV16" s="525"/>
      <c r="BUW16" s="526"/>
      <c r="BUX16" s="527"/>
      <c r="BUY16" s="498"/>
      <c r="BUZ16" s="527"/>
      <c r="BVA16" s="527"/>
      <c r="BVB16" s="523"/>
      <c r="BVC16" s="525"/>
      <c r="BVD16" s="524"/>
      <c r="BVE16" s="525"/>
      <c r="BVF16" s="524"/>
      <c r="BVG16" s="525"/>
      <c r="BVH16" s="526"/>
      <c r="BVI16" s="527"/>
      <c r="BVJ16" s="498"/>
      <c r="BVK16" s="527"/>
      <c r="BVL16" s="527"/>
      <c r="BVM16" s="523"/>
      <c r="BVN16" s="525"/>
      <c r="BVO16" s="524"/>
      <c r="BVP16" s="525"/>
      <c r="BVQ16" s="524"/>
      <c r="BVR16" s="525"/>
      <c r="BVS16" s="526"/>
      <c r="BVT16" s="527"/>
      <c r="BVU16" s="498"/>
      <c r="BVV16" s="527"/>
      <c r="BVW16" s="527"/>
      <c r="BVX16" s="523"/>
      <c r="BVY16" s="525"/>
      <c r="BVZ16" s="524"/>
      <c r="BWA16" s="525"/>
      <c r="BWB16" s="524"/>
      <c r="BWC16" s="525"/>
      <c r="BWD16" s="526"/>
      <c r="BWE16" s="527"/>
      <c r="BWF16" s="498"/>
      <c r="BWG16" s="527"/>
      <c r="BWH16" s="527"/>
      <c r="BWI16" s="523"/>
      <c r="BWJ16" s="525"/>
      <c r="BWK16" s="524"/>
      <c r="BWL16" s="525"/>
      <c r="BWM16" s="524"/>
      <c r="BWN16" s="525"/>
      <c r="BWO16" s="526"/>
      <c r="BWP16" s="527"/>
      <c r="BWQ16" s="498"/>
      <c r="BWR16" s="527"/>
      <c r="BWS16" s="527"/>
      <c r="BWT16" s="523"/>
      <c r="BWU16" s="525"/>
      <c r="BWV16" s="524"/>
      <c r="BWW16" s="525"/>
      <c r="BWX16" s="524"/>
      <c r="BWY16" s="525"/>
      <c r="BWZ16" s="526"/>
      <c r="BXA16" s="527"/>
      <c r="BXB16" s="498"/>
      <c r="BXC16" s="527"/>
      <c r="BXD16" s="527"/>
      <c r="BXE16" s="523"/>
      <c r="BXF16" s="525"/>
      <c r="BXG16" s="524"/>
      <c r="BXH16" s="525"/>
      <c r="BXI16" s="524"/>
      <c r="BXJ16" s="525"/>
      <c r="BXK16" s="526"/>
      <c r="BXL16" s="527"/>
      <c r="BXM16" s="498"/>
      <c r="BXN16" s="527"/>
      <c r="BXO16" s="527"/>
      <c r="BXP16" s="523"/>
      <c r="BXQ16" s="525"/>
      <c r="BXR16" s="524"/>
      <c r="BXS16" s="525"/>
      <c r="BXT16" s="524"/>
      <c r="BXU16" s="525"/>
      <c r="BXV16" s="526"/>
      <c r="BXW16" s="527"/>
      <c r="BXX16" s="498"/>
      <c r="BXY16" s="527"/>
      <c r="BXZ16" s="527"/>
      <c r="BYA16" s="523"/>
      <c r="BYB16" s="525"/>
      <c r="BYC16" s="524"/>
      <c r="BYD16" s="525"/>
      <c r="BYE16" s="524"/>
      <c r="BYF16" s="525"/>
      <c r="BYG16" s="526"/>
      <c r="BYH16" s="527"/>
      <c r="BYI16" s="498"/>
      <c r="BYJ16" s="527"/>
      <c r="BYK16" s="527"/>
      <c r="BYL16" s="523"/>
      <c r="BYM16" s="525"/>
      <c r="BYN16" s="524"/>
      <c r="BYO16" s="525"/>
      <c r="BYP16" s="524"/>
      <c r="BYQ16" s="525"/>
      <c r="BYR16" s="526"/>
      <c r="BYS16" s="527"/>
      <c r="BYT16" s="498"/>
      <c r="BYU16" s="527"/>
      <c r="BYV16" s="527"/>
      <c r="BYW16" s="523"/>
      <c r="BYX16" s="525"/>
      <c r="BYY16" s="524"/>
      <c r="BYZ16" s="525"/>
      <c r="BZA16" s="524"/>
      <c r="BZB16" s="525"/>
      <c r="BZC16" s="526"/>
      <c r="BZD16" s="527"/>
      <c r="BZE16" s="498"/>
      <c r="BZF16" s="527"/>
      <c r="BZG16" s="527"/>
      <c r="BZH16" s="523"/>
      <c r="BZI16" s="525"/>
      <c r="BZJ16" s="524"/>
      <c r="BZK16" s="525"/>
      <c r="BZL16" s="524"/>
      <c r="BZM16" s="525"/>
      <c r="BZN16" s="526"/>
      <c r="BZO16" s="527"/>
      <c r="BZP16" s="498"/>
      <c r="BZQ16" s="527"/>
      <c r="BZR16" s="527"/>
      <c r="BZS16" s="523"/>
      <c r="BZT16" s="525"/>
      <c r="BZU16" s="524"/>
      <c r="BZV16" s="525"/>
      <c r="BZW16" s="524"/>
      <c r="BZX16" s="525"/>
      <c r="BZY16" s="526"/>
      <c r="BZZ16" s="527"/>
      <c r="CAA16" s="498"/>
      <c r="CAB16" s="527"/>
      <c r="CAC16" s="527"/>
      <c r="CAD16" s="523"/>
      <c r="CAE16" s="525"/>
      <c r="CAF16" s="524"/>
      <c r="CAG16" s="525"/>
      <c r="CAH16" s="524"/>
      <c r="CAI16" s="525"/>
      <c r="CAJ16" s="526"/>
      <c r="CAK16" s="527"/>
      <c r="CAL16" s="498"/>
      <c r="CAM16" s="527"/>
      <c r="CAN16" s="527"/>
      <c r="CAO16" s="523"/>
      <c r="CAP16" s="525"/>
      <c r="CAQ16" s="524"/>
      <c r="CAR16" s="525"/>
      <c r="CAS16" s="524"/>
      <c r="CAT16" s="525"/>
      <c r="CAU16" s="526"/>
      <c r="CAV16" s="527"/>
      <c r="CAW16" s="498"/>
      <c r="CAX16" s="527"/>
      <c r="CAY16" s="527"/>
      <c r="CAZ16" s="523"/>
      <c r="CBA16" s="525"/>
      <c r="CBB16" s="524"/>
      <c r="CBC16" s="525"/>
      <c r="CBD16" s="524"/>
      <c r="CBE16" s="525"/>
      <c r="CBF16" s="526"/>
      <c r="CBG16" s="527"/>
      <c r="CBH16" s="498"/>
      <c r="CBI16" s="527"/>
      <c r="CBJ16" s="527"/>
      <c r="CBK16" s="523"/>
      <c r="CBL16" s="525"/>
      <c r="CBM16" s="524"/>
      <c r="CBN16" s="525"/>
      <c r="CBO16" s="524"/>
      <c r="CBP16" s="525"/>
      <c r="CBQ16" s="526"/>
      <c r="CBR16" s="527"/>
      <c r="CBS16" s="498"/>
      <c r="CBT16" s="527"/>
      <c r="CBU16" s="527"/>
      <c r="CBV16" s="523"/>
      <c r="CBW16" s="525"/>
      <c r="CBX16" s="524"/>
      <c r="CBY16" s="525"/>
      <c r="CBZ16" s="524"/>
      <c r="CCA16" s="525"/>
      <c r="CCB16" s="526"/>
      <c r="CCC16" s="527"/>
      <c r="CCD16" s="498"/>
      <c r="CCE16" s="527"/>
      <c r="CCF16" s="527"/>
      <c r="CCG16" s="523"/>
      <c r="CCH16" s="525"/>
      <c r="CCI16" s="524"/>
      <c r="CCJ16" s="525"/>
      <c r="CCK16" s="524"/>
      <c r="CCL16" s="525"/>
      <c r="CCM16" s="526"/>
      <c r="CCN16" s="527"/>
      <c r="CCO16" s="498"/>
      <c r="CCP16" s="527"/>
      <c r="CCQ16" s="527"/>
      <c r="CCR16" s="523"/>
      <c r="CCS16" s="525"/>
      <c r="CCT16" s="524"/>
      <c r="CCU16" s="525"/>
      <c r="CCV16" s="524"/>
      <c r="CCW16" s="525"/>
      <c r="CCX16" s="526"/>
      <c r="CCY16" s="527"/>
      <c r="CCZ16" s="498"/>
      <c r="CDA16" s="527"/>
      <c r="CDB16" s="527"/>
      <c r="CDC16" s="523"/>
      <c r="CDD16" s="525"/>
      <c r="CDE16" s="524"/>
      <c r="CDF16" s="525"/>
      <c r="CDG16" s="524"/>
      <c r="CDH16" s="525"/>
      <c r="CDI16" s="526"/>
      <c r="CDJ16" s="527"/>
      <c r="CDK16" s="498"/>
      <c r="CDL16" s="527"/>
      <c r="CDM16" s="527"/>
      <c r="CDN16" s="523"/>
      <c r="CDO16" s="525"/>
      <c r="CDP16" s="524"/>
      <c r="CDQ16" s="525"/>
      <c r="CDR16" s="524"/>
      <c r="CDS16" s="525"/>
      <c r="CDT16" s="526"/>
      <c r="CDU16" s="527"/>
      <c r="CDV16" s="498"/>
      <c r="CDW16" s="527"/>
      <c r="CDX16" s="527"/>
      <c r="CDY16" s="523"/>
      <c r="CDZ16" s="525"/>
      <c r="CEA16" s="524"/>
      <c r="CEB16" s="525"/>
      <c r="CEC16" s="524"/>
      <c r="CED16" s="525"/>
      <c r="CEE16" s="526"/>
      <c r="CEF16" s="527"/>
      <c r="CEG16" s="498"/>
      <c r="CEH16" s="527"/>
      <c r="CEI16" s="527"/>
      <c r="CEJ16" s="523"/>
      <c r="CEK16" s="525"/>
      <c r="CEL16" s="524"/>
      <c r="CEM16" s="525"/>
      <c r="CEN16" s="524"/>
      <c r="CEO16" s="525"/>
      <c r="CEP16" s="526"/>
      <c r="CEQ16" s="527"/>
      <c r="CER16" s="498"/>
      <c r="CES16" s="527"/>
      <c r="CET16" s="527"/>
      <c r="CEU16" s="523"/>
      <c r="CEV16" s="525"/>
      <c r="CEW16" s="524"/>
      <c r="CEX16" s="525"/>
      <c r="CEY16" s="524"/>
      <c r="CEZ16" s="525"/>
      <c r="CFA16" s="526"/>
      <c r="CFB16" s="527"/>
      <c r="CFC16" s="498"/>
      <c r="CFD16" s="527"/>
      <c r="CFE16" s="527"/>
      <c r="CFF16" s="523"/>
      <c r="CFG16" s="525"/>
      <c r="CFH16" s="524"/>
      <c r="CFI16" s="525"/>
      <c r="CFJ16" s="524"/>
      <c r="CFK16" s="525"/>
      <c r="CFL16" s="526"/>
      <c r="CFM16" s="527"/>
      <c r="CFN16" s="498"/>
      <c r="CFO16" s="527"/>
      <c r="CFP16" s="527"/>
      <c r="CFQ16" s="523"/>
      <c r="CFR16" s="525"/>
      <c r="CFS16" s="524"/>
      <c r="CFT16" s="525"/>
      <c r="CFU16" s="524"/>
      <c r="CFV16" s="525"/>
      <c r="CFW16" s="526"/>
      <c r="CFX16" s="527"/>
      <c r="CFY16" s="498"/>
      <c r="CFZ16" s="527"/>
      <c r="CGA16" s="527"/>
      <c r="CGB16" s="523"/>
      <c r="CGC16" s="525"/>
      <c r="CGD16" s="524"/>
      <c r="CGE16" s="525"/>
      <c r="CGF16" s="524"/>
      <c r="CGG16" s="525"/>
      <c r="CGH16" s="526"/>
      <c r="CGI16" s="527"/>
      <c r="CGJ16" s="498"/>
      <c r="CGK16" s="527"/>
      <c r="CGL16" s="527"/>
      <c r="CGM16" s="523"/>
      <c r="CGN16" s="525"/>
      <c r="CGO16" s="524"/>
      <c r="CGP16" s="525"/>
      <c r="CGQ16" s="524"/>
      <c r="CGR16" s="525"/>
      <c r="CGS16" s="526"/>
      <c r="CGT16" s="527"/>
      <c r="CGU16" s="498"/>
      <c r="CGV16" s="527"/>
      <c r="CGW16" s="527"/>
      <c r="CGX16" s="523"/>
      <c r="CGY16" s="525"/>
      <c r="CGZ16" s="524"/>
      <c r="CHA16" s="525"/>
      <c r="CHB16" s="524"/>
      <c r="CHC16" s="525"/>
      <c r="CHD16" s="526"/>
      <c r="CHE16" s="527"/>
      <c r="CHF16" s="498"/>
      <c r="CHG16" s="527"/>
      <c r="CHH16" s="527"/>
      <c r="CHI16" s="523"/>
      <c r="CHJ16" s="525"/>
      <c r="CHK16" s="524"/>
      <c r="CHL16" s="525"/>
      <c r="CHM16" s="524"/>
      <c r="CHN16" s="525"/>
      <c r="CHO16" s="526"/>
      <c r="CHP16" s="527"/>
      <c r="CHQ16" s="498"/>
      <c r="CHR16" s="527"/>
      <c r="CHS16" s="527"/>
      <c r="CHT16" s="523"/>
      <c r="CHU16" s="525"/>
      <c r="CHV16" s="524"/>
      <c r="CHW16" s="525"/>
      <c r="CHX16" s="524"/>
      <c r="CHY16" s="525"/>
      <c r="CHZ16" s="526"/>
      <c r="CIA16" s="527"/>
      <c r="CIB16" s="498"/>
      <c r="CIC16" s="527"/>
      <c r="CID16" s="527"/>
      <c r="CIE16" s="523"/>
      <c r="CIF16" s="525"/>
      <c r="CIG16" s="524"/>
      <c r="CIH16" s="525"/>
      <c r="CII16" s="524"/>
      <c r="CIJ16" s="525"/>
      <c r="CIK16" s="526"/>
      <c r="CIL16" s="527"/>
      <c r="CIM16" s="498"/>
      <c r="CIN16" s="527"/>
      <c r="CIO16" s="527"/>
      <c r="CIP16" s="523"/>
      <c r="CIQ16" s="525"/>
      <c r="CIR16" s="524"/>
      <c r="CIS16" s="525"/>
      <c r="CIT16" s="524"/>
      <c r="CIU16" s="525"/>
      <c r="CIV16" s="526"/>
      <c r="CIW16" s="527"/>
      <c r="CIX16" s="498"/>
      <c r="CIY16" s="527"/>
      <c r="CIZ16" s="527"/>
      <c r="CJA16" s="523"/>
      <c r="CJB16" s="525"/>
      <c r="CJC16" s="524"/>
      <c r="CJD16" s="525"/>
      <c r="CJE16" s="524"/>
      <c r="CJF16" s="525"/>
      <c r="CJG16" s="526"/>
      <c r="CJH16" s="527"/>
      <c r="CJI16" s="498"/>
      <c r="CJJ16" s="527"/>
      <c r="CJK16" s="527"/>
      <c r="CJL16" s="523"/>
      <c r="CJM16" s="525"/>
      <c r="CJN16" s="524"/>
      <c r="CJO16" s="525"/>
      <c r="CJP16" s="524"/>
      <c r="CJQ16" s="525"/>
      <c r="CJR16" s="526"/>
      <c r="CJS16" s="527"/>
      <c r="CJT16" s="498"/>
      <c r="CJU16" s="527"/>
      <c r="CJV16" s="527"/>
      <c r="CJW16" s="523"/>
      <c r="CJX16" s="525"/>
      <c r="CJY16" s="524"/>
      <c r="CJZ16" s="525"/>
      <c r="CKA16" s="524"/>
      <c r="CKB16" s="525"/>
      <c r="CKC16" s="526"/>
      <c r="CKD16" s="527"/>
      <c r="CKE16" s="498"/>
      <c r="CKF16" s="527"/>
      <c r="CKG16" s="527"/>
      <c r="CKH16" s="523"/>
      <c r="CKI16" s="525"/>
      <c r="CKJ16" s="524"/>
      <c r="CKK16" s="525"/>
      <c r="CKL16" s="524"/>
      <c r="CKM16" s="525"/>
      <c r="CKN16" s="526"/>
      <c r="CKO16" s="527"/>
      <c r="CKP16" s="498"/>
      <c r="CKQ16" s="527"/>
      <c r="CKR16" s="527"/>
      <c r="CKS16" s="523"/>
      <c r="CKT16" s="525"/>
      <c r="CKU16" s="524"/>
      <c r="CKV16" s="525"/>
      <c r="CKW16" s="524"/>
      <c r="CKX16" s="525"/>
      <c r="CKY16" s="526"/>
      <c r="CKZ16" s="527"/>
      <c r="CLA16" s="498"/>
      <c r="CLB16" s="527"/>
      <c r="CLC16" s="527"/>
      <c r="CLD16" s="523"/>
      <c r="CLE16" s="525"/>
      <c r="CLF16" s="524"/>
      <c r="CLG16" s="525"/>
      <c r="CLH16" s="524"/>
      <c r="CLI16" s="525"/>
      <c r="CLJ16" s="526"/>
      <c r="CLK16" s="527"/>
      <c r="CLL16" s="498"/>
      <c r="CLM16" s="527"/>
      <c r="CLN16" s="527"/>
      <c r="CLO16" s="523"/>
      <c r="CLP16" s="525"/>
      <c r="CLQ16" s="524"/>
      <c r="CLR16" s="525"/>
      <c r="CLS16" s="524"/>
      <c r="CLT16" s="525"/>
      <c r="CLU16" s="526"/>
      <c r="CLV16" s="527"/>
      <c r="CLW16" s="498"/>
      <c r="CLX16" s="527"/>
      <c r="CLY16" s="527"/>
      <c r="CLZ16" s="523"/>
      <c r="CMA16" s="525"/>
      <c r="CMB16" s="524"/>
      <c r="CMC16" s="525"/>
      <c r="CMD16" s="524"/>
      <c r="CME16" s="525"/>
      <c r="CMF16" s="526"/>
      <c r="CMG16" s="527"/>
      <c r="CMH16" s="498"/>
      <c r="CMI16" s="527"/>
      <c r="CMJ16" s="527"/>
      <c r="CMK16" s="523"/>
      <c r="CML16" s="525"/>
      <c r="CMM16" s="524"/>
      <c r="CMN16" s="525"/>
      <c r="CMO16" s="524"/>
      <c r="CMP16" s="525"/>
      <c r="CMQ16" s="526"/>
      <c r="CMR16" s="527"/>
      <c r="CMS16" s="498"/>
      <c r="CMT16" s="527"/>
      <c r="CMU16" s="527"/>
      <c r="CMV16" s="523"/>
      <c r="CMW16" s="525"/>
      <c r="CMX16" s="524"/>
      <c r="CMY16" s="525"/>
      <c r="CMZ16" s="524"/>
      <c r="CNA16" s="525"/>
      <c r="CNB16" s="526"/>
      <c r="CNC16" s="527"/>
      <c r="CND16" s="498"/>
      <c r="CNE16" s="527"/>
      <c r="CNF16" s="527"/>
      <c r="CNG16" s="523"/>
      <c r="CNH16" s="525"/>
      <c r="CNI16" s="524"/>
      <c r="CNJ16" s="525"/>
      <c r="CNK16" s="524"/>
      <c r="CNL16" s="525"/>
      <c r="CNM16" s="526"/>
      <c r="CNN16" s="527"/>
      <c r="CNO16" s="498"/>
      <c r="CNP16" s="527"/>
      <c r="CNQ16" s="527"/>
      <c r="CNR16" s="523"/>
      <c r="CNS16" s="525"/>
      <c r="CNT16" s="524"/>
      <c r="CNU16" s="525"/>
      <c r="CNV16" s="524"/>
      <c r="CNW16" s="525"/>
      <c r="CNX16" s="526"/>
      <c r="CNY16" s="527"/>
      <c r="CNZ16" s="498"/>
      <c r="COA16" s="527"/>
      <c r="COB16" s="527"/>
      <c r="COC16" s="523"/>
      <c r="COD16" s="525"/>
      <c r="COE16" s="524"/>
      <c r="COF16" s="525"/>
      <c r="COG16" s="524"/>
      <c r="COH16" s="525"/>
      <c r="COI16" s="526"/>
      <c r="COJ16" s="527"/>
      <c r="COK16" s="498"/>
      <c r="COL16" s="527"/>
      <c r="COM16" s="527"/>
      <c r="CON16" s="523"/>
      <c r="COO16" s="525"/>
      <c r="COP16" s="524"/>
      <c r="COQ16" s="525"/>
      <c r="COR16" s="524"/>
      <c r="COS16" s="525"/>
      <c r="COT16" s="526"/>
      <c r="COU16" s="527"/>
      <c r="COV16" s="498"/>
      <c r="COW16" s="527"/>
      <c r="COX16" s="527"/>
      <c r="COY16" s="523"/>
      <c r="COZ16" s="525"/>
      <c r="CPA16" s="524"/>
      <c r="CPB16" s="525"/>
      <c r="CPC16" s="524"/>
      <c r="CPD16" s="525"/>
      <c r="CPE16" s="526"/>
      <c r="CPF16" s="527"/>
      <c r="CPG16" s="498"/>
      <c r="CPH16" s="527"/>
      <c r="CPI16" s="527"/>
      <c r="CPJ16" s="523"/>
      <c r="CPK16" s="525"/>
      <c r="CPL16" s="524"/>
      <c r="CPM16" s="525"/>
      <c r="CPN16" s="524"/>
      <c r="CPO16" s="525"/>
      <c r="CPP16" s="526"/>
      <c r="CPQ16" s="527"/>
      <c r="CPR16" s="498"/>
      <c r="CPS16" s="527"/>
      <c r="CPT16" s="527"/>
      <c r="CPU16" s="523"/>
      <c r="CPV16" s="525"/>
      <c r="CPW16" s="524"/>
      <c r="CPX16" s="525"/>
      <c r="CPY16" s="524"/>
      <c r="CPZ16" s="525"/>
      <c r="CQA16" s="526"/>
      <c r="CQB16" s="527"/>
      <c r="CQC16" s="498"/>
      <c r="CQD16" s="527"/>
      <c r="CQE16" s="527"/>
      <c r="CQF16" s="523"/>
      <c r="CQG16" s="525"/>
      <c r="CQH16" s="524"/>
      <c r="CQI16" s="525"/>
      <c r="CQJ16" s="524"/>
      <c r="CQK16" s="525"/>
      <c r="CQL16" s="526"/>
      <c r="CQM16" s="527"/>
      <c r="CQN16" s="498"/>
      <c r="CQO16" s="527"/>
      <c r="CQP16" s="527"/>
      <c r="CQQ16" s="523"/>
      <c r="CQR16" s="525"/>
      <c r="CQS16" s="524"/>
      <c r="CQT16" s="525"/>
      <c r="CQU16" s="524"/>
      <c r="CQV16" s="525"/>
      <c r="CQW16" s="526"/>
      <c r="CQX16" s="527"/>
      <c r="CQY16" s="498"/>
      <c r="CQZ16" s="527"/>
      <c r="CRA16" s="527"/>
      <c r="CRB16" s="523"/>
      <c r="CRC16" s="525"/>
      <c r="CRD16" s="524"/>
      <c r="CRE16" s="525"/>
      <c r="CRF16" s="524"/>
      <c r="CRG16" s="525"/>
      <c r="CRH16" s="526"/>
      <c r="CRI16" s="527"/>
      <c r="CRJ16" s="498"/>
      <c r="CRK16" s="527"/>
      <c r="CRL16" s="527"/>
      <c r="CRM16" s="523"/>
      <c r="CRN16" s="525"/>
      <c r="CRO16" s="524"/>
      <c r="CRP16" s="525"/>
      <c r="CRQ16" s="524"/>
      <c r="CRR16" s="525"/>
      <c r="CRS16" s="526"/>
      <c r="CRT16" s="527"/>
      <c r="CRU16" s="498"/>
      <c r="CRV16" s="527"/>
      <c r="CRW16" s="527"/>
      <c r="CRX16" s="523"/>
      <c r="CRY16" s="525"/>
      <c r="CRZ16" s="524"/>
      <c r="CSA16" s="525"/>
      <c r="CSB16" s="524"/>
      <c r="CSC16" s="525"/>
      <c r="CSD16" s="526"/>
      <c r="CSE16" s="527"/>
      <c r="CSF16" s="498"/>
      <c r="CSG16" s="527"/>
      <c r="CSH16" s="527"/>
      <c r="CSI16" s="523"/>
      <c r="CSJ16" s="525"/>
      <c r="CSK16" s="524"/>
      <c r="CSL16" s="525"/>
      <c r="CSM16" s="524"/>
      <c r="CSN16" s="525"/>
      <c r="CSO16" s="526"/>
      <c r="CSP16" s="527"/>
      <c r="CSQ16" s="498"/>
      <c r="CSR16" s="527"/>
      <c r="CSS16" s="527"/>
      <c r="CST16" s="523"/>
      <c r="CSU16" s="525"/>
      <c r="CSV16" s="524"/>
      <c r="CSW16" s="525"/>
      <c r="CSX16" s="524"/>
      <c r="CSY16" s="525"/>
      <c r="CSZ16" s="526"/>
      <c r="CTA16" s="527"/>
      <c r="CTB16" s="498"/>
      <c r="CTC16" s="527"/>
      <c r="CTD16" s="527"/>
      <c r="CTE16" s="523"/>
      <c r="CTF16" s="525"/>
      <c r="CTG16" s="524"/>
      <c r="CTH16" s="525"/>
      <c r="CTI16" s="524"/>
      <c r="CTJ16" s="525"/>
      <c r="CTK16" s="526"/>
      <c r="CTL16" s="527"/>
      <c r="CTM16" s="498"/>
      <c r="CTN16" s="527"/>
      <c r="CTO16" s="527"/>
      <c r="CTP16" s="523"/>
      <c r="CTQ16" s="525"/>
      <c r="CTR16" s="524"/>
      <c r="CTS16" s="525"/>
      <c r="CTT16" s="524"/>
      <c r="CTU16" s="525"/>
      <c r="CTV16" s="526"/>
      <c r="CTW16" s="527"/>
      <c r="CTX16" s="498"/>
      <c r="CTY16" s="527"/>
      <c r="CTZ16" s="527"/>
      <c r="CUA16" s="523"/>
      <c r="CUB16" s="525"/>
      <c r="CUC16" s="524"/>
      <c r="CUD16" s="525"/>
      <c r="CUE16" s="524"/>
      <c r="CUF16" s="525"/>
      <c r="CUG16" s="526"/>
      <c r="CUH16" s="527"/>
      <c r="CUI16" s="498"/>
      <c r="CUJ16" s="527"/>
      <c r="CUK16" s="527"/>
      <c r="CUL16" s="523"/>
      <c r="CUM16" s="525"/>
      <c r="CUN16" s="524"/>
      <c r="CUO16" s="525"/>
      <c r="CUP16" s="524"/>
      <c r="CUQ16" s="525"/>
      <c r="CUR16" s="526"/>
      <c r="CUS16" s="527"/>
      <c r="CUT16" s="498"/>
      <c r="CUU16" s="527"/>
      <c r="CUV16" s="527"/>
      <c r="CUW16" s="523"/>
      <c r="CUX16" s="525"/>
      <c r="CUY16" s="524"/>
      <c r="CUZ16" s="525"/>
      <c r="CVA16" s="524"/>
      <c r="CVB16" s="525"/>
      <c r="CVC16" s="526"/>
      <c r="CVD16" s="527"/>
      <c r="CVE16" s="498"/>
      <c r="CVF16" s="527"/>
      <c r="CVG16" s="527"/>
      <c r="CVH16" s="523"/>
      <c r="CVI16" s="525"/>
      <c r="CVJ16" s="524"/>
      <c r="CVK16" s="525"/>
      <c r="CVL16" s="524"/>
      <c r="CVM16" s="525"/>
      <c r="CVN16" s="526"/>
      <c r="CVO16" s="527"/>
      <c r="CVP16" s="498"/>
      <c r="CVQ16" s="527"/>
      <c r="CVR16" s="527"/>
      <c r="CVS16" s="523"/>
      <c r="CVT16" s="525"/>
      <c r="CVU16" s="524"/>
      <c r="CVV16" s="525"/>
      <c r="CVW16" s="524"/>
      <c r="CVX16" s="525"/>
      <c r="CVY16" s="526"/>
      <c r="CVZ16" s="527"/>
      <c r="CWA16" s="498"/>
      <c r="CWB16" s="527"/>
      <c r="CWC16" s="527"/>
      <c r="CWD16" s="523"/>
      <c r="CWE16" s="525"/>
      <c r="CWF16" s="524"/>
      <c r="CWG16" s="525"/>
      <c r="CWH16" s="524"/>
      <c r="CWI16" s="525"/>
      <c r="CWJ16" s="526"/>
      <c r="CWK16" s="527"/>
      <c r="CWL16" s="498"/>
      <c r="CWM16" s="527"/>
      <c r="CWN16" s="527"/>
      <c r="CWO16" s="523"/>
      <c r="CWP16" s="525"/>
      <c r="CWQ16" s="524"/>
      <c r="CWR16" s="525"/>
      <c r="CWS16" s="524"/>
      <c r="CWT16" s="525"/>
      <c r="CWU16" s="526"/>
      <c r="CWV16" s="527"/>
      <c r="CWW16" s="498"/>
      <c r="CWX16" s="527"/>
      <c r="CWY16" s="527"/>
      <c r="CWZ16" s="523"/>
      <c r="CXA16" s="525"/>
      <c r="CXB16" s="524"/>
      <c r="CXC16" s="525"/>
      <c r="CXD16" s="524"/>
      <c r="CXE16" s="525"/>
      <c r="CXF16" s="526"/>
      <c r="CXG16" s="527"/>
      <c r="CXH16" s="498"/>
      <c r="CXI16" s="527"/>
      <c r="CXJ16" s="527"/>
      <c r="CXK16" s="523"/>
      <c r="CXL16" s="525"/>
      <c r="CXM16" s="524"/>
      <c r="CXN16" s="525"/>
      <c r="CXO16" s="524"/>
      <c r="CXP16" s="525"/>
      <c r="CXQ16" s="526"/>
      <c r="CXR16" s="527"/>
      <c r="CXS16" s="498"/>
      <c r="CXT16" s="527"/>
      <c r="CXU16" s="527"/>
      <c r="CXV16" s="523"/>
      <c r="CXW16" s="525"/>
      <c r="CXX16" s="524"/>
      <c r="CXY16" s="525"/>
      <c r="CXZ16" s="524"/>
      <c r="CYA16" s="525"/>
      <c r="CYB16" s="526"/>
      <c r="CYC16" s="527"/>
      <c r="CYD16" s="498"/>
      <c r="CYE16" s="527"/>
      <c r="CYF16" s="527"/>
      <c r="CYG16" s="523"/>
      <c r="CYH16" s="525"/>
      <c r="CYI16" s="524"/>
      <c r="CYJ16" s="525"/>
      <c r="CYK16" s="524"/>
      <c r="CYL16" s="525"/>
      <c r="CYM16" s="526"/>
      <c r="CYN16" s="527"/>
      <c r="CYO16" s="498"/>
      <c r="CYP16" s="527"/>
      <c r="CYQ16" s="527"/>
      <c r="CYR16" s="523"/>
      <c r="CYS16" s="525"/>
      <c r="CYT16" s="524"/>
      <c r="CYU16" s="525"/>
      <c r="CYV16" s="524"/>
      <c r="CYW16" s="525"/>
      <c r="CYX16" s="526"/>
      <c r="CYY16" s="527"/>
      <c r="CYZ16" s="498"/>
      <c r="CZA16" s="527"/>
      <c r="CZB16" s="527"/>
      <c r="CZC16" s="523"/>
      <c r="CZD16" s="525"/>
      <c r="CZE16" s="524"/>
      <c r="CZF16" s="525"/>
      <c r="CZG16" s="524"/>
      <c r="CZH16" s="525"/>
      <c r="CZI16" s="526"/>
      <c r="CZJ16" s="527"/>
      <c r="CZK16" s="498"/>
      <c r="CZL16" s="527"/>
      <c r="CZM16" s="527"/>
      <c r="CZN16" s="523"/>
      <c r="CZO16" s="525"/>
      <c r="CZP16" s="524"/>
      <c r="CZQ16" s="525"/>
      <c r="CZR16" s="524"/>
      <c r="CZS16" s="525"/>
      <c r="CZT16" s="526"/>
      <c r="CZU16" s="527"/>
      <c r="CZV16" s="498"/>
      <c r="CZW16" s="527"/>
      <c r="CZX16" s="527"/>
      <c r="CZY16" s="523"/>
      <c r="CZZ16" s="525"/>
      <c r="DAA16" s="524"/>
      <c r="DAB16" s="525"/>
      <c r="DAC16" s="524"/>
      <c r="DAD16" s="525"/>
      <c r="DAE16" s="526"/>
      <c r="DAF16" s="527"/>
      <c r="DAG16" s="498"/>
      <c r="DAH16" s="527"/>
      <c r="DAI16" s="527"/>
      <c r="DAJ16" s="523"/>
      <c r="DAK16" s="525"/>
      <c r="DAL16" s="524"/>
      <c r="DAM16" s="525"/>
      <c r="DAN16" s="524"/>
      <c r="DAO16" s="525"/>
      <c r="DAP16" s="526"/>
      <c r="DAQ16" s="527"/>
      <c r="DAR16" s="498"/>
      <c r="DAS16" s="527"/>
      <c r="DAT16" s="527"/>
      <c r="DAU16" s="523"/>
      <c r="DAV16" s="525"/>
      <c r="DAW16" s="524"/>
      <c r="DAX16" s="525"/>
      <c r="DAY16" s="524"/>
      <c r="DAZ16" s="525"/>
      <c r="DBA16" s="526"/>
      <c r="DBB16" s="527"/>
      <c r="DBC16" s="498"/>
      <c r="DBD16" s="527"/>
      <c r="DBE16" s="527"/>
      <c r="DBF16" s="523"/>
      <c r="DBG16" s="525"/>
      <c r="DBH16" s="524"/>
      <c r="DBI16" s="525"/>
      <c r="DBJ16" s="524"/>
      <c r="DBK16" s="525"/>
      <c r="DBL16" s="526"/>
      <c r="DBM16" s="527"/>
      <c r="DBN16" s="498"/>
      <c r="DBO16" s="527"/>
      <c r="DBP16" s="527"/>
      <c r="DBQ16" s="523"/>
      <c r="DBR16" s="525"/>
      <c r="DBS16" s="524"/>
      <c r="DBT16" s="525"/>
      <c r="DBU16" s="524"/>
      <c r="DBV16" s="525"/>
      <c r="DBW16" s="526"/>
      <c r="DBX16" s="527"/>
      <c r="DBY16" s="498"/>
      <c r="DBZ16" s="527"/>
      <c r="DCA16" s="527"/>
      <c r="DCB16" s="523"/>
      <c r="DCC16" s="525"/>
      <c r="DCD16" s="524"/>
      <c r="DCE16" s="525"/>
      <c r="DCF16" s="524"/>
      <c r="DCG16" s="525"/>
      <c r="DCH16" s="526"/>
      <c r="DCI16" s="527"/>
      <c r="DCJ16" s="498"/>
      <c r="DCK16" s="527"/>
      <c r="DCL16" s="527"/>
      <c r="DCM16" s="523"/>
      <c r="DCN16" s="525"/>
      <c r="DCO16" s="524"/>
      <c r="DCP16" s="525"/>
      <c r="DCQ16" s="524"/>
      <c r="DCR16" s="525"/>
      <c r="DCS16" s="526"/>
      <c r="DCT16" s="527"/>
      <c r="DCU16" s="498"/>
      <c r="DCV16" s="527"/>
      <c r="DCW16" s="527"/>
      <c r="DCX16" s="523"/>
      <c r="DCY16" s="525"/>
      <c r="DCZ16" s="524"/>
      <c r="DDA16" s="525"/>
      <c r="DDB16" s="524"/>
      <c r="DDC16" s="525"/>
      <c r="DDD16" s="526"/>
      <c r="DDE16" s="527"/>
      <c r="DDF16" s="498"/>
      <c r="DDG16" s="527"/>
      <c r="DDH16" s="527"/>
      <c r="DDI16" s="523"/>
      <c r="DDJ16" s="525"/>
      <c r="DDK16" s="524"/>
      <c r="DDL16" s="525"/>
      <c r="DDM16" s="524"/>
      <c r="DDN16" s="525"/>
      <c r="DDO16" s="526"/>
      <c r="DDP16" s="527"/>
      <c r="DDQ16" s="498"/>
      <c r="DDR16" s="527"/>
      <c r="DDS16" s="527"/>
      <c r="DDT16" s="523"/>
      <c r="DDU16" s="525"/>
      <c r="DDV16" s="524"/>
      <c r="DDW16" s="525"/>
      <c r="DDX16" s="524"/>
      <c r="DDY16" s="525"/>
      <c r="DDZ16" s="526"/>
      <c r="DEA16" s="527"/>
      <c r="DEB16" s="498"/>
      <c r="DEC16" s="527"/>
      <c r="DED16" s="527"/>
      <c r="DEE16" s="523"/>
      <c r="DEF16" s="525"/>
      <c r="DEG16" s="524"/>
      <c r="DEH16" s="525"/>
      <c r="DEI16" s="524"/>
      <c r="DEJ16" s="525"/>
      <c r="DEK16" s="526"/>
      <c r="DEL16" s="527"/>
      <c r="DEM16" s="498"/>
      <c r="DEN16" s="527"/>
      <c r="DEO16" s="527"/>
      <c r="DEP16" s="523"/>
      <c r="DEQ16" s="525"/>
      <c r="DER16" s="524"/>
      <c r="DES16" s="525"/>
      <c r="DET16" s="524"/>
      <c r="DEU16" s="525"/>
      <c r="DEV16" s="526"/>
      <c r="DEW16" s="527"/>
      <c r="DEX16" s="498"/>
      <c r="DEY16" s="527"/>
      <c r="DEZ16" s="527"/>
      <c r="DFA16" s="523"/>
      <c r="DFB16" s="525"/>
      <c r="DFC16" s="524"/>
      <c r="DFD16" s="525"/>
      <c r="DFE16" s="524"/>
      <c r="DFF16" s="525"/>
      <c r="DFG16" s="526"/>
      <c r="DFH16" s="527"/>
      <c r="DFI16" s="498"/>
      <c r="DFJ16" s="527"/>
      <c r="DFK16" s="527"/>
      <c r="DFL16" s="523"/>
      <c r="DFM16" s="525"/>
      <c r="DFN16" s="524"/>
      <c r="DFO16" s="525"/>
      <c r="DFP16" s="524"/>
      <c r="DFQ16" s="525"/>
      <c r="DFR16" s="526"/>
      <c r="DFS16" s="527"/>
      <c r="DFT16" s="498"/>
      <c r="DFU16" s="527"/>
      <c r="DFV16" s="527"/>
      <c r="DFW16" s="523"/>
      <c r="DFX16" s="525"/>
      <c r="DFY16" s="524"/>
      <c r="DFZ16" s="525"/>
      <c r="DGA16" s="524"/>
      <c r="DGB16" s="525"/>
      <c r="DGC16" s="526"/>
      <c r="DGD16" s="527"/>
      <c r="DGE16" s="498"/>
      <c r="DGF16" s="527"/>
      <c r="DGG16" s="527"/>
      <c r="DGH16" s="523"/>
      <c r="DGI16" s="525"/>
      <c r="DGJ16" s="524"/>
      <c r="DGK16" s="525"/>
      <c r="DGL16" s="524"/>
      <c r="DGM16" s="525"/>
      <c r="DGN16" s="526"/>
      <c r="DGO16" s="527"/>
      <c r="DGP16" s="498"/>
      <c r="DGQ16" s="527"/>
      <c r="DGR16" s="527"/>
      <c r="DGS16" s="523"/>
      <c r="DGT16" s="525"/>
      <c r="DGU16" s="524"/>
      <c r="DGV16" s="525"/>
      <c r="DGW16" s="524"/>
      <c r="DGX16" s="525"/>
      <c r="DGY16" s="526"/>
      <c r="DGZ16" s="527"/>
      <c r="DHA16" s="498"/>
      <c r="DHB16" s="527"/>
      <c r="DHC16" s="527"/>
      <c r="DHD16" s="523"/>
      <c r="DHE16" s="525"/>
      <c r="DHF16" s="524"/>
      <c r="DHG16" s="525"/>
      <c r="DHH16" s="524"/>
      <c r="DHI16" s="525"/>
      <c r="DHJ16" s="526"/>
      <c r="DHK16" s="527"/>
      <c r="DHL16" s="498"/>
      <c r="DHM16" s="527"/>
      <c r="DHN16" s="527"/>
      <c r="DHO16" s="523"/>
      <c r="DHP16" s="525"/>
      <c r="DHQ16" s="524"/>
      <c r="DHR16" s="525"/>
      <c r="DHS16" s="524"/>
      <c r="DHT16" s="525"/>
      <c r="DHU16" s="526"/>
      <c r="DHV16" s="527"/>
      <c r="DHW16" s="498"/>
      <c r="DHX16" s="527"/>
      <c r="DHY16" s="527"/>
      <c r="DHZ16" s="523"/>
      <c r="DIA16" s="525"/>
      <c r="DIB16" s="524"/>
      <c r="DIC16" s="525"/>
      <c r="DID16" s="524"/>
      <c r="DIE16" s="525"/>
      <c r="DIF16" s="526"/>
      <c r="DIG16" s="527"/>
      <c r="DIH16" s="498"/>
      <c r="DII16" s="527"/>
      <c r="DIJ16" s="527"/>
      <c r="DIK16" s="523"/>
      <c r="DIL16" s="525"/>
      <c r="DIM16" s="524"/>
      <c r="DIN16" s="525"/>
      <c r="DIO16" s="524"/>
      <c r="DIP16" s="525"/>
      <c r="DIQ16" s="526"/>
      <c r="DIR16" s="527"/>
      <c r="DIS16" s="498"/>
      <c r="DIT16" s="527"/>
      <c r="DIU16" s="527"/>
      <c r="DIV16" s="523"/>
      <c r="DIW16" s="525"/>
      <c r="DIX16" s="524"/>
      <c r="DIY16" s="525"/>
      <c r="DIZ16" s="524"/>
      <c r="DJA16" s="525"/>
      <c r="DJB16" s="526"/>
      <c r="DJC16" s="527"/>
      <c r="DJD16" s="498"/>
      <c r="DJE16" s="527"/>
      <c r="DJF16" s="527"/>
      <c r="DJG16" s="523"/>
      <c r="DJH16" s="525"/>
      <c r="DJI16" s="524"/>
      <c r="DJJ16" s="525"/>
      <c r="DJK16" s="524"/>
      <c r="DJL16" s="525"/>
      <c r="DJM16" s="526"/>
      <c r="DJN16" s="527"/>
      <c r="DJO16" s="498"/>
      <c r="DJP16" s="527"/>
      <c r="DJQ16" s="527"/>
      <c r="DJR16" s="523"/>
      <c r="DJS16" s="525"/>
      <c r="DJT16" s="524"/>
      <c r="DJU16" s="525"/>
      <c r="DJV16" s="524"/>
      <c r="DJW16" s="525"/>
      <c r="DJX16" s="526"/>
      <c r="DJY16" s="527"/>
      <c r="DJZ16" s="498"/>
      <c r="DKA16" s="527"/>
      <c r="DKB16" s="527"/>
      <c r="DKC16" s="523"/>
      <c r="DKD16" s="525"/>
      <c r="DKE16" s="524"/>
      <c r="DKF16" s="525"/>
      <c r="DKG16" s="524"/>
      <c r="DKH16" s="525"/>
      <c r="DKI16" s="526"/>
      <c r="DKJ16" s="527"/>
      <c r="DKK16" s="498"/>
      <c r="DKL16" s="527"/>
      <c r="DKM16" s="527"/>
      <c r="DKN16" s="523"/>
      <c r="DKO16" s="525"/>
      <c r="DKP16" s="524"/>
      <c r="DKQ16" s="525"/>
      <c r="DKR16" s="524"/>
      <c r="DKS16" s="525"/>
      <c r="DKT16" s="526"/>
      <c r="DKU16" s="527"/>
      <c r="DKV16" s="498"/>
      <c r="DKW16" s="527"/>
      <c r="DKX16" s="527"/>
      <c r="DKY16" s="523"/>
      <c r="DKZ16" s="525"/>
      <c r="DLA16" s="524"/>
      <c r="DLB16" s="525"/>
      <c r="DLC16" s="524"/>
      <c r="DLD16" s="525"/>
      <c r="DLE16" s="526"/>
      <c r="DLF16" s="527"/>
      <c r="DLG16" s="498"/>
      <c r="DLH16" s="527"/>
      <c r="DLI16" s="527"/>
      <c r="DLJ16" s="523"/>
      <c r="DLK16" s="525"/>
      <c r="DLL16" s="524"/>
      <c r="DLM16" s="525"/>
      <c r="DLN16" s="524"/>
      <c r="DLO16" s="525"/>
      <c r="DLP16" s="526"/>
      <c r="DLQ16" s="527"/>
      <c r="DLR16" s="498"/>
      <c r="DLS16" s="527"/>
      <c r="DLT16" s="527"/>
      <c r="DLU16" s="523"/>
      <c r="DLV16" s="525"/>
      <c r="DLW16" s="524"/>
      <c r="DLX16" s="525"/>
      <c r="DLY16" s="524"/>
      <c r="DLZ16" s="525"/>
      <c r="DMA16" s="526"/>
      <c r="DMB16" s="527"/>
      <c r="DMC16" s="498"/>
      <c r="DMD16" s="527"/>
      <c r="DME16" s="527"/>
      <c r="DMF16" s="523"/>
      <c r="DMG16" s="525"/>
      <c r="DMH16" s="524"/>
      <c r="DMI16" s="525"/>
      <c r="DMJ16" s="524"/>
      <c r="DMK16" s="525"/>
      <c r="DML16" s="526"/>
      <c r="DMM16" s="527"/>
      <c r="DMN16" s="498"/>
      <c r="DMO16" s="527"/>
      <c r="DMP16" s="527"/>
      <c r="DMQ16" s="523"/>
      <c r="DMR16" s="525"/>
      <c r="DMS16" s="524"/>
      <c r="DMT16" s="525"/>
      <c r="DMU16" s="524"/>
      <c r="DMV16" s="525"/>
      <c r="DMW16" s="526"/>
      <c r="DMX16" s="527"/>
      <c r="DMY16" s="498"/>
      <c r="DMZ16" s="527"/>
      <c r="DNA16" s="527"/>
      <c r="DNB16" s="523"/>
      <c r="DNC16" s="525"/>
      <c r="DND16" s="524"/>
      <c r="DNE16" s="525"/>
      <c r="DNF16" s="524"/>
      <c r="DNG16" s="525"/>
      <c r="DNH16" s="526"/>
      <c r="DNI16" s="527"/>
      <c r="DNJ16" s="498"/>
      <c r="DNK16" s="527"/>
      <c r="DNL16" s="527"/>
      <c r="DNM16" s="523"/>
      <c r="DNN16" s="525"/>
      <c r="DNO16" s="524"/>
      <c r="DNP16" s="525"/>
      <c r="DNQ16" s="524"/>
      <c r="DNR16" s="525"/>
      <c r="DNS16" s="526"/>
      <c r="DNT16" s="527"/>
      <c r="DNU16" s="498"/>
      <c r="DNV16" s="527"/>
      <c r="DNW16" s="527"/>
      <c r="DNX16" s="523"/>
      <c r="DNY16" s="525"/>
      <c r="DNZ16" s="524"/>
      <c r="DOA16" s="525"/>
      <c r="DOB16" s="524"/>
      <c r="DOC16" s="525"/>
      <c r="DOD16" s="526"/>
      <c r="DOE16" s="527"/>
      <c r="DOF16" s="498"/>
      <c r="DOG16" s="527"/>
      <c r="DOH16" s="527"/>
      <c r="DOI16" s="523"/>
      <c r="DOJ16" s="525"/>
      <c r="DOK16" s="524"/>
      <c r="DOL16" s="525"/>
      <c r="DOM16" s="524"/>
      <c r="DON16" s="525"/>
      <c r="DOO16" s="526"/>
      <c r="DOP16" s="527"/>
      <c r="DOQ16" s="498"/>
      <c r="DOR16" s="527"/>
      <c r="DOS16" s="527"/>
      <c r="DOT16" s="523"/>
      <c r="DOU16" s="525"/>
      <c r="DOV16" s="524"/>
      <c r="DOW16" s="525"/>
      <c r="DOX16" s="524"/>
      <c r="DOY16" s="525"/>
      <c r="DOZ16" s="526"/>
      <c r="DPA16" s="527"/>
      <c r="DPB16" s="498"/>
      <c r="DPC16" s="527"/>
      <c r="DPD16" s="527"/>
      <c r="DPE16" s="523"/>
      <c r="DPF16" s="525"/>
      <c r="DPG16" s="524"/>
      <c r="DPH16" s="525"/>
      <c r="DPI16" s="524"/>
      <c r="DPJ16" s="525"/>
      <c r="DPK16" s="526"/>
      <c r="DPL16" s="527"/>
      <c r="DPM16" s="498"/>
      <c r="DPN16" s="527"/>
      <c r="DPO16" s="527"/>
      <c r="DPP16" s="523"/>
      <c r="DPQ16" s="525"/>
      <c r="DPR16" s="524"/>
      <c r="DPS16" s="525"/>
      <c r="DPT16" s="524"/>
      <c r="DPU16" s="525"/>
      <c r="DPV16" s="526"/>
      <c r="DPW16" s="527"/>
      <c r="DPX16" s="498"/>
      <c r="DPY16" s="527"/>
      <c r="DPZ16" s="527"/>
      <c r="DQA16" s="523"/>
      <c r="DQB16" s="525"/>
      <c r="DQC16" s="524"/>
      <c r="DQD16" s="525"/>
      <c r="DQE16" s="524"/>
      <c r="DQF16" s="525"/>
      <c r="DQG16" s="526"/>
      <c r="DQH16" s="527"/>
      <c r="DQI16" s="498"/>
      <c r="DQJ16" s="527"/>
      <c r="DQK16" s="527"/>
      <c r="DQL16" s="523"/>
      <c r="DQM16" s="525"/>
      <c r="DQN16" s="524"/>
      <c r="DQO16" s="525"/>
      <c r="DQP16" s="524"/>
      <c r="DQQ16" s="525"/>
      <c r="DQR16" s="526"/>
      <c r="DQS16" s="527"/>
      <c r="DQT16" s="498"/>
      <c r="DQU16" s="527"/>
      <c r="DQV16" s="527"/>
      <c r="DQW16" s="523"/>
      <c r="DQX16" s="525"/>
      <c r="DQY16" s="524"/>
      <c r="DQZ16" s="525"/>
      <c r="DRA16" s="524"/>
      <c r="DRB16" s="525"/>
      <c r="DRC16" s="526"/>
      <c r="DRD16" s="527"/>
      <c r="DRE16" s="498"/>
      <c r="DRF16" s="527"/>
      <c r="DRG16" s="527"/>
      <c r="DRH16" s="523"/>
      <c r="DRI16" s="525"/>
      <c r="DRJ16" s="524"/>
      <c r="DRK16" s="525"/>
      <c r="DRL16" s="524"/>
      <c r="DRM16" s="525"/>
      <c r="DRN16" s="526"/>
      <c r="DRO16" s="527"/>
      <c r="DRP16" s="498"/>
      <c r="DRQ16" s="527"/>
      <c r="DRR16" s="527"/>
      <c r="DRS16" s="523"/>
      <c r="DRT16" s="525"/>
      <c r="DRU16" s="524"/>
      <c r="DRV16" s="525"/>
      <c r="DRW16" s="524"/>
      <c r="DRX16" s="525"/>
      <c r="DRY16" s="526"/>
      <c r="DRZ16" s="527"/>
      <c r="DSA16" s="498"/>
      <c r="DSB16" s="527"/>
      <c r="DSC16" s="527"/>
      <c r="DSD16" s="523"/>
      <c r="DSE16" s="525"/>
      <c r="DSF16" s="524"/>
      <c r="DSG16" s="525"/>
      <c r="DSH16" s="524"/>
      <c r="DSI16" s="525"/>
      <c r="DSJ16" s="526"/>
      <c r="DSK16" s="527"/>
      <c r="DSL16" s="498"/>
      <c r="DSM16" s="527"/>
      <c r="DSN16" s="527"/>
      <c r="DSO16" s="523"/>
      <c r="DSP16" s="525"/>
      <c r="DSQ16" s="524"/>
      <c r="DSR16" s="525"/>
      <c r="DSS16" s="524"/>
      <c r="DST16" s="525"/>
      <c r="DSU16" s="526"/>
      <c r="DSV16" s="527"/>
      <c r="DSW16" s="498"/>
      <c r="DSX16" s="527"/>
      <c r="DSY16" s="527"/>
      <c r="DSZ16" s="523"/>
      <c r="DTA16" s="525"/>
      <c r="DTB16" s="524"/>
      <c r="DTC16" s="525"/>
      <c r="DTD16" s="524"/>
      <c r="DTE16" s="525"/>
      <c r="DTF16" s="526"/>
      <c r="DTG16" s="527"/>
      <c r="DTH16" s="498"/>
      <c r="DTI16" s="527"/>
      <c r="DTJ16" s="527"/>
      <c r="DTK16" s="523"/>
      <c r="DTL16" s="525"/>
      <c r="DTM16" s="524"/>
      <c r="DTN16" s="525"/>
      <c r="DTO16" s="524"/>
      <c r="DTP16" s="525"/>
      <c r="DTQ16" s="526"/>
      <c r="DTR16" s="527"/>
      <c r="DTS16" s="498"/>
      <c r="DTT16" s="527"/>
      <c r="DTU16" s="527"/>
      <c r="DTV16" s="523"/>
      <c r="DTW16" s="525"/>
      <c r="DTX16" s="524"/>
      <c r="DTY16" s="525"/>
      <c r="DTZ16" s="524"/>
      <c r="DUA16" s="525"/>
      <c r="DUB16" s="526"/>
      <c r="DUC16" s="527"/>
      <c r="DUD16" s="498"/>
      <c r="DUE16" s="527"/>
      <c r="DUF16" s="527"/>
      <c r="DUG16" s="523"/>
      <c r="DUH16" s="525"/>
      <c r="DUI16" s="524"/>
      <c r="DUJ16" s="525"/>
      <c r="DUK16" s="524"/>
      <c r="DUL16" s="525"/>
      <c r="DUM16" s="526"/>
      <c r="DUN16" s="527"/>
      <c r="DUO16" s="498"/>
      <c r="DUP16" s="527"/>
      <c r="DUQ16" s="527"/>
      <c r="DUR16" s="523"/>
      <c r="DUS16" s="525"/>
      <c r="DUT16" s="524"/>
      <c r="DUU16" s="525"/>
      <c r="DUV16" s="524"/>
      <c r="DUW16" s="525"/>
      <c r="DUX16" s="526"/>
      <c r="DUY16" s="527"/>
      <c r="DUZ16" s="498"/>
      <c r="DVA16" s="527"/>
      <c r="DVB16" s="527"/>
      <c r="DVC16" s="523"/>
      <c r="DVD16" s="525"/>
      <c r="DVE16" s="524"/>
      <c r="DVF16" s="525"/>
      <c r="DVG16" s="524"/>
      <c r="DVH16" s="525"/>
      <c r="DVI16" s="526"/>
      <c r="DVJ16" s="527"/>
      <c r="DVK16" s="498"/>
      <c r="DVL16" s="527"/>
      <c r="DVM16" s="527"/>
      <c r="DVN16" s="523"/>
      <c r="DVO16" s="525"/>
      <c r="DVP16" s="524"/>
      <c r="DVQ16" s="525"/>
      <c r="DVR16" s="524"/>
      <c r="DVS16" s="525"/>
      <c r="DVT16" s="526"/>
      <c r="DVU16" s="527"/>
      <c r="DVV16" s="498"/>
      <c r="DVW16" s="527"/>
      <c r="DVX16" s="527"/>
      <c r="DVY16" s="523"/>
      <c r="DVZ16" s="525"/>
      <c r="DWA16" s="524"/>
      <c r="DWB16" s="525"/>
      <c r="DWC16" s="524"/>
      <c r="DWD16" s="525"/>
      <c r="DWE16" s="526"/>
      <c r="DWF16" s="527"/>
      <c r="DWG16" s="498"/>
      <c r="DWH16" s="527"/>
      <c r="DWI16" s="527"/>
      <c r="DWJ16" s="523"/>
      <c r="DWK16" s="525"/>
      <c r="DWL16" s="524"/>
      <c r="DWM16" s="525"/>
      <c r="DWN16" s="524"/>
      <c r="DWO16" s="525"/>
      <c r="DWP16" s="526"/>
      <c r="DWQ16" s="527"/>
      <c r="DWR16" s="498"/>
      <c r="DWS16" s="527"/>
      <c r="DWT16" s="527"/>
      <c r="DWU16" s="523"/>
      <c r="DWV16" s="525"/>
      <c r="DWW16" s="524"/>
      <c r="DWX16" s="525"/>
      <c r="DWY16" s="524"/>
      <c r="DWZ16" s="525"/>
      <c r="DXA16" s="526"/>
      <c r="DXB16" s="527"/>
      <c r="DXC16" s="498"/>
      <c r="DXD16" s="527"/>
      <c r="DXE16" s="527"/>
      <c r="DXF16" s="523"/>
      <c r="DXG16" s="525"/>
      <c r="DXH16" s="524"/>
      <c r="DXI16" s="525"/>
      <c r="DXJ16" s="524"/>
      <c r="DXK16" s="525"/>
      <c r="DXL16" s="526"/>
      <c r="DXM16" s="527"/>
      <c r="DXN16" s="498"/>
      <c r="DXO16" s="527"/>
      <c r="DXP16" s="527"/>
      <c r="DXQ16" s="523"/>
      <c r="DXR16" s="525"/>
      <c r="DXS16" s="524"/>
      <c r="DXT16" s="525"/>
      <c r="DXU16" s="524"/>
      <c r="DXV16" s="525"/>
      <c r="DXW16" s="526"/>
      <c r="DXX16" s="527"/>
      <c r="DXY16" s="498"/>
      <c r="DXZ16" s="527"/>
      <c r="DYA16" s="527"/>
      <c r="DYB16" s="523"/>
      <c r="DYC16" s="525"/>
      <c r="DYD16" s="524"/>
      <c r="DYE16" s="525"/>
      <c r="DYF16" s="524"/>
      <c r="DYG16" s="525"/>
      <c r="DYH16" s="526"/>
      <c r="DYI16" s="527"/>
      <c r="DYJ16" s="498"/>
      <c r="DYK16" s="527"/>
      <c r="DYL16" s="527"/>
      <c r="DYM16" s="523"/>
      <c r="DYN16" s="525"/>
      <c r="DYO16" s="524"/>
      <c r="DYP16" s="525"/>
      <c r="DYQ16" s="524"/>
      <c r="DYR16" s="525"/>
      <c r="DYS16" s="526"/>
      <c r="DYT16" s="527"/>
      <c r="DYU16" s="498"/>
      <c r="DYV16" s="527"/>
      <c r="DYW16" s="527"/>
      <c r="DYX16" s="523"/>
      <c r="DYY16" s="525"/>
      <c r="DYZ16" s="524"/>
      <c r="DZA16" s="525"/>
      <c r="DZB16" s="524"/>
      <c r="DZC16" s="525"/>
      <c r="DZD16" s="526"/>
      <c r="DZE16" s="527"/>
      <c r="DZF16" s="498"/>
      <c r="DZG16" s="527"/>
      <c r="DZH16" s="527"/>
      <c r="DZI16" s="523"/>
      <c r="DZJ16" s="525"/>
      <c r="DZK16" s="524"/>
      <c r="DZL16" s="525"/>
      <c r="DZM16" s="524"/>
      <c r="DZN16" s="525"/>
      <c r="DZO16" s="526"/>
      <c r="DZP16" s="527"/>
      <c r="DZQ16" s="498"/>
      <c r="DZR16" s="527"/>
      <c r="DZS16" s="527"/>
      <c r="DZT16" s="523"/>
      <c r="DZU16" s="525"/>
      <c r="DZV16" s="524"/>
      <c r="DZW16" s="525"/>
      <c r="DZX16" s="524"/>
      <c r="DZY16" s="525"/>
      <c r="DZZ16" s="526"/>
      <c r="EAA16" s="527"/>
      <c r="EAB16" s="498"/>
      <c r="EAC16" s="527"/>
      <c r="EAD16" s="527"/>
      <c r="EAE16" s="523"/>
      <c r="EAF16" s="525"/>
      <c r="EAG16" s="524"/>
      <c r="EAH16" s="525"/>
      <c r="EAI16" s="524"/>
      <c r="EAJ16" s="525"/>
      <c r="EAK16" s="526"/>
      <c r="EAL16" s="527"/>
      <c r="EAM16" s="498"/>
      <c r="EAN16" s="527"/>
      <c r="EAO16" s="527"/>
      <c r="EAP16" s="523"/>
      <c r="EAQ16" s="525"/>
      <c r="EAR16" s="524"/>
      <c r="EAS16" s="525"/>
      <c r="EAT16" s="524"/>
      <c r="EAU16" s="525"/>
      <c r="EAV16" s="526"/>
      <c r="EAW16" s="527"/>
      <c r="EAX16" s="498"/>
      <c r="EAY16" s="527"/>
      <c r="EAZ16" s="527"/>
      <c r="EBA16" s="523"/>
      <c r="EBB16" s="525"/>
      <c r="EBC16" s="524"/>
      <c r="EBD16" s="525"/>
      <c r="EBE16" s="524"/>
      <c r="EBF16" s="525"/>
      <c r="EBG16" s="526"/>
      <c r="EBH16" s="527"/>
      <c r="EBI16" s="498"/>
      <c r="EBJ16" s="527"/>
      <c r="EBK16" s="527"/>
      <c r="EBL16" s="523"/>
      <c r="EBM16" s="525"/>
      <c r="EBN16" s="524"/>
      <c r="EBO16" s="525"/>
      <c r="EBP16" s="524"/>
      <c r="EBQ16" s="525"/>
      <c r="EBR16" s="526"/>
      <c r="EBS16" s="527"/>
      <c r="EBT16" s="498"/>
      <c r="EBU16" s="527"/>
      <c r="EBV16" s="527"/>
      <c r="EBW16" s="523"/>
      <c r="EBX16" s="525"/>
      <c r="EBY16" s="524"/>
      <c r="EBZ16" s="525"/>
      <c r="ECA16" s="524"/>
      <c r="ECB16" s="525"/>
      <c r="ECC16" s="526"/>
      <c r="ECD16" s="527"/>
      <c r="ECE16" s="498"/>
      <c r="ECF16" s="527"/>
      <c r="ECG16" s="527"/>
      <c r="ECH16" s="523"/>
      <c r="ECI16" s="525"/>
      <c r="ECJ16" s="524"/>
      <c r="ECK16" s="525"/>
      <c r="ECL16" s="524"/>
      <c r="ECM16" s="525"/>
      <c r="ECN16" s="526"/>
      <c r="ECO16" s="527"/>
      <c r="ECP16" s="498"/>
      <c r="ECQ16" s="527"/>
      <c r="ECR16" s="527"/>
      <c r="ECS16" s="523"/>
      <c r="ECT16" s="525"/>
      <c r="ECU16" s="524"/>
      <c r="ECV16" s="525"/>
      <c r="ECW16" s="524"/>
      <c r="ECX16" s="525"/>
      <c r="ECY16" s="526"/>
      <c r="ECZ16" s="527"/>
      <c r="EDA16" s="498"/>
      <c r="EDB16" s="527"/>
      <c r="EDC16" s="527"/>
      <c r="EDD16" s="523"/>
      <c r="EDE16" s="525"/>
      <c r="EDF16" s="524"/>
      <c r="EDG16" s="525"/>
      <c r="EDH16" s="524"/>
      <c r="EDI16" s="525"/>
      <c r="EDJ16" s="526"/>
      <c r="EDK16" s="527"/>
      <c r="EDL16" s="498"/>
      <c r="EDM16" s="527"/>
      <c r="EDN16" s="527"/>
      <c r="EDO16" s="523"/>
      <c r="EDP16" s="525"/>
      <c r="EDQ16" s="524"/>
      <c r="EDR16" s="525"/>
      <c r="EDS16" s="524"/>
      <c r="EDT16" s="525"/>
      <c r="EDU16" s="526"/>
      <c r="EDV16" s="527"/>
      <c r="EDW16" s="498"/>
      <c r="EDX16" s="527"/>
      <c r="EDY16" s="527"/>
      <c r="EDZ16" s="523"/>
      <c r="EEA16" s="525"/>
      <c r="EEB16" s="524"/>
      <c r="EEC16" s="525"/>
      <c r="EED16" s="524"/>
      <c r="EEE16" s="525"/>
      <c r="EEF16" s="526"/>
      <c r="EEG16" s="527"/>
      <c r="EEH16" s="498"/>
      <c r="EEI16" s="527"/>
      <c r="EEJ16" s="527"/>
      <c r="EEK16" s="523"/>
      <c r="EEL16" s="525"/>
      <c r="EEM16" s="524"/>
      <c r="EEN16" s="525"/>
      <c r="EEO16" s="524"/>
      <c r="EEP16" s="525"/>
      <c r="EEQ16" s="526"/>
      <c r="EER16" s="527"/>
      <c r="EES16" s="498"/>
      <c r="EET16" s="527"/>
      <c r="EEU16" s="527"/>
      <c r="EEV16" s="523"/>
      <c r="EEW16" s="525"/>
      <c r="EEX16" s="524"/>
      <c r="EEY16" s="525"/>
      <c r="EEZ16" s="524"/>
      <c r="EFA16" s="525"/>
      <c r="EFB16" s="526"/>
      <c r="EFC16" s="527"/>
      <c r="EFD16" s="498"/>
      <c r="EFE16" s="527"/>
      <c r="EFF16" s="527"/>
      <c r="EFG16" s="523"/>
      <c r="EFH16" s="525"/>
      <c r="EFI16" s="524"/>
      <c r="EFJ16" s="525"/>
      <c r="EFK16" s="524"/>
      <c r="EFL16" s="525"/>
      <c r="EFM16" s="526"/>
      <c r="EFN16" s="527"/>
      <c r="EFO16" s="498"/>
      <c r="EFP16" s="527"/>
      <c r="EFQ16" s="527"/>
      <c r="EFR16" s="523"/>
      <c r="EFS16" s="525"/>
      <c r="EFT16" s="524"/>
      <c r="EFU16" s="525"/>
      <c r="EFV16" s="524"/>
      <c r="EFW16" s="525"/>
      <c r="EFX16" s="526"/>
      <c r="EFY16" s="527"/>
      <c r="EFZ16" s="498"/>
      <c r="EGA16" s="527"/>
      <c r="EGB16" s="527"/>
      <c r="EGC16" s="523"/>
      <c r="EGD16" s="525"/>
      <c r="EGE16" s="524"/>
      <c r="EGF16" s="525"/>
      <c r="EGG16" s="524"/>
      <c r="EGH16" s="525"/>
      <c r="EGI16" s="526"/>
      <c r="EGJ16" s="527"/>
      <c r="EGK16" s="498"/>
      <c r="EGL16" s="527"/>
      <c r="EGM16" s="527"/>
      <c r="EGN16" s="523"/>
      <c r="EGO16" s="525"/>
      <c r="EGP16" s="524"/>
      <c r="EGQ16" s="525"/>
      <c r="EGR16" s="524"/>
      <c r="EGS16" s="525"/>
      <c r="EGT16" s="526"/>
      <c r="EGU16" s="527"/>
      <c r="EGV16" s="498"/>
      <c r="EGW16" s="527"/>
      <c r="EGX16" s="527"/>
      <c r="EGY16" s="523"/>
      <c r="EGZ16" s="525"/>
      <c r="EHA16" s="524"/>
      <c r="EHB16" s="525"/>
      <c r="EHC16" s="524"/>
      <c r="EHD16" s="525"/>
      <c r="EHE16" s="526"/>
      <c r="EHF16" s="527"/>
      <c r="EHG16" s="498"/>
      <c r="EHH16" s="527"/>
      <c r="EHI16" s="527"/>
      <c r="EHJ16" s="523"/>
      <c r="EHK16" s="525"/>
      <c r="EHL16" s="524"/>
      <c r="EHM16" s="525"/>
      <c r="EHN16" s="524"/>
      <c r="EHO16" s="525"/>
      <c r="EHP16" s="526"/>
      <c r="EHQ16" s="527"/>
      <c r="EHR16" s="498"/>
      <c r="EHS16" s="527"/>
      <c r="EHT16" s="527"/>
      <c r="EHU16" s="523"/>
      <c r="EHV16" s="525"/>
      <c r="EHW16" s="524"/>
      <c r="EHX16" s="525"/>
      <c r="EHY16" s="524"/>
      <c r="EHZ16" s="525"/>
      <c r="EIA16" s="526"/>
      <c r="EIB16" s="527"/>
      <c r="EIC16" s="498"/>
      <c r="EID16" s="527"/>
      <c r="EIE16" s="527"/>
      <c r="EIF16" s="523"/>
      <c r="EIG16" s="525"/>
      <c r="EIH16" s="524"/>
      <c r="EII16" s="525"/>
      <c r="EIJ16" s="524"/>
      <c r="EIK16" s="525"/>
      <c r="EIL16" s="526"/>
      <c r="EIM16" s="527"/>
      <c r="EIN16" s="498"/>
      <c r="EIO16" s="527"/>
      <c r="EIP16" s="527"/>
      <c r="EIQ16" s="523"/>
      <c r="EIR16" s="525"/>
      <c r="EIS16" s="524"/>
      <c r="EIT16" s="525"/>
      <c r="EIU16" s="524"/>
      <c r="EIV16" s="525"/>
      <c r="EIW16" s="526"/>
      <c r="EIX16" s="527"/>
      <c r="EIY16" s="498"/>
      <c r="EIZ16" s="527"/>
      <c r="EJA16" s="527"/>
      <c r="EJB16" s="523"/>
      <c r="EJC16" s="525"/>
      <c r="EJD16" s="524"/>
      <c r="EJE16" s="525"/>
      <c r="EJF16" s="524"/>
      <c r="EJG16" s="525"/>
      <c r="EJH16" s="526"/>
      <c r="EJI16" s="527"/>
      <c r="EJJ16" s="498"/>
      <c r="EJK16" s="527"/>
      <c r="EJL16" s="527"/>
      <c r="EJM16" s="523"/>
      <c r="EJN16" s="525"/>
      <c r="EJO16" s="524"/>
      <c r="EJP16" s="525"/>
      <c r="EJQ16" s="524"/>
      <c r="EJR16" s="525"/>
      <c r="EJS16" s="526"/>
      <c r="EJT16" s="527"/>
      <c r="EJU16" s="498"/>
      <c r="EJV16" s="527"/>
      <c r="EJW16" s="527"/>
      <c r="EJX16" s="523"/>
      <c r="EJY16" s="525"/>
      <c r="EJZ16" s="524"/>
      <c r="EKA16" s="525"/>
      <c r="EKB16" s="524"/>
      <c r="EKC16" s="525"/>
      <c r="EKD16" s="526"/>
      <c r="EKE16" s="527"/>
      <c r="EKF16" s="498"/>
      <c r="EKG16" s="527"/>
      <c r="EKH16" s="527"/>
      <c r="EKI16" s="523"/>
      <c r="EKJ16" s="525"/>
      <c r="EKK16" s="524"/>
      <c r="EKL16" s="525"/>
      <c r="EKM16" s="524"/>
      <c r="EKN16" s="525"/>
      <c r="EKO16" s="526"/>
      <c r="EKP16" s="527"/>
      <c r="EKQ16" s="498"/>
      <c r="EKR16" s="527"/>
      <c r="EKS16" s="527"/>
      <c r="EKT16" s="523"/>
      <c r="EKU16" s="525"/>
      <c r="EKV16" s="524"/>
      <c r="EKW16" s="525"/>
      <c r="EKX16" s="524"/>
      <c r="EKY16" s="525"/>
      <c r="EKZ16" s="526"/>
      <c r="ELA16" s="527"/>
      <c r="ELB16" s="498"/>
      <c r="ELC16" s="527"/>
      <c r="ELD16" s="527"/>
      <c r="ELE16" s="523"/>
      <c r="ELF16" s="525"/>
      <c r="ELG16" s="524"/>
      <c r="ELH16" s="525"/>
      <c r="ELI16" s="524"/>
      <c r="ELJ16" s="525"/>
      <c r="ELK16" s="526"/>
      <c r="ELL16" s="527"/>
      <c r="ELM16" s="498"/>
      <c r="ELN16" s="527"/>
      <c r="ELO16" s="527"/>
      <c r="ELP16" s="523"/>
      <c r="ELQ16" s="525"/>
      <c r="ELR16" s="524"/>
      <c r="ELS16" s="525"/>
      <c r="ELT16" s="524"/>
      <c r="ELU16" s="525"/>
      <c r="ELV16" s="526"/>
      <c r="ELW16" s="527"/>
      <c r="ELX16" s="498"/>
      <c r="ELY16" s="527"/>
      <c r="ELZ16" s="527"/>
      <c r="EMA16" s="523"/>
      <c r="EMB16" s="525"/>
      <c r="EMC16" s="524"/>
      <c r="EMD16" s="525"/>
      <c r="EME16" s="524"/>
      <c r="EMF16" s="525"/>
      <c r="EMG16" s="526"/>
      <c r="EMH16" s="527"/>
      <c r="EMI16" s="498"/>
      <c r="EMJ16" s="527"/>
      <c r="EMK16" s="527"/>
      <c r="EML16" s="523"/>
      <c r="EMM16" s="525"/>
      <c r="EMN16" s="524"/>
      <c r="EMO16" s="525"/>
      <c r="EMP16" s="524"/>
      <c r="EMQ16" s="525"/>
      <c r="EMR16" s="526"/>
      <c r="EMS16" s="527"/>
      <c r="EMT16" s="498"/>
      <c r="EMU16" s="527"/>
      <c r="EMV16" s="527"/>
      <c r="EMW16" s="523"/>
      <c r="EMX16" s="525"/>
      <c r="EMY16" s="524"/>
      <c r="EMZ16" s="525"/>
      <c r="ENA16" s="524"/>
      <c r="ENB16" s="525"/>
      <c r="ENC16" s="526"/>
      <c r="END16" s="527"/>
      <c r="ENE16" s="498"/>
      <c r="ENF16" s="527"/>
      <c r="ENG16" s="527"/>
      <c r="ENH16" s="523"/>
      <c r="ENI16" s="525"/>
      <c r="ENJ16" s="524"/>
      <c r="ENK16" s="525"/>
      <c r="ENL16" s="524"/>
      <c r="ENM16" s="525"/>
      <c r="ENN16" s="526"/>
      <c r="ENO16" s="527"/>
      <c r="ENP16" s="498"/>
      <c r="ENQ16" s="527"/>
      <c r="ENR16" s="527"/>
      <c r="ENS16" s="523"/>
      <c r="ENT16" s="525"/>
      <c r="ENU16" s="524"/>
      <c r="ENV16" s="525"/>
      <c r="ENW16" s="524"/>
      <c r="ENX16" s="525"/>
      <c r="ENY16" s="526"/>
      <c r="ENZ16" s="527"/>
      <c r="EOA16" s="498"/>
      <c r="EOB16" s="527"/>
      <c r="EOC16" s="527"/>
      <c r="EOD16" s="523"/>
      <c r="EOE16" s="525"/>
      <c r="EOF16" s="524"/>
      <c r="EOG16" s="525"/>
      <c r="EOH16" s="524"/>
      <c r="EOI16" s="525"/>
      <c r="EOJ16" s="526"/>
      <c r="EOK16" s="527"/>
      <c r="EOL16" s="498"/>
      <c r="EOM16" s="527"/>
      <c r="EON16" s="527"/>
      <c r="EOO16" s="523"/>
      <c r="EOP16" s="525"/>
      <c r="EOQ16" s="524"/>
      <c r="EOR16" s="525"/>
      <c r="EOS16" s="524"/>
      <c r="EOT16" s="525"/>
      <c r="EOU16" s="526"/>
      <c r="EOV16" s="527"/>
      <c r="EOW16" s="498"/>
      <c r="EOX16" s="527"/>
      <c r="EOY16" s="527"/>
      <c r="EOZ16" s="523"/>
      <c r="EPA16" s="525"/>
      <c r="EPB16" s="524"/>
      <c r="EPC16" s="525"/>
      <c r="EPD16" s="524"/>
      <c r="EPE16" s="525"/>
      <c r="EPF16" s="526"/>
      <c r="EPG16" s="527"/>
      <c r="EPH16" s="498"/>
      <c r="EPI16" s="527"/>
      <c r="EPJ16" s="527"/>
      <c r="EPK16" s="523"/>
      <c r="EPL16" s="525"/>
      <c r="EPM16" s="524"/>
      <c r="EPN16" s="525"/>
      <c r="EPO16" s="524"/>
      <c r="EPP16" s="525"/>
      <c r="EPQ16" s="526"/>
      <c r="EPR16" s="527"/>
      <c r="EPS16" s="498"/>
      <c r="EPT16" s="527"/>
      <c r="EPU16" s="527"/>
      <c r="EPV16" s="523"/>
      <c r="EPW16" s="525"/>
      <c r="EPX16" s="524"/>
      <c r="EPY16" s="525"/>
      <c r="EPZ16" s="524"/>
      <c r="EQA16" s="525"/>
      <c r="EQB16" s="526"/>
      <c r="EQC16" s="527"/>
      <c r="EQD16" s="498"/>
      <c r="EQE16" s="527"/>
      <c r="EQF16" s="527"/>
      <c r="EQG16" s="523"/>
      <c r="EQH16" s="525"/>
      <c r="EQI16" s="524"/>
      <c r="EQJ16" s="525"/>
      <c r="EQK16" s="524"/>
      <c r="EQL16" s="525"/>
      <c r="EQM16" s="526"/>
      <c r="EQN16" s="527"/>
      <c r="EQO16" s="498"/>
      <c r="EQP16" s="527"/>
      <c r="EQQ16" s="527"/>
      <c r="EQR16" s="523"/>
      <c r="EQS16" s="525"/>
      <c r="EQT16" s="524"/>
      <c r="EQU16" s="525"/>
      <c r="EQV16" s="524"/>
      <c r="EQW16" s="525"/>
      <c r="EQX16" s="526"/>
      <c r="EQY16" s="527"/>
      <c r="EQZ16" s="498"/>
      <c r="ERA16" s="527"/>
      <c r="ERB16" s="527"/>
      <c r="ERC16" s="523"/>
      <c r="ERD16" s="525"/>
      <c r="ERE16" s="524"/>
      <c r="ERF16" s="525"/>
      <c r="ERG16" s="524"/>
      <c r="ERH16" s="525"/>
      <c r="ERI16" s="526"/>
      <c r="ERJ16" s="527"/>
      <c r="ERK16" s="498"/>
      <c r="ERL16" s="527"/>
      <c r="ERM16" s="527"/>
      <c r="ERN16" s="523"/>
      <c r="ERO16" s="525"/>
      <c r="ERP16" s="524"/>
      <c r="ERQ16" s="525"/>
      <c r="ERR16" s="524"/>
      <c r="ERS16" s="525"/>
      <c r="ERT16" s="526"/>
      <c r="ERU16" s="527"/>
      <c r="ERV16" s="498"/>
      <c r="ERW16" s="527"/>
      <c r="ERX16" s="527"/>
      <c r="ERY16" s="523"/>
      <c r="ERZ16" s="525"/>
      <c r="ESA16" s="524"/>
      <c r="ESB16" s="525"/>
      <c r="ESC16" s="524"/>
      <c r="ESD16" s="525"/>
      <c r="ESE16" s="526"/>
      <c r="ESF16" s="527"/>
      <c r="ESG16" s="498"/>
      <c r="ESH16" s="527"/>
      <c r="ESI16" s="527"/>
      <c r="ESJ16" s="523"/>
      <c r="ESK16" s="525"/>
      <c r="ESL16" s="524"/>
      <c r="ESM16" s="525"/>
      <c r="ESN16" s="524"/>
      <c r="ESO16" s="525"/>
      <c r="ESP16" s="526"/>
      <c r="ESQ16" s="527"/>
      <c r="ESR16" s="498"/>
      <c r="ESS16" s="527"/>
      <c r="EST16" s="527"/>
      <c r="ESU16" s="523"/>
      <c r="ESV16" s="525"/>
      <c r="ESW16" s="524"/>
      <c r="ESX16" s="525"/>
      <c r="ESY16" s="524"/>
      <c r="ESZ16" s="525"/>
      <c r="ETA16" s="526"/>
      <c r="ETB16" s="527"/>
      <c r="ETC16" s="498"/>
      <c r="ETD16" s="527"/>
      <c r="ETE16" s="527"/>
      <c r="ETF16" s="523"/>
      <c r="ETG16" s="525"/>
      <c r="ETH16" s="524"/>
      <c r="ETI16" s="525"/>
      <c r="ETJ16" s="524"/>
      <c r="ETK16" s="525"/>
      <c r="ETL16" s="526"/>
      <c r="ETM16" s="527"/>
      <c r="ETN16" s="498"/>
      <c r="ETO16" s="527"/>
      <c r="ETP16" s="527"/>
      <c r="ETQ16" s="523"/>
      <c r="ETR16" s="525"/>
      <c r="ETS16" s="524"/>
      <c r="ETT16" s="525"/>
      <c r="ETU16" s="524"/>
      <c r="ETV16" s="525"/>
      <c r="ETW16" s="526"/>
      <c r="ETX16" s="527"/>
      <c r="ETY16" s="498"/>
      <c r="ETZ16" s="527"/>
      <c r="EUA16" s="527"/>
      <c r="EUB16" s="523"/>
      <c r="EUC16" s="525"/>
      <c r="EUD16" s="524"/>
      <c r="EUE16" s="525"/>
      <c r="EUF16" s="524"/>
      <c r="EUG16" s="525"/>
      <c r="EUH16" s="526"/>
      <c r="EUI16" s="527"/>
      <c r="EUJ16" s="498"/>
      <c r="EUK16" s="527"/>
      <c r="EUL16" s="527"/>
      <c r="EUM16" s="523"/>
      <c r="EUN16" s="525"/>
      <c r="EUO16" s="524"/>
      <c r="EUP16" s="525"/>
      <c r="EUQ16" s="524"/>
      <c r="EUR16" s="525"/>
      <c r="EUS16" s="526"/>
      <c r="EUT16" s="527"/>
      <c r="EUU16" s="498"/>
      <c r="EUV16" s="527"/>
      <c r="EUW16" s="527"/>
      <c r="EUX16" s="523"/>
      <c r="EUY16" s="525"/>
      <c r="EUZ16" s="524"/>
      <c r="EVA16" s="525"/>
      <c r="EVB16" s="524"/>
      <c r="EVC16" s="525"/>
      <c r="EVD16" s="526"/>
      <c r="EVE16" s="527"/>
      <c r="EVF16" s="498"/>
      <c r="EVG16" s="527"/>
      <c r="EVH16" s="527"/>
      <c r="EVI16" s="523"/>
      <c r="EVJ16" s="525"/>
      <c r="EVK16" s="524"/>
      <c r="EVL16" s="525"/>
      <c r="EVM16" s="524"/>
      <c r="EVN16" s="525"/>
      <c r="EVO16" s="526"/>
      <c r="EVP16" s="527"/>
      <c r="EVQ16" s="498"/>
      <c r="EVR16" s="527"/>
      <c r="EVS16" s="527"/>
      <c r="EVT16" s="523"/>
      <c r="EVU16" s="525"/>
      <c r="EVV16" s="524"/>
      <c r="EVW16" s="525"/>
      <c r="EVX16" s="524"/>
      <c r="EVY16" s="525"/>
      <c r="EVZ16" s="526"/>
      <c r="EWA16" s="527"/>
      <c r="EWB16" s="498"/>
      <c r="EWC16" s="527"/>
      <c r="EWD16" s="527"/>
      <c r="EWE16" s="523"/>
      <c r="EWF16" s="525"/>
      <c r="EWG16" s="524"/>
      <c r="EWH16" s="525"/>
      <c r="EWI16" s="524"/>
      <c r="EWJ16" s="525"/>
      <c r="EWK16" s="526"/>
      <c r="EWL16" s="527"/>
      <c r="EWM16" s="498"/>
      <c r="EWN16" s="527"/>
      <c r="EWO16" s="527"/>
      <c r="EWP16" s="523"/>
      <c r="EWQ16" s="525"/>
      <c r="EWR16" s="524"/>
      <c r="EWS16" s="525"/>
      <c r="EWT16" s="524"/>
      <c r="EWU16" s="525"/>
      <c r="EWV16" s="526"/>
      <c r="EWW16" s="527"/>
      <c r="EWX16" s="498"/>
      <c r="EWY16" s="527"/>
      <c r="EWZ16" s="527"/>
      <c r="EXA16" s="523"/>
      <c r="EXB16" s="525"/>
      <c r="EXC16" s="524"/>
      <c r="EXD16" s="525"/>
      <c r="EXE16" s="524"/>
      <c r="EXF16" s="525"/>
      <c r="EXG16" s="526"/>
      <c r="EXH16" s="527"/>
      <c r="EXI16" s="498"/>
      <c r="EXJ16" s="527"/>
      <c r="EXK16" s="527"/>
      <c r="EXL16" s="523"/>
      <c r="EXM16" s="525"/>
      <c r="EXN16" s="524"/>
      <c r="EXO16" s="525"/>
      <c r="EXP16" s="524"/>
      <c r="EXQ16" s="525"/>
      <c r="EXR16" s="526"/>
      <c r="EXS16" s="527"/>
      <c r="EXT16" s="498"/>
      <c r="EXU16" s="527"/>
      <c r="EXV16" s="527"/>
      <c r="EXW16" s="523"/>
      <c r="EXX16" s="525"/>
      <c r="EXY16" s="524"/>
      <c r="EXZ16" s="525"/>
      <c r="EYA16" s="524"/>
      <c r="EYB16" s="525"/>
      <c r="EYC16" s="526"/>
      <c r="EYD16" s="527"/>
      <c r="EYE16" s="498"/>
      <c r="EYF16" s="527"/>
      <c r="EYG16" s="527"/>
      <c r="EYH16" s="523"/>
      <c r="EYI16" s="525"/>
      <c r="EYJ16" s="524"/>
      <c r="EYK16" s="525"/>
      <c r="EYL16" s="524"/>
      <c r="EYM16" s="525"/>
      <c r="EYN16" s="526"/>
      <c r="EYO16" s="527"/>
      <c r="EYP16" s="498"/>
      <c r="EYQ16" s="527"/>
      <c r="EYR16" s="527"/>
      <c r="EYS16" s="523"/>
      <c r="EYT16" s="525"/>
      <c r="EYU16" s="524"/>
      <c r="EYV16" s="525"/>
      <c r="EYW16" s="524"/>
      <c r="EYX16" s="525"/>
      <c r="EYY16" s="526"/>
      <c r="EYZ16" s="527"/>
      <c r="EZA16" s="498"/>
      <c r="EZB16" s="527"/>
      <c r="EZC16" s="527"/>
      <c r="EZD16" s="523"/>
      <c r="EZE16" s="525"/>
      <c r="EZF16" s="524"/>
      <c r="EZG16" s="525"/>
      <c r="EZH16" s="524"/>
      <c r="EZI16" s="525"/>
      <c r="EZJ16" s="526"/>
      <c r="EZK16" s="527"/>
      <c r="EZL16" s="498"/>
      <c r="EZM16" s="527"/>
      <c r="EZN16" s="527"/>
      <c r="EZO16" s="523"/>
      <c r="EZP16" s="525"/>
      <c r="EZQ16" s="524"/>
      <c r="EZR16" s="525"/>
      <c r="EZS16" s="524"/>
      <c r="EZT16" s="525"/>
      <c r="EZU16" s="526"/>
      <c r="EZV16" s="527"/>
      <c r="EZW16" s="498"/>
      <c r="EZX16" s="527"/>
      <c r="EZY16" s="527"/>
      <c r="EZZ16" s="523"/>
      <c r="FAA16" s="525"/>
      <c r="FAB16" s="524"/>
      <c r="FAC16" s="525"/>
      <c r="FAD16" s="524"/>
      <c r="FAE16" s="525"/>
      <c r="FAF16" s="526"/>
      <c r="FAG16" s="527"/>
      <c r="FAH16" s="498"/>
      <c r="FAI16" s="527"/>
      <c r="FAJ16" s="527"/>
      <c r="FAK16" s="523"/>
      <c r="FAL16" s="525"/>
      <c r="FAM16" s="524"/>
      <c r="FAN16" s="525"/>
      <c r="FAO16" s="524"/>
      <c r="FAP16" s="525"/>
      <c r="FAQ16" s="526"/>
      <c r="FAR16" s="527"/>
      <c r="FAS16" s="498"/>
      <c r="FAT16" s="527"/>
      <c r="FAU16" s="527"/>
      <c r="FAV16" s="523"/>
      <c r="FAW16" s="525"/>
      <c r="FAX16" s="524"/>
      <c r="FAY16" s="525"/>
      <c r="FAZ16" s="524"/>
      <c r="FBA16" s="525"/>
      <c r="FBB16" s="526"/>
      <c r="FBC16" s="527"/>
      <c r="FBD16" s="498"/>
      <c r="FBE16" s="527"/>
      <c r="FBF16" s="527"/>
      <c r="FBG16" s="523"/>
      <c r="FBH16" s="525"/>
      <c r="FBI16" s="524"/>
      <c r="FBJ16" s="525"/>
      <c r="FBK16" s="524"/>
      <c r="FBL16" s="525"/>
      <c r="FBM16" s="526"/>
      <c r="FBN16" s="527"/>
      <c r="FBO16" s="498"/>
      <c r="FBP16" s="527"/>
      <c r="FBQ16" s="527"/>
      <c r="FBR16" s="523"/>
      <c r="FBS16" s="525"/>
      <c r="FBT16" s="524"/>
      <c r="FBU16" s="525"/>
      <c r="FBV16" s="524"/>
      <c r="FBW16" s="525"/>
      <c r="FBX16" s="526"/>
      <c r="FBY16" s="527"/>
      <c r="FBZ16" s="498"/>
      <c r="FCA16" s="527"/>
      <c r="FCB16" s="527"/>
      <c r="FCC16" s="523"/>
      <c r="FCD16" s="525"/>
      <c r="FCE16" s="524"/>
      <c r="FCF16" s="525"/>
      <c r="FCG16" s="524"/>
      <c r="FCH16" s="525"/>
      <c r="FCI16" s="526"/>
      <c r="FCJ16" s="527"/>
      <c r="FCK16" s="498"/>
      <c r="FCL16" s="527"/>
      <c r="FCM16" s="527"/>
      <c r="FCN16" s="523"/>
      <c r="FCO16" s="525"/>
      <c r="FCP16" s="524"/>
      <c r="FCQ16" s="525"/>
      <c r="FCR16" s="524"/>
      <c r="FCS16" s="525"/>
      <c r="FCT16" s="526"/>
      <c r="FCU16" s="527"/>
      <c r="FCV16" s="498"/>
      <c r="FCW16" s="527"/>
      <c r="FCX16" s="527"/>
      <c r="FCY16" s="523"/>
      <c r="FCZ16" s="525"/>
      <c r="FDA16" s="524"/>
      <c r="FDB16" s="525"/>
      <c r="FDC16" s="524"/>
      <c r="FDD16" s="525"/>
      <c r="FDE16" s="526"/>
      <c r="FDF16" s="527"/>
      <c r="FDG16" s="498"/>
      <c r="FDH16" s="527"/>
      <c r="FDI16" s="527"/>
      <c r="FDJ16" s="523"/>
      <c r="FDK16" s="525"/>
      <c r="FDL16" s="524"/>
      <c r="FDM16" s="525"/>
      <c r="FDN16" s="524"/>
      <c r="FDO16" s="525"/>
      <c r="FDP16" s="526"/>
      <c r="FDQ16" s="527"/>
      <c r="FDR16" s="498"/>
      <c r="FDS16" s="527"/>
      <c r="FDT16" s="527"/>
      <c r="FDU16" s="523"/>
      <c r="FDV16" s="525"/>
      <c r="FDW16" s="524"/>
      <c r="FDX16" s="525"/>
      <c r="FDY16" s="524"/>
      <c r="FDZ16" s="525"/>
      <c r="FEA16" s="526"/>
      <c r="FEB16" s="527"/>
      <c r="FEC16" s="498"/>
      <c r="FED16" s="527"/>
      <c r="FEE16" s="527"/>
      <c r="FEF16" s="523"/>
      <c r="FEG16" s="525"/>
      <c r="FEH16" s="524"/>
      <c r="FEI16" s="525"/>
      <c r="FEJ16" s="524"/>
      <c r="FEK16" s="525"/>
      <c r="FEL16" s="526"/>
      <c r="FEM16" s="527"/>
      <c r="FEN16" s="498"/>
      <c r="FEO16" s="527"/>
      <c r="FEP16" s="527"/>
      <c r="FEQ16" s="523"/>
      <c r="FER16" s="525"/>
      <c r="FES16" s="524"/>
      <c r="FET16" s="525"/>
      <c r="FEU16" s="524"/>
      <c r="FEV16" s="525"/>
      <c r="FEW16" s="526"/>
      <c r="FEX16" s="527"/>
      <c r="FEY16" s="498"/>
      <c r="FEZ16" s="527"/>
      <c r="FFA16" s="527"/>
      <c r="FFB16" s="523"/>
      <c r="FFC16" s="525"/>
      <c r="FFD16" s="524"/>
      <c r="FFE16" s="525"/>
      <c r="FFF16" s="524"/>
      <c r="FFG16" s="525"/>
      <c r="FFH16" s="526"/>
      <c r="FFI16" s="527"/>
      <c r="FFJ16" s="498"/>
      <c r="FFK16" s="527"/>
      <c r="FFL16" s="527"/>
      <c r="FFM16" s="523"/>
      <c r="FFN16" s="525"/>
      <c r="FFO16" s="524"/>
      <c r="FFP16" s="525"/>
      <c r="FFQ16" s="524"/>
      <c r="FFR16" s="525"/>
      <c r="FFS16" s="526"/>
      <c r="FFT16" s="527"/>
      <c r="FFU16" s="498"/>
      <c r="FFV16" s="527"/>
      <c r="FFW16" s="527"/>
      <c r="FFX16" s="523"/>
      <c r="FFY16" s="525"/>
      <c r="FFZ16" s="524"/>
      <c r="FGA16" s="525"/>
      <c r="FGB16" s="524"/>
      <c r="FGC16" s="525"/>
      <c r="FGD16" s="526"/>
      <c r="FGE16" s="527"/>
      <c r="FGF16" s="498"/>
      <c r="FGG16" s="527"/>
      <c r="FGH16" s="527"/>
      <c r="FGI16" s="523"/>
      <c r="FGJ16" s="525"/>
      <c r="FGK16" s="524"/>
      <c r="FGL16" s="525"/>
      <c r="FGM16" s="524"/>
      <c r="FGN16" s="525"/>
      <c r="FGO16" s="526"/>
      <c r="FGP16" s="527"/>
      <c r="FGQ16" s="498"/>
      <c r="FGR16" s="527"/>
      <c r="FGS16" s="527"/>
      <c r="FGT16" s="523"/>
      <c r="FGU16" s="525"/>
      <c r="FGV16" s="524"/>
      <c r="FGW16" s="525"/>
      <c r="FGX16" s="524"/>
      <c r="FGY16" s="525"/>
      <c r="FGZ16" s="526"/>
      <c r="FHA16" s="527"/>
      <c r="FHB16" s="498"/>
      <c r="FHC16" s="527"/>
      <c r="FHD16" s="527"/>
      <c r="FHE16" s="523"/>
      <c r="FHF16" s="525"/>
      <c r="FHG16" s="524"/>
      <c r="FHH16" s="525"/>
      <c r="FHI16" s="524"/>
      <c r="FHJ16" s="525"/>
      <c r="FHK16" s="526"/>
      <c r="FHL16" s="527"/>
      <c r="FHM16" s="498"/>
      <c r="FHN16" s="527"/>
      <c r="FHO16" s="527"/>
      <c r="FHP16" s="523"/>
      <c r="FHQ16" s="525"/>
      <c r="FHR16" s="524"/>
      <c r="FHS16" s="525"/>
      <c r="FHT16" s="524"/>
      <c r="FHU16" s="525"/>
      <c r="FHV16" s="526"/>
      <c r="FHW16" s="527"/>
      <c r="FHX16" s="498"/>
      <c r="FHY16" s="527"/>
      <c r="FHZ16" s="527"/>
      <c r="FIA16" s="523"/>
      <c r="FIB16" s="525"/>
      <c r="FIC16" s="524"/>
      <c r="FID16" s="525"/>
      <c r="FIE16" s="524"/>
      <c r="FIF16" s="525"/>
      <c r="FIG16" s="526"/>
      <c r="FIH16" s="527"/>
      <c r="FII16" s="498"/>
      <c r="FIJ16" s="527"/>
      <c r="FIK16" s="527"/>
      <c r="FIL16" s="523"/>
      <c r="FIM16" s="525"/>
      <c r="FIN16" s="524"/>
      <c r="FIO16" s="525"/>
      <c r="FIP16" s="524"/>
      <c r="FIQ16" s="525"/>
      <c r="FIR16" s="526"/>
      <c r="FIS16" s="527"/>
      <c r="FIT16" s="498"/>
      <c r="FIU16" s="527"/>
      <c r="FIV16" s="527"/>
      <c r="FIW16" s="523"/>
      <c r="FIX16" s="525"/>
      <c r="FIY16" s="524"/>
      <c r="FIZ16" s="525"/>
      <c r="FJA16" s="524"/>
      <c r="FJB16" s="525"/>
      <c r="FJC16" s="526"/>
      <c r="FJD16" s="527"/>
      <c r="FJE16" s="498"/>
      <c r="FJF16" s="527"/>
      <c r="FJG16" s="527"/>
      <c r="FJH16" s="523"/>
      <c r="FJI16" s="525"/>
      <c r="FJJ16" s="524"/>
      <c r="FJK16" s="525"/>
      <c r="FJL16" s="524"/>
      <c r="FJM16" s="525"/>
      <c r="FJN16" s="526"/>
      <c r="FJO16" s="527"/>
      <c r="FJP16" s="498"/>
      <c r="FJQ16" s="527"/>
      <c r="FJR16" s="527"/>
      <c r="FJS16" s="523"/>
      <c r="FJT16" s="525"/>
      <c r="FJU16" s="524"/>
      <c r="FJV16" s="525"/>
      <c r="FJW16" s="524"/>
      <c r="FJX16" s="525"/>
      <c r="FJY16" s="526"/>
      <c r="FJZ16" s="527"/>
      <c r="FKA16" s="498"/>
      <c r="FKB16" s="527"/>
      <c r="FKC16" s="527"/>
      <c r="FKD16" s="523"/>
      <c r="FKE16" s="525"/>
      <c r="FKF16" s="524"/>
      <c r="FKG16" s="525"/>
      <c r="FKH16" s="524"/>
      <c r="FKI16" s="525"/>
      <c r="FKJ16" s="526"/>
      <c r="FKK16" s="527"/>
      <c r="FKL16" s="498"/>
      <c r="FKM16" s="527"/>
      <c r="FKN16" s="527"/>
      <c r="FKO16" s="523"/>
      <c r="FKP16" s="525"/>
      <c r="FKQ16" s="524"/>
      <c r="FKR16" s="525"/>
      <c r="FKS16" s="524"/>
      <c r="FKT16" s="525"/>
      <c r="FKU16" s="526"/>
      <c r="FKV16" s="527"/>
      <c r="FKW16" s="498"/>
      <c r="FKX16" s="527"/>
      <c r="FKY16" s="527"/>
      <c r="FKZ16" s="523"/>
      <c r="FLA16" s="525"/>
      <c r="FLB16" s="524"/>
      <c r="FLC16" s="525"/>
      <c r="FLD16" s="524"/>
      <c r="FLE16" s="525"/>
      <c r="FLF16" s="526"/>
      <c r="FLG16" s="527"/>
      <c r="FLH16" s="498"/>
      <c r="FLI16" s="527"/>
      <c r="FLJ16" s="527"/>
      <c r="FLK16" s="523"/>
      <c r="FLL16" s="525"/>
      <c r="FLM16" s="524"/>
      <c r="FLN16" s="525"/>
      <c r="FLO16" s="524"/>
      <c r="FLP16" s="525"/>
      <c r="FLQ16" s="526"/>
      <c r="FLR16" s="527"/>
      <c r="FLS16" s="498"/>
      <c r="FLT16" s="527"/>
      <c r="FLU16" s="527"/>
      <c r="FLV16" s="523"/>
      <c r="FLW16" s="525"/>
      <c r="FLX16" s="524"/>
      <c r="FLY16" s="525"/>
      <c r="FLZ16" s="524"/>
      <c r="FMA16" s="525"/>
      <c r="FMB16" s="526"/>
      <c r="FMC16" s="527"/>
      <c r="FMD16" s="498"/>
      <c r="FME16" s="527"/>
      <c r="FMF16" s="527"/>
      <c r="FMG16" s="523"/>
      <c r="FMH16" s="525"/>
      <c r="FMI16" s="524"/>
      <c r="FMJ16" s="525"/>
      <c r="FMK16" s="524"/>
      <c r="FML16" s="525"/>
      <c r="FMM16" s="526"/>
      <c r="FMN16" s="527"/>
      <c r="FMO16" s="498"/>
      <c r="FMP16" s="527"/>
      <c r="FMQ16" s="527"/>
      <c r="FMR16" s="523"/>
      <c r="FMS16" s="525"/>
      <c r="FMT16" s="524"/>
      <c r="FMU16" s="525"/>
      <c r="FMV16" s="524"/>
      <c r="FMW16" s="525"/>
      <c r="FMX16" s="526"/>
      <c r="FMY16" s="527"/>
      <c r="FMZ16" s="498"/>
      <c r="FNA16" s="527"/>
      <c r="FNB16" s="527"/>
      <c r="FNC16" s="523"/>
      <c r="FND16" s="525"/>
      <c r="FNE16" s="524"/>
      <c r="FNF16" s="525"/>
      <c r="FNG16" s="524"/>
      <c r="FNH16" s="525"/>
      <c r="FNI16" s="526"/>
      <c r="FNJ16" s="527"/>
      <c r="FNK16" s="498"/>
      <c r="FNL16" s="527"/>
      <c r="FNM16" s="527"/>
      <c r="FNN16" s="523"/>
      <c r="FNO16" s="525"/>
      <c r="FNP16" s="524"/>
      <c r="FNQ16" s="525"/>
      <c r="FNR16" s="524"/>
      <c r="FNS16" s="525"/>
      <c r="FNT16" s="526"/>
      <c r="FNU16" s="527"/>
      <c r="FNV16" s="498"/>
      <c r="FNW16" s="527"/>
      <c r="FNX16" s="527"/>
      <c r="FNY16" s="523"/>
      <c r="FNZ16" s="525"/>
      <c r="FOA16" s="524"/>
      <c r="FOB16" s="525"/>
      <c r="FOC16" s="524"/>
      <c r="FOD16" s="525"/>
      <c r="FOE16" s="526"/>
      <c r="FOF16" s="527"/>
      <c r="FOG16" s="498"/>
      <c r="FOH16" s="527"/>
      <c r="FOI16" s="527"/>
      <c r="FOJ16" s="523"/>
      <c r="FOK16" s="525"/>
      <c r="FOL16" s="524"/>
      <c r="FOM16" s="525"/>
      <c r="FON16" s="524"/>
      <c r="FOO16" s="525"/>
      <c r="FOP16" s="526"/>
      <c r="FOQ16" s="527"/>
      <c r="FOR16" s="498"/>
      <c r="FOS16" s="527"/>
      <c r="FOT16" s="527"/>
      <c r="FOU16" s="523"/>
      <c r="FOV16" s="525"/>
      <c r="FOW16" s="524"/>
      <c r="FOX16" s="525"/>
      <c r="FOY16" s="524"/>
      <c r="FOZ16" s="525"/>
      <c r="FPA16" s="526"/>
      <c r="FPB16" s="527"/>
      <c r="FPC16" s="498"/>
      <c r="FPD16" s="527"/>
      <c r="FPE16" s="527"/>
      <c r="FPF16" s="523"/>
      <c r="FPG16" s="525"/>
      <c r="FPH16" s="524"/>
      <c r="FPI16" s="525"/>
      <c r="FPJ16" s="524"/>
      <c r="FPK16" s="525"/>
      <c r="FPL16" s="526"/>
      <c r="FPM16" s="527"/>
      <c r="FPN16" s="498"/>
      <c r="FPO16" s="527"/>
      <c r="FPP16" s="527"/>
      <c r="FPQ16" s="523"/>
      <c r="FPR16" s="525"/>
      <c r="FPS16" s="524"/>
      <c r="FPT16" s="525"/>
      <c r="FPU16" s="524"/>
      <c r="FPV16" s="525"/>
      <c r="FPW16" s="526"/>
      <c r="FPX16" s="527"/>
      <c r="FPY16" s="498"/>
      <c r="FPZ16" s="527"/>
      <c r="FQA16" s="527"/>
      <c r="FQB16" s="523"/>
      <c r="FQC16" s="525"/>
      <c r="FQD16" s="524"/>
      <c r="FQE16" s="525"/>
      <c r="FQF16" s="524"/>
      <c r="FQG16" s="525"/>
      <c r="FQH16" s="526"/>
      <c r="FQI16" s="527"/>
      <c r="FQJ16" s="498"/>
      <c r="FQK16" s="527"/>
      <c r="FQL16" s="527"/>
      <c r="FQM16" s="523"/>
      <c r="FQN16" s="525"/>
      <c r="FQO16" s="524"/>
      <c r="FQP16" s="525"/>
      <c r="FQQ16" s="524"/>
      <c r="FQR16" s="525"/>
      <c r="FQS16" s="526"/>
      <c r="FQT16" s="527"/>
      <c r="FQU16" s="498"/>
      <c r="FQV16" s="527"/>
      <c r="FQW16" s="527"/>
      <c r="FQX16" s="523"/>
      <c r="FQY16" s="525"/>
      <c r="FQZ16" s="524"/>
      <c r="FRA16" s="525"/>
      <c r="FRB16" s="524"/>
      <c r="FRC16" s="525"/>
      <c r="FRD16" s="526"/>
      <c r="FRE16" s="527"/>
      <c r="FRF16" s="498"/>
      <c r="FRG16" s="527"/>
      <c r="FRH16" s="527"/>
      <c r="FRI16" s="523"/>
      <c r="FRJ16" s="525"/>
      <c r="FRK16" s="524"/>
      <c r="FRL16" s="525"/>
      <c r="FRM16" s="524"/>
      <c r="FRN16" s="525"/>
      <c r="FRO16" s="526"/>
      <c r="FRP16" s="527"/>
      <c r="FRQ16" s="498"/>
      <c r="FRR16" s="527"/>
      <c r="FRS16" s="527"/>
      <c r="FRT16" s="523"/>
      <c r="FRU16" s="525"/>
      <c r="FRV16" s="524"/>
      <c r="FRW16" s="525"/>
      <c r="FRX16" s="524"/>
      <c r="FRY16" s="525"/>
      <c r="FRZ16" s="526"/>
      <c r="FSA16" s="527"/>
      <c r="FSB16" s="498"/>
      <c r="FSC16" s="527"/>
      <c r="FSD16" s="527"/>
      <c r="FSE16" s="523"/>
      <c r="FSF16" s="525"/>
      <c r="FSG16" s="524"/>
      <c r="FSH16" s="525"/>
      <c r="FSI16" s="524"/>
      <c r="FSJ16" s="525"/>
      <c r="FSK16" s="526"/>
      <c r="FSL16" s="527"/>
      <c r="FSM16" s="498"/>
      <c r="FSN16" s="527"/>
      <c r="FSO16" s="527"/>
      <c r="FSP16" s="523"/>
      <c r="FSQ16" s="525"/>
      <c r="FSR16" s="524"/>
      <c r="FSS16" s="525"/>
      <c r="FST16" s="524"/>
      <c r="FSU16" s="525"/>
      <c r="FSV16" s="526"/>
      <c r="FSW16" s="527"/>
      <c r="FSX16" s="498"/>
      <c r="FSY16" s="527"/>
      <c r="FSZ16" s="527"/>
      <c r="FTA16" s="523"/>
      <c r="FTB16" s="525"/>
      <c r="FTC16" s="524"/>
      <c r="FTD16" s="525"/>
      <c r="FTE16" s="524"/>
      <c r="FTF16" s="525"/>
      <c r="FTG16" s="526"/>
      <c r="FTH16" s="527"/>
      <c r="FTI16" s="498"/>
      <c r="FTJ16" s="527"/>
      <c r="FTK16" s="527"/>
      <c r="FTL16" s="523"/>
      <c r="FTM16" s="525"/>
      <c r="FTN16" s="524"/>
      <c r="FTO16" s="525"/>
      <c r="FTP16" s="524"/>
      <c r="FTQ16" s="525"/>
      <c r="FTR16" s="526"/>
      <c r="FTS16" s="527"/>
      <c r="FTT16" s="498"/>
      <c r="FTU16" s="527"/>
      <c r="FTV16" s="527"/>
      <c r="FTW16" s="523"/>
      <c r="FTX16" s="525"/>
      <c r="FTY16" s="524"/>
      <c r="FTZ16" s="525"/>
      <c r="FUA16" s="524"/>
      <c r="FUB16" s="525"/>
      <c r="FUC16" s="526"/>
      <c r="FUD16" s="527"/>
      <c r="FUE16" s="498"/>
      <c r="FUF16" s="527"/>
      <c r="FUG16" s="527"/>
      <c r="FUH16" s="523"/>
      <c r="FUI16" s="525"/>
      <c r="FUJ16" s="524"/>
      <c r="FUK16" s="525"/>
      <c r="FUL16" s="524"/>
      <c r="FUM16" s="525"/>
      <c r="FUN16" s="526"/>
      <c r="FUO16" s="527"/>
      <c r="FUP16" s="498"/>
      <c r="FUQ16" s="527"/>
      <c r="FUR16" s="527"/>
      <c r="FUS16" s="523"/>
      <c r="FUT16" s="525"/>
      <c r="FUU16" s="524"/>
      <c r="FUV16" s="525"/>
      <c r="FUW16" s="524"/>
      <c r="FUX16" s="525"/>
      <c r="FUY16" s="526"/>
      <c r="FUZ16" s="527"/>
      <c r="FVA16" s="498"/>
      <c r="FVB16" s="527"/>
      <c r="FVC16" s="527"/>
      <c r="FVD16" s="523"/>
      <c r="FVE16" s="525"/>
      <c r="FVF16" s="524"/>
      <c r="FVG16" s="525"/>
      <c r="FVH16" s="524"/>
      <c r="FVI16" s="525"/>
      <c r="FVJ16" s="526"/>
      <c r="FVK16" s="527"/>
      <c r="FVL16" s="498"/>
      <c r="FVM16" s="527"/>
      <c r="FVN16" s="527"/>
      <c r="FVO16" s="523"/>
      <c r="FVP16" s="525"/>
      <c r="FVQ16" s="524"/>
      <c r="FVR16" s="525"/>
      <c r="FVS16" s="524"/>
      <c r="FVT16" s="525"/>
      <c r="FVU16" s="526"/>
      <c r="FVV16" s="527"/>
      <c r="FVW16" s="498"/>
      <c r="FVX16" s="527"/>
      <c r="FVY16" s="527"/>
      <c r="FVZ16" s="523"/>
      <c r="FWA16" s="525"/>
      <c r="FWB16" s="524"/>
      <c r="FWC16" s="525"/>
      <c r="FWD16" s="524"/>
      <c r="FWE16" s="525"/>
      <c r="FWF16" s="526"/>
      <c r="FWG16" s="527"/>
      <c r="FWH16" s="498"/>
      <c r="FWI16" s="527"/>
      <c r="FWJ16" s="527"/>
      <c r="FWK16" s="523"/>
      <c r="FWL16" s="525"/>
      <c r="FWM16" s="524"/>
      <c r="FWN16" s="525"/>
      <c r="FWO16" s="524"/>
      <c r="FWP16" s="525"/>
      <c r="FWQ16" s="526"/>
      <c r="FWR16" s="527"/>
      <c r="FWS16" s="498"/>
      <c r="FWT16" s="527"/>
      <c r="FWU16" s="527"/>
      <c r="FWV16" s="523"/>
      <c r="FWW16" s="525"/>
      <c r="FWX16" s="524"/>
      <c r="FWY16" s="525"/>
      <c r="FWZ16" s="524"/>
      <c r="FXA16" s="525"/>
      <c r="FXB16" s="526"/>
      <c r="FXC16" s="527"/>
      <c r="FXD16" s="498"/>
      <c r="FXE16" s="527"/>
      <c r="FXF16" s="527"/>
      <c r="FXG16" s="523"/>
      <c r="FXH16" s="525"/>
      <c r="FXI16" s="524"/>
      <c r="FXJ16" s="525"/>
      <c r="FXK16" s="524"/>
      <c r="FXL16" s="525"/>
      <c r="FXM16" s="526"/>
      <c r="FXN16" s="527"/>
      <c r="FXO16" s="498"/>
      <c r="FXP16" s="527"/>
      <c r="FXQ16" s="527"/>
      <c r="FXR16" s="523"/>
      <c r="FXS16" s="525"/>
      <c r="FXT16" s="524"/>
      <c r="FXU16" s="525"/>
      <c r="FXV16" s="524"/>
      <c r="FXW16" s="525"/>
      <c r="FXX16" s="526"/>
      <c r="FXY16" s="527"/>
      <c r="FXZ16" s="498"/>
      <c r="FYA16" s="527"/>
      <c r="FYB16" s="527"/>
      <c r="FYC16" s="523"/>
      <c r="FYD16" s="525"/>
      <c r="FYE16" s="524"/>
      <c r="FYF16" s="525"/>
      <c r="FYG16" s="524"/>
      <c r="FYH16" s="525"/>
      <c r="FYI16" s="526"/>
      <c r="FYJ16" s="527"/>
      <c r="FYK16" s="498"/>
      <c r="FYL16" s="527"/>
      <c r="FYM16" s="527"/>
      <c r="FYN16" s="523"/>
      <c r="FYO16" s="525"/>
      <c r="FYP16" s="524"/>
      <c r="FYQ16" s="525"/>
      <c r="FYR16" s="524"/>
      <c r="FYS16" s="525"/>
      <c r="FYT16" s="526"/>
      <c r="FYU16" s="527"/>
      <c r="FYV16" s="498"/>
      <c r="FYW16" s="527"/>
      <c r="FYX16" s="527"/>
      <c r="FYY16" s="523"/>
      <c r="FYZ16" s="525"/>
      <c r="FZA16" s="524"/>
      <c r="FZB16" s="525"/>
      <c r="FZC16" s="524"/>
      <c r="FZD16" s="525"/>
      <c r="FZE16" s="526"/>
      <c r="FZF16" s="527"/>
      <c r="FZG16" s="498"/>
      <c r="FZH16" s="527"/>
      <c r="FZI16" s="527"/>
      <c r="FZJ16" s="523"/>
      <c r="FZK16" s="525"/>
      <c r="FZL16" s="524"/>
      <c r="FZM16" s="525"/>
      <c r="FZN16" s="524"/>
      <c r="FZO16" s="525"/>
      <c r="FZP16" s="526"/>
      <c r="FZQ16" s="527"/>
      <c r="FZR16" s="498"/>
      <c r="FZS16" s="527"/>
      <c r="FZT16" s="527"/>
      <c r="FZU16" s="523"/>
      <c r="FZV16" s="525"/>
      <c r="FZW16" s="524"/>
      <c r="FZX16" s="525"/>
      <c r="FZY16" s="524"/>
      <c r="FZZ16" s="525"/>
      <c r="GAA16" s="526"/>
      <c r="GAB16" s="527"/>
      <c r="GAC16" s="498"/>
      <c r="GAD16" s="527"/>
      <c r="GAE16" s="527"/>
      <c r="GAF16" s="523"/>
      <c r="GAG16" s="525"/>
      <c r="GAH16" s="524"/>
      <c r="GAI16" s="525"/>
      <c r="GAJ16" s="524"/>
      <c r="GAK16" s="525"/>
      <c r="GAL16" s="526"/>
      <c r="GAM16" s="527"/>
      <c r="GAN16" s="498"/>
      <c r="GAO16" s="527"/>
      <c r="GAP16" s="527"/>
      <c r="GAQ16" s="523"/>
      <c r="GAR16" s="525"/>
      <c r="GAS16" s="524"/>
      <c r="GAT16" s="525"/>
      <c r="GAU16" s="524"/>
      <c r="GAV16" s="525"/>
      <c r="GAW16" s="526"/>
      <c r="GAX16" s="527"/>
      <c r="GAY16" s="498"/>
      <c r="GAZ16" s="527"/>
      <c r="GBA16" s="527"/>
      <c r="GBB16" s="523"/>
      <c r="GBC16" s="525"/>
      <c r="GBD16" s="524"/>
      <c r="GBE16" s="525"/>
      <c r="GBF16" s="524"/>
      <c r="GBG16" s="525"/>
      <c r="GBH16" s="526"/>
      <c r="GBI16" s="527"/>
      <c r="GBJ16" s="498"/>
      <c r="GBK16" s="527"/>
      <c r="GBL16" s="527"/>
      <c r="GBM16" s="523"/>
      <c r="GBN16" s="525"/>
      <c r="GBO16" s="524"/>
      <c r="GBP16" s="525"/>
      <c r="GBQ16" s="524"/>
      <c r="GBR16" s="525"/>
      <c r="GBS16" s="526"/>
      <c r="GBT16" s="527"/>
      <c r="GBU16" s="498"/>
      <c r="GBV16" s="527"/>
      <c r="GBW16" s="527"/>
      <c r="GBX16" s="523"/>
      <c r="GBY16" s="525"/>
      <c r="GBZ16" s="524"/>
      <c r="GCA16" s="525"/>
      <c r="GCB16" s="524"/>
      <c r="GCC16" s="525"/>
      <c r="GCD16" s="526"/>
      <c r="GCE16" s="527"/>
      <c r="GCF16" s="498"/>
      <c r="GCG16" s="527"/>
      <c r="GCH16" s="527"/>
      <c r="GCI16" s="523"/>
      <c r="GCJ16" s="525"/>
      <c r="GCK16" s="524"/>
      <c r="GCL16" s="525"/>
      <c r="GCM16" s="524"/>
      <c r="GCN16" s="525"/>
      <c r="GCO16" s="526"/>
      <c r="GCP16" s="527"/>
      <c r="GCQ16" s="498"/>
      <c r="GCR16" s="527"/>
      <c r="GCS16" s="527"/>
      <c r="GCT16" s="523"/>
      <c r="GCU16" s="525"/>
      <c r="GCV16" s="524"/>
      <c r="GCW16" s="525"/>
      <c r="GCX16" s="524"/>
      <c r="GCY16" s="525"/>
      <c r="GCZ16" s="526"/>
      <c r="GDA16" s="527"/>
      <c r="GDB16" s="498"/>
      <c r="GDC16" s="527"/>
      <c r="GDD16" s="527"/>
      <c r="GDE16" s="523"/>
      <c r="GDF16" s="525"/>
      <c r="GDG16" s="524"/>
      <c r="GDH16" s="525"/>
      <c r="GDI16" s="524"/>
      <c r="GDJ16" s="525"/>
      <c r="GDK16" s="526"/>
      <c r="GDL16" s="527"/>
      <c r="GDM16" s="498"/>
      <c r="GDN16" s="527"/>
      <c r="GDO16" s="527"/>
      <c r="GDP16" s="523"/>
      <c r="GDQ16" s="525"/>
      <c r="GDR16" s="524"/>
      <c r="GDS16" s="525"/>
      <c r="GDT16" s="524"/>
      <c r="GDU16" s="525"/>
      <c r="GDV16" s="526"/>
      <c r="GDW16" s="527"/>
      <c r="GDX16" s="498"/>
      <c r="GDY16" s="527"/>
      <c r="GDZ16" s="527"/>
      <c r="GEA16" s="523"/>
      <c r="GEB16" s="525"/>
      <c r="GEC16" s="524"/>
      <c r="GED16" s="525"/>
      <c r="GEE16" s="524"/>
      <c r="GEF16" s="525"/>
      <c r="GEG16" s="526"/>
      <c r="GEH16" s="527"/>
      <c r="GEI16" s="498"/>
      <c r="GEJ16" s="527"/>
      <c r="GEK16" s="527"/>
      <c r="GEL16" s="523"/>
      <c r="GEM16" s="525"/>
      <c r="GEN16" s="524"/>
      <c r="GEO16" s="525"/>
      <c r="GEP16" s="524"/>
      <c r="GEQ16" s="525"/>
      <c r="GER16" s="526"/>
      <c r="GES16" s="527"/>
      <c r="GET16" s="498"/>
      <c r="GEU16" s="527"/>
      <c r="GEV16" s="527"/>
      <c r="GEW16" s="523"/>
      <c r="GEX16" s="525"/>
      <c r="GEY16" s="524"/>
      <c r="GEZ16" s="525"/>
      <c r="GFA16" s="524"/>
      <c r="GFB16" s="525"/>
      <c r="GFC16" s="526"/>
      <c r="GFD16" s="527"/>
      <c r="GFE16" s="498"/>
      <c r="GFF16" s="527"/>
      <c r="GFG16" s="527"/>
      <c r="GFH16" s="523"/>
      <c r="GFI16" s="525"/>
      <c r="GFJ16" s="524"/>
      <c r="GFK16" s="525"/>
      <c r="GFL16" s="524"/>
      <c r="GFM16" s="525"/>
      <c r="GFN16" s="526"/>
      <c r="GFO16" s="527"/>
      <c r="GFP16" s="498"/>
      <c r="GFQ16" s="527"/>
      <c r="GFR16" s="527"/>
      <c r="GFS16" s="523"/>
      <c r="GFT16" s="525"/>
      <c r="GFU16" s="524"/>
      <c r="GFV16" s="525"/>
      <c r="GFW16" s="524"/>
      <c r="GFX16" s="525"/>
      <c r="GFY16" s="526"/>
      <c r="GFZ16" s="527"/>
      <c r="GGA16" s="498"/>
      <c r="GGB16" s="527"/>
      <c r="GGC16" s="527"/>
      <c r="GGD16" s="523"/>
      <c r="GGE16" s="525"/>
      <c r="GGF16" s="524"/>
      <c r="GGG16" s="525"/>
      <c r="GGH16" s="524"/>
      <c r="GGI16" s="525"/>
      <c r="GGJ16" s="526"/>
      <c r="GGK16" s="527"/>
      <c r="GGL16" s="498"/>
      <c r="GGM16" s="527"/>
      <c r="GGN16" s="527"/>
      <c r="GGO16" s="523"/>
      <c r="GGP16" s="525"/>
      <c r="GGQ16" s="524"/>
      <c r="GGR16" s="525"/>
      <c r="GGS16" s="524"/>
      <c r="GGT16" s="525"/>
      <c r="GGU16" s="526"/>
      <c r="GGV16" s="527"/>
      <c r="GGW16" s="498"/>
      <c r="GGX16" s="527"/>
      <c r="GGY16" s="527"/>
      <c r="GGZ16" s="523"/>
      <c r="GHA16" s="525"/>
      <c r="GHB16" s="524"/>
      <c r="GHC16" s="525"/>
      <c r="GHD16" s="524"/>
      <c r="GHE16" s="525"/>
      <c r="GHF16" s="526"/>
      <c r="GHG16" s="527"/>
      <c r="GHH16" s="498"/>
      <c r="GHI16" s="527"/>
      <c r="GHJ16" s="527"/>
      <c r="GHK16" s="523"/>
      <c r="GHL16" s="525"/>
      <c r="GHM16" s="524"/>
      <c r="GHN16" s="525"/>
      <c r="GHO16" s="524"/>
      <c r="GHP16" s="525"/>
      <c r="GHQ16" s="526"/>
      <c r="GHR16" s="527"/>
      <c r="GHS16" s="498"/>
      <c r="GHT16" s="527"/>
      <c r="GHU16" s="527"/>
      <c r="GHV16" s="523"/>
      <c r="GHW16" s="525"/>
      <c r="GHX16" s="524"/>
      <c r="GHY16" s="525"/>
      <c r="GHZ16" s="524"/>
      <c r="GIA16" s="525"/>
      <c r="GIB16" s="526"/>
      <c r="GIC16" s="527"/>
      <c r="GID16" s="498"/>
      <c r="GIE16" s="527"/>
      <c r="GIF16" s="527"/>
      <c r="GIG16" s="523"/>
      <c r="GIH16" s="525"/>
      <c r="GII16" s="524"/>
      <c r="GIJ16" s="525"/>
      <c r="GIK16" s="524"/>
      <c r="GIL16" s="525"/>
      <c r="GIM16" s="526"/>
      <c r="GIN16" s="527"/>
      <c r="GIO16" s="498"/>
      <c r="GIP16" s="527"/>
      <c r="GIQ16" s="527"/>
      <c r="GIR16" s="523"/>
      <c r="GIS16" s="525"/>
      <c r="GIT16" s="524"/>
      <c r="GIU16" s="525"/>
      <c r="GIV16" s="524"/>
      <c r="GIW16" s="525"/>
      <c r="GIX16" s="526"/>
      <c r="GIY16" s="527"/>
      <c r="GIZ16" s="498"/>
      <c r="GJA16" s="527"/>
      <c r="GJB16" s="527"/>
      <c r="GJC16" s="523"/>
      <c r="GJD16" s="525"/>
      <c r="GJE16" s="524"/>
      <c r="GJF16" s="525"/>
      <c r="GJG16" s="524"/>
      <c r="GJH16" s="525"/>
      <c r="GJI16" s="526"/>
      <c r="GJJ16" s="527"/>
      <c r="GJK16" s="498"/>
      <c r="GJL16" s="527"/>
      <c r="GJM16" s="527"/>
      <c r="GJN16" s="523"/>
      <c r="GJO16" s="525"/>
      <c r="GJP16" s="524"/>
      <c r="GJQ16" s="525"/>
      <c r="GJR16" s="524"/>
      <c r="GJS16" s="525"/>
      <c r="GJT16" s="526"/>
      <c r="GJU16" s="527"/>
      <c r="GJV16" s="498"/>
      <c r="GJW16" s="527"/>
      <c r="GJX16" s="527"/>
      <c r="GJY16" s="523"/>
      <c r="GJZ16" s="525"/>
      <c r="GKA16" s="524"/>
      <c r="GKB16" s="525"/>
      <c r="GKC16" s="524"/>
      <c r="GKD16" s="525"/>
      <c r="GKE16" s="526"/>
      <c r="GKF16" s="527"/>
      <c r="GKG16" s="498"/>
      <c r="GKH16" s="527"/>
      <c r="GKI16" s="527"/>
      <c r="GKJ16" s="523"/>
      <c r="GKK16" s="525"/>
      <c r="GKL16" s="524"/>
      <c r="GKM16" s="525"/>
      <c r="GKN16" s="524"/>
      <c r="GKO16" s="525"/>
      <c r="GKP16" s="526"/>
      <c r="GKQ16" s="527"/>
      <c r="GKR16" s="498"/>
      <c r="GKS16" s="527"/>
      <c r="GKT16" s="527"/>
      <c r="GKU16" s="523"/>
      <c r="GKV16" s="525"/>
      <c r="GKW16" s="524"/>
      <c r="GKX16" s="525"/>
      <c r="GKY16" s="524"/>
      <c r="GKZ16" s="525"/>
      <c r="GLA16" s="526"/>
      <c r="GLB16" s="527"/>
      <c r="GLC16" s="498"/>
      <c r="GLD16" s="527"/>
      <c r="GLE16" s="527"/>
      <c r="GLF16" s="523"/>
      <c r="GLG16" s="525"/>
      <c r="GLH16" s="524"/>
      <c r="GLI16" s="525"/>
      <c r="GLJ16" s="524"/>
      <c r="GLK16" s="525"/>
      <c r="GLL16" s="526"/>
      <c r="GLM16" s="527"/>
      <c r="GLN16" s="498"/>
      <c r="GLO16" s="527"/>
      <c r="GLP16" s="527"/>
      <c r="GLQ16" s="523"/>
      <c r="GLR16" s="525"/>
      <c r="GLS16" s="524"/>
      <c r="GLT16" s="525"/>
      <c r="GLU16" s="524"/>
      <c r="GLV16" s="525"/>
      <c r="GLW16" s="526"/>
      <c r="GLX16" s="527"/>
      <c r="GLY16" s="498"/>
      <c r="GLZ16" s="527"/>
      <c r="GMA16" s="527"/>
      <c r="GMB16" s="523"/>
      <c r="GMC16" s="525"/>
      <c r="GMD16" s="524"/>
      <c r="GME16" s="525"/>
      <c r="GMF16" s="524"/>
      <c r="GMG16" s="525"/>
      <c r="GMH16" s="526"/>
      <c r="GMI16" s="527"/>
      <c r="GMJ16" s="498"/>
      <c r="GMK16" s="527"/>
      <c r="GML16" s="527"/>
      <c r="GMM16" s="523"/>
      <c r="GMN16" s="525"/>
      <c r="GMO16" s="524"/>
      <c r="GMP16" s="525"/>
      <c r="GMQ16" s="524"/>
      <c r="GMR16" s="525"/>
      <c r="GMS16" s="526"/>
      <c r="GMT16" s="527"/>
      <c r="GMU16" s="498"/>
      <c r="GMV16" s="527"/>
      <c r="GMW16" s="527"/>
      <c r="GMX16" s="523"/>
      <c r="GMY16" s="525"/>
      <c r="GMZ16" s="524"/>
      <c r="GNA16" s="525"/>
      <c r="GNB16" s="524"/>
      <c r="GNC16" s="525"/>
      <c r="GND16" s="526"/>
      <c r="GNE16" s="527"/>
      <c r="GNF16" s="498"/>
      <c r="GNG16" s="527"/>
      <c r="GNH16" s="527"/>
      <c r="GNI16" s="523"/>
      <c r="GNJ16" s="525"/>
      <c r="GNK16" s="524"/>
      <c r="GNL16" s="525"/>
      <c r="GNM16" s="524"/>
      <c r="GNN16" s="525"/>
      <c r="GNO16" s="526"/>
      <c r="GNP16" s="527"/>
      <c r="GNQ16" s="498"/>
      <c r="GNR16" s="527"/>
      <c r="GNS16" s="527"/>
      <c r="GNT16" s="523"/>
      <c r="GNU16" s="525"/>
      <c r="GNV16" s="524"/>
      <c r="GNW16" s="525"/>
      <c r="GNX16" s="524"/>
      <c r="GNY16" s="525"/>
      <c r="GNZ16" s="526"/>
      <c r="GOA16" s="527"/>
      <c r="GOB16" s="498"/>
      <c r="GOC16" s="527"/>
      <c r="GOD16" s="527"/>
      <c r="GOE16" s="523"/>
      <c r="GOF16" s="525"/>
      <c r="GOG16" s="524"/>
      <c r="GOH16" s="525"/>
      <c r="GOI16" s="524"/>
      <c r="GOJ16" s="525"/>
      <c r="GOK16" s="526"/>
      <c r="GOL16" s="527"/>
      <c r="GOM16" s="498"/>
      <c r="GON16" s="527"/>
      <c r="GOO16" s="527"/>
      <c r="GOP16" s="523"/>
      <c r="GOQ16" s="525"/>
      <c r="GOR16" s="524"/>
      <c r="GOS16" s="525"/>
      <c r="GOT16" s="524"/>
      <c r="GOU16" s="525"/>
      <c r="GOV16" s="526"/>
      <c r="GOW16" s="527"/>
      <c r="GOX16" s="498"/>
      <c r="GOY16" s="527"/>
      <c r="GOZ16" s="527"/>
      <c r="GPA16" s="523"/>
      <c r="GPB16" s="525"/>
      <c r="GPC16" s="524"/>
      <c r="GPD16" s="525"/>
      <c r="GPE16" s="524"/>
      <c r="GPF16" s="525"/>
      <c r="GPG16" s="526"/>
      <c r="GPH16" s="527"/>
      <c r="GPI16" s="498"/>
      <c r="GPJ16" s="527"/>
      <c r="GPK16" s="527"/>
      <c r="GPL16" s="523"/>
      <c r="GPM16" s="525"/>
      <c r="GPN16" s="524"/>
      <c r="GPO16" s="525"/>
      <c r="GPP16" s="524"/>
      <c r="GPQ16" s="525"/>
      <c r="GPR16" s="526"/>
      <c r="GPS16" s="527"/>
      <c r="GPT16" s="498"/>
      <c r="GPU16" s="527"/>
      <c r="GPV16" s="527"/>
      <c r="GPW16" s="523"/>
      <c r="GPX16" s="525"/>
      <c r="GPY16" s="524"/>
      <c r="GPZ16" s="525"/>
      <c r="GQA16" s="524"/>
      <c r="GQB16" s="525"/>
      <c r="GQC16" s="526"/>
      <c r="GQD16" s="527"/>
      <c r="GQE16" s="498"/>
      <c r="GQF16" s="527"/>
      <c r="GQG16" s="527"/>
      <c r="GQH16" s="523"/>
      <c r="GQI16" s="525"/>
      <c r="GQJ16" s="524"/>
      <c r="GQK16" s="525"/>
      <c r="GQL16" s="524"/>
      <c r="GQM16" s="525"/>
      <c r="GQN16" s="526"/>
      <c r="GQO16" s="527"/>
      <c r="GQP16" s="498"/>
      <c r="GQQ16" s="527"/>
      <c r="GQR16" s="527"/>
      <c r="GQS16" s="523"/>
      <c r="GQT16" s="525"/>
      <c r="GQU16" s="524"/>
      <c r="GQV16" s="525"/>
      <c r="GQW16" s="524"/>
      <c r="GQX16" s="525"/>
      <c r="GQY16" s="526"/>
      <c r="GQZ16" s="527"/>
      <c r="GRA16" s="498"/>
      <c r="GRB16" s="527"/>
      <c r="GRC16" s="527"/>
      <c r="GRD16" s="523"/>
      <c r="GRE16" s="525"/>
      <c r="GRF16" s="524"/>
      <c r="GRG16" s="525"/>
      <c r="GRH16" s="524"/>
      <c r="GRI16" s="525"/>
      <c r="GRJ16" s="526"/>
      <c r="GRK16" s="527"/>
      <c r="GRL16" s="498"/>
      <c r="GRM16" s="527"/>
      <c r="GRN16" s="527"/>
      <c r="GRO16" s="523"/>
      <c r="GRP16" s="525"/>
      <c r="GRQ16" s="524"/>
      <c r="GRR16" s="525"/>
      <c r="GRS16" s="524"/>
      <c r="GRT16" s="525"/>
      <c r="GRU16" s="526"/>
      <c r="GRV16" s="527"/>
      <c r="GRW16" s="498"/>
      <c r="GRX16" s="527"/>
      <c r="GRY16" s="527"/>
      <c r="GRZ16" s="523"/>
      <c r="GSA16" s="525"/>
      <c r="GSB16" s="524"/>
      <c r="GSC16" s="525"/>
      <c r="GSD16" s="524"/>
      <c r="GSE16" s="525"/>
      <c r="GSF16" s="526"/>
      <c r="GSG16" s="527"/>
      <c r="GSH16" s="498"/>
      <c r="GSI16" s="527"/>
      <c r="GSJ16" s="527"/>
      <c r="GSK16" s="523"/>
      <c r="GSL16" s="525"/>
      <c r="GSM16" s="524"/>
      <c r="GSN16" s="525"/>
      <c r="GSO16" s="524"/>
      <c r="GSP16" s="525"/>
      <c r="GSQ16" s="526"/>
      <c r="GSR16" s="527"/>
      <c r="GSS16" s="498"/>
      <c r="GST16" s="527"/>
      <c r="GSU16" s="527"/>
      <c r="GSV16" s="523"/>
      <c r="GSW16" s="525"/>
      <c r="GSX16" s="524"/>
      <c r="GSY16" s="525"/>
      <c r="GSZ16" s="524"/>
      <c r="GTA16" s="525"/>
      <c r="GTB16" s="526"/>
      <c r="GTC16" s="527"/>
      <c r="GTD16" s="498"/>
      <c r="GTE16" s="527"/>
      <c r="GTF16" s="527"/>
      <c r="GTG16" s="523"/>
      <c r="GTH16" s="525"/>
      <c r="GTI16" s="524"/>
      <c r="GTJ16" s="525"/>
      <c r="GTK16" s="524"/>
      <c r="GTL16" s="525"/>
      <c r="GTM16" s="526"/>
      <c r="GTN16" s="527"/>
      <c r="GTO16" s="498"/>
      <c r="GTP16" s="527"/>
      <c r="GTQ16" s="527"/>
      <c r="GTR16" s="523"/>
      <c r="GTS16" s="525"/>
      <c r="GTT16" s="524"/>
      <c r="GTU16" s="525"/>
      <c r="GTV16" s="524"/>
      <c r="GTW16" s="525"/>
      <c r="GTX16" s="526"/>
      <c r="GTY16" s="527"/>
      <c r="GTZ16" s="498"/>
      <c r="GUA16" s="527"/>
      <c r="GUB16" s="527"/>
      <c r="GUC16" s="523"/>
      <c r="GUD16" s="525"/>
      <c r="GUE16" s="524"/>
      <c r="GUF16" s="525"/>
      <c r="GUG16" s="524"/>
      <c r="GUH16" s="525"/>
      <c r="GUI16" s="526"/>
      <c r="GUJ16" s="527"/>
      <c r="GUK16" s="498"/>
      <c r="GUL16" s="527"/>
      <c r="GUM16" s="527"/>
      <c r="GUN16" s="523"/>
      <c r="GUO16" s="525"/>
      <c r="GUP16" s="524"/>
      <c r="GUQ16" s="525"/>
      <c r="GUR16" s="524"/>
      <c r="GUS16" s="525"/>
      <c r="GUT16" s="526"/>
      <c r="GUU16" s="527"/>
      <c r="GUV16" s="498"/>
      <c r="GUW16" s="527"/>
      <c r="GUX16" s="527"/>
      <c r="GUY16" s="523"/>
      <c r="GUZ16" s="525"/>
      <c r="GVA16" s="524"/>
      <c r="GVB16" s="525"/>
      <c r="GVC16" s="524"/>
      <c r="GVD16" s="525"/>
      <c r="GVE16" s="526"/>
      <c r="GVF16" s="527"/>
      <c r="GVG16" s="498"/>
      <c r="GVH16" s="527"/>
      <c r="GVI16" s="527"/>
      <c r="GVJ16" s="523"/>
      <c r="GVK16" s="525"/>
      <c r="GVL16" s="524"/>
      <c r="GVM16" s="525"/>
      <c r="GVN16" s="524"/>
      <c r="GVO16" s="525"/>
      <c r="GVP16" s="526"/>
      <c r="GVQ16" s="527"/>
      <c r="GVR16" s="498"/>
      <c r="GVS16" s="527"/>
      <c r="GVT16" s="527"/>
      <c r="GVU16" s="523"/>
      <c r="GVV16" s="525"/>
      <c r="GVW16" s="524"/>
      <c r="GVX16" s="525"/>
      <c r="GVY16" s="524"/>
      <c r="GVZ16" s="525"/>
      <c r="GWA16" s="526"/>
      <c r="GWB16" s="527"/>
      <c r="GWC16" s="498"/>
      <c r="GWD16" s="527"/>
      <c r="GWE16" s="527"/>
      <c r="GWF16" s="523"/>
      <c r="GWG16" s="525"/>
      <c r="GWH16" s="524"/>
      <c r="GWI16" s="525"/>
      <c r="GWJ16" s="524"/>
      <c r="GWK16" s="525"/>
      <c r="GWL16" s="526"/>
      <c r="GWM16" s="527"/>
      <c r="GWN16" s="498"/>
      <c r="GWO16" s="527"/>
      <c r="GWP16" s="527"/>
      <c r="GWQ16" s="523"/>
      <c r="GWR16" s="525"/>
      <c r="GWS16" s="524"/>
      <c r="GWT16" s="525"/>
      <c r="GWU16" s="524"/>
      <c r="GWV16" s="525"/>
      <c r="GWW16" s="526"/>
      <c r="GWX16" s="527"/>
      <c r="GWY16" s="498"/>
      <c r="GWZ16" s="527"/>
      <c r="GXA16" s="527"/>
      <c r="GXB16" s="523"/>
      <c r="GXC16" s="525"/>
      <c r="GXD16" s="524"/>
      <c r="GXE16" s="525"/>
      <c r="GXF16" s="524"/>
      <c r="GXG16" s="525"/>
      <c r="GXH16" s="526"/>
      <c r="GXI16" s="527"/>
      <c r="GXJ16" s="498"/>
      <c r="GXK16" s="527"/>
      <c r="GXL16" s="527"/>
      <c r="GXM16" s="523"/>
      <c r="GXN16" s="525"/>
      <c r="GXO16" s="524"/>
      <c r="GXP16" s="525"/>
      <c r="GXQ16" s="524"/>
      <c r="GXR16" s="525"/>
      <c r="GXS16" s="526"/>
      <c r="GXT16" s="527"/>
      <c r="GXU16" s="498"/>
      <c r="GXV16" s="527"/>
      <c r="GXW16" s="527"/>
      <c r="GXX16" s="523"/>
      <c r="GXY16" s="525"/>
      <c r="GXZ16" s="524"/>
      <c r="GYA16" s="525"/>
      <c r="GYB16" s="524"/>
      <c r="GYC16" s="525"/>
      <c r="GYD16" s="526"/>
      <c r="GYE16" s="527"/>
      <c r="GYF16" s="498"/>
      <c r="GYG16" s="527"/>
      <c r="GYH16" s="527"/>
      <c r="GYI16" s="523"/>
      <c r="GYJ16" s="525"/>
      <c r="GYK16" s="524"/>
      <c r="GYL16" s="525"/>
      <c r="GYM16" s="524"/>
      <c r="GYN16" s="525"/>
      <c r="GYO16" s="526"/>
      <c r="GYP16" s="527"/>
      <c r="GYQ16" s="498"/>
      <c r="GYR16" s="527"/>
      <c r="GYS16" s="527"/>
      <c r="GYT16" s="523"/>
      <c r="GYU16" s="525"/>
      <c r="GYV16" s="524"/>
      <c r="GYW16" s="525"/>
      <c r="GYX16" s="524"/>
      <c r="GYY16" s="525"/>
      <c r="GYZ16" s="526"/>
      <c r="GZA16" s="527"/>
      <c r="GZB16" s="498"/>
      <c r="GZC16" s="527"/>
      <c r="GZD16" s="527"/>
      <c r="GZE16" s="523"/>
      <c r="GZF16" s="525"/>
      <c r="GZG16" s="524"/>
      <c r="GZH16" s="525"/>
      <c r="GZI16" s="524"/>
      <c r="GZJ16" s="525"/>
      <c r="GZK16" s="526"/>
      <c r="GZL16" s="527"/>
      <c r="GZM16" s="498"/>
      <c r="GZN16" s="527"/>
      <c r="GZO16" s="527"/>
      <c r="GZP16" s="523"/>
      <c r="GZQ16" s="525"/>
      <c r="GZR16" s="524"/>
      <c r="GZS16" s="525"/>
      <c r="GZT16" s="524"/>
      <c r="GZU16" s="525"/>
      <c r="GZV16" s="526"/>
      <c r="GZW16" s="527"/>
      <c r="GZX16" s="498"/>
      <c r="GZY16" s="527"/>
      <c r="GZZ16" s="527"/>
      <c r="HAA16" s="523"/>
      <c r="HAB16" s="525"/>
      <c r="HAC16" s="524"/>
      <c r="HAD16" s="525"/>
      <c r="HAE16" s="524"/>
      <c r="HAF16" s="525"/>
      <c r="HAG16" s="526"/>
      <c r="HAH16" s="527"/>
      <c r="HAI16" s="498"/>
      <c r="HAJ16" s="527"/>
      <c r="HAK16" s="527"/>
      <c r="HAL16" s="523"/>
      <c r="HAM16" s="525"/>
      <c r="HAN16" s="524"/>
      <c r="HAO16" s="525"/>
      <c r="HAP16" s="524"/>
      <c r="HAQ16" s="525"/>
      <c r="HAR16" s="526"/>
      <c r="HAS16" s="527"/>
      <c r="HAT16" s="498"/>
      <c r="HAU16" s="527"/>
      <c r="HAV16" s="527"/>
      <c r="HAW16" s="523"/>
      <c r="HAX16" s="525"/>
      <c r="HAY16" s="524"/>
      <c r="HAZ16" s="525"/>
      <c r="HBA16" s="524"/>
      <c r="HBB16" s="525"/>
      <c r="HBC16" s="526"/>
      <c r="HBD16" s="527"/>
      <c r="HBE16" s="498"/>
      <c r="HBF16" s="527"/>
      <c r="HBG16" s="527"/>
      <c r="HBH16" s="523"/>
      <c r="HBI16" s="525"/>
      <c r="HBJ16" s="524"/>
      <c r="HBK16" s="525"/>
      <c r="HBL16" s="524"/>
      <c r="HBM16" s="525"/>
      <c r="HBN16" s="526"/>
      <c r="HBO16" s="527"/>
      <c r="HBP16" s="498"/>
      <c r="HBQ16" s="527"/>
      <c r="HBR16" s="527"/>
      <c r="HBS16" s="523"/>
      <c r="HBT16" s="525"/>
      <c r="HBU16" s="524"/>
      <c r="HBV16" s="525"/>
      <c r="HBW16" s="524"/>
      <c r="HBX16" s="525"/>
      <c r="HBY16" s="526"/>
      <c r="HBZ16" s="527"/>
      <c r="HCA16" s="498"/>
      <c r="HCB16" s="527"/>
      <c r="HCC16" s="527"/>
      <c r="HCD16" s="523"/>
      <c r="HCE16" s="525"/>
      <c r="HCF16" s="524"/>
      <c r="HCG16" s="525"/>
      <c r="HCH16" s="524"/>
      <c r="HCI16" s="525"/>
      <c r="HCJ16" s="526"/>
      <c r="HCK16" s="527"/>
      <c r="HCL16" s="498"/>
      <c r="HCM16" s="527"/>
      <c r="HCN16" s="527"/>
      <c r="HCO16" s="523"/>
      <c r="HCP16" s="525"/>
      <c r="HCQ16" s="524"/>
      <c r="HCR16" s="525"/>
      <c r="HCS16" s="524"/>
      <c r="HCT16" s="525"/>
      <c r="HCU16" s="526"/>
      <c r="HCV16" s="527"/>
      <c r="HCW16" s="498"/>
      <c r="HCX16" s="527"/>
      <c r="HCY16" s="527"/>
      <c r="HCZ16" s="523"/>
      <c r="HDA16" s="525"/>
      <c r="HDB16" s="524"/>
      <c r="HDC16" s="525"/>
      <c r="HDD16" s="524"/>
      <c r="HDE16" s="525"/>
      <c r="HDF16" s="526"/>
      <c r="HDG16" s="527"/>
      <c r="HDH16" s="498"/>
      <c r="HDI16" s="527"/>
      <c r="HDJ16" s="527"/>
      <c r="HDK16" s="523"/>
      <c r="HDL16" s="525"/>
      <c r="HDM16" s="524"/>
      <c r="HDN16" s="525"/>
      <c r="HDO16" s="524"/>
      <c r="HDP16" s="525"/>
      <c r="HDQ16" s="526"/>
      <c r="HDR16" s="527"/>
      <c r="HDS16" s="498"/>
      <c r="HDT16" s="527"/>
      <c r="HDU16" s="527"/>
      <c r="HDV16" s="523"/>
      <c r="HDW16" s="525"/>
      <c r="HDX16" s="524"/>
      <c r="HDY16" s="525"/>
      <c r="HDZ16" s="524"/>
      <c r="HEA16" s="525"/>
      <c r="HEB16" s="526"/>
      <c r="HEC16" s="527"/>
      <c r="HED16" s="498"/>
      <c r="HEE16" s="527"/>
      <c r="HEF16" s="527"/>
      <c r="HEG16" s="523"/>
      <c r="HEH16" s="525"/>
      <c r="HEI16" s="524"/>
      <c r="HEJ16" s="525"/>
      <c r="HEK16" s="524"/>
      <c r="HEL16" s="525"/>
      <c r="HEM16" s="526"/>
      <c r="HEN16" s="527"/>
      <c r="HEO16" s="498"/>
      <c r="HEP16" s="527"/>
      <c r="HEQ16" s="527"/>
      <c r="HER16" s="523"/>
      <c r="HES16" s="525"/>
      <c r="HET16" s="524"/>
      <c r="HEU16" s="525"/>
      <c r="HEV16" s="524"/>
      <c r="HEW16" s="525"/>
      <c r="HEX16" s="526"/>
      <c r="HEY16" s="527"/>
      <c r="HEZ16" s="498"/>
      <c r="HFA16" s="527"/>
      <c r="HFB16" s="527"/>
      <c r="HFC16" s="523"/>
      <c r="HFD16" s="525"/>
      <c r="HFE16" s="524"/>
      <c r="HFF16" s="525"/>
      <c r="HFG16" s="524"/>
      <c r="HFH16" s="525"/>
      <c r="HFI16" s="526"/>
      <c r="HFJ16" s="527"/>
      <c r="HFK16" s="498"/>
      <c r="HFL16" s="527"/>
      <c r="HFM16" s="527"/>
      <c r="HFN16" s="523"/>
      <c r="HFO16" s="525"/>
      <c r="HFP16" s="524"/>
      <c r="HFQ16" s="525"/>
      <c r="HFR16" s="524"/>
      <c r="HFS16" s="525"/>
      <c r="HFT16" s="526"/>
      <c r="HFU16" s="527"/>
      <c r="HFV16" s="498"/>
      <c r="HFW16" s="527"/>
      <c r="HFX16" s="527"/>
      <c r="HFY16" s="523"/>
      <c r="HFZ16" s="525"/>
      <c r="HGA16" s="524"/>
      <c r="HGB16" s="525"/>
      <c r="HGC16" s="524"/>
      <c r="HGD16" s="525"/>
      <c r="HGE16" s="526"/>
      <c r="HGF16" s="527"/>
      <c r="HGG16" s="498"/>
      <c r="HGH16" s="527"/>
      <c r="HGI16" s="527"/>
      <c r="HGJ16" s="523"/>
      <c r="HGK16" s="525"/>
      <c r="HGL16" s="524"/>
      <c r="HGM16" s="525"/>
      <c r="HGN16" s="524"/>
      <c r="HGO16" s="525"/>
      <c r="HGP16" s="526"/>
      <c r="HGQ16" s="527"/>
      <c r="HGR16" s="498"/>
      <c r="HGS16" s="527"/>
      <c r="HGT16" s="527"/>
      <c r="HGU16" s="523"/>
      <c r="HGV16" s="525"/>
      <c r="HGW16" s="524"/>
      <c r="HGX16" s="525"/>
      <c r="HGY16" s="524"/>
      <c r="HGZ16" s="525"/>
      <c r="HHA16" s="526"/>
      <c r="HHB16" s="527"/>
      <c r="HHC16" s="498"/>
      <c r="HHD16" s="527"/>
      <c r="HHE16" s="527"/>
      <c r="HHF16" s="523"/>
      <c r="HHG16" s="525"/>
      <c r="HHH16" s="524"/>
      <c r="HHI16" s="525"/>
      <c r="HHJ16" s="524"/>
      <c r="HHK16" s="525"/>
      <c r="HHL16" s="526"/>
      <c r="HHM16" s="527"/>
      <c r="HHN16" s="498"/>
      <c r="HHO16" s="527"/>
      <c r="HHP16" s="527"/>
      <c r="HHQ16" s="523"/>
      <c r="HHR16" s="525"/>
      <c r="HHS16" s="524"/>
      <c r="HHT16" s="525"/>
      <c r="HHU16" s="524"/>
      <c r="HHV16" s="525"/>
      <c r="HHW16" s="526"/>
      <c r="HHX16" s="527"/>
      <c r="HHY16" s="498"/>
      <c r="HHZ16" s="527"/>
      <c r="HIA16" s="527"/>
      <c r="HIB16" s="523"/>
      <c r="HIC16" s="525"/>
      <c r="HID16" s="524"/>
      <c r="HIE16" s="525"/>
      <c r="HIF16" s="524"/>
      <c r="HIG16" s="525"/>
      <c r="HIH16" s="526"/>
      <c r="HII16" s="527"/>
      <c r="HIJ16" s="498"/>
      <c r="HIK16" s="527"/>
      <c r="HIL16" s="527"/>
      <c r="HIM16" s="523"/>
      <c r="HIN16" s="525"/>
      <c r="HIO16" s="524"/>
      <c r="HIP16" s="525"/>
      <c r="HIQ16" s="524"/>
      <c r="HIR16" s="525"/>
      <c r="HIS16" s="526"/>
      <c r="HIT16" s="527"/>
      <c r="HIU16" s="498"/>
      <c r="HIV16" s="527"/>
      <c r="HIW16" s="527"/>
      <c r="HIX16" s="523"/>
      <c r="HIY16" s="525"/>
      <c r="HIZ16" s="524"/>
      <c r="HJA16" s="525"/>
      <c r="HJB16" s="524"/>
      <c r="HJC16" s="525"/>
      <c r="HJD16" s="526"/>
      <c r="HJE16" s="527"/>
      <c r="HJF16" s="498"/>
      <c r="HJG16" s="527"/>
      <c r="HJH16" s="527"/>
      <c r="HJI16" s="523"/>
      <c r="HJJ16" s="525"/>
      <c r="HJK16" s="524"/>
      <c r="HJL16" s="525"/>
      <c r="HJM16" s="524"/>
      <c r="HJN16" s="525"/>
      <c r="HJO16" s="526"/>
      <c r="HJP16" s="527"/>
      <c r="HJQ16" s="498"/>
      <c r="HJR16" s="527"/>
      <c r="HJS16" s="527"/>
      <c r="HJT16" s="523"/>
      <c r="HJU16" s="525"/>
      <c r="HJV16" s="524"/>
      <c r="HJW16" s="525"/>
      <c r="HJX16" s="524"/>
      <c r="HJY16" s="525"/>
      <c r="HJZ16" s="526"/>
      <c r="HKA16" s="527"/>
      <c r="HKB16" s="498"/>
      <c r="HKC16" s="527"/>
      <c r="HKD16" s="527"/>
      <c r="HKE16" s="523"/>
      <c r="HKF16" s="525"/>
      <c r="HKG16" s="524"/>
      <c r="HKH16" s="525"/>
      <c r="HKI16" s="524"/>
      <c r="HKJ16" s="525"/>
      <c r="HKK16" s="526"/>
      <c r="HKL16" s="527"/>
      <c r="HKM16" s="498"/>
      <c r="HKN16" s="527"/>
      <c r="HKO16" s="527"/>
      <c r="HKP16" s="523"/>
      <c r="HKQ16" s="525"/>
      <c r="HKR16" s="524"/>
      <c r="HKS16" s="525"/>
      <c r="HKT16" s="524"/>
      <c r="HKU16" s="525"/>
      <c r="HKV16" s="526"/>
      <c r="HKW16" s="527"/>
      <c r="HKX16" s="498"/>
      <c r="HKY16" s="527"/>
      <c r="HKZ16" s="527"/>
      <c r="HLA16" s="523"/>
      <c r="HLB16" s="525"/>
      <c r="HLC16" s="524"/>
      <c r="HLD16" s="525"/>
      <c r="HLE16" s="524"/>
      <c r="HLF16" s="525"/>
      <c r="HLG16" s="526"/>
      <c r="HLH16" s="527"/>
      <c r="HLI16" s="498"/>
      <c r="HLJ16" s="527"/>
      <c r="HLK16" s="527"/>
      <c r="HLL16" s="523"/>
      <c r="HLM16" s="525"/>
      <c r="HLN16" s="524"/>
      <c r="HLO16" s="525"/>
      <c r="HLP16" s="524"/>
      <c r="HLQ16" s="525"/>
      <c r="HLR16" s="526"/>
      <c r="HLS16" s="527"/>
      <c r="HLT16" s="498"/>
      <c r="HLU16" s="527"/>
      <c r="HLV16" s="527"/>
      <c r="HLW16" s="523"/>
      <c r="HLX16" s="525"/>
      <c r="HLY16" s="524"/>
      <c r="HLZ16" s="525"/>
      <c r="HMA16" s="524"/>
      <c r="HMB16" s="525"/>
      <c r="HMC16" s="526"/>
      <c r="HMD16" s="527"/>
      <c r="HME16" s="498"/>
      <c r="HMF16" s="527"/>
      <c r="HMG16" s="527"/>
      <c r="HMH16" s="523"/>
      <c r="HMI16" s="525"/>
      <c r="HMJ16" s="524"/>
      <c r="HMK16" s="525"/>
      <c r="HML16" s="524"/>
      <c r="HMM16" s="525"/>
      <c r="HMN16" s="526"/>
      <c r="HMO16" s="527"/>
      <c r="HMP16" s="498"/>
      <c r="HMQ16" s="527"/>
      <c r="HMR16" s="527"/>
      <c r="HMS16" s="523"/>
      <c r="HMT16" s="525"/>
      <c r="HMU16" s="524"/>
      <c r="HMV16" s="525"/>
      <c r="HMW16" s="524"/>
      <c r="HMX16" s="525"/>
      <c r="HMY16" s="526"/>
      <c r="HMZ16" s="527"/>
      <c r="HNA16" s="498"/>
      <c r="HNB16" s="527"/>
      <c r="HNC16" s="527"/>
      <c r="HND16" s="523"/>
      <c r="HNE16" s="525"/>
      <c r="HNF16" s="524"/>
      <c r="HNG16" s="525"/>
      <c r="HNH16" s="524"/>
      <c r="HNI16" s="525"/>
      <c r="HNJ16" s="526"/>
      <c r="HNK16" s="527"/>
      <c r="HNL16" s="498"/>
      <c r="HNM16" s="527"/>
      <c r="HNN16" s="527"/>
      <c r="HNO16" s="523"/>
      <c r="HNP16" s="525"/>
      <c r="HNQ16" s="524"/>
      <c r="HNR16" s="525"/>
      <c r="HNS16" s="524"/>
      <c r="HNT16" s="525"/>
      <c r="HNU16" s="526"/>
      <c r="HNV16" s="527"/>
      <c r="HNW16" s="498"/>
      <c r="HNX16" s="527"/>
      <c r="HNY16" s="527"/>
      <c r="HNZ16" s="523"/>
      <c r="HOA16" s="525"/>
      <c r="HOB16" s="524"/>
      <c r="HOC16" s="525"/>
      <c r="HOD16" s="524"/>
      <c r="HOE16" s="525"/>
      <c r="HOF16" s="526"/>
      <c r="HOG16" s="527"/>
      <c r="HOH16" s="498"/>
      <c r="HOI16" s="527"/>
      <c r="HOJ16" s="527"/>
      <c r="HOK16" s="523"/>
      <c r="HOL16" s="525"/>
      <c r="HOM16" s="524"/>
      <c r="HON16" s="525"/>
      <c r="HOO16" s="524"/>
      <c r="HOP16" s="525"/>
      <c r="HOQ16" s="526"/>
      <c r="HOR16" s="527"/>
      <c r="HOS16" s="498"/>
      <c r="HOT16" s="527"/>
      <c r="HOU16" s="527"/>
      <c r="HOV16" s="523"/>
      <c r="HOW16" s="525"/>
      <c r="HOX16" s="524"/>
      <c r="HOY16" s="525"/>
      <c r="HOZ16" s="524"/>
      <c r="HPA16" s="525"/>
      <c r="HPB16" s="526"/>
      <c r="HPC16" s="527"/>
      <c r="HPD16" s="498"/>
      <c r="HPE16" s="527"/>
      <c r="HPF16" s="527"/>
      <c r="HPG16" s="523"/>
      <c r="HPH16" s="525"/>
      <c r="HPI16" s="524"/>
      <c r="HPJ16" s="525"/>
      <c r="HPK16" s="524"/>
      <c r="HPL16" s="525"/>
      <c r="HPM16" s="526"/>
      <c r="HPN16" s="527"/>
      <c r="HPO16" s="498"/>
      <c r="HPP16" s="527"/>
      <c r="HPQ16" s="527"/>
      <c r="HPR16" s="523"/>
      <c r="HPS16" s="525"/>
      <c r="HPT16" s="524"/>
      <c r="HPU16" s="525"/>
      <c r="HPV16" s="524"/>
      <c r="HPW16" s="525"/>
      <c r="HPX16" s="526"/>
      <c r="HPY16" s="527"/>
      <c r="HPZ16" s="498"/>
      <c r="HQA16" s="527"/>
      <c r="HQB16" s="527"/>
      <c r="HQC16" s="523"/>
      <c r="HQD16" s="525"/>
      <c r="HQE16" s="524"/>
      <c r="HQF16" s="525"/>
      <c r="HQG16" s="524"/>
      <c r="HQH16" s="525"/>
      <c r="HQI16" s="526"/>
      <c r="HQJ16" s="527"/>
      <c r="HQK16" s="498"/>
      <c r="HQL16" s="527"/>
      <c r="HQM16" s="527"/>
      <c r="HQN16" s="523"/>
      <c r="HQO16" s="525"/>
      <c r="HQP16" s="524"/>
      <c r="HQQ16" s="525"/>
      <c r="HQR16" s="524"/>
      <c r="HQS16" s="525"/>
      <c r="HQT16" s="526"/>
      <c r="HQU16" s="527"/>
      <c r="HQV16" s="498"/>
      <c r="HQW16" s="527"/>
      <c r="HQX16" s="527"/>
      <c r="HQY16" s="523"/>
      <c r="HQZ16" s="525"/>
      <c r="HRA16" s="524"/>
      <c r="HRB16" s="525"/>
      <c r="HRC16" s="524"/>
      <c r="HRD16" s="525"/>
      <c r="HRE16" s="526"/>
      <c r="HRF16" s="527"/>
      <c r="HRG16" s="498"/>
      <c r="HRH16" s="527"/>
      <c r="HRI16" s="527"/>
      <c r="HRJ16" s="523"/>
      <c r="HRK16" s="525"/>
      <c r="HRL16" s="524"/>
      <c r="HRM16" s="525"/>
      <c r="HRN16" s="524"/>
      <c r="HRO16" s="525"/>
      <c r="HRP16" s="526"/>
      <c r="HRQ16" s="527"/>
      <c r="HRR16" s="498"/>
      <c r="HRS16" s="527"/>
      <c r="HRT16" s="527"/>
      <c r="HRU16" s="523"/>
      <c r="HRV16" s="525"/>
      <c r="HRW16" s="524"/>
      <c r="HRX16" s="525"/>
      <c r="HRY16" s="524"/>
      <c r="HRZ16" s="525"/>
      <c r="HSA16" s="526"/>
      <c r="HSB16" s="527"/>
      <c r="HSC16" s="498"/>
      <c r="HSD16" s="527"/>
      <c r="HSE16" s="527"/>
      <c r="HSF16" s="523"/>
      <c r="HSG16" s="525"/>
      <c r="HSH16" s="524"/>
      <c r="HSI16" s="525"/>
      <c r="HSJ16" s="524"/>
      <c r="HSK16" s="525"/>
      <c r="HSL16" s="526"/>
      <c r="HSM16" s="527"/>
      <c r="HSN16" s="498"/>
      <c r="HSO16" s="527"/>
      <c r="HSP16" s="527"/>
      <c r="HSQ16" s="523"/>
      <c r="HSR16" s="525"/>
      <c r="HSS16" s="524"/>
      <c r="HST16" s="525"/>
      <c r="HSU16" s="524"/>
      <c r="HSV16" s="525"/>
      <c r="HSW16" s="526"/>
      <c r="HSX16" s="527"/>
      <c r="HSY16" s="498"/>
      <c r="HSZ16" s="527"/>
      <c r="HTA16" s="527"/>
      <c r="HTB16" s="523"/>
      <c r="HTC16" s="525"/>
      <c r="HTD16" s="524"/>
      <c r="HTE16" s="525"/>
      <c r="HTF16" s="524"/>
      <c r="HTG16" s="525"/>
      <c r="HTH16" s="526"/>
      <c r="HTI16" s="527"/>
      <c r="HTJ16" s="498"/>
      <c r="HTK16" s="527"/>
      <c r="HTL16" s="527"/>
      <c r="HTM16" s="523"/>
      <c r="HTN16" s="525"/>
      <c r="HTO16" s="524"/>
      <c r="HTP16" s="525"/>
      <c r="HTQ16" s="524"/>
      <c r="HTR16" s="525"/>
      <c r="HTS16" s="526"/>
      <c r="HTT16" s="527"/>
      <c r="HTU16" s="498"/>
      <c r="HTV16" s="527"/>
      <c r="HTW16" s="527"/>
      <c r="HTX16" s="523"/>
      <c r="HTY16" s="525"/>
      <c r="HTZ16" s="524"/>
      <c r="HUA16" s="525"/>
      <c r="HUB16" s="524"/>
      <c r="HUC16" s="525"/>
      <c r="HUD16" s="526"/>
      <c r="HUE16" s="527"/>
      <c r="HUF16" s="498"/>
      <c r="HUG16" s="527"/>
      <c r="HUH16" s="527"/>
      <c r="HUI16" s="523"/>
      <c r="HUJ16" s="525"/>
      <c r="HUK16" s="524"/>
      <c r="HUL16" s="525"/>
      <c r="HUM16" s="524"/>
      <c r="HUN16" s="525"/>
      <c r="HUO16" s="526"/>
      <c r="HUP16" s="527"/>
      <c r="HUQ16" s="498"/>
      <c r="HUR16" s="527"/>
      <c r="HUS16" s="527"/>
      <c r="HUT16" s="523"/>
      <c r="HUU16" s="525"/>
      <c r="HUV16" s="524"/>
      <c r="HUW16" s="525"/>
      <c r="HUX16" s="524"/>
      <c r="HUY16" s="525"/>
      <c r="HUZ16" s="526"/>
      <c r="HVA16" s="527"/>
      <c r="HVB16" s="498"/>
      <c r="HVC16" s="527"/>
      <c r="HVD16" s="527"/>
      <c r="HVE16" s="523"/>
      <c r="HVF16" s="525"/>
      <c r="HVG16" s="524"/>
      <c r="HVH16" s="525"/>
      <c r="HVI16" s="524"/>
      <c r="HVJ16" s="525"/>
      <c r="HVK16" s="526"/>
      <c r="HVL16" s="527"/>
      <c r="HVM16" s="498"/>
      <c r="HVN16" s="527"/>
      <c r="HVO16" s="527"/>
      <c r="HVP16" s="523"/>
      <c r="HVQ16" s="525"/>
      <c r="HVR16" s="524"/>
      <c r="HVS16" s="525"/>
      <c r="HVT16" s="524"/>
      <c r="HVU16" s="525"/>
      <c r="HVV16" s="526"/>
      <c r="HVW16" s="527"/>
      <c r="HVX16" s="498"/>
      <c r="HVY16" s="527"/>
      <c r="HVZ16" s="527"/>
      <c r="HWA16" s="523"/>
      <c r="HWB16" s="525"/>
      <c r="HWC16" s="524"/>
      <c r="HWD16" s="525"/>
      <c r="HWE16" s="524"/>
      <c r="HWF16" s="525"/>
      <c r="HWG16" s="526"/>
      <c r="HWH16" s="527"/>
      <c r="HWI16" s="498"/>
      <c r="HWJ16" s="527"/>
      <c r="HWK16" s="527"/>
      <c r="HWL16" s="523"/>
      <c r="HWM16" s="525"/>
      <c r="HWN16" s="524"/>
      <c r="HWO16" s="525"/>
      <c r="HWP16" s="524"/>
      <c r="HWQ16" s="525"/>
      <c r="HWR16" s="526"/>
      <c r="HWS16" s="527"/>
      <c r="HWT16" s="498"/>
      <c r="HWU16" s="527"/>
      <c r="HWV16" s="527"/>
      <c r="HWW16" s="523"/>
      <c r="HWX16" s="525"/>
      <c r="HWY16" s="524"/>
      <c r="HWZ16" s="525"/>
      <c r="HXA16" s="524"/>
      <c r="HXB16" s="525"/>
      <c r="HXC16" s="526"/>
      <c r="HXD16" s="527"/>
      <c r="HXE16" s="498"/>
      <c r="HXF16" s="527"/>
      <c r="HXG16" s="527"/>
      <c r="HXH16" s="523"/>
      <c r="HXI16" s="525"/>
      <c r="HXJ16" s="524"/>
      <c r="HXK16" s="525"/>
      <c r="HXL16" s="524"/>
      <c r="HXM16" s="525"/>
      <c r="HXN16" s="526"/>
      <c r="HXO16" s="527"/>
      <c r="HXP16" s="498"/>
      <c r="HXQ16" s="527"/>
      <c r="HXR16" s="527"/>
      <c r="HXS16" s="523"/>
      <c r="HXT16" s="525"/>
      <c r="HXU16" s="524"/>
      <c r="HXV16" s="525"/>
      <c r="HXW16" s="524"/>
      <c r="HXX16" s="525"/>
      <c r="HXY16" s="526"/>
      <c r="HXZ16" s="527"/>
      <c r="HYA16" s="498"/>
      <c r="HYB16" s="527"/>
      <c r="HYC16" s="527"/>
      <c r="HYD16" s="523"/>
      <c r="HYE16" s="525"/>
      <c r="HYF16" s="524"/>
      <c r="HYG16" s="525"/>
      <c r="HYH16" s="524"/>
      <c r="HYI16" s="525"/>
      <c r="HYJ16" s="526"/>
      <c r="HYK16" s="527"/>
      <c r="HYL16" s="498"/>
      <c r="HYM16" s="527"/>
      <c r="HYN16" s="527"/>
      <c r="HYO16" s="523"/>
      <c r="HYP16" s="525"/>
      <c r="HYQ16" s="524"/>
      <c r="HYR16" s="525"/>
      <c r="HYS16" s="524"/>
      <c r="HYT16" s="525"/>
      <c r="HYU16" s="526"/>
      <c r="HYV16" s="527"/>
      <c r="HYW16" s="498"/>
      <c r="HYX16" s="527"/>
      <c r="HYY16" s="527"/>
      <c r="HYZ16" s="523"/>
      <c r="HZA16" s="525"/>
      <c r="HZB16" s="524"/>
      <c r="HZC16" s="525"/>
      <c r="HZD16" s="524"/>
      <c r="HZE16" s="525"/>
      <c r="HZF16" s="526"/>
      <c r="HZG16" s="527"/>
      <c r="HZH16" s="498"/>
      <c r="HZI16" s="527"/>
      <c r="HZJ16" s="527"/>
      <c r="HZK16" s="523"/>
      <c r="HZL16" s="525"/>
      <c r="HZM16" s="524"/>
      <c r="HZN16" s="525"/>
      <c r="HZO16" s="524"/>
      <c r="HZP16" s="525"/>
      <c r="HZQ16" s="526"/>
      <c r="HZR16" s="527"/>
      <c r="HZS16" s="498"/>
      <c r="HZT16" s="527"/>
      <c r="HZU16" s="527"/>
      <c r="HZV16" s="523"/>
      <c r="HZW16" s="525"/>
      <c r="HZX16" s="524"/>
      <c r="HZY16" s="525"/>
      <c r="HZZ16" s="524"/>
      <c r="IAA16" s="525"/>
      <c r="IAB16" s="526"/>
      <c r="IAC16" s="527"/>
      <c r="IAD16" s="498"/>
      <c r="IAE16" s="527"/>
      <c r="IAF16" s="527"/>
      <c r="IAG16" s="523"/>
      <c r="IAH16" s="525"/>
      <c r="IAI16" s="524"/>
      <c r="IAJ16" s="525"/>
      <c r="IAK16" s="524"/>
      <c r="IAL16" s="525"/>
      <c r="IAM16" s="526"/>
      <c r="IAN16" s="527"/>
      <c r="IAO16" s="498"/>
      <c r="IAP16" s="527"/>
      <c r="IAQ16" s="527"/>
      <c r="IAR16" s="523"/>
      <c r="IAS16" s="525"/>
      <c r="IAT16" s="524"/>
      <c r="IAU16" s="525"/>
      <c r="IAV16" s="524"/>
      <c r="IAW16" s="525"/>
      <c r="IAX16" s="526"/>
      <c r="IAY16" s="527"/>
      <c r="IAZ16" s="498"/>
      <c r="IBA16" s="527"/>
      <c r="IBB16" s="527"/>
      <c r="IBC16" s="523"/>
      <c r="IBD16" s="525"/>
      <c r="IBE16" s="524"/>
      <c r="IBF16" s="525"/>
      <c r="IBG16" s="524"/>
      <c r="IBH16" s="525"/>
      <c r="IBI16" s="526"/>
      <c r="IBJ16" s="527"/>
      <c r="IBK16" s="498"/>
      <c r="IBL16" s="527"/>
      <c r="IBM16" s="527"/>
      <c r="IBN16" s="523"/>
      <c r="IBO16" s="525"/>
      <c r="IBP16" s="524"/>
      <c r="IBQ16" s="525"/>
      <c r="IBR16" s="524"/>
      <c r="IBS16" s="525"/>
      <c r="IBT16" s="526"/>
      <c r="IBU16" s="527"/>
      <c r="IBV16" s="498"/>
      <c r="IBW16" s="527"/>
      <c r="IBX16" s="527"/>
      <c r="IBY16" s="523"/>
      <c r="IBZ16" s="525"/>
      <c r="ICA16" s="524"/>
      <c r="ICB16" s="525"/>
      <c r="ICC16" s="524"/>
      <c r="ICD16" s="525"/>
      <c r="ICE16" s="526"/>
      <c r="ICF16" s="527"/>
      <c r="ICG16" s="498"/>
      <c r="ICH16" s="527"/>
      <c r="ICI16" s="527"/>
      <c r="ICJ16" s="523"/>
      <c r="ICK16" s="525"/>
      <c r="ICL16" s="524"/>
      <c r="ICM16" s="525"/>
      <c r="ICN16" s="524"/>
      <c r="ICO16" s="525"/>
      <c r="ICP16" s="526"/>
      <c r="ICQ16" s="527"/>
      <c r="ICR16" s="498"/>
      <c r="ICS16" s="527"/>
      <c r="ICT16" s="527"/>
      <c r="ICU16" s="523"/>
      <c r="ICV16" s="525"/>
      <c r="ICW16" s="524"/>
      <c r="ICX16" s="525"/>
      <c r="ICY16" s="524"/>
      <c r="ICZ16" s="525"/>
      <c r="IDA16" s="526"/>
      <c r="IDB16" s="527"/>
      <c r="IDC16" s="498"/>
      <c r="IDD16" s="527"/>
      <c r="IDE16" s="527"/>
      <c r="IDF16" s="523"/>
      <c r="IDG16" s="525"/>
      <c r="IDH16" s="524"/>
      <c r="IDI16" s="525"/>
      <c r="IDJ16" s="524"/>
      <c r="IDK16" s="525"/>
      <c r="IDL16" s="526"/>
      <c r="IDM16" s="527"/>
      <c r="IDN16" s="498"/>
      <c r="IDO16" s="527"/>
      <c r="IDP16" s="527"/>
      <c r="IDQ16" s="523"/>
      <c r="IDR16" s="525"/>
      <c r="IDS16" s="524"/>
      <c r="IDT16" s="525"/>
      <c r="IDU16" s="524"/>
      <c r="IDV16" s="525"/>
      <c r="IDW16" s="526"/>
      <c r="IDX16" s="527"/>
      <c r="IDY16" s="498"/>
      <c r="IDZ16" s="527"/>
      <c r="IEA16" s="527"/>
      <c r="IEB16" s="523"/>
      <c r="IEC16" s="525"/>
      <c r="IED16" s="524"/>
      <c r="IEE16" s="525"/>
      <c r="IEF16" s="524"/>
      <c r="IEG16" s="525"/>
      <c r="IEH16" s="526"/>
      <c r="IEI16" s="527"/>
      <c r="IEJ16" s="498"/>
      <c r="IEK16" s="527"/>
      <c r="IEL16" s="527"/>
      <c r="IEM16" s="523"/>
      <c r="IEN16" s="525"/>
      <c r="IEO16" s="524"/>
      <c r="IEP16" s="525"/>
      <c r="IEQ16" s="524"/>
      <c r="IER16" s="525"/>
      <c r="IES16" s="526"/>
      <c r="IET16" s="527"/>
      <c r="IEU16" s="498"/>
      <c r="IEV16" s="527"/>
      <c r="IEW16" s="527"/>
      <c r="IEX16" s="523"/>
      <c r="IEY16" s="525"/>
      <c r="IEZ16" s="524"/>
      <c r="IFA16" s="525"/>
      <c r="IFB16" s="524"/>
      <c r="IFC16" s="525"/>
      <c r="IFD16" s="526"/>
      <c r="IFE16" s="527"/>
      <c r="IFF16" s="498"/>
      <c r="IFG16" s="527"/>
      <c r="IFH16" s="527"/>
      <c r="IFI16" s="523"/>
      <c r="IFJ16" s="525"/>
      <c r="IFK16" s="524"/>
      <c r="IFL16" s="525"/>
      <c r="IFM16" s="524"/>
      <c r="IFN16" s="525"/>
      <c r="IFO16" s="526"/>
      <c r="IFP16" s="527"/>
      <c r="IFQ16" s="498"/>
      <c r="IFR16" s="527"/>
      <c r="IFS16" s="527"/>
      <c r="IFT16" s="523"/>
      <c r="IFU16" s="525"/>
      <c r="IFV16" s="524"/>
      <c r="IFW16" s="525"/>
      <c r="IFX16" s="524"/>
      <c r="IFY16" s="525"/>
      <c r="IFZ16" s="526"/>
      <c r="IGA16" s="527"/>
      <c r="IGB16" s="498"/>
      <c r="IGC16" s="527"/>
      <c r="IGD16" s="527"/>
      <c r="IGE16" s="523"/>
      <c r="IGF16" s="525"/>
      <c r="IGG16" s="524"/>
      <c r="IGH16" s="525"/>
      <c r="IGI16" s="524"/>
      <c r="IGJ16" s="525"/>
      <c r="IGK16" s="526"/>
      <c r="IGL16" s="527"/>
      <c r="IGM16" s="498"/>
      <c r="IGN16" s="527"/>
      <c r="IGO16" s="527"/>
      <c r="IGP16" s="523"/>
      <c r="IGQ16" s="525"/>
      <c r="IGR16" s="524"/>
      <c r="IGS16" s="525"/>
      <c r="IGT16" s="524"/>
      <c r="IGU16" s="525"/>
      <c r="IGV16" s="526"/>
      <c r="IGW16" s="527"/>
      <c r="IGX16" s="498"/>
      <c r="IGY16" s="527"/>
      <c r="IGZ16" s="527"/>
      <c r="IHA16" s="523"/>
      <c r="IHB16" s="525"/>
      <c r="IHC16" s="524"/>
      <c r="IHD16" s="525"/>
      <c r="IHE16" s="524"/>
      <c r="IHF16" s="525"/>
      <c r="IHG16" s="526"/>
      <c r="IHH16" s="527"/>
      <c r="IHI16" s="498"/>
      <c r="IHJ16" s="527"/>
      <c r="IHK16" s="527"/>
      <c r="IHL16" s="523"/>
      <c r="IHM16" s="525"/>
      <c r="IHN16" s="524"/>
      <c r="IHO16" s="525"/>
      <c r="IHP16" s="524"/>
      <c r="IHQ16" s="525"/>
      <c r="IHR16" s="526"/>
      <c r="IHS16" s="527"/>
      <c r="IHT16" s="498"/>
      <c r="IHU16" s="527"/>
      <c r="IHV16" s="527"/>
      <c r="IHW16" s="523"/>
      <c r="IHX16" s="525"/>
      <c r="IHY16" s="524"/>
      <c r="IHZ16" s="525"/>
      <c r="IIA16" s="524"/>
      <c r="IIB16" s="525"/>
      <c r="IIC16" s="526"/>
      <c r="IID16" s="527"/>
      <c r="IIE16" s="498"/>
      <c r="IIF16" s="527"/>
      <c r="IIG16" s="527"/>
      <c r="IIH16" s="523"/>
      <c r="III16" s="525"/>
      <c r="IIJ16" s="524"/>
      <c r="IIK16" s="525"/>
      <c r="IIL16" s="524"/>
      <c r="IIM16" s="525"/>
      <c r="IIN16" s="526"/>
      <c r="IIO16" s="527"/>
      <c r="IIP16" s="498"/>
      <c r="IIQ16" s="527"/>
      <c r="IIR16" s="527"/>
      <c r="IIS16" s="523"/>
      <c r="IIT16" s="525"/>
      <c r="IIU16" s="524"/>
      <c r="IIV16" s="525"/>
      <c r="IIW16" s="524"/>
      <c r="IIX16" s="525"/>
      <c r="IIY16" s="526"/>
      <c r="IIZ16" s="527"/>
      <c r="IJA16" s="498"/>
      <c r="IJB16" s="527"/>
      <c r="IJC16" s="527"/>
      <c r="IJD16" s="523"/>
      <c r="IJE16" s="525"/>
      <c r="IJF16" s="524"/>
      <c r="IJG16" s="525"/>
      <c r="IJH16" s="524"/>
      <c r="IJI16" s="525"/>
      <c r="IJJ16" s="526"/>
      <c r="IJK16" s="527"/>
      <c r="IJL16" s="498"/>
      <c r="IJM16" s="527"/>
      <c r="IJN16" s="527"/>
      <c r="IJO16" s="523"/>
      <c r="IJP16" s="525"/>
      <c r="IJQ16" s="524"/>
      <c r="IJR16" s="525"/>
      <c r="IJS16" s="524"/>
      <c r="IJT16" s="525"/>
      <c r="IJU16" s="526"/>
      <c r="IJV16" s="527"/>
      <c r="IJW16" s="498"/>
      <c r="IJX16" s="527"/>
      <c r="IJY16" s="527"/>
      <c r="IJZ16" s="523"/>
      <c r="IKA16" s="525"/>
      <c r="IKB16" s="524"/>
      <c r="IKC16" s="525"/>
      <c r="IKD16" s="524"/>
      <c r="IKE16" s="525"/>
      <c r="IKF16" s="526"/>
      <c r="IKG16" s="527"/>
      <c r="IKH16" s="498"/>
      <c r="IKI16" s="527"/>
      <c r="IKJ16" s="527"/>
      <c r="IKK16" s="523"/>
      <c r="IKL16" s="525"/>
      <c r="IKM16" s="524"/>
      <c r="IKN16" s="525"/>
      <c r="IKO16" s="524"/>
      <c r="IKP16" s="525"/>
      <c r="IKQ16" s="526"/>
      <c r="IKR16" s="527"/>
      <c r="IKS16" s="498"/>
      <c r="IKT16" s="527"/>
      <c r="IKU16" s="527"/>
      <c r="IKV16" s="523"/>
      <c r="IKW16" s="525"/>
      <c r="IKX16" s="524"/>
      <c r="IKY16" s="525"/>
      <c r="IKZ16" s="524"/>
      <c r="ILA16" s="525"/>
      <c r="ILB16" s="526"/>
      <c r="ILC16" s="527"/>
      <c r="ILD16" s="498"/>
      <c r="ILE16" s="527"/>
      <c r="ILF16" s="527"/>
      <c r="ILG16" s="523"/>
      <c r="ILH16" s="525"/>
      <c r="ILI16" s="524"/>
      <c r="ILJ16" s="525"/>
      <c r="ILK16" s="524"/>
      <c r="ILL16" s="525"/>
      <c r="ILM16" s="526"/>
      <c r="ILN16" s="527"/>
      <c r="ILO16" s="498"/>
      <c r="ILP16" s="527"/>
      <c r="ILQ16" s="527"/>
      <c r="ILR16" s="523"/>
      <c r="ILS16" s="525"/>
      <c r="ILT16" s="524"/>
      <c r="ILU16" s="525"/>
      <c r="ILV16" s="524"/>
      <c r="ILW16" s="525"/>
      <c r="ILX16" s="526"/>
      <c r="ILY16" s="527"/>
      <c r="ILZ16" s="498"/>
      <c r="IMA16" s="527"/>
      <c r="IMB16" s="527"/>
      <c r="IMC16" s="523"/>
      <c r="IMD16" s="525"/>
      <c r="IME16" s="524"/>
      <c r="IMF16" s="525"/>
      <c r="IMG16" s="524"/>
      <c r="IMH16" s="525"/>
      <c r="IMI16" s="526"/>
      <c r="IMJ16" s="527"/>
      <c r="IMK16" s="498"/>
      <c r="IML16" s="527"/>
      <c r="IMM16" s="527"/>
      <c r="IMN16" s="523"/>
      <c r="IMO16" s="525"/>
      <c r="IMP16" s="524"/>
      <c r="IMQ16" s="525"/>
      <c r="IMR16" s="524"/>
      <c r="IMS16" s="525"/>
      <c r="IMT16" s="526"/>
      <c r="IMU16" s="527"/>
      <c r="IMV16" s="498"/>
      <c r="IMW16" s="527"/>
      <c r="IMX16" s="527"/>
      <c r="IMY16" s="523"/>
      <c r="IMZ16" s="525"/>
      <c r="INA16" s="524"/>
      <c r="INB16" s="525"/>
      <c r="INC16" s="524"/>
      <c r="IND16" s="525"/>
      <c r="INE16" s="526"/>
      <c r="INF16" s="527"/>
      <c r="ING16" s="498"/>
      <c r="INH16" s="527"/>
      <c r="INI16" s="527"/>
      <c r="INJ16" s="523"/>
      <c r="INK16" s="525"/>
      <c r="INL16" s="524"/>
      <c r="INM16" s="525"/>
      <c r="INN16" s="524"/>
      <c r="INO16" s="525"/>
      <c r="INP16" s="526"/>
      <c r="INQ16" s="527"/>
      <c r="INR16" s="498"/>
      <c r="INS16" s="527"/>
      <c r="INT16" s="527"/>
      <c r="INU16" s="523"/>
      <c r="INV16" s="525"/>
      <c r="INW16" s="524"/>
      <c r="INX16" s="525"/>
      <c r="INY16" s="524"/>
      <c r="INZ16" s="525"/>
      <c r="IOA16" s="526"/>
      <c r="IOB16" s="527"/>
      <c r="IOC16" s="498"/>
      <c r="IOD16" s="527"/>
      <c r="IOE16" s="527"/>
      <c r="IOF16" s="523"/>
      <c r="IOG16" s="525"/>
      <c r="IOH16" s="524"/>
      <c r="IOI16" s="525"/>
      <c r="IOJ16" s="524"/>
      <c r="IOK16" s="525"/>
      <c r="IOL16" s="526"/>
      <c r="IOM16" s="527"/>
      <c r="ION16" s="498"/>
      <c r="IOO16" s="527"/>
      <c r="IOP16" s="527"/>
      <c r="IOQ16" s="523"/>
      <c r="IOR16" s="525"/>
      <c r="IOS16" s="524"/>
      <c r="IOT16" s="525"/>
      <c r="IOU16" s="524"/>
      <c r="IOV16" s="525"/>
      <c r="IOW16" s="526"/>
      <c r="IOX16" s="527"/>
      <c r="IOY16" s="498"/>
      <c r="IOZ16" s="527"/>
      <c r="IPA16" s="527"/>
      <c r="IPB16" s="523"/>
      <c r="IPC16" s="525"/>
      <c r="IPD16" s="524"/>
      <c r="IPE16" s="525"/>
      <c r="IPF16" s="524"/>
      <c r="IPG16" s="525"/>
      <c r="IPH16" s="526"/>
      <c r="IPI16" s="527"/>
      <c r="IPJ16" s="498"/>
      <c r="IPK16" s="527"/>
      <c r="IPL16" s="527"/>
      <c r="IPM16" s="523"/>
      <c r="IPN16" s="525"/>
      <c r="IPO16" s="524"/>
      <c r="IPP16" s="525"/>
      <c r="IPQ16" s="524"/>
      <c r="IPR16" s="525"/>
      <c r="IPS16" s="526"/>
      <c r="IPT16" s="527"/>
      <c r="IPU16" s="498"/>
      <c r="IPV16" s="527"/>
      <c r="IPW16" s="527"/>
      <c r="IPX16" s="523"/>
      <c r="IPY16" s="525"/>
      <c r="IPZ16" s="524"/>
      <c r="IQA16" s="525"/>
      <c r="IQB16" s="524"/>
      <c r="IQC16" s="525"/>
      <c r="IQD16" s="526"/>
      <c r="IQE16" s="527"/>
      <c r="IQF16" s="498"/>
      <c r="IQG16" s="527"/>
      <c r="IQH16" s="527"/>
      <c r="IQI16" s="523"/>
      <c r="IQJ16" s="525"/>
      <c r="IQK16" s="524"/>
      <c r="IQL16" s="525"/>
      <c r="IQM16" s="524"/>
      <c r="IQN16" s="525"/>
      <c r="IQO16" s="526"/>
      <c r="IQP16" s="527"/>
      <c r="IQQ16" s="498"/>
      <c r="IQR16" s="527"/>
      <c r="IQS16" s="527"/>
      <c r="IQT16" s="523"/>
      <c r="IQU16" s="525"/>
      <c r="IQV16" s="524"/>
      <c r="IQW16" s="525"/>
      <c r="IQX16" s="524"/>
      <c r="IQY16" s="525"/>
      <c r="IQZ16" s="526"/>
      <c r="IRA16" s="527"/>
      <c r="IRB16" s="498"/>
      <c r="IRC16" s="527"/>
      <c r="IRD16" s="527"/>
      <c r="IRE16" s="523"/>
      <c r="IRF16" s="525"/>
      <c r="IRG16" s="524"/>
      <c r="IRH16" s="525"/>
      <c r="IRI16" s="524"/>
      <c r="IRJ16" s="525"/>
      <c r="IRK16" s="526"/>
      <c r="IRL16" s="527"/>
      <c r="IRM16" s="498"/>
      <c r="IRN16" s="527"/>
      <c r="IRO16" s="527"/>
      <c r="IRP16" s="523"/>
      <c r="IRQ16" s="525"/>
      <c r="IRR16" s="524"/>
      <c r="IRS16" s="525"/>
      <c r="IRT16" s="524"/>
      <c r="IRU16" s="525"/>
      <c r="IRV16" s="526"/>
      <c r="IRW16" s="527"/>
      <c r="IRX16" s="498"/>
      <c r="IRY16" s="527"/>
      <c r="IRZ16" s="527"/>
      <c r="ISA16" s="523"/>
      <c r="ISB16" s="525"/>
      <c r="ISC16" s="524"/>
      <c r="ISD16" s="525"/>
      <c r="ISE16" s="524"/>
      <c r="ISF16" s="525"/>
      <c r="ISG16" s="526"/>
      <c r="ISH16" s="527"/>
      <c r="ISI16" s="498"/>
      <c r="ISJ16" s="527"/>
      <c r="ISK16" s="527"/>
      <c r="ISL16" s="523"/>
      <c r="ISM16" s="525"/>
      <c r="ISN16" s="524"/>
      <c r="ISO16" s="525"/>
      <c r="ISP16" s="524"/>
      <c r="ISQ16" s="525"/>
      <c r="ISR16" s="526"/>
      <c r="ISS16" s="527"/>
      <c r="IST16" s="498"/>
      <c r="ISU16" s="527"/>
      <c r="ISV16" s="527"/>
      <c r="ISW16" s="523"/>
      <c r="ISX16" s="525"/>
      <c r="ISY16" s="524"/>
      <c r="ISZ16" s="525"/>
      <c r="ITA16" s="524"/>
      <c r="ITB16" s="525"/>
      <c r="ITC16" s="526"/>
      <c r="ITD16" s="527"/>
      <c r="ITE16" s="498"/>
      <c r="ITF16" s="527"/>
      <c r="ITG16" s="527"/>
      <c r="ITH16" s="523"/>
      <c r="ITI16" s="525"/>
      <c r="ITJ16" s="524"/>
      <c r="ITK16" s="525"/>
      <c r="ITL16" s="524"/>
      <c r="ITM16" s="525"/>
      <c r="ITN16" s="526"/>
      <c r="ITO16" s="527"/>
      <c r="ITP16" s="498"/>
      <c r="ITQ16" s="527"/>
      <c r="ITR16" s="527"/>
      <c r="ITS16" s="523"/>
      <c r="ITT16" s="525"/>
      <c r="ITU16" s="524"/>
      <c r="ITV16" s="525"/>
      <c r="ITW16" s="524"/>
      <c r="ITX16" s="525"/>
      <c r="ITY16" s="526"/>
      <c r="ITZ16" s="527"/>
      <c r="IUA16" s="498"/>
      <c r="IUB16" s="527"/>
      <c r="IUC16" s="527"/>
      <c r="IUD16" s="523"/>
      <c r="IUE16" s="525"/>
      <c r="IUF16" s="524"/>
      <c r="IUG16" s="525"/>
      <c r="IUH16" s="524"/>
      <c r="IUI16" s="525"/>
      <c r="IUJ16" s="526"/>
      <c r="IUK16" s="527"/>
      <c r="IUL16" s="498"/>
      <c r="IUM16" s="527"/>
      <c r="IUN16" s="527"/>
      <c r="IUO16" s="523"/>
      <c r="IUP16" s="525"/>
      <c r="IUQ16" s="524"/>
      <c r="IUR16" s="525"/>
      <c r="IUS16" s="524"/>
      <c r="IUT16" s="525"/>
      <c r="IUU16" s="526"/>
      <c r="IUV16" s="527"/>
      <c r="IUW16" s="498"/>
      <c r="IUX16" s="527"/>
      <c r="IUY16" s="527"/>
      <c r="IUZ16" s="523"/>
      <c r="IVA16" s="525"/>
      <c r="IVB16" s="524"/>
      <c r="IVC16" s="525"/>
      <c r="IVD16" s="524"/>
      <c r="IVE16" s="525"/>
      <c r="IVF16" s="526"/>
      <c r="IVG16" s="527"/>
      <c r="IVH16" s="498"/>
      <c r="IVI16" s="527"/>
      <c r="IVJ16" s="527"/>
      <c r="IVK16" s="523"/>
      <c r="IVL16" s="525"/>
      <c r="IVM16" s="524"/>
      <c r="IVN16" s="525"/>
      <c r="IVO16" s="524"/>
      <c r="IVP16" s="525"/>
      <c r="IVQ16" s="526"/>
      <c r="IVR16" s="527"/>
      <c r="IVS16" s="498"/>
      <c r="IVT16" s="527"/>
      <c r="IVU16" s="527"/>
      <c r="IVV16" s="523"/>
      <c r="IVW16" s="525"/>
      <c r="IVX16" s="524"/>
      <c r="IVY16" s="525"/>
      <c r="IVZ16" s="524"/>
      <c r="IWA16" s="525"/>
      <c r="IWB16" s="526"/>
      <c r="IWC16" s="527"/>
      <c r="IWD16" s="498"/>
      <c r="IWE16" s="527"/>
      <c r="IWF16" s="527"/>
      <c r="IWG16" s="523"/>
      <c r="IWH16" s="525"/>
      <c r="IWI16" s="524"/>
      <c r="IWJ16" s="525"/>
      <c r="IWK16" s="524"/>
      <c r="IWL16" s="525"/>
      <c r="IWM16" s="526"/>
      <c r="IWN16" s="527"/>
      <c r="IWO16" s="498"/>
      <c r="IWP16" s="527"/>
      <c r="IWQ16" s="527"/>
      <c r="IWR16" s="523"/>
      <c r="IWS16" s="525"/>
      <c r="IWT16" s="524"/>
      <c r="IWU16" s="525"/>
      <c r="IWV16" s="524"/>
      <c r="IWW16" s="525"/>
      <c r="IWX16" s="526"/>
      <c r="IWY16" s="527"/>
      <c r="IWZ16" s="498"/>
      <c r="IXA16" s="527"/>
      <c r="IXB16" s="527"/>
      <c r="IXC16" s="523"/>
      <c r="IXD16" s="525"/>
      <c r="IXE16" s="524"/>
      <c r="IXF16" s="525"/>
      <c r="IXG16" s="524"/>
      <c r="IXH16" s="525"/>
      <c r="IXI16" s="526"/>
      <c r="IXJ16" s="527"/>
      <c r="IXK16" s="498"/>
      <c r="IXL16" s="527"/>
      <c r="IXM16" s="527"/>
      <c r="IXN16" s="523"/>
      <c r="IXO16" s="525"/>
      <c r="IXP16" s="524"/>
      <c r="IXQ16" s="525"/>
      <c r="IXR16" s="524"/>
      <c r="IXS16" s="525"/>
      <c r="IXT16" s="526"/>
      <c r="IXU16" s="527"/>
      <c r="IXV16" s="498"/>
      <c r="IXW16" s="527"/>
      <c r="IXX16" s="527"/>
      <c r="IXY16" s="523"/>
      <c r="IXZ16" s="525"/>
      <c r="IYA16" s="524"/>
      <c r="IYB16" s="525"/>
      <c r="IYC16" s="524"/>
      <c r="IYD16" s="525"/>
      <c r="IYE16" s="526"/>
      <c r="IYF16" s="527"/>
      <c r="IYG16" s="498"/>
      <c r="IYH16" s="527"/>
      <c r="IYI16" s="527"/>
      <c r="IYJ16" s="523"/>
      <c r="IYK16" s="525"/>
      <c r="IYL16" s="524"/>
      <c r="IYM16" s="525"/>
      <c r="IYN16" s="524"/>
      <c r="IYO16" s="525"/>
      <c r="IYP16" s="526"/>
      <c r="IYQ16" s="527"/>
      <c r="IYR16" s="498"/>
      <c r="IYS16" s="527"/>
      <c r="IYT16" s="527"/>
      <c r="IYU16" s="523"/>
      <c r="IYV16" s="525"/>
      <c r="IYW16" s="524"/>
      <c r="IYX16" s="525"/>
      <c r="IYY16" s="524"/>
      <c r="IYZ16" s="525"/>
      <c r="IZA16" s="526"/>
      <c r="IZB16" s="527"/>
      <c r="IZC16" s="498"/>
      <c r="IZD16" s="527"/>
      <c r="IZE16" s="527"/>
      <c r="IZF16" s="523"/>
      <c r="IZG16" s="525"/>
      <c r="IZH16" s="524"/>
      <c r="IZI16" s="525"/>
      <c r="IZJ16" s="524"/>
      <c r="IZK16" s="525"/>
      <c r="IZL16" s="526"/>
      <c r="IZM16" s="527"/>
      <c r="IZN16" s="498"/>
      <c r="IZO16" s="527"/>
      <c r="IZP16" s="527"/>
      <c r="IZQ16" s="523"/>
      <c r="IZR16" s="525"/>
      <c r="IZS16" s="524"/>
      <c r="IZT16" s="525"/>
      <c r="IZU16" s="524"/>
      <c r="IZV16" s="525"/>
      <c r="IZW16" s="526"/>
      <c r="IZX16" s="527"/>
      <c r="IZY16" s="498"/>
      <c r="IZZ16" s="527"/>
      <c r="JAA16" s="527"/>
      <c r="JAB16" s="523"/>
      <c r="JAC16" s="525"/>
      <c r="JAD16" s="524"/>
      <c r="JAE16" s="525"/>
      <c r="JAF16" s="524"/>
      <c r="JAG16" s="525"/>
      <c r="JAH16" s="526"/>
      <c r="JAI16" s="527"/>
      <c r="JAJ16" s="498"/>
      <c r="JAK16" s="527"/>
      <c r="JAL16" s="527"/>
      <c r="JAM16" s="523"/>
      <c r="JAN16" s="525"/>
      <c r="JAO16" s="524"/>
      <c r="JAP16" s="525"/>
      <c r="JAQ16" s="524"/>
      <c r="JAR16" s="525"/>
      <c r="JAS16" s="526"/>
      <c r="JAT16" s="527"/>
      <c r="JAU16" s="498"/>
      <c r="JAV16" s="527"/>
      <c r="JAW16" s="527"/>
      <c r="JAX16" s="523"/>
      <c r="JAY16" s="525"/>
      <c r="JAZ16" s="524"/>
      <c r="JBA16" s="525"/>
      <c r="JBB16" s="524"/>
      <c r="JBC16" s="525"/>
      <c r="JBD16" s="526"/>
      <c r="JBE16" s="527"/>
      <c r="JBF16" s="498"/>
      <c r="JBG16" s="527"/>
      <c r="JBH16" s="527"/>
      <c r="JBI16" s="523"/>
      <c r="JBJ16" s="525"/>
      <c r="JBK16" s="524"/>
      <c r="JBL16" s="525"/>
      <c r="JBM16" s="524"/>
      <c r="JBN16" s="525"/>
      <c r="JBO16" s="526"/>
      <c r="JBP16" s="527"/>
      <c r="JBQ16" s="498"/>
      <c r="JBR16" s="527"/>
      <c r="JBS16" s="527"/>
      <c r="JBT16" s="523"/>
      <c r="JBU16" s="525"/>
      <c r="JBV16" s="524"/>
      <c r="JBW16" s="525"/>
      <c r="JBX16" s="524"/>
      <c r="JBY16" s="525"/>
      <c r="JBZ16" s="526"/>
      <c r="JCA16" s="527"/>
      <c r="JCB16" s="498"/>
      <c r="JCC16" s="527"/>
      <c r="JCD16" s="527"/>
      <c r="JCE16" s="523"/>
      <c r="JCF16" s="525"/>
      <c r="JCG16" s="524"/>
      <c r="JCH16" s="525"/>
      <c r="JCI16" s="524"/>
      <c r="JCJ16" s="525"/>
      <c r="JCK16" s="526"/>
      <c r="JCL16" s="527"/>
      <c r="JCM16" s="498"/>
      <c r="JCN16" s="527"/>
      <c r="JCO16" s="527"/>
      <c r="JCP16" s="523"/>
      <c r="JCQ16" s="525"/>
      <c r="JCR16" s="524"/>
      <c r="JCS16" s="525"/>
      <c r="JCT16" s="524"/>
      <c r="JCU16" s="525"/>
      <c r="JCV16" s="526"/>
      <c r="JCW16" s="527"/>
      <c r="JCX16" s="498"/>
      <c r="JCY16" s="527"/>
      <c r="JCZ16" s="527"/>
      <c r="JDA16" s="523"/>
      <c r="JDB16" s="525"/>
      <c r="JDC16" s="524"/>
      <c r="JDD16" s="525"/>
      <c r="JDE16" s="524"/>
      <c r="JDF16" s="525"/>
      <c r="JDG16" s="526"/>
      <c r="JDH16" s="527"/>
      <c r="JDI16" s="498"/>
      <c r="JDJ16" s="527"/>
      <c r="JDK16" s="527"/>
      <c r="JDL16" s="523"/>
      <c r="JDM16" s="525"/>
      <c r="JDN16" s="524"/>
      <c r="JDO16" s="525"/>
      <c r="JDP16" s="524"/>
      <c r="JDQ16" s="525"/>
      <c r="JDR16" s="526"/>
      <c r="JDS16" s="527"/>
      <c r="JDT16" s="498"/>
      <c r="JDU16" s="527"/>
      <c r="JDV16" s="527"/>
      <c r="JDW16" s="523"/>
      <c r="JDX16" s="525"/>
      <c r="JDY16" s="524"/>
      <c r="JDZ16" s="525"/>
      <c r="JEA16" s="524"/>
      <c r="JEB16" s="525"/>
      <c r="JEC16" s="526"/>
      <c r="JED16" s="527"/>
      <c r="JEE16" s="498"/>
      <c r="JEF16" s="527"/>
      <c r="JEG16" s="527"/>
      <c r="JEH16" s="523"/>
      <c r="JEI16" s="525"/>
      <c r="JEJ16" s="524"/>
      <c r="JEK16" s="525"/>
      <c r="JEL16" s="524"/>
      <c r="JEM16" s="525"/>
      <c r="JEN16" s="526"/>
      <c r="JEO16" s="527"/>
      <c r="JEP16" s="498"/>
      <c r="JEQ16" s="527"/>
      <c r="JER16" s="527"/>
      <c r="JES16" s="523"/>
      <c r="JET16" s="525"/>
      <c r="JEU16" s="524"/>
      <c r="JEV16" s="525"/>
      <c r="JEW16" s="524"/>
      <c r="JEX16" s="525"/>
      <c r="JEY16" s="526"/>
      <c r="JEZ16" s="527"/>
      <c r="JFA16" s="498"/>
      <c r="JFB16" s="527"/>
      <c r="JFC16" s="527"/>
      <c r="JFD16" s="523"/>
      <c r="JFE16" s="525"/>
      <c r="JFF16" s="524"/>
      <c r="JFG16" s="525"/>
      <c r="JFH16" s="524"/>
      <c r="JFI16" s="525"/>
      <c r="JFJ16" s="526"/>
      <c r="JFK16" s="527"/>
      <c r="JFL16" s="498"/>
      <c r="JFM16" s="527"/>
      <c r="JFN16" s="527"/>
      <c r="JFO16" s="523"/>
      <c r="JFP16" s="525"/>
      <c r="JFQ16" s="524"/>
      <c r="JFR16" s="525"/>
      <c r="JFS16" s="524"/>
      <c r="JFT16" s="525"/>
      <c r="JFU16" s="526"/>
      <c r="JFV16" s="527"/>
      <c r="JFW16" s="498"/>
      <c r="JFX16" s="527"/>
      <c r="JFY16" s="527"/>
      <c r="JFZ16" s="523"/>
      <c r="JGA16" s="525"/>
      <c r="JGB16" s="524"/>
      <c r="JGC16" s="525"/>
      <c r="JGD16" s="524"/>
      <c r="JGE16" s="525"/>
      <c r="JGF16" s="526"/>
      <c r="JGG16" s="527"/>
      <c r="JGH16" s="498"/>
      <c r="JGI16" s="527"/>
      <c r="JGJ16" s="527"/>
      <c r="JGK16" s="523"/>
      <c r="JGL16" s="525"/>
      <c r="JGM16" s="524"/>
      <c r="JGN16" s="525"/>
      <c r="JGO16" s="524"/>
      <c r="JGP16" s="525"/>
      <c r="JGQ16" s="526"/>
      <c r="JGR16" s="527"/>
      <c r="JGS16" s="498"/>
      <c r="JGT16" s="527"/>
      <c r="JGU16" s="527"/>
      <c r="JGV16" s="523"/>
      <c r="JGW16" s="525"/>
      <c r="JGX16" s="524"/>
      <c r="JGY16" s="525"/>
      <c r="JGZ16" s="524"/>
      <c r="JHA16" s="525"/>
      <c r="JHB16" s="526"/>
      <c r="JHC16" s="527"/>
      <c r="JHD16" s="498"/>
      <c r="JHE16" s="527"/>
      <c r="JHF16" s="527"/>
      <c r="JHG16" s="523"/>
      <c r="JHH16" s="525"/>
      <c r="JHI16" s="524"/>
      <c r="JHJ16" s="525"/>
      <c r="JHK16" s="524"/>
      <c r="JHL16" s="525"/>
      <c r="JHM16" s="526"/>
      <c r="JHN16" s="527"/>
      <c r="JHO16" s="498"/>
      <c r="JHP16" s="527"/>
      <c r="JHQ16" s="527"/>
      <c r="JHR16" s="523"/>
      <c r="JHS16" s="525"/>
      <c r="JHT16" s="524"/>
      <c r="JHU16" s="525"/>
      <c r="JHV16" s="524"/>
      <c r="JHW16" s="525"/>
      <c r="JHX16" s="526"/>
      <c r="JHY16" s="527"/>
      <c r="JHZ16" s="498"/>
      <c r="JIA16" s="527"/>
      <c r="JIB16" s="527"/>
      <c r="JIC16" s="523"/>
      <c r="JID16" s="525"/>
      <c r="JIE16" s="524"/>
      <c r="JIF16" s="525"/>
      <c r="JIG16" s="524"/>
      <c r="JIH16" s="525"/>
      <c r="JII16" s="526"/>
      <c r="JIJ16" s="527"/>
      <c r="JIK16" s="498"/>
      <c r="JIL16" s="527"/>
      <c r="JIM16" s="527"/>
      <c r="JIN16" s="523"/>
      <c r="JIO16" s="525"/>
      <c r="JIP16" s="524"/>
      <c r="JIQ16" s="525"/>
      <c r="JIR16" s="524"/>
      <c r="JIS16" s="525"/>
      <c r="JIT16" s="526"/>
      <c r="JIU16" s="527"/>
      <c r="JIV16" s="498"/>
      <c r="JIW16" s="527"/>
      <c r="JIX16" s="527"/>
      <c r="JIY16" s="523"/>
      <c r="JIZ16" s="525"/>
      <c r="JJA16" s="524"/>
      <c r="JJB16" s="525"/>
      <c r="JJC16" s="524"/>
      <c r="JJD16" s="525"/>
      <c r="JJE16" s="526"/>
      <c r="JJF16" s="527"/>
      <c r="JJG16" s="498"/>
      <c r="JJH16" s="527"/>
      <c r="JJI16" s="527"/>
      <c r="JJJ16" s="523"/>
      <c r="JJK16" s="525"/>
      <c r="JJL16" s="524"/>
      <c r="JJM16" s="525"/>
      <c r="JJN16" s="524"/>
      <c r="JJO16" s="525"/>
      <c r="JJP16" s="526"/>
      <c r="JJQ16" s="527"/>
      <c r="JJR16" s="498"/>
      <c r="JJS16" s="527"/>
      <c r="JJT16" s="527"/>
      <c r="JJU16" s="523"/>
      <c r="JJV16" s="525"/>
      <c r="JJW16" s="524"/>
      <c r="JJX16" s="525"/>
      <c r="JJY16" s="524"/>
      <c r="JJZ16" s="525"/>
      <c r="JKA16" s="526"/>
      <c r="JKB16" s="527"/>
      <c r="JKC16" s="498"/>
      <c r="JKD16" s="527"/>
      <c r="JKE16" s="527"/>
      <c r="JKF16" s="523"/>
      <c r="JKG16" s="525"/>
      <c r="JKH16" s="524"/>
      <c r="JKI16" s="525"/>
      <c r="JKJ16" s="524"/>
      <c r="JKK16" s="525"/>
      <c r="JKL16" s="526"/>
      <c r="JKM16" s="527"/>
      <c r="JKN16" s="498"/>
      <c r="JKO16" s="527"/>
      <c r="JKP16" s="527"/>
      <c r="JKQ16" s="523"/>
      <c r="JKR16" s="525"/>
      <c r="JKS16" s="524"/>
      <c r="JKT16" s="525"/>
      <c r="JKU16" s="524"/>
      <c r="JKV16" s="525"/>
      <c r="JKW16" s="526"/>
      <c r="JKX16" s="527"/>
      <c r="JKY16" s="498"/>
      <c r="JKZ16" s="527"/>
      <c r="JLA16" s="527"/>
      <c r="JLB16" s="523"/>
      <c r="JLC16" s="525"/>
      <c r="JLD16" s="524"/>
      <c r="JLE16" s="525"/>
      <c r="JLF16" s="524"/>
      <c r="JLG16" s="525"/>
      <c r="JLH16" s="526"/>
      <c r="JLI16" s="527"/>
      <c r="JLJ16" s="498"/>
      <c r="JLK16" s="527"/>
      <c r="JLL16" s="527"/>
      <c r="JLM16" s="523"/>
      <c r="JLN16" s="525"/>
      <c r="JLO16" s="524"/>
      <c r="JLP16" s="525"/>
      <c r="JLQ16" s="524"/>
      <c r="JLR16" s="525"/>
      <c r="JLS16" s="526"/>
      <c r="JLT16" s="527"/>
      <c r="JLU16" s="498"/>
      <c r="JLV16" s="527"/>
      <c r="JLW16" s="527"/>
      <c r="JLX16" s="523"/>
      <c r="JLY16" s="525"/>
      <c r="JLZ16" s="524"/>
      <c r="JMA16" s="525"/>
      <c r="JMB16" s="524"/>
      <c r="JMC16" s="525"/>
      <c r="JMD16" s="526"/>
      <c r="JME16" s="527"/>
      <c r="JMF16" s="498"/>
      <c r="JMG16" s="527"/>
      <c r="JMH16" s="527"/>
      <c r="JMI16" s="523"/>
      <c r="JMJ16" s="525"/>
      <c r="JMK16" s="524"/>
      <c r="JML16" s="525"/>
      <c r="JMM16" s="524"/>
      <c r="JMN16" s="525"/>
      <c r="JMO16" s="526"/>
      <c r="JMP16" s="527"/>
      <c r="JMQ16" s="498"/>
      <c r="JMR16" s="527"/>
      <c r="JMS16" s="527"/>
      <c r="JMT16" s="523"/>
      <c r="JMU16" s="525"/>
      <c r="JMV16" s="524"/>
      <c r="JMW16" s="525"/>
      <c r="JMX16" s="524"/>
      <c r="JMY16" s="525"/>
      <c r="JMZ16" s="526"/>
      <c r="JNA16" s="527"/>
      <c r="JNB16" s="498"/>
      <c r="JNC16" s="527"/>
      <c r="JND16" s="527"/>
      <c r="JNE16" s="523"/>
      <c r="JNF16" s="525"/>
      <c r="JNG16" s="524"/>
      <c r="JNH16" s="525"/>
      <c r="JNI16" s="524"/>
      <c r="JNJ16" s="525"/>
      <c r="JNK16" s="526"/>
      <c r="JNL16" s="527"/>
      <c r="JNM16" s="498"/>
      <c r="JNN16" s="527"/>
      <c r="JNO16" s="527"/>
      <c r="JNP16" s="523"/>
      <c r="JNQ16" s="525"/>
      <c r="JNR16" s="524"/>
      <c r="JNS16" s="525"/>
      <c r="JNT16" s="524"/>
      <c r="JNU16" s="525"/>
      <c r="JNV16" s="526"/>
      <c r="JNW16" s="527"/>
      <c r="JNX16" s="498"/>
      <c r="JNY16" s="527"/>
      <c r="JNZ16" s="527"/>
      <c r="JOA16" s="523"/>
      <c r="JOB16" s="525"/>
      <c r="JOC16" s="524"/>
      <c r="JOD16" s="525"/>
      <c r="JOE16" s="524"/>
      <c r="JOF16" s="525"/>
      <c r="JOG16" s="526"/>
      <c r="JOH16" s="527"/>
      <c r="JOI16" s="498"/>
      <c r="JOJ16" s="527"/>
      <c r="JOK16" s="527"/>
      <c r="JOL16" s="523"/>
      <c r="JOM16" s="525"/>
      <c r="JON16" s="524"/>
      <c r="JOO16" s="525"/>
      <c r="JOP16" s="524"/>
      <c r="JOQ16" s="525"/>
      <c r="JOR16" s="526"/>
      <c r="JOS16" s="527"/>
      <c r="JOT16" s="498"/>
      <c r="JOU16" s="527"/>
      <c r="JOV16" s="527"/>
      <c r="JOW16" s="523"/>
      <c r="JOX16" s="525"/>
      <c r="JOY16" s="524"/>
      <c r="JOZ16" s="525"/>
      <c r="JPA16" s="524"/>
      <c r="JPB16" s="525"/>
      <c r="JPC16" s="526"/>
      <c r="JPD16" s="527"/>
      <c r="JPE16" s="498"/>
      <c r="JPF16" s="527"/>
      <c r="JPG16" s="527"/>
      <c r="JPH16" s="523"/>
      <c r="JPI16" s="525"/>
      <c r="JPJ16" s="524"/>
      <c r="JPK16" s="525"/>
      <c r="JPL16" s="524"/>
      <c r="JPM16" s="525"/>
      <c r="JPN16" s="526"/>
      <c r="JPO16" s="527"/>
      <c r="JPP16" s="498"/>
      <c r="JPQ16" s="527"/>
      <c r="JPR16" s="527"/>
      <c r="JPS16" s="523"/>
      <c r="JPT16" s="525"/>
      <c r="JPU16" s="524"/>
      <c r="JPV16" s="525"/>
      <c r="JPW16" s="524"/>
      <c r="JPX16" s="525"/>
      <c r="JPY16" s="526"/>
      <c r="JPZ16" s="527"/>
      <c r="JQA16" s="498"/>
      <c r="JQB16" s="527"/>
      <c r="JQC16" s="527"/>
      <c r="JQD16" s="523"/>
      <c r="JQE16" s="525"/>
      <c r="JQF16" s="524"/>
      <c r="JQG16" s="525"/>
      <c r="JQH16" s="524"/>
      <c r="JQI16" s="525"/>
      <c r="JQJ16" s="526"/>
      <c r="JQK16" s="527"/>
      <c r="JQL16" s="498"/>
      <c r="JQM16" s="527"/>
      <c r="JQN16" s="527"/>
      <c r="JQO16" s="523"/>
      <c r="JQP16" s="525"/>
      <c r="JQQ16" s="524"/>
      <c r="JQR16" s="525"/>
      <c r="JQS16" s="524"/>
      <c r="JQT16" s="525"/>
      <c r="JQU16" s="526"/>
      <c r="JQV16" s="527"/>
      <c r="JQW16" s="498"/>
      <c r="JQX16" s="527"/>
      <c r="JQY16" s="527"/>
      <c r="JQZ16" s="523"/>
      <c r="JRA16" s="525"/>
      <c r="JRB16" s="524"/>
      <c r="JRC16" s="525"/>
      <c r="JRD16" s="524"/>
      <c r="JRE16" s="525"/>
      <c r="JRF16" s="526"/>
      <c r="JRG16" s="527"/>
      <c r="JRH16" s="498"/>
      <c r="JRI16" s="527"/>
      <c r="JRJ16" s="527"/>
      <c r="JRK16" s="523"/>
      <c r="JRL16" s="525"/>
      <c r="JRM16" s="524"/>
      <c r="JRN16" s="525"/>
      <c r="JRO16" s="524"/>
      <c r="JRP16" s="525"/>
      <c r="JRQ16" s="526"/>
      <c r="JRR16" s="527"/>
      <c r="JRS16" s="498"/>
      <c r="JRT16" s="527"/>
      <c r="JRU16" s="527"/>
      <c r="JRV16" s="523"/>
      <c r="JRW16" s="525"/>
      <c r="JRX16" s="524"/>
      <c r="JRY16" s="525"/>
      <c r="JRZ16" s="524"/>
      <c r="JSA16" s="525"/>
      <c r="JSB16" s="526"/>
      <c r="JSC16" s="527"/>
      <c r="JSD16" s="498"/>
      <c r="JSE16" s="527"/>
      <c r="JSF16" s="527"/>
      <c r="JSG16" s="523"/>
      <c r="JSH16" s="525"/>
      <c r="JSI16" s="524"/>
      <c r="JSJ16" s="525"/>
      <c r="JSK16" s="524"/>
      <c r="JSL16" s="525"/>
      <c r="JSM16" s="526"/>
      <c r="JSN16" s="527"/>
      <c r="JSO16" s="498"/>
      <c r="JSP16" s="527"/>
      <c r="JSQ16" s="527"/>
      <c r="JSR16" s="523"/>
      <c r="JSS16" s="525"/>
      <c r="JST16" s="524"/>
      <c r="JSU16" s="525"/>
      <c r="JSV16" s="524"/>
      <c r="JSW16" s="525"/>
      <c r="JSX16" s="526"/>
      <c r="JSY16" s="527"/>
      <c r="JSZ16" s="498"/>
      <c r="JTA16" s="527"/>
      <c r="JTB16" s="527"/>
      <c r="JTC16" s="523"/>
      <c r="JTD16" s="525"/>
      <c r="JTE16" s="524"/>
      <c r="JTF16" s="525"/>
      <c r="JTG16" s="524"/>
      <c r="JTH16" s="525"/>
      <c r="JTI16" s="526"/>
      <c r="JTJ16" s="527"/>
      <c r="JTK16" s="498"/>
      <c r="JTL16" s="527"/>
      <c r="JTM16" s="527"/>
      <c r="JTN16" s="523"/>
      <c r="JTO16" s="525"/>
      <c r="JTP16" s="524"/>
      <c r="JTQ16" s="525"/>
      <c r="JTR16" s="524"/>
      <c r="JTS16" s="525"/>
      <c r="JTT16" s="526"/>
      <c r="JTU16" s="527"/>
      <c r="JTV16" s="498"/>
      <c r="JTW16" s="527"/>
      <c r="JTX16" s="527"/>
      <c r="JTY16" s="523"/>
      <c r="JTZ16" s="525"/>
      <c r="JUA16" s="524"/>
      <c r="JUB16" s="525"/>
      <c r="JUC16" s="524"/>
      <c r="JUD16" s="525"/>
      <c r="JUE16" s="526"/>
      <c r="JUF16" s="527"/>
      <c r="JUG16" s="498"/>
      <c r="JUH16" s="527"/>
      <c r="JUI16" s="527"/>
      <c r="JUJ16" s="523"/>
      <c r="JUK16" s="525"/>
      <c r="JUL16" s="524"/>
      <c r="JUM16" s="525"/>
      <c r="JUN16" s="524"/>
      <c r="JUO16" s="525"/>
      <c r="JUP16" s="526"/>
      <c r="JUQ16" s="527"/>
      <c r="JUR16" s="498"/>
      <c r="JUS16" s="527"/>
      <c r="JUT16" s="527"/>
      <c r="JUU16" s="523"/>
      <c r="JUV16" s="525"/>
      <c r="JUW16" s="524"/>
      <c r="JUX16" s="525"/>
      <c r="JUY16" s="524"/>
      <c r="JUZ16" s="525"/>
      <c r="JVA16" s="526"/>
      <c r="JVB16" s="527"/>
      <c r="JVC16" s="498"/>
      <c r="JVD16" s="527"/>
      <c r="JVE16" s="527"/>
      <c r="JVF16" s="523"/>
      <c r="JVG16" s="525"/>
      <c r="JVH16" s="524"/>
      <c r="JVI16" s="525"/>
      <c r="JVJ16" s="524"/>
      <c r="JVK16" s="525"/>
      <c r="JVL16" s="526"/>
      <c r="JVM16" s="527"/>
      <c r="JVN16" s="498"/>
      <c r="JVO16" s="527"/>
      <c r="JVP16" s="527"/>
      <c r="JVQ16" s="523"/>
      <c r="JVR16" s="525"/>
      <c r="JVS16" s="524"/>
      <c r="JVT16" s="525"/>
      <c r="JVU16" s="524"/>
      <c r="JVV16" s="525"/>
      <c r="JVW16" s="526"/>
      <c r="JVX16" s="527"/>
      <c r="JVY16" s="498"/>
      <c r="JVZ16" s="527"/>
      <c r="JWA16" s="527"/>
      <c r="JWB16" s="523"/>
      <c r="JWC16" s="525"/>
      <c r="JWD16" s="524"/>
      <c r="JWE16" s="525"/>
      <c r="JWF16" s="524"/>
      <c r="JWG16" s="525"/>
      <c r="JWH16" s="526"/>
      <c r="JWI16" s="527"/>
      <c r="JWJ16" s="498"/>
      <c r="JWK16" s="527"/>
      <c r="JWL16" s="527"/>
      <c r="JWM16" s="523"/>
      <c r="JWN16" s="525"/>
      <c r="JWO16" s="524"/>
      <c r="JWP16" s="525"/>
      <c r="JWQ16" s="524"/>
      <c r="JWR16" s="525"/>
      <c r="JWS16" s="526"/>
      <c r="JWT16" s="527"/>
      <c r="JWU16" s="498"/>
      <c r="JWV16" s="527"/>
      <c r="JWW16" s="527"/>
      <c r="JWX16" s="523"/>
      <c r="JWY16" s="525"/>
      <c r="JWZ16" s="524"/>
      <c r="JXA16" s="525"/>
      <c r="JXB16" s="524"/>
      <c r="JXC16" s="525"/>
      <c r="JXD16" s="526"/>
      <c r="JXE16" s="527"/>
      <c r="JXF16" s="498"/>
      <c r="JXG16" s="527"/>
      <c r="JXH16" s="527"/>
      <c r="JXI16" s="523"/>
      <c r="JXJ16" s="525"/>
      <c r="JXK16" s="524"/>
      <c r="JXL16" s="525"/>
      <c r="JXM16" s="524"/>
      <c r="JXN16" s="525"/>
      <c r="JXO16" s="526"/>
      <c r="JXP16" s="527"/>
      <c r="JXQ16" s="498"/>
      <c r="JXR16" s="527"/>
      <c r="JXS16" s="527"/>
      <c r="JXT16" s="523"/>
      <c r="JXU16" s="525"/>
      <c r="JXV16" s="524"/>
      <c r="JXW16" s="525"/>
      <c r="JXX16" s="524"/>
      <c r="JXY16" s="525"/>
      <c r="JXZ16" s="526"/>
      <c r="JYA16" s="527"/>
      <c r="JYB16" s="498"/>
      <c r="JYC16" s="527"/>
      <c r="JYD16" s="527"/>
      <c r="JYE16" s="523"/>
      <c r="JYF16" s="525"/>
      <c r="JYG16" s="524"/>
      <c r="JYH16" s="525"/>
      <c r="JYI16" s="524"/>
      <c r="JYJ16" s="525"/>
      <c r="JYK16" s="526"/>
      <c r="JYL16" s="527"/>
      <c r="JYM16" s="498"/>
      <c r="JYN16" s="527"/>
      <c r="JYO16" s="527"/>
      <c r="JYP16" s="523"/>
      <c r="JYQ16" s="525"/>
      <c r="JYR16" s="524"/>
      <c r="JYS16" s="525"/>
      <c r="JYT16" s="524"/>
      <c r="JYU16" s="525"/>
      <c r="JYV16" s="526"/>
      <c r="JYW16" s="527"/>
      <c r="JYX16" s="498"/>
      <c r="JYY16" s="527"/>
      <c r="JYZ16" s="527"/>
      <c r="JZA16" s="523"/>
      <c r="JZB16" s="525"/>
      <c r="JZC16" s="524"/>
      <c r="JZD16" s="525"/>
      <c r="JZE16" s="524"/>
      <c r="JZF16" s="525"/>
      <c r="JZG16" s="526"/>
      <c r="JZH16" s="527"/>
      <c r="JZI16" s="498"/>
      <c r="JZJ16" s="527"/>
      <c r="JZK16" s="527"/>
      <c r="JZL16" s="523"/>
      <c r="JZM16" s="525"/>
      <c r="JZN16" s="524"/>
      <c r="JZO16" s="525"/>
      <c r="JZP16" s="524"/>
      <c r="JZQ16" s="525"/>
      <c r="JZR16" s="526"/>
      <c r="JZS16" s="527"/>
      <c r="JZT16" s="498"/>
      <c r="JZU16" s="527"/>
      <c r="JZV16" s="527"/>
      <c r="JZW16" s="523"/>
      <c r="JZX16" s="525"/>
      <c r="JZY16" s="524"/>
      <c r="JZZ16" s="525"/>
      <c r="KAA16" s="524"/>
      <c r="KAB16" s="525"/>
      <c r="KAC16" s="526"/>
      <c r="KAD16" s="527"/>
      <c r="KAE16" s="498"/>
      <c r="KAF16" s="527"/>
      <c r="KAG16" s="527"/>
      <c r="KAH16" s="523"/>
      <c r="KAI16" s="525"/>
      <c r="KAJ16" s="524"/>
      <c r="KAK16" s="525"/>
      <c r="KAL16" s="524"/>
      <c r="KAM16" s="525"/>
      <c r="KAN16" s="526"/>
      <c r="KAO16" s="527"/>
      <c r="KAP16" s="498"/>
      <c r="KAQ16" s="527"/>
      <c r="KAR16" s="527"/>
      <c r="KAS16" s="523"/>
      <c r="KAT16" s="525"/>
      <c r="KAU16" s="524"/>
      <c r="KAV16" s="525"/>
      <c r="KAW16" s="524"/>
      <c r="KAX16" s="525"/>
      <c r="KAY16" s="526"/>
      <c r="KAZ16" s="527"/>
      <c r="KBA16" s="498"/>
      <c r="KBB16" s="527"/>
      <c r="KBC16" s="527"/>
      <c r="KBD16" s="523"/>
      <c r="KBE16" s="525"/>
      <c r="KBF16" s="524"/>
      <c r="KBG16" s="525"/>
      <c r="KBH16" s="524"/>
      <c r="KBI16" s="525"/>
      <c r="KBJ16" s="526"/>
      <c r="KBK16" s="527"/>
      <c r="KBL16" s="498"/>
      <c r="KBM16" s="527"/>
      <c r="KBN16" s="527"/>
      <c r="KBO16" s="523"/>
      <c r="KBP16" s="525"/>
      <c r="KBQ16" s="524"/>
      <c r="KBR16" s="525"/>
      <c r="KBS16" s="524"/>
      <c r="KBT16" s="525"/>
      <c r="KBU16" s="526"/>
      <c r="KBV16" s="527"/>
      <c r="KBW16" s="498"/>
      <c r="KBX16" s="527"/>
      <c r="KBY16" s="527"/>
      <c r="KBZ16" s="523"/>
      <c r="KCA16" s="525"/>
      <c r="KCB16" s="524"/>
      <c r="KCC16" s="525"/>
      <c r="KCD16" s="524"/>
      <c r="KCE16" s="525"/>
      <c r="KCF16" s="526"/>
      <c r="KCG16" s="527"/>
      <c r="KCH16" s="498"/>
      <c r="KCI16" s="527"/>
      <c r="KCJ16" s="527"/>
      <c r="KCK16" s="523"/>
      <c r="KCL16" s="525"/>
      <c r="KCM16" s="524"/>
      <c r="KCN16" s="525"/>
      <c r="KCO16" s="524"/>
      <c r="KCP16" s="525"/>
      <c r="KCQ16" s="526"/>
      <c r="KCR16" s="527"/>
      <c r="KCS16" s="498"/>
      <c r="KCT16" s="527"/>
      <c r="KCU16" s="527"/>
      <c r="KCV16" s="523"/>
      <c r="KCW16" s="525"/>
      <c r="KCX16" s="524"/>
      <c r="KCY16" s="525"/>
      <c r="KCZ16" s="524"/>
      <c r="KDA16" s="525"/>
      <c r="KDB16" s="526"/>
      <c r="KDC16" s="527"/>
      <c r="KDD16" s="498"/>
      <c r="KDE16" s="527"/>
      <c r="KDF16" s="527"/>
      <c r="KDG16" s="523"/>
      <c r="KDH16" s="525"/>
      <c r="KDI16" s="524"/>
      <c r="KDJ16" s="525"/>
      <c r="KDK16" s="524"/>
      <c r="KDL16" s="525"/>
      <c r="KDM16" s="526"/>
      <c r="KDN16" s="527"/>
      <c r="KDO16" s="498"/>
      <c r="KDP16" s="527"/>
      <c r="KDQ16" s="527"/>
      <c r="KDR16" s="523"/>
      <c r="KDS16" s="525"/>
      <c r="KDT16" s="524"/>
      <c r="KDU16" s="525"/>
      <c r="KDV16" s="524"/>
      <c r="KDW16" s="525"/>
      <c r="KDX16" s="526"/>
      <c r="KDY16" s="527"/>
      <c r="KDZ16" s="498"/>
      <c r="KEA16" s="527"/>
      <c r="KEB16" s="527"/>
      <c r="KEC16" s="523"/>
      <c r="KED16" s="525"/>
      <c r="KEE16" s="524"/>
      <c r="KEF16" s="525"/>
      <c r="KEG16" s="524"/>
      <c r="KEH16" s="525"/>
      <c r="KEI16" s="526"/>
      <c r="KEJ16" s="527"/>
      <c r="KEK16" s="498"/>
      <c r="KEL16" s="527"/>
      <c r="KEM16" s="527"/>
      <c r="KEN16" s="523"/>
      <c r="KEO16" s="525"/>
      <c r="KEP16" s="524"/>
      <c r="KEQ16" s="525"/>
      <c r="KER16" s="524"/>
      <c r="KES16" s="525"/>
      <c r="KET16" s="526"/>
      <c r="KEU16" s="527"/>
      <c r="KEV16" s="498"/>
      <c r="KEW16" s="527"/>
      <c r="KEX16" s="527"/>
      <c r="KEY16" s="523"/>
      <c r="KEZ16" s="525"/>
      <c r="KFA16" s="524"/>
      <c r="KFB16" s="525"/>
      <c r="KFC16" s="524"/>
      <c r="KFD16" s="525"/>
      <c r="KFE16" s="526"/>
      <c r="KFF16" s="527"/>
      <c r="KFG16" s="498"/>
      <c r="KFH16" s="527"/>
      <c r="KFI16" s="527"/>
      <c r="KFJ16" s="523"/>
      <c r="KFK16" s="525"/>
      <c r="KFL16" s="524"/>
      <c r="KFM16" s="525"/>
      <c r="KFN16" s="524"/>
      <c r="KFO16" s="525"/>
      <c r="KFP16" s="526"/>
      <c r="KFQ16" s="527"/>
      <c r="KFR16" s="498"/>
      <c r="KFS16" s="527"/>
      <c r="KFT16" s="527"/>
      <c r="KFU16" s="523"/>
      <c r="KFV16" s="525"/>
      <c r="KFW16" s="524"/>
      <c r="KFX16" s="525"/>
      <c r="KFY16" s="524"/>
      <c r="KFZ16" s="525"/>
      <c r="KGA16" s="526"/>
      <c r="KGB16" s="527"/>
      <c r="KGC16" s="498"/>
      <c r="KGD16" s="527"/>
      <c r="KGE16" s="527"/>
      <c r="KGF16" s="523"/>
      <c r="KGG16" s="525"/>
      <c r="KGH16" s="524"/>
      <c r="KGI16" s="525"/>
      <c r="KGJ16" s="524"/>
      <c r="KGK16" s="525"/>
      <c r="KGL16" s="526"/>
      <c r="KGM16" s="527"/>
      <c r="KGN16" s="498"/>
      <c r="KGO16" s="527"/>
      <c r="KGP16" s="527"/>
      <c r="KGQ16" s="523"/>
      <c r="KGR16" s="525"/>
      <c r="KGS16" s="524"/>
      <c r="KGT16" s="525"/>
      <c r="KGU16" s="524"/>
      <c r="KGV16" s="525"/>
      <c r="KGW16" s="526"/>
      <c r="KGX16" s="527"/>
      <c r="KGY16" s="498"/>
      <c r="KGZ16" s="527"/>
      <c r="KHA16" s="527"/>
      <c r="KHB16" s="523"/>
      <c r="KHC16" s="525"/>
      <c r="KHD16" s="524"/>
      <c r="KHE16" s="525"/>
      <c r="KHF16" s="524"/>
      <c r="KHG16" s="525"/>
      <c r="KHH16" s="526"/>
      <c r="KHI16" s="527"/>
      <c r="KHJ16" s="498"/>
      <c r="KHK16" s="527"/>
      <c r="KHL16" s="527"/>
      <c r="KHM16" s="523"/>
      <c r="KHN16" s="525"/>
      <c r="KHO16" s="524"/>
      <c r="KHP16" s="525"/>
      <c r="KHQ16" s="524"/>
      <c r="KHR16" s="525"/>
      <c r="KHS16" s="526"/>
      <c r="KHT16" s="527"/>
      <c r="KHU16" s="498"/>
      <c r="KHV16" s="527"/>
      <c r="KHW16" s="527"/>
      <c r="KHX16" s="523"/>
      <c r="KHY16" s="525"/>
      <c r="KHZ16" s="524"/>
      <c r="KIA16" s="525"/>
      <c r="KIB16" s="524"/>
      <c r="KIC16" s="525"/>
      <c r="KID16" s="526"/>
      <c r="KIE16" s="527"/>
      <c r="KIF16" s="498"/>
      <c r="KIG16" s="527"/>
      <c r="KIH16" s="527"/>
      <c r="KII16" s="523"/>
      <c r="KIJ16" s="525"/>
      <c r="KIK16" s="524"/>
      <c r="KIL16" s="525"/>
      <c r="KIM16" s="524"/>
      <c r="KIN16" s="525"/>
      <c r="KIO16" s="526"/>
      <c r="KIP16" s="527"/>
      <c r="KIQ16" s="498"/>
      <c r="KIR16" s="527"/>
      <c r="KIS16" s="527"/>
      <c r="KIT16" s="523"/>
      <c r="KIU16" s="525"/>
      <c r="KIV16" s="524"/>
      <c r="KIW16" s="525"/>
      <c r="KIX16" s="524"/>
      <c r="KIY16" s="525"/>
      <c r="KIZ16" s="526"/>
      <c r="KJA16" s="527"/>
      <c r="KJB16" s="498"/>
      <c r="KJC16" s="527"/>
      <c r="KJD16" s="527"/>
      <c r="KJE16" s="523"/>
      <c r="KJF16" s="525"/>
      <c r="KJG16" s="524"/>
      <c r="KJH16" s="525"/>
      <c r="KJI16" s="524"/>
      <c r="KJJ16" s="525"/>
      <c r="KJK16" s="526"/>
      <c r="KJL16" s="527"/>
      <c r="KJM16" s="498"/>
      <c r="KJN16" s="527"/>
      <c r="KJO16" s="527"/>
      <c r="KJP16" s="523"/>
      <c r="KJQ16" s="525"/>
      <c r="KJR16" s="524"/>
      <c r="KJS16" s="525"/>
      <c r="KJT16" s="524"/>
      <c r="KJU16" s="525"/>
      <c r="KJV16" s="526"/>
      <c r="KJW16" s="527"/>
      <c r="KJX16" s="498"/>
      <c r="KJY16" s="527"/>
      <c r="KJZ16" s="527"/>
      <c r="KKA16" s="523"/>
      <c r="KKB16" s="525"/>
      <c r="KKC16" s="524"/>
      <c r="KKD16" s="525"/>
      <c r="KKE16" s="524"/>
      <c r="KKF16" s="525"/>
      <c r="KKG16" s="526"/>
      <c r="KKH16" s="527"/>
      <c r="KKI16" s="498"/>
      <c r="KKJ16" s="527"/>
      <c r="KKK16" s="527"/>
      <c r="KKL16" s="523"/>
      <c r="KKM16" s="525"/>
      <c r="KKN16" s="524"/>
      <c r="KKO16" s="525"/>
      <c r="KKP16" s="524"/>
      <c r="KKQ16" s="525"/>
      <c r="KKR16" s="526"/>
      <c r="KKS16" s="527"/>
      <c r="KKT16" s="498"/>
      <c r="KKU16" s="527"/>
      <c r="KKV16" s="527"/>
      <c r="KKW16" s="523"/>
      <c r="KKX16" s="525"/>
      <c r="KKY16" s="524"/>
      <c r="KKZ16" s="525"/>
      <c r="KLA16" s="524"/>
      <c r="KLB16" s="525"/>
      <c r="KLC16" s="526"/>
      <c r="KLD16" s="527"/>
      <c r="KLE16" s="498"/>
      <c r="KLF16" s="527"/>
      <c r="KLG16" s="527"/>
      <c r="KLH16" s="523"/>
      <c r="KLI16" s="525"/>
      <c r="KLJ16" s="524"/>
      <c r="KLK16" s="525"/>
      <c r="KLL16" s="524"/>
      <c r="KLM16" s="525"/>
      <c r="KLN16" s="526"/>
      <c r="KLO16" s="527"/>
      <c r="KLP16" s="498"/>
      <c r="KLQ16" s="527"/>
      <c r="KLR16" s="527"/>
      <c r="KLS16" s="523"/>
      <c r="KLT16" s="525"/>
      <c r="KLU16" s="524"/>
      <c r="KLV16" s="525"/>
      <c r="KLW16" s="524"/>
      <c r="KLX16" s="525"/>
      <c r="KLY16" s="526"/>
      <c r="KLZ16" s="527"/>
      <c r="KMA16" s="498"/>
      <c r="KMB16" s="527"/>
      <c r="KMC16" s="527"/>
      <c r="KMD16" s="523"/>
      <c r="KME16" s="525"/>
      <c r="KMF16" s="524"/>
      <c r="KMG16" s="525"/>
      <c r="KMH16" s="524"/>
      <c r="KMI16" s="525"/>
      <c r="KMJ16" s="526"/>
      <c r="KMK16" s="527"/>
      <c r="KML16" s="498"/>
      <c r="KMM16" s="527"/>
      <c r="KMN16" s="527"/>
      <c r="KMO16" s="523"/>
      <c r="KMP16" s="525"/>
      <c r="KMQ16" s="524"/>
      <c r="KMR16" s="525"/>
      <c r="KMS16" s="524"/>
      <c r="KMT16" s="525"/>
      <c r="KMU16" s="526"/>
      <c r="KMV16" s="527"/>
      <c r="KMW16" s="498"/>
      <c r="KMX16" s="527"/>
      <c r="KMY16" s="527"/>
      <c r="KMZ16" s="523"/>
      <c r="KNA16" s="525"/>
      <c r="KNB16" s="524"/>
      <c r="KNC16" s="525"/>
      <c r="KND16" s="524"/>
      <c r="KNE16" s="525"/>
      <c r="KNF16" s="526"/>
      <c r="KNG16" s="527"/>
      <c r="KNH16" s="498"/>
      <c r="KNI16" s="527"/>
      <c r="KNJ16" s="527"/>
      <c r="KNK16" s="523"/>
      <c r="KNL16" s="525"/>
      <c r="KNM16" s="524"/>
      <c r="KNN16" s="525"/>
      <c r="KNO16" s="524"/>
      <c r="KNP16" s="525"/>
      <c r="KNQ16" s="526"/>
      <c r="KNR16" s="527"/>
      <c r="KNS16" s="498"/>
      <c r="KNT16" s="527"/>
      <c r="KNU16" s="527"/>
      <c r="KNV16" s="523"/>
      <c r="KNW16" s="525"/>
      <c r="KNX16" s="524"/>
      <c r="KNY16" s="525"/>
      <c r="KNZ16" s="524"/>
      <c r="KOA16" s="525"/>
      <c r="KOB16" s="526"/>
      <c r="KOC16" s="527"/>
      <c r="KOD16" s="498"/>
      <c r="KOE16" s="527"/>
      <c r="KOF16" s="527"/>
      <c r="KOG16" s="523"/>
      <c r="KOH16" s="525"/>
      <c r="KOI16" s="524"/>
      <c r="KOJ16" s="525"/>
      <c r="KOK16" s="524"/>
      <c r="KOL16" s="525"/>
      <c r="KOM16" s="526"/>
      <c r="KON16" s="527"/>
      <c r="KOO16" s="498"/>
      <c r="KOP16" s="527"/>
      <c r="KOQ16" s="527"/>
      <c r="KOR16" s="523"/>
      <c r="KOS16" s="525"/>
      <c r="KOT16" s="524"/>
      <c r="KOU16" s="525"/>
      <c r="KOV16" s="524"/>
      <c r="KOW16" s="525"/>
      <c r="KOX16" s="526"/>
      <c r="KOY16" s="527"/>
      <c r="KOZ16" s="498"/>
      <c r="KPA16" s="527"/>
      <c r="KPB16" s="527"/>
      <c r="KPC16" s="523"/>
      <c r="KPD16" s="525"/>
      <c r="KPE16" s="524"/>
      <c r="KPF16" s="525"/>
      <c r="KPG16" s="524"/>
      <c r="KPH16" s="525"/>
      <c r="KPI16" s="526"/>
      <c r="KPJ16" s="527"/>
      <c r="KPK16" s="498"/>
      <c r="KPL16" s="527"/>
      <c r="KPM16" s="527"/>
      <c r="KPN16" s="523"/>
      <c r="KPO16" s="525"/>
      <c r="KPP16" s="524"/>
      <c r="KPQ16" s="525"/>
      <c r="KPR16" s="524"/>
      <c r="KPS16" s="525"/>
      <c r="KPT16" s="526"/>
      <c r="KPU16" s="527"/>
      <c r="KPV16" s="498"/>
      <c r="KPW16" s="527"/>
      <c r="KPX16" s="527"/>
      <c r="KPY16" s="523"/>
      <c r="KPZ16" s="525"/>
      <c r="KQA16" s="524"/>
      <c r="KQB16" s="525"/>
      <c r="KQC16" s="524"/>
      <c r="KQD16" s="525"/>
      <c r="KQE16" s="526"/>
      <c r="KQF16" s="527"/>
      <c r="KQG16" s="498"/>
      <c r="KQH16" s="527"/>
      <c r="KQI16" s="527"/>
      <c r="KQJ16" s="523"/>
      <c r="KQK16" s="525"/>
      <c r="KQL16" s="524"/>
      <c r="KQM16" s="525"/>
      <c r="KQN16" s="524"/>
      <c r="KQO16" s="525"/>
      <c r="KQP16" s="526"/>
      <c r="KQQ16" s="527"/>
      <c r="KQR16" s="498"/>
      <c r="KQS16" s="527"/>
      <c r="KQT16" s="527"/>
      <c r="KQU16" s="523"/>
      <c r="KQV16" s="525"/>
      <c r="KQW16" s="524"/>
      <c r="KQX16" s="525"/>
      <c r="KQY16" s="524"/>
      <c r="KQZ16" s="525"/>
      <c r="KRA16" s="526"/>
      <c r="KRB16" s="527"/>
      <c r="KRC16" s="498"/>
      <c r="KRD16" s="527"/>
      <c r="KRE16" s="527"/>
      <c r="KRF16" s="523"/>
      <c r="KRG16" s="525"/>
      <c r="KRH16" s="524"/>
      <c r="KRI16" s="525"/>
      <c r="KRJ16" s="524"/>
      <c r="KRK16" s="525"/>
      <c r="KRL16" s="526"/>
      <c r="KRM16" s="527"/>
      <c r="KRN16" s="498"/>
      <c r="KRO16" s="527"/>
      <c r="KRP16" s="527"/>
      <c r="KRQ16" s="523"/>
      <c r="KRR16" s="525"/>
      <c r="KRS16" s="524"/>
      <c r="KRT16" s="525"/>
      <c r="KRU16" s="524"/>
      <c r="KRV16" s="525"/>
      <c r="KRW16" s="526"/>
      <c r="KRX16" s="527"/>
      <c r="KRY16" s="498"/>
      <c r="KRZ16" s="527"/>
      <c r="KSA16" s="527"/>
      <c r="KSB16" s="523"/>
      <c r="KSC16" s="525"/>
      <c r="KSD16" s="524"/>
      <c r="KSE16" s="525"/>
      <c r="KSF16" s="524"/>
      <c r="KSG16" s="525"/>
      <c r="KSH16" s="526"/>
      <c r="KSI16" s="527"/>
      <c r="KSJ16" s="498"/>
      <c r="KSK16" s="527"/>
      <c r="KSL16" s="527"/>
      <c r="KSM16" s="523"/>
      <c r="KSN16" s="525"/>
      <c r="KSO16" s="524"/>
      <c r="KSP16" s="525"/>
      <c r="KSQ16" s="524"/>
      <c r="KSR16" s="525"/>
      <c r="KSS16" s="526"/>
      <c r="KST16" s="527"/>
      <c r="KSU16" s="498"/>
      <c r="KSV16" s="527"/>
      <c r="KSW16" s="527"/>
      <c r="KSX16" s="523"/>
      <c r="KSY16" s="525"/>
      <c r="KSZ16" s="524"/>
      <c r="KTA16" s="525"/>
      <c r="KTB16" s="524"/>
      <c r="KTC16" s="525"/>
      <c r="KTD16" s="526"/>
      <c r="KTE16" s="527"/>
      <c r="KTF16" s="498"/>
      <c r="KTG16" s="527"/>
      <c r="KTH16" s="527"/>
      <c r="KTI16" s="523"/>
      <c r="KTJ16" s="525"/>
      <c r="KTK16" s="524"/>
      <c r="KTL16" s="525"/>
      <c r="KTM16" s="524"/>
      <c r="KTN16" s="525"/>
      <c r="KTO16" s="526"/>
      <c r="KTP16" s="527"/>
      <c r="KTQ16" s="498"/>
      <c r="KTR16" s="527"/>
      <c r="KTS16" s="527"/>
      <c r="KTT16" s="523"/>
      <c r="KTU16" s="525"/>
      <c r="KTV16" s="524"/>
      <c r="KTW16" s="525"/>
      <c r="KTX16" s="524"/>
      <c r="KTY16" s="525"/>
      <c r="KTZ16" s="526"/>
      <c r="KUA16" s="527"/>
      <c r="KUB16" s="498"/>
      <c r="KUC16" s="527"/>
      <c r="KUD16" s="527"/>
      <c r="KUE16" s="523"/>
      <c r="KUF16" s="525"/>
      <c r="KUG16" s="524"/>
      <c r="KUH16" s="525"/>
      <c r="KUI16" s="524"/>
      <c r="KUJ16" s="525"/>
      <c r="KUK16" s="526"/>
      <c r="KUL16" s="527"/>
      <c r="KUM16" s="498"/>
      <c r="KUN16" s="527"/>
      <c r="KUO16" s="527"/>
      <c r="KUP16" s="523"/>
      <c r="KUQ16" s="525"/>
      <c r="KUR16" s="524"/>
      <c r="KUS16" s="525"/>
      <c r="KUT16" s="524"/>
      <c r="KUU16" s="525"/>
      <c r="KUV16" s="526"/>
      <c r="KUW16" s="527"/>
      <c r="KUX16" s="498"/>
      <c r="KUY16" s="527"/>
      <c r="KUZ16" s="527"/>
      <c r="KVA16" s="523"/>
      <c r="KVB16" s="525"/>
      <c r="KVC16" s="524"/>
      <c r="KVD16" s="525"/>
      <c r="KVE16" s="524"/>
      <c r="KVF16" s="525"/>
      <c r="KVG16" s="526"/>
      <c r="KVH16" s="527"/>
      <c r="KVI16" s="498"/>
      <c r="KVJ16" s="527"/>
      <c r="KVK16" s="527"/>
      <c r="KVL16" s="523"/>
      <c r="KVM16" s="525"/>
      <c r="KVN16" s="524"/>
      <c r="KVO16" s="525"/>
      <c r="KVP16" s="524"/>
      <c r="KVQ16" s="525"/>
      <c r="KVR16" s="526"/>
      <c r="KVS16" s="527"/>
      <c r="KVT16" s="498"/>
      <c r="KVU16" s="527"/>
      <c r="KVV16" s="527"/>
      <c r="KVW16" s="523"/>
      <c r="KVX16" s="525"/>
      <c r="KVY16" s="524"/>
      <c r="KVZ16" s="525"/>
      <c r="KWA16" s="524"/>
      <c r="KWB16" s="525"/>
      <c r="KWC16" s="526"/>
      <c r="KWD16" s="527"/>
      <c r="KWE16" s="498"/>
      <c r="KWF16" s="527"/>
      <c r="KWG16" s="527"/>
      <c r="KWH16" s="523"/>
      <c r="KWI16" s="525"/>
      <c r="KWJ16" s="524"/>
      <c r="KWK16" s="525"/>
      <c r="KWL16" s="524"/>
      <c r="KWM16" s="525"/>
      <c r="KWN16" s="526"/>
      <c r="KWO16" s="527"/>
      <c r="KWP16" s="498"/>
      <c r="KWQ16" s="527"/>
      <c r="KWR16" s="527"/>
      <c r="KWS16" s="523"/>
      <c r="KWT16" s="525"/>
      <c r="KWU16" s="524"/>
      <c r="KWV16" s="525"/>
      <c r="KWW16" s="524"/>
      <c r="KWX16" s="525"/>
      <c r="KWY16" s="526"/>
      <c r="KWZ16" s="527"/>
      <c r="KXA16" s="498"/>
      <c r="KXB16" s="527"/>
      <c r="KXC16" s="527"/>
      <c r="KXD16" s="523"/>
      <c r="KXE16" s="525"/>
      <c r="KXF16" s="524"/>
      <c r="KXG16" s="525"/>
      <c r="KXH16" s="524"/>
      <c r="KXI16" s="525"/>
      <c r="KXJ16" s="526"/>
      <c r="KXK16" s="527"/>
      <c r="KXL16" s="498"/>
      <c r="KXM16" s="527"/>
      <c r="KXN16" s="527"/>
      <c r="KXO16" s="523"/>
      <c r="KXP16" s="525"/>
      <c r="KXQ16" s="524"/>
      <c r="KXR16" s="525"/>
      <c r="KXS16" s="524"/>
      <c r="KXT16" s="525"/>
      <c r="KXU16" s="526"/>
      <c r="KXV16" s="527"/>
      <c r="KXW16" s="498"/>
      <c r="KXX16" s="527"/>
      <c r="KXY16" s="527"/>
      <c r="KXZ16" s="523"/>
      <c r="KYA16" s="525"/>
      <c r="KYB16" s="524"/>
      <c r="KYC16" s="525"/>
      <c r="KYD16" s="524"/>
      <c r="KYE16" s="525"/>
      <c r="KYF16" s="526"/>
      <c r="KYG16" s="527"/>
      <c r="KYH16" s="498"/>
      <c r="KYI16" s="527"/>
      <c r="KYJ16" s="527"/>
      <c r="KYK16" s="523"/>
      <c r="KYL16" s="525"/>
      <c r="KYM16" s="524"/>
      <c r="KYN16" s="525"/>
      <c r="KYO16" s="524"/>
      <c r="KYP16" s="525"/>
      <c r="KYQ16" s="526"/>
      <c r="KYR16" s="527"/>
      <c r="KYS16" s="498"/>
      <c r="KYT16" s="527"/>
      <c r="KYU16" s="527"/>
      <c r="KYV16" s="523"/>
      <c r="KYW16" s="525"/>
      <c r="KYX16" s="524"/>
      <c r="KYY16" s="525"/>
      <c r="KYZ16" s="524"/>
      <c r="KZA16" s="525"/>
      <c r="KZB16" s="526"/>
      <c r="KZC16" s="527"/>
      <c r="KZD16" s="498"/>
      <c r="KZE16" s="527"/>
      <c r="KZF16" s="527"/>
      <c r="KZG16" s="523"/>
      <c r="KZH16" s="525"/>
      <c r="KZI16" s="524"/>
      <c r="KZJ16" s="525"/>
      <c r="KZK16" s="524"/>
      <c r="KZL16" s="525"/>
      <c r="KZM16" s="526"/>
      <c r="KZN16" s="527"/>
      <c r="KZO16" s="498"/>
      <c r="KZP16" s="527"/>
      <c r="KZQ16" s="527"/>
      <c r="KZR16" s="523"/>
      <c r="KZS16" s="525"/>
      <c r="KZT16" s="524"/>
      <c r="KZU16" s="525"/>
      <c r="KZV16" s="524"/>
      <c r="KZW16" s="525"/>
      <c r="KZX16" s="526"/>
      <c r="KZY16" s="527"/>
      <c r="KZZ16" s="498"/>
      <c r="LAA16" s="527"/>
      <c r="LAB16" s="527"/>
      <c r="LAC16" s="523"/>
      <c r="LAD16" s="525"/>
      <c r="LAE16" s="524"/>
      <c r="LAF16" s="525"/>
      <c r="LAG16" s="524"/>
      <c r="LAH16" s="525"/>
      <c r="LAI16" s="526"/>
      <c r="LAJ16" s="527"/>
      <c r="LAK16" s="498"/>
      <c r="LAL16" s="527"/>
      <c r="LAM16" s="527"/>
      <c r="LAN16" s="523"/>
      <c r="LAO16" s="525"/>
      <c r="LAP16" s="524"/>
      <c r="LAQ16" s="525"/>
      <c r="LAR16" s="524"/>
      <c r="LAS16" s="525"/>
      <c r="LAT16" s="526"/>
      <c r="LAU16" s="527"/>
      <c r="LAV16" s="498"/>
      <c r="LAW16" s="527"/>
      <c r="LAX16" s="527"/>
      <c r="LAY16" s="523"/>
      <c r="LAZ16" s="525"/>
      <c r="LBA16" s="524"/>
      <c r="LBB16" s="525"/>
      <c r="LBC16" s="524"/>
      <c r="LBD16" s="525"/>
      <c r="LBE16" s="526"/>
      <c r="LBF16" s="527"/>
      <c r="LBG16" s="498"/>
      <c r="LBH16" s="527"/>
      <c r="LBI16" s="527"/>
      <c r="LBJ16" s="523"/>
      <c r="LBK16" s="525"/>
      <c r="LBL16" s="524"/>
      <c r="LBM16" s="525"/>
      <c r="LBN16" s="524"/>
      <c r="LBO16" s="525"/>
      <c r="LBP16" s="526"/>
      <c r="LBQ16" s="527"/>
      <c r="LBR16" s="498"/>
      <c r="LBS16" s="527"/>
      <c r="LBT16" s="527"/>
      <c r="LBU16" s="523"/>
      <c r="LBV16" s="525"/>
      <c r="LBW16" s="524"/>
      <c r="LBX16" s="525"/>
      <c r="LBY16" s="524"/>
      <c r="LBZ16" s="525"/>
      <c r="LCA16" s="526"/>
      <c r="LCB16" s="527"/>
      <c r="LCC16" s="498"/>
      <c r="LCD16" s="527"/>
      <c r="LCE16" s="527"/>
      <c r="LCF16" s="523"/>
      <c r="LCG16" s="525"/>
      <c r="LCH16" s="524"/>
      <c r="LCI16" s="525"/>
      <c r="LCJ16" s="524"/>
      <c r="LCK16" s="525"/>
      <c r="LCL16" s="526"/>
      <c r="LCM16" s="527"/>
      <c r="LCN16" s="498"/>
      <c r="LCO16" s="527"/>
      <c r="LCP16" s="527"/>
      <c r="LCQ16" s="523"/>
      <c r="LCR16" s="525"/>
      <c r="LCS16" s="524"/>
      <c r="LCT16" s="525"/>
      <c r="LCU16" s="524"/>
      <c r="LCV16" s="525"/>
      <c r="LCW16" s="526"/>
      <c r="LCX16" s="527"/>
      <c r="LCY16" s="498"/>
      <c r="LCZ16" s="527"/>
      <c r="LDA16" s="527"/>
      <c r="LDB16" s="523"/>
      <c r="LDC16" s="525"/>
      <c r="LDD16" s="524"/>
      <c r="LDE16" s="525"/>
      <c r="LDF16" s="524"/>
      <c r="LDG16" s="525"/>
      <c r="LDH16" s="526"/>
      <c r="LDI16" s="527"/>
      <c r="LDJ16" s="498"/>
      <c r="LDK16" s="527"/>
      <c r="LDL16" s="527"/>
      <c r="LDM16" s="523"/>
      <c r="LDN16" s="525"/>
      <c r="LDO16" s="524"/>
      <c r="LDP16" s="525"/>
      <c r="LDQ16" s="524"/>
      <c r="LDR16" s="525"/>
      <c r="LDS16" s="526"/>
      <c r="LDT16" s="527"/>
      <c r="LDU16" s="498"/>
      <c r="LDV16" s="527"/>
      <c r="LDW16" s="527"/>
      <c r="LDX16" s="523"/>
      <c r="LDY16" s="525"/>
      <c r="LDZ16" s="524"/>
      <c r="LEA16" s="525"/>
      <c r="LEB16" s="524"/>
      <c r="LEC16" s="525"/>
      <c r="LED16" s="526"/>
      <c r="LEE16" s="527"/>
      <c r="LEF16" s="498"/>
      <c r="LEG16" s="527"/>
      <c r="LEH16" s="527"/>
      <c r="LEI16" s="523"/>
      <c r="LEJ16" s="525"/>
      <c r="LEK16" s="524"/>
      <c r="LEL16" s="525"/>
      <c r="LEM16" s="524"/>
      <c r="LEN16" s="525"/>
      <c r="LEO16" s="526"/>
      <c r="LEP16" s="527"/>
      <c r="LEQ16" s="498"/>
      <c r="LER16" s="527"/>
      <c r="LES16" s="527"/>
      <c r="LET16" s="523"/>
      <c r="LEU16" s="525"/>
      <c r="LEV16" s="524"/>
      <c r="LEW16" s="525"/>
      <c r="LEX16" s="524"/>
      <c r="LEY16" s="525"/>
      <c r="LEZ16" s="526"/>
      <c r="LFA16" s="527"/>
      <c r="LFB16" s="498"/>
      <c r="LFC16" s="527"/>
      <c r="LFD16" s="527"/>
      <c r="LFE16" s="523"/>
      <c r="LFF16" s="525"/>
      <c r="LFG16" s="524"/>
      <c r="LFH16" s="525"/>
      <c r="LFI16" s="524"/>
      <c r="LFJ16" s="525"/>
      <c r="LFK16" s="526"/>
      <c r="LFL16" s="527"/>
      <c r="LFM16" s="498"/>
      <c r="LFN16" s="527"/>
      <c r="LFO16" s="527"/>
      <c r="LFP16" s="523"/>
      <c r="LFQ16" s="525"/>
      <c r="LFR16" s="524"/>
      <c r="LFS16" s="525"/>
      <c r="LFT16" s="524"/>
      <c r="LFU16" s="525"/>
      <c r="LFV16" s="526"/>
      <c r="LFW16" s="527"/>
      <c r="LFX16" s="498"/>
      <c r="LFY16" s="527"/>
      <c r="LFZ16" s="527"/>
      <c r="LGA16" s="523"/>
      <c r="LGB16" s="525"/>
      <c r="LGC16" s="524"/>
      <c r="LGD16" s="525"/>
      <c r="LGE16" s="524"/>
      <c r="LGF16" s="525"/>
      <c r="LGG16" s="526"/>
      <c r="LGH16" s="527"/>
      <c r="LGI16" s="498"/>
      <c r="LGJ16" s="527"/>
      <c r="LGK16" s="527"/>
      <c r="LGL16" s="523"/>
      <c r="LGM16" s="525"/>
      <c r="LGN16" s="524"/>
      <c r="LGO16" s="525"/>
      <c r="LGP16" s="524"/>
      <c r="LGQ16" s="525"/>
      <c r="LGR16" s="526"/>
      <c r="LGS16" s="527"/>
      <c r="LGT16" s="498"/>
      <c r="LGU16" s="527"/>
      <c r="LGV16" s="527"/>
      <c r="LGW16" s="523"/>
      <c r="LGX16" s="525"/>
      <c r="LGY16" s="524"/>
      <c r="LGZ16" s="525"/>
      <c r="LHA16" s="524"/>
      <c r="LHB16" s="525"/>
      <c r="LHC16" s="526"/>
      <c r="LHD16" s="527"/>
      <c r="LHE16" s="498"/>
      <c r="LHF16" s="527"/>
      <c r="LHG16" s="527"/>
      <c r="LHH16" s="523"/>
      <c r="LHI16" s="525"/>
      <c r="LHJ16" s="524"/>
      <c r="LHK16" s="525"/>
      <c r="LHL16" s="524"/>
      <c r="LHM16" s="525"/>
      <c r="LHN16" s="526"/>
      <c r="LHO16" s="527"/>
      <c r="LHP16" s="498"/>
      <c r="LHQ16" s="527"/>
      <c r="LHR16" s="527"/>
      <c r="LHS16" s="523"/>
      <c r="LHT16" s="525"/>
      <c r="LHU16" s="524"/>
      <c r="LHV16" s="525"/>
      <c r="LHW16" s="524"/>
      <c r="LHX16" s="525"/>
      <c r="LHY16" s="526"/>
      <c r="LHZ16" s="527"/>
      <c r="LIA16" s="498"/>
      <c r="LIB16" s="527"/>
      <c r="LIC16" s="527"/>
      <c r="LID16" s="523"/>
      <c r="LIE16" s="525"/>
      <c r="LIF16" s="524"/>
      <c r="LIG16" s="525"/>
      <c r="LIH16" s="524"/>
      <c r="LII16" s="525"/>
      <c r="LIJ16" s="526"/>
      <c r="LIK16" s="527"/>
      <c r="LIL16" s="498"/>
      <c r="LIM16" s="527"/>
      <c r="LIN16" s="527"/>
      <c r="LIO16" s="523"/>
      <c r="LIP16" s="525"/>
      <c r="LIQ16" s="524"/>
      <c r="LIR16" s="525"/>
      <c r="LIS16" s="524"/>
      <c r="LIT16" s="525"/>
      <c r="LIU16" s="526"/>
      <c r="LIV16" s="527"/>
      <c r="LIW16" s="498"/>
      <c r="LIX16" s="527"/>
      <c r="LIY16" s="527"/>
      <c r="LIZ16" s="523"/>
      <c r="LJA16" s="525"/>
      <c r="LJB16" s="524"/>
      <c r="LJC16" s="525"/>
      <c r="LJD16" s="524"/>
      <c r="LJE16" s="525"/>
      <c r="LJF16" s="526"/>
      <c r="LJG16" s="527"/>
      <c r="LJH16" s="498"/>
      <c r="LJI16" s="527"/>
      <c r="LJJ16" s="527"/>
      <c r="LJK16" s="523"/>
      <c r="LJL16" s="525"/>
      <c r="LJM16" s="524"/>
      <c r="LJN16" s="525"/>
      <c r="LJO16" s="524"/>
      <c r="LJP16" s="525"/>
      <c r="LJQ16" s="526"/>
      <c r="LJR16" s="527"/>
      <c r="LJS16" s="498"/>
      <c r="LJT16" s="527"/>
      <c r="LJU16" s="527"/>
      <c r="LJV16" s="523"/>
      <c r="LJW16" s="525"/>
      <c r="LJX16" s="524"/>
      <c r="LJY16" s="525"/>
      <c r="LJZ16" s="524"/>
      <c r="LKA16" s="525"/>
      <c r="LKB16" s="526"/>
      <c r="LKC16" s="527"/>
      <c r="LKD16" s="498"/>
      <c r="LKE16" s="527"/>
      <c r="LKF16" s="527"/>
      <c r="LKG16" s="523"/>
      <c r="LKH16" s="525"/>
      <c r="LKI16" s="524"/>
      <c r="LKJ16" s="525"/>
      <c r="LKK16" s="524"/>
      <c r="LKL16" s="525"/>
      <c r="LKM16" s="526"/>
      <c r="LKN16" s="527"/>
      <c r="LKO16" s="498"/>
      <c r="LKP16" s="527"/>
      <c r="LKQ16" s="527"/>
      <c r="LKR16" s="523"/>
      <c r="LKS16" s="525"/>
      <c r="LKT16" s="524"/>
      <c r="LKU16" s="525"/>
      <c r="LKV16" s="524"/>
      <c r="LKW16" s="525"/>
      <c r="LKX16" s="526"/>
      <c r="LKY16" s="527"/>
      <c r="LKZ16" s="498"/>
      <c r="LLA16" s="527"/>
      <c r="LLB16" s="527"/>
      <c r="LLC16" s="523"/>
      <c r="LLD16" s="525"/>
      <c r="LLE16" s="524"/>
      <c r="LLF16" s="525"/>
      <c r="LLG16" s="524"/>
      <c r="LLH16" s="525"/>
      <c r="LLI16" s="526"/>
      <c r="LLJ16" s="527"/>
      <c r="LLK16" s="498"/>
      <c r="LLL16" s="527"/>
      <c r="LLM16" s="527"/>
      <c r="LLN16" s="523"/>
      <c r="LLO16" s="525"/>
      <c r="LLP16" s="524"/>
      <c r="LLQ16" s="525"/>
      <c r="LLR16" s="524"/>
      <c r="LLS16" s="525"/>
      <c r="LLT16" s="526"/>
      <c r="LLU16" s="527"/>
      <c r="LLV16" s="498"/>
      <c r="LLW16" s="527"/>
      <c r="LLX16" s="527"/>
      <c r="LLY16" s="523"/>
      <c r="LLZ16" s="525"/>
      <c r="LMA16" s="524"/>
      <c r="LMB16" s="525"/>
      <c r="LMC16" s="524"/>
      <c r="LMD16" s="525"/>
      <c r="LME16" s="526"/>
      <c r="LMF16" s="527"/>
      <c r="LMG16" s="498"/>
      <c r="LMH16" s="527"/>
      <c r="LMI16" s="527"/>
      <c r="LMJ16" s="523"/>
      <c r="LMK16" s="525"/>
      <c r="LML16" s="524"/>
      <c r="LMM16" s="525"/>
      <c r="LMN16" s="524"/>
      <c r="LMO16" s="525"/>
      <c r="LMP16" s="526"/>
      <c r="LMQ16" s="527"/>
      <c r="LMR16" s="498"/>
      <c r="LMS16" s="527"/>
      <c r="LMT16" s="527"/>
      <c r="LMU16" s="523"/>
      <c r="LMV16" s="525"/>
      <c r="LMW16" s="524"/>
      <c r="LMX16" s="525"/>
      <c r="LMY16" s="524"/>
      <c r="LMZ16" s="525"/>
      <c r="LNA16" s="526"/>
      <c r="LNB16" s="527"/>
      <c r="LNC16" s="498"/>
      <c r="LND16" s="527"/>
      <c r="LNE16" s="527"/>
      <c r="LNF16" s="523"/>
      <c r="LNG16" s="525"/>
      <c r="LNH16" s="524"/>
      <c r="LNI16" s="525"/>
      <c r="LNJ16" s="524"/>
      <c r="LNK16" s="525"/>
      <c r="LNL16" s="526"/>
      <c r="LNM16" s="527"/>
      <c r="LNN16" s="498"/>
      <c r="LNO16" s="527"/>
      <c r="LNP16" s="527"/>
      <c r="LNQ16" s="523"/>
      <c r="LNR16" s="525"/>
      <c r="LNS16" s="524"/>
      <c r="LNT16" s="525"/>
      <c r="LNU16" s="524"/>
      <c r="LNV16" s="525"/>
      <c r="LNW16" s="526"/>
      <c r="LNX16" s="527"/>
      <c r="LNY16" s="498"/>
      <c r="LNZ16" s="527"/>
      <c r="LOA16" s="527"/>
      <c r="LOB16" s="523"/>
      <c r="LOC16" s="525"/>
      <c r="LOD16" s="524"/>
      <c r="LOE16" s="525"/>
      <c r="LOF16" s="524"/>
      <c r="LOG16" s="525"/>
      <c r="LOH16" s="526"/>
      <c r="LOI16" s="527"/>
      <c r="LOJ16" s="498"/>
      <c r="LOK16" s="527"/>
      <c r="LOL16" s="527"/>
      <c r="LOM16" s="523"/>
      <c r="LON16" s="525"/>
      <c r="LOO16" s="524"/>
      <c r="LOP16" s="525"/>
      <c r="LOQ16" s="524"/>
      <c r="LOR16" s="525"/>
      <c r="LOS16" s="526"/>
      <c r="LOT16" s="527"/>
      <c r="LOU16" s="498"/>
      <c r="LOV16" s="527"/>
      <c r="LOW16" s="527"/>
      <c r="LOX16" s="523"/>
      <c r="LOY16" s="525"/>
      <c r="LOZ16" s="524"/>
      <c r="LPA16" s="525"/>
      <c r="LPB16" s="524"/>
      <c r="LPC16" s="525"/>
      <c r="LPD16" s="526"/>
      <c r="LPE16" s="527"/>
      <c r="LPF16" s="498"/>
      <c r="LPG16" s="527"/>
      <c r="LPH16" s="527"/>
      <c r="LPI16" s="523"/>
      <c r="LPJ16" s="525"/>
      <c r="LPK16" s="524"/>
      <c r="LPL16" s="525"/>
      <c r="LPM16" s="524"/>
      <c r="LPN16" s="525"/>
      <c r="LPO16" s="526"/>
      <c r="LPP16" s="527"/>
      <c r="LPQ16" s="498"/>
      <c r="LPR16" s="527"/>
      <c r="LPS16" s="527"/>
      <c r="LPT16" s="523"/>
      <c r="LPU16" s="525"/>
      <c r="LPV16" s="524"/>
      <c r="LPW16" s="525"/>
      <c r="LPX16" s="524"/>
      <c r="LPY16" s="525"/>
      <c r="LPZ16" s="526"/>
      <c r="LQA16" s="527"/>
      <c r="LQB16" s="498"/>
      <c r="LQC16" s="527"/>
      <c r="LQD16" s="527"/>
      <c r="LQE16" s="523"/>
      <c r="LQF16" s="525"/>
      <c r="LQG16" s="524"/>
      <c r="LQH16" s="525"/>
      <c r="LQI16" s="524"/>
      <c r="LQJ16" s="525"/>
      <c r="LQK16" s="526"/>
      <c r="LQL16" s="527"/>
      <c r="LQM16" s="498"/>
      <c r="LQN16" s="527"/>
      <c r="LQO16" s="527"/>
      <c r="LQP16" s="523"/>
      <c r="LQQ16" s="525"/>
      <c r="LQR16" s="524"/>
      <c r="LQS16" s="525"/>
      <c r="LQT16" s="524"/>
      <c r="LQU16" s="525"/>
      <c r="LQV16" s="526"/>
      <c r="LQW16" s="527"/>
      <c r="LQX16" s="498"/>
      <c r="LQY16" s="527"/>
      <c r="LQZ16" s="527"/>
      <c r="LRA16" s="523"/>
      <c r="LRB16" s="525"/>
      <c r="LRC16" s="524"/>
      <c r="LRD16" s="525"/>
      <c r="LRE16" s="524"/>
      <c r="LRF16" s="525"/>
      <c r="LRG16" s="526"/>
      <c r="LRH16" s="527"/>
      <c r="LRI16" s="498"/>
      <c r="LRJ16" s="527"/>
      <c r="LRK16" s="527"/>
      <c r="LRL16" s="523"/>
      <c r="LRM16" s="525"/>
      <c r="LRN16" s="524"/>
      <c r="LRO16" s="525"/>
      <c r="LRP16" s="524"/>
      <c r="LRQ16" s="525"/>
      <c r="LRR16" s="526"/>
      <c r="LRS16" s="527"/>
      <c r="LRT16" s="498"/>
      <c r="LRU16" s="527"/>
      <c r="LRV16" s="527"/>
      <c r="LRW16" s="523"/>
      <c r="LRX16" s="525"/>
      <c r="LRY16" s="524"/>
      <c r="LRZ16" s="525"/>
      <c r="LSA16" s="524"/>
      <c r="LSB16" s="525"/>
      <c r="LSC16" s="526"/>
      <c r="LSD16" s="527"/>
      <c r="LSE16" s="498"/>
      <c r="LSF16" s="527"/>
      <c r="LSG16" s="527"/>
      <c r="LSH16" s="523"/>
      <c r="LSI16" s="525"/>
      <c r="LSJ16" s="524"/>
      <c r="LSK16" s="525"/>
      <c r="LSL16" s="524"/>
      <c r="LSM16" s="525"/>
      <c r="LSN16" s="526"/>
      <c r="LSO16" s="527"/>
      <c r="LSP16" s="498"/>
      <c r="LSQ16" s="527"/>
      <c r="LSR16" s="527"/>
      <c r="LSS16" s="523"/>
      <c r="LST16" s="525"/>
      <c r="LSU16" s="524"/>
      <c r="LSV16" s="525"/>
      <c r="LSW16" s="524"/>
      <c r="LSX16" s="525"/>
      <c r="LSY16" s="526"/>
      <c r="LSZ16" s="527"/>
      <c r="LTA16" s="498"/>
      <c r="LTB16" s="527"/>
      <c r="LTC16" s="527"/>
      <c r="LTD16" s="523"/>
      <c r="LTE16" s="525"/>
      <c r="LTF16" s="524"/>
      <c r="LTG16" s="525"/>
      <c r="LTH16" s="524"/>
      <c r="LTI16" s="525"/>
      <c r="LTJ16" s="526"/>
      <c r="LTK16" s="527"/>
      <c r="LTL16" s="498"/>
      <c r="LTM16" s="527"/>
      <c r="LTN16" s="527"/>
      <c r="LTO16" s="523"/>
      <c r="LTP16" s="525"/>
      <c r="LTQ16" s="524"/>
      <c r="LTR16" s="525"/>
      <c r="LTS16" s="524"/>
      <c r="LTT16" s="525"/>
      <c r="LTU16" s="526"/>
      <c r="LTV16" s="527"/>
      <c r="LTW16" s="498"/>
      <c r="LTX16" s="527"/>
      <c r="LTY16" s="527"/>
      <c r="LTZ16" s="523"/>
      <c r="LUA16" s="525"/>
      <c r="LUB16" s="524"/>
      <c r="LUC16" s="525"/>
      <c r="LUD16" s="524"/>
      <c r="LUE16" s="525"/>
      <c r="LUF16" s="526"/>
      <c r="LUG16" s="527"/>
      <c r="LUH16" s="498"/>
      <c r="LUI16" s="527"/>
      <c r="LUJ16" s="527"/>
      <c r="LUK16" s="523"/>
      <c r="LUL16" s="525"/>
      <c r="LUM16" s="524"/>
      <c r="LUN16" s="525"/>
      <c r="LUO16" s="524"/>
      <c r="LUP16" s="525"/>
      <c r="LUQ16" s="526"/>
      <c r="LUR16" s="527"/>
      <c r="LUS16" s="498"/>
      <c r="LUT16" s="527"/>
      <c r="LUU16" s="527"/>
      <c r="LUV16" s="523"/>
      <c r="LUW16" s="525"/>
      <c r="LUX16" s="524"/>
      <c r="LUY16" s="525"/>
      <c r="LUZ16" s="524"/>
      <c r="LVA16" s="525"/>
      <c r="LVB16" s="526"/>
      <c r="LVC16" s="527"/>
      <c r="LVD16" s="498"/>
      <c r="LVE16" s="527"/>
      <c r="LVF16" s="527"/>
      <c r="LVG16" s="523"/>
      <c r="LVH16" s="525"/>
      <c r="LVI16" s="524"/>
      <c r="LVJ16" s="525"/>
      <c r="LVK16" s="524"/>
      <c r="LVL16" s="525"/>
      <c r="LVM16" s="526"/>
      <c r="LVN16" s="527"/>
      <c r="LVO16" s="498"/>
      <c r="LVP16" s="527"/>
      <c r="LVQ16" s="527"/>
      <c r="LVR16" s="523"/>
      <c r="LVS16" s="525"/>
      <c r="LVT16" s="524"/>
      <c r="LVU16" s="525"/>
      <c r="LVV16" s="524"/>
      <c r="LVW16" s="525"/>
      <c r="LVX16" s="526"/>
      <c r="LVY16" s="527"/>
      <c r="LVZ16" s="498"/>
      <c r="LWA16" s="527"/>
      <c r="LWB16" s="527"/>
      <c r="LWC16" s="523"/>
      <c r="LWD16" s="525"/>
      <c r="LWE16" s="524"/>
      <c r="LWF16" s="525"/>
      <c r="LWG16" s="524"/>
      <c r="LWH16" s="525"/>
      <c r="LWI16" s="526"/>
      <c r="LWJ16" s="527"/>
      <c r="LWK16" s="498"/>
      <c r="LWL16" s="527"/>
      <c r="LWM16" s="527"/>
      <c r="LWN16" s="523"/>
      <c r="LWO16" s="525"/>
      <c r="LWP16" s="524"/>
      <c r="LWQ16" s="525"/>
      <c r="LWR16" s="524"/>
      <c r="LWS16" s="525"/>
      <c r="LWT16" s="526"/>
      <c r="LWU16" s="527"/>
      <c r="LWV16" s="498"/>
      <c r="LWW16" s="527"/>
      <c r="LWX16" s="527"/>
      <c r="LWY16" s="523"/>
      <c r="LWZ16" s="525"/>
      <c r="LXA16" s="524"/>
      <c r="LXB16" s="525"/>
      <c r="LXC16" s="524"/>
      <c r="LXD16" s="525"/>
      <c r="LXE16" s="526"/>
      <c r="LXF16" s="527"/>
      <c r="LXG16" s="498"/>
      <c r="LXH16" s="527"/>
      <c r="LXI16" s="527"/>
      <c r="LXJ16" s="523"/>
      <c r="LXK16" s="525"/>
      <c r="LXL16" s="524"/>
      <c r="LXM16" s="525"/>
      <c r="LXN16" s="524"/>
      <c r="LXO16" s="525"/>
      <c r="LXP16" s="526"/>
      <c r="LXQ16" s="527"/>
      <c r="LXR16" s="498"/>
      <c r="LXS16" s="527"/>
      <c r="LXT16" s="527"/>
      <c r="LXU16" s="523"/>
      <c r="LXV16" s="525"/>
      <c r="LXW16" s="524"/>
      <c r="LXX16" s="525"/>
      <c r="LXY16" s="524"/>
      <c r="LXZ16" s="525"/>
      <c r="LYA16" s="526"/>
      <c r="LYB16" s="527"/>
      <c r="LYC16" s="498"/>
      <c r="LYD16" s="527"/>
      <c r="LYE16" s="527"/>
      <c r="LYF16" s="523"/>
      <c r="LYG16" s="525"/>
      <c r="LYH16" s="524"/>
      <c r="LYI16" s="525"/>
      <c r="LYJ16" s="524"/>
      <c r="LYK16" s="525"/>
      <c r="LYL16" s="526"/>
      <c r="LYM16" s="527"/>
      <c r="LYN16" s="498"/>
      <c r="LYO16" s="527"/>
      <c r="LYP16" s="527"/>
      <c r="LYQ16" s="523"/>
      <c r="LYR16" s="525"/>
      <c r="LYS16" s="524"/>
      <c r="LYT16" s="525"/>
      <c r="LYU16" s="524"/>
      <c r="LYV16" s="525"/>
      <c r="LYW16" s="526"/>
      <c r="LYX16" s="527"/>
      <c r="LYY16" s="498"/>
      <c r="LYZ16" s="527"/>
      <c r="LZA16" s="527"/>
      <c r="LZB16" s="523"/>
      <c r="LZC16" s="525"/>
      <c r="LZD16" s="524"/>
      <c r="LZE16" s="525"/>
      <c r="LZF16" s="524"/>
      <c r="LZG16" s="525"/>
      <c r="LZH16" s="526"/>
      <c r="LZI16" s="527"/>
      <c r="LZJ16" s="498"/>
      <c r="LZK16" s="527"/>
      <c r="LZL16" s="527"/>
      <c r="LZM16" s="523"/>
      <c r="LZN16" s="525"/>
      <c r="LZO16" s="524"/>
      <c r="LZP16" s="525"/>
      <c r="LZQ16" s="524"/>
      <c r="LZR16" s="525"/>
      <c r="LZS16" s="526"/>
      <c r="LZT16" s="527"/>
      <c r="LZU16" s="498"/>
      <c r="LZV16" s="527"/>
      <c r="LZW16" s="527"/>
      <c r="LZX16" s="523"/>
      <c r="LZY16" s="525"/>
      <c r="LZZ16" s="524"/>
      <c r="MAA16" s="525"/>
      <c r="MAB16" s="524"/>
      <c r="MAC16" s="525"/>
      <c r="MAD16" s="526"/>
      <c r="MAE16" s="527"/>
      <c r="MAF16" s="498"/>
      <c r="MAG16" s="527"/>
      <c r="MAH16" s="527"/>
      <c r="MAI16" s="523"/>
      <c r="MAJ16" s="525"/>
      <c r="MAK16" s="524"/>
      <c r="MAL16" s="525"/>
      <c r="MAM16" s="524"/>
      <c r="MAN16" s="525"/>
      <c r="MAO16" s="526"/>
      <c r="MAP16" s="527"/>
      <c r="MAQ16" s="498"/>
      <c r="MAR16" s="527"/>
      <c r="MAS16" s="527"/>
      <c r="MAT16" s="523"/>
      <c r="MAU16" s="525"/>
      <c r="MAV16" s="524"/>
      <c r="MAW16" s="525"/>
      <c r="MAX16" s="524"/>
      <c r="MAY16" s="525"/>
      <c r="MAZ16" s="526"/>
      <c r="MBA16" s="527"/>
      <c r="MBB16" s="498"/>
      <c r="MBC16" s="527"/>
      <c r="MBD16" s="527"/>
      <c r="MBE16" s="523"/>
      <c r="MBF16" s="525"/>
      <c r="MBG16" s="524"/>
      <c r="MBH16" s="525"/>
      <c r="MBI16" s="524"/>
      <c r="MBJ16" s="525"/>
      <c r="MBK16" s="526"/>
      <c r="MBL16" s="527"/>
      <c r="MBM16" s="498"/>
      <c r="MBN16" s="527"/>
      <c r="MBO16" s="527"/>
      <c r="MBP16" s="523"/>
      <c r="MBQ16" s="525"/>
      <c r="MBR16" s="524"/>
      <c r="MBS16" s="525"/>
      <c r="MBT16" s="524"/>
      <c r="MBU16" s="525"/>
      <c r="MBV16" s="526"/>
      <c r="MBW16" s="527"/>
      <c r="MBX16" s="498"/>
      <c r="MBY16" s="527"/>
      <c r="MBZ16" s="527"/>
      <c r="MCA16" s="523"/>
      <c r="MCB16" s="525"/>
      <c r="MCC16" s="524"/>
      <c r="MCD16" s="525"/>
      <c r="MCE16" s="524"/>
      <c r="MCF16" s="525"/>
      <c r="MCG16" s="526"/>
      <c r="MCH16" s="527"/>
      <c r="MCI16" s="498"/>
      <c r="MCJ16" s="527"/>
      <c r="MCK16" s="527"/>
      <c r="MCL16" s="523"/>
      <c r="MCM16" s="525"/>
      <c r="MCN16" s="524"/>
      <c r="MCO16" s="525"/>
      <c r="MCP16" s="524"/>
      <c r="MCQ16" s="525"/>
      <c r="MCR16" s="526"/>
      <c r="MCS16" s="527"/>
      <c r="MCT16" s="498"/>
      <c r="MCU16" s="527"/>
      <c r="MCV16" s="527"/>
      <c r="MCW16" s="523"/>
      <c r="MCX16" s="525"/>
      <c r="MCY16" s="524"/>
      <c r="MCZ16" s="525"/>
      <c r="MDA16" s="524"/>
      <c r="MDB16" s="525"/>
      <c r="MDC16" s="526"/>
      <c r="MDD16" s="527"/>
      <c r="MDE16" s="498"/>
      <c r="MDF16" s="527"/>
      <c r="MDG16" s="527"/>
      <c r="MDH16" s="523"/>
      <c r="MDI16" s="525"/>
      <c r="MDJ16" s="524"/>
      <c r="MDK16" s="525"/>
      <c r="MDL16" s="524"/>
      <c r="MDM16" s="525"/>
      <c r="MDN16" s="526"/>
      <c r="MDO16" s="527"/>
      <c r="MDP16" s="498"/>
      <c r="MDQ16" s="527"/>
      <c r="MDR16" s="527"/>
      <c r="MDS16" s="523"/>
      <c r="MDT16" s="525"/>
      <c r="MDU16" s="524"/>
      <c r="MDV16" s="525"/>
      <c r="MDW16" s="524"/>
      <c r="MDX16" s="525"/>
      <c r="MDY16" s="526"/>
      <c r="MDZ16" s="527"/>
      <c r="MEA16" s="498"/>
      <c r="MEB16" s="527"/>
      <c r="MEC16" s="527"/>
      <c r="MED16" s="523"/>
      <c r="MEE16" s="525"/>
      <c r="MEF16" s="524"/>
      <c r="MEG16" s="525"/>
      <c r="MEH16" s="524"/>
      <c r="MEI16" s="525"/>
      <c r="MEJ16" s="526"/>
      <c r="MEK16" s="527"/>
      <c r="MEL16" s="498"/>
      <c r="MEM16" s="527"/>
      <c r="MEN16" s="527"/>
      <c r="MEO16" s="523"/>
      <c r="MEP16" s="525"/>
      <c r="MEQ16" s="524"/>
      <c r="MER16" s="525"/>
      <c r="MES16" s="524"/>
      <c r="MET16" s="525"/>
      <c r="MEU16" s="526"/>
      <c r="MEV16" s="527"/>
      <c r="MEW16" s="498"/>
      <c r="MEX16" s="527"/>
      <c r="MEY16" s="527"/>
      <c r="MEZ16" s="523"/>
      <c r="MFA16" s="525"/>
      <c r="MFB16" s="524"/>
      <c r="MFC16" s="525"/>
      <c r="MFD16" s="524"/>
      <c r="MFE16" s="525"/>
      <c r="MFF16" s="526"/>
      <c r="MFG16" s="527"/>
      <c r="MFH16" s="498"/>
      <c r="MFI16" s="527"/>
      <c r="MFJ16" s="527"/>
      <c r="MFK16" s="523"/>
      <c r="MFL16" s="525"/>
      <c r="MFM16" s="524"/>
      <c r="MFN16" s="525"/>
      <c r="MFO16" s="524"/>
      <c r="MFP16" s="525"/>
      <c r="MFQ16" s="526"/>
      <c r="MFR16" s="527"/>
      <c r="MFS16" s="498"/>
      <c r="MFT16" s="527"/>
      <c r="MFU16" s="527"/>
      <c r="MFV16" s="523"/>
      <c r="MFW16" s="525"/>
      <c r="MFX16" s="524"/>
      <c r="MFY16" s="525"/>
      <c r="MFZ16" s="524"/>
      <c r="MGA16" s="525"/>
      <c r="MGB16" s="526"/>
      <c r="MGC16" s="527"/>
      <c r="MGD16" s="498"/>
      <c r="MGE16" s="527"/>
      <c r="MGF16" s="527"/>
      <c r="MGG16" s="523"/>
      <c r="MGH16" s="525"/>
      <c r="MGI16" s="524"/>
      <c r="MGJ16" s="525"/>
      <c r="MGK16" s="524"/>
      <c r="MGL16" s="525"/>
      <c r="MGM16" s="526"/>
      <c r="MGN16" s="527"/>
      <c r="MGO16" s="498"/>
      <c r="MGP16" s="527"/>
      <c r="MGQ16" s="527"/>
      <c r="MGR16" s="523"/>
      <c r="MGS16" s="525"/>
      <c r="MGT16" s="524"/>
      <c r="MGU16" s="525"/>
      <c r="MGV16" s="524"/>
      <c r="MGW16" s="525"/>
      <c r="MGX16" s="526"/>
      <c r="MGY16" s="527"/>
      <c r="MGZ16" s="498"/>
      <c r="MHA16" s="527"/>
      <c r="MHB16" s="527"/>
      <c r="MHC16" s="523"/>
      <c r="MHD16" s="525"/>
      <c r="MHE16" s="524"/>
      <c r="MHF16" s="525"/>
      <c r="MHG16" s="524"/>
      <c r="MHH16" s="525"/>
      <c r="MHI16" s="526"/>
      <c r="MHJ16" s="527"/>
      <c r="MHK16" s="498"/>
      <c r="MHL16" s="527"/>
      <c r="MHM16" s="527"/>
      <c r="MHN16" s="523"/>
      <c r="MHO16" s="525"/>
      <c r="MHP16" s="524"/>
      <c r="MHQ16" s="525"/>
      <c r="MHR16" s="524"/>
      <c r="MHS16" s="525"/>
      <c r="MHT16" s="526"/>
      <c r="MHU16" s="527"/>
      <c r="MHV16" s="498"/>
      <c r="MHW16" s="527"/>
      <c r="MHX16" s="527"/>
      <c r="MHY16" s="523"/>
      <c r="MHZ16" s="525"/>
      <c r="MIA16" s="524"/>
      <c r="MIB16" s="525"/>
      <c r="MIC16" s="524"/>
      <c r="MID16" s="525"/>
      <c r="MIE16" s="526"/>
      <c r="MIF16" s="527"/>
      <c r="MIG16" s="498"/>
      <c r="MIH16" s="527"/>
      <c r="MII16" s="527"/>
      <c r="MIJ16" s="523"/>
      <c r="MIK16" s="525"/>
      <c r="MIL16" s="524"/>
      <c r="MIM16" s="525"/>
      <c r="MIN16" s="524"/>
      <c r="MIO16" s="525"/>
      <c r="MIP16" s="526"/>
      <c r="MIQ16" s="527"/>
      <c r="MIR16" s="498"/>
      <c r="MIS16" s="527"/>
      <c r="MIT16" s="527"/>
      <c r="MIU16" s="523"/>
      <c r="MIV16" s="525"/>
      <c r="MIW16" s="524"/>
      <c r="MIX16" s="525"/>
      <c r="MIY16" s="524"/>
      <c r="MIZ16" s="525"/>
      <c r="MJA16" s="526"/>
      <c r="MJB16" s="527"/>
      <c r="MJC16" s="498"/>
      <c r="MJD16" s="527"/>
      <c r="MJE16" s="527"/>
      <c r="MJF16" s="523"/>
      <c r="MJG16" s="525"/>
      <c r="MJH16" s="524"/>
      <c r="MJI16" s="525"/>
      <c r="MJJ16" s="524"/>
      <c r="MJK16" s="525"/>
      <c r="MJL16" s="526"/>
      <c r="MJM16" s="527"/>
      <c r="MJN16" s="498"/>
      <c r="MJO16" s="527"/>
      <c r="MJP16" s="527"/>
      <c r="MJQ16" s="523"/>
      <c r="MJR16" s="525"/>
      <c r="MJS16" s="524"/>
      <c r="MJT16" s="525"/>
      <c r="MJU16" s="524"/>
      <c r="MJV16" s="525"/>
      <c r="MJW16" s="526"/>
      <c r="MJX16" s="527"/>
      <c r="MJY16" s="498"/>
      <c r="MJZ16" s="527"/>
      <c r="MKA16" s="527"/>
      <c r="MKB16" s="523"/>
      <c r="MKC16" s="525"/>
      <c r="MKD16" s="524"/>
      <c r="MKE16" s="525"/>
      <c r="MKF16" s="524"/>
      <c r="MKG16" s="525"/>
      <c r="MKH16" s="526"/>
      <c r="MKI16" s="527"/>
      <c r="MKJ16" s="498"/>
      <c r="MKK16" s="527"/>
      <c r="MKL16" s="527"/>
      <c r="MKM16" s="523"/>
      <c r="MKN16" s="525"/>
      <c r="MKO16" s="524"/>
      <c r="MKP16" s="525"/>
      <c r="MKQ16" s="524"/>
      <c r="MKR16" s="525"/>
      <c r="MKS16" s="526"/>
      <c r="MKT16" s="527"/>
      <c r="MKU16" s="498"/>
      <c r="MKV16" s="527"/>
      <c r="MKW16" s="527"/>
      <c r="MKX16" s="523"/>
      <c r="MKY16" s="525"/>
      <c r="MKZ16" s="524"/>
      <c r="MLA16" s="525"/>
      <c r="MLB16" s="524"/>
      <c r="MLC16" s="525"/>
      <c r="MLD16" s="526"/>
      <c r="MLE16" s="527"/>
      <c r="MLF16" s="498"/>
      <c r="MLG16" s="527"/>
      <c r="MLH16" s="527"/>
      <c r="MLI16" s="523"/>
      <c r="MLJ16" s="525"/>
      <c r="MLK16" s="524"/>
      <c r="MLL16" s="525"/>
      <c r="MLM16" s="524"/>
      <c r="MLN16" s="525"/>
      <c r="MLO16" s="526"/>
      <c r="MLP16" s="527"/>
      <c r="MLQ16" s="498"/>
      <c r="MLR16" s="527"/>
      <c r="MLS16" s="527"/>
      <c r="MLT16" s="523"/>
      <c r="MLU16" s="525"/>
      <c r="MLV16" s="524"/>
      <c r="MLW16" s="525"/>
      <c r="MLX16" s="524"/>
      <c r="MLY16" s="525"/>
      <c r="MLZ16" s="526"/>
      <c r="MMA16" s="527"/>
      <c r="MMB16" s="498"/>
      <c r="MMC16" s="527"/>
      <c r="MMD16" s="527"/>
      <c r="MME16" s="523"/>
      <c r="MMF16" s="525"/>
      <c r="MMG16" s="524"/>
      <c r="MMH16" s="525"/>
      <c r="MMI16" s="524"/>
      <c r="MMJ16" s="525"/>
      <c r="MMK16" s="526"/>
      <c r="MML16" s="527"/>
      <c r="MMM16" s="498"/>
      <c r="MMN16" s="527"/>
      <c r="MMO16" s="527"/>
      <c r="MMP16" s="523"/>
      <c r="MMQ16" s="525"/>
      <c r="MMR16" s="524"/>
      <c r="MMS16" s="525"/>
      <c r="MMT16" s="524"/>
      <c r="MMU16" s="525"/>
      <c r="MMV16" s="526"/>
      <c r="MMW16" s="527"/>
      <c r="MMX16" s="498"/>
      <c r="MMY16" s="527"/>
      <c r="MMZ16" s="527"/>
      <c r="MNA16" s="523"/>
      <c r="MNB16" s="525"/>
      <c r="MNC16" s="524"/>
      <c r="MND16" s="525"/>
      <c r="MNE16" s="524"/>
      <c r="MNF16" s="525"/>
      <c r="MNG16" s="526"/>
      <c r="MNH16" s="527"/>
      <c r="MNI16" s="498"/>
      <c r="MNJ16" s="527"/>
      <c r="MNK16" s="527"/>
      <c r="MNL16" s="523"/>
      <c r="MNM16" s="525"/>
      <c r="MNN16" s="524"/>
      <c r="MNO16" s="525"/>
      <c r="MNP16" s="524"/>
      <c r="MNQ16" s="525"/>
      <c r="MNR16" s="526"/>
      <c r="MNS16" s="527"/>
      <c r="MNT16" s="498"/>
      <c r="MNU16" s="527"/>
      <c r="MNV16" s="527"/>
      <c r="MNW16" s="523"/>
      <c r="MNX16" s="525"/>
      <c r="MNY16" s="524"/>
      <c r="MNZ16" s="525"/>
      <c r="MOA16" s="524"/>
      <c r="MOB16" s="525"/>
      <c r="MOC16" s="526"/>
      <c r="MOD16" s="527"/>
      <c r="MOE16" s="498"/>
      <c r="MOF16" s="527"/>
      <c r="MOG16" s="527"/>
      <c r="MOH16" s="523"/>
      <c r="MOI16" s="525"/>
      <c r="MOJ16" s="524"/>
      <c r="MOK16" s="525"/>
      <c r="MOL16" s="524"/>
      <c r="MOM16" s="525"/>
      <c r="MON16" s="526"/>
      <c r="MOO16" s="527"/>
      <c r="MOP16" s="498"/>
      <c r="MOQ16" s="527"/>
      <c r="MOR16" s="527"/>
      <c r="MOS16" s="523"/>
      <c r="MOT16" s="525"/>
      <c r="MOU16" s="524"/>
      <c r="MOV16" s="525"/>
      <c r="MOW16" s="524"/>
      <c r="MOX16" s="525"/>
      <c r="MOY16" s="526"/>
      <c r="MOZ16" s="527"/>
      <c r="MPA16" s="498"/>
      <c r="MPB16" s="527"/>
      <c r="MPC16" s="527"/>
      <c r="MPD16" s="523"/>
      <c r="MPE16" s="525"/>
      <c r="MPF16" s="524"/>
      <c r="MPG16" s="525"/>
      <c r="MPH16" s="524"/>
      <c r="MPI16" s="525"/>
      <c r="MPJ16" s="526"/>
      <c r="MPK16" s="527"/>
      <c r="MPL16" s="498"/>
      <c r="MPM16" s="527"/>
      <c r="MPN16" s="527"/>
      <c r="MPO16" s="523"/>
      <c r="MPP16" s="525"/>
      <c r="MPQ16" s="524"/>
      <c r="MPR16" s="525"/>
      <c r="MPS16" s="524"/>
      <c r="MPT16" s="525"/>
      <c r="MPU16" s="526"/>
      <c r="MPV16" s="527"/>
      <c r="MPW16" s="498"/>
      <c r="MPX16" s="527"/>
      <c r="MPY16" s="527"/>
      <c r="MPZ16" s="523"/>
      <c r="MQA16" s="525"/>
      <c r="MQB16" s="524"/>
      <c r="MQC16" s="525"/>
      <c r="MQD16" s="524"/>
      <c r="MQE16" s="525"/>
      <c r="MQF16" s="526"/>
      <c r="MQG16" s="527"/>
      <c r="MQH16" s="498"/>
      <c r="MQI16" s="527"/>
      <c r="MQJ16" s="527"/>
      <c r="MQK16" s="523"/>
      <c r="MQL16" s="525"/>
      <c r="MQM16" s="524"/>
      <c r="MQN16" s="525"/>
      <c r="MQO16" s="524"/>
      <c r="MQP16" s="525"/>
      <c r="MQQ16" s="526"/>
      <c r="MQR16" s="527"/>
      <c r="MQS16" s="498"/>
      <c r="MQT16" s="527"/>
      <c r="MQU16" s="527"/>
      <c r="MQV16" s="523"/>
      <c r="MQW16" s="525"/>
      <c r="MQX16" s="524"/>
      <c r="MQY16" s="525"/>
      <c r="MQZ16" s="524"/>
      <c r="MRA16" s="525"/>
      <c r="MRB16" s="526"/>
      <c r="MRC16" s="527"/>
      <c r="MRD16" s="498"/>
      <c r="MRE16" s="527"/>
      <c r="MRF16" s="527"/>
      <c r="MRG16" s="523"/>
      <c r="MRH16" s="525"/>
      <c r="MRI16" s="524"/>
      <c r="MRJ16" s="525"/>
      <c r="MRK16" s="524"/>
      <c r="MRL16" s="525"/>
      <c r="MRM16" s="526"/>
      <c r="MRN16" s="527"/>
      <c r="MRO16" s="498"/>
      <c r="MRP16" s="527"/>
      <c r="MRQ16" s="527"/>
      <c r="MRR16" s="523"/>
      <c r="MRS16" s="525"/>
      <c r="MRT16" s="524"/>
      <c r="MRU16" s="525"/>
      <c r="MRV16" s="524"/>
      <c r="MRW16" s="525"/>
      <c r="MRX16" s="526"/>
      <c r="MRY16" s="527"/>
      <c r="MRZ16" s="498"/>
      <c r="MSA16" s="527"/>
      <c r="MSB16" s="527"/>
      <c r="MSC16" s="523"/>
      <c r="MSD16" s="525"/>
      <c r="MSE16" s="524"/>
      <c r="MSF16" s="525"/>
      <c r="MSG16" s="524"/>
      <c r="MSH16" s="525"/>
      <c r="MSI16" s="526"/>
      <c r="MSJ16" s="527"/>
      <c r="MSK16" s="498"/>
      <c r="MSL16" s="527"/>
      <c r="MSM16" s="527"/>
      <c r="MSN16" s="523"/>
      <c r="MSO16" s="525"/>
      <c r="MSP16" s="524"/>
      <c r="MSQ16" s="525"/>
      <c r="MSR16" s="524"/>
      <c r="MSS16" s="525"/>
      <c r="MST16" s="526"/>
      <c r="MSU16" s="527"/>
      <c r="MSV16" s="498"/>
      <c r="MSW16" s="527"/>
      <c r="MSX16" s="527"/>
      <c r="MSY16" s="523"/>
      <c r="MSZ16" s="525"/>
      <c r="MTA16" s="524"/>
      <c r="MTB16" s="525"/>
      <c r="MTC16" s="524"/>
      <c r="MTD16" s="525"/>
      <c r="MTE16" s="526"/>
      <c r="MTF16" s="527"/>
      <c r="MTG16" s="498"/>
      <c r="MTH16" s="527"/>
      <c r="MTI16" s="527"/>
      <c r="MTJ16" s="523"/>
      <c r="MTK16" s="525"/>
      <c r="MTL16" s="524"/>
      <c r="MTM16" s="525"/>
      <c r="MTN16" s="524"/>
      <c r="MTO16" s="525"/>
      <c r="MTP16" s="526"/>
      <c r="MTQ16" s="527"/>
      <c r="MTR16" s="498"/>
      <c r="MTS16" s="527"/>
      <c r="MTT16" s="527"/>
      <c r="MTU16" s="523"/>
      <c r="MTV16" s="525"/>
      <c r="MTW16" s="524"/>
      <c r="MTX16" s="525"/>
      <c r="MTY16" s="524"/>
      <c r="MTZ16" s="525"/>
      <c r="MUA16" s="526"/>
      <c r="MUB16" s="527"/>
      <c r="MUC16" s="498"/>
      <c r="MUD16" s="527"/>
      <c r="MUE16" s="527"/>
      <c r="MUF16" s="523"/>
      <c r="MUG16" s="525"/>
      <c r="MUH16" s="524"/>
      <c r="MUI16" s="525"/>
      <c r="MUJ16" s="524"/>
      <c r="MUK16" s="525"/>
      <c r="MUL16" s="526"/>
      <c r="MUM16" s="527"/>
      <c r="MUN16" s="498"/>
      <c r="MUO16" s="527"/>
      <c r="MUP16" s="527"/>
      <c r="MUQ16" s="523"/>
      <c r="MUR16" s="525"/>
      <c r="MUS16" s="524"/>
      <c r="MUT16" s="525"/>
      <c r="MUU16" s="524"/>
      <c r="MUV16" s="525"/>
      <c r="MUW16" s="526"/>
      <c r="MUX16" s="527"/>
      <c r="MUY16" s="498"/>
      <c r="MUZ16" s="527"/>
      <c r="MVA16" s="527"/>
      <c r="MVB16" s="523"/>
      <c r="MVC16" s="525"/>
      <c r="MVD16" s="524"/>
      <c r="MVE16" s="525"/>
      <c r="MVF16" s="524"/>
      <c r="MVG16" s="525"/>
      <c r="MVH16" s="526"/>
      <c r="MVI16" s="527"/>
      <c r="MVJ16" s="498"/>
      <c r="MVK16" s="527"/>
      <c r="MVL16" s="527"/>
      <c r="MVM16" s="523"/>
      <c r="MVN16" s="525"/>
      <c r="MVO16" s="524"/>
      <c r="MVP16" s="525"/>
      <c r="MVQ16" s="524"/>
      <c r="MVR16" s="525"/>
      <c r="MVS16" s="526"/>
      <c r="MVT16" s="527"/>
      <c r="MVU16" s="498"/>
      <c r="MVV16" s="527"/>
      <c r="MVW16" s="527"/>
      <c r="MVX16" s="523"/>
      <c r="MVY16" s="525"/>
      <c r="MVZ16" s="524"/>
      <c r="MWA16" s="525"/>
      <c r="MWB16" s="524"/>
      <c r="MWC16" s="525"/>
      <c r="MWD16" s="526"/>
      <c r="MWE16" s="527"/>
      <c r="MWF16" s="498"/>
      <c r="MWG16" s="527"/>
      <c r="MWH16" s="527"/>
      <c r="MWI16" s="523"/>
      <c r="MWJ16" s="525"/>
      <c r="MWK16" s="524"/>
      <c r="MWL16" s="525"/>
      <c r="MWM16" s="524"/>
      <c r="MWN16" s="525"/>
      <c r="MWO16" s="526"/>
      <c r="MWP16" s="527"/>
      <c r="MWQ16" s="498"/>
      <c r="MWR16" s="527"/>
      <c r="MWS16" s="527"/>
      <c r="MWT16" s="523"/>
      <c r="MWU16" s="525"/>
      <c r="MWV16" s="524"/>
      <c r="MWW16" s="525"/>
      <c r="MWX16" s="524"/>
      <c r="MWY16" s="525"/>
      <c r="MWZ16" s="526"/>
      <c r="MXA16" s="527"/>
      <c r="MXB16" s="498"/>
      <c r="MXC16" s="527"/>
      <c r="MXD16" s="527"/>
      <c r="MXE16" s="523"/>
      <c r="MXF16" s="525"/>
      <c r="MXG16" s="524"/>
      <c r="MXH16" s="525"/>
      <c r="MXI16" s="524"/>
      <c r="MXJ16" s="525"/>
      <c r="MXK16" s="526"/>
      <c r="MXL16" s="527"/>
      <c r="MXM16" s="498"/>
      <c r="MXN16" s="527"/>
      <c r="MXO16" s="527"/>
      <c r="MXP16" s="523"/>
      <c r="MXQ16" s="525"/>
      <c r="MXR16" s="524"/>
      <c r="MXS16" s="525"/>
      <c r="MXT16" s="524"/>
      <c r="MXU16" s="525"/>
      <c r="MXV16" s="526"/>
      <c r="MXW16" s="527"/>
      <c r="MXX16" s="498"/>
      <c r="MXY16" s="527"/>
      <c r="MXZ16" s="527"/>
      <c r="MYA16" s="523"/>
      <c r="MYB16" s="525"/>
      <c r="MYC16" s="524"/>
      <c r="MYD16" s="525"/>
      <c r="MYE16" s="524"/>
      <c r="MYF16" s="525"/>
      <c r="MYG16" s="526"/>
      <c r="MYH16" s="527"/>
      <c r="MYI16" s="498"/>
      <c r="MYJ16" s="527"/>
      <c r="MYK16" s="527"/>
      <c r="MYL16" s="523"/>
      <c r="MYM16" s="525"/>
      <c r="MYN16" s="524"/>
      <c r="MYO16" s="525"/>
      <c r="MYP16" s="524"/>
      <c r="MYQ16" s="525"/>
      <c r="MYR16" s="526"/>
      <c r="MYS16" s="527"/>
      <c r="MYT16" s="498"/>
      <c r="MYU16" s="527"/>
      <c r="MYV16" s="527"/>
      <c r="MYW16" s="523"/>
      <c r="MYX16" s="525"/>
      <c r="MYY16" s="524"/>
      <c r="MYZ16" s="525"/>
      <c r="MZA16" s="524"/>
      <c r="MZB16" s="525"/>
      <c r="MZC16" s="526"/>
      <c r="MZD16" s="527"/>
      <c r="MZE16" s="498"/>
      <c r="MZF16" s="527"/>
      <c r="MZG16" s="527"/>
      <c r="MZH16" s="523"/>
      <c r="MZI16" s="525"/>
      <c r="MZJ16" s="524"/>
      <c r="MZK16" s="525"/>
      <c r="MZL16" s="524"/>
      <c r="MZM16" s="525"/>
      <c r="MZN16" s="526"/>
      <c r="MZO16" s="527"/>
      <c r="MZP16" s="498"/>
      <c r="MZQ16" s="527"/>
      <c r="MZR16" s="527"/>
      <c r="MZS16" s="523"/>
      <c r="MZT16" s="525"/>
      <c r="MZU16" s="524"/>
      <c r="MZV16" s="525"/>
      <c r="MZW16" s="524"/>
      <c r="MZX16" s="525"/>
      <c r="MZY16" s="526"/>
      <c r="MZZ16" s="527"/>
      <c r="NAA16" s="498"/>
      <c r="NAB16" s="527"/>
      <c r="NAC16" s="527"/>
      <c r="NAD16" s="523"/>
      <c r="NAE16" s="525"/>
      <c r="NAF16" s="524"/>
      <c r="NAG16" s="525"/>
      <c r="NAH16" s="524"/>
      <c r="NAI16" s="525"/>
      <c r="NAJ16" s="526"/>
      <c r="NAK16" s="527"/>
      <c r="NAL16" s="498"/>
      <c r="NAM16" s="527"/>
      <c r="NAN16" s="527"/>
      <c r="NAO16" s="523"/>
      <c r="NAP16" s="525"/>
      <c r="NAQ16" s="524"/>
      <c r="NAR16" s="525"/>
      <c r="NAS16" s="524"/>
      <c r="NAT16" s="525"/>
      <c r="NAU16" s="526"/>
      <c r="NAV16" s="527"/>
      <c r="NAW16" s="498"/>
      <c r="NAX16" s="527"/>
      <c r="NAY16" s="527"/>
      <c r="NAZ16" s="523"/>
      <c r="NBA16" s="525"/>
      <c r="NBB16" s="524"/>
      <c r="NBC16" s="525"/>
      <c r="NBD16" s="524"/>
      <c r="NBE16" s="525"/>
      <c r="NBF16" s="526"/>
      <c r="NBG16" s="527"/>
      <c r="NBH16" s="498"/>
      <c r="NBI16" s="527"/>
      <c r="NBJ16" s="527"/>
      <c r="NBK16" s="523"/>
      <c r="NBL16" s="525"/>
      <c r="NBM16" s="524"/>
      <c r="NBN16" s="525"/>
      <c r="NBO16" s="524"/>
      <c r="NBP16" s="525"/>
      <c r="NBQ16" s="526"/>
      <c r="NBR16" s="527"/>
      <c r="NBS16" s="498"/>
      <c r="NBT16" s="527"/>
      <c r="NBU16" s="527"/>
      <c r="NBV16" s="523"/>
      <c r="NBW16" s="525"/>
      <c r="NBX16" s="524"/>
      <c r="NBY16" s="525"/>
      <c r="NBZ16" s="524"/>
      <c r="NCA16" s="525"/>
      <c r="NCB16" s="526"/>
      <c r="NCC16" s="527"/>
      <c r="NCD16" s="498"/>
      <c r="NCE16" s="527"/>
      <c r="NCF16" s="527"/>
      <c r="NCG16" s="523"/>
      <c r="NCH16" s="525"/>
      <c r="NCI16" s="524"/>
      <c r="NCJ16" s="525"/>
      <c r="NCK16" s="524"/>
      <c r="NCL16" s="525"/>
      <c r="NCM16" s="526"/>
      <c r="NCN16" s="527"/>
      <c r="NCO16" s="498"/>
      <c r="NCP16" s="527"/>
      <c r="NCQ16" s="527"/>
      <c r="NCR16" s="523"/>
      <c r="NCS16" s="525"/>
      <c r="NCT16" s="524"/>
      <c r="NCU16" s="525"/>
      <c r="NCV16" s="524"/>
      <c r="NCW16" s="525"/>
      <c r="NCX16" s="526"/>
      <c r="NCY16" s="527"/>
      <c r="NCZ16" s="498"/>
      <c r="NDA16" s="527"/>
      <c r="NDB16" s="527"/>
      <c r="NDC16" s="523"/>
      <c r="NDD16" s="525"/>
      <c r="NDE16" s="524"/>
      <c r="NDF16" s="525"/>
      <c r="NDG16" s="524"/>
      <c r="NDH16" s="525"/>
      <c r="NDI16" s="526"/>
      <c r="NDJ16" s="527"/>
      <c r="NDK16" s="498"/>
      <c r="NDL16" s="527"/>
      <c r="NDM16" s="527"/>
      <c r="NDN16" s="523"/>
      <c r="NDO16" s="525"/>
      <c r="NDP16" s="524"/>
      <c r="NDQ16" s="525"/>
      <c r="NDR16" s="524"/>
      <c r="NDS16" s="525"/>
      <c r="NDT16" s="526"/>
      <c r="NDU16" s="527"/>
      <c r="NDV16" s="498"/>
      <c r="NDW16" s="527"/>
      <c r="NDX16" s="527"/>
      <c r="NDY16" s="523"/>
      <c r="NDZ16" s="525"/>
      <c r="NEA16" s="524"/>
      <c r="NEB16" s="525"/>
      <c r="NEC16" s="524"/>
      <c r="NED16" s="525"/>
      <c r="NEE16" s="526"/>
      <c r="NEF16" s="527"/>
      <c r="NEG16" s="498"/>
      <c r="NEH16" s="527"/>
      <c r="NEI16" s="527"/>
      <c r="NEJ16" s="523"/>
      <c r="NEK16" s="525"/>
      <c r="NEL16" s="524"/>
      <c r="NEM16" s="525"/>
      <c r="NEN16" s="524"/>
      <c r="NEO16" s="525"/>
      <c r="NEP16" s="526"/>
      <c r="NEQ16" s="527"/>
      <c r="NER16" s="498"/>
      <c r="NES16" s="527"/>
      <c r="NET16" s="527"/>
      <c r="NEU16" s="523"/>
      <c r="NEV16" s="525"/>
      <c r="NEW16" s="524"/>
      <c r="NEX16" s="525"/>
      <c r="NEY16" s="524"/>
      <c r="NEZ16" s="525"/>
      <c r="NFA16" s="526"/>
      <c r="NFB16" s="527"/>
      <c r="NFC16" s="498"/>
      <c r="NFD16" s="527"/>
      <c r="NFE16" s="527"/>
      <c r="NFF16" s="523"/>
      <c r="NFG16" s="525"/>
      <c r="NFH16" s="524"/>
      <c r="NFI16" s="525"/>
      <c r="NFJ16" s="524"/>
      <c r="NFK16" s="525"/>
      <c r="NFL16" s="526"/>
      <c r="NFM16" s="527"/>
      <c r="NFN16" s="498"/>
      <c r="NFO16" s="527"/>
      <c r="NFP16" s="527"/>
      <c r="NFQ16" s="523"/>
      <c r="NFR16" s="525"/>
      <c r="NFS16" s="524"/>
      <c r="NFT16" s="525"/>
      <c r="NFU16" s="524"/>
      <c r="NFV16" s="525"/>
      <c r="NFW16" s="526"/>
      <c r="NFX16" s="527"/>
      <c r="NFY16" s="498"/>
      <c r="NFZ16" s="527"/>
      <c r="NGA16" s="527"/>
      <c r="NGB16" s="523"/>
      <c r="NGC16" s="525"/>
      <c r="NGD16" s="524"/>
      <c r="NGE16" s="525"/>
      <c r="NGF16" s="524"/>
      <c r="NGG16" s="525"/>
      <c r="NGH16" s="526"/>
      <c r="NGI16" s="527"/>
      <c r="NGJ16" s="498"/>
      <c r="NGK16" s="527"/>
      <c r="NGL16" s="527"/>
      <c r="NGM16" s="523"/>
      <c r="NGN16" s="525"/>
      <c r="NGO16" s="524"/>
      <c r="NGP16" s="525"/>
      <c r="NGQ16" s="524"/>
      <c r="NGR16" s="525"/>
      <c r="NGS16" s="526"/>
      <c r="NGT16" s="527"/>
      <c r="NGU16" s="498"/>
      <c r="NGV16" s="527"/>
      <c r="NGW16" s="527"/>
      <c r="NGX16" s="523"/>
      <c r="NGY16" s="525"/>
      <c r="NGZ16" s="524"/>
      <c r="NHA16" s="525"/>
      <c r="NHB16" s="524"/>
      <c r="NHC16" s="525"/>
      <c r="NHD16" s="526"/>
      <c r="NHE16" s="527"/>
      <c r="NHF16" s="498"/>
      <c r="NHG16" s="527"/>
      <c r="NHH16" s="527"/>
      <c r="NHI16" s="523"/>
      <c r="NHJ16" s="525"/>
      <c r="NHK16" s="524"/>
      <c r="NHL16" s="525"/>
      <c r="NHM16" s="524"/>
      <c r="NHN16" s="525"/>
      <c r="NHO16" s="526"/>
      <c r="NHP16" s="527"/>
      <c r="NHQ16" s="498"/>
      <c r="NHR16" s="527"/>
      <c r="NHS16" s="527"/>
      <c r="NHT16" s="523"/>
      <c r="NHU16" s="525"/>
      <c r="NHV16" s="524"/>
      <c r="NHW16" s="525"/>
      <c r="NHX16" s="524"/>
      <c r="NHY16" s="525"/>
      <c r="NHZ16" s="526"/>
      <c r="NIA16" s="527"/>
      <c r="NIB16" s="498"/>
      <c r="NIC16" s="527"/>
      <c r="NID16" s="527"/>
      <c r="NIE16" s="523"/>
      <c r="NIF16" s="525"/>
      <c r="NIG16" s="524"/>
      <c r="NIH16" s="525"/>
      <c r="NII16" s="524"/>
      <c r="NIJ16" s="525"/>
      <c r="NIK16" s="526"/>
      <c r="NIL16" s="527"/>
      <c r="NIM16" s="498"/>
      <c r="NIN16" s="527"/>
      <c r="NIO16" s="527"/>
      <c r="NIP16" s="523"/>
      <c r="NIQ16" s="525"/>
      <c r="NIR16" s="524"/>
      <c r="NIS16" s="525"/>
      <c r="NIT16" s="524"/>
      <c r="NIU16" s="525"/>
      <c r="NIV16" s="526"/>
      <c r="NIW16" s="527"/>
      <c r="NIX16" s="498"/>
      <c r="NIY16" s="527"/>
      <c r="NIZ16" s="527"/>
      <c r="NJA16" s="523"/>
      <c r="NJB16" s="525"/>
      <c r="NJC16" s="524"/>
      <c r="NJD16" s="525"/>
      <c r="NJE16" s="524"/>
      <c r="NJF16" s="525"/>
      <c r="NJG16" s="526"/>
      <c r="NJH16" s="527"/>
      <c r="NJI16" s="498"/>
      <c r="NJJ16" s="527"/>
      <c r="NJK16" s="527"/>
      <c r="NJL16" s="523"/>
      <c r="NJM16" s="525"/>
      <c r="NJN16" s="524"/>
      <c r="NJO16" s="525"/>
      <c r="NJP16" s="524"/>
      <c r="NJQ16" s="525"/>
      <c r="NJR16" s="526"/>
      <c r="NJS16" s="527"/>
      <c r="NJT16" s="498"/>
      <c r="NJU16" s="527"/>
      <c r="NJV16" s="527"/>
      <c r="NJW16" s="523"/>
      <c r="NJX16" s="525"/>
      <c r="NJY16" s="524"/>
      <c r="NJZ16" s="525"/>
      <c r="NKA16" s="524"/>
      <c r="NKB16" s="525"/>
      <c r="NKC16" s="526"/>
      <c r="NKD16" s="527"/>
      <c r="NKE16" s="498"/>
      <c r="NKF16" s="527"/>
      <c r="NKG16" s="527"/>
      <c r="NKH16" s="523"/>
      <c r="NKI16" s="525"/>
      <c r="NKJ16" s="524"/>
      <c r="NKK16" s="525"/>
      <c r="NKL16" s="524"/>
      <c r="NKM16" s="525"/>
      <c r="NKN16" s="526"/>
      <c r="NKO16" s="527"/>
      <c r="NKP16" s="498"/>
      <c r="NKQ16" s="527"/>
      <c r="NKR16" s="527"/>
      <c r="NKS16" s="523"/>
      <c r="NKT16" s="525"/>
      <c r="NKU16" s="524"/>
      <c r="NKV16" s="525"/>
      <c r="NKW16" s="524"/>
      <c r="NKX16" s="525"/>
      <c r="NKY16" s="526"/>
      <c r="NKZ16" s="527"/>
      <c r="NLA16" s="498"/>
      <c r="NLB16" s="527"/>
      <c r="NLC16" s="527"/>
      <c r="NLD16" s="523"/>
      <c r="NLE16" s="525"/>
      <c r="NLF16" s="524"/>
      <c r="NLG16" s="525"/>
      <c r="NLH16" s="524"/>
      <c r="NLI16" s="525"/>
      <c r="NLJ16" s="526"/>
      <c r="NLK16" s="527"/>
      <c r="NLL16" s="498"/>
      <c r="NLM16" s="527"/>
      <c r="NLN16" s="527"/>
      <c r="NLO16" s="523"/>
      <c r="NLP16" s="525"/>
      <c r="NLQ16" s="524"/>
      <c r="NLR16" s="525"/>
      <c r="NLS16" s="524"/>
      <c r="NLT16" s="525"/>
      <c r="NLU16" s="526"/>
      <c r="NLV16" s="527"/>
      <c r="NLW16" s="498"/>
      <c r="NLX16" s="527"/>
      <c r="NLY16" s="527"/>
      <c r="NLZ16" s="523"/>
      <c r="NMA16" s="525"/>
      <c r="NMB16" s="524"/>
      <c r="NMC16" s="525"/>
      <c r="NMD16" s="524"/>
      <c r="NME16" s="525"/>
      <c r="NMF16" s="526"/>
      <c r="NMG16" s="527"/>
      <c r="NMH16" s="498"/>
      <c r="NMI16" s="527"/>
      <c r="NMJ16" s="527"/>
      <c r="NMK16" s="523"/>
      <c r="NML16" s="525"/>
      <c r="NMM16" s="524"/>
      <c r="NMN16" s="525"/>
      <c r="NMO16" s="524"/>
      <c r="NMP16" s="525"/>
      <c r="NMQ16" s="526"/>
      <c r="NMR16" s="527"/>
      <c r="NMS16" s="498"/>
      <c r="NMT16" s="527"/>
      <c r="NMU16" s="527"/>
      <c r="NMV16" s="523"/>
      <c r="NMW16" s="525"/>
      <c r="NMX16" s="524"/>
      <c r="NMY16" s="525"/>
      <c r="NMZ16" s="524"/>
      <c r="NNA16" s="525"/>
      <c r="NNB16" s="526"/>
      <c r="NNC16" s="527"/>
      <c r="NND16" s="498"/>
      <c r="NNE16" s="527"/>
      <c r="NNF16" s="527"/>
      <c r="NNG16" s="523"/>
      <c r="NNH16" s="525"/>
      <c r="NNI16" s="524"/>
      <c r="NNJ16" s="525"/>
      <c r="NNK16" s="524"/>
      <c r="NNL16" s="525"/>
      <c r="NNM16" s="526"/>
      <c r="NNN16" s="527"/>
      <c r="NNO16" s="498"/>
      <c r="NNP16" s="527"/>
      <c r="NNQ16" s="527"/>
      <c r="NNR16" s="523"/>
      <c r="NNS16" s="525"/>
      <c r="NNT16" s="524"/>
      <c r="NNU16" s="525"/>
      <c r="NNV16" s="524"/>
      <c r="NNW16" s="525"/>
      <c r="NNX16" s="526"/>
      <c r="NNY16" s="527"/>
      <c r="NNZ16" s="498"/>
      <c r="NOA16" s="527"/>
      <c r="NOB16" s="527"/>
      <c r="NOC16" s="523"/>
      <c r="NOD16" s="525"/>
      <c r="NOE16" s="524"/>
      <c r="NOF16" s="525"/>
      <c r="NOG16" s="524"/>
      <c r="NOH16" s="525"/>
      <c r="NOI16" s="526"/>
      <c r="NOJ16" s="527"/>
      <c r="NOK16" s="498"/>
      <c r="NOL16" s="527"/>
      <c r="NOM16" s="527"/>
      <c r="NON16" s="523"/>
      <c r="NOO16" s="525"/>
      <c r="NOP16" s="524"/>
      <c r="NOQ16" s="525"/>
      <c r="NOR16" s="524"/>
      <c r="NOS16" s="525"/>
      <c r="NOT16" s="526"/>
      <c r="NOU16" s="527"/>
      <c r="NOV16" s="498"/>
      <c r="NOW16" s="527"/>
      <c r="NOX16" s="527"/>
      <c r="NOY16" s="523"/>
      <c r="NOZ16" s="525"/>
      <c r="NPA16" s="524"/>
      <c r="NPB16" s="525"/>
      <c r="NPC16" s="524"/>
      <c r="NPD16" s="525"/>
      <c r="NPE16" s="526"/>
      <c r="NPF16" s="527"/>
      <c r="NPG16" s="498"/>
      <c r="NPH16" s="527"/>
      <c r="NPI16" s="527"/>
      <c r="NPJ16" s="523"/>
      <c r="NPK16" s="525"/>
      <c r="NPL16" s="524"/>
      <c r="NPM16" s="525"/>
      <c r="NPN16" s="524"/>
      <c r="NPO16" s="525"/>
      <c r="NPP16" s="526"/>
      <c r="NPQ16" s="527"/>
      <c r="NPR16" s="498"/>
      <c r="NPS16" s="527"/>
      <c r="NPT16" s="527"/>
      <c r="NPU16" s="523"/>
      <c r="NPV16" s="525"/>
      <c r="NPW16" s="524"/>
      <c r="NPX16" s="525"/>
      <c r="NPY16" s="524"/>
      <c r="NPZ16" s="525"/>
      <c r="NQA16" s="526"/>
      <c r="NQB16" s="527"/>
      <c r="NQC16" s="498"/>
      <c r="NQD16" s="527"/>
      <c r="NQE16" s="527"/>
      <c r="NQF16" s="523"/>
      <c r="NQG16" s="525"/>
      <c r="NQH16" s="524"/>
      <c r="NQI16" s="525"/>
      <c r="NQJ16" s="524"/>
      <c r="NQK16" s="525"/>
      <c r="NQL16" s="526"/>
      <c r="NQM16" s="527"/>
      <c r="NQN16" s="498"/>
      <c r="NQO16" s="527"/>
      <c r="NQP16" s="527"/>
      <c r="NQQ16" s="523"/>
      <c r="NQR16" s="525"/>
      <c r="NQS16" s="524"/>
      <c r="NQT16" s="525"/>
      <c r="NQU16" s="524"/>
      <c r="NQV16" s="525"/>
      <c r="NQW16" s="526"/>
      <c r="NQX16" s="527"/>
      <c r="NQY16" s="498"/>
      <c r="NQZ16" s="527"/>
      <c r="NRA16" s="527"/>
      <c r="NRB16" s="523"/>
      <c r="NRC16" s="525"/>
      <c r="NRD16" s="524"/>
      <c r="NRE16" s="525"/>
      <c r="NRF16" s="524"/>
      <c r="NRG16" s="525"/>
      <c r="NRH16" s="526"/>
      <c r="NRI16" s="527"/>
      <c r="NRJ16" s="498"/>
      <c r="NRK16" s="527"/>
      <c r="NRL16" s="527"/>
      <c r="NRM16" s="523"/>
      <c r="NRN16" s="525"/>
      <c r="NRO16" s="524"/>
      <c r="NRP16" s="525"/>
      <c r="NRQ16" s="524"/>
      <c r="NRR16" s="525"/>
      <c r="NRS16" s="526"/>
      <c r="NRT16" s="527"/>
      <c r="NRU16" s="498"/>
      <c r="NRV16" s="527"/>
      <c r="NRW16" s="527"/>
      <c r="NRX16" s="523"/>
      <c r="NRY16" s="525"/>
      <c r="NRZ16" s="524"/>
      <c r="NSA16" s="525"/>
      <c r="NSB16" s="524"/>
      <c r="NSC16" s="525"/>
      <c r="NSD16" s="526"/>
      <c r="NSE16" s="527"/>
      <c r="NSF16" s="498"/>
      <c r="NSG16" s="527"/>
      <c r="NSH16" s="527"/>
      <c r="NSI16" s="523"/>
      <c r="NSJ16" s="525"/>
      <c r="NSK16" s="524"/>
      <c r="NSL16" s="525"/>
      <c r="NSM16" s="524"/>
      <c r="NSN16" s="525"/>
      <c r="NSO16" s="526"/>
      <c r="NSP16" s="527"/>
      <c r="NSQ16" s="498"/>
      <c r="NSR16" s="527"/>
      <c r="NSS16" s="527"/>
      <c r="NST16" s="523"/>
      <c r="NSU16" s="525"/>
      <c r="NSV16" s="524"/>
      <c r="NSW16" s="525"/>
      <c r="NSX16" s="524"/>
      <c r="NSY16" s="525"/>
      <c r="NSZ16" s="526"/>
      <c r="NTA16" s="527"/>
      <c r="NTB16" s="498"/>
      <c r="NTC16" s="527"/>
      <c r="NTD16" s="527"/>
      <c r="NTE16" s="523"/>
      <c r="NTF16" s="525"/>
      <c r="NTG16" s="524"/>
      <c r="NTH16" s="525"/>
      <c r="NTI16" s="524"/>
      <c r="NTJ16" s="525"/>
      <c r="NTK16" s="526"/>
      <c r="NTL16" s="527"/>
      <c r="NTM16" s="498"/>
      <c r="NTN16" s="527"/>
      <c r="NTO16" s="527"/>
      <c r="NTP16" s="523"/>
      <c r="NTQ16" s="525"/>
      <c r="NTR16" s="524"/>
      <c r="NTS16" s="525"/>
      <c r="NTT16" s="524"/>
      <c r="NTU16" s="525"/>
      <c r="NTV16" s="526"/>
      <c r="NTW16" s="527"/>
      <c r="NTX16" s="498"/>
      <c r="NTY16" s="527"/>
      <c r="NTZ16" s="527"/>
      <c r="NUA16" s="523"/>
      <c r="NUB16" s="525"/>
      <c r="NUC16" s="524"/>
      <c r="NUD16" s="525"/>
      <c r="NUE16" s="524"/>
      <c r="NUF16" s="525"/>
      <c r="NUG16" s="526"/>
      <c r="NUH16" s="527"/>
      <c r="NUI16" s="498"/>
      <c r="NUJ16" s="527"/>
      <c r="NUK16" s="527"/>
      <c r="NUL16" s="523"/>
      <c r="NUM16" s="525"/>
      <c r="NUN16" s="524"/>
      <c r="NUO16" s="525"/>
      <c r="NUP16" s="524"/>
      <c r="NUQ16" s="525"/>
      <c r="NUR16" s="526"/>
      <c r="NUS16" s="527"/>
      <c r="NUT16" s="498"/>
      <c r="NUU16" s="527"/>
      <c r="NUV16" s="527"/>
      <c r="NUW16" s="523"/>
      <c r="NUX16" s="525"/>
      <c r="NUY16" s="524"/>
      <c r="NUZ16" s="525"/>
      <c r="NVA16" s="524"/>
      <c r="NVB16" s="525"/>
      <c r="NVC16" s="526"/>
      <c r="NVD16" s="527"/>
      <c r="NVE16" s="498"/>
      <c r="NVF16" s="527"/>
      <c r="NVG16" s="527"/>
      <c r="NVH16" s="523"/>
      <c r="NVI16" s="525"/>
      <c r="NVJ16" s="524"/>
      <c r="NVK16" s="525"/>
      <c r="NVL16" s="524"/>
      <c r="NVM16" s="525"/>
      <c r="NVN16" s="526"/>
      <c r="NVO16" s="527"/>
      <c r="NVP16" s="498"/>
      <c r="NVQ16" s="527"/>
      <c r="NVR16" s="527"/>
      <c r="NVS16" s="523"/>
      <c r="NVT16" s="525"/>
      <c r="NVU16" s="524"/>
      <c r="NVV16" s="525"/>
      <c r="NVW16" s="524"/>
      <c r="NVX16" s="525"/>
      <c r="NVY16" s="526"/>
      <c r="NVZ16" s="527"/>
      <c r="NWA16" s="498"/>
      <c r="NWB16" s="527"/>
      <c r="NWC16" s="527"/>
      <c r="NWD16" s="523"/>
      <c r="NWE16" s="525"/>
      <c r="NWF16" s="524"/>
      <c r="NWG16" s="525"/>
      <c r="NWH16" s="524"/>
      <c r="NWI16" s="525"/>
      <c r="NWJ16" s="526"/>
      <c r="NWK16" s="527"/>
      <c r="NWL16" s="498"/>
      <c r="NWM16" s="527"/>
      <c r="NWN16" s="527"/>
      <c r="NWO16" s="523"/>
      <c r="NWP16" s="525"/>
      <c r="NWQ16" s="524"/>
      <c r="NWR16" s="525"/>
      <c r="NWS16" s="524"/>
      <c r="NWT16" s="525"/>
      <c r="NWU16" s="526"/>
      <c r="NWV16" s="527"/>
      <c r="NWW16" s="498"/>
      <c r="NWX16" s="527"/>
      <c r="NWY16" s="527"/>
      <c r="NWZ16" s="523"/>
      <c r="NXA16" s="525"/>
      <c r="NXB16" s="524"/>
      <c r="NXC16" s="525"/>
      <c r="NXD16" s="524"/>
      <c r="NXE16" s="525"/>
      <c r="NXF16" s="526"/>
      <c r="NXG16" s="527"/>
      <c r="NXH16" s="498"/>
      <c r="NXI16" s="527"/>
      <c r="NXJ16" s="527"/>
      <c r="NXK16" s="523"/>
      <c r="NXL16" s="525"/>
      <c r="NXM16" s="524"/>
      <c r="NXN16" s="525"/>
      <c r="NXO16" s="524"/>
      <c r="NXP16" s="525"/>
      <c r="NXQ16" s="526"/>
      <c r="NXR16" s="527"/>
      <c r="NXS16" s="498"/>
      <c r="NXT16" s="527"/>
      <c r="NXU16" s="527"/>
      <c r="NXV16" s="523"/>
      <c r="NXW16" s="525"/>
      <c r="NXX16" s="524"/>
      <c r="NXY16" s="525"/>
      <c r="NXZ16" s="524"/>
      <c r="NYA16" s="525"/>
      <c r="NYB16" s="526"/>
      <c r="NYC16" s="527"/>
      <c r="NYD16" s="498"/>
      <c r="NYE16" s="527"/>
      <c r="NYF16" s="527"/>
      <c r="NYG16" s="523"/>
      <c r="NYH16" s="525"/>
      <c r="NYI16" s="524"/>
      <c r="NYJ16" s="525"/>
      <c r="NYK16" s="524"/>
      <c r="NYL16" s="525"/>
      <c r="NYM16" s="526"/>
      <c r="NYN16" s="527"/>
      <c r="NYO16" s="498"/>
      <c r="NYP16" s="527"/>
      <c r="NYQ16" s="527"/>
      <c r="NYR16" s="523"/>
      <c r="NYS16" s="525"/>
      <c r="NYT16" s="524"/>
      <c r="NYU16" s="525"/>
      <c r="NYV16" s="524"/>
      <c r="NYW16" s="525"/>
      <c r="NYX16" s="526"/>
      <c r="NYY16" s="527"/>
      <c r="NYZ16" s="498"/>
      <c r="NZA16" s="527"/>
      <c r="NZB16" s="527"/>
      <c r="NZC16" s="523"/>
      <c r="NZD16" s="525"/>
      <c r="NZE16" s="524"/>
      <c r="NZF16" s="525"/>
      <c r="NZG16" s="524"/>
      <c r="NZH16" s="525"/>
      <c r="NZI16" s="526"/>
      <c r="NZJ16" s="527"/>
      <c r="NZK16" s="498"/>
      <c r="NZL16" s="527"/>
      <c r="NZM16" s="527"/>
      <c r="NZN16" s="523"/>
      <c r="NZO16" s="525"/>
      <c r="NZP16" s="524"/>
      <c r="NZQ16" s="525"/>
      <c r="NZR16" s="524"/>
      <c r="NZS16" s="525"/>
      <c r="NZT16" s="526"/>
      <c r="NZU16" s="527"/>
      <c r="NZV16" s="498"/>
      <c r="NZW16" s="527"/>
      <c r="NZX16" s="527"/>
      <c r="NZY16" s="523"/>
      <c r="NZZ16" s="525"/>
      <c r="OAA16" s="524"/>
      <c r="OAB16" s="525"/>
      <c r="OAC16" s="524"/>
      <c r="OAD16" s="525"/>
      <c r="OAE16" s="526"/>
      <c r="OAF16" s="527"/>
      <c r="OAG16" s="498"/>
      <c r="OAH16" s="527"/>
      <c r="OAI16" s="527"/>
      <c r="OAJ16" s="523"/>
      <c r="OAK16" s="525"/>
      <c r="OAL16" s="524"/>
      <c r="OAM16" s="525"/>
      <c r="OAN16" s="524"/>
      <c r="OAO16" s="525"/>
      <c r="OAP16" s="526"/>
      <c r="OAQ16" s="527"/>
      <c r="OAR16" s="498"/>
      <c r="OAS16" s="527"/>
      <c r="OAT16" s="527"/>
      <c r="OAU16" s="523"/>
      <c r="OAV16" s="525"/>
      <c r="OAW16" s="524"/>
      <c r="OAX16" s="525"/>
      <c r="OAY16" s="524"/>
      <c r="OAZ16" s="525"/>
      <c r="OBA16" s="526"/>
      <c r="OBB16" s="527"/>
      <c r="OBC16" s="498"/>
      <c r="OBD16" s="527"/>
      <c r="OBE16" s="527"/>
      <c r="OBF16" s="523"/>
      <c r="OBG16" s="525"/>
      <c r="OBH16" s="524"/>
      <c r="OBI16" s="525"/>
      <c r="OBJ16" s="524"/>
      <c r="OBK16" s="525"/>
      <c r="OBL16" s="526"/>
      <c r="OBM16" s="527"/>
      <c r="OBN16" s="498"/>
      <c r="OBO16" s="527"/>
      <c r="OBP16" s="527"/>
      <c r="OBQ16" s="523"/>
      <c r="OBR16" s="525"/>
      <c r="OBS16" s="524"/>
      <c r="OBT16" s="525"/>
      <c r="OBU16" s="524"/>
      <c r="OBV16" s="525"/>
      <c r="OBW16" s="526"/>
      <c r="OBX16" s="527"/>
      <c r="OBY16" s="498"/>
      <c r="OBZ16" s="527"/>
      <c r="OCA16" s="527"/>
      <c r="OCB16" s="523"/>
      <c r="OCC16" s="525"/>
      <c r="OCD16" s="524"/>
      <c r="OCE16" s="525"/>
      <c r="OCF16" s="524"/>
      <c r="OCG16" s="525"/>
      <c r="OCH16" s="526"/>
      <c r="OCI16" s="527"/>
      <c r="OCJ16" s="498"/>
      <c r="OCK16" s="527"/>
      <c r="OCL16" s="527"/>
      <c r="OCM16" s="523"/>
      <c r="OCN16" s="525"/>
      <c r="OCO16" s="524"/>
      <c r="OCP16" s="525"/>
      <c r="OCQ16" s="524"/>
      <c r="OCR16" s="525"/>
      <c r="OCS16" s="526"/>
      <c r="OCT16" s="527"/>
      <c r="OCU16" s="498"/>
      <c r="OCV16" s="527"/>
      <c r="OCW16" s="527"/>
      <c r="OCX16" s="523"/>
      <c r="OCY16" s="525"/>
      <c r="OCZ16" s="524"/>
      <c r="ODA16" s="525"/>
      <c r="ODB16" s="524"/>
      <c r="ODC16" s="525"/>
      <c r="ODD16" s="526"/>
      <c r="ODE16" s="527"/>
      <c r="ODF16" s="498"/>
      <c r="ODG16" s="527"/>
      <c r="ODH16" s="527"/>
      <c r="ODI16" s="523"/>
      <c r="ODJ16" s="525"/>
      <c r="ODK16" s="524"/>
      <c r="ODL16" s="525"/>
      <c r="ODM16" s="524"/>
      <c r="ODN16" s="525"/>
      <c r="ODO16" s="526"/>
      <c r="ODP16" s="527"/>
      <c r="ODQ16" s="498"/>
      <c r="ODR16" s="527"/>
      <c r="ODS16" s="527"/>
      <c r="ODT16" s="523"/>
      <c r="ODU16" s="525"/>
      <c r="ODV16" s="524"/>
      <c r="ODW16" s="525"/>
      <c r="ODX16" s="524"/>
      <c r="ODY16" s="525"/>
      <c r="ODZ16" s="526"/>
      <c r="OEA16" s="527"/>
      <c r="OEB16" s="498"/>
      <c r="OEC16" s="527"/>
      <c r="OED16" s="527"/>
      <c r="OEE16" s="523"/>
      <c r="OEF16" s="525"/>
      <c r="OEG16" s="524"/>
      <c r="OEH16" s="525"/>
      <c r="OEI16" s="524"/>
      <c r="OEJ16" s="525"/>
      <c r="OEK16" s="526"/>
      <c r="OEL16" s="527"/>
      <c r="OEM16" s="498"/>
      <c r="OEN16" s="527"/>
      <c r="OEO16" s="527"/>
      <c r="OEP16" s="523"/>
      <c r="OEQ16" s="525"/>
      <c r="OER16" s="524"/>
      <c r="OES16" s="525"/>
      <c r="OET16" s="524"/>
      <c r="OEU16" s="525"/>
      <c r="OEV16" s="526"/>
      <c r="OEW16" s="527"/>
      <c r="OEX16" s="498"/>
      <c r="OEY16" s="527"/>
      <c r="OEZ16" s="527"/>
      <c r="OFA16" s="523"/>
      <c r="OFB16" s="525"/>
      <c r="OFC16" s="524"/>
      <c r="OFD16" s="525"/>
      <c r="OFE16" s="524"/>
      <c r="OFF16" s="525"/>
      <c r="OFG16" s="526"/>
      <c r="OFH16" s="527"/>
      <c r="OFI16" s="498"/>
      <c r="OFJ16" s="527"/>
      <c r="OFK16" s="527"/>
      <c r="OFL16" s="523"/>
      <c r="OFM16" s="525"/>
      <c r="OFN16" s="524"/>
      <c r="OFO16" s="525"/>
      <c r="OFP16" s="524"/>
      <c r="OFQ16" s="525"/>
      <c r="OFR16" s="526"/>
      <c r="OFS16" s="527"/>
      <c r="OFT16" s="498"/>
      <c r="OFU16" s="527"/>
      <c r="OFV16" s="527"/>
      <c r="OFW16" s="523"/>
      <c r="OFX16" s="525"/>
      <c r="OFY16" s="524"/>
      <c r="OFZ16" s="525"/>
      <c r="OGA16" s="524"/>
      <c r="OGB16" s="525"/>
      <c r="OGC16" s="526"/>
      <c r="OGD16" s="527"/>
      <c r="OGE16" s="498"/>
      <c r="OGF16" s="527"/>
      <c r="OGG16" s="527"/>
      <c r="OGH16" s="523"/>
      <c r="OGI16" s="525"/>
      <c r="OGJ16" s="524"/>
      <c r="OGK16" s="525"/>
      <c r="OGL16" s="524"/>
      <c r="OGM16" s="525"/>
      <c r="OGN16" s="526"/>
      <c r="OGO16" s="527"/>
      <c r="OGP16" s="498"/>
      <c r="OGQ16" s="527"/>
      <c r="OGR16" s="527"/>
      <c r="OGS16" s="523"/>
      <c r="OGT16" s="525"/>
      <c r="OGU16" s="524"/>
      <c r="OGV16" s="525"/>
      <c r="OGW16" s="524"/>
      <c r="OGX16" s="525"/>
      <c r="OGY16" s="526"/>
      <c r="OGZ16" s="527"/>
      <c r="OHA16" s="498"/>
      <c r="OHB16" s="527"/>
      <c r="OHC16" s="527"/>
      <c r="OHD16" s="523"/>
      <c r="OHE16" s="525"/>
      <c r="OHF16" s="524"/>
      <c r="OHG16" s="525"/>
      <c r="OHH16" s="524"/>
      <c r="OHI16" s="525"/>
      <c r="OHJ16" s="526"/>
      <c r="OHK16" s="527"/>
      <c r="OHL16" s="498"/>
      <c r="OHM16" s="527"/>
      <c r="OHN16" s="527"/>
      <c r="OHO16" s="523"/>
      <c r="OHP16" s="525"/>
      <c r="OHQ16" s="524"/>
      <c r="OHR16" s="525"/>
      <c r="OHS16" s="524"/>
      <c r="OHT16" s="525"/>
      <c r="OHU16" s="526"/>
      <c r="OHV16" s="527"/>
      <c r="OHW16" s="498"/>
      <c r="OHX16" s="527"/>
      <c r="OHY16" s="527"/>
      <c r="OHZ16" s="523"/>
      <c r="OIA16" s="525"/>
      <c r="OIB16" s="524"/>
      <c r="OIC16" s="525"/>
      <c r="OID16" s="524"/>
      <c r="OIE16" s="525"/>
      <c r="OIF16" s="526"/>
      <c r="OIG16" s="527"/>
      <c r="OIH16" s="498"/>
      <c r="OII16" s="527"/>
      <c r="OIJ16" s="527"/>
      <c r="OIK16" s="523"/>
      <c r="OIL16" s="525"/>
      <c r="OIM16" s="524"/>
      <c r="OIN16" s="525"/>
      <c r="OIO16" s="524"/>
      <c r="OIP16" s="525"/>
      <c r="OIQ16" s="526"/>
      <c r="OIR16" s="527"/>
      <c r="OIS16" s="498"/>
      <c r="OIT16" s="527"/>
      <c r="OIU16" s="527"/>
      <c r="OIV16" s="523"/>
      <c r="OIW16" s="525"/>
      <c r="OIX16" s="524"/>
      <c r="OIY16" s="525"/>
      <c r="OIZ16" s="524"/>
      <c r="OJA16" s="525"/>
      <c r="OJB16" s="526"/>
      <c r="OJC16" s="527"/>
      <c r="OJD16" s="498"/>
      <c r="OJE16" s="527"/>
      <c r="OJF16" s="527"/>
      <c r="OJG16" s="523"/>
      <c r="OJH16" s="525"/>
      <c r="OJI16" s="524"/>
      <c r="OJJ16" s="525"/>
      <c r="OJK16" s="524"/>
      <c r="OJL16" s="525"/>
      <c r="OJM16" s="526"/>
      <c r="OJN16" s="527"/>
      <c r="OJO16" s="498"/>
      <c r="OJP16" s="527"/>
      <c r="OJQ16" s="527"/>
      <c r="OJR16" s="523"/>
      <c r="OJS16" s="525"/>
      <c r="OJT16" s="524"/>
      <c r="OJU16" s="525"/>
      <c r="OJV16" s="524"/>
      <c r="OJW16" s="525"/>
      <c r="OJX16" s="526"/>
      <c r="OJY16" s="527"/>
      <c r="OJZ16" s="498"/>
      <c r="OKA16" s="527"/>
      <c r="OKB16" s="527"/>
      <c r="OKC16" s="523"/>
      <c r="OKD16" s="525"/>
      <c r="OKE16" s="524"/>
      <c r="OKF16" s="525"/>
      <c r="OKG16" s="524"/>
      <c r="OKH16" s="525"/>
      <c r="OKI16" s="526"/>
      <c r="OKJ16" s="527"/>
      <c r="OKK16" s="498"/>
      <c r="OKL16" s="527"/>
      <c r="OKM16" s="527"/>
      <c r="OKN16" s="523"/>
      <c r="OKO16" s="525"/>
      <c r="OKP16" s="524"/>
      <c r="OKQ16" s="525"/>
      <c r="OKR16" s="524"/>
      <c r="OKS16" s="525"/>
      <c r="OKT16" s="526"/>
      <c r="OKU16" s="527"/>
      <c r="OKV16" s="498"/>
      <c r="OKW16" s="527"/>
      <c r="OKX16" s="527"/>
      <c r="OKY16" s="523"/>
      <c r="OKZ16" s="525"/>
      <c r="OLA16" s="524"/>
      <c r="OLB16" s="525"/>
      <c r="OLC16" s="524"/>
      <c r="OLD16" s="525"/>
      <c r="OLE16" s="526"/>
      <c r="OLF16" s="527"/>
      <c r="OLG16" s="498"/>
      <c r="OLH16" s="527"/>
      <c r="OLI16" s="527"/>
      <c r="OLJ16" s="523"/>
      <c r="OLK16" s="525"/>
      <c r="OLL16" s="524"/>
      <c r="OLM16" s="525"/>
      <c r="OLN16" s="524"/>
      <c r="OLO16" s="525"/>
      <c r="OLP16" s="526"/>
      <c r="OLQ16" s="527"/>
      <c r="OLR16" s="498"/>
      <c r="OLS16" s="527"/>
      <c r="OLT16" s="527"/>
      <c r="OLU16" s="523"/>
      <c r="OLV16" s="525"/>
      <c r="OLW16" s="524"/>
      <c r="OLX16" s="525"/>
      <c r="OLY16" s="524"/>
      <c r="OLZ16" s="525"/>
      <c r="OMA16" s="526"/>
      <c r="OMB16" s="527"/>
      <c r="OMC16" s="498"/>
      <c r="OMD16" s="527"/>
      <c r="OME16" s="527"/>
      <c r="OMF16" s="523"/>
      <c r="OMG16" s="525"/>
      <c r="OMH16" s="524"/>
      <c r="OMI16" s="525"/>
      <c r="OMJ16" s="524"/>
      <c r="OMK16" s="525"/>
      <c r="OML16" s="526"/>
      <c r="OMM16" s="527"/>
      <c r="OMN16" s="498"/>
      <c r="OMO16" s="527"/>
      <c r="OMP16" s="527"/>
      <c r="OMQ16" s="523"/>
      <c r="OMR16" s="525"/>
      <c r="OMS16" s="524"/>
      <c r="OMT16" s="525"/>
      <c r="OMU16" s="524"/>
      <c r="OMV16" s="525"/>
      <c r="OMW16" s="526"/>
      <c r="OMX16" s="527"/>
      <c r="OMY16" s="498"/>
      <c r="OMZ16" s="527"/>
      <c r="ONA16" s="527"/>
      <c r="ONB16" s="523"/>
      <c r="ONC16" s="525"/>
      <c r="OND16" s="524"/>
      <c r="ONE16" s="525"/>
      <c r="ONF16" s="524"/>
      <c r="ONG16" s="525"/>
      <c r="ONH16" s="526"/>
      <c r="ONI16" s="527"/>
      <c r="ONJ16" s="498"/>
      <c r="ONK16" s="527"/>
      <c r="ONL16" s="527"/>
      <c r="ONM16" s="523"/>
      <c r="ONN16" s="525"/>
      <c r="ONO16" s="524"/>
      <c r="ONP16" s="525"/>
      <c r="ONQ16" s="524"/>
      <c r="ONR16" s="525"/>
      <c r="ONS16" s="526"/>
      <c r="ONT16" s="527"/>
      <c r="ONU16" s="498"/>
      <c r="ONV16" s="527"/>
      <c r="ONW16" s="527"/>
      <c r="ONX16" s="523"/>
      <c r="ONY16" s="525"/>
      <c r="ONZ16" s="524"/>
      <c r="OOA16" s="525"/>
      <c r="OOB16" s="524"/>
      <c r="OOC16" s="525"/>
      <c r="OOD16" s="526"/>
      <c r="OOE16" s="527"/>
      <c r="OOF16" s="498"/>
      <c r="OOG16" s="527"/>
      <c r="OOH16" s="527"/>
      <c r="OOI16" s="523"/>
      <c r="OOJ16" s="525"/>
      <c r="OOK16" s="524"/>
      <c r="OOL16" s="525"/>
      <c r="OOM16" s="524"/>
      <c r="OON16" s="525"/>
      <c r="OOO16" s="526"/>
      <c r="OOP16" s="527"/>
      <c r="OOQ16" s="498"/>
      <c r="OOR16" s="527"/>
      <c r="OOS16" s="527"/>
      <c r="OOT16" s="523"/>
      <c r="OOU16" s="525"/>
      <c r="OOV16" s="524"/>
      <c r="OOW16" s="525"/>
      <c r="OOX16" s="524"/>
      <c r="OOY16" s="525"/>
      <c r="OOZ16" s="526"/>
      <c r="OPA16" s="527"/>
      <c r="OPB16" s="498"/>
      <c r="OPC16" s="527"/>
      <c r="OPD16" s="527"/>
      <c r="OPE16" s="523"/>
      <c r="OPF16" s="525"/>
      <c r="OPG16" s="524"/>
      <c r="OPH16" s="525"/>
      <c r="OPI16" s="524"/>
      <c r="OPJ16" s="525"/>
      <c r="OPK16" s="526"/>
      <c r="OPL16" s="527"/>
      <c r="OPM16" s="498"/>
      <c r="OPN16" s="527"/>
      <c r="OPO16" s="527"/>
      <c r="OPP16" s="523"/>
      <c r="OPQ16" s="525"/>
      <c r="OPR16" s="524"/>
      <c r="OPS16" s="525"/>
      <c r="OPT16" s="524"/>
      <c r="OPU16" s="525"/>
      <c r="OPV16" s="526"/>
      <c r="OPW16" s="527"/>
      <c r="OPX16" s="498"/>
      <c r="OPY16" s="527"/>
      <c r="OPZ16" s="527"/>
      <c r="OQA16" s="523"/>
      <c r="OQB16" s="525"/>
      <c r="OQC16" s="524"/>
      <c r="OQD16" s="525"/>
      <c r="OQE16" s="524"/>
      <c r="OQF16" s="525"/>
      <c r="OQG16" s="526"/>
      <c r="OQH16" s="527"/>
      <c r="OQI16" s="498"/>
      <c r="OQJ16" s="527"/>
      <c r="OQK16" s="527"/>
      <c r="OQL16" s="523"/>
      <c r="OQM16" s="525"/>
      <c r="OQN16" s="524"/>
      <c r="OQO16" s="525"/>
      <c r="OQP16" s="524"/>
      <c r="OQQ16" s="525"/>
      <c r="OQR16" s="526"/>
      <c r="OQS16" s="527"/>
      <c r="OQT16" s="498"/>
      <c r="OQU16" s="527"/>
      <c r="OQV16" s="527"/>
      <c r="OQW16" s="523"/>
      <c r="OQX16" s="525"/>
      <c r="OQY16" s="524"/>
      <c r="OQZ16" s="525"/>
      <c r="ORA16" s="524"/>
      <c r="ORB16" s="525"/>
      <c r="ORC16" s="526"/>
      <c r="ORD16" s="527"/>
      <c r="ORE16" s="498"/>
      <c r="ORF16" s="527"/>
      <c r="ORG16" s="527"/>
      <c r="ORH16" s="523"/>
      <c r="ORI16" s="525"/>
      <c r="ORJ16" s="524"/>
      <c r="ORK16" s="525"/>
      <c r="ORL16" s="524"/>
      <c r="ORM16" s="525"/>
      <c r="ORN16" s="526"/>
      <c r="ORO16" s="527"/>
      <c r="ORP16" s="498"/>
      <c r="ORQ16" s="527"/>
      <c r="ORR16" s="527"/>
      <c r="ORS16" s="523"/>
      <c r="ORT16" s="525"/>
      <c r="ORU16" s="524"/>
      <c r="ORV16" s="525"/>
      <c r="ORW16" s="524"/>
      <c r="ORX16" s="525"/>
      <c r="ORY16" s="526"/>
      <c r="ORZ16" s="527"/>
      <c r="OSA16" s="498"/>
      <c r="OSB16" s="527"/>
      <c r="OSC16" s="527"/>
      <c r="OSD16" s="523"/>
      <c r="OSE16" s="525"/>
      <c r="OSF16" s="524"/>
      <c r="OSG16" s="525"/>
      <c r="OSH16" s="524"/>
      <c r="OSI16" s="525"/>
      <c r="OSJ16" s="526"/>
      <c r="OSK16" s="527"/>
      <c r="OSL16" s="498"/>
      <c r="OSM16" s="527"/>
      <c r="OSN16" s="527"/>
      <c r="OSO16" s="523"/>
      <c r="OSP16" s="525"/>
      <c r="OSQ16" s="524"/>
      <c r="OSR16" s="525"/>
      <c r="OSS16" s="524"/>
      <c r="OST16" s="525"/>
      <c r="OSU16" s="526"/>
      <c r="OSV16" s="527"/>
      <c r="OSW16" s="498"/>
      <c r="OSX16" s="527"/>
      <c r="OSY16" s="527"/>
      <c r="OSZ16" s="523"/>
      <c r="OTA16" s="525"/>
      <c r="OTB16" s="524"/>
      <c r="OTC16" s="525"/>
      <c r="OTD16" s="524"/>
      <c r="OTE16" s="525"/>
      <c r="OTF16" s="526"/>
      <c r="OTG16" s="527"/>
      <c r="OTH16" s="498"/>
      <c r="OTI16" s="527"/>
      <c r="OTJ16" s="527"/>
      <c r="OTK16" s="523"/>
      <c r="OTL16" s="525"/>
      <c r="OTM16" s="524"/>
      <c r="OTN16" s="525"/>
      <c r="OTO16" s="524"/>
      <c r="OTP16" s="525"/>
      <c r="OTQ16" s="526"/>
      <c r="OTR16" s="527"/>
      <c r="OTS16" s="498"/>
      <c r="OTT16" s="527"/>
      <c r="OTU16" s="527"/>
      <c r="OTV16" s="523"/>
      <c r="OTW16" s="525"/>
      <c r="OTX16" s="524"/>
      <c r="OTY16" s="525"/>
      <c r="OTZ16" s="524"/>
      <c r="OUA16" s="525"/>
      <c r="OUB16" s="526"/>
      <c r="OUC16" s="527"/>
      <c r="OUD16" s="498"/>
      <c r="OUE16" s="527"/>
      <c r="OUF16" s="527"/>
      <c r="OUG16" s="523"/>
      <c r="OUH16" s="525"/>
      <c r="OUI16" s="524"/>
      <c r="OUJ16" s="525"/>
      <c r="OUK16" s="524"/>
      <c r="OUL16" s="525"/>
      <c r="OUM16" s="526"/>
      <c r="OUN16" s="527"/>
      <c r="OUO16" s="498"/>
      <c r="OUP16" s="527"/>
      <c r="OUQ16" s="527"/>
      <c r="OUR16" s="523"/>
      <c r="OUS16" s="525"/>
      <c r="OUT16" s="524"/>
      <c r="OUU16" s="525"/>
      <c r="OUV16" s="524"/>
      <c r="OUW16" s="525"/>
      <c r="OUX16" s="526"/>
      <c r="OUY16" s="527"/>
      <c r="OUZ16" s="498"/>
      <c r="OVA16" s="527"/>
      <c r="OVB16" s="527"/>
      <c r="OVC16" s="523"/>
      <c r="OVD16" s="525"/>
      <c r="OVE16" s="524"/>
      <c r="OVF16" s="525"/>
      <c r="OVG16" s="524"/>
      <c r="OVH16" s="525"/>
      <c r="OVI16" s="526"/>
      <c r="OVJ16" s="527"/>
      <c r="OVK16" s="498"/>
      <c r="OVL16" s="527"/>
      <c r="OVM16" s="527"/>
      <c r="OVN16" s="523"/>
      <c r="OVO16" s="525"/>
      <c r="OVP16" s="524"/>
      <c r="OVQ16" s="525"/>
      <c r="OVR16" s="524"/>
      <c r="OVS16" s="525"/>
      <c r="OVT16" s="526"/>
      <c r="OVU16" s="527"/>
      <c r="OVV16" s="498"/>
      <c r="OVW16" s="527"/>
      <c r="OVX16" s="527"/>
      <c r="OVY16" s="523"/>
      <c r="OVZ16" s="525"/>
      <c r="OWA16" s="524"/>
      <c r="OWB16" s="525"/>
      <c r="OWC16" s="524"/>
      <c r="OWD16" s="525"/>
      <c r="OWE16" s="526"/>
      <c r="OWF16" s="527"/>
      <c r="OWG16" s="498"/>
      <c r="OWH16" s="527"/>
      <c r="OWI16" s="527"/>
      <c r="OWJ16" s="523"/>
      <c r="OWK16" s="525"/>
      <c r="OWL16" s="524"/>
      <c r="OWM16" s="525"/>
      <c r="OWN16" s="524"/>
      <c r="OWO16" s="525"/>
      <c r="OWP16" s="526"/>
      <c r="OWQ16" s="527"/>
      <c r="OWR16" s="498"/>
      <c r="OWS16" s="527"/>
      <c r="OWT16" s="527"/>
      <c r="OWU16" s="523"/>
      <c r="OWV16" s="525"/>
      <c r="OWW16" s="524"/>
      <c r="OWX16" s="525"/>
      <c r="OWY16" s="524"/>
      <c r="OWZ16" s="525"/>
      <c r="OXA16" s="526"/>
      <c r="OXB16" s="527"/>
      <c r="OXC16" s="498"/>
      <c r="OXD16" s="527"/>
      <c r="OXE16" s="527"/>
      <c r="OXF16" s="523"/>
      <c r="OXG16" s="525"/>
      <c r="OXH16" s="524"/>
      <c r="OXI16" s="525"/>
      <c r="OXJ16" s="524"/>
      <c r="OXK16" s="525"/>
      <c r="OXL16" s="526"/>
      <c r="OXM16" s="527"/>
      <c r="OXN16" s="498"/>
      <c r="OXO16" s="527"/>
      <c r="OXP16" s="527"/>
      <c r="OXQ16" s="523"/>
      <c r="OXR16" s="525"/>
      <c r="OXS16" s="524"/>
      <c r="OXT16" s="525"/>
      <c r="OXU16" s="524"/>
      <c r="OXV16" s="525"/>
      <c r="OXW16" s="526"/>
      <c r="OXX16" s="527"/>
      <c r="OXY16" s="498"/>
      <c r="OXZ16" s="527"/>
      <c r="OYA16" s="527"/>
      <c r="OYB16" s="523"/>
      <c r="OYC16" s="525"/>
      <c r="OYD16" s="524"/>
      <c r="OYE16" s="525"/>
      <c r="OYF16" s="524"/>
      <c r="OYG16" s="525"/>
      <c r="OYH16" s="526"/>
      <c r="OYI16" s="527"/>
      <c r="OYJ16" s="498"/>
      <c r="OYK16" s="527"/>
      <c r="OYL16" s="527"/>
      <c r="OYM16" s="523"/>
      <c r="OYN16" s="525"/>
      <c r="OYO16" s="524"/>
      <c r="OYP16" s="525"/>
      <c r="OYQ16" s="524"/>
      <c r="OYR16" s="525"/>
      <c r="OYS16" s="526"/>
      <c r="OYT16" s="527"/>
      <c r="OYU16" s="498"/>
      <c r="OYV16" s="527"/>
      <c r="OYW16" s="527"/>
      <c r="OYX16" s="523"/>
      <c r="OYY16" s="525"/>
      <c r="OYZ16" s="524"/>
      <c r="OZA16" s="525"/>
      <c r="OZB16" s="524"/>
      <c r="OZC16" s="525"/>
      <c r="OZD16" s="526"/>
      <c r="OZE16" s="527"/>
      <c r="OZF16" s="498"/>
      <c r="OZG16" s="527"/>
      <c r="OZH16" s="527"/>
      <c r="OZI16" s="523"/>
      <c r="OZJ16" s="525"/>
      <c r="OZK16" s="524"/>
      <c r="OZL16" s="525"/>
      <c r="OZM16" s="524"/>
      <c r="OZN16" s="525"/>
      <c r="OZO16" s="526"/>
      <c r="OZP16" s="527"/>
      <c r="OZQ16" s="498"/>
      <c r="OZR16" s="527"/>
      <c r="OZS16" s="527"/>
      <c r="OZT16" s="523"/>
      <c r="OZU16" s="525"/>
      <c r="OZV16" s="524"/>
      <c r="OZW16" s="525"/>
      <c r="OZX16" s="524"/>
      <c r="OZY16" s="525"/>
      <c r="OZZ16" s="526"/>
      <c r="PAA16" s="527"/>
      <c r="PAB16" s="498"/>
      <c r="PAC16" s="527"/>
      <c r="PAD16" s="527"/>
      <c r="PAE16" s="523"/>
      <c r="PAF16" s="525"/>
      <c r="PAG16" s="524"/>
      <c r="PAH16" s="525"/>
      <c r="PAI16" s="524"/>
      <c r="PAJ16" s="525"/>
      <c r="PAK16" s="526"/>
      <c r="PAL16" s="527"/>
      <c r="PAM16" s="498"/>
      <c r="PAN16" s="527"/>
      <c r="PAO16" s="527"/>
      <c r="PAP16" s="523"/>
      <c r="PAQ16" s="525"/>
      <c r="PAR16" s="524"/>
      <c r="PAS16" s="525"/>
      <c r="PAT16" s="524"/>
      <c r="PAU16" s="525"/>
      <c r="PAV16" s="526"/>
      <c r="PAW16" s="527"/>
      <c r="PAX16" s="498"/>
      <c r="PAY16" s="527"/>
      <c r="PAZ16" s="527"/>
      <c r="PBA16" s="523"/>
      <c r="PBB16" s="525"/>
      <c r="PBC16" s="524"/>
      <c r="PBD16" s="525"/>
      <c r="PBE16" s="524"/>
      <c r="PBF16" s="525"/>
      <c r="PBG16" s="526"/>
      <c r="PBH16" s="527"/>
      <c r="PBI16" s="498"/>
      <c r="PBJ16" s="527"/>
      <c r="PBK16" s="527"/>
      <c r="PBL16" s="523"/>
      <c r="PBM16" s="525"/>
      <c r="PBN16" s="524"/>
      <c r="PBO16" s="525"/>
      <c r="PBP16" s="524"/>
      <c r="PBQ16" s="525"/>
      <c r="PBR16" s="526"/>
      <c r="PBS16" s="527"/>
      <c r="PBT16" s="498"/>
      <c r="PBU16" s="527"/>
      <c r="PBV16" s="527"/>
      <c r="PBW16" s="523"/>
      <c r="PBX16" s="525"/>
      <c r="PBY16" s="524"/>
      <c r="PBZ16" s="525"/>
      <c r="PCA16" s="524"/>
      <c r="PCB16" s="525"/>
      <c r="PCC16" s="526"/>
      <c r="PCD16" s="527"/>
      <c r="PCE16" s="498"/>
      <c r="PCF16" s="527"/>
      <c r="PCG16" s="527"/>
      <c r="PCH16" s="523"/>
      <c r="PCI16" s="525"/>
      <c r="PCJ16" s="524"/>
      <c r="PCK16" s="525"/>
      <c r="PCL16" s="524"/>
      <c r="PCM16" s="525"/>
      <c r="PCN16" s="526"/>
      <c r="PCO16" s="527"/>
      <c r="PCP16" s="498"/>
      <c r="PCQ16" s="527"/>
      <c r="PCR16" s="527"/>
      <c r="PCS16" s="523"/>
      <c r="PCT16" s="525"/>
      <c r="PCU16" s="524"/>
      <c r="PCV16" s="525"/>
      <c r="PCW16" s="524"/>
      <c r="PCX16" s="525"/>
      <c r="PCY16" s="526"/>
      <c r="PCZ16" s="527"/>
      <c r="PDA16" s="498"/>
      <c r="PDB16" s="527"/>
      <c r="PDC16" s="527"/>
      <c r="PDD16" s="523"/>
      <c r="PDE16" s="525"/>
      <c r="PDF16" s="524"/>
      <c r="PDG16" s="525"/>
      <c r="PDH16" s="524"/>
      <c r="PDI16" s="525"/>
      <c r="PDJ16" s="526"/>
      <c r="PDK16" s="527"/>
      <c r="PDL16" s="498"/>
      <c r="PDM16" s="527"/>
      <c r="PDN16" s="527"/>
      <c r="PDO16" s="523"/>
      <c r="PDP16" s="525"/>
      <c r="PDQ16" s="524"/>
      <c r="PDR16" s="525"/>
      <c r="PDS16" s="524"/>
      <c r="PDT16" s="525"/>
      <c r="PDU16" s="526"/>
      <c r="PDV16" s="527"/>
      <c r="PDW16" s="498"/>
      <c r="PDX16" s="527"/>
      <c r="PDY16" s="527"/>
      <c r="PDZ16" s="523"/>
      <c r="PEA16" s="525"/>
      <c r="PEB16" s="524"/>
      <c r="PEC16" s="525"/>
      <c r="PED16" s="524"/>
      <c r="PEE16" s="525"/>
      <c r="PEF16" s="526"/>
      <c r="PEG16" s="527"/>
      <c r="PEH16" s="498"/>
      <c r="PEI16" s="527"/>
      <c r="PEJ16" s="527"/>
      <c r="PEK16" s="523"/>
      <c r="PEL16" s="525"/>
      <c r="PEM16" s="524"/>
      <c r="PEN16" s="525"/>
      <c r="PEO16" s="524"/>
      <c r="PEP16" s="525"/>
      <c r="PEQ16" s="526"/>
      <c r="PER16" s="527"/>
      <c r="PES16" s="498"/>
      <c r="PET16" s="527"/>
      <c r="PEU16" s="527"/>
      <c r="PEV16" s="523"/>
      <c r="PEW16" s="525"/>
      <c r="PEX16" s="524"/>
      <c r="PEY16" s="525"/>
      <c r="PEZ16" s="524"/>
      <c r="PFA16" s="525"/>
      <c r="PFB16" s="526"/>
      <c r="PFC16" s="527"/>
      <c r="PFD16" s="498"/>
      <c r="PFE16" s="527"/>
      <c r="PFF16" s="527"/>
      <c r="PFG16" s="523"/>
      <c r="PFH16" s="525"/>
      <c r="PFI16" s="524"/>
      <c r="PFJ16" s="525"/>
      <c r="PFK16" s="524"/>
      <c r="PFL16" s="525"/>
      <c r="PFM16" s="526"/>
      <c r="PFN16" s="527"/>
      <c r="PFO16" s="498"/>
      <c r="PFP16" s="527"/>
      <c r="PFQ16" s="527"/>
      <c r="PFR16" s="523"/>
      <c r="PFS16" s="525"/>
      <c r="PFT16" s="524"/>
      <c r="PFU16" s="525"/>
      <c r="PFV16" s="524"/>
      <c r="PFW16" s="525"/>
      <c r="PFX16" s="526"/>
      <c r="PFY16" s="527"/>
      <c r="PFZ16" s="498"/>
      <c r="PGA16" s="527"/>
      <c r="PGB16" s="527"/>
      <c r="PGC16" s="523"/>
      <c r="PGD16" s="525"/>
      <c r="PGE16" s="524"/>
      <c r="PGF16" s="525"/>
      <c r="PGG16" s="524"/>
      <c r="PGH16" s="525"/>
      <c r="PGI16" s="526"/>
      <c r="PGJ16" s="527"/>
      <c r="PGK16" s="498"/>
      <c r="PGL16" s="527"/>
      <c r="PGM16" s="527"/>
      <c r="PGN16" s="523"/>
      <c r="PGO16" s="525"/>
      <c r="PGP16" s="524"/>
      <c r="PGQ16" s="525"/>
      <c r="PGR16" s="524"/>
      <c r="PGS16" s="525"/>
      <c r="PGT16" s="526"/>
      <c r="PGU16" s="527"/>
      <c r="PGV16" s="498"/>
      <c r="PGW16" s="527"/>
      <c r="PGX16" s="527"/>
      <c r="PGY16" s="523"/>
      <c r="PGZ16" s="525"/>
      <c r="PHA16" s="524"/>
      <c r="PHB16" s="525"/>
      <c r="PHC16" s="524"/>
      <c r="PHD16" s="525"/>
      <c r="PHE16" s="526"/>
      <c r="PHF16" s="527"/>
      <c r="PHG16" s="498"/>
      <c r="PHH16" s="527"/>
      <c r="PHI16" s="527"/>
      <c r="PHJ16" s="523"/>
      <c r="PHK16" s="525"/>
      <c r="PHL16" s="524"/>
      <c r="PHM16" s="525"/>
      <c r="PHN16" s="524"/>
      <c r="PHO16" s="525"/>
      <c r="PHP16" s="526"/>
      <c r="PHQ16" s="527"/>
      <c r="PHR16" s="498"/>
      <c r="PHS16" s="527"/>
      <c r="PHT16" s="527"/>
      <c r="PHU16" s="523"/>
      <c r="PHV16" s="525"/>
      <c r="PHW16" s="524"/>
      <c r="PHX16" s="525"/>
      <c r="PHY16" s="524"/>
      <c r="PHZ16" s="525"/>
      <c r="PIA16" s="526"/>
      <c r="PIB16" s="527"/>
      <c r="PIC16" s="498"/>
      <c r="PID16" s="527"/>
      <c r="PIE16" s="527"/>
      <c r="PIF16" s="523"/>
      <c r="PIG16" s="525"/>
      <c r="PIH16" s="524"/>
      <c r="PII16" s="525"/>
      <c r="PIJ16" s="524"/>
      <c r="PIK16" s="525"/>
      <c r="PIL16" s="526"/>
      <c r="PIM16" s="527"/>
      <c r="PIN16" s="498"/>
      <c r="PIO16" s="527"/>
      <c r="PIP16" s="527"/>
      <c r="PIQ16" s="523"/>
      <c r="PIR16" s="525"/>
      <c r="PIS16" s="524"/>
      <c r="PIT16" s="525"/>
      <c r="PIU16" s="524"/>
      <c r="PIV16" s="525"/>
      <c r="PIW16" s="526"/>
      <c r="PIX16" s="527"/>
      <c r="PIY16" s="498"/>
      <c r="PIZ16" s="527"/>
      <c r="PJA16" s="527"/>
      <c r="PJB16" s="523"/>
      <c r="PJC16" s="525"/>
      <c r="PJD16" s="524"/>
      <c r="PJE16" s="525"/>
      <c r="PJF16" s="524"/>
      <c r="PJG16" s="525"/>
      <c r="PJH16" s="526"/>
      <c r="PJI16" s="527"/>
      <c r="PJJ16" s="498"/>
      <c r="PJK16" s="527"/>
      <c r="PJL16" s="527"/>
      <c r="PJM16" s="523"/>
      <c r="PJN16" s="525"/>
      <c r="PJO16" s="524"/>
      <c r="PJP16" s="525"/>
      <c r="PJQ16" s="524"/>
      <c r="PJR16" s="525"/>
      <c r="PJS16" s="526"/>
      <c r="PJT16" s="527"/>
      <c r="PJU16" s="498"/>
      <c r="PJV16" s="527"/>
      <c r="PJW16" s="527"/>
      <c r="PJX16" s="523"/>
      <c r="PJY16" s="525"/>
      <c r="PJZ16" s="524"/>
      <c r="PKA16" s="525"/>
      <c r="PKB16" s="524"/>
      <c r="PKC16" s="525"/>
      <c r="PKD16" s="526"/>
      <c r="PKE16" s="527"/>
      <c r="PKF16" s="498"/>
      <c r="PKG16" s="527"/>
      <c r="PKH16" s="527"/>
      <c r="PKI16" s="523"/>
      <c r="PKJ16" s="525"/>
      <c r="PKK16" s="524"/>
      <c r="PKL16" s="525"/>
      <c r="PKM16" s="524"/>
      <c r="PKN16" s="525"/>
      <c r="PKO16" s="526"/>
      <c r="PKP16" s="527"/>
      <c r="PKQ16" s="498"/>
      <c r="PKR16" s="527"/>
      <c r="PKS16" s="527"/>
      <c r="PKT16" s="523"/>
      <c r="PKU16" s="525"/>
      <c r="PKV16" s="524"/>
      <c r="PKW16" s="525"/>
      <c r="PKX16" s="524"/>
      <c r="PKY16" s="525"/>
      <c r="PKZ16" s="526"/>
      <c r="PLA16" s="527"/>
      <c r="PLB16" s="498"/>
      <c r="PLC16" s="527"/>
      <c r="PLD16" s="527"/>
      <c r="PLE16" s="523"/>
      <c r="PLF16" s="525"/>
      <c r="PLG16" s="524"/>
      <c r="PLH16" s="525"/>
      <c r="PLI16" s="524"/>
      <c r="PLJ16" s="525"/>
      <c r="PLK16" s="526"/>
      <c r="PLL16" s="527"/>
      <c r="PLM16" s="498"/>
      <c r="PLN16" s="527"/>
      <c r="PLO16" s="527"/>
      <c r="PLP16" s="523"/>
      <c r="PLQ16" s="525"/>
      <c r="PLR16" s="524"/>
      <c r="PLS16" s="525"/>
      <c r="PLT16" s="524"/>
      <c r="PLU16" s="525"/>
      <c r="PLV16" s="526"/>
      <c r="PLW16" s="527"/>
      <c r="PLX16" s="498"/>
      <c r="PLY16" s="527"/>
      <c r="PLZ16" s="527"/>
      <c r="PMA16" s="523"/>
      <c r="PMB16" s="525"/>
      <c r="PMC16" s="524"/>
      <c r="PMD16" s="525"/>
      <c r="PME16" s="524"/>
      <c r="PMF16" s="525"/>
      <c r="PMG16" s="526"/>
      <c r="PMH16" s="527"/>
      <c r="PMI16" s="498"/>
      <c r="PMJ16" s="527"/>
      <c r="PMK16" s="527"/>
      <c r="PML16" s="523"/>
      <c r="PMM16" s="525"/>
      <c r="PMN16" s="524"/>
      <c r="PMO16" s="525"/>
      <c r="PMP16" s="524"/>
      <c r="PMQ16" s="525"/>
      <c r="PMR16" s="526"/>
      <c r="PMS16" s="527"/>
      <c r="PMT16" s="498"/>
      <c r="PMU16" s="527"/>
      <c r="PMV16" s="527"/>
      <c r="PMW16" s="523"/>
      <c r="PMX16" s="525"/>
      <c r="PMY16" s="524"/>
      <c r="PMZ16" s="525"/>
      <c r="PNA16" s="524"/>
      <c r="PNB16" s="525"/>
      <c r="PNC16" s="526"/>
      <c r="PND16" s="527"/>
      <c r="PNE16" s="498"/>
      <c r="PNF16" s="527"/>
      <c r="PNG16" s="527"/>
      <c r="PNH16" s="523"/>
      <c r="PNI16" s="525"/>
      <c r="PNJ16" s="524"/>
      <c r="PNK16" s="525"/>
      <c r="PNL16" s="524"/>
      <c r="PNM16" s="525"/>
      <c r="PNN16" s="526"/>
      <c r="PNO16" s="527"/>
      <c r="PNP16" s="498"/>
      <c r="PNQ16" s="527"/>
      <c r="PNR16" s="527"/>
      <c r="PNS16" s="523"/>
      <c r="PNT16" s="525"/>
      <c r="PNU16" s="524"/>
      <c r="PNV16" s="525"/>
      <c r="PNW16" s="524"/>
      <c r="PNX16" s="525"/>
      <c r="PNY16" s="526"/>
      <c r="PNZ16" s="527"/>
      <c r="POA16" s="498"/>
      <c r="POB16" s="527"/>
      <c r="POC16" s="527"/>
      <c r="POD16" s="523"/>
      <c r="POE16" s="525"/>
      <c r="POF16" s="524"/>
      <c r="POG16" s="525"/>
      <c r="POH16" s="524"/>
      <c r="POI16" s="525"/>
      <c r="POJ16" s="526"/>
      <c r="POK16" s="527"/>
      <c r="POL16" s="498"/>
      <c r="POM16" s="527"/>
      <c r="PON16" s="527"/>
      <c r="POO16" s="523"/>
      <c r="POP16" s="525"/>
      <c r="POQ16" s="524"/>
      <c r="POR16" s="525"/>
      <c r="POS16" s="524"/>
      <c r="POT16" s="525"/>
      <c r="POU16" s="526"/>
      <c r="POV16" s="527"/>
      <c r="POW16" s="498"/>
      <c r="POX16" s="527"/>
      <c r="POY16" s="527"/>
      <c r="POZ16" s="523"/>
      <c r="PPA16" s="525"/>
      <c r="PPB16" s="524"/>
      <c r="PPC16" s="525"/>
      <c r="PPD16" s="524"/>
      <c r="PPE16" s="525"/>
      <c r="PPF16" s="526"/>
      <c r="PPG16" s="527"/>
      <c r="PPH16" s="498"/>
      <c r="PPI16" s="527"/>
      <c r="PPJ16" s="527"/>
      <c r="PPK16" s="523"/>
      <c r="PPL16" s="525"/>
      <c r="PPM16" s="524"/>
      <c r="PPN16" s="525"/>
      <c r="PPO16" s="524"/>
      <c r="PPP16" s="525"/>
      <c r="PPQ16" s="526"/>
      <c r="PPR16" s="527"/>
      <c r="PPS16" s="498"/>
      <c r="PPT16" s="527"/>
      <c r="PPU16" s="527"/>
      <c r="PPV16" s="523"/>
      <c r="PPW16" s="525"/>
      <c r="PPX16" s="524"/>
      <c r="PPY16" s="525"/>
      <c r="PPZ16" s="524"/>
      <c r="PQA16" s="525"/>
      <c r="PQB16" s="526"/>
      <c r="PQC16" s="527"/>
      <c r="PQD16" s="498"/>
      <c r="PQE16" s="527"/>
      <c r="PQF16" s="527"/>
      <c r="PQG16" s="523"/>
      <c r="PQH16" s="525"/>
      <c r="PQI16" s="524"/>
      <c r="PQJ16" s="525"/>
      <c r="PQK16" s="524"/>
      <c r="PQL16" s="525"/>
      <c r="PQM16" s="526"/>
      <c r="PQN16" s="527"/>
      <c r="PQO16" s="498"/>
      <c r="PQP16" s="527"/>
      <c r="PQQ16" s="527"/>
      <c r="PQR16" s="523"/>
      <c r="PQS16" s="525"/>
      <c r="PQT16" s="524"/>
      <c r="PQU16" s="525"/>
      <c r="PQV16" s="524"/>
      <c r="PQW16" s="525"/>
      <c r="PQX16" s="526"/>
      <c r="PQY16" s="527"/>
      <c r="PQZ16" s="498"/>
      <c r="PRA16" s="527"/>
      <c r="PRB16" s="527"/>
      <c r="PRC16" s="523"/>
      <c r="PRD16" s="525"/>
      <c r="PRE16" s="524"/>
      <c r="PRF16" s="525"/>
      <c r="PRG16" s="524"/>
      <c r="PRH16" s="525"/>
      <c r="PRI16" s="526"/>
      <c r="PRJ16" s="527"/>
      <c r="PRK16" s="498"/>
      <c r="PRL16" s="527"/>
      <c r="PRM16" s="527"/>
      <c r="PRN16" s="523"/>
      <c r="PRO16" s="525"/>
      <c r="PRP16" s="524"/>
      <c r="PRQ16" s="525"/>
      <c r="PRR16" s="524"/>
      <c r="PRS16" s="525"/>
      <c r="PRT16" s="526"/>
      <c r="PRU16" s="527"/>
      <c r="PRV16" s="498"/>
      <c r="PRW16" s="527"/>
      <c r="PRX16" s="527"/>
      <c r="PRY16" s="523"/>
      <c r="PRZ16" s="525"/>
      <c r="PSA16" s="524"/>
      <c r="PSB16" s="525"/>
      <c r="PSC16" s="524"/>
      <c r="PSD16" s="525"/>
      <c r="PSE16" s="526"/>
      <c r="PSF16" s="527"/>
      <c r="PSG16" s="498"/>
      <c r="PSH16" s="527"/>
      <c r="PSI16" s="527"/>
      <c r="PSJ16" s="523"/>
      <c r="PSK16" s="525"/>
      <c r="PSL16" s="524"/>
      <c r="PSM16" s="525"/>
      <c r="PSN16" s="524"/>
      <c r="PSO16" s="525"/>
      <c r="PSP16" s="526"/>
      <c r="PSQ16" s="527"/>
      <c r="PSR16" s="498"/>
      <c r="PSS16" s="527"/>
      <c r="PST16" s="527"/>
      <c r="PSU16" s="523"/>
      <c r="PSV16" s="525"/>
      <c r="PSW16" s="524"/>
      <c r="PSX16" s="525"/>
      <c r="PSY16" s="524"/>
      <c r="PSZ16" s="525"/>
      <c r="PTA16" s="526"/>
      <c r="PTB16" s="527"/>
      <c r="PTC16" s="498"/>
      <c r="PTD16" s="527"/>
      <c r="PTE16" s="527"/>
      <c r="PTF16" s="523"/>
      <c r="PTG16" s="525"/>
      <c r="PTH16" s="524"/>
      <c r="PTI16" s="525"/>
      <c r="PTJ16" s="524"/>
      <c r="PTK16" s="525"/>
      <c r="PTL16" s="526"/>
      <c r="PTM16" s="527"/>
      <c r="PTN16" s="498"/>
      <c r="PTO16" s="527"/>
      <c r="PTP16" s="527"/>
      <c r="PTQ16" s="523"/>
      <c r="PTR16" s="525"/>
      <c r="PTS16" s="524"/>
      <c r="PTT16" s="525"/>
      <c r="PTU16" s="524"/>
      <c r="PTV16" s="525"/>
      <c r="PTW16" s="526"/>
      <c r="PTX16" s="527"/>
      <c r="PTY16" s="498"/>
      <c r="PTZ16" s="527"/>
      <c r="PUA16" s="527"/>
      <c r="PUB16" s="523"/>
      <c r="PUC16" s="525"/>
      <c r="PUD16" s="524"/>
      <c r="PUE16" s="525"/>
      <c r="PUF16" s="524"/>
      <c r="PUG16" s="525"/>
      <c r="PUH16" s="526"/>
      <c r="PUI16" s="527"/>
      <c r="PUJ16" s="498"/>
      <c r="PUK16" s="527"/>
      <c r="PUL16" s="527"/>
      <c r="PUM16" s="523"/>
      <c r="PUN16" s="525"/>
      <c r="PUO16" s="524"/>
      <c r="PUP16" s="525"/>
      <c r="PUQ16" s="524"/>
      <c r="PUR16" s="525"/>
      <c r="PUS16" s="526"/>
      <c r="PUT16" s="527"/>
      <c r="PUU16" s="498"/>
      <c r="PUV16" s="527"/>
      <c r="PUW16" s="527"/>
      <c r="PUX16" s="523"/>
      <c r="PUY16" s="525"/>
      <c r="PUZ16" s="524"/>
      <c r="PVA16" s="525"/>
      <c r="PVB16" s="524"/>
      <c r="PVC16" s="525"/>
      <c r="PVD16" s="526"/>
      <c r="PVE16" s="527"/>
      <c r="PVF16" s="498"/>
      <c r="PVG16" s="527"/>
      <c r="PVH16" s="527"/>
      <c r="PVI16" s="523"/>
      <c r="PVJ16" s="525"/>
      <c r="PVK16" s="524"/>
      <c r="PVL16" s="525"/>
      <c r="PVM16" s="524"/>
      <c r="PVN16" s="525"/>
      <c r="PVO16" s="526"/>
      <c r="PVP16" s="527"/>
      <c r="PVQ16" s="498"/>
      <c r="PVR16" s="527"/>
      <c r="PVS16" s="527"/>
      <c r="PVT16" s="523"/>
      <c r="PVU16" s="525"/>
      <c r="PVV16" s="524"/>
      <c r="PVW16" s="525"/>
      <c r="PVX16" s="524"/>
      <c r="PVY16" s="525"/>
      <c r="PVZ16" s="526"/>
      <c r="PWA16" s="527"/>
      <c r="PWB16" s="498"/>
      <c r="PWC16" s="527"/>
      <c r="PWD16" s="527"/>
      <c r="PWE16" s="523"/>
      <c r="PWF16" s="525"/>
      <c r="PWG16" s="524"/>
      <c r="PWH16" s="525"/>
      <c r="PWI16" s="524"/>
      <c r="PWJ16" s="525"/>
      <c r="PWK16" s="526"/>
      <c r="PWL16" s="527"/>
      <c r="PWM16" s="498"/>
      <c r="PWN16" s="527"/>
      <c r="PWO16" s="527"/>
      <c r="PWP16" s="523"/>
      <c r="PWQ16" s="525"/>
      <c r="PWR16" s="524"/>
      <c r="PWS16" s="525"/>
      <c r="PWT16" s="524"/>
      <c r="PWU16" s="525"/>
      <c r="PWV16" s="526"/>
      <c r="PWW16" s="527"/>
      <c r="PWX16" s="498"/>
      <c r="PWY16" s="527"/>
      <c r="PWZ16" s="527"/>
      <c r="PXA16" s="523"/>
      <c r="PXB16" s="525"/>
      <c r="PXC16" s="524"/>
      <c r="PXD16" s="525"/>
      <c r="PXE16" s="524"/>
      <c r="PXF16" s="525"/>
      <c r="PXG16" s="526"/>
      <c r="PXH16" s="527"/>
      <c r="PXI16" s="498"/>
      <c r="PXJ16" s="527"/>
      <c r="PXK16" s="527"/>
      <c r="PXL16" s="523"/>
      <c r="PXM16" s="525"/>
      <c r="PXN16" s="524"/>
      <c r="PXO16" s="525"/>
      <c r="PXP16" s="524"/>
      <c r="PXQ16" s="525"/>
      <c r="PXR16" s="526"/>
      <c r="PXS16" s="527"/>
      <c r="PXT16" s="498"/>
      <c r="PXU16" s="527"/>
      <c r="PXV16" s="527"/>
      <c r="PXW16" s="523"/>
      <c r="PXX16" s="525"/>
      <c r="PXY16" s="524"/>
      <c r="PXZ16" s="525"/>
      <c r="PYA16" s="524"/>
      <c r="PYB16" s="525"/>
      <c r="PYC16" s="526"/>
      <c r="PYD16" s="527"/>
      <c r="PYE16" s="498"/>
      <c r="PYF16" s="527"/>
      <c r="PYG16" s="527"/>
      <c r="PYH16" s="523"/>
      <c r="PYI16" s="525"/>
      <c r="PYJ16" s="524"/>
      <c r="PYK16" s="525"/>
      <c r="PYL16" s="524"/>
      <c r="PYM16" s="525"/>
      <c r="PYN16" s="526"/>
      <c r="PYO16" s="527"/>
      <c r="PYP16" s="498"/>
      <c r="PYQ16" s="527"/>
      <c r="PYR16" s="527"/>
      <c r="PYS16" s="523"/>
      <c r="PYT16" s="525"/>
      <c r="PYU16" s="524"/>
      <c r="PYV16" s="525"/>
      <c r="PYW16" s="524"/>
      <c r="PYX16" s="525"/>
      <c r="PYY16" s="526"/>
      <c r="PYZ16" s="527"/>
      <c r="PZA16" s="498"/>
      <c r="PZB16" s="527"/>
      <c r="PZC16" s="527"/>
      <c r="PZD16" s="523"/>
      <c r="PZE16" s="525"/>
      <c r="PZF16" s="524"/>
      <c r="PZG16" s="525"/>
      <c r="PZH16" s="524"/>
      <c r="PZI16" s="525"/>
      <c r="PZJ16" s="526"/>
      <c r="PZK16" s="527"/>
      <c r="PZL16" s="498"/>
      <c r="PZM16" s="527"/>
      <c r="PZN16" s="527"/>
      <c r="PZO16" s="523"/>
      <c r="PZP16" s="525"/>
      <c r="PZQ16" s="524"/>
      <c r="PZR16" s="525"/>
      <c r="PZS16" s="524"/>
      <c r="PZT16" s="525"/>
      <c r="PZU16" s="526"/>
      <c r="PZV16" s="527"/>
      <c r="PZW16" s="498"/>
      <c r="PZX16" s="527"/>
      <c r="PZY16" s="527"/>
      <c r="PZZ16" s="523"/>
      <c r="QAA16" s="525"/>
      <c r="QAB16" s="524"/>
      <c r="QAC16" s="525"/>
      <c r="QAD16" s="524"/>
      <c r="QAE16" s="525"/>
      <c r="QAF16" s="526"/>
      <c r="QAG16" s="527"/>
      <c r="QAH16" s="498"/>
      <c r="QAI16" s="527"/>
      <c r="QAJ16" s="527"/>
      <c r="QAK16" s="523"/>
      <c r="QAL16" s="525"/>
      <c r="QAM16" s="524"/>
      <c r="QAN16" s="525"/>
      <c r="QAO16" s="524"/>
      <c r="QAP16" s="525"/>
      <c r="QAQ16" s="526"/>
      <c r="QAR16" s="527"/>
      <c r="QAS16" s="498"/>
      <c r="QAT16" s="527"/>
      <c r="QAU16" s="527"/>
      <c r="QAV16" s="523"/>
      <c r="QAW16" s="525"/>
      <c r="QAX16" s="524"/>
      <c r="QAY16" s="525"/>
      <c r="QAZ16" s="524"/>
      <c r="QBA16" s="525"/>
      <c r="QBB16" s="526"/>
      <c r="QBC16" s="527"/>
      <c r="QBD16" s="498"/>
      <c r="QBE16" s="527"/>
      <c r="QBF16" s="527"/>
      <c r="QBG16" s="523"/>
      <c r="QBH16" s="525"/>
      <c r="QBI16" s="524"/>
      <c r="QBJ16" s="525"/>
      <c r="QBK16" s="524"/>
      <c r="QBL16" s="525"/>
      <c r="QBM16" s="526"/>
      <c r="QBN16" s="527"/>
      <c r="QBO16" s="498"/>
      <c r="QBP16" s="527"/>
      <c r="QBQ16" s="527"/>
      <c r="QBR16" s="523"/>
      <c r="QBS16" s="525"/>
      <c r="QBT16" s="524"/>
      <c r="QBU16" s="525"/>
      <c r="QBV16" s="524"/>
      <c r="QBW16" s="525"/>
      <c r="QBX16" s="526"/>
      <c r="QBY16" s="527"/>
      <c r="QBZ16" s="498"/>
      <c r="QCA16" s="527"/>
      <c r="QCB16" s="527"/>
      <c r="QCC16" s="523"/>
      <c r="QCD16" s="525"/>
      <c r="QCE16" s="524"/>
      <c r="QCF16" s="525"/>
      <c r="QCG16" s="524"/>
      <c r="QCH16" s="525"/>
      <c r="QCI16" s="526"/>
      <c r="QCJ16" s="527"/>
      <c r="QCK16" s="498"/>
      <c r="QCL16" s="527"/>
      <c r="QCM16" s="527"/>
      <c r="QCN16" s="523"/>
      <c r="QCO16" s="525"/>
      <c r="QCP16" s="524"/>
      <c r="QCQ16" s="525"/>
      <c r="QCR16" s="524"/>
      <c r="QCS16" s="525"/>
      <c r="QCT16" s="526"/>
      <c r="QCU16" s="527"/>
      <c r="QCV16" s="498"/>
      <c r="QCW16" s="527"/>
      <c r="QCX16" s="527"/>
      <c r="QCY16" s="523"/>
      <c r="QCZ16" s="525"/>
      <c r="QDA16" s="524"/>
      <c r="QDB16" s="525"/>
      <c r="QDC16" s="524"/>
      <c r="QDD16" s="525"/>
      <c r="QDE16" s="526"/>
      <c r="QDF16" s="527"/>
      <c r="QDG16" s="498"/>
      <c r="QDH16" s="527"/>
      <c r="QDI16" s="527"/>
      <c r="QDJ16" s="523"/>
      <c r="QDK16" s="525"/>
      <c r="QDL16" s="524"/>
      <c r="QDM16" s="525"/>
      <c r="QDN16" s="524"/>
      <c r="QDO16" s="525"/>
      <c r="QDP16" s="526"/>
      <c r="QDQ16" s="527"/>
      <c r="QDR16" s="498"/>
      <c r="QDS16" s="527"/>
      <c r="QDT16" s="527"/>
      <c r="QDU16" s="523"/>
      <c r="QDV16" s="525"/>
      <c r="QDW16" s="524"/>
      <c r="QDX16" s="525"/>
      <c r="QDY16" s="524"/>
      <c r="QDZ16" s="525"/>
      <c r="QEA16" s="526"/>
      <c r="QEB16" s="527"/>
      <c r="QEC16" s="498"/>
      <c r="QED16" s="527"/>
      <c r="QEE16" s="527"/>
      <c r="QEF16" s="523"/>
      <c r="QEG16" s="525"/>
      <c r="QEH16" s="524"/>
      <c r="QEI16" s="525"/>
      <c r="QEJ16" s="524"/>
      <c r="QEK16" s="525"/>
      <c r="QEL16" s="526"/>
      <c r="QEM16" s="527"/>
      <c r="QEN16" s="498"/>
      <c r="QEO16" s="527"/>
      <c r="QEP16" s="527"/>
      <c r="QEQ16" s="523"/>
      <c r="QER16" s="525"/>
      <c r="QES16" s="524"/>
      <c r="QET16" s="525"/>
      <c r="QEU16" s="524"/>
      <c r="QEV16" s="525"/>
      <c r="QEW16" s="526"/>
      <c r="QEX16" s="527"/>
      <c r="QEY16" s="498"/>
      <c r="QEZ16" s="527"/>
      <c r="QFA16" s="527"/>
      <c r="QFB16" s="523"/>
      <c r="QFC16" s="525"/>
      <c r="QFD16" s="524"/>
      <c r="QFE16" s="525"/>
      <c r="QFF16" s="524"/>
      <c r="QFG16" s="525"/>
      <c r="QFH16" s="526"/>
      <c r="QFI16" s="527"/>
      <c r="QFJ16" s="498"/>
      <c r="QFK16" s="527"/>
      <c r="QFL16" s="527"/>
      <c r="QFM16" s="523"/>
      <c r="QFN16" s="525"/>
      <c r="QFO16" s="524"/>
      <c r="QFP16" s="525"/>
      <c r="QFQ16" s="524"/>
      <c r="QFR16" s="525"/>
      <c r="QFS16" s="526"/>
      <c r="QFT16" s="527"/>
      <c r="QFU16" s="498"/>
      <c r="QFV16" s="527"/>
      <c r="QFW16" s="527"/>
      <c r="QFX16" s="523"/>
      <c r="QFY16" s="525"/>
      <c r="QFZ16" s="524"/>
      <c r="QGA16" s="525"/>
      <c r="QGB16" s="524"/>
      <c r="QGC16" s="525"/>
      <c r="QGD16" s="526"/>
      <c r="QGE16" s="527"/>
      <c r="QGF16" s="498"/>
      <c r="QGG16" s="527"/>
      <c r="QGH16" s="527"/>
      <c r="QGI16" s="523"/>
      <c r="QGJ16" s="525"/>
      <c r="QGK16" s="524"/>
      <c r="QGL16" s="525"/>
      <c r="QGM16" s="524"/>
      <c r="QGN16" s="525"/>
      <c r="QGO16" s="526"/>
      <c r="QGP16" s="527"/>
      <c r="QGQ16" s="498"/>
      <c r="QGR16" s="527"/>
      <c r="QGS16" s="527"/>
      <c r="QGT16" s="523"/>
      <c r="QGU16" s="525"/>
      <c r="QGV16" s="524"/>
      <c r="QGW16" s="525"/>
      <c r="QGX16" s="524"/>
      <c r="QGY16" s="525"/>
      <c r="QGZ16" s="526"/>
      <c r="QHA16" s="527"/>
      <c r="QHB16" s="498"/>
      <c r="QHC16" s="527"/>
      <c r="QHD16" s="527"/>
      <c r="QHE16" s="523"/>
      <c r="QHF16" s="525"/>
      <c r="QHG16" s="524"/>
      <c r="QHH16" s="525"/>
      <c r="QHI16" s="524"/>
      <c r="QHJ16" s="525"/>
      <c r="QHK16" s="526"/>
      <c r="QHL16" s="527"/>
      <c r="QHM16" s="498"/>
      <c r="QHN16" s="527"/>
      <c r="QHO16" s="527"/>
      <c r="QHP16" s="523"/>
      <c r="QHQ16" s="525"/>
      <c r="QHR16" s="524"/>
      <c r="QHS16" s="525"/>
      <c r="QHT16" s="524"/>
      <c r="QHU16" s="525"/>
      <c r="QHV16" s="526"/>
      <c r="QHW16" s="527"/>
      <c r="QHX16" s="498"/>
      <c r="QHY16" s="527"/>
      <c r="QHZ16" s="527"/>
      <c r="QIA16" s="523"/>
      <c r="QIB16" s="525"/>
      <c r="QIC16" s="524"/>
      <c r="QID16" s="525"/>
      <c r="QIE16" s="524"/>
      <c r="QIF16" s="525"/>
      <c r="QIG16" s="526"/>
      <c r="QIH16" s="527"/>
      <c r="QII16" s="498"/>
      <c r="QIJ16" s="527"/>
      <c r="QIK16" s="527"/>
      <c r="QIL16" s="523"/>
      <c r="QIM16" s="525"/>
      <c r="QIN16" s="524"/>
      <c r="QIO16" s="525"/>
      <c r="QIP16" s="524"/>
      <c r="QIQ16" s="525"/>
      <c r="QIR16" s="526"/>
      <c r="QIS16" s="527"/>
      <c r="QIT16" s="498"/>
      <c r="QIU16" s="527"/>
      <c r="QIV16" s="527"/>
      <c r="QIW16" s="523"/>
      <c r="QIX16" s="525"/>
      <c r="QIY16" s="524"/>
      <c r="QIZ16" s="525"/>
      <c r="QJA16" s="524"/>
      <c r="QJB16" s="525"/>
      <c r="QJC16" s="526"/>
      <c r="QJD16" s="527"/>
      <c r="QJE16" s="498"/>
      <c r="QJF16" s="527"/>
      <c r="QJG16" s="527"/>
      <c r="QJH16" s="523"/>
      <c r="QJI16" s="525"/>
      <c r="QJJ16" s="524"/>
      <c r="QJK16" s="525"/>
      <c r="QJL16" s="524"/>
      <c r="QJM16" s="525"/>
      <c r="QJN16" s="526"/>
      <c r="QJO16" s="527"/>
      <c r="QJP16" s="498"/>
      <c r="QJQ16" s="527"/>
      <c r="QJR16" s="527"/>
      <c r="QJS16" s="523"/>
      <c r="QJT16" s="525"/>
      <c r="QJU16" s="524"/>
      <c r="QJV16" s="525"/>
      <c r="QJW16" s="524"/>
      <c r="QJX16" s="525"/>
      <c r="QJY16" s="526"/>
      <c r="QJZ16" s="527"/>
      <c r="QKA16" s="498"/>
      <c r="QKB16" s="527"/>
      <c r="QKC16" s="527"/>
      <c r="QKD16" s="523"/>
      <c r="QKE16" s="525"/>
      <c r="QKF16" s="524"/>
      <c r="QKG16" s="525"/>
      <c r="QKH16" s="524"/>
      <c r="QKI16" s="525"/>
      <c r="QKJ16" s="526"/>
      <c r="QKK16" s="527"/>
      <c r="QKL16" s="498"/>
      <c r="QKM16" s="527"/>
      <c r="QKN16" s="527"/>
      <c r="QKO16" s="523"/>
      <c r="QKP16" s="525"/>
      <c r="QKQ16" s="524"/>
      <c r="QKR16" s="525"/>
      <c r="QKS16" s="524"/>
      <c r="QKT16" s="525"/>
      <c r="QKU16" s="526"/>
      <c r="QKV16" s="527"/>
      <c r="QKW16" s="498"/>
      <c r="QKX16" s="527"/>
      <c r="QKY16" s="527"/>
      <c r="QKZ16" s="523"/>
      <c r="QLA16" s="525"/>
      <c r="QLB16" s="524"/>
      <c r="QLC16" s="525"/>
      <c r="QLD16" s="524"/>
      <c r="QLE16" s="525"/>
      <c r="QLF16" s="526"/>
      <c r="QLG16" s="527"/>
      <c r="QLH16" s="498"/>
      <c r="QLI16" s="527"/>
      <c r="QLJ16" s="527"/>
      <c r="QLK16" s="523"/>
      <c r="QLL16" s="525"/>
      <c r="QLM16" s="524"/>
      <c r="QLN16" s="525"/>
      <c r="QLO16" s="524"/>
      <c r="QLP16" s="525"/>
      <c r="QLQ16" s="526"/>
      <c r="QLR16" s="527"/>
      <c r="QLS16" s="498"/>
      <c r="QLT16" s="527"/>
      <c r="QLU16" s="527"/>
      <c r="QLV16" s="523"/>
      <c r="QLW16" s="525"/>
      <c r="QLX16" s="524"/>
      <c r="QLY16" s="525"/>
      <c r="QLZ16" s="524"/>
      <c r="QMA16" s="525"/>
      <c r="QMB16" s="526"/>
      <c r="QMC16" s="527"/>
      <c r="QMD16" s="498"/>
      <c r="QME16" s="527"/>
      <c r="QMF16" s="527"/>
      <c r="QMG16" s="523"/>
      <c r="QMH16" s="525"/>
      <c r="QMI16" s="524"/>
      <c r="QMJ16" s="525"/>
      <c r="QMK16" s="524"/>
      <c r="QML16" s="525"/>
      <c r="QMM16" s="526"/>
      <c r="QMN16" s="527"/>
      <c r="QMO16" s="498"/>
      <c r="QMP16" s="527"/>
      <c r="QMQ16" s="527"/>
      <c r="QMR16" s="523"/>
      <c r="QMS16" s="525"/>
      <c r="QMT16" s="524"/>
      <c r="QMU16" s="525"/>
      <c r="QMV16" s="524"/>
      <c r="QMW16" s="525"/>
      <c r="QMX16" s="526"/>
      <c r="QMY16" s="527"/>
      <c r="QMZ16" s="498"/>
      <c r="QNA16" s="527"/>
      <c r="QNB16" s="527"/>
      <c r="QNC16" s="523"/>
      <c r="QND16" s="525"/>
      <c r="QNE16" s="524"/>
      <c r="QNF16" s="525"/>
      <c r="QNG16" s="524"/>
      <c r="QNH16" s="525"/>
      <c r="QNI16" s="526"/>
      <c r="QNJ16" s="527"/>
      <c r="QNK16" s="498"/>
      <c r="QNL16" s="527"/>
      <c r="QNM16" s="527"/>
      <c r="QNN16" s="523"/>
      <c r="QNO16" s="525"/>
      <c r="QNP16" s="524"/>
      <c r="QNQ16" s="525"/>
      <c r="QNR16" s="524"/>
      <c r="QNS16" s="525"/>
      <c r="QNT16" s="526"/>
      <c r="QNU16" s="527"/>
      <c r="QNV16" s="498"/>
      <c r="QNW16" s="527"/>
      <c r="QNX16" s="527"/>
      <c r="QNY16" s="523"/>
      <c r="QNZ16" s="525"/>
      <c r="QOA16" s="524"/>
      <c r="QOB16" s="525"/>
      <c r="QOC16" s="524"/>
      <c r="QOD16" s="525"/>
      <c r="QOE16" s="526"/>
      <c r="QOF16" s="527"/>
      <c r="QOG16" s="498"/>
      <c r="QOH16" s="527"/>
      <c r="QOI16" s="527"/>
      <c r="QOJ16" s="523"/>
      <c r="QOK16" s="525"/>
      <c r="QOL16" s="524"/>
      <c r="QOM16" s="525"/>
      <c r="QON16" s="524"/>
      <c r="QOO16" s="525"/>
      <c r="QOP16" s="526"/>
      <c r="QOQ16" s="527"/>
      <c r="QOR16" s="498"/>
      <c r="QOS16" s="527"/>
      <c r="QOT16" s="527"/>
      <c r="QOU16" s="523"/>
      <c r="QOV16" s="525"/>
      <c r="QOW16" s="524"/>
      <c r="QOX16" s="525"/>
      <c r="QOY16" s="524"/>
      <c r="QOZ16" s="525"/>
      <c r="QPA16" s="526"/>
      <c r="QPB16" s="527"/>
      <c r="QPC16" s="498"/>
      <c r="QPD16" s="527"/>
      <c r="QPE16" s="527"/>
      <c r="QPF16" s="523"/>
      <c r="QPG16" s="525"/>
      <c r="QPH16" s="524"/>
      <c r="QPI16" s="525"/>
      <c r="QPJ16" s="524"/>
      <c r="QPK16" s="525"/>
      <c r="QPL16" s="526"/>
      <c r="QPM16" s="527"/>
      <c r="QPN16" s="498"/>
      <c r="QPO16" s="527"/>
      <c r="QPP16" s="527"/>
      <c r="QPQ16" s="523"/>
      <c r="QPR16" s="525"/>
      <c r="QPS16" s="524"/>
      <c r="QPT16" s="525"/>
      <c r="QPU16" s="524"/>
      <c r="QPV16" s="525"/>
      <c r="QPW16" s="526"/>
      <c r="QPX16" s="527"/>
      <c r="QPY16" s="498"/>
      <c r="QPZ16" s="527"/>
      <c r="QQA16" s="527"/>
      <c r="QQB16" s="523"/>
      <c r="QQC16" s="525"/>
      <c r="QQD16" s="524"/>
      <c r="QQE16" s="525"/>
      <c r="QQF16" s="524"/>
      <c r="QQG16" s="525"/>
      <c r="QQH16" s="526"/>
      <c r="QQI16" s="527"/>
      <c r="QQJ16" s="498"/>
      <c r="QQK16" s="527"/>
      <c r="QQL16" s="527"/>
      <c r="QQM16" s="523"/>
      <c r="QQN16" s="525"/>
      <c r="QQO16" s="524"/>
      <c r="QQP16" s="525"/>
      <c r="QQQ16" s="524"/>
      <c r="QQR16" s="525"/>
      <c r="QQS16" s="526"/>
      <c r="QQT16" s="527"/>
      <c r="QQU16" s="498"/>
      <c r="QQV16" s="527"/>
      <c r="QQW16" s="527"/>
      <c r="QQX16" s="523"/>
      <c r="QQY16" s="525"/>
      <c r="QQZ16" s="524"/>
      <c r="QRA16" s="525"/>
      <c r="QRB16" s="524"/>
      <c r="QRC16" s="525"/>
      <c r="QRD16" s="526"/>
      <c r="QRE16" s="527"/>
      <c r="QRF16" s="498"/>
      <c r="QRG16" s="527"/>
      <c r="QRH16" s="527"/>
      <c r="QRI16" s="523"/>
      <c r="QRJ16" s="525"/>
      <c r="QRK16" s="524"/>
      <c r="QRL16" s="525"/>
      <c r="QRM16" s="524"/>
      <c r="QRN16" s="525"/>
      <c r="QRO16" s="526"/>
      <c r="QRP16" s="527"/>
      <c r="QRQ16" s="498"/>
      <c r="QRR16" s="527"/>
      <c r="QRS16" s="527"/>
      <c r="QRT16" s="523"/>
      <c r="QRU16" s="525"/>
      <c r="QRV16" s="524"/>
      <c r="QRW16" s="525"/>
      <c r="QRX16" s="524"/>
      <c r="QRY16" s="525"/>
      <c r="QRZ16" s="526"/>
      <c r="QSA16" s="527"/>
      <c r="QSB16" s="498"/>
      <c r="QSC16" s="527"/>
      <c r="QSD16" s="527"/>
      <c r="QSE16" s="523"/>
      <c r="QSF16" s="525"/>
      <c r="QSG16" s="524"/>
      <c r="QSH16" s="525"/>
      <c r="QSI16" s="524"/>
      <c r="QSJ16" s="525"/>
      <c r="QSK16" s="526"/>
      <c r="QSL16" s="527"/>
      <c r="QSM16" s="498"/>
      <c r="QSN16" s="527"/>
      <c r="QSO16" s="527"/>
      <c r="QSP16" s="523"/>
      <c r="QSQ16" s="525"/>
      <c r="QSR16" s="524"/>
      <c r="QSS16" s="525"/>
      <c r="QST16" s="524"/>
      <c r="QSU16" s="525"/>
      <c r="QSV16" s="526"/>
      <c r="QSW16" s="527"/>
      <c r="QSX16" s="498"/>
      <c r="QSY16" s="527"/>
      <c r="QSZ16" s="527"/>
      <c r="QTA16" s="523"/>
      <c r="QTB16" s="525"/>
      <c r="QTC16" s="524"/>
      <c r="QTD16" s="525"/>
      <c r="QTE16" s="524"/>
      <c r="QTF16" s="525"/>
      <c r="QTG16" s="526"/>
      <c r="QTH16" s="527"/>
      <c r="QTI16" s="498"/>
      <c r="QTJ16" s="527"/>
      <c r="QTK16" s="527"/>
      <c r="QTL16" s="523"/>
      <c r="QTM16" s="525"/>
      <c r="QTN16" s="524"/>
      <c r="QTO16" s="525"/>
      <c r="QTP16" s="524"/>
      <c r="QTQ16" s="525"/>
      <c r="QTR16" s="526"/>
      <c r="QTS16" s="527"/>
      <c r="QTT16" s="498"/>
      <c r="QTU16" s="527"/>
      <c r="QTV16" s="527"/>
      <c r="QTW16" s="523"/>
      <c r="QTX16" s="525"/>
      <c r="QTY16" s="524"/>
      <c r="QTZ16" s="525"/>
      <c r="QUA16" s="524"/>
      <c r="QUB16" s="525"/>
      <c r="QUC16" s="526"/>
      <c r="QUD16" s="527"/>
      <c r="QUE16" s="498"/>
      <c r="QUF16" s="527"/>
      <c r="QUG16" s="527"/>
      <c r="QUH16" s="523"/>
      <c r="QUI16" s="525"/>
      <c r="QUJ16" s="524"/>
      <c r="QUK16" s="525"/>
      <c r="QUL16" s="524"/>
      <c r="QUM16" s="525"/>
      <c r="QUN16" s="526"/>
      <c r="QUO16" s="527"/>
      <c r="QUP16" s="498"/>
      <c r="QUQ16" s="527"/>
      <c r="QUR16" s="527"/>
      <c r="QUS16" s="523"/>
      <c r="QUT16" s="525"/>
      <c r="QUU16" s="524"/>
      <c r="QUV16" s="525"/>
      <c r="QUW16" s="524"/>
      <c r="QUX16" s="525"/>
      <c r="QUY16" s="526"/>
      <c r="QUZ16" s="527"/>
      <c r="QVA16" s="498"/>
      <c r="QVB16" s="527"/>
      <c r="QVC16" s="527"/>
      <c r="QVD16" s="523"/>
      <c r="QVE16" s="525"/>
      <c r="QVF16" s="524"/>
      <c r="QVG16" s="525"/>
      <c r="QVH16" s="524"/>
      <c r="QVI16" s="525"/>
      <c r="QVJ16" s="526"/>
      <c r="QVK16" s="527"/>
      <c r="QVL16" s="498"/>
      <c r="QVM16" s="527"/>
      <c r="QVN16" s="527"/>
      <c r="QVO16" s="523"/>
      <c r="QVP16" s="525"/>
      <c r="QVQ16" s="524"/>
      <c r="QVR16" s="525"/>
      <c r="QVS16" s="524"/>
      <c r="QVT16" s="525"/>
      <c r="QVU16" s="526"/>
      <c r="QVV16" s="527"/>
      <c r="QVW16" s="498"/>
      <c r="QVX16" s="527"/>
      <c r="QVY16" s="527"/>
      <c r="QVZ16" s="523"/>
      <c r="QWA16" s="525"/>
      <c r="QWB16" s="524"/>
      <c r="QWC16" s="525"/>
      <c r="QWD16" s="524"/>
      <c r="QWE16" s="525"/>
      <c r="QWF16" s="526"/>
      <c r="QWG16" s="527"/>
      <c r="QWH16" s="498"/>
      <c r="QWI16" s="527"/>
      <c r="QWJ16" s="527"/>
      <c r="QWK16" s="523"/>
      <c r="QWL16" s="525"/>
      <c r="QWM16" s="524"/>
      <c r="QWN16" s="525"/>
      <c r="QWO16" s="524"/>
      <c r="QWP16" s="525"/>
      <c r="QWQ16" s="526"/>
      <c r="QWR16" s="527"/>
      <c r="QWS16" s="498"/>
      <c r="QWT16" s="527"/>
      <c r="QWU16" s="527"/>
      <c r="QWV16" s="523"/>
      <c r="QWW16" s="525"/>
      <c r="QWX16" s="524"/>
      <c r="QWY16" s="525"/>
      <c r="QWZ16" s="524"/>
      <c r="QXA16" s="525"/>
      <c r="QXB16" s="526"/>
      <c r="QXC16" s="527"/>
      <c r="QXD16" s="498"/>
      <c r="QXE16" s="527"/>
      <c r="QXF16" s="527"/>
      <c r="QXG16" s="523"/>
      <c r="QXH16" s="525"/>
      <c r="QXI16" s="524"/>
      <c r="QXJ16" s="525"/>
      <c r="QXK16" s="524"/>
      <c r="QXL16" s="525"/>
      <c r="QXM16" s="526"/>
      <c r="QXN16" s="527"/>
      <c r="QXO16" s="498"/>
      <c r="QXP16" s="527"/>
      <c r="QXQ16" s="527"/>
      <c r="QXR16" s="523"/>
      <c r="QXS16" s="525"/>
      <c r="QXT16" s="524"/>
      <c r="QXU16" s="525"/>
      <c r="QXV16" s="524"/>
      <c r="QXW16" s="525"/>
      <c r="QXX16" s="526"/>
      <c r="QXY16" s="527"/>
      <c r="QXZ16" s="498"/>
      <c r="QYA16" s="527"/>
      <c r="QYB16" s="527"/>
      <c r="QYC16" s="523"/>
      <c r="QYD16" s="525"/>
      <c r="QYE16" s="524"/>
      <c r="QYF16" s="525"/>
      <c r="QYG16" s="524"/>
      <c r="QYH16" s="525"/>
      <c r="QYI16" s="526"/>
      <c r="QYJ16" s="527"/>
      <c r="QYK16" s="498"/>
      <c r="QYL16" s="527"/>
      <c r="QYM16" s="527"/>
      <c r="QYN16" s="523"/>
      <c r="QYO16" s="525"/>
      <c r="QYP16" s="524"/>
      <c r="QYQ16" s="525"/>
      <c r="QYR16" s="524"/>
      <c r="QYS16" s="525"/>
      <c r="QYT16" s="526"/>
      <c r="QYU16" s="527"/>
      <c r="QYV16" s="498"/>
      <c r="QYW16" s="527"/>
      <c r="QYX16" s="527"/>
      <c r="QYY16" s="523"/>
      <c r="QYZ16" s="525"/>
      <c r="QZA16" s="524"/>
      <c r="QZB16" s="525"/>
      <c r="QZC16" s="524"/>
      <c r="QZD16" s="525"/>
      <c r="QZE16" s="526"/>
      <c r="QZF16" s="527"/>
      <c r="QZG16" s="498"/>
      <c r="QZH16" s="527"/>
      <c r="QZI16" s="527"/>
      <c r="QZJ16" s="523"/>
      <c r="QZK16" s="525"/>
      <c r="QZL16" s="524"/>
      <c r="QZM16" s="525"/>
      <c r="QZN16" s="524"/>
      <c r="QZO16" s="525"/>
      <c r="QZP16" s="526"/>
      <c r="QZQ16" s="527"/>
      <c r="QZR16" s="498"/>
      <c r="QZS16" s="527"/>
      <c r="QZT16" s="527"/>
      <c r="QZU16" s="523"/>
      <c r="QZV16" s="525"/>
      <c r="QZW16" s="524"/>
      <c r="QZX16" s="525"/>
      <c r="QZY16" s="524"/>
      <c r="QZZ16" s="525"/>
      <c r="RAA16" s="526"/>
      <c r="RAB16" s="527"/>
      <c r="RAC16" s="498"/>
      <c r="RAD16" s="527"/>
      <c r="RAE16" s="527"/>
      <c r="RAF16" s="523"/>
      <c r="RAG16" s="525"/>
      <c r="RAH16" s="524"/>
      <c r="RAI16" s="525"/>
      <c r="RAJ16" s="524"/>
      <c r="RAK16" s="525"/>
      <c r="RAL16" s="526"/>
      <c r="RAM16" s="527"/>
      <c r="RAN16" s="498"/>
      <c r="RAO16" s="527"/>
      <c r="RAP16" s="527"/>
      <c r="RAQ16" s="523"/>
      <c r="RAR16" s="525"/>
      <c r="RAS16" s="524"/>
      <c r="RAT16" s="525"/>
      <c r="RAU16" s="524"/>
      <c r="RAV16" s="525"/>
      <c r="RAW16" s="526"/>
      <c r="RAX16" s="527"/>
      <c r="RAY16" s="498"/>
      <c r="RAZ16" s="527"/>
      <c r="RBA16" s="527"/>
      <c r="RBB16" s="523"/>
      <c r="RBC16" s="525"/>
      <c r="RBD16" s="524"/>
      <c r="RBE16" s="525"/>
      <c r="RBF16" s="524"/>
      <c r="RBG16" s="525"/>
      <c r="RBH16" s="526"/>
      <c r="RBI16" s="527"/>
      <c r="RBJ16" s="498"/>
      <c r="RBK16" s="527"/>
      <c r="RBL16" s="527"/>
      <c r="RBM16" s="523"/>
      <c r="RBN16" s="525"/>
      <c r="RBO16" s="524"/>
      <c r="RBP16" s="525"/>
      <c r="RBQ16" s="524"/>
      <c r="RBR16" s="525"/>
      <c r="RBS16" s="526"/>
      <c r="RBT16" s="527"/>
      <c r="RBU16" s="498"/>
      <c r="RBV16" s="527"/>
      <c r="RBW16" s="527"/>
      <c r="RBX16" s="523"/>
      <c r="RBY16" s="525"/>
      <c r="RBZ16" s="524"/>
      <c r="RCA16" s="525"/>
      <c r="RCB16" s="524"/>
      <c r="RCC16" s="525"/>
      <c r="RCD16" s="526"/>
      <c r="RCE16" s="527"/>
      <c r="RCF16" s="498"/>
      <c r="RCG16" s="527"/>
      <c r="RCH16" s="527"/>
      <c r="RCI16" s="523"/>
      <c r="RCJ16" s="525"/>
      <c r="RCK16" s="524"/>
      <c r="RCL16" s="525"/>
      <c r="RCM16" s="524"/>
      <c r="RCN16" s="525"/>
      <c r="RCO16" s="526"/>
      <c r="RCP16" s="527"/>
      <c r="RCQ16" s="498"/>
      <c r="RCR16" s="527"/>
      <c r="RCS16" s="527"/>
      <c r="RCT16" s="523"/>
      <c r="RCU16" s="525"/>
      <c r="RCV16" s="524"/>
      <c r="RCW16" s="525"/>
      <c r="RCX16" s="524"/>
      <c r="RCY16" s="525"/>
      <c r="RCZ16" s="526"/>
      <c r="RDA16" s="527"/>
      <c r="RDB16" s="498"/>
      <c r="RDC16" s="527"/>
      <c r="RDD16" s="527"/>
      <c r="RDE16" s="523"/>
      <c r="RDF16" s="525"/>
      <c r="RDG16" s="524"/>
      <c r="RDH16" s="525"/>
      <c r="RDI16" s="524"/>
      <c r="RDJ16" s="525"/>
      <c r="RDK16" s="526"/>
      <c r="RDL16" s="527"/>
      <c r="RDM16" s="498"/>
      <c r="RDN16" s="527"/>
      <c r="RDO16" s="527"/>
      <c r="RDP16" s="523"/>
      <c r="RDQ16" s="525"/>
      <c r="RDR16" s="524"/>
      <c r="RDS16" s="525"/>
      <c r="RDT16" s="524"/>
      <c r="RDU16" s="525"/>
      <c r="RDV16" s="526"/>
      <c r="RDW16" s="527"/>
      <c r="RDX16" s="498"/>
      <c r="RDY16" s="527"/>
      <c r="RDZ16" s="527"/>
      <c r="REA16" s="523"/>
      <c r="REB16" s="525"/>
      <c r="REC16" s="524"/>
      <c r="RED16" s="525"/>
      <c r="REE16" s="524"/>
      <c r="REF16" s="525"/>
      <c r="REG16" s="526"/>
      <c r="REH16" s="527"/>
      <c r="REI16" s="498"/>
      <c r="REJ16" s="527"/>
      <c r="REK16" s="527"/>
      <c r="REL16" s="523"/>
      <c r="REM16" s="525"/>
      <c r="REN16" s="524"/>
      <c r="REO16" s="525"/>
      <c r="REP16" s="524"/>
      <c r="REQ16" s="525"/>
      <c r="RER16" s="526"/>
      <c r="RES16" s="527"/>
      <c r="RET16" s="498"/>
      <c r="REU16" s="527"/>
      <c r="REV16" s="527"/>
      <c r="REW16" s="523"/>
      <c r="REX16" s="525"/>
      <c r="REY16" s="524"/>
      <c r="REZ16" s="525"/>
      <c r="RFA16" s="524"/>
      <c r="RFB16" s="525"/>
      <c r="RFC16" s="526"/>
      <c r="RFD16" s="527"/>
      <c r="RFE16" s="498"/>
      <c r="RFF16" s="527"/>
      <c r="RFG16" s="527"/>
      <c r="RFH16" s="523"/>
      <c r="RFI16" s="525"/>
      <c r="RFJ16" s="524"/>
      <c r="RFK16" s="525"/>
      <c r="RFL16" s="524"/>
      <c r="RFM16" s="525"/>
      <c r="RFN16" s="526"/>
      <c r="RFO16" s="527"/>
      <c r="RFP16" s="498"/>
      <c r="RFQ16" s="527"/>
      <c r="RFR16" s="527"/>
      <c r="RFS16" s="523"/>
      <c r="RFT16" s="525"/>
      <c r="RFU16" s="524"/>
      <c r="RFV16" s="525"/>
      <c r="RFW16" s="524"/>
      <c r="RFX16" s="525"/>
      <c r="RFY16" s="526"/>
      <c r="RFZ16" s="527"/>
      <c r="RGA16" s="498"/>
      <c r="RGB16" s="527"/>
      <c r="RGC16" s="527"/>
      <c r="RGD16" s="523"/>
      <c r="RGE16" s="525"/>
      <c r="RGF16" s="524"/>
      <c r="RGG16" s="525"/>
      <c r="RGH16" s="524"/>
      <c r="RGI16" s="525"/>
      <c r="RGJ16" s="526"/>
      <c r="RGK16" s="527"/>
      <c r="RGL16" s="498"/>
      <c r="RGM16" s="527"/>
      <c r="RGN16" s="527"/>
      <c r="RGO16" s="523"/>
      <c r="RGP16" s="525"/>
      <c r="RGQ16" s="524"/>
      <c r="RGR16" s="525"/>
      <c r="RGS16" s="524"/>
      <c r="RGT16" s="525"/>
      <c r="RGU16" s="526"/>
      <c r="RGV16" s="527"/>
      <c r="RGW16" s="498"/>
      <c r="RGX16" s="527"/>
      <c r="RGY16" s="527"/>
      <c r="RGZ16" s="523"/>
      <c r="RHA16" s="525"/>
      <c r="RHB16" s="524"/>
      <c r="RHC16" s="525"/>
      <c r="RHD16" s="524"/>
      <c r="RHE16" s="525"/>
      <c r="RHF16" s="526"/>
      <c r="RHG16" s="527"/>
      <c r="RHH16" s="498"/>
      <c r="RHI16" s="527"/>
      <c r="RHJ16" s="527"/>
      <c r="RHK16" s="523"/>
      <c r="RHL16" s="525"/>
      <c r="RHM16" s="524"/>
      <c r="RHN16" s="525"/>
      <c r="RHO16" s="524"/>
      <c r="RHP16" s="525"/>
      <c r="RHQ16" s="526"/>
      <c r="RHR16" s="527"/>
      <c r="RHS16" s="498"/>
      <c r="RHT16" s="527"/>
      <c r="RHU16" s="527"/>
      <c r="RHV16" s="523"/>
      <c r="RHW16" s="525"/>
      <c r="RHX16" s="524"/>
      <c r="RHY16" s="525"/>
      <c r="RHZ16" s="524"/>
      <c r="RIA16" s="525"/>
      <c r="RIB16" s="526"/>
      <c r="RIC16" s="527"/>
      <c r="RID16" s="498"/>
      <c r="RIE16" s="527"/>
      <c r="RIF16" s="527"/>
      <c r="RIG16" s="523"/>
      <c r="RIH16" s="525"/>
      <c r="RII16" s="524"/>
      <c r="RIJ16" s="525"/>
      <c r="RIK16" s="524"/>
      <c r="RIL16" s="525"/>
      <c r="RIM16" s="526"/>
      <c r="RIN16" s="527"/>
      <c r="RIO16" s="498"/>
      <c r="RIP16" s="527"/>
      <c r="RIQ16" s="527"/>
      <c r="RIR16" s="523"/>
      <c r="RIS16" s="525"/>
      <c r="RIT16" s="524"/>
      <c r="RIU16" s="525"/>
      <c r="RIV16" s="524"/>
      <c r="RIW16" s="525"/>
      <c r="RIX16" s="526"/>
      <c r="RIY16" s="527"/>
      <c r="RIZ16" s="498"/>
      <c r="RJA16" s="527"/>
      <c r="RJB16" s="527"/>
      <c r="RJC16" s="523"/>
      <c r="RJD16" s="525"/>
      <c r="RJE16" s="524"/>
      <c r="RJF16" s="525"/>
      <c r="RJG16" s="524"/>
      <c r="RJH16" s="525"/>
      <c r="RJI16" s="526"/>
      <c r="RJJ16" s="527"/>
      <c r="RJK16" s="498"/>
      <c r="RJL16" s="527"/>
      <c r="RJM16" s="527"/>
      <c r="RJN16" s="523"/>
      <c r="RJO16" s="525"/>
      <c r="RJP16" s="524"/>
      <c r="RJQ16" s="525"/>
      <c r="RJR16" s="524"/>
      <c r="RJS16" s="525"/>
      <c r="RJT16" s="526"/>
      <c r="RJU16" s="527"/>
      <c r="RJV16" s="498"/>
      <c r="RJW16" s="527"/>
      <c r="RJX16" s="527"/>
      <c r="RJY16" s="523"/>
      <c r="RJZ16" s="525"/>
      <c r="RKA16" s="524"/>
      <c r="RKB16" s="525"/>
      <c r="RKC16" s="524"/>
      <c r="RKD16" s="525"/>
      <c r="RKE16" s="526"/>
      <c r="RKF16" s="527"/>
      <c r="RKG16" s="498"/>
      <c r="RKH16" s="527"/>
      <c r="RKI16" s="527"/>
      <c r="RKJ16" s="523"/>
      <c r="RKK16" s="525"/>
      <c r="RKL16" s="524"/>
      <c r="RKM16" s="525"/>
      <c r="RKN16" s="524"/>
      <c r="RKO16" s="525"/>
      <c r="RKP16" s="526"/>
      <c r="RKQ16" s="527"/>
      <c r="RKR16" s="498"/>
      <c r="RKS16" s="527"/>
      <c r="RKT16" s="527"/>
      <c r="RKU16" s="523"/>
      <c r="RKV16" s="525"/>
      <c r="RKW16" s="524"/>
      <c r="RKX16" s="525"/>
      <c r="RKY16" s="524"/>
      <c r="RKZ16" s="525"/>
      <c r="RLA16" s="526"/>
      <c r="RLB16" s="527"/>
      <c r="RLC16" s="498"/>
      <c r="RLD16" s="527"/>
      <c r="RLE16" s="527"/>
      <c r="RLF16" s="523"/>
      <c r="RLG16" s="525"/>
      <c r="RLH16" s="524"/>
      <c r="RLI16" s="525"/>
      <c r="RLJ16" s="524"/>
      <c r="RLK16" s="525"/>
      <c r="RLL16" s="526"/>
      <c r="RLM16" s="527"/>
      <c r="RLN16" s="498"/>
      <c r="RLO16" s="527"/>
      <c r="RLP16" s="527"/>
      <c r="RLQ16" s="523"/>
      <c r="RLR16" s="525"/>
      <c r="RLS16" s="524"/>
      <c r="RLT16" s="525"/>
      <c r="RLU16" s="524"/>
      <c r="RLV16" s="525"/>
      <c r="RLW16" s="526"/>
      <c r="RLX16" s="527"/>
      <c r="RLY16" s="498"/>
      <c r="RLZ16" s="527"/>
      <c r="RMA16" s="527"/>
      <c r="RMB16" s="523"/>
      <c r="RMC16" s="525"/>
      <c r="RMD16" s="524"/>
      <c r="RME16" s="525"/>
      <c r="RMF16" s="524"/>
      <c r="RMG16" s="525"/>
      <c r="RMH16" s="526"/>
      <c r="RMI16" s="527"/>
      <c r="RMJ16" s="498"/>
      <c r="RMK16" s="527"/>
      <c r="RML16" s="527"/>
      <c r="RMM16" s="523"/>
      <c r="RMN16" s="525"/>
      <c r="RMO16" s="524"/>
      <c r="RMP16" s="525"/>
      <c r="RMQ16" s="524"/>
      <c r="RMR16" s="525"/>
      <c r="RMS16" s="526"/>
      <c r="RMT16" s="527"/>
      <c r="RMU16" s="498"/>
      <c r="RMV16" s="527"/>
      <c r="RMW16" s="527"/>
      <c r="RMX16" s="523"/>
      <c r="RMY16" s="525"/>
      <c r="RMZ16" s="524"/>
      <c r="RNA16" s="525"/>
      <c r="RNB16" s="524"/>
      <c r="RNC16" s="525"/>
      <c r="RND16" s="526"/>
      <c r="RNE16" s="527"/>
      <c r="RNF16" s="498"/>
      <c r="RNG16" s="527"/>
      <c r="RNH16" s="527"/>
      <c r="RNI16" s="523"/>
      <c r="RNJ16" s="525"/>
      <c r="RNK16" s="524"/>
      <c r="RNL16" s="525"/>
      <c r="RNM16" s="524"/>
      <c r="RNN16" s="525"/>
      <c r="RNO16" s="526"/>
      <c r="RNP16" s="527"/>
      <c r="RNQ16" s="498"/>
      <c r="RNR16" s="527"/>
      <c r="RNS16" s="527"/>
      <c r="RNT16" s="523"/>
      <c r="RNU16" s="525"/>
      <c r="RNV16" s="524"/>
      <c r="RNW16" s="525"/>
      <c r="RNX16" s="524"/>
      <c r="RNY16" s="525"/>
      <c r="RNZ16" s="526"/>
      <c r="ROA16" s="527"/>
      <c r="ROB16" s="498"/>
      <c r="ROC16" s="527"/>
      <c r="ROD16" s="527"/>
      <c r="ROE16" s="523"/>
      <c r="ROF16" s="525"/>
      <c r="ROG16" s="524"/>
      <c r="ROH16" s="525"/>
      <c r="ROI16" s="524"/>
      <c r="ROJ16" s="525"/>
      <c r="ROK16" s="526"/>
      <c r="ROL16" s="527"/>
      <c r="ROM16" s="498"/>
      <c r="RON16" s="527"/>
      <c r="ROO16" s="527"/>
      <c r="ROP16" s="523"/>
      <c r="ROQ16" s="525"/>
      <c r="ROR16" s="524"/>
      <c r="ROS16" s="525"/>
      <c r="ROT16" s="524"/>
      <c r="ROU16" s="525"/>
      <c r="ROV16" s="526"/>
      <c r="ROW16" s="527"/>
      <c r="ROX16" s="498"/>
      <c r="ROY16" s="527"/>
      <c r="ROZ16" s="527"/>
      <c r="RPA16" s="523"/>
      <c r="RPB16" s="525"/>
      <c r="RPC16" s="524"/>
      <c r="RPD16" s="525"/>
      <c r="RPE16" s="524"/>
      <c r="RPF16" s="525"/>
      <c r="RPG16" s="526"/>
      <c r="RPH16" s="527"/>
      <c r="RPI16" s="498"/>
      <c r="RPJ16" s="527"/>
      <c r="RPK16" s="527"/>
      <c r="RPL16" s="523"/>
      <c r="RPM16" s="525"/>
      <c r="RPN16" s="524"/>
      <c r="RPO16" s="525"/>
      <c r="RPP16" s="524"/>
      <c r="RPQ16" s="525"/>
      <c r="RPR16" s="526"/>
      <c r="RPS16" s="527"/>
      <c r="RPT16" s="498"/>
      <c r="RPU16" s="527"/>
      <c r="RPV16" s="527"/>
      <c r="RPW16" s="523"/>
      <c r="RPX16" s="525"/>
      <c r="RPY16" s="524"/>
      <c r="RPZ16" s="525"/>
      <c r="RQA16" s="524"/>
      <c r="RQB16" s="525"/>
      <c r="RQC16" s="526"/>
      <c r="RQD16" s="527"/>
      <c r="RQE16" s="498"/>
      <c r="RQF16" s="527"/>
      <c r="RQG16" s="527"/>
      <c r="RQH16" s="523"/>
      <c r="RQI16" s="525"/>
      <c r="RQJ16" s="524"/>
      <c r="RQK16" s="525"/>
      <c r="RQL16" s="524"/>
      <c r="RQM16" s="525"/>
      <c r="RQN16" s="526"/>
      <c r="RQO16" s="527"/>
      <c r="RQP16" s="498"/>
      <c r="RQQ16" s="527"/>
      <c r="RQR16" s="527"/>
      <c r="RQS16" s="523"/>
      <c r="RQT16" s="525"/>
      <c r="RQU16" s="524"/>
      <c r="RQV16" s="525"/>
      <c r="RQW16" s="524"/>
      <c r="RQX16" s="525"/>
      <c r="RQY16" s="526"/>
      <c r="RQZ16" s="527"/>
      <c r="RRA16" s="498"/>
      <c r="RRB16" s="527"/>
      <c r="RRC16" s="527"/>
      <c r="RRD16" s="523"/>
      <c r="RRE16" s="525"/>
      <c r="RRF16" s="524"/>
      <c r="RRG16" s="525"/>
      <c r="RRH16" s="524"/>
      <c r="RRI16" s="525"/>
      <c r="RRJ16" s="526"/>
      <c r="RRK16" s="527"/>
      <c r="RRL16" s="498"/>
      <c r="RRM16" s="527"/>
      <c r="RRN16" s="527"/>
      <c r="RRO16" s="523"/>
      <c r="RRP16" s="525"/>
      <c r="RRQ16" s="524"/>
      <c r="RRR16" s="525"/>
      <c r="RRS16" s="524"/>
      <c r="RRT16" s="525"/>
      <c r="RRU16" s="526"/>
      <c r="RRV16" s="527"/>
      <c r="RRW16" s="498"/>
      <c r="RRX16" s="527"/>
      <c r="RRY16" s="527"/>
      <c r="RRZ16" s="523"/>
      <c r="RSA16" s="525"/>
      <c r="RSB16" s="524"/>
      <c r="RSC16" s="525"/>
      <c r="RSD16" s="524"/>
      <c r="RSE16" s="525"/>
      <c r="RSF16" s="526"/>
      <c r="RSG16" s="527"/>
      <c r="RSH16" s="498"/>
      <c r="RSI16" s="527"/>
      <c r="RSJ16" s="527"/>
      <c r="RSK16" s="523"/>
      <c r="RSL16" s="525"/>
      <c r="RSM16" s="524"/>
      <c r="RSN16" s="525"/>
      <c r="RSO16" s="524"/>
      <c r="RSP16" s="525"/>
      <c r="RSQ16" s="526"/>
      <c r="RSR16" s="527"/>
      <c r="RSS16" s="498"/>
      <c r="RST16" s="527"/>
      <c r="RSU16" s="527"/>
      <c r="RSV16" s="523"/>
      <c r="RSW16" s="525"/>
      <c r="RSX16" s="524"/>
      <c r="RSY16" s="525"/>
      <c r="RSZ16" s="524"/>
      <c r="RTA16" s="525"/>
      <c r="RTB16" s="526"/>
      <c r="RTC16" s="527"/>
      <c r="RTD16" s="498"/>
      <c r="RTE16" s="527"/>
      <c r="RTF16" s="527"/>
      <c r="RTG16" s="523"/>
      <c r="RTH16" s="525"/>
      <c r="RTI16" s="524"/>
      <c r="RTJ16" s="525"/>
      <c r="RTK16" s="524"/>
      <c r="RTL16" s="525"/>
      <c r="RTM16" s="526"/>
      <c r="RTN16" s="527"/>
      <c r="RTO16" s="498"/>
      <c r="RTP16" s="527"/>
      <c r="RTQ16" s="527"/>
      <c r="RTR16" s="523"/>
      <c r="RTS16" s="525"/>
      <c r="RTT16" s="524"/>
      <c r="RTU16" s="525"/>
      <c r="RTV16" s="524"/>
      <c r="RTW16" s="525"/>
      <c r="RTX16" s="526"/>
      <c r="RTY16" s="527"/>
      <c r="RTZ16" s="498"/>
      <c r="RUA16" s="527"/>
      <c r="RUB16" s="527"/>
      <c r="RUC16" s="523"/>
      <c r="RUD16" s="525"/>
      <c r="RUE16" s="524"/>
      <c r="RUF16" s="525"/>
      <c r="RUG16" s="524"/>
      <c r="RUH16" s="525"/>
      <c r="RUI16" s="526"/>
      <c r="RUJ16" s="527"/>
      <c r="RUK16" s="498"/>
      <c r="RUL16" s="527"/>
      <c r="RUM16" s="527"/>
      <c r="RUN16" s="523"/>
      <c r="RUO16" s="525"/>
      <c r="RUP16" s="524"/>
      <c r="RUQ16" s="525"/>
      <c r="RUR16" s="524"/>
      <c r="RUS16" s="525"/>
      <c r="RUT16" s="526"/>
      <c r="RUU16" s="527"/>
      <c r="RUV16" s="498"/>
      <c r="RUW16" s="527"/>
      <c r="RUX16" s="527"/>
      <c r="RUY16" s="523"/>
      <c r="RUZ16" s="525"/>
      <c r="RVA16" s="524"/>
      <c r="RVB16" s="525"/>
      <c r="RVC16" s="524"/>
      <c r="RVD16" s="525"/>
      <c r="RVE16" s="526"/>
      <c r="RVF16" s="527"/>
      <c r="RVG16" s="498"/>
      <c r="RVH16" s="527"/>
      <c r="RVI16" s="527"/>
      <c r="RVJ16" s="523"/>
      <c r="RVK16" s="525"/>
      <c r="RVL16" s="524"/>
      <c r="RVM16" s="525"/>
      <c r="RVN16" s="524"/>
      <c r="RVO16" s="525"/>
      <c r="RVP16" s="526"/>
      <c r="RVQ16" s="527"/>
      <c r="RVR16" s="498"/>
      <c r="RVS16" s="527"/>
      <c r="RVT16" s="527"/>
      <c r="RVU16" s="523"/>
      <c r="RVV16" s="525"/>
      <c r="RVW16" s="524"/>
      <c r="RVX16" s="525"/>
      <c r="RVY16" s="524"/>
      <c r="RVZ16" s="525"/>
      <c r="RWA16" s="526"/>
      <c r="RWB16" s="527"/>
      <c r="RWC16" s="498"/>
      <c r="RWD16" s="527"/>
      <c r="RWE16" s="527"/>
      <c r="RWF16" s="523"/>
      <c r="RWG16" s="525"/>
      <c r="RWH16" s="524"/>
      <c r="RWI16" s="525"/>
      <c r="RWJ16" s="524"/>
      <c r="RWK16" s="525"/>
      <c r="RWL16" s="526"/>
      <c r="RWM16" s="527"/>
      <c r="RWN16" s="498"/>
      <c r="RWO16" s="527"/>
      <c r="RWP16" s="527"/>
      <c r="RWQ16" s="523"/>
      <c r="RWR16" s="525"/>
      <c r="RWS16" s="524"/>
      <c r="RWT16" s="525"/>
      <c r="RWU16" s="524"/>
      <c r="RWV16" s="525"/>
      <c r="RWW16" s="526"/>
      <c r="RWX16" s="527"/>
      <c r="RWY16" s="498"/>
      <c r="RWZ16" s="527"/>
      <c r="RXA16" s="527"/>
      <c r="RXB16" s="523"/>
      <c r="RXC16" s="525"/>
      <c r="RXD16" s="524"/>
      <c r="RXE16" s="525"/>
      <c r="RXF16" s="524"/>
      <c r="RXG16" s="525"/>
      <c r="RXH16" s="526"/>
      <c r="RXI16" s="527"/>
      <c r="RXJ16" s="498"/>
      <c r="RXK16" s="527"/>
      <c r="RXL16" s="527"/>
      <c r="RXM16" s="523"/>
      <c r="RXN16" s="525"/>
      <c r="RXO16" s="524"/>
      <c r="RXP16" s="525"/>
      <c r="RXQ16" s="524"/>
      <c r="RXR16" s="525"/>
      <c r="RXS16" s="526"/>
      <c r="RXT16" s="527"/>
      <c r="RXU16" s="498"/>
      <c r="RXV16" s="527"/>
      <c r="RXW16" s="527"/>
      <c r="RXX16" s="523"/>
      <c r="RXY16" s="525"/>
      <c r="RXZ16" s="524"/>
      <c r="RYA16" s="525"/>
      <c r="RYB16" s="524"/>
      <c r="RYC16" s="525"/>
      <c r="RYD16" s="526"/>
      <c r="RYE16" s="527"/>
      <c r="RYF16" s="498"/>
      <c r="RYG16" s="527"/>
      <c r="RYH16" s="527"/>
      <c r="RYI16" s="523"/>
      <c r="RYJ16" s="525"/>
      <c r="RYK16" s="524"/>
      <c r="RYL16" s="525"/>
      <c r="RYM16" s="524"/>
      <c r="RYN16" s="525"/>
      <c r="RYO16" s="526"/>
      <c r="RYP16" s="527"/>
      <c r="RYQ16" s="498"/>
      <c r="RYR16" s="527"/>
      <c r="RYS16" s="527"/>
      <c r="RYT16" s="523"/>
      <c r="RYU16" s="525"/>
      <c r="RYV16" s="524"/>
      <c r="RYW16" s="525"/>
      <c r="RYX16" s="524"/>
      <c r="RYY16" s="525"/>
      <c r="RYZ16" s="526"/>
      <c r="RZA16" s="527"/>
      <c r="RZB16" s="498"/>
      <c r="RZC16" s="527"/>
      <c r="RZD16" s="527"/>
      <c r="RZE16" s="523"/>
      <c r="RZF16" s="525"/>
      <c r="RZG16" s="524"/>
      <c r="RZH16" s="525"/>
      <c r="RZI16" s="524"/>
      <c r="RZJ16" s="525"/>
      <c r="RZK16" s="526"/>
      <c r="RZL16" s="527"/>
      <c r="RZM16" s="498"/>
      <c r="RZN16" s="527"/>
      <c r="RZO16" s="527"/>
      <c r="RZP16" s="523"/>
      <c r="RZQ16" s="525"/>
      <c r="RZR16" s="524"/>
      <c r="RZS16" s="525"/>
      <c r="RZT16" s="524"/>
      <c r="RZU16" s="525"/>
      <c r="RZV16" s="526"/>
      <c r="RZW16" s="527"/>
      <c r="RZX16" s="498"/>
      <c r="RZY16" s="527"/>
      <c r="RZZ16" s="527"/>
      <c r="SAA16" s="523"/>
      <c r="SAB16" s="525"/>
      <c r="SAC16" s="524"/>
      <c r="SAD16" s="525"/>
      <c r="SAE16" s="524"/>
      <c r="SAF16" s="525"/>
      <c r="SAG16" s="526"/>
      <c r="SAH16" s="527"/>
      <c r="SAI16" s="498"/>
      <c r="SAJ16" s="527"/>
      <c r="SAK16" s="527"/>
      <c r="SAL16" s="523"/>
      <c r="SAM16" s="525"/>
      <c r="SAN16" s="524"/>
      <c r="SAO16" s="525"/>
      <c r="SAP16" s="524"/>
      <c r="SAQ16" s="525"/>
      <c r="SAR16" s="526"/>
      <c r="SAS16" s="527"/>
      <c r="SAT16" s="498"/>
      <c r="SAU16" s="527"/>
      <c r="SAV16" s="527"/>
      <c r="SAW16" s="523"/>
      <c r="SAX16" s="525"/>
      <c r="SAY16" s="524"/>
      <c r="SAZ16" s="525"/>
      <c r="SBA16" s="524"/>
      <c r="SBB16" s="525"/>
      <c r="SBC16" s="526"/>
      <c r="SBD16" s="527"/>
      <c r="SBE16" s="498"/>
      <c r="SBF16" s="527"/>
      <c r="SBG16" s="527"/>
      <c r="SBH16" s="523"/>
      <c r="SBI16" s="525"/>
      <c r="SBJ16" s="524"/>
      <c r="SBK16" s="525"/>
      <c r="SBL16" s="524"/>
      <c r="SBM16" s="525"/>
      <c r="SBN16" s="526"/>
      <c r="SBO16" s="527"/>
      <c r="SBP16" s="498"/>
      <c r="SBQ16" s="527"/>
      <c r="SBR16" s="527"/>
      <c r="SBS16" s="523"/>
      <c r="SBT16" s="525"/>
      <c r="SBU16" s="524"/>
      <c r="SBV16" s="525"/>
      <c r="SBW16" s="524"/>
      <c r="SBX16" s="525"/>
      <c r="SBY16" s="526"/>
      <c r="SBZ16" s="527"/>
      <c r="SCA16" s="498"/>
      <c r="SCB16" s="527"/>
      <c r="SCC16" s="527"/>
      <c r="SCD16" s="523"/>
      <c r="SCE16" s="525"/>
      <c r="SCF16" s="524"/>
      <c r="SCG16" s="525"/>
      <c r="SCH16" s="524"/>
      <c r="SCI16" s="525"/>
      <c r="SCJ16" s="526"/>
      <c r="SCK16" s="527"/>
      <c r="SCL16" s="498"/>
      <c r="SCM16" s="527"/>
      <c r="SCN16" s="527"/>
      <c r="SCO16" s="523"/>
      <c r="SCP16" s="525"/>
      <c r="SCQ16" s="524"/>
      <c r="SCR16" s="525"/>
      <c r="SCS16" s="524"/>
      <c r="SCT16" s="525"/>
      <c r="SCU16" s="526"/>
      <c r="SCV16" s="527"/>
      <c r="SCW16" s="498"/>
      <c r="SCX16" s="527"/>
      <c r="SCY16" s="527"/>
      <c r="SCZ16" s="523"/>
      <c r="SDA16" s="525"/>
      <c r="SDB16" s="524"/>
      <c r="SDC16" s="525"/>
      <c r="SDD16" s="524"/>
      <c r="SDE16" s="525"/>
      <c r="SDF16" s="526"/>
      <c r="SDG16" s="527"/>
      <c r="SDH16" s="498"/>
      <c r="SDI16" s="527"/>
      <c r="SDJ16" s="527"/>
      <c r="SDK16" s="523"/>
      <c r="SDL16" s="525"/>
      <c r="SDM16" s="524"/>
      <c r="SDN16" s="525"/>
      <c r="SDO16" s="524"/>
      <c r="SDP16" s="525"/>
      <c r="SDQ16" s="526"/>
      <c r="SDR16" s="527"/>
      <c r="SDS16" s="498"/>
      <c r="SDT16" s="527"/>
      <c r="SDU16" s="527"/>
      <c r="SDV16" s="523"/>
      <c r="SDW16" s="525"/>
      <c r="SDX16" s="524"/>
      <c r="SDY16" s="525"/>
      <c r="SDZ16" s="524"/>
      <c r="SEA16" s="525"/>
      <c r="SEB16" s="526"/>
      <c r="SEC16" s="527"/>
      <c r="SED16" s="498"/>
      <c r="SEE16" s="527"/>
      <c r="SEF16" s="527"/>
      <c r="SEG16" s="523"/>
      <c r="SEH16" s="525"/>
      <c r="SEI16" s="524"/>
      <c r="SEJ16" s="525"/>
      <c r="SEK16" s="524"/>
      <c r="SEL16" s="525"/>
      <c r="SEM16" s="526"/>
      <c r="SEN16" s="527"/>
      <c r="SEO16" s="498"/>
      <c r="SEP16" s="527"/>
      <c r="SEQ16" s="527"/>
      <c r="SER16" s="523"/>
      <c r="SES16" s="525"/>
      <c r="SET16" s="524"/>
      <c r="SEU16" s="525"/>
      <c r="SEV16" s="524"/>
      <c r="SEW16" s="525"/>
      <c r="SEX16" s="526"/>
      <c r="SEY16" s="527"/>
      <c r="SEZ16" s="498"/>
      <c r="SFA16" s="527"/>
      <c r="SFB16" s="527"/>
      <c r="SFC16" s="523"/>
      <c r="SFD16" s="525"/>
      <c r="SFE16" s="524"/>
      <c r="SFF16" s="525"/>
      <c r="SFG16" s="524"/>
      <c r="SFH16" s="525"/>
      <c r="SFI16" s="526"/>
      <c r="SFJ16" s="527"/>
      <c r="SFK16" s="498"/>
      <c r="SFL16" s="527"/>
      <c r="SFM16" s="527"/>
      <c r="SFN16" s="523"/>
      <c r="SFO16" s="525"/>
      <c r="SFP16" s="524"/>
      <c r="SFQ16" s="525"/>
      <c r="SFR16" s="524"/>
      <c r="SFS16" s="525"/>
      <c r="SFT16" s="526"/>
      <c r="SFU16" s="527"/>
      <c r="SFV16" s="498"/>
      <c r="SFW16" s="527"/>
      <c r="SFX16" s="527"/>
      <c r="SFY16" s="523"/>
      <c r="SFZ16" s="525"/>
      <c r="SGA16" s="524"/>
      <c r="SGB16" s="525"/>
      <c r="SGC16" s="524"/>
      <c r="SGD16" s="525"/>
      <c r="SGE16" s="526"/>
      <c r="SGF16" s="527"/>
      <c r="SGG16" s="498"/>
      <c r="SGH16" s="527"/>
      <c r="SGI16" s="527"/>
      <c r="SGJ16" s="523"/>
      <c r="SGK16" s="525"/>
      <c r="SGL16" s="524"/>
      <c r="SGM16" s="525"/>
      <c r="SGN16" s="524"/>
      <c r="SGO16" s="525"/>
      <c r="SGP16" s="526"/>
      <c r="SGQ16" s="527"/>
      <c r="SGR16" s="498"/>
      <c r="SGS16" s="527"/>
      <c r="SGT16" s="527"/>
      <c r="SGU16" s="523"/>
      <c r="SGV16" s="525"/>
      <c r="SGW16" s="524"/>
      <c r="SGX16" s="525"/>
      <c r="SGY16" s="524"/>
      <c r="SGZ16" s="525"/>
      <c r="SHA16" s="526"/>
      <c r="SHB16" s="527"/>
      <c r="SHC16" s="498"/>
      <c r="SHD16" s="527"/>
      <c r="SHE16" s="527"/>
      <c r="SHF16" s="523"/>
      <c r="SHG16" s="525"/>
      <c r="SHH16" s="524"/>
      <c r="SHI16" s="525"/>
      <c r="SHJ16" s="524"/>
      <c r="SHK16" s="525"/>
      <c r="SHL16" s="526"/>
      <c r="SHM16" s="527"/>
      <c r="SHN16" s="498"/>
      <c r="SHO16" s="527"/>
      <c r="SHP16" s="527"/>
      <c r="SHQ16" s="523"/>
      <c r="SHR16" s="525"/>
      <c r="SHS16" s="524"/>
      <c r="SHT16" s="525"/>
      <c r="SHU16" s="524"/>
      <c r="SHV16" s="525"/>
      <c r="SHW16" s="526"/>
      <c r="SHX16" s="527"/>
      <c r="SHY16" s="498"/>
      <c r="SHZ16" s="527"/>
      <c r="SIA16" s="527"/>
      <c r="SIB16" s="523"/>
      <c r="SIC16" s="525"/>
      <c r="SID16" s="524"/>
      <c r="SIE16" s="525"/>
      <c r="SIF16" s="524"/>
      <c r="SIG16" s="525"/>
      <c r="SIH16" s="526"/>
      <c r="SII16" s="527"/>
      <c r="SIJ16" s="498"/>
      <c r="SIK16" s="527"/>
      <c r="SIL16" s="527"/>
      <c r="SIM16" s="523"/>
      <c r="SIN16" s="525"/>
      <c r="SIO16" s="524"/>
      <c r="SIP16" s="525"/>
      <c r="SIQ16" s="524"/>
      <c r="SIR16" s="525"/>
      <c r="SIS16" s="526"/>
      <c r="SIT16" s="527"/>
      <c r="SIU16" s="498"/>
      <c r="SIV16" s="527"/>
      <c r="SIW16" s="527"/>
      <c r="SIX16" s="523"/>
      <c r="SIY16" s="525"/>
      <c r="SIZ16" s="524"/>
      <c r="SJA16" s="525"/>
      <c r="SJB16" s="524"/>
      <c r="SJC16" s="525"/>
      <c r="SJD16" s="526"/>
      <c r="SJE16" s="527"/>
      <c r="SJF16" s="498"/>
      <c r="SJG16" s="527"/>
      <c r="SJH16" s="527"/>
      <c r="SJI16" s="523"/>
      <c r="SJJ16" s="525"/>
      <c r="SJK16" s="524"/>
      <c r="SJL16" s="525"/>
      <c r="SJM16" s="524"/>
      <c r="SJN16" s="525"/>
      <c r="SJO16" s="526"/>
      <c r="SJP16" s="527"/>
      <c r="SJQ16" s="498"/>
      <c r="SJR16" s="527"/>
      <c r="SJS16" s="527"/>
      <c r="SJT16" s="523"/>
      <c r="SJU16" s="525"/>
      <c r="SJV16" s="524"/>
      <c r="SJW16" s="525"/>
      <c r="SJX16" s="524"/>
      <c r="SJY16" s="525"/>
      <c r="SJZ16" s="526"/>
      <c r="SKA16" s="527"/>
      <c r="SKB16" s="498"/>
      <c r="SKC16" s="527"/>
      <c r="SKD16" s="527"/>
      <c r="SKE16" s="523"/>
      <c r="SKF16" s="525"/>
      <c r="SKG16" s="524"/>
      <c r="SKH16" s="525"/>
      <c r="SKI16" s="524"/>
      <c r="SKJ16" s="525"/>
      <c r="SKK16" s="526"/>
      <c r="SKL16" s="527"/>
      <c r="SKM16" s="498"/>
      <c r="SKN16" s="527"/>
      <c r="SKO16" s="527"/>
      <c r="SKP16" s="523"/>
      <c r="SKQ16" s="525"/>
      <c r="SKR16" s="524"/>
      <c r="SKS16" s="525"/>
      <c r="SKT16" s="524"/>
      <c r="SKU16" s="525"/>
      <c r="SKV16" s="526"/>
      <c r="SKW16" s="527"/>
      <c r="SKX16" s="498"/>
      <c r="SKY16" s="527"/>
      <c r="SKZ16" s="527"/>
      <c r="SLA16" s="523"/>
      <c r="SLB16" s="525"/>
      <c r="SLC16" s="524"/>
      <c r="SLD16" s="525"/>
      <c r="SLE16" s="524"/>
      <c r="SLF16" s="525"/>
      <c r="SLG16" s="526"/>
      <c r="SLH16" s="527"/>
      <c r="SLI16" s="498"/>
      <c r="SLJ16" s="527"/>
      <c r="SLK16" s="527"/>
      <c r="SLL16" s="523"/>
      <c r="SLM16" s="525"/>
      <c r="SLN16" s="524"/>
      <c r="SLO16" s="525"/>
      <c r="SLP16" s="524"/>
      <c r="SLQ16" s="525"/>
      <c r="SLR16" s="526"/>
      <c r="SLS16" s="527"/>
      <c r="SLT16" s="498"/>
      <c r="SLU16" s="527"/>
      <c r="SLV16" s="527"/>
      <c r="SLW16" s="523"/>
      <c r="SLX16" s="525"/>
      <c r="SLY16" s="524"/>
      <c r="SLZ16" s="525"/>
      <c r="SMA16" s="524"/>
      <c r="SMB16" s="525"/>
      <c r="SMC16" s="526"/>
      <c r="SMD16" s="527"/>
      <c r="SME16" s="498"/>
      <c r="SMF16" s="527"/>
      <c r="SMG16" s="527"/>
      <c r="SMH16" s="523"/>
      <c r="SMI16" s="525"/>
      <c r="SMJ16" s="524"/>
      <c r="SMK16" s="525"/>
      <c r="SML16" s="524"/>
      <c r="SMM16" s="525"/>
      <c r="SMN16" s="526"/>
      <c r="SMO16" s="527"/>
      <c r="SMP16" s="498"/>
      <c r="SMQ16" s="527"/>
      <c r="SMR16" s="527"/>
      <c r="SMS16" s="523"/>
      <c r="SMT16" s="525"/>
      <c r="SMU16" s="524"/>
      <c r="SMV16" s="525"/>
      <c r="SMW16" s="524"/>
      <c r="SMX16" s="525"/>
      <c r="SMY16" s="526"/>
      <c r="SMZ16" s="527"/>
      <c r="SNA16" s="498"/>
      <c r="SNB16" s="527"/>
      <c r="SNC16" s="527"/>
      <c r="SND16" s="523"/>
      <c r="SNE16" s="525"/>
      <c r="SNF16" s="524"/>
      <c r="SNG16" s="525"/>
      <c r="SNH16" s="524"/>
      <c r="SNI16" s="525"/>
      <c r="SNJ16" s="526"/>
      <c r="SNK16" s="527"/>
      <c r="SNL16" s="498"/>
      <c r="SNM16" s="527"/>
      <c r="SNN16" s="527"/>
      <c r="SNO16" s="523"/>
      <c r="SNP16" s="525"/>
      <c r="SNQ16" s="524"/>
      <c r="SNR16" s="525"/>
      <c r="SNS16" s="524"/>
      <c r="SNT16" s="525"/>
      <c r="SNU16" s="526"/>
      <c r="SNV16" s="527"/>
      <c r="SNW16" s="498"/>
      <c r="SNX16" s="527"/>
      <c r="SNY16" s="527"/>
      <c r="SNZ16" s="523"/>
      <c r="SOA16" s="525"/>
      <c r="SOB16" s="524"/>
      <c r="SOC16" s="525"/>
      <c r="SOD16" s="524"/>
      <c r="SOE16" s="525"/>
      <c r="SOF16" s="526"/>
      <c r="SOG16" s="527"/>
      <c r="SOH16" s="498"/>
      <c r="SOI16" s="527"/>
      <c r="SOJ16" s="527"/>
      <c r="SOK16" s="523"/>
      <c r="SOL16" s="525"/>
      <c r="SOM16" s="524"/>
      <c r="SON16" s="525"/>
      <c r="SOO16" s="524"/>
      <c r="SOP16" s="525"/>
      <c r="SOQ16" s="526"/>
      <c r="SOR16" s="527"/>
      <c r="SOS16" s="498"/>
      <c r="SOT16" s="527"/>
      <c r="SOU16" s="527"/>
      <c r="SOV16" s="523"/>
      <c r="SOW16" s="525"/>
      <c r="SOX16" s="524"/>
      <c r="SOY16" s="525"/>
      <c r="SOZ16" s="524"/>
      <c r="SPA16" s="525"/>
      <c r="SPB16" s="526"/>
      <c r="SPC16" s="527"/>
      <c r="SPD16" s="498"/>
      <c r="SPE16" s="527"/>
      <c r="SPF16" s="527"/>
      <c r="SPG16" s="523"/>
      <c r="SPH16" s="525"/>
      <c r="SPI16" s="524"/>
      <c r="SPJ16" s="525"/>
      <c r="SPK16" s="524"/>
      <c r="SPL16" s="525"/>
      <c r="SPM16" s="526"/>
      <c r="SPN16" s="527"/>
      <c r="SPO16" s="498"/>
      <c r="SPP16" s="527"/>
      <c r="SPQ16" s="527"/>
      <c r="SPR16" s="523"/>
      <c r="SPS16" s="525"/>
      <c r="SPT16" s="524"/>
      <c r="SPU16" s="525"/>
      <c r="SPV16" s="524"/>
      <c r="SPW16" s="525"/>
      <c r="SPX16" s="526"/>
      <c r="SPY16" s="527"/>
      <c r="SPZ16" s="498"/>
      <c r="SQA16" s="527"/>
      <c r="SQB16" s="527"/>
      <c r="SQC16" s="523"/>
      <c r="SQD16" s="525"/>
      <c r="SQE16" s="524"/>
      <c r="SQF16" s="525"/>
      <c r="SQG16" s="524"/>
      <c r="SQH16" s="525"/>
      <c r="SQI16" s="526"/>
      <c r="SQJ16" s="527"/>
      <c r="SQK16" s="498"/>
      <c r="SQL16" s="527"/>
      <c r="SQM16" s="527"/>
      <c r="SQN16" s="523"/>
      <c r="SQO16" s="525"/>
      <c r="SQP16" s="524"/>
      <c r="SQQ16" s="525"/>
      <c r="SQR16" s="524"/>
      <c r="SQS16" s="525"/>
      <c r="SQT16" s="526"/>
      <c r="SQU16" s="527"/>
      <c r="SQV16" s="498"/>
      <c r="SQW16" s="527"/>
      <c r="SQX16" s="527"/>
      <c r="SQY16" s="523"/>
      <c r="SQZ16" s="525"/>
      <c r="SRA16" s="524"/>
      <c r="SRB16" s="525"/>
      <c r="SRC16" s="524"/>
      <c r="SRD16" s="525"/>
      <c r="SRE16" s="526"/>
      <c r="SRF16" s="527"/>
      <c r="SRG16" s="498"/>
      <c r="SRH16" s="527"/>
      <c r="SRI16" s="527"/>
      <c r="SRJ16" s="523"/>
      <c r="SRK16" s="525"/>
      <c r="SRL16" s="524"/>
      <c r="SRM16" s="525"/>
      <c r="SRN16" s="524"/>
      <c r="SRO16" s="525"/>
      <c r="SRP16" s="526"/>
      <c r="SRQ16" s="527"/>
      <c r="SRR16" s="498"/>
      <c r="SRS16" s="527"/>
      <c r="SRT16" s="527"/>
      <c r="SRU16" s="523"/>
      <c r="SRV16" s="525"/>
      <c r="SRW16" s="524"/>
      <c r="SRX16" s="525"/>
      <c r="SRY16" s="524"/>
      <c r="SRZ16" s="525"/>
      <c r="SSA16" s="526"/>
      <c r="SSB16" s="527"/>
      <c r="SSC16" s="498"/>
      <c r="SSD16" s="527"/>
      <c r="SSE16" s="527"/>
      <c r="SSF16" s="523"/>
      <c r="SSG16" s="525"/>
      <c r="SSH16" s="524"/>
      <c r="SSI16" s="525"/>
      <c r="SSJ16" s="524"/>
      <c r="SSK16" s="525"/>
      <c r="SSL16" s="526"/>
      <c r="SSM16" s="527"/>
      <c r="SSN16" s="498"/>
      <c r="SSO16" s="527"/>
      <c r="SSP16" s="527"/>
      <c r="SSQ16" s="523"/>
      <c r="SSR16" s="525"/>
      <c r="SSS16" s="524"/>
      <c r="SST16" s="525"/>
      <c r="SSU16" s="524"/>
      <c r="SSV16" s="525"/>
      <c r="SSW16" s="526"/>
      <c r="SSX16" s="527"/>
      <c r="SSY16" s="498"/>
      <c r="SSZ16" s="527"/>
      <c r="STA16" s="527"/>
      <c r="STB16" s="523"/>
      <c r="STC16" s="525"/>
      <c r="STD16" s="524"/>
      <c r="STE16" s="525"/>
      <c r="STF16" s="524"/>
      <c r="STG16" s="525"/>
      <c r="STH16" s="526"/>
      <c r="STI16" s="527"/>
      <c r="STJ16" s="498"/>
      <c r="STK16" s="527"/>
      <c r="STL16" s="527"/>
      <c r="STM16" s="523"/>
      <c r="STN16" s="525"/>
      <c r="STO16" s="524"/>
      <c r="STP16" s="525"/>
      <c r="STQ16" s="524"/>
      <c r="STR16" s="525"/>
      <c r="STS16" s="526"/>
      <c r="STT16" s="527"/>
      <c r="STU16" s="498"/>
      <c r="STV16" s="527"/>
      <c r="STW16" s="527"/>
      <c r="STX16" s="523"/>
      <c r="STY16" s="525"/>
      <c r="STZ16" s="524"/>
      <c r="SUA16" s="525"/>
      <c r="SUB16" s="524"/>
      <c r="SUC16" s="525"/>
      <c r="SUD16" s="526"/>
      <c r="SUE16" s="527"/>
      <c r="SUF16" s="498"/>
      <c r="SUG16" s="527"/>
      <c r="SUH16" s="527"/>
      <c r="SUI16" s="523"/>
      <c r="SUJ16" s="525"/>
      <c r="SUK16" s="524"/>
      <c r="SUL16" s="525"/>
      <c r="SUM16" s="524"/>
      <c r="SUN16" s="525"/>
      <c r="SUO16" s="526"/>
      <c r="SUP16" s="527"/>
      <c r="SUQ16" s="498"/>
      <c r="SUR16" s="527"/>
      <c r="SUS16" s="527"/>
      <c r="SUT16" s="523"/>
      <c r="SUU16" s="525"/>
      <c r="SUV16" s="524"/>
      <c r="SUW16" s="525"/>
      <c r="SUX16" s="524"/>
      <c r="SUY16" s="525"/>
      <c r="SUZ16" s="526"/>
      <c r="SVA16" s="527"/>
      <c r="SVB16" s="498"/>
      <c r="SVC16" s="527"/>
      <c r="SVD16" s="527"/>
      <c r="SVE16" s="523"/>
      <c r="SVF16" s="525"/>
      <c r="SVG16" s="524"/>
      <c r="SVH16" s="525"/>
      <c r="SVI16" s="524"/>
      <c r="SVJ16" s="525"/>
      <c r="SVK16" s="526"/>
      <c r="SVL16" s="527"/>
      <c r="SVM16" s="498"/>
      <c r="SVN16" s="527"/>
      <c r="SVO16" s="527"/>
      <c r="SVP16" s="523"/>
      <c r="SVQ16" s="525"/>
      <c r="SVR16" s="524"/>
      <c r="SVS16" s="525"/>
      <c r="SVT16" s="524"/>
      <c r="SVU16" s="525"/>
      <c r="SVV16" s="526"/>
      <c r="SVW16" s="527"/>
      <c r="SVX16" s="498"/>
      <c r="SVY16" s="527"/>
      <c r="SVZ16" s="527"/>
      <c r="SWA16" s="523"/>
      <c r="SWB16" s="525"/>
      <c r="SWC16" s="524"/>
      <c r="SWD16" s="525"/>
      <c r="SWE16" s="524"/>
      <c r="SWF16" s="525"/>
      <c r="SWG16" s="526"/>
      <c r="SWH16" s="527"/>
      <c r="SWI16" s="498"/>
      <c r="SWJ16" s="527"/>
      <c r="SWK16" s="527"/>
      <c r="SWL16" s="523"/>
      <c r="SWM16" s="525"/>
      <c r="SWN16" s="524"/>
      <c r="SWO16" s="525"/>
      <c r="SWP16" s="524"/>
      <c r="SWQ16" s="525"/>
      <c r="SWR16" s="526"/>
      <c r="SWS16" s="527"/>
      <c r="SWT16" s="498"/>
      <c r="SWU16" s="527"/>
      <c r="SWV16" s="527"/>
      <c r="SWW16" s="523"/>
      <c r="SWX16" s="525"/>
      <c r="SWY16" s="524"/>
      <c r="SWZ16" s="525"/>
      <c r="SXA16" s="524"/>
      <c r="SXB16" s="525"/>
      <c r="SXC16" s="526"/>
      <c r="SXD16" s="527"/>
      <c r="SXE16" s="498"/>
      <c r="SXF16" s="527"/>
      <c r="SXG16" s="527"/>
      <c r="SXH16" s="523"/>
      <c r="SXI16" s="525"/>
      <c r="SXJ16" s="524"/>
      <c r="SXK16" s="525"/>
      <c r="SXL16" s="524"/>
      <c r="SXM16" s="525"/>
      <c r="SXN16" s="526"/>
      <c r="SXO16" s="527"/>
      <c r="SXP16" s="498"/>
      <c r="SXQ16" s="527"/>
      <c r="SXR16" s="527"/>
      <c r="SXS16" s="523"/>
      <c r="SXT16" s="525"/>
      <c r="SXU16" s="524"/>
      <c r="SXV16" s="525"/>
      <c r="SXW16" s="524"/>
      <c r="SXX16" s="525"/>
      <c r="SXY16" s="526"/>
      <c r="SXZ16" s="527"/>
      <c r="SYA16" s="498"/>
      <c r="SYB16" s="527"/>
      <c r="SYC16" s="527"/>
      <c r="SYD16" s="523"/>
      <c r="SYE16" s="525"/>
      <c r="SYF16" s="524"/>
      <c r="SYG16" s="525"/>
      <c r="SYH16" s="524"/>
      <c r="SYI16" s="525"/>
      <c r="SYJ16" s="526"/>
      <c r="SYK16" s="527"/>
      <c r="SYL16" s="498"/>
      <c r="SYM16" s="527"/>
      <c r="SYN16" s="527"/>
      <c r="SYO16" s="523"/>
      <c r="SYP16" s="525"/>
      <c r="SYQ16" s="524"/>
      <c r="SYR16" s="525"/>
      <c r="SYS16" s="524"/>
      <c r="SYT16" s="525"/>
      <c r="SYU16" s="526"/>
      <c r="SYV16" s="527"/>
      <c r="SYW16" s="498"/>
      <c r="SYX16" s="527"/>
      <c r="SYY16" s="527"/>
      <c r="SYZ16" s="523"/>
      <c r="SZA16" s="525"/>
      <c r="SZB16" s="524"/>
      <c r="SZC16" s="525"/>
      <c r="SZD16" s="524"/>
      <c r="SZE16" s="525"/>
      <c r="SZF16" s="526"/>
      <c r="SZG16" s="527"/>
      <c r="SZH16" s="498"/>
      <c r="SZI16" s="527"/>
      <c r="SZJ16" s="527"/>
      <c r="SZK16" s="523"/>
      <c r="SZL16" s="525"/>
      <c r="SZM16" s="524"/>
      <c r="SZN16" s="525"/>
      <c r="SZO16" s="524"/>
      <c r="SZP16" s="525"/>
      <c r="SZQ16" s="526"/>
      <c r="SZR16" s="527"/>
      <c r="SZS16" s="498"/>
      <c r="SZT16" s="527"/>
      <c r="SZU16" s="527"/>
      <c r="SZV16" s="523"/>
      <c r="SZW16" s="525"/>
      <c r="SZX16" s="524"/>
      <c r="SZY16" s="525"/>
      <c r="SZZ16" s="524"/>
      <c r="TAA16" s="525"/>
      <c r="TAB16" s="526"/>
      <c r="TAC16" s="527"/>
      <c r="TAD16" s="498"/>
      <c r="TAE16" s="527"/>
      <c r="TAF16" s="527"/>
      <c r="TAG16" s="523"/>
      <c r="TAH16" s="525"/>
      <c r="TAI16" s="524"/>
      <c r="TAJ16" s="525"/>
      <c r="TAK16" s="524"/>
      <c r="TAL16" s="525"/>
      <c r="TAM16" s="526"/>
      <c r="TAN16" s="527"/>
      <c r="TAO16" s="498"/>
      <c r="TAP16" s="527"/>
      <c r="TAQ16" s="527"/>
      <c r="TAR16" s="523"/>
      <c r="TAS16" s="525"/>
      <c r="TAT16" s="524"/>
      <c r="TAU16" s="525"/>
      <c r="TAV16" s="524"/>
      <c r="TAW16" s="525"/>
      <c r="TAX16" s="526"/>
      <c r="TAY16" s="527"/>
      <c r="TAZ16" s="498"/>
      <c r="TBA16" s="527"/>
      <c r="TBB16" s="527"/>
      <c r="TBC16" s="523"/>
      <c r="TBD16" s="525"/>
      <c r="TBE16" s="524"/>
      <c r="TBF16" s="525"/>
      <c r="TBG16" s="524"/>
      <c r="TBH16" s="525"/>
      <c r="TBI16" s="526"/>
      <c r="TBJ16" s="527"/>
      <c r="TBK16" s="498"/>
      <c r="TBL16" s="527"/>
      <c r="TBM16" s="527"/>
      <c r="TBN16" s="523"/>
      <c r="TBO16" s="525"/>
      <c r="TBP16" s="524"/>
      <c r="TBQ16" s="525"/>
      <c r="TBR16" s="524"/>
      <c r="TBS16" s="525"/>
      <c r="TBT16" s="526"/>
      <c r="TBU16" s="527"/>
      <c r="TBV16" s="498"/>
      <c r="TBW16" s="527"/>
      <c r="TBX16" s="527"/>
      <c r="TBY16" s="523"/>
      <c r="TBZ16" s="525"/>
      <c r="TCA16" s="524"/>
      <c r="TCB16" s="525"/>
      <c r="TCC16" s="524"/>
      <c r="TCD16" s="525"/>
      <c r="TCE16" s="526"/>
      <c r="TCF16" s="527"/>
      <c r="TCG16" s="498"/>
      <c r="TCH16" s="527"/>
      <c r="TCI16" s="527"/>
      <c r="TCJ16" s="523"/>
      <c r="TCK16" s="525"/>
      <c r="TCL16" s="524"/>
      <c r="TCM16" s="525"/>
      <c r="TCN16" s="524"/>
      <c r="TCO16" s="525"/>
      <c r="TCP16" s="526"/>
      <c r="TCQ16" s="527"/>
      <c r="TCR16" s="498"/>
      <c r="TCS16" s="527"/>
      <c r="TCT16" s="527"/>
      <c r="TCU16" s="523"/>
      <c r="TCV16" s="525"/>
      <c r="TCW16" s="524"/>
      <c r="TCX16" s="525"/>
      <c r="TCY16" s="524"/>
      <c r="TCZ16" s="525"/>
      <c r="TDA16" s="526"/>
      <c r="TDB16" s="527"/>
      <c r="TDC16" s="498"/>
      <c r="TDD16" s="527"/>
      <c r="TDE16" s="527"/>
      <c r="TDF16" s="523"/>
      <c r="TDG16" s="525"/>
      <c r="TDH16" s="524"/>
      <c r="TDI16" s="525"/>
      <c r="TDJ16" s="524"/>
      <c r="TDK16" s="525"/>
      <c r="TDL16" s="526"/>
      <c r="TDM16" s="527"/>
      <c r="TDN16" s="498"/>
      <c r="TDO16" s="527"/>
      <c r="TDP16" s="527"/>
      <c r="TDQ16" s="523"/>
      <c r="TDR16" s="525"/>
      <c r="TDS16" s="524"/>
      <c r="TDT16" s="525"/>
      <c r="TDU16" s="524"/>
      <c r="TDV16" s="525"/>
      <c r="TDW16" s="526"/>
      <c r="TDX16" s="527"/>
      <c r="TDY16" s="498"/>
      <c r="TDZ16" s="527"/>
      <c r="TEA16" s="527"/>
      <c r="TEB16" s="523"/>
      <c r="TEC16" s="525"/>
      <c r="TED16" s="524"/>
      <c r="TEE16" s="525"/>
      <c r="TEF16" s="524"/>
      <c r="TEG16" s="525"/>
      <c r="TEH16" s="526"/>
      <c r="TEI16" s="527"/>
      <c r="TEJ16" s="498"/>
      <c r="TEK16" s="527"/>
      <c r="TEL16" s="527"/>
      <c r="TEM16" s="523"/>
      <c r="TEN16" s="525"/>
      <c r="TEO16" s="524"/>
      <c r="TEP16" s="525"/>
      <c r="TEQ16" s="524"/>
      <c r="TER16" s="525"/>
      <c r="TES16" s="526"/>
      <c r="TET16" s="527"/>
      <c r="TEU16" s="498"/>
      <c r="TEV16" s="527"/>
      <c r="TEW16" s="527"/>
      <c r="TEX16" s="523"/>
      <c r="TEY16" s="525"/>
      <c r="TEZ16" s="524"/>
      <c r="TFA16" s="525"/>
      <c r="TFB16" s="524"/>
      <c r="TFC16" s="525"/>
      <c r="TFD16" s="526"/>
      <c r="TFE16" s="527"/>
      <c r="TFF16" s="498"/>
      <c r="TFG16" s="527"/>
      <c r="TFH16" s="527"/>
      <c r="TFI16" s="523"/>
      <c r="TFJ16" s="525"/>
      <c r="TFK16" s="524"/>
      <c r="TFL16" s="525"/>
      <c r="TFM16" s="524"/>
      <c r="TFN16" s="525"/>
      <c r="TFO16" s="526"/>
      <c r="TFP16" s="527"/>
      <c r="TFQ16" s="498"/>
      <c r="TFR16" s="527"/>
      <c r="TFS16" s="527"/>
      <c r="TFT16" s="523"/>
      <c r="TFU16" s="525"/>
      <c r="TFV16" s="524"/>
      <c r="TFW16" s="525"/>
      <c r="TFX16" s="524"/>
      <c r="TFY16" s="525"/>
      <c r="TFZ16" s="526"/>
      <c r="TGA16" s="527"/>
      <c r="TGB16" s="498"/>
      <c r="TGC16" s="527"/>
      <c r="TGD16" s="527"/>
      <c r="TGE16" s="523"/>
      <c r="TGF16" s="525"/>
      <c r="TGG16" s="524"/>
      <c r="TGH16" s="525"/>
      <c r="TGI16" s="524"/>
      <c r="TGJ16" s="525"/>
      <c r="TGK16" s="526"/>
      <c r="TGL16" s="527"/>
      <c r="TGM16" s="498"/>
      <c r="TGN16" s="527"/>
      <c r="TGO16" s="527"/>
      <c r="TGP16" s="523"/>
      <c r="TGQ16" s="525"/>
      <c r="TGR16" s="524"/>
      <c r="TGS16" s="525"/>
      <c r="TGT16" s="524"/>
      <c r="TGU16" s="525"/>
      <c r="TGV16" s="526"/>
      <c r="TGW16" s="527"/>
      <c r="TGX16" s="498"/>
      <c r="TGY16" s="527"/>
      <c r="TGZ16" s="527"/>
      <c r="THA16" s="523"/>
      <c r="THB16" s="525"/>
      <c r="THC16" s="524"/>
      <c r="THD16" s="525"/>
      <c r="THE16" s="524"/>
      <c r="THF16" s="525"/>
      <c r="THG16" s="526"/>
      <c r="THH16" s="527"/>
      <c r="THI16" s="498"/>
      <c r="THJ16" s="527"/>
      <c r="THK16" s="527"/>
      <c r="THL16" s="523"/>
      <c r="THM16" s="525"/>
      <c r="THN16" s="524"/>
      <c r="THO16" s="525"/>
      <c r="THP16" s="524"/>
      <c r="THQ16" s="525"/>
      <c r="THR16" s="526"/>
      <c r="THS16" s="527"/>
      <c r="THT16" s="498"/>
      <c r="THU16" s="527"/>
      <c r="THV16" s="527"/>
      <c r="THW16" s="523"/>
      <c r="THX16" s="525"/>
      <c r="THY16" s="524"/>
      <c r="THZ16" s="525"/>
      <c r="TIA16" s="524"/>
      <c r="TIB16" s="525"/>
      <c r="TIC16" s="526"/>
      <c r="TID16" s="527"/>
      <c r="TIE16" s="498"/>
      <c r="TIF16" s="527"/>
      <c r="TIG16" s="527"/>
      <c r="TIH16" s="523"/>
      <c r="TII16" s="525"/>
      <c r="TIJ16" s="524"/>
      <c r="TIK16" s="525"/>
      <c r="TIL16" s="524"/>
      <c r="TIM16" s="525"/>
      <c r="TIN16" s="526"/>
      <c r="TIO16" s="527"/>
      <c r="TIP16" s="498"/>
      <c r="TIQ16" s="527"/>
      <c r="TIR16" s="527"/>
      <c r="TIS16" s="523"/>
      <c r="TIT16" s="525"/>
      <c r="TIU16" s="524"/>
      <c r="TIV16" s="525"/>
      <c r="TIW16" s="524"/>
      <c r="TIX16" s="525"/>
      <c r="TIY16" s="526"/>
      <c r="TIZ16" s="527"/>
      <c r="TJA16" s="498"/>
      <c r="TJB16" s="527"/>
      <c r="TJC16" s="527"/>
      <c r="TJD16" s="523"/>
      <c r="TJE16" s="525"/>
      <c r="TJF16" s="524"/>
      <c r="TJG16" s="525"/>
      <c r="TJH16" s="524"/>
      <c r="TJI16" s="525"/>
      <c r="TJJ16" s="526"/>
      <c r="TJK16" s="527"/>
      <c r="TJL16" s="498"/>
      <c r="TJM16" s="527"/>
      <c r="TJN16" s="527"/>
      <c r="TJO16" s="523"/>
      <c r="TJP16" s="525"/>
      <c r="TJQ16" s="524"/>
      <c r="TJR16" s="525"/>
      <c r="TJS16" s="524"/>
      <c r="TJT16" s="525"/>
      <c r="TJU16" s="526"/>
      <c r="TJV16" s="527"/>
      <c r="TJW16" s="498"/>
      <c r="TJX16" s="527"/>
      <c r="TJY16" s="527"/>
      <c r="TJZ16" s="523"/>
      <c r="TKA16" s="525"/>
      <c r="TKB16" s="524"/>
      <c r="TKC16" s="525"/>
      <c r="TKD16" s="524"/>
      <c r="TKE16" s="525"/>
      <c r="TKF16" s="526"/>
      <c r="TKG16" s="527"/>
      <c r="TKH16" s="498"/>
      <c r="TKI16" s="527"/>
      <c r="TKJ16" s="527"/>
      <c r="TKK16" s="523"/>
      <c r="TKL16" s="525"/>
      <c r="TKM16" s="524"/>
      <c r="TKN16" s="525"/>
      <c r="TKO16" s="524"/>
      <c r="TKP16" s="525"/>
      <c r="TKQ16" s="526"/>
      <c r="TKR16" s="527"/>
      <c r="TKS16" s="498"/>
      <c r="TKT16" s="527"/>
      <c r="TKU16" s="527"/>
      <c r="TKV16" s="523"/>
      <c r="TKW16" s="525"/>
      <c r="TKX16" s="524"/>
      <c r="TKY16" s="525"/>
      <c r="TKZ16" s="524"/>
      <c r="TLA16" s="525"/>
      <c r="TLB16" s="526"/>
      <c r="TLC16" s="527"/>
      <c r="TLD16" s="498"/>
      <c r="TLE16" s="527"/>
      <c r="TLF16" s="527"/>
      <c r="TLG16" s="523"/>
      <c r="TLH16" s="525"/>
      <c r="TLI16" s="524"/>
      <c r="TLJ16" s="525"/>
      <c r="TLK16" s="524"/>
      <c r="TLL16" s="525"/>
      <c r="TLM16" s="526"/>
      <c r="TLN16" s="527"/>
      <c r="TLO16" s="498"/>
      <c r="TLP16" s="527"/>
      <c r="TLQ16" s="527"/>
      <c r="TLR16" s="523"/>
      <c r="TLS16" s="525"/>
      <c r="TLT16" s="524"/>
      <c r="TLU16" s="525"/>
      <c r="TLV16" s="524"/>
      <c r="TLW16" s="525"/>
      <c r="TLX16" s="526"/>
      <c r="TLY16" s="527"/>
      <c r="TLZ16" s="498"/>
      <c r="TMA16" s="527"/>
      <c r="TMB16" s="527"/>
      <c r="TMC16" s="523"/>
      <c r="TMD16" s="525"/>
      <c r="TME16" s="524"/>
      <c r="TMF16" s="525"/>
      <c r="TMG16" s="524"/>
      <c r="TMH16" s="525"/>
      <c r="TMI16" s="526"/>
      <c r="TMJ16" s="527"/>
      <c r="TMK16" s="498"/>
      <c r="TML16" s="527"/>
      <c r="TMM16" s="527"/>
      <c r="TMN16" s="523"/>
      <c r="TMO16" s="525"/>
      <c r="TMP16" s="524"/>
      <c r="TMQ16" s="525"/>
      <c r="TMR16" s="524"/>
      <c r="TMS16" s="525"/>
      <c r="TMT16" s="526"/>
      <c r="TMU16" s="527"/>
      <c r="TMV16" s="498"/>
      <c r="TMW16" s="527"/>
      <c r="TMX16" s="527"/>
      <c r="TMY16" s="523"/>
      <c r="TMZ16" s="525"/>
      <c r="TNA16" s="524"/>
      <c r="TNB16" s="525"/>
      <c r="TNC16" s="524"/>
      <c r="TND16" s="525"/>
      <c r="TNE16" s="526"/>
      <c r="TNF16" s="527"/>
      <c r="TNG16" s="498"/>
      <c r="TNH16" s="527"/>
      <c r="TNI16" s="527"/>
      <c r="TNJ16" s="523"/>
      <c r="TNK16" s="525"/>
      <c r="TNL16" s="524"/>
      <c r="TNM16" s="525"/>
      <c r="TNN16" s="524"/>
      <c r="TNO16" s="525"/>
      <c r="TNP16" s="526"/>
      <c r="TNQ16" s="527"/>
      <c r="TNR16" s="498"/>
      <c r="TNS16" s="527"/>
      <c r="TNT16" s="527"/>
      <c r="TNU16" s="523"/>
      <c r="TNV16" s="525"/>
      <c r="TNW16" s="524"/>
      <c r="TNX16" s="525"/>
      <c r="TNY16" s="524"/>
      <c r="TNZ16" s="525"/>
      <c r="TOA16" s="526"/>
      <c r="TOB16" s="527"/>
      <c r="TOC16" s="498"/>
      <c r="TOD16" s="527"/>
      <c r="TOE16" s="527"/>
      <c r="TOF16" s="523"/>
      <c r="TOG16" s="525"/>
      <c r="TOH16" s="524"/>
      <c r="TOI16" s="525"/>
      <c r="TOJ16" s="524"/>
      <c r="TOK16" s="525"/>
      <c r="TOL16" s="526"/>
      <c r="TOM16" s="527"/>
      <c r="TON16" s="498"/>
      <c r="TOO16" s="527"/>
      <c r="TOP16" s="527"/>
      <c r="TOQ16" s="523"/>
      <c r="TOR16" s="525"/>
      <c r="TOS16" s="524"/>
      <c r="TOT16" s="525"/>
      <c r="TOU16" s="524"/>
      <c r="TOV16" s="525"/>
      <c r="TOW16" s="526"/>
      <c r="TOX16" s="527"/>
      <c r="TOY16" s="498"/>
      <c r="TOZ16" s="527"/>
      <c r="TPA16" s="527"/>
      <c r="TPB16" s="523"/>
      <c r="TPC16" s="525"/>
      <c r="TPD16" s="524"/>
      <c r="TPE16" s="525"/>
      <c r="TPF16" s="524"/>
      <c r="TPG16" s="525"/>
      <c r="TPH16" s="526"/>
      <c r="TPI16" s="527"/>
      <c r="TPJ16" s="498"/>
      <c r="TPK16" s="527"/>
      <c r="TPL16" s="527"/>
      <c r="TPM16" s="523"/>
      <c r="TPN16" s="525"/>
      <c r="TPO16" s="524"/>
      <c r="TPP16" s="525"/>
      <c r="TPQ16" s="524"/>
      <c r="TPR16" s="525"/>
      <c r="TPS16" s="526"/>
      <c r="TPT16" s="527"/>
      <c r="TPU16" s="498"/>
      <c r="TPV16" s="527"/>
      <c r="TPW16" s="527"/>
      <c r="TPX16" s="523"/>
      <c r="TPY16" s="525"/>
      <c r="TPZ16" s="524"/>
      <c r="TQA16" s="525"/>
      <c r="TQB16" s="524"/>
      <c r="TQC16" s="525"/>
      <c r="TQD16" s="526"/>
      <c r="TQE16" s="527"/>
      <c r="TQF16" s="498"/>
      <c r="TQG16" s="527"/>
      <c r="TQH16" s="527"/>
      <c r="TQI16" s="523"/>
      <c r="TQJ16" s="525"/>
      <c r="TQK16" s="524"/>
      <c r="TQL16" s="525"/>
      <c r="TQM16" s="524"/>
      <c r="TQN16" s="525"/>
      <c r="TQO16" s="526"/>
      <c r="TQP16" s="527"/>
      <c r="TQQ16" s="498"/>
      <c r="TQR16" s="527"/>
      <c r="TQS16" s="527"/>
      <c r="TQT16" s="523"/>
      <c r="TQU16" s="525"/>
      <c r="TQV16" s="524"/>
      <c r="TQW16" s="525"/>
      <c r="TQX16" s="524"/>
      <c r="TQY16" s="525"/>
      <c r="TQZ16" s="526"/>
      <c r="TRA16" s="527"/>
      <c r="TRB16" s="498"/>
      <c r="TRC16" s="527"/>
      <c r="TRD16" s="527"/>
      <c r="TRE16" s="523"/>
      <c r="TRF16" s="525"/>
      <c r="TRG16" s="524"/>
      <c r="TRH16" s="525"/>
      <c r="TRI16" s="524"/>
      <c r="TRJ16" s="525"/>
      <c r="TRK16" s="526"/>
      <c r="TRL16" s="527"/>
      <c r="TRM16" s="498"/>
      <c r="TRN16" s="527"/>
      <c r="TRO16" s="527"/>
      <c r="TRP16" s="523"/>
      <c r="TRQ16" s="525"/>
      <c r="TRR16" s="524"/>
      <c r="TRS16" s="525"/>
      <c r="TRT16" s="524"/>
      <c r="TRU16" s="525"/>
      <c r="TRV16" s="526"/>
      <c r="TRW16" s="527"/>
      <c r="TRX16" s="498"/>
      <c r="TRY16" s="527"/>
      <c r="TRZ16" s="527"/>
      <c r="TSA16" s="523"/>
      <c r="TSB16" s="525"/>
      <c r="TSC16" s="524"/>
      <c r="TSD16" s="525"/>
      <c r="TSE16" s="524"/>
      <c r="TSF16" s="525"/>
      <c r="TSG16" s="526"/>
      <c r="TSH16" s="527"/>
      <c r="TSI16" s="498"/>
      <c r="TSJ16" s="527"/>
      <c r="TSK16" s="527"/>
      <c r="TSL16" s="523"/>
      <c r="TSM16" s="525"/>
      <c r="TSN16" s="524"/>
      <c r="TSO16" s="525"/>
      <c r="TSP16" s="524"/>
      <c r="TSQ16" s="525"/>
      <c r="TSR16" s="526"/>
      <c r="TSS16" s="527"/>
      <c r="TST16" s="498"/>
      <c r="TSU16" s="527"/>
      <c r="TSV16" s="527"/>
      <c r="TSW16" s="523"/>
      <c r="TSX16" s="525"/>
      <c r="TSY16" s="524"/>
      <c r="TSZ16" s="525"/>
      <c r="TTA16" s="524"/>
      <c r="TTB16" s="525"/>
      <c r="TTC16" s="526"/>
      <c r="TTD16" s="527"/>
      <c r="TTE16" s="498"/>
      <c r="TTF16" s="527"/>
      <c r="TTG16" s="527"/>
      <c r="TTH16" s="523"/>
      <c r="TTI16" s="525"/>
      <c r="TTJ16" s="524"/>
      <c r="TTK16" s="525"/>
      <c r="TTL16" s="524"/>
      <c r="TTM16" s="525"/>
      <c r="TTN16" s="526"/>
      <c r="TTO16" s="527"/>
      <c r="TTP16" s="498"/>
      <c r="TTQ16" s="527"/>
      <c r="TTR16" s="527"/>
      <c r="TTS16" s="523"/>
      <c r="TTT16" s="525"/>
      <c r="TTU16" s="524"/>
      <c r="TTV16" s="525"/>
      <c r="TTW16" s="524"/>
      <c r="TTX16" s="525"/>
      <c r="TTY16" s="526"/>
      <c r="TTZ16" s="527"/>
      <c r="TUA16" s="498"/>
      <c r="TUB16" s="527"/>
      <c r="TUC16" s="527"/>
      <c r="TUD16" s="523"/>
      <c r="TUE16" s="525"/>
      <c r="TUF16" s="524"/>
      <c r="TUG16" s="525"/>
      <c r="TUH16" s="524"/>
      <c r="TUI16" s="525"/>
      <c r="TUJ16" s="526"/>
      <c r="TUK16" s="527"/>
      <c r="TUL16" s="498"/>
      <c r="TUM16" s="527"/>
      <c r="TUN16" s="527"/>
      <c r="TUO16" s="523"/>
      <c r="TUP16" s="525"/>
      <c r="TUQ16" s="524"/>
      <c r="TUR16" s="525"/>
      <c r="TUS16" s="524"/>
      <c r="TUT16" s="525"/>
      <c r="TUU16" s="526"/>
      <c r="TUV16" s="527"/>
      <c r="TUW16" s="498"/>
      <c r="TUX16" s="527"/>
      <c r="TUY16" s="527"/>
      <c r="TUZ16" s="523"/>
      <c r="TVA16" s="525"/>
      <c r="TVB16" s="524"/>
      <c r="TVC16" s="525"/>
      <c r="TVD16" s="524"/>
      <c r="TVE16" s="525"/>
      <c r="TVF16" s="526"/>
      <c r="TVG16" s="527"/>
      <c r="TVH16" s="498"/>
      <c r="TVI16" s="527"/>
      <c r="TVJ16" s="527"/>
      <c r="TVK16" s="523"/>
      <c r="TVL16" s="525"/>
      <c r="TVM16" s="524"/>
      <c r="TVN16" s="525"/>
      <c r="TVO16" s="524"/>
      <c r="TVP16" s="525"/>
      <c r="TVQ16" s="526"/>
      <c r="TVR16" s="527"/>
      <c r="TVS16" s="498"/>
      <c r="TVT16" s="527"/>
      <c r="TVU16" s="527"/>
      <c r="TVV16" s="523"/>
      <c r="TVW16" s="525"/>
      <c r="TVX16" s="524"/>
      <c r="TVY16" s="525"/>
      <c r="TVZ16" s="524"/>
      <c r="TWA16" s="525"/>
      <c r="TWB16" s="526"/>
      <c r="TWC16" s="527"/>
      <c r="TWD16" s="498"/>
      <c r="TWE16" s="527"/>
      <c r="TWF16" s="527"/>
      <c r="TWG16" s="523"/>
      <c r="TWH16" s="525"/>
      <c r="TWI16" s="524"/>
      <c r="TWJ16" s="525"/>
      <c r="TWK16" s="524"/>
      <c r="TWL16" s="525"/>
      <c r="TWM16" s="526"/>
      <c r="TWN16" s="527"/>
      <c r="TWO16" s="498"/>
      <c r="TWP16" s="527"/>
      <c r="TWQ16" s="527"/>
      <c r="TWR16" s="523"/>
      <c r="TWS16" s="525"/>
      <c r="TWT16" s="524"/>
      <c r="TWU16" s="525"/>
      <c r="TWV16" s="524"/>
      <c r="TWW16" s="525"/>
      <c r="TWX16" s="526"/>
      <c r="TWY16" s="527"/>
      <c r="TWZ16" s="498"/>
      <c r="TXA16" s="527"/>
      <c r="TXB16" s="527"/>
      <c r="TXC16" s="523"/>
      <c r="TXD16" s="525"/>
      <c r="TXE16" s="524"/>
      <c r="TXF16" s="525"/>
      <c r="TXG16" s="524"/>
      <c r="TXH16" s="525"/>
      <c r="TXI16" s="526"/>
      <c r="TXJ16" s="527"/>
      <c r="TXK16" s="498"/>
      <c r="TXL16" s="527"/>
      <c r="TXM16" s="527"/>
      <c r="TXN16" s="523"/>
      <c r="TXO16" s="525"/>
      <c r="TXP16" s="524"/>
      <c r="TXQ16" s="525"/>
      <c r="TXR16" s="524"/>
      <c r="TXS16" s="525"/>
      <c r="TXT16" s="526"/>
      <c r="TXU16" s="527"/>
      <c r="TXV16" s="498"/>
      <c r="TXW16" s="527"/>
      <c r="TXX16" s="527"/>
      <c r="TXY16" s="523"/>
      <c r="TXZ16" s="525"/>
      <c r="TYA16" s="524"/>
      <c r="TYB16" s="525"/>
      <c r="TYC16" s="524"/>
      <c r="TYD16" s="525"/>
      <c r="TYE16" s="526"/>
      <c r="TYF16" s="527"/>
      <c r="TYG16" s="498"/>
      <c r="TYH16" s="527"/>
      <c r="TYI16" s="527"/>
      <c r="TYJ16" s="523"/>
      <c r="TYK16" s="525"/>
      <c r="TYL16" s="524"/>
      <c r="TYM16" s="525"/>
      <c r="TYN16" s="524"/>
      <c r="TYO16" s="525"/>
      <c r="TYP16" s="526"/>
      <c r="TYQ16" s="527"/>
      <c r="TYR16" s="498"/>
      <c r="TYS16" s="527"/>
      <c r="TYT16" s="527"/>
      <c r="TYU16" s="523"/>
      <c r="TYV16" s="525"/>
      <c r="TYW16" s="524"/>
      <c r="TYX16" s="525"/>
      <c r="TYY16" s="524"/>
      <c r="TYZ16" s="525"/>
      <c r="TZA16" s="526"/>
      <c r="TZB16" s="527"/>
      <c r="TZC16" s="498"/>
      <c r="TZD16" s="527"/>
      <c r="TZE16" s="527"/>
      <c r="TZF16" s="523"/>
      <c r="TZG16" s="525"/>
      <c r="TZH16" s="524"/>
      <c r="TZI16" s="525"/>
      <c r="TZJ16" s="524"/>
      <c r="TZK16" s="525"/>
      <c r="TZL16" s="526"/>
      <c r="TZM16" s="527"/>
      <c r="TZN16" s="498"/>
      <c r="TZO16" s="527"/>
      <c r="TZP16" s="527"/>
      <c r="TZQ16" s="523"/>
      <c r="TZR16" s="525"/>
      <c r="TZS16" s="524"/>
      <c r="TZT16" s="525"/>
      <c r="TZU16" s="524"/>
      <c r="TZV16" s="525"/>
      <c r="TZW16" s="526"/>
      <c r="TZX16" s="527"/>
      <c r="TZY16" s="498"/>
      <c r="TZZ16" s="527"/>
      <c r="UAA16" s="527"/>
      <c r="UAB16" s="523"/>
      <c r="UAC16" s="525"/>
      <c r="UAD16" s="524"/>
      <c r="UAE16" s="525"/>
      <c r="UAF16" s="524"/>
      <c r="UAG16" s="525"/>
      <c r="UAH16" s="526"/>
      <c r="UAI16" s="527"/>
      <c r="UAJ16" s="498"/>
      <c r="UAK16" s="527"/>
      <c r="UAL16" s="527"/>
      <c r="UAM16" s="523"/>
      <c r="UAN16" s="525"/>
      <c r="UAO16" s="524"/>
      <c r="UAP16" s="525"/>
      <c r="UAQ16" s="524"/>
      <c r="UAR16" s="525"/>
      <c r="UAS16" s="526"/>
      <c r="UAT16" s="527"/>
      <c r="UAU16" s="498"/>
      <c r="UAV16" s="527"/>
      <c r="UAW16" s="527"/>
      <c r="UAX16" s="523"/>
      <c r="UAY16" s="525"/>
      <c r="UAZ16" s="524"/>
      <c r="UBA16" s="525"/>
      <c r="UBB16" s="524"/>
      <c r="UBC16" s="525"/>
      <c r="UBD16" s="526"/>
      <c r="UBE16" s="527"/>
      <c r="UBF16" s="498"/>
      <c r="UBG16" s="527"/>
      <c r="UBH16" s="527"/>
      <c r="UBI16" s="523"/>
      <c r="UBJ16" s="525"/>
      <c r="UBK16" s="524"/>
      <c r="UBL16" s="525"/>
      <c r="UBM16" s="524"/>
      <c r="UBN16" s="525"/>
      <c r="UBO16" s="526"/>
      <c r="UBP16" s="527"/>
      <c r="UBQ16" s="498"/>
      <c r="UBR16" s="527"/>
      <c r="UBS16" s="527"/>
      <c r="UBT16" s="523"/>
      <c r="UBU16" s="525"/>
      <c r="UBV16" s="524"/>
      <c r="UBW16" s="525"/>
      <c r="UBX16" s="524"/>
      <c r="UBY16" s="525"/>
      <c r="UBZ16" s="526"/>
      <c r="UCA16" s="527"/>
      <c r="UCB16" s="498"/>
      <c r="UCC16" s="527"/>
      <c r="UCD16" s="527"/>
      <c r="UCE16" s="523"/>
      <c r="UCF16" s="525"/>
      <c r="UCG16" s="524"/>
      <c r="UCH16" s="525"/>
      <c r="UCI16" s="524"/>
      <c r="UCJ16" s="525"/>
      <c r="UCK16" s="526"/>
      <c r="UCL16" s="527"/>
      <c r="UCM16" s="498"/>
      <c r="UCN16" s="527"/>
      <c r="UCO16" s="527"/>
      <c r="UCP16" s="523"/>
      <c r="UCQ16" s="525"/>
      <c r="UCR16" s="524"/>
      <c r="UCS16" s="525"/>
      <c r="UCT16" s="524"/>
      <c r="UCU16" s="525"/>
      <c r="UCV16" s="526"/>
      <c r="UCW16" s="527"/>
      <c r="UCX16" s="498"/>
      <c r="UCY16" s="527"/>
      <c r="UCZ16" s="527"/>
      <c r="UDA16" s="523"/>
      <c r="UDB16" s="525"/>
      <c r="UDC16" s="524"/>
      <c r="UDD16" s="525"/>
      <c r="UDE16" s="524"/>
      <c r="UDF16" s="525"/>
      <c r="UDG16" s="526"/>
      <c r="UDH16" s="527"/>
      <c r="UDI16" s="498"/>
      <c r="UDJ16" s="527"/>
      <c r="UDK16" s="527"/>
      <c r="UDL16" s="523"/>
      <c r="UDM16" s="525"/>
      <c r="UDN16" s="524"/>
      <c r="UDO16" s="525"/>
      <c r="UDP16" s="524"/>
      <c r="UDQ16" s="525"/>
      <c r="UDR16" s="526"/>
      <c r="UDS16" s="527"/>
      <c r="UDT16" s="498"/>
      <c r="UDU16" s="527"/>
      <c r="UDV16" s="527"/>
      <c r="UDW16" s="523"/>
      <c r="UDX16" s="525"/>
      <c r="UDY16" s="524"/>
      <c r="UDZ16" s="525"/>
      <c r="UEA16" s="524"/>
      <c r="UEB16" s="525"/>
      <c r="UEC16" s="526"/>
      <c r="UED16" s="527"/>
      <c r="UEE16" s="498"/>
      <c r="UEF16" s="527"/>
      <c r="UEG16" s="527"/>
      <c r="UEH16" s="523"/>
      <c r="UEI16" s="525"/>
      <c r="UEJ16" s="524"/>
      <c r="UEK16" s="525"/>
      <c r="UEL16" s="524"/>
      <c r="UEM16" s="525"/>
      <c r="UEN16" s="526"/>
      <c r="UEO16" s="527"/>
      <c r="UEP16" s="498"/>
      <c r="UEQ16" s="527"/>
      <c r="UER16" s="527"/>
      <c r="UES16" s="523"/>
      <c r="UET16" s="525"/>
      <c r="UEU16" s="524"/>
      <c r="UEV16" s="525"/>
      <c r="UEW16" s="524"/>
      <c r="UEX16" s="525"/>
      <c r="UEY16" s="526"/>
      <c r="UEZ16" s="527"/>
      <c r="UFA16" s="498"/>
      <c r="UFB16" s="527"/>
      <c r="UFC16" s="527"/>
      <c r="UFD16" s="523"/>
      <c r="UFE16" s="525"/>
      <c r="UFF16" s="524"/>
      <c r="UFG16" s="525"/>
      <c r="UFH16" s="524"/>
      <c r="UFI16" s="525"/>
      <c r="UFJ16" s="526"/>
      <c r="UFK16" s="527"/>
      <c r="UFL16" s="498"/>
      <c r="UFM16" s="527"/>
      <c r="UFN16" s="527"/>
      <c r="UFO16" s="523"/>
      <c r="UFP16" s="525"/>
      <c r="UFQ16" s="524"/>
      <c r="UFR16" s="525"/>
      <c r="UFS16" s="524"/>
      <c r="UFT16" s="525"/>
      <c r="UFU16" s="526"/>
      <c r="UFV16" s="527"/>
      <c r="UFW16" s="498"/>
      <c r="UFX16" s="527"/>
      <c r="UFY16" s="527"/>
      <c r="UFZ16" s="523"/>
      <c r="UGA16" s="525"/>
      <c r="UGB16" s="524"/>
      <c r="UGC16" s="525"/>
      <c r="UGD16" s="524"/>
      <c r="UGE16" s="525"/>
      <c r="UGF16" s="526"/>
      <c r="UGG16" s="527"/>
      <c r="UGH16" s="498"/>
      <c r="UGI16" s="527"/>
      <c r="UGJ16" s="527"/>
      <c r="UGK16" s="523"/>
      <c r="UGL16" s="525"/>
      <c r="UGM16" s="524"/>
      <c r="UGN16" s="525"/>
      <c r="UGO16" s="524"/>
      <c r="UGP16" s="525"/>
      <c r="UGQ16" s="526"/>
      <c r="UGR16" s="527"/>
      <c r="UGS16" s="498"/>
      <c r="UGT16" s="527"/>
      <c r="UGU16" s="527"/>
      <c r="UGV16" s="523"/>
      <c r="UGW16" s="525"/>
      <c r="UGX16" s="524"/>
      <c r="UGY16" s="525"/>
      <c r="UGZ16" s="524"/>
      <c r="UHA16" s="525"/>
      <c r="UHB16" s="526"/>
      <c r="UHC16" s="527"/>
      <c r="UHD16" s="498"/>
      <c r="UHE16" s="527"/>
      <c r="UHF16" s="527"/>
      <c r="UHG16" s="523"/>
      <c r="UHH16" s="525"/>
      <c r="UHI16" s="524"/>
      <c r="UHJ16" s="525"/>
      <c r="UHK16" s="524"/>
      <c r="UHL16" s="525"/>
      <c r="UHM16" s="526"/>
      <c r="UHN16" s="527"/>
      <c r="UHO16" s="498"/>
      <c r="UHP16" s="527"/>
      <c r="UHQ16" s="527"/>
      <c r="UHR16" s="523"/>
      <c r="UHS16" s="525"/>
      <c r="UHT16" s="524"/>
      <c r="UHU16" s="525"/>
      <c r="UHV16" s="524"/>
      <c r="UHW16" s="525"/>
      <c r="UHX16" s="526"/>
      <c r="UHY16" s="527"/>
      <c r="UHZ16" s="498"/>
      <c r="UIA16" s="527"/>
      <c r="UIB16" s="527"/>
      <c r="UIC16" s="523"/>
      <c r="UID16" s="525"/>
      <c r="UIE16" s="524"/>
      <c r="UIF16" s="525"/>
      <c r="UIG16" s="524"/>
      <c r="UIH16" s="525"/>
      <c r="UII16" s="526"/>
      <c r="UIJ16" s="527"/>
      <c r="UIK16" s="498"/>
      <c r="UIL16" s="527"/>
      <c r="UIM16" s="527"/>
      <c r="UIN16" s="523"/>
      <c r="UIO16" s="525"/>
      <c r="UIP16" s="524"/>
      <c r="UIQ16" s="525"/>
      <c r="UIR16" s="524"/>
      <c r="UIS16" s="525"/>
      <c r="UIT16" s="526"/>
      <c r="UIU16" s="527"/>
      <c r="UIV16" s="498"/>
      <c r="UIW16" s="527"/>
      <c r="UIX16" s="527"/>
      <c r="UIY16" s="523"/>
      <c r="UIZ16" s="525"/>
      <c r="UJA16" s="524"/>
      <c r="UJB16" s="525"/>
      <c r="UJC16" s="524"/>
      <c r="UJD16" s="525"/>
      <c r="UJE16" s="526"/>
      <c r="UJF16" s="527"/>
      <c r="UJG16" s="498"/>
      <c r="UJH16" s="527"/>
      <c r="UJI16" s="527"/>
      <c r="UJJ16" s="523"/>
      <c r="UJK16" s="525"/>
      <c r="UJL16" s="524"/>
      <c r="UJM16" s="525"/>
      <c r="UJN16" s="524"/>
      <c r="UJO16" s="525"/>
      <c r="UJP16" s="526"/>
      <c r="UJQ16" s="527"/>
      <c r="UJR16" s="498"/>
      <c r="UJS16" s="527"/>
      <c r="UJT16" s="527"/>
      <c r="UJU16" s="523"/>
      <c r="UJV16" s="525"/>
      <c r="UJW16" s="524"/>
      <c r="UJX16" s="525"/>
      <c r="UJY16" s="524"/>
      <c r="UJZ16" s="525"/>
      <c r="UKA16" s="526"/>
      <c r="UKB16" s="527"/>
      <c r="UKC16" s="498"/>
      <c r="UKD16" s="527"/>
      <c r="UKE16" s="527"/>
      <c r="UKF16" s="523"/>
      <c r="UKG16" s="525"/>
      <c r="UKH16" s="524"/>
      <c r="UKI16" s="525"/>
      <c r="UKJ16" s="524"/>
      <c r="UKK16" s="525"/>
      <c r="UKL16" s="526"/>
      <c r="UKM16" s="527"/>
      <c r="UKN16" s="498"/>
      <c r="UKO16" s="527"/>
      <c r="UKP16" s="527"/>
      <c r="UKQ16" s="523"/>
      <c r="UKR16" s="525"/>
      <c r="UKS16" s="524"/>
      <c r="UKT16" s="525"/>
      <c r="UKU16" s="524"/>
      <c r="UKV16" s="525"/>
      <c r="UKW16" s="526"/>
      <c r="UKX16" s="527"/>
      <c r="UKY16" s="498"/>
      <c r="UKZ16" s="527"/>
      <c r="ULA16" s="527"/>
      <c r="ULB16" s="523"/>
      <c r="ULC16" s="525"/>
      <c r="ULD16" s="524"/>
      <c r="ULE16" s="525"/>
      <c r="ULF16" s="524"/>
      <c r="ULG16" s="525"/>
      <c r="ULH16" s="526"/>
      <c r="ULI16" s="527"/>
      <c r="ULJ16" s="498"/>
      <c r="ULK16" s="527"/>
      <c r="ULL16" s="527"/>
      <c r="ULM16" s="523"/>
      <c r="ULN16" s="525"/>
      <c r="ULO16" s="524"/>
      <c r="ULP16" s="525"/>
      <c r="ULQ16" s="524"/>
      <c r="ULR16" s="525"/>
      <c r="ULS16" s="526"/>
      <c r="ULT16" s="527"/>
      <c r="ULU16" s="498"/>
      <c r="ULV16" s="527"/>
      <c r="ULW16" s="527"/>
      <c r="ULX16" s="523"/>
      <c r="ULY16" s="525"/>
      <c r="ULZ16" s="524"/>
      <c r="UMA16" s="525"/>
      <c r="UMB16" s="524"/>
      <c r="UMC16" s="525"/>
      <c r="UMD16" s="526"/>
      <c r="UME16" s="527"/>
      <c r="UMF16" s="498"/>
      <c r="UMG16" s="527"/>
      <c r="UMH16" s="527"/>
      <c r="UMI16" s="523"/>
      <c r="UMJ16" s="525"/>
      <c r="UMK16" s="524"/>
      <c r="UML16" s="525"/>
      <c r="UMM16" s="524"/>
      <c r="UMN16" s="525"/>
      <c r="UMO16" s="526"/>
      <c r="UMP16" s="527"/>
      <c r="UMQ16" s="498"/>
      <c r="UMR16" s="527"/>
      <c r="UMS16" s="527"/>
      <c r="UMT16" s="523"/>
      <c r="UMU16" s="525"/>
      <c r="UMV16" s="524"/>
      <c r="UMW16" s="525"/>
      <c r="UMX16" s="524"/>
      <c r="UMY16" s="525"/>
      <c r="UMZ16" s="526"/>
      <c r="UNA16" s="527"/>
      <c r="UNB16" s="498"/>
      <c r="UNC16" s="527"/>
      <c r="UND16" s="527"/>
      <c r="UNE16" s="523"/>
      <c r="UNF16" s="525"/>
      <c r="UNG16" s="524"/>
      <c r="UNH16" s="525"/>
      <c r="UNI16" s="524"/>
      <c r="UNJ16" s="525"/>
      <c r="UNK16" s="526"/>
      <c r="UNL16" s="527"/>
      <c r="UNM16" s="498"/>
      <c r="UNN16" s="527"/>
      <c r="UNO16" s="527"/>
      <c r="UNP16" s="523"/>
      <c r="UNQ16" s="525"/>
      <c r="UNR16" s="524"/>
      <c r="UNS16" s="525"/>
      <c r="UNT16" s="524"/>
      <c r="UNU16" s="525"/>
      <c r="UNV16" s="526"/>
      <c r="UNW16" s="527"/>
      <c r="UNX16" s="498"/>
      <c r="UNY16" s="527"/>
      <c r="UNZ16" s="527"/>
      <c r="UOA16" s="523"/>
      <c r="UOB16" s="525"/>
      <c r="UOC16" s="524"/>
      <c r="UOD16" s="525"/>
      <c r="UOE16" s="524"/>
      <c r="UOF16" s="525"/>
      <c r="UOG16" s="526"/>
      <c r="UOH16" s="527"/>
      <c r="UOI16" s="498"/>
      <c r="UOJ16" s="527"/>
      <c r="UOK16" s="527"/>
      <c r="UOL16" s="523"/>
      <c r="UOM16" s="525"/>
      <c r="UON16" s="524"/>
      <c r="UOO16" s="525"/>
      <c r="UOP16" s="524"/>
      <c r="UOQ16" s="525"/>
      <c r="UOR16" s="526"/>
      <c r="UOS16" s="527"/>
      <c r="UOT16" s="498"/>
      <c r="UOU16" s="527"/>
      <c r="UOV16" s="527"/>
      <c r="UOW16" s="523"/>
      <c r="UOX16" s="525"/>
      <c r="UOY16" s="524"/>
      <c r="UOZ16" s="525"/>
      <c r="UPA16" s="524"/>
      <c r="UPB16" s="525"/>
      <c r="UPC16" s="526"/>
      <c r="UPD16" s="527"/>
      <c r="UPE16" s="498"/>
      <c r="UPF16" s="527"/>
      <c r="UPG16" s="527"/>
      <c r="UPH16" s="523"/>
      <c r="UPI16" s="525"/>
      <c r="UPJ16" s="524"/>
      <c r="UPK16" s="525"/>
      <c r="UPL16" s="524"/>
      <c r="UPM16" s="525"/>
      <c r="UPN16" s="526"/>
      <c r="UPO16" s="527"/>
      <c r="UPP16" s="498"/>
      <c r="UPQ16" s="527"/>
      <c r="UPR16" s="527"/>
      <c r="UPS16" s="523"/>
      <c r="UPT16" s="525"/>
      <c r="UPU16" s="524"/>
      <c r="UPV16" s="525"/>
      <c r="UPW16" s="524"/>
      <c r="UPX16" s="525"/>
      <c r="UPY16" s="526"/>
      <c r="UPZ16" s="527"/>
      <c r="UQA16" s="498"/>
      <c r="UQB16" s="527"/>
      <c r="UQC16" s="527"/>
      <c r="UQD16" s="523"/>
      <c r="UQE16" s="525"/>
      <c r="UQF16" s="524"/>
      <c r="UQG16" s="525"/>
      <c r="UQH16" s="524"/>
      <c r="UQI16" s="525"/>
      <c r="UQJ16" s="526"/>
      <c r="UQK16" s="527"/>
      <c r="UQL16" s="498"/>
      <c r="UQM16" s="527"/>
      <c r="UQN16" s="527"/>
      <c r="UQO16" s="523"/>
      <c r="UQP16" s="525"/>
      <c r="UQQ16" s="524"/>
      <c r="UQR16" s="525"/>
      <c r="UQS16" s="524"/>
      <c r="UQT16" s="525"/>
      <c r="UQU16" s="526"/>
      <c r="UQV16" s="527"/>
      <c r="UQW16" s="498"/>
      <c r="UQX16" s="527"/>
      <c r="UQY16" s="527"/>
      <c r="UQZ16" s="523"/>
      <c r="URA16" s="525"/>
      <c r="URB16" s="524"/>
      <c r="URC16" s="525"/>
      <c r="URD16" s="524"/>
      <c r="URE16" s="525"/>
      <c r="URF16" s="526"/>
      <c r="URG16" s="527"/>
      <c r="URH16" s="498"/>
      <c r="URI16" s="527"/>
      <c r="URJ16" s="527"/>
      <c r="URK16" s="523"/>
      <c r="URL16" s="525"/>
      <c r="URM16" s="524"/>
      <c r="URN16" s="525"/>
      <c r="URO16" s="524"/>
      <c r="URP16" s="525"/>
      <c r="URQ16" s="526"/>
      <c r="URR16" s="527"/>
      <c r="URS16" s="498"/>
      <c r="URT16" s="527"/>
      <c r="URU16" s="527"/>
      <c r="URV16" s="523"/>
      <c r="URW16" s="525"/>
      <c r="URX16" s="524"/>
      <c r="URY16" s="525"/>
      <c r="URZ16" s="524"/>
      <c r="USA16" s="525"/>
      <c r="USB16" s="526"/>
      <c r="USC16" s="527"/>
      <c r="USD16" s="498"/>
      <c r="USE16" s="527"/>
      <c r="USF16" s="527"/>
      <c r="USG16" s="523"/>
      <c r="USH16" s="525"/>
      <c r="USI16" s="524"/>
      <c r="USJ16" s="525"/>
      <c r="USK16" s="524"/>
      <c r="USL16" s="525"/>
      <c r="USM16" s="526"/>
      <c r="USN16" s="527"/>
      <c r="USO16" s="498"/>
      <c r="USP16" s="527"/>
      <c r="USQ16" s="527"/>
      <c r="USR16" s="523"/>
      <c r="USS16" s="525"/>
      <c r="UST16" s="524"/>
      <c r="USU16" s="525"/>
      <c r="USV16" s="524"/>
      <c r="USW16" s="525"/>
      <c r="USX16" s="526"/>
      <c r="USY16" s="527"/>
      <c r="USZ16" s="498"/>
      <c r="UTA16" s="527"/>
      <c r="UTB16" s="527"/>
      <c r="UTC16" s="523"/>
      <c r="UTD16" s="525"/>
      <c r="UTE16" s="524"/>
      <c r="UTF16" s="525"/>
      <c r="UTG16" s="524"/>
      <c r="UTH16" s="525"/>
      <c r="UTI16" s="526"/>
      <c r="UTJ16" s="527"/>
      <c r="UTK16" s="498"/>
      <c r="UTL16" s="527"/>
      <c r="UTM16" s="527"/>
      <c r="UTN16" s="523"/>
      <c r="UTO16" s="525"/>
      <c r="UTP16" s="524"/>
      <c r="UTQ16" s="525"/>
      <c r="UTR16" s="524"/>
      <c r="UTS16" s="525"/>
      <c r="UTT16" s="526"/>
      <c r="UTU16" s="527"/>
      <c r="UTV16" s="498"/>
      <c r="UTW16" s="527"/>
      <c r="UTX16" s="527"/>
      <c r="UTY16" s="523"/>
      <c r="UTZ16" s="525"/>
      <c r="UUA16" s="524"/>
      <c r="UUB16" s="525"/>
      <c r="UUC16" s="524"/>
      <c r="UUD16" s="525"/>
      <c r="UUE16" s="526"/>
      <c r="UUF16" s="527"/>
      <c r="UUG16" s="498"/>
      <c r="UUH16" s="527"/>
      <c r="UUI16" s="527"/>
      <c r="UUJ16" s="523"/>
      <c r="UUK16" s="525"/>
      <c r="UUL16" s="524"/>
      <c r="UUM16" s="525"/>
      <c r="UUN16" s="524"/>
      <c r="UUO16" s="525"/>
      <c r="UUP16" s="526"/>
      <c r="UUQ16" s="527"/>
      <c r="UUR16" s="498"/>
      <c r="UUS16" s="527"/>
      <c r="UUT16" s="527"/>
      <c r="UUU16" s="523"/>
      <c r="UUV16" s="525"/>
      <c r="UUW16" s="524"/>
      <c r="UUX16" s="525"/>
      <c r="UUY16" s="524"/>
      <c r="UUZ16" s="525"/>
      <c r="UVA16" s="526"/>
      <c r="UVB16" s="527"/>
      <c r="UVC16" s="498"/>
      <c r="UVD16" s="527"/>
      <c r="UVE16" s="527"/>
      <c r="UVF16" s="523"/>
      <c r="UVG16" s="525"/>
      <c r="UVH16" s="524"/>
      <c r="UVI16" s="525"/>
      <c r="UVJ16" s="524"/>
      <c r="UVK16" s="525"/>
      <c r="UVL16" s="526"/>
      <c r="UVM16" s="527"/>
      <c r="UVN16" s="498"/>
      <c r="UVO16" s="527"/>
      <c r="UVP16" s="527"/>
      <c r="UVQ16" s="523"/>
      <c r="UVR16" s="525"/>
      <c r="UVS16" s="524"/>
      <c r="UVT16" s="525"/>
      <c r="UVU16" s="524"/>
      <c r="UVV16" s="525"/>
      <c r="UVW16" s="526"/>
      <c r="UVX16" s="527"/>
      <c r="UVY16" s="498"/>
      <c r="UVZ16" s="527"/>
      <c r="UWA16" s="527"/>
      <c r="UWB16" s="523"/>
      <c r="UWC16" s="525"/>
      <c r="UWD16" s="524"/>
      <c r="UWE16" s="525"/>
      <c r="UWF16" s="524"/>
      <c r="UWG16" s="525"/>
      <c r="UWH16" s="526"/>
      <c r="UWI16" s="527"/>
      <c r="UWJ16" s="498"/>
      <c r="UWK16" s="527"/>
      <c r="UWL16" s="527"/>
      <c r="UWM16" s="523"/>
      <c r="UWN16" s="525"/>
      <c r="UWO16" s="524"/>
      <c r="UWP16" s="525"/>
      <c r="UWQ16" s="524"/>
      <c r="UWR16" s="525"/>
      <c r="UWS16" s="526"/>
      <c r="UWT16" s="527"/>
      <c r="UWU16" s="498"/>
      <c r="UWV16" s="527"/>
      <c r="UWW16" s="527"/>
      <c r="UWX16" s="523"/>
      <c r="UWY16" s="525"/>
      <c r="UWZ16" s="524"/>
      <c r="UXA16" s="525"/>
      <c r="UXB16" s="524"/>
      <c r="UXC16" s="525"/>
      <c r="UXD16" s="526"/>
      <c r="UXE16" s="527"/>
      <c r="UXF16" s="498"/>
      <c r="UXG16" s="527"/>
      <c r="UXH16" s="527"/>
      <c r="UXI16" s="523"/>
      <c r="UXJ16" s="525"/>
      <c r="UXK16" s="524"/>
      <c r="UXL16" s="525"/>
      <c r="UXM16" s="524"/>
      <c r="UXN16" s="525"/>
      <c r="UXO16" s="526"/>
      <c r="UXP16" s="527"/>
      <c r="UXQ16" s="498"/>
      <c r="UXR16" s="527"/>
      <c r="UXS16" s="527"/>
      <c r="UXT16" s="523"/>
      <c r="UXU16" s="525"/>
      <c r="UXV16" s="524"/>
      <c r="UXW16" s="525"/>
      <c r="UXX16" s="524"/>
      <c r="UXY16" s="525"/>
      <c r="UXZ16" s="526"/>
      <c r="UYA16" s="527"/>
      <c r="UYB16" s="498"/>
      <c r="UYC16" s="527"/>
      <c r="UYD16" s="527"/>
      <c r="UYE16" s="523"/>
      <c r="UYF16" s="525"/>
      <c r="UYG16" s="524"/>
      <c r="UYH16" s="525"/>
      <c r="UYI16" s="524"/>
      <c r="UYJ16" s="525"/>
      <c r="UYK16" s="526"/>
      <c r="UYL16" s="527"/>
      <c r="UYM16" s="498"/>
      <c r="UYN16" s="527"/>
      <c r="UYO16" s="527"/>
      <c r="UYP16" s="523"/>
      <c r="UYQ16" s="525"/>
      <c r="UYR16" s="524"/>
      <c r="UYS16" s="525"/>
      <c r="UYT16" s="524"/>
      <c r="UYU16" s="525"/>
      <c r="UYV16" s="526"/>
      <c r="UYW16" s="527"/>
      <c r="UYX16" s="498"/>
      <c r="UYY16" s="527"/>
      <c r="UYZ16" s="527"/>
      <c r="UZA16" s="523"/>
      <c r="UZB16" s="525"/>
      <c r="UZC16" s="524"/>
      <c r="UZD16" s="525"/>
      <c r="UZE16" s="524"/>
      <c r="UZF16" s="525"/>
      <c r="UZG16" s="526"/>
      <c r="UZH16" s="527"/>
      <c r="UZI16" s="498"/>
      <c r="UZJ16" s="527"/>
      <c r="UZK16" s="527"/>
      <c r="UZL16" s="523"/>
      <c r="UZM16" s="525"/>
      <c r="UZN16" s="524"/>
      <c r="UZO16" s="525"/>
      <c r="UZP16" s="524"/>
      <c r="UZQ16" s="525"/>
      <c r="UZR16" s="526"/>
      <c r="UZS16" s="527"/>
      <c r="UZT16" s="498"/>
      <c r="UZU16" s="527"/>
      <c r="UZV16" s="527"/>
      <c r="UZW16" s="523"/>
      <c r="UZX16" s="525"/>
      <c r="UZY16" s="524"/>
      <c r="UZZ16" s="525"/>
      <c r="VAA16" s="524"/>
      <c r="VAB16" s="525"/>
      <c r="VAC16" s="526"/>
      <c r="VAD16" s="527"/>
      <c r="VAE16" s="498"/>
      <c r="VAF16" s="527"/>
      <c r="VAG16" s="527"/>
      <c r="VAH16" s="523"/>
      <c r="VAI16" s="525"/>
      <c r="VAJ16" s="524"/>
      <c r="VAK16" s="525"/>
      <c r="VAL16" s="524"/>
      <c r="VAM16" s="525"/>
      <c r="VAN16" s="526"/>
      <c r="VAO16" s="527"/>
      <c r="VAP16" s="498"/>
      <c r="VAQ16" s="527"/>
      <c r="VAR16" s="527"/>
      <c r="VAS16" s="523"/>
      <c r="VAT16" s="525"/>
      <c r="VAU16" s="524"/>
      <c r="VAV16" s="525"/>
      <c r="VAW16" s="524"/>
      <c r="VAX16" s="525"/>
      <c r="VAY16" s="526"/>
      <c r="VAZ16" s="527"/>
      <c r="VBA16" s="498"/>
      <c r="VBB16" s="527"/>
      <c r="VBC16" s="527"/>
      <c r="VBD16" s="523"/>
      <c r="VBE16" s="525"/>
      <c r="VBF16" s="524"/>
      <c r="VBG16" s="525"/>
      <c r="VBH16" s="524"/>
      <c r="VBI16" s="525"/>
      <c r="VBJ16" s="526"/>
      <c r="VBK16" s="527"/>
      <c r="VBL16" s="498"/>
      <c r="VBM16" s="527"/>
      <c r="VBN16" s="527"/>
      <c r="VBO16" s="523"/>
      <c r="VBP16" s="525"/>
      <c r="VBQ16" s="524"/>
      <c r="VBR16" s="525"/>
      <c r="VBS16" s="524"/>
      <c r="VBT16" s="525"/>
      <c r="VBU16" s="526"/>
      <c r="VBV16" s="527"/>
      <c r="VBW16" s="498"/>
      <c r="VBX16" s="527"/>
      <c r="VBY16" s="527"/>
      <c r="VBZ16" s="523"/>
      <c r="VCA16" s="525"/>
      <c r="VCB16" s="524"/>
      <c r="VCC16" s="525"/>
      <c r="VCD16" s="524"/>
      <c r="VCE16" s="525"/>
      <c r="VCF16" s="526"/>
      <c r="VCG16" s="527"/>
      <c r="VCH16" s="498"/>
      <c r="VCI16" s="527"/>
      <c r="VCJ16" s="527"/>
      <c r="VCK16" s="523"/>
      <c r="VCL16" s="525"/>
      <c r="VCM16" s="524"/>
      <c r="VCN16" s="525"/>
      <c r="VCO16" s="524"/>
      <c r="VCP16" s="525"/>
      <c r="VCQ16" s="526"/>
      <c r="VCR16" s="527"/>
      <c r="VCS16" s="498"/>
      <c r="VCT16" s="527"/>
      <c r="VCU16" s="527"/>
      <c r="VCV16" s="523"/>
      <c r="VCW16" s="525"/>
      <c r="VCX16" s="524"/>
      <c r="VCY16" s="525"/>
      <c r="VCZ16" s="524"/>
      <c r="VDA16" s="525"/>
      <c r="VDB16" s="526"/>
      <c r="VDC16" s="527"/>
      <c r="VDD16" s="498"/>
      <c r="VDE16" s="527"/>
      <c r="VDF16" s="527"/>
      <c r="VDG16" s="523"/>
      <c r="VDH16" s="525"/>
      <c r="VDI16" s="524"/>
      <c r="VDJ16" s="525"/>
      <c r="VDK16" s="524"/>
      <c r="VDL16" s="525"/>
      <c r="VDM16" s="526"/>
      <c r="VDN16" s="527"/>
      <c r="VDO16" s="498"/>
      <c r="VDP16" s="527"/>
      <c r="VDQ16" s="527"/>
      <c r="VDR16" s="523"/>
      <c r="VDS16" s="525"/>
      <c r="VDT16" s="524"/>
      <c r="VDU16" s="525"/>
      <c r="VDV16" s="524"/>
      <c r="VDW16" s="525"/>
      <c r="VDX16" s="526"/>
      <c r="VDY16" s="527"/>
      <c r="VDZ16" s="498"/>
      <c r="VEA16" s="527"/>
      <c r="VEB16" s="527"/>
      <c r="VEC16" s="523"/>
      <c r="VED16" s="525"/>
      <c r="VEE16" s="524"/>
      <c r="VEF16" s="525"/>
      <c r="VEG16" s="524"/>
      <c r="VEH16" s="525"/>
      <c r="VEI16" s="526"/>
      <c r="VEJ16" s="527"/>
      <c r="VEK16" s="498"/>
      <c r="VEL16" s="527"/>
      <c r="VEM16" s="527"/>
      <c r="VEN16" s="523"/>
      <c r="VEO16" s="525"/>
      <c r="VEP16" s="524"/>
      <c r="VEQ16" s="525"/>
      <c r="VER16" s="524"/>
      <c r="VES16" s="525"/>
      <c r="VET16" s="526"/>
      <c r="VEU16" s="527"/>
      <c r="VEV16" s="498"/>
      <c r="VEW16" s="527"/>
      <c r="VEX16" s="527"/>
      <c r="VEY16" s="523"/>
      <c r="VEZ16" s="525"/>
      <c r="VFA16" s="524"/>
      <c r="VFB16" s="525"/>
      <c r="VFC16" s="524"/>
      <c r="VFD16" s="525"/>
      <c r="VFE16" s="526"/>
      <c r="VFF16" s="527"/>
      <c r="VFG16" s="498"/>
      <c r="VFH16" s="527"/>
      <c r="VFI16" s="527"/>
      <c r="VFJ16" s="523"/>
      <c r="VFK16" s="525"/>
      <c r="VFL16" s="524"/>
      <c r="VFM16" s="525"/>
      <c r="VFN16" s="524"/>
      <c r="VFO16" s="525"/>
      <c r="VFP16" s="526"/>
      <c r="VFQ16" s="527"/>
      <c r="VFR16" s="498"/>
      <c r="VFS16" s="527"/>
      <c r="VFT16" s="527"/>
      <c r="VFU16" s="523"/>
      <c r="VFV16" s="525"/>
      <c r="VFW16" s="524"/>
      <c r="VFX16" s="525"/>
      <c r="VFY16" s="524"/>
      <c r="VFZ16" s="525"/>
      <c r="VGA16" s="526"/>
      <c r="VGB16" s="527"/>
      <c r="VGC16" s="498"/>
      <c r="VGD16" s="527"/>
      <c r="VGE16" s="527"/>
      <c r="VGF16" s="523"/>
      <c r="VGG16" s="525"/>
      <c r="VGH16" s="524"/>
      <c r="VGI16" s="525"/>
      <c r="VGJ16" s="524"/>
      <c r="VGK16" s="525"/>
      <c r="VGL16" s="526"/>
      <c r="VGM16" s="527"/>
      <c r="VGN16" s="498"/>
      <c r="VGO16" s="527"/>
      <c r="VGP16" s="527"/>
      <c r="VGQ16" s="523"/>
      <c r="VGR16" s="525"/>
      <c r="VGS16" s="524"/>
      <c r="VGT16" s="525"/>
      <c r="VGU16" s="524"/>
      <c r="VGV16" s="525"/>
      <c r="VGW16" s="526"/>
      <c r="VGX16" s="527"/>
      <c r="VGY16" s="498"/>
      <c r="VGZ16" s="527"/>
      <c r="VHA16" s="527"/>
      <c r="VHB16" s="523"/>
      <c r="VHC16" s="525"/>
      <c r="VHD16" s="524"/>
      <c r="VHE16" s="525"/>
      <c r="VHF16" s="524"/>
      <c r="VHG16" s="525"/>
      <c r="VHH16" s="526"/>
      <c r="VHI16" s="527"/>
      <c r="VHJ16" s="498"/>
      <c r="VHK16" s="527"/>
      <c r="VHL16" s="527"/>
      <c r="VHM16" s="523"/>
      <c r="VHN16" s="525"/>
      <c r="VHO16" s="524"/>
      <c r="VHP16" s="525"/>
      <c r="VHQ16" s="524"/>
      <c r="VHR16" s="525"/>
      <c r="VHS16" s="526"/>
      <c r="VHT16" s="527"/>
      <c r="VHU16" s="498"/>
      <c r="VHV16" s="527"/>
      <c r="VHW16" s="527"/>
      <c r="VHX16" s="523"/>
      <c r="VHY16" s="525"/>
      <c r="VHZ16" s="524"/>
      <c r="VIA16" s="525"/>
      <c r="VIB16" s="524"/>
      <c r="VIC16" s="525"/>
      <c r="VID16" s="526"/>
      <c r="VIE16" s="527"/>
      <c r="VIF16" s="498"/>
      <c r="VIG16" s="527"/>
      <c r="VIH16" s="527"/>
      <c r="VII16" s="523"/>
      <c r="VIJ16" s="525"/>
      <c r="VIK16" s="524"/>
      <c r="VIL16" s="525"/>
      <c r="VIM16" s="524"/>
      <c r="VIN16" s="525"/>
      <c r="VIO16" s="526"/>
      <c r="VIP16" s="527"/>
      <c r="VIQ16" s="498"/>
      <c r="VIR16" s="527"/>
      <c r="VIS16" s="527"/>
      <c r="VIT16" s="523"/>
      <c r="VIU16" s="525"/>
      <c r="VIV16" s="524"/>
      <c r="VIW16" s="525"/>
      <c r="VIX16" s="524"/>
      <c r="VIY16" s="525"/>
      <c r="VIZ16" s="526"/>
      <c r="VJA16" s="527"/>
      <c r="VJB16" s="498"/>
      <c r="VJC16" s="527"/>
      <c r="VJD16" s="527"/>
      <c r="VJE16" s="523"/>
      <c r="VJF16" s="525"/>
      <c r="VJG16" s="524"/>
      <c r="VJH16" s="525"/>
      <c r="VJI16" s="524"/>
      <c r="VJJ16" s="525"/>
      <c r="VJK16" s="526"/>
      <c r="VJL16" s="527"/>
      <c r="VJM16" s="498"/>
      <c r="VJN16" s="527"/>
      <c r="VJO16" s="527"/>
      <c r="VJP16" s="523"/>
      <c r="VJQ16" s="525"/>
      <c r="VJR16" s="524"/>
      <c r="VJS16" s="525"/>
      <c r="VJT16" s="524"/>
      <c r="VJU16" s="525"/>
      <c r="VJV16" s="526"/>
      <c r="VJW16" s="527"/>
      <c r="VJX16" s="498"/>
      <c r="VJY16" s="527"/>
      <c r="VJZ16" s="527"/>
      <c r="VKA16" s="523"/>
      <c r="VKB16" s="525"/>
      <c r="VKC16" s="524"/>
      <c r="VKD16" s="525"/>
      <c r="VKE16" s="524"/>
      <c r="VKF16" s="525"/>
      <c r="VKG16" s="526"/>
      <c r="VKH16" s="527"/>
      <c r="VKI16" s="498"/>
      <c r="VKJ16" s="527"/>
      <c r="VKK16" s="527"/>
      <c r="VKL16" s="523"/>
      <c r="VKM16" s="525"/>
      <c r="VKN16" s="524"/>
      <c r="VKO16" s="525"/>
      <c r="VKP16" s="524"/>
      <c r="VKQ16" s="525"/>
      <c r="VKR16" s="526"/>
      <c r="VKS16" s="527"/>
      <c r="VKT16" s="498"/>
      <c r="VKU16" s="527"/>
      <c r="VKV16" s="527"/>
      <c r="VKW16" s="523"/>
      <c r="VKX16" s="525"/>
      <c r="VKY16" s="524"/>
      <c r="VKZ16" s="525"/>
      <c r="VLA16" s="524"/>
      <c r="VLB16" s="525"/>
      <c r="VLC16" s="526"/>
      <c r="VLD16" s="527"/>
      <c r="VLE16" s="498"/>
      <c r="VLF16" s="527"/>
      <c r="VLG16" s="527"/>
      <c r="VLH16" s="523"/>
      <c r="VLI16" s="525"/>
      <c r="VLJ16" s="524"/>
      <c r="VLK16" s="525"/>
      <c r="VLL16" s="524"/>
      <c r="VLM16" s="525"/>
      <c r="VLN16" s="526"/>
      <c r="VLO16" s="527"/>
      <c r="VLP16" s="498"/>
      <c r="VLQ16" s="527"/>
      <c r="VLR16" s="527"/>
      <c r="VLS16" s="523"/>
      <c r="VLT16" s="525"/>
      <c r="VLU16" s="524"/>
      <c r="VLV16" s="525"/>
      <c r="VLW16" s="524"/>
      <c r="VLX16" s="525"/>
      <c r="VLY16" s="526"/>
      <c r="VLZ16" s="527"/>
      <c r="VMA16" s="498"/>
      <c r="VMB16" s="527"/>
      <c r="VMC16" s="527"/>
      <c r="VMD16" s="523"/>
      <c r="VME16" s="525"/>
      <c r="VMF16" s="524"/>
      <c r="VMG16" s="525"/>
      <c r="VMH16" s="524"/>
      <c r="VMI16" s="525"/>
      <c r="VMJ16" s="526"/>
      <c r="VMK16" s="527"/>
      <c r="VML16" s="498"/>
      <c r="VMM16" s="527"/>
      <c r="VMN16" s="527"/>
      <c r="VMO16" s="523"/>
      <c r="VMP16" s="525"/>
      <c r="VMQ16" s="524"/>
      <c r="VMR16" s="525"/>
      <c r="VMS16" s="524"/>
      <c r="VMT16" s="525"/>
      <c r="VMU16" s="526"/>
      <c r="VMV16" s="527"/>
      <c r="VMW16" s="498"/>
      <c r="VMX16" s="527"/>
      <c r="VMY16" s="527"/>
      <c r="VMZ16" s="523"/>
      <c r="VNA16" s="525"/>
      <c r="VNB16" s="524"/>
      <c r="VNC16" s="525"/>
      <c r="VND16" s="524"/>
      <c r="VNE16" s="525"/>
      <c r="VNF16" s="526"/>
      <c r="VNG16" s="527"/>
      <c r="VNH16" s="498"/>
      <c r="VNI16" s="527"/>
      <c r="VNJ16" s="527"/>
      <c r="VNK16" s="523"/>
      <c r="VNL16" s="525"/>
      <c r="VNM16" s="524"/>
      <c r="VNN16" s="525"/>
      <c r="VNO16" s="524"/>
      <c r="VNP16" s="525"/>
      <c r="VNQ16" s="526"/>
      <c r="VNR16" s="527"/>
      <c r="VNS16" s="498"/>
      <c r="VNT16" s="527"/>
      <c r="VNU16" s="527"/>
      <c r="VNV16" s="523"/>
      <c r="VNW16" s="525"/>
      <c r="VNX16" s="524"/>
      <c r="VNY16" s="525"/>
      <c r="VNZ16" s="524"/>
      <c r="VOA16" s="525"/>
      <c r="VOB16" s="526"/>
      <c r="VOC16" s="527"/>
      <c r="VOD16" s="498"/>
      <c r="VOE16" s="527"/>
      <c r="VOF16" s="527"/>
      <c r="VOG16" s="523"/>
      <c r="VOH16" s="525"/>
      <c r="VOI16" s="524"/>
      <c r="VOJ16" s="525"/>
      <c r="VOK16" s="524"/>
      <c r="VOL16" s="525"/>
      <c r="VOM16" s="526"/>
      <c r="VON16" s="527"/>
      <c r="VOO16" s="498"/>
      <c r="VOP16" s="527"/>
      <c r="VOQ16" s="527"/>
      <c r="VOR16" s="523"/>
      <c r="VOS16" s="525"/>
      <c r="VOT16" s="524"/>
      <c r="VOU16" s="525"/>
      <c r="VOV16" s="524"/>
      <c r="VOW16" s="525"/>
      <c r="VOX16" s="526"/>
      <c r="VOY16" s="527"/>
      <c r="VOZ16" s="498"/>
      <c r="VPA16" s="527"/>
      <c r="VPB16" s="527"/>
      <c r="VPC16" s="523"/>
      <c r="VPD16" s="525"/>
      <c r="VPE16" s="524"/>
      <c r="VPF16" s="525"/>
      <c r="VPG16" s="524"/>
      <c r="VPH16" s="525"/>
      <c r="VPI16" s="526"/>
      <c r="VPJ16" s="527"/>
      <c r="VPK16" s="498"/>
      <c r="VPL16" s="527"/>
      <c r="VPM16" s="527"/>
      <c r="VPN16" s="523"/>
      <c r="VPO16" s="525"/>
      <c r="VPP16" s="524"/>
      <c r="VPQ16" s="525"/>
      <c r="VPR16" s="524"/>
      <c r="VPS16" s="525"/>
      <c r="VPT16" s="526"/>
      <c r="VPU16" s="527"/>
      <c r="VPV16" s="498"/>
      <c r="VPW16" s="527"/>
      <c r="VPX16" s="527"/>
      <c r="VPY16" s="523"/>
      <c r="VPZ16" s="525"/>
      <c r="VQA16" s="524"/>
      <c r="VQB16" s="525"/>
      <c r="VQC16" s="524"/>
      <c r="VQD16" s="525"/>
      <c r="VQE16" s="526"/>
      <c r="VQF16" s="527"/>
      <c r="VQG16" s="498"/>
      <c r="VQH16" s="527"/>
      <c r="VQI16" s="527"/>
      <c r="VQJ16" s="523"/>
      <c r="VQK16" s="525"/>
      <c r="VQL16" s="524"/>
      <c r="VQM16" s="525"/>
      <c r="VQN16" s="524"/>
      <c r="VQO16" s="525"/>
      <c r="VQP16" s="526"/>
      <c r="VQQ16" s="527"/>
      <c r="VQR16" s="498"/>
      <c r="VQS16" s="527"/>
      <c r="VQT16" s="527"/>
      <c r="VQU16" s="523"/>
      <c r="VQV16" s="525"/>
      <c r="VQW16" s="524"/>
      <c r="VQX16" s="525"/>
      <c r="VQY16" s="524"/>
      <c r="VQZ16" s="525"/>
      <c r="VRA16" s="526"/>
      <c r="VRB16" s="527"/>
      <c r="VRC16" s="498"/>
      <c r="VRD16" s="527"/>
      <c r="VRE16" s="527"/>
      <c r="VRF16" s="523"/>
      <c r="VRG16" s="525"/>
      <c r="VRH16" s="524"/>
      <c r="VRI16" s="525"/>
      <c r="VRJ16" s="524"/>
      <c r="VRK16" s="525"/>
      <c r="VRL16" s="526"/>
      <c r="VRM16" s="527"/>
      <c r="VRN16" s="498"/>
      <c r="VRO16" s="527"/>
      <c r="VRP16" s="527"/>
      <c r="VRQ16" s="523"/>
      <c r="VRR16" s="525"/>
      <c r="VRS16" s="524"/>
      <c r="VRT16" s="525"/>
      <c r="VRU16" s="524"/>
      <c r="VRV16" s="525"/>
      <c r="VRW16" s="526"/>
      <c r="VRX16" s="527"/>
      <c r="VRY16" s="498"/>
      <c r="VRZ16" s="527"/>
      <c r="VSA16" s="527"/>
      <c r="VSB16" s="523"/>
      <c r="VSC16" s="525"/>
      <c r="VSD16" s="524"/>
      <c r="VSE16" s="525"/>
      <c r="VSF16" s="524"/>
      <c r="VSG16" s="525"/>
      <c r="VSH16" s="526"/>
      <c r="VSI16" s="527"/>
      <c r="VSJ16" s="498"/>
      <c r="VSK16" s="527"/>
      <c r="VSL16" s="527"/>
      <c r="VSM16" s="523"/>
      <c r="VSN16" s="525"/>
      <c r="VSO16" s="524"/>
      <c r="VSP16" s="525"/>
      <c r="VSQ16" s="524"/>
      <c r="VSR16" s="525"/>
      <c r="VSS16" s="526"/>
      <c r="VST16" s="527"/>
      <c r="VSU16" s="498"/>
      <c r="VSV16" s="527"/>
      <c r="VSW16" s="527"/>
      <c r="VSX16" s="523"/>
      <c r="VSY16" s="525"/>
      <c r="VSZ16" s="524"/>
      <c r="VTA16" s="525"/>
      <c r="VTB16" s="524"/>
      <c r="VTC16" s="525"/>
      <c r="VTD16" s="526"/>
      <c r="VTE16" s="527"/>
      <c r="VTF16" s="498"/>
      <c r="VTG16" s="527"/>
      <c r="VTH16" s="527"/>
      <c r="VTI16" s="523"/>
      <c r="VTJ16" s="525"/>
      <c r="VTK16" s="524"/>
      <c r="VTL16" s="525"/>
      <c r="VTM16" s="524"/>
      <c r="VTN16" s="525"/>
      <c r="VTO16" s="526"/>
      <c r="VTP16" s="527"/>
      <c r="VTQ16" s="498"/>
      <c r="VTR16" s="527"/>
      <c r="VTS16" s="527"/>
      <c r="VTT16" s="523"/>
      <c r="VTU16" s="525"/>
      <c r="VTV16" s="524"/>
      <c r="VTW16" s="525"/>
      <c r="VTX16" s="524"/>
      <c r="VTY16" s="525"/>
      <c r="VTZ16" s="526"/>
      <c r="VUA16" s="527"/>
      <c r="VUB16" s="498"/>
      <c r="VUC16" s="527"/>
      <c r="VUD16" s="527"/>
      <c r="VUE16" s="523"/>
      <c r="VUF16" s="525"/>
      <c r="VUG16" s="524"/>
      <c r="VUH16" s="525"/>
      <c r="VUI16" s="524"/>
      <c r="VUJ16" s="525"/>
      <c r="VUK16" s="526"/>
      <c r="VUL16" s="527"/>
      <c r="VUM16" s="498"/>
      <c r="VUN16" s="527"/>
      <c r="VUO16" s="527"/>
      <c r="VUP16" s="523"/>
      <c r="VUQ16" s="525"/>
      <c r="VUR16" s="524"/>
      <c r="VUS16" s="525"/>
      <c r="VUT16" s="524"/>
      <c r="VUU16" s="525"/>
      <c r="VUV16" s="526"/>
      <c r="VUW16" s="527"/>
      <c r="VUX16" s="498"/>
      <c r="VUY16" s="527"/>
      <c r="VUZ16" s="527"/>
      <c r="VVA16" s="523"/>
      <c r="VVB16" s="525"/>
      <c r="VVC16" s="524"/>
      <c r="VVD16" s="525"/>
      <c r="VVE16" s="524"/>
      <c r="VVF16" s="525"/>
      <c r="VVG16" s="526"/>
      <c r="VVH16" s="527"/>
      <c r="VVI16" s="498"/>
      <c r="VVJ16" s="527"/>
      <c r="VVK16" s="527"/>
      <c r="VVL16" s="523"/>
      <c r="VVM16" s="525"/>
      <c r="VVN16" s="524"/>
      <c r="VVO16" s="525"/>
      <c r="VVP16" s="524"/>
      <c r="VVQ16" s="525"/>
      <c r="VVR16" s="526"/>
      <c r="VVS16" s="527"/>
      <c r="VVT16" s="498"/>
      <c r="VVU16" s="527"/>
      <c r="VVV16" s="527"/>
      <c r="VVW16" s="523"/>
      <c r="VVX16" s="525"/>
      <c r="VVY16" s="524"/>
      <c r="VVZ16" s="525"/>
      <c r="VWA16" s="524"/>
      <c r="VWB16" s="525"/>
      <c r="VWC16" s="526"/>
      <c r="VWD16" s="527"/>
      <c r="VWE16" s="498"/>
      <c r="VWF16" s="527"/>
      <c r="VWG16" s="527"/>
      <c r="VWH16" s="523"/>
      <c r="VWI16" s="525"/>
      <c r="VWJ16" s="524"/>
      <c r="VWK16" s="525"/>
      <c r="VWL16" s="524"/>
      <c r="VWM16" s="525"/>
      <c r="VWN16" s="526"/>
      <c r="VWO16" s="527"/>
      <c r="VWP16" s="498"/>
      <c r="VWQ16" s="527"/>
      <c r="VWR16" s="527"/>
      <c r="VWS16" s="523"/>
      <c r="VWT16" s="525"/>
      <c r="VWU16" s="524"/>
      <c r="VWV16" s="525"/>
      <c r="VWW16" s="524"/>
      <c r="VWX16" s="525"/>
      <c r="VWY16" s="526"/>
      <c r="VWZ16" s="527"/>
      <c r="VXA16" s="498"/>
      <c r="VXB16" s="527"/>
      <c r="VXC16" s="527"/>
      <c r="VXD16" s="523"/>
      <c r="VXE16" s="525"/>
      <c r="VXF16" s="524"/>
      <c r="VXG16" s="525"/>
      <c r="VXH16" s="524"/>
      <c r="VXI16" s="525"/>
      <c r="VXJ16" s="526"/>
      <c r="VXK16" s="527"/>
      <c r="VXL16" s="498"/>
      <c r="VXM16" s="527"/>
      <c r="VXN16" s="527"/>
      <c r="VXO16" s="523"/>
      <c r="VXP16" s="525"/>
      <c r="VXQ16" s="524"/>
      <c r="VXR16" s="525"/>
      <c r="VXS16" s="524"/>
      <c r="VXT16" s="525"/>
      <c r="VXU16" s="526"/>
      <c r="VXV16" s="527"/>
      <c r="VXW16" s="498"/>
      <c r="VXX16" s="527"/>
      <c r="VXY16" s="527"/>
      <c r="VXZ16" s="523"/>
      <c r="VYA16" s="525"/>
      <c r="VYB16" s="524"/>
      <c r="VYC16" s="525"/>
      <c r="VYD16" s="524"/>
      <c r="VYE16" s="525"/>
      <c r="VYF16" s="526"/>
      <c r="VYG16" s="527"/>
      <c r="VYH16" s="498"/>
      <c r="VYI16" s="527"/>
      <c r="VYJ16" s="527"/>
      <c r="VYK16" s="523"/>
      <c r="VYL16" s="525"/>
      <c r="VYM16" s="524"/>
      <c r="VYN16" s="525"/>
      <c r="VYO16" s="524"/>
      <c r="VYP16" s="525"/>
      <c r="VYQ16" s="526"/>
      <c r="VYR16" s="527"/>
      <c r="VYS16" s="498"/>
      <c r="VYT16" s="527"/>
      <c r="VYU16" s="527"/>
      <c r="VYV16" s="523"/>
      <c r="VYW16" s="525"/>
      <c r="VYX16" s="524"/>
      <c r="VYY16" s="525"/>
      <c r="VYZ16" s="524"/>
      <c r="VZA16" s="525"/>
      <c r="VZB16" s="526"/>
      <c r="VZC16" s="527"/>
      <c r="VZD16" s="498"/>
      <c r="VZE16" s="527"/>
      <c r="VZF16" s="527"/>
      <c r="VZG16" s="523"/>
      <c r="VZH16" s="525"/>
      <c r="VZI16" s="524"/>
      <c r="VZJ16" s="525"/>
      <c r="VZK16" s="524"/>
      <c r="VZL16" s="525"/>
      <c r="VZM16" s="526"/>
      <c r="VZN16" s="527"/>
      <c r="VZO16" s="498"/>
      <c r="VZP16" s="527"/>
      <c r="VZQ16" s="527"/>
      <c r="VZR16" s="523"/>
      <c r="VZS16" s="525"/>
      <c r="VZT16" s="524"/>
      <c r="VZU16" s="525"/>
      <c r="VZV16" s="524"/>
      <c r="VZW16" s="525"/>
      <c r="VZX16" s="526"/>
      <c r="VZY16" s="527"/>
      <c r="VZZ16" s="498"/>
      <c r="WAA16" s="527"/>
      <c r="WAB16" s="527"/>
      <c r="WAC16" s="523"/>
      <c r="WAD16" s="525"/>
      <c r="WAE16" s="524"/>
      <c r="WAF16" s="525"/>
      <c r="WAG16" s="524"/>
      <c r="WAH16" s="525"/>
      <c r="WAI16" s="526"/>
      <c r="WAJ16" s="527"/>
      <c r="WAK16" s="498"/>
      <c r="WAL16" s="527"/>
      <c r="WAM16" s="527"/>
      <c r="WAN16" s="523"/>
      <c r="WAO16" s="525"/>
      <c r="WAP16" s="524"/>
      <c r="WAQ16" s="525"/>
      <c r="WAR16" s="524"/>
      <c r="WAS16" s="525"/>
      <c r="WAT16" s="526"/>
      <c r="WAU16" s="527"/>
      <c r="WAV16" s="498"/>
      <c r="WAW16" s="527"/>
      <c r="WAX16" s="527"/>
      <c r="WAY16" s="523"/>
      <c r="WAZ16" s="525"/>
      <c r="WBA16" s="524"/>
      <c r="WBB16" s="525"/>
      <c r="WBC16" s="524"/>
      <c r="WBD16" s="525"/>
      <c r="WBE16" s="526"/>
      <c r="WBF16" s="527"/>
      <c r="WBG16" s="498"/>
      <c r="WBH16" s="527"/>
      <c r="WBI16" s="527"/>
      <c r="WBJ16" s="523"/>
      <c r="WBK16" s="525"/>
      <c r="WBL16" s="524"/>
      <c r="WBM16" s="525"/>
      <c r="WBN16" s="524"/>
      <c r="WBO16" s="525"/>
      <c r="WBP16" s="526"/>
      <c r="WBQ16" s="527"/>
      <c r="WBR16" s="498"/>
      <c r="WBS16" s="527"/>
      <c r="WBT16" s="527"/>
      <c r="WBU16" s="523"/>
      <c r="WBV16" s="525"/>
      <c r="WBW16" s="524"/>
      <c r="WBX16" s="525"/>
      <c r="WBY16" s="524"/>
      <c r="WBZ16" s="525"/>
      <c r="WCA16" s="526"/>
      <c r="WCB16" s="527"/>
      <c r="WCC16" s="498"/>
      <c r="WCD16" s="527"/>
      <c r="WCE16" s="527"/>
      <c r="WCF16" s="523"/>
      <c r="WCG16" s="525"/>
      <c r="WCH16" s="524"/>
      <c r="WCI16" s="525"/>
      <c r="WCJ16" s="524"/>
      <c r="WCK16" s="525"/>
      <c r="WCL16" s="526"/>
      <c r="WCM16" s="527"/>
      <c r="WCN16" s="498"/>
      <c r="WCO16" s="527"/>
      <c r="WCP16" s="527"/>
      <c r="WCQ16" s="523"/>
      <c r="WCR16" s="525"/>
      <c r="WCS16" s="524"/>
      <c r="WCT16" s="525"/>
      <c r="WCU16" s="524"/>
      <c r="WCV16" s="525"/>
      <c r="WCW16" s="526"/>
      <c r="WCX16" s="527"/>
      <c r="WCY16" s="498"/>
      <c r="WCZ16" s="527"/>
      <c r="WDA16" s="527"/>
      <c r="WDB16" s="523"/>
      <c r="WDC16" s="525"/>
      <c r="WDD16" s="524"/>
      <c r="WDE16" s="525"/>
      <c r="WDF16" s="524"/>
      <c r="WDG16" s="525"/>
      <c r="WDH16" s="526"/>
      <c r="WDI16" s="527"/>
      <c r="WDJ16" s="498"/>
      <c r="WDK16" s="527"/>
      <c r="WDL16" s="527"/>
      <c r="WDM16" s="523"/>
      <c r="WDN16" s="525"/>
      <c r="WDO16" s="524"/>
      <c r="WDP16" s="525"/>
      <c r="WDQ16" s="524"/>
      <c r="WDR16" s="525"/>
      <c r="WDS16" s="526"/>
      <c r="WDT16" s="527"/>
      <c r="WDU16" s="498"/>
      <c r="WDV16" s="527"/>
      <c r="WDW16" s="527"/>
      <c r="WDX16" s="523"/>
      <c r="WDY16" s="525"/>
      <c r="WDZ16" s="524"/>
      <c r="WEA16" s="525"/>
      <c r="WEB16" s="524"/>
      <c r="WEC16" s="525"/>
      <c r="WED16" s="526"/>
      <c r="WEE16" s="527"/>
      <c r="WEF16" s="498"/>
      <c r="WEG16" s="527"/>
      <c r="WEH16" s="527"/>
      <c r="WEI16" s="523"/>
      <c r="WEJ16" s="525"/>
      <c r="WEK16" s="524"/>
      <c r="WEL16" s="525"/>
      <c r="WEM16" s="524"/>
      <c r="WEN16" s="525"/>
      <c r="WEO16" s="526"/>
      <c r="WEP16" s="527"/>
      <c r="WEQ16" s="498"/>
      <c r="WER16" s="527"/>
      <c r="WES16" s="527"/>
      <c r="WET16" s="523"/>
      <c r="WEU16" s="525"/>
      <c r="WEV16" s="524"/>
      <c r="WEW16" s="525"/>
      <c r="WEX16" s="524"/>
      <c r="WEY16" s="525"/>
      <c r="WEZ16" s="526"/>
      <c r="WFA16" s="527"/>
      <c r="WFB16" s="498"/>
      <c r="WFC16" s="527"/>
      <c r="WFD16" s="527"/>
      <c r="WFE16" s="523"/>
      <c r="WFF16" s="525"/>
      <c r="WFG16" s="524"/>
      <c r="WFH16" s="525"/>
      <c r="WFI16" s="524"/>
      <c r="WFJ16" s="525"/>
      <c r="WFK16" s="526"/>
      <c r="WFL16" s="527"/>
      <c r="WFM16" s="498"/>
      <c r="WFN16" s="527"/>
      <c r="WFO16" s="527"/>
      <c r="WFP16" s="523"/>
      <c r="WFQ16" s="525"/>
      <c r="WFR16" s="524"/>
      <c r="WFS16" s="525"/>
      <c r="WFT16" s="524"/>
      <c r="WFU16" s="525"/>
      <c r="WFV16" s="526"/>
      <c r="WFW16" s="527"/>
      <c r="WFX16" s="498"/>
      <c r="WFY16" s="527"/>
      <c r="WFZ16" s="527"/>
      <c r="WGA16" s="523"/>
      <c r="WGB16" s="525"/>
      <c r="WGC16" s="524"/>
      <c r="WGD16" s="525"/>
      <c r="WGE16" s="524"/>
      <c r="WGF16" s="525"/>
      <c r="WGG16" s="526"/>
      <c r="WGH16" s="527"/>
      <c r="WGI16" s="498"/>
      <c r="WGJ16" s="527"/>
      <c r="WGK16" s="527"/>
      <c r="WGL16" s="523"/>
      <c r="WGM16" s="525"/>
      <c r="WGN16" s="524"/>
      <c r="WGO16" s="525"/>
      <c r="WGP16" s="524"/>
      <c r="WGQ16" s="525"/>
      <c r="WGR16" s="526"/>
      <c r="WGS16" s="527"/>
      <c r="WGT16" s="498"/>
      <c r="WGU16" s="527"/>
      <c r="WGV16" s="527"/>
      <c r="WGW16" s="523"/>
      <c r="WGX16" s="525"/>
      <c r="WGY16" s="524"/>
      <c r="WGZ16" s="525"/>
      <c r="WHA16" s="524"/>
      <c r="WHB16" s="525"/>
      <c r="WHC16" s="526"/>
      <c r="WHD16" s="527"/>
      <c r="WHE16" s="498"/>
      <c r="WHF16" s="527"/>
      <c r="WHG16" s="527"/>
      <c r="WHH16" s="523"/>
      <c r="WHI16" s="525"/>
      <c r="WHJ16" s="524"/>
      <c r="WHK16" s="525"/>
      <c r="WHL16" s="524"/>
      <c r="WHM16" s="525"/>
      <c r="WHN16" s="526"/>
      <c r="WHO16" s="527"/>
      <c r="WHP16" s="498"/>
      <c r="WHQ16" s="527"/>
      <c r="WHR16" s="527"/>
      <c r="WHS16" s="523"/>
      <c r="WHT16" s="525"/>
      <c r="WHU16" s="524"/>
      <c r="WHV16" s="525"/>
      <c r="WHW16" s="524"/>
      <c r="WHX16" s="525"/>
      <c r="WHY16" s="526"/>
      <c r="WHZ16" s="527"/>
      <c r="WIA16" s="498"/>
      <c r="WIB16" s="527"/>
      <c r="WIC16" s="527"/>
      <c r="WID16" s="523"/>
      <c r="WIE16" s="525"/>
      <c r="WIF16" s="524"/>
      <c r="WIG16" s="525"/>
      <c r="WIH16" s="524"/>
      <c r="WII16" s="525"/>
      <c r="WIJ16" s="526"/>
      <c r="WIK16" s="527"/>
      <c r="WIL16" s="498"/>
      <c r="WIM16" s="527"/>
      <c r="WIN16" s="527"/>
      <c r="WIO16" s="523"/>
      <c r="WIP16" s="525"/>
      <c r="WIQ16" s="524"/>
      <c r="WIR16" s="525"/>
      <c r="WIS16" s="524"/>
      <c r="WIT16" s="525"/>
      <c r="WIU16" s="526"/>
      <c r="WIV16" s="527"/>
      <c r="WIW16" s="498"/>
      <c r="WIX16" s="527"/>
      <c r="WIY16" s="527"/>
      <c r="WIZ16" s="523"/>
      <c r="WJA16" s="525"/>
      <c r="WJB16" s="524"/>
      <c r="WJC16" s="525"/>
      <c r="WJD16" s="524"/>
      <c r="WJE16" s="525"/>
      <c r="WJF16" s="526"/>
      <c r="WJG16" s="527"/>
      <c r="WJH16" s="498"/>
      <c r="WJI16" s="527"/>
      <c r="WJJ16" s="527"/>
      <c r="WJK16" s="523"/>
      <c r="WJL16" s="525"/>
      <c r="WJM16" s="524"/>
      <c r="WJN16" s="525"/>
      <c r="WJO16" s="524"/>
      <c r="WJP16" s="525"/>
      <c r="WJQ16" s="526"/>
      <c r="WJR16" s="527"/>
      <c r="WJS16" s="498"/>
      <c r="WJT16" s="527"/>
      <c r="WJU16" s="527"/>
      <c r="WJV16" s="523"/>
      <c r="WJW16" s="525"/>
      <c r="WJX16" s="524"/>
      <c r="WJY16" s="525"/>
      <c r="WJZ16" s="524"/>
      <c r="WKA16" s="525"/>
      <c r="WKB16" s="526"/>
      <c r="WKC16" s="527"/>
      <c r="WKD16" s="498"/>
      <c r="WKE16" s="527"/>
      <c r="WKF16" s="527"/>
      <c r="WKG16" s="523"/>
      <c r="WKH16" s="525"/>
      <c r="WKI16" s="524"/>
      <c r="WKJ16" s="525"/>
      <c r="WKK16" s="524"/>
      <c r="WKL16" s="525"/>
      <c r="WKM16" s="526"/>
      <c r="WKN16" s="527"/>
      <c r="WKO16" s="498"/>
      <c r="WKP16" s="527"/>
      <c r="WKQ16" s="527"/>
      <c r="WKR16" s="523"/>
      <c r="WKS16" s="525"/>
      <c r="WKT16" s="524"/>
      <c r="WKU16" s="525"/>
      <c r="WKV16" s="524"/>
      <c r="WKW16" s="525"/>
      <c r="WKX16" s="526"/>
      <c r="WKY16" s="527"/>
      <c r="WKZ16" s="498"/>
      <c r="WLA16" s="527"/>
      <c r="WLB16" s="527"/>
      <c r="WLC16" s="523"/>
      <c r="WLD16" s="525"/>
      <c r="WLE16" s="524"/>
      <c r="WLF16" s="525"/>
      <c r="WLG16" s="524"/>
      <c r="WLH16" s="525"/>
      <c r="WLI16" s="526"/>
      <c r="WLJ16" s="527"/>
      <c r="WLK16" s="498"/>
      <c r="WLL16" s="527"/>
      <c r="WLM16" s="527"/>
      <c r="WLN16" s="523"/>
      <c r="WLO16" s="525"/>
      <c r="WLP16" s="524"/>
      <c r="WLQ16" s="525"/>
      <c r="WLR16" s="524"/>
      <c r="WLS16" s="525"/>
      <c r="WLT16" s="526"/>
      <c r="WLU16" s="527"/>
      <c r="WLV16" s="498"/>
      <c r="WLW16" s="527"/>
      <c r="WLX16" s="527"/>
      <c r="WLY16" s="523"/>
      <c r="WLZ16" s="525"/>
      <c r="WMA16" s="524"/>
      <c r="WMB16" s="525"/>
      <c r="WMC16" s="524"/>
      <c r="WMD16" s="525"/>
      <c r="WME16" s="526"/>
      <c r="WMF16" s="527"/>
      <c r="WMG16" s="498"/>
      <c r="WMH16" s="527"/>
      <c r="WMI16" s="527"/>
      <c r="WMJ16" s="523"/>
      <c r="WMK16" s="525"/>
      <c r="WML16" s="524"/>
      <c r="WMM16" s="525"/>
      <c r="WMN16" s="524"/>
      <c r="WMO16" s="525"/>
      <c r="WMP16" s="526"/>
      <c r="WMQ16" s="527"/>
      <c r="WMR16" s="498"/>
      <c r="WMS16" s="527"/>
      <c r="WMT16" s="527"/>
      <c r="WMU16" s="523"/>
      <c r="WMV16" s="525"/>
      <c r="WMW16" s="524"/>
      <c r="WMX16" s="525"/>
      <c r="WMY16" s="524"/>
      <c r="WMZ16" s="525"/>
      <c r="WNA16" s="526"/>
      <c r="WNB16" s="527"/>
      <c r="WNC16" s="498"/>
      <c r="WND16" s="527"/>
      <c r="WNE16" s="527"/>
      <c r="WNF16" s="523"/>
      <c r="WNG16" s="525"/>
      <c r="WNH16" s="524"/>
      <c r="WNI16" s="525"/>
      <c r="WNJ16" s="524"/>
      <c r="WNK16" s="525"/>
      <c r="WNL16" s="526"/>
      <c r="WNM16" s="527"/>
      <c r="WNN16" s="498"/>
      <c r="WNO16" s="527"/>
      <c r="WNP16" s="527"/>
      <c r="WNQ16" s="523"/>
      <c r="WNR16" s="525"/>
      <c r="WNS16" s="524"/>
      <c r="WNT16" s="525"/>
      <c r="WNU16" s="524"/>
      <c r="WNV16" s="525"/>
      <c r="WNW16" s="526"/>
      <c r="WNX16" s="527"/>
      <c r="WNY16" s="498"/>
      <c r="WNZ16" s="527"/>
      <c r="WOA16" s="527"/>
      <c r="WOB16" s="523"/>
      <c r="WOC16" s="525"/>
      <c r="WOD16" s="524"/>
      <c r="WOE16" s="525"/>
      <c r="WOF16" s="524"/>
      <c r="WOG16" s="525"/>
      <c r="WOH16" s="526"/>
      <c r="WOI16" s="527"/>
      <c r="WOJ16" s="498"/>
      <c r="WOK16" s="527"/>
      <c r="WOL16" s="527"/>
      <c r="WOM16" s="523"/>
      <c r="WON16" s="525"/>
      <c r="WOO16" s="524"/>
      <c r="WOP16" s="525"/>
      <c r="WOQ16" s="524"/>
      <c r="WOR16" s="525"/>
      <c r="WOS16" s="526"/>
      <c r="WOT16" s="527"/>
      <c r="WOU16" s="498"/>
      <c r="WOV16" s="527"/>
      <c r="WOW16" s="527"/>
      <c r="WOX16" s="523"/>
      <c r="WOY16" s="525"/>
      <c r="WOZ16" s="524"/>
      <c r="WPA16" s="525"/>
      <c r="WPB16" s="524"/>
      <c r="WPC16" s="525"/>
      <c r="WPD16" s="526"/>
      <c r="WPE16" s="527"/>
      <c r="WPF16" s="498"/>
      <c r="WPG16" s="527"/>
      <c r="WPH16" s="527"/>
      <c r="WPI16" s="523"/>
      <c r="WPJ16" s="525"/>
      <c r="WPK16" s="524"/>
      <c r="WPL16" s="525"/>
      <c r="WPM16" s="524"/>
      <c r="WPN16" s="525"/>
      <c r="WPO16" s="526"/>
      <c r="WPP16" s="527"/>
      <c r="WPQ16" s="498"/>
      <c r="WPR16" s="527"/>
      <c r="WPS16" s="527"/>
      <c r="WPT16" s="523"/>
      <c r="WPU16" s="525"/>
      <c r="WPV16" s="524"/>
      <c r="WPW16" s="525"/>
      <c r="WPX16" s="524"/>
      <c r="WPY16" s="525"/>
      <c r="WPZ16" s="526"/>
      <c r="WQA16" s="527"/>
      <c r="WQB16" s="498"/>
      <c r="WQC16" s="527"/>
      <c r="WQD16" s="527"/>
      <c r="WQE16" s="523"/>
      <c r="WQF16" s="525"/>
      <c r="WQG16" s="524"/>
      <c r="WQH16" s="525"/>
      <c r="WQI16" s="524"/>
      <c r="WQJ16" s="525"/>
      <c r="WQK16" s="526"/>
      <c r="WQL16" s="527"/>
      <c r="WQM16" s="498"/>
      <c r="WQN16" s="527"/>
      <c r="WQO16" s="527"/>
      <c r="WQP16" s="523"/>
      <c r="WQQ16" s="525"/>
      <c r="WQR16" s="524"/>
      <c r="WQS16" s="525"/>
      <c r="WQT16" s="524"/>
      <c r="WQU16" s="525"/>
      <c r="WQV16" s="526"/>
      <c r="WQW16" s="527"/>
      <c r="WQX16" s="498"/>
      <c r="WQY16" s="527"/>
      <c r="WQZ16" s="527"/>
      <c r="WRA16" s="523"/>
      <c r="WRB16" s="525"/>
      <c r="WRC16" s="524"/>
      <c r="WRD16" s="525"/>
      <c r="WRE16" s="524"/>
      <c r="WRF16" s="525"/>
      <c r="WRG16" s="526"/>
      <c r="WRH16" s="527"/>
      <c r="WRI16" s="498"/>
      <c r="WRJ16" s="527"/>
      <c r="WRK16" s="527"/>
      <c r="WRL16" s="523"/>
      <c r="WRM16" s="525"/>
      <c r="WRN16" s="524"/>
      <c r="WRO16" s="525"/>
      <c r="WRP16" s="524"/>
      <c r="WRQ16" s="525"/>
      <c r="WRR16" s="526"/>
      <c r="WRS16" s="527"/>
      <c r="WRT16" s="498"/>
      <c r="WRU16" s="527"/>
      <c r="WRV16" s="527"/>
      <c r="WRW16" s="523"/>
      <c r="WRX16" s="525"/>
      <c r="WRY16" s="524"/>
      <c r="WRZ16" s="525"/>
      <c r="WSA16" s="524"/>
      <c r="WSB16" s="525"/>
      <c r="WSC16" s="526"/>
      <c r="WSD16" s="527"/>
      <c r="WSE16" s="498"/>
      <c r="WSF16" s="527"/>
      <c r="WSG16" s="527"/>
      <c r="WSH16" s="523"/>
      <c r="WSI16" s="525"/>
      <c r="WSJ16" s="524"/>
      <c r="WSK16" s="525"/>
      <c r="WSL16" s="524"/>
      <c r="WSM16" s="525"/>
      <c r="WSN16" s="526"/>
      <c r="WSO16" s="527"/>
      <c r="WSP16" s="498"/>
      <c r="WSQ16" s="527"/>
      <c r="WSR16" s="527"/>
      <c r="WSS16" s="523"/>
      <c r="WST16" s="525"/>
      <c r="WSU16" s="524"/>
      <c r="WSV16" s="525"/>
      <c r="WSW16" s="524"/>
      <c r="WSX16" s="525"/>
      <c r="WSY16" s="526"/>
      <c r="WSZ16" s="527"/>
      <c r="WTA16" s="498"/>
      <c r="WTB16" s="527"/>
      <c r="WTC16" s="527"/>
      <c r="WTD16" s="523"/>
      <c r="WTE16" s="525"/>
      <c r="WTF16" s="524"/>
      <c r="WTG16" s="525"/>
      <c r="WTH16" s="524"/>
      <c r="WTI16" s="525"/>
      <c r="WTJ16" s="526"/>
      <c r="WTK16" s="527"/>
      <c r="WTL16" s="498"/>
      <c r="WTM16" s="527"/>
      <c r="WTN16" s="527"/>
      <c r="WTO16" s="523"/>
      <c r="WTP16" s="525"/>
      <c r="WTQ16" s="524"/>
      <c r="WTR16" s="525"/>
      <c r="WTS16" s="524"/>
      <c r="WTT16" s="525"/>
      <c r="WTU16" s="526"/>
      <c r="WTV16" s="527"/>
      <c r="WTW16" s="498"/>
      <c r="WTX16" s="527"/>
      <c r="WTY16" s="527"/>
      <c r="WTZ16" s="523"/>
      <c r="WUA16" s="525"/>
      <c r="WUB16" s="524"/>
      <c r="WUC16" s="525"/>
      <c r="WUD16" s="524"/>
      <c r="WUE16" s="525"/>
      <c r="WUF16" s="526"/>
      <c r="WUG16" s="527"/>
      <c r="WUH16" s="498"/>
      <c r="WUI16" s="527"/>
      <c r="WUJ16" s="527"/>
      <c r="WUK16" s="523"/>
      <c r="WUL16" s="525"/>
      <c r="WUM16" s="524"/>
      <c r="WUN16" s="525"/>
      <c r="WUO16" s="524"/>
      <c r="WUP16" s="525"/>
      <c r="WUQ16" s="526"/>
      <c r="WUR16" s="527"/>
      <c r="WUS16" s="498"/>
      <c r="WUT16" s="527"/>
      <c r="WUU16" s="527"/>
      <c r="WUV16" s="523"/>
      <c r="WUW16" s="525"/>
      <c r="WUX16" s="524"/>
      <c r="WUY16" s="525"/>
      <c r="WUZ16" s="524"/>
      <c r="WVA16" s="525"/>
      <c r="WVB16" s="526"/>
      <c r="WVC16" s="527"/>
      <c r="WVD16" s="498"/>
      <c r="WVE16" s="527"/>
      <c r="WVF16" s="527"/>
      <c r="WVG16" s="523"/>
      <c r="WVH16" s="525"/>
      <c r="WVI16" s="524"/>
      <c r="WVJ16" s="525"/>
      <c r="WVK16" s="524"/>
      <c r="WVL16" s="525"/>
      <c r="WVM16" s="526"/>
      <c r="WVN16" s="527"/>
      <c r="WVO16" s="498"/>
      <c r="WVP16" s="527"/>
      <c r="WVQ16" s="527"/>
      <c r="WVR16" s="523"/>
      <c r="WVS16" s="525"/>
      <c r="WVT16" s="524"/>
      <c r="WVU16" s="525"/>
      <c r="WVV16" s="524"/>
      <c r="WVW16" s="525"/>
      <c r="WVX16" s="526"/>
      <c r="WVY16" s="527"/>
      <c r="WVZ16" s="498"/>
      <c r="WWA16" s="527"/>
      <c r="WWB16" s="527"/>
      <c r="WWC16" s="523"/>
      <c r="WWD16" s="525"/>
      <c r="WWE16" s="524"/>
      <c r="WWF16" s="525"/>
      <c r="WWG16" s="524"/>
      <c r="WWH16" s="525"/>
      <c r="WWI16" s="526"/>
      <c r="WWJ16" s="527"/>
      <c r="WWK16" s="498"/>
      <c r="WWL16" s="527"/>
      <c r="WWM16" s="527"/>
      <c r="WWN16" s="523"/>
      <c r="WWO16" s="525"/>
      <c r="WWP16" s="524"/>
      <c r="WWQ16" s="525"/>
      <c r="WWR16" s="524"/>
      <c r="WWS16" s="525"/>
      <c r="WWT16" s="526"/>
      <c r="WWU16" s="527"/>
      <c r="WWV16" s="498"/>
      <c r="WWW16" s="527"/>
      <c r="WWX16" s="527"/>
      <c r="WWY16" s="523"/>
      <c r="WWZ16" s="525"/>
      <c r="WXA16" s="524"/>
      <c r="WXB16" s="525"/>
      <c r="WXC16" s="524"/>
      <c r="WXD16" s="525"/>
      <c r="WXE16" s="526"/>
      <c r="WXF16" s="527"/>
      <c r="WXG16" s="498"/>
      <c r="WXH16" s="527"/>
      <c r="WXI16" s="527"/>
      <c r="WXJ16" s="523"/>
      <c r="WXK16" s="525"/>
      <c r="WXL16" s="524"/>
      <c r="WXM16" s="525"/>
      <c r="WXN16" s="524"/>
      <c r="WXO16" s="525"/>
      <c r="WXP16" s="526"/>
      <c r="WXQ16" s="527"/>
      <c r="WXR16" s="498"/>
      <c r="WXS16" s="527"/>
      <c r="WXT16" s="527"/>
      <c r="WXU16" s="523"/>
      <c r="WXV16" s="525"/>
      <c r="WXW16" s="524"/>
      <c r="WXX16" s="525"/>
      <c r="WXY16" s="524"/>
      <c r="WXZ16" s="525"/>
      <c r="WYA16" s="526"/>
      <c r="WYB16" s="527"/>
      <c r="WYC16" s="498"/>
      <c r="WYD16" s="527"/>
      <c r="WYE16" s="527"/>
      <c r="WYF16" s="523"/>
      <c r="WYG16" s="525"/>
      <c r="WYH16" s="524"/>
      <c r="WYI16" s="525"/>
      <c r="WYJ16" s="524"/>
      <c r="WYK16" s="525"/>
      <c r="WYL16" s="526"/>
      <c r="WYM16" s="527"/>
      <c r="WYN16" s="498"/>
      <c r="WYO16" s="527"/>
      <c r="WYP16" s="527"/>
      <c r="WYQ16" s="523"/>
      <c r="WYR16" s="525"/>
      <c r="WYS16" s="524"/>
      <c r="WYT16" s="525"/>
      <c r="WYU16" s="524"/>
      <c r="WYV16" s="525"/>
      <c r="WYW16" s="526"/>
      <c r="WYX16" s="527"/>
      <c r="WYY16" s="498"/>
      <c r="WYZ16" s="527"/>
      <c r="WZA16" s="527"/>
      <c r="WZB16" s="523"/>
      <c r="WZC16" s="525"/>
      <c r="WZD16" s="524"/>
      <c r="WZE16" s="525"/>
      <c r="WZF16" s="524"/>
      <c r="WZG16" s="525"/>
      <c r="WZH16" s="526"/>
      <c r="WZI16" s="527"/>
      <c r="WZJ16" s="498"/>
      <c r="WZK16" s="527"/>
      <c r="WZL16" s="527"/>
      <c r="WZM16" s="523"/>
      <c r="WZN16" s="525"/>
      <c r="WZO16" s="524"/>
      <c r="WZP16" s="525"/>
      <c r="WZQ16" s="524"/>
      <c r="WZR16" s="525"/>
      <c r="WZS16" s="526"/>
      <c r="WZT16" s="527"/>
      <c r="WZU16" s="498"/>
      <c r="WZV16" s="527"/>
      <c r="WZW16" s="527"/>
      <c r="WZX16" s="523"/>
      <c r="WZY16" s="525"/>
      <c r="WZZ16" s="524"/>
      <c r="XAA16" s="525"/>
      <c r="XAB16" s="524"/>
      <c r="XAC16" s="525"/>
      <c r="XAD16" s="526"/>
      <c r="XAE16" s="527"/>
      <c r="XAF16" s="498"/>
      <c r="XAG16" s="527"/>
      <c r="XAH16" s="527"/>
      <c r="XAI16" s="523"/>
      <c r="XAJ16" s="525"/>
      <c r="XAK16" s="524"/>
      <c r="XAL16" s="525"/>
      <c r="XAM16" s="524"/>
      <c r="XAN16" s="525"/>
      <c r="XAO16" s="526"/>
      <c r="XAP16" s="527"/>
      <c r="XAQ16" s="498"/>
      <c r="XAR16" s="527"/>
      <c r="XAS16" s="527"/>
      <c r="XAT16" s="523"/>
      <c r="XAU16" s="525"/>
      <c r="XAV16" s="524"/>
      <c r="XAW16" s="525"/>
      <c r="XAX16" s="524"/>
      <c r="XAY16" s="525"/>
      <c r="XAZ16" s="526"/>
      <c r="XBA16" s="527"/>
      <c r="XBB16" s="498"/>
      <c r="XBC16" s="527"/>
      <c r="XBD16" s="527"/>
      <c r="XBE16" s="523"/>
      <c r="XBF16" s="525"/>
      <c r="XBG16" s="524"/>
      <c r="XBH16" s="525"/>
      <c r="XBI16" s="524"/>
      <c r="XBJ16" s="525"/>
      <c r="XBK16" s="526"/>
      <c r="XBL16" s="527"/>
      <c r="XBM16" s="498"/>
      <c r="XBN16" s="527"/>
      <c r="XBO16" s="527"/>
      <c r="XBP16" s="523"/>
      <c r="XBQ16" s="525"/>
      <c r="XBR16" s="524"/>
      <c r="XBS16" s="525"/>
      <c r="XBT16" s="524"/>
      <c r="XBU16" s="525"/>
      <c r="XBV16" s="526"/>
      <c r="XBW16" s="527"/>
      <c r="XBX16" s="498"/>
      <c r="XBY16" s="527"/>
      <c r="XBZ16" s="527"/>
      <c r="XCA16" s="523"/>
      <c r="XCB16" s="525"/>
      <c r="XCC16" s="524"/>
      <c r="XCD16" s="525"/>
      <c r="XCE16" s="524"/>
      <c r="XCF16" s="525"/>
      <c r="XCG16" s="526"/>
      <c r="XCH16" s="527"/>
      <c r="XCI16" s="498"/>
      <c r="XCJ16" s="527"/>
      <c r="XCK16" s="527"/>
      <c r="XCL16" s="523"/>
      <c r="XCM16" s="525"/>
      <c r="XCN16" s="524"/>
      <c r="XCO16" s="525"/>
      <c r="XCP16" s="524"/>
      <c r="XCQ16" s="525"/>
      <c r="XCR16" s="526"/>
      <c r="XCS16" s="527"/>
      <c r="XCT16" s="498"/>
      <c r="XCU16" s="527"/>
      <c r="XCV16" s="527"/>
      <c r="XCW16" s="523"/>
      <c r="XCX16" s="525"/>
      <c r="XCY16" s="524"/>
      <c r="XCZ16" s="525"/>
      <c r="XDA16" s="524"/>
      <c r="XDB16" s="525"/>
      <c r="XDC16" s="526"/>
      <c r="XDD16" s="527"/>
      <c r="XDE16" s="498"/>
      <c r="XDF16" s="527"/>
      <c r="XDG16" s="527"/>
      <c r="XDH16" s="523"/>
      <c r="XDI16" s="525"/>
      <c r="XDJ16" s="524"/>
      <c r="XDK16" s="525"/>
      <c r="XDL16" s="524"/>
      <c r="XDM16" s="525"/>
      <c r="XDN16" s="526"/>
      <c r="XDO16" s="527"/>
      <c r="XDP16" s="498"/>
      <c r="XDQ16" s="527"/>
      <c r="XDR16" s="527"/>
      <c r="XDS16" s="523"/>
      <c r="XDT16" s="525"/>
      <c r="XDU16" s="524"/>
      <c r="XDV16" s="525"/>
      <c r="XDW16" s="524"/>
      <c r="XDX16" s="525"/>
      <c r="XDY16" s="526"/>
      <c r="XDZ16" s="527"/>
      <c r="XEA16" s="498"/>
      <c r="XEB16" s="527"/>
      <c r="XEC16" s="527"/>
      <c r="XED16" s="523"/>
      <c r="XEE16" s="525"/>
      <c r="XEF16" s="524"/>
      <c r="XEG16" s="525"/>
      <c r="XEH16" s="524"/>
      <c r="XEI16" s="525"/>
      <c r="XEJ16" s="526"/>
      <c r="XEK16" s="527"/>
      <c r="XEL16" s="498"/>
      <c r="XEM16" s="527"/>
      <c r="XEN16" s="527"/>
      <c r="XEO16" s="523"/>
      <c r="XEP16" s="525"/>
      <c r="XEQ16" s="524"/>
      <c r="XER16" s="525"/>
      <c r="XES16" s="524"/>
      <c r="XET16" s="525"/>
      <c r="XEU16" s="526"/>
      <c r="XEV16" s="527"/>
      <c r="XEW16" s="498"/>
      <c r="XEX16" s="527"/>
      <c r="XEY16" s="527"/>
      <c r="XEZ16" s="523"/>
      <c r="XFA16" s="525"/>
      <c r="XFB16" s="524"/>
      <c r="XFC16" s="525"/>
      <c r="XFD16" s="524"/>
    </row>
    <row r="17" spans="1:16384" ht="16.5" customHeight="1">
      <c r="A17" s="499"/>
      <c r="B17" s="505"/>
      <c r="C17" s="500" t="s">
        <v>1815</v>
      </c>
      <c r="D17" s="501" t="s">
        <v>1075</v>
      </c>
      <c r="E17" s="502" t="s">
        <v>1812</v>
      </c>
      <c r="F17" s="501" t="s">
        <v>1075</v>
      </c>
      <c r="G17" s="508">
        <v>1900</v>
      </c>
      <c r="H17" s="503"/>
      <c r="I17" s="497">
        <f>VLOOKUP(C17,material1,8,0)</f>
        <v>11100</v>
      </c>
      <c r="J17" s="497">
        <f>G17*H17</f>
        <v>0</v>
      </c>
      <c r="K17" s="497">
        <f>I17*G17</f>
        <v>21090000</v>
      </c>
      <c r="L17" s="132"/>
      <c r="M17" s="23"/>
      <c r="N17" s="23"/>
      <c r="O17" s="23"/>
      <c r="P17" s="23"/>
      <c r="Q17" s="23"/>
      <c r="R17" s="23"/>
      <c r="S17" s="23"/>
      <c r="T17" s="23"/>
      <c r="U17" s="23"/>
      <c r="V17" s="23"/>
      <c r="W17" s="23"/>
    </row>
    <row r="18" spans="1:16384" ht="15.75">
      <c r="A18" s="499"/>
      <c r="B18" s="501"/>
      <c r="C18" s="500" t="s">
        <v>352</v>
      </c>
      <c r="D18" s="501" t="s">
        <v>1591</v>
      </c>
      <c r="E18" s="502" t="s">
        <v>975</v>
      </c>
      <c r="F18" s="501" t="s">
        <v>32</v>
      </c>
      <c r="G18" s="504">
        <v>285</v>
      </c>
      <c r="H18" s="497"/>
      <c r="I18" s="497">
        <f>VLOOKUP(C18,material1,8,0)</f>
        <v>8</v>
      </c>
      <c r="J18" s="497">
        <f>G18*H18</f>
        <v>0</v>
      </c>
      <c r="K18" s="497">
        <f>I18*G18</f>
        <v>2280</v>
      </c>
      <c r="L18" s="132"/>
      <c r="M18" s="23"/>
      <c r="N18" s="23"/>
      <c r="O18" s="23"/>
      <c r="P18" s="23"/>
      <c r="Q18" s="23"/>
      <c r="R18" s="23"/>
      <c r="S18" s="23"/>
      <c r="T18" s="23"/>
      <c r="U18" s="23"/>
      <c r="V18" s="23"/>
      <c r="W18" s="23"/>
    </row>
    <row r="19" spans="1:16384" ht="15.75">
      <c r="A19" s="499"/>
      <c r="B19" s="501"/>
      <c r="C19" s="500"/>
      <c r="D19" s="501"/>
      <c r="E19" s="502"/>
      <c r="F19" s="501"/>
      <c r="G19" s="504"/>
      <c r="H19" s="497"/>
      <c r="I19" s="497"/>
      <c r="J19" s="497"/>
      <c r="K19" s="497"/>
      <c r="L19" s="132"/>
      <c r="M19" s="23"/>
      <c r="N19" s="23"/>
      <c r="O19" s="23"/>
      <c r="P19" s="23"/>
      <c r="Q19" s="23"/>
      <c r="R19" s="23"/>
      <c r="S19" s="23"/>
      <c r="T19" s="23"/>
      <c r="U19" s="23"/>
      <c r="V19" s="23"/>
      <c r="W19" s="23"/>
    </row>
    <row r="20" spans="1:16384" s="63" customFormat="1" ht="30" customHeight="1">
      <c r="A20" s="523">
        <v>3</v>
      </c>
      <c r="B20" s="1939" t="s">
        <v>4325</v>
      </c>
      <c r="C20" s="524" t="s">
        <v>2188</v>
      </c>
      <c r="D20" s="525" t="s">
        <v>276</v>
      </c>
      <c r="E20" s="524" t="s">
        <v>746</v>
      </c>
      <c r="F20" s="525" t="s">
        <v>276</v>
      </c>
      <c r="G20" s="526">
        <v>1</v>
      </c>
      <c r="H20" s="527"/>
      <c r="I20" s="498"/>
      <c r="J20" s="527">
        <f>SUM(J21:J24)</f>
        <v>0</v>
      </c>
      <c r="K20" s="527">
        <f>SUM(K21:K24)</f>
        <v>652519.54097772716</v>
      </c>
      <c r="L20" s="536">
        <v>696666.66697836213</v>
      </c>
      <c r="M20" s="768"/>
      <c r="N20" s="537"/>
      <c r="O20" s="768"/>
      <c r="P20" s="537"/>
      <c r="Q20" s="768"/>
      <c r="R20" s="538"/>
      <c r="S20" s="105"/>
      <c r="T20" s="60"/>
      <c r="U20" s="105"/>
      <c r="V20" s="105"/>
      <c r="W20" s="539"/>
      <c r="X20" s="534"/>
      <c r="Y20" s="524"/>
      <c r="Z20" s="525"/>
      <c r="AA20" s="524"/>
      <c r="AB20" s="525"/>
      <c r="AC20" s="526"/>
      <c r="AD20" s="527"/>
      <c r="AE20" s="498"/>
      <c r="AF20" s="527"/>
      <c r="AG20" s="527"/>
      <c r="AH20" s="523"/>
      <c r="AI20" s="525"/>
      <c r="AJ20" s="524"/>
      <c r="AK20" s="525"/>
      <c r="AL20" s="524"/>
      <c r="AM20" s="525"/>
      <c r="AN20" s="526"/>
      <c r="AO20" s="527"/>
      <c r="AP20" s="498"/>
      <c r="AQ20" s="527"/>
      <c r="AR20" s="527"/>
      <c r="AS20" s="523"/>
      <c r="AT20" s="525"/>
      <c r="AU20" s="524"/>
      <c r="AV20" s="525"/>
      <c r="AW20" s="524"/>
      <c r="AX20" s="525"/>
      <c r="AY20" s="526"/>
      <c r="AZ20" s="527"/>
      <c r="BA20" s="498"/>
      <c r="BB20" s="527"/>
      <c r="BC20" s="527"/>
      <c r="BD20" s="523"/>
      <c r="BE20" s="525"/>
      <c r="BF20" s="524"/>
      <c r="BG20" s="525"/>
      <c r="BH20" s="524"/>
      <c r="BI20" s="525"/>
      <c r="BJ20" s="526"/>
      <c r="BK20" s="527"/>
      <c r="BL20" s="498"/>
      <c r="BM20" s="527"/>
      <c r="BN20" s="527"/>
      <c r="BO20" s="523"/>
      <c r="BP20" s="525"/>
      <c r="BQ20" s="524"/>
      <c r="BR20" s="525"/>
      <c r="BS20" s="524"/>
      <c r="BT20" s="525"/>
      <c r="BU20" s="526"/>
      <c r="BV20" s="527"/>
      <c r="BW20" s="498"/>
      <c r="BX20" s="527"/>
      <c r="BY20" s="527"/>
      <c r="BZ20" s="523"/>
      <c r="CA20" s="525"/>
      <c r="CB20" s="524"/>
      <c r="CC20" s="525"/>
      <c r="CD20" s="524"/>
      <c r="CE20" s="525"/>
      <c r="CF20" s="526"/>
      <c r="CG20" s="527"/>
      <c r="CH20" s="498"/>
      <c r="CI20" s="527"/>
      <c r="CJ20" s="527"/>
      <c r="CK20" s="523"/>
      <c r="CL20" s="525"/>
      <c r="CM20" s="524"/>
      <c r="CN20" s="525"/>
      <c r="CO20" s="524"/>
      <c r="CP20" s="525"/>
      <c r="CQ20" s="526"/>
      <c r="CR20" s="527"/>
      <c r="CS20" s="498"/>
      <c r="CT20" s="527"/>
      <c r="CU20" s="527"/>
      <c r="CV20" s="523"/>
      <c r="CW20" s="525"/>
      <c r="CX20" s="524"/>
      <c r="CY20" s="525"/>
      <c r="CZ20" s="524"/>
      <c r="DA20" s="525"/>
      <c r="DB20" s="526"/>
      <c r="DC20" s="527"/>
      <c r="DD20" s="498"/>
      <c r="DE20" s="527"/>
      <c r="DF20" s="527"/>
      <c r="DG20" s="523"/>
      <c r="DH20" s="525"/>
      <c r="DI20" s="524"/>
      <c r="DJ20" s="525"/>
      <c r="DK20" s="524"/>
      <c r="DL20" s="525"/>
      <c r="DM20" s="526"/>
      <c r="DN20" s="527"/>
      <c r="DO20" s="498"/>
      <c r="DP20" s="527"/>
      <c r="DQ20" s="527"/>
      <c r="DR20" s="523"/>
      <c r="DS20" s="525"/>
      <c r="DT20" s="524"/>
      <c r="DU20" s="525"/>
      <c r="DV20" s="524"/>
      <c r="DW20" s="525"/>
      <c r="DX20" s="526"/>
      <c r="DY20" s="527"/>
      <c r="DZ20" s="498"/>
      <c r="EA20" s="527"/>
      <c r="EB20" s="527"/>
      <c r="EC20" s="523"/>
      <c r="ED20" s="525"/>
      <c r="EE20" s="524"/>
      <c r="EF20" s="525"/>
      <c r="EG20" s="524"/>
      <c r="EH20" s="525"/>
      <c r="EI20" s="526"/>
      <c r="EJ20" s="527"/>
      <c r="EK20" s="498"/>
      <c r="EL20" s="527"/>
      <c r="EM20" s="527"/>
      <c r="EN20" s="523"/>
      <c r="EO20" s="525"/>
      <c r="EP20" s="524"/>
      <c r="EQ20" s="525"/>
      <c r="ER20" s="524"/>
      <c r="ES20" s="525"/>
      <c r="ET20" s="526"/>
      <c r="EU20" s="527"/>
      <c r="EV20" s="498"/>
      <c r="EW20" s="527"/>
      <c r="EX20" s="527"/>
      <c r="EY20" s="523"/>
      <c r="EZ20" s="525"/>
      <c r="FA20" s="524"/>
      <c r="FB20" s="525"/>
      <c r="FC20" s="524"/>
      <c r="FD20" s="525"/>
      <c r="FE20" s="526"/>
      <c r="FF20" s="527"/>
      <c r="FG20" s="498"/>
      <c r="FH20" s="527"/>
      <c r="FI20" s="527"/>
      <c r="FJ20" s="523"/>
      <c r="FK20" s="525"/>
      <c r="FL20" s="524"/>
      <c r="FM20" s="525"/>
      <c r="FN20" s="524"/>
      <c r="FO20" s="525"/>
      <c r="FP20" s="526"/>
      <c r="FQ20" s="527"/>
      <c r="FR20" s="498"/>
      <c r="FS20" s="527"/>
      <c r="FT20" s="527"/>
      <c r="FU20" s="523"/>
      <c r="FV20" s="525"/>
      <c r="FW20" s="524"/>
      <c r="FX20" s="525"/>
      <c r="FY20" s="524"/>
      <c r="FZ20" s="525"/>
      <c r="GA20" s="526"/>
      <c r="GB20" s="527"/>
      <c r="GC20" s="498"/>
      <c r="GD20" s="527"/>
      <c r="GE20" s="527"/>
      <c r="GF20" s="523"/>
      <c r="GG20" s="525"/>
      <c r="GH20" s="524"/>
      <c r="GI20" s="525"/>
      <c r="GJ20" s="524"/>
      <c r="GK20" s="525"/>
      <c r="GL20" s="526"/>
      <c r="GM20" s="527"/>
      <c r="GN20" s="498"/>
      <c r="GO20" s="527"/>
      <c r="GP20" s="527"/>
      <c r="GQ20" s="523"/>
      <c r="GR20" s="525"/>
      <c r="GS20" s="524"/>
      <c r="GT20" s="525"/>
      <c r="GU20" s="524"/>
      <c r="GV20" s="525"/>
      <c r="GW20" s="526"/>
      <c r="GX20" s="527"/>
      <c r="GY20" s="498"/>
      <c r="GZ20" s="527"/>
      <c r="HA20" s="527"/>
      <c r="HB20" s="523"/>
      <c r="HC20" s="525"/>
      <c r="HD20" s="524"/>
      <c r="HE20" s="525"/>
      <c r="HF20" s="524"/>
      <c r="HG20" s="525"/>
      <c r="HH20" s="526"/>
      <c r="HI20" s="527"/>
      <c r="HJ20" s="498"/>
      <c r="HK20" s="527"/>
      <c r="HL20" s="527"/>
      <c r="HM20" s="523"/>
      <c r="HN20" s="525"/>
      <c r="HO20" s="524"/>
      <c r="HP20" s="525"/>
      <c r="HQ20" s="524"/>
      <c r="HR20" s="525"/>
      <c r="HS20" s="526"/>
      <c r="HT20" s="527"/>
      <c r="HU20" s="498"/>
      <c r="HV20" s="527"/>
      <c r="HW20" s="527"/>
      <c r="HX20" s="523"/>
      <c r="HY20" s="525"/>
      <c r="HZ20" s="524"/>
      <c r="IA20" s="525"/>
      <c r="IB20" s="524"/>
      <c r="IC20" s="525"/>
      <c r="ID20" s="526"/>
      <c r="IE20" s="527"/>
      <c r="IF20" s="498"/>
      <c r="IG20" s="527"/>
      <c r="IH20" s="527"/>
      <c r="II20" s="523"/>
      <c r="IJ20" s="525"/>
      <c r="IK20" s="524"/>
      <c r="IL20" s="525"/>
      <c r="IM20" s="524"/>
      <c r="IN20" s="525"/>
      <c r="IO20" s="526"/>
      <c r="IP20" s="527"/>
      <c r="IQ20" s="498"/>
      <c r="IR20" s="527"/>
      <c r="IS20" s="527"/>
      <c r="IT20" s="523"/>
      <c r="IU20" s="525"/>
      <c r="IV20" s="524"/>
      <c r="IW20" s="525"/>
      <c r="IX20" s="524"/>
      <c r="IY20" s="525"/>
      <c r="IZ20" s="526"/>
      <c r="JA20" s="527"/>
      <c r="JB20" s="498"/>
      <c r="JC20" s="527"/>
      <c r="JD20" s="527"/>
      <c r="JE20" s="523"/>
      <c r="JF20" s="525"/>
      <c r="JG20" s="524"/>
      <c r="JH20" s="525"/>
      <c r="JI20" s="524"/>
      <c r="JJ20" s="525"/>
      <c r="JK20" s="526"/>
      <c r="JL20" s="527"/>
      <c r="JM20" s="498"/>
      <c r="JN20" s="527"/>
      <c r="JO20" s="527"/>
      <c r="JP20" s="523"/>
      <c r="JQ20" s="525"/>
      <c r="JR20" s="524"/>
      <c r="JS20" s="525"/>
      <c r="JT20" s="524"/>
      <c r="JU20" s="525"/>
      <c r="JV20" s="526"/>
      <c r="JW20" s="527"/>
      <c r="JX20" s="498"/>
      <c r="JY20" s="527"/>
      <c r="JZ20" s="527"/>
      <c r="KA20" s="523"/>
      <c r="KB20" s="525"/>
      <c r="KC20" s="524"/>
      <c r="KD20" s="525"/>
      <c r="KE20" s="524"/>
      <c r="KF20" s="525"/>
      <c r="KG20" s="526"/>
      <c r="KH20" s="527"/>
      <c r="KI20" s="498"/>
      <c r="KJ20" s="527"/>
      <c r="KK20" s="527"/>
      <c r="KL20" s="523"/>
      <c r="KM20" s="525"/>
      <c r="KN20" s="524"/>
      <c r="KO20" s="525"/>
      <c r="KP20" s="524"/>
      <c r="KQ20" s="525"/>
      <c r="KR20" s="526"/>
      <c r="KS20" s="527"/>
      <c r="KT20" s="498"/>
      <c r="KU20" s="527"/>
      <c r="KV20" s="527"/>
      <c r="KW20" s="523"/>
      <c r="KX20" s="525"/>
      <c r="KY20" s="524"/>
      <c r="KZ20" s="525"/>
      <c r="LA20" s="524"/>
      <c r="LB20" s="525"/>
      <c r="LC20" s="526"/>
      <c r="LD20" s="527"/>
      <c r="LE20" s="498"/>
      <c r="LF20" s="527"/>
      <c r="LG20" s="527"/>
      <c r="LH20" s="523"/>
      <c r="LI20" s="525"/>
      <c r="LJ20" s="524"/>
      <c r="LK20" s="525"/>
      <c r="LL20" s="524"/>
      <c r="LM20" s="525"/>
      <c r="LN20" s="526"/>
      <c r="LO20" s="527"/>
      <c r="LP20" s="498"/>
      <c r="LQ20" s="527"/>
      <c r="LR20" s="527"/>
      <c r="LS20" s="523"/>
      <c r="LT20" s="525"/>
      <c r="LU20" s="524"/>
      <c r="LV20" s="525"/>
      <c r="LW20" s="524"/>
      <c r="LX20" s="525"/>
      <c r="LY20" s="526"/>
      <c r="LZ20" s="527"/>
      <c r="MA20" s="498"/>
      <c r="MB20" s="527"/>
      <c r="MC20" s="527"/>
      <c r="MD20" s="523"/>
      <c r="ME20" s="525"/>
      <c r="MF20" s="524"/>
      <c r="MG20" s="525"/>
      <c r="MH20" s="524"/>
      <c r="MI20" s="525"/>
      <c r="MJ20" s="526"/>
      <c r="MK20" s="527"/>
      <c r="ML20" s="498"/>
      <c r="MM20" s="527"/>
      <c r="MN20" s="527"/>
      <c r="MO20" s="523"/>
      <c r="MP20" s="525"/>
      <c r="MQ20" s="524"/>
      <c r="MR20" s="525"/>
      <c r="MS20" s="524"/>
      <c r="MT20" s="525"/>
      <c r="MU20" s="526"/>
      <c r="MV20" s="527"/>
      <c r="MW20" s="498"/>
      <c r="MX20" s="527"/>
      <c r="MY20" s="527"/>
      <c r="MZ20" s="523"/>
      <c r="NA20" s="525"/>
      <c r="NB20" s="524"/>
      <c r="NC20" s="525"/>
      <c r="ND20" s="524"/>
      <c r="NE20" s="525"/>
      <c r="NF20" s="526"/>
      <c r="NG20" s="527"/>
      <c r="NH20" s="498"/>
      <c r="NI20" s="527"/>
      <c r="NJ20" s="527"/>
      <c r="NK20" s="523"/>
      <c r="NL20" s="525"/>
      <c r="NM20" s="524"/>
      <c r="NN20" s="525"/>
      <c r="NO20" s="524"/>
      <c r="NP20" s="525"/>
      <c r="NQ20" s="526"/>
      <c r="NR20" s="527"/>
      <c r="NS20" s="498"/>
      <c r="NT20" s="527"/>
      <c r="NU20" s="527"/>
      <c r="NV20" s="523"/>
      <c r="NW20" s="525"/>
      <c r="NX20" s="524"/>
      <c r="NY20" s="525"/>
      <c r="NZ20" s="524"/>
      <c r="OA20" s="525"/>
      <c r="OB20" s="526"/>
      <c r="OC20" s="527"/>
      <c r="OD20" s="498"/>
      <c r="OE20" s="527"/>
      <c r="OF20" s="527"/>
      <c r="OG20" s="523"/>
      <c r="OH20" s="525"/>
      <c r="OI20" s="524"/>
      <c r="OJ20" s="525"/>
      <c r="OK20" s="524"/>
      <c r="OL20" s="525"/>
      <c r="OM20" s="526"/>
      <c r="ON20" s="527"/>
      <c r="OO20" s="498"/>
      <c r="OP20" s="527"/>
      <c r="OQ20" s="527"/>
      <c r="OR20" s="523"/>
      <c r="OS20" s="525"/>
      <c r="OT20" s="524"/>
      <c r="OU20" s="525"/>
      <c r="OV20" s="524"/>
      <c r="OW20" s="525"/>
      <c r="OX20" s="526"/>
      <c r="OY20" s="527"/>
      <c r="OZ20" s="498"/>
      <c r="PA20" s="527"/>
      <c r="PB20" s="527"/>
      <c r="PC20" s="523"/>
      <c r="PD20" s="525"/>
      <c r="PE20" s="524"/>
      <c r="PF20" s="525"/>
      <c r="PG20" s="524"/>
      <c r="PH20" s="525"/>
      <c r="PI20" s="526"/>
      <c r="PJ20" s="527"/>
      <c r="PK20" s="498"/>
      <c r="PL20" s="527"/>
      <c r="PM20" s="527"/>
      <c r="PN20" s="523"/>
      <c r="PO20" s="525"/>
      <c r="PP20" s="524"/>
      <c r="PQ20" s="525"/>
      <c r="PR20" s="524"/>
      <c r="PS20" s="525"/>
      <c r="PT20" s="526"/>
      <c r="PU20" s="527"/>
      <c r="PV20" s="498"/>
      <c r="PW20" s="527"/>
      <c r="PX20" s="527"/>
      <c r="PY20" s="523"/>
      <c r="PZ20" s="525"/>
      <c r="QA20" s="524"/>
      <c r="QB20" s="525"/>
      <c r="QC20" s="524"/>
      <c r="QD20" s="525"/>
      <c r="QE20" s="526"/>
      <c r="QF20" s="527"/>
      <c r="QG20" s="498"/>
      <c r="QH20" s="527"/>
      <c r="QI20" s="527"/>
      <c r="QJ20" s="523"/>
      <c r="QK20" s="525"/>
      <c r="QL20" s="524"/>
      <c r="QM20" s="525"/>
      <c r="QN20" s="524"/>
      <c r="QO20" s="525"/>
      <c r="QP20" s="526"/>
      <c r="QQ20" s="527"/>
      <c r="QR20" s="498"/>
      <c r="QS20" s="527"/>
      <c r="QT20" s="527"/>
      <c r="QU20" s="523"/>
      <c r="QV20" s="525"/>
      <c r="QW20" s="524"/>
      <c r="QX20" s="525"/>
      <c r="QY20" s="524"/>
      <c r="QZ20" s="525"/>
      <c r="RA20" s="526"/>
      <c r="RB20" s="527"/>
      <c r="RC20" s="498"/>
      <c r="RD20" s="527"/>
      <c r="RE20" s="527"/>
      <c r="RF20" s="523"/>
      <c r="RG20" s="525"/>
      <c r="RH20" s="524"/>
      <c r="RI20" s="525"/>
      <c r="RJ20" s="524"/>
      <c r="RK20" s="525"/>
      <c r="RL20" s="526"/>
      <c r="RM20" s="527"/>
      <c r="RN20" s="498"/>
      <c r="RO20" s="527"/>
      <c r="RP20" s="527"/>
      <c r="RQ20" s="523"/>
      <c r="RR20" s="525"/>
      <c r="RS20" s="524"/>
      <c r="RT20" s="525"/>
      <c r="RU20" s="524"/>
      <c r="RV20" s="525"/>
      <c r="RW20" s="526"/>
      <c r="RX20" s="527"/>
      <c r="RY20" s="498"/>
      <c r="RZ20" s="527"/>
      <c r="SA20" s="527"/>
      <c r="SB20" s="523"/>
      <c r="SC20" s="525"/>
      <c r="SD20" s="524"/>
      <c r="SE20" s="525"/>
      <c r="SF20" s="524"/>
      <c r="SG20" s="525"/>
      <c r="SH20" s="526"/>
      <c r="SI20" s="527"/>
      <c r="SJ20" s="498"/>
      <c r="SK20" s="527"/>
      <c r="SL20" s="527"/>
      <c r="SM20" s="523"/>
      <c r="SN20" s="525"/>
      <c r="SO20" s="524"/>
      <c r="SP20" s="525"/>
      <c r="SQ20" s="524"/>
      <c r="SR20" s="525"/>
      <c r="SS20" s="526"/>
      <c r="ST20" s="527"/>
      <c r="SU20" s="498"/>
      <c r="SV20" s="527"/>
      <c r="SW20" s="527"/>
      <c r="SX20" s="523"/>
      <c r="SY20" s="525"/>
      <c r="SZ20" s="524"/>
      <c r="TA20" s="525"/>
      <c r="TB20" s="524"/>
      <c r="TC20" s="525"/>
      <c r="TD20" s="526"/>
      <c r="TE20" s="527"/>
      <c r="TF20" s="498"/>
      <c r="TG20" s="527"/>
      <c r="TH20" s="527"/>
      <c r="TI20" s="523"/>
      <c r="TJ20" s="525"/>
      <c r="TK20" s="524"/>
      <c r="TL20" s="525"/>
      <c r="TM20" s="524"/>
      <c r="TN20" s="525"/>
      <c r="TO20" s="526"/>
      <c r="TP20" s="527"/>
      <c r="TQ20" s="498"/>
      <c r="TR20" s="527"/>
      <c r="TS20" s="527"/>
      <c r="TT20" s="523"/>
      <c r="TU20" s="525"/>
      <c r="TV20" s="524"/>
      <c r="TW20" s="525"/>
      <c r="TX20" s="524"/>
      <c r="TY20" s="525"/>
      <c r="TZ20" s="526"/>
      <c r="UA20" s="527"/>
      <c r="UB20" s="498"/>
      <c r="UC20" s="527"/>
      <c r="UD20" s="527"/>
      <c r="UE20" s="523"/>
      <c r="UF20" s="525"/>
      <c r="UG20" s="524"/>
      <c r="UH20" s="525"/>
      <c r="UI20" s="524"/>
      <c r="UJ20" s="525"/>
      <c r="UK20" s="526"/>
      <c r="UL20" s="527"/>
      <c r="UM20" s="498"/>
      <c r="UN20" s="527"/>
      <c r="UO20" s="527"/>
      <c r="UP20" s="523"/>
      <c r="UQ20" s="525"/>
      <c r="UR20" s="524"/>
      <c r="US20" s="525"/>
      <c r="UT20" s="524"/>
      <c r="UU20" s="525"/>
      <c r="UV20" s="526"/>
      <c r="UW20" s="527"/>
      <c r="UX20" s="498"/>
      <c r="UY20" s="527"/>
      <c r="UZ20" s="527"/>
      <c r="VA20" s="523"/>
      <c r="VB20" s="525"/>
      <c r="VC20" s="524"/>
      <c r="VD20" s="525"/>
      <c r="VE20" s="524"/>
      <c r="VF20" s="525"/>
      <c r="VG20" s="526"/>
      <c r="VH20" s="527"/>
      <c r="VI20" s="498"/>
      <c r="VJ20" s="527"/>
      <c r="VK20" s="527"/>
      <c r="VL20" s="523"/>
      <c r="VM20" s="525"/>
      <c r="VN20" s="524"/>
      <c r="VO20" s="525"/>
      <c r="VP20" s="524"/>
      <c r="VQ20" s="525"/>
      <c r="VR20" s="526"/>
      <c r="VS20" s="527"/>
      <c r="VT20" s="498"/>
      <c r="VU20" s="527"/>
      <c r="VV20" s="527"/>
      <c r="VW20" s="523"/>
      <c r="VX20" s="525"/>
      <c r="VY20" s="524"/>
      <c r="VZ20" s="525"/>
      <c r="WA20" s="524"/>
      <c r="WB20" s="525"/>
      <c r="WC20" s="526"/>
      <c r="WD20" s="527"/>
      <c r="WE20" s="498"/>
      <c r="WF20" s="527"/>
      <c r="WG20" s="527"/>
      <c r="WH20" s="523"/>
      <c r="WI20" s="525"/>
      <c r="WJ20" s="524"/>
      <c r="WK20" s="525"/>
      <c r="WL20" s="524"/>
      <c r="WM20" s="525"/>
      <c r="WN20" s="526"/>
      <c r="WO20" s="527"/>
      <c r="WP20" s="498"/>
      <c r="WQ20" s="527"/>
      <c r="WR20" s="527"/>
      <c r="WS20" s="523"/>
      <c r="WT20" s="525"/>
      <c r="WU20" s="524"/>
      <c r="WV20" s="525"/>
      <c r="WW20" s="524"/>
      <c r="WX20" s="525"/>
      <c r="WY20" s="526"/>
      <c r="WZ20" s="527"/>
      <c r="XA20" s="498"/>
      <c r="XB20" s="527"/>
      <c r="XC20" s="527"/>
      <c r="XD20" s="523"/>
      <c r="XE20" s="525"/>
      <c r="XF20" s="524"/>
      <c r="XG20" s="525"/>
      <c r="XH20" s="524"/>
      <c r="XI20" s="525"/>
      <c r="XJ20" s="526"/>
      <c r="XK20" s="527"/>
      <c r="XL20" s="498"/>
      <c r="XM20" s="527"/>
      <c r="XN20" s="527"/>
      <c r="XO20" s="523"/>
      <c r="XP20" s="525"/>
      <c r="XQ20" s="524"/>
      <c r="XR20" s="525"/>
      <c r="XS20" s="524"/>
      <c r="XT20" s="525"/>
      <c r="XU20" s="526"/>
      <c r="XV20" s="527"/>
      <c r="XW20" s="498"/>
      <c r="XX20" s="527"/>
      <c r="XY20" s="527"/>
      <c r="XZ20" s="523"/>
      <c r="YA20" s="525"/>
      <c r="YB20" s="524"/>
      <c r="YC20" s="525"/>
      <c r="YD20" s="524"/>
      <c r="YE20" s="525"/>
      <c r="YF20" s="526"/>
      <c r="YG20" s="527"/>
      <c r="YH20" s="498"/>
      <c r="YI20" s="527"/>
      <c r="YJ20" s="527"/>
      <c r="YK20" s="523"/>
      <c r="YL20" s="525"/>
      <c r="YM20" s="524"/>
      <c r="YN20" s="525"/>
      <c r="YO20" s="524"/>
      <c r="YP20" s="525"/>
      <c r="YQ20" s="526"/>
      <c r="YR20" s="527"/>
      <c r="YS20" s="498"/>
      <c r="YT20" s="527"/>
      <c r="YU20" s="527"/>
      <c r="YV20" s="523"/>
      <c r="YW20" s="525"/>
      <c r="YX20" s="524"/>
      <c r="YY20" s="525"/>
      <c r="YZ20" s="524"/>
      <c r="ZA20" s="525"/>
      <c r="ZB20" s="526"/>
      <c r="ZC20" s="527"/>
      <c r="ZD20" s="498"/>
      <c r="ZE20" s="527"/>
      <c r="ZF20" s="527"/>
      <c r="ZG20" s="523"/>
      <c r="ZH20" s="525"/>
      <c r="ZI20" s="524"/>
      <c r="ZJ20" s="525"/>
      <c r="ZK20" s="524"/>
      <c r="ZL20" s="525"/>
      <c r="ZM20" s="526"/>
      <c r="ZN20" s="527"/>
      <c r="ZO20" s="498"/>
      <c r="ZP20" s="527"/>
      <c r="ZQ20" s="527"/>
      <c r="ZR20" s="523"/>
      <c r="ZS20" s="525"/>
      <c r="ZT20" s="524"/>
      <c r="ZU20" s="525"/>
      <c r="ZV20" s="524"/>
      <c r="ZW20" s="525"/>
      <c r="ZX20" s="526"/>
      <c r="ZY20" s="527"/>
      <c r="ZZ20" s="498"/>
      <c r="AAA20" s="527"/>
      <c r="AAB20" s="527"/>
      <c r="AAC20" s="523"/>
      <c r="AAD20" s="525"/>
      <c r="AAE20" s="524"/>
      <c r="AAF20" s="525"/>
      <c r="AAG20" s="524"/>
      <c r="AAH20" s="525"/>
      <c r="AAI20" s="526"/>
      <c r="AAJ20" s="527"/>
      <c r="AAK20" s="498"/>
      <c r="AAL20" s="527"/>
      <c r="AAM20" s="527"/>
      <c r="AAN20" s="523"/>
      <c r="AAO20" s="525"/>
      <c r="AAP20" s="524"/>
      <c r="AAQ20" s="525"/>
      <c r="AAR20" s="524"/>
      <c r="AAS20" s="525"/>
      <c r="AAT20" s="526"/>
      <c r="AAU20" s="527"/>
      <c r="AAV20" s="498"/>
      <c r="AAW20" s="527"/>
      <c r="AAX20" s="527"/>
      <c r="AAY20" s="523"/>
      <c r="AAZ20" s="525"/>
      <c r="ABA20" s="524"/>
      <c r="ABB20" s="525"/>
      <c r="ABC20" s="524"/>
      <c r="ABD20" s="525"/>
      <c r="ABE20" s="526"/>
      <c r="ABF20" s="527"/>
      <c r="ABG20" s="498"/>
      <c r="ABH20" s="527"/>
      <c r="ABI20" s="527"/>
      <c r="ABJ20" s="523"/>
      <c r="ABK20" s="525"/>
      <c r="ABL20" s="524"/>
      <c r="ABM20" s="525"/>
      <c r="ABN20" s="524"/>
      <c r="ABO20" s="525"/>
      <c r="ABP20" s="526"/>
      <c r="ABQ20" s="527"/>
      <c r="ABR20" s="498"/>
      <c r="ABS20" s="527"/>
      <c r="ABT20" s="527"/>
      <c r="ABU20" s="523"/>
      <c r="ABV20" s="525"/>
      <c r="ABW20" s="524"/>
      <c r="ABX20" s="525"/>
      <c r="ABY20" s="524"/>
      <c r="ABZ20" s="525"/>
      <c r="ACA20" s="526"/>
      <c r="ACB20" s="527"/>
      <c r="ACC20" s="498"/>
      <c r="ACD20" s="527"/>
      <c r="ACE20" s="527"/>
      <c r="ACF20" s="523"/>
      <c r="ACG20" s="525"/>
      <c r="ACH20" s="524"/>
      <c r="ACI20" s="525"/>
      <c r="ACJ20" s="524"/>
      <c r="ACK20" s="525"/>
      <c r="ACL20" s="526"/>
      <c r="ACM20" s="527"/>
      <c r="ACN20" s="498"/>
      <c r="ACO20" s="527"/>
      <c r="ACP20" s="527"/>
      <c r="ACQ20" s="523"/>
      <c r="ACR20" s="525"/>
      <c r="ACS20" s="524"/>
      <c r="ACT20" s="525"/>
      <c r="ACU20" s="524"/>
      <c r="ACV20" s="525"/>
      <c r="ACW20" s="526"/>
      <c r="ACX20" s="527"/>
      <c r="ACY20" s="498"/>
      <c r="ACZ20" s="527"/>
      <c r="ADA20" s="527"/>
      <c r="ADB20" s="523"/>
      <c r="ADC20" s="525"/>
      <c r="ADD20" s="524"/>
      <c r="ADE20" s="525"/>
      <c r="ADF20" s="524"/>
      <c r="ADG20" s="525"/>
      <c r="ADH20" s="526"/>
      <c r="ADI20" s="527"/>
      <c r="ADJ20" s="498"/>
      <c r="ADK20" s="527"/>
      <c r="ADL20" s="527"/>
      <c r="ADM20" s="523"/>
      <c r="ADN20" s="525"/>
      <c r="ADO20" s="524"/>
      <c r="ADP20" s="525"/>
      <c r="ADQ20" s="524"/>
      <c r="ADR20" s="525"/>
      <c r="ADS20" s="526"/>
      <c r="ADT20" s="527"/>
      <c r="ADU20" s="498"/>
      <c r="ADV20" s="527"/>
      <c r="ADW20" s="527"/>
      <c r="ADX20" s="523"/>
      <c r="ADY20" s="525"/>
      <c r="ADZ20" s="524"/>
      <c r="AEA20" s="525"/>
      <c r="AEB20" s="524"/>
      <c r="AEC20" s="525"/>
      <c r="AED20" s="526"/>
      <c r="AEE20" s="527"/>
      <c r="AEF20" s="498"/>
      <c r="AEG20" s="527"/>
      <c r="AEH20" s="527"/>
      <c r="AEI20" s="523"/>
      <c r="AEJ20" s="525"/>
      <c r="AEK20" s="524"/>
      <c r="AEL20" s="525"/>
      <c r="AEM20" s="524"/>
      <c r="AEN20" s="525"/>
      <c r="AEO20" s="526"/>
      <c r="AEP20" s="527"/>
      <c r="AEQ20" s="498"/>
      <c r="AER20" s="527"/>
      <c r="AES20" s="527"/>
      <c r="AET20" s="523"/>
      <c r="AEU20" s="525"/>
      <c r="AEV20" s="524"/>
      <c r="AEW20" s="525"/>
      <c r="AEX20" s="524"/>
      <c r="AEY20" s="525"/>
      <c r="AEZ20" s="526"/>
      <c r="AFA20" s="527"/>
      <c r="AFB20" s="498"/>
      <c r="AFC20" s="527"/>
      <c r="AFD20" s="527"/>
      <c r="AFE20" s="523"/>
      <c r="AFF20" s="525"/>
      <c r="AFG20" s="524"/>
      <c r="AFH20" s="525"/>
      <c r="AFI20" s="524"/>
      <c r="AFJ20" s="525"/>
      <c r="AFK20" s="526"/>
      <c r="AFL20" s="527"/>
      <c r="AFM20" s="498"/>
      <c r="AFN20" s="527"/>
      <c r="AFO20" s="527"/>
      <c r="AFP20" s="523"/>
      <c r="AFQ20" s="525"/>
      <c r="AFR20" s="524"/>
      <c r="AFS20" s="525"/>
      <c r="AFT20" s="524"/>
      <c r="AFU20" s="525"/>
      <c r="AFV20" s="526"/>
      <c r="AFW20" s="527"/>
      <c r="AFX20" s="498"/>
      <c r="AFY20" s="527"/>
      <c r="AFZ20" s="527"/>
      <c r="AGA20" s="523"/>
      <c r="AGB20" s="525"/>
      <c r="AGC20" s="524"/>
      <c r="AGD20" s="525"/>
      <c r="AGE20" s="524"/>
      <c r="AGF20" s="525"/>
      <c r="AGG20" s="526"/>
      <c r="AGH20" s="527"/>
      <c r="AGI20" s="498"/>
      <c r="AGJ20" s="527"/>
      <c r="AGK20" s="527"/>
      <c r="AGL20" s="523"/>
      <c r="AGM20" s="525"/>
      <c r="AGN20" s="524"/>
      <c r="AGO20" s="525"/>
      <c r="AGP20" s="524"/>
      <c r="AGQ20" s="525"/>
      <c r="AGR20" s="526"/>
      <c r="AGS20" s="527"/>
      <c r="AGT20" s="498"/>
      <c r="AGU20" s="527"/>
      <c r="AGV20" s="527"/>
      <c r="AGW20" s="523"/>
      <c r="AGX20" s="525"/>
      <c r="AGY20" s="524"/>
      <c r="AGZ20" s="525"/>
      <c r="AHA20" s="524"/>
      <c r="AHB20" s="525"/>
      <c r="AHC20" s="526"/>
      <c r="AHD20" s="527"/>
      <c r="AHE20" s="498"/>
      <c r="AHF20" s="527"/>
      <c r="AHG20" s="527"/>
      <c r="AHH20" s="523"/>
      <c r="AHI20" s="525"/>
      <c r="AHJ20" s="524"/>
      <c r="AHK20" s="525"/>
      <c r="AHL20" s="524"/>
      <c r="AHM20" s="525"/>
      <c r="AHN20" s="526"/>
      <c r="AHO20" s="527"/>
      <c r="AHP20" s="498"/>
      <c r="AHQ20" s="527"/>
      <c r="AHR20" s="527"/>
      <c r="AHS20" s="523"/>
      <c r="AHT20" s="525"/>
      <c r="AHU20" s="524"/>
      <c r="AHV20" s="525"/>
      <c r="AHW20" s="524"/>
      <c r="AHX20" s="525"/>
      <c r="AHY20" s="526"/>
      <c r="AHZ20" s="527"/>
      <c r="AIA20" s="498"/>
      <c r="AIB20" s="527"/>
      <c r="AIC20" s="527"/>
      <c r="AID20" s="523"/>
      <c r="AIE20" s="525"/>
      <c r="AIF20" s="524"/>
      <c r="AIG20" s="525"/>
      <c r="AIH20" s="524"/>
      <c r="AII20" s="525"/>
      <c r="AIJ20" s="526"/>
      <c r="AIK20" s="527"/>
      <c r="AIL20" s="498"/>
      <c r="AIM20" s="527"/>
      <c r="AIN20" s="527"/>
      <c r="AIO20" s="523"/>
      <c r="AIP20" s="525"/>
      <c r="AIQ20" s="524"/>
      <c r="AIR20" s="525"/>
      <c r="AIS20" s="524"/>
      <c r="AIT20" s="525"/>
      <c r="AIU20" s="526"/>
      <c r="AIV20" s="527"/>
      <c r="AIW20" s="498"/>
      <c r="AIX20" s="527"/>
      <c r="AIY20" s="527"/>
      <c r="AIZ20" s="523"/>
      <c r="AJA20" s="525"/>
      <c r="AJB20" s="524"/>
      <c r="AJC20" s="525"/>
      <c r="AJD20" s="524"/>
      <c r="AJE20" s="525"/>
      <c r="AJF20" s="526"/>
      <c r="AJG20" s="527"/>
      <c r="AJH20" s="498"/>
      <c r="AJI20" s="527"/>
      <c r="AJJ20" s="527"/>
      <c r="AJK20" s="523"/>
      <c r="AJL20" s="525"/>
      <c r="AJM20" s="524"/>
      <c r="AJN20" s="525"/>
      <c r="AJO20" s="524"/>
      <c r="AJP20" s="525"/>
      <c r="AJQ20" s="526"/>
      <c r="AJR20" s="527"/>
      <c r="AJS20" s="498"/>
      <c r="AJT20" s="527"/>
      <c r="AJU20" s="527"/>
      <c r="AJV20" s="523"/>
      <c r="AJW20" s="525"/>
      <c r="AJX20" s="524"/>
      <c r="AJY20" s="525"/>
      <c r="AJZ20" s="524"/>
      <c r="AKA20" s="525"/>
      <c r="AKB20" s="526"/>
      <c r="AKC20" s="527"/>
      <c r="AKD20" s="498"/>
      <c r="AKE20" s="527"/>
      <c r="AKF20" s="527"/>
      <c r="AKG20" s="523"/>
      <c r="AKH20" s="525"/>
      <c r="AKI20" s="524"/>
      <c r="AKJ20" s="525"/>
      <c r="AKK20" s="524"/>
      <c r="AKL20" s="525"/>
      <c r="AKM20" s="526"/>
      <c r="AKN20" s="527"/>
      <c r="AKO20" s="498"/>
      <c r="AKP20" s="527"/>
      <c r="AKQ20" s="527"/>
      <c r="AKR20" s="523"/>
      <c r="AKS20" s="525"/>
      <c r="AKT20" s="524"/>
      <c r="AKU20" s="525"/>
      <c r="AKV20" s="524"/>
      <c r="AKW20" s="525"/>
      <c r="AKX20" s="526"/>
      <c r="AKY20" s="527"/>
      <c r="AKZ20" s="498"/>
      <c r="ALA20" s="527"/>
      <c r="ALB20" s="527"/>
      <c r="ALC20" s="523"/>
      <c r="ALD20" s="525"/>
      <c r="ALE20" s="524"/>
      <c r="ALF20" s="525"/>
      <c r="ALG20" s="524"/>
      <c r="ALH20" s="525"/>
      <c r="ALI20" s="526"/>
      <c r="ALJ20" s="527"/>
      <c r="ALK20" s="498"/>
      <c r="ALL20" s="527"/>
      <c r="ALM20" s="527"/>
      <c r="ALN20" s="523"/>
      <c r="ALO20" s="525"/>
      <c r="ALP20" s="524"/>
      <c r="ALQ20" s="525"/>
      <c r="ALR20" s="524"/>
      <c r="ALS20" s="525"/>
      <c r="ALT20" s="526"/>
      <c r="ALU20" s="527"/>
      <c r="ALV20" s="498"/>
      <c r="ALW20" s="527"/>
      <c r="ALX20" s="527"/>
      <c r="ALY20" s="523"/>
      <c r="ALZ20" s="525"/>
      <c r="AMA20" s="524"/>
      <c r="AMB20" s="525"/>
      <c r="AMC20" s="524"/>
      <c r="AMD20" s="525"/>
      <c r="AME20" s="526"/>
      <c r="AMF20" s="527"/>
      <c r="AMG20" s="498"/>
      <c r="AMH20" s="527"/>
      <c r="AMI20" s="527"/>
      <c r="AMJ20" s="523"/>
      <c r="AMK20" s="525"/>
      <c r="AML20" s="524"/>
      <c r="AMM20" s="525"/>
      <c r="AMN20" s="524"/>
      <c r="AMO20" s="525"/>
      <c r="AMP20" s="526"/>
      <c r="AMQ20" s="527"/>
      <c r="AMR20" s="498"/>
      <c r="AMS20" s="527"/>
      <c r="AMT20" s="527"/>
      <c r="AMU20" s="523"/>
      <c r="AMV20" s="525"/>
      <c r="AMW20" s="524"/>
      <c r="AMX20" s="525"/>
      <c r="AMY20" s="524"/>
      <c r="AMZ20" s="525"/>
      <c r="ANA20" s="526"/>
      <c r="ANB20" s="527"/>
      <c r="ANC20" s="498"/>
      <c r="AND20" s="527"/>
      <c r="ANE20" s="527"/>
      <c r="ANF20" s="523"/>
      <c r="ANG20" s="525"/>
      <c r="ANH20" s="524"/>
      <c r="ANI20" s="525"/>
      <c r="ANJ20" s="524"/>
      <c r="ANK20" s="525"/>
      <c r="ANL20" s="526"/>
      <c r="ANM20" s="527"/>
      <c r="ANN20" s="498"/>
      <c r="ANO20" s="527"/>
      <c r="ANP20" s="527"/>
      <c r="ANQ20" s="523"/>
      <c r="ANR20" s="525"/>
      <c r="ANS20" s="524"/>
      <c r="ANT20" s="525"/>
      <c r="ANU20" s="524"/>
      <c r="ANV20" s="525"/>
      <c r="ANW20" s="526"/>
      <c r="ANX20" s="527"/>
      <c r="ANY20" s="498"/>
      <c r="ANZ20" s="527"/>
      <c r="AOA20" s="527"/>
      <c r="AOB20" s="523"/>
      <c r="AOC20" s="525"/>
      <c r="AOD20" s="524"/>
      <c r="AOE20" s="525"/>
      <c r="AOF20" s="524"/>
      <c r="AOG20" s="525"/>
      <c r="AOH20" s="526"/>
      <c r="AOI20" s="527"/>
      <c r="AOJ20" s="498"/>
      <c r="AOK20" s="527"/>
      <c r="AOL20" s="527"/>
      <c r="AOM20" s="523"/>
      <c r="AON20" s="525"/>
      <c r="AOO20" s="524"/>
      <c r="AOP20" s="525"/>
      <c r="AOQ20" s="524"/>
      <c r="AOR20" s="525"/>
      <c r="AOS20" s="526"/>
      <c r="AOT20" s="527"/>
      <c r="AOU20" s="498"/>
      <c r="AOV20" s="527"/>
      <c r="AOW20" s="527"/>
      <c r="AOX20" s="523"/>
      <c r="AOY20" s="525"/>
      <c r="AOZ20" s="524"/>
      <c r="APA20" s="525"/>
      <c r="APB20" s="524"/>
      <c r="APC20" s="525"/>
      <c r="APD20" s="526"/>
      <c r="APE20" s="527"/>
      <c r="APF20" s="498"/>
      <c r="APG20" s="527"/>
      <c r="APH20" s="527"/>
      <c r="API20" s="523"/>
      <c r="APJ20" s="525"/>
      <c r="APK20" s="524"/>
      <c r="APL20" s="525"/>
      <c r="APM20" s="524"/>
      <c r="APN20" s="525"/>
      <c r="APO20" s="526"/>
      <c r="APP20" s="527"/>
      <c r="APQ20" s="498"/>
      <c r="APR20" s="527"/>
      <c r="APS20" s="527"/>
      <c r="APT20" s="523"/>
      <c r="APU20" s="525"/>
      <c r="APV20" s="524"/>
      <c r="APW20" s="525"/>
      <c r="APX20" s="524"/>
      <c r="APY20" s="525"/>
      <c r="APZ20" s="526"/>
      <c r="AQA20" s="527"/>
      <c r="AQB20" s="498"/>
      <c r="AQC20" s="527"/>
      <c r="AQD20" s="527"/>
      <c r="AQE20" s="523"/>
      <c r="AQF20" s="525"/>
      <c r="AQG20" s="524"/>
      <c r="AQH20" s="525"/>
      <c r="AQI20" s="524"/>
      <c r="AQJ20" s="525"/>
      <c r="AQK20" s="526"/>
      <c r="AQL20" s="527"/>
      <c r="AQM20" s="498"/>
      <c r="AQN20" s="527"/>
      <c r="AQO20" s="527"/>
      <c r="AQP20" s="523"/>
      <c r="AQQ20" s="525"/>
      <c r="AQR20" s="524"/>
      <c r="AQS20" s="525"/>
      <c r="AQT20" s="524"/>
      <c r="AQU20" s="525"/>
      <c r="AQV20" s="526"/>
      <c r="AQW20" s="527"/>
      <c r="AQX20" s="498"/>
      <c r="AQY20" s="527"/>
      <c r="AQZ20" s="527"/>
      <c r="ARA20" s="523"/>
      <c r="ARB20" s="525"/>
      <c r="ARC20" s="524"/>
      <c r="ARD20" s="525"/>
      <c r="ARE20" s="524"/>
      <c r="ARF20" s="525"/>
      <c r="ARG20" s="526"/>
      <c r="ARH20" s="527"/>
      <c r="ARI20" s="498"/>
      <c r="ARJ20" s="527"/>
      <c r="ARK20" s="527"/>
      <c r="ARL20" s="523"/>
      <c r="ARM20" s="525"/>
      <c r="ARN20" s="524"/>
      <c r="ARO20" s="525"/>
      <c r="ARP20" s="524"/>
      <c r="ARQ20" s="525"/>
      <c r="ARR20" s="526"/>
      <c r="ARS20" s="527"/>
      <c r="ART20" s="498"/>
      <c r="ARU20" s="527"/>
      <c r="ARV20" s="527"/>
      <c r="ARW20" s="523"/>
      <c r="ARX20" s="525"/>
      <c r="ARY20" s="524"/>
      <c r="ARZ20" s="525"/>
      <c r="ASA20" s="524"/>
      <c r="ASB20" s="525"/>
      <c r="ASC20" s="526"/>
      <c r="ASD20" s="527"/>
      <c r="ASE20" s="498"/>
      <c r="ASF20" s="527"/>
      <c r="ASG20" s="527"/>
      <c r="ASH20" s="523"/>
      <c r="ASI20" s="525"/>
      <c r="ASJ20" s="524"/>
      <c r="ASK20" s="525"/>
      <c r="ASL20" s="524"/>
      <c r="ASM20" s="525"/>
      <c r="ASN20" s="526"/>
      <c r="ASO20" s="527"/>
      <c r="ASP20" s="498"/>
      <c r="ASQ20" s="527"/>
      <c r="ASR20" s="527"/>
      <c r="ASS20" s="523"/>
      <c r="AST20" s="525"/>
      <c r="ASU20" s="524"/>
      <c r="ASV20" s="525"/>
      <c r="ASW20" s="524"/>
      <c r="ASX20" s="525"/>
      <c r="ASY20" s="526"/>
      <c r="ASZ20" s="527"/>
      <c r="ATA20" s="498"/>
      <c r="ATB20" s="527"/>
      <c r="ATC20" s="527"/>
      <c r="ATD20" s="523"/>
      <c r="ATE20" s="525"/>
      <c r="ATF20" s="524"/>
      <c r="ATG20" s="525"/>
      <c r="ATH20" s="524"/>
      <c r="ATI20" s="525"/>
      <c r="ATJ20" s="526"/>
      <c r="ATK20" s="527"/>
      <c r="ATL20" s="498"/>
      <c r="ATM20" s="527"/>
      <c r="ATN20" s="527"/>
      <c r="ATO20" s="523"/>
      <c r="ATP20" s="525"/>
      <c r="ATQ20" s="524"/>
      <c r="ATR20" s="525"/>
      <c r="ATS20" s="524"/>
      <c r="ATT20" s="525"/>
      <c r="ATU20" s="526"/>
      <c r="ATV20" s="527"/>
      <c r="ATW20" s="498"/>
      <c r="ATX20" s="527"/>
      <c r="ATY20" s="527"/>
      <c r="ATZ20" s="523"/>
      <c r="AUA20" s="525"/>
      <c r="AUB20" s="524"/>
      <c r="AUC20" s="525"/>
      <c r="AUD20" s="524"/>
      <c r="AUE20" s="525"/>
      <c r="AUF20" s="526"/>
      <c r="AUG20" s="527"/>
      <c r="AUH20" s="498"/>
      <c r="AUI20" s="527"/>
      <c r="AUJ20" s="527"/>
      <c r="AUK20" s="523"/>
      <c r="AUL20" s="525"/>
      <c r="AUM20" s="524"/>
      <c r="AUN20" s="525"/>
      <c r="AUO20" s="524"/>
      <c r="AUP20" s="525"/>
      <c r="AUQ20" s="526"/>
      <c r="AUR20" s="527"/>
      <c r="AUS20" s="498"/>
      <c r="AUT20" s="527"/>
      <c r="AUU20" s="527"/>
      <c r="AUV20" s="523"/>
      <c r="AUW20" s="525"/>
      <c r="AUX20" s="524"/>
      <c r="AUY20" s="525"/>
      <c r="AUZ20" s="524"/>
      <c r="AVA20" s="525"/>
      <c r="AVB20" s="526"/>
      <c r="AVC20" s="527"/>
      <c r="AVD20" s="498"/>
      <c r="AVE20" s="527"/>
      <c r="AVF20" s="527"/>
      <c r="AVG20" s="523"/>
      <c r="AVH20" s="525"/>
      <c r="AVI20" s="524"/>
      <c r="AVJ20" s="525"/>
      <c r="AVK20" s="524"/>
      <c r="AVL20" s="525"/>
      <c r="AVM20" s="526"/>
      <c r="AVN20" s="527"/>
      <c r="AVO20" s="498"/>
      <c r="AVP20" s="527"/>
      <c r="AVQ20" s="527"/>
      <c r="AVR20" s="523"/>
      <c r="AVS20" s="525"/>
      <c r="AVT20" s="524"/>
      <c r="AVU20" s="525"/>
      <c r="AVV20" s="524"/>
      <c r="AVW20" s="525"/>
      <c r="AVX20" s="526"/>
      <c r="AVY20" s="527"/>
      <c r="AVZ20" s="498"/>
      <c r="AWA20" s="527"/>
      <c r="AWB20" s="527"/>
      <c r="AWC20" s="523"/>
      <c r="AWD20" s="525"/>
      <c r="AWE20" s="524"/>
      <c r="AWF20" s="525"/>
      <c r="AWG20" s="524"/>
      <c r="AWH20" s="525"/>
      <c r="AWI20" s="526"/>
      <c r="AWJ20" s="527"/>
      <c r="AWK20" s="498"/>
      <c r="AWL20" s="527"/>
      <c r="AWM20" s="527"/>
      <c r="AWN20" s="523"/>
      <c r="AWO20" s="525"/>
      <c r="AWP20" s="524"/>
      <c r="AWQ20" s="525"/>
      <c r="AWR20" s="524"/>
      <c r="AWS20" s="525"/>
      <c r="AWT20" s="526"/>
      <c r="AWU20" s="527"/>
      <c r="AWV20" s="498"/>
      <c r="AWW20" s="527"/>
      <c r="AWX20" s="527"/>
      <c r="AWY20" s="523"/>
      <c r="AWZ20" s="525"/>
      <c r="AXA20" s="524"/>
      <c r="AXB20" s="525"/>
      <c r="AXC20" s="524"/>
      <c r="AXD20" s="525"/>
      <c r="AXE20" s="526"/>
      <c r="AXF20" s="527"/>
      <c r="AXG20" s="498"/>
      <c r="AXH20" s="527"/>
      <c r="AXI20" s="527"/>
      <c r="AXJ20" s="523"/>
      <c r="AXK20" s="525"/>
      <c r="AXL20" s="524"/>
      <c r="AXM20" s="525"/>
      <c r="AXN20" s="524"/>
      <c r="AXO20" s="525"/>
      <c r="AXP20" s="526"/>
      <c r="AXQ20" s="527"/>
      <c r="AXR20" s="498"/>
      <c r="AXS20" s="527"/>
      <c r="AXT20" s="527"/>
      <c r="AXU20" s="523"/>
      <c r="AXV20" s="525"/>
      <c r="AXW20" s="524"/>
      <c r="AXX20" s="525"/>
      <c r="AXY20" s="524"/>
      <c r="AXZ20" s="525"/>
      <c r="AYA20" s="526"/>
      <c r="AYB20" s="527"/>
      <c r="AYC20" s="498"/>
      <c r="AYD20" s="527"/>
      <c r="AYE20" s="527"/>
      <c r="AYF20" s="523"/>
      <c r="AYG20" s="525"/>
      <c r="AYH20" s="524"/>
      <c r="AYI20" s="525"/>
      <c r="AYJ20" s="524"/>
      <c r="AYK20" s="525"/>
      <c r="AYL20" s="526"/>
      <c r="AYM20" s="527"/>
      <c r="AYN20" s="498"/>
      <c r="AYO20" s="527"/>
      <c r="AYP20" s="527"/>
      <c r="AYQ20" s="523"/>
      <c r="AYR20" s="525"/>
      <c r="AYS20" s="524"/>
      <c r="AYT20" s="525"/>
      <c r="AYU20" s="524"/>
      <c r="AYV20" s="525"/>
      <c r="AYW20" s="526"/>
      <c r="AYX20" s="527"/>
      <c r="AYY20" s="498"/>
      <c r="AYZ20" s="527"/>
      <c r="AZA20" s="527"/>
      <c r="AZB20" s="523"/>
      <c r="AZC20" s="525"/>
      <c r="AZD20" s="524"/>
      <c r="AZE20" s="525"/>
      <c r="AZF20" s="524"/>
      <c r="AZG20" s="525"/>
      <c r="AZH20" s="526"/>
      <c r="AZI20" s="527"/>
      <c r="AZJ20" s="498"/>
      <c r="AZK20" s="527"/>
      <c r="AZL20" s="527"/>
      <c r="AZM20" s="523"/>
      <c r="AZN20" s="525"/>
      <c r="AZO20" s="524"/>
      <c r="AZP20" s="525"/>
      <c r="AZQ20" s="524"/>
      <c r="AZR20" s="525"/>
      <c r="AZS20" s="526"/>
      <c r="AZT20" s="527"/>
      <c r="AZU20" s="498"/>
      <c r="AZV20" s="527"/>
      <c r="AZW20" s="527"/>
      <c r="AZX20" s="523"/>
      <c r="AZY20" s="525"/>
      <c r="AZZ20" s="524"/>
      <c r="BAA20" s="525"/>
      <c r="BAB20" s="524"/>
      <c r="BAC20" s="525"/>
      <c r="BAD20" s="526"/>
      <c r="BAE20" s="527"/>
      <c r="BAF20" s="498"/>
      <c r="BAG20" s="527"/>
      <c r="BAH20" s="527"/>
      <c r="BAI20" s="523"/>
      <c r="BAJ20" s="525"/>
      <c r="BAK20" s="524"/>
      <c r="BAL20" s="525"/>
      <c r="BAM20" s="524"/>
      <c r="BAN20" s="525"/>
      <c r="BAO20" s="526"/>
      <c r="BAP20" s="527"/>
      <c r="BAQ20" s="498"/>
      <c r="BAR20" s="527"/>
      <c r="BAS20" s="527"/>
      <c r="BAT20" s="523"/>
      <c r="BAU20" s="525"/>
      <c r="BAV20" s="524"/>
      <c r="BAW20" s="525"/>
      <c r="BAX20" s="524"/>
      <c r="BAY20" s="525"/>
      <c r="BAZ20" s="526"/>
      <c r="BBA20" s="527"/>
      <c r="BBB20" s="498"/>
      <c r="BBC20" s="527"/>
      <c r="BBD20" s="527"/>
      <c r="BBE20" s="523"/>
      <c r="BBF20" s="525"/>
      <c r="BBG20" s="524"/>
      <c r="BBH20" s="525"/>
      <c r="BBI20" s="524"/>
      <c r="BBJ20" s="525"/>
      <c r="BBK20" s="526"/>
      <c r="BBL20" s="527"/>
      <c r="BBM20" s="498"/>
      <c r="BBN20" s="527"/>
      <c r="BBO20" s="527"/>
      <c r="BBP20" s="523"/>
      <c r="BBQ20" s="525"/>
      <c r="BBR20" s="524"/>
      <c r="BBS20" s="525"/>
      <c r="BBT20" s="524"/>
      <c r="BBU20" s="525"/>
      <c r="BBV20" s="526"/>
      <c r="BBW20" s="527"/>
      <c r="BBX20" s="498"/>
      <c r="BBY20" s="527"/>
      <c r="BBZ20" s="527"/>
      <c r="BCA20" s="523"/>
      <c r="BCB20" s="525"/>
      <c r="BCC20" s="524"/>
      <c r="BCD20" s="525"/>
      <c r="BCE20" s="524"/>
      <c r="BCF20" s="525"/>
      <c r="BCG20" s="526"/>
      <c r="BCH20" s="527"/>
      <c r="BCI20" s="498"/>
      <c r="BCJ20" s="527"/>
      <c r="BCK20" s="527"/>
      <c r="BCL20" s="523"/>
      <c r="BCM20" s="525"/>
      <c r="BCN20" s="524"/>
      <c r="BCO20" s="525"/>
      <c r="BCP20" s="524"/>
      <c r="BCQ20" s="525"/>
      <c r="BCR20" s="526"/>
      <c r="BCS20" s="527"/>
      <c r="BCT20" s="498"/>
      <c r="BCU20" s="527"/>
      <c r="BCV20" s="527"/>
      <c r="BCW20" s="523"/>
      <c r="BCX20" s="525"/>
      <c r="BCY20" s="524"/>
      <c r="BCZ20" s="525"/>
      <c r="BDA20" s="524"/>
      <c r="BDB20" s="525"/>
      <c r="BDC20" s="526"/>
      <c r="BDD20" s="527"/>
      <c r="BDE20" s="498"/>
      <c r="BDF20" s="527"/>
      <c r="BDG20" s="527"/>
      <c r="BDH20" s="523"/>
      <c r="BDI20" s="525"/>
      <c r="BDJ20" s="524"/>
      <c r="BDK20" s="525"/>
      <c r="BDL20" s="524"/>
      <c r="BDM20" s="525"/>
      <c r="BDN20" s="526"/>
      <c r="BDO20" s="527"/>
      <c r="BDP20" s="498"/>
      <c r="BDQ20" s="527"/>
      <c r="BDR20" s="527"/>
      <c r="BDS20" s="523"/>
      <c r="BDT20" s="525"/>
      <c r="BDU20" s="524"/>
      <c r="BDV20" s="525"/>
      <c r="BDW20" s="524"/>
      <c r="BDX20" s="525"/>
      <c r="BDY20" s="526"/>
      <c r="BDZ20" s="527"/>
      <c r="BEA20" s="498"/>
      <c r="BEB20" s="527"/>
      <c r="BEC20" s="527"/>
      <c r="BED20" s="523"/>
      <c r="BEE20" s="525"/>
      <c r="BEF20" s="524"/>
      <c r="BEG20" s="525"/>
      <c r="BEH20" s="524"/>
      <c r="BEI20" s="525"/>
      <c r="BEJ20" s="526"/>
      <c r="BEK20" s="527"/>
      <c r="BEL20" s="498"/>
      <c r="BEM20" s="527"/>
      <c r="BEN20" s="527"/>
      <c r="BEO20" s="523"/>
      <c r="BEP20" s="525"/>
      <c r="BEQ20" s="524"/>
      <c r="BER20" s="525"/>
      <c r="BES20" s="524"/>
      <c r="BET20" s="525"/>
      <c r="BEU20" s="526"/>
      <c r="BEV20" s="527"/>
      <c r="BEW20" s="498"/>
      <c r="BEX20" s="527"/>
      <c r="BEY20" s="527"/>
      <c r="BEZ20" s="523"/>
      <c r="BFA20" s="525"/>
      <c r="BFB20" s="524"/>
      <c r="BFC20" s="525"/>
      <c r="BFD20" s="524"/>
      <c r="BFE20" s="525"/>
      <c r="BFF20" s="526"/>
      <c r="BFG20" s="527"/>
      <c r="BFH20" s="498"/>
      <c r="BFI20" s="527"/>
      <c r="BFJ20" s="527"/>
      <c r="BFK20" s="523"/>
      <c r="BFL20" s="525"/>
      <c r="BFM20" s="524"/>
      <c r="BFN20" s="525"/>
      <c r="BFO20" s="524"/>
      <c r="BFP20" s="525"/>
      <c r="BFQ20" s="526"/>
      <c r="BFR20" s="527"/>
      <c r="BFS20" s="498"/>
      <c r="BFT20" s="527"/>
      <c r="BFU20" s="527"/>
      <c r="BFV20" s="523"/>
      <c r="BFW20" s="525"/>
      <c r="BFX20" s="524"/>
      <c r="BFY20" s="525"/>
      <c r="BFZ20" s="524"/>
      <c r="BGA20" s="525"/>
      <c r="BGB20" s="526"/>
      <c r="BGC20" s="527"/>
      <c r="BGD20" s="498"/>
      <c r="BGE20" s="527"/>
      <c r="BGF20" s="527"/>
      <c r="BGG20" s="523"/>
      <c r="BGH20" s="525"/>
      <c r="BGI20" s="524"/>
      <c r="BGJ20" s="525"/>
      <c r="BGK20" s="524"/>
      <c r="BGL20" s="525"/>
      <c r="BGM20" s="526"/>
      <c r="BGN20" s="527"/>
      <c r="BGO20" s="498"/>
      <c r="BGP20" s="527"/>
      <c r="BGQ20" s="527"/>
      <c r="BGR20" s="523"/>
      <c r="BGS20" s="525"/>
      <c r="BGT20" s="524"/>
      <c r="BGU20" s="525"/>
      <c r="BGV20" s="524"/>
      <c r="BGW20" s="525"/>
      <c r="BGX20" s="526"/>
      <c r="BGY20" s="527"/>
      <c r="BGZ20" s="498"/>
      <c r="BHA20" s="527"/>
      <c r="BHB20" s="527"/>
      <c r="BHC20" s="523"/>
      <c r="BHD20" s="525"/>
      <c r="BHE20" s="524"/>
      <c r="BHF20" s="525"/>
      <c r="BHG20" s="524"/>
      <c r="BHH20" s="525"/>
      <c r="BHI20" s="526"/>
      <c r="BHJ20" s="527"/>
      <c r="BHK20" s="498"/>
      <c r="BHL20" s="527"/>
      <c r="BHM20" s="527"/>
      <c r="BHN20" s="523"/>
      <c r="BHO20" s="525"/>
      <c r="BHP20" s="524"/>
      <c r="BHQ20" s="525"/>
      <c r="BHR20" s="524"/>
      <c r="BHS20" s="525"/>
      <c r="BHT20" s="526"/>
      <c r="BHU20" s="527"/>
      <c r="BHV20" s="498"/>
      <c r="BHW20" s="527"/>
      <c r="BHX20" s="527"/>
      <c r="BHY20" s="523"/>
      <c r="BHZ20" s="525"/>
      <c r="BIA20" s="524"/>
      <c r="BIB20" s="525"/>
      <c r="BIC20" s="524"/>
      <c r="BID20" s="525"/>
      <c r="BIE20" s="526"/>
      <c r="BIF20" s="527"/>
      <c r="BIG20" s="498"/>
      <c r="BIH20" s="527"/>
      <c r="BII20" s="527"/>
      <c r="BIJ20" s="523"/>
      <c r="BIK20" s="525"/>
      <c r="BIL20" s="524"/>
      <c r="BIM20" s="525"/>
      <c r="BIN20" s="524"/>
      <c r="BIO20" s="525"/>
      <c r="BIP20" s="526"/>
      <c r="BIQ20" s="527"/>
      <c r="BIR20" s="498"/>
      <c r="BIS20" s="527"/>
      <c r="BIT20" s="527"/>
      <c r="BIU20" s="523"/>
      <c r="BIV20" s="525"/>
      <c r="BIW20" s="524"/>
      <c r="BIX20" s="525"/>
      <c r="BIY20" s="524"/>
      <c r="BIZ20" s="525"/>
      <c r="BJA20" s="526"/>
      <c r="BJB20" s="527"/>
      <c r="BJC20" s="498"/>
      <c r="BJD20" s="527"/>
      <c r="BJE20" s="527"/>
      <c r="BJF20" s="523"/>
      <c r="BJG20" s="525"/>
      <c r="BJH20" s="524"/>
      <c r="BJI20" s="525"/>
      <c r="BJJ20" s="524"/>
      <c r="BJK20" s="525"/>
      <c r="BJL20" s="526"/>
      <c r="BJM20" s="527"/>
      <c r="BJN20" s="498"/>
      <c r="BJO20" s="527"/>
      <c r="BJP20" s="527"/>
      <c r="BJQ20" s="523"/>
      <c r="BJR20" s="525"/>
      <c r="BJS20" s="524"/>
      <c r="BJT20" s="525"/>
      <c r="BJU20" s="524"/>
      <c r="BJV20" s="525"/>
      <c r="BJW20" s="526"/>
      <c r="BJX20" s="527"/>
      <c r="BJY20" s="498"/>
      <c r="BJZ20" s="527"/>
      <c r="BKA20" s="527"/>
      <c r="BKB20" s="523"/>
      <c r="BKC20" s="525"/>
      <c r="BKD20" s="524"/>
      <c r="BKE20" s="525"/>
      <c r="BKF20" s="524"/>
      <c r="BKG20" s="525"/>
      <c r="BKH20" s="526"/>
      <c r="BKI20" s="527"/>
      <c r="BKJ20" s="498"/>
      <c r="BKK20" s="527"/>
      <c r="BKL20" s="527"/>
      <c r="BKM20" s="523"/>
      <c r="BKN20" s="525"/>
      <c r="BKO20" s="524"/>
      <c r="BKP20" s="525"/>
      <c r="BKQ20" s="524"/>
      <c r="BKR20" s="525"/>
      <c r="BKS20" s="526"/>
      <c r="BKT20" s="527"/>
      <c r="BKU20" s="498"/>
      <c r="BKV20" s="527"/>
      <c r="BKW20" s="527"/>
      <c r="BKX20" s="523"/>
      <c r="BKY20" s="525"/>
      <c r="BKZ20" s="524"/>
      <c r="BLA20" s="525"/>
      <c r="BLB20" s="524"/>
      <c r="BLC20" s="525"/>
      <c r="BLD20" s="526"/>
      <c r="BLE20" s="527"/>
      <c r="BLF20" s="498"/>
      <c r="BLG20" s="527"/>
      <c r="BLH20" s="527"/>
      <c r="BLI20" s="523"/>
      <c r="BLJ20" s="525"/>
      <c r="BLK20" s="524"/>
      <c r="BLL20" s="525"/>
      <c r="BLM20" s="524"/>
      <c r="BLN20" s="525"/>
      <c r="BLO20" s="526"/>
      <c r="BLP20" s="527"/>
      <c r="BLQ20" s="498"/>
      <c r="BLR20" s="527"/>
      <c r="BLS20" s="527"/>
      <c r="BLT20" s="523"/>
      <c r="BLU20" s="525"/>
      <c r="BLV20" s="524"/>
      <c r="BLW20" s="525"/>
      <c r="BLX20" s="524"/>
      <c r="BLY20" s="525"/>
      <c r="BLZ20" s="526"/>
      <c r="BMA20" s="527"/>
      <c r="BMB20" s="498"/>
      <c r="BMC20" s="527"/>
      <c r="BMD20" s="527"/>
      <c r="BME20" s="523"/>
      <c r="BMF20" s="525"/>
      <c r="BMG20" s="524"/>
      <c r="BMH20" s="525"/>
      <c r="BMI20" s="524"/>
      <c r="BMJ20" s="525"/>
      <c r="BMK20" s="526"/>
      <c r="BML20" s="527"/>
      <c r="BMM20" s="498"/>
      <c r="BMN20" s="527"/>
      <c r="BMO20" s="527"/>
      <c r="BMP20" s="523"/>
      <c r="BMQ20" s="525"/>
      <c r="BMR20" s="524"/>
      <c r="BMS20" s="525"/>
      <c r="BMT20" s="524"/>
      <c r="BMU20" s="525"/>
      <c r="BMV20" s="526"/>
      <c r="BMW20" s="527"/>
      <c r="BMX20" s="498"/>
      <c r="BMY20" s="527"/>
      <c r="BMZ20" s="527"/>
      <c r="BNA20" s="523"/>
      <c r="BNB20" s="525"/>
      <c r="BNC20" s="524"/>
      <c r="BND20" s="525"/>
      <c r="BNE20" s="524"/>
      <c r="BNF20" s="525"/>
      <c r="BNG20" s="526"/>
      <c r="BNH20" s="527"/>
      <c r="BNI20" s="498"/>
      <c r="BNJ20" s="527"/>
      <c r="BNK20" s="527"/>
      <c r="BNL20" s="523"/>
      <c r="BNM20" s="525"/>
      <c r="BNN20" s="524"/>
      <c r="BNO20" s="525"/>
      <c r="BNP20" s="524"/>
      <c r="BNQ20" s="525"/>
      <c r="BNR20" s="526"/>
      <c r="BNS20" s="527"/>
      <c r="BNT20" s="498"/>
      <c r="BNU20" s="527"/>
      <c r="BNV20" s="527"/>
      <c r="BNW20" s="523"/>
      <c r="BNX20" s="525"/>
      <c r="BNY20" s="524"/>
      <c r="BNZ20" s="525"/>
      <c r="BOA20" s="524"/>
      <c r="BOB20" s="525"/>
      <c r="BOC20" s="526"/>
      <c r="BOD20" s="527"/>
      <c r="BOE20" s="498"/>
      <c r="BOF20" s="527"/>
      <c r="BOG20" s="527"/>
      <c r="BOH20" s="523"/>
      <c r="BOI20" s="525"/>
      <c r="BOJ20" s="524"/>
      <c r="BOK20" s="525"/>
      <c r="BOL20" s="524"/>
      <c r="BOM20" s="525"/>
      <c r="BON20" s="526"/>
      <c r="BOO20" s="527"/>
      <c r="BOP20" s="498"/>
      <c r="BOQ20" s="527"/>
      <c r="BOR20" s="527"/>
      <c r="BOS20" s="523"/>
      <c r="BOT20" s="525"/>
      <c r="BOU20" s="524"/>
      <c r="BOV20" s="525"/>
      <c r="BOW20" s="524"/>
      <c r="BOX20" s="525"/>
      <c r="BOY20" s="526"/>
      <c r="BOZ20" s="527"/>
      <c r="BPA20" s="498"/>
      <c r="BPB20" s="527"/>
      <c r="BPC20" s="527"/>
      <c r="BPD20" s="523"/>
      <c r="BPE20" s="525"/>
      <c r="BPF20" s="524"/>
      <c r="BPG20" s="525"/>
      <c r="BPH20" s="524"/>
      <c r="BPI20" s="525"/>
      <c r="BPJ20" s="526"/>
      <c r="BPK20" s="527"/>
      <c r="BPL20" s="498"/>
      <c r="BPM20" s="527"/>
      <c r="BPN20" s="527"/>
      <c r="BPO20" s="523"/>
      <c r="BPP20" s="525"/>
      <c r="BPQ20" s="524"/>
      <c r="BPR20" s="525"/>
      <c r="BPS20" s="524"/>
      <c r="BPT20" s="525"/>
      <c r="BPU20" s="526"/>
      <c r="BPV20" s="527"/>
      <c r="BPW20" s="498"/>
      <c r="BPX20" s="527"/>
      <c r="BPY20" s="527"/>
      <c r="BPZ20" s="523"/>
      <c r="BQA20" s="525"/>
      <c r="BQB20" s="524"/>
      <c r="BQC20" s="525"/>
      <c r="BQD20" s="524"/>
      <c r="BQE20" s="525"/>
      <c r="BQF20" s="526"/>
      <c r="BQG20" s="527"/>
      <c r="BQH20" s="498"/>
      <c r="BQI20" s="527"/>
      <c r="BQJ20" s="527"/>
      <c r="BQK20" s="523"/>
      <c r="BQL20" s="525"/>
      <c r="BQM20" s="524"/>
      <c r="BQN20" s="525"/>
      <c r="BQO20" s="524"/>
      <c r="BQP20" s="525"/>
      <c r="BQQ20" s="526"/>
      <c r="BQR20" s="527"/>
      <c r="BQS20" s="498"/>
      <c r="BQT20" s="527"/>
      <c r="BQU20" s="527"/>
      <c r="BQV20" s="523"/>
      <c r="BQW20" s="525"/>
      <c r="BQX20" s="524"/>
      <c r="BQY20" s="525"/>
      <c r="BQZ20" s="524"/>
      <c r="BRA20" s="525"/>
      <c r="BRB20" s="526"/>
      <c r="BRC20" s="527"/>
      <c r="BRD20" s="498"/>
      <c r="BRE20" s="527"/>
      <c r="BRF20" s="527"/>
      <c r="BRG20" s="523"/>
      <c r="BRH20" s="525"/>
      <c r="BRI20" s="524"/>
      <c r="BRJ20" s="525"/>
      <c r="BRK20" s="524"/>
      <c r="BRL20" s="525"/>
      <c r="BRM20" s="526"/>
      <c r="BRN20" s="527"/>
      <c r="BRO20" s="498"/>
      <c r="BRP20" s="527"/>
      <c r="BRQ20" s="527"/>
      <c r="BRR20" s="523"/>
      <c r="BRS20" s="525"/>
      <c r="BRT20" s="524"/>
      <c r="BRU20" s="525"/>
      <c r="BRV20" s="524"/>
      <c r="BRW20" s="525"/>
      <c r="BRX20" s="526"/>
      <c r="BRY20" s="527"/>
      <c r="BRZ20" s="498"/>
      <c r="BSA20" s="527"/>
      <c r="BSB20" s="527"/>
      <c r="BSC20" s="523"/>
      <c r="BSD20" s="525"/>
      <c r="BSE20" s="524"/>
      <c r="BSF20" s="525"/>
      <c r="BSG20" s="524"/>
      <c r="BSH20" s="525"/>
      <c r="BSI20" s="526"/>
      <c r="BSJ20" s="527"/>
      <c r="BSK20" s="498"/>
      <c r="BSL20" s="527"/>
      <c r="BSM20" s="527"/>
      <c r="BSN20" s="523"/>
      <c r="BSO20" s="525"/>
      <c r="BSP20" s="524"/>
      <c r="BSQ20" s="525"/>
      <c r="BSR20" s="524"/>
      <c r="BSS20" s="525"/>
      <c r="BST20" s="526"/>
      <c r="BSU20" s="527"/>
      <c r="BSV20" s="498"/>
      <c r="BSW20" s="527"/>
      <c r="BSX20" s="527"/>
      <c r="BSY20" s="523"/>
      <c r="BSZ20" s="525"/>
      <c r="BTA20" s="524"/>
      <c r="BTB20" s="525"/>
      <c r="BTC20" s="524"/>
      <c r="BTD20" s="525"/>
      <c r="BTE20" s="526"/>
      <c r="BTF20" s="527"/>
      <c r="BTG20" s="498"/>
      <c r="BTH20" s="527"/>
      <c r="BTI20" s="527"/>
      <c r="BTJ20" s="523"/>
      <c r="BTK20" s="525"/>
      <c r="BTL20" s="524"/>
      <c r="BTM20" s="525"/>
      <c r="BTN20" s="524"/>
      <c r="BTO20" s="525"/>
      <c r="BTP20" s="526"/>
      <c r="BTQ20" s="527"/>
      <c r="BTR20" s="498"/>
      <c r="BTS20" s="527"/>
      <c r="BTT20" s="527"/>
      <c r="BTU20" s="523"/>
      <c r="BTV20" s="525"/>
      <c r="BTW20" s="524"/>
      <c r="BTX20" s="525"/>
      <c r="BTY20" s="524"/>
      <c r="BTZ20" s="525"/>
      <c r="BUA20" s="526"/>
      <c r="BUB20" s="527"/>
      <c r="BUC20" s="498"/>
      <c r="BUD20" s="527"/>
      <c r="BUE20" s="527"/>
      <c r="BUF20" s="523"/>
      <c r="BUG20" s="525"/>
      <c r="BUH20" s="524"/>
      <c r="BUI20" s="525"/>
      <c r="BUJ20" s="524"/>
      <c r="BUK20" s="525"/>
      <c r="BUL20" s="526"/>
      <c r="BUM20" s="527"/>
      <c r="BUN20" s="498"/>
      <c r="BUO20" s="527"/>
      <c r="BUP20" s="527"/>
      <c r="BUQ20" s="523"/>
      <c r="BUR20" s="525"/>
      <c r="BUS20" s="524"/>
      <c r="BUT20" s="525"/>
      <c r="BUU20" s="524"/>
      <c r="BUV20" s="525"/>
      <c r="BUW20" s="526"/>
      <c r="BUX20" s="527"/>
      <c r="BUY20" s="498"/>
      <c r="BUZ20" s="527"/>
      <c r="BVA20" s="527"/>
      <c r="BVB20" s="523"/>
      <c r="BVC20" s="525"/>
      <c r="BVD20" s="524"/>
      <c r="BVE20" s="525"/>
      <c r="BVF20" s="524"/>
      <c r="BVG20" s="525"/>
      <c r="BVH20" s="526"/>
      <c r="BVI20" s="527"/>
      <c r="BVJ20" s="498"/>
      <c r="BVK20" s="527"/>
      <c r="BVL20" s="527"/>
      <c r="BVM20" s="523"/>
      <c r="BVN20" s="525"/>
      <c r="BVO20" s="524"/>
      <c r="BVP20" s="525"/>
      <c r="BVQ20" s="524"/>
      <c r="BVR20" s="525"/>
      <c r="BVS20" s="526"/>
      <c r="BVT20" s="527"/>
      <c r="BVU20" s="498"/>
      <c r="BVV20" s="527"/>
      <c r="BVW20" s="527"/>
      <c r="BVX20" s="523"/>
      <c r="BVY20" s="525"/>
      <c r="BVZ20" s="524"/>
      <c r="BWA20" s="525"/>
      <c r="BWB20" s="524"/>
      <c r="BWC20" s="525"/>
      <c r="BWD20" s="526"/>
      <c r="BWE20" s="527"/>
      <c r="BWF20" s="498"/>
      <c r="BWG20" s="527"/>
      <c r="BWH20" s="527"/>
      <c r="BWI20" s="523"/>
      <c r="BWJ20" s="525"/>
      <c r="BWK20" s="524"/>
      <c r="BWL20" s="525"/>
      <c r="BWM20" s="524"/>
      <c r="BWN20" s="525"/>
      <c r="BWO20" s="526"/>
      <c r="BWP20" s="527"/>
      <c r="BWQ20" s="498"/>
      <c r="BWR20" s="527"/>
      <c r="BWS20" s="527"/>
      <c r="BWT20" s="523"/>
      <c r="BWU20" s="525"/>
      <c r="BWV20" s="524"/>
      <c r="BWW20" s="525"/>
      <c r="BWX20" s="524"/>
      <c r="BWY20" s="525"/>
      <c r="BWZ20" s="526"/>
      <c r="BXA20" s="527"/>
      <c r="BXB20" s="498"/>
      <c r="BXC20" s="527"/>
      <c r="BXD20" s="527"/>
      <c r="BXE20" s="523"/>
      <c r="BXF20" s="525"/>
      <c r="BXG20" s="524"/>
      <c r="BXH20" s="525"/>
      <c r="BXI20" s="524"/>
      <c r="BXJ20" s="525"/>
      <c r="BXK20" s="526"/>
      <c r="BXL20" s="527"/>
      <c r="BXM20" s="498"/>
      <c r="BXN20" s="527"/>
      <c r="BXO20" s="527"/>
      <c r="BXP20" s="523"/>
      <c r="BXQ20" s="525"/>
      <c r="BXR20" s="524"/>
      <c r="BXS20" s="525"/>
      <c r="BXT20" s="524"/>
      <c r="BXU20" s="525"/>
      <c r="BXV20" s="526"/>
      <c r="BXW20" s="527"/>
      <c r="BXX20" s="498"/>
      <c r="BXY20" s="527"/>
      <c r="BXZ20" s="527"/>
      <c r="BYA20" s="523"/>
      <c r="BYB20" s="525"/>
      <c r="BYC20" s="524"/>
      <c r="BYD20" s="525"/>
      <c r="BYE20" s="524"/>
      <c r="BYF20" s="525"/>
      <c r="BYG20" s="526"/>
      <c r="BYH20" s="527"/>
      <c r="BYI20" s="498"/>
      <c r="BYJ20" s="527"/>
      <c r="BYK20" s="527"/>
      <c r="BYL20" s="523"/>
      <c r="BYM20" s="525"/>
      <c r="BYN20" s="524"/>
      <c r="BYO20" s="525"/>
      <c r="BYP20" s="524"/>
      <c r="BYQ20" s="525"/>
      <c r="BYR20" s="526"/>
      <c r="BYS20" s="527"/>
      <c r="BYT20" s="498"/>
      <c r="BYU20" s="527"/>
      <c r="BYV20" s="527"/>
      <c r="BYW20" s="523"/>
      <c r="BYX20" s="525"/>
      <c r="BYY20" s="524"/>
      <c r="BYZ20" s="525"/>
      <c r="BZA20" s="524"/>
      <c r="BZB20" s="525"/>
      <c r="BZC20" s="526"/>
      <c r="BZD20" s="527"/>
      <c r="BZE20" s="498"/>
      <c r="BZF20" s="527"/>
      <c r="BZG20" s="527"/>
      <c r="BZH20" s="523"/>
      <c r="BZI20" s="525"/>
      <c r="BZJ20" s="524"/>
      <c r="BZK20" s="525"/>
      <c r="BZL20" s="524"/>
      <c r="BZM20" s="525"/>
      <c r="BZN20" s="526"/>
      <c r="BZO20" s="527"/>
      <c r="BZP20" s="498"/>
      <c r="BZQ20" s="527"/>
      <c r="BZR20" s="527"/>
      <c r="BZS20" s="523"/>
      <c r="BZT20" s="525"/>
      <c r="BZU20" s="524"/>
      <c r="BZV20" s="525"/>
      <c r="BZW20" s="524"/>
      <c r="BZX20" s="525"/>
      <c r="BZY20" s="526"/>
      <c r="BZZ20" s="527"/>
      <c r="CAA20" s="498"/>
      <c r="CAB20" s="527"/>
      <c r="CAC20" s="527"/>
      <c r="CAD20" s="523"/>
      <c r="CAE20" s="525"/>
      <c r="CAF20" s="524"/>
      <c r="CAG20" s="525"/>
      <c r="CAH20" s="524"/>
      <c r="CAI20" s="525"/>
      <c r="CAJ20" s="526"/>
      <c r="CAK20" s="527"/>
      <c r="CAL20" s="498"/>
      <c r="CAM20" s="527"/>
      <c r="CAN20" s="527"/>
      <c r="CAO20" s="523"/>
      <c r="CAP20" s="525"/>
      <c r="CAQ20" s="524"/>
      <c r="CAR20" s="525"/>
      <c r="CAS20" s="524"/>
      <c r="CAT20" s="525"/>
      <c r="CAU20" s="526"/>
      <c r="CAV20" s="527"/>
      <c r="CAW20" s="498"/>
      <c r="CAX20" s="527"/>
      <c r="CAY20" s="527"/>
      <c r="CAZ20" s="523"/>
      <c r="CBA20" s="525"/>
      <c r="CBB20" s="524"/>
      <c r="CBC20" s="525"/>
      <c r="CBD20" s="524"/>
      <c r="CBE20" s="525"/>
      <c r="CBF20" s="526"/>
      <c r="CBG20" s="527"/>
      <c r="CBH20" s="498"/>
      <c r="CBI20" s="527"/>
      <c r="CBJ20" s="527"/>
      <c r="CBK20" s="523"/>
      <c r="CBL20" s="525"/>
      <c r="CBM20" s="524"/>
      <c r="CBN20" s="525"/>
      <c r="CBO20" s="524"/>
      <c r="CBP20" s="525"/>
      <c r="CBQ20" s="526"/>
      <c r="CBR20" s="527"/>
      <c r="CBS20" s="498"/>
      <c r="CBT20" s="527"/>
      <c r="CBU20" s="527"/>
      <c r="CBV20" s="523"/>
      <c r="CBW20" s="525"/>
      <c r="CBX20" s="524"/>
      <c r="CBY20" s="525"/>
      <c r="CBZ20" s="524"/>
      <c r="CCA20" s="525"/>
      <c r="CCB20" s="526"/>
      <c r="CCC20" s="527"/>
      <c r="CCD20" s="498"/>
      <c r="CCE20" s="527"/>
      <c r="CCF20" s="527"/>
      <c r="CCG20" s="523"/>
      <c r="CCH20" s="525"/>
      <c r="CCI20" s="524"/>
      <c r="CCJ20" s="525"/>
      <c r="CCK20" s="524"/>
      <c r="CCL20" s="525"/>
      <c r="CCM20" s="526"/>
      <c r="CCN20" s="527"/>
      <c r="CCO20" s="498"/>
      <c r="CCP20" s="527"/>
      <c r="CCQ20" s="527"/>
      <c r="CCR20" s="523"/>
      <c r="CCS20" s="525"/>
      <c r="CCT20" s="524"/>
      <c r="CCU20" s="525"/>
      <c r="CCV20" s="524"/>
      <c r="CCW20" s="525"/>
      <c r="CCX20" s="526"/>
      <c r="CCY20" s="527"/>
      <c r="CCZ20" s="498"/>
      <c r="CDA20" s="527"/>
      <c r="CDB20" s="527"/>
      <c r="CDC20" s="523"/>
      <c r="CDD20" s="525"/>
      <c r="CDE20" s="524"/>
      <c r="CDF20" s="525"/>
      <c r="CDG20" s="524"/>
      <c r="CDH20" s="525"/>
      <c r="CDI20" s="526"/>
      <c r="CDJ20" s="527"/>
      <c r="CDK20" s="498"/>
      <c r="CDL20" s="527"/>
      <c r="CDM20" s="527"/>
      <c r="CDN20" s="523"/>
      <c r="CDO20" s="525"/>
      <c r="CDP20" s="524"/>
      <c r="CDQ20" s="525"/>
      <c r="CDR20" s="524"/>
      <c r="CDS20" s="525"/>
      <c r="CDT20" s="526"/>
      <c r="CDU20" s="527"/>
      <c r="CDV20" s="498"/>
      <c r="CDW20" s="527"/>
      <c r="CDX20" s="527"/>
      <c r="CDY20" s="523"/>
      <c r="CDZ20" s="525"/>
      <c r="CEA20" s="524"/>
      <c r="CEB20" s="525"/>
      <c r="CEC20" s="524"/>
      <c r="CED20" s="525"/>
      <c r="CEE20" s="526"/>
      <c r="CEF20" s="527"/>
      <c r="CEG20" s="498"/>
      <c r="CEH20" s="527"/>
      <c r="CEI20" s="527"/>
      <c r="CEJ20" s="523"/>
      <c r="CEK20" s="525"/>
      <c r="CEL20" s="524"/>
      <c r="CEM20" s="525"/>
      <c r="CEN20" s="524"/>
      <c r="CEO20" s="525"/>
      <c r="CEP20" s="526"/>
      <c r="CEQ20" s="527"/>
      <c r="CER20" s="498"/>
      <c r="CES20" s="527"/>
      <c r="CET20" s="527"/>
      <c r="CEU20" s="523"/>
      <c r="CEV20" s="525"/>
      <c r="CEW20" s="524"/>
      <c r="CEX20" s="525"/>
      <c r="CEY20" s="524"/>
      <c r="CEZ20" s="525"/>
      <c r="CFA20" s="526"/>
      <c r="CFB20" s="527"/>
      <c r="CFC20" s="498"/>
      <c r="CFD20" s="527"/>
      <c r="CFE20" s="527"/>
      <c r="CFF20" s="523"/>
      <c r="CFG20" s="525"/>
      <c r="CFH20" s="524"/>
      <c r="CFI20" s="525"/>
      <c r="CFJ20" s="524"/>
      <c r="CFK20" s="525"/>
      <c r="CFL20" s="526"/>
      <c r="CFM20" s="527"/>
      <c r="CFN20" s="498"/>
      <c r="CFO20" s="527"/>
      <c r="CFP20" s="527"/>
      <c r="CFQ20" s="523"/>
      <c r="CFR20" s="525"/>
      <c r="CFS20" s="524"/>
      <c r="CFT20" s="525"/>
      <c r="CFU20" s="524"/>
      <c r="CFV20" s="525"/>
      <c r="CFW20" s="526"/>
      <c r="CFX20" s="527"/>
      <c r="CFY20" s="498"/>
      <c r="CFZ20" s="527"/>
      <c r="CGA20" s="527"/>
      <c r="CGB20" s="523"/>
      <c r="CGC20" s="525"/>
      <c r="CGD20" s="524"/>
      <c r="CGE20" s="525"/>
      <c r="CGF20" s="524"/>
      <c r="CGG20" s="525"/>
      <c r="CGH20" s="526"/>
      <c r="CGI20" s="527"/>
      <c r="CGJ20" s="498"/>
      <c r="CGK20" s="527"/>
      <c r="CGL20" s="527"/>
      <c r="CGM20" s="523"/>
      <c r="CGN20" s="525"/>
      <c r="CGO20" s="524"/>
      <c r="CGP20" s="525"/>
      <c r="CGQ20" s="524"/>
      <c r="CGR20" s="525"/>
      <c r="CGS20" s="526"/>
      <c r="CGT20" s="527"/>
      <c r="CGU20" s="498"/>
      <c r="CGV20" s="527"/>
      <c r="CGW20" s="527"/>
      <c r="CGX20" s="523"/>
      <c r="CGY20" s="525"/>
      <c r="CGZ20" s="524"/>
      <c r="CHA20" s="525"/>
      <c r="CHB20" s="524"/>
      <c r="CHC20" s="525"/>
      <c r="CHD20" s="526"/>
      <c r="CHE20" s="527"/>
      <c r="CHF20" s="498"/>
      <c r="CHG20" s="527"/>
      <c r="CHH20" s="527"/>
      <c r="CHI20" s="523"/>
      <c r="CHJ20" s="525"/>
      <c r="CHK20" s="524"/>
      <c r="CHL20" s="525"/>
      <c r="CHM20" s="524"/>
      <c r="CHN20" s="525"/>
      <c r="CHO20" s="526"/>
      <c r="CHP20" s="527"/>
      <c r="CHQ20" s="498"/>
      <c r="CHR20" s="527"/>
      <c r="CHS20" s="527"/>
      <c r="CHT20" s="523"/>
      <c r="CHU20" s="525"/>
      <c r="CHV20" s="524"/>
      <c r="CHW20" s="525"/>
      <c r="CHX20" s="524"/>
      <c r="CHY20" s="525"/>
      <c r="CHZ20" s="526"/>
      <c r="CIA20" s="527"/>
      <c r="CIB20" s="498"/>
      <c r="CIC20" s="527"/>
      <c r="CID20" s="527"/>
      <c r="CIE20" s="523"/>
      <c r="CIF20" s="525"/>
      <c r="CIG20" s="524"/>
      <c r="CIH20" s="525"/>
      <c r="CII20" s="524"/>
      <c r="CIJ20" s="525"/>
      <c r="CIK20" s="526"/>
      <c r="CIL20" s="527"/>
      <c r="CIM20" s="498"/>
      <c r="CIN20" s="527"/>
      <c r="CIO20" s="527"/>
      <c r="CIP20" s="523"/>
      <c r="CIQ20" s="525"/>
      <c r="CIR20" s="524"/>
      <c r="CIS20" s="525"/>
      <c r="CIT20" s="524"/>
      <c r="CIU20" s="525"/>
      <c r="CIV20" s="526"/>
      <c r="CIW20" s="527"/>
      <c r="CIX20" s="498"/>
      <c r="CIY20" s="527"/>
      <c r="CIZ20" s="527"/>
      <c r="CJA20" s="523"/>
      <c r="CJB20" s="525"/>
      <c r="CJC20" s="524"/>
      <c r="CJD20" s="525"/>
      <c r="CJE20" s="524"/>
      <c r="CJF20" s="525"/>
      <c r="CJG20" s="526"/>
      <c r="CJH20" s="527"/>
      <c r="CJI20" s="498"/>
      <c r="CJJ20" s="527"/>
      <c r="CJK20" s="527"/>
      <c r="CJL20" s="523"/>
      <c r="CJM20" s="525"/>
      <c r="CJN20" s="524"/>
      <c r="CJO20" s="525"/>
      <c r="CJP20" s="524"/>
      <c r="CJQ20" s="525"/>
      <c r="CJR20" s="526"/>
      <c r="CJS20" s="527"/>
      <c r="CJT20" s="498"/>
      <c r="CJU20" s="527"/>
      <c r="CJV20" s="527"/>
      <c r="CJW20" s="523"/>
      <c r="CJX20" s="525"/>
      <c r="CJY20" s="524"/>
      <c r="CJZ20" s="525"/>
      <c r="CKA20" s="524"/>
      <c r="CKB20" s="525"/>
      <c r="CKC20" s="526"/>
      <c r="CKD20" s="527"/>
      <c r="CKE20" s="498"/>
      <c r="CKF20" s="527"/>
      <c r="CKG20" s="527"/>
      <c r="CKH20" s="523"/>
      <c r="CKI20" s="525"/>
      <c r="CKJ20" s="524"/>
      <c r="CKK20" s="525"/>
      <c r="CKL20" s="524"/>
      <c r="CKM20" s="525"/>
      <c r="CKN20" s="526"/>
      <c r="CKO20" s="527"/>
      <c r="CKP20" s="498"/>
      <c r="CKQ20" s="527"/>
      <c r="CKR20" s="527"/>
      <c r="CKS20" s="523"/>
      <c r="CKT20" s="525"/>
      <c r="CKU20" s="524"/>
      <c r="CKV20" s="525"/>
      <c r="CKW20" s="524"/>
      <c r="CKX20" s="525"/>
      <c r="CKY20" s="526"/>
      <c r="CKZ20" s="527"/>
      <c r="CLA20" s="498"/>
      <c r="CLB20" s="527"/>
      <c r="CLC20" s="527"/>
      <c r="CLD20" s="523"/>
      <c r="CLE20" s="525"/>
      <c r="CLF20" s="524"/>
      <c r="CLG20" s="525"/>
      <c r="CLH20" s="524"/>
      <c r="CLI20" s="525"/>
      <c r="CLJ20" s="526"/>
      <c r="CLK20" s="527"/>
      <c r="CLL20" s="498"/>
      <c r="CLM20" s="527"/>
      <c r="CLN20" s="527"/>
      <c r="CLO20" s="523"/>
      <c r="CLP20" s="525"/>
      <c r="CLQ20" s="524"/>
      <c r="CLR20" s="525"/>
      <c r="CLS20" s="524"/>
      <c r="CLT20" s="525"/>
      <c r="CLU20" s="526"/>
      <c r="CLV20" s="527"/>
      <c r="CLW20" s="498"/>
      <c r="CLX20" s="527"/>
      <c r="CLY20" s="527"/>
      <c r="CLZ20" s="523"/>
      <c r="CMA20" s="525"/>
      <c r="CMB20" s="524"/>
      <c r="CMC20" s="525"/>
      <c r="CMD20" s="524"/>
      <c r="CME20" s="525"/>
      <c r="CMF20" s="526"/>
      <c r="CMG20" s="527"/>
      <c r="CMH20" s="498"/>
      <c r="CMI20" s="527"/>
      <c r="CMJ20" s="527"/>
      <c r="CMK20" s="523"/>
      <c r="CML20" s="525"/>
      <c r="CMM20" s="524"/>
      <c r="CMN20" s="525"/>
      <c r="CMO20" s="524"/>
      <c r="CMP20" s="525"/>
      <c r="CMQ20" s="526"/>
      <c r="CMR20" s="527"/>
      <c r="CMS20" s="498"/>
      <c r="CMT20" s="527"/>
      <c r="CMU20" s="527"/>
      <c r="CMV20" s="523"/>
      <c r="CMW20" s="525"/>
      <c r="CMX20" s="524"/>
      <c r="CMY20" s="525"/>
      <c r="CMZ20" s="524"/>
      <c r="CNA20" s="525"/>
      <c r="CNB20" s="526"/>
      <c r="CNC20" s="527"/>
      <c r="CND20" s="498"/>
      <c r="CNE20" s="527"/>
      <c r="CNF20" s="527"/>
      <c r="CNG20" s="523"/>
      <c r="CNH20" s="525"/>
      <c r="CNI20" s="524"/>
      <c r="CNJ20" s="525"/>
      <c r="CNK20" s="524"/>
      <c r="CNL20" s="525"/>
      <c r="CNM20" s="526"/>
      <c r="CNN20" s="527"/>
      <c r="CNO20" s="498"/>
      <c r="CNP20" s="527"/>
      <c r="CNQ20" s="527"/>
      <c r="CNR20" s="523"/>
      <c r="CNS20" s="525"/>
      <c r="CNT20" s="524"/>
      <c r="CNU20" s="525"/>
      <c r="CNV20" s="524"/>
      <c r="CNW20" s="525"/>
      <c r="CNX20" s="526"/>
      <c r="CNY20" s="527"/>
      <c r="CNZ20" s="498"/>
      <c r="COA20" s="527"/>
      <c r="COB20" s="527"/>
      <c r="COC20" s="523"/>
      <c r="COD20" s="525"/>
      <c r="COE20" s="524"/>
      <c r="COF20" s="525"/>
      <c r="COG20" s="524"/>
      <c r="COH20" s="525"/>
      <c r="COI20" s="526"/>
      <c r="COJ20" s="527"/>
      <c r="COK20" s="498"/>
      <c r="COL20" s="527"/>
      <c r="COM20" s="527"/>
      <c r="CON20" s="523"/>
      <c r="COO20" s="525"/>
      <c r="COP20" s="524"/>
      <c r="COQ20" s="525"/>
      <c r="COR20" s="524"/>
      <c r="COS20" s="525"/>
      <c r="COT20" s="526"/>
      <c r="COU20" s="527"/>
      <c r="COV20" s="498"/>
      <c r="COW20" s="527"/>
      <c r="COX20" s="527"/>
      <c r="COY20" s="523"/>
      <c r="COZ20" s="525"/>
      <c r="CPA20" s="524"/>
      <c r="CPB20" s="525"/>
      <c r="CPC20" s="524"/>
      <c r="CPD20" s="525"/>
      <c r="CPE20" s="526"/>
      <c r="CPF20" s="527"/>
      <c r="CPG20" s="498"/>
      <c r="CPH20" s="527"/>
      <c r="CPI20" s="527"/>
      <c r="CPJ20" s="523"/>
      <c r="CPK20" s="525"/>
      <c r="CPL20" s="524"/>
      <c r="CPM20" s="525"/>
      <c r="CPN20" s="524"/>
      <c r="CPO20" s="525"/>
      <c r="CPP20" s="526"/>
      <c r="CPQ20" s="527"/>
      <c r="CPR20" s="498"/>
      <c r="CPS20" s="527"/>
      <c r="CPT20" s="527"/>
      <c r="CPU20" s="523"/>
      <c r="CPV20" s="525"/>
      <c r="CPW20" s="524"/>
      <c r="CPX20" s="525"/>
      <c r="CPY20" s="524"/>
      <c r="CPZ20" s="525"/>
      <c r="CQA20" s="526"/>
      <c r="CQB20" s="527"/>
      <c r="CQC20" s="498"/>
      <c r="CQD20" s="527"/>
      <c r="CQE20" s="527"/>
      <c r="CQF20" s="523"/>
      <c r="CQG20" s="525"/>
      <c r="CQH20" s="524"/>
      <c r="CQI20" s="525"/>
      <c r="CQJ20" s="524"/>
      <c r="CQK20" s="525"/>
      <c r="CQL20" s="526"/>
      <c r="CQM20" s="527"/>
      <c r="CQN20" s="498"/>
      <c r="CQO20" s="527"/>
      <c r="CQP20" s="527"/>
      <c r="CQQ20" s="523"/>
      <c r="CQR20" s="525"/>
      <c r="CQS20" s="524"/>
      <c r="CQT20" s="525"/>
      <c r="CQU20" s="524"/>
      <c r="CQV20" s="525"/>
      <c r="CQW20" s="526"/>
      <c r="CQX20" s="527"/>
      <c r="CQY20" s="498"/>
      <c r="CQZ20" s="527"/>
      <c r="CRA20" s="527"/>
      <c r="CRB20" s="523"/>
      <c r="CRC20" s="525"/>
      <c r="CRD20" s="524"/>
      <c r="CRE20" s="525"/>
      <c r="CRF20" s="524"/>
      <c r="CRG20" s="525"/>
      <c r="CRH20" s="526"/>
      <c r="CRI20" s="527"/>
      <c r="CRJ20" s="498"/>
      <c r="CRK20" s="527"/>
      <c r="CRL20" s="527"/>
      <c r="CRM20" s="523"/>
      <c r="CRN20" s="525"/>
      <c r="CRO20" s="524"/>
      <c r="CRP20" s="525"/>
      <c r="CRQ20" s="524"/>
      <c r="CRR20" s="525"/>
      <c r="CRS20" s="526"/>
      <c r="CRT20" s="527"/>
      <c r="CRU20" s="498"/>
      <c r="CRV20" s="527"/>
      <c r="CRW20" s="527"/>
      <c r="CRX20" s="523"/>
      <c r="CRY20" s="525"/>
      <c r="CRZ20" s="524"/>
      <c r="CSA20" s="525"/>
      <c r="CSB20" s="524"/>
      <c r="CSC20" s="525"/>
      <c r="CSD20" s="526"/>
      <c r="CSE20" s="527"/>
      <c r="CSF20" s="498"/>
      <c r="CSG20" s="527"/>
      <c r="CSH20" s="527"/>
      <c r="CSI20" s="523"/>
      <c r="CSJ20" s="525"/>
      <c r="CSK20" s="524"/>
      <c r="CSL20" s="525"/>
      <c r="CSM20" s="524"/>
      <c r="CSN20" s="525"/>
      <c r="CSO20" s="526"/>
      <c r="CSP20" s="527"/>
      <c r="CSQ20" s="498"/>
      <c r="CSR20" s="527"/>
      <c r="CSS20" s="527"/>
      <c r="CST20" s="523"/>
      <c r="CSU20" s="525"/>
      <c r="CSV20" s="524"/>
      <c r="CSW20" s="525"/>
      <c r="CSX20" s="524"/>
      <c r="CSY20" s="525"/>
      <c r="CSZ20" s="526"/>
      <c r="CTA20" s="527"/>
      <c r="CTB20" s="498"/>
      <c r="CTC20" s="527"/>
      <c r="CTD20" s="527"/>
      <c r="CTE20" s="523"/>
      <c r="CTF20" s="525"/>
      <c r="CTG20" s="524"/>
      <c r="CTH20" s="525"/>
      <c r="CTI20" s="524"/>
      <c r="CTJ20" s="525"/>
      <c r="CTK20" s="526"/>
      <c r="CTL20" s="527"/>
      <c r="CTM20" s="498"/>
      <c r="CTN20" s="527"/>
      <c r="CTO20" s="527"/>
      <c r="CTP20" s="523"/>
      <c r="CTQ20" s="525"/>
      <c r="CTR20" s="524"/>
      <c r="CTS20" s="525"/>
      <c r="CTT20" s="524"/>
      <c r="CTU20" s="525"/>
      <c r="CTV20" s="526"/>
      <c r="CTW20" s="527"/>
      <c r="CTX20" s="498"/>
      <c r="CTY20" s="527"/>
      <c r="CTZ20" s="527"/>
      <c r="CUA20" s="523"/>
      <c r="CUB20" s="525"/>
      <c r="CUC20" s="524"/>
      <c r="CUD20" s="525"/>
      <c r="CUE20" s="524"/>
      <c r="CUF20" s="525"/>
      <c r="CUG20" s="526"/>
      <c r="CUH20" s="527"/>
      <c r="CUI20" s="498"/>
      <c r="CUJ20" s="527"/>
      <c r="CUK20" s="527"/>
      <c r="CUL20" s="523"/>
      <c r="CUM20" s="525"/>
      <c r="CUN20" s="524"/>
      <c r="CUO20" s="525"/>
      <c r="CUP20" s="524"/>
      <c r="CUQ20" s="525"/>
      <c r="CUR20" s="526"/>
      <c r="CUS20" s="527"/>
      <c r="CUT20" s="498"/>
      <c r="CUU20" s="527"/>
      <c r="CUV20" s="527"/>
      <c r="CUW20" s="523"/>
      <c r="CUX20" s="525"/>
      <c r="CUY20" s="524"/>
      <c r="CUZ20" s="525"/>
      <c r="CVA20" s="524"/>
      <c r="CVB20" s="525"/>
      <c r="CVC20" s="526"/>
      <c r="CVD20" s="527"/>
      <c r="CVE20" s="498"/>
      <c r="CVF20" s="527"/>
      <c r="CVG20" s="527"/>
      <c r="CVH20" s="523"/>
      <c r="CVI20" s="525"/>
      <c r="CVJ20" s="524"/>
      <c r="CVK20" s="525"/>
      <c r="CVL20" s="524"/>
      <c r="CVM20" s="525"/>
      <c r="CVN20" s="526"/>
      <c r="CVO20" s="527"/>
      <c r="CVP20" s="498"/>
      <c r="CVQ20" s="527"/>
      <c r="CVR20" s="527"/>
      <c r="CVS20" s="523"/>
      <c r="CVT20" s="525"/>
      <c r="CVU20" s="524"/>
      <c r="CVV20" s="525"/>
      <c r="CVW20" s="524"/>
      <c r="CVX20" s="525"/>
      <c r="CVY20" s="526"/>
      <c r="CVZ20" s="527"/>
      <c r="CWA20" s="498"/>
      <c r="CWB20" s="527"/>
      <c r="CWC20" s="527"/>
      <c r="CWD20" s="523"/>
      <c r="CWE20" s="525"/>
      <c r="CWF20" s="524"/>
      <c r="CWG20" s="525"/>
      <c r="CWH20" s="524"/>
      <c r="CWI20" s="525"/>
      <c r="CWJ20" s="526"/>
      <c r="CWK20" s="527"/>
      <c r="CWL20" s="498"/>
      <c r="CWM20" s="527"/>
      <c r="CWN20" s="527"/>
      <c r="CWO20" s="523"/>
      <c r="CWP20" s="525"/>
      <c r="CWQ20" s="524"/>
      <c r="CWR20" s="525"/>
      <c r="CWS20" s="524"/>
      <c r="CWT20" s="525"/>
      <c r="CWU20" s="526"/>
      <c r="CWV20" s="527"/>
      <c r="CWW20" s="498"/>
      <c r="CWX20" s="527"/>
      <c r="CWY20" s="527"/>
      <c r="CWZ20" s="523"/>
      <c r="CXA20" s="525"/>
      <c r="CXB20" s="524"/>
      <c r="CXC20" s="525"/>
      <c r="CXD20" s="524"/>
      <c r="CXE20" s="525"/>
      <c r="CXF20" s="526"/>
      <c r="CXG20" s="527"/>
      <c r="CXH20" s="498"/>
      <c r="CXI20" s="527"/>
      <c r="CXJ20" s="527"/>
      <c r="CXK20" s="523"/>
      <c r="CXL20" s="525"/>
      <c r="CXM20" s="524"/>
      <c r="CXN20" s="525"/>
      <c r="CXO20" s="524"/>
      <c r="CXP20" s="525"/>
      <c r="CXQ20" s="526"/>
      <c r="CXR20" s="527"/>
      <c r="CXS20" s="498"/>
      <c r="CXT20" s="527"/>
      <c r="CXU20" s="527"/>
      <c r="CXV20" s="523"/>
      <c r="CXW20" s="525"/>
      <c r="CXX20" s="524"/>
      <c r="CXY20" s="525"/>
      <c r="CXZ20" s="524"/>
      <c r="CYA20" s="525"/>
      <c r="CYB20" s="526"/>
      <c r="CYC20" s="527"/>
      <c r="CYD20" s="498"/>
      <c r="CYE20" s="527"/>
      <c r="CYF20" s="527"/>
      <c r="CYG20" s="523"/>
      <c r="CYH20" s="525"/>
      <c r="CYI20" s="524"/>
      <c r="CYJ20" s="525"/>
      <c r="CYK20" s="524"/>
      <c r="CYL20" s="525"/>
      <c r="CYM20" s="526"/>
      <c r="CYN20" s="527"/>
      <c r="CYO20" s="498"/>
      <c r="CYP20" s="527"/>
      <c r="CYQ20" s="527"/>
      <c r="CYR20" s="523"/>
      <c r="CYS20" s="525"/>
      <c r="CYT20" s="524"/>
      <c r="CYU20" s="525"/>
      <c r="CYV20" s="524"/>
      <c r="CYW20" s="525"/>
      <c r="CYX20" s="526"/>
      <c r="CYY20" s="527"/>
      <c r="CYZ20" s="498"/>
      <c r="CZA20" s="527"/>
      <c r="CZB20" s="527"/>
      <c r="CZC20" s="523"/>
      <c r="CZD20" s="525"/>
      <c r="CZE20" s="524"/>
      <c r="CZF20" s="525"/>
      <c r="CZG20" s="524"/>
      <c r="CZH20" s="525"/>
      <c r="CZI20" s="526"/>
      <c r="CZJ20" s="527"/>
      <c r="CZK20" s="498"/>
      <c r="CZL20" s="527"/>
      <c r="CZM20" s="527"/>
      <c r="CZN20" s="523"/>
      <c r="CZO20" s="525"/>
      <c r="CZP20" s="524"/>
      <c r="CZQ20" s="525"/>
      <c r="CZR20" s="524"/>
      <c r="CZS20" s="525"/>
      <c r="CZT20" s="526"/>
      <c r="CZU20" s="527"/>
      <c r="CZV20" s="498"/>
      <c r="CZW20" s="527"/>
      <c r="CZX20" s="527"/>
      <c r="CZY20" s="523"/>
      <c r="CZZ20" s="525"/>
      <c r="DAA20" s="524"/>
      <c r="DAB20" s="525"/>
      <c r="DAC20" s="524"/>
      <c r="DAD20" s="525"/>
      <c r="DAE20" s="526"/>
      <c r="DAF20" s="527"/>
      <c r="DAG20" s="498"/>
      <c r="DAH20" s="527"/>
      <c r="DAI20" s="527"/>
      <c r="DAJ20" s="523"/>
      <c r="DAK20" s="525"/>
      <c r="DAL20" s="524"/>
      <c r="DAM20" s="525"/>
      <c r="DAN20" s="524"/>
      <c r="DAO20" s="525"/>
      <c r="DAP20" s="526"/>
      <c r="DAQ20" s="527"/>
      <c r="DAR20" s="498"/>
      <c r="DAS20" s="527"/>
      <c r="DAT20" s="527"/>
      <c r="DAU20" s="523"/>
      <c r="DAV20" s="525"/>
      <c r="DAW20" s="524"/>
      <c r="DAX20" s="525"/>
      <c r="DAY20" s="524"/>
      <c r="DAZ20" s="525"/>
      <c r="DBA20" s="526"/>
      <c r="DBB20" s="527"/>
      <c r="DBC20" s="498"/>
      <c r="DBD20" s="527"/>
      <c r="DBE20" s="527"/>
      <c r="DBF20" s="523"/>
      <c r="DBG20" s="525"/>
      <c r="DBH20" s="524"/>
      <c r="DBI20" s="525"/>
      <c r="DBJ20" s="524"/>
      <c r="DBK20" s="525"/>
      <c r="DBL20" s="526"/>
      <c r="DBM20" s="527"/>
      <c r="DBN20" s="498"/>
      <c r="DBO20" s="527"/>
      <c r="DBP20" s="527"/>
      <c r="DBQ20" s="523"/>
      <c r="DBR20" s="525"/>
      <c r="DBS20" s="524"/>
      <c r="DBT20" s="525"/>
      <c r="DBU20" s="524"/>
      <c r="DBV20" s="525"/>
      <c r="DBW20" s="526"/>
      <c r="DBX20" s="527"/>
      <c r="DBY20" s="498"/>
      <c r="DBZ20" s="527"/>
      <c r="DCA20" s="527"/>
      <c r="DCB20" s="523"/>
      <c r="DCC20" s="525"/>
      <c r="DCD20" s="524"/>
      <c r="DCE20" s="525"/>
      <c r="DCF20" s="524"/>
      <c r="DCG20" s="525"/>
      <c r="DCH20" s="526"/>
      <c r="DCI20" s="527"/>
      <c r="DCJ20" s="498"/>
      <c r="DCK20" s="527"/>
      <c r="DCL20" s="527"/>
      <c r="DCM20" s="523"/>
      <c r="DCN20" s="525"/>
      <c r="DCO20" s="524"/>
      <c r="DCP20" s="525"/>
      <c r="DCQ20" s="524"/>
      <c r="DCR20" s="525"/>
      <c r="DCS20" s="526"/>
      <c r="DCT20" s="527"/>
      <c r="DCU20" s="498"/>
      <c r="DCV20" s="527"/>
      <c r="DCW20" s="527"/>
      <c r="DCX20" s="523"/>
      <c r="DCY20" s="525"/>
      <c r="DCZ20" s="524"/>
      <c r="DDA20" s="525"/>
      <c r="DDB20" s="524"/>
      <c r="DDC20" s="525"/>
      <c r="DDD20" s="526"/>
      <c r="DDE20" s="527"/>
      <c r="DDF20" s="498"/>
      <c r="DDG20" s="527"/>
      <c r="DDH20" s="527"/>
      <c r="DDI20" s="523"/>
      <c r="DDJ20" s="525"/>
      <c r="DDK20" s="524"/>
      <c r="DDL20" s="525"/>
      <c r="DDM20" s="524"/>
      <c r="DDN20" s="525"/>
      <c r="DDO20" s="526"/>
      <c r="DDP20" s="527"/>
      <c r="DDQ20" s="498"/>
      <c r="DDR20" s="527"/>
      <c r="DDS20" s="527"/>
      <c r="DDT20" s="523"/>
      <c r="DDU20" s="525"/>
      <c r="DDV20" s="524"/>
      <c r="DDW20" s="525"/>
      <c r="DDX20" s="524"/>
      <c r="DDY20" s="525"/>
      <c r="DDZ20" s="526"/>
      <c r="DEA20" s="527"/>
      <c r="DEB20" s="498"/>
      <c r="DEC20" s="527"/>
      <c r="DED20" s="527"/>
      <c r="DEE20" s="523"/>
      <c r="DEF20" s="525"/>
      <c r="DEG20" s="524"/>
      <c r="DEH20" s="525"/>
      <c r="DEI20" s="524"/>
      <c r="DEJ20" s="525"/>
      <c r="DEK20" s="526"/>
      <c r="DEL20" s="527"/>
      <c r="DEM20" s="498"/>
      <c r="DEN20" s="527"/>
      <c r="DEO20" s="527"/>
      <c r="DEP20" s="523"/>
      <c r="DEQ20" s="525"/>
      <c r="DER20" s="524"/>
      <c r="DES20" s="525"/>
      <c r="DET20" s="524"/>
      <c r="DEU20" s="525"/>
      <c r="DEV20" s="526"/>
      <c r="DEW20" s="527"/>
      <c r="DEX20" s="498"/>
      <c r="DEY20" s="527"/>
      <c r="DEZ20" s="527"/>
      <c r="DFA20" s="523"/>
      <c r="DFB20" s="525"/>
      <c r="DFC20" s="524"/>
      <c r="DFD20" s="525"/>
      <c r="DFE20" s="524"/>
      <c r="DFF20" s="525"/>
      <c r="DFG20" s="526"/>
      <c r="DFH20" s="527"/>
      <c r="DFI20" s="498"/>
      <c r="DFJ20" s="527"/>
      <c r="DFK20" s="527"/>
      <c r="DFL20" s="523"/>
      <c r="DFM20" s="525"/>
      <c r="DFN20" s="524"/>
      <c r="DFO20" s="525"/>
      <c r="DFP20" s="524"/>
      <c r="DFQ20" s="525"/>
      <c r="DFR20" s="526"/>
      <c r="DFS20" s="527"/>
      <c r="DFT20" s="498"/>
      <c r="DFU20" s="527"/>
      <c r="DFV20" s="527"/>
      <c r="DFW20" s="523"/>
      <c r="DFX20" s="525"/>
      <c r="DFY20" s="524"/>
      <c r="DFZ20" s="525"/>
      <c r="DGA20" s="524"/>
      <c r="DGB20" s="525"/>
      <c r="DGC20" s="526"/>
      <c r="DGD20" s="527"/>
      <c r="DGE20" s="498"/>
      <c r="DGF20" s="527"/>
      <c r="DGG20" s="527"/>
      <c r="DGH20" s="523"/>
      <c r="DGI20" s="525"/>
      <c r="DGJ20" s="524"/>
      <c r="DGK20" s="525"/>
      <c r="DGL20" s="524"/>
      <c r="DGM20" s="525"/>
      <c r="DGN20" s="526"/>
      <c r="DGO20" s="527"/>
      <c r="DGP20" s="498"/>
      <c r="DGQ20" s="527"/>
      <c r="DGR20" s="527"/>
      <c r="DGS20" s="523"/>
      <c r="DGT20" s="525"/>
      <c r="DGU20" s="524"/>
      <c r="DGV20" s="525"/>
      <c r="DGW20" s="524"/>
      <c r="DGX20" s="525"/>
      <c r="DGY20" s="526"/>
      <c r="DGZ20" s="527"/>
      <c r="DHA20" s="498"/>
      <c r="DHB20" s="527"/>
      <c r="DHC20" s="527"/>
      <c r="DHD20" s="523"/>
      <c r="DHE20" s="525"/>
      <c r="DHF20" s="524"/>
      <c r="DHG20" s="525"/>
      <c r="DHH20" s="524"/>
      <c r="DHI20" s="525"/>
      <c r="DHJ20" s="526"/>
      <c r="DHK20" s="527"/>
      <c r="DHL20" s="498"/>
      <c r="DHM20" s="527"/>
      <c r="DHN20" s="527"/>
      <c r="DHO20" s="523"/>
      <c r="DHP20" s="525"/>
      <c r="DHQ20" s="524"/>
      <c r="DHR20" s="525"/>
      <c r="DHS20" s="524"/>
      <c r="DHT20" s="525"/>
      <c r="DHU20" s="526"/>
      <c r="DHV20" s="527"/>
      <c r="DHW20" s="498"/>
      <c r="DHX20" s="527"/>
      <c r="DHY20" s="527"/>
      <c r="DHZ20" s="523"/>
      <c r="DIA20" s="525"/>
      <c r="DIB20" s="524"/>
      <c r="DIC20" s="525"/>
      <c r="DID20" s="524"/>
      <c r="DIE20" s="525"/>
      <c r="DIF20" s="526"/>
      <c r="DIG20" s="527"/>
      <c r="DIH20" s="498"/>
      <c r="DII20" s="527"/>
      <c r="DIJ20" s="527"/>
      <c r="DIK20" s="523"/>
      <c r="DIL20" s="525"/>
      <c r="DIM20" s="524"/>
      <c r="DIN20" s="525"/>
      <c r="DIO20" s="524"/>
      <c r="DIP20" s="525"/>
      <c r="DIQ20" s="526"/>
      <c r="DIR20" s="527"/>
      <c r="DIS20" s="498"/>
      <c r="DIT20" s="527"/>
      <c r="DIU20" s="527"/>
      <c r="DIV20" s="523"/>
      <c r="DIW20" s="525"/>
      <c r="DIX20" s="524"/>
      <c r="DIY20" s="525"/>
      <c r="DIZ20" s="524"/>
      <c r="DJA20" s="525"/>
      <c r="DJB20" s="526"/>
      <c r="DJC20" s="527"/>
      <c r="DJD20" s="498"/>
      <c r="DJE20" s="527"/>
      <c r="DJF20" s="527"/>
      <c r="DJG20" s="523"/>
      <c r="DJH20" s="525"/>
      <c r="DJI20" s="524"/>
      <c r="DJJ20" s="525"/>
      <c r="DJK20" s="524"/>
      <c r="DJL20" s="525"/>
      <c r="DJM20" s="526"/>
      <c r="DJN20" s="527"/>
      <c r="DJO20" s="498"/>
      <c r="DJP20" s="527"/>
      <c r="DJQ20" s="527"/>
      <c r="DJR20" s="523"/>
      <c r="DJS20" s="525"/>
      <c r="DJT20" s="524"/>
      <c r="DJU20" s="525"/>
      <c r="DJV20" s="524"/>
      <c r="DJW20" s="525"/>
      <c r="DJX20" s="526"/>
      <c r="DJY20" s="527"/>
      <c r="DJZ20" s="498"/>
      <c r="DKA20" s="527"/>
      <c r="DKB20" s="527"/>
      <c r="DKC20" s="523"/>
      <c r="DKD20" s="525"/>
      <c r="DKE20" s="524"/>
      <c r="DKF20" s="525"/>
      <c r="DKG20" s="524"/>
      <c r="DKH20" s="525"/>
      <c r="DKI20" s="526"/>
      <c r="DKJ20" s="527"/>
      <c r="DKK20" s="498"/>
      <c r="DKL20" s="527"/>
      <c r="DKM20" s="527"/>
      <c r="DKN20" s="523"/>
      <c r="DKO20" s="525"/>
      <c r="DKP20" s="524"/>
      <c r="DKQ20" s="525"/>
      <c r="DKR20" s="524"/>
      <c r="DKS20" s="525"/>
      <c r="DKT20" s="526"/>
      <c r="DKU20" s="527"/>
      <c r="DKV20" s="498"/>
      <c r="DKW20" s="527"/>
      <c r="DKX20" s="527"/>
      <c r="DKY20" s="523"/>
      <c r="DKZ20" s="525"/>
      <c r="DLA20" s="524"/>
      <c r="DLB20" s="525"/>
      <c r="DLC20" s="524"/>
      <c r="DLD20" s="525"/>
      <c r="DLE20" s="526"/>
      <c r="DLF20" s="527"/>
      <c r="DLG20" s="498"/>
      <c r="DLH20" s="527"/>
      <c r="DLI20" s="527"/>
      <c r="DLJ20" s="523"/>
      <c r="DLK20" s="525"/>
      <c r="DLL20" s="524"/>
      <c r="DLM20" s="525"/>
      <c r="DLN20" s="524"/>
      <c r="DLO20" s="525"/>
      <c r="DLP20" s="526"/>
      <c r="DLQ20" s="527"/>
      <c r="DLR20" s="498"/>
      <c r="DLS20" s="527"/>
      <c r="DLT20" s="527"/>
      <c r="DLU20" s="523"/>
      <c r="DLV20" s="525"/>
      <c r="DLW20" s="524"/>
      <c r="DLX20" s="525"/>
      <c r="DLY20" s="524"/>
      <c r="DLZ20" s="525"/>
      <c r="DMA20" s="526"/>
      <c r="DMB20" s="527"/>
      <c r="DMC20" s="498"/>
      <c r="DMD20" s="527"/>
      <c r="DME20" s="527"/>
      <c r="DMF20" s="523"/>
      <c r="DMG20" s="525"/>
      <c r="DMH20" s="524"/>
      <c r="DMI20" s="525"/>
      <c r="DMJ20" s="524"/>
      <c r="DMK20" s="525"/>
      <c r="DML20" s="526"/>
      <c r="DMM20" s="527"/>
      <c r="DMN20" s="498"/>
      <c r="DMO20" s="527"/>
      <c r="DMP20" s="527"/>
      <c r="DMQ20" s="523"/>
      <c r="DMR20" s="525"/>
      <c r="DMS20" s="524"/>
      <c r="DMT20" s="525"/>
      <c r="DMU20" s="524"/>
      <c r="DMV20" s="525"/>
      <c r="DMW20" s="526"/>
      <c r="DMX20" s="527"/>
      <c r="DMY20" s="498"/>
      <c r="DMZ20" s="527"/>
      <c r="DNA20" s="527"/>
      <c r="DNB20" s="523"/>
      <c r="DNC20" s="525"/>
      <c r="DND20" s="524"/>
      <c r="DNE20" s="525"/>
      <c r="DNF20" s="524"/>
      <c r="DNG20" s="525"/>
      <c r="DNH20" s="526"/>
      <c r="DNI20" s="527"/>
      <c r="DNJ20" s="498"/>
      <c r="DNK20" s="527"/>
      <c r="DNL20" s="527"/>
      <c r="DNM20" s="523"/>
      <c r="DNN20" s="525"/>
      <c r="DNO20" s="524"/>
      <c r="DNP20" s="525"/>
      <c r="DNQ20" s="524"/>
      <c r="DNR20" s="525"/>
      <c r="DNS20" s="526"/>
      <c r="DNT20" s="527"/>
      <c r="DNU20" s="498"/>
      <c r="DNV20" s="527"/>
      <c r="DNW20" s="527"/>
      <c r="DNX20" s="523"/>
      <c r="DNY20" s="525"/>
      <c r="DNZ20" s="524"/>
      <c r="DOA20" s="525"/>
      <c r="DOB20" s="524"/>
      <c r="DOC20" s="525"/>
      <c r="DOD20" s="526"/>
      <c r="DOE20" s="527"/>
      <c r="DOF20" s="498"/>
      <c r="DOG20" s="527"/>
      <c r="DOH20" s="527"/>
      <c r="DOI20" s="523"/>
      <c r="DOJ20" s="525"/>
      <c r="DOK20" s="524"/>
      <c r="DOL20" s="525"/>
      <c r="DOM20" s="524"/>
      <c r="DON20" s="525"/>
      <c r="DOO20" s="526"/>
      <c r="DOP20" s="527"/>
      <c r="DOQ20" s="498"/>
      <c r="DOR20" s="527"/>
      <c r="DOS20" s="527"/>
      <c r="DOT20" s="523"/>
      <c r="DOU20" s="525"/>
      <c r="DOV20" s="524"/>
      <c r="DOW20" s="525"/>
      <c r="DOX20" s="524"/>
      <c r="DOY20" s="525"/>
      <c r="DOZ20" s="526"/>
      <c r="DPA20" s="527"/>
      <c r="DPB20" s="498"/>
      <c r="DPC20" s="527"/>
      <c r="DPD20" s="527"/>
      <c r="DPE20" s="523"/>
      <c r="DPF20" s="525"/>
      <c r="DPG20" s="524"/>
      <c r="DPH20" s="525"/>
      <c r="DPI20" s="524"/>
      <c r="DPJ20" s="525"/>
      <c r="DPK20" s="526"/>
      <c r="DPL20" s="527"/>
      <c r="DPM20" s="498"/>
      <c r="DPN20" s="527"/>
      <c r="DPO20" s="527"/>
      <c r="DPP20" s="523"/>
      <c r="DPQ20" s="525"/>
      <c r="DPR20" s="524"/>
      <c r="DPS20" s="525"/>
      <c r="DPT20" s="524"/>
      <c r="DPU20" s="525"/>
      <c r="DPV20" s="526"/>
      <c r="DPW20" s="527"/>
      <c r="DPX20" s="498"/>
      <c r="DPY20" s="527"/>
      <c r="DPZ20" s="527"/>
      <c r="DQA20" s="523"/>
      <c r="DQB20" s="525"/>
      <c r="DQC20" s="524"/>
      <c r="DQD20" s="525"/>
      <c r="DQE20" s="524"/>
      <c r="DQF20" s="525"/>
      <c r="DQG20" s="526"/>
      <c r="DQH20" s="527"/>
      <c r="DQI20" s="498"/>
      <c r="DQJ20" s="527"/>
      <c r="DQK20" s="527"/>
      <c r="DQL20" s="523"/>
      <c r="DQM20" s="525"/>
      <c r="DQN20" s="524"/>
      <c r="DQO20" s="525"/>
      <c r="DQP20" s="524"/>
      <c r="DQQ20" s="525"/>
      <c r="DQR20" s="526"/>
      <c r="DQS20" s="527"/>
      <c r="DQT20" s="498"/>
      <c r="DQU20" s="527"/>
      <c r="DQV20" s="527"/>
      <c r="DQW20" s="523"/>
      <c r="DQX20" s="525"/>
      <c r="DQY20" s="524"/>
      <c r="DQZ20" s="525"/>
      <c r="DRA20" s="524"/>
      <c r="DRB20" s="525"/>
      <c r="DRC20" s="526"/>
      <c r="DRD20" s="527"/>
      <c r="DRE20" s="498"/>
      <c r="DRF20" s="527"/>
      <c r="DRG20" s="527"/>
      <c r="DRH20" s="523"/>
      <c r="DRI20" s="525"/>
      <c r="DRJ20" s="524"/>
      <c r="DRK20" s="525"/>
      <c r="DRL20" s="524"/>
      <c r="DRM20" s="525"/>
      <c r="DRN20" s="526"/>
      <c r="DRO20" s="527"/>
      <c r="DRP20" s="498"/>
      <c r="DRQ20" s="527"/>
      <c r="DRR20" s="527"/>
      <c r="DRS20" s="523"/>
      <c r="DRT20" s="525"/>
      <c r="DRU20" s="524"/>
      <c r="DRV20" s="525"/>
      <c r="DRW20" s="524"/>
      <c r="DRX20" s="525"/>
      <c r="DRY20" s="526"/>
      <c r="DRZ20" s="527"/>
      <c r="DSA20" s="498"/>
      <c r="DSB20" s="527"/>
      <c r="DSC20" s="527"/>
      <c r="DSD20" s="523"/>
      <c r="DSE20" s="525"/>
      <c r="DSF20" s="524"/>
      <c r="DSG20" s="525"/>
      <c r="DSH20" s="524"/>
      <c r="DSI20" s="525"/>
      <c r="DSJ20" s="526"/>
      <c r="DSK20" s="527"/>
      <c r="DSL20" s="498"/>
      <c r="DSM20" s="527"/>
      <c r="DSN20" s="527"/>
      <c r="DSO20" s="523"/>
      <c r="DSP20" s="525"/>
      <c r="DSQ20" s="524"/>
      <c r="DSR20" s="525"/>
      <c r="DSS20" s="524"/>
      <c r="DST20" s="525"/>
      <c r="DSU20" s="526"/>
      <c r="DSV20" s="527"/>
      <c r="DSW20" s="498"/>
      <c r="DSX20" s="527"/>
      <c r="DSY20" s="527"/>
      <c r="DSZ20" s="523"/>
      <c r="DTA20" s="525"/>
      <c r="DTB20" s="524"/>
      <c r="DTC20" s="525"/>
      <c r="DTD20" s="524"/>
      <c r="DTE20" s="525"/>
      <c r="DTF20" s="526"/>
      <c r="DTG20" s="527"/>
      <c r="DTH20" s="498"/>
      <c r="DTI20" s="527"/>
      <c r="DTJ20" s="527"/>
      <c r="DTK20" s="523"/>
      <c r="DTL20" s="525"/>
      <c r="DTM20" s="524"/>
      <c r="DTN20" s="525"/>
      <c r="DTO20" s="524"/>
      <c r="DTP20" s="525"/>
      <c r="DTQ20" s="526"/>
      <c r="DTR20" s="527"/>
      <c r="DTS20" s="498"/>
      <c r="DTT20" s="527"/>
      <c r="DTU20" s="527"/>
      <c r="DTV20" s="523"/>
      <c r="DTW20" s="525"/>
      <c r="DTX20" s="524"/>
      <c r="DTY20" s="525"/>
      <c r="DTZ20" s="524"/>
      <c r="DUA20" s="525"/>
      <c r="DUB20" s="526"/>
      <c r="DUC20" s="527"/>
      <c r="DUD20" s="498"/>
      <c r="DUE20" s="527"/>
      <c r="DUF20" s="527"/>
      <c r="DUG20" s="523"/>
      <c r="DUH20" s="525"/>
      <c r="DUI20" s="524"/>
      <c r="DUJ20" s="525"/>
      <c r="DUK20" s="524"/>
      <c r="DUL20" s="525"/>
      <c r="DUM20" s="526"/>
      <c r="DUN20" s="527"/>
      <c r="DUO20" s="498"/>
      <c r="DUP20" s="527"/>
      <c r="DUQ20" s="527"/>
      <c r="DUR20" s="523"/>
      <c r="DUS20" s="525"/>
      <c r="DUT20" s="524"/>
      <c r="DUU20" s="525"/>
      <c r="DUV20" s="524"/>
      <c r="DUW20" s="525"/>
      <c r="DUX20" s="526"/>
      <c r="DUY20" s="527"/>
      <c r="DUZ20" s="498"/>
      <c r="DVA20" s="527"/>
      <c r="DVB20" s="527"/>
      <c r="DVC20" s="523"/>
      <c r="DVD20" s="525"/>
      <c r="DVE20" s="524"/>
      <c r="DVF20" s="525"/>
      <c r="DVG20" s="524"/>
      <c r="DVH20" s="525"/>
      <c r="DVI20" s="526"/>
      <c r="DVJ20" s="527"/>
      <c r="DVK20" s="498"/>
      <c r="DVL20" s="527"/>
      <c r="DVM20" s="527"/>
      <c r="DVN20" s="523"/>
      <c r="DVO20" s="525"/>
      <c r="DVP20" s="524"/>
      <c r="DVQ20" s="525"/>
      <c r="DVR20" s="524"/>
      <c r="DVS20" s="525"/>
      <c r="DVT20" s="526"/>
      <c r="DVU20" s="527"/>
      <c r="DVV20" s="498"/>
      <c r="DVW20" s="527"/>
      <c r="DVX20" s="527"/>
      <c r="DVY20" s="523"/>
      <c r="DVZ20" s="525"/>
      <c r="DWA20" s="524"/>
      <c r="DWB20" s="525"/>
      <c r="DWC20" s="524"/>
      <c r="DWD20" s="525"/>
      <c r="DWE20" s="526"/>
      <c r="DWF20" s="527"/>
      <c r="DWG20" s="498"/>
      <c r="DWH20" s="527"/>
      <c r="DWI20" s="527"/>
      <c r="DWJ20" s="523"/>
      <c r="DWK20" s="525"/>
      <c r="DWL20" s="524"/>
      <c r="DWM20" s="525"/>
      <c r="DWN20" s="524"/>
      <c r="DWO20" s="525"/>
      <c r="DWP20" s="526"/>
      <c r="DWQ20" s="527"/>
      <c r="DWR20" s="498"/>
      <c r="DWS20" s="527"/>
      <c r="DWT20" s="527"/>
      <c r="DWU20" s="523"/>
      <c r="DWV20" s="525"/>
      <c r="DWW20" s="524"/>
      <c r="DWX20" s="525"/>
      <c r="DWY20" s="524"/>
      <c r="DWZ20" s="525"/>
      <c r="DXA20" s="526"/>
      <c r="DXB20" s="527"/>
      <c r="DXC20" s="498"/>
      <c r="DXD20" s="527"/>
      <c r="DXE20" s="527"/>
      <c r="DXF20" s="523"/>
      <c r="DXG20" s="525"/>
      <c r="DXH20" s="524"/>
      <c r="DXI20" s="525"/>
      <c r="DXJ20" s="524"/>
      <c r="DXK20" s="525"/>
      <c r="DXL20" s="526"/>
      <c r="DXM20" s="527"/>
      <c r="DXN20" s="498"/>
      <c r="DXO20" s="527"/>
      <c r="DXP20" s="527"/>
      <c r="DXQ20" s="523"/>
      <c r="DXR20" s="525"/>
      <c r="DXS20" s="524"/>
      <c r="DXT20" s="525"/>
      <c r="DXU20" s="524"/>
      <c r="DXV20" s="525"/>
      <c r="DXW20" s="526"/>
      <c r="DXX20" s="527"/>
      <c r="DXY20" s="498"/>
      <c r="DXZ20" s="527"/>
      <c r="DYA20" s="527"/>
      <c r="DYB20" s="523"/>
      <c r="DYC20" s="525"/>
      <c r="DYD20" s="524"/>
      <c r="DYE20" s="525"/>
      <c r="DYF20" s="524"/>
      <c r="DYG20" s="525"/>
      <c r="DYH20" s="526"/>
      <c r="DYI20" s="527"/>
      <c r="DYJ20" s="498"/>
      <c r="DYK20" s="527"/>
      <c r="DYL20" s="527"/>
      <c r="DYM20" s="523"/>
      <c r="DYN20" s="525"/>
      <c r="DYO20" s="524"/>
      <c r="DYP20" s="525"/>
      <c r="DYQ20" s="524"/>
      <c r="DYR20" s="525"/>
      <c r="DYS20" s="526"/>
      <c r="DYT20" s="527"/>
      <c r="DYU20" s="498"/>
      <c r="DYV20" s="527"/>
      <c r="DYW20" s="527"/>
      <c r="DYX20" s="523"/>
      <c r="DYY20" s="525"/>
      <c r="DYZ20" s="524"/>
      <c r="DZA20" s="525"/>
      <c r="DZB20" s="524"/>
      <c r="DZC20" s="525"/>
      <c r="DZD20" s="526"/>
      <c r="DZE20" s="527"/>
      <c r="DZF20" s="498"/>
      <c r="DZG20" s="527"/>
      <c r="DZH20" s="527"/>
      <c r="DZI20" s="523"/>
      <c r="DZJ20" s="525"/>
      <c r="DZK20" s="524"/>
      <c r="DZL20" s="525"/>
      <c r="DZM20" s="524"/>
      <c r="DZN20" s="525"/>
      <c r="DZO20" s="526"/>
      <c r="DZP20" s="527"/>
      <c r="DZQ20" s="498"/>
      <c r="DZR20" s="527"/>
      <c r="DZS20" s="527"/>
      <c r="DZT20" s="523"/>
      <c r="DZU20" s="525"/>
      <c r="DZV20" s="524"/>
      <c r="DZW20" s="525"/>
      <c r="DZX20" s="524"/>
      <c r="DZY20" s="525"/>
      <c r="DZZ20" s="526"/>
      <c r="EAA20" s="527"/>
      <c r="EAB20" s="498"/>
      <c r="EAC20" s="527"/>
      <c r="EAD20" s="527"/>
      <c r="EAE20" s="523"/>
      <c r="EAF20" s="525"/>
      <c r="EAG20" s="524"/>
      <c r="EAH20" s="525"/>
      <c r="EAI20" s="524"/>
      <c r="EAJ20" s="525"/>
      <c r="EAK20" s="526"/>
      <c r="EAL20" s="527"/>
      <c r="EAM20" s="498"/>
      <c r="EAN20" s="527"/>
      <c r="EAO20" s="527"/>
      <c r="EAP20" s="523"/>
      <c r="EAQ20" s="525"/>
      <c r="EAR20" s="524"/>
      <c r="EAS20" s="525"/>
      <c r="EAT20" s="524"/>
      <c r="EAU20" s="525"/>
      <c r="EAV20" s="526"/>
      <c r="EAW20" s="527"/>
      <c r="EAX20" s="498"/>
      <c r="EAY20" s="527"/>
      <c r="EAZ20" s="527"/>
      <c r="EBA20" s="523"/>
      <c r="EBB20" s="525"/>
      <c r="EBC20" s="524"/>
      <c r="EBD20" s="525"/>
      <c r="EBE20" s="524"/>
      <c r="EBF20" s="525"/>
      <c r="EBG20" s="526"/>
      <c r="EBH20" s="527"/>
      <c r="EBI20" s="498"/>
      <c r="EBJ20" s="527"/>
      <c r="EBK20" s="527"/>
      <c r="EBL20" s="523"/>
      <c r="EBM20" s="525"/>
      <c r="EBN20" s="524"/>
      <c r="EBO20" s="525"/>
      <c r="EBP20" s="524"/>
      <c r="EBQ20" s="525"/>
      <c r="EBR20" s="526"/>
      <c r="EBS20" s="527"/>
      <c r="EBT20" s="498"/>
      <c r="EBU20" s="527"/>
      <c r="EBV20" s="527"/>
      <c r="EBW20" s="523"/>
      <c r="EBX20" s="525"/>
      <c r="EBY20" s="524"/>
      <c r="EBZ20" s="525"/>
      <c r="ECA20" s="524"/>
      <c r="ECB20" s="525"/>
      <c r="ECC20" s="526"/>
      <c r="ECD20" s="527"/>
      <c r="ECE20" s="498"/>
      <c r="ECF20" s="527"/>
      <c r="ECG20" s="527"/>
      <c r="ECH20" s="523"/>
      <c r="ECI20" s="525"/>
      <c r="ECJ20" s="524"/>
      <c r="ECK20" s="525"/>
      <c r="ECL20" s="524"/>
      <c r="ECM20" s="525"/>
      <c r="ECN20" s="526"/>
      <c r="ECO20" s="527"/>
      <c r="ECP20" s="498"/>
      <c r="ECQ20" s="527"/>
      <c r="ECR20" s="527"/>
      <c r="ECS20" s="523"/>
      <c r="ECT20" s="525"/>
      <c r="ECU20" s="524"/>
      <c r="ECV20" s="525"/>
      <c r="ECW20" s="524"/>
      <c r="ECX20" s="525"/>
      <c r="ECY20" s="526"/>
      <c r="ECZ20" s="527"/>
      <c r="EDA20" s="498"/>
      <c r="EDB20" s="527"/>
      <c r="EDC20" s="527"/>
      <c r="EDD20" s="523"/>
      <c r="EDE20" s="525"/>
      <c r="EDF20" s="524"/>
      <c r="EDG20" s="525"/>
      <c r="EDH20" s="524"/>
      <c r="EDI20" s="525"/>
      <c r="EDJ20" s="526"/>
      <c r="EDK20" s="527"/>
      <c r="EDL20" s="498"/>
      <c r="EDM20" s="527"/>
      <c r="EDN20" s="527"/>
      <c r="EDO20" s="523"/>
      <c r="EDP20" s="525"/>
      <c r="EDQ20" s="524"/>
      <c r="EDR20" s="525"/>
      <c r="EDS20" s="524"/>
      <c r="EDT20" s="525"/>
      <c r="EDU20" s="526"/>
      <c r="EDV20" s="527"/>
      <c r="EDW20" s="498"/>
      <c r="EDX20" s="527"/>
      <c r="EDY20" s="527"/>
      <c r="EDZ20" s="523"/>
      <c r="EEA20" s="525"/>
      <c r="EEB20" s="524"/>
      <c r="EEC20" s="525"/>
      <c r="EED20" s="524"/>
      <c r="EEE20" s="525"/>
      <c r="EEF20" s="526"/>
      <c r="EEG20" s="527"/>
      <c r="EEH20" s="498"/>
      <c r="EEI20" s="527"/>
      <c r="EEJ20" s="527"/>
      <c r="EEK20" s="523"/>
      <c r="EEL20" s="525"/>
      <c r="EEM20" s="524"/>
      <c r="EEN20" s="525"/>
      <c r="EEO20" s="524"/>
      <c r="EEP20" s="525"/>
      <c r="EEQ20" s="526"/>
      <c r="EER20" s="527"/>
      <c r="EES20" s="498"/>
      <c r="EET20" s="527"/>
      <c r="EEU20" s="527"/>
      <c r="EEV20" s="523"/>
      <c r="EEW20" s="525"/>
      <c r="EEX20" s="524"/>
      <c r="EEY20" s="525"/>
      <c r="EEZ20" s="524"/>
      <c r="EFA20" s="525"/>
      <c r="EFB20" s="526"/>
      <c r="EFC20" s="527"/>
      <c r="EFD20" s="498"/>
      <c r="EFE20" s="527"/>
      <c r="EFF20" s="527"/>
      <c r="EFG20" s="523"/>
      <c r="EFH20" s="525"/>
      <c r="EFI20" s="524"/>
      <c r="EFJ20" s="525"/>
      <c r="EFK20" s="524"/>
      <c r="EFL20" s="525"/>
      <c r="EFM20" s="526"/>
      <c r="EFN20" s="527"/>
      <c r="EFO20" s="498"/>
      <c r="EFP20" s="527"/>
      <c r="EFQ20" s="527"/>
      <c r="EFR20" s="523"/>
      <c r="EFS20" s="525"/>
      <c r="EFT20" s="524"/>
      <c r="EFU20" s="525"/>
      <c r="EFV20" s="524"/>
      <c r="EFW20" s="525"/>
      <c r="EFX20" s="526"/>
      <c r="EFY20" s="527"/>
      <c r="EFZ20" s="498"/>
      <c r="EGA20" s="527"/>
      <c r="EGB20" s="527"/>
      <c r="EGC20" s="523"/>
      <c r="EGD20" s="525"/>
      <c r="EGE20" s="524"/>
      <c r="EGF20" s="525"/>
      <c r="EGG20" s="524"/>
      <c r="EGH20" s="525"/>
      <c r="EGI20" s="526"/>
      <c r="EGJ20" s="527"/>
      <c r="EGK20" s="498"/>
      <c r="EGL20" s="527"/>
      <c r="EGM20" s="527"/>
      <c r="EGN20" s="523"/>
      <c r="EGO20" s="525"/>
      <c r="EGP20" s="524"/>
      <c r="EGQ20" s="525"/>
      <c r="EGR20" s="524"/>
      <c r="EGS20" s="525"/>
      <c r="EGT20" s="526"/>
      <c r="EGU20" s="527"/>
      <c r="EGV20" s="498"/>
      <c r="EGW20" s="527"/>
      <c r="EGX20" s="527"/>
      <c r="EGY20" s="523"/>
      <c r="EGZ20" s="525"/>
      <c r="EHA20" s="524"/>
      <c r="EHB20" s="525"/>
      <c r="EHC20" s="524"/>
      <c r="EHD20" s="525"/>
      <c r="EHE20" s="526"/>
      <c r="EHF20" s="527"/>
      <c r="EHG20" s="498"/>
      <c r="EHH20" s="527"/>
      <c r="EHI20" s="527"/>
      <c r="EHJ20" s="523"/>
      <c r="EHK20" s="525"/>
      <c r="EHL20" s="524"/>
      <c r="EHM20" s="525"/>
      <c r="EHN20" s="524"/>
      <c r="EHO20" s="525"/>
      <c r="EHP20" s="526"/>
      <c r="EHQ20" s="527"/>
      <c r="EHR20" s="498"/>
      <c r="EHS20" s="527"/>
      <c r="EHT20" s="527"/>
      <c r="EHU20" s="523"/>
      <c r="EHV20" s="525"/>
      <c r="EHW20" s="524"/>
      <c r="EHX20" s="525"/>
      <c r="EHY20" s="524"/>
      <c r="EHZ20" s="525"/>
      <c r="EIA20" s="526"/>
      <c r="EIB20" s="527"/>
      <c r="EIC20" s="498"/>
      <c r="EID20" s="527"/>
      <c r="EIE20" s="527"/>
      <c r="EIF20" s="523"/>
      <c r="EIG20" s="525"/>
      <c r="EIH20" s="524"/>
      <c r="EII20" s="525"/>
      <c r="EIJ20" s="524"/>
      <c r="EIK20" s="525"/>
      <c r="EIL20" s="526"/>
      <c r="EIM20" s="527"/>
      <c r="EIN20" s="498"/>
      <c r="EIO20" s="527"/>
      <c r="EIP20" s="527"/>
      <c r="EIQ20" s="523"/>
      <c r="EIR20" s="525"/>
      <c r="EIS20" s="524"/>
      <c r="EIT20" s="525"/>
      <c r="EIU20" s="524"/>
      <c r="EIV20" s="525"/>
      <c r="EIW20" s="526"/>
      <c r="EIX20" s="527"/>
      <c r="EIY20" s="498"/>
      <c r="EIZ20" s="527"/>
      <c r="EJA20" s="527"/>
      <c r="EJB20" s="523"/>
      <c r="EJC20" s="525"/>
      <c r="EJD20" s="524"/>
      <c r="EJE20" s="525"/>
      <c r="EJF20" s="524"/>
      <c r="EJG20" s="525"/>
      <c r="EJH20" s="526"/>
      <c r="EJI20" s="527"/>
      <c r="EJJ20" s="498"/>
      <c r="EJK20" s="527"/>
      <c r="EJL20" s="527"/>
      <c r="EJM20" s="523"/>
      <c r="EJN20" s="525"/>
      <c r="EJO20" s="524"/>
      <c r="EJP20" s="525"/>
      <c r="EJQ20" s="524"/>
      <c r="EJR20" s="525"/>
      <c r="EJS20" s="526"/>
      <c r="EJT20" s="527"/>
      <c r="EJU20" s="498"/>
      <c r="EJV20" s="527"/>
      <c r="EJW20" s="527"/>
      <c r="EJX20" s="523"/>
      <c r="EJY20" s="525"/>
      <c r="EJZ20" s="524"/>
      <c r="EKA20" s="525"/>
      <c r="EKB20" s="524"/>
      <c r="EKC20" s="525"/>
      <c r="EKD20" s="526"/>
      <c r="EKE20" s="527"/>
      <c r="EKF20" s="498"/>
      <c r="EKG20" s="527"/>
      <c r="EKH20" s="527"/>
      <c r="EKI20" s="523"/>
      <c r="EKJ20" s="525"/>
      <c r="EKK20" s="524"/>
      <c r="EKL20" s="525"/>
      <c r="EKM20" s="524"/>
      <c r="EKN20" s="525"/>
      <c r="EKO20" s="526"/>
      <c r="EKP20" s="527"/>
      <c r="EKQ20" s="498"/>
      <c r="EKR20" s="527"/>
      <c r="EKS20" s="527"/>
      <c r="EKT20" s="523"/>
      <c r="EKU20" s="525"/>
      <c r="EKV20" s="524"/>
      <c r="EKW20" s="525"/>
      <c r="EKX20" s="524"/>
      <c r="EKY20" s="525"/>
      <c r="EKZ20" s="526"/>
      <c r="ELA20" s="527"/>
      <c r="ELB20" s="498"/>
      <c r="ELC20" s="527"/>
      <c r="ELD20" s="527"/>
      <c r="ELE20" s="523"/>
      <c r="ELF20" s="525"/>
      <c r="ELG20" s="524"/>
      <c r="ELH20" s="525"/>
      <c r="ELI20" s="524"/>
      <c r="ELJ20" s="525"/>
      <c r="ELK20" s="526"/>
      <c r="ELL20" s="527"/>
      <c r="ELM20" s="498"/>
      <c r="ELN20" s="527"/>
      <c r="ELO20" s="527"/>
      <c r="ELP20" s="523"/>
      <c r="ELQ20" s="525"/>
      <c r="ELR20" s="524"/>
      <c r="ELS20" s="525"/>
      <c r="ELT20" s="524"/>
      <c r="ELU20" s="525"/>
      <c r="ELV20" s="526"/>
      <c r="ELW20" s="527"/>
      <c r="ELX20" s="498"/>
      <c r="ELY20" s="527"/>
      <c r="ELZ20" s="527"/>
      <c r="EMA20" s="523"/>
      <c r="EMB20" s="525"/>
      <c r="EMC20" s="524"/>
      <c r="EMD20" s="525"/>
      <c r="EME20" s="524"/>
      <c r="EMF20" s="525"/>
      <c r="EMG20" s="526"/>
      <c r="EMH20" s="527"/>
      <c r="EMI20" s="498"/>
      <c r="EMJ20" s="527"/>
      <c r="EMK20" s="527"/>
      <c r="EML20" s="523"/>
      <c r="EMM20" s="525"/>
      <c r="EMN20" s="524"/>
      <c r="EMO20" s="525"/>
      <c r="EMP20" s="524"/>
      <c r="EMQ20" s="525"/>
      <c r="EMR20" s="526"/>
      <c r="EMS20" s="527"/>
      <c r="EMT20" s="498"/>
      <c r="EMU20" s="527"/>
      <c r="EMV20" s="527"/>
      <c r="EMW20" s="523"/>
      <c r="EMX20" s="525"/>
      <c r="EMY20" s="524"/>
      <c r="EMZ20" s="525"/>
      <c r="ENA20" s="524"/>
      <c r="ENB20" s="525"/>
      <c r="ENC20" s="526"/>
      <c r="END20" s="527"/>
      <c r="ENE20" s="498"/>
      <c r="ENF20" s="527"/>
      <c r="ENG20" s="527"/>
      <c r="ENH20" s="523"/>
      <c r="ENI20" s="525"/>
      <c r="ENJ20" s="524"/>
      <c r="ENK20" s="525"/>
      <c r="ENL20" s="524"/>
      <c r="ENM20" s="525"/>
      <c r="ENN20" s="526"/>
      <c r="ENO20" s="527"/>
      <c r="ENP20" s="498"/>
      <c r="ENQ20" s="527"/>
      <c r="ENR20" s="527"/>
      <c r="ENS20" s="523"/>
      <c r="ENT20" s="525"/>
      <c r="ENU20" s="524"/>
      <c r="ENV20" s="525"/>
      <c r="ENW20" s="524"/>
      <c r="ENX20" s="525"/>
      <c r="ENY20" s="526"/>
      <c r="ENZ20" s="527"/>
      <c r="EOA20" s="498"/>
      <c r="EOB20" s="527"/>
      <c r="EOC20" s="527"/>
      <c r="EOD20" s="523"/>
      <c r="EOE20" s="525"/>
      <c r="EOF20" s="524"/>
      <c r="EOG20" s="525"/>
      <c r="EOH20" s="524"/>
      <c r="EOI20" s="525"/>
      <c r="EOJ20" s="526"/>
      <c r="EOK20" s="527"/>
      <c r="EOL20" s="498"/>
      <c r="EOM20" s="527"/>
      <c r="EON20" s="527"/>
      <c r="EOO20" s="523"/>
      <c r="EOP20" s="525"/>
      <c r="EOQ20" s="524"/>
      <c r="EOR20" s="525"/>
      <c r="EOS20" s="524"/>
      <c r="EOT20" s="525"/>
      <c r="EOU20" s="526"/>
      <c r="EOV20" s="527"/>
      <c r="EOW20" s="498"/>
      <c r="EOX20" s="527"/>
      <c r="EOY20" s="527"/>
      <c r="EOZ20" s="523"/>
      <c r="EPA20" s="525"/>
      <c r="EPB20" s="524"/>
      <c r="EPC20" s="525"/>
      <c r="EPD20" s="524"/>
      <c r="EPE20" s="525"/>
      <c r="EPF20" s="526"/>
      <c r="EPG20" s="527"/>
      <c r="EPH20" s="498"/>
      <c r="EPI20" s="527"/>
      <c r="EPJ20" s="527"/>
      <c r="EPK20" s="523"/>
      <c r="EPL20" s="525"/>
      <c r="EPM20" s="524"/>
      <c r="EPN20" s="525"/>
      <c r="EPO20" s="524"/>
      <c r="EPP20" s="525"/>
      <c r="EPQ20" s="526"/>
      <c r="EPR20" s="527"/>
      <c r="EPS20" s="498"/>
      <c r="EPT20" s="527"/>
      <c r="EPU20" s="527"/>
      <c r="EPV20" s="523"/>
      <c r="EPW20" s="525"/>
      <c r="EPX20" s="524"/>
      <c r="EPY20" s="525"/>
      <c r="EPZ20" s="524"/>
      <c r="EQA20" s="525"/>
      <c r="EQB20" s="526"/>
      <c r="EQC20" s="527"/>
      <c r="EQD20" s="498"/>
      <c r="EQE20" s="527"/>
      <c r="EQF20" s="527"/>
      <c r="EQG20" s="523"/>
      <c r="EQH20" s="525"/>
      <c r="EQI20" s="524"/>
      <c r="EQJ20" s="525"/>
      <c r="EQK20" s="524"/>
      <c r="EQL20" s="525"/>
      <c r="EQM20" s="526"/>
      <c r="EQN20" s="527"/>
      <c r="EQO20" s="498"/>
      <c r="EQP20" s="527"/>
      <c r="EQQ20" s="527"/>
      <c r="EQR20" s="523"/>
      <c r="EQS20" s="525"/>
      <c r="EQT20" s="524"/>
      <c r="EQU20" s="525"/>
      <c r="EQV20" s="524"/>
      <c r="EQW20" s="525"/>
      <c r="EQX20" s="526"/>
      <c r="EQY20" s="527"/>
      <c r="EQZ20" s="498"/>
      <c r="ERA20" s="527"/>
      <c r="ERB20" s="527"/>
      <c r="ERC20" s="523"/>
      <c r="ERD20" s="525"/>
      <c r="ERE20" s="524"/>
      <c r="ERF20" s="525"/>
      <c r="ERG20" s="524"/>
      <c r="ERH20" s="525"/>
      <c r="ERI20" s="526"/>
      <c r="ERJ20" s="527"/>
      <c r="ERK20" s="498"/>
      <c r="ERL20" s="527"/>
      <c r="ERM20" s="527"/>
      <c r="ERN20" s="523"/>
      <c r="ERO20" s="525"/>
      <c r="ERP20" s="524"/>
      <c r="ERQ20" s="525"/>
      <c r="ERR20" s="524"/>
      <c r="ERS20" s="525"/>
      <c r="ERT20" s="526"/>
      <c r="ERU20" s="527"/>
      <c r="ERV20" s="498"/>
      <c r="ERW20" s="527"/>
      <c r="ERX20" s="527"/>
      <c r="ERY20" s="523"/>
      <c r="ERZ20" s="525"/>
      <c r="ESA20" s="524"/>
      <c r="ESB20" s="525"/>
      <c r="ESC20" s="524"/>
      <c r="ESD20" s="525"/>
      <c r="ESE20" s="526"/>
      <c r="ESF20" s="527"/>
      <c r="ESG20" s="498"/>
      <c r="ESH20" s="527"/>
      <c r="ESI20" s="527"/>
      <c r="ESJ20" s="523"/>
      <c r="ESK20" s="525"/>
      <c r="ESL20" s="524"/>
      <c r="ESM20" s="525"/>
      <c r="ESN20" s="524"/>
      <c r="ESO20" s="525"/>
      <c r="ESP20" s="526"/>
      <c r="ESQ20" s="527"/>
      <c r="ESR20" s="498"/>
      <c r="ESS20" s="527"/>
      <c r="EST20" s="527"/>
      <c r="ESU20" s="523"/>
      <c r="ESV20" s="525"/>
      <c r="ESW20" s="524"/>
      <c r="ESX20" s="525"/>
      <c r="ESY20" s="524"/>
      <c r="ESZ20" s="525"/>
      <c r="ETA20" s="526"/>
      <c r="ETB20" s="527"/>
      <c r="ETC20" s="498"/>
      <c r="ETD20" s="527"/>
      <c r="ETE20" s="527"/>
      <c r="ETF20" s="523"/>
      <c r="ETG20" s="525"/>
      <c r="ETH20" s="524"/>
      <c r="ETI20" s="525"/>
      <c r="ETJ20" s="524"/>
      <c r="ETK20" s="525"/>
      <c r="ETL20" s="526"/>
      <c r="ETM20" s="527"/>
      <c r="ETN20" s="498"/>
      <c r="ETO20" s="527"/>
      <c r="ETP20" s="527"/>
      <c r="ETQ20" s="523"/>
      <c r="ETR20" s="525"/>
      <c r="ETS20" s="524"/>
      <c r="ETT20" s="525"/>
      <c r="ETU20" s="524"/>
      <c r="ETV20" s="525"/>
      <c r="ETW20" s="526"/>
      <c r="ETX20" s="527"/>
      <c r="ETY20" s="498"/>
      <c r="ETZ20" s="527"/>
      <c r="EUA20" s="527"/>
      <c r="EUB20" s="523"/>
      <c r="EUC20" s="525"/>
      <c r="EUD20" s="524"/>
      <c r="EUE20" s="525"/>
      <c r="EUF20" s="524"/>
      <c r="EUG20" s="525"/>
      <c r="EUH20" s="526"/>
      <c r="EUI20" s="527"/>
      <c r="EUJ20" s="498"/>
      <c r="EUK20" s="527"/>
      <c r="EUL20" s="527"/>
      <c r="EUM20" s="523"/>
      <c r="EUN20" s="525"/>
      <c r="EUO20" s="524"/>
      <c r="EUP20" s="525"/>
      <c r="EUQ20" s="524"/>
      <c r="EUR20" s="525"/>
      <c r="EUS20" s="526"/>
      <c r="EUT20" s="527"/>
      <c r="EUU20" s="498"/>
      <c r="EUV20" s="527"/>
      <c r="EUW20" s="527"/>
      <c r="EUX20" s="523"/>
      <c r="EUY20" s="525"/>
      <c r="EUZ20" s="524"/>
      <c r="EVA20" s="525"/>
      <c r="EVB20" s="524"/>
      <c r="EVC20" s="525"/>
      <c r="EVD20" s="526"/>
      <c r="EVE20" s="527"/>
      <c r="EVF20" s="498"/>
      <c r="EVG20" s="527"/>
      <c r="EVH20" s="527"/>
      <c r="EVI20" s="523"/>
      <c r="EVJ20" s="525"/>
      <c r="EVK20" s="524"/>
      <c r="EVL20" s="525"/>
      <c r="EVM20" s="524"/>
      <c r="EVN20" s="525"/>
      <c r="EVO20" s="526"/>
      <c r="EVP20" s="527"/>
      <c r="EVQ20" s="498"/>
      <c r="EVR20" s="527"/>
      <c r="EVS20" s="527"/>
      <c r="EVT20" s="523"/>
      <c r="EVU20" s="525"/>
      <c r="EVV20" s="524"/>
      <c r="EVW20" s="525"/>
      <c r="EVX20" s="524"/>
      <c r="EVY20" s="525"/>
      <c r="EVZ20" s="526"/>
      <c r="EWA20" s="527"/>
      <c r="EWB20" s="498"/>
      <c r="EWC20" s="527"/>
      <c r="EWD20" s="527"/>
      <c r="EWE20" s="523"/>
      <c r="EWF20" s="525"/>
      <c r="EWG20" s="524"/>
      <c r="EWH20" s="525"/>
      <c r="EWI20" s="524"/>
      <c r="EWJ20" s="525"/>
      <c r="EWK20" s="526"/>
      <c r="EWL20" s="527"/>
      <c r="EWM20" s="498"/>
      <c r="EWN20" s="527"/>
      <c r="EWO20" s="527"/>
      <c r="EWP20" s="523"/>
      <c r="EWQ20" s="525"/>
      <c r="EWR20" s="524"/>
      <c r="EWS20" s="525"/>
      <c r="EWT20" s="524"/>
      <c r="EWU20" s="525"/>
      <c r="EWV20" s="526"/>
      <c r="EWW20" s="527"/>
      <c r="EWX20" s="498"/>
      <c r="EWY20" s="527"/>
      <c r="EWZ20" s="527"/>
      <c r="EXA20" s="523"/>
      <c r="EXB20" s="525"/>
      <c r="EXC20" s="524"/>
      <c r="EXD20" s="525"/>
      <c r="EXE20" s="524"/>
      <c r="EXF20" s="525"/>
      <c r="EXG20" s="526"/>
      <c r="EXH20" s="527"/>
      <c r="EXI20" s="498"/>
      <c r="EXJ20" s="527"/>
      <c r="EXK20" s="527"/>
      <c r="EXL20" s="523"/>
      <c r="EXM20" s="525"/>
      <c r="EXN20" s="524"/>
      <c r="EXO20" s="525"/>
      <c r="EXP20" s="524"/>
      <c r="EXQ20" s="525"/>
      <c r="EXR20" s="526"/>
      <c r="EXS20" s="527"/>
      <c r="EXT20" s="498"/>
      <c r="EXU20" s="527"/>
      <c r="EXV20" s="527"/>
      <c r="EXW20" s="523"/>
      <c r="EXX20" s="525"/>
      <c r="EXY20" s="524"/>
      <c r="EXZ20" s="525"/>
      <c r="EYA20" s="524"/>
      <c r="EYB20" s="525"/>
      <c r="EYC20" s="526"/>
      <c r="EYD20" s="527"/>
      <c r="EYE20" s="498"/>
      <c r="EYF20" s="527"/>
      <c r="EYG20" s="527"/>
      <c r="EYH20" s="523"/>
      <c r="EYI20" s="525"/>
      <c r="EYJ20" s="524"/>
      <c r="EYK20" s="525"/>
      <c r="EYL20" s="524"/>
      <c r="EYM20" s="525"/>
      <c r="EYN20" s="526"/>
      <c r="EYO20" s="527"/>
      <c r="EYP20" s="498"/>
      <c r="EYQ20" s="527"/>
      <c r="EYR20" s="527"/>
      <c r="EYS20" s="523"/>
      <c r="EYT20" s="525"/>
      <c r="EYU20" s="524"/>
      <c r="EYV20" s="525"/>
      <c r="EYW20" s="524"/>
      <c r="EYX20" s="525"/>
      <c r="EYY20" s="526"/>
      <c r="EYZ20" s="527"/>
      <c r="EZA20" s="498"/>
      <c r="EZB20" s="527"/>
      <c r="EZC20" s="527"/>
      <c r="EZD20" s="523"/>
      <c r="EZE20" s="525"/>
      <c r="EZF20" s="524"/>
      <c r="EZG20" s="525"/>
      <c r="EZH20" s="524"/>
      <c r="EZI20" s="525"/>
      <c r="EZJ20" s="526"/>
      <c r="EZK20" s="527"/>
      <c r="EZL20" s="498"/>
      <c r="EZM20" s="527"/>
      <c r="EZN20" s="527"/>
      <c r="EZO20" s="523"/>
      <c r="EZP20" s="525"/>
      <c r="EZQ20" s="524"/>
      <c r="EZR20" s="525"/>
      <c r="EZS20" s="524"/>
      <c r="EZT20" s="525"/>
      <c r="EZU20" s="526"/>
      <c r="EZV20" s="527"/>
      <c r="EZW20" s="498"/>
      <c r="EZX20" s="527"/>
      <c r="EZY20" s="527"/>
      <c r="EZZ20" s="523"/>
      <c r="FAA20" s="525"/>
      <c r="FAB20" s="524"/>
      <c r="FAC20" s="525"/>
      <c r="FAD20" s="524"/>
      <c r="FAE20" s="525"/>
      <c r="FAF20" s="526"/>
      <c r="FAG20" s="527"/>
      <c r="FAH20" s="498"/>
      <c r="FAI20" s="527"/>
      <c r="FAJ20" s="527"/>
      <c r="FAK20" s="523"/>
      <c r="FAL20" s="525"/>
      <c r="FAM20" s="524"/>
      <c r="FAN20" s="525"/>
      <c r="FAO20" s="524"/>
      <c r="FAP20" s="525"/>
      <c r="FAQ20" s="526"/>
      <c r="FAR20" s="527"/>
      <c r="FAS20" s="498"/>
      <c r="FAT20" s="527"/>
      <c r="FAU20" s="527"/>
      <c r="FAV20" s="523"/>
      <c r="FAW20" s="525"/>
      <c r="FAX20" s="524"/>
      <c r="FAY20" s="525"/>
      <c r="FAZ20" s="524"/>
      <c r="FBA20" s="525"/>
      <c r="FBB20" s="526"/>
      <c r="FBC20" s="527"/>
      <c r="FBD20" s="498"/>
      <c r="FBE20" s="527"/>
      <c r="FBF20" s="527"/>
      <c r="FBG20" s="523"/>
      <c r="FBH20" s="525"/>
      <c r="FBI20" s="524"/>
      <c r="FBJ20" s="525"/>
      <c r="FBK20" s="524"/>
      <c r="FBL20" s="525"/>
      <c r="FBM20" s="526"/>
      <c r="FBN20" s="527"/>
      <c r="FBO20" s="498"/>
      <c r="FBP20" s="527"/>
      <c r="FBQ20" s="527"/>
      <c r="FBR20" s="523"/>
      <c r="FBS20" s="525"/>
      <c r="FBT20" s="524"/>
      <c r="FBU20" s="525"/>
      <c r="FBV20" s="524"/>
      <c r="FBW20" s="525"/>
      <c r="FBX20" s="526"/>
      <c r="FBY20" s="527"/>
      <c r="FBZ20" s="498"/>
      <c r="FCA20" s="527"/>
      <c r="FCB20" s="527"/>
      <c r="FCC20" s="523"/>
      <c r="FCD20" s="525"/>
      <c r="FCE20" s="524"/>
      <c r="FCF20" s="525"/>
      <c r="FCG20" s="524"/>
      <c r="FCH20" s="525"/>
      <c r="FCI20" s="526"/>
      <c r="FCJ20" s="527"/>
      <c r="FCK20" s="498"/>
      <c r="FCL20" s="527"/>
      <c r="FCM20" s="527"/>
      <c r="FCN20" s="523"/>
      <c r="FCO20" s="525"/>
      <c r="FCP20" s="524"/>
      <c r="FCQ20" s="525"/>
      <c r="FCR20" s="524"/>
      <c r="FCS20" s="525"/>
      <c r="FCT20" s="526"/>
      <c r="FCU20" s="527"/>
      <c r="FCV20" s="498"/>
      <c r="FCW20" s="527"/>
      <c r="FCX20" s="527"/>
      <c r="FCY20" s="523"/>
      <c r="FCZ20" s="525"/>
      <c r="FDA20" s="524"/>
      <c r="FDB20" s="525"/>
      <c r="FDC20" s="524"/>
      <c r="FDD20" s="525"/>
      <c r="FDE20" s="526"/>
      <c r="FDF20" s="527"/>
      <c r="FDG20" s="498"/>
      <c r="FDH20" s="527"/>
      <c r="FDI20" s="527"/>
      <c r="FDJ20" s="523"/>
      <c r="FDK20" s="525"/>
      <c r="FDL20" s="524"/>
      <c r="FDM20" s="525"/>
      <c r="FDN20" s="524"/>
      <c r="FDO20" s="525"/>
      <c r="FDP20" s="526"/>
      <c r="FDQ20" s="527"/>
      <c r="FDR20" s="498"/>
      <c r="FDS20" s="527"/>
      <c r="FDT20" s="527"/>
      <c r="FDU20" s="523"/>
      <c r="FDV20" s="525"/>
      <c r="FDW20" s="524"/>
      <c r="FDX20" s="525"/>
      <c r="FDY20" s="524"/>
      <c r="FDZ20" s="525"/>
      <c r="FEA20" s="526"/>
      <c r="FEB20" s="527"/>
      <c r="FEC20" s="498"/>
      <c r="FED20" s="527"/>
      <c r="FEE20" s="527"/>
      <c r="FEF20" s="523"/>
      <c r="FEG20" s="525"/>
      <c r="FEH20" s="524"/>
      <c r="FEI20" s="525"/>
      <c r="FEJ20" s="524"/>
      <c r="FEK20" s="525"/>
      <c r="FEL20" s="526"/>
      <c r="FEM20" s="527"/>
      <c r="FEN20" s="498"/>
      <c r="FEO20" s="527"/>
      <c r="FEP20" s="527"/>
      <c r="FEQ20" s="523"/>
      <c r="FER20" s="525"/>
      <c r="FES20" s="524"/>
      <c r="FET20" s="525"/>
      <c r="FEU20" s="524"/>
      <c r="FEV20" s="525"/>
      <c r="FEW20" s="526"/>
      <c r="FEX20" s="527"/>
      <c r="FEY20" s="498"/>
      <c r="FEZ20" s="527"/>
      <c r="FFA20" s="527"/>
      <c r="FFB20" s="523"/>
      <c r="FFC20" s="525"/>
      <c r="FFD20" s="524"/>
      <c r="FFE20" s="525"/>
      <c r="FFF20" s="524"/>
      <c r="FFG20" s="525"/>
      <c r="FFH20" s="526"/>
      <c r="FFI20" s="527"/>
      <c r="FFJ20" s="498"/>
      <c r="FFK20" s="527"/>
      <c r="FFL20" s="527"/>
      <c r="FFM20" s="523"/>
      <c r="FFN20" s="525"/>
      <c r="FFO20" s="524"/>
      <c r="FFP20" s="525"/>
      <c r="FFQ20" s="524"/>
      <c r="FFR20" s="525"/>
      <c r="FFS20" s="526"/>
      <c r="FFT20" s="527"/>
      <c r="FFU20" s="498"/>
      <c r="FFV20" s="527"/>
      <c r="FFW20" s="527"/>
      <c r="FFX20" s="523"/>
      <c r="FFY20" s="525"/>
      <c r="FFZ20" s="524"/>
      <c r="FGA20" s="525"/>
      <c r="FGB20" s="524"/>
      <c r="FGC20" s="525"/>
      <c r="FGD20" s="526"/>
      <c r="FGE20" s="527"/>
      <c r="FGF20" s="498"/>
      <c r="FGG20" s="527"/>
      <c r="FGH20" s="527"/>
      <c r="FGI20" s="523"/>
      <c r="FGJ20" s="525"/>
      <c r="FGK20" s="524"/>
      <c r="FGL20" s="525"/>
      <c r="FGM20" s="524"/>
      <c r="FGN20" s="525"/>
      <c r="FGO20" s="526"/>
      <c r="FGP20" s="527"/>
      <c r="FGQ20" s="498"/>
      <c r="FGR20" s="527"/>
      <c r="FGS20" s="527"/>
      <c r="FGT20" s="523"/>
      <c r="FGU20" s="525"/>
      <c r="FGV20" s="524"/>
      <c r="FGW20" s="525"/>
      <c r="FGX20" s="524"/>
      <c r="FGY20" s="525"/>
      <c r="FGZ20" s="526"/>
      <c r="FHA20" s="527"/>
      <c r="FHB20" s="498"/>
      <c r="FHC20" s="527"/>
      <c r="FHD20" s="527"/>
      <c r="FHE20" s="523"/>
      <c r="FHF20" s="525"/>
      <c r="FHG20" s="524"/>
      <c r="FHH20" s="525"/>
      <c r="FHI20" s="524"/>
      <c r="FHJ20" s="525"/>
      <c r="FHK20" s="526"/>
      <c r="FHL20" s="527"/>
      <c r="FHM20" s="498"/>
      <c r="FHN20" s="527"/>
      <c r="FHO20" s="527"/>
      <c r="FHP20" s="523"/>
      <c r="FHQ20" s="525"/>
      <c r="FHR20" s="524"/>
      <c r="FHS20" s="525"/>
      <c r="FHT20" s="524"/>
      <c r="FHU20" s="525"/>
      <c r="FHV20" s="526"/>
      <c r="FHW20" s="527"/>
      <c r="FHX20" s="498"/>
      <c r="FHY20" s="527"/>
      <c r="FHZ20" s="527"/>
      <c r="FIA20" s="523"/>
      <c r="FIB20" s="525"/>
      <c r="FIC20" s="524"/>
      <c r="FID20" s="525"/>
      <c r="FIE20" s="524"/>
      <c r="FIF20" s="525"/>
      <c r="FIG20" s="526"/>
      <c r="FIH20" s="527"/>
      <c r="FII20" s="498"/>
      <c r="FIJ20" s="527"/>
      <c r="FIK20" s="527"/>
      <c r="FIL20" s="523"/>
      <c r="FIM20" s="525"/>
      <c r="FIN20" s="524"/>
      <c r="FIO20" s="525"/>
      <c r="FIP20" s="524"/>
      <c r="FIQ20" s="525"/>
      <c r="FIR20" s="526"/>
      <c r="FIS20" s="527"/>
      <c r="FIT20" s="498"/>
      <c r="FIU20" s="527"/>
      <c r="FIV20" s="527"/>
      <c r="FIW20" s="523"/>
      <c r="FIX20" s="525"/>
      <c r="FIY20" s="524"/>
      <c r="FIZ20" s="525"/>
      <c r="FJA20" s="524"/>
      <c r="FJB20" s="525"/>
      <c r="FJC20" s="526"/>
      <c r="FJD20" s="527"/>
      <c r="FJE20" s="498"/>
      <c r="FJF20" s="527"/>
      <c r="FJG20" s="527"/>
      <c r="FJH20" s="523"/>
      <c r="FJI20" s="525"/>
      <c r="FJJ20" s="524"/>
      <c r="FJK20" s="525"/>
      <c r="FJL20" s="524"/>
      <c r="FJM20" s="525"/>
      <c r="FJN20" s="526"/>
      <c r="FJO20" s="527"/>
      <c r="FJP20" s="498"/>
      <c r="FJQ20" s="527"/>
      <c r="FJR20" s="527"/>
      <c r="FJS20" s="523"/>
      <c r="FJT20" s="525"/>
      <c r="FJU20" s="524"/>
      <c r="FJV20" s="525"/>
      <c r="FJW20" s="524"/>
      <c r="FJX20" s="525"/>
      <c r="FJY20" s="526"/>
      <c r="FJZ20" s="527"/>
      <c r="FKA20" s="498"/>
      <c r="FKB20" s="527"/>
      <c r="FKC20" s="527"/>
      <c r="FKD20" s="523"/>
      <c r="FKE20" s="525"/>
      <c r="FKF20" s="524"/>
      <c r="FKG20" s="525"/>
      <c r="FKH20" s="524"/>
      <c r="FKI20" s="525"/>
      <c r="FKJ20" s="526"/>
      <c r="FKK20" s="527"/>
      <c r="FKL20" s="498"/>
      <c r="FKM20" s="527"/>
      <c r="FKN20" s="527"/>
      <c r="FKO20" s="523"/>
      <c r="FKP20" s="525"/>
      <c r="FKQ20" s="524"/>
      <c r="FKR20" s="525"/>
      <c r="FKS20" s="524"/>
      <c r="FKT20" s="525"/>
      <c r="FKU20" s="526"/>
      <c r="FKV20" s="527"/>
      <c r="FKW20" s="498"/>
      <c r="FKX20" s="527"/>
      <c r="FKY20" s="527"/>
      <c r="FKZ20" s="523"/>
      <c r="FLA20" s="525"/>
      <c r="FLB20" s="524"/>
      <c r="FLC20" s="525"/>
      <c r="FLD20" s="524"/>
      <c r="FLE20" s="525"/>
      <c r="FLF20" s="526"/>
      <c r="FLG20" s="527"/>
      <c r="FLH20" s="498"/>
      <c r="FLI20" s="527"/>
      <c r="FLJ20" s="527"/>
      <c r="FLK20" s="523"/>
      <c r="FLL20" s="525"/>
      <c r="FLM20" s="524"/>
      <c r="FLN20" s="525"/>
      <c r="FLO20" s="524"/>
      <c r="FLP20" s="525"/>
      <c r="FLQ20" s="526"/>
      <c r="FLR20" s="527"/>
      <c r="FLS20" s="498"/>
      <c r="FLT20" s="527"/>
      <c r="FLU20" s="527"/>
      <c r="FLV20" s="523"/>
      <c r="FLW20" s="525"/>
      <c r="FLX20" s="524"/>
      <c r="FLY20" s="525"/>
      <c r="FLZ20" s="524"/>
      <c r="FMA20" s="525"/>
      <c r="FMB20" s="526"/>
      <c r="FMC20" s="527"/>
      <c r="FMD20" s="498"/>
      <c r="FME20" s="527"/>
      <c r="FMF20" s="527"/>
      <c r="FMG20" s="523"/>
      <c r="FMH20" s="525"/>
      <c r="FMI20" s="524"/>
      <c r="FMJ20" s="525"/>
      <c r="FMK20" s="524"/>
      <c r="FML20" s="525"/>
      <c r="FMM20" s="526"/>
      <c r="FMN20" s="527"/>
      <c r="FMO20" s="498"/>
      <c r="FMP20" s="527"/>
      <c r="FMQ20" s="527"/>
      <c r="FMR20" s="523"/>
      <c r="FMS20" s="525"/>
      <c r="FMT20" s="524"/>
      <c r="FMU20" s="525"/>
      <c r="FMV20" s="524"/>
      <c r="FMW20" s="525"/>
      <c r="FMX20" s="526"/>
      <c r="FMY20" s="527"/>
      <c r="FMZ20" s="498"/>
      <c r="FNA20" s="527"/>
      <c r="FNB20" s="527"/>
      <c r="FNC20" s="523"/>
      <c r="FND20" s="525"/>
      <c r="FNE20" s="524"/>
      <c r="FNF20" s="525"/>
      <c r="FNG20" s="524"/>
      <c r="FNH20" s="525"/>
      <c r="FNI20" s="526"/>
      <c r="FNJ20" s="527"/>
      <c r="FNK20" s="498"/>
      <c r="FNL20" s="527"/>
      <c r="FNM20" s="527"/>
      <c r="FNN20" s="523"/>
      <c r="FNO20" s="525"/>
      <c r="FNP20" s="524"/>
      <c r="FNQ20" s="525"/>
      <c r="FNR20" s="524"/>
      <c r="FNS20" s="525"/>
      <c r="FNT20" s="526"/>
      <c r="FNU20" s="527"/>
      <c r="FNV20" s="498"/>
      <c r="FNW20" s="527"/>
      <c r="FNX20" s="527"/>
      <c r="FNY20" s="523"/>
      <c r="FNZ20" s="525"/>
      <c r="FOA20" s="524"/>
      <c r="FOB20" s="525"/>
      <c r="FOC20" s="524"/>
      <c r="FOD20" s="525"/>
      <c r="FOE20" s="526"/>
      <c r="FOF20" s="527"/>
      <c r="FOG20" s="498"/>
      <c r="FOH20" s="527"/>
      <c r="FOI20" s="527"/>
      <c r="FOJ20" s="523"/>
      <c r="FOK20" s="525"/>
      <c r="FOL20" s="524"/>
      <c r="FOM20" s="525"/>
      <c r="FON20" s="524"/>
      <c r="FOO20" s="525"/>
      <c r="FOP20" s="526"/>
      <c r="FOQ20" s="527"/>
      <c r="FOR20" s="498"/>
      <c r="FOS20" s="527"/>
      <c r="FOT20" s="527"/>
      <c r="FOU20" s="523"/>
      <c r="FOV20" s="525"/>
      <c r="FOW20" s="524"/>
      <c r="FOX20" s="525"/>
      <c r="FOY20" s="524"/>
      <c r="FOZ20" s="525"/>
      <c r="FPA20" s="526"/>
      <c r="FPB20" s="527"/>
      <c r="FPC20" s="498"/>
      <c r="FPD20" s="527"/>
      <c r="FPE20" s="527"/>
      <c r="FPF20" s="523"/>
      <c r="FPG20" s="525"/>
      <c r="FPH20" s="524"/>
      <c r="FPI20" s="525"/>
      <c r="FPJ20" s="524"/>
      <c r="FPK20" s="525"/>
      <c r="FPL20" s="526"/>
      <c r="FPM20" s="527"/>
      <c r="FPN20" s="498"/>
      <c r="FPO20" s="527"/>
      <c r="FPP20" s="527"/>
      <c r="FPQ20" s="523"/>
      <c r="FPR20" s="525"/>
      <c r="FPS20" s="524"/>
      <c r="FPT20" s="525"/>
      <c r="FPU20" s="524"/>
      <c r="FPV20" s="525"/>
      <c r="FPW20" s="526"/>
      <c r="FPX20" s="527"/>
      <c r="FPY20" s="498"/>
      <c r="FPZ20" s="527"/>
      <c r="FQA20" s="527"/>
      <c r="FQB20" s="523"/>
      <c r="FQC20" s="525"/>
      <c r="FQD20" s="524"/>
      <c r="FQE20" s="525"/>
      <c r="FQF20" s="524"/>
      <c r="FQG20" s="525"/>
      <c r="FQH20" s="526"/>
      <c r="FQI20" s="527"/>
      <c r="FQJ20" s="498"/>
      <c r="FQK20" s="527"/>
      <c r="FQL20" s="527"/>
      <c r="FQM20" s="523"/>
      <c r="FQN20" s="525"/>
      <c r="FQO20" s="524"/>
      <c r="FQP20" s="525"/>
      <c r="FQQ20" s="524"/>
      <c r="FQR20" s="525"/>
      <c r="FQS20" s="526"/>
      <c r="FQT20" s="527"/>
      <c r="FQU20" s="498"/>
      <c r="FQV20" s="527"/>
      <c r="FQW20" s="527"/>
      <c r="FQX20" s="523"/>
      <c r="FQY20" s="525"/>
      <c r="FQZ20" s="524"/>
      <c r="FRA20" s="525"/>
      <c r="FRB20" s="524"/>
      <c r="FRC20" s="525"/>
      <c r="FRD20" s="526"/>
      <c r="FRE20" s="527"/>
      <c r="FRF20" s="498"/>
      <c r="FRG20" s="527"/>
      <c r="FRH20" s="527"/>
      <c r="FRI20" s="523"/>
      <c r="FRJ20" s="525"/>
      <c r="FRK20" s="524"/>
      <c r="FRL20" s="525"/>
      <c r="FRM20" s="524"/>
      <c r="FRN20" s="525"/>
      <c r="FRO20" s="526"/>
      <c r="FRP20" s="527"/>
      <c r="FRQ20" s="498"/>
      <c r="FRR20" s="527"/>
      <c r="FRS20" s="527"/>
      <c r="FRT20" s="523"/>
      <c r="FRU20" s="525"/>
      <c r="FRV20" s="524"/>
      <c r="FRW20" s="525"/>
      <c r="FRX20" s="524"/>
      <c r="FRY20" s="525"/>
      <c r="FRZ20" s="526"/>
      <c r="FSA20" s="527"/>
      <c r="FSB20" s="498"/>
      <c r="FSC20" s="527"/>
      <c r="FSD20" s="527"/>
      <c r="FSE20" s="523"/>
      <c r="FSF20" s="525"/>
      <c r="FSG20" s="524"/>
      <c r="FSH20" s="525"/>
      <c r="FSI20" s="524"/>
      <c r="FSJ20" s="525"/>
      <c r="FSK20" s="526"/>
      <c r="FSL20" s="527"/>
      <c r="FSM20" s="498"/>
      <c r="FSN20" s="527"/>
      <c r="FSO20" s="527"/>
      <c r="FSP20" s="523"/>
      <c r="FSQ20" s="525"/>
      <c r="FSR20" s="524"/>
      <c r="FSS20" s="525"/>
      <c r="FST20" s="524"/>
      <c r="FSU20" s="525"/>
      <c r="FSV20" s="526"/>
      <c r="FSW20" s="527"/>
      <c r="FSX20" s="498"/>
      <c r="FSY20" s="527"/>
      <c r="FSZ20" s="527"/>
      <c r="FTA20" s="523"/>
      <c r="FTB20" s="525"/>
      <c r="FTC20" s="524"/>
      <c r="FTD20" s="525"/>
      <c r="FTE20" s="524"/>
      <c r="FTF20" s="525"/>
      <c r="FTG20" s="526"/>
      <c r="FTH20" s="527"/>
      <c r="FTI20" s="498"/>
      <c r="FTJ20" s="527"/>
      <c r="FTK20" s="527"/>
      <c r="FTL20" s="523"/>
      <c r="FTM20" s="525"/>
      <c r="FTN20" s="524"/>
      <c r="FTO20" s="525"/>
      <c r="FTP20" s="524"/>
      <c r="FTQ20" s="525"/>
      <c r="FTR20" s="526"/>
      <c r="FTS20" s="527"/>
      <c r="FTT20" s="498"/>
      <c r="FTU20" s="527"/>
      <c r="FTV20" s="527"/>
      <c r="FTW20" s="523"/>
      <c r="FTX20" s="525"/>
      <c r="FTY20" s="524"/>
      <c r="FTZ20" s="525"/>
      <c r="FUA20" s="524"/>
      <c r="FUB20" s="525"/>
      <c r="FUC20" s="526"/>
      <c r="FUD20" s="527"/>
      <c r="FUE20" s="498"/>
      <c r="FUF20" s="527"/>
      <c r="FUG20" s="527"/>
      <c r="FUH20" s="523"/>
      <c r="FUI20" s="525"/>
      <c r="FUJ20" s="524"/>
      <c r="FUK20" s="525"/>
      <c r="FUL20" s="524"/>
      <c r="FUM20" s="525"/>
      <c r="FUN20" s="526"/>
      <c r="FUO20" s="527"/>
      <c r="FUP20" s="498"/>
      <c r="FUQ20" s="527"/>
      <c r="FUR20" s="527"/>
      <c r="FUS20" s="523"/>
      <c r="FUT20" s="525"/>
      <c r="FUU20" s="524"/>
      <c r="FUV20" s="525"/>
      <c r="FUW20" s="524"/>
      <c r="FUX20" s="525"/>
      <c r="FUY20" s="526"/>
      <c r="FUZ20" s="527"/>
      <c r="FVA20" s="498"/>
      <c r="FVB20" s="527"/>
      <c r="FVC20" s="527"/>
      <c r="FVD20" s="523"/>
      <c r="FVE20" s="525"/>
      <c r="FVF20" s="524"/>
      <c r="FVG20" s="525"/>
      <c r="FVH20" s="524"/>
      <c r="FVI20" s="525"/>
      <c r="FVJ20" s="526"/>
      <c r="FVK20" s="527"/>
      <c r="FVL20" s="498"/>
      <c r="FVM20" s="527"/>
      <c r="FVN20" s="527"/>
      <c r="FVO20" s="523"/>
      <c r="FVP20" s="525"/>
      <c r="FVQ20" s="524"/>
      <c r="FVR20" s="525"/>
      <c r="FVS20" s="524"/>
      <c r="FVT20" s="525"/>
      <c r="FVU20" s="526"/>
      <c r="FVV20" s="527"/>
      <c r="FVW20" s="498"/>
      <c r="FVX20" s="527"/>
      <c r="FVY20" s="527"/>
      <c r="FVZ20" s="523"/>
      <c r="FWA20" s="525"/>
      <c r="FWB20" s="524"/>
      <c r="FWC20" s="525"/>
      <c r="FWD20" s="524"/>
      <c r="FWE20" s="525"/>
      <c r="FWF20" s="526"/>
      <c r="FWG20" s="527"/>
      <c r="FWH20" s="498"/>
      <c r="FWI20" s="527"/>
      <c r="FWJ20" s="527"/>
      <c r="FWK20" s="523"/>
      <c r="FWL20" s="525"/>
      <c r="FWM20" s="524"/>
      <c r="FWN20" s="525"/>
      <c r="FWO20" s="524"/>
      <c r="FWP20" s="525"/>
      <c r="FWQ20" s="526"/>
      <c r="FWR20" s="527"/>
      <c r="FWS20" s="498"/>
      <c r="FWT20" s="527"/>
      <c r="FWU20" s="527"/>
      <c r="FWV20" s="523"/>
      <c r="FWW20" s="525"/>
      <c r="FWX20" s="524"/>
      <c r="FWY20" s="525"/>
      <c r="FWZ20" s="524"/>
      <c r="FXA20" s="525"/>
      <c r="FXB20" s="526"/>
      <c r="FXC20" s="527"/>
      <c r="FXD20" s="498"/>
      <c r="FXE20" s="527"/>
      <c r="FXF20" s="527"/>
      <c r="FXG20" s="523"/>
      <c r="FXH20" s="525"/>
      <c r="FXI20" s="524"/>
      <c r="FXJ20" s="525"/>
      <c r="FXK20" s="524"/>
      <c r="FXL20" s="525"/>
      <c r="FXM20" s="526"/>
      <c r="FXN20" s="527"/>
      <c r="FXO20" s="498"/>
      <c r="FXP20" s="527"/>
      <c r="FXQ20" s="527"/>
      <c r="FXR20" s="523"/>
      <c r="FXS20" s="525"/>
      <c r="FXT20" s="524"/>
      <c r="FXU20" s="525"/>
      <c r="FXV20" s="524"/>
      <c r="FXW20" s="525"/>
      <c r="FXX20" s="526"/>
      <c r="FXY20" s="527"/>
      <c r="FXZ20" s="498"/>
      <c r="FYA20" s="527"/>
      <c r="FYB20" s="527"/>
      <c r="FYC20" s="523"/>
      <c r="FYD20" s="525"/>
      <c r="FYE20" s="524"/>
      <c r="FYF20" s="525"/>
      <c r="FYG20" s="524"/>
      <c r="FYH20" s="525"/>
      <c r="FYI20" s="526"/>
      <c r="FYJ20" s="527"/>
      <c r="FYK20" s="498"/>
      <c r="FYL20" s="527"/>
      <c r="FYM20" s="527"/>
      <c r="FYN20" s="523"/>
      <c r="FYO20" s="525"/>
      <c r="FYP20" s="524"/>
      <c r="FYQ20" s="525"/>
      <c r="FYR20" s="524"/>
      <c r="FYS20" s="525"/>
      <c r="FYT20" s="526"/>
      <c r="FYU20" s="527"/>
      <c r="FYV20" s="498"/>
      <c r="FYW20" s="527"/>
      <c r="FYX20" s="527"/>
      <c r="FYY20" s="523"/>
      <c r="FYZ20" s="525"/>
      <c r="FZA20" s="524"/>
      <c r="FZB20" s="525"/>
      <c r="FZC20" s="524"/>
      <c r="FZD20" s="525"/>
      <c r="FZE20" s="526"/>
      <c r="FZF20" s="527"/>
      <c r="FZG20" s="498"/>
      <c r="FZH20" s="527"/>
      <c r="FZI20" s="527"/>
      <c r="FZJ20" s="523"/>
      <c r="FZK20" s="525"/>
      <c r="FZL20" s="524"/>
      <c r="FZM20" s="525"/>
      <c r="FZN20" s="524"/>
      <c r="FZO20" s="525"/>
      <c r="FZP20" s="526"/>
      <c r="FZQ20" s="527"/>
      <c r="FZR20" s="498"/>
      <c r="FZS20" s="527"/>
      <c r="FZT20" s="527"/>
      <c r="FZU20" s="523"/>
      <c r="FZV20" s="525"/>
      <c r="FZW20" s="524"/>
      <c r="FZX20" s="525"/>
      <c r="FZY20" s="524"/>
      <c r="FZZ20" s="525"/>
      <c r="GAA20" s="526"/>
      <c r="GAB20" s="527"/>
      <c r="GAC20" s="498"/>
      <c r="GAD20" s="527"/>
      <c r="GAE20" s="527"/>
      <c r="GAF20" s="523"/>
      <c r="GAG20" s="525"/>
      <c r="GAH20" s="524"/>
      <c r="GAI20" s="525"/>
      <c r="GAJ20" s="524"/>
      <c r="GAK20" s="525"/>
      <c r="GAL20" s="526"/>
      <c r="GAM20" s="527"/>
      <c r="GAN20" s="498"/>
      <c r="GAO20" s="527"/>
      <c r="GAP20" s="527"/>
      <c r="GAQ20" s="523"/>
      <c r="GAR20" s="525"/>
      <c r="GAS20" s="524"/>
      <c r="GAT20" s="525"/>
      <c r="GAU20" s="524"/>
      <c r="GAV20" s="525"/>
      <c r="GAW20" s="526"/>
      <c r="GAX20" s="527"/>
      <c r="GAY20" s="498"/>
      <c r="GAZ20" s="527"/>
      <c r="GBA20" s="527"/>
      <c r="GBB20" s="523"/>
      <c r="GBC20" s="525"/>
      <c r="GBD20" s="524"/>
      <c r="GBE20" s="525"/>
      <c r="GBF20" s="524"/>
      <c r="GBG20" s="525"/>
      <c r="GBH20" s="526"/>
      <c r="GBI20" s="527"/>
      <c r="GBJ20" s="498"/>
      <c r="GBK20" s="527"/>
      <c r="GBL20" s="527"/>
      <c r="GBM20" s="523"/>
      <c r="GBN20" s="525"/>
      <c r="GBO20" s="524"/>
      <c r="GBP20" s="525"/>
      <c r="GBQ20" s="524"/>
      <c r="GBR20" s="525"/>
      <c r="GBS20" s="526"/>
      <c r="GBT20" s="527"/>
      <c r="GBU20" s="498"/>
      <c r="GBV20" s="527"/>
      <c r="GBW20" s="527"/>
      <c r="GBX20" s="523"/>
      <c r="GBY20" s="525"/>
      <c r="GBZ20" s="524"/>
      <c r="GCA20" s="525"/>
      <c r="GCB20" s="524"/>
      <c r="GCC20" s="525"/>
      <c r="GCD20" s="526"/>
      <c r="GCE20" s="527"/>
      <c r="GCF20" s="498"/>
      <c r="GCG20" s="527"/>
      <c r="GCH20" s="527"/>
      <c r="GCI20" s="523"/>
      <c r="GCJ20" s="525"/>
      <c r="GCK20" s="524"/>
      <c r="GCL20" s="525"/>
      <c r="GCM20" s="524"/>
      <c r="GCN20" s="525"/>
      <c r="GCO20" s="526"/>
      <c r="GCP20" s="527"/>
      <c r="GCQ20" s="498"/>
      <c r="GCR20" s="527"/>
      <c r="GCS20" s="527"/>
      <c r="GCT20" s="523"/>
      <c r="GCU20" s="525"/>
      <c r="GCV20" s="524"/>
      <c r="GCW20" s="525"/>
      <c r="GCX20" s="524"/>
      <c r="GCY20" s="525"/>
      <c r="GCZ20" s="526"/>
      <c r="GDA20" s="527"/>
      <c r="GDB20" s="498"/>
      <c r="GDC20" s="527"/>
      <c r="GDD20" s="527"/>
      <c r="GDE20" s="523"/>
      <c r="GDF20" s="525"/>
      <c r="GDG20" s="524"/>
      <c r="GDH20" s="525"/>
      <c r="GDI20" s="524"/>
      <c r="GDJ20" s="525"/>
      <c r="GDK20" s="526"/>
      <c r="GDL20" s="527"/>
      <c r="GDM20" s="498"/>
      <c r="GDN20" s="527"/>
      <c r="GDO20" s="527"/>
      <c r="GDP20" s="523"/>
      <c r="GDQ20" s="525"/>
      <c r="GDR20" s="524"/>
      <c r="GDS20" s="525"/>
      <c r="GDT20" s="524"/>
      <c r="GDU20" s="525"/>
      <c r="GDV20" s="526"/>
      <c r="GDW20" s="527"/>
      <c r="GDX20" s="498"/>
      <c r="GDY20" s="527"/>
      <c r="GDZ20" s="527"/>
      <c r="GEA20" s="523"/>
      <c r="GEB20" s="525"/>
      <c r="GEC20" s="524"/>
      <c r="GED20" s="525"/>
      <c r="GEE20" s="524"/>
      <c r="GEF20" s="525"/>
      <c r="GEG20" s="526"/>
      <c r="GEH20" s="527"/>
      <c r="GEI20" s="498"/>
      <c r="GEJ20" s="527"/>
      <c r="GEK20" s="527"/>
      <c r="GEL20" s="523"/>
      <c r="GEM20" s="525"/>
      <c r="GEN20" s="524"/>
      <c r="GEO20" s="525"/>
      <c r="GEP20" s="524"/>
      <c r="GEQ20" s="525"/>
      <c r="GER20" s="526"/>
      <c r="GES20" s="527"/>
      <c r="GET20" s="498"/>
      <c r="GEU20" s="527"/>
      <c r="GEV20" s="527"/>
      <c r="GEW20" s="523"/>
      <c r="GEX20" s="525"/>
      <c r="GEY20" s="524"/>
      <c r="GEZ20" s="525"/>
      <c r="GFA20" s="524"/>
      <c r="GFB20" s="525"/>
      <c r="GFC20" s="526"/>
      <c r="GFD20" s="527"/>
      <c r="GFE20" s="498"/>
      <c r="GFF20" s="527"/>
      <c r="GFG20" s="527"/>
      <c r="GFH20" s="523"/>
      <c r="GFI20" s="525"/>
      <c r="GFJ20" s="524"/>
      <c r="GFK20" s="525"/>
      <c r="GFL20" s="524"/>
      <c r="GFM20" s="525"/>
      <c r="GFN20" s="526"/>
      <c r="GFO20" s="527"/>
      <c r="GFP20" s="498"/>
      <c r="GFQ20" s="527"/>
      <c r="GFR20" s="527"/>
      <c r="GFS20" s="523"/>
      <c r="GFT20" s="525"/>
      <c r="GFU20" s="524"/>
      <c r="GFV20" s="525"/>
      <c r="GFW20" s="524"/>
      <c r="GFX20" s="525"/>
      <c r="GFY20" s="526"/>
      <c r="GFZ20" s="527"/>
      <c r="GGA20" s="498"/>
      <c r="GGB20" s="527"/>
      <c r="GGC20" s="527"/>
      <c r="GGD20" s="523"/>
      <c r="GGE20" s="525"/>
      <c r="GGF20" s="524"/>
      <c r="GGG20" s="525"/>
      <c r="GGH20" s="524"/>
      <c r="GGI20" s="525"/>
      <c r="GGJ20" s="526"/>
      <c r="GGK20" s="527"/>
      <c r="GGL20" s="498"/>
      <c r="GGM20" s="527"/>
      <c r="GGN20" s="527"/>
      <c r="GGO20" s="523"/>
      <c r="GGP20" s="525"/>
      <c r="GGQ20" s="524"/>
      <c r="GGR20" s="525"/>
      <c r="GGS20" s="524"/>
      <c r="GGT20" s="525"/>
      <c r="GGU20" s="526"/>
      <c r="GGV20" s="527"/>
      <c r="GGW20" s="498"/>
      <c r="GGX20" s="527"/>
      <c r="GGY20" s="527"/>
      <c r="GGZ20" s="523"/>
      <c r="GHA20" s="525"/>
      <c r="GHB20" s="524"/>
      <c r="GHC20" s="525"/>
      <c r="GHD20" s="524"/>
      <c r="GHE20" s="525"/>
      <c r="GHF20" s="526"/>
      <c r="GHG20" s="527"/>
      <c r="GHH20" s="498"/>
      <c r="GHI20" s="527"/>
      <c r="GHJ20" s="527"/>
      <c r="GHK20" s="523"/>
      <c r="GHL20" s="525"/>
      <c r="GHM20" s="524"/>
      <c r="GHN20" s="525"/>
      <c r="GHO20" s="524"/>
      <c r="GHP20" s="525"/>
      <c r="GHQ20" s="526"/>
      <c r="GHR20" s="527"/>
      <c r="GHS20" s="498"/>
      <c r="GHT20" s="527"/>
      <c r="GHU20" s="527"/>
      <c r="GHV20" s="523"/>
      <c r="GHW20" s="525"/>
      <c r="GHX20" s="524"/>
      <c r="GHY20" s="525"/>
      <c r="GHZ20" s="524"/>
      <c r="GIA20" s="525"/>
      <c r="GIB20" s="526"/>
      <c r="GIC20" s="527"/>
      <c r="GID20" s="498"/>
      <c r="GIE20" s="527"/>
      <c r="GIF20" s="527"/>
      <c r="GIG20" s="523"/>
      <c r="GIH20" s="525"/>
      <c r="GII20" s="524"/>
      <c r="GIJ20" s="525"/>
      <c r="GIK20" s="524"/>
      <c r="GIL20" s="525"/>
      <c r="GIM20" s="526"/>
      <c r="GIN20" s="527"/>
      <c r="GIO20" s="498"/>
      <c r="GIP20" s="527"/>
      <c r="GIQ20" s="527"/>
      <c r="GIR20" s="523"/>
      <c r="GIS20" s="525"/>
      <c r="GIT20" s="524"/>
      <c r="GIU20" s="525"/>
      <c r="GIV20" s="524"/>
      <c r="GIW20" s="525"/>
      <c r="GIX20" s="526"/>
      <c r="GIY20" s="527"/>
      <c r="GIZ20" s="498"/>
      <c r="GJA20" s="527"/>
      <c r="GJB20" s="527"/>
      <c r="GJC20" s="523"/>
      <c r="GJD20" s="525"/>
      <c r="GJE20" s="524"/>
      <c r="GJF20" s="525"/>
      <c r="GJG20" s="524"/>
      <c r="GJH20" s="525"/>
      <c r="GJI20" s="526"/>
      <c r="GJJ20" s="527"/>
      <c r="GJK20" s="498"/>
      <c r="GJL20" s="527"/>
      <c r="GJM20" s="527"/>
      <c r="GJN20" s="523"/>
      <c r="GJO20" s="525"/>
      <c r="GJP20" s="524"/>
      <c r="GJQ20" s="525"/>
      <c r="GJR20" s="524"/>
      <c r="GJS20" s="525"/>
      <c r="GJT20" s="526"/>
      <c r="GJU20" s="527"/>
      <c r="GJV20" s="498"/>
      <c r="GJW20" s="527"/>
      <c r="GJX20" s="527"/>
      <c r="GJY20" s="523"/>
      <c r="GJZ20" s="525"/>
      <c r="GKA20" s="524"/>
      <c r="GKB20" s="525"/>
      <c r="GKC20" s="524"/>
      <c r="GKD20" s="525"/>
      <c r="GKE20" s="526"/>
      <c r="GKF20" s="527"/>
      <c r="GKG20" s="498"/>
      <c r="GKH20" s="527"/>
      <c r="GKI20" s="527"/>
      <c r="GKJ20" s="523"/>
      <c r="GKK20" s="525"/>
      <c r="GKL20" s="524"/>
      <c r="GKM20" s="525"/>
      <c r="GKN20" s="524"/>
      <c r="GKO20" s="525"/>
      <c r="GKP20" s="526"/>
      <c r="GKQ20" s="527"/>
      <c r="GKR20" s="498"/>
      <c r="GKS20" s="527"/>
      <c r="GKT20" s="527"/>
      <c r="GKU20" s="523"/>
      <c r="GKV20" s="525"/>
      <c r="GKW20" s="524"/>
      <c r="GKX20" s="525"/>
      <c r="GKY20" s="524"/>
      <c r="GKZ20" s="525"/>
      <c r="GLA20" s="526"/>
      <c r="GLB20" s="527"/>
      <c r="GLC20" s="498"/>
      <c r="GLD20" s="527"/>
      <c r="GLE20" s="527"/>
      <c r="GLF20" s="523"/>
      <c r="GLG20" s="525"/>
      <c r="GLH20" s="524"/>
      <c r="GLI20" s="525"/>
      <c r="GLJ20" s="524"/>
      <c r="GLK20" s="525"/>
      <c r="GLL20" s="526"/>
      <c r="GLM20" s="527"/>
      <c r="GLN20" s="498"/>
      <c r="GLO20" s="527"/>
      <c r="GLP20" s="527"/>
      <c r="GLQ20" s="523"/>
      <c r="GLR20" s="525"/>
      <c r="GLS20" s="524"/>
      <c r="GLT20" s="525"/>
      <c r="GLU20" s="524"/>
      <c r="GLV20" s="525"/>
      <c r="GLW20" s="526"/>
      <c r="GLX20" s="527"/>
      <c r="GLY20" s="498"/>
      <c r="GLZ20" s="527"/>
      <c r="GMA20" s="527"/>
      <c r="GMB20" s="523"/>
      <c r="GMC20" s="525"/>
      <c r="GMD20" s="524"/>
      <c r="GME20" s="525"/>
      <c r="GMF20" s="524"/>
      <c r="GMG20" s="525"/>
      <c r="GMH20" s="526"/>
      <c r="GMI20" s="527"/>
      <c r="GMJ20" s="498"/>
      <c r="GMK20" s="527"/>
      <c r="GML20" s="527"/>
      <c r="GMM20" s="523"/>
      <c r="GMN20" s="525"/>
      <c r="GMO20" s="524"/>
      <c r="GMP20" s="525"/>
      <c r="GMQ20" s="524"/>
      <c r="GMR20" s="525"/>
      <c r="GMS20" s="526"/>
      <c r="GMT20" s="527"/>
      <c r="GMU20" s="498"/>
      <c r="GMV20" s="527"/>
      <c r="GMW20" s="527"/>
      <c r="GMX20" s="523"/>
      <c r="GMY20" s="525"/>
      <c r="GMZ20" s="524"/>
      <c r="GNA20" s="525"/>
      <c r="GNB20" s="524"/>
      <c r="GNC20" s="525"/>
      <c r="GND20" s="526"/>
      <c r="GNE20" s="527"/>
      <c r="GNF20" s="498"/>
      <c r="GNG20" s="527"/>
      <c r="GNH20" s="527"/>
      <c r="GNI20" s="523"/>
      <c r="GNJ20" s="525"/>
      <c r="GNK20" s="524"/>
      <c r="GNL20" s="525"/>
      <c r="GNM20" s="524"/>
      <c r="GNN20" s="525"/>
      <c r="GNO20" s="526"/>
      <c r="GNP20" s="527"/>
      <c r="GNQ20" s="498"/>
      <c r="GNR20" s="527"/>
      <c r="GNS20" s="527"/>
      <c r="GNT20" s="523"/>
      <c r="GNU20" s="525"/>
      <c r="GNV20" s="524"/>
      <c r="GNW20" s="525"/>
      <c r="GNX20" s="524"/>
      <c r="GNY20" s="525"/>
      <c r="GNZ20" s="526"/>
      <c r="GOA20" s="527"/>
      <c r="GOB20" s="498"/>
      <c r="GOC20" s="527"/>
      <c r="GOD20" s="527"/>
      <c r="GOE20" s="523"/>
      <c r="GOF20" s="525"/>
      <c r="GOG20" s="524"/>
      <c r="GOH20" s="525"/>
      <c r="GOI20" s="524"/>
      <c r="GOJ20" s="525"/>
      <c r="GOK20" s="526"/>
      <c r="GOL20" s="527"/>
      <c r="GOM20" s="498"/>
      <c r="GON20" s="527"/>
      <c r="GOO20" s="527"/>
      <c r="GOP20" s="523"/>
      <c r="GOQ20" s="525"/>
      <c r="GOR20" s="524"/>
      <c r="GOS20" s="525"/>
      <c r="GOT20" s="524"/>
      <c r="GOU20" s="525"/>
      <c r="GOV20" s="526"/>
      <c r="GOW20" s="527"/>
      <c r="GOX20" s="498"/>
      <c r="GOY20" s="527"/>
      <c r="GOZ20" s="527"/>
      <c r="GPA20" s="523"/>
      <c r="GPB20" s="525"/>
      <c r="GPC20" s="524"/>
      <c r="GPD20" s="525"/>
      <c r="GPE20" s="524"/>
      <c r="GPF20" s="525"/>
      <c r="GPG20" s="526"/>
      <c r="GPH20" s="527"/>
      <c r="GPI20" s="498"/>
      <c r="GPJ20" s="527"/>
      <c r="GPK20" s="527"/>
      <c r="GPL20" s="523"/>
      <c r="GPM20" s="525"/>
      <c r="GPN20" s="524"/>
      <c r="GPO20" s="525"/>
      <c r="GPP20" s="524"/>
      <c r="GPQ20" s="525"/>
      <c r="GPR20" s="526"/>
      <c r="GPS20" s="527"/>
      <c r="GPT20" s="498"/>
      <c r="GPU20" s="527"/>
      <c r="GPV20" s="527"/>
      <c r="GPW20" s="523"/>
      <c r="GPX20" s="525"/>
      <c r="GPY20" s="524"/>
      <c r="GPZ20" s="525"/>
      <c r="GQA20" s="524"/>
      <c r="GQB20" s="525"/>
      <c r="GQC20" s="526"/>
      <c r="GQD20" s="527"/>
      <c r="GQE20" s="498"/>
      <c r="GQF20" s="527"/>
      <c r="GQG20" s="527"/>
      <c r="GQH20" s="523"/>
      <c r="GQI20" s="525"/>
      <c r="GQJ20" s="524"/>
      <c r="GQK20" s="525"/>
      <c r="GQL20" s="524"/>
      <c r="GQM20" s="525"/>
      <c r="GQN20" s="526"/>
      <c r="GQO20" s="527"/>
      <c r="GQP20" s="498"/>
      <c r="GQQ20" s="527"/>
      <c r="GQR20" s="527"/>
      <c r="GQS20" s="523"/>
      <c r="GQT20" s="525"/>
      <c r="GQU20" s="524"/>
      <c r="GQV20" s="525"/>
      <c r="GQW20" s="524"/>
      <c r="GQX20" s="525"/>
      <c r="GQY20" s="526"/>
      <c r="GQZ20" s="527"/>
      <c r="GRA20" s="498"/>
      <c r="GRB20" s="527"/>
      <c r="GRC20" s="527"/>
      <c r="GRD20" s="523"/>
      <c r="GRE20" s="525"/>
      <c r="GRF20" s="524"/>
      <c r="GRG20" s="525"/>
      <c r="GRH20" s="524"/>
      <c r="GRI20" s="525"/>
      <c r="GRJ20" s="526"/>
      <c r="GRK20" s="527"/>
      <c r="GRL20" s="498"/>
      <c r="GRM20" s="527"/>
      <c r="GRN20" s="527"/>
      <c r="GRO20" s="523"/>
      <c r="GRP20" s="525"/>
      <c r="GRQ20" s="524"/>
      <c r="GRR20" s="525"/>
      <c r="GRS20" s="524"/>
      <c r="GRT20" s="525"/>
      <c r="GRU20" s="526"/>
      <c r="GRV20" s="527"/>
      <c r="GRW20" s="498"/>
      <c r="GRX20" s="527"/>
      <c r="GRY20" s="527"/>
      <c r="GRZ20" s="523"/>
      <c r="GSA20" s="525"/>
      <c r="GSB20" s="524"/>
      <c r="GSC20" s="525"/>
      <c r="GSD20" s="524"/>
      <c r="GSE20" s="525"/>
      <c r="GSF20" s="526"/>
      <c r="GSG20" s="527"/>
      <c r="GSH20" s="498"/>
      <c r="GSI20" s="527"/>
      <c r="GSJ20" s="527"/>
      <c r="GSK20" s="523"/>
      <c r="GSL20" s="525"/>
      <c r="GSM20" s="524"/>
      <c r="GSN20" s="525"/>
      <c r="GSO20" s="524"/>
      <c r="GSP20" s="525"/>
      <c r="GSQ20" s="526"/>
      <c r="GSR20" s="527"/>
      <c r="GSS20" s="498"/>
      <c r="GST20" s="527"/>
      <c r="GSU20" s="527"/>
      <c r="GSV20" s="523"/>
      <c r="GSW20" s="525"/>
      <c r="GSX20" s="524"/>
      <c r="GSY20" s="525"/>
      <c r="GSZ20" s="524"/>
      <c r="GTA20" s="525"/>
      <c r="GTB20" s="526"/>
      <c r="GTC20" s="527"/>
      <c r="GTD20" s="498"/>
      <c r="GTE20" s="527"/>
      <c r="GTF20" s="527"/>
      <c r="GTG20" s="523"/>
      <c r="GTH20" s="525"/>
      <c r="GTI20" s="524"/>
      <c r="GTJ20" s="525"/>
      <c r="GTK20" s="524"/>
      <c r="GTL20" s="525"/>
      <c r="GTM20" s="526"/>
      <c r="GTN20" s="527"/>
      <c r="GTO20" s="498"/>
      <c r="GTP20" s="527"/>
      <c r="GTQ20" s="527"/>
      <c r="GTR20" s="523"/>
      <c r="GTS20" s="525"/>
      <c r="GTT20" s="524"/>
      <c r="GTU20" s="525"/>
      <c r="GTV20" s="524"/>
      <c r="GTW20" s="525"/>
      <c r="GTX20" s="526"/>
      <c r="GTY20" s="527"/>
      <c r="GTZ20" s="498"/>
      <c r="GUA20" s="527"/>
      <c r="GUB20" s="527"/>
      <c r="GUC20" s="523"/>
      <c r="GUD20" s="525"/>
      <c r="GUE20" s="524"/>
      <c r="GUF20" s="525"/>
      <c r="GUG20" s="524"/>
      <c r="GUH20" s="525"/>
      <c r="GUI20" s="526"/>
      <c r="GUJ20" s="527"/>
      <c r="GUK20" s="498"/>
      <c r="GUL20" s="527"/>
      <c r="GUM20" s="527"/>
      <c r="GUN20" s="523"/>
      <c r="GUO20" s="525"/>
      <c r="GUP20" s="524"/>
      <c r="GUQ20" s="525"/>
      <c r="GUR20" s="524"/>
      <c r="GUS20" s="525"/>
      <c r="GUT20" s="526"/>
      <c r="GUU20" s="527"/>
      <c r="GUV20" s="498"/>
      <c r="GUW20" s="527"/>
      <c r="GUX20" s="527"/>
      <c r="GUY20" s="523"/>
      <c r="GUZ20" s="525"/>
      <c r="GVA20" s="524"/>
      <c r="GVB20" s="525"/>
      <c r="GVC20" s="524"/>
      <c r="GVD20" s="525"/>
      <c r="GVE20" s="526"/>
      <c r="GVF20" s="527"/>
      <c r="GVG20" s="498"/>
      <c r="GVH20" s="527"/>
      <c r="GVI20" s="527"/>
      <c r="GVJ20" s="523"/>
      <c r="GVK20" s="525"/>
      <c r="GVL20" s="524"/>
      <c r="GVM20" s="525"/>
      <c r="GVN20" s="524"/>
      <c r="GVO20" s="525"/>
      <c r="GVP20" s="526"/>
      <c r="GVQ20" s="527"/>
      <c r="GVR20" s="498"/>
      <c r="GVS20" s="527"/>
      <c r="GVT20" s="527"/>
      <c r="GVU20" s="523"/>
      <c r="GVV20" s="525"/>
      <c r="GVW20" s="524"/>
      <c r="GVX20" s="525"/>
      <c r="GVY20" s="524"/>
      <c r="GVZ20" s="525"/>
      <c r="GWA20" s="526"/>
      <c r="GWB20" s="527"/>
      <c r="GWC20" s="498"/>
      <c r="GWD20" s="527"/>
      <c r="GWE20" s="527"/>
      <c r="GWF20" s="523"/>
      <c r="GWG20" s="525"/>
      <c r="GWH20" s="524"/>
      <c r="GWI20" s="525"/>
      <c r="GWJ20" s="524"/>
      <c r="GWK20" s="525"/>
      <c r="GWL20" s="526"/>
      <c r="GWM20" s="527"/>
      <c r="GWN20" s="498"/>
      <c r="GWO20" s="527"/>
      <c r="GWP20" s="527"/>
      <c r="GWQ20" s="523"/>
      <c r="GWR20" s="525"/>
      <c r="GWS20" s="524"/>
      <c r="GWT20" s="525"/>
      <c r="GWU20" s="524"/>
      <c r="GWV20" s="525"/>
      <c r="GWW20" s="526"/>
      <c r="GWX20" s="527"/>
      <c r="GWY20" s="498"/>
      <c r="GWZ20" s="527"/>
      <c r="GXA20" s="527"/>
      <c r="GXB20" s="523"/>
      <c r="GXC20" s="525"/>
      <c r="GXD20" s="524"/>
      <c r="GXE20" s="525"/>
      <c r="GXF20" s="524"/>
      <c r="GXG20" s="525"/>
      <c r="GXH20" s="526"/>
      <c r="GXI20" s="527"/>
      <c r="GXJ20" s="498"/>
      <c r="GXK20" s="527"/>
      <c r="GXL20" s="527"/>
      <c r="GXM20" s="523"/>
      <c r="GXN20" s="525"/>
      <c r="GXO20" s="524"/>
      <c r="GXP20" s="525"/>
      <c r="GXQ20" s="524"/>
      <c r="GXR20" s="525"/>
      <c r="GXS20" s="526"/>
      <c r="GXT20" s="527"/>
      <c r="GXU20" s="498"/>
      <c r="GXV20" s="527"/>
      <c r="GXW20" s="527"/>
      <c r="GXX20" s="523"/>
      <c r="GXY20" s="525"/>
      <c r="GXZ20" s="524"/>
      <c r="GYA20" s="525"/>
      <c r="GYB20" s="524"/>
      <c r="GYC20" s="525"/>
      <c r="GYD20" s="526"/>
      <c r="GYE20" s="527"/>
      <c r="GYF20" s="498"/>
      <c r="GYG20" s="527"/>
      <c r="GYH20" s="527"/>
      <c r="GYI20" s="523"/>
      <c r="GYJ20" s="525"/>
      <c r="GYK20" s="524"/>
      <c r="GYL20" s="525"/>
      <c r="GYM20" s="524"/>
      <c r="GYN20" s="525"/>
      <c r="GYO20" s="526"/>
      <c r="GYP20" s="527"/>
      <c r="GYQ20" s="498"/>
      <c r="GYR20" s="527"/>
      <c r="GYS20" s="527"/>
      <c r="GYT20" s="523"/>
      <c r="GYU20" s="525"/>
      <c r="GYV20" s="524"/>
      <c r="GYW20" s="525"/>
      <c r="GYX20" s="524"/>
      <c r="GYY20" s="525"/>
      <c r="GYZ20" s="526"/>
      <c r="GZA20" s="527"/>
      <c r="GZB20" s="498"/>
      <c r="GZC20" s="527"/>
      <c r="GZD20" s="527"/>
      <c r="GZE20" s="523"/>
      <c r="GZF20" s="525"/>
      <c r="GZG20" s="524"/>
      <c r="GZH20" s="525"/>
      <c r="GZI20" s="524"/>
      <c r="GZJ20" s="525"/>
      <c r="GZK20" s="526"/>
      <c r="GZL20" s="527"/>
      <c r="GZM20" s="498"/>
      <c r="GZN20" s="527"/>
      <c r="GZO20" s="527"/>
      <c r="GZP20" s="523"/>
      <c r="GZQ20" s="525"/>
      <c r="GZR20" s="524"/>
      <c r="GZS20" s="525"/>
      <c r="GZT20" s="524"/>
      <c r="GZU20" s="525"/>
      <c r="GZV20" s="526"/>
      <c r="GZW20" s="527"/>
      <c r="GZX20" s="498"/>
      <c r="GZY20" s="527"/>
      <c r="GZZ20" s="527"/>
      <c r="HAA20" s="523"/>
      <c r="HAB20" s="525"/>
      <c r="HAC20" s="524"/>
      <c r="HAD20" s="525"/>
      <c r="HAE20" s="524"/>
      <c r="HAF20" s="525"/>
      <c r="HAG20" s="526"/>
      <c r="HAH20" s="527"/>
      <c r="HAI20" s="498"/>
      <c r="HAJ20" s="527"/>
      <c r="HAK20" s="527"/>
      <c r="HAL20" s="523"/>
      <c r="HAM20" s="525"/>
      <c r="HAN20" s="524"/>
      <c r="HAO20" s="525"/>
      <c r="HAP20" s="524"/>
      <c r="HAQ20" s="525"/>
      <c r="HAR20" s="526"/>
      <c r="HAS20" s="527"/>
      <c r="HAT20" s="498"/>
      <c r="HAU20" s="527"/>
      <c r="HAV20" s="527"/>
      <c r="HAW20" s="523"/>
      <c r="HAX20" s="525"/>
      <c r="HAY20" s="524"/>
      <c r="HAZ20" s="525"/>
      <c r="HBA20" s="524"/>
      <c r="HBB20" s="525"/>
      <c r="HBC20" s="526"/>
      <c r="HBD20" s="527"/>
      <c r="HBE20" s="498"/>
      <c r="HBF20" s="527"/>
      <c r="HBG20" s="527"/>
      <c r="HBH20" s="523"/>
      <c r="HBI20" s="525"/>
      <c r="HBJ20" s="524"/>
      <c r="HBK20" s="525"/>
      <c r="HBL20" s="524"/>
      <c r="HBM20" s="525"/>
      <c r="HBN20" s="526"/>
      <c r="HBO20" s="527"/>
      <c r="HBP20" s="498"/>
      <c r="HBQ20" s="527"/>
      <c r="HBR20" s="527"/>
      <c r="HBS20" s="523"/>
      <c r="HBT20" s="525"/>
      <c r="HBU20" s="524"/>
      <c r="HBV20" s="525"/>
      <c r="HBW20" s="524"/>
      <c r="HBX20" s="525"/>
      <c r="HBY20" s="526"/>
      <c r="HBZ20" s="527"/>
      <c r="HCA20" s="498"/>
      <c r="HCB20" s="527"/>
      <c r="HCC20" s="527"/>
      <c r="HCD20" s="523"/>
      <c r="HCE20" s="525"/>
      <c r="HCF20" s="524"/>
      <c r="HCG20" s="525"/>
      <c r="HCH20" s="524"/>
      <c r="HCI20" s="525"/>
      <c r="HCJ20" s="526"/>
      <c r="HCK20" s="527"/>
      <c r="HCL20" s="498"/>
      <c r="HCM20" s="527"/>
      <c r="HCN20" s="527"/>
      <c r="HCO20" s="523"/>
      <c r="HCP20" s="525"/>
      <c r="HCQ20" s="524"/>
      <c r="HCR20" s="525"/>
      <c r="HCS20" s="524"/>
      <c r="HCT20" s="525"/>
      <c r="HCU20" s="526"/>
      <c r="HCV20" s="527"/>
      <c r="HCW20" s="498"/>
      <c r="HCX20" s="527"/>
      <c r="HCY20" s="527"/>
      <c r="HCZ20" s="523"/>
      <c r="HDA20" s="525"/>
      <c r="HDB20" s="524"/>
      <c r="HDC20" s="525"/>
      <c r="HDD20" s="524"/>
      <c r="HDE20" s="525"/>
      <c r="HDF20" s="526"/>
      <c r="HDG20" s="527"/>
      <c r="HDH20" s="498"/>
      <c r="HDI20" s="527"/>
      <c r="HDJ20" s="527"/>
      <c r="HDK20" s="523"/>
      <c r="HDL20" s="525"/>
      <c r="HDM20" s="524"/>
      <c r="HDN20" s="525"/>
      <c r="HDO20" s="524"/>
      <c r="HDP20" s="525"/>
      <c r="HDQ20" s="526"/>
      <c r="HDR20" s="527"/>
      <c r="HDS20" s="498"/>
      <c r="HDT20" s="527"/>
      <c r="HDU20" s="527"/>
      <c r="HDV20" s="523"/>
      <c r="HDW20" s="525"/>
      <c r="HDX20" s="524"/>
      <c r="HDY20" s="525"/>
      <c r="HDZ20" s="524"/>
      <c r="HEA20" s="525"/>
      <c r="HEB20" s="526"/>
      <c r="HEC20" s="527"/>
      <c r="HED20" s="498"/>
      <c r="HEE20" s="527"/>
      <c r="HEF20" s="527"/>
      <c r="HEG20" s="523"/>
      <c r="HEH20" s="525"/>
      <c r="HEI20" s="524"/>
      <c r="HEJ20" s="525"/>
      <c r="HEK20" s="524"/>
      <c r="HEL20" s="525"/>
      <c r="HEM20" s="526"/>
      <c r="HEN20" s="527"/>
      <c r="HEO20" s="498"/>
      <c r="HEP20" s="527"/>
      <c r="HEQ20" s="527"/>
      <c r="HER20" s="523"/>
      <c r="HES20" s="525"/>
      <c r="HET20" s="524"/>
      <c r="HEU20" s="525"/>
      <c r="HEV20" s="524"/>
      <c r="HEW20" s="525"/>
      <c r="HEX20" s="526"/>
      <c r="HEY20" s="527"/>
      <c r="HEZ20" s="498"/>
      <c r="HFA20" s="527"/>
      <c r="HFB20" s="527"/>
      <c r="HFC20" s="523"/>
      <c r="HFD20" s="525"/>
      <c r="HFE20" s="524"/>
      <c r="HFF20" s="525"/>
      <c r="HFG20" s="524"/>
      <c r="HFH20" s="525"/>
      <c r="HFI20" s="526"/>
      <c r="HFJ20" s="527"/>
      <c r="HFK20" s="498"/>
      <c r="HFL20" s="527"/>
      <c r="HFM20" s="527"/>
      <c r="HFN20" s="523"/>
      <c r="HFO20" s="525"/>
      <c r="HFP20" s="524"/>
      <c r="HFQ20" s="525"/>
      <c r="HFR20" s="524"/>
      <c r="HFS20" s="525"/>
      <c r="HFT20" s="526"/>
      <c r="HFU20" s="527"/>
      <c r="HFV20" s="498"/>
      <c r="HFW20" s="527"/>
      <c r="HFX20" s="527"/>
      <c r="HFY20" s="523"/>
      <c r="HFZ20" s="525"/>
      <c r="HGA20" s="524"/>
      <c r="HGB20" s="525"/>
      <c r="HGC20" s="524"/>
      <c r="HGD20" s="525"/>
      <c r="HGE20" s="526"/>
      <c r="HGF20" s="527"/>
      <c r="HGG20" s="498"/>
      <c r="HGH20" s="527"/>
      <c r="HGI20" s="527"/>
      <c r="HGJ20" s="523"/>
      <c r="HGK20" s="525"/>
      <c r="HGL20" s="524"/>
      <c r="HGM20" s="525"/>
      <c r="HGN20" s="524"/>
      <c r="HGO20" s="525"/>
      <c r="HGP20" s="526"/>
      <c r="HGQ20" s="527"/>
      <c r="HGR20" s="498"/>
      <c r="HGS20" s="527"/>
      <c r="HGT20" s="527"/>
      <c r="HGU20" s="523"/>
      <c r="HGV20" s="525"/>
      <c r="HGW20" s="524"/>
      <c r="HGX20" s="525"/>
      <c r="HGY20" s="524"/>
      <c r="HGZ20" s="525"/>
      <c r="HHA20" s="526"/>
      <c r="HHB20" s="527"/>
      <c r="HHC20" s="498"/>
      <c r="HHD20" s="527"/>
      <c r="HHE20" s="527"/>
      <c r="HHF20" s="523"/>
      <c r="HHG20" s="525"/>
      <c r="HHH20" s="524"/>
      <c r="HHI20" s="525"/>
      <c r="HHJ20" s="524"/>
      <c r="HHK20" s="525"/>
      <c r="HHL20" s="526"/>
      <c r="HHM20" s="527"/>
      <c r="HHN20" s="498"/>
      <c r="HHO20" s="527"/>
      <c r="HHP20" s="527"/>
      <c r="HHQ20" s="523"/>
      <c r="HHR20" s="525"/>
      <c r="HHS20" s="524"/>
      <c r="HHT20" s="525"/>
      <c r="HHU20" s="524"/>
      <c r="HHV20" s="525"/>
      <c r="HHW20" s="526"/>
      <c r="HHX20" s="527"/>
      <c r="HHY20" s="498"/>
      <c r="HHZ20" s="527"/>
      <c r="HIA20" s="527"/>
      <c r="HIB20" s="523"/>
      <c r="HIC20" s="525"/>
      <c r="HID20" s="524"/>
      <c r="HIE20" s="525"/>
      <c r="HIF20" s="524"/>
      <c r="HIG20" s="525"/>
      <c r="HIH20" s="526"/>
      <c r="HII20" s="527"/>
      <c r="HIJ20" s="498"/>
      <c r="HIK20" s="527"/>
      <c r="HIL20" s="527"/>
      <c r="HIM20" s="523"/>
      <c r="HIN20" s="525"/>
      <c r="HIO20" s="524"/>
      <c r="HIP20" s="525"/>
      <c r="HIQ20" s="524"/>
      <c r="HIR20" s="525"/>
      <c r="HIS20" s="526"/>
      <c r="HIT20" s="527"/>
      <c r="HIU20" s="498"/>
      <c r="HIV20" s="527"/>
      <c r="HIW20" s="527"/>
      <c r="HIX20" s="523"/>
      <c r="HIY20" s="525"/>
      <c r="HIZ20" s="524"/>
      <c r="HJA20" s="525"/>
      <c r="HJB20" s="524"/>
      <c r="HJC20" s="525"/>
      <c r="HJD20" s="526"/>
      <c r="HJE20" s="527"/>
      <c r="HJF20" s="498"/>
      <c r="HJG20" s="527"/>
      <c r="HJH20" s="527"/>
      <c r="HJI20" s="523"/>
      <c r="HJJ20" s="525"/>
      <c r="HJK20" s="524"/>
      <c r="HJL20" s="525"/>
      <c r="HJM20" s="524"/>
      <c r="HJN20" s="525"/>
      <c r="HJO20" s="526"/>
      <c r="HJP20" s="527"/>
      <c r="HJQ20" s="498"/>
      <c r="HJR20" s="527"/>
      <c r="HJS20" s="527"/>
      <c r="HJT20" s="523"/>
      <c r="HJU20" s="525"/>
      <c r="HJV20" s="524"/>
      <c r="HJW20" s="525"/>
      <c r="HJX20" s="524"/>
      <c r="HJY20" s="525"/>
      <c r="HJZ20" s="526"/>
      <c r="HKA20" s="527"/>
      <c r="HKB20" s="498"/>
      <c r="HKC20" s="527"/>
      <c r="HKD20" s="527"/>
      <c r="HKE20" s="523"/>
      <c r="HKF20" s="525"/>
      <c r="HKG20" s="524"/>
      <c r="HKH20" s="525"/>
      <c r="HKI20" s="524"/>
      <c r="HKJ20" s="525"/>
      <c r="HKK20" s="526"/>
      <c r="HKL20" s="527"/>
      <c r="HKM20" s="498"/>
      <c r="HKN20" s="527"/>
      <c r="HKO20" s="527"/>
      <c r="HKP20" s="523"/>
      <c r="HKQ20" s="525"/>
      <c r="HKR20" s="524"/>
      <c r="HKS20" s="525"/>
      <c r="HKT20" s="524"/>
      <c r="HKU20" s="525"/>
      <c r="HKV20" s="526"/>
      <c r="HKW20" s="527"/>
      <c r="HKX20" s="498"/>
      <c r="HKY20" s="527"/>
      <c r="HKZ20" s="527"/>
      <c r="HLA20" s="523"/>
      <c r="HLB20" s="525"/>
      <c r="HLC20" s="524"/>
      <c r="HLD20" s="525"/>
      <c r="HLE20" s="524"/>
      <c r="HLF20" s="525"/>
      <c r="HLG20" s="526"/>
      <c r="HLH20" s="527"/>
      <c r="HLI20" s="498"/>
      <c r="HLJ20" s="527"/>
      <c r="HLK20" s="527"/>
      <c r="HLL20" s="523"/>
      <c r="HLM20" s="525"/>
      <c r="HLN20" s="524"/>
      <c r="HLO20" s="525"/>
      <c r="HLP20" s="524"/>
      <c r="HLQ20" s="525"/>
      <c r="HLR20" s="526"/>
      <c r="HLS20" s="527"/>
      <c r="HLT20" s="498"/>
      <c r="HLU20" s="527"/>
      <c r="HLV20" s="527"/>
      <c r="HLW20" s="523"/>
      <c r="HLX20" s="525"/>
      <c r="HLY20" s="524"/>
      <c r="HLZ20" s="525"/>
      <c r="HMA20" s="524"/>
      <c r="HMB20" s="525"/>
      <c r="HMC20" s="526"/>
      <c r="HMD20" s="527"/>
      <c r="HME20" s="498"/>
      <c r="HMF20" s="527"/>
      <c r="HMG20" s="527"/>
      <c r="HMH20" s="523"/>
      <c r="HMI20" s="525"/>
      <c r="HMJ20" s="524"/>
      <c r="HMK20" s="525"/>
      <c r="HML20" s="524"/>
      <c r="HMM20" s="525"/>
      <c r="HMN20" s="526"/>
      <c r="HMO20" s="527"/>
      <c r="HMP20" s="498"/>
      <c r="HMQ20" s="527"/>
      <c r="HMR20" s="527"/>
      <c r="HMS20" s="523"/>
      <c r="HMT20" s="525"/>
      <c r="HMU20" s="524"/>
      <c r="HMV20" s="525"/>
      <c r="HMW20" s="524"/>
      <c r="HMX20" s="525"/>
      <c r="HMY20" s="526"/>
      <c r="HMZ20" s="527"/>
      <c r="HNA20" s="498"/>
      <c r="HNB20" s="527"/>
      <c r="HNC20" s="527"/>
      <c r="HND20" s="523"/>
      <c r="HNE20" s="525"/>
      <c r="HNF20" s="524"/>
      <c r="HNG20" s="525"/>
      <c r="HNH20" s="524"/>
      <c r="HNI20" s="525"/>
      <c r="HNJ20" s="526"/>
      <c r="HNK20" s="527"/>
      <c r="HNL20" s="498"/>
      <c r="HNM20" s="527"/>
      <c r="HNN20" s="527"/>
      <c r="HNO20" s="523"/>
      <c r="HNP20" s="525"/>
      <c r="HNQ20" s="524"/>
      <c r="HNR20" s="525"/>
      <c r="HNS20" s="524"/>
      <c r="HNT20" s="525"/>
      <c r="HNU20" s="526"/>
      <c r="HNV20" s="527"/>
      <c r="HNW20" s="498"/>
      <c r="HNX20" s="527"/>
      <c r="HNY20" s="527"/>
      <c r="HNZ20" s="523"/>
      <c r="HOA20" s="525"/>
      <c r="HOB20" s="524"/>
      <c r="HOC20" s="525"/>
      <c r="HOD20" s="524"/>
      <c r="HOE20" s="525"/>
      <c r="HOF20" s="526"/>
      <c r="HOG20" s="527"/>
      <c r="HOH20" s="498"/>
      <c r="HOI20" s="527"/>
      <c r="HOJ20" s="527"/>
      <c r="HOK20" s="523"/>
      <c r="HOL20" s="525"/>
      <c r="HOM20" s="524"/>
      <c r="HON20" s="525"/>
      <c r="HOO20" s="524"/>
      <c r="HOP20" s="525"/>
      <c r="HOQ20" s="526"/>
      <c r="HOR20" s="527"/>
      <c r="HOS20" s="498"/>
      <c r="HOT20" s="527"/>
      <c r="HOU20" s="527"/>
      <c r="HOV20" s="523"/>
      <c r="HOW20" s="525"/>
      <c r="HOX20" s="524"/>
      <c r="HOY20" s="525"/>
      <c r="HOZ20" s="524"/>
      <c r="HPA20" s="525"/>
      <c r="HPB20" s="526"/>
      <c r="HPC20" s="527"/>
      <c r="HPD20" s="498"/>
      <c r="HPE20" s="527"/>
      <c r="HPF20" s="527"/>
      <c r="HPG20" s="523"/>
      <c r="HPH20" s="525"/>
      <c r="HPI20" s="524"/>
      <c r="HPJ20" s="525"/>
      <c r="HPK20" s="524"/>
      <c r="HPL20" s="525"/>
      <c r="HPM20" s="526"/>
      <c r="HPN20" s="527"/>
      <c r="HPO20" s="498"/>
      <c r="HPP20" s="527"/>
      <c r="HPQ20" s="527"/>
      <c r="HPR20" s="523"/>
      <c r="HPS20" s="525"/>
      <c r="HPT20" s="524"/>
      <c r="HPU20" s="525"/>
      <c r="HPV20" s="524"/>
      <c r="HPW20" s="525"/>
      <c r="HPX20" s="526"/>
      <c r="HPY20" s="527"/>
      <c r="HPZ20" s="498"/>
      <c r="HQA20" s="527"/>
      <c r="HQB20" s="527"/>
      <c r="HQC20" s="523"/>
      <c r="HQD20" s="525"/>
      <c r="HQE20" s="524"/>
      <c r="HQF20" s="525"/>
      <c r="HQG20" s="524"/>
      <c r="HQH20" s="525"/>
      <c r="HQI20" s="526"/>
      <c r="HQJ20" s="527"/>
      <c r="HQK20" s="498"/>
      <c r="HQL20" s="527"/>
      <c r="HQM20" s="527"/>
      <c r="HQN20" s="523"/>
      <c r="HQO20" s="525"/>
      <c r="HQP20" s="524"/>
      <c r="HQQ20" s="525"/>
      <c r="HQR20" s="524"/>
      <c r="HQS20" s="525"/>
      <c r="HQT20" s="526"/>
      <c r="HQU20" s="527"/>
      <c r="HQV20" s="498"/>
      <c r="HQW20" s="527"/>
      <c r="HQX20" s="527"/>
      <c r="HQY20" s="523"/>
      <c r="HQZ20" s="525"/>
      <c r="HRA20" s="524"/>
      <c r="HRB20" s="525"/>
      <c r="HRC20" s="524"/>
      <c r="HRD20" s="525"/>
      <c r="HRE20" s="526"/>
      <c r="HRF20" s="527"/>
      <c r="HRG20" s="498"/>
      <c r="HRH20" s="527"/>
      <c r="HRI20" s="527"/>
      <c r="HRJ20" s="523"/>
      <c r="HRK20" s="525"/>
      <c r="HRL20" s="524"/>
      <c r="HRM20" s="525"/>
      <c r="HRN20" s="524"/>
      <c r="HRO20" s="525"/>
      <c r="HRP20" s="526"/>
      <c r="HRQ20" s="527"/>
      <c r="HRR20" s="498"/>
      <c r="HRS20" s="527"/>
      <c r="HRT20" s="527"/>
      <c r="HRU20" s="523"/>
      <c r="HRV20" s="525"/>
      <c r="HRW20" s="524"/>
      <c r="HRX20" s="525"/>
      <c r="HRY20" s="524"/>
      <c r="HRZ20" s="525"/>
      <c r="HSA20" s="526"/>
      <c r="HSB20" s="527"/>
      <c r="HSC20" s="498"/>
      <c r="HSD20" s="527"/>
      <c r="HSE20" s="527"/>
      <c r="HSF20" s="523"/>
      <c r="HSG20" s="525"/>
      <c r="HSH20" s="524"/>
      <c r="HSI20" s="525"/>
      <c r="HSJ20" s="524"/>
      <c r="HSK20" s="525"/>
      <c r="HSL20" s="526"/>
      <c r="HSM20" s="527"/>
      <c r="HSN20" s="498"/>
      <c r="HSO20" s="527"/>
      <c r="HSP20" s="527"/>
      <c r="HSQ20" s="523"/>
      <c r="HSR20" s="525"/>
      <c r="HSS20" s="524"/>
      <c r="HST20" s="525"/>
      <c r="HSU20" s="524"/>
      <c r="HSV20" s="525"/>
      <c r="HSW20" s="526"/>
      <c r="HSX20" s="527"/>
      <c r="HSY20" s="498"/>
      <c r="HSZ20" s="527"/>
      <c r="HTA20" s="527"/>
      <c r="HTB20" s="523"/>
      <c r="HTC20" s="525"/>
      <c r="HTD20" s="524"/>
      <c r="HTE20" s="525"/>
      <c r="HTF20" s="524"/>
      <c r="HTG20" s="525"/>
      <c r="HTH20" s="526"/>
      <c r="HTI20" s="527"/>
      <c r="HTJ20" s="498"/>
      <c r="HTK20" s="527"/>
      <c r="HTL20" s="527"/>
      <c r="HTM20" s="523"/>
      <c r="HTN20" s="525"/>
      <c r="HTO20" s="524"/>
      <c r="HTP20" s="525"/>
      <c r="HTQ20" s="524"/>
      <c r="HTR20" s="525"/>
      <c r="HTS20" s="526"/>
      <c r="HTT20" s="527"/>
      <c r="HTU20" s="498"/>
      <c r="HTV20" s="527"/>
      <c r="HTW20" s="527"/>
      <c r="HTX20" s="523"/>
      <c r="HTY20" s="525"/>
      <c r="HTZ20" s="524"/>
      <c r="HUA20" s="525"/>
      <c r="HUB20" s="524"/>
      <c r="HUC20" s="525"/>
      <c r="HUD20" s="526"/>
      <c r="HUE20" s="527"/>
      <c r="HUF20" s="498"/>
      <c r="HUG20" s="527"/>
      <c r="HUH20" s="527"/>
      <c r="HUI20" s="523"/>
      <c r="HUJ20" s="525"/>
      <c r="HUK20" s="524"/>
      <c r="HUL20" s="525"/>
      <c r="HUM20" s="524"/>
      <c r="HUN20" s="525"/>
      <c r="HUO20" s="526"/>
      <c r="HUP20" s="527"/>
      <c r="HUQ20" s="498"/>
      <c r="HUR20" s="527"/>
      <c r="HUS20" s="527"/>
      <c r="HUT20" s="523"/>
      <c r="HUU20" s="525"/>
      <c r="HUV20" s="524"/>
      <c r="HUW20" s="525"/>
      <c r="HUX20" s="524"/>
      <c r="HUY20" s="525"/>
      <c r="HUZ20" s="526"/>
      <c r="HVA20" s="527"/>
      <c r="HVB20" s="498"/>
      <c r="HVC20" s="527"/>
      <c r="HVD20" s="527"/>
      <c r="HVE20" s="523"/>
      <c r="HVF20" s="525"/>
      <c r="HVG20" s="524"/>
      <c r="HVH20" s="525"/>
      <c r="HVI20" s="524"/>
      <c r="HVJ20" s="525"/>
      <c r="HVK20" s="526"/>
      <c r="HVL20" s="527"/>
      <c r="HVM20" s="498"/>
      <c r="HVN20" s="527"/>
      <c r="HVO20" s="527"/>
      <c r="HVP20" s="523"/>
      <c r="HVQ20" s="525"/>
      <c r="HVR20" s="524"/>
      <c r="HVS20" s="525"/>
      <c r="HVT20" s="524"/>
      <c r="HVU20" s="525"/>
      <c r="HVV20" s="526"/>
      <c r="HVW20" s="527"/>
      <c r="HVX20" s="498"/>
      <c r="HVY20" s="527"/>
      <c r="HVZ20" s="527"/>
      <c r="HWA20" s="523"/>
      <c r="HWB20" s="525"/>
      <c r="HWC20" s="524"/>
      <c r="HWD20" s="525"/>
      <c r="HWE20" s="524"/>
      <c r="HWF20" s="525"/>
      <c r="HWG20" s="526"/>
      <c r="HWH20" s="527"/>
      <c r="HWI20" s="498"/>
      <c r="HWJ20" s="527"/>
      <c r="HWK20" s="527"/>
      <c r="HWL20" s="523"/>
      <c r="HWM20" s="525"/>
      <c r="HWN20" s="524"/>
      <c r="HWO20" s="525"/>
      <c r="HWP20" s="524"/>
      <c r="HWQ20" s="525"/>
      <c r="HWR20" s="526"/>
      <c r="HWS20" s="527"/>
      <c r="HWT20" s="498"/>
      <c r="HWU20" s="527"/>
      <c r="HWV20" s="527"/>
      <c r="HWW20" s="523"/>
      <c r="HWX20" s="525"/>
      <c r="HWY20" s="524"/>
      <c r="HWZ20" s="525"/>
      <c r="HXA20" s="524"/>
      <c r="HXB20" s="525"/>
      <c r="HXC20" s="526"/>
      <c r="HXD20" s="527"/>
      <c r="HXE20" s="498"/>
      <c r="HXF20" s="527"/>
      <c r="HXG20" s="527"/>
      <c r="HXH20" s="523"/>
      <c r="HXI20" s="525"/>
      <c r="HXJ20" s="524"/>
      <c r="HXK20" s="525"/>
      <c r="HXL20" s="524"/>
      <c r="HXM20" s="525"/>
      <c r="HXN20" s="526"/>
      <c r="HXO20" s="527"/>
      <c r="HXP20" s="498"/>
      <c r="HXQ20" s="527"/>
      <c r="HXR20" s="527"/>
      <c r="HXS20" s="523"/>
      <c r="HXT20" s="525"/>
      <c r="HXU20" s="524"/>
      <c r="HXV20" s="525"/>
      <c r="HXW20" s="524"/>
      <c r="HXX20" s="525"/>
      <c r="HXY20" s="526"/>
      <c r="HXZ20" s="527"/>
      <c r="HYA20" s="498"/>
      <c r="HYB20" s="527"/>
      <c r="HYC20" s="527"/>
      <c r="HYD20" s="523"/>
      <c r="HYE20" s="525"/>
      <c r="HYF20" s="524"/>
      <c r="HYG20" s="525"/>
      <c r="HYH20" s="524"/>
      <c r="HYI20" s="525"/>
      <c r="HYJ20" s="526"/>
      <c r="HYK20" s="527"/>
      <c r="HYL20" s="498"/>
      <c r="HYM20" s="527"/>
      <c r="HYN20" s="527"/>
      <c r="HYO20" s="523"/>
      <c r="HYP20" s="525"/>
      <c r="HYQ20" s="524"/>
      <c r="HYR20" s="525"/>
      <c r="HYS20" s="524"/>
      <c r="HYT20" s="525"/>
      <c r="HYU20" s="526"/>
      <c r="HYV20" s="527"/>
      <c r="HYW20" s="498"/>
      <c r="HYX20" s="527"/>
      <c r="HYY20" s="527"/>
      <c r="HYZ20" s="523"/>
      <c r="HZA20" s="525"/>
      <c r="HZB20" s="524"/>
      <c r="HZC20" s="525"/>
      <c r="HZD20" s="524"/>
      <c r="HZE20" s="525"/>
      <c r="HZF20" s="526"/>
      <c r="HZG20" s="527"/>
      <c r="HZH20" s="498"/>
      <c r="HZI20" s="527"/>
      <c r="HZJ20" s="527"/>
      <c r="HZK20" s="523"/>
      <c r="HZL20" s="525"/>
      <c r="HZM20" s="524"/>
      <c r="HZN20" s="525"/>
      <c r="HZO20" s="524"/>
      <c r="HZP20" s="525"/>
      <c r="HZQ20" s="526"/>
      <c r="HZR20" s="527"/>
      <c r="HZS20" s="498"/>
      <c r="HZT20" s="527"/>
      <c r="HZU20" s="527"/>
      <c r="HZV20" s="523"/>
      <c r="HZW20" s="525"/>
      <c r="HZX20" s="524"/>
      <c r="HZY20" s="525"/>
      <c r="HZZ20" s="524"/>
      <c r="IAA20" s="525"/>
      <c r="IAB20" s="526"/>
      <c r="IAC20" s="527"/>
      <c r="IAD20" s="498"/>
      <c r="IAE20" s="527"/>
      <c r="IAF20" s="527"/>
      <c r="IAG20" s="523"/>
      <c r="IAH20" s="525"/>
      <c r="IAI20" s="524"/>
      <c r="IAJ20" s="525"/>
      <c r="IAK20" s="524"/>
      <c r="IAL20" s="525"/>
      <c r="IAM20" s="526"/>
      <c r="IAN20" s="527"/>
      <c r="IAO20" s="498"/>
      <c r="IAP20" s="527"/>
      <c r="IAQ20" s="527"/>
      <c r="IAR20" s="523"/>
      <c r="IAS20" s="525"/>
      <c r="IAT20" s="524"/>
      <c r="IAU20" s="525"/>
      <c r="IAV20" s="524"/>
      <c r="IAW20" s="525"/>
      <c r="IAX20" s="526"/>
      <c r="IAY20" s="527"/>
      <c r="IAZ20" s="498"/>
      <c r="IBA20" s="527"/>
      <c r="IBB20" s="527"/>
      <c r="IBC20" s="523"/>
      <c r="IBD20" s="525"/>
      <c r="IBE20" s="524"/>
      <c r="IBF20" s="525"/>
      <c r="IBG20" s="524"/>
      <c r="IBH20" s="525"/>
      <c r="IBI20" s="526"/>
      <c r="IBJ20" s="527"/>
      <c r="IBK20" s="498"/>
      <c r="IBL20" s="527"/>
      <c r="IBM20" s="527"/>
      <c r="IBN20" s="523"/>
      <c r="IBO20" s="525"/>
      <c r="IBP20" s="524"/>
      <c r="IBQ20" s="525"/>
      <c r="IBR20" s="524"/>
      <c r="IBS20" s="525"/>
      <c r="IBT20" s="526"/>
      <c r="IBU20" s="527"/>
      <c r="IBV20" s="498"/>
      <c r="IBW20" s="527"/>
      <c r="IBX20" s="527"/>
      <c r="IBY20" s="523"/>
      <c r="IBZ20" s="525"/>
      <c r="ICA20" s="524"/>
      <c r="ICB20" s="525"/>
      <c r="ICC20" s="524"/>
      <c r="ICD20" s="525"/>
      <c r="ICE20" s="526"/>
      <c r="ICF20" s="527"/>
      <c r="ICG20" s="498"/>
      <c r="ICH20" s="527"/>
      <c r="ICI20" s="527"/>
      <c r="ICJ20" s="523"/>
      <c r="ICK20" s="525"/>
      <c r="ICL20" s="524"/>
      <c r="ICM20" s="525"/>
      <c r="ICN20" s="524"/>
      <c r="ICO20" s="525"/>
      <c r="ICP20" s="526"/>
      <c r="ICQ20" s="527"/>
      <c r="ICR20" s="498"/>
      <c r="ICS20" s="527"/>
      <c r="ICT20" s="527"/>
      <c r="ICU20" s="523"/>
      <c r="ICV20" s="525"/>
      <c r="ICW20" s="524"/>
      <c r="ICX20" s="525"/>
      <c r="ICY20" s="524"/>
      <c r="ICZ20" s="525"/>
      <c r="IDA20" s="526"/>
      <c r="IDB20" s="527"/>
      <c r="IDC20" s="498"/>
      <c r="IDD20" s="527"/>
      <c r="IDE20" s="527"/>
      <c r="IDF20" s="523"/>
      <c r="IDG20" s="525"/>
      <c r="IDH20" s="524"/>
      <c r="IDI20" s="525"/>
      <c r="IDJ20" s="524"/>
      <c r="IDK20" s="525"/>
      <c r="IDL20" s="526"/>
      <c r="IDM20" s="527"/>
      <c r="IDN20" s="498"/>
      <c r="IDO20" s="527"/>
      <c r="IDP20" s="527"/>
      <c r="IDQ20" s="523"/>
      <c r="IDR20" s="525"/>
      <c r="IDS20" s="524"/>
      <c r="IDT20" s="525"/>
      <c r="IDU20" s="524"/>
      <c r="IDV20" s="525"/>
      <c r="IDW20" s="526"/>
      <c r="IDX20" s="527"/>
      <c r="IDY20" s="498"/>
      <c r="IDZ20" s="527"/>
      <c r="IEA20" s="527"/>
      <c r="IEB20" s="523"/>
      <c r="IEC20" s="525"/>
      <c r="IED20" s="524"/>
      <c r="IEE20" s="525"/>
      <c r="IEF20" s="524"/>
      <c r="IEG20" s="525"/>
      <c r="IEH20" s="526"/>
      <c r="IEI20" s="527"/>
      <c r="IEJ20" s="498"/>
      <c r="IEK20" s="527"/>
      <c r="IEL20" s="527"/>
      <c r="IEM20" s="523"/>
      <c r="IEN20" s="525"/>
      <c r="IEO20" s="524"/>
      <c r="IEP20" s="525"/>
      <c r="IEQ20" s="524"/>
      <c r="IER20" s="525"/>
      <c r="IES20" s="526"/>
      <c r="IET20" s="527"/>
      <c r="IEU20" s="498"/>
      <c r="IEV20" s="527"/>
      <c r="IEW20" s="527"/>
      <c r="IEX20" s="523"/>
      <c r="IEY20" s="525"/>
      <c r="IEZ20" s="524"/>
      <c r="IFA20" s="525"/>
      <c r="IFB20" s="524"/>
      <c r="IFC20" s="525"/>
      <c r="IFD20" s="526"/>
      <c r="IFE20" s="527"/>
      <c r="IFF20" s="498"/>
      <c r="IFG20" s="527"/>
      <c r="IFH20" s="527"/>
      <c r="IFI20" s="523"/>
      <c r="IFJ20" s="525"/>
      <c r="IFK20" s="524"/>
      <c r="IFL20" s="525"/>
      <c r="IFM20" s="524"/>
      <c r="IFN20" s="525"/>
      <c r="IFO20" s="526"/>
      <c r="IFP20" s="527"/>
      <c r="IFQ20" s="498"/>
      <c r="IFR20" s="527"/>
      <c r="IFS20" s="527"/>
      <c r="IFT20" s="523"/>
      <c r="IFU20" s="525"/>
      <c r="IFV20" s="524"/>
      <c r="IFW20" s="525"/>
      <c r="IFX20" s="524"/>
      <c r="IFY20" s="525"/>
      <c r="IFZ20" s="526"/>
      <c r="IGA20" s="527"/>
      <c r="IGB20" s="498"/>
      <c r="IGC20" s="527"/>
      <c r="IGD20" s="527"/>
      <c r="IGE20" s="523"/>
      <c r="IGF20" s="525"/>
      <c r="IGG20" s="524"/>
      <c r="IGH20" s="525"/>
      <c r="IGI20" s="524"/>
      <c r="IGJ20" s="525"/>
      <c r="IGK20" s="526"/>
      <c r="IGL20" s="527"/>
      <c r="IGM20" s="498"/>
      <c r="IGN20" s="527"/>
      <c r="IGO20" s="527"/>
      <c r="IGP20" s="523"/>
      <c r="IGQ20" s="525"/>
      <c r="IGR20" s="524"/>
      <c r="IGS20" s="525"/>
      <c r="IGT20" s="524"/>
      <c r="IGU20" s="525"/>
      <c r="IGV20" s="526"/>
      <c r="IGW20" s="527"/>
      <c r="IGX20" s="498"/>
      <c r="IGY20" s="527"/>
      <c r="IGZ20" s="527"/>
      <c r="IHA20" s="523"/>
      <c r="IHB20" s="525"/>
      <c r="IHC20" s="524"/>
      <c r="IHD20" s="525"/>
      <c r="IHE20" s="524"/>
      <c r="IHF20" s="525"/>
      <c r="IHG20" s="526"/>
      <c r="IHH20" s="527"/>
      <c r="IHI20" s="498"/>
      <c r="IHJ20" s="527"/>
      <c r="IHK20" s="527"/>
      <c r="IHL20" s="523"/>
      <c r="IHM20" s="525"/>
      <c r="IHN20" s="524"/>
      <c r="IHO20" s="525"/>
      <c r="IHP20" s="524"/>
      <c r="IHQ20" s="525"/>
      <c r="IHR20" s="526"/>
      <c r="IHS20" s="527"/>
      <c r="IHT20" s="498"/>
      <c r="IHU20" s="527"/>
      <c r="IHV20" s="527"/>
      <c r="IHW20" s="523"/>
      <c r="IHX20" s="525"/>
      <c r="IHY20" s="524"/>
      <c r="IHZ20" s="525"/>
      <c r="IIA20" s="524"/>
      <c r="IIB20" s="525"/>
      <c r="IIC20" s="526"/>
      <c r="IID20" s="527"/>
      <c r="IIE20" s="498"/>
      <c r="IIF20" s="527"/>
      <c r="IIG20" s="527"/>
      <c r="IIH20" s="523"/>
      <c r="III20" s="525"/>
      <c r="IIJ20" s="524"/>
      <c r="IIK20" s="525"/>
      <c r="IIL20" s="524"/>
      <c r="IIM20" s="525"/>
      <c r="IIN20" s="526"/>
      <c r="IIO20" s="527"/>
      <c r="IIP20" s="498"/>
      <c r="IIQ20" s="527"/>
      <c r="IIR20" s="527"/>
      <c r="IIS20" s="523"/>
      <c r="IIT20" s="525"/>
      <c r="IIU20" s="524"/>
      <c r="IIV20" s="525"/>
      <c r="IIW20" s="524"/>
      <c r="IIX20" s="525"/>
      <c r="IIY20" s="526"/>
      <c r="IIZ20" s="527"/>
      <c r="IJA20" s="498"/>
      <c r="IJB20" s="527"/>
      <c r="IJC20" s="527"/>
      <c r="IJD20" s="523"/>
      <c r="IJE20" s="525"/>
      <c r="IJF20" s="524"/>
      <c r="IJG20" s="525"/>
      <c r="IJH20" s="524"/>
      <c r="IJI20" s="525"/>
      <c r="IJJ20" s="526"/>
      <c r="IJK20" s="527"/>
      <c r="IJL20" s="498"/>
      <c r="IJM20" s="527"/>
      <c r="IJN20" s="527"/>
      <c r="IJO20" s="523"/>
      <c r="IJP20" s="525"/>
      <c r="IJQ20" s="524"/>
      <c r="IJR20" s="525"/>
      <c r="IJS20" s="524"/>
      <c r="IJT20" s="525"/>
      <c r="IJU20" s="526"/>
      <c r="IJV20" s="527"/>
      <c r="IJW20" s="498"/>
      <c r="IJX20" s="527"/>
      <c r="IJY20" s="527"/>
      <c r="IJZ20" s="523"/>
      <c r="IKA20" s="525"/>
      <c r="IKB20" s="524"/>
      <c r="IKC20" s="525"/>
      <c r="IKD20" s="524"/>
      <c r="IKE20" s="525"/>
      <c r="IKF20" s="526"/>
      <c r="IKG20" s="527"/>
      <c r="IKH20" s="498"/>
      <c r="IKI20" s="527"/>
      <c r="IKJ20" s="527"/>
      <c r="IKK20" s="523"/>
      <c r="IKL20" s="525"/>
      <c r="IKM20" s="524"/>
      <c r="IKN20" s="525"/>
      <c r="IKO20" s="524"/>
      <c r="IKP20" s="525"/>
      <c r="IKQ20" s="526"/>
      <c r="IKR20" s="527"/>
      <c r="IKS20" s="498"/>
      <c r="IKT20" s="527"/>
      <c r="IKU20" s="527"/>
      <c r="IKV20" s="523"/>
      <c r="IKW20" s="525"/>
      <c r="IKX20" s="524"/>
      <c r="IKY20" s="525"/>
      <c r="IKZ20" s="524"/>
      <c r="ILA20" s="525"/>
      <c r="ILB20" s="526"/>
      <c r="ILC20" s="527"/>
      <c r="ILD20" s="498"/>
      <c r="ILE20" s="527"/>
      <c r="ILF20" s="527"/>
      <c r="ILG20" s="523"/>
      <c r="ILH20" s="525"/>
      <c r="ILI20" s="524"/>
      <c r="ILJ20" s="525"/>
      <c r="ILK20" s="524"/>
      <c r="ILL20" s="525"/>
      <c r="ILM20" s="526"/>
      <c r="ILN20" s="527"/>
      <c r="ILO20" s="498"/>
      <c r="ILP20" s="527"/>
      <c r="ILQ20" s="527"/>
      <c r="ILR20" s="523"/>
      <c r="ILS20" s="525"/>
      <c r="ILT20" s="524"/>
      <c r="ILU20" s="525"/>
      <c r="ILV20" s="524"/>
      <c r="ILW20" s="525"/>
      <c r="ILX20" s="526"/>
      <c r="ILY20" s="527"/>
      <c r="ILZ20" s="498"/>
      <c r="IMA20" s="527"/>
      <c r="IMB20" s="527"/>
      <c r="IMC20" s="523"/>
      <c r="IMD20" s="525"/>
      <c r="IME20" s="524"/>
      <c r="IMF20" s="525"/>
      <c r="IMG20" s="524"/>
      <c r="IMH20" s="525"/>
      <c r="IMI20" s="526"/>
      <c r="IMJ20" s="527"/>
      <c r="IMK20" s="498"/>
      <c r="IML20" s="527"/>
      <c r="IMM20" s="527"/>
      <c r="IMN20" s="523"/>
      <c r="IMO20" s="525"/>
      <c r="IMP20" s="524"/>
      <c r="IMQ20" s="525"/>
      <c r="IMR20" s="524"/>
      <c r="IMS20" s="525"/>
      <c r="IMT20" s="526"/>
      <c r="IMU20" s="527"/>
      <c r="IMV20" s="498"/>
      <c r="IMW20" s="527"/>
      <c r="IMX20" s="527"/>
      <c r="IMY20" s="523"/>
      <c r="IMZ20" s="525"/>
      <c r="INA20" s="524"/>
      <c r="INB20" s="525"/>
      <c r="INC20" s="524"/>
      <c r="IND20" s="525"/>
      <c r="INE20" s="526"/>
      <c r="INF20" s="527"/>
      <c r="ING20" s="498"/>
      <c r="INH20" s="527"/>
      <c r="INI20" s="527"/>
      <c r="INJ20" s="523"/>
      <c r="INK20" s="525"/>
      <c r="INL20" s="524"/>
      <c r="INM20" s="525"/>
      <c r="INN20" s="524"/>
      <c r="INO20" s="525"/>
      <c r="INP20" s="526"/>
      <c r="INQ20" s="527"/>
      <c r="INR20" s="498"/>
      <c r="INS20" s="527"/>
      <c r="INT20" s="527"/>
      <c r="INU20" s="523"/>
      <c r="INV20" s="525"/>
      <c r="INW20" s="524"/>
      <c r="INX20" s="525"/>
      <c r="INY20" s="524"/>
      <c r="INZ20" s="525"/>
      <c r="IOA20" s="526"/>
      <c r="IOB20" s="527"/>
      <c r="IOC20" s="498"/>
      <c r="IOD20" s="527"/>
      <c r="IOE20" s="527"/>
      <c r="IOF20" s="523"/>
      <c r="IOG20" s="525"/>
      <c r="IOH20" s="524"/>
      <c r="IOI20" s="525"/>
      <c r="IOJ20" s="524"/>
      <c r="IOK20" s="525"/>
      <c r="IOL20" s="526"/>
      <c r="IOM20" s="527"/>
      <c r="ION20" s="498"/>
      <c r="IOO20" s="527"/>
      <c r="IOP20" s="527"/>
      <c r="IOQ20" s="523"/>
      <c r="IOR20" s="525"/>
      <c r="IOS20" s="524"/>
      <c r="IOT20" s="525"/>
      <c r="IOU20" s="524"/>
      <c r="IOV20" s="525"/>
      <c r="IOW20" s="526"/>
      <c r="IOX20" s="527"/>
      <c r="IOY20" s="498"/>
      <c r="IOZ20" s="527"/>
      <c r="IPA20" s="527"/>
      <c r="IPB20" s="523"/>
      <c r="IPC20" s="525"/>
      <c r="IPD20" s="524"/>
      <c r="IPE20" s="525"/>
      <c r="IPF20" s="524"/>
      <c r="IPG20" s="525"/>
      <c r="IPH20" s="526"/>
      <c r="IPI20" s="527"/>
      <c r="IPJ20" s="498"/>
      <c r="IPK20" s="527"/>
      <c r="IPL20" s="527"/>
      <c r="IPM20" s="523"/>
      <c r="IPN20" s="525"/>
      <c r="IPO20" s="524"/>
      <c r="IPP20" s="525"/>
      <c r="IPQ20" s="524"/>
      <c r="IPR20" s="525"/>
      <c r="IPS20" s="526"/>
      <c r="IPT20" s="527"/>
      <c r="IPU20" s="498"/>
      <c r="IPV20" s="527"/>
      <c r="IPW20" s="527"/>
      <c r="IPX20" s="523"/>
      <c r="IPY20" s="525"/>
      <c r="IPZ20" s="524"/>
      <c r="IQA20" s="525"/>
      <c r="IQB20" s="524"/>
      <c r="IQC20" s="525"/>
      <c r="IQD20" s="526"/>
      <c r="IQE20" s="527"/>
      <c r="IQF20" s="498"/>
      <c r="IQG20" s="527"/>
      <c r="IQH20" s="527"/>
      <c r="IQI20" s="523"/>
      <c r="IQJ20" s="525"/>
      <c r="IQK20" s="524"/>
      <c r="IQL20" s="525"/>
      <c r="IQM20" s="524"/>
      <c r="IQN20" s="525"/>
      <c r="IQO20" s="526"/>
      <c r="IQP20" s="527"/>
      <c r="IQQ20" s="498"/>
      <c r="IQR20" s="527"/>
      <c r="IQS20" s="527"/>
      <c r="IQT20" s="523"/>
      <c r="IQU20" s="525"/>
      <c r="IQV20" s="524"/>
      <c r="IQW20" s="525"/>
      <c r="IQX20" s="524"/>
      <c r="IQY20" s="525"/>
      <c r="IQZ20" s="526"/>
      <c r="IRA20" s="527"/>
      <c r="IRB20" s="498"/>
      <c r="IRC20" s="527"/>
      <c r="IRD20" s="527"/>
      <c r="IRE20" s="523"/>
      <c r="IRF20" s="525"/>
      <c r="IRG20" s="524"/>
      <c r="IRH20" s="525"/>
      <c r="IRI20" s="524"/>
      <c r="IRJ20" s="525"/>
      <c r="IRK20" s="526"/>
      <c r="IRL20" s="527"/>
      <c r="IRM20" s="498"/>
      <c r="IRN20" s="527"/>
      <c r="IRO20" s="527"/>
      <c r="IRP20" s="523"/>
      <c r="IRQ20" s="525"/>
      <c r="IRR20" s="524"/>
      <c r="IRS20" s="525"/>
      <c r="IRT20" s="524"/>
      <c r="IRU20" s="525"/>
      <c r="IRV20" s="526"/>
      <c r="IRW20" s="527"/>
      <c r="IRX20" s="498"/>
      <c r="IRY20" s="527"/>
      <c r="IRZ20" s="527"/>
      <c r="ISA20" s="523"/>
      <c r="ISB20" s="525"/>
      <c r="ISC20" s="524"/>
      <c r="ISD20" s="525"/>
      <c r="ISE20" s="524"/>
      <c r="ISF20" s="525"/>
      <c r="ISG20" s="526"/>
      <c r="ISH20" s="527"/>
      <c r="ISI20" s="498"/>
      <c r="ISJ20" s="527"/>
      <c r="ISK20" s="527"/>
      <c r="ISL20" s="523"/>
      <c r="ISM20" s="525"/>
      <c r="ISN20" s="524"/>
      <c r="ISO20" s="525"/>
      <c r="ISP20" s="524"/>
      <c r="ISQ20" s="525"/>
      <c r="ISR20" s="526"/>
      <c r="ISS20" s="527"/>
      <c r="IST20" s="498"/>
      <c r="ISU20" s="527"/>
      <c r="ISV20" s="527"/>
      <c r="ISW20" s="523"/>
      <c r="ISX20" s="525"/>
      <c r="ISY20" s="524"/>
      <c r="ISZ20" s="525"/>
      <c r="ITA20" s="524"/>
      <c r="ITB20" s="525"/>
      <c r="ITC20" s="526"/>
      <c r="ITD20" s="527"/>
      <c r="ITE20" s="498"/>
      <c r="ITF20" s="527"/>
      <c r="ITG20" s="527"/>
      <c r="ITH20" s="523"/>
      <c r="ITI20" s="525"/>
      <c r="ITJ20" s="524"/>
      <c r="ITK20" s="525"/>
      <c r="ITL20" s="524"/>
      <c r="ITM20" s="525"/>
      <c r="ITN20" s="526"/>
      <c r="ITO20" s="527"/>
      <c r="ITP20" s="498"/>
      <c r="ITQ20" s="527"/>
      <c r="ITR20" s="527"/>
      <c r="ITS20" s="523"/>
      <c r="ITT20" s="525"/>
      <c r="ITU20" s="524"/>
      <c r="ITV20" s="525"/>
      <c r="ITW20" s="524"/>
      <c r="ITX20" s="525"/>
      <c r="ITY20" s="526"/>
      <c r="ITZ20" s="527"/>
      <c r="IUA20" s="498"/>
      <c r="IUB20" s="527"/>
      <c r="IUC20" s="527"/>
      <c r="IUD20" s="523"/>
      <c r="IUE20" s="525"/>
      <c r="IUF20" s="524"/>
      <c r="IUG20" s="525"/>
      <c r="IUH20" s="524"/>
      <c r="IUI20" s="525"/>
      <c r="IUJ20" s="526"/>
      <c r="IUK20" s="527"/>
      <c r="IUL20" s="498"/>
      <c r="IUM20" s="527"/>
      <c r="IUN20" s="527"/>
      <c r="IUO20" s="523"/>
      <c r="IUP20" s="525"/>
      <c r="IUQ20" s="524"/>
      <c r="IUR20" s="525"/>
      <c r="IUS20" s="524"/>
      <c r="IUT20" s="525"/>
      <c r="IUU20" s="526"/>
      <c r="IUV20" s="527"/>
      <c r="IUW20" s="498"/>
      <c r="IUX20" s="527"/>
      <c r="IUY20" s="527"/>
      <c r="IUZ20" s="523"/>
      <c r="IVA20" s="525"/>
      <c r="IVB20" s="524"/>
      <c r="IVC20" s="525"/>
      <c r="IVD20" s="524"/>
      <c r="IVE20" s="525"/>
      <c r="IVF20" s="526"/>
      <c r="IVG20" s="527"/>
      <c r="IVH20" s="498"/>
      <c r="IVI20" s="527"/>
      <c r="IVJ20" s="527"/>
      <c r="IVK20" s="523"/>
      <c r="IVL20" s="525"/>
      <c r="IVM20" s="524"/>
      <c r="IVN20" s="525"/>
      <c r="IVO20" s="524"/>
      <c r="IVP20" s="525"/>
      <c r="IVQ20" s="526"/>
      <c r="IVR20" s="527"/>
      <c r="IVS20" s="498"/>
      <c r="IVT20" s="527"/>
      <c r="IVU20" s="527"/>
      <c r="IVV20" s="523"/>
      <c r="IVW20" s="525"/>
      <c r="IVX20" s="524"/>
      <c r="IVY20" s="525"/>
      <c r="IVZ20" s="524"/>
      <c r="IWA20" s="525"/>
      <c r="IWB20" s="526"/>
      <c r="IWC20" s="527"/>
      <c r="IWD20" s="498"/>
      <c r="IWE20" s="527"/>
      <c r="IWF20" s="527"/>
      <c r="IWG20" s="523"/>
      <c r="IWH20" s="525"/>
      <c r="IWI20" s="524"/>
      <c r="IWJ20" s="525"/>
      <c r="IWK20" s="524"/>
      <c r="IWL20" s="525"/>
      <c r="IWM20" s="526"/>
      <c r="IWN20" s="527"/>
      <c r="IWO20" s="498"/>
      <c r="IWP20" s="527"/>
      <c r="IWQ20" s="527"/>
      <c r="IWR20" s="523"/>
      <c r="IWS20" s="525"/>
      <c r="IWT20" s="524"/>
      <c r="IWU20" s="525"/>
      <c r="IWV20" s="524"/>
      <c r="IWW20" s="525"/>
      <c r="IWX20" s="526"/>
      <c r="IWY20" s="527"/>
      <c r="IWZ20" s="498"/>
      <c r="IXA20" s="527"/>
      <c r="IXB20" s="527"/>
      <c r="IXC20" s="523"/>
      <c r="IXD20" s="525"/>
      <c r="IXE20" s="524"/>
      <c r="IXF20" s="525"/>
      <c r="IXG20" s="524"/>
      <c r="IXH20" s="525"/>
      <c r="IXI20" s="526"/>
      <c r="IXJ20" s="527"/>
      <c r="IXK20" s="498"/>
      <c r="IXL20" s="527"/>
      <c r="IXM20" s="527"/>
      <c r="IXN20" s="523"/>
      <c r="IXO20" s="525"/>
      <c r="IXP20" s="524"/>
      <c r="IXQ20" s="525"/>
      <c r="IXR20" s="524"/>
      <c r="IXS20" s="525"/>
      <c r="IXT20" s="526"/>
      <c r="IXU20" s="527"/>
      <c r="IXV20" s="498"/>
      <c r="IXW20" s="527"/>
      <c r="IXX20" s="527"/>
      <c r="IXY20" s="523"/>
      <c r="IXZ20" s="525"/>
      <c r="IYA20" s="524"/>
      <c r="IYB20" s="525"/>
      <c r="IYC20" s="524"/>
      <c r="IYD20" s="525"/>
      <c r="IYE20" s="526"/>
      <c r="IYF20" s="527"/>
      <c r="IYG20" s="498"/>
      <c r="IYH20" s="527"/>
      <c r="IYI20" s="527"/>
      <c r="IYJ20" s="523"/>
      <c r="IYK20" s="525"/>
      <c r="IYL20" s="524"/>
      <c r="IYM20" s="525"/>
      <c r="IYN20" s="524"/>
      <c r="IYO20" s="525"/>
      <c r="IYP20" s="526"/>
      <c r="IYQ20" s="527"/>
      <c r="IYR20" s="498"/>
      <c r="IYS20" s="527"/>
      <c r="IYT20" s="527"/>
      <c r="IYU20" s="523"/>
      <c r="IYV20" s="525"/>
      <c r="IYW20" s="524"/>
      <c r="IYX20" s="525"/>
      <c r="IYY20" s="524"/>
      <c r="IYZ20" s="525"/>
      <c r="IZA20" s="526"/>
      <c r="IZB20" s="527"/>
      <c r="IZC20" s="498"/>
      <c r="IZD20" s="527"/>
      <c r="IZE20" s="527"/>
      <c r="IZF20" s="523"/>
      <c r="IZG20" s="525"/>
      <c r="IZH20" s="524"/>
      <c r="IZI20" s="525"/>
      <c r="IZJ20" s="524"/>
      <c r="IZK20" s="525"/>
      <c r="IZL20" s="526"/>
      <c r="IZM20" s="527"/>
      <c r="IZN20" s="498"/>
      <c r="IZO20" s="527"/>
      <c r="IZP20" s="527"/>
      <c r="IZQ20" s="523"/>
      <c r="IZR20" s="525"/>
      <c r="IZS20" s="524"/>
      <c r="IZT20" s="525"/>
      <c r="IZU20" s="524"/>
      <c r="IZV20" s="525"/>
      <c r="IZW20" s="526"/>
      <c r="IZX20" s="527"/>
      <c r="IZY20" s="498"/>
      <c r="IZZ20" s="527"/>
      <c r="JAA20" s="527"/>
      <c r="JAB20" s="523"/>
      <c r="JAC20" s="525"/>
      <c r="JAD20" s="524"/>
      <c r="JAE20" s="525"/>
      <c r="JAF20" s="524"/>
      <c r="JAG20" s="525"/>
      <c r="JAH20" s="526"/>
      <c r="JAI20" s="527"/>
      <c r="JAJ20" s="498"/>
      <c r="JAK20" s="527"/>
      <c r="JAL20" s="527"/>
      <c r="JAM20" s="523"/>
      <c r="JAN20" s="525"/>
      <c r="JAO20" s="524"/>
      <c r="JAP20" s="525"/>
      <c r="JAQ20" s="524"/>
      <c r="JAR20" s="525"/>
      <c r="JAS20" s="526"/>
      <c r="JAT20" s="527"/>
      <c r="JAU20" s="498"/>
      <c r="JAV20" s="527"/>
      <c r="JAW20" s="527"/>
      <c r="JAX20" s="523"/>
      <c r="JAY20" s="525"/>
      <c r="JAZ20" s="524"/>
      <c r="JBA20" s="525"/>
      <c r="JBB20" s="524"/>
      <c r="JBC20" s="525"/>
      <c r="JBD20" s="526"/>
      <c r="JBE20" s="527"/>
      <c r="JBF20" s="498"/>
      <c r="JBG20" s="527"/>
      <c r="JBH20" s="527"/>
      <c r="JBI20" s="523"/>
      <c r="JBJ20" s="525"/>
      <c r="JBK20" s="524"/>
      <c r="JBL20" s="525"/>
      <c r="JBM20" s="524"/>
      <c r="JBN20" s="525"/>
      <c r="JBO20" s="526"/>
      <c r="JBP20" s="527"/>
      <c r="JBQ20" s="498"/>
      <c r="JBR20" s="527"/>
      <c r="JBS20" s="527"/>
      <c r="JBT20" s="523"/>
      <c r="JBU20" s="525"/>
      <c r="JBV20" s="524"/>
      <c r="JBW20" s="525"/>
      <c r="JBX20" s="524"/>
      <c r="JBY20" s="525"/>
      <c r="JBZ20" s="526"/>
      <c r="JCA20" s="527"/>
      <c r="JCB20" s="498"/>
      <c r="JCC20" s="527"/>
      <c r="JCD20" s="527"/>
      <c r="JCE20" s="523"/>
      <c r="JCF20" s="525"/>
      <c r="JCG20" s="524"/>
      <c r="JCH20" s="525"/>
      <c r="JCI20" s="524"/>
      <c r="JCJ20" s="525"/>
      <c r="JCK20" s="526"/>
      <c r="JCL20" s="527"/>
      <c r="JCM20" s="498"/>
      <c r="JCN20" s="527"/>
      <c r="JCO20" s="527"/>
      <c r="JCP20" s="523"/>
      <c r="JCQ20" s="525"/>
      <c r="JCR20" s="524"/>
      <c r="JCS20" s="525"/>
      <c r="JCT20" s="524"/>
      <c r="JCU20" s="525"/>
      <c r="JCV20" s="526"/>
      <c r="JCW20" s="527"/>
      <c r="JCX20" s="498"/>
      <c r="JCY20" s="527"/>
      <c r="JCZ20" s="527"/>
      <c r="JDA20" s="523"/>
      <c r="JDB20" s="525"/>
      <c r="JDC20" s="524"/>
      <c r="JDD20" s="525"/>
      <c r="JDE20" s="524"/>
      <c r="JDF20" s="525"/>
      <c r="JDG20" s="526"/>
      <c r="JDH20" s="527"/>
      <c r="JDI20" s="498"/>
      <c r="JDJ20" s="527"/>
      <c r="JDK20" s="527"/>
      <c r="JDL20" s="523"/>
      <c r="JDM20" s="525"/>
      <c r="JDN20" s="524"/>
      <c r="JDO20" s="525"/>
      <c r="JDP20" s="524"/>
      <c r="JDQ20" s="525"/>
      <c r="JDR20" s="526"/>
      <c r="JDS20" s="527"/>
      <c r="JDT20" s="498"/>
      <c r="JDU20" s="527"/>
      <c r="JDV20" s="527"/>
      <c r="JDW20" s="523"/>
      <c r="JDX20" s="525"/>
      <c r="JDY20" s="524"/>
      <c r="JDZ20" s="525"/>
      <c r="JEA20" s="524"/>
      <c r="JEB20" s="525"/>
      <c r="JEC20" s="526"/>
      <c r="JED20" s="527"/>
      <c r="JEE20" s="498"/>
      <c r="JEF20" s="527"/>
      <c r="JEG20" s="527"/>
      <c r="JEH20" s="523"/>
      <c r="JEI20" s="525"/>
      <c r="JEJ20" s="524"/>
      <c r="JEK20" s="525"/>
      <c r="JEL20" s="524"/>
      <c r="JEM20" s="525"/>
      <c r="JEN20" s="526"/>
      <c r="JEO20" s="527"/>
      <c r="JEP20" s="498"/>
      <c r="JEQ20" s="527"/>
      <c r="JER20" s="527"/>
      <c r="JES20" s="523"/>
      <c r="JET20" s="525"/>
      <c r="JEU20" s="524"/>
      <c r="JEV20" s="525"/>
      <c r="JEW20" s="524"/>
      <c r="JEX20" s="525"/>
      <c r="JEY20" s="526"/>
      <c r="JEZ20" s="527"/>
      <c r="JFA20" s="498"/>
      <c r="JFB20" s="527"/>
      <c r="JFC20" s="527"/>
      <c r="JFD20" s="523"/>
      <c r="JFE20" s="525"/>
      <c r="JFF20" s="524"/>
      <c r="JFG20" s="525"/>
      <c r="JFH20" s="524"/>
      <c r="JFI20" s="525"/>
      <c r="JFJ20" s="526"/>
      <c r="JFK20" s="527"/>
      <c r="JFL20" s="498"/>
      <c r="JFM20" s="527"/>
      <c r="JFN20" s="527"/>
      <c r="JFO20" s="523"/>
      <c r="JFP20" s="525"/>
      <c r="JFQ20" s="524"/>
      <c r="JFR20" s="525"/>
      <c r="JFS20" s="524"/>
      <c r="JFT20" s="525"/>
      <c r="JFU20" s="526"/>
      <c r="JFV20" s="527"/>
      <c r="JFW20" s="498"/>
      <c r="JFX20" s="527"/>
      <c r="JFY20" s="527"/>
      <c r="JFZ20" s="523"/>
      <c r="JGA20" s="525"/>
      <c r="JGB20" s="524"/>
      <c r="JGC20" s="525"/>
      <c r="JGD20" s="524"/>
      <c r="JGE20" s="525"/>
      <c r="JGF20" s="526"/>
      <c r="JGG20" s="527"/>
      <c r="JGH20" s="498"/>
      <c r="JGI20" s="527"/>
      <c r="JGJ20" s="527"/>
      <c r="JGK20" s="523"/>
      <c r="JGL20" s="525"/>
      <c r="JGM20" s="524"/>
      <c r="JGN20" s="525"/>
      <c r="JGO20" s="524"/>
      <c r="JGP20" s="525"/>
      <c r="JGQ20" s="526"/>
      <c r="JGR20" s="527"/>
      <c r="JGS20" s="498"/>
      <c r="JGT20" s="527"/>
      <c r="JGU20" s="527"/>
      <c r="JGV20" s="523"/>
      <c r="JGW20" s="525"/>
      <c r="JGX20" s="524"/>
      <c r="JGY20" s="525"/>
      <c r="JGZ20" s="524"/>
      <c r="JHA20" s="525"/>
      <c r="JHB20" s="526"/>
      <c r="JHC20" s="527"/>
      <c r="JHD20" s="498"/>
      <c r="JHE20" s="527"/>
      <c r="JHF20" s="527"/>
      <c r="JHG20" s="523"/>
      <c r="JHH20" s="525"/>
      <c r="JHI20" s="524"/>
      <c r="JHJ20" s="525"/>
      <c r="JHK20" s="524"/>
      <c r="JHL20" s="525"/>
      <c r="JHM20" s="526"/>
      <c r="JHN20" s="527"/>
      <c r="JHO20" s="498"/>
      <c r="JHP20" s="527"/>
      <c r="JHQ20" s="527"/>
      <c r="JHR20" s="523"/>
      <c r="JHS20" s="525"/>
      <c r="JHT20" s="524"/>
      <c r="JHU20" s="525"/>
      <c r="JHV20" s="524"/>
      <c r="JHW20" s="525"/>
      <c r="JHX20" s="526"/>
      <c r="JHY20" s="527"/>
      <c r="JHZ20" s="498"/>
      <c r="JIA20" s="527"/>
      <c r="JIB20" s="527"/>
      <c r="JIC20" s="523"/>
      <c r="JID20" s="525"/>
      <c r="JIE20" s="524"/>
      <c r="JIF20" s="525"/>
      <c r="JIG20" s="524"/>
      <c r="JIH20" s="525"/>
      <c r="JII20" s="526"/>
      <c r="JIJ20" s="527"/>
      <c r="JIK20" s="498"/>
      <c r="JIL20" s="527"/>
      <c r="JIM20" s="527"/>
      <c r="JIN20" s="523"/>
      <c r="JIO20" s="525"/>
      <c r="JIP20" s="524"/>
      <c r="JIQ20" s="525"/>
      <c r="JIR20" s="524"/>
      <c r="JIS20" s="525"/>
      <c r="JIT20" s="526"/>
      <c r="JIU20" s="527"/>
      <c r="JIV20" s="498"/>
      <c r="JIW20" s="527"/>
      <c r="JIX20" s="527"/>
      <c r="JIY20" s="523"/>
      <c r="JIZ20" s="525"/>
      <c r="JJA20" s="524"/>
      <c r="JJB20" s="525"/>
      <c r="JJC20" s="524"/>
      <c r="JJD20" s="525"/>
      <c r="JJE20" s="526"/>
      <c r="JJF20" s="527"/>
      <c r="JJG20" s="498"/>
      <c r="JJH20" s="527"/>
      <c r="JJI20" s="527"/>
      <c r="JJJ20" s="523"/>
      <c r="JJK20" s="525"/>
      <c r="JJL20" s="524"/>
      <c r="JJM20" s="525"/>
      <c r="JJN20" s="524"/>
      <c r="JJO20" s="525"/>
      <c r="JJP20" s="526"/>
      <c r="JJQ20" s="527"/>
      <c r="JJR20" s="498"/>
      <c r="JJS20" s="527"/>
      <c r="JJT20" s="527"/>
      <c r="JJU20" s="523"/>
      <c r="JJV20" s="525"/>
      <c r="JJW20" s="524"/>
      <c r="JJX20" s="525"/>
      <c r="JJY20" s="524"/>
      <c r="JJZ20" s="525"/>
      <c r="JKA20" s="526"/>
      <c r="JKB20" s="527"/>
      <c r="JKC20" s="498"/>
      <c r="JKD20" s="527"/>
      <c r="JKE20" s="527"/>
      <c r="JKF20" s="523"/>
      <c r="JKG20" s="525"/>
      <c r="JKH20" s="524"/>
      <c r="JKI20" s="525"/>
      <c r="JKJ20" s="524"/>
      <c r="JKK20" s="525"/>
      <c r="JKL20" s="526"/>
      <c r="JKM20" s="527"/>
      <c r="JKN20" s="498"/>
      <c r="JKO20" s="527"/>
      <c r="JKP20" s="527"/>
      <c r="JKQ20" s="523"/>
      <c r="JKR20" s="525"/>
      <c r="JKS20" s="524"/>
      <c r="JKT20" s="525"/>
      <c r="JKU20" s="524"/>
      <c r="JKV20" s="525"/>
      <c r="JKW20" s="526"/>
      <c r="JKX20" s="527"/>
      <c r="JKY20" s="498"/>
      <c r="JKZ20" s="527"/>
      <c r="JLA20" s="527"/>
      <c r="JLB20" s="523"/>
      <c r="JLC20" s="525"/>
      <c r="JLD20" s="524"/>
      <c r="JLE20" s="525"/>
      <c r="JLF20" s="524"/>
      <c r="JLG20" s="525"/>
      <c r="JLH20" s="526"/>
      <c r="JLI20" s="527"/>
      <c r="JLJ20" s="498"/>
      <c r="JLK20" s="527"/>
      <c r="JLL20" s="527"/>
      <c r="JLM20" s="523"/>
      <c r="JLN20" s="525"/>
      <c r="JLO20" s="524"/>
      <c r="JLP20" s="525"/>
      <c r="JLQ20" s="524"/>
      <c r="JLR20" s="525"/>
      <c r="JLS20" s="526"/>
      <c r="JLT20" s="527"/>
      <c r="JLU20" s="498"/>
      <c r="JLV20" s="527"/>
      <c r="JLW20" s="527"/>
      <c r="JLX20" s="523"/>
      <c r="JLY20" s="525"/>
      <c r="JLZ20" s="524"/>
      <c r="JMA20" s="525"/>
      <c r="JMB20" s="524"/>
      <c r="JMC20" s="525"/>
      <c r="JMD20" s="526"/>
      <c r="JME20" s="527"/>
      <c r="JMF20" s="498"/>
      <c r="JMG20" s="527"/>
      <c r="JMH20" s="527"/>
      <c r="JMI20" s="523"/>
      <c r="JMJ20" s="525"/>
      <c r="JMK20" s="524"/>
      <c r="JML20" s="525"/>
      <c r="JMM20" s="524"/>
      <c r="JMN20" s="525"/>
      <c r="JMO20" s="526"/>
      <c r="JMP20" s="527"/>
      <c r="JMQ20" s="498"/>
      <c r="JMR20" s="527"/>
      <c r="JMS20" s="527"/>
      <c r="JMT20" s="523"/>
      <c r="JMU20" s="525"/>
      <c r="JMV20" s="524"/>
      <c r="JMW20" s="525"/>
      <c r="JMX20" s="524"/>
      <c r="JMY20" s="525"/>
      <c r="JMZ20" s="526"/>
      <c r="JNA20" s="527"/>
      <c r="JNB20" s="498"/>
      <c r="JNC20" s="527"/>
      <c r="JND20" s="527"/>
      <c r="JNE20" s="523"/>
      <c r="JNF20" s="525"/>
      <c r="JNG20" s="524"/>
      <c r="JNH20" s="525"/>
      <c r="JNI20" s="524"/>
      <c r="JNJ20" s="525"/>
      <c r="JNK20" s="526"/>
      <c r="JNL20" s="527"/>
      <c r="JNM20" s="498"/>
      <c r="JNN20" s="527"/>
      <c r="JNO20" s="527"/>
      <c r="JNP20" s="523"/>
      <c r="JNQ20" s="525"/>
      <c r="JNR20" s="524"/>
      <c r="JNS20" s="525"/>
      <c r="JNT20" s="524"/>
      <c r="JNU20" s="525"/>
      <c r="JNV20" s="526"/>
      <c r="JNW20" s="527"/>
      <c r="JNX20" s="498"/>
      <c r="JNY20" s="527"/>
      <c r="JNZ20" s="527"/>
      <c r="JOA20" s="523"/>
      <c r="JOB20" s="525"/>
      <c r="JOC20" s="524"/>
      <c r="JOD20" s="525"/>
      <c r="JOE20" s="524"/>
      <c r="JOF20" s="525"/>
      <c r="JOG20" s="526"/>
      <c r="JOH20" s="527"/>
      <c r="JOI20" s="498"/>
      <c r="JOJ20" s="527"/>
      <c r="JOK20" s="527"/>
      <c r="JOL20" s="523"/>
      <c r="JOM20" s="525"/>
      <c r="JON20" s="524"/>
      <c r="JOO20" s="525"/>
      <c r="JOP20" s="524"/>
      <c r="JOQ20" s="525"/>
      <c r="JOR20" s="526"/>
      <c r="JOS20" s="527"/>
      <c r="JOT20" s="498"/>
      <c r="JOU20" s="527"/>
      <c r="JOV20" s="527"/>
      <c r="JOW20" s="523"/>
      <c r="JOX20" s="525"/>
      <c r="JOY20" s="524"/>
      <c r="JOZ20" s="525"/>
      <c r="JPA20" s="524"/>
      <c r="JPB20" s="525"/>
      <c r="JPC20" s="526"/>
      <c r="JPD20" s="527"/>
      <c r="JPE20" s="498"/>
      <c r="JPF20" s="527"/>
      <c r="JPG20" s="527"/>
      <c r="JPH20" s="523"/>
      <c r="JPI20" s="525"/>
      <c r="JPJ20" s="524"/>
      <c r="JPK20" s="525"/>
      <c r="JPL20" s="524"/>
      <c r="JPM20" s="525"/>
      <c r="JPN20" s="526"/>
      <c r="JPO20" s="527"/>
      <c r="JPP20" s="498"/>
      <c r="JPQ20" s="527"/>
      <c r="JPR20" s="527"/>
      <c r="JPS20" s="523"/>
      <c r="JPT20" s="525"/>
      <c r="JPU20" s="524"/>
      <c r="JPV20" s="525"/>
      <c r="JPW20" s="524"/>
      <c r="JPX20" s="525"/>
      <c r="JPY20" s="526"/>
      <c r="JPZ20" s="527"/>
      <c r="JQA20" s="498"/>
      <c r="JQB20" s="527"/>
      <c r="JQC20" s="527"/>
      <c r="JQD20" s="523"/>
      <c r="JQE20" s="525"/>
      <c r="JQF20" s="524"/>
      <c r="JQG20" s="525"/>
      <c r="JQH20" s="524"/>
      <c r="JQI20" s="525"/>
      <c r="JQJ20" s="526"/>
      <c r="JQK20" s="527"/>
      <c r="JQL20" s="498"/>
      <c r="JQM20" s="527"/>
      <c r="JQN20" s="527"/>
      <c r="JQO20" s="523"/>
      <c r="JQP20" s="525"/>
      <c r="JQQ20" s="524"/>
      <c r="JQR20" s="525"/>
      <c r="JQS20" s="524"/>
      <c r="JQT20" s="525"/>
      <c r="JQU20" s="526"/>
      <c r="JQV20" s="527"/>
      <c r="JQW20" s="498"/>
      <c r="JQX20" s="527"/>
      <c r="JQY20" s="527"/>
      <c r="JQZ20" s="523"/>
      <c r="JRA20" s="525"/>
      <c r="JRB20" s="524"/>
      <c r="JRC20" s="525"/>
      <c r="JRD20" s="524"/>
      <c r="JRE20" s="525"/>
      <c r="JRF20" s="526"/>
      <c r="JRG20" s="527"/>
      <c r="JRH20" s="498"/>
      <c r="JRI20" s="527"/>
      <c r="JRJ20" s="527"/>
      <c r="JRK20" s="523"/>
      <c r="JRL20" s="525"/>
      <c r="JRM20" s="524"/>
      <c r="JRN20" s="525"/>
      <c r="JRO20" s="524"/>
      <c r="JRP20" s="525"/>
      <c r="JRQ20" s="526"/>
      <c r="JRR20" s="527"/>
      <c r="JRS20" s="498"/>
      <c r="JRT20" s="527"/>
      <c r="JRU20" s="527"/>
      <c r="JRV20" s="523"/>
      <c r="JRW20" s="525"/>
      <c r="JRX20" s="524"/>
      <c r="JRY20" s="525"/>
      <c r="JRZ20" s="524"/>
      <c r="JSA20" s="525"/>
      <c r="JSB20" s="526"/>
      <c r="JSC20" s="527"/>
      <c r="JSD20" s="498"/>
      <c r="JSE20" s="527"/>
      <c r="JSF20" s="527"/>
      <c r="JSG20" s="523"/>
      <c r="JSH20" s="525"/>
      <c r="JSI20" s="524"/>
      <c r="JSJ20" s="525"/>
      <c r="JSK20" s="524"/>
      <c r="JSL20" s="525"/>
      <c r="JSM20" s="526"/>
      <c r="JSN20" s="527"/>
      <c r="JSO20" s="498"/>
      <c r="JSP20" s="527"/>
      <c r="JSQ20" s="527"/>
      <c r="JSR20" s="523"/>
      <c r="JSS20" s="525"/>
      <c r="JST20" s="524"/>
      <c r="JSU20" s="525"/>
      <c r="JSV20" s="524"/>
      <c r="JSW20" s="525"/>
      <c r="JSX20" s="526"/>
      <c r="JSY20" s="527"/>
      <c r="JSZ20" s="498"/>
      <c r="JTA20" s="527"/>
      <c r="JTB20" s="527"/>
      <c r="JTC20" s="523"/>
      <c r="JTD20" s="525"/>
      <c r="JTE20" s="524"/>
      <c r="JTF20" s="525"/>
      <c r="JTG20" s="524"/>
      <c r="JTH20" s="525"/>
      <c r="JTI20" s="526"/>
      <c r="JTJ20" s="527"/>
      <c r="JTK20" s="498"/>
      <c r="JTL20" s="527"/>
      <c r="JTM20" s="527"/>
      <c r="JTN20" s="523"/>
      <c r="JTO20" s="525"/>
      <c r="JTP20" s="524"/>
      <c r="JTQ20" s="525"/>
      <c r="JTR20" s="524"/>
      <c r="JTS20" s="525"/>
      <c r="JTT20" s="526"/>
      <c r="JTU20" s="527"/>
      <c r="JTV20" s="498"/>
      <c r="JTW20" s="527"/>
      <c r="JTX20" s="527"/>
      <c r="JTY20" s="523"/>
      <c r="JTZ20" s="525"/>
      <c r="JUA20" s="524"/>
      <c r="JUB20" s="525"/>
      <c r="JUC20" s="524"/>
      <c r="JUD20" s="525"/>
      <c r="JUE20" s="526"/>
      <c r="JUF20" s="527"/>
      <c r="JUG20" s="498"/>
      <c r="JUH20" s="527"/>
      <c r="JUI20" s="527"/>
      <c r="JUJ20" s="523"/>
      <c r="JUK20" s="525"/>
      <c r="JUL20" s="524"/>
      <c r="JUM20" s="525"/>
      <c r="JUN20" s="524"/>
      <c r="JUO20" s="525"/>
      <c r="JUP20" s="526"/>
      <c r="JUQ20" s="527"/>
      <c r="JUR20" s="498"/>
      <c r="JUS20" s="527"/>
      <c r="JUT20" s="527"/>
      <c r="JUU20" s="523"/>
      <c r="JUV20" s="525"/>
      <c r="JUW20" s="524"/>
      <c r="JUX20" s="525"/>
      <c r="JUY20" s="524"/>
      <c r="JUZ20" s="525"/>
      <c r="JVA20" s="526"/>
      <c r="JVB20" s="527"/>
      <c r="JVC20" s="498"/>
      <c r="JVD20" s="527"/>
      <c r="JVE20" s="527"/>
      <c r="JVF20" s="523"/>
      <c r="JVG20" s="525"/>
      <c r="JVH20" s="524"/>
      <c r="JVI20" s="525"/>
      <c r="JVJ20" s="524"/>
      <c r="JVK20" s="525"/>
      <c r="JVL20" s="526"/>
      <c r="JVM20" s="527"/>
      <c r="JVN20" s="498"/>
      <c r="JVO20" s="527"/>
      <c r="JVP20" s="527"/>
      <c r="JVQ20" s="523"/>
      <c r="JVR20" s="525"/>
      <c r="JVS20" s="524"/>
      <c r="JVT20" s="525"/>
      <c r="JVU20" s="524"/>
      <c r="JVV20" s="525"/>
      <c r="JVW20" s="526"/>
      <c r="JVX20" s="527"/>
      <c r="JVY20" s="498"/>
      <c r="JVZ20" s="527"/>
      <c r="JWA20" s="527"/>
      <c r="JWB20" s="523"/>
      <c r="JWC20" s="525"/>
      <c r="JWD20" s="524"/>
      <c r="JWE20" s="525"/>
      <c r="JWF20" s="524"/>
      <c r="JWG20" s="525"/>
      <c r="JWH20" s="526"/>
      <c r="JWI20" s="527"/>
      <c r="JWJ20" s="498"/>
      <c r="JWK20" s="527"/>
      <c r="JWL20" s="527"/>
      <c r="JWM20" s="523"/>
      <c r="JWN20" s="525"/>
      <c r="JWO20" s="524"/>
      <c r="JWP20" s="525"/>
      <c r="JWQ20" s="524"/>
      <c r="JWR20" s="525"/>
      <c r="JWS20" s="526"/>
      <c r="JWT20" s="527"/>
      <c r="JWU20" s="498"/>
      <c r="JWV20" s="527"/>
      <c r="JWW20" s="527"/>
      <c r="JWX20" s="523"/>
      <c r="JWY20" s="525"/>
      <c r="JWZ20" s="524"/>
      <c r="JXA20" s="525"/>
      <c r="JXB20" s="524"/>
      <c r="JXC20" s="525"/>
      <c r="JXD20" s="526"/>
      <c r="JXE20" s="527"/>
      <c r="JXF20" s="498"/>
      <c r="JXG20" s="527"/>
      <c r="JXH20" s="527"/>
      <c r="JXI20" s="523"/>
      <c r="JXJ20" s="525"/>
      <c r="JXK20" s="524"/>
      <c r="JXL20" s="525"/>
      <c r="JXM20" s="524"/>
      <c r="JXN20" s="525"/>
      <c r="JXO20" s="526"/>
      <c r="JXP20" s="527"/>
      <c r="JXQ20" s="498"/>
      <c r="JXR20" s="527"/>
      <c r="JXS20" s="527"/>
      <c r="JXT20" s="523"/>
      <c r="JXU20" s="525"/>
      <c r="JXV20" s="524"/>
      <c r="JXW20" s="525"/>
      <c r="JXX20" s="524"/>
      <c r="JXY20" s="525"/>
      <c r="JXZ20" s="526"/>
      <c r="JYA20" s="527"/>
      <c r="JYB20" s="498"/>
      <c r="JYC20" s="527"/>
      <c r="JYD20" s="527"/>
      <c r="JYE20" s="523"/>
      <c r="JYF20" s="525"/>
      <c r="JYG20" s="524"/>
      <c r="JYH20" s="525"/>
      <c r="JYI20" s="524"/>
      <c r="JYJ20" s="525"/>
      <c r="JYK20" s="526"/>
      <c r="JYL20" s="527"/>
      <c r="JYM20" s="498"/>
      <c r="JYN20" s="527"/>
      <c r="JYO20" s="527"/>
      <c r="JYP20" s="523"/>
      <c r="JYQ20" s="525"/>
      <c r="JYR20" s="524"/>
      <c r="JYS20" s="525"/>
      <c r="JYT20" s="524"/>
      <c r="JYU20" s="525"/>
      <c r="JYV20" s="526"/>
      <c r="JYW20" s="527"/>
      <c r="JYX20" s="498"/>
      <c r="JYY20" s="527"/>
      <c r="JYZ20" s="527"/>
      <c r="JZA20" s="523"/>
      <c r="JZB20" s="525"/>
      <c r="JZC20" s="524"/>
      <c r="JZD20" s="525"/>
      <c r="JZE20" s="524"/>
      <c r="JZF20" s="525"/>
      <c r="JZG20" s="526"/>
      <c r="JZH20" s="527"/>
      <c r="JZI20" s="498"/>
      <c r="JZJ20" s="527"/>
      <c r="JZK20" s="527"/>
      <c r="JZL20" s="523"/>
      <c r="JZM20" s="525"/>
      <c r="JZN20" s="524"/>
      <c r="JZO20" s="525"/>
      <c r="JZP20" s="524"/>
      <c r="JZQ20" s="525"/>
      <c r="JZR20" s="526"/>
      <c r="JZS20" s="527"/>
      <c r="JZT20" s="498"/>
      <c r="JZU20" s="527"/>
      <c r="JZV20" s="527"/>
      <c r="JZW20" s="523"/>
      <c r="JZX20" s="525"/>
      <c r="JZY20" s="524"/>
      <c r="JZZ20" s="525"/>
      <c r="KAA20" s="524"/>
      <c r="KAB20" s="525"/>
      <c r="KAC20" s="526"/>
      <c r="KAD20" s="527"/>
      <c r="KAE20" s="498"/>
      <c r="KAF20" s="527"/>
      <c r="KAG20" s="527"/>
      <c r="KAH20" s="523"/>
      <c r="KAI20" s="525"/>
      <c r="KAJ20" s="524"/>
      <c r="KAK20" s="525"/>
      <c r="KAL20" s="524"/>
      <c r="KAM20" s="525"/>
      <c r="KAN20" s="526"/>
      <c r="KAO20" s="527"/>
      <c r="KAP20" s="498"/>
      <c r="KAQ20" s="527"/>
      <c r="KAR20" s="527"/>
      <c r="KAS20" s="523"/>
      <c r="KAT20" s="525"/>
      <c r="KAU20" s="524"/>
      <c r="KAV20" s="525"/>
      <c r="KAW20" s="524"/>
      <c r="KAX20" s="525"/>
      <c r="KAY20" s="526"/>
      <c r="KAZ20" s="527"/>
      <c r="KBA20" s="498"/>
      <c r="KBB20" s="527"/>
      <c r="KBC20" s="527"/>
      <c r="KBD20" s="523"/>
      <c r="KBE20" s="525"/>
      <c r="KBF20" s="524"/>
      <c r="KBG20" s="525"/>
      <c r="KBH20" s="524"/>
      <c r="KBI20" s="525"/>
      <c r="KBJ20" s="526"/>
      <c r="KBK20" s="527"/>
      <c r="KBL20" s="498"/>
      <c r="KBM20" s="527"/>
      <c r="KBN20" s="527"/>
      <c r="KBO20" s="523"/>
      <c r="KBP20" s="525"/>
      <c r="KBQ20" s="524"/>
      <c r="KBR20" s="525"/>
      <c r="KBS20" s="524"/>
      <c r="KBT20" s="525"/>
      <c r="KBU20" s="526"/>
      <c r="KBV20" s="527"/>
      <c r="KBW20" s="498"/>
      <c r="KBX20" s="527"/>
      <c r="KBY20" s="527"/>
      <c r="KBZ20" s="523"/>
      <c r="KCA20" s="525"/>
      <c r="KCB20" s="524"/>
      <c r="KCC20" s="525"/>
      <c r="KCD20" s="524"/>
      <c r="KCE20" s="525"/>
      <c r="KCF20" s="526"/>
      <c r="KCG20" s="527"/>
      <c r="KCH20" s="498"/>
      <c r="KCI20" s="527"/>
      <c r="KCJ20" s="527"/>
      <c r="KCK20" s="523"/>
      <c r="KCL20" s="525"/>
      <c r="KCM20" s="524"/>
      <c r="KCN20" s="525"/>
      <c r="KCO20" s="524"/>
      <c r="KCP20" s="525"/>
      <c r="KCQ20" s="526"/>
      <c r="KCR20" s="527"/>
      <c r="KCS20" s="498"/>
      <c r="KCT20" s="527"/>
      <c r="KCU20" s="527"/>
      <c r="KCV20" s="523"/>
      <c r="KCW20" s="525"/>
      <c r="KCX20" s="524"/>
      <c r="KCY20" s="525"/>
      <c r="KCZ20" s="524"/>
      <c r="KDA20" s="525"/>
      <c r="KDB20" s="526"/>
      <c r="KDC20" s="527"/>
      <c r="KDD20" s="498"/>
      <c r="KDE20" s="527"/>
      <c r="KDF20" s="527"/>
      <c r="KDG20" s="523"/>
      <c r="KDH20" s="525"/>
      <c r="KDI20" s="524"/>
      <c r="KDJ20" s="525"/>
      <c r="KDK20" s="524"/>
      <c r="KDL20" s="525"/>
      <c r="KDM20" s="526"/>
      <c r="KDN20" s="527"/>
      <c r="KDO20" s="498"/>
      <c r="KDP20" s="527"/>
      <c r="KDQ20" s="527"/>
      <c r="KDR20" s="523"/>
      <c r="KDS20" s="525"/>
      <c r="KDT20" s="524"/>
      <c r="KDU20" s="525"/>
      <c r="KDV20" s="524"/>
      <c r="KDW20" s="525"/>
      <c r="KDX20" s="526"/>
      <c r="KDY20" s="527"/>
      <c r="KDZ20" s="498"/>
      <c r="KEA20" s="527"/>
      <c r="KEB20" s="527"/>
      <c r="KEC20" s="523"/>
      <c r="KED20" s="525"/>
      <c r="KEE20" s="524"/>
      <c r="KEF20" s="525"/>
      <c r="KEG20" s="524"/>
      <c r="KEH20" s="525"/>
      <c r="KEI20" s="526"/>
      <c r="KEJ20" s="527"/>
      <c r="KEK20" s="498"/>
      <c r="KEL20" s="527"/>
      <c r="KEM20" s="527"/>
      <c r="KEN20" s="523"/>
      <c r="KEO20" s="525"/>
      <c r="KEP20" s="524"/>
      <c r="KEQ20" s="525"/>
      <c r="KER20" s="524"/>
      <c r="KES20" s="525"/>
      <c r="KET20" s="526"/>
      <c r="KEU20" s="527"/>
      <c r="KEV20" s="498"/>
      <c r="KEW20" s="527"/>
      <c r="KEX20" s="527"/>
      <c r="KEY20" s="523"/>
      <c r="KEZ20" s="525"/>
      <c r="KFA20" s="524"/>
      <c r="KFB20" s="525"/>
      <c r="KFC20" s="524"/>
      <c r="KFD20" s="525"/>
      <c r="KFE20" s="526"/>
      <c r="KFF20" s="527"/>
      <c r="KFG20" s="498"/>
      <c r="KFH20" s="527"/>
      <c r="KFI20" s="527"/>
      <c r="KFJ20" s="523"/>
      <c r="KFK20" s="525"/>
      <c r="KFL20" s="524"/>
      <c r="KFM20" s="525"/>
      <c r="KFN20" s="524"/>
      <c r="KFO20" s="525"/>
      <c r="KFP20" s="526"/>
      <c r="KFQ20" s="527"/>
      <c r="KFR20" s="498"/>
      <c r="KFS20" s="527"/>
      <c r="KFT20" s="527"/>
      <c r="KFU20" s="523"/>
      <c r="KFV20" s="525"/>
      <c r="KFW20" s="524"/>
      <c r="KFX20" s="525"/>
      <c r="KFY20" s="524"/>
      <c r="KFZ20" s="525"/>
      <c r="KGA20" s="526"/>
      <c r="KGB20" s="527"/>
      <c r="KGC20" s="498"/>
      <c r="KGD20" s="527"/>
      <c r="KGE20" s="527"/>
      <c r="KGF20" s="523"/>
      <c r="KGG20" s="525"/>
      <c r="KGH20" s="524"/>
      <c r="KGI20" s="525"/>
      <c r="KGJ20" s="524"/>
      <c r="KGK20" s="525"/>
      <c r="KGL20" s="526"/>
      <c r="KGM20" s="527"/>
      <c r="KGN20" s="498"/>
      <c r="KGO20" s="527"/>
      <c r="KGP20" s="527"/>
      <c r="KGQ20" s="523"/>
      <c r="KGR20" s="525"/>
      <c r="KGS20" s="524"/>
      <c r="KGT20" s="525"/>
      <c r="KGU20" s="524"/>
      <c r="KGV20" s="525"/>
      <c r="KGW20" s="526"/>
      <c r="KGX20" s="527"/>
      <c r="KGY20" s="498"/>
      <c r="KGZ20" s="527"/>
      <c r="KHA20" s="527"/>
      <c r="KHB20" s="523"/>
      <c r="KHC20" s="525"/>
      <c r="KHD20" s="524"/>
      <c r="KHE20" s="525"/>
      <c r="KHF20" s="524"/>
      <c r="KHG20" s="525"/>
      <c r="KHH20" s="526"/>
      <c r="KHI20" s="527"/>
      <c r="KHJ20" s="498"/>
      <c r="KHK20" s="527"/>
      <c r="KHL20" s="527"/>
      <c r="KHM20" s="523"/>
      <c r="KHN20" s="525"/>
      <c r="KHO20" s="524"/>
      <c r="KHP20" s="525"/>
      <c r="KHQ20" s="524"/>
      <c r="KHR20" s="525"/>
      <c r="KHS20" s="526"/>
      <c r="KHT20" s="527"/>
      <c r="KHU20" s="498"/>
      <c r="KHV20" s="527"/>
      <c r="KHW20" s="527"/>
      <c r="KHX20" s="523"/>
      <c r="KHY20" s="525"/>
      <c r="KHZ20" s="524"/>
      <c r="KIA20" s="525"/>
      <c r="KIB20" s="524"/>
      <c r="KIC20" s="525"/>
      <c r="KID20" s="526"/>
      <c r="KIE20" s="527"/>
      <c r="KIF20" s="498"/>
      <c r="KIG20" s="527"/>
      <c r="KIH20" s="527"/>
      <c r="KII20" s="523"/>
      <c r="KIJ20" s="525"/>
      <c r="KIK20" s="524"/>
      <c r="KIL20" s="525"/>
      <c r="KIM20" s="524"/>
      <c r="KIN20" s="525"/>
      <c r="KIO20" s="526"/>
      <c r="KIP20" s="527"/>
      <c r="KIQ20" s="498"/>
      <c r="KIR20" s="527"/>
      <c r="KIS20" s="527"/>
      <c r="KIT20" s="523"/>
      <c r="KIU20" s="525"/>
      <c r="KIV20" s="524"/>
      <c r="KIW20" s="525"/>
      <c r="KIX20" s="524"/>
      <c r="KIY20" s="525"/>
      <c r="KIZ20" s="526"/>
      <c r="KJA20" s="527"/>
      <c r="KJB20" s="498"/>
      <c r="KJC20" s="527"/>
      <c r="KJD20" s="527"/>
      <c r="KJE20" s="523"/>
      <c r="KJF20" s="525"/>
      <c r="KJG20" s="524"/>
      <c r="KJH20" s="525"/>
      <c r="KJI20" s="524"/>
      <c r="KJJ20" s="525"/>
      <c r="KJK20" s="526"/>
      <c r="KJL20" s="527"/>
      <c r="KJM20" s="498"/>
      <c r="KJN20" s="527"/>
      <c r="KJO20" s="527"/>
      <c r="KJP20" s="523"/>
      <c r="KJQ20" s="525"/>
      <c r="KJR20" s="524"/>
      <c r="KJS20" s="525"/>
      <c r="KJT20" s="524"/>
      <c r="KJU20" s="525"/>
      <c r="KJV20" s="526"/>
      <c r="KJW20" s="527"/>
      <c r="KJX20" s="498"/>
      <c r="KJY20" s="527"/>
      <c r="KJZ20" s="527"/>
      <c r="KKA20" s="523"/>
      <c r="KKB20" s="525"/>
      <c r="KKC20" s="524"/>
      <c r="KKD20" s="525"/>
      <c r="KKE20" s="524"/>
      <c r="KKF20" s="525"/>
      <c r="KKG20" s="526"/>
      <c r="KKH20" s="527"/>
      <c r="KKI20" s="498"/>
      <c r="KKJ20" s="527"/>
      <c r="KKK20" s="527"/>
      <c r="KKL20" s="523"/>
      <c r="KKM20" s="525"/>
      <c r="KKN20" s="524"/>
      <c r="KKO20" s="525"/>
      <c r="KKP20" s="524"/>
      <c r="KKQ20" s="525"/>
      <c r="KKR20" s="526"/>
      <c r="KKS20" s="527"/>
      <c r="KKT20" s="498"/>
      <c r="KKU20" s="527"/>
      <c r="KKV20" s="527"/>
      <c r="KKW20" s="523"/>
      <c r="KKX20" s="525"/>
      <c r="KKY20" s="524"/>
      <c r="KKZ20" s="525"/>
      <c r="KLA20" s="524"/>
      <c r="KLB20" s="525"/>
      <c r="KLC20" s="526"/>
      <c r="KLD20" s="527"/>
      <c r="KLE20" s="498"/>
      <c r="KLF20" s="527"/>
      <c r="KLG20" s="527"/>
      <c r="KLH20" s="523"/>
      <c r="KLI20" s="525"/>
      <c r="KLJ20" s="524"/>
      <c r="KLK20" s="525"/>
      <c r="KLL20" s="524"/>
      <c r="KLM20" s="525"/>
      <c r="KLN20" s="526"/>
      <c r="KLO20" s="527"/>
      <c r="KLP20" s="498"/>
      <c r="KLQ20" s="527"/>
      <c r="KLR20" s="527"/>
      <c r="KLS20" s="523"/>
      <c r="KLT20" s="525"/>
      <c r="KLU20" s="524"/>
      <c r="KLV20" s="525"/>
      <c r="KLW20" s="524"/>
      <c r="KLX20" s="525"/>
      <c r="KLY20" s="526"/>
      <c r="KLZ20" s="527"/>
      <c r="KMA20" s="498"/>
      <c r="KMB20" s="527"/>
      <c r="KMC20" s="527"/>
      <c r="KMD20" s="523"/>
      <c r="KME20" s="525"/>
      <c r="KMF20" s="524"/>
      <c r="KMG20" s="525"/>
      <c r="KMH20" s="524"/>
      <c r="KMI20" s="525"/>
      <c r="KMJ20" s="526"/>
      <c r="KMK20" s="527"/>
      <c r="KML20" s="498"/>
      <c r="KMM20" s="527"/>
      <c r="KMN20" s="527"/>
      <c r="KMO20" s="523"/>
      <c r="KMP20" s="525"/>
      <c r="KMQ20" s="524"/>
      <c r="KMR20" s="525"/>
      <c r="KMS20" s="524"/>
      <c r="KMT20" s="525"/>
      <c r="KMU20" s="526"/>
      <c r="KMV20" s="527"/>
      <c r="KMW20" s="498"/>
      <c r="KMX20" s="527"/>
      <c r="KMY20" s="527"/>
      <c r="KMZ20" s="523"/>
      <c r="KNA20" s="525"/>
      <c r="KNB20" s="524"/>
      <c r="KNC20" s="525"/>
      <c r="KND20" s="524"/>
      <c r="KNE20" s="525"/>
      <c r="KNF20" s="526"/>
      <c r="KNG20" s="527"/>
      <c r="KNH20" s="498"/>
      <c r="KNI20" s="527"/>
      <c r="KNJ20" s="527"/>
      <c r="KNK20" s="523"/>
      <c r="KNL20" s="525"/>
      <c r="KNM20" s="524"/>
      <c r="KNN20" s="525"/>
      <c r="KNO20" s="524"/>
      <c r="KNP20" s="525"/>
      <c r="KNQ20" s="526"/>
      <c r="KNR20" s="527"/>
      <c r="KNS20" s="498"/>
      <c r="KNT20" s="527"/>
      <c r="KNU20" s="527"/>
      <c r="KNV20" s="523"/>
      <c r="KNW20" s="525"/>
      <c r="KNX20" s="524"/>
      <c r="KNY20" s="525"/>
      <c r="KNZ20" s="524"/>
      <c r="KOA20" s="525"/>
      <c r="KOB20" s="526"/>
      <c r="KOC20" s="527"/>
      <c r="KOD20" s="498"/>
      <c r="KOE20" s="527"/>
      <c r="KOF20" s="527"/>
      <c r="KOG20" s="523"/>
      <c r="KOH20" s="525"/>
      <c r="KOI20" s="524"/>
      <c r="KOJ20" s="525"/>
      <c r="KOK20" s="524"/>
      <c r="KOL20" s="525"/>
      <c r="KOM20" s="526"/>
      <c r="KON20" s="527"/>
      <c r="KOO20" s="498"/>
      <c r="KOP20" s="527"/>
      <c r="KOQ20" s="527"/>
      <c r="KOR20" s="523"/>
      <c r="KOS20" s="525"/>
      <c r="KOT20" s="524"/>
      <c r="KOU20" s="525"/>
      <c r="KOV20" s="524"/>
      <c r="KOW20" s="525"/>
      <c r="KOX20" s="526"/>
      <c r="KOY20" s="527"/>
      <c r="KOZ20" s="498"/>
      <c r="KPA20" s="527"/>
      <c r="KPB20" s="527"/>
      <c r="KPC20" s="523"/>
      <c r="KPD20" s="525"/>
      <c r="KPE20" s="524"/>
      <c r="KPF20" s="525"/>
      <c r="KPG20" s="524"/>
      <c r="KPH20" s="525"/>
      <c r="KPI20" s="526"/>
      <c r="KPJ20" s="527"/>
      <c r="KPK20" s="498"/>
      <c r="KPL20" s="527"/>
      <c r="KPM20" s="527"/>
      <c r="KPN20" s="523"/>
      <c r="KPO20" s="525"/>
      <c r="KPP20" s="524"/>
      <c r="KPQ20" s="525"/>
      <c r="KPR20" s="524"/>
      <c r="KPS20" s="525"/>
      <c r="KPT20" s="526"/>
      <c r="KPU20" s="527"/>
      <c r="KPV20" s="498"/>
      <c r="KPW20" s="527"/>
      <c r="KPX20" s="527"/>
      <c r="KPY20" s="523"/>
      <c r="KPZ20" s="525"/>
      <c r="KQA20" s="524"/>
      <c r="KQB20" s="525"/>
      <c r="KQC20" s="524"/>
      <c r="KQD20" s="525"/>
      <c r="KQE20" s="526"/>
      <c r="KQF20" s="527"/>
      <c r="KQG20" s="498"/>
      <c r="KQH20" s="527"/>
      <c r="KQI20" s="527"/>
      <c r="KQJ20" s="523"/>
      <c r="KQK20" s="525"/>
      <c r="KQL20" s="524"/>
      <c r="KQM20" s="525"/>
      <c r="KQN20" s="524"/>
      <c r="KQO20" s="525"/>
      <c r="KQP20" s="526"/>
      <c r="KQQ20" s="527"/>
      <c r="KQR20" s="498"/>
      <c r="KQS20" s="527"/>
      <c r="KQT20" s="527"/>
      <c r="KQU20" s="523"/>
      <c r="KQV20" s="525"/>
      <c r="KQW20" s="524"/>
      <c r="KQX20" s="525"/>
      <c r="KQY20" s="524"/>
      <c r="KQZ20" s="525"/>
      <c r="KRA20" s="526"/>
      <c r="KRB20" s="527"/>
      <c r="KRC20" s="498"/>
      <c r="KRD20" s="527"/>
      <c r="KRE20" s="527"/>
      <c r="KRF20" s="523"/>
      <c r="KRG20" s="525"/>
      <c r="KRH20" s="524"/>
      <c r="KRI20" s="525"/>
      <c r="KRJ20" s="524"/>
      <c r="KRK20" s="525"/>
      <c r="KRL20" s="526"/>
      <c r="KRM20" s="527"/>
      <c r="KRN20" s="498"/>
      <c r="KRO20" s="527"/>
      <c r="KRP20" s="527"/>
      <c r="KRQ20" s="523"/>
      <c r="KRR20" s="525"/>
      <c r="KRS20" s="524"/>
      <c r="KRT20" s="525"/>
      <c r="KRU20" s="524"/>
      <c r="KRV20" s="525"/>
      <c r="KRW20" s="526"/>
      <c r="KRX20" s="527"/>
      <c r="KRY20" s="498"/>
      <c r="KRZ20" s="527"/>
      <c r="KSA20" s="527"/>
      <c r="KSB20" s="523"/>
      <c r="KSC20" s="525"/>
      <c r="KSD20" s="524"/>
      <c r="KSE20" s="525"/>
      <c r="KSF20" s="524"/>
      <c r="KSG20" s="525"/>
      <c r="KSH20" s="526"/>
      <c r="KSI20" s="527"/>
      <c r="KSJ20" s="498"/>
      <c r="KSK20" s="527"/>
      <c r="KSL20" s="527"/>
      <c r="KSM20" s="523"/>
      <c r="KSN20" s="525"/>
      <c r="KSO20" s="524"/>
      <c r="KSP20" s="525"/>
      <c r="KSQ20" s="524"/>
      <c r="KSR20" s="525"/>
      <c r="KSS20" s="526"/>
      <c r="KST20" s="527"/>
      <c r="KSU20" s="498"/>
      <c r="KSV20" s="527"/>
      <c r="KSW20" s="527"/>
      <c r="KSX20" s="523"/>
      <c r="KSY20" s="525"/>
      <c r="KSZ20" s="524"/>
      <c r="KTA20" s="525"/>
      <c r="KTB20" s="524"/>
      <c r="KTC20" s="525"/>
      <c r="KTD20" s="526"/>
      <c r="KTE20" s="527"/>
      <c r="KTF20" s="498"/>
      <c r="KTG20" s="527"/>
      <c r="KTH20" s="527"/>
      <c r="KTI20" s="523"/>
      <c r="KTJ20" s="525"/>
      <c r="KTK20" s="524"/>
      <c r="KTL20" s="525"/>
      <c r="KTM20" s="524"/>
      <c r="KTN20" s="525"/>
      <c r="KTO20" s="526"/>
      <c r="KTP20" s="527"/>
      <c r="KTQ20" s="498"/>
      <c r="KTR20" s="527"/>
      <c r="KTS20" s="527"/>
      <c r="KTT20" s="523"/>
      <c r="KTU20" s="525"/>
      <c r="KTV20" s="524"/>
      <c r="KTW20" s="525"/>
      <c r="KTX20" s="524"/>
      <c r="KTY20" s="525"/>
      <c r="KTZ20" s="526"/>
      <c r="KUA20" s="527"/>
      <c r="KUB20" s="498"/>
      <c r="KUC20" s="527"/>
      <c r="KUD20" s="527"/>
      <c r="KUE20" s="523"/>
      <c r="KUF20" s="525"/>
      <c r="KUG20" s="524"/>
      <c r="KUH20" s="525"/>
      <c r="KUI20" s="524"/>
      <c r="KUJ20" s="525"/>
      <c r="KUK20" s="526"/>
      <c r="KUL20" s="527"/>
      <c r="KUM20" s="498"/>
      <c r="KUN20" s="527"/>
      <c r="KUO20" s="527"/>
      <c r="KUP20" s="523"/>
      <c r="KUQ20" s="525"/>
      <c r="KUR20" s="524"/>
      <c r="KUS20" s="525"/>
      <c r="KUT20" s="524"/>
      <c r="KUU20" s="525"/>
      <c r="KUV20" s="526"/>
      <c r="KUW20" s="527"/>
      <c r="KUX20" s="498"/>
      <c r="KUY20" s="527"/>
      <c r="KUZ20" s="527"/>
      <c r="KVA20" s="523"/>
      <c r="KVB20" s="525"/>
      <c r="KVC20" s="524"/>
      <c r="KVD20" s="525"/>
      <c r="KVE20" s="524"/>
      <c r="KVF20" s="525"/>
      <c r="KVG20" s="526"/>
      <c r="KVH20" s="527"/>
      <c r="KVI20" s="498"/>
      <c r="KVJ20" s="527"/>
      <c r="KVK20" s="527"/>
      <c r="KVL20" s="523"/>
      <c r="KVM20" s="525"/>
      <c r="KVN20" s="524"/>
      <c r="KVO20" s="525"/>
      <c r="KVP20" s="524"/>
      <c r="KVQ20" s="525"/>
      <c r="KVR20" s="526"/>
      <c r="KVS20" s="527"/>
      <c r="KVT20" s="498"/>
      <c r="KVU20" s="527"/>
      <c r="KVV20" s="527"/>
      <c r="KVW20" s="523"/>
      <c r="KVX20" s="525"/>
      <c r="KVY20" s="524"/>
      <c r="KVZ20" s="525"/>
      <c r="KWA20" s="524"/>
      <c r="KWB20" s="525"/>
      <c r="KWC20" s="526"/>
      <c r="KWD20" s="527"/>
      <c r="KWE20" s="498"/>
      <c r="KWF20" s="527"/>
      <c r="KWG20" s="527"/>
      <c r="KWH20" s="523"/>
      <c r="KWI20" s="525"/>
      <c r="KWJ20" s="524"/>
      <c r="KWK20" s="525"/>
      <c r="KWL20" s="524"/>
      <c r="KWM20" s="525"/>
      <c r="KWN20" s="526"/>
      <c r="KWO20" s="527"/>
      <c r="KWP20" s="498"/>
      <c r="KWQ20" s="527"/>
      <c r="KWR20" s="527"/>
      <c r="KWS20" s="523"/>
      <c r="KWT20" s="525"/>
      <c r="KWU20" s="524"/>
      <c r="KWV20" s="525"/>
      <c r="KWW20" s="524"/>
      <c r="KWX20" s="525"/>
      <c r="KWY20" s="526"/>
      <c r="KWZ20" s="527"/>
      <c r="KXA20" s="498"/>
      <c r="KXB20" s="527"/>
      <c r="KXC20" s="527"/>
      <c r="KXD20" s="523"/>
      <c r="KXE20" s="525"/>
      <c r="KXF20" s="524"/>
      <c r="KXG20" s="525"/>
      <c r="KXH20" s="524"/>
      <c r="KXI20" s="525"/>
      <c r="KXJ20" s="526"/>
      <c r="KXK20" s="527"/>
      <c r="KXL20" s="498"/>
      <c r="KXM20" s="527"/>
      <c r="KXN20" s="527"/>
      <c r="KXO20" s="523"/>
      <c r="KXP20" s="525"/>
      <c r="KXQ20" s="524"/>
      <c r="KXR20" s="525"/>
      <c r="KXS20" s="524"/>
      <c r="KXT20" s="525"/>
      <c r="KXU20" s="526"/>
      <c r="KXV20" s="527"/>
      <c r="KXW20" s="498"/>
      <c r="KXX20" s="527"/>
      <c r="KXY20" s="527"/>
      <c r="KXZ20" s="523"/>
      <c r="KYA20" s="525"/>
      <c r="KYB20" s="524"/>
      <c r="KYC20" s="525"/>
      <c r="KYD20" s="524"/>
      <c r="KYE20" s="525"/>
      <c r="KYF20" s="526"/>
      <c r="KYG20" s="527"/>
      <c r="KYH20" s="498"/>
      <c r="KYI20" s="527"/>
      <c r="KYJ20" s="527"/>
      <c r="KYK20" s="523"/>
      <c r="KYL20" s="525"/>
      <c r="KYM20" s="524"/>
      <c r="KYN20" s="525"/>
      <c r="KYO20" s="524"/>
      <c r="KYP20" s="525"/>
      <c r="KYQ20" s="526"/>
      <c r="KYR20" s="527"/>
      <c r="KYS20" s="498"/>
      <c r="KYT20" s="527"/>
      <c r="KYU20" s="527"/>
      <c r="KYV20" s="523"/>
      <c r="KYW20" s="525"/>
      <c r="KYX20" s="524"/>
      <c r="KYY20" s="525"/>
      <c r="KYZ20" s="524"/>
      <c r="KZA20" s="525"/>
      <c r="KZB20" s="526"/>
      <c r="KZC20" s="527"/>
      <c r="KZD20" s="498"/>
      <c r="KZE20" s="527"/>
      <c r="KZF20" s="527"/>
      <c r="KZG20" s="523"/>
      <c r="KZH20" s="525"/>
      <c r="KZI20" s="524"/>
      <c r="KZJ20" s="525"/>
      <c r="KZK20" s="524"/>
      <c r="KZL20" s="525"/>
      <c r="KZM20" s="526"/>
      <c r="KZN20" s="527"/>
      <c r="KZO20" s="498"/>
      <c r="KZP20" s="527"/>
      <c r="KZQ20" s="527"/>
      <c r="KZR20" s="523"/>
      <c r="KZS20" s="525"/>
      <c r="KZT20" s="524"/>
      <c r="KZU20" s="525"/>
      <c r="KZV20" s="524"/>
      <c r="KZW20" s="525"/>
      <c r="KZX20" s="526"/>
      <c r="KZY20" s="527"/>
      <c r="KZZ20" s="498"/>
      <c r="LAA20" s="527"/>
      <c r="LAB20" s="527"/>
      <c r="LAC20" s="523"/>
      <c r="LAD20" s="525"/>
      <c r="LAE20" s="524"/>
      <c r="LAF20" s="525"/>
      <c r="LAG20" s="524"/>
      <c r="LAH20" s="525"/>
      <c r="LAI20" s="526"/>
      <c r="LAJ20" s="527"/>
      <c r="LAK20" s="498"/>
      <c r="LAL20" s="527"/>
      <c r="LAM20" s="527"/>
      <c r="LAN20" s="523"/>
      <c r="LAO20" s="525"/>
      <c r="LAP20" s="524"/>
      <c r="LAQ20" s="525"/>
      <c r="LAR20" s="524"/>
      <c r="LAS20" s="525"/>
      <c r="LAT20" s="526"/>
      <c r="LAU20" s="527"/>
      <c r="LAV20" s="498"/>
      <c r="LAW20" s="527"/>
      <c r="LAX20" s="527"/>
      <c r="LAY20" s="523"/>
      <c r="LAZ20" s="525"/>
      <c r="LBA20" s="524"/>
      <c r="LBB20" s="525"/>
      <c r="LBC20" s="524"/>
      <c r="LBD20" s="525"/>
      <c r="LBE20" s="526"/>
      <c r="LBF20" s="527"/>
      <c r="LBG20" s="498"/>
      <c r="LBH20" s="527"/>
      <c r="LBI20" s="527"/>
      <c r="LBJ20" s="523"/>
      <c r="LBK20" s="525"/>
      <c r="LBL20" s="524"/>
      <c r="LBM20" s="525"/>
      <c r="LBN20" s="524"/>
      <c r="LBO20" s="525"/>
      <c r="LBP20" s="526"/>
      <c r="LBQ20" s="527"/>
      <c r="LBR20" s="498"/>
      <c r="LBS20" s="527"/>
      <c r="LBT20" s="527"/>
      <c r="LBU20" s="523"/>
      <c r="LBV20" s="525"/>
      <c r="LBW20" s="524"/>
      <c r="LBX20" s="525"/>
      <c r="LBY20" s="524"/>
      <c r="LBZ20" s="525"/>
      <c r="LCA20" s="526"/>
      <c r="LCB20" s="527"/>
      <c r="LCC20" s="498"/>
      <c r="LCD20" s="527"/>
      <c r="LCE20" s="527"/>
      <c r="LCF20" s="523"/>
      <c r="LCG20" s="525"/>
      <c r="LCH20" s="524"/>
      <c r="LCI20" s="525"/>
      <c r="LCJ20" s="524"/>
      <c r="LCK20" s="525"/>
      <c r="LCL20" s="526"/>
      <c r="LCM20" s="527"/>
      <c r="LCN20" s="498"/>
      <c r="LCO20" s="527"/>
      <c r="LCP20" s="527"/>
      <c r="LCQ20" s="523"/>
      <c r="LCR20" s="525"/>
      <c r="LCS20" s="524"/>
      <c r="LCT20" s="525"/>
      <c r="LCU20" s="524"/>
      <c r="LCV20" s="525"/>
      <c r="LCW20" s="526"/>
      <c r="LCX20" s="527"/>
      <c r="LCY20" s="498"/>
      <c r="LCZ20" s="527"/>
      <c r="LDA20" s="527"/>
      <c r="LDB20" s="523"/>
      <c r="LDC20" s="525"/>
      <c r="LDD20" s="524"/>
      <c r="LDE20" s="525"/>
      <c r="LDF20" s="524"/>
      <c r="LDG20" s="525"/>
      <c r="LDH20" s="526"/>
      <c r="LDI20" s="527"/>
      <c r="LDJ20" s="498"/>
      <c r="LDK20" s="527"/>
      <c r="LDL20" s="527"/>
      <c r="LDM20" s="523"/>
      <c r="LDN20" s="525"/>
      <c r="LDO20" s="524"/>
      <c r="LDP20" s="525"/>
      <c r="LDQ20" s="524"/>
      <c r="LDR20" s="525"/>
      <c r="LDS20" s="526"/>
      <c r="LDT20" s="527"/>
      <c r="LDU20" s="498"/>
      <c r="LDV20" s="527"/>
      <c r="LDW20" s="527"/>
      <c r="LDX20" s="523"/>
      <c r="LDY20" s="525"/>
      <c r="LDZ20" s="524"/>
      <c r="LEA20" s="525"/>
      <c r="LEB20" s="524"/>
      <c r="LEC20" s="525"/>
      <c r="LED20" s="526"/>
      <c r="LEE20" s="527"/>
      <c r="LEF20" s="498"/>
      <c r="LEG20" s="527"/>
      <c r="LEH20" s="527"/>
      <c r="LEI20" s="523"/>
      <c r="LEJ20" s="525"/>
      <c r="LEK20" s="524"/>
      <c r="LEL20" s="525"/>
      <c r="LEM20" s="524"/>
      <c r="LEN20" s="525"/>
      <c r="LEO20" s="526"/>
      <c r="LEP20" s="527"/>
      <c r="LEQ20" s="498"/>
      <c r="LER20" s="527"/>
      <c r="LES20" s="527"/>
      <c r="LET20" s="523"/>
      <c r="LEU20" s="525"/>
      <c r="LEV20" s="524"/>
      <c r="LEW20" s="525"/>
      <c r="LEX20" s="524"/>
      <c r="LEY20" s="525"/>
      <c r="LEZ20" s="526"/>
      <c r="LFA20" s="527"/>
      <c r="LFB20" s="498"/>
      <c r="LFC20" s="527"/>
      <c r="LFD20" s="527"/>
      <c r="LFE20" s="523"/>
      <c r="LFF20" s="525"/>
      <c r="LFG20" s="524"/>
      <c r="LFH20" s="525"/>
      <c r="LFI20" s="524"/>
      <c r="LFJ20" s="525"/>
      <c r="LFK20" s="526"/>
      <c r="LFL20" s="527"/>
      <c r="LFM20" s="498"/>
      <c r="LFN20" s="527"/>
      <c r="LFO20" s="527"/>
      <c r="LFP20" s="523"/>
      <c r="LFQ20" s="525"/>
      <c r="LFR20" s="524"/>
      <c r="LFS20" s="525"/>
      <c r="LFT20" s="524"/>
      <c r="LFU20" s="525"/>
      <c r="LFV20" s="526"/>
      <c r="LFW20" s="527"/>
      <c r="LFX20" s="498"/>
      <c r="LFY20" s="527"/>
      <c r="LFZ20" s="527"/>
      <c r="LGA20" s="523"/>
      <c r="LGB20" s="525"/>
      <c r="LGC20" s="524"/>
      <c r="LGD20" s="525"/>
      <c r="LGE20" s="524"/>
      <c r="LGF20" s="525"/>
      <c r="LGG20" s="526"/>
      <c r="LGH20" s="527"/>
      <c r="LGI20" s="498"/>
      <c r="LGJ20" s="527"/>
      <c r="LGK20" s="527"/>
      <c r="LGL20" s="523"/>
      <c r="LGM20" s="525"/>
      <c r="LGN20" s="524"/>
      <c r="LGO20" s="525"/>
      <c r="LGP20" s="524"/>
      <c r="LGQ20" s="525"/>
      <c r="LGR20" s="526"/>
      <c r="LGS20" s="527"/>
      <c r="LGT20" s="498"/>
      <c r="LGU20" s="527"/>
      <c r="LGV20" s="527"/>
      <c r="LGW20" s="523"/>
      <c r="LGX20" s="525"/>
      <c r="LGY20" s="524"/>
      <c r="LGZ20" s="525"/>
      <c r="LHA20" s="524"/>
      <c r="LHB20" s="525"/>
      <c r="LHC20" s="526"/>
      <c r="LHD20" s="527"/>
      <c r="LHE20" s="498"/>
      <c r="LHF20" s="527"/>
      <c r="LHG20" s="527"/>
      <c r="LHH20" s="523"/>
      <c r="LHI20" s="525"/>
      <c r="LHJ20" s="524"/>
      <c r="LHK20" s="525"/>
      <c r="LHL20" s="524"/>
      <c r="LHM20" s="525"/>
      <c r="LHN20" s="526"/>
      <c r="LHO20" s="527"/>
      <c r="LHP20" s="498"/>
      <c r="LHQ20" s="527"/>
      <c r="LHR20" s="527"/>
      <c r="LHS20" s="523"/>
      <c r="LHT20" s="525"/>
      <c r="LHU20" s="524"/>
      <c r="LHV20" s="525"/>
      <c r="LHW20" s="524"/>
      <c r="LHX20" s="525"/>
      <c r="LHY20" s="526"/>
      <c r="LHZ20" s="527"/>
      <c r="LIA20" s="498"/>
      <c r="LIB20" s="527"/>
      <c r="LIC20" s="527"/>
      <c r="LID20" s="523"/>
      <c r="LIE20" s="525"/>
      <c r="LIF20" s="524"/>
      <c r="LIG20" s="525"/>
      <c r="LIH20" s="524"/>
      <c r="LII20" s="525"/>
      <c r="LIJ20" s="526"/>
      <c r="LIK20" s="527"/>
      <c r="LIL20" s="498"/>
      <c r="LIM20" s="527"/>
      <c r="LIN20" s="527"/>
      <c r="LIO20" s="523"/>
      <c r="LIP20" s="525"/>
      <c r="LIQ20" s="524"/>
      <c r="LIR20" s="525"/>
      <c r="LIS20" s="524"/>
      <c r="LIT20" s="525"/>
      <c r="LIU20" s="526"/>
      <c r="LIV20" s="527"/>
      <c r="LIW20" s="498"/>
      <c r="LIX20" s="527"/>
      <c r="LIY20" s="527"/>
      <c r="LIZ20" s="523"/>
      <c r="LJA20" s="525"/>
      <c r="LJB20" s="524"/>
      <c r="LJC20" s="525"/>
      <c r="LJD20" s="524"/>
      <c r="LJE20" s="525"/>
      <c r="LJF20" s="526"/>
      <c r="LJG20" s="527"/>
      <c r="LJH20" s="498"/>
      <c r="LJI20" s="527"/>
      <c r="LJJ20" s="527"/>
      <c r="LJK20" s="523"/>
      <c r="LJL20" s="525"/>
      <c r="LJM20" s="524"/>
      <c r="LJN20" s="525"/>
      <c r="LJO20" s="524"/>
      <c r="LJP20" s="525"/>
      <c r="LJQ20" s="526"/>
      <c r="LJR20" s="527"/>
      <c r="LJS20" s="498"/>
      <c r="LJT20" s="527"/>
      <c r="LJU20" s="527"/>
      <c r="LJV20" s="523"/>
      <c r="LJW20" s="525"/>
      <c r="LJX20" s="524"/>
      <c r="LJY20" s="525"/>
      <c r="LJZ20" s="524"/>
      <c r="LKA20" s="525"/>
      <c r="LKB20" s="526"/>
      <c r="LKC20" s="527"/>
      <c r="LKD20" s="498"/>
      <c r="LKE20" s="527"/>
      <c r="LKF20" s="527"/>
      <c r="LKG20" s="523"/>
      <c r="LKH20" s="525"/>
      <c r="LKI20" s="524"/>
      <c r="LKJ20" s="525"/>
      <c r="LKK20" s="524"/>
      <c r="LKL20" s="525"/>
      <c r="LKM20" s="526"/>
      <c r="LKN20" s="527"/>
      <c r="LKO20" s="498"/>
      <c r="LKP20" s="527"/>
      <c r="LKQ20" s="527"/>
      <c r="LKR20" s="523"/>
      <c r="LKS20" s="525"/>
      <c r="LKT20" s="524"/>
      <c r="LKU20" s="525"/>
      <c r="LKV20" s="524"/>
      <c r="LKW20" s="525"/>
      <c r="LKX20" s="526"/>
      <c r="LKY20" s="527"/>
      <c r="LKZ20" s="498"/>
      <c r="LLA20" s="527"/>
      <c r="LLB20" s="527"/>
      <c r="LLC20" s="523"/>
      <c r="LLD20" s="525"/>
      <c r="LLE20" s="524"/>
      <c r="LLF20" s="525"/>
      <c r="LLG20" s="524"/>
      <c r="LLH20" s="525"/>
      <c r="LLI20" s="526"/>
      <c r="LLJ20" s="527"/>
      <c r="LLK20" s="498"/>
      <c r="LLL20" s="527"/>
      <c r="LLM20" s="527"/>
      <c r="LLN20" s="523"/>
      <c r="LLO20" s="525"/>
      <c r="LLP20" s="524"/>
      <c r="LLQ20" s="525"/>
      <c r="LLR20" s="524"/>
      <c r="LLS20" s="525"/>
      <c r="LLT20" s="526"/>
      <c r="LLU20" s="527"/>
      <c r="LLV20" s="498"/>
      <c r="LLW20" s="527"/>
      <c r="LLX20" s="527"/>
      <c r="LLY20" s="523"/>
      <c r="LLZ20" s="525"/>
      <c r="LMA20" s="524"/>
      <c r="LMB20" s="525"/>
      <c r="LMC20" s="524"/>
      <c r="LMD20" s="525"/>
      <c r="LME20" s="526"/>
      <c r="LMF20" s="527"/>
      <c r="LMG20" s="498"/>
      <c r="LMH20" s="527"/>
      <c r="LMI20" s="527"/>
      <c r="LMJ20" s="523"/>
      <c r="LMK20" s="525"/>
      <c r="LML20" s="524"/>
      <c r="LMM20" s="525"/>
      <c r="LMN20" s="524"/>
      <c r="LMO20" s="525"/>
      <c r="LMP20" s="526"/>
      <c r="LMQ20" s="527"/>
      <c r="LMR20" s="498"/>
      <c r="LMS20" s="527"/>
      <c r="LMT20" s="527"/>
      <c r="LMU20" s="523"/>
      <c r="LMV20" s="525"/>
      <c r="LMW20" s="524"/>
      <c r="LMX20" s="525"/>
      <c r="LMY20" s="524"/>
      <c r="LMZ20" s="525"/>
      <c r="LNA20" s="526"/>
      <c r="LNB20" s="527"/>
      <c r="LNC20" s="498"/>
      <c r="LND20" s="527"/>
      <c r="LNE20" s="527"/>
      <c r="LNF20" s="523"/>
      <c r="LNG20" s="525"/>
      <c r="LNH20" s="524"/>
      <c r="LNI20" s="525"/>
      <c r="LNJ20" s="524"/>
      <c r="LNK20" s="525"/>
      <c r="LNL20" s="526"/>
      <c r="LNM20" s="527"/>
      <c r="LNN20" s="498"/>
      <c r="LNO20" s="527"/>
      <c r="LNP20" s="527"/>
      <c r="LNQ20" s="523"/>
      <c r="LNR20" s="525"/>
      <c r="LNS20" s="524"/>
      <c r="LNT20" s="525"/>
      <c r="LNU20" s="524"/>
      <c r="LNV20" s="525"/>
      <c r="LNW20" s="526"/>
      <c r="LNX20" s="527"/>
      <c r="LNY20" s="498"/>
      <c r="LNZ20" s="527"/>
      <c r="LOA20" s="527"/>
      <c r="LOB20" s="523"/>
      <c r="LOC20" s="525"/>
      <c r="LOD20" s="524"/>
      <c r="LOE20" s="525"/>
      <c r="LOF20" s="524"/>
      <c r="LOG20" s="525"/>
      <c r="LOH20" s="526"/>
      <c r="LOI20" s="527"/>
      <c r="LOJ20" s="498"/>
      <c r="LOK20" s="527"/>
      <c r="LOL20" s="527"/>
      <c r="LOM20" s="523"/>
      <c r="LON20" s="525"/>
      <c r="LOO20" s="524"/>
      <c r="LOP20" s="525"/>
      <c r="LOQ20" s="524"/>
      <c r="LOR20" s="525"/>
      <c r="LOS20" s="526"/>
      <c r="LOT20" s="527"/>
      <c r="LOU20" s="498"/>
      <c r="LOV20" s="527"/>
      <c r="LOW20" s="527"/>
      <c r="LOX20" s="523"/>
      <c r="LOY20" s="525"/>
      <c r="LOZ20" s="524"/>
      <c r="LPA20" s="525"/>
      <c r="LPB20" s="524"/>
      <c r="LPC20" s="525"/>
      <c r="LPD20" s="526"/>
      <c r="LPE20" s="527"/>
      <c r="LPF20" s="498"/>
      <c r="LPG20" s="527"/>
      <c r="LPH20" s="527"/>
      <c r="LPI20" s="523"/>
      <c r="LPJ20" s="525"/>
      <c r="LPK20" s="524"/>
      <c r="LPL20" s="525"/>
      <c r="LPM20" s="524"/>
      <c r="LPN20" s="525"/>
      <c r="LPO20" s="526"/>
      <c r="LPP20" s="527"/>
      <c r="LPQ20" s="498"/>
      <c r="LPR20" s="527"/>
      <c r="LPS20" s="527"/>
      <c r="LPT20" s="523"/>
      <c r="LPU20" s="525"/>
      <c r="LPV20" s="524"/>
      <c r="LPW20" s="525"/>
      <c r="LPX20" s="524"/>
      <c r="LPY20" s="525"/>
      <c r="LPZ20" s="526"/>
      <c r="LQA20" s="527"/>
      <c r="LQB20" s="498"/>
      <c r="LQC20" s="527"/>
      <c r="LQD20" s="527"/>
      <c r="LQE20" s="523"/>
      <c r="LQF20" s="525"/>
      <c r="LQG20" s="524"/>
      <c r="LQH20" s="525"/>
      <c r="LQI20" s="524"/>
      <c r="LQJ20" s="525"/>
      <c r="LQK20" s="526"/>
      <c r="LQL20" s="527"/>
      <c r="LQM20" s="498"/>
      <c r="LQN20" s="527"/>
      <c r="LQO20" s="527"/>
      <c r="LQP20" s="523"/>
      <c r="LQQ20" s="525"/>
      <c r="LQR20" s="524"/>
      <c r="LQS20" s="525"/>
      <c r="LQT20" s="524"/>
      <c r="LQU20" s="525"/>
      <c r="LQV20" s="526"/>
      <c r="LQW20" s="527"/>
      <c r="LQX20" s="498"/>
      <c r="LQY20" s="527"/>
      <c r="LQZ20" s="527"/>
      <c r="LRA20" s="523"/>
      <c r="LRB20" s="525"/>
      <c r="LRC20" s="524"/>
      <c r="LRD20" s="525"/>
      <c r="LRE20" s="524"/>
      <c r="LRF20" s="525"/>
      <c r="LRG20" s="526"/>
      <c r="LRH20" s="527"/>
      <c r="LRI20" s="498"/>
      <c r="LRJ20" s="527"/>
      <c r="LRK20" s="527"/>
      <c r="LRL20" s="523"/>
      <c r="LRM20" s="525"/>
      <c r="LRN20" s="524"/>
      <c r="LRO20" s="525"/>
      <c r="LRP20" s="524"/>
      <c r="LRQ20" s="525"/>
      <c r="LRR20" s="526"/>
      <c r="LRS20" s="527"/>
      <c r="LRT20" s="498"/>
      <c r="LRU20" s="527"/>
      <c r="LRV20" s="527"/>
      <c r="LRW20" s="523"/>
      <c r="LRX20" s="525"/>
      <c r="LRY20" s="524"/>
      <c r="LRZ20" s="525"/>
      <c r="LSA20" s="524"/>
      <c r="LSB20" s="525"/>
      <c r="LSC20" s="526"/>
      <c r="LSD20" s="527"/>
      <c r="LSE20" s="498"/>
      <c r="LSF20" s="527"/>
      <c r="LSG20" s="527"/>
      <c r="LSH20" s="523"/>
      <c r="LSI20" s="525"/>
      <c r="LSJ20" s="524"/>
      <c r="LSK20" s="525"/>
      <c r="LSL20" s="524"/>
      <c r="LSM20" s="525"/>
      <c r="LSN20" s="526"/>
      <c r="LSO20" s="527"/>
      <c r="LSP20" s="498"/>
      <c r="LSQ20" s="527"/>
      <c r="LSR20" s="527"/>
      <c r="LSS20" s="523"/>
      <c r="LST20" s="525"/>
      <c r="LSU20" s="524"/>
      <c r="LSV20" s="525"/>
      <c r="LSW20" s="524"/>
      <c r="LSX20" s="525"/>
      <c r="LSY20" s="526"/>
      <c r="LSZ20" s="527"/>
      <c r="LTA20" s="498"/>
      <c r="LTB20" s="527"/>
      <c r="LTC20" s="527"/>
      <c r="LTD20" s="523"/>
      <c r="LTE20" s="525"/>
      <c r="LTF20" s="524"/>
      <c r="LTG20" s="525"/>
      <c r="LTH20" s="524"/>
      <c r="LTI20" s="525"/>
      <c r="LTJ20" s="526"/>
      <c r="LTK20" s="527"/>
      <c r="LTL20" s="498"/>
      <c r="LTM20" s="527"/>
      <c r="LTN20" s="527"/>
      <c r="LTO20" s="523"/>
      <c r="LTP20" s="525"/>
      <c r="LTQ20" s="524"/>
      <c r="LTR20" s="525"/>
      <c r="LTS20" s="524"/>
      <c r="LTT20" s="525"/>
      <c r="LTU20" s="526"/>
      <c r="LTV20" s="527"/>
      <c r="LTW20" s="498"/>
      <c r="LTX20" s="527"/>
      <c r="LTY20" s="527"/>
      <c r="LTZ20" s="523"/>
      <c r="LUA20" s="525"/>
      <c r="LUB20" s="524"/>
      <c r="LUC20" s="525"/>
      <c r="LUD20" s="524"/>
      <c r="LUE20" s="525"/>
      <c r="LUF20" s="526"/>
      <c r="LUG20" s="527"/>
      <c r="LUH20" s="498"/>
      <c r="LUI20" s="527"/>
      <c r="LUJ20" s="527"/>
      <c r="LUK20" s="523"/>
      <c r="LUL20" s="525"/>
      <c r="LUM20" s="524"/>
      <c r="LUN20" s="525"/>
      <c r="LUO20" s="524"/>
      <c r="LUP20" s="525"/>
      <c r="LUQ20" s="526"/>
      <c r="LUR20" s="527"/>
      <c r="LUS20" s="498"/>
      <c r="LUT20" s="527"/>
      <c r="LUU20" s="527"/>
      <c r="LUV20" s="523"/>
      <c r="LUW20" s="525"/>
      <c r="LUX20" s="524"/>
      <c r="LUY20" s="525"/>
      <c r="LUZ20" s="524"/>
      <c r="LVA20" s="525"/>
      <c r="LVB20" s="526"/>
      <c r="LVC20" s="527"/>
      <c r="LVD20" s="498"/>
      <c r="LVE20" s="527"/>
      <c r="LVF20" s="527"/>
      <c r="LVG20" s="523"/>
      <c r="LVH20" s="525"/>
      <c r="LVI20" s="524"/>
      <c r="LVJ20" s="525"/>
      <c r="LVK20" s="524"/>
      <c r="LVL20" s="525"/>
      <c r="LVM20" s="526"/>
      <c r="LVN20" s="527"/>
      <c r="LVO20" s="498"/>
      <c r="LVP20" s="527"/>
      <c r="LVQ20" s="527"/>
      <c r="LVR20" s="523"/>
      <c r="LVS20" s="525"/>
      <c r="LVT20" s="524"/>
      <c r="LVU20" s="525"/>
      <c r="LVV20" s="524"/>
      <c r="LVW20" s="525"/>
      <c r="LVX20" s="526"/>
      <c r="LVY20" s="527"/>
      <c r="LVZ20" s="498"/>
      <c r="LWA20" s="527"/>
      <c r="LWB20" s="527"/>
      <c r="LWC20" s="523"/>
      <c r="LWD20" s="525"/>
      <c r="LWE20" s="524"/>
      <c r="LWF20" s="525"/>
      <c r="LWG20" s="524"/>
      <c r="LWH20" s="525"/>
      <c r="LWI20" s="526"/>
      <c r="LWJ20" s="527"/>
      <c r="LWK20" s="498"/>
      <c r="LWL20" s="527"/>
      <c r="LWM20" s="527"/>
      <c r="LWN20" s="523"/>
      <c r="LWO20" s="525"/>
      <c r="LWP20" s="524"/>
      <c r="LWQ20" s="525"/>
      <c r="LWR20" s="524"/>
      <c r="LWS20" s="525"/>
      <c r="LWT20" s="526"/>
      <c r="LWU20" s="527"/>
      <c r="LWV20" s="498"/>
      <c r="LWW20" s="527"/>
      <c r="LWX20" s="527"/>
      <c r="LWY20" s="523"/>
      <c r="LWZ20" s="525"/>
      <c r="LXA20" s="524"/>
      <c r="LXB20" s="525"/>
      <c r="LXC20" s="524"/>
      <c r="LXD20" s="525"/>
      <c r="LXE20" s="526"/>
      <c r="LXF20" s="527"/>
      <c r="LXG20" s="498"/>
      <c r="LXH20" s="527"/>
      <c r="LXI20" s="527"/>
      <c r="LXJ20" s="523"/>
      <c r="LXK20" s="525"/>
      <c r="LXL20" s="524"/>
      <c r="LXM20" s="525"/>
      <c r="LXN20" s="524"/>
      <c r="LXO20" s="525"/>
      <c r="LXP20" s="526"/>
      <c r="LXQ20" s="527"/>
      <c r="LXR20" s="498"/>
      <c r="LXS20" s="527"/>
      <c r="LXT20" s="527"/>
      <c r="LXU20" s="523"/>
      <c r="LXV20" s="525"/>
      <c r="LXW20" s="524"/>
      <c r="LXX20" s="525"/>
      <c r="LXY20" s="524"/>
      <c r="LXZ20" s="525"/>
      <c r="LYA20" s="526"/>
      <c r="LYB20" s="527"/>
      <c r="LYC20" s="498"/>
      <c r="LYD20" s="527"/>
      <c r="LYE20" s="527"/>
      <c r="LYF20" s="523"/>
      <c r="LYG20" s="525"/>
      <c r="LYH20" s="524"/>
      <c r="LYI20" s="525"/>
      <c r="LYJ20" s="524"/>
      <c r="LYK20" s="525"/>
      <c r="LYL20" s="526"/>
      <c r="LYM20" s="527"/>
      <c r="LYN20" s="498"/>
      <c r="LYO20" s="527"/>
      <c r="LYP20" s="527"/>
      <c r="LYQ20" s="523"/>
      <c r="LYR20" s="525"/>
      <c r="LYS20" s="524"/>
      <c r="LYT20" s="525"/>
      <c r="LYU20" s="524"/>
      <c r="LYV20" s="525"/>
      <c r="LYW20" s="526"/>
      <c r="LYX20" s="527"/>
      <c r="LYY20" s="498"/>
      <c r="LYZ20" s="527"/>
      <c r="LZA20" s="527"/>
      <c r="LZB20" s="523"/>
      <c r="LZC20" s="525"/>
      <c r="LZD20" s="524"/>
      <c r="LZE20" s="525"/>
      <c r="LZF20" s="524"/>
      <c r="LZG20" s="525"/>
      <c r="LZH20" s="526"/>
      <c r="LZI20" s="527"/>
      <c r="LZJ20" s="498"/>
      <c r="LZK20" s="527"/>
      <c r="LZL20" s="527"/>
      <c r="LZM20" s="523"/>
      <c r="LZN20" s="525"/>
      <c r="LZO20" s="524"/>
      <c r="LZP20" s="525"/>
      <c r="LZQ20" s="524"/>
      <c r="LZR20" s="525"/>
      <c r="LZS20" s="526"/>
      <c r="LZT20" s="527"/>
      <c r="LZU20" s="498"/>
      <c r="LZV20" s="527"/>
      <c r="LZW20" s="527"/>
      <c r="LZX20" s="523"/>
      <c r="LZY20" s="525"/>
      <c r="LZZ20" s="524"/>
      <c r="MAA20" s="525"/>
      <c r="MAB20" s="524"/>
      <c r="MAC20" s="525"/>
      <c r="MAD20" s="526"/>
      <c r="MAE20" s="527"/>
      <c r="MAF20" s="498"/>
      <c r="MAG20" s="527"/>
      <c r="MAH20" s="527"/>
      <c r="MAI20" s="523"/>
      <c r="MAJ20" s="525"/>
      <c r="MAK20" s="524"/>
      <c r="MAL20" s="525"/>
      <c r="MAM20" s="524"/>
      <c r="MAN20" s="525"/>
      <c r="MAO20" s="526"/>
      <c r="MAP20" s="527"/>
      <c r="MAQ20" s="498"/>
      <c r="MAR20" s="527"/>
      <c r="MAS20" s="527"/>
      <c r="MAT20" s="523"/>
      <c r="MAU20" s="525"/>
      <c r="MAV20" s="524"/>
      <c r="MAW20" s="525"/>
      <c r="MAX20" s="524"/>
      <c r="MAY20" s="525"/>
      <c r="MAZ20" s="526"/>
      <c r="MBA20" s="527"/>
      <c r="MBB20" s="498"/>
      <c r="MBC20" s="527"/>
      <c r="MBD20" s="527"/>
      <c r="MBE20" s="523"/>
      <c r="MBF20" s="525"/>
      <c r="MBG20" s="524"/>
      <c r="MBH20" s="525"/>
      <c r="MBI20" s="524"/>
      <c r="MBJ20" s="525"/>
      <c r="MBK20" s="526"/>
      <c r="MBL20" s="527"/>
      <c r="MBM20" s="498"/>
      <c r="MBN20" s="527"/>
      <c r="MBO20" s="527"/>
      <c r="MBP20" s="523"/>
      <c r="MBQ20" s="525"/>
      <c r="MBR20" s="524"/>
      <c r="MBS20" s="525"/>
      <c r="MBT20" s="524"/>
      <c r="MBU20" s="525"/>
      <c r="MBV20" s="526"/>
      <c r="MBW20" s="527"/>
      <c r="MBX20" s="498"/>
      <c r="MBY20" s="527"/>
      <c r="MBZ20" s="527"/>
      <c r="MCA20" s="523"/>
      <c r="MCB20" s="525"/>
      <c r="MCC20" s="524"/>
      <c r="MCD20" s="525"/>
      <c r="MCE20" s="524"/>
      <c r="MCF20" s="525"/>
      <c r="MCG20" s="526"/>
      <c r="MCH20" s="527"/>
      <c r="MCI20" s="498"/>
      <c r="MCJ20" s="527"/>
      <c r="MCK20" s="527"/>
      <c r="MCL20" s="523"/>
      <c r="MCM20" s="525"/>
      <c r="MCN20" s="524"/>
      <c r="MCO20" s="525"/>
      <c r="MCP20" s="524"/>
      <c r="MCQ20" s="525"/>
      <c r="MCR20" s="526"/>
      <c r="MCS20" s="527"/>
      <c r="MCT20" s="498"/>
      <c r="MCU20" s="527"/>
      <c r="MCV20" s="527"/>
      <c r="MCW20" s="523"/>
      <c r="MCX20" s="525"/>
      <c r="MCY20" s="524"/>
      <c r="MCZ20" s="525"/>
      <c r="MDA20" s="524"/>
      <c r="MDB20" s="525"/>
      <c r="MDC20" s="526"/>
      <c r="MDD20" s="527"/>
      <c r="MDE20" s="498"/>
      <c r="MDF20" s="527"/>
      <c r="MDG20" s="527"/>
      <c r="MDH20" s="523"/>
      <c r="MDI20" s="525"/>
      <c r="MDJ20" s="524"/>
      <c r="MDK20" s="525"/>
      <c r="MDL20" s="524"/>
      <c r="MDM20" s="525"/>
      <c r="MDN20" s="526"/>
      <c r="MDO20" s="527"/>
      <c r="MDP20" s="498"/>
      <c r="MDQ20" s="527"/>
      <c r="MDR20" s="527"/>
      <c r="MDS20" s="523"/>
      <c r="MDT20" s="525"/>
      <c r="MDU20" s="524"/>
      <c r="MDV20" s="525"/>
      <c r="MDW20" s="524"/>
      <c r="MDX20" s="525"/>
      <c r="MDY20" s="526"/>
      <c r="MDZ20" s="527"/>
      <c r="MEA20" s="498"/>
      <c r="MEB20" s="527"/>
      <c r="MEC20" s="527"/>
      <c r="MED20" s="523"/>
      <c r="MEE20" s="525"/>
      <c r="MEF20" s="524"/>
      <c r="MEG20" s="525"/>
      <c r="MEH20" s="524"/>
      <c r="MEI20" s="525"/>
      <c r="MEJ20" s="526"/>
      <c r="MEK20" s="527"/>
      <c r="MEL20" s="498"/>
      <c r="MEM20" s="527"/>
      <c r="MEN20" s="527"/>
      <c r="MEO20" s="523"/>
      <c r="MEP20" s="525"/>
      <c r="MEQ20" s="524"/>
      <c r="MER20" s="525"/>
      <c r="MES20" s="524"/>
      <c r="MET20" s="525"/>
      <c r="MEU20" s="526"/>
      <c r="MEV20" s="527"/>
      <c r="MEW20" s="498"/>
      <c r="MEX20" s="527"/>
      <c r="MEY20" s="527"/>
      <c r="MEZ20" s="523"/>
      <c r="MFA20" s="525"/>
      <c r="MFB20" s="524"/>
      <c r="MFC20" s="525"/>
      <c r="MFD20" s="524"/>
      <c r="MFE20" s="525"/>
      <c r="MFF20" s="526"/>
      <c r="MFG20" s="527"/>
      <c r="MFH20" s="498"/>
      <c r="MFI20" s="527"/>
      <c r="MFJ20" s="527"/>
      <c r="MFK20" s="523"/>
      <c r="MFL20" s="525"/>
      <c r="MFM20" s="524"/>
      <c r="MFN20" s="525"/>
      <c r="MFO20" s="524"/>
      <c r="MFP20" s="525"/>
      <c r="MFQ20" s="526"/>
      <c r="MFR20" s="527"/>
      <c r="MFS20" s="498"/>
      <c r="MFT20" s="527"/>
      <c r="MFU20" s="527"/>
      <c r="MFV20" s="523"/>
      <c r="MFW20" s="525"/>
      <c r="MFX20" s="524"/>
      <c r="MFY20" s="525"/>
      <c r="MFZ20" s="524"/>
      <c r="MGA20" s="525"/>
      <c r="MGB20" s="526"/>
      <c r="MGC20" s="527"/>
      <c r="MGD20" s="498"/>
      <c r="MGE20" s="527"/>
      <c r="MGF20" s="527"/>
      <c r="MGG20" s="523"/>
      <c r="MGH20" s="525"/>
      <c r="MGI20" s="524"/>
      <c r="MGJ20" s="525"/>
      <c r="MGK20" s="524"/>
      <c r="MGL20" s="525"/>
      <c r="MGM20" s="526"/>
      <c r="MGN20" s="527"/>
      <c r="MGO20" s="498"/>
      <c r="MGP20" s="527"/>
      <c r="MGQ20" s="527"/>
      <c r="MGR20" s="523"/>
      <c r="MGS20" s="525"/>
      <c r="MGT20" s="524"/>
      <c r="MGU20" s="525"/>
      <c r="MGV20" s="524"/>
      <c r="MGW20" s="525"/>
      <c r="MGX20" s="526"/>
      <c r="MGY20" s="527"/>
      <c r="MGZ20" s="498"/>
      <c r="MHA20" s="527"/>
      <c r="MHB20" s="527"/>
      <c r="MHC20" s="523"/>
      <c r="MHD20" s="525"/>
      <c r="MHE20" s="524"/>
      <c r="MHF20" s="525"/>
      <c r="MHG20" s="524"/>
      <c r="MHH20" s="525"/>
      <c r="MHI20" s="526"/>
      <c r="MHJ20" s="527"/>
      <c r="MHK20" s="498"/>
      <c r="MHL20" s="527"/>
      <c r="MHM20" s="527"/>
      <c r="MHN20" s="523"/>
      <c r="MHO20" s="525"/>
      <c r="MHP20" s="524"/>
      <c r="MHQ20" s="525"/>
      <c r="MHR20" s="524"/>
      <c r="MHS20" s="525"/>
      <c r="MHT20" s="526"/>
      <c r="MHU20" s="527"/>
      <c r="MHV20" s="498"/>
      <c r="MHW20" s="527"/>
      <c r="MHX20" s="527"/>
      <c r="MHY20" s="523"/>
      <c r="MHZ20" s="525"/>
      <c r="MIA20" s="524"/>
      <c r="MIB20" s="525"/>
      <c r="MIC20" s="524"/>
      <c r="MID20" s="525"/>
      <c r="MIE20" s="526"/>
      <c r="MIF20" s="527"/>
      <c r="MIG20" s="498"/>
      <c r="MIH20" s="527"/>
      <c r="MII20" s="527"/>
      <c r="MIJ20" s="523"/>
      <c r="MIK20" s="525"/>
      <c r="MIL20" s="524"/>
      <c r="MIM20" s="525"/>
      <c r="MIN20" s="524"/>
      <c r="MIO20" s="525"/>
      <c r="MIP20" s="526"/>
      <c r="MIQ20" s="527"/>
      <c r="MIR20" s="498"/>
      <c r="MIS20" s="527"/>
      <c r="MIT20" s="527"/>
      <c r="MIU20" s="523"/>
      <c r="MIV20" s="525"/>
      <c r="MIW20" s="524"/>
      <c r="MIX20" s="525"/>
      <c r="MIY20" s="524"/>
      <c r="MIZ20" s="525"/>
      <c r="MJA20" s="526"/>
      <c r="MJB20" s="527"/>
      <c r="MJC20" s="498"/>
      <c r="MJD20" s="527"/>
      <c r="MJE20" s="527"/>
      <c r="MJF20" s="523"/>
      <c r="MJG20" s="525"/>
      <c r="MJH20" s="524"/>
      <c r="MJI20" s="525"/>
      <c r="MJJ20" s="524"/>
      <c r="MJK20" s="525"/>
      <c r="MJL20" s="526"/>
      <c r="MJM20" s="527"/>
      <c r="MJN20" s="498"/>
      <c r="MJO20" s="527"/>
      <c r="MJP20" s="527"/>
      <c r="MJQ20" s="523"/>
      <c r="MJR20" s="525"/>
      <c r="MJS20" s="524"/>
      <c r="MJT20" s="525"/>
      <c r="MJU20" s="524"/>
      <c r="MJV20" s="525"/>
      <c r="MJW20" s="526"/>
      <c r="MJX20" s="527"/>
      <c r="MJY20" s="498"/>
      <c r="MJZ20" s="527"/>
      <c r="MKA20" s="527"/>
      <c r="MKB20" s="523"/>
      <c r="MKC20" s="525"/>
      <c r="MKD20" s="524"/>
      <c r="MKE20" s="525"/>
      <c r="MKF20" s="524"/>
      <c r="MKG20" s="525"/>
      <c r="MKH20" s="526"/>
      <c r="MKI20" s="527"/>
      <c r="MKJ20" s="498"/>
      <c r="MKK20" s="527"/>
      <c r="MKL20" s="527"/>
      <c r="MKM20" s="523"/>
      <c r="MKN20" s="525"/>
      <c r="MKO20" s="524"/>
      <c r="MKP20" s="525"/>
      <c r="MKQ20" s="524"/>
      <c r="MKR20" s="525"/>
      <c r="MKS20" s="526"/>
      <c r="MKT20" s="527"/>
      <c r="MKU20" s="498"/>
      <c r="MKV20" s="527"/>
      <c r="MKW20" s="527"/>
      <c r="MKX20" s="523"/>
      <c r="MKY20" s="525"/>
      <c r="MKZ20" s="524"/>
      <c r="MLA20" s="525"/>
      <c r="MLB20" s="524"/>
      <c r="MLC20" s="525"/>
      <c r="MLD20" s="526"/>
      <c r="MLE20" s="527"/>
      <c r="MLF20" s="498"/>
      <c r="MLG20" s="527"/>
      <c r="MLH20" s="527"/>
      <c r="MLI20" s="523"/>
      <c r="MLJ20" s="525"/>
      <c r="MLK20" s="524"/>
      <c r="MLL20" s="525"/>
      <c r="MLM20" s="524"/>
      <c r="MLN20" s="525"/>
      <c r="MLO20" s="526"/>
      <c r="MLP20" s="527"/>
      <c r="MLQ20" s="498"/>
      <c r="MLR20" s="527"/>
      <c r="MLS20" s="527"/>
      <c r="MLT20" s="523"/>
      <c r="MLU20" s="525"/>
      <c r="MLV20" s="524"/>
      <c r="MLW20" s="525"/>
      <c r="MLX20" s="524"/>
      <c r="MLY20" s="525"/>
      <c r="MLZ20" s="526"/>
      <c r="MMA20" s="527"/>
      <c r="MMB20" s="498"/>
      <c r="MMC20" s="527"/>
      <c r="MMD20" s="527"/>
      <c r="MME20" s="523"/>
      <c r="MMF20" s="525"/>
      <c r="MMG20" s="524"/>
      <c r="MMH20" s="525"/>
      <c r="MMI20" s="524"/>
      <c r="MMJ20" s="525"/>
      <c r="MMK20" s="526"/>
      <c r="MML20" s="527"/>
      <c r="MMM20" s="498"/>
      <c r="MMN20" s="527"/>
      <c r="MMO20" s="527"/>
      <c r="MMP20" s="523"/>
      <c r="MMQ20" s="525"/>
      <c r="MMR20" s="524"/>
      <c r="MMS20" s="525"/>
      <c r="MMT20" s="524"/>
      <c r="MMU20" s="525"/>
      <c r="MMV20" s="526"/>
      <c r="MMW20" s="527"/>
      <c r="MMX20" s="498"/>
      <c r="MMY20" s="527"/>
      <c r="MMZ20" s="527"/>
      <c r="MNA20" s="523"/>
      <c r="MNB20" s="525"/>
      <c r="MNC20" s="524"/>
      <c r="MND20" s="525"/>
      <c r="MNE20" s="524"/>
      <c r="MNF20" s="525"/>
      <c r="MNG20" s="526"/>
      <c r="MNH20" s="527"/>
      <c r="MNI20" s="498"/>
      <c r="MNJ20" s="527"/>
      <c r="MNK20" s="527"/>
      <c r="MNL20" s="523"/>
      <c r="MNM20" s="525"/>
      <c r="MNN20" s="524"/>
      <c r="MNO20" s="525"/>
      <c r="MNP20" s="524"/>
      <c r="MNQ20" s="525"/>
      <c r="MNR20" s="526"/>
      <c r="MNS20" s="527"/>
      <c r="MNT20" s="498"/>
      <c r="MNU20" s="527"/>
      <c r="MNV20" s="527"/>
      <c r="MNW20" s="523"/>
      <c r="MNX20" s="525"/>
      <c r="MNY20" s="524"/>
      <c r="MNZ20" s="525"/>
      <c r="MOA20" s="524"/>
      <c r="MOB20" s="525"/>
      <c r="MOC20" s="526"/>
      <c r="MOD20" s="527"/>
      <c r="MOE20" s="498"/>
      <c r="MOF20" s="527"/>
      <c r="MOG20" s="527"/>
      <c r="MOH20" s="523"/>
      <c r="MOI20" s="525"/>
      <c r="MOJ20" s="524"/>
      <c r="MOK20" s="525"/>
      <c r="MOL20" s="524"/>
      <c r="MOM20" s="525"/>
      <c r="MON20" s="526"/>
      <c r="MOO20" s="527"/>
      <c r="MOP20" s="498"/>
      <c r="MOQ20" s="527"/>
      <c r="MOR20" s="527"/>
      <c r="MOS20" s="523"/>
      <c r="MOT20" s="525"/>
      <c r="MOU20" s="524"/>
      <c r="MOV20" s="525"/>
      <c r="MOW20" s="524"/>
      <c r="MOX20" s="525"/>
      <c r="MOY20" s="526"/>
      <c r="MOZ20" s="527"/>
      <c r="MPA20" s="498"/>
      <c r="MPB20" s="527"/>
      <c r="MPC20" s="527"/>
      <c r="MPD20" s="523"/>
      <c r="MPE20" s="525"/>
      <c r="MPF20" s="524"/>
      <c r="MPG20" s="525"/>
      <c r="MPH20" s="524"/>
      <c r="MPI20" s="525"/>
      <c r="MPJ20" s="526"/>
      <c r="MPK20" s="527"/>
      <c r="MPL20" s="498"/>
      <c r="MPM20" s="527"/>
      <c r="MPN20" s="527"/>
      <c r="MPO20" s="523"/>
      <c r="MPP20" s="525"/>
      <c r="MPQ20" s="524"/>
      <c r="MPR20" s="525"/>
      <c r="MPS20" s="524"/>
      <c r="MPT20" s="525"/>
      <c r="MPU20" s="526"/>
      <c r="MPV20" s="527"/>
      <c r="MPW20" s="498"/>
      <c r="MPX20" s="527"/>
      <c r="MPY20" s="527"/>
      <c r="MPZ20" s="523"/>
      <c r="MQA20" s="525"/>
      <c r="MQB20" s="524"/>
      <c r="MQC20" s="525"/>
      <c r="MQD20" s="524"/>
      <c r="MQE20" s="525"/>
      <c r="MQF20" s="526"/>
      <c r="MQG20" s="527"/>
      <c r="MQH20" s="498"/>
      <c r="MQI20" s="527"/>
      <c r="MQJ20" s="527"/>
      <c r="MQK20" s="523"/>
      <c r="MQL20" s="525"/>
      <c r="MQM20" s="524"/>
      <c r="MQN20" s="525"/>
      <c r="MQO20" s="524"/>
      <c r="MQP20" s="525"/>
      <c r="MQQ20" s="526"/>
      <c r="MQR20" s="527"/>
      <c r="MQS20" s="498"/>
      <c r="MQT20" s="527"/>
      <c r="MQU20" s="527"/>
      <c r="MQV20" s="523"/>
      <c r="MQW20" s="525"/>
      <c r="MQX20" s="524"/>
      <c r="MQY20" s="525"/>
      <c r="MQZ20" s="524"/>
      <c r="MRA20" s="525"/>
      <c r="MRB20" s="526"/>
      <c r="MRC20" s="527"/>
      <c r="MRD20" s="498"/>
      <c r="MRE20" s="527"/>
      <c r="MRF20" s="527"/>
      <c r="MRG20" s="523"/>
      <c r="MRH20" s="525"/>
      <c r="MRI20" s="524"/>
      <c r="MRJ20" s="525"/>
      <c r="MRK20" s="524"/>
      <c r="MRL20" s="525"/>
      <c r="MRM20" s="526"/>
      <c r="MRN20" s="527"/>
      <c r="MRO20" s="498"/>
      <c r="MRP20" s="527"/>
      <c r="MRQ20" s="527"/>
      <c r="MRR20" s="523"/>
      <c r="MRS20" s="525"/>
      <c r="MRT20" s="524"/>
      <c r="MRU20" s="525"/>
      <c r="MRV20" s="524"/>
      <c r="MRW20" s="525"/>
      <c r="MRX20" s="526"/>
      <c r="MRY20" s="527"/>
      <c r="MRZ20" s="498"/>
      <c r="MSA20" s="527"/>
      <c r="MSB20" s="527"/>
      <c r="MSC20" s="523"/>
      <c r="MSD20" s="525"/>
      <c r="MSE20" s="524"/>
      <c r="MSF20" s="525"/>
      <c r="MSG20" s="524"/>
      <c r="MSH20" s="525"/>
      <c r="MSI20" s="526"/>
      <c r="MSJ20" s="527"/>
      <c r="MSK20" s="498"/>
      <c r="MSL20" s="527"/>
      <c r="MSM20" s="527"/>
      <c r="MSN20" s="523"/>
      <c r="MSO20" s="525"/>
      <c r="MSP20" s="524"/>
      <c r="MSQ20" s="525"/>
      <c r="MSR20" s="524"/>
      <c r="MSS20" s="525"/>
      <c r="MST20" s="526"/>
      <c r="MSU20" s="527"/>
      <c r="MSV20" s="498"/>
      <c r="MSW20" s="527"/>
      <c r="MSX20" s="527"/>
      <c r="MSY20" s="523"/>
      <c r="MSZ20" s="525"/>
      <c r="MTA20" s="524"/>
      <c r="MTB20" s="525"/>
      <c r="MTC20" s="524"/>
      <c r="MTD20" s="525"/>
      <c r="MTE20" s="526"/>
      <c r="MTF20" s="527"/>
      <c r="MTG20" s="498"/>
      <c r="MTH20" s="527"/>
      <c r="MTI20" s="527"/>
      <c r="MTJ20" s="523"/>
      <c r="MTK20" s="525"/>
      <c r="MTL20" s="524"/>
      <c r="MTM20" s="525"/>
      <c r="MTN20" s="524"/>
      <c r="MTO20" s="525"/>
      <c r="MTP20" s="526"/>
      <c r="MTQ20" s="527"/>
      <c r="MTR20" s="498"/>
      <c r="MTS20" s="527"/>
      <c r="MTT20" s="527"/>
      <c r="MTU20" s="523"/>
      <c r="MTV20" s="525"/>
      <c r="MTW20" s="524"/>
      <c r="MTX20" s="525"/>
      <c r="MTY20" s="524"/>
      <c r="MTZ20" s="525"/>
      <c r="MUA20" s="526"/>
      <c r="MUB20" s="527"/>
      <c r="MUC20" s="498"/>
      <c r="MUD20" s="527"/>
      <c r="MUE20" s="527"/>
      <c r="MUF20" s="523"/>
      <c r="MUG20" s="525"/>
      <c r="MUH20" s="524"/>
      <c r="MUI20" s="525"/>
      <c r="MUJ20" s="524"/>
      <c r="MUK20" s="525"/>
      <c r="MUL20" s="526"/>
      <c r="MUM20" s="527"/>
      <c r="MUN20" s="498"/>
      <c r="MUO20" s="527"/>
      <c r="MUP20" s="527"/>
      <c r="MUQ20" s="523"/>
      <c r="MUR20" s="525"/>
      <c r="MUS20" s="524"/>
      <c r="MUT20" s="525"/>
      <c r="MUU20" s="524"/>
      <c r="MUV20" s="525"/>
      <c r="MUW20" s="526"/>
      <c r="MUX20" s="527"/>
      <c r="MUY20" s="498"/>
      <c r="MUZ20" s="527"/>
      <c r="MVA20" s="527"/>
      <c r="MVB20" s="523"/>
      <c r="MVC20" s="525"/>
      <c r="MVD20" s="524"/>
      <c r="MVE20" s="525"/>
      <c r="MVF20" s="524"/>
      <c r="MVG20" s="525"/>
      <c r="MVH20" s="526"/>
      <c r="MVI20" s="527"/>
      <c r="MVJ20" s="498"/>
      <c r="MVK20" s="527"/>
      <c r="MVL20" s="527"/>
      <c r="MVM20" s="523"/>
      <c r="MVN20" s="525"/>
      <c r="MVO20" s="524"/>
      <c r="MVP20" s="525"/>
      <c r="MVQ20" s="524"/>
      <c r="MVR20" s="525"/>
      <c r="MVS20" s="526"/>
      <c r="MVT20" s="527"/>
      <c r="MVU20" s="498"/>
      <c r="MVV20" s="527"/>
      <c r="MVW20" s="527"/>
      <c r="MVX20" s="523"/>
      <c r="MVY20" s="525"/>
      <c r="MVZ20" s="524"/>
      <c r="MWA20" s="525"/>
      <c r="MWB20" s="524"/>
      <c r="MWC20" s="525"/>
      <c r="MWD20" s="526"/>
      <c r="MWE20" s="527"/>
      <c r="MWF20" s="498"/>
      <c r="MWG20" s="527"/>
      <c r="MWH20" s="527"/>
      <c r="MWI20" s="523"/>
      <c r="MWJ20" s="525"/>
      <c r="MWK20" s="524"/>
      <c r="MWL20" s="525"/>
      <c r="MWM20" s="524"/>
      <c r="MWN20" s="525"/>
      <c r="MWO20" s="526"/>
      <c r="MWP20" s="527"/>
      <c r="MWQ20" s="498"/>
      <c r="MWR20" s="527"/>
      <c r="MWS20" s="527"/>
      <c r="MWT20" s="523"/>
      <c r="MWU20" s="525"/>
      <c r="MWV20" s="524"/>
      <c r="MWW20" s="525"/>
      <c r="MWX20" s="524"/>
      <c r="MWY20" s="525"/>
      <c r="MWZ20" s="526"/>
      <c r="MXA20" s="527"/>
      <c r="MXB20" s="498"/>
      <c r="MXC20" s="527"/>
      <c r="MXD20" s="527"/>
      <c r="MXE20" s="523"/>
      <c r="MXF20" s="525"/>
      <c r="MXG20" s="524"/>
      <c r="MXH20" s="525"/>
      <c r="MXI20" s="524"/>
      <c r="MXJ20" s="525"/>
      <c r="MXK20" s="526"/>
      <c r="MXL20" s="527"/>
      <c r="MXM20" s="498"/>
      <c r="MXN20" s="527"/>
      <c r="MXO20" s="527"/>
      <c r="MXP20" s="523"/>
      <c r="MXQ20" s="525"/>
      <c r="MXR20" s="524"/>
      <c r="MXS20" s="525"/>
      <c r="MXT20" s="524"/>
      <c r="MXU20" s="525"/>
      <c r="MXV20" s="526"/>
      <c r="MXW20" s="527"/>
      <c r="MXX20" s="498"/>
      <c r="MXY20" s="527"/>
      <c r="MXZ20" s="527"/>
      <c r="MYA20" s="523"/>
      <c r="MYB20" s="525"/>
      <c r="MYC20" s="524"/>
      <c r="MYD20" s="525"/>
      <c r="MYE20" s="524"/>
      <c r="MYF20" s="525"/>
      <c r="MYG20" s="526"/>
      <c r="MYH20" s="527"/>
      <c r="MYI20" s="498"/>
      <c r="MYJ20" s="527"/>
      <c r="MYK20" s="527"/>
      <c r="MYL20" s="523"/>
      <c r="MYM20" s="525"/>
      <c r="MYN20" s="524"/>
      <c r="MYO20" s="525"/>
      <c r="MYP20" s="524"/>
      <c r="MYQ20" s="525"/>
      <c r="MYR20" s="526"/>
      <c r="MYS20" s="527"/>
      <c r="MYT20" s="498"/>
      <c r="MYU20" s="527"/>
      <c r="MYV20" s="527"/>
      <c r="MYW20" s="523"/>
      <c r="MYX20" s="525"/>
      <c r="MYY20" s="524"/>
      <c r="MYZ20" s="525"/>
      <c r="MZA20" s="524"/>
      <c r="MZB20" s="525"/>
      <c r="MZC20" s="526"/>
      <c r="MZD20" s="527"/>
      <c r="MZE20" s="498"/>
      <c r="MZF20" s="527"/>
      <c r="MZG20" s="527"/>
      <c r="MZH20" s="523"/>
      <c r="MZI20" s="525"/>
      <c r="MZJ20" s="524"/>
      <c r="MZK20" s="525"/>
      <c r="MZL20" s="524"/>
      <c r="MZM20" s="525"/>
      <c r="MZN20" s="526"/>
      <c r="MZO20" s="527"/>
      <c r="MZP20" s="498"/>
      <c r="MZQ20" s="527"/>
      <c r="MZR20" s="527"/>
      <c r="MZS20" s="523"/>
      <c r="MZT20" s="525"/>
      <c r="MZU20" s="524"/>
      <c r="MZV20" s="525"/>
      <c r="MZW20" s="524"/>
      <c r="MZX20" s="525"/>
      <c r="MZY20" s="526"/>
      <c r="MZZ20" s="527"/>
      <c r="NAA20" s="498"/>
      <c r="NAB20" s="527"/>
      <c r="NAC20" s="527"/>
      <c r="NAD20" s="523"/>
      <c r="NAE20" s="525"/>
      <c r="NAF20" s="524"/>
      <c r="NAG20" s="525"/>
      <c r="NAH20" s="524"/>
      <c r="NAI20" s="525"/>
      <c r="NAJ20" s="526"/>
      <c r="NAK20" s="527"/>
      <c r="NAL20" s="498"/>
      <c r="NAM20" s="527"/>
      <c r="NAN20" s="527"/>
      <c r="NAO20" s="523"/>
      <c r="NAP20" s="525"/>
      <c r="NAQ20" s="524"/>
      <c r="NAR20" s="525"/>
      <c r="NAS20" s="524"/>
      <c r="NAT20" s="525"/>
      <c r="NAU20" s="526"/>
      <c r="NAV20" s="527"/>
      <c r="NAW20" s="498"/>
      <c r="NAX20" s="527"/>
      <c r="NAY20" s="527"/>
      <c r="NAZ20" s="523"/>
      <c r="NBA20" s="525"/>
      <c r="NBB20" s="524"/>
      <c r="NBC20" s="525"/>
      <c r="NBD20" s="524"/>
      <c r="NBE20" s="525"/>
      <c r="NBF20" s="526"/>
      <c r="NBG20" s="527"/>
      <c r="NBH20" s="498"/>
      <c r="NBI20" s="527"/>
      <c r="NBJ20" s="527"/>
      <c r="NBK20" s="523"/>
      <c r="NBL20" s="525"/>
      <c r="NBM20" s="524"/>
      <c r="NBN20" s="525"/>
      <c r="NBO20" s="524"/>
      <c r="NBP20" s="525"/>
      <c r="NBQ20" s="526"/>
      <c r="NBR20" s="527"/>
      <c r="NBS20" s="498"/>
      <c r="NBT20" s="527"/>
      <c r="NBU20" s="527"/>
      <c r="NBV20" s="523"/>
      <c r="NBW20" s="525"/>
      <c r="NBX20" s="524"/>
      <c r="NBY20" s="525"/>
      <c r="NBZ20" s="524"/>
      <c r="NCA20" s="525"/>
      <c r="NCB20" s="526"/>
      <c r="NCC20" s="527"/>
      <c r="NCD20" s="498"/>
      <c r="NCE20" s="527"/>
      <c r="NCF20" s="527"/>
      <c r="NCG20" s="523"/>
      <c r="NCH20" s="525"/>
      <c r="NCI20" s="524"/>
      <c r="NCJ20" s="525"/>
      <c r="NCK20" s="524"/>
      <c r="NCL20" s="525"/>
      <c r="NCM20" s="526"/>
      <c r="NCN20" s="527"/>
      <c r="NCO20" s="498"/>
      <c r="NCP20" s="527"/>
      <c r="NCQ20" s="527"/>
      <c r="NCR20" s="523"/>
      <c r="NCS20" s="525"/>
      <c r="NCT20" s="524"/>
      <c r="NCU20" s="525"/>
      <c r="NCV20" s="524"/>
      <c r="NCW20" s="525"/>
      <c r="NCX20" s="526"/>
      <c r="NCY20" s="527"/>
      <c r="NCZ20" s="498"/>
      <c r="NDA20" s="527"/>
      <c r="NDB20" s="527"/>
      <c r="NDC20" s="523"/>
      <c r="NDD20" s="525"/>
      <c r="NDE20" s="524"/>
      <c r="NDF20" s="525"/>
      <c r="NDG20" s="524"/>
      <c r="NDH20" s="525"/>
      <c r="NDI20" s="526"/>
      <c r="NDJ20" s="527"/>
      <c r="NDK20" s="498"/>
      <c r="NDL20" s="527"/>
      <c r="NDM20" s="527"/>
      <c r="NDN20" s="523"/>
      <c r="NDO20" s="525"/>
      <c r="NDP20" s="524"/>
      <c r="NDQ20" s="525"/>
      <c r="NDR20" s="524"/>
      <c r="NDS20" s="525"/>
      <c r="NDT20" s="526"/>
      <c r="NDU20" s="527"/>
      <c r="NDV20" s="498"/>
      <c r="NDW20" s="527"/>
      <c r="NDX20" s="527"/>
      <c r="NDY20" s="523"/>
      <c r="NDZ20" s="525"/>
      <c r="NEA20" s="524"/>
      <c r="NEB20" s="525"/>
      <c r="NEC20" s="524"/>
      <c r="NED20" s="525"/>
      <c r="NEE20" s="526"/>
      <c r="NEF20" s="527"/>
      <c r="NEG20" s="498"/>
      <c r="NEH20" s="527"/>
      <c r="NEI20" s="527"/>
      <c r="NEJ20" s="523"/>
      <c r="NEK20" s="525"/>
      <c r="NEL20" s="524"/>
      <c r="NEM20" s="525"/>
      <c r="NEN20" s="524"/>
      <c r="NEO20" s="525"/>
      <c r="NEP20" s="526"/>
      <c r="NEQ20" s="527"/>
      <c r="NER20" s="498"/>
      <c r="NES20" s="527"/>
      <c r="NET20" s="527"/>
      <c r="NEU20" s="523"/>
      <c r="NEV20" s="525"/>
      <c r="NEW20" s="524"/>
      <c r="NEX20" s="525"/>
      <c r="NEY20" s="524"/>
      <c r="NEZ20" s="525"/>
      <c r="NFA20" s="526"/>
      <c r="NFB20" s="527"/>
      <c r="NFC20" s="498"/>
      <c r="NFD20" s="527"/>
      <c r="NFE20" s="527"/>
      <c r="NFF20" s="523"/>
      <c r="NFG20" s="525"/>
      <c r="NFH20" s="524"/>
      <c r="NFI20" s="525"/>
      <c r="NFJ20" s="524"/>
      <c r="NFK20" s="525"/>
      <c r="NFL20" s="526"/>
      <c r="NFM20" s="527"/>
      <c r="NFN20" s="498"/>
      <c r="NFO20" s="527"/>
      <c r="NFP20" s="527"/>
      <c r="NFQ20" s="523"/>
      <c r="NFR20" s="525"/>
      <c r="NFS20" s="524"/>
      <c r="NFT20" s="525"/>
      <c r="NFU20" s="524"/>
      <c r="NFV20" s="525"/>
      <c r="NFW20" s="526"/>
      <c r="NFX20" s="527"/>
      <c r="NFY20" s="498"/>
      <c r="NFZ20" s="527"/>
      <c r="NGA20" s="527"/>
      <c r="NGB20" s="523"/>
      <c r="NGC20" s="525"/>
      <c r="NGD20" s="524"/>
      <c r="NGE20" s="525"/>
      <c r="NGF20" s="524"/>
      <c r="NGG20" s="525"/>
      <c r="NGH20" s="526"/>
      <c r="NGI20" s="527"/>
      <c r="NGJ20" s="498"/>
      <c r="NGK20" s="527"/>
      <c r="NGL20" s="527"/>
      <c r="NGM20" s="523"/>
      <c r="NGN20" s="525"/>
      <c r="NGO20" s="524"/>
      <c r="NGP20" s="525"/>
      <c r="NGQ20" s="524"/>
      <c r="NGR20" s="525"/>
      <c r="NGS20" s="526"/>
      <c r="NGT20" s="527"/>
      <c r="NGU20" s="498"/>
      <c r="NGV20" s="527"/>
      <c r="NGW20" s="527"/>
      <c r="NGX20" s="523"/>
      <c r="NGY20" s="525"/>
      <c r="NGZ20" s="524"/>
      <c r="NHA20" s="525"/>
      <c r="NHB20" s="524"/>
      <c r="NHC20" s="525"/>
      <c r="NHD20" s="526"/>
      <c r="NHE20" s="527"/>
      <c r="NHF20" s="498"/>
      <c r="NHG20" s="527"/>
      <c r="NHH20" s="527"/>
      <c r="NHI20" s="523"/>
      <c r="NHJ20" s="525"/>
      <c r="NHK20" s="524"/>
      <c r="NHL20" s="525"/>
      <c r="NHM20" s="524"/>
      <c r="NHN20" s="525"/>
      <c r="NHO20" s="526"/>
      <c r="NHP20" s="527"/>
      <c r="NHQ20" s="498"/>
      <c r="NHR20" s="527"/>
      <c r="NHS20" s="527"/>
      <c r="NHT20" s="523"/>
      <c r="NHU20" s="525"/>
      <c r="NHV20" s="524"/>
      <c r="NHW20" s="525"/>
      <c r="NHX20" s="524"/>
      <c r="NHY20" s="525"/>
      <c r="NHZ20" s="526"/>
      <c r="NIA20" s="527"/>
      <c r="NIB20" s="498"/>
      <c r="NIC20" s="527"/>
      <c r="NID20" s="527"/>
      <c r="NIE20" s="523"/>
      <c r="NIF20" s="525"/>
      <c r="NIG20" s="524"/>
      <c r="NIH20" s="525"/>
      <c r="NII20" s="524"/>
      <c r="NIJ20" s="525"/>
      <c r="NIK20" s="526"/>
      <c r="NIL20" s="527"/>
      <c r="NIM20" s="498"/>
      <c r="NIN20" s="527"/>
      <c r="NIO20" s="527"/>
      <c r="NIP20" s="523"/>
      <c r="NIQ20" s="525"/>
      <c r="NIR20" s="524"/>
      <c r="NIS20" s="525"/>
      <c r="NIT20" s="524"/>
      <c r="NIU20" s="525"/>
      <c r="NIV20" s="526"/>
      <c r="NIW20" s="527"/>
      <c r="NIX20" s="498"/>
      <c r="NIY20" s="527"/>
      <c r="NIZ20" s="527"/>
      <c r="NJA20" s="523"/>
      <c r="NJB20" s="525"/>
      <c r="NJC20" s="524"/>
      <c r="NJD20" s="525"/>
      <c r="NJE20" s="524"/>
      <c r="NJF20" s="525"/>
      <c r="NJG20" s="526"/>
      <c r="NJH20" s="527"/>
      <c r="NJI20" s="498"/>
      <c r="NJJ20" s="527"/>
      <c r="NJK20" s="527"/>
      <c r="NJL20" s="523"/>
      <c r="NJM20" s="525"/>
      <c r="NJN20" s="524"/>
      <c r="NJO20" s="525"/>
      <c r="NJP20" s="524"/>
      <c r="NJQ20" s="525"/>
      <c r="NJR20" s="526"/>
      <c r="NJS20" s="527"/>
      <c r="NJT20" s="498"/>
      <c r="NJU20" s="527"/>
      <c r="NJV20" s="527"/>
      <c r="NJW20" s="523"/>
      <c r="NJX20" s="525"/>
      <c r="NJY20" s="524"/>
      <c r="NJZ20" s="525"/>
      <c r="NKA20" s="524"/>
      <c r="NKB20" s="525"/>
      <c r="NKC20" s="526"/>
      <c r="NKD20" s="527"/>
      <c r="NKE20" s="498"/>
      <c r="NKF20" s="527"/>
      <c r="NKG20" s="527"/>
      <c r="NKH20" s="523"/>
      <c r="NKI20" s="525"/>
      <c r="NKJ20" s="524"/>
      <c r="NKK20" s="525"/>
      <c r="NKL20" s="524"/>
      <c r="NKM20" s="525"/>
      <c r="NKN20" s="526"/>
      <c r="NKO20" s="527"/>
      <c r="NKP20" s="498"/>
      <c r="NKQ20" s="527"/>
      <c r="NKR20" s="527"/>
      <c r="NKS20" s="523"/>
      <c r="NKT20" s="525"/>
      <c r="NKU20" s="524"/>
      <c r="NKV20" s="525"/>
      <c r="NKW20" s="524"/>
      <c r="NKX20" s="525"/>
      <c r="NKY20" s="526"/>
      <c r="NKZ20" s="527"/>
      <c r="NLA20" s="498"/>
      <c r="NLB20" s="527"/>
      <c r="NLC20" s="527"/>
      <c r="NLD20" s="523"/>
      <c r="NLE20" s="525"/>
      <c r="NLF20" s="524"/>
      <c r="NLG20" s="525"/>
      <c r="NLH20" s="524"/>
      <c r="NLI20" s="525"/>
      <c r="NLJ20" s="526"/>
      <c r="NLK20" s="527"/>
      <c r="NLL20" s="498"/>
      <c r="NLM20" s="527"/>
      <c r="NLN20" s="527"/>
      <c r="NLO20" s="523"/>
      <c r="NLP20" s="525"/>
      <c r="NLQ20" s="524"/>
      <c r="NLR20" s="525"/>
      <c r="NLS20" s="524"/>
      <c r="NLT20" s="525"/>
      <c r="NLU20" s="526"/>
      <c r="NLV20" s="527"/>
      <c r="NLW20" s="498"/>
      <c r="NLX20" s="527"/>
      <c r="NLY20" s="527"/>
      <c r="NLZ20" s="523"/>
      <c r="NMA20" s="525"/>
      <c r="NMB20" s="524"/>
      <c r="NMC20" s="525"/>
      <c r="NMD20" s="524"/>
      <c r="NME20" s="525"/>
      <c r="NMF20" s="526"/>
      <c r="NMG20" s="527"/>
      <c r="NMH20" s="498"/>
      <c r="NMI20" s="527"/>
      <c r="NMJ20" s="527"/>
      <c r="NMK20" s="523"/>
      <c r="NML20" s="525"/>
      <c r="NMM20" s="524"/>
      <c r="NMN20" s="525"/>
      <c r="NMO20" s="524"/>
      <c r="NMP20" s="525"/>
      <c r="NMQ20" s="526"/>
      <c r="NMR20" s="527"/>
      <c r="NMS20" s="498"/>
      <c r="NMT20" s="527"/>
      <c r="NMU20" s="527"/>
      <c r="NMV20" s="523"/>
      <c r="NMW20" s="525"/>
      <c r="NMX20" s="524"/>
      <c r="NMY20" s="525"/>
      <c r="NMZ20" s="524"/>
      <c r="NNA20" s="525"/>
      <c r="NNB20" s="526"/>
      <c r="NNC20" s="527"/>
      <c r="NND20" s="498"/>
      <c r="NNE20" s="527"/>
      <c r="NNF20" s="527"/>
      <c r="NNG20" s="523"/>
      <c r="NNH20" s="525"/>
      <c r="NNI20" s="524"/>
      <c r="NNJ20" s="525"/>
      <c r="NNK20" s="524"/>
      <c r="NNL20" s="525"/>
      <c r="NNM20" s="526"/>
      <c r="NNN20" s="527"/>
      <c r="NNO20" s="498"/>
      <c r="NNP20" s="527"/>
      <c r="NNQ20" s="527"/>
      <c r="NNR20" s="523"/>
      <c r="NNS20" s="525"/>
      <c r="NNT20" s="524"/>
      <c r="NNU20" s="525"/>
      <c r="NNV20" s="524"/>
      <c r="NNW20" s="525"/>
      <c r="NNX20" s="526"/>
      <c r="NNY20" s="527"/>
      <c r="NNZ20" s="498"/>
      <c r="NOA20" s="527"/>
      <c r="NOB20" s="527"/>
      <c r="NOC20" s="523"/>
      <c r="NOD20" s="525"/>
      <c r="NOE20" s="524"/>
      <c r="NOF20" s="525"/>
      <c r="NOG20" s="524"/>
      <c r="NOH20" s="525"/>
      <c r="NOI20" s="526"/>
      <c r="NOJ20" s="527"/>
      <c r="NOK20" s="498"/>
      <c r="NOL20" s="527"/>
      <c r="NOM20" s="527"/>
      <c r="NON20" s="523"/>
      <c r="NOO20" s="525"/>
      <c r="NOP20" s="524"/>
      <c r="NOQ20" s="525"/>
      <c r="NOR20" s="524"/>
      <c r="NOS20" s="525"/>
      <c r="NOT20" s="526"/>
      <c r="NOU20" s="527"/>
      <c r="NOV20" s="498"/>
      <c r="NOW20" s="527"/>
      <c r="NOX20" s="527"/>
      <c r="NOY20" s="523"/>
      <c r="NOZ20" s="525"/>
      <c r="NPA20" s="524"/>
      <c r="NPB20" s="525"/>
      <c r="NPC20" s="524"/>
      <c r="NPD20" s="525"/>
      <c r="NPE20" s="526"/>
      <c r="NPF20" s="527"/>
      <c r="NPG20" s="498"/>
      <c r="NPH20" s="527"/>
      <c r="NPI20" s="527"/>
      <c r="NPJ20" s="523"/>
      <c r="NPK20" s="525"/>
      <c r="NPL20" s="524"/>
      <c r="NPM20" s="525"/>
      <c r="NPN20" s="524"/>
      <c r="NPO20" s="525"/>
      <c r="NPP20" s="526"/>
      <c r="NPQ20" s="527"/>
      <c r="NPR20" s="498"/>
      <c r="NPS20" s="527"/>
      <c r="NPT20" s="527"/>
      <c r="NPU20" s="523"/>
      <c r="NPV20" s="525"/>
      <c r="NPW20" s="524"/>
      <c r="NPX20" s="525"/>
      <c r="NPY20" s="524"/>
      <c r="NPZ20" s="525"/>
      <c r="NQA20" s="526"/>
      <c r="NQB20" s="527"/>
      <c r="NQC20" s="498"/>
      <c r="NQD20" s="527"/>
      <c r="NQE20" s="527"/>
      <c r="NQF20" s="523"/>
      <c r="NQG20" s="525"/>
      <c r="NQH20" s="524"/>
      <c r="NQI20" s="525"/>
      <c r="NQJ20" s="524"/>
      <c r="NQK20" s="525"/>
      <c r="NQL20" s="526"/>
      <c r="NQM20" s="527"/>
      <c r="NQN20" s="498"/>
      <c r="NQO20" s="527"/>
      <c r="NQP20" s="527"/>
      <c r="NQQ20" s="523"/>
      <c r="NQR20" s="525"/>
      <c r="NQS20" s="524"/>
      <c r="NQT20" s="525"/>
      <c r="NQU20" s="524"/>
      <c r="NQV20" s="525"/>
      <c r="NQW20" s="526"/>
      <c r="NQX20" s="527"/>
      <c r="NQY20" s="498"/>
      <c r="NQZ20" s="527"/>
      <c r="NRA20" s="527"/>
      <c r="NRB20" s="523"/>
      <c r="NRC20" s="525"/>
      <c r="NRD20" s="524"/>
      <c r="NRE20" s="525"/>
      <c r="NRF20" s="524"/>
      <c r="NRG20" s="525"/>
      <c r="NRH20" s="526"/>
      <c r="NRI20" s="527"/>
      <c r="NRJ20" s="498"/>
      <c r="NRK20" s="527"/>
      <c r="NRL20" s="527"/>
      <c r="NRM20" s="523"/>
      <c r="NRN20" s="525"/>
      <c r="NRO20" s="524"/>
      <c r="NRP20" s="525"/>
      <c r="NRQ20" s="524"/>
      <c r="NRR20" s="525"/>
      <c r="NRS20" s="526"/>
      <c r="NRT20" s="527"/>
      <c r="NRU20" s="498"/>
      <c r="NRV20" s="527"/>
      <c r="NRW20" s="527"/>
      <c r="NRX20" s="523"/>
      <c r="NRY20" s="525"/>
      <c r="NRZ20" s="524"/>
      <c r="NSA20" s="525"/>
      <c r="NSB20" s="524"/>
      <c r="NSC20" s="525"/>
      <c r="NSD20" s="526"/>
      <c r="NSE20" s="527"/>
      <c r="NSF20" s="498"/>
      <c r="NSG20" s="527"/>
      <c r="NSH20" s="527"/>
      <c r="NSI20" s="523"/>
      <c r="NSJ20" s="525"/>
      <c r="NSK20" s="524"/>
      <c r="NSL20" s="525"/>
      <c r="NSM20" s="524"/>
      <c r="NSN20" s="525"/>
      <c r="NSO20" s="526"/>
      <c r="NSP20" s="527"/>
      <c r="NSQ20" s="498"/>
      <c r="NSR20" s="527"/>
      <c r="NSS20" s="527"/>
      <c r="NST20" s="523"/>
      <c r="NSU20" s="525"/>
      <c r="NSV20" s="524"/>
      <c r="NSW20" s="525"/>
      <c r="NSX20" s="524"/>
      <c r="NSY20" s="525"/>
      <c r="NSZ20" s="526"/>
      <c r="NTA20" s="527"/>
      <c r="NTB20" s="498"/>
      <c r="NTC20" s="527"/>
      <c r="NTD20" s="527"/>
      <c r="NTE20" s="523"/>
      <c r="NTF20" s="525"/>
      <c r="NTG20" s="524"/>
      <c r="NTH20" s="525"/>
      <c r="NTI20" s="524"/>
      <c r="NTJ20" s="525"/>
      <c r="NTK20" s="526"/>
      <c r="NTL20" s="527"/>
      <c r="NTM20" s="498"/>
      <c r="NTN20" s="527"/>
      <c r="NTO20" s="527"/>
      <c r="NTP20" s="523"/>
      <c r="NTQ20" s="525"/>
      <c r="NTR20" s="524"/>
      <c r="NTS20" s="525"/>
      <c r="NTT20" s="524"/>
      <c r="NTU20" s="525"/>
      <c r="NTV20" s="526"/>
      <c r="NTW20" s="527"/>
      <c r="NTX20" s="498"/>
      <c r="NTY20" s="527"/>
      <c r="NTZ20" s="527"/>
      <c r="NUA20" s="523"/>
      <c r="NUB20" s="525"/>
      <c r="NUC20" s="524"/>
      <c r="NUD20" s="525"/>
      <c r="NUE20" s="524"/>
      <c r="NUF20" s="525"/>
      <c r="NUG20" s="526"/>
      <c r="NUH20" s="527"/>
      <c r="NUI20" s="498"/>
      <c r="NUJ20" s="527"/>
      <c r="NUK20" s="527"/>
      <c r="NUL20" s="523"/>
      <c r="NUM20" s="525"/>
      <c r="NUN20" s="524"/>
      <c r="NUO20" s="525"/>
      <c r="NUP20" s="524"/>
      <c r="NUQ20" s="525"/>
      <c r="NUR20" s="526"/>
      <c r="NUS20" s="527"/>
      <c r="NUT20" s="498"/>
      <c r="NUU20" s="527"/>
      <c r="NUV20" s="527"/>
      <c r="NUW20" s="523"/>
      <c r="NUX20" s="525"/>
      <c r="NUY20" s="524"/>
      <c r="NUZ20" s="525"/>
      <c r="NVA20" s="524"/>
      <c r="NVB20" s="525"/>
      <c r="NVC20" s="526"/>
      <c r="NVD20" s="527"/>
      <c r="NVE20" s="498"/>
      <c r="NVF20" s="527"/>
      <c r="NVG20" s="527"/>
      <c r="NVH20" s="523"/>
      <c r="NVI20" s="525"/>
      <c r="NVJ20" s="524"/>
      <c r="NVK20" s="525"/>
      <c r="NVL20" s="524"/>
      <c r="NVM20" s="525"/>
      <c r="NVN20" s="526"/>
      <c r="NVO20" s="527"/>
      <c r="NVP20" s="498"/>
      <c r="NVQ20" s="527"/>
      <c r="NVR20" s="527"/>
      <c r="NVS20" s="523"/>
      <c r="NVT20" s="525"/>
      <c r="NVU20" s="524"/>
      <c r="NVV20" s="525"/>
      <c r="NVW20" s="524"/>
      <c r="NVX20" s="525"/>
      <c r="NVY20" s="526"/>
      <c r="NVZ20" s="527"/>
      <c r="NWA20" s="498"/>
      <c r="NWB20" s="527"/>
      <c r="NWC20" s="527"/>
      <c r="NWD20" s="523"/>
      <c r="NWE20" s="525"/>
      <c r="NWF20" s="524"/>
      <c r="NWG20" s="525"/>
      <c r="NWH20" s="524"/>
      <c r="NWI20" s="525"/>
      <c r="NWJ20" s="526"/>
      <c r="NWK20" s="527"/>
      <c r="NWL20" s="498"/>
      <c r="NWM20" s="527"/>
      <c r="NWN20" s="527"/>
      <c r="NWO20" s="523"/>
      <c r="NWP20" s="525"/>
      <c r="NWQ20" s="524"/>
      <c r="NWR20" s="525"/>
      <c r="NWS20" s="524"/>
      <c r="NWT20" s="525"/>
      <c r="NWU20" s="526"/>
      <c r="NWV20" s="527"/>
      <c r="NWW20" s="498"/>
      <c r="NWX20" s="527"/>
      <c r="NWY20" s="527"/>
      <c r="NWZ20" s="523"/>
      <c r="NXA20" s="525"/>
      <c r="NXB20" s="524"/>
      <c r="NXC20" s="525"/>
      <c r="NXD20" s="524"/>
      <c r="NXE20" s="525"/>
      <c r="NXF20" s="526"/>
      <c r="NXG20" s="527"/>
      <c r="NXH20" s="498"/>
      <c r="NXI20" s="527"/>
      <c r="NXJ20" s="527"/>
      <c r="NXK20" s="523"/>
      <c r="NXL20" s="525"/>
      <c r="NXM20" s="524"/>
      <c r="NXN20" s="525"/>
      <c r="NXO20" s="524"/>
      <c r="NXP20" s="525"/>
      <c r="NXQ20" s="526"/>
      <c r="NXR20" s="527"/>
      <c r="NXS20" s="498"/>
      <c r="NXT20" s="527"/>
      <c r="NXU20" s="527"/>
      <c r="NXV20" s="523"/>
      <c r="NXW20" s="525"/>
      <c r="NXX20" s="524"/>
      <c r="NXY20" s="525"/>
      <c r="NXZ20" s="524"/>
      <c r="NYA20" s="525"/>
      <c r="NYB20" s="526"/>
      <c r="NYC20" s="527"/>
      <c r="NYD20" s="498"/>
      <c r="NYE20" s="527"/>
      <c r="NYF20" s="527"/>
      <c r="NYG20" s="523"/>
      <c r="NYH20" s="525"/>
      <c r="NYI20" s="524"/>
      <c r="NYJ20" s="525"/>
      <c r="NYK20" s="524"/>
      <c r="NYL20" s="525"/>
      <c r="NYM20" s="526"/>
      <c r="NYN20" s="527"/>
      <c r="NYO20" s="498"/>
      <c r="NYP20" s="527"/>
      <c r="NYQ20" s="527"/>
      <c r="NYR20" s="523"/>
      <c r="NYS20" s="525"/>
      <c r="NYT20" s="524"/>
      <c r="NYU20" s="525"/>
      <c r="NYV20" s="524"/>
      <c r="NYW20" s="525"/>
      <c r="NYX20" s="526"/>
      <c r="NYY20" s="527"/>
      <c r="NYZ20" s="498"/>
      <c r="NZA20" s="527"/>
      <c r="NZB20" s="527"/>
      <c r="NZC20" s="523"/>
      <c r="NZD20" s="525"/>
      <c r="NZE20" s="524"/>
      <c r="NZF20" s="525"/>
      <c r="NZG20" s="524"/>
      <c r="NZH20" s="525"/>
      <c r="NZI20" s="526"/>
      <c r="NZJ20" s="527"/>
      <c r="NZK20" s="498"/>
      <c r="NZL20" s="527"/>
      <c r="NZM20" s="527"/>
      <c r="NZN20" s="523"/>
      <c r="NZO20" s="525"/>
      <c r="NZP20" s="524"/>
      <c r="NZQ20" s="525"/>
      <c r="NZR20" s="524"/>
      <c r="NZS20" s="525"/>
      <c r="NZT20" s="526"/>
      <c r="NZU20" s="527"/>
      <c r="NZV20" s="498"/>
      <c r="NZW20" s="527"/>
      <c r="NZX20" s="527"/>
      <c r="NZY20" s="523"/>
      <c r="NZZ20" s="525"/>
      <c r="OAA20" s="524"/>
      <c r="OAB20" s="525"/>
      <c r="OAC20" s="524"/>
      <c r="OAD20" s="525"/>
      <c r="OAE20" s="526"/>
      <c r="OAF20" s="527"/>
      <c r="OAG20" s="498"/>
      <c r="OAH20" s="527"/>
      <c r="OAI20" s="527"/>
      <c r="OAJ20" s="523"/>
      <c r="OAK20" s="525"/>
      <c r="OAL20" s="524"/>
      <c r="OAM20" s="525"/>
      <c r="OAN20" s="524"/>
      <c r="OAO20" s="525"/>
      <c r="OAP20" s="526"/>
      <c r="OAQ20" s="527"/>
      <c r="OAR20" s="498"/>
      <c r="OAS20" s="527"/>
      <c r="OAT20" s="527"/>
      <c r="OAU20" s="523"/>
      <c r="OAV20" s="525"/>
      <c r="OAW20" s="524"/>
      <c r="OAX20" s="525"/>
      <c r="OAY20" s="524"/>
      <c r="OAZ20" s="525"/>
      <c r="OBA20" s="526"/>
      <c r="OBB20" s="527"/>
      <c r="OBC20" s="498"/>
      <c r="OBD20" s="527"/>
      <c r="OBE20" s="527"/>
      <c r="OBF20" s="523"/>
      <c r="OBG20" s="525"/>
      <c r="OBH20" s="524"/>
      <c r="OBI20" s="525"/>
      <c r="OBJ20" s="524"/>
      <c r="OBK20" s="525"/>
      <c r="OBL20" s="526"/>
      <c r="OBM20" s="527"/>
      <c r="OBN20" s="498"/>
      <c r="OBO20" s="527"/>
      <c r="OBP20" s="527"/>
      <c r="OBQ20" s="523"/>
      <c r="OBR20" s="525"/>
      <c r="OBS20" s="524"/>
      <c r="OBT20" s="525"/>
      <c r="OBU20" s="524"/>
      <c r="OBV20" s="525"/>
      <c r="OBW20" s="526"/>
      <c r="OBX20" s="527"/>
      <c r="OBY20" s="498"/>
      <c r="OBZ20" s="527"/>
      <c r="OCA20" s="527"/>
      <c r="OCB20" s="523"/>
      <c r="OCC20" s="525"/>
      <c r="OCD20" s="524"/>
      <c r="OCE20" s="525"/>
      <c r="OCF20" s="524"/>
      <c r="OCG20" s="525"/>
      <c r="OCH20" s="526"/>
      <c r="OCI20" s="527"/>
      <c r="OCJ20" s="498"/>
      <c r="OCK20" s="527"/>
      <c r="OCL20" s="527"/>
      <c r="OCM20" s="523"/>
      <c r="OCN20" s="525"/>
      <c r="OCO20" s="524"/>
      <c r="OCP20" s="525"/>
      <c r="OCQ20" s="524"/>
      <c r="OCR20" s="525"/>
      <c r="OCS20" s="526"/>
      <c r="OCT20" s="527"/>
      <c r="OCU20" s="498"/>
      <c r="OCV20" s="527"/>
      <c r="OCW20" s="527"/>
      <c r="OCX20" s="523"/>
      <c r="OCY20" s="525"/>
      <c r="OCZ20" s="524"/>
      <c r="ODA20" s="525"/>
      <c r="ODB20" s="524"/>
      <c r="ODC20" s="525"/>
      <c r="ODD20" s="526"/>
      <c r="ODE20" s="527"/>
      <c r="ODF20" s="498"/>
      <c r="ODG20" s="527"/>
      <c r="ODH20" s="527"/>
      <c r="ODI20" s="523"/>
      <c r="ODJ20" s="525"/>
      <c r="ODK20" s="524"/>
      <c r="ODL20" s="525"/>
      <c r="ODM20" s="524"/>
      <c r="ODN20" s="525"/>
      <c r="ODO20" s="526"/>
      <c r="ODP20" s="527"/>
      <c r="ODQ20" s="498"/>
      <c r="ODR20" s="527"/>
      <c r="ODS20" s="527"/>
      <c r="ODT20" s="523"/>
      <c r="ODU20" s="525"/>
      <c r="ODV20" s="524"/>
      <c r="ODW20" s="525"/>
      <c r="ODX20" s="524"/>
      <c r="ODY20" s="525"/>
      <c r="ODZ20" s="526"/>
      <c r="OEA20" s="527"/>
      <c r="OEB20" s="498"/>
      <c r="OEC20" s="527"/>
      <c r="OED20" s="527"/>
      <c r="OEE20" s="523"/>
      <c r="OEF20" s="525"/>
      <c r="OEG20" s="524"/>
      <c r="OEH20" s="525"/>
      <c r="OEI20" s="524"/>
      <c r="OEJ20" s="525"/>
      <c r="OEK20" s="526"/>
      <c r="OEL20" s="527"/>
      <c r="OEM20" s="498"/>
      <c r="OEN20" s="527"/>
      <c r="OEO20" s="527"/>
      <c r="OEP20" s="523"/>
      <c r="OEQ20" s="525"/>
      <c r="OER20" s="524"/>
      <c r="OES20" s="525"/>
      <c r="OET20" s="524"/>
      <c r="OEU20" s="525"/>
      <c r="OEV20" s="526"/>
      <c r="OEW20" s="527"/>
      <c r="OEX20" s="498"/>
      <c r="OEY20" s="527"/>
      <c r="OEZ20" s="527"/>
      <c r="OFA20" s="523"/>
      <c r="OFB20" s="525"/>
      <c r="OFC20" s="524"/>
      <c r="OFD20" s="525"/>
      <c r="OFE20" s="524"/>
      <c r="OFF20" s="525"/>
      <c r="OFG20" s="526"/>
      <c r="OFH20" s="527"/>
      <c r="OFI20" s="498"/>
      <c r="OFJ20" s="527"/>
      <c r="OFK20" s="527"/>
      <c r="OFL20" s="523"/>
      <c r="OFM20" s="525"/>
      <c r="OFN20" s="524"/>
      <c r="OFO20" s="525"/>
      <c r="OFP20" s="524"/>
      <c r="OFQ20" s="525"/>
      <c r="OFR20" s="526"/>
      <c r="OFS20" s="527"/>
      <c r="OFT20" s="498"/>
      <c r="OFU20" s="527"/>
      <c r="OFV20" s="527"/>
      <c r="OFW20" s="523"/>
      <c r="OFX20" s="525"/>
      <c r="OFY20" s="524"/>
      <c r="OFZ20" s="525"/>
      <c r="OGA20" s="524"/>
      <c r="OGB20" s="525"/>
      <c r="OGC20" s="526"/>
      <c r="OGD20" s="527"/>
      <c r="OGE20" s="498"/>
      <c r="OGF20" s="527"/>
      <c r="OGG20" s="527"/>
      <c r="OGH20" s="523"/>
      <c r="OGI20" s="525"/>
      <c r="OGJ20" s="524"/>
      <c r="OGK20" s="525"/>
      <c r="OGL20" s="524"/>
      <c r="OGM20" s="525"/>
      <c r="OGN20" s="526"/>
      <c r="OGO20" s="527"/>
      <c r="OGP20" s="498"/>
      <c r="OGQ20" s="527"/>
      <c r="OGR20" s="527"/>
      <c r="OGS20" s="523"/>
      <c r="OGT20" s="525"/>
      <c r="OGU20" s="524"/>
      <c r="OGV20" s="525"/>
      <c r="OGW20" s="524"/>
      <c r="OGX20" s="525"/>
      <c r="OGY20" s="526"/>
      <c r="OGZ20" s="527"/>
      <c r="OHA20" s="498"/>
      <c r="OHB20" s="527"/>
      <c r="OHC20" s="527"/>
      <c r="OHD20" s="523"/>
      <c r="OHE20" s="525"/>
      <c r="OHF20" s="524"/>
      <c r="OHG20" s="525"/>
      <c r="OHH20" s="524"/>
      <c r="OHI20" s="525"/>
      <c r="OHJ20" s="526"/>
      <c r="OHK20" s="527"/>
      <c r="OHL20" s="498"/>
      <c r="OHM20" s="527"/>
      <c r="OHN20" s="527"/>
      <c r="OHO20" s="523"/>
      <c r="OHP20" s="525"/>
      <c r="OHQ20" s="524"/>
      <c r="OHR20" s="525"/>
      <c r="OHS20" s="524"/>
      <c r="OHT20" s="525"/>
      <c r="OHU20" s="526"/>
      <c r="OHV20" s="527"/>
      <c r="OHW20" s="498"/>
      <c r="OHX20" s="527"/>
      <c r="OHY20" s="527"/>
      <c r="OHZ20" s="523"/>
      <c r="OIA20" s="525"/>
      <c r="OIB20" s="524"/>
      <c r="OIC20" s="525"/>
      <c r="OID20" s="524"/>
      <c r="OIE20" s="525"/>
      <c r="OIF20" s="526"/>
      <c r="OIG20" s="527"/>
      <c r="OIH20" s="498"/>
      <c r="OII20" s="527"/>
      <c r="OIJ20" s="527"/>
      <c r="OIK20" s="523"/>
      <c r="OIL20" s="525"/>
      <c r="OIM20" s="524"/>
      <c r="OIN20" s="525"/>
      <c r="OIO20" s="524"/>
      <c r="OIP20" s="525"/>
      <c r="OIQ20" s="526"/>
      <c r="OIR20" s="527"/>
      <c r="OIS20" s="498"/>
      <c r="OIT20" s="527"/>
      <c r="OIU20" s="527"/>
      <c r="OIV20" s="523"/>
      <c r="OIW20" s="525"/>
      <c r="OIX20" s="524"/>
      <c r="OIY20" s="525"/>
      <c r="OIZ20" s="524"/>
      <c r="OJA20" s="525"/>
      <c r="OJB20" s="526"/>
      <c r="OJC20" s="527"/>
      <c r="OJD20" s="498"/>
      <c r="OJE20" s="527"/>
      <c r="OJF20" s="527"/>
      <c r="OJG20" s="523"/>
      <c r="OJH20" s="525"/>
      <c r="OJI20" s="524"/>
      <c r="OJJ20" s="525"/>
      <c r="OJK20" s="524"/>
      <c r="OJL20" s="525"/>
      <c r="OJM20" s="526"/>
      <c r="OJN20" s="527"/>
      <c r="OJO20" s="498"/>
      <c r="OJP20" s="527"/>
      <c r="OJQ20" s="527"/>
      <c r="OJR20" s="523"/>
      <c r="OJS20" s="525"/>
      <c r="OJT20" s="524"/>
      <c r="OJU20" s="525"/>
      <c r="OJV20" s="524"/>
      <c r="OJW20" s="525"/>
      <c r="OJX20" s="526"/>
      <c r="OJY20" s="527"/>
      <c r="OJZ20" s="498"/>
      <c r="OKA20" s="527"/>
      <c r="OKB20" s="527"/>
      <c r="OKC20" s="523"/>
      <c r="OKD20" s="525"/>
      <c r="OKE20" s="524"/>
      <c r="OKF20" s="525"/>
      <c r="OKG20" s="524"/>
      <c r="OKH20" s="525"/>
      <c r="OKI20" s="526"/>
      <c r="OKJ20" s="527"/>
      <c r="OKK20" s="498"/>
      <c r="OKL20" s="527"/>
      <c r="OKM20" s="527"/>
      <c r="OKN20" s="523"/>
      <c r="OKO20" s="525"/>
      <c r="OKP20" s="524"/>
      <c r="OKQ20" s="525"/>
      <c r="OKR20" s="524"/>
      <c r="OKS20" s="525"/>
      <c r="OKT20" s="526"/>
      <c r="OKU20" s="527"/>
      <c r="OKV20" s="498"/>
      <c r="OKW20" s="527"/>
      <c r="OKX20" s="527"/>
      <c r="OKY20" s="523"/>
      <c r="OKZ20" s="525"/>
      <c r="OLA20" s="524"/>
      <c r="OLB20" s="525"/>
      <c r="OLC20" s="524"/>
      <c r="OLD20" s="525"/>
      <c r="OLE20" s="526"/>
      <c r="OLF20" s="527"/>
      <c r="OLG20" s="498"/>
      <c r="OLH20" s="527"/>
      <c r="OLI20" s="527"/>
      <c r="OLJ20" s="523"/>
      <c r="OLK20" s="525"/>
      <c r="OLL20" s="524"/>
      <c r="OLM20" s="525"/>
      <c r="OLN20" s="524"/>
      <c r="OLO20" s="525"/>
      <c r="OLP20" s="526"/>
      <c r="OLQ20" s="527"/>
      <c r="OLR20" s="498"/>
      <c r="OLS20" s="527"/>
      <c r="OLT20" s="527"/>
      <c r="OLU20" s="523"/>
      <c r="OLV20" s="525"/>
      <c r="OLW20" s="524"/>
      <c r="OLX20" s="525"/>
      <c r="OLY20" s="524"/>
      <c r="OLZ20" s="525"/>
      <c r="OMA20" s="526"/>
      <c r="OMB20" s="527"/>
      <c r="OMC20" s="498"/>
      <c r="OMD20" s="527"/>
      <c r="OME20" s="527"/>
      <c r="OMF20" s="523"/>
      <c r="OMG20" s="525"/>
      <c r="OMH20" s="524"/>
      <c r="OMI20" s="525"/>
      <c r="OMJ20" s="524"/>
      <c r="OMK20" s="525"/>
      <c r="OML20" s="526"/>
      <c r="OMM20" s="527"/>
      <c r="OMN20" s="498"/>
      <c r="OMO20" s="527"/>
      <c r="OMP20" s="527"/>
      <c r="OMQ20" s="523"/>
      <c r="OMR20" s="525"/>
      <c r="OMS20" s="524"/>
      <c r="OMT20" s="525"/>
      <c r="OMU20" s="524"/>
      <c r="OMV20" s="525"/>
      <c r="OMW20" s="526"/>
      <c r="OMX20" s="527"/>
      <c r="OMY20" s="498"/>
      <c r="OMZ20" s="527"/>
      <c r="ONA20" s="527"/>
      <c r="ONB20" s="523"/>
      <c r="ONC20" s="525"/>
      <c r="OND20" s="524"/>
      <c r="ONE20" s="525"/>
      <c r="ONF20" s="524"/>
      <c r="ONG20" s="525"/>
      <c r="ONH20" s="526"/>
      <c r="ONI20" s="527"/>
      <c r="ONJ20" s="498"/>
      <c r="ONK20" s="527"/>
      <c r="ONL20" s="527"/>
      <c r="ONM20" s="523"/>
      <c r="ONN20" s="525"/>
      <c r="ONO20" s="524"/>
      <c r="ONP20" s="525"/>
      <c r="ONQ20" s="524"/>
      <c r="ONR20" s="525"/>
      <c r="ONS20" s="526"/>
      <c r="ONT20" s="527"/>
      <c r="ONU20" s="498"/>
      <c r="ONV20" s="527"/>
      <c r="ONW20" s="527"/>
      <c r="ONX20" s="523"/>
      <c r="ONY20" s="525"/>
      <c r="ONZ20" s="524"/>
      <c r="OOA20" s="525"/>
      <c r="OOB20" s="524"/>
      <c r="OOC20" s="525"/>
      <c r="OOD20" s="526"/>
      <c r="OOE20" s="527"/>
      <c r="OOF20" s="498"/>
      <c r="OOG20" s="527"/>
      <c r="OOH20" s="527"/>
      <c r="OOI20" s="523"/>
      <c r="OOJ20" s="525"/>
      <c r="OOK20" s="524"/>
      <c r="OOL20" s="525"/>
      <c r="OOM20" s="524"/>
      <c r="OON20" s="525"/>
      <c r="OOO20" s="526"/>
      <c r="OOP20" s="527"/>
      <c r="OOQ20" s="498"/>
      <c r="OOR20" s="527"/>
      <c r="OOS20" s="527"/>
      <c r="OOT20" s="523"/>
      <c r="OOU20" s="525"/>
      <c r="OOV20" s="524"/>
      <c r="OOW20" s="525"/>
      <c r="OOX20" s="524"/>
      <c r="OOY20" s="525"/>
      <c r="OOZ20" s="526"/>
      <c r="OPA20" s="527"/>
      <c r="OPB20" s="498"/>
      <c r="OPC20" s="527"/>
      <c r="OPD20" s="527"/>
      <c r="OPE20" s="523"/>
      <c r="OPF20" s="525"/>
      <c r="OPG20" s="524"/>
      <c r="OPH20" s="525"/>
      <c r="OPI20" s="524"/>
      <c r="OPJ20" s="525"/>
      <c r="OPK20" s="526"/>
      <c r="OPL20" s="527"/>
      <c r="OPM20" s="498"/>
      <c r="OPN20" s="527"/>
      <c r="OPO20" s="527"/>
      <c r="OPP20" s="523"/>
      <c r="OPQ20" s="525"/>
      <c r="OPR20" s="524"/>
      <c r="OPS20" s="525"/>
      <c r="OPT20" s="524"/>
      <c r="OPU20" s="525"/>
      <c r="OPV20" s="526"/>
      <c r="OPW20" s="527"/>
      <c r="OPX20" s="498"/>
      <c r="OPY20" s="527"/>
      <c r="OPZ20" s="527"/>
      <c r="OQA20" s="523"/>
      <c r="OQB20" s="525"/>
      <c r="OQC20" s="524"/>
      <c r="OQD20" s="525"/>
      <c r="OQE20" s="524"/>
      <c r="OQF20" s="525"/>
      <c r="OQG20" s="526"/>
      <c r="OQH20" s="527"/>
      <c r="OQI20" s="498"/>
      <c r="OQJ20" s="527"/>
      <c r="OQK20" s="527"/>
      <c r="OQL20" s="523"/>
      <c r="OQM20" s="525"/>
      <c r="OQN20" s="524"/>
      <c r="OQO20" s="525"/>
      <c r="OQP20" s="524"/>
      <c r="OQQ20" s="525"/>
      <c r="OQR20" s="526"/>
      <c r="OQS20" s="527"/>
      <c r="OQT20" s="498"/>
      <c r="OQU20" s="527"/>
      <c r="OQV20" s="527"/>
      <c r="OQW20" s="523"/>
      <c r="OQX20" s="525"/>
      <c r="OQY20" s="524"/>
      <c r="OQZ20" s="525"/>
      <c r="ORA20" s="524"/>
      <c r="ORB20" s="525"/>
      <c r="ORC20" s="526"/>
      <c r="ORD20" s="527"/>
      <c r="ORE20" s="498"/>
      <c r="ORF20" s="527"/>
      <c r="ORG20" s="527"/>
      <c r="ORH20" s="523"/>
      <c r="ORI20" s="525"/>
      <c r="ORJ20" s="524"/>
      <c r="ORK20" s="525"/>
      <c r="ORL20" s="524"/>
      <c r="ORM20" s="525"/>
      <c r="ORN20" s="526"/>
      <c r="ORO20" s="527"/>
      <c r="ORP20" s="498"/>
      <c r="ORQ20" s="527"/>
      <c r="ORR20" s="527"/>
      <c r="ORS20" s="523"/>
      <c r="ORT20" s="525"/>
      <c r="ORU20" s="524"/>
      <c r="ORV20" s="525"/>
      <c r="ORW20" s="524"/>
      <c r="ORX20" s="525"/>
      <c r="ORY20" s="526"/>
      <c r="ORZ20" s="527"/>
      <c r="OSA20" s="498"/>
      <c r="OSB20" s="527"/>
      <c r="OSC20" s="527"/>
      <c r="OSD20" s="523"/>
      <c r="OSE20" s="525"/>
      <c r="OSF20" s="524"/>
      <c r="OSG20" s="525"/>
      <c r="OSH20" s="524"/>
      <c r="OSI20" s="525"/>
      <c r="OSJ20" s="526"/>
      <c r="OSK20" s="527"/>
      <c r="OSL20" s="498"/>
      <c r="OSM20" s="527"/>
      <c r="OSN20" s="527"/>
      <c r="OSO20" s="523"/>
      <c r="OSP20" s="525"/>
      <c r="OSQ20" s="524"/>
      <c r="OSR20" s="525"/>
      <c r="OSS20" s="524"/>
      <c r="OST20" s="525"/>
      <c r="OSU20" s="526"/>
      <c r="OSV20" s="527"/>
      <c r="OSW20" s="498"/>
      <c r="OSX20" s="527"/>
      <c r="OSY20" s="527"/>
      <c r="OSZ20" s="523"/>
      <c r="OTA20" s="525"/>
      <c r="OTB20" s="524"/>
      <c r="OTC20" s="525"/>
      <c r="OTD20" s="524"/>
      <c r="OTE20" s="525"/>
      <c r="OTF20" s="526"/>
      <c r="OTG20" s="527"/>
      <c r="OTH20" s="498"/>
      <c r="OTI20" s="527"/>
      <c r="OTJ20" s="527"/>
      <c r="OTK20" s="523"/>
      <c r="OTL20" s="525"/>
      <c r="OTM20" s="524"/>
      <c r="OTN20" s="525"/>
      <c r="OTO20" s="524"/>
      <c r="OTP20" s="525"/>
      <c r="OTQ20" s="526"/>
      <c r="OTR20" s="527"/>
      <c r="OTS20" s="498"/>
      <c r="OTT20" s="527"/>
      <c r="OTU20" s="527"/>
      <c r="OTV20" s="523"/>
      <c r="OTW20" s="525"/>
      <c r="OTX20" s="524"/>
      <c r="OTY20" s="525"/>
      <c r="OTZ20" s="524"/>
      <c r="OUA20" s="525"/>
      <c r="OUB20" s="526"/>
      <c r="OUC20" s="527"/>
      <c r="OUD20" s="498"/>
      <c r="OUE20" s="527"/>
      <c r="OUF20" s="527"/>
      <c r="OUG20" s="523"/>
      <c r="OUH20" s="525"/>
      <c r="OUI20" s="524"/>
      <c r="OUJ20" s="525"/>
      <c r="OUK20" s="524"/>
      <c r="OUL20" s="525"/>
      <c r="OUM20" s="526"/>
      <c r="OUN20" s="527"/>
      <c r="OUO20" s="498"/>
      <c r="OUP20" s="527"/>
      <c r="OUQ20" s="527"/>
      <c r="OUR20" s="523"/>
      <c r="OUS20" s="525"/>
      <c r="OUT20" s="524"/>
      <c r="OUU20" s="525"/>
      <c r="OUV20" s="524"/>
      <c r="OUW20" s="525"/>
      <c r="OUX20" s="526"/>
      <c r="OUY20" s="527"/>
      <c r="OUZ20" s="498"/>
      <c r="OVA20" s="527"/>
      <c r="OVB20" s="527"/>
      <c r="OVC20" s="523"/>
      <c r="OVD20" s="525"/>
      <c r="OVE20" s="524"/>
      <c r="OVF20" s="525"/>
      <c r="OVG20" s="524"/>
      <c r="OVH20" s="525"/>
      <c r="OVI20" s="526"/>
      <c r="OVJ20" s="527"/>
      <c r="OVK20" s="498"/>
      <c r="OVL20" s="527"/>
      <c r="OVM20" s="527"/>
      <c r="OVN20" s="523"/>
      <c r="OVO20" s="525"/>
      <c r="OVP20" s="524"/>
      <c r="OVQ20" s="525"/>
      <c r="OVR20" s="524"/>
      <c r="OVS20" s="525"/>
      <c r="OVT20" s="526"/>
      <c r="OVU20" s="527"/>
      <c r="OVV20" s="498"/>
      <c r="OVW20" s="527"/>
      <c r="OVX20" s="527"/>
      <c r="OVY20" s="523"/>
      <c r="OVZ20" s="525"/>
      <c r="OWA20" s="524"/>
      <c r="OWB20" s="525"/>
      <c r="OWC20" s="524"/>
      <c r="OWD20" s="525"/>
      <c r="OWE20" s="526"/>
      <c r="OWF20" s="527"/>
      <c r="OWG20" s="498"/>
      <c r="OWH20" s="527"/>
      <c r="OWI20" s="527"/>
      <c r="OWJ20" s="523"/>
      <c r="OWK20" s="525"/>
      <c r="OWL20" s="524"/>
      <c r="OWM20" s="525"/>
      <c r="OWN20" s="524"/>
      <c r="OWO20" s="525"/>
      <c r="OWP20" s="526"/>
      <c r="OWQ20" s="527"/>
      <c r="OWR20" s="498"/>
      <c r="OWS20" s="527"/>
      <c r="OWT20" s="527"/>
      <c r="OWU20" s="523"/>
      <c r="OWV20" s="525"/>
      <c r="OWW20" s="524"/>
      <c r="OWX20" s="525"/>
      <c r="OWY20" s="524"/>
      <c r="OWZ20" s="525"/>
      <c r="OXA20" s="526"/>
      <c r="OXB20" s="527"/>
      <c r="OXC20" s="498"/>
      <c r="OXD20" s="527"/>
      <c r="OXE20" s="527"/>
      <c r="OXF20" s="523"/>
      <c r="OXG20" s="525"/>
      <c r="OXH20" s="524"/>
      <c r="OXI20" s="525"/>
      <c r="OXJ20" s="524"/>
      <c r="OXK20" s="525"/>
      <c r="OXL20" s="526"/>
      <c r="OXM20" s="527"/>
      <c r="OXN20" s="498"/>
      <c r="OXO20" s="527"/>
      <c r="OXP20" s="527"/>
      <c r="OXQ20" s="523"/>
      <c r="OXR20" s="525"/>
      <c r="OXS20" s="524"/>
      <c r="OXT20" s="525"/>
      <c r="OXU20" s="524"/>
      <c r="OXV20" s="525"/>
      <c r="OXW20" s="526"/>
      <c r="OXX20" s="527"/>
      <c r="OXY20" s="498"/>
      <c r="OXZ20" s="527"/>
      <c r="OYA20" s="527"/>
      <c r="OYB20" s="523"/>
      <c r="OYC20" s="525"/>
      <c r="OYD20" s="524"/>
      <c r="OYE20" s="525"/>
      <c r="OYF20" s="524"/>
      <c r="OYG20" s="525"/>
      <c r="OYH20" s="526"/>
      <c r="OYI20" s="527"/>
      <c r="OYJ20" s="498"/>
      <c r="OYK20" s="527"/>
      <c r="OYL20" s="527"/>
      <c r="OYM20" s="523"/>
      <c r="OYN20" s="525"/>
      <c r="OYO20" s="524"/>
      <c r="OYP20" s="525"/>
      <c r="OYQ20" s="524"/>
      <c r="OYR20" s="525"/>
      <c r="OYS20" s="526"/>
      <c r="OYT20" s="527"/>
      <c r="OYU20" s="498"/>
      <c r="OYV20" s="527"/>
      <c r="OYW20" s="527"/>
      <c r="OYX20" s="523"/>
      <c r="OYY20" s="525"/>
      <c r="OYZ20" s="524"/>
      <c r="OZA20" s="525"/>
      <c r="OZB20" s="524"/>
      <c r="OZC20" s="525"/>
      <c r="OZD20" s="526"/>
      <c r="OZE20" s="527"/>
      <c r="OZF20" s="498"/>
      <c r="OZG20" s="527"/>
      <c r="OZH20" s="527"/>
      <c r="OZI20" s="523"/>
      <c r="OZJ20" s="525"/>
      <c r="OZK20" s="524"/>
      <c r="OZL20" s="525"/>
      <c r="OZM20" s="524"/>
      <c r="OZN20" s="525"/>
      <c r="OZO20" s="526"/>
      <c r="OZP20" s="527"/>
      <c r="OZQ20" s="498"/>
      <c r="OZR20" s="527"/>
      <c r="OZS20" s="527"/>
      <c r="OZT20" s="523"/>
      <c r="OZU20" s="525"/>
      <c r="OZV20" s="524"/>
      <c r="OZW20" s="525"/>
      <c r="OZX20" s="524"/>
      <c r="OZY20" s="525"/>
      <c r="OZZ20" s="526"/>
      <c r="PAA20" s="527"/>
      <c r="PAB20" s="498"/>
      <c r="PAC20" s="527"/>
      <c r="PAD20" s="527"/>
      <c r="PAE20" s="523"/>
      <c r="PAF20" s="525"/>
      <c r="PAG20" s="524"/>
      <c r="PAH20" s="525"/>
      <c r="PAI20" s="524"/>
      <c r="PAJ20" s="525"/>
      <c r="PAK20" s="526"/>
      <c r="PAL20" s="527"/>
      <c r="PAM20" s="498"/>
      <c r="PAN20" s="527"/>
      <c r="PAO20" s="527"/>
      <c r="PAP20" s="523"/>
      <c r="PAQ20" s="525"/>
      <c r="PAR20" s="524"/>
      <c r="PAS20" s="525"/>
      <c r="PAT20" s="524"/>
      <c r="PAU20" s="525"/>
      <c r="PAV20" s="526"/>
      <c r="PAW20" s="527"/>
      <c r="PAX20" s="498"/>
      <c r="PAY20" s="527"/>
      <c r="PAZ20" s="527"/>
      <c r="PBA20" s="523"/>
      <c r="PBB20" s="525"/>
      <c r="PBC20" s="524"/>
      <c r="PBD20" s="525"/>
      <c r="PBE20" s="524"/>
      <c r="PBF20" s="525"/>
      <c r="PBG20" s="526"/>
      <c r="PBH20" s="527"/>
      <c r="PBI20" s="498"/>
      <c r="PBJ20" s="527"/>
      <c r="PBK20" s="527"/>
      <c r="PBL20" s="523"/>
      <c r="PBM20" s="525"/>
      <c r="PBN20" s="524"/>
      <c r="PBO20" s="525"/>
      <c r="PBP20" s="524"/>
      <c r="PBQ20" s="525"/>
      <c r="PBR20" s="526"/>
      <c r="PBS20" s="527"/>
      <c r="PBT20" s="498"/>
      <c r="PBU20" s="527"/>
      <c r="PBV20" s="527"/>
      <c r="PBW20" s="523"/>
      <c r="PBX20" s="525"/>
      <c r="PBY20" s="524"/>
      <c r="PBZ20" s="525"/>
      <c r="PCA20" s="524"/>
      <c r="PCB20" s="525"/>
      <c r="PCC20" s="526"/>
      <c r="PCD20" s="527"/>
      <c r="PCE20" s="498"/>
      <c r="PCF20" s="527"/>
      <c r="PCG20" s="527"/>
      <c r="PCH20" s="523"/>
      <c r="PCI20" s="525"/>
      <c r="PCJ20" s="524"/>
      <c r="PCK20" s="525"/>
      <c r="PCL20" s="524"/>
      <c r="PCM20" s="525"/>
      <c r="PCN20" s="526"/>
      <c r="PCO20" s="527"/>
      <c r="PCP20" s="498"/>
      <c r="PCQ20" s="527"/>
      <c r="PCR20" s="527"/>
      <c r="PCS20" s="523"/>
      <c r="PCT20" s="525"/>
      <c r="PCU20" s="524"/>
      <c r="PCV20" s="525"/>
      <c r="PCW20" s="524"/>
      <c r="PCX20" s="525"/>
      <c r="PCY20" s="526"/>
      <c r="PCZ20" s="527"/>
      <c r="PDA20" s="498"/>
      <c r="PDB20" s="527"/>
      <c r="PDC20" s="527"/>
      <c r="PDD20" s="523"/>
      <c r="PDE20" s="525"/>
      <c r="PDF20" s="524"/>
      <c r="PDG20" s="525"/>
      <c r="PDH20" s="524"/>
      <c r="PDI20" s="525"/>
      <c r="PDJ20" s="526"/>
      <c r="PDK20" s="527"/>
      <c r="PDL20" s="498"/>
      <c r="PDM20" s="527"/>
      <c r="PDN20" s="527"/>
      <c r="PDO20" s="523"/>
      <c r="PDP20" s="525"/>
      <c r="PDQ20" s="524"/>
      <c r="PDR20" s="525"/>
      <c r="PDS20" s="524"/>
      <c r="PDT20" s="525"/>
      <c r="PDU20" s="526"/>
      <c r="PDV20" s="527"/>
      <c r="PDW20" s="498"/>
      <c r="PDX20" s="527"/>
      <c r="PDY20" s="527"/>
      <c r="PDZ20" s="523"/>
      <c r="PEA20" s="525"/>
      <c r="PEB20" s="524"/>
      <c r="PEC20" s="525"/>
      <c r="PED20" s="524"/>
      <c r="PEE20" s="525"/>
      <c r="PEF20" s="526"/>
      <c r="PEG20" s="527"/>
      <c r="PEH20" s="498"/>
      <c r="PEI20" s="527"/>
      <c r="PEJ20" s="527"/>
      <c r="PEK20" s="523"/>
      <c r="PEL20" s="525"/>
      <c r="PEM20" s="524"/>
      <c r="PEN20" s="525"/>
      <c r="PEO20" s="524"/>
      <c r="PEP20" s="525"/>
      <c r="PEQ20" s="526"/>
      <c r="PER20" s="527"/>
      <c r="PES20" s="498"/>
      <c r="PET20" s="527"/>
      <c r="PEU20" s="527"/>
      <c r="PEV20" s="523"/>
      <c r="PEW20" s="525"/>
      <c r="PEX20" s="524"/>
      <c r="PEY20" s="525"/>
      <c r="PEZ20" s="524"/>
      <c r="PFA20" s="525"/>
      <c r="PFB20" s="526"/>
      <c r="PFC20" s="527"/>
      <c r="PFD20" s="498"/>
      <c r="PFE20" s="527"/>
      <c r="PFF20" s="527"/>
      <c r="PFG20" s="523"/>
      <c r="PFH20" s="525"/>
      <c r="PFI20" s="524"/>
      <c r="PFJ20" s="525"/>
      <c r="PFK20" s="524"/>
      <c r="PFL20" s="525"/>
      <c r="PFM20" s="526"/>
      <c r="PFN20" s="527"/>
      <c r="PFO20" s="498"/>
      <c r="PFP20" s="527"/>
      <c r="PFQ20" s="527"/>
      <c r="PFR20" s="523"/>
      <c r="PFS20" s="525"/>
      <c r="PFT20" s="524"/>
      <c r="PFU20" s="525"/>
      <c r="PFV20" s="524"/>
      <c r="PFW20" s="525"/>
      <c r="PFX20" s="526"/>
      <c r="PFY20" s="527"/>
      <c r="PFZ20" s="498"/>
      <c r="PGA20" s="527"/>
      <c r="PGB20" s="527"/>
      <c r="PGC20" s="523"/>
      <c r="PGD20" s="525"/>
      <c r="PGE20" s="524"/>
      <c r="PGF20" s="525"/>
      <c r="PGG20" s="524"/>
      <c r="PGH20" s="525"/>
      <c r="PGI20" s="526"/>
      <c r="PGJ20" s="527"/>
      <c r="PGK20" s="498"/>
      <c r="PGL20" s="527"/>
      <c r="PGM20" s="527"/>
      <c r="PGN20" s="523"/>
      <c r="PGO20" s="525"/>
      <c r="PGP20" s="524"/>
      <c r="PGQ20" s="525"/>
      <c r="PGR20" s="524"/>
      <c r="PGS20" s="525"/>
      <c r="PGT20" s="526"/>
      <c r="PGU20" s="527"/>
      <c r="PGV20" s="498"/>
      <c r="PGW20" s="527"/>
      <c r="PGX20" s="527"/>
      <c r="PGY20" s="523"/>
      <c r="PGZ20" s="525"/>
      <c r="PHA20" s="524"/>
      <c r="PHB20" s="525"/>
      <c r="PHC20" s="524"/>
      <c r="PHD20" s="525"/>
      <c r="PHE20" s="526"/>
      <c r="PHF20" s="527"/>
      <c r="PHG20" s="498"/>
      <c r="PHH20" s="527"/>
      <c r="PHI20" s="527"/>
      <c r="PHJ20" s="523"/>
      <c r="PHK20" s="525"/>
      <c r="PHL20" s="524"/>
      <c r="PHM20" s="525"/>
      <c r="PHN20" s="524"/>
      <c r="PHO20" s="525"/>
      <c r="PHP20" s="526"/>
      <c r="PHQ20" s="527"/>
      <c r="PHR20" s="498"/>
      <c r="PHS20" s="527"/>
      <c r="PHT20" s="527"/>
      <c r="PHU20" s="523"/>
      <c r="PHV20" s="525"/>
      <c r="PHW20" s="524"/>
      <c r="PHX20" s="525"/>
      <c r="PHY20" s="524"/>
      <c r="PHZ20" s="525"/>
      <c r="PIA20" s="526"/>
      <c r="PIB20" s="527"/>
      <c r="PIC20" s="498"/>
      <c r="PID20" s="527"/>
      <c r="PIE20" s="527"/>
      <c r="PIF20" s="523"/>
      <c r="PIG20" s="525"/>
      <c r="PIH20" s="524"/>
      <c r="PII20" s="525"/>
      <c r="PIJ20" s="524"/>
      <c r="PIK20" s="525"/>
      <c r="PIL20" s="526"/>
      <c r="PIM20" s="527"/>
      <c r="PIN20" s="498"/>
      <c r="PIO20" s="527"/>
      <c r="PIP20" s="527"/>
      <c r="PIQ20" s="523"/>
      <c r="PIR20" s="525"/>
      <c r="PIS20" s="524"/>
      <c r="PIT20" s="525"/>
      <c r="PIU20" s="524"/>
      <c r="PIV20" s="525"/>
      <c r="PIW20" s="526"/>
      <c r="PIX20" s="527"/>
      <c r="PIY20" s="498"/>
      <c r="PIZ20" s="527"/>
      <c r="PJA20" s="527"/>
      <c r="PJB20" s="523"/>
      <c r="PJC20" s="525"/>
      <c r="PJD20" s="524"/>
      <c r="PJE20" s="525"/>
      <c r="PJF20" s="524"/>
      <c r="PJG20" s="525"/>
      <c r="PJH20" s="526"/>
      <c r="PJI20" s="527"/>
      <c r="PJJ20" s="498"/>
      <c r="PJK20" s="527"/>
      <c r="PJL20" s="527"/>
      <c r="PJM20" s="523"/>
      <c r="PJN20" s="525"/>
      <c r="PJO20" s="524"/>
      <c r="PJP20" s="525"/>
      <c r="PJQ20" s="524"/>
      <c r="PJR20" s="525"/>
      <c r="PJS20" s="526"/>
      <c r="PJT20" s="527"/>
      <c r="PJU20" s="498"/>
      <c r="PJV20" s="527"/>
      <c r="PJW20" s="527"/>
      <c r="PJX20" s="523"/>
      <c r="PJY20" s="525"/>
      <c r="PJZ20" s="524"/>
      <c r="PKA20" s="525"/>
      <c r="PKB20" s="524"/>
      <c r="PKC20" s="525"/>
      <c r="PKD20" s="526"/>
      <c r="PKE20" s="527"/>
      <c r="PKF20" s="498"/>
      <c r="PKG20" s="527"/>
      <c r="PKH20" s="527"/>
      <c r="PKI20" s="523"/>
      <c r="PKJ20" s="525"/>
      <c r="PKK20" s="524"/>
      <c r="PKL20" s="525"/>
      <c r="PKM20" s="524"/>
      <c r="PKN20" s="525"/>
      <c r="PKO20" s="526"/>
      <c r="PKP20" s="527"/>
      <c r="PKQ20" s="498"/>
      <c r="PKR20" s="527"/>
      <c r="PKS20" s="527"/>
      <c r="PKT20" s="523"/>
      <c r="PKU20" s="525"/>
      <c r="PKV20" s="524"/>
      <c r="PKW20" s="525"/>
      <c r="PKX20" s="524"/>
      <c r="PKY20" s="525"/>
      <c r="PKZ20" s="526"/>
      <c r="PLA20" s="527"/>
      <c r="PLB20" s="498"/>
      <c r="PLC20" s="527"/>
      <c r="PLD20" s="527"/>
      <c r="PLE20" s="523"/>
      <c r="PLF20" s="525"/>
      <c r="PLG20" s="524"/>
      <c r="PLH20" s="525"/>
      <c r="PLI20" s="524"/>
      <c r="PLJ20" s="525"/>
      <c r="PLK20" s="526"/>
      <c r="PLL20" s="527"/>
      <c r="PLM20" s="498"/>
      <c r="PLN20" s="527"/>
      <c r="PLO20" s="527"/>
      <c r="PLP20" s="523"/>
      <c r="PLQ20" s="525"/>
      <c r="PLR20" s="524"/>
      <c r="PLS20" s="525"/>
      <c r="PLT20" s="524"/>
      <c r="PLU20" s="525"/>
      <c r="PLV20" s="526"/>
      <c r="PLW20" s="527"/>
      <c r="PLX20" s="498"/>
      <c r="PLY20" s="527"/>
      <c r="PLZ20" s="527"/>
      <c r="PMA20" s="523"/>
      <c r="PMB20" s="525"/>
      <c r="PMC20" s="524"/>
      <c r="PMD20" s="525"/>
      <c r="PME20" s="524"/>
      <c r="PMF20" s="525"/>
      <c r="PMG20" s="526"/>
      <c r="PMH20" s="527"/>
      <c r="PMI20" s="498"/>
      <c r="PMJ20" s="527"/>
      <c r="PMK20" s="527"/>
      <c r="PML20" s="523"/>
      <c r="PMM20" s="525"/>
      <c r="PMN20" s="524"/>
      <c r="PMO20" s="525"/>
      <c r="PMP20" s="524"/>
      <c r="PMQ20" s="525"/>
      <c r="PMR20" s="526"/>
      <c r="PMS20" s="527"/>
      <c r="PMT20" s="498"/>
      <c r="PMU20" s="527"/>
      <c r="PMV20" s="527"/>
      <c r="PMW20" s="523"/>
      <c r="PMX20" s="525"/>
      <c r="PMY20" s="524"/>
      <c r="PMZ20" s="525"/>
      <c r="PNA20" s="524"/>
      <c r="PNB20" s="525"/>
      <c r="PNC20" s="526"/>
      <c r="PND20" s="527"/>
      <c r="PNE20" s="498"/>
      <c r="PNF20" s="527"/>
      <c r="PNG20" s="527"/>
      <c r="PNH20" s="523"/>
      <c r="PNI20" s="525"/>
      <c r="PNJ20" s="524"/>
      <c r="PNK20" s="525"/>
      <c r="PNL20" s="524"/>
      <c r="PNM20" s="525"/>
      <c r="PNN20" s="526"/>
      <c r="PNO20" s="527"/>
      <c r="PNP20" s="498"/>
      <c r="PNQ20" s="527"/>
      <c r="PNR20" s="527"/>
      <c r="PNS20" s="523"/>
      <c r="PNT20" s="525"/>
      <c r="PNU20" s="524"/>
      <c r="PNV20" s="525"/>
      <c r="PNW20" s="524"/>
      <c r="PNX20" s="525"/>
      <c r="PNY20" s="526"/>
      <c r="PNZ20" s="527"/>
      <c r="POA20" s="498"/>
      <c r="POB20" s="527"/>
      <c r="POC20" s="527"/>
      <c r="POD20" s="523"/>
      <c r="POE20" s="525"/>
      <c r="POF20" s="524"/>
      <c r="POG20" s="525"/>
      <c r="POH20" s="524"/>
      <c r="POI20" s="525"/>
      <c r="POJ20" s="526"/>
      <c r="POK20" s="527"/>
      <c r="POL20" s="498"/>
      <c r="POM20" s="527"/>
      <c r="PON20" s="527"/>
      <c r="POO20" s="523"/>
      <c r="POP20" s="525"/>
      <c r="POQ20" s="524"/>
      <c r="POR20" s="525"/>
      <c r="POS20" s="524"/>
      <c r="POT20" s="525"/>
      <c r="POU20" s="526"/>
      <c r="POV20" s="527"/>
      <c r="POW20" s="498"/>
      <c r="POX20" s="527"/>
      <c r="POY20" s="527"/>
      <c r="POZ20" s="523"/>
      <c r="PPA20" s="525"/>
      <c r="PPB20" s="524"/>
      <c r="PPC20" s="525"/>
      <c r="PPD20" s="524"/>
      <c r="PPE20" s="525"/>
      <c r="PPF20" s="526"/>
      <c r="PPG20" s="527"/>
      <c r="PPH20" s="498"/>
      <c r="PPI20" s="527"/>
      <c r="PPJ20" s="527"/>
      <c r="PPK20" s="523"/>
      <c r="PPL20" s="525"/>
      <c r="PPM20" s="524"/>
      <c r="PPN20" s="525"/>
      <c r="PPO20" s="524"/>
      <c r="PPP20" s="525"/>
      <c r="PPQ20" s="526"/>
      <c r="PPR20" s="527"/>
      <c r="PPS20" s="498"/>
      <c r="PPT20" s="527"/>
      <c r="PPU20" s="527"/>
      <c r="PPV20" s="523"/>
      <c r="PPW20" s="525"/>
      <c r="PPX20" s="524"/>
      <c r="PPY20" s="525"/>
      <c r="PPZ20" s="524"/>
      <c r="PQA20" s="525"/>
      <c r="PQB20" s="526"/>
      <c r="PQC20" s="527"/>
      <c r="PQD20" s="498"/>
      <c r="PQE20" s="527"/>
      <c r="PQF20" s="527"/>
      <c r="PQG20" s="523"/>
      <c r="PQH20" s="525"/>
      <c r="PQI20" s="524"/>
      <c r="PQJ20" s="525"/>
      <c r="PQK20" s="524"/>
      <c r="PQL20" s="525"/>
      <c r="PQM20" s="526"/>
      <c r="PQN20" s="527"/>
      <c r="PQO20" s="498"/>
      <c r="PQP20" s="527"/>
      <c r="PQQ20" s="527"/>
      <c r="PQR20" s="523"/>
      <c r="PQS20" s="525"/>
      <c r="PQT20" s="524"/>
      <c r="PQU20" s="525"/>
      <c r="PQV20" s="524"/>
      <c r="PQW20" s="525"/>
      <c r="PQX20" s="526"/>
      <c r="PQY20" s="527"/>
      <c r="PQZ20" s="498"/>
      <c r="PRA20" s="527"/>
      <c r="PRB20" s="527"/>
      <c r="PRC20" s="523"/>
      <c r="PRD20" s="525"/>
      <c r="PRE20" s="524"/>
      <c r="PRF20" s="525"/>
      <c r="PRG20" s="524"/>
      <c r="PRH20" s="525"/>
      <c r="PRI20" s="526"/>
      <c r="PRJ20" s="527"/>
      <c r="PRK20" s="498"/>
      <c r="PRL20" s="527"/>
      <c r="PRM20" s="527"/>
      <c r="PRN20" s="523"/>
      <c r="PRO20" s="525"/>
      <c r="PRP20" s="524"/>
      <c r="PRQ20" s="525"/>
      <c r="PRR20" s="524"/>
      <c r="PRS20" s="525"/>
      <c r="PRT20" s="526"/>
      <c r="PRU20" s="527"/>
      <c r="PRV20" s="498"/>
      <c r="PRW20" s="527"/>
      <c r="PRX20" s="527"/>
      <c r="PRY20" s="523"/>
      <c r="PRZ20" s="525"/>
      <c r="PSA20" s="524"/>
      <c r="PSB20" s="525"/>
      <c r="PSC20" s="524"/>
      <c r="PSD20" s="525"/>
      <c r="PSE20" s="526"/>
      <c r="PSF20" s="527"/>
      <c r="PSG20" s="498"/>
      <c r="PSH20" s="527"/>
      <c r="PSI20" s="527"/>
      <c r="PSJ20" s="523"/>
      <c r="PSK20" s="525"/>
      <c r="PSL20" s="524"/>
      <c r="PSM20" s="525"/>
      <c r="PSN20" s="524"/>
      <c r="PSO20" s="525"/>
      <c r="PSP20" s="526"/>
      <c r="PSQ20" s="527"/>
      <c r="PSR20" s="498"/>
      <c r="PSS20" s="527"/>
      <c r="PST20" s="527"/>
      <c r="PSU20" s="523"/>
      <c r="PSV20" s="525"/>
      <c r="PSW20" s="524"/>
      <c r="PSX20" s="525"/>
      <c r="PSY20" s="524"/>
      <c r="PSZ20" s="525"/>
      <c r="PTA20" s="526"/>
      <c r="PTB20" s="527"/>
      <c r="PTC20" s="498"/>
      <c r="PTD20" s="527"/>
      <c r="PTE20" s="527"/>
      <c r="PTF20" s="523"/>
      <c r="PTG20" s="525"/>
      <c r="PTH20" s="524"/>
      <c r="PTI20" s="525"/>
      <c r="PTJ20" s="524"/>
      <c r="PTK20" s="525"/>
      <c r="PTL20" s="526"/>
      <c r="PTM20" s="527"/>
      <c r="PTN20" s="498"/>
      <c r="PTO20" s="527"/>
      <c r="PTP20" s="527"/>
      <c r="PTQ20" s="523"/>
      <c r="PTR20" s="525"/>
      <c r="PTS20" s="524"/>
      <c r="PTT20" s="525"/>
      <c r="PTU20" s="524"/>
      <c r="PTV20" s="525"/>
      <c r="PTW20" s="526"/>
      <c r="PTX20" s="527"/>
      <c r="PTY20" s="498"/>
      <c r="PTZ20" s="527"/>
      <c r="PUA20" s="527"/>
      <c r="PUB20" s="523"/>
      <c r="PUC20" s="525"/>
      <c r="PUD20" s="524"/>
      <c r="PUE20" s="525"/>
      <c r="PUF20" s="524"/>
      <c r="PUG20" s="525"/>
      <c r="PUH20" s="526"/>
      <c r="PUI20" s="527"/>
      <c r="PUJ20" s="498"/>
      <c r="PUK20" s="527"/>
      <c r="PUL20" s="527"/>
      <c r="PUM20" s="523"/>
      <c r="PUN20" s="525"/>
      <c r="PUO20" s="524"/>
      <c r="PUP20" s="525"/>
      <c r="PUQ20" s="524"/>
      <c r="PUR20" s="525"/>
      <c r="PUS20" s="526"/>
      <c r="PUT20" s="527"/>
      <c r="PUU20" s="498"/>
      <c r="PUV20" s="527"/>
      <c r="PUW20" s="527"/>
      <c r="PUX20" s="523"/>
      <c r="PUY20" s="525"/>
      <c r="PUZ20" s="524"/>
      <c r="PVA20" s="525"/>
      <c r="PVB20" s="524"/>
      <c r="PVC20" s="525"/>
      <c r="PVD20" s="526"/>
      <c r="PVE20" s="527"/>
      <c r="PVF20" s="498"/>
      <c r="PVG20" s="527"/>
      <c r="PVH20" s="527"/>
      <c r="PVI20" s="523"/>
      <c r="PVJ20" s="525"/>
      <c r="PVK20" s="524"/>
      <c r="PVL20" s="525"/>
      <c r="PVM20" s="524"/>
      <c r="PVN20" s="525"/>
      <c r="PVO20" s="526"/>
      <c r="PVP20" s="527"/>
      <c r="PVQ20" s="498"/>
      <c r="PVR20" s="527"/>
      <c r="PVS20" s="527"/>
      <c r="PVT20" s="523"/>
      <c r="PVU20" s="525"/>
      <c r="PVV20" s="524"/>
      <c r="PVW20" s="525"/>
      <c r="PVX20" s="524"/>
      <c r="PVY20" s="525"/>
      <c r="PVZ20" s="526"/>
      <c r="PWA20" s="527"/>
      <c r="PWB20" s="498"/>
      <c r="PWC20" s="527"/>
      <c r="PWD20" s="527"/>
      <c r="PWE20" s="523"/>
      <c r="PWF20" s="525"/>
      <c r="PWG20" s="524"/>
      <c r="PWH20" s="525"/>
      <c r="PWI20" s="524"/>
      <c r="PWJ20" s="525"/>
      <c r="PWK20" s="526"/>
      <c r="PWL20" s="527"/>
      <c r="PWM20" s="498"/>
      <c r="PWN20" s="527"/>
      <c r="PWO20" s="527"/>
      <c r="PWP20" s="523"/>
      <c r="PWQ20" s="525"/>
      <c r="PWR20" s="524"/>
      <c r="PWS20" s="525"/>
      <c r="PWT20" s="524"/>
      <c r="PWU20" s="525"/>
      <c r="PWV20" s="526"/>
      <c r="PWW20" s="527"/>
      <c r="PWX20" s="498"/>
      <c r="PWY20" s="527"/>
      <c r="PWZ20" s="527"/>
      <c r="PXA20" s="523"/>
      <c r="PXB20" s="525"/>
      <c r="PXC20" s="524"/>
      <c r="PXD20" s="525"/>
      <c r="PXE20" s="524"/>
      <c r="PXF20" s="525"/>
      <c r="PXG20" s="526"/>
      <c r="PXH20" s="527"/>
      <c r="PXI20" s="498"/>
      <c r="PXJ20" s="527"/>
      <c r="PXK20" s="527"/>
      <c r="PXL20" s="523"/>
      <c r="PXM20" s="525"/>
      <c r="PXN20" s="524"/>
      <c r="PXO20" s="525"/>
      <c r="PXP20" s="524"/>
      <c r="PXQ20" s="525"/>
      <c r="PXR20" s="526"/>
      <c r="PXS20" s="527"/>
      <c r="PXT20" s="498"/>
      <c r="PXU20" s="527"/>
      <c r="PXV20" s="527"/>
      <c r="PXW20" s="523"/>
      <c r="PXX20" s="525"/>
      <c r="PXY20" s="524"/>
      <c r="PXZ20" s="525"/>
      <c r="PYA20" s="524"/>
      <c r="PYB20" s="525"/>
      <c r="PYC20" s="526"/>
      <c r="PYD20" s="527"/>
      <c r="PYE20" s="498"/>
      <c r="PYF20" s="527"/>
      <c r="PYG20" s="527"/>
      <c r="PYH20" s="523"/>
      <c r="PYI20" s="525"/>
      <c r="PYJ20" s="524"/>
      <c r="PYK20" s="525"/>
      <c r="PYL20" s="524"/>
      <c r="PYM20" s="525"/>
      <c r="PYN20" s="526"/>
      <c r="PYO20" s="527"/>
      <c r="PYP20" s="498"/>
      <c r="PYQ20" s="527"/>
      <c r="PYR20" s="527"/>
      <c r="PYS20" s="523"/>
      <c r="PYT20" s="525"/>
      <c r="PYU20" s="524"/>
      <c r="PYV20" s="525"/>
      <c r="PYW20" s="524"/>
      <c r="PYX20" s="525"/>
      <c r="PYY20" s="526"/>
      <c r="PYZ20" s="527"/>
      <c r="PZA20" s="498"/>
      <c r="PZB20" s="527"/>
      <c r="PZC20" s="527"/>
      <c r="PZD20" s="523"/>
      <c r="PZE20" s="525"/>
      <c r="PZF20" s="524"/>
      <c r="PZG20" s="525"/>
      <c r="PZH20" s="524"/>
      <c r="PZI20" s="525"/>
      <c r="PZJ20" s="526"/>
      <c r="PZK20" s="527"/>
      <c r="PZL20" s="498"/>
      <c r="PZM20" s="527"/>
      <c r="PZN20" s="527"/>
      <c r="PZO20" s="523"/>
      <c r="PZP20" s="525"/>
      <c r="PZQ20" s="524"/>
      <c r="PZR20" s="525"/>
      <c r="PZS20" s="524"/>
      <c r="PZT20" s="525"/>
      <c r="PZU20" s="526"/>
      <c r="PZV20" s="527"/>
      <c r="PZW20" s="498"/>
      <c r="PZX20" s="527"/>
      <c r="PZY20" s="527"/>
      <c r="PZZ20" s="523"/>
      <c r="QAA20" s="525"/>
      <c r="QAB20" s="524"/>
      <c r="QAC20" s="525"/>
      <c r="QAD20" s="524"/>
      <c r="QAE20" s="525"/>
      <c r="QAF20" s="526"/>
      <c r="QAG20" s="527"/>
      <c r="QAH20" s="498"/>
      <c r="QAI20" s="527"/>
      <c r="QAJ20" s="527"/>
      <c r="QAK20" s="523"/>
      <c r="QAL20" s="525"/>
      <c r="QAM20" s="524"/>
      <c r="QAN20" s="525"/>
      <c r="QAO20" s="524"/>
      <c r="QAP20" s="525"/>
      <c r="QAQ20" s="526"/>
      <c r="QAR20" s="527"/>
      <c r="QAS20" s="498"/>
      <c r="QAT20" s="527"/>
      <c r="QAU20" s="527"/>
      <c r="QAV20" s="523"/>
      <c r="QAW20" s="525"/>
      <c r="QAX20" s="524"/>
      <c r="QAY20" s="525"/>
      <c r="QAZ20" s="524"/>
      <c r="QBA20" s="525"/>
      <c r="QBB20" s="526"/>
      <c r="QBC20" s="527"/>
      <c r="QBD20" s="498"/>
      <c r="QBE20" s="527"/>
      <c r="QBF20" s="527"/>
      <c r="QBG20" s="523"/>
      <c r="QBH20" s="525"/>
      <c r="QBI20" s="524"/>
      <c r="QBJ20" s="525"/>
      <c r="QBK20" s="524"/>
      <c r="QBL20" s="525"/>
      <c r="QBM20" s="526"/>
      <c r="QBN20" s="527"/>
      <c r="QBO20" s="498"/>
      <c r="QBP20" s="527"/>
      <c r="QBQ20" s="527"/>
      <c r="QBR20" s="523"/>
      <c r="QBS20" s="525"/>
      <c r="QBT20" s="524"/>
      <c r="QBU20" s="525"/>
      <c r="QBV20" s="524"/>
      <c r="QBW20" s="525"/>
      <c r="QBX20" s="526"/>
      <c r="QBY20" s="527"/>
      <c r="QBZ20" s="498"/>
      <c r="QCA20" s="527"/>
      <c r="QCB20" s="527"/>
      <c r="QCC20" s="523"/>
      <c r="QCD20" s="525"/>
      <c r="QCE20" s="524"/>
      <c r="QCF20" s="525"/>
      <c r="QCG20" s="524"/>
      <c r="QCH20" s="525"/>
      <c r="QCI20" s="526"/>
      <c r="QCJ20" s="527"/>
      <c r="QCK20" s="498"/>
      <c r="QCL20" s="527"/>
      <c r="QCM20" s="527"/>
      <c r="QCN20" s="523"/>
      <c r="QCO20" s="525"/>
      <c r="QCP20" s="524"/>
      <c r="QCQ20" s="525"/>
      <c r="QCR20" s="524"/>
      <c r="QCS20" s="525"/>
      <c r="QCT20" s="526"/>
      <c r="QCU20" s="527"/>
      <c r="QCV20" s="498"/>
      <c r="QCW20" s="527"/>
      <c r="QCX20" s="527"/>
      <c r="QCY20" s="523"/>
      <c r="QCZ20" s="525"/>
      <c r="QDA20" s="524"/>
      <c r="QDB20" s="525"/>
      <c r="QDC20" s="524"/>
      <c r="QDD20" s="525"/>
      <c r="QDE20" s="526"/>
      <c r="QDF20" s="527"/>
      <c r="QDG20" s="498"/>
      <c r="QDH20" s="527"/>
      <c r="QDI20" s="527"/>
      <c r="QDJ20" s="523"/>
      <c r="QDK20" s="525"/>
      <c r="QDL20" s="524"/>
      <c r="QDM20" s="525"/>
      <c r="QDN20" s="524"/>
      <c r="QDO20" s="525"/>
      <c r="QDP20" s="526"/>
      <c r="QDQ20" s="527"/>
      <c r="QDR20" s="498"/>
      <c r="QDS20" s="527"/>
      <c r="QDT20" s="527"/>
      <c r="QDU20" s="523"/>
      <c r="QDV20" s="525"/>
      <c r="QDW20" s="524"/>
      <c r="QDX20" s="525"/>
      <c r="QDY20" s="524"/>
      <c r="QDZ20" s="525"/>
      <c r="QEA20" s="526"/>
      <c r="QEB20" s="527"/>
      <c r="QEC20" s="498"/>
      <c r="QED20" s="527"/>
      <c r="QEE20" s="527"/>
      <c r="QEF20" s="523"/>
      <c r="QEG20" s="525"/>
      <c r="QEH20" s="524"/>
      <c r="QEI20" s="525"/>
      <c r="QEJ20" s="524"/>
      <c r="QEK20" s="525"/>
      <c r="QEL20" s="526"/>
      <c r="QEM20" s="527"/>
      <c r="QEN20" s="498"/>
      <c r="QEO20" s="527"/>
      <c r="QEP20" s="527"/>
      <c r="QEQ20" s="523"/>
      <c r="QER20" s="525"/>
      <c r="QES20" s="524"/>
      <c r="QET20" s="525"/>
      <c r="QEU20" s="524"/>
      <c r="QEV20" s="525"/>
      <c r="QEW20" s="526"/>
      <c r="QEX20" s="527"/>
      <c r="QEY20" s="498"/>
      <c r="QEZ20" s="527"/>
      <c r="QFA20" s="527"/>
      <c r="QFB20" s="523"/>
      <c r="QFC20" s="525"/>
      <c r="QFD20" s="524"/>
      <c r="QFE20" s="525"/>
      <c r="QFF20" s="524"/>
      <c r="QFG20" s="525"/>
      <c r="QFH20" s="526"/>
      <c r="QFI20" s="527"/>
      <c r="QFJ20" s="498"/>
      <c r="QFK20" s="527"/>
      <c r="QFL20" s="527"/>
      <c r="QFM20" s="523"/>
      <c r="QFN20" s="525"/>
      <c r="QFO20" s="524"/>
      <c r="QFP20" s="525"/>
      <c r="QFQ20" s="524"/>
      <c r="QFR20" s="525"/>
      <c r="QFS20" s="526"/>
      <c r="QFT20" s="527"/>
      <c r="QFU20" s="498"/>
      <c r="QFV20" s="527"/>
      <c r="QFW20" s="527"/>
      <c r="QFX20" s="523"/>
      <c r="QFY20" s="525"/>
      <c r="QFZ20" s="524"/>
      <c r="QGA20" s="525"/>
      <c r="QGB20" s="524"/>
      <c r="QGC20" s="525"/>
      <c r="QGD20" s="526"/>
      <c r="QGE20" s="527"/>
      <c r="QGF20" s="498"/>
      <c r="QGG20" s="527"/>
      <c r="QGH20" s="527"/>
      <c r="QGI20" s="523"/>
      <c r="QGJ20" s="525"/>
      <c r="QGK20" s="524"/>
      <c r="QGL20" s="525"/>
      <c r="QGM20" s="524"/>
      <c r="QGN20" s="525"/>
      <c r="QGO20" s="526"/>
      <c r="QGP20" s="527"/>
      <c r="QGQ20" s="498"/>
      <c r="QGR20" s="527"/>
      <c r="QGS20" s="527"/>
      <c r="QGT20" s="523"/>
      <c r="QGU20" s="525"/>
      <c r="QGV20" s="524"/>
      <c r="QGW20" s="525"/>
      <c r="QGX20" s="524"/>
      <c r="QGY20" s="525"/>
      <c r="QGZ20" s="526"/>
      <c r="QHA20" s="527"/>
      <c r="QHB20" s="498"/>
      <c r="QHC20" s="527"/>
      <c r="QHD20" s="527"/>
      <c r="QHE20" s="523"/>
      <c r="QHF20" s="525"/>
      <c r="QHG20" s="524"/>
      <c r="QHH20" s="525"/>
      <c r="QHI20" s="524"/>
      <c r="QHJ20" s="525"/>
      <c r="QHK20" s="526"/>
      <c r="QHL20" s="527"/>
      <c r="QHM20" s="498"/>
      <c r="QHN20" s="527"/>
      <c r="QHO20" s="527"/>
      <c r="QHP20" s="523"/>
      <c r="QHQ20" s="525"/>
      <c r="QHR20" s="524"/>
      <c r="QHS20" s="525"/>
      <c r="QHT20" s="524"/>
      <c r="QHU20" s="525"/>
      <c r="QHV20" s="526"/>
      <c r="QHW20" s="527"/>
      <c r="QHX20" s="498"/>
      <c r="QHY20" s="527"/>
      <c r="QHZ20" s="527"/>
      <c r="QIA20" s="523"/>
      <c r="QIB20" s="525"/>
      <c r="QIC20" s="524"/>
      <c r="QID20" s="525"/>
      <c r="QIE20" s="524"/>
      <c r="QIF20" s="525"/>
      <c r="QIG20" s="526"/>
      <c r="QIH20" s="527"/>
      <c r="QII20" s="498"/>
      <c r="QIJ20" s="527"/>
      <c r="QIK20" s="527"/>
      <c r="QIL20" s="523"/>
      <c r="QIM20" s="525"/>
      <c r="QIN20" s="524"/>
      <c r="QIO20" s="525"/>
      <c r="QIP20" s="524"/>
      <c r="QIQ20" s="525"/>
      <c r="QIR20" s="526"/>
      <c r="QIS20" s="527"/>
      <c r="QIT20" s="498"/>
      <c r="QIU20" s="527"/>
      <c r="QIV20" s="527"/>
      <c r="QIW20" s="523"/>
      <c r="QIX20" s="525"/>
      <c r="QIY20" s="524"/>
      <c r="QIZ20" s="525"/>
      <c r="QJA20" s="524"/>
      <c r="QJB20" s="525"/>
      <c r="QJC20" s="526"/>
      <c r="QJD20" s="527"/>
      <c r="QJE20" s="498"/>
      <c r="QJF20" s="527"/>
      <c r="QJG20" s="527"/>
      <c r="QJH20" s="523"/>
      <c r="QJI20" s="525"/>
      <c r="QJJ20" s="524"/>
      <c r="QJK20" s="525"/>
      <c r="QJL20" s="524"/>
      <c r="QJM20" s="525"/>
      <c r="QJN20" s="526"/>
      <c r="QJO20" s="527"/>
      <c r="QJP20" s="498"/>
      <c r="QJQ20" s="527"/>
      <c r="QJR20" s="527"/>
      <c r="QJS20" s="523"/>
      <c r="QJT20" s="525"/>
      <c r="QJU20" s="524"/>
      <c r="QJV20" s="525"/>
      <c r="QJW20" s="524"/>
      <c r="QJX20" s="525"/>
      <c r="QJY20" s="526"/>
      <c r="QJZ20" s="527"/>
      <c r="QKA20" s="498"/>
      <c r="QKB20" s="527"/>
      <c r="QKC20" s="527"/>
      <c r="QKD20" s="523"/>
      <c r="QKE20" s="525"/>
      <c r="QKF20" s="524"/>
      <c r="QKG20" s="525"/>
      <c r="QKH20" s="524"/>
      <c r="QKI20" s="525"/>
      <c r="QKJ20" s="526"/>
      <c r="QKK20" s="527"/>
      <c r="QKL20" s="498"/>
      <c r="QKM20" s="527"/>
      <c r="QKN20" s="527"/>
      <c r="QKO20" s="523"/>
      <c r="QKP20" s="525"/>
      <c r="QKQ20" s="524"/>
      <c r="QKR20" s="525"/>
      <c r="QKS20" s="524"/>
      <c r="QKT20" s="525"/>
      <c r="QKU20" s="526"/>
      <c r="QKV20" s="527"/>
      <c r="QKW20" s="498"/>
      <c r="QKX20" s="527"/>
      <c r="QKY20" s="527"/>
      <c r="QKZ20" s="523"/>
      <c r="QLA20" s="525"/>
      <c r="QLB20" s="524"/>
      <c r="QLC20" s="525"/>
      <c r="QLD20" s="524"/>
      <c r="QLE20" s="525"/>
      <c r="QLF20" s="526"/>
      <c r="QLG20" s="527"/>
      <c r="QLH20" s="498"/>
      <c r="QLI20" s="527"/>
      <c r="QLJ20" s="527"/>
      <c r="QLK20" s="523"/>
      <c r="QLL20" s="525"/>
      <c r="QLM20" s="524"/>
      <c r="QLN20" s="525"/>
      <c r="QLO20" s="524"/>
      <c r="QLP20" s="525"/>
      <c r="QLQ20" s="526"/>
      <c r="QLR20" s="527"/>
      <c r="QLS20" s="498"/>
      <c r="QLT20" s="527"/>
      <c r="QLU20" s="527"/>
      <c r="QLV20" s="523"/>
      <c r="QLW20" s="525"/>
      <c r="QLX20" s="524"/>
      <c r="QLY20" s="525"/>
      <c r="QLZ20" s="524"/>
      <c r="QMA20" s="525"/>
      <c r="QMB20" s="526"/>
      <c r="QMC20" s="527"/>
      <c r="QMD20" s="498"/>
      <c r="QME20" s="527"/>
      <c r="QMF20" s="527"/>
      <c r="QMG20" s="523"/>
      <c r="QMH20" s="525"/>
      <c r="QMI20" s="524"/>
      <c r="QMJ20" s="525"/>
      <c r="QMK20" s="524"/>
      <c r="QML20" s="525"/>
      <c r="QMM20" s="526"/>
      <c r="QMN20" s="527"/>
      <c r="QMO20" s="498"/>
      <c r="QMP20" s="527"/>
      <c r="QMQ20" s="527"/>
      <c r="QMR20" s="523"/>
      <c r="QMS20" s="525"/>
      <c r="QMT20" s="524"/>
      <c r="QMU20" s="525"/>
      <c r="QMV20" s="524"/>
      <c r="QMW20" s="525"/>
      <c r="QMX20" s="526"/>
      <c r="QMY20" s="527"/>
      <c r="QMZ20" s="498"/>
      <c r="QNA20" s="527"/>
      <c r="QNB20" s="527"/>
      <c r="QNC20" s="523"/>
      <c r="QND20" s="525"/>
      <c r="QNE20" s="524"/>
      <c r="QNF20" s="525"/>
      <c r="QNG20" s="524"/>
      <c r="QNH20" s="525"/>
      <c r="QNI20" s="526"/>
      <c r="QNJ20" s="527"/>
      <c r="QNK20" s="498"/>
      <c r="QNL20" s="527"/>
      <c r="QNM20" s="527"/>
      <c r="QNN20" s="523"/>
      <c r="QNO20" s="525"/>
      <c r="QNP20" s="524"/>
      <c r="QNQ20" s="525"/>
      <c r="QNR20" s="524"/>
      <c r="QNS20" s="525"/>
      <c r="QNT20" s="526"/>
      <c r="QNU20" s="527"/>
      <c r="QNV20" s="498"/>
      <c r="QNW20" s="527"/>
      <c r="QNX20" s="527"/>
      <c r="QNY20" s="523"/>
      <c r="QNZ20" s="525"/>
      <c r="QOA20" s="524"/>
      <c r="QOB20" s="525"/>
      <c r="QOC20" s="524"/>
      <c r="QOD20" s="525"/>
      <c r="QOE20" s="526"/>
      <c r="QOF20" s="527"/>
      <c r="QOG20" s="498"/>
      <c r="QOH20" s="527"/>
      <c r="QOI20" s="527"/>
      <c r="QOJ20" s="523"/>
      <c r="QOK20" s="525"/>
      <c r="QOL20" s="524"/>
      <c r="QOM20" s="525"/>
      <c r="QON20" s="524"/>
      <c r="QOO20" s="525"/>
      <c r="QOP20" s="526"/>
      <c r="QOQ20" s="527"/>
      <c r="QOR20" s="498"/>
      <c r="QOS20" s="527"/>
      <c r="QOT20" s="527"/>
      <c r="QOU20" s="523"/>
      <c r="QOV20" s="525"/>
      <c r="QOW20" s="524"/>
      <c r="QOX20" s="525"/>
      <c r="QOY20" s="524"/>
      <c r="QOZ20" s="525"/>
      <c r="QPA20" s="526"/>
      <c r="QPB20" s="527"/>
      <c r="QPC20" s="498"/>
      <c r="QPD20" s="527"/>
      <c r="QPE20" s="527"/>
      <c r="QPF20" s="523"/>
      <c r="QPG20" s="525"/>
      <c r="QPH20" s="524"/>
      <c r="QPI20" s="525"/>
      <c r="QPJ20" s="524"/>
      <c r="QPK20" s="525"/>
      <c r="QPL20" s="526"/>
      <c r="QPM20" s="527"/>
      <c r="QPN20" s="498"/>
      <c r="QPO20" s="527"/>
      <c r="QPP20" s="527"/>
      <c r="QPQ20" s="523"/>
      <c r="QPR20" s="525"/>
      <c r="QPS20" s="524"/>
      <c r="QPT20" s="525"/>
      <c r="QPU20" s="524"/>
      <c r="QPV20" s="525"/>
      <c r="QPW20" s="526"/>
      <c r="QPX20" s="527"/>
      <c r="QPY20" s="498"/>
      <c r="QPZ20" s="527"/>
      <c r="QQA20" s="527"/>
      <c r="QQB20" s="523"/>
      <c r="QQC20" s="525"/>
      <c r="QQD20" s="524"/>
      <c r="QQE20" s="525"/>
      <c r="QQF20" s="524"/>
      <c r="QQG20" s="525"/>
      <c r="QQH20" s="526"/>
      <c r="QQI20" s="527"/>
      <c r="QQJ20" s="498"/>
      <c r="QQK20" s="527"/>
      <c r="QQL20" s="527"/>
      <c r="QQM20" s="523"/>
      <c r="QQN20" s="525"/>
      <c r="QQO20" s="524"/>
      <c r="QQP20" s="525"/>
      <c r="QQQ20" s="524"/>
      <c r="QQR20" s="525"/>
      <c r="QQS20" s="526"/>
      <c r="QQT20" s="527"/>
      <c r="QQU20" s="498"/>
      <c r="QQV20" s="527"/>
      <c r="QQW20" s="527"/>
      <c r="QQX20" s="523"/>
      <c r="QQY20" s="525"/>
      <c r="QQZ20" s="524"/>
      <c r="QRA20" s="525"/>
      <c r="QRB20" s="524"/>
      <c r="QRC20" s="525"/>
      <c r="QRD20" s="526"/>
      <c r="QRE20" s="527"/>
      <c r="QRF20" s="498"/>
      <c r="QRG20" s="527"/>
      <c r="QRH20" s="527"/>
      <c r="QRI20" s="523"/>
      <c r="QRJ20" s="525"/>
      <c r="QRK20" s="524"/>
      <c r="QRL20" s="525"/>
      <c r="QRM20" s="524"/>
      <c r="QRN20" s="525"/>
      <c r="QRO20" s="526"/>
      <c r="QRP20" s="527"/>
      <c r="QRQ20" s="498"/>
      <c r="QRR20" s="527"/>
      <c r="QRS20" s="527"/>
      <c r="QRT20" s="523"/>
      <c r="QRU20" s="525"/>
      <c r="QRV20" s="524"/>
      <c r="QRW20" s="525"/>
      <c r="QRX20" s="524"/>
      <c r="QRY20" s="525"/>
      <c r="QRZ20" s="526"/>
      <c r="QSA20" s="527"/>
      <c r="QSB20" s="498"/>
      <c r="QSC20" s="527"/>
      <c r="QSD20" s="527"/>
      <c r="QSE20" s="523"/>
      <c r="QSF20" s="525"/>
      <c r="QSG20" s="524"/>
      <c r="QSH20" s="525"/>
      <c r="QSI20" s="524"/>
      <c r="QSJ20" s="525"/>
      <c r="QSK20" s="526"/>
      <c r="QSL20" s="527"/>
      <c r="QSM20" s="498"/>
      <c r="QSN20" s="527"/>
      <c r="QSO20" s="527"/>
      <c r="QSP20" s="523"/>
      <c r="QSQ20" s="525"/>
      <c r="QSR20" s="524"/>
      <c r="QSS20" s="525"/>
      <c r="QST20" s="524"/>
      <c r="QSU20" s="525"/>
      <c r="QSV20" s="526"/>
      <c r="QSW20" s="527"/>
      <c r="QSX20" s="498"/>
      <c r="QSY20" s="527"/>
      <c r="QSZ20" s="527"/>
      <c r="QTA20" s="523"/>
      <c r="QTB20" s="525"/>
      <c r="QTC20" s="524"/>
      <c r="QTD20" s="525"/>
      <c r="QTE20" s="524"/>
      <c r="QTF20" s="525"/>
      <c r="QTG20" s="526"/>
      <c r="QTH20" s="527"/>
      <c r="QTI20" s="498"/>
      <c r="QTJ20" s="527"/>
      <c r="QTK20" s="527"/>
      <c r="QTL20" s="523"/>
      <c r="QTM20" s="525"/>
      <c r="QTN20" s="524"/>
      <c r="QTO20" s="525"/>
      <c r="QTP20" s="524"/>
      <c r="QTQ20" s="525"/>
      <c r="QTR20" s="526"/>
      <c r="QTS20" s="527"/>
      <c r="QTT20" s="498"/>
      <c r="QTU20" s="527"/>
      <c r="QTV20" s="527"/>
      <c r="QTW20" s="523"/>
      <c r="QTX20" s="525"/>
      <c r="QTY20" s="524"/>
      <c r="QTZ20" s="525"/>
      <c r="QUA20" s="524"/>
      <c r="QUB20" s="525"/>
      <c r="QUC20" s="526"/>
      <c r="QUD20" s="527"/>
      <c r="QUE20" s="498"/>
      <c r="QUF20" s="527"/>
      <c r="QUG20" s="527"/>
      <c r="QUH20" s="523"/>
      <c r="QUI20" s="525"/>
      <c r="QUJ20" s="524"/>
      <c r="QUK20" s="525"/>
      <c r="QUL20" s="524"/>
      <c r="QUM20" s="525"/>
      <c r="QUN20" s="526"/>
      <c r="QUO20" s="527"/>
      <c r="QUP20" s="498"/>
      <c r="QUQ20" s="527"/>
      <c r="QUR20" s="527"/>
      <c r="QUS20" s="523"/>
      <c r="QUT20" s="525"/>
      <c r="QUU20" s="524"/>
      <c r="QUV20" s="525"/>
      <c r="QUW20" s="524"/>
      <c r="QUX20" s="525"/>
      <c r="QUY20" s="526"/>
      <c r="QUZ20" s="527"/>
      <c r="QVA20" s="498"/>
      <c r="QVB20" s="527"/>
      <c r="QVC20" s="527"/>
      <c r="QVD20" s="523"/>
      <c r="QVE20" s="525"/>
      <c r="QVF20" s="524"/>
      <c r="QVG20" s="525"/>
      <c r="QVH20" s="524"/>
      <c r="QVI20" s="525"/>
      <c r="QVJ20" s="526"/>
      <c r="QVK20" s="527"/>
      <c r="QVL20" s="498"/>
      <c r="QVM20" s="527"/>
      <c r="QVN20" s="527"/>
      <c r="QVO20" s="523"/>
      <c r="QVP20" s="525"/>
      <c r="QVQ20" s="524"/>
      <c r="QVR20" s="525"/>
      <c r="QVS20" s="524"/>
      <c r="QVT20" s="525"/>
      <c r="QVU20" s="526"/>
      <c r="QVV20" s="527"/>
      <c r="QVW20" s="498"/>
      <c r="QVX20" s="527"/>
      <c r="QVY20" s="527"/>
      <c r="QVZ20" s="523"/>
      <c r="QWA20" s="525"/>
      <c r="QWB20" s="524"/>
      <c r="QWC20" s="525"/>
      <c r="QWD20" s="524"/>
      <c r="QWE20" s="525"/>
      <c r="QWF20" s="526"/>
      <c r="QWG20" s="527"/>
      <c r="QWH20" s="498"/>
      <c r="QWI20" s="527"/>
      <c r="QWJ20" s="527"/>
      <c r="QWK20" s="523"/>
      <c r="QWL20" s="525"/>
      <c r="QWM20" s="524"/>
      <c r="QWN20" s="525"/>
      <c r="QWO20" s="524"/>
      <c r="QWP20" s="525"/>
      <c r="QWQ20" s="526"/>
      <c r="QWR20" s="527"/>
      <c r="QWS20" s="498"/>
      <c r="QWT20" s="527"/>
      <c r="QWU20" s="527"/>
      <c r="QWV20" s="523"/>
      <c r="QWW20" s="525"/>
      <c r="QWX20" s="524"/>
      <c r="QWY20" s="525"/>
      <c r="QWZ20" s="524"/>
      <c r="QXA20" s="525"/>
      <c r="QXB20" s="526"/>
      <c r="QXC20" s="527"/>
      <c r="QXD20" s="498"/>
      <c r="QXE20" s="527"/>
      <c r="QXF20" s="527"/>
      <c r="QXG20" s="523"/>
      <c r="QXH20" s="525"/>
      <c r="QXI20" s="524"/>
      <c r="QXJ20" s="525"/>
      <c r="QXK20" s="524"/>
      <c r="QXL20" s="525"/>
      <c r="QXM20" s="526"/>
      <c r="QXN20" s="527"/>
      <c r="QXO20" s="498"/>
      <c r="QXP20" s="527"/>
      <c r="QXQ20" s="527"/>
      <c r="QXR20" s="523"/>
      <c r="QXS20" s="525"/>
      <c r="QXT20" s="524"/>
      <c r="QXU20" s="525"/>
      <c r="QXV20" s="524"/>
      <c r="QXW20" s="525"/>
      <c r="QXX20" s="526"/>
      <c r="QXY20" s="527"/>
      <c r="QXZ20" s="498"/>
      <c r="QYA20" s="527"/>
      <c r="QYB20" s="527"/>
      <c r="QYC20" s="523"/>
      <c r="QYD20" s="525"/>
      <c r="QYE20" s="524"/>
      <c r="QYF20" s="525"/>
      <c r="QYG20" s="524"/>
      <c r="QYH20" s="525"/>
      <c r="QYI20" s="526"/>
      <c r="QYJ20" s="527"/>
      <c r="QYK20" s="498"/>
      <c r="QYL20" s="527"/>
      <c r="QYM20" s="527"/>
      <c r="QYN20" s="523"/>
      <c r="QYO20" s="525"/>
      <c r="QYP20" s="524"/>
      <c r="QYQ20" s="525"/>
      <c r="QYR20" s="524"/>
      <c r="QYS20" s="525"/>
      <c r="QYT20" s="526"/>
      <c r="QYU20" s="527"/>
      <c r="QYV20" s="498"/>
      <c r="QYW20" s="527"/>
      <c r="QYX20" s="527"/>
      <c r="QYY20" s="523"/>
      <c r="QYZ20" s="525"/>
      <c r="QZA20" s="524"/>
      <c r="QZB20" s="525"/>
      <c r="QZC20" s="524"/>
      <c r="QZD20" s="525"/>
      <c r="QZE20" s="526"/>
      <c r="QZF20" s="527"/>
      <c r="QZG20" s="498"/>
      <c r="QZH20" s="527"/>
      <c r="QZI20" s="527"/>
      <c r="QZJ20" s="523"/>
      <c r="QZK20" s="525"/>
      <c r="QZL20" s="524"/>
      <c r="QZM20" s="525"/>
      <c r="QZN20" s="524"/>
      <c r="QZO20" s="525"/>
      <c r="QZP20" s="526"/>
      <c r="QZQ20" s="527"/>
      <c r="QZR20" s="498"/>
      <c r="QZS20" s="527"/>
      <c r="QZT20" s="527"/>
      <c r="QZU20" s="523"/>
      <c r="QZV20" s="525"/>
      <c r="QZW20" s="524"/>
      <c r="QZX20" s="525"/>
      <c r="QZY20" s="524"/>
      <c r="QZZ20" s="525"/>
      <c r="RAA20" s="526"/>
      <c r="RAB20" s="527"/>
      <c r="RAC20" s="498"/>
      <c r="RAD20" s="527"/>
      <c r="RAE20" s="527"/>
      <c r="RAF20" s="523"/>
      <c r="RAG20" s="525"/>
      <c r="RAH20" s="524"/>
      <c r="RAI20" s="525"/>
      <c r="RAJ20" s="524"/>
      <c r="RAK20" s="525"/>
      <c r="RAL20" s="526"/>
      <c r="RAM20" s="527"/>
      <c r="RAN20" s="498"/>
      <c r="RAO20" s="527"/>
      <c r="RAP20" s="527"/>
      <c r="RAQ20" s="523"/>
      <c r="RAR20" s="525"/>
      <c r="RAS20" s="524"/>
      <c r="RAT20" s="525"/>
      <c r="RAU20" s="524"/>
      <c r="RAV20" s="525"/>
      <c r="RAW20" s="526"/>
      <c r="RAX20" s="527"/>
      <c r="RAY20" s="498"/>
      <c r="RAZ20" s="527"/>
      <c r="RBA20" s="527"/>
      <c r="RBB20" s="523"/>
      <c r="RBC20" s="525"/>
      <c r="RBD20" s="524"/>
      <c r="RBE20" s="525"/>
      <c r="RBF20" s="524"/>
      <c r="RBG20" s="525"/>
      <c r="RBH20" s="526"/>
      <c r="RBI20" s="527"/>
      <c r="RBJ20" s="498"/>
      <c r="RBK20" s="527"/>
      <c r="RBL20" s="527"/>
      <c r="RBM20" s="523"/>
      <c r="RBN20" s="525"/>
      <c r="RBO20" s="524"/>
      <c r="RBP20" s="525"/>
      <c r="RBQ20" s="524"/>
      <c r="RBR20" s="525"/>
      <c r="RBS20" s="526"/>
      <c r="RBT20" s="527"/>
      <c r="RBU20" s="498"/>
      <c r="RBV20" s="527"/>
      <c r="RBW20" s="527"/>
      <c r="RBX20" s="523"/>
      <c r="RBY20" s="525"/>
      <c r="RBZ20" s="524"/>
      <c r="RCA20" s="525"/>
      <c r="RCB20" s="524"/>
      <c r="RCC20" s="525"/>
      <c r="RCD20" s="526"/>
      <c r="RCE20" s="527"/>
      <c r="RCF20" s="498"/>
      <c r="RCG20" s="527"/>
      <c r="RCH20" s="527"/>
      <c r="RCI20" s="523"/>
      <c r="RCJ20" s="525"/>
      <c r="RCK20" s="524"/>
      <c r="RCL20" s="525"/>
      <c r="RCM20" s="524"/>
      <c r="RCN20" s="525"/>
      <c r="RCO20" s="526"/>
      <c r="RCP20" s="527"/>
      <c r="RCQ20" s="498"/>
      <c r="RCR20" s="527"/>
      <c r="RCS20" s="527"/>
      <c r="RCT20" s="523"/>
      <c r="RCU20" s="525"/>
      <c r="RCV20" s="524"/>
      <c r="RCW20" s="525"/>
      <c r="RCX20" s="524"/>
      <c r="RCY20" s="525"/>
      <c r="RCZ20" s="526"/>
      <c r="RDA20" s="527"/>
      <c r="RDB20" s="498"/>
      <c r="RDC20" s="527"/>
      <c r="RDD20" s="527"/>
      <c r="RDE20" s="523"/>
      <c r="RDF20" s="525"/>
      <c r="RDG20" s="524"/>
      <c r="RDH20" s="525"/>
      <c r="RDI20" s="524"/>
      <c r="RDJ20" s="525"/>
      <c r="RDK20" s="526"/>
      <c r="RDL20" s="527"/>
      <c r="RDM20" s="498"/>
      <c r="RDN20" s="527"/>
      <c r="RDO20" s="527"/>
      <c r="RDP20" s="523"/>
      <c r="RDQ20" s="525"/>
      <c r="RDR20" s="524"/>
      <c r="RDS20" s="525"/>
      <c r="RDT20" s="524"/>
      <c r="RDU20" s="525"/>
      <c r="RDV20" s="526"/>
      <c r="RDW20" s="527"/>
      <c r="RDX20" s="498"/>
      <c r="RDY20" s="527"/>
      <c r="RDZ20" s="527"/>
      <c r="REA20" s="523"/>
      <c r="REB20" s="525"/>
      <c r="REC20" s="524"/>
      <c r="RED20" s="525"/>
      <c r="REE20" s="524"/>
      <c r="REF20" s="525"/>
      <c r="REG20" s="526"/>
      <c r="REH20" s="527"/>
      <c r="REI20" s="498"/>
      <c r="REJ20" s="527"/>
      <c r="REK20" s="527"/>
      <c r="REL20" s="523"/>
      <c r="REM20" s="525"/>
      <c r="REN20" s="524"/>
      <c r="REO20" s="525"/>
      <c r="REP20" s="524"/>
      <c r="REQ20" s="525"/>
      <c r="RER20" s="526"/>
      <c r="RES20" s="527"/>
      <c r="RET20" s="498"/>
      <c r="REU20" s="527"/>
      <c r="REV20" s="527"/>
      <c r="REW20" s="523"/>
      <c r="REX20" s="525"/>
      <c r="REY20" s="524"/>
      <c r="REZ20" s="525"/>
      <c r="RFA20" s="524"/>
      <c r="RFB20" s="525"/>
      <c r="RFC20" s="526"/>
      <c r="RFD20" s="527"/>
      <c r="RFE20" s="498"/>
      <c r="RFF20" s="527"/>
      <c r="RFG20" s="527"/>
      <c r="RFH20" s="523"/>
      <c r="RFI20" s="525"/>
      <c r="RFJ20" s="524"/>
      <c r="RFK20" s="525"/>
      <c r="RFL20" s="524"/>
      <c r="RFM20" s="525"/>
      <c r="RFN20" s="526"/>
      <c r="RFO20" s="527"/>
      <c r="RFP20" s="498"/>
      <c r="RFQ20" s="527"/>
      <c r="RFR20" s="527"/>
      <c r="RFS20" s="523"/>
      <c r="RFT20" s="525"/>
      <c r="RFU20" s="524"/>
      <c r="RFV20" s="525"/>
      <c r="RFW20" s="524"/>
      <c r="RFX20" s="525"/>
      <c r="RFY20" s="526"/>
      <c r="RFZ20" s="527"/>
      <c r="RGA20" s="498"/>
      <c r="RGB20" s="527"/>
      <c r="RGC20" s="527"/>
      <c r="RGD20" s="523"/>
      <c r="RGE20" s="525"/>
      <c r="RGF20" s="524"/>
      <c r="RGG20" s="525"/>
      <c r="RGH20" s="524"/>
      <c r="RGI20" s="525"/>
      <c r="RGJ20" s="526"/>
      <c r="RGK20" s="527"/>
      <c r="RGL20" s="498"/>
      <c r="RGM20" s="527"/>
      <c r="RGN20" s="527"/>
      <c r="RGO20" s="523"/>
      <c r="RGP20" s="525"/>
      <c r="RGQ20" s="524"/>
      <c r="RGR20" s="525"/>
      <c r="RGS20" s="524"/>
      <c r="RGT20" s="525"/>
      <c r="RGU20" s="526"/>
      <c r="RGV20" s="527"/>
      <c r="RGW20" s="498"/>
      <c r="RGX20" s="527"/>
      <c r="RGY20" s="527"/>
      <c r="RGZ20" s="523"/>
      <c r="RHA20" s="525"/>
      <c r="RHB20" s="524"/>
      <c r="RHC20" s="525"/>
      <c r="RHD20" s="524"/>
      <c r="RHE20" s="525"/>
      <c r="RHF20" s="526"/>
      <c r="RHG20" s="527"/>
      <c r="RHH20" s="498"/>
      <c r="RHI20" s="527"/>
      <c r="RHJ20" s="527"/>
      <c r="RHK20" s="523"/>
      <c r="RHL20" s="525"/>
      <c r="RHM20" s="524"/>
      <c r="RHN20" s="525"/>
      <c r="RHO20" s="524"/>
      <c r="RHP20" s="525"/>
      <c r="RHQ20" s="526"/>
      <c r="RHR20" s="527"/>
      <c r="RHS20" s="498"/>
      <c r="RHT20" s="527"/>
      <c r="RHU20" s="527"/>
      <c r="RHV20" s="523"/>
      <c r="RHW20" s="525"/>
      <c r="RHX20" s="524"/>
      <c r="RHY20" s="525"/>
      <c r="RHZ20" s="524"/>
      <c r="RIA20" s="525"/>
      <c r="RIB20" s="526"/>
      <c r="RIC20" s="527"/>
      <c r="RID20" s="498"/>
      <c r="RIE20" s="527"/>
      <c r="RIF20" s="527"/>
      <c r="RIG20" s="523"/>
      <c r="RIH20" s="525"/>
      <c r="RII20" s="524"/>
      <c r="RIJ20" s="525"/>
      <c r="RIK20" s="524"/>
      <c r="RIL20" s="525"/>
      <c r="RIM20" s="526"/>
      <c r="RIN20" s="527"/>
      <c r="RIO20" s="498"/>
      <c r="RIP20" s="527"/>
      <c r="RIQ20" s="527"/>
      <c r="RIR20" s="523"/>
      <c r="RIS20" s="525"/>
      <c r="RIT20" s="524"/>
      <c r="RIU20" s="525"/>
      <c r="RIV20" s="524"/>
      <c r="RIW20" s="525"/>
      <c r="RIX20" s="526"/>
      <c r="RIY20" s="527"/>
      <c r="RIZ20" s="498"/>
      <c r="RJA20" s="527"/>
      <c r="RJB20" s="527"/>
      <c r="RJC20" s="523"/>
      <c r="RJD20" s="525"/>
      <c r="RJE20" s="524"/>
      <c r="RJF20" s="525"/>
      <c r="RJG20" s="524"/>
      <c r="RJH20" s="525"/>
      <c r="RJI20" s="526"/>
      <c r="RJJ20" s="527"/>
      <c r="RJK20" s="498"/>
      <c r="RJL20" s="527"/>
      <c r="RJM20" s="527"/>
      <c r="RJN20" s="523"/>
      <c r="RJO20" s="525"/>
      <c r="RJP20" s="524"/>
      <c r="RJQ20" s="525"/>
      <c r="RJR20" s="524"/>
      <c r="RJS20" s="525"/>
      <c r="RJT20" s="526"/>
      <c r="RJU20" s="527"/>
      <c r="RJV20" s="498"/>
      <c r="RJW20" s="527"/>
      <c r="RJX20" s="527"/>
      <c r="RJY20" s="523"/>
      <c r="RJZ20" s="525"/>
      <c r="RKA20" s="524"/>
      <c r="RKB20" s="525"/>
      <c r="RKC20" s="524"/>
      <c r="RKD20" s="525"/>
      <c r="RKE20" s="526"/>
      <c r="RKF20" s="527"/>
      <c r="RKG20" s="498"/>
      <c r="RKH20" s="527"/>
      <c r="RKI20" s="527"/>
      <c r="RKJ20" s="523"/>
      <c r="RKK20" s="525"/>
      <c r="RKL20" s="524"/>
      <c r="RKM20" s="525"/>
      <c r="RKN20" s="524"/>
      <c r="RKO20" s="525"/>
      <c r="RKP20" s="526"/>
      <c r="RKQ20" s="527"/>
      <c r="RKR20" s="498"/>
      <c r="RKS20" s="527"/>
      <c r="RKT20" s="527"/>
      <c r="RKU20" s="523"/>
      <c r="RKV20" s="525"/>
      <c r="RKW20" s="524"/>
      <c r="RKX20" s="525"/>
      <c r="RKY20" s="524"/>
      <c r="RKZ20" s="525"/>
      <c r="RLA20" s="526"/>
      <c r="RLB20" s="527"/>
      <c r="RLC20" s="498"/>
      <c r="RLD20" s="527"/>
      <c r="RLE20" s="527"/>
      <c r="RLF20" s="523"/>
      <c r="RLG20" s="525"/>
      <c r="RLH20" s="524"/>
      <c r="RLI20" s="525"/>
      <c r="RLJ20" s="524"/>
      <c r="RLK20" s="525"/>
      <c r="RLL20" s="526"/>
      <c r="RLM20" s="527"/>
      <c r="RLN20" s="498"/>
      <c r="RLO20" s="527"/>
      <c r="RLP20" s="527"/>
      <c r="RLQ20" s="523"/>
      <c r="RLR20" s="525"/>
      <c r="RLS20" s="524"/>
      <c r="RLT20" s="525"/>
      <c r="RLU20" s="524"/>
      <c r="RLV20" s="525"/>
      <c r="RLW20" s="526"/>
      <c r="RLX20" s="527"/>
      <c r="RLY20" s="498"/>
      <c r="RLZ20" s="527"/>
      <c r="RMA20" s="527"/>
      <c r="RMB20" s="523"/>
      <c r="RMC20" s="525"/>
      <c r="RMD20" s="524"/>
      <c r="RME20" s="525"/>
      <c r="RMF20" s="524"/>
      <c r="RMG20" s="525"/>
      <c r="RMH20" s="526"/>
      <c r="RMI20" s="527"/>
      <c r="RMJ20" s="498"/>
      <c r="RMK20" s="527"/>
      <c r="RML20" s="527"/>
      <c r="RMM20" s="523"/>
      <c r="RMN20" s="525"/>
      <c r="RMO20" s="524"/>
      <c r="RMP20" s="525"/>
      <c r="RMQ20" s="524"/>
      <c r="RMR20" s="525"/>
      <c r="RMS20" s="526"/>
      <c r="RMT20" s="527"/>
      <c r="RMU20" s="498"/>
      <c r="RMV20" s="527"/>
      <c r="RMW20" s="527"/>
      <c r="RMX20" s="523"/>
      <c r="RMY20" s="525"/>
      <c r="RMZ20" s="524"/>
      <c r="RNA20" s="525"/>
      <c r="RNB20" s="524"/>
      <c r="RNC20" s="525"/>
      <c r="RND20" s="526"/>
      <c r="RNE20" s="527"/>
      <c r="RNF20" s="498"/>
      <c r="RNG20" s="527"/>
      <c r="RNH20" s="527"/>
      <c r="RNI20" s="523"/>
      <c r="RNJ20" s="525"/>
      <c r="RNK20" s="524"/>
      <c r="RNL20" s="525"/>
      <c r="RNM20" s="524"/>
      <c r="RNN20" s="525"/>
      <c r="RNO20" s="526"/>
      <c r="RNP20" s="527"/>
      <c r="RNQ20" s="498"/>
      <c r="RNR20" s="527"/>
      <c r="RNS20" s="527"/>
      <c r="RNT20" s="523"/>
      <c r="RNU20" s="525"/>
      <c r="RNV20" s="524"/>
      <c r="RNW20" s="525"/>
      <c r="RNX20" s="524"/>
      <c r="RNY20" s="525"/>
      <c r="RNZ20" s="526"/>
      <c r="ROA20" s="527"/>
      <c r="ROB20" s="498"/>
      <c r="ROC20" s="527"/>
      <c r="ROD20" s="527"/>
      <c r="ROE20" s="523"/>
      <c r="ROF20" s="525"/>
      <c r="ROG20" s="524"/>
      <c r="ROH20" s="525"/>
      <c r="ROI20" s="524"/>
      <c r="ROJ20" s="525"/>
      <c r="ROK20" s="526"/>
      <c r="ROL20" s="527"/>
      <c r="ROM20" s="498"/>
      <c r="RON20" s="527"/>
      <c r="ROO20" s="527"/>
      <c r="ROP20" s="523"/>
      <c r="ROQ20" s="525"/>
      <c r="ROR20" s="524"/>
      <c r="ROS20" s="525"/>
      <c r="ROT20" s="524"/>
      <c r="ROU20" s="525"/>
      <c r="ROV20" s="526"/>
      <c r="ROW20" s="527"/>
      <c r="ROX20" s="498"/>
      <c r="ROY20" s="527"/>
      <c r="ROZ20" s="527"/>
      <c r="RPA20" s="523"/>
      <c r="RPB20" s="525"/>
      <c r="RPC20" s="524"/>
      <c r="RPD20" s="525"/>
      <c r="RPE20" s="524"/>
      <c r="RPF20" s="525"/>
      <c r="RPG20" s="526"/>
      <c r="RPH20" s="527"/>
      <c r="RPI20" s="498"/>
      <c r="RPJ20" s="527"/>
      <c r="RPK20" s="527"/>
      <c r="RPL20" s="523"/>
      <c r="RPM20" s="525"/>
      <c r="RPN20" s="524"/>
      <c r="RPO20" s="525"/>
      <c r="RPP20" s="524"/>
      <c r="RPQ20" s="525"/>
      <c r="RPR20" s="526"/>
      <c r="RPS20" s="527"/>
      <c r="RPT20" s="498"/>
      <c r="RPU20" s="527"/>
      <c r="RPV20" s="527"/>
      <c r="RPW20" s="523"/>
      <c r="RPX20" s="525"/>
      <c r="RPY20" s="524"/>
      <c r="RPZ20" s="525"/>
      <c r="RQA20" s="524"/>
      <c r="RQB20" s="525"/>
      <c r="RQC20" s="526"/>
      <c r="RQD20" s="527"/>
      <c r="RQE20" s="498"/>
      <c r="RQF20" s="527"/>
      <c r="RQG20" s="527"/>
      <c r="RQH20" s="523"/>
      <c r="RQI20" s="525"/>
      <c r="RQJ20" s="524"/>
      <c r="RQK20" s="525"/>
      <c r="RQL20" s="524"/>
      <c r="RQM20" s="525"/>
      <c r="RQN20" s="526"/>
      <c r="RQO20" s="527"/>
      <c r="RQP20" s="498"/>
      <c r="RQQ20" s="527"/>
      <c r="RQR20" s="527"/>
      <c r="RQS20" s="523"/>
      <c r="RQT20" s="525"/>
      <c r="RQU20" s="524"/>
      <c r="RQV20" s="525"/>
      <c r="RQW20" s="524"/>
      <c r="RQX20" s="525"/>
      <c r="RQY20" s="526"/>
      <c r="RQZ20" s="527"/>
      <c r="RRA20" s="498"/>
      <c r="RRB20" s="527"/>
      <c r="RRC20" s="527"/>
      <c r="RRD20" s="523"/>
      <c r="RRE20" s="525"/>
      <c r="RRF20" s="524"/>
      <c r="RRG20" s="525"/>
      <c r="RRH20" s="524"/>
      <c r="RRI20" s="525"/>
      <c r="RRJ20" s="526"/>
      <c r="RRK20" s="527"/>
      <c r="RRL20" s="498"/>
      <c r="RRM20" s="527"/>
      <c r="RRN20" s="527"/>
      <c r="RRO20" s="523"/>
      <c r="RRP20" s="525"/>
      <c r="RRQ20" s="524"/>
      <c r="RRR20" s="525"/>
      <c r="RRS20" s="524"/>
      <c r="RRT20" s="525"/>
      <c r="RRU20" s="526"/>
      <c r="RRV20" s="527"/>
      <c r="RRW20" s="498"/>
      <c r="RRX20" s="527"/>
      <c r="RRY20" s="527"/>
      <c r="RRZ20" s="523"/>
      <c r="RSA20" s="525"/>
      <c r="RSB20" s="524"/>
      <c r="RSC20" s="525"/>
      <c r="RSD20" s="524"/>
      <c r="RSE20" s="525"/>
      <c r="RSF20" s="526"/>
      <c r="RSG20" s="527"/>
      <c r="RSH20" s="498"/>
      <c r="RSI20" s="527"/>
      <c r="RSJ20" s="527"/>
      <c r="RSK20" s="523"/>
      <c r="RSL20" s="525"/>
      <c r="RSM20" s="524"/>
      <c r="RSN20" s="525"/>
      <c r="RSO20" s="524"/>
      <c r="RSP20" s="525"/>
      <c r="RSQ20" s="526"/>
      <c r="RSR20" s="527"/>
      <c r="RSS20" s="498"/>
      <c r="RST20" s="527"/>
      <c r="RSU20" s="527"/>
      <c r="RSV20" s="523"/>
      <c r="RSW20" s="525"/>
      <c r="RSX20" s="524"/>
      <c r="RSY20" s="525"/>
      <c r="RSZ20" s="524"/>
      <c r="RTA20" s="525"/>
      <c r="RTB20" s="526"/>
      <c r="RTC20" s="527"/>
      <c r="RTD20" s="498"/>
      <c r="RTE20" s="527"/>
      <c r="RTF20" s="527"/>
      <c r="RTG20" s="523"/>
      <c r="RTH20" s="525"/>
      <c r="RTI20" s="524"/>
      <c r="RTJ20" s="525"/>
      <c r="RTK20" s="524"/>
      <c r="RTL20" s="525"/>
      <c r="RTM20" s="526"/>
      <c r="RTN20" s="527"/>
      <c r="RTO20" s="498"/>
      <c r="RTP20" s="527"/>
      <c r="RTQ20" s="527"/>
      <c r="RTR20" s="523"/>
      <c r="RTS20" s="525"/>
      <c r="RTT20" s="524"/>
      <c r="RTU20" s="525"/>
      <c r="RTV20" s="524"/>
      <c r="RTW20" s="525"/>
      <c r="RTX20" s="526"/>
      <c r="RTY20" s="527"/>
      <c r="RTZ20" s="498"/>
      <c r="RUA20" s="527"/>
      <c r="RUB20" s="527"/>
      <c r="RUC20" s="523"/>
      <c r="RUD20" s="525"/>
      <c r="RUE20" s="524"/>
      <c r="RUF20" s="525"/>
      <c r="RUG20" s="524"/>
      <c r="RUH20" s="525"/>
      <c r="RUI20" s="526"/>
      <c r="RUJ20" s="527"/>
      <c r="RUK20" s="498"/>
      <c r="RUL20" s="527"/>
      <c r="RUM20" s="527"/>
      <c r="RUN20" s="523"/>
      <c r="RUO20" s="525"/>
      <c r="RUP20" s="524"/>
      <c r="RUQ20" s="525"/>
      <c r="RUR20" s="524"/>
      <c r="RUS20" s="525"/>
      <c r="RUT20" s="526"/>
      <c r="RUU20" s="527"/>
      <c r="RUV20" s="498"/>
      <c r="RUW20" s="527"/>
      <c r="RUX20" s="527"/>
      <c r="RUY20" s="523"/>
      <c r="RUZ20" s="525"/>
      <c r="RVA20" s="524"/>
      <c r="RVB20" s="525"/>
      <c r="RVC20" s="524"/>
      <c r="RVD20" s="525"/>
      <c r="RVE20" s="526"/>
      <c r="RVF20" s="527"/>
      <c r="RVG20" s="498"/>
      <c r="RVH20" s="527"/>
      <c r="RVI20" s="527"/>
      <c r="RVJ20" s="523"/>
      <c r="RVK20" s="525"/>
      <c r="RVL20" s="524"/>
      <c r="RVM20" s="525"/>
      <c r="RVN20" s="524"/>
      <c r="RVO20" s="525"/>
      <c r="RVP20" s="526"/>
      <c r="RVQ20" s="527"/>
      <c r="RVR20" s="498"/>
      <c r="RVS20" s="527"/>
      <c r="RVT20" s="527"/>
      <c r="RVU20" s="523"/>
      <c r="RVV20" s="525"/>
      <c r="RVW20" s="524"/>
      <c r="RVX20" s="525"/>
      <c r="RVY20" s="524"/>
      <c r="RVZ20" s="525"/>
      <c r="RWA20" s="526"/>
      <c r="RWB20" s="527"/>
      <c r="RWC20" s="498"/>
      <c r="RWD20" s="527"/>
      <c r="RWE20" s="527"/>
      <c r="RWF20" s="523"/>
      <c r="RWG20" s="525"/>
      <c r="RWH20" s="524"/>
      <c r="RWI20" s="525"/>
      <c r="RWJ20" s="524"/>
      <c r="RWK20" s="525"/>
      <c r="RWL20" s="526"/>
      <c r="RWM20" s="527"/>
      <c r="RWN20" s="498"/>
      <c r="RWO20" s="527"/>
      <c r="RWP20" s="527"/>
      <c r="RWQ20" s="523"/>
      <c r="RWR20" s="525"/>
      <c r="RWS20" s="524"/>
      <c r="RWT20" s="525"/>
      <c r="RWU20" s="524"/>
      <c r="RWV20" s="525"/>
      <c r="RWW20" s="526"/>
      <c r="RWX20" s="527"/>
      <c r="RWY20" s="498"/>
      <c r="RWZ20" s="527"/>
      <c r="RXA20" s="527"/>
      <c r="RXB20" s="523"/>
      <c r="RXC20" s="525"/>
      <c r="RXD20" s="524"/>
      <c r="RXE20" s="525"/>
      <c r="RXF20" s="524"/>
      <c r="RXG20" s="525"/>
      <c r="RXH20" s="526"/>
      <c r="RXI20" s="527"/>
      <c r="RXJ20" s="498"/>
      <c r="RXK20" s="527"/>
      <c r="RXL20" s="527"/>
      <c r="RXM20" s="523"/>
      <c r="RXN20" s="525"/>
      <c r="RXO20" s="524"/>
      <c r="RXP20" s="525"/>
      <c r="RXQ20" s="524"/>
      <c r="RXR20" s="525"/>
      <c r="RXS20" s="526"/>
      <c r="RXT20" s="527"/>
      <c r="RXU20" s="498"/>
      <c r="RXV20" s="527"/>
      <c r="RXW20" s="527"/>
      <c r="RXX20" s="523"/>
      <c r="RXY20" s="525"/>
      <c r="RXZ20" s="524"/>
      <c r="RYA20" s="525"/>
      <c r="RYB20" s="524"/>
      <c r="RYC20" s="525"/>
      <c r="RYD20" s="526"/>
      <c r="RYE20" s="527"/>
      <c r="RYF20" s="498"/>
      <c r="RYG20" s="527"/>
      <c r="RYH20" s="527"/>
      <c r="RYI20" s="523"/>
      <c r="RYJ20" s="525"/>
      <c r="RYK20" s="524"/>
      <c r="RYL20" s="525"/>
      <c r="RYM20" s="524"/>
      <c r="RYN20" s="525"/>
      <c r="RYO20" s="526"/>
      <c r="RYP20" s="527"/>
      <c r="RYQ20" s="498"/>
      <c r="RYR20" s="527"/>
      <c r="RYS20" s="527"/>
      <c r="RYT20" s="523"/>
      <c r="RYU20" s="525"/>
      <c r="RYV20" s="524"/>
      <c r="RYW20" s="525"/>
      <c r="RYX20" s="524"/>
      <c r="RYY20" s="525"/>
      <c r="RYZ20" s="526"/>
      <c r="RZA20" s="527"/>
      <c r="RZB20" s="498"/>
      <c r="RZC20" s="527"/>
      <c r="RZD20" s="527"/>
      <c r="RZE20" s="523"/>
      <c r="RZF20" s="525"/>
      <c r="RZG20" s="524"/>
      <c r="RZH20" s="525"/>
      <c r="RZI20" s="524"/>
      <c r="RZJ20" s="525"/>
      <c r="RZK20" s="526"/>
      <c r="RZL20" s="527"/>
      <c r="RZM20" s="498"/>
      <c r="RZN20" s="527"/>
      <c r="RZO20" s="527"/>
      <c r="RZP20" s="523"/>
      <c r="RZQ20" s="525"/>
      <c r="RZR20" s="524"/>
      <c r="RZS20" s="525"/>
      <c r="RZT20" s="524"/>
      <c r="RZU20" s="525"/>
      <c r="RZV20" s="526"/>
      <c r="RZW20" s="527"/>
      <c r="RZX20" s="498"/>
      <c r="RZY20" s="527"/>
      <c r="RZZ20" s="527"/>
      <c r="SAA20" s="523"/>
      <c r="SAB20" s="525"/>
      <c r="SAC20" s="524"/>
      <c r="SAD20" s="525"/>
      <c r="SAE20" s="524"/>
      <c r="SAF20" s="525"/>
      <c r="SAG20" s="526"/>
      <c r="SAH20" s="527"/>
      <c r="SAI20" s="498"/>
      <c r="SAJ20" s="527"/>
      <c r="SAK20" s="527"/>
      <c r="SAL20" s="523"/>
      <c r="SAM20" s="525"/>
      <c r="SAN20" s="524"/>
      <c r="SAO20" s="525"/>
      <c r="SAP20" s="524"/>
      <c r="SAQ20" s="525"/>
      <c r="SAR20" s="526"/>
      <c r="SAS20" s="527"/>
      <c r="SAT20" s="498"/>
      <c r="SAU20" s="527"/>
      <c r="SAV20" s="527"/>
      <c r="SAW20" s="523"/>
      <c r="SAX20" s="525"/>
      <c r="SAY20" s="524"/>
      <c r="SAZ20" s="525"/>
      <c r="SBA20" s="524"/>
      <c r="SBB20" s="525"/>
      <c r="SBC20" s="526"/>
      <c r="SBD20" s="527"/>
      <c r="SBE20" s="498"/>
      <c r="SBF20" s="527"/>
      <c r="SBG20" s="527"/>
      <c r="SBH20" s="523"/>
      <c r="SBI20" s="525"/>
      <c r="SBJ20" s="524"/>
      <c r="SBK20" s="525"/>
      <c r="SBL20" s="524"/>
      <c r="SBM20" s="525"/>
      <c r="SBN20" s="526"/>
      <c r="SBO20" s="527"/>
      <c r="SBP20" s="498"/>
      <c r="SBQ20" s="527"/>
      <c r="SBR20" s="527"/>
      <c r="SBS20" s="523"/>
      <c r="SBT20" s="525"/>
      <c r="SBU20" s="524"/>
      <c r="SBV20" s="525"/>
      <c r="SBW20" s="524"/>
      <c r="SBX20" s="525"/>
      <c r="SBY20" s="526"/>
      <c r="SBZ20" s="527"/>
      <c r="SCA20" s="498"/>
      <c r="SCB20" s="527"/>
      <c r="SCC20" s="527"/>
      <c r="SCD20" s="523"/>
      <c r="SCE20" s="525"/>
      <c r="SCF20" s="524"/>
      <c r="SCG20" s="525"/>
      <c r="SCH20" s="524"/>
      <c r="SCI20" s="525"/>
      <c r="SCJ20" s="526"/>
      <c r="SCK20" s="527"/>
      <c r="SCL20" s="498"/>
      <c r="SCM20" s="527"/>
      <c r="SCN20" s="527"/>
      <c r="SCO20" s="523"/>
      <c r="SCP20" s="525"/>
      <c r="SCQ20" s="524"/>
      <c r="SCR20" s="525"/>
      <c r="SCS20" s="524"/>
      <c r="SCT20" s="525"/>
      <c r="SCU20" s="526"/>
      <c r="SCV20" s="527"/>
      <c r="SCW20" s="498"/>
      <c r="SCX20" s="527"/>
      <c r="SCY20" s="527"/>
      <c r="SCZ20" s="523"/>
      <c r="SDA20" s="525"/>
      <c r="SDB20" s="524"/>
      <c r="SDC20" s="525"/>
      <c r="SDD20" s="524"/>
      <c r="SDE20" s="525"/>
      <c r="SDF20" s="526"/>
      <c r="SDG20" s="527"/>
      <c r="SDH20" s="498"/>
      <c r="SDI20" s="527"/>
      <c r="SDJ20" s="527"/>
      <c r="SDK20" s="523"/>
      <c r="SDL20" s="525"/>
      <c r="SDM20" s="524"/>
      <c r="SDN20" s="525"/>
      <c r="SDO20" s="524"/>
      <c r="SDP20" s="525"/>
      <c r="SDQ20" s="526"/>
      <c r="SDR20" s="527"/>
      <c r="SDS20" s="498"/>
      <c r="SDT20" s="527"/>
      <c r="SDU20" s="527"/>
      <c r="SDV20" s="523"/>
      <c r="SDW20" s="525"/>
      <c r="SDX20" s="524"/>
      <c r="SDY20" s="525"/>
      <c r="SDZ20" s="524"/>
      <c r="SEA20" s="525"/>
      <c r="SEB20" s="526"/>
      <c r="SEC20" s="527"/>
      <c r="SED20" s="498"/>
      <c r="SEE20" s="527"/>
      <c r="SEF20" s="527"/>
      <c r="SEG20" s="523"/>
      <c r="SEH20" s="525"/>
      <c r="SEI20" s="524"/>
      <c r="SEJ20" s="525"/>
      <c r="SEK20" s="524"/>
      <c r="SEL20" s="525"/>
      <c r="SEM20" s="526"/>
      <c r="SEN20" s="527"/>
      <c r="SEO20" s="498"/>
      <c r="SEP20" s="527"/>
      <c r="SEQ20" s="527"/>
      <c r="SER20" s="523"/>
      <c r="SES20" s="525"/>
      <c r="SET20" s="524"/>
      <c r="SEU20" s="525"/>
      <c r="SEV20" s="524"/>
      <c r="SEW20" s="525"/>
      <c r="SEX20" s="526"/>
      <c r="SEY20" s="527"/>
      <c r="SEZ20" s="498"/>
      <c r="SFA20" s="527"/>
      <c r="SFB20" s="527"/>
      <c r="SFC20" s="523"/>
      <c r="SFD20" s="525"/>
      <c r="SFE20" s="524"/>
      <c r="SFF20" s="525"/>
      <c r="SFG20" s="524"/>
      <c r="SFH20" s="525"/>
      <c r="SFI20" s="526"/>
      <c r="SFJ20" s="527"/>
      <c r="SFK20" s="498"/>
      <c r="SFL20" s="527"/>
      <c r="SFM20" s="527"/>
      <c r="SFN20" s="523"/>
      <c r="SFO20" s="525"/>
      <c r="SFP20" s="524"/>
      <c r="SFQ20" s="525"/>
      <c r="SFR20" s="524"/>
      <c r="SFS20" s="525"/>
      <c r="SFT20" s="526"/>
      <c r="SFU20" s="527"/>
      <c r="SFV20" s="498"/>
      <c r="SFW20" s="527"/>
      <c r="SFX20" s="527"/>
      <c r="SFY20" s="523"/>
      <c r="SFZ20" s="525"/>
      <c r="SGA20" s="524"/>
      <c r="SGB20" s="525"/>
      <c r="SGC20" s="524"/>
      <c r="SGD20" s="525"/>
      <c r="SGE20" s="526"/>
      <c r="SGF20" s="527"/>
      <c r="SGG20" s="498"/>
      <c r="SGH20" s="527"/>
      <c r="SGI20" s="527"/>
      <c r="SGJ20" s="523"/>
      <c r="SGK20" s="525"/>
      <c r="SGL20" s="524"/>
      <c r="SGM20" s="525"/>
      <c r="SGN20" s="524"/>
      <c r="SGO20" s="525"/>
      <c r="SGP20" s="526"/>
      <c r="SGQ20" s="527"/>
      <c r="SGR20" s="498"/>
      <c r="SGS20" s="527"/>
      <c r="SGT20" s="527"/>
      <c r="SGU20" s="523"/>
      <c r="SGV20" s="525"/>
      <c r="SGW20" s="524"/>
      <c r="SGX20" s="525"/>
      <c r="SGY20" s="524"/>
      <c r="SGZ20" s="525"/>
      <c r="SHA20" s="526"/>
      <c r="SHB20" s="527"/>
      <c r="SHC20" s="498"/>
      <c r="SHD20" s="527"/>
      <c r="SHE20" s="527"/>
      <c r="SHF20" s="523"/>
      <c r="SHG20" s="525"/>
      <c r="SHH20" s="524"/>
      <c r="SHI20" s="525"/>
      <c r="SHJ20" s="524"/>
      <c r="SHK20" s="525"/>
      <c r="SHL20" s="526"/>
      <c r="SHM20" s="527"/>
      <c r="SHN20" s="498"/>
      <c r="SHO20" s="527"/>
      <c r="SHP20" s="527"/>
      <c r="SHQ20" s="523"/>
      <c r="SHR20" s="525"/>
      <c r="SHS20" s="524"/>
      <c r="SHT20" s="525"/>
      <c r="SHU20" s="524"/>
      <c r="SHV20" s="525"/>
      <c r="SHW20" s="526"/>
      <c r="SHX20" s="527"/>
      <c r="SHY20" s="498"/>
      <c r="SHZ20" s="527"/>
      <c r="SIA20" s="527"/>
      <c r="SIB20" s="523"/>
      <c r="SIC20" s="525"/>
      <c r="SID20" s="524"/>
      <c r="SIE20" s="525"/>
      <c r="SIF20" s="524"/>
      <c r="SIG20" s="525"/>
      <c r="SIH20" s="526"/>
      <c r="SII20" s="527"/>
      <c r="SIJ20" s="498"/>
      <c r="SIK20" s="527"/>
      <c r="SIL20" s="527"/>
      <c r="SIM20" s="523"/>
      <c r="SIN20" s="525"/>
      <c r="SIO20" s="524"/>
      <c r="SIP20" s="525"/>
      <c r="SIQ20" s="524"/>
      <c r="SIR20" s="525"/>
      <c r="SIS20" s="526"/>
      <c r="SIT20" s="527"/>
      <c r="SIU20" s="498"/>
      <c r="SIV20" s="527"/>
      <c r="SIW20" s="527"/>
      <c r="SIX20" s="523"/>
      <c r="SIY20" s="525"/>
      <c r="SIZ20" s="524"/>
      <c r="SJA20" s="525"/>
      <c r="SJB20" s="524"/>
      <c r="SJC20" s="525"/>
      <c r="SJD20" s="526"/>
      <c r="SJE20" s="527"/>
      <c r="SJF20" s="498"/>
      <c r="SJG20" s="527"/>
      <c r="SJH20" s="527"/>
      <c r="SJI20" s="523"/>
      <c r="SJJ20" s="525"/>
      <c r="SJK20" s="524"/>
      <c r="SJL20" s="525"/>
      <c r="SJM20" s="524"/>
      <c r="SJN20" s="525"/>
      <c r="SJO20" s="526"/>
      <c r="SJP20" s="527"/>
      <c r="SJQ20" s="498"/>
      <c r="SJR20" s="527"/>
      <c r="SJS20" s="527"/>
      <c r="SJT20" s="523"/>
      <c r="SJU20" s="525"/>
      <c r="SJV20" s="524"/>
      <c r="SJW20" s="525"/>
      <c r="SJX20" s="524"/>
      <c r="SJY20" s="525"/>
      <c r="SJZ20" s="526"/>
      <c r="SKA20" s="527"/>
      <c r="SKB20" s="498"/>
      <c r="SKC20" s="527"/>
      <c r="SKD20" s="527"/>
      <c r="SKE20" s="523"/>
      <c r="SKF20" s="525"/>
      <c r="SKG20" s="524"/>
      <c r="SKH20" s="525"/>
      <c r="SKI20" s="524"/>
      <c r="SKJ20" s="525"/>
      <c r="SKK20" s="526"/>
      <c r="SKL20" s="527"/>
      <c r="SKM20" s="498"/>
      <c r="SKN20" s="527"/>
      <c r="SKO20" s="527"/>
      <c r="SKP20" s="523"/>
      <c r="SKQ20" s="525"/>
      <c r="SKR20" s="524"/>
      <c r="SKS20" s="525"/>
      <c r="SKT20" s="524"/>
      <c r="SKU20" s="525"/>
      <c r="SKV20" s="526"/>
      <c r="SKW20" s="527"/>
      <c r="SKX20" s="498"/>
      <c r="SKY20" s="527"/>
      <c r="SKZ20" s="527"/>
      <c r="SLA20" s="523"/>
      <c r="SLB20" s="525"/>
      <c r="SLC20" s="524"/>
      <c r="SLD20" s="525"/>
      <c r="SLE20" s="524"/>
      <c r="SLF20" s="525"/>
      <c r="SLG20" s="526"/>
      <c r="SLH20" s="527"/>
      <c r="SLI20" s="498"/>
      <c r="SLJ20" s="527"/>
      <c r="SLK20" s="527"/>
      <c r="SLL20" s="523"/>
      <c r="SLM20" s="525"/>
      <c r="SLN20" s="524"/>
      <c r="SLO20" s="525"/>
      <c r="SLP20" s="524"/>
      <c r="SLQ20" s="525"/>
      <c r="SLR20" s="526"/>
      <c r="SLS20" s="527"/>
      <c r="SLT20" s="498"/>
      <c r="SLU20" s="527"/>
      <c r="SLV20" s="527"/>
      <c r="SLW20" s="523"/>
      <c r="SLX20" s="525"/>
      <c r="SLY20" s="524"/>
      <c r="SLZ20" s="525"/>
      <c r="SMA20" s="524"/>
      <c r="SMB20" s="525"/>
      <c r="SMC20" s="526"/>
      <c r="SMD20" s="527"/>
      <c r="SME20" s="498"/>
      <c r="SMF20" s="527"/>
      <c r="SMG20" s="527"/>
      <c r="SMH20" s="523"/>
      <c r="SMI20" s="525"/>
      <c r="SMJ20" s="524"/>
      <c r="SMK20" s="525"/>
      <c r="SML20" s="524"/>
      <c r="SMM20" s="525"/>
      <c r="SMN20" s="526"/>
      <c r="SMO20" s="527"/>
      <c r="SMP20" s="498"/>
      <c r="SMQ20" s="527"/>
      <c r="SMR20" s="527"/>
      <c r="SMS20" s="523"/>
      <c r="SMT20" s="525"/>
      <c r="SMU20" s="524"/>
      <c r="SMV20" s="525"/>
      <c r="SMW20" s="524"/>
      <c r="SMX20" s="525"/>
      <c r="SMY20" s="526"/>
      <c r="SMZ20" s="527"/>
      <c r="SNA20" s="498"/>
      <c r="SNB20" s="527"/>
      <c r="SNC20" s="527"/>
      <c r="SND20" s="523"/>
      <c r="SNE20" s="525"/>
      <c r="SNF20" s="524"/>
      <c r="SNG20" s="525"/>
      <c r="SNH20" s="524"/>
      <c r="SNI20" s="525"/>
      <c r="SNJ20" s="526"/>
      <c r="SNK20" s="527"/>
      <c r="SNL20" s="498"/>
      <c r="SNM20" s="527"/>
      <c r="SNN20" s="527"/>
      <c r="SNO20" s="523"/>
      <c r="SNP20" s="525"/>
      <c r="SNQ20" s="524"/>
      <c r="SNR20" s="525"/>
      <c r="SNS20" s="524"/>
      <c r="SNT20" s="525"/>
      <c r="SNU20" s="526"/>
      <c r="SNV20" s="527"/>
      <c r="SNW20" s="498"/>
      <c r="SNX20" s="527"/>
      <c r="SNY20" s="527"/>
      <c r="SNZ20" s="523"/>
      <c r="SOA20" s="525"/>
      <c r="SOB20" s="524"/>
      <c r="SOC20" s="525"/>
      <c r="SOD20" s="524"/>
      <c r="SOE20" s="525"/>
      <c r="SOF20" s="526"/>
      <c r="SOG20" s="527"/>
      <c r="SOH20" s="498"/>
      <c r="SOI20" s="527"/>
      <c r="SOJ20" s="527"/>
      <c r="SOK20" s="523"/>
      <c r="SOL20" s="525"/>
      <c r="SOM20" s="524"/>
      <c r="SON20" s="525"/>
      <c r="SOO20" s="524"/>
      <c r="SOP20" s="525"/>
      <c r="SOQ20" s="526"/>
      <c r="SOR20" s="527"/>
      <c r="SOS20" s="498"/>
      <c r="SOT20" s="527"/>
      <c r="SOU20" s="527"/>
      <c r="SOV20" s="523"/>
      <c r="SOW20" s="525"/>
      <c r="SOX20" s="524"/>
      <c r="SOY20" s="525"/>
      <c r="SOZ20" s="524"/>
      <c r="SPA20" s="525"/>
      <c r="SPB20" s="526"/>
      <c r="SPC20" s="527"/>
      <c r="SPD20" s="498"/>
      <c r="SPE20" s="527"/>
      <c r="SPF20" s="527"/>
      <c r="SPG20" s="523"/>
      <c r="SPH20" s="525"/>
      <c r="SPI20" s="524"/>
      <c r="SPJ20" s="525"/>
      <c r="SPK20" s="524"/>
      <c r="SPL20" s="525"/>
      <c r="SPM20" s="526"/>
      <c r="SPN20" s="527"/>
      <c r="SPO20" s="498"/>
      <c r="SPP20" s="527"/>
      <c r="SPQ20" s="527"/>
      <c r="SPR20" s="523"/>
      <c r="SPS20" s="525"/>
      <c r="SPT20" s="524"/>
      <c r="SPU20" s="525"/>
      <c r="SPV20" s="524"/>
      <c r="SPW20" s="525"/>
      <c r="SPX20" s="526"/>
      <c r="SPY20" s="527"/>
      <c r="SPZ20" s="498"/>
      <c r="SQA20" s="527"/>
      <c r="SQB20" s="527"/>
      <c r="SQC20" s="523"/>
      <c r="SQD20" s="525"/>
      <c r="SQE20" s="524"/>
      <c r="SQF20" s="525"/>
      <c r="SQG20" s="524"/>
      <c r="SQH20" s="525"/>
      <c r="SQI20" s="526"/>
      <c r="SQJ20" s="527"/>
      <c r="SQK20" s="498"/>
      <c r="SQL20" s="527"/>
      <c r="SQM20" s="527"/>
      <c r="SQN20" s="523"/>
      <c r="SQO20" s="525"/>
      <c r="SQP20" s="524"/>
      <c r="SQQ20" s="525"/>
      <c r="SQR20" s="524"/>
      <c r="SQS20" s="525"/>
      <c r="SQT20" s="526"/>
      <c r="SQU20" s="527"/>
      <c r="SQV20" s="498"/>
      <c r="SQW20" s="527"/>
      <c r="SQX20" s="527"/>
      <c r="SQY20" s="523"/>
      <c r="SQZ20" s="525"/>
      <c r="SRA20" s="524"/>
      <c r="SRB20" s="525"/>
      <c r="SRC20" s="524"/>
      <c r="SRD20" s="525"/>
      <c r="SRE20" s="526"/>
      <c r="SRF20" s="527"/>
      <c r="SRG20" s="498"/>
      <c r="SRH20" s="527"/>
      <c r="SRI20" s="527"/>
      <c r="SRJ20" s="523"/>
      <c r="SRK20" s="525"/>
      <c r="SRL20" s="524"/>
      <c r="SRM20" s="525"/>
      <c r="SRN20" s="524"/>
      <c r="SRO20" s="525"/>
      <c r="SRP20" s="526"/>
      <c r="SRQ20" s="527"/>
      <c r="SRR20" s="498"/>
      <c r="SRS20" s="527"/>
      <c r="SRT20" s="527"/>
      <c r="SRU20" s="523"/>
      <c r="SRV20" s="525"/>
      <c r="SRW20" s="524"/>
      <c r="SRX20" s="525"/>
      <c r="SRY20" s="524"/>
      <c r="SRZ20" s="525"/>
      <c r="SSA20" s="526"/>
      <c r="SSB20" s="527"/>
      <c r="SSC20" s="498"/>
      <c r="SSD20" s="527"/>
      <c r="SSE20" s="527"/>
      <c r="SSF20" s="523"/>
      <c r="SSG20" s="525"/>
      <c r="SSH20" s="524"/>
      <c r="SSI20" s="525"/>
      <c r="SSJ20" s="524"/>
      <c r="SSK20" s="525"/>
      <c r="SSL20" s="526"/>
      <c r="SSM20" s="527"/>
      <c r="SSN20" s="498"/>
      <c r="SSO20" s="527"/>
      <c r="SSP20" s="527"/>
      <c r="SSQ20" s="523"/>
      <c r="SSR20" s="525"/>
      <c r="SSS20" s="524"/>
      <c r="SST20" s="525"/>
      <c r="SSU20" s="524"/>
      <c r="SSV20" s="525"/>
      <c r="SSW20" s="526"/>
      <c r="SSX20" s="527"/>
      <c r="SSY20" s="498"/>
      <c r="SSZ20" s="527"/>
      <c r="STA20" s="527"/>
      <c r="STB20" s="523"/>
      <c r="STC20" s="525"/>
      <c r="STD20" s="524"/>
      <c r="STE20" s="525"/>
      <c r="STF20" s="524"/>
      <c r="STG20" s="525"/>
      <c r="STH20" s="526"/>
      <c r="STI20" s="527"/>
      <c r="STJ20" s="498"/>
      <c r="STK20" s="527"/>
      <c r="STL20" s="527"/>
      <c r="STM20" s="523"/>
      <c r="STN20" s="525"/>
      <c r="STO20" s="524"/>
      <c r="STP20" s="525"/>
      <c r="STQ20" s="524"/>
      <c r="STR20" s="525"/>
      <c r="STS20" s="526"/>
      <c r="STT20" s="527"/>
      <c r="STU20" s="498"/>
      <c r="STV20" s="527"/>
      <c r="STW20" s="527"/>
      <c r="STX20" s="523"/>
      <c r="STY20" s="525"/>
      <c r="STZ20" s="524"/>
      <c r="SUA20" s="525"/>
      <c r="SUB20" s="524"/>
      <c r="SUC20" s="525"/>
      <c r="SUD20" s="526"/>
      <c r="SUE20" s="527"/>
      <c r="SUF20" s="498"/>
      <c r="SUG20" s="527"/>
      <c r="SUH20" s="527"/>
      <c r="SUI20" s="523"/>
      <c r="SUJ20" s="525"/>
      <c r="SUK20" s="524"/>
      <c r="SUL20" s="525"/>
      <c r="SUM20" s="524"/>
      <c r="SUN20" s="525"/>
      <c r="SUO20" s="526"/>
      <c r="SUP20" s="527"/>
      <c r="SUQ20" s="498"/>
      <c r="SUR20" s="527"/>
      <c r="SUS20" s="527"/>
      <c r="SUT20" s="523"/>
      <c r="SUU20" s="525"/>
      <c r="SUV20" s="524"/>
      <c r="SUW20" s="525"/>
      <c r="SUX20" s="524"/>
      <c r="SUY20" s="525"/>
      <c r="SUZ20" s="526"/>
      <c r="SVA20" s="527"/>
      <c r="SVB20" s="498"/>
      <c r="SVC20" s="527"/>
      <c r="SVD20" s="527"/>
      <c r="SVE20" s="523"/>
      <c r="SVF20" s="525"/>
      <c r="SVG20" s="524"/>
      <c r="SVH20" s="525"/>
      <c r="SVI20" s="524"/>
      <c r="SVJ20" s="525"/>
      <c r="SVK20" s="526"/>
      <c r="SVL20" s="527"/>
      <c r="SVM20" s="498"/>
      <c r="SVN20" s="527"/>
      <c r="SVO20" s="527"/>
      <c r="SVP20" s="523"/>
      <c r="SVQ20" s="525"/>
      <c r="SVR20" s="524"/>
      <c r="SVS20" s="525"/>
      <c r="SVT20" s="524"/>
      <c r="SVU20" s="525"/>
      <c r="SVV20" s="526"/>
      <c r="SVW20" s="527"/>
      <c r="SVX20" s="498"/>
      <c r="SVY20" s="527"/>
      <c r="SVZ20" s="527"/>
      <c r="SWA20" s="523"/>
      <c r="SWB20" s="525"/>
      <c r="SWC20" s="524"/>
      <c r="SWD20" s="525"/>
      <c r="SWE20" s="524"/>
      <c r="SWF20" s="525"/>
      <c r="SWG20" s="526"/>
      <c r="SWH20" s="527"/>
      <c r="SWI20" s="498"/>
      <c r="SWJ20" s="527"/>
      <c r="SWK20" s="527"/>
      <c r="SWL20" s="523"/>
      <c r="SWM20" s="525"/>
      <c r="SWN20" s="524"/>
      <c r="SWO20" s="525"/>
      <c r="SWP20" s="524"/>
      <c r="SWQ20" s="525"/>
      <c r="SWR20" s="526"/>
      <c r="SWS20" s="527"/>
      <c r="SWT20" s="498"/>
      <c r="SWU20" s="527"/>
      <c r="SWV20" s="527"/>
      <c r="SWW20" s="523"/>
      <c r="SWX20" s="525"/>
      <c r="SWY20" s="524"/>
      <c r="SWZ20" s="525"/>
      <c r="SXA20" s="524"/>
      <c r="SXB20" s="525"/>
      <c r="SXC20" s="526"/>
      <c r="SXD20" s="527"/>
      <c r="SXE20" s="498"/>
      <c r="SXF20" s="527"/>
      <c r="SXG20" s="527"/>
      <c r="SXH20" s="523"/>
      <c r="SXI20" s="525"/>
      <c r="SXJ20" s="524"/>
      <c r="SXK20" s="525"/>
      <c r="SXL20" s="524"/>
      <c r="SXM20" s="525"/>
      <c r="SXN20" s="526"/>
      <c r="SXO20" s="527"/>
      <c r="SXP20" s="498"/>
      <c r="SXQ20" s="527"/>
      <c r="SXR20" s="527"/>
      <c r="SXS20" s="523"/>
      <c r="SXT20" s="525"/>
      <c r="SXU20" s="524"/>
      <c r="SXV20" s="525"/>
      <c r="SXW20" s="524"/>
      <c r="SXX20" s="525"/>
      <c r="SXY20" s="526"/>
      <c r="SXZ20" s="527"/>
      <c r="SYA20" s="498"/>
      <c r="SYB20" s="527"/>
      <c r="SYC20" s="527"/>
      <c r="SYD20" s="523"/>
      <c r="SYE20" s="525"/>
      <c r="SYF20" s="524"/>
      <c r="SYG20" s="525"/>
      <c r="SYH20" s="524"/>
      <c r="SYI20" s="525"/>
      <c r="SYJ20" s="526"/>
      <c r="SYK20" s="527"/>
      <c r="SYL20" s="498"/>
      <c r="SYM20" s="527"/>
      <c r="SYN20" s="527"/>
      <c r="SYO20" s="523"/>
      <c r="SYP20" s="525"/>
      <c r="SYQ20" s="524"/>
      <c r="SYR20" s="525"/>
      <c r="SYS20" s="524"/>
      <c r="SYT20" s="525"/>
      <c r="SYU20" s="526"/>
      <c r="SYV20" s="527"/>
      <c r="SYW20" s="498"/>
      <c r="SYX20" s="527"/>
      <c r="SYY20" s="527"/>
      <c r="SYZ20" s="523"/>
      <c r="SZA20" s="525"/>
      <c r="SZB20" s="524"/>
      <c r="SZC20" s="525"/>
      <c r="SZD20" s="524"/>
      <c r="SZE20" s="525"/>
      <c r="SZF20" s="526"/>
      <c r="SZG20" s="527"/>
      <c r="SZH20" s="498"/>
      <c r="SZI20" s="527"/>
      <c r="SZJ20" s="527"/>
      <c r="SZK20" s="523"/>
      <c r="SZL20" s="525"/>
      <c r="SZM20" s="524"/>
      <c r="SZN20" s="525"/>
      <c r="SZO20" s="524"/>
      <c r="SZP20" s="525"/>
      <c r="SZQ20" s="526"/>
      <c r="SZR20" s="527"/>
      <c r="SZS20" s="498"/>
      <c r="SZT20" s="527"/>
      <c r="SZU20" s="527"/>
      <c r="SZV20" s="523"/>
      <c r="SZW20" s="525"/>
      <c r="SZX20" s="524"/>
      <c r="SZY20" s="525"/>
      <c r="SZZ20" s="524"/>
      <c r="TAA20" s="525"/>
      <c r="TAB20" s="526"/>
      <c r="TAC20" s="527"/>
      <c r="TAD20" s="498"/>
      <c r="TAE20" s="527"/>
      <c r="TAF20" s="527"/>
      <c r="TAG20" s="523"/>
      <c r="TAH20" s="525"/>
      <c r="TAI20" s="524"/>
      <c r="TAJ20" s="525"/>
      <c r="TAK20" s="524"/>
      <c r="TAL20" s="525"/>
      <c r="TAM20" s="526"/>
      <c r="TAN20" s="527"/>
      <c r="TAO20" s="498"/>
      <c r="TAP20" s="527"/>
      <c r="TAQ20" s="527"/>
      <c r="TAR20" s="523"/>
      <c r="TAS20" s="525"/>
      <c r="TAT20" s="524"/>
      <c r="TAU20" s="525"/>
      <c r="TAV20" s="524"/>
      <c r="TAW20" s="525"/>
      <c r="TAX20" s="526"/>
      <c r="TAY20" s="527"/>
      <c r="TAZ20" s="498"/>
      <c r="TBA20" s="527"/>
      <c r="TBB20" s="527"/>
      <c r="TBC20" s="523"/>
      <c r="TBD20" s="525"/>
      <c r="TBE20" s="524"/>
      <c r="TBF20" s="525"/>
      <c r="TBG20" s="524"/>
      <c r="TBH20" s="525"/>
      <c r="TBI20" s="526"/>
      <c r="TBJ20" s="527"/>
      <c r="TBK20" s="498"/>
      <c r="TBL20" s="527"/>
      <c r="TBM20" s="527"/>
      <c r="TBN20" s="523"/>
      <c r="TBO20" s="525"/>
      <c r="TBP20" s="524"/>
      <c r="TBQ20" s="525"/>
      <c r="TBR20" s="524"/>
      <c r="TBS20" s="525"/>
      <c r="TBT20" s="526"/>
      <c r="TBU20" s="527"/>
      <c r="TBV20" s="498"/>
      <c r="TBW20" s="527"/>
      <c r="TBX20" s="527"/>
      <c r="TBY20" s="523"/>
      <c r="TBZ20" s="525"/>
      <c r="TCA20" s="524"/>
      <c r="TCB20" s="525"/>
      <c r="TCC20" s="524"/>
      <c r="TCD20" s="525"/>
      <c r="TCE20" s="526"/>
      <c r="TCF20" s="527"/>
      <c r="TCG20" s="498"/>
      <c r="TCH20" s="527"/>
      <c r="TCI20" s="527"/>
      <c r="TCJ20" s="523"/>
      <c r="TCK20" s="525"/>
      <c r="TCL20" s="524"/>
      <c r="TCM20" s="525"/>
      <c r="TCN20" s="524"/>
      <c r="TCO20" s="525"/>
      <c r="TCP20" s="526"/>
      <c r="TCQ20" s="527"/>
      <c r="TCR20" s="498"/>
      <c r="TCS20" s="527"/>
      <c r="TCT20" s="527"/>
      <c r="TCU20" s="523"/>
      <c r="TCV20" s="525"/>
      <c r="TCW20" s="524"/>
      <c r="TCX20" s="525"/>
      <c r="TCY20" s="524"/>
      <c r="TCZ20" s="525"/>
      <c r="TDA20" s="526"/>
      <c r="TDB20" s="527"/>
      <c r="TDC20" s="498"/>
      <c r="TDD20" s="527"/>
      <c r="TDE20" s="527"/>
      <c r="TDF20" s="523"/>
      <c r="TDG20" s="525"/>
      <c r="TDH20" s="524"/>
      <c r="TDI20" s="525"/>
      <c r="TDJ20" s="524"/>
      <c r="TDK20" s="525"/>
      <c r="TDL20" s="526"/>
      <c r="TDM20" s="527"/>
      <c r="TDN20" s="498"/>
      <c r="TDO20" s="527"/>
      <c r="TDP20" s="527"/>
      <c r="TDQ20" s="523"/>
      <c r="TDR20" s="525"/>
      <c r="TDS20" s="524"/>
      <c r="TDT20" s="525"/>
      <c r="TDU20" s="524"/>
      <c r="TDV20" s="525"/>
      <c r="TDW20" s="526"/>
      <c r="TDX20" s="527"/>
      <c r="TDY20" s="498"/>
      <c r="TDZ20" s="527"/>
      <c r="TEA20" s="527"/>
      <c r="TEB20" s="523"/>
      <c r="TEC20" s="525"/>
      <c r="TED20" s="524"/>
      <c r="TEE20" s="525"/>
      <c r="TEF20" s="524"/>
      <c r="TEG20" s="525"/>
      <c r="TEH20" s="526"/>
      <c r="TEI20" s="527"/>
      <c r="TEJ20" s="498"/>
      <c r="TEK20" s="527"/>
      <c r="TEL20" s="527"/>
      <c r="TEM20" s="523"/>
      <c r="TEN20" s="525"/>
      <c r="TEO20" s="524"/>
      <c r="TEP20" s="525"/>
      <c r="TEQ20" s="524"/>
      <c r="TER20" s="525"/>
      <c r="TES20" s="526"/>
      <c r="TET20" s="527"/>
      <c r="TEU20" s="498"/>
      <c r="TEV20" s="527"/>
      <c r="TEW20" s="527"/>
      <c r="TEX20" s="523"/>
      <c r="TEY20" s="525"/>
      <c r="TEZ20" s="524"/>
      <c r="TFA20" s="525"/>
      <c r="TFB20" s="524"/>
      <c r="TFC20" s="525"/>
      <c r="TFD20" s="526"/>
      <c r="TFE20" s="527"/>
      <c r="TFF20" s="498"/>
      <c r="TFG20" s="527"/>
      <c r="TFH20" s="527"/>
      <c r="TFI20" s="523"/>
      <c r="TFJ20" s="525"/>
      <c r="TFK20" s="524"/>
      <c r="TFL20" s="525"/>
      <c r="TFM20" s="524"/>
      <c r="TFN20" s="525"/>
      <c r="TFO20" s="526"/>
      <c r="TFP20" s="527"/>
      <c r="TFQ20" s="498"/>
      <c r="TFR20" s="527"/>
      <c r="TFS20" s="527"/>
      <c r="TFT20" s="523"/>
      <c r="TFU20" s="525"/>
      <c r="TFV20" s="524"/>
      <c r="TFW20" s="525"/>
      <c r="TFX20" s="524"/>
      <c r="TFY20" s="525"/>
      <c r="TFZ20" s="526"/>
      <c r="TGA20" s="527"/>
      <c r="TGB20" s="498"/>
      <c r="TGC20" s="527"/>
      <c r="TGD20" s="527"/>
      <c r="TGE20" s="523"/>
      <c r="TGF20" s="525"/>
      <c r="TGG20" s="524"/>
      <c r="TGH20" s="525"/>
      <c r="TGI20" s="524"/>
      <c r="TGJ20" s="525"/>
      <c r="TGK20" s="526"/>
      <c r="TGL20" s="527"/>
      <c r="TGM20" s="498"/>
      <c r="TGN20" s="527"/>
      <c r="TGO20" s="527"/>
      <c r="TGP20" s="523"/>
      <c r="TGQ20" s="525"/>
      <c r="TGR20" s="524"/>
      <c r="TGS20" s="525"/>
      <c r="TGT20" s="524"/>
      <c r="TGU20" s="525"/>
      <c r="TGV20" s="526"/>
      <c r="TGW20" s="527"/>
      <c r="TGX20" s="498"/>
      <c r="TGY20" s="527"/>
      <c r="TGZ20" s="527"/>
      <c r="THA20" s="523"/>
      <c r="THB20" s="525"/>
      <c r="THC20" s="524"/>
      <c r="THD20" s="525"/>
      <c r="THE20" s="524"/>
      <c r="THF20" s="525"/>
      <c r="THG20" s="526"/>
      <c r="THH20" s="527"/>
      <c r="THI20" s="498"/>
      <c r="THJ20" s="527"/>
      <c r="THK20" s="527"/>
      <c r="THL20" s="523"/>
      <c r="THM20" s="525"/>
      <c r="THN20" s="524"/>
      <c r="THO20" s="525"/>
      <c r="THP20" s="524"/>
      <c r="THQ20" s="525"/>
      <c r="THR20" s="526"/>
      <c r="THS20" s="527"/>
      <c r="THT20" s="498"/>
      <c r="THU20" s="527"/>
      <c r="THV20" s="527"/>
      <c r="THW20" s="523"/>
      <c r="THX20" s="525"/>
      <c r="THY20" s="524"/>
      <c r="THZ20" s="525"/>
      <c r="TIA20" s="524"/>
      <c r="TIB20" s="525"/>
      <c r="TIC20" s="526"/>
      <c r="TID20" s="527"/>
      <c r="TIE20" s="498"/>
      <c r="TIF20" s="527"/>
      <c r="TIG20" s="527"/>
      <c r="TIH20" s="523"/>
      <c r="TII20" s="525"/>
      <c r="TIJ20" s="524"/>
      <c r="TIK20" s="525"/>
      <c r="TIL20" s="524"/>
      <c r="TIM20" s="525"/>
      <c r="TIN20" s="526"/>
      <c r="TIO20" s="527"/>
      <c r="TIP20" s="498"/>
      <c r="TIQ20" s="527"/>
      <c r="TIR20" s="527"/>
      <c r="TIS20" s="523"/>
      <c r="TIT20" s="525"/>
      <c r="TIU20" s="524"/>
      <c r="TIV20" s="525"/>
      <c r="TIW20" s="524"/>
      <c r="TIX20" s="525"/>
      <c r="TIY20" s="526"/>
      <c r="TIZ20" s="527"/>
      <c r="TJA20" s="498"/>
      <c r="TJB20" s="527"/>
      <c r="TJC20" s="527"/>
      <c r="TJD20" s="523"/>
      <c r="TJE20" s="525"/>
      <c r="TJF20" s="524"/>
      <c r="TJG20" s="525"/>
      <c r="TJH20" s="524"/>
      <c r="TJI20" s="525"/>
      <c r="TJJ20" s="526"/>
      <c r="TJK20" s="527"/>
      <c r="TJL20" s="498"/>
      <c r="TJM20" s="527"/>
      <c r="TJN20" s="527"/>
      <c r="TJO20" s="523"/>
      <c r="TJP20" s="525"/>
      <c r="TJQ20" s="524"/>
      <c r="TJR20" s="525"/>
      <c r="TJS20" s="524"/>
      <c r="TJT20" s="525"/>
      <c r="TJU20" s="526"/>
      <c r="TJV20" s="527"/>
      <c r="TJW20" s="498"/>
      <c r="TJX20" s="527"/>
      <c r="TJY20" s="527"/>
      <c r="TJZ20" s="523"/>
      <c r="TKA20" s="525"/>
      <c r="TKB20" s="524"/>
      <c r="TKC20" s="525"/>
      <c r="TKD20" s="524"/>
      <c r="TKE20" s="525"/>
      <c r="TKF20" s="526"/>
      <c r="TKG20" s="527"/>
      <c r="TKH20" s="498"/>
      <c r="TKI20" s="527"/>
      <c r="TKJ20" s="527"/>
      <c r="TKK20" s="523"/>
      <c r="TKL20" s="525"/>
      <c r="TKM20" s="524"/>
      <c r="TKN20" s="525"/>
      <c r="TKO20" s="524"/>
      <c r="TKP20" s="525"/>
      <c r="TKQ20" s="526"/>
      <c r="TKR20" s="527"/>
      <c r="TKS20" s="498"/>
      <c r="TKT20" s="527"/>
      <c r="TKU20" s="527"/>
      <c r="TKV20" s="523"/>
      <c r="TKW20" s="525"/>
      <c r="TKX20" s="524"/>
      <c r="TKY20" s="525"/>
      <c r="TKZ20" s="524"/>
      <c r="TLA20" s="525"/>
      <c r="TLB20" s="526"/>
      <c r="TLC20" s="527"/>
      <c r="TLD20" s="498"/>
      <c r="TLE20" s="527"/>
      <c r="TLF20" s="527"/>
      <c r="TLG20" s="523"/>
      <c r="TLH20" s="525"/>
      <c r="TLI20" s="524"/>
      <c r="TLJ20" s="525"/>
      <c r="TLK20" s="524"/>
      <c r="TLL20" s="525"/>
      <c r="TLM20" s="526"/>
      <c r="TLN20" s="527"/>
      <c r="TLO20" s="498"/>
      <c r="TLP20" s="527"/>
      <c r="TLQ20" s="527"/>
      <c r="TLR20" s="523"/>
      <c r="TLS20" s="525"/>
      <c r="TLT20" s="524"/>
      <c r="TLU20" s="525"/>
      <c r="TLV20" s="524"/>
      <c r="TLW20" s="525"/>
      <c r="TLX20" s="526"/>
      <c r="TLY20" s="527"/>
      <c r="TLZ20" s="498"/>
      <c r="TMA20" s="527"/>
      <c r="TMB20" s="527"/>
      <c r="TMC20" s="523"/>
      <c r="TMD20" s="525"/>
      <c r="TME20" s="524"/>
      <c r="TMF20" s="525"/>
      <c r="TMG20" s="524"/>
      <c r="TMH20" s="525"/>
      <c r="TMI20" s="526"/>
      <c r="TMJ20" s="527"/>
      <c r="TMK20" s="498"/>
      <c r="TML20" s="527"/>
      <c r="TMM20" s="527"/>
      <c r="TMN20" s="523"/>
      <c r="TMO20" s="525"/>
      <c r="TMP20" s="524"/>
      <c r="TMQ20" s="525"/>
      <c r="TMR20" s="524"/>
      <c r="TMS20" s="525"/>
      <c r="TMT20" s="526"/>
      <c r="TMU20" s="527"/>
      <c r="TMV20" s="498"/>
      <c r="TMW20" s="527"/>
      <c r="TMX20" s="527"/>
      <c r="TMY20" s="523"/>
      <c r="TMZ20" s="525"/>
      <c r="TNA20" s="524"/>
      <c r="TNB20" s="525"/>
      <c r="TNC20" s="524"/>
      <c r="TND20" s="525"/>
      <c r="TNE20" s="526"/>
      <c r="TNF20" s="527"/>
      <c r="TNG20" s="498"/>
      <c r="TNH20" s="527"/>
      <c r="TNI20" s="527"/>
      <c r="TNJ20" s="523"/>
      <c r="TNK20" s="525"/>
      <c r="TNL20" s="524"/>
      <c r="TNM20" s="525"/>
      <c r="TNN20" s="524"/>
      <c r="TNO20" s="525"/>
      <c r="TNP20" s="526"/>
      <c r="TNQ20" s="527"/>
      <c r="TNR20" s="498"/>
      <c r="TNS20" s="527"/>
      <c r="TNT20" s="527"/>
      <c r="TNU20" s="523"/>
      <c r="TNV20" s="525"/>
      <c r="TNW20" s="524"/>
      <c r="TNX20" s="525"/>
      <c r="TNY20" s="524"/>
      <c r="TNZ20" s="525"/>
      <c r="TOA20" s="526"/>
      <c r="TOB20" s="527"/>
      <c r="TOC20" s="498"/>
      <c r="TOD20" s="527"/>
      <c r="TOE20" s="527"/>
      <c r="TOF20" s="523"/>
      <c r="TOG20" s="525"/>
      <c r="TOH20" s="524"/>
      <c r="TOI20" s="525"/>
      <c r="TOJ20" s="524"/>
      <c r="TOK20" s="525"/>
      <c r="TOL20" s="526"/>
      <c r="TOM20" s="527"/>
      <c r="TON20" s="498"/>
      <c r="TOO20" s="527"/>
      <c r="TOP20" s="527"/>
      <c r="TOQ20" s="523"/>
      <c r="TOR20" s="525"/>
      <c r="TOS20" s="524"/>
      <c r="TOT20" s="525"/>
      <c r="TOU20" s="524"/>
      <c r="TOV20" s="525"/>
      <c r="TOW20" s="526"/>
      <c r="TOX20" s="527"/>
      <c r="TOY20" s="498"/>
      <c r="TOZ20" s="527"/>
      <c r="TPA20" s="527"/>
      <c r="TPB20" s="523"/>
      <c r="TPC20" s="525"/>
      <c r="TPD20" s="524"/>
      <c r="TPE20" s="525"/>
      <c r="TPF20" s="524"/>
      <c r="TPG20" s="525"/>
      <c r="TPH20" s="526"/>
      <c r="TPI20" s="527"/>
      <c r="TPJ20" s="498"/>
      <c r="TPK20" s="527"/>
      <c r="TPL20" s="527"/>
      <c r="TPM20" s="523"/>
      <c r="TPN20" s="525"/>
      <c r="TPO20" s="524"/>
      <c r="TPP20" s="525"/>
      <c r="TPQ20" s="524"/>
      <c r="TPR20" s="525"/>
      <c r="TPS20" s="526"/>
      <c r="TPT20" s="527"/>
      <c r="TPU20" s="498"/>
      <c r="TPV20" s="527"/>
      <c r="TPW20" s="527"/>
      <c r="TPX20" s="523"/>
      <c r="TPY20" s="525"/>
      <c r="TPZ20" s="524"/>
      <c r="TQA20" s="525"/>
      <c r="TQB20" s="524"/>
      <c r="TQC20" s="525"/>
      <c r="TQD20" s="526"/>
      <c r="TQE20" s="527"/>
      <c r="TQF20" s="498"/>
      <c r="TQG20" s="527"/>
      <c r="TQH20" s="527"/>
      <c r="TQI20" s="523"/>
      <c r="TQJ20" s="525"/>
      <c r="TQK20" s="524"/>
      <c r="TQL20" s="525"/>
      <c r="TQM20" s="524"/>
      <c r="TQN20" s="525"/>
      <c r="TQO20" s="526"/>
      <c r="TQP20" s="527"/>
      <c r="TQQ20" s="498"/>
      <c r="TQR20" s="527"/>
      <c r="TQS20" s="527"/>
      <c r="TQT20" s="523"/>
      <c r="TQU20" s="525"/>
      <c r="TQV20" s="524"/>
      <c r="TQW20" s="525"/>
      <c r="TQX20" s="524"/>
      <c r="TQY20" s="525"/>
      <c r="TQZ20" s="526"/>
      <c r="TRA20" s="527"/>
      <c r="TRB20" s="498"/>
      <c r="TRC20" s="527"/>
      <c r="TRD20" s="527"/>
      <c r="TRE20" s="523"/>
      <c r="TRF20" s="525"/>
      <c r="TRG20" s="524"/>
      <c r="TRH20" s="525"/>
      <c r="TRI20" s="524"/>
      <c r="TRJ20" s="525"/>
      <c r="TRK20" s="526"/>
      <c r="TRL20" s="527"/>
      <c r="TRM20" s="498"/>
      <c r="TRN20" s="527"/>
      <c r="TRO20" s="527"/>
      <c r="TRP20" s="523"/>
      <c r="TRQ20" s="525"/>
      <c r="TRR20" s="524"/>
      <c r="TRS20" s="525"/>
      <c r="TRT20" s="524"/>
      <c r="TRU20" s="525"/>
      <c r="TRV20" s="526"/>
      <c r="TRW20" s="527"/>
      <c r="TRX20" s="498"/>
      <c r="TRY20" s="527"/>
      <c r="TRZ20" s="527"/>
      <c r="TSA20" s="523"/>
      <c r="TSB20" s="525"/>
      <c r="TSC20" s="524"/>
      <c r="TSD20" s="525"/>
      <c r="TSE20" s="524"/>
      <c r="TSF20" s="525"/>
      <c r="TSG20" s="526"/>
      <c r="TSH20" s="527"/>
      <c r="TSI20" s="498"/>
      <c r="TSJ20" s="527"/>
      <c r="TSK20" s="527"/>
      <c r="TSL20" s="523"/>
      <c r="TSM20" s="525"/>
      <c r="TSN20" s="524"/>
      <c r="TSO20" s="525"/>
      <c r="TSP20" s="524"/>
      <c r="TSQ20" s="525"/>
      <c r="TSR20" s="526"/>
      <c r="TSS20" s="527"/>
      <c r="TST20" s="498"/>
      <c r="TSU20" s="527"/>
      <c r="TSV20" s="527"/>
      <c r="TSW20" s="523"/>
      <c r="TSX20" s="525"/>
      <c r="TSY20" s="524"/>
      <c r="TSZ20" s="525"/>
      <c r="TTA20" s="524"/>
      <c r="TTB20" s="525"/>
      <c r="TTC20" s="526"/>
      <c r="TTD20" s="527"/>
      <c r="TTE20" s="498"/>
      <c r="TTF20" s="527"/>
      <c r="TTG20" s="527"/>
      <c r="TTH20" s="523"/>
      <c r="TTI20" s="525"/>
      <c r="TTJ20" s="524"/>
      <c r="TTK20" s="525"/>
      <c r="TTL20" s="524"/>
      <c r="TTM20" s="525"/>
      <c r="TTN20" s="526"/>
      <c r="TTO20" s="527"/>
      <c r="TTP20" s="498"/>
      <c r="TTQ20" s="527"/>
      <c r="TTR20" s="527"/>
      <c r="TTS20" s="523"/>
      <c r="TTT20" s="525"/>
      <c r="TTU20" s="524"/>
      <c r="TTV20" s="525"/>
      <c r="TTW20" s="524"/>
      <c r="TTX20" s="525"/>
      <c r="TTY20" s="526"/>
      <c r="TTZ20" s="527"/>
      <c r="TUA20" s="498"/>
      <c r="TUB20" s="527"/>
      <c r="TUC20" s="527"/>
      <c r="TUD20" s="523"/>
      <c r="TUE20" s="525"/>
      <c r="TUF20" s="524"/>
      <c r="TUG20" s="525"/>
      <c r="TUH20" s="524"/>
      <c r="TUI20" s="525"/>
      <c r="TUJ20" s="526"/>
      <c r="TUK20" s="527"/>
      <c r="TUL20" s="498"/>
      <c r="TUM20" s="527"/>
      <c r="TUN20" s="527"/>
      <c r="TUO20" s="523"/>
      <c r="TUP20" s="525"/>
      <c r="TUQ20" s="524"/>
      <c r="TUR20" s="525"/>
      <c r="TUS20" s="524"/>
      <c r="TUT20" s="525"/>
      <c r="TUU20" s="526"/>
      <c r="TUV20" s="527"/>
      <c r="TUW20" s="498"/>
      <c r="TUX20" s="527"/>
      <c r="TUY20" s="527"/>
      <c r="TUZ20" s="523"/>
      <c r="TVA20" s="525"/>
      <c r="TVB20" s="524"/>
      <c r="TVC20" s="525"/>
      <c r="TVD20" s="524"/>
      <c r="TVE20" s="525"/>
      <c r="TVF20" s="526"/>
      <c r="TVG20" s="527"/>
      <c r="TVH20" s="498"/>
      <c r="TVI20" s="527"/>
      <c r="TVJ20" s="527"/>
      <c r="TVK20" s="523"/>
      <c r="TVL20" s="525"/>
      <c r="TVM20" s="524"/>
      <c r="TVN20" s="525"/>
      <c r="TVO20" s="524"/>
      <c r="TVP20" s="525"/>
      <c r="TVQ20" s="526"/>
      <c r="TVR20" s="527"/>
      <c r="TVS20" s="498"/>
      <c r="TVT20" s="527"/>
      <c r="TVU20" s="527"/>
      <c r="TVV20" s="523"/>
      <c r="TVW20" s="525"/>
      <c r="TVX20" s="524"/>
      <c r="TVY20" s="525"/>
      <c r="TVZ20" s="524"/>
      <c r="TWA20" s="525"/>
      <c r="TWB20" s="526"/>
      <c r="TWC20" s="527"/>
      <c r="TWD20" s="498"/>
      <c r="TWE20" s="527"/>
      <c r="TWF20" s="527"/>
      <c r="TWG20" s="523"/>
      <c r="TWH20" s="525"/>
      <c r="TWI20" s="524"/>
      <c r="TWJ20" s="525"/>
      <c r="TWK20" s="524"/>
      <c r="TWL20" s="525"/>
      <c r="TWM20" s="526"/>
      <c r="TWN20" s="527"/>
      <c r="TWO20" s="498"/>
      <c r="TWP20" s="527"/>
      <c r="TWQ20" s="527"/>
      <c r="TWR20" s="523"/>
      <c r="TWS20" s="525"/>
      <c r="TWT20" s="524"/>
      <c r="TWU20" s="525"/>
      <c r="TWV20" s="524"/>
      <c r="TWW20" s="525"/>
      <c r="TWX20" s="526"/>
      <c r="TWY20" s="527"/>
      <c r="TWZ20" s="498"/>
      <c r="TXA20" s="527"/>
      <c r="TXB20" s="527"/>
      <c r="TXC20" s="523"/>
      <c r="TXD20" s="525"/>
      <c r="TXE20" s="524"/>
      <c r="TXF20" s="525"/>
      <c r="TXG20" s="524"/>
      <c r="TXH20" s="525"/>
      <c r="TXI20" s="526"/>
      <c r="TXJ20" s="527"/>
      <c r="TXK20" s="498"/>
      <c r="TXL20" s="527"/>
      <c r="TXM20" s="527"/>
      <c r="TXN20" s="523"/>
      <c r="TXO20" s="525"/>
      <c r="TXP20" s="524"/>
      <c r="TXQ20" s="525"/>
      <c r="TXR20" s="524"/>
      <c r="TXS20" s="525"/>
      <c r="TXT20" s="526"/>
      <c r="TXU20" s="527"/>
      <c r="TXV20" s="498"/>
      <c r="TXW20" s="527"/>
      <c r="TXX20" s="527"/>
      <c r="TXY20" s="523"/>
      <c r="TXZ20" s="525"/>
      <c r="TYA20" s="524"/>
      <c r="TYB20" s="525"/>
      <c r="TYC20" s="524"/>
      <c r="TYD20" s="525"/>
      <c r="TYE20" s="526"/>
      <c r="TYF20" s="527"/>
      <c r="TYG20" s="498"/>
      <c r="TYH20" s="527"/>
      <c r="TYI20" s="527"/>
      <c r="TYJ20" s="523"/>
      <c r="TYK20" s="525"/>
      <c r="TYL20" s="524"/>
      <c r="TYM20" s="525"/>
      <c r="TYN20" s="524"/>
      <c r="TYO20" s="525"/>
      <c r="TYP20" s="526"/>
      <c r="TYQ20" s="527"/>
      <c r="TYR20" s="498"/>
      <c r="TYS20" s="527"/>
      <c r="TYT20" s="527"/>
      <c r="TYU20" s="523"/>
      <c r="TYV20" s="525"/>
      <c r="TYW20" s="524"/>
      <c r="TYX20" s="525"/>
      <c r="TYY20" s="524"/>
      <c r="TYZ20" s="525"/>
      <c r="TZA20" s="526"/>
      <c r="TZB20" s="527"/>
      <c r="TZC20" s="498"/>
      <c r="TZD20" s="527"/>
      <c r="TZE20" s="527"/>
      <c r="TZF20" s="523"/>
      <c r="TZG20" s="525"/>
      <c r="TZH20" s="524"/>
      <c r="TZI20" s="525"/>
      <c r="TZJ20" s="524"/>
      <c r="TZK20" s="525"/>
      <c r="TZL20" s="526"/>
      <c r="TZM20" s="527"/>
      <c r="TZN20" s="498"/>
      <c r="TZO20" s="527"/>
      <c r="TZP20" s="527"/>
      <c r="TZQ20" s="523"/>
      <c r="TZR20" s="525"/>
      <c r="TZS20" s="524"/>
      <c r="TZT20" s="525"/>
      <c r="TZU20" s="524"/>
      <c r="TZV20" s="525"/>
      <c r="TZW20" s="526"/>
      <c r="TZX20" s="527"/>
      <c r="TZY20" s="498"/>
      <c r="TZZ20" s="527"/>
      <c r="UAA20" s="527"/>
      <c r="UAB20" s="523"/>
      <c r="UAC20" s="525"/>
      <c r="UAD20" s="524"/>
      <c r="UAE20" s="525"/>
      <c r="UAF20" s="524"/>
      <c r="UAG20" s="525"/>
      <c r="UAH20" s="526"/>
      <c r="UAI20" s="527"/>
      <c r="UAJ20" s="498"/>
      <c r="UAK20" s="527"/>
      <c r="UAL20" s="527"/>
      <c r="UAM20" s="523"/>
      <c r="UAN20" s="525"/>
      <c r="UAO20" s="524"/>
      <c r="UAP20" s="525"/>
      <c r="UAQ20" s="524"/>
      <c r="UAR20" s="525"/>
      <c r="UAS20" s="526"/>
      <c r="UAT20" s="527"/>
      <c r="UAU20" s="498"/>
      <c r="UAV20" s="527"/>
      <c r="UAW20" s="527"/>
      <c r="UAX20" s="523"/>
      <c r="UAY20" s="525"/>
      <c r="UAZ20" s="524"/>
      <c r="UBA20" s="525"/>
      <c r="UBB20" s="524"/>
      <c r="UBC20" s="525"/>
      <c r="UBD20" s="526"/>
      <c r="UBE20" s="527"/>
      <c r="UBF20" s="498"/>
      <c r="UBG20" s="527"/>
      <c r="UBH20" s="527"/>
      <c r="UBI20" s="523"/>
      <c r="UBJ20" s="525"/>
      <c r="UBK20" s="524"/>
      <c r="UBL20" s="525"/>
      <c r="UBM20" s="524"/>
      <c r="UBN20" s="525"/>
      <c r="UBO20" s="526"/>
      <c r="UBP20" s="527"/>
      <c r="UBQ20" s="498"/>
      <c r="UBR20" s="527"/>
      <c r="UBS20" s="527"/>
      <c r="UBT20" s="523"/>
      <c r="UBU20" s="525"/>
      <c r="UBV20" s="524"/>
      <c r="UBW20" s="525"/>
      <c r="UBX20" s="524"/>
      <c r="UBY20" s="525"/>
      <c r="UBZ20" s="526"/>
      <c r="UCA20" s="527"/>
      <c r="UCB20" s="498"/>
      <c r="UCC20" s="527"/>
      <c r="UCD20" s="527"/>
      <c r="UCE20" s="523"/>
      <c r="UCF20" s="525"/>
      <c r="UCG20" s="524"/>
      <c r="UCH20" s="525"/>
      <c r="UCI20" s="524"/>
      <c r="UCJ20" s="525"/>
      <c r="UCK20" s="526"/>
      <c r="UCL20" s="527"/>
      <c r="UCM20" s="498"/>
      <c r="UCN20" s="527"/>
      <c r="UCO20" s="527"/>
      <c r="UCP20" s="523"/>
      <c r="UCQ20" s="525"/>
      <c r="UCR20" s="524"/>
      <c r="UCS20" s="525"/>
      <c r="UCT20" s="524"/>
      <c r="UCU20" s="525"/>
      <c r="UCV20" s="526"/>
      <c r="UCW20" s="527"/>
      <c r="UCX20" s="498"/>
      <c r="UCY20" s="527"/>
      <c r="UCZ20" s="527"/>
      <c r="UDA20" s="523"/>
      <c r="UDB20" s="525"/>
      <c r="UDC20" s="524"/>
      <c r="UDD20" s="525"/>
      <c r="UDE20" s="524"/>
      <c r="UDF20" s="525"/>
      <c r="UDG20" s="526"/>
      <c r="UDH20" s="527"/>
      <c r="UDI20" s="498"/>
      <c r="UDJ20" s="527"/>
      <c r="UDK20" s="527"/>
      <c r="UDL20" s="523"/>
      <c r="UDM20" s="525"/>
      <c r="UDN20" s="524"/>
      <c r="UDO20" s="525"/>
      <c r="UDP20" s="524"/>
      <c r="UDQ20" s="525"/>
      <c r="UDR20" s="526"/>
      <c r="UDS20" s="527"/>
      <c r="UDT20" s="498"/>
      <c r="UDU20" s="527"/>
      <c r="UDV20" s="527"/>
      <c r="UDW20" s="523"/>
      <c r="UDX20" s="525"/>
      <c r="UDY20" s="524"/>
      <c r="UDZ20" s="525"/>
      <c r="UEA20" s="524"/>
      <c r="UEB20" s="525"/>
      <c r="UEC20" s="526"/>
      <c r="UED20" s="527"/>
      <c r="UEE20" s="498"/>
      <c r="UEF20" s="527"/>
      <c r="UEG20" s="527"/>
      <c r="UEH20" s="523"/>
      <c r="UEI20" s="525"/>
      <c r="UEJ20" s="524"/>
      <c r="UEK20" s="525"/>
      <c r="UEL20" s="524"/>
      <c r="UEM20" s="525"/>
      <c r="UEN20" s="526"/>
      <c r="UEO20" s="527"/>
      <c r="UEP20" s="498"/>
      <c r="UEQ20" s="527"/>
      <c r="UER20" s="527"/>
      <c r="UES20" s="523"/>
      <c r="UET20" s="525"/>
      <c r="UEU20" s="524"/>
      <c r="UEV20" s="525"/>
      <c r="UEW20" s="524"/>
      <c r="UEX20" s="525"/>
      <c r="UEY20" s="526"/>
      <c r="UEZ20" s="527"/>
      <c r="UFA20" s="498"/>
      <c r="UFB20" s="527"/>
      <c r="UFC20" s="527"/>
      <c r="UFD20" s="523"/>
      <c r="UFE20" s="525"/>
      <c r="UFF20" s="524"/>
      <c r="UFG20" s="525"/>
      <c r="UFH20" s="524"/>
      <c r="UFI20" s="525"/>
      <c r="UFJ20" s="526"/>
      <c r="UFK20" s="527"/>
      <c r="UFL20" s="498"/>
      <c r="UFM20" s="527"/>
      <c r="UFN20" s="527"/>
      <c r="UFO20" s="523"/>
      <c r="UFP20" s="525"/>
      <c r="UFQ20" s="524"/>
      <c r="UFR20" s="525"/>
      <c r="UFS20" s="524"/>
      <c r="UFT20" s="525"/>
      <c r="UFU20" s="526"/>
      <c r="UFV20" s="527"/>
      <c r="UFW20" s="498"/>
      <c r="UFX20" s="527"/>
      <c r="UFY20" s="527"/>
      <c r="UFZ20" s="523"/>
      <c r="UGA20" s="525"/>
      <c r="UGB20" s="524"/>
      <c r="UGC20" s="525"/>
      <c r="UGD20" s="524"/>
      <c r="UGE20" s="525"/>
      <c r="UGF20" s="526"/>
      <c r="UGG20" s="527"/>
      <c r="UGH20" s="498"/>
      <c r="UGI20" s="527"/>
      <c r="UGJ20" s="527"/>
      <c r="UGK20" s="523"/>
      <c r="UGL20" s="525"/>
      <c r="UGM20" s="524"/>
      <c r="UGN20" s="525"/>
      <c r="UGO20" s="524"/>
      <c r="UGP20" s="525"/>
      <c r="UGQ20" s="526"/>
      <c r="UGR20" s="527"/>
      <c r="UGS20" s="498"/>
      <c r="UGT20" s="527"/>
      <c r="UGU20" s="527"/>
      <c r="UGV20" s="523"/>
      <c r="UGW20" s="525"/>
      <c r="UGX20" s="524"/>
      <c r="UGY20" s="525"/>
      <c r="UGZ20" s="524"/>
      <c r="UHA20" s="525"/>
      <c r="UHB20" s="526"/>
      <c r="UHC20" s="527"/>
      <c r="UHD20" s="498"/>
      <c r="UHE20" s="527"/>
      <c r="UHF20" s="527"/>
      <c r="UHG20" s="523"/>
      <c r="UHH20" s="525"/>
      <c r="UHI20" s="524"/>
      <c r="UHJ20" s="525"/>
      <c r="UHK20" s="524"/>
      <c r="UHL20" s="525"/>
      <c r="UHM20" s="526"/>
      <c r="UHN20" s="527"/>
      <c r="UHO20" s="498"/>
      <c r="UHP20" s="527"/>
      <c r="UHQ20" s="527"/>
      <c r="UHR20" s="523"/>
      <c r="UHS20" s="525"/>
      <c r="UHT20" s="524"/>
      <c r="UHU20" s="525"/>
      <c r="UHV20" s="524"/>
      <c r="UHW20" s="525"/>
      <c r="UHX20" s="526"/>
      <c r="UHY20" s="527"/>
      <c r="UHZ20" s="498"/>
      <c r="UIA20" s="527"/>
      <c r="UIB20" s="527"/>
      <c r="UIC20" s="523"/>
      <c r="UID20" s="525"/>
      <c r="UIE20" s="524"/>
      <c r="UIF20" s="525"/>
      <c r="UIG20" s="524"/>
      <c r="UIH20" s="525"/>
      <c r="UII20" s="526"/>
      <c r="UIJ20" s="527"/>
      <c r="UIK20" s="498"/>
      <c r="UIL20" s="527"/>
      <c r="UIM20" s="527"/>
      <c r="UIN20" s="523"/>
      <c r="UIO20" s="525"/>
      <c r="UIP20" s="524"/>
      <c r="UIQ20" s="525"/>
      <c r="UIR20" s="524"/>
      <c r="UIS20" s="525"/>
      <c r="UIT20" s="526"/>
      <c r="UIU20" s="527"/>
      <c r="UIV20" s="498"/>
      <c r="UIW20" s="527"/>
      <c r="UIX20" s="527"/>
      <c r="UIY20" s="523"/>
      <c r="UIZ20" s="525"/>
      <c r="UJA20" s="524"/>
      <c r="UJB20" s="525"/>
      <c r="UJC20" s="524"/>
      <c r="UJD20" s="525"/>
      <c r="UJE20" s="526"/>
      <c r="UJF20" s="527"/>
      <c r="UJG20" s="498"/>
      <c r="UJH20" s="527"/>
      <c r="UJI20" s="527"/>
      <c r="UJJ20" s="523"/>
      <c r="UJK20" s="525"/>
      <c r="UJL20" s="524"/>
      <c r="UJM20" s="525"/>
      <c r="UJN20" s="524"/>
      <c r="UJO20" s="525"/>
      <c r="UJP20" s="526"/>
      <c r="UJQ20" s="527"/>
      <c r="UJR20" s="498"/>
      <c r="UJS20" s="527"/>
      <c r="UJT20" s="527"/>
      <c r="UJU20" s="523"/>
      <c r="UJV20" s="525"/>
      <c r="UJW20" s="524"/>
      <c r="UJX20" s="525"/>
      <c r="UJY20" s="524"/>
      <c r="UJZ20" s="525"/>
      <c r="UKA20" s="526"/>
      <c r="UKB20" s="527"/>
      <c r="UKC20" s="498"/>
      <c r="UKD20" s="527"/>
      <c r="UKE20" s="527"/>
      <c r="UKF20" s="523"/>
      <c r="UKG20" s="525"/>
      <c r="UKH20" s="524"/>
      <c r="UKI20" s="525"/>
      <c r="UKJ20" s="524"/>
      <c r="UKK20" s="525"/>
      <c r="UKL20" s="526"/>
      <c r="UKM20" s="527"/>
      <c r="UKN20" s="498"/>
      <c r="UKO20" s="527"/>
      <c r="UKP20" s="527"/>
      <c r="UKQ20" s="523"/>
      <c r="UKR20" s="525"/>
      <c r="UKS20" s="524"/>
      <c r="UKT20" s="525"/>
      <c r="UKU20" s="524"/>
      <c r="UKV20" s="525"/>
      <c r="UKW20" s="526"/>
      <c r="UKX20" s="527"/>
      <c r="UKY20" s="498"/>
      <c r="UKZ20" s="527"/>
      <c r="ULA20" s="527"/>
      <c r="ULB20" s="523"/>
      <c r="ULC20" s="525"/>
      <c r="ULD20" s="524"/>
      <c r="ULE20" s="525"/>
      <c r="ULF20" s="524"/>
      <c r="ULG20" s="525"/>
      <c r="ULH20" s="526"/>
      <c r="ULI20" s="527"/>
      <c r="ULJ20" s="498"/>
      <c r="ULK20" s="527"/>
      <c r="ULL20" s="527"/>
      <c r="ULM20" s="523"/>
      <c r="ULN20" s="525"/>
      <c r="ULO20" s="524"/>
      <c r="ULP20" s="525"/>
      <c r="ULQ20" s="524"/>
      <c r="ULR20" s="525"/>
      <c r="ULS20" s="526"/>
      <c r="ULT20" s="527"/>
      <c r="ULU20" s="498"/>
      <c r="ULV20" s="527"/>
      <c r="ULW20" s="527"/>
      <c r="ULX20" s="523"/>
      <c r="ULY20" s="525"/>
      <c r="ULZ20" s="524"/>
      <c r="UMA20" s="525"/>
      <c r="UMB20" s="524"/>
      <c r="UMC20" s="525"/>
      <c r="UMD20" s="526"/>
      <c r="UME20" s="527"/>
      <c r="UMF20" s="498"/>
      <c r="UMG20" s="527"/>
      <c r="UMH20" s="527"/>
      <c r="UMI20" s="523"/>
      <c r="UMJ20" s="525"/>
      <c r="UMK20" s="524"/>
      <c r="UML20" s="525"/>
      <c r="UMM20" s="524"/>
      <c r="UMN20" s="525"/>
      <c r="UMO20" s="526"/>
      <c r="UMP20" s="527"/>
      <c r="UMQ20" s="498"/>
      <c r="UMR20" s="527"/>
      <c r="UMS20" s="527"/>
      <c r="UMT20" s="523"/>
      <c r="UMU20" s="525"/>
      <c r="UMV20" s="524"/>
      <c r="UMW20" s="525"/>
      <c r="UMX20" s="524"/>
      <c r="UMY20" s="525"/>
      <c r="UMZ20" s="526"/>
      <c r="UNA20" s="527"/>
      <c r="UNB20" s="498"/>
      <c r="UNC20" s="527"/>
      <c r="UND20" s="527"/>
      <c r="UNE20" s="523"/>
      <c r="UNF20" s="525"/>
      <c r="UNG20" s="524"/>
      <c r="UNH20" s="525"/>
      <c r="UNI20" s="524"/>
      <c r="UNJ20" s="525"/>
      <c r="UNK20" s="526"/>
      <c r="UNL20" s="527"/>
      <c r="UNM20" s="498"/>
      <c r="UNN20" s="527"/>
      <c r="UNO20" s="527"/>
      <c r="UNP20" s="523"/>
      <c r="UNQ20" s="525"/>
      <c r="UNR20" s="524"/>
      <c r="UNS20" s="525"/>
      <c r="UNT20" s="524"/>
      <c r="UNU20" s="525"/>
      <c r="UNV20" s="526"/>
      <c r="UNW20" s="527"/>
      <c r="UNX20" s="498"/>
      <c r="UNY20" s="527"/>
      <c r="UNZ20" s="527"/>
      <c r="UOA20" s="523"/>
      <c r="UOB20" s="525"/>
      <c r="UOC20" s="524"/>
      <c r="UOD20" s="525"/>
      <c r="UOE20" s="524"/>
      <c r="UOF20" s="525"/>
      <c r="UOG20" s="526"/>
      <c r="UOH20" s="527"/>
      <c r="UOI20" s="498"/>
      <c r="UOJ20" s="527"/>
      <c r="UOK20" s="527"/>
      <c r="UOL20" s="523"/>
      <c r="UOM20" s="525"/>
      <c r="UON20" s="524"/>
      <c r="UOO20" s="525"/>
      <c r="UOP20" s="524"/>
      <c r="UOQ20" s="525"/>
      <c r="UOR20" s="526"/>
      <c r="UOS20" s="527"/>
      <c r="UOT20" s="498"/>
      <c r="UOU20" s="527"/>
      <c r="UOV20" s="527"/>
      <c r="UOW20" s="523"/>
      <c r="UOX20" s="525"/>
      <c r="UOY20" s="524"/>
      <c r="UOZ20" s="525"/>
      <c r="UPA20" s="524"/>
      <c r="UPB20" s="525"/>
      <c r="UPC20" s="526"/>
      <c r="UPD20" s="527"/>
      <c r="UPE20" s="498"/>
      <c r="UPF20" s="527"/>
      <c r="UPG20" s="527"/>
      <c r="UPH20" s="523"/>
      <c r="UPI20" s="525"/>
      <c r="UPJ20" s="524"/>
      <c r="UPK20" s="525"/>
      <c r="UPL20" s="524"/>
      <c r="UPM20" s="525"/>
      <c r="UPN20" s="526"/>
      <c r="UPO20" s="527"/>
      <c r="UPP20" s="498"/>
      <c r="UPQ20" s="527"/>
      <c r="UPR20" s="527"/>
      <c r="UPS20" s="523"/>
      <c r="UPT20" s="525"/>
      <c r="UPU20" s="524"/>
      <c r="UPV20" s="525"/>
      <c r="UPW20" s="524"/>
      <c r="UPX20" s="525"/>
      <c r="UPY20" s="526"/>
      <c r="UPZ20" s="527"/>
      <c r="UQA20" s="498"/>
      <c r="UQB20" s="527"/>
      <c r="UQC20" s="527"/>
      <c r="UQD20" s="523"/>
      <c r="UQE20" s="525"/>
      <c r="UQF20" s="524"/>
      <c r="UQG20" s="525"/>
      <c r="UQH20" s="524"/>
      <c r="UQI20" s="525"/>
      <c r="UQJ20" s="526"/>
      <c r="UQK20" s="527"/>
      <c r="UQL20" s="498"/>
      <c r="UQM20" s="527"/>
      <c r="UQN20" s="527"/>
      <c r="UQO20" s="523"/>
      <c r="UQP20" s="525"/>
      <c r="UQQ20" s="524"/>
      <c r="UQR20" s="525"/>
      <c r="UQS20" s="524"/>
      <c r="UQT20" s="525"/>
      <c r="UQU20" s="526"/>
      <c r="UQV20" s="527"/>
      <c r="UQW20" s="498"/>
      <c r="UQX20" s="527"/>
      <c r="UQY20" s="527"/>
      <c r="UQZ20" s="523"/>
      <c r="URA20" s="525"/>
      <c r="URB20" s="524"/>
      <c r="URC20" s="525"/>
      <c r="URD20" s="524"/>
      <c r="URE20" s="525"/>
      <c r="URF20" s="526"/>
      <c r="URG20" s="527"/>
      <c r="URH20" s="498"/>
      <c r="URI20" s="527"/>
      <c r="URJ20" s="527"/>
      <c r="URK20" s="523"/>
      <c r="URL20" s="525"/>
      <c r="URM20" s="524"/>
      <c r="URN20" s="525"/>
      <c r="URO20" s="524"/>
      <c r="URP20" s="525"/>
      <c r="URQ20" s="526"/>
      <c r="URR20" s="527"/>
      <c r="URS20" s="498"/>
      <c r="URT20" s="527"/>
      <c r="URU20" s="527"/>
      <c r="URV20" s="523"/>
      <c r="URW20" s="525"/>
      <c r="URX20" s="524"/>
      <c r="URY20" s="525"/>
      <c r="URZ20" s="524"/>
      <c r="USA20" s="525"/>
      <c r="USB20" s="526"/>
      <c r="USC20" s="527"/>
      <c r="USD20" s="498"/>
      <c r="USE20" s="527"/>
      <c r="USF20" s="527"/>
      <c r="USG20" s="523"/>
      <c r="USH20" s="525"/>
      <c r="USI20" s="524"/>
      <c r="USJ20" s="525"/>
      <c r="USK20" s="524"/>
      <c r="USL20" s="525"/>
      <c r="USM20" s="526"/>
      <c r="USN20" s="527"/>
      <c r="USO20" s="498"/>
      <c r="USP20" s="527"/>
      <c r="USQ20" s="527"/>
      <c r="USR20" s="523"/>
      <c r="USS20" s="525"/>
      <c r="UST20" s="524"/>
      <c r="USU20" s="525"/>
      <c r="USV20" s="524"/>
      <c r="USW20" s="525"/>
      <c r="USX20" s="526"/>
      <c r="USY20" s="527"/>
      <c r="USZ20" s="498"/>
      <c r="UTA20" s="527"/>
      <c r="UTB20" s="527"/>
      <c r="UTC20" s="523"/>
      <c r="UTD20" s="525"/>
      <c r="UTE20" s="524"/>
      <c r="UTF20" s="525"/>
      <c r="UTG20" s="524"/>
      <c r="UTH20" s="525"/>
      <c r="UTI20" s="526"/>
      <c r="UTJ20" s="527"/>
      <c r="UTK20" s="498"/>
      <c r="UTL20" s="527"/>
      <c r="UTM20" s="527"/>
      <c r="UTN20" s="523"/>
      <c r="UTO20" s="525"/>
      <c r="UTP20" s="524"/>
      <c r="UTQ20" s="525"/>
      <c r="UTR20" s="524"/>
      <c r="UTS20" s="525"/>
      <c r="UTT20" s="526"/>
      <c r="UTU20" s="527"/>
      <c r="UTV20" s="498"/>
      <c r="UTW20" s="527"/>
      <c r="UTX20" s="527"/>
      <c r="UTY20" s="523"/>
      <c r="UTZ20" s="525"/>
      <c r="UUA20" s="524"/>
      <c r="UUB20" s="525"/>
      <c r="UUC20" s="524"/>
      <c r="UUD20" s="525"/>
      <c r="UUE20" s="526"/>
      <c r="UUF20" s="527"/>
      <c r="UUG20" s="498"/>
      <c r="UUH20" s="527"/>
      <c r="UUI20" s="527"/>
      <c r="UUJ20" s="523"/>
      <c r="UUK20" s="525"/>
      <c r="UUL20" s="524"/>
      <c r="UUM20" s="525"/>
      <c r="UUN20" s="524"/>
      <c r="UUO20" s="525"/>
      <c r="UUP20" s="526"/>
      <c r="UUQ20" s="527"/>
      <c r="UUR20" s="498"/>
      <c r="UUS20" s="527"/>
      <c r="UUT20" s="527"/>
      <c r="UUU20" s="523"/>
      <c r="UUV20" s="525"/>
      <c r="UUW20" s="524"/>
      <c r="UUX20" s="525"/>
      <c r="UUY20" s="524"/>
      <c r="UUZ20" s="525"/>
      <c r="UVA20" s="526"/>
      <c r="UVB20" s="527"/>
      <c r="UVC20" s="498"/>
      <c r="UVD20" s="527"/>
      <c r="UVE20" s="527"/>
      <c r="UVF20" s="523"/>
      <c r="UVG20" s="525"/>
      <c r="UVH20" s="524"/>
      <c r="UVI20" s="525"/>
      <c r="UVJ20" s="524"/>
      <c r="UVK20" s="525"/>
      <c r="UVL20" s="526"/>
      <c r="UVM20" s="527"/>
      <c r="UVN20" s="498"/>
      <c r="UVO20" s="527"/>
      <c r="UVP20" s="527"/>
      <c r="UVQ20" s="523"/>
      <c r="UVR20" s="525"/>
      <c r="UVS20" s="524"/>
      <c r="UVT20" s="525"/>
      <c r="UVU20" s="524"/>
      <c r="UVV20" s="525"/>
      <c r="UVW20" s="526"/>
      <c r="UVX20" s="527"/>
      <c r="UVY20" s="498"/>
      <c r="UVZ20" s="527"/>
      <c r="UWA20" s="527"/>
      <c r="UWB20" s="523"/>
      <c r="UWC20" s="525"/>
      <c r="UWD20" s="524"/>
      <c r="UWE20" s="525"/>
      <c r="UWF20" s="524"/>
      <c r="UWG20" s="525"/>
      <c r="UWH20" s="526"/>
      <c r="UWI20" s="527"/>
      <c r="UWJ20" s="498"/>
      <c r="UWK20" s="527"/>
      <c r="UWL20" s="527"/>
      <c r="UWM20" s="523"/>
      <c r="UWN20" s="525"/>
      <c r="UWO20" s="524"/>
      <c r="UWP20" s="525"/>
      <c r="UWQ20" s="524"/>
      <c r="UWR20" s="525"/>
      <c r="UWS20" s="526"/>
      <c r="UWT20" s="527"/>
      <c r="UWU20" s="498"/>
      <c r="UWV20" s="527"/>
      <c r="UWW20" s="527"/>
      <c r="UWX20" s="523"/>
      <c r="UWY20" s="525"/>
      <c r="UWZ20" s="524"/>
      <c r="UXA20" s="525"/>
      <c r="UXB20" s="524"/>
      <c r="UXC20" s="525"/>
      <c r="UXD20" s="526"/>
      <c r="UXE20" s="527"/>
      <c r="UXF20" s="498"/>
      <c r="UXG20" s="527"/>
      <c r="UXH20" s="527"/>
      <c r="UXI20" s="523"/>
      <c r="UXJ20" s="525"/>
      <c r="UXK20" s="524"/>
      <c r="UXL20" s="525"/>
      <c r="UXM20" s="524"/>
      <c r="UXN20" s="525"/>
      <c r="UXO20" s="526"/>
      <c r="UXP20" s="527"/>
      <c r="UXQ20" s="498"/>
      <c r="UXR20" s="527"/>
      <c r="UXS20" s="527"/>
      <c r="UXT20" s="523"/>
      <c r="UXU20" s="525"/>
      <c r="UXV20" s="524"/>
      <c r="UXW20" s="525"/>
      <c r="UXX20" s="524"/>
      <c r="UXY20" s="525"/>
      <c r="UXZ20" s="526"/>
      <c r="UYA20" s="527"/>
      <c r="UYB20" s="498"/>
      <c r="UYC20" s="527"/>
      <c r="UYD20" s="527"/>
      <c r="UYE20" s="523"/>
      <c r="UYF20" s="525"/>
      <c r="UYG20" s="524"/>
      <c r="UYH20" s="525"/>
      <c r="UYI20" s="524"/>
      <c r="UYJ20" s="525"/>
      <c r="UYK20" s="526"/>
      <c r="UYL20" s="527"/>
      <c r="UYM20" s="498"/>
      <c r="UYN20" s="527"/>
      <c r="UYO20" s="527"/>
      <c r="UYP20" s="523"/>
      <c r="UYQ20" s="525"/>
      <c r="UYR20" s="524"/>
      <c r="UYS20" s="525"/>
      <c r="UYT20" s="524"/>
      <c r="UYU20" s="525"/>
      <c r="UYV20" s="526"/>
      <c r="UYW20" s="527"/>
      <c r="UYX20" s="498"/>
      <c r="UYY20" s="527"/>
      <c r="UYZ20" s="527"/>
      <c r="UZA20" s="523"/>
      <c r="UZB20" s="525"/>
      <c r="UZC20" s="524"/>
      <c r="UZD20" s="525"/>
      <c r="UZE20" s="524"/>
      <c r="UZF20" s="525"/>
      <c r="UZG20" s="526"/>
      <c r="UZH20" s="527"/>
      <c r="UZI20" s="498"/>
      <c r="UZJ20" s="527"/>
      <c r="UZK20" s="527"/>
      <c r="UZL20" s="523"/>
      <c r="UZM20" s="525"/>
      <c r="UZN20" s="524"/>
      <c r="UZO20" s="525"/>
      <c r="UZP20" s="524"/>
      <c r="UZQ20" s="525"/>
      <c r="UZR20" s="526"/>
      <c r="UZS20" s="527"/>
      <c r="UZT20" s="498"/>
      <c r="UZU20" s="527"/>
      <c r="UZV20" s="527"/>
      <c r="UZW20" s="523"/>
      <c r="UZX20" s="525"/>
      <c r="UZY20" s="524"/>
      <c r="UZZ20" s="525"/>
      <c r="VAA20" s="524"/>
      <c r="VAB20" s="525"/>
      <c r="VAC20" s="526"/>
      <c r="VAD20" s="527"/>
      <c r="VAE20" s="498"/>
      <c r="VAF20" s="527"/>
      <c r="VAG20" s="527"/>
      <c r="VAH20" s="523"/>
      <c r="VAI20" s="525"/>
      <c r="VAJ20" s="524"/>
      <c r="VAK20" s="525"/>
      <c r="VAL20" s="524"/>
      <c r="VAM20" s="525"/>
      <c r="VAN20" s="526"/>
      <c r="VAO20" s="527"/>
      <c r="VAP20" s="498"/>
      <c r="VAQ20" s="527"/>
      <c r="VAR20" s="527"/>
      <c r="VAS20" s="523"/>
      <c r="VAT20" s="525"/>
      <c r="VAU20" s="524"/>
      <c r="VAV20" s="525"/>
      <c r="VAW20" s="524"/>
      <c r="VAX20" s="525"/>
      <c r="VAY20" s="526"/>
      <c r="VAZ20" s="527"/>
      <c r="VBA20" s="498"/>
      <c r="VBB20" s="527"/>
      <c r="VBC20" s="527"/>
      <c r="VBD20" s="523"/>
      <c r="VBE20" s="525"/>
      <c r="VBF20" s="524"/>
      <c r="VBG20" s="525"/>
      <c r="VBH20" s="524"/>
      <c r="VBI20" s="525"/>
      <c r="VBJ20" s="526"/>
      <c r="VBK20" s="527"/>
      <c r="VBL20" s="498"/>
      <c r="VBM20" s="527"/>
      <c r="VBN20" s="527"/>
      <c r="VBO20" s="523"/>
      <c r="VBP20" s="525"/>
      <c r="VBQ20" s="524"/>
      <c r="VBR20" s="525"/>
      <c r="VBS20" s="524"/>
      <c r="VBT20" s="525"/>
      <c r="VBU20" s="526"/>
      <c r="VBV20" s="527"/>
      <c r="VBW20" s="498"/>
      <c r="VBX20" s="527"/>
      <c r="VBY20" s="527"/>
      <c r="VBZ20" s="523"/>
      <c r="VCA20" s="525"/>
      <c r="VCB20" s="524"/>
      <c r="VCC20" s="525"/>
      <c r="VCD20" s="524"/>
      <c r="VCE20" s="525"/>
      <c r="VCF20" s="526"/>
      <c r="VCG20" s="527"/>
      <c r="VCH20" s="498"/>
      <c r="VCI20" s="527"/>
      <c r="VCJ20" s="527"/>
      <c r="VCK20" s="523"/>
      <c r="VCL20" s="525"/>
      <c r="VCM20" s="524"/>
      <c r="VCN20" s="525"/>
      <c r="VCO20" s="524"/>
      <c r="VCP20" s="525"/>
      <c r="VCQ20" s="526"/>
      <c r="VCR20" s="527"/>
      <c r="VCS20" s="498"/>
      <c r="VCT20" s="527"/>
      <c r="VCU20" s="527"/>
      <c r="VCV20" s="523"/>
      <c r="VCW20" s="525"/>
      <c r="VCX20" s="524"/>
      <c r="VCY20" s="525"/>
      <c r="VCZ20" s="524"/>
      <c r="VDA20" s="525"/>
      <c r="VDB20" s="526"/>
      <c r="VDC20" s="527"/>
      <c r="VDD20" s="498"/>
      <c r="VDE20" s="527"/>
      <c r="VDF20" s="527"/>
      <c r="VDG20" s="523"/>
      <c r="VDH20" s="525"/>
      <c r="VDI20" s="524"/>
      <c r="VDJ20" s="525"/>
      <c r="VDK20" s="524"/>
      <c r="VDL20" s="525"/>
      <c r="VDM20" s="526"/>
      <c r="VDN20" s="527"/>
      <c r="VDO20" s="498"/>
      <c r="VDP20" s="527"/>
      <c r="VDQ20" s="527"/>
      <c r="VDR20" s="523"/>
      <c r="VDS20" s="525"/>
      <c r="VDT20" s="524"/>
      <c r="VDU20" s="525"/>
      <c r="VDV20" s="524"/>
      <c r="VDW20" s="525"/>
      <c r="VDX20" s="526"/>
      <c r="VDY20" s="527"/>
      <c r="VDZ20" s="498"/>
      <c r="VEA20" s="527"/>
      <c r="VEB20" s="527"/>
      <c r="VEC20" s="523"/>
      <c r="VED20" s="525"/>
      <c r="VEE20" s="524"/>
      <c r="VEF20" s="525"/>
      <c r="VEG20" s="524"/>
      <c r="VEH20" s="525"/>
      <c r="VEI20" s="526"/>
      <c r="VEJ20" s="527"/>
      <c r="VEK20" s="498"/>
      <c r="VEL20" s="527"/>
      <c r="VEM20" s="527"/>
      <c r="VEN20" s="523"/>
      <c r="VEO20" s="525"/>
      <c r="VEP20" s="524"/>
      <c r="VEQ20" s="525"/>
      <c r="VER20" s="524"/>
      <c r="VES20" s="525"/>
      <c r="VET20" s="526"/>
      <c r="VEU20" s="527"/>
      <c r="VEV20" s="498"/>
      <c r="VEW20" s="527"/>
      <c r="VEX20" s="527"/>
      <c r="VEY20" s="523"/>
      <c r="VEZ20" s="525"/>
      <c r="VFA20" s="524"/>
      <c r="VFB20" s="525"/>
      <c r="VFC20" s="524"/>
      <c r="VFD20" s="525"/>
      <c r="VFE20" s="526"/>
      <c r="VFF20" s="527"/>
      <c r="VFG20" s="498"/>
      <c r="VFH20" s="527"/>
      <c r="VFI20" s="527"/>
      <c r="VFJ20" s="523"/>
      <c r="VFK20" s="525"/>
      <c r="VFL20" s="524"/>
      <c r="VFM20" s="525"/>
      <c r="VFN20" s="524"/>
      <c r="VFO20" s="525"/>
      <c r="VFP20" s="526"/>
      <c r="VFQ20" s="527"/>
      <c r="VFR20" s="498"/>
      <c r="VFS20" s="527"/>
      <c r="VFT20" s="527"/>
      <c r="VFU20" s="523"/>
      <c r="VFV20" s="525"/>
      <c r="VFW20" s="524"/>
      <c r="VFX20" s="525"/>
      <c r="VFY20" s="524"/>
      <c r="VFZ20" s="525"/>
      <c r="VGA20" s="526"/>
      <c r="VGB20" s="527"/>
      <c r="VGC20" s="498"/>
      <c r="VGD20" s="527"/>
      <c r="VGE20" s="527"/>
      <c r="VGF20" s="523"/>
      <c r="VGG20" s="525"/>
      <c r="VGH20" s="524"/>
      <c r="VGI20" s="525"/>
      <c r="VGJ20" s="524"/>
      <c r="VGK20" s="525"/>
      <c r="VGL20" s="526"/>
      <c r="VGM20" s="527"/>
      <c r="VGN20" s="498"/>
      <c r="VGO20" s="527"/>
      <c r="VGP20" s="527"/>
      <c r="VGQ20" s="523"/>
      <c r="VGR20" s="525"/>
      <c r="VGS20" s="524"/>
      <c r="VGT20" s="525"/>
      <c r="VGU20" s="524"/>
      <c r="VGV20" s="525"/>
      <c r="VGW20" s="526"/>
      <c r="VGX20" s="527"/>
      <c r="VGY20" s="498"/>
      <c r="VGZ20" s="527"/>
      <c r="VHA20" s="527"/>
      <c r="VHB20" s="523"/>
      <c r="VHC20" s="525"/>
      <c r="VHD20" s="524"/>
      <c r="VHE20" s="525"/>
      <c r="VHF20" s="524"/>
      <c r="VHG20" s="525"/>
      <c r="VHH20" s="526"/>
      <c r="VHI20" s="527"/>
      <c r="VHJ20" s="498"/>
      <c r="VHK20" s="527"/>
      <c r="VHL20" s="527"/>
      <c r="VHM20" s="523"/>
      <c r="VHN20" s="525"/>
      <c r="VHO20" s="524"/>
      <c r="VHP20" s="525"/>
      <c r="VHQ20" s="524"/>
      <c r="VHR20" s="525"/>
      <c r="VHS20" s="526"/>
      <c r="VHT20" s="527"/>
      <c r="VHU20" s="498"/>
      <c r="VHV20" s="527"/>
      <c r="VHW20" s="527"/>
      <c r="VHX20" s="523"/>
      <c r="VHY20" s="525"/>
      <c r="VHZ20" s="524"/>
      <c r="VIA20" s="525"/>
      <c r="VIB20" s="524"/>
      <c r="VIC20" s="525"/>
      <c r="VID20" s="526"/>
      <c r="VIE20" s="527"/>
      <c r="VIF20" s="498"/>
      <c r="VIG20" s="527"/>
      <c r="VIH20" s="527"/>
      <c r="VII20" s="523"/>
      <c r="VIJ20" s="525"/>
      <c r="VIK20" s="524"/>
      <c r="VIL20" s="525"/>
      <c r="VIM20" s="524"/>
      <c r="VIN20" s="525"/>
      <c r="VIO20" s="526"/>
      <c r="VIP20" s="527"/>
      <c r="VIQ20" s="498"/>
      <c r="VIR20" s="527"/>
      <c r="VIS20" s="527"/>
      <c r="VIT20" s="523"/>
      <c r="VIU20" s="525"/>
      <c r="VIV20" s="524"/>
      <c r="VIW20" s="525"/>
      <c r="VIX20" s="524"/>
      <c r="VIY20" s="525"/>
      <c r="VIZ20" s="526"/>
      <c r="VJA20" s="527"/>
      <c r="VJB20" s="498"/>
      <c r="VJC20" s="527"/>
      <c r="VJD20" s="527"/>
      <c r="VJE20" s="523"/>
      <c r="VJF20" s="525"/>
      <c r="VJG20" s="524"/>
      <c r="VJH20" s="525"/>
      <c r="VJI20" s="524"/>
      <c r="VJJ20" s="525"/>
      <c r="VJK20" s="526"/>
      <c r="VJL20" s="527"/>
      <c r="VJM20" s="498"/>
      <c r="VJN20" s="527"/>
      <c r="VJO20" s="527"/>
      <c r="VJP20" s="523"/>
      <c r="VJQ20" s="525"/>
      <c r="VJR20" s="524"/>
      <c r="VJS20" s="525"/>
      <c r="VJT20" s="524"/>
      <c r="VJU20" s="525"/>
      <c r="VJV20" s="526"/>
      <c r="VJW20" s="527"/>
      <c r="VJX20" s="498"/>
      <c r="VJY20" s="527"/>
      <c r="VJZ20" s="527"/>
      <c r="VKA20" s="523"/>
      <c r="VKB20" s="525"/>
      <c r="VKC20" s="524"/>
      <c r="VKD20" s="525"/>
      <c r="VKE20" s="524"/>
      <c r="VKF20" s="525"/>
      <c r="VKG20" s="526"/>
      <c r="VKH20" s="527"/>
      <c r="VKI20" s="498"/>
      <c r="VKJ20" s="527"/>
      <c r="VKK20" s="527"/>
      <c r="VKL20" s="523"/>
      <c r="VKM20" s="525"/>
      <c r="VKN20" s="524"/>
      <c r="VKO20" s="525"/>
      <c r="VKP20" s="524"/>
      <c r="VKQ20" s="525"/>
      <c r="VKR20" s="526"/>
      <c r="VKS20" s="527"/>
      <c r="VKT20" s="498"/>
      <c r="VKU20" s="527"/>
      <c r="VKV20" s="527"/>
      <c r="VKW20" s="523"/>
      <c r="VKX20" s="525"/>
      <c r="VKY20" s="524"/>
      <c r="VKZ20" s="525"/>
      <c r="VLA20" s="524"/>
      <c r="VLB20" s="525"/>
      <c r="VLC20" s="526"/>
      <c r="VLD20" s="527"/>
      <c r="VLE20" s="498"/>
      <c r="VLF20" s="527"/>
      <c r="VLG20" s="527"/>
      <c r="VLH20" s="523"/>
      <c r="VLI20" s="525"/>
      <c r="VLJ20" s="524"/>
      <c r="VLK20" s="525"/>
      <c r="VLL20" s="524"/>
      <c r="VLM20" s="525"/>
      <c r="VLN20" s="526"/>
      <c r="VLO20" s="527"/>
      <c r="VLP20" s="498"/>
      <c r="VLQ20" s="527"/>
      <c r="VLR20" s="527"/>
      <c r="VLS20" s="523"/>
      <c r="VLT20" s="525"/>
      <c r="VLU20" s="524"/>
      <c r="VLV20" s="525"/>
      <c r="VLW20" s="524"/>
      <c r="VLX20" s="525"/>
      <c r="VLY20" s="526"/>
      <c r="VLZ20" s="527"/>
      <c r="VMA20" s="498"/>
      <c r="VMB20" s="527"/>
      <c r="VMC20" s="527"/>
      <c r="VMD20" s="523"/>
      <c r="VME20" s="525"/>
      <c r="VMF20" s="524"/>
      <c r="VMG20" s="525"/>
      <c r="VMH20" s="524"/>
      <c r="VMI20" s="525"/>
      <c r="VMJ20" s="526"/>
      <c r="VMK20" s="527"/>
      <c r="VML20" s="498"/>
      <c r="VMM20" s="527"/>
      <c r="VMN20" s="527"/>
      <c r="VMO20" s="523"/>
      <c r="VMP20" s="525"/>
      <c r="VMQ20" s="524"/>
      <c r="VMR20" s="525"/>
      <c r="VMS20" s="524"/>
      <c r="VMT20" s="525"/>
      <c r="VMU20" s="526"/>
      <c r="VMV20" s="527"/>
      <c r="VMW20" s="498"/>
      <c r="VMX20" s="527"/>
      <c r="VMY20" s="527"/>
      <c r="VMZ20" s="523"/>
      <c r="VNA20" s="525"/>
      <c r="VNB20" s="524"/>
      <c r="VNC20" s="525"/>
      <c r="VND20" s="524"/>
      <c r="VNE20" s="525"/>
      <c r="VNF20" s="526"/>
      <c r="VNG20" s="527"/>
      <c r="VNH20" s="498"/>
      <c r="VNI20" s="527"/>
      <c r="VNJ20" s="527"/>
      <c r="VNK20" s="523"/>
      <c r="VNL20" s="525"/>
      <c r="VNM20" s="524"/>
      <c r="VNN20" s="525"/>
      <c r="VNO20" s="524"/>
      <c r="VNP20" s="525"/>
      <c r="VNQ20" s="526"/>
      <c r="VNR20" s="527"/>
      <c r="VNS20" s="498"/>
      <c r="VNT20" s="527"/>
      <c r="VNU20" s="527"/>
      <c r="VNV20" s="523"/>
      <c r="VNW20" s="525"/>
      <c r="VNX20" s="524"/>
      <c r="VNY20" s="525"/>
      <c r="VNZ20" s="524"/>
      <c r="VOA20" s="525"/>
      <c r="VOB20" s="526"/>
      <c r="VOC20" s="527"/>
      <c r="VOD20" s="498"/>
      <c r="VOE20" s="527"/>
      <c r="VOF20" s="527"/>
      <c r="VOG20" s="523"/>
      <c r="VOH20" s="525"/>
      <c r="VOI20" s="524"/>
      <c r="VOJ20" s="525"/>
      <c r="VOK20" s="524"/>
      <c r="VOL20" s="525"/>
      <c r="VOM20" s="526"/>
      <c r="VON20" s="527"/>
      <c r="VOO20" s="498"/>
      <c r="VOP20" s="527"/>
      <c r="VOQ20" s="527"/>
      <c r="VOR20" s="523"/>
      <c r="VOS20" s="525"/>
      <c r="VOT20" s="524"/>
      <c r="VOU20" s="525"/>
      <c r="VOV20" s="524"/>
      <c r="VOW20" s="525"/>
      <c r="VOX20" s="526"/>
      <c r="VOY20" s="527"/>
      <c r="VOZ20" s="498"/>
      <c r="VPA20" s="527"/>
      <c r="VPB20" s="527"/>
      <c r="VPC20" s="523"/>
      <c r="VPD20" s="525"/>
      <c r="VPE20" s="524"/>
      <c r="VPF20" s="525"/>
      <c r="VPG20" s="524"/>
      <c r="VPH20" s="525"/>
      <c r="VPI20" s="526"/>
      <c r="VPJ20" s="527"/>
      <c r="VPK20" s="498"/>
      <c r="VPL20" s="527"/>
      <c r="VPM20" s="527"/>
      <c r="VPN20" s="523"/>
      <c r="VPO20" s="525"/>
      <c r="VPP20" s="524"/>
      <c r="VPQ20" s="525"/>
      <c r="VPR20" s="524"/>
      <c r="VPS20" s="525"/>
      <c r="VPT20" s="526"/>
      <c r="VPU20" s="527"/>
      <c r="VPV20" s="498"/>
      <c r="VPW20" s="527"/>
      <c r="VPX20" s="527"/>
      <c r="VPY20" s="523"/>
      <c r="VPZ20" s="525"/>
      <c r="VQA20" s="524"/>
      <c r="VQB20" s="525"/>
      <c r="VQC20" s="524"/>
      <c r="VQD20" s="525"/>
      <c r="VQE20" s="526"/>
      <c r="VQF20" s="527"/>
      <c r="VQG20" s="498"/>
      <c r="VQH20" s="527"/>
      <c r="VQI20" s="527"/>
      <c r="VQJ20" s="523"/>
      <c r="VQK20" s="525"/>
      <c r="VQL20" s="524"/>
      <c r="VQM20" s="525"/>
      <c r="VQN20" s="524"/>
      <c r="VQO20" s="525"/>
      <c r="VQP20" s="526"/>
      <c r="VQQ20" s="527"/>
      <c r="VQR20" s="498"/>
      <c r="VQS20" s="527"/>
      <c r="VQT20" s="527"/>
      <c r="VQU20" s="523"/>
      <c r="VQV20" s="525"/>
      <c r="VQW20" s="524"/>
      <c r="VQX20" s="525"/>
      <c r="VQY20" s="524"/>
      <c r="VQZ20" s="525"/>
      <c r="VRA20" s="526"/>
      <c r="VRB20" s="527"/>
      <c r="VRC20" s="498"/>
      <c r="VRD20" s="527"/>
      <c r="VRE20" s="527"/>
      <c r="VRF20" s="523"/>
      <c r="VRG20" s="525"/>
      <c r="VRH20" s="524"/>
      <c r="VRI20" s="525"/>
      <c r="VRJ20" s="524"/>
      <c r="VRK20" s="525"/>
      <c r="VRL20" s="526"/>
      <c r="VRM20" s="527"/>
      <c r="VRN20" s="498"/>
      <c r="VRO20" s="527"/>
      <c r="VRP20" s="527"/>
      <c r="VRQ20" s="523"/>
      <c r="VRR20" s="525"/>
      <c r="VRS20" s="524"/>
      <c r="VRT20" s="525"/>
      <c r="VRU20" s="524"/>
      <c r="VRV20" s="525"/>
      <c r="VRW20" s="526"/>
      <c r="VRX20" s="527"/>
      <c r="VRY20" s="498"/>
      <c r="VRZ20" s="527"/>
      <c r="VSA20" s="527"/>
      <c r="VSB20" s="523"/>
      <c r="VSC20" s="525"/>
      <c r="VSD20" s="524"/>
      <c r="VSE20" s="525"/>
      <c r="VSF20" s="524"/>
      <c r="VSG20" s="525"/>
      <c r="VSH20" s="526"/>
      <c r="VSI20" s="527"/>
      <c r="VSJ20" s="498"/>
      <c r="VSK20" s="527"/>
      <c r="VSL20" s="527"/>
      <c r="VSM20" s="523"/>
      <c r="VSN20" s="525"/>
      <c r="VSO20" s="524"/>
      <c r="VSP20" s="525"/>
      <c r="VSQ20" s="524"/>
      <c r="VSR20" s="525"/>
      <c r="VSS20" s="526"/>
      <c r="VST20" s="527"/>
      <c r="VSU20" s="498"/>
      <c r="VSV20" s="527"/>
      <c r="VSW20" s="527"/>
      <c r="VSX20" s="523"/>
      <c r="VSY20" s="525"/>
      <c r="VSZ20" s="524"/>
      <c r="VTA20" s="525"/>
      <c r="VTB20" s="524"/>
      <c r="VTC20" s="525"/>
      <c r="VTD20" s="526"/>
      <c r="VTE20" s="527"/>
      <c r="VTF20" s="498"/>
      <c r="VTG20" s="527"/>
      <c r="VTH20" s="527"/>
      <c r="VTI20" s="523"/>
      <c r="VTJ20" s="525"/>
      <c r="VTK20" s="524"/>
      <c r="VTL20" s="525"/>
      <c r="VTM20" s="524"/>
      <c r="VTN20" s="525"/>
      <c r="VTO20" s="526"/>
      <c r="VTP20" s="527"/>
      <c r="VTQ20" s="498"/>
      <c r="VTR20" s="527"/>
      <c r="VTS20" s="527"/>
      <c r="VTT20" s="523"/>
      <c r="VTU20" s="525"/>
      <c r="VTV20" s="524"/>
      <c r="VTW20" s="525"/>
      <c r="VTX20" s="524"/>
      <c r="VTY20" s="525"/>
      <c r="VTZ20" s="526"/>
      <c r="VUA20" s="527"/>
      <c r="VUB20" s="498"/>
      <c r="VUC20" s="527"/>
      <c r="VUD20" s="527"/>
      <c r="VUE20" s="523"/>
      <c r="VUF20" s="525"/>
      <c r="VUG20" s="524"/>
      <c r="VUH20" s="525"/>
      <c r="VUI20" s="524"/>
      <c r="VUJ20" s="525"/>
      <c r="VUK20" s="526"/>
      <c r="VUL20" s="527"/>
      <c r="VUM20" s="498"/>
      <c r="VUN20" s="527"/>
      <c r="VUO20" s="527"/>
      <c r="VUP20" s="523"/>
      <c r="VUQ20" s="525"/>
      <c r="VUR20" s="524"/>
      <c r="VUS20" s="525"/>
      <c r="VUT20" s="524"/>
      <c r="VUU20" s="525"/>
      <c r="VUV20" s="526"/>
      <c r="VUW20" s="527"/>
      <c r="VUX20" s="498"/>
      <c r="VUY20" s="527"/>
      <c r="VUZ20" s="527"/>
      <c r="VVA20" s="523"/>
      <c r="VVB20" s="525"/>
      <c r="VVC20" s="524"/>
      <c r="VVD20" s="525"/>
      <c r="VVE20" s="524"/>
      <c r="VVF20" s="525"/>
      <c r="VVG20" s="526"/>
      <c r="VVH20" s="527"/>
      <c r="VVI20" s="498"/>
      <c r="VVJ20" s="527"/>
      <c r="VVK20" s="527"/>
      <c r="VVL20" s="523"/>
      <c r="VVM20" s="525"/>
      <c r="VVN20" s="524"/>
      <c r="VVO20" s="525"/>
      <c r="VVP20" s="524"/>
      <c r="VVQ20" s="525"/>
      <c r="VVR20" s="526"/>
      <c r="VVS20" s="527"/>
      <c r="VVT20" s="498"/>
      <c r="VVU20" s="527"/>
      <c r="VVV20" s="527"/>
      <c r="VVW20" s="523"/>
      <c r="VVX20" s="525"/>
      <c r="VVY20" s="524"/>
      <c r="VVZ20" s="525"/>
      <c r="VWA20" s="524"/>
      <c r="VWB20" s="525"/>
      <c r="VWC20" s="526"/>
      <c r="VWD20" s="527"/>
      <c r="VWE20" s="498"/>
      <c r="VWF20" s="527"/>
      <c r="VWG20" s="527"/>
      <c r="VWH20" s="523"/>
      <c r="VWI20" s="525"/>
      <c r="VWJ20" s="524"/>
      <c r="VWK20" s="525"/>
      <c r="VWL20" s="524"/>
      <c r="VWM20" s="525"/>
      <c r="VWN20" s="526"/>
      <c r="VWO20" s="527"/>
      <c r="VWP20" s="498"/>
      <c r="VWQ20" s="527"/>
      <c r="VWR20" s="527"/>
      <c r="VWS20" s="523"/>
      <c r="VWT20" s="525"/>
      <c r="VWU20" s="524"/>
      <c r="VWV20" s="525"/>
      <c r="VWW20" s="524"/>
      <c r="VWX20" s="525"/>
      <c r="VWY20" s="526"/>
      <c r="VWZ20" s="527"/>
      <c r="VXA20" s="498"/>
      <c r="VXB20" s="527"/>
      <c r="VXC20" s="527"/>
      <c r="VXD20" s="523"/>
      <c r="VXE20" s="525"/>
      <c r="VXF20" s="524"/>
      <c r="VXG20" s="525"/>
      <c r="VXH20" s="524"/>
      <c r="VXI20" s="525"/>
      <c r="VXJ20" s="526"/>
      <c r="VXK20" s="527"/>
      <c r="VXL20" s="498"/>
      <c r="VXM20" s="527"/>
      <c r="VXN20" s="527"/>
      <c r="VXO20" s="523"/>
      <c r="VXP20" s="525"/>
      <c r="VXQ20" s="524"/>
      <c r="VXR20" s="525"/>
      <c r="VXS20" s="524"/>
      <c r="VXT20" s="525"/>
      <c r="VXU20" s="526"/>
      <c r="VXV20" s="527"/>
      <c r="VXW20" s="498"/>
      <c r="VXX20" s="527"/>
      <c r="VXY20" s="527"/>
      <c r="VXZ20" s="523"/>
      <c r="VYA20" s="525"/>
      <c r="VYB20" s="524"/>
      <c r="VYC20" s="525"/>
      <c r="VYD20" s="524"/>
      <c r="VYE20" s="525"/>
      <c r="VYF20" s="526"/>
      <c r="VYG20" s="527"/>
      <c r="VYH20" s="498"/>
      <c r="VYI20" s="527"/>
      <c r="VYJ20" s="527"/>
      <c r="VYK20" s="523"/>
      <c r="VYL20" s="525"/>
      <c r="VYM20" s="524"/>
      <c r="VYN20" s="525"/>
      <c r="VYO20" s="524"/>
      <c r="VYP20" s="525"/>
      <c r="VYQ20" s="526"/>
      <c r="VYR20" s="527"/>
      <c r="VYS20" s="498"/>
      <c r="VYT20" s="527"/>
      <c r="VYU20" s="527"/>
      <c r="VYV20" s="523"/>
      <c r="VYW20" s="525"/>
      <c r="VYX20" s="524"/>
      <c r="VYY20" s="525"/>
      <c r="VYZ20" s="524"/>
      <c r="VZA20" s="525"/>
      <c r="VZB20" s="526"/>
      <c r="VZC20" s="527"/>
      <c r="VZD20" s="498"/>
      <c r="VZE20" s="527"/>
      <c r="VZF20" s="527"/>
      <c r="VZG20" s="523"/>
      <c r="VZH20" s="525"/>
      <c r="VZI20" s="524"/>
      <c r="VZJ20" s="525"/>
      <c r="VZK20" s="524"/>
      <c r="VZL20" s="525"/>
      <c r="VZM20" s="526"/>
      <c r="VZN20" s="527"/>
      <c r="VZO20" s="498"/>
      <c r="VZP20" s="527"/>
      <c r="VZQ20" s="527"/>
      <c r="VZR20" s="523"/>
      <c r="VZS20" s="525"/>
      <c r="VZT20" s="524"/>
      <c r="VZU20" s="525"/>
      <c r="VZV20" s="524"/>
      <c r="VZW20" s="525"/>
      <c r="VZX20" s="526"/>
      <c r="VZY20" s="527"/>
      <c r="VZZ20" s="498"/>
      <c r="WAA20" s="527"/>
      <c r="WAB20" s="527"/>
      <c r="WAC20" s="523"/>
      <c r="WAD20" s="525"/>
      <c r="WAE20" s="524"/>
      <c r="WAF20" s="525"/>
      <c r="WAG20" s="524"/>
      <c r="WAH20" s="525"/>
      <c r="WAI20" s="526"/>
      <c r="WAJ20" s="527"/>
      <c r="WAK20" s="498"/>
      <c r="WAL20" s="527"/>
      <c r="WAM20" s="527"/>
      <c r="WAN20" s="523"/>
      <c r="WAO20" s="525"/>
      <c r="WAP20" s="524"/>
      <c r="WAQ20" s="525"/>
      <c r="WAR20" s="524"/>
      <c r="WAS20" s="525"/>
      <c r="WAT20" s="526"/>
      <c r="WAU20" s="527"/>
      <c r="WAV20" s="498"/>
      <c r="WAW20" s="527"/>
      <c r="WAX20" s="527"/>
      <c r="WAY20" s="523"/>
      <c r="WAZ20" s="525"/>
      <c r="WBA20" s="524"/>
      <c r="WBB20" s="525"/>
      <c r="WBC20" s="524"/>
      <c r="WBD20" s="525"/>
      <c r="WBE20" s="526"/>
      <c r="WBF20" s="527"/>
      <c r="WBG20" s="498"/>
      <c r="WBH20" s="527"/>
      <c r="WBI20" s="527"/>
      <c r="WBJ20" s="523"/>
      <c r="WBK20" s="525"/>
      <c r="WBL20" s="524"/>
      <c r="WBM20" s="525"/>
      <c r="WBN20" s="524"/>
      <c r="WBO20" s="525"/>
      <c r="WBP20" s="526"/>
      <c r="WBQ20" s="527"/>
      <c r="WBR20" s="498"/>
      <c r="WBS20" s="527"/>
      <c r="WBT20" s="527"/>
      <c r="WBU20" s="523"/>
      <c r="WBV20" s="525"/>
      <c r="WBW20" s="524"/>
      <c r="WBX20" s="525"/>
      <c r="WBY20" s="524"/>
      <c r="WBZ20" s="525"/>
      <c r="WCA20" s="526"/>
      <c r="WCB20" s="527"/>
      <c r="WCC20" s="498"/>
      <c r="WCD20" s="527"/>
      <c r="WCE20" s="527"/>
      <c r="WCF20" s="523"/>
      <c r="WCG20" s="525"/>
      <c r="WCH20" s="524"/>
      <c r="WCI20" s="525"/>
      <c r="WCJ20" s="524"/>
      <c r="WCK20" s="525"/>
      <c r="WCL20" s="526"/>
      <c r="WCM20" s="527"/>
      <c r="WCN20" s="498"/>
      <c r="WCO20" s="527"/>
      <c r="WCP20" s="527"/>
      <c r="WCQ20" s="523"/>
      <c r="WCR20" s="525"/>
      <c r="WCS20" s="524"/>
      <c r="WCT20" s="525"/>
      <c r="WCU20" s="524"/>
      <c r="WCV20" s="525"/>
      <c r="WCW20" s="526"/>
      <c r="WCX20" s="527"/>
      <c r="WCY20" s="498"/>
      <c r="WCZ20" s="527"/>
      <c r="WDA20" s="527"/>
      <c r="WDB20" s="523"/>
      <c r="WDC20" s="525"/>
      <c r="WDD20" s="524"/>
      <c r="WDE20" s="525"/>
      <c r="WDF20" s="524"/>
      <c r="WDG20" s="525"/>
      <c r="WDH20" s="526"/>
      <c r="WDI20" s="527"/>
      <c r="WDJ20" s="498"/>
      <c r="WDK20" s="527"/>
      <c r="WDL20" s="527"/>
      <c r="WDM20" s="523"/>
      <c r="WDN20" s="525"/>
      <c r="WDO20" s="524"/>
      <c r="WDP20" s="525"/>
      <c r="WDQ20" s="524"/>
      <c r="WDR20" s="525"/>
      <c r="WDS20" s="526"/>
      <c r="WDT20" s="527"/>
      <c r="WDU20" s="498"/>
      <c r="WDV20" s="527"/>
      <c r="WDW20" s="527"/>
      <c r="WDX20" s="523"/>
      <c r="WDY20" s="525"/>
      <c r="WDZ20" s="524"/>
      <c r="WEA20" s="525"/>
      <c r="WEB20" s="524"/>
      <c r="WEC20" s="525"/>
      <c r="WED20" s="526"/>
      <c r="WEE20" s="527"/>
      <c r="WEF20" s="498"/>
      <c r="WEG20" s="527"/>
      <c r="WEH20" s="527"/>
      <c r="WEI20" s="523"/>
      <c r="WEJ20" s="525"/>
      <c r="WEK20" s="524"/>
      <c r="WEL20" s="525"/>
      <c r="WEM20" s="524"/>
      <c r="WEN20" s="525"/>
      <c r="WEO20" s="526"/>
      <c r="WEP20" s="527"/>
      <c r="WEQ20" s="498"/>
      <c r="WER20" s="527"/>
      <c r="WES20" s="527"/>
      <c r="WET20" s="523"/>
      <c r="WEU20" s="525"/>
      <c r="WEV20" s="524"/>
      <c r="WEW20" s="525"/>
      <c r="WEX20" s="524"/>
      <c r="WEY20" s="525"/>
      <c r="WEZ20" s="526"/>
      <c r="WFA20" s="527"/>
      <c r="WFB20" s="498"/>
      <c r="WFC20" s="527"/>
      <c r="WFD20" s="527"/>
      <c r="WFE20" s="523"/>
      <c r="WFF20" s="525"/>
      <c r="WFG20" s="524"/>
      <c r="WFH20" s="525"/>
      <c r="WFI20" s="524"/>
      <c r="WFJ20" s="525"/>
      <c r="WFK20" s="526"/>
      <c r="WFL20" s="527"/>
      <c r="WFM20" s="498"/>
      <c r="WFN20" s="527"/>
      <c r="WFO20" s="527"/>
      <c r="WFP20" s="523"/>
      <c r="WFQ20" s="525"/>
      <c r="WFR20" s="524"/>
      <c r="WFS20" s="525"/>
      <c r="WFT20" s="524"/>
      <c r="WFU20" s="525"/>
      <c r="WFV20" s="526"/>
      <c r="WFW20" s="527"/>
      <c r="WFX20" s="498"/>
      <c r="WFY20" s="527"/>
      <c r="WFZ20" s="527"/>
      <c r="WGA20" s="523"/>
      <c r="WGB20" s="525"/>
      <c r="WGC20" s="524"/>
      <c r="WGD20" s="525"/>
      <c r="WGE20" s="524"/>
      <c r="WGF20" s="525"/>
      <c r="WGG20" s="526"/>
      <c r="WGH20" s="527"/>
      <c r="WGI20" s="498"/>
      <c r="WGJ20" s="527"/>
      <c r="WGK20" s="527"/>
      <c r="WGL20" s="523"/>
      <c r="WGM20" s="525"/>
      <c r="WGN20" s="524"/>
      <c r="WGO20" s="525"/>
      <c r="WGP20" s="524"/>
      <c r="WGQ20" s="525"/>
      <c r="WGR20" s="526"/>
      <c r="WGS20" s="527"/>
      <c r="WGT20" s="498"/>
      <c r="WGU20" s="527"/>
      <c r="WGV20" s="527"/>
      <c r="WGW20" s="523"/>
      <c r="WGX20" s="525"/>
      <c r="WGY20" s="524"/>
      <c r="WGZ20" s="525"/>
      <c r="WHA20" s="524"/>
      <c r="WHB20" s="525"/>
      <c r="WHC20" s="526"/>
      <c r="WHD20" s="527"/>
      <c r="WHE20" s="498"/>
      <c r="WHF20" s="527"/>
      <c r="WHG20" s="527"/>
      <c r="WHH20" s="523"/>
      <c r="WHI20" s="525"/>
      <c r="WHJ20" s="524"/>
      <c r="WHK20" s="525"/>
      <c r="WHL20" s="524"/>
      <c r="WHM20" s="525"/>
      <c r="WHN20" s="526"/>
      <c r="WHO20" s="527"/>
      <c r="WHP20" s="498"/>
      <c r="WHQ20" s="527"/>
      <c r="WHR20" s="527"/>
      <c r="WHS20" s="523"/>
      <c r="WHT20" s="525"/>
      <c r="WHU20" s="524"/>
      <c r="WHV20" s="525"/>
      <c r="WHW20" s="524"/>
      <c r="WHX20" s="525"/>
      <c r="WHY20" s="526"/>
      <c r="WHZ20" s="527"/>
      <c r="WIA20" s="498"/>
      <c r="WIB20" s="527"/>
      <c r="WIC20" s="527"/>
      <c r="WID20" s="523"/>
      <c r="WIE20" s="525"/>
      <c r="WIF20" s="524"/>
      <c r="WIG20" s="525"/>
      <c r="WIH20" s="524"/>
      <c r="WII20" s="525"/>
      <c r="WIJ20" s="526"/>
      <c r="WIK20" s="527"/>
      <c r="WIL20" s="498"/>
      <c r="WIM20" s="527"/>
      <c r="WIN20" s="527"/>
      <c r="WIO20" s="523"/>
      <c r="WIP20" s="525"/>
      <c r="WIQ20" s="524"/>
      <c r="WIR20" s="525"/>
      <c r="WIS20" s="524"/>
      <c r="WIT20" s="525"/>
      <c r="WIU20" s="526"/>
      <c r="WIV20" s="527"/>
      <c r="WIW20" s="498"/>
      <c r="WIX20" s="527"/>
      <c r="WIY20" s="527"/>
      <c r="WIZ20" s="523"/>
      <c r="WJA20" s="525"/>
      <c r="WJB20" s="524"/>
      <c r="WJC20" s="525"/>
      <c r="WJD20" s="524"/>
      <c r="WJE20" s="525"/>
      <c r="WJF20" s="526"/>
      <c r="WJG20" s="527"/>
      <c r="WJH20" s="498"/>
      <c r="WJI20" s="527"/>
      <c r="WJJ20" s="527"/>
      <c r="WJK20" s="523"/>
      <c r="WJL20" s="525"/>
      <c r="WJM20" s="524"/>
      <c r="WJN20" s="525"/>
      <c r="WJO20" s="524"/>
      <c r="WJP20" s="525"/>
      <c r="WJQ20" s="526"/>
      <c r="WJR20" s="527"/>
      <c r="WJS20" s="498"/>
      <c r="WJT20" s="527"/>
      <c r="WJU20" s="527"/>
      <c r="WJV20" s="523"/>
      <c r="WJW20" s="525"/>
      <c r="WJX20" s="524"/>
      <c r="WJY20" s="525"/>
      <c r="WJZ20" s="524"/>
      <c r="WKA20" s="525"/>
      <c r="WKB20" s="526"/>
      <c r="WKC20" s="527"/>
      <c r="WKD20" s="498"/>
      <c r="WKE20" s="527"/>
      <c r="WKF20" s="527"/>
      <c r="WKG20" s="523"/>
      <c r="WKH20" s="525"/>
      <c r="WKI20" s="524"/>
      <c r="WKJ20" s="525"/>
      <c r="WKK20" s="524"/>
      <c r="WKL20" s="525"/>
      <c r="WKM20" s="526"/>
      <c r="WKN20" s="527"/>
      <c r="WKO20" s="498"/>
      <c r="WKP20" s="527"/>
      <c r="WKQ20" s="527"/>
      <c r="WKR20" s="523"/>
      <c r="WKS20" s="525"/>
      <c r="WKT20" s="524"/>
      <c r="WKU20" s="525"/>
      <c r="WKV20" s="524"/>
      <c r="WKW20" s="525"/>
      <c r="WKX20" s="526"/>
      <c r="WKY20" s="527"/>
      <c r="WKZ20" s="498"/>
      <c r="WLA20" s="527"/>
      <c r="WLB20" s="527"/>
      <c r="WLC20" s="523"/>
      <c r="WLD20" s="525"/>
      <c r="WLE20" s="524"/>
      <c r="WLF20" s="525"/>
      <c r="WLG20" s="524"/>
      <c r="WLH20" s="525"/>
      <c r="WLI20" s="526"/>
      <c r="WLJ20" s="527"/>
      <c r="WLK20" s="498"/>
      <c r="WLL20" s="527"/>
      <c r="WLM20" s="527"/>
      <c r="WLN20" s="523"/>
      <c r="WLO20" s="525"/>
      <c r="WLP20" s="524"/>
      <c r="WLQ20" s="525"/>
      <c r="WLR20" s="524"/>
      <c r="WLS20" s="525"/>
      <c r="WLT20" s="526"/>
      <c r="WLU20" s="527"/>
      <c r="WLV20" s="498"/>
      <c r="WLW20" s="527"/>
      <c r="WLX20" s="527"/>
      <c r="WLY20" s="523"/>
      <c r="WLZ20" s="525"/>
      <c r="WMA20" s="524"/>
      <c r="WMB20" s="525"/>
      <c r="WMC20" s="524"/>
      <c r="WMD20" s="525"/>
      <c r="WME20" s="526"/>
      <c r="WMF20" s="527"/>
      <c r="WMG20" s="498"/>
      <c r="WMH20" s="527"/>
      <c r="WMI20" s="527"/>
      <c r="WMJ20" s="523"/>
      <c r="WMK20" s="525"/>
      <c r="WML20" s="524"/>
      <c r="WMM20" s="525"/>
      <c r="WMN20" s="524"/>
      <c r="WMO20" s="525"/>
      <c r="WMP20" s="526"/>
      <c r="WMQ20" s="527"/>
      <c r="WMR20" s="498"/>
      <c r="WMS20" s="527"/>
      <c r="WMT20" s="527"/>
      <c r="WMU20" s="523"/>
      <c r="WMV20" s="525"/>
      <c r="WMW20" s="524"/>
      <c r="WMX20" s="525"/>
      <c r="WMY20" s="524"/>
      <c r="WMZ20" s="525"/>
      <c r="WNA20" s="526"/>
      <c r="WNB20" s="527"/>
      <c r="WNC20" s="498"/>
      <c r="WND20" s="527"/>
      <c r="WNE20" s="527"/>
      <c r="WNF20" s="523"/>
      <c r="WNG20" s="525"/>
      <c r="WNH20" s="524"/>
      <c r="WNI20" s="525"/>
      <c r="WNJ20" s="524"/>
      <c r="WNK20" s="525"/>
      <c r="WNL20" s="526"/>
      <c r="WNM20" s="527"/>
      <c r="WNN20" s="498"/>
      <c r="WNO20" s="527"/>
      <c r="WNP20" s="527"/>
      <c r="WNQ20" s="523"/>
      <c r="WNR20" s="525"/>
      <c r="WNS20" s="524"/>
      <c r="WNT20" s="525"/>
      <c r="WNU20" s="524"/>
      <c r="WNV20" s="525"/>
      <c r="WNW20" s="526"/>
      <c r="WNX20" s="527"/>
      <c r="WNY20" s="498"/>
      <c r="WNZ20" s="527"/>
      <c r="WOA20" s="527"/>
      <c r="WOB20" s="523"/>
      <c r="WOC20" s="525"/>
      <c r="WOD20" s="524"/>
      <c r="WOE20" s="525"/>
      <c r="WOF20" s="524"/>
      <c r="WOG20" s="525"/>
      <c r="WOH20" s="526"/>
      <c r="WOI20" s="527"/>
      <c r="WOJ20" s="498"/>
      <c r="WOK20" s="527"/>
      <c r="WOL20" s="527"/>
      <c r="WOM20" s="523"/>
      <c r="WON20" s="525"/>
      <c r="WOO20" s="524"/>
      <c r="WOP20" s="525"/>
      <c r="WOQ20" s="524"/>
      <c r="WOR20" s="525"/>
      <c r="WOS20" s="526"/>
      <c r="WOT20" s="527"/>
      <c r="WOU20" s="498"/>
      <c r="WOV20" s="527"/>
      <c r="WOW20" s="527"/>
      <c r="WOX20" s="523"/>
      <c r="WOY20" s="525"/>
      <c r="WOZ20" s="524"/>
      <c r="WPA20" s="525"/>
      <c r="WPB20" s="524"/>
      <c r="WPC20" s="525"/>
      <c r="WPD20" s="526"/>
      <c r="WPE20" s="527"/>
      <c r="WPF20" s="498"/>
      <c r="WPG20" s="527"/>
      <c r="WPH20" s="527"/>
      <c r="WPI20" s="523"/>
      <c r="WPJ20" s="525"/>
      <c r="WPK20" s="524"/>
      <c r="WPL20" s="525"/>
      <c r="WPM20" s="524"/>
      <c r="WPN20" s="525"/>
      <c r="WPO20" s="526"/>
      <c r="WPP20" s="527"/>
      <c r="WPQ20" s="498"/>
      <c r="WPR20" s="527"/>
      <c r="WPS20" s="527"/>
      <c r="WPT20" s="523"/>
      <c r="WPU20" s="525"/>
      <c r="WPV20" s="524"/>
      <c r="WPW20" s="525"/>
      <c r="WPX20" s="524"/>
      <c r="WPY20" s="525"/>
      <c r="WPZ20" s="526"/>
      <c r="WQA20" s="527"/>
      <c r="WQB20" s="498"/>
      <c r="WQC20" s="527"/>
      <c r="WQD20" s="527"/>
      <c r="WQE20" s="523"/>
      <c r="WQF20" s="525"/>
      <c r="WQG20" s="524"/>
      <c r="WQH20" s="525"/>
      <c r="WQI20" s="524"/>
      <c r="WQJ20" s="525"/>
      <c r="WQK20" s="526"/>
      <c r="WQL20" s="527"/>
      <c r="WQM20" s="498"/>
      <c r="WQN20" s="527"/>
      <c r="WQO20" s="527"/>
      <c r="WQP20" s="523"/>
      <c r="WQQ20" s="525"/>
      <c r="WQR20" s="524"/>
      <c r="WQS20" s="525"/>
      <c r="WQT20" s="524"/>
      <c r="WQU20" s="525"/>
      <c r="WQV20" s="526"/>
      <c r="WQW20" s="527"/>
      <c r="WQX20" s="498"/>
      <c r="WQY20" s="527"/>
      <c r="WQZ20" s="527"/>
      <c r="WRA20" s="523"/>
      <c r="WRB20" s="525"/>
      <c r="WRC20" s="524"/>
      <c r="WRD20" s="525"/>
      <c r="WRE20" s="524"/>
      <c r="WRF20" s="525"/>
      <c r="WRG20" s="526"/>
      <c r="WRH20" s="527"/>
      <c r="WRI20" s="498"/>
      <c r="WRJ20" s="527"/>
      <c r="WRK20" s="527"/>
      <c r="WRL20" s="523"/>
      <c r="WRM20" s="525"/>
      <c r="WRN20" s="524"/>
      <c r="WRO20" s="525"/>
      <c r="WRP20" s="524"/>
      <c r="WRQ20" s="525"/>
      <c r="WRR20" s="526"/>
      <c r="WRS20" s="527"/>
      <c r="WRT20" s="498"/>
      <c r="WRU20" s="527"/>
      <c r="WRV20" s="527"/>
      <c r="WRW20" s="523"/>
      <c r="WRX20" s="525"/>
      <c r="WRY20" s="524"/>
      <c r="WRZ20" s="525"/>
      <c r="WSA20" s="524"/>
      <c r="WSB20" s="525"/>
      <c r="WSC20" s="526"/>
      <c r="WSD20" s="527"/>
      <c r="WSE20" s="498"/>
      <c r="WSF20" s="527"/>
      <c r="WSG20" s="527"/>
      <c r="WSH20" s="523"/>
      <c r="WSI20" s="525"/>
      <c r="WSJ20" s="524"/>
      <c r="WSK20" s="525"/>
      <c r="WSL20" s="524"/>
      <c r="WSM20" s="525"/>
      <c r="WSN20" s="526"/>
      <c r="WSO20" s="527"/>
      <c r="WSP20" s="498"/>
      <c r="WSQ20" s="527"/>
      <c r="WSR20" s="527"/>
      <c r="WSS20" s="523"/>
      <c r="WST20" s="525"/>
      <c r="WSU20" s="524"/>
      <c r="WSV20" s="525"/>
      <c r="WSW20" s="524"/>
      <c r="WSX20" s="525"/>
      <c r="WSY20" s="526"/>
      <c r="WSZ20" s="527"/>
      <c r="WTA20" s="498"/>
      <c r="WTB20" s="527"/>
      <c r="WTC20" s="527"/>
      <c r="WTD20" s="523"/>
      <c r="WTE20" s="525"/>
      <c r="WTF20" s="524"/>
      <c r="WTG20" s="525"/>
      <c r="WTH20" s="524"/>
      <c r="WTI20" s="525"/>
      <c r="WTJ20" s="526"/>
      <c r="WTK20" s="527"/>
      <c r="WTL20" s="498"/>
      <c r="WTM20" s="527"/>
      <c r="WTN20" s="527"/>
      <c r="WTO20" s="523"/>
      <c r="WTP20" s="525"/>
      <c r="WTQ20" s="524"/>
      <c r="WTR20" s="525"/>
      <c r="WTS20" s="524"/>
      <c r="WTT20" s="525"/>
      <c r="WTU20" s="526"/>
      <c r="WTV20" s="527"/>
      <c r="WTW20" s="498"/>
      <c r="WTX20" s="527"/>
      <c r="WTY20" s="527"/>
      <c r="WTZ20" s="523"/>
      <c r="WUA20" s="525"/>
      <c r="WUB20" s="524"/>
      <c r="WUC20" s="525"/>
      <c r="WUD20" s="524"/>
      <c r="WUE20" s="525"/>
      <c r="WUF20" s="526"/>
      <c r="WUG20" s="527"/>
      <c r="WUH20" s="498"/>
      <c r="WUI20" s="527"/>
      <c r="WUJ20" s="527"/>
      <c r="WUK20" s="523"/>
      <c r="WUL20" s="525"/>
      <c r="WUM20" s="524"/>
      <c r="WUN20" s="525"/>
      <c r="WUO20" s="524"/>
      <c r="WUP20" s="525"/>
      <c r="WUQ20" s="526"/>
      <c r="WUR20" s="527"/>
      <c r="WUS20" s="498"/>
      <c r="WUT20" s="527"/>
      <c r="WUU20" s="527"/>
      <c r="WUV20" s="523"/>
      <c r="WUW20" s="525"/>
      <c r="WUX20" s="524"/>
      <c r="WUY20" s="525"/>
      <c r="WUZ20" s="524"/>
      <c r="WVA20" s="525"/>
      <c r="WVB20" s="526"/>
      <c r="WVC20" s="527"/>
      <c r="WVD20" s="498"/>
      <c r="WVE20" s="527"/>
      <c r="WVF20" s="527"/>
      <c r="WVG20" s="523"/>
      <c r="WVH20" s="525"/>
      <c r="WVI20" s="524"/>
      <c r="WVJ20" s="525"/>
      <c r="WVK20" s="524"/>
      <c r="WVL20" s="525"/>
      <c r="WVM20" s="526"/>
      <c r="WVN20" s="527"/>
      <c r="WVO20" s="498"/>
      <c r="WVP20" s="527"/>
      <c r="WVQ20" s="527"/>
      <c r="WVR20" s="523"/>
      <c r="WVS20" s="525"/>
      <c r="WVT20" s="524"/>
      <c r="WVU20" s="525"/>
      <c r="WVV20" s="524"/>
      <c r="WVW20" s="525"/>
      <c r="WVX20" s="526"/>
      <c r="WVY20" s="527"/>
      <c r="WVZ20" s="498"/>
      <c r="WWA20" s="527"/>
      <c r="WWB20" s="527"/>
      <c r="WWC20" s="523"/>
      <c r="WWD20" s="525"/>
      <c r="WWE20" s="524"/>
      <c r="WWF20" s="525"/>
      <c r="WWG20" s="524"/>
      <c r="WWH20" s="525"/>
      <c r="WWI20" s="526"/>
      <c r="WWJ20" s="527"/>
      <c r="WWK20" s="498"/>
      <c r="WWL20" s="527"/>
      <c r="WWM20" s="527"/>
      <c r="WWN20" s="523"/>
      <c r="WWO20" s="525"/>
      <c r="WWP20" s="524"/>
      <c r="WWQ20" s="525"/>
      <c r="WWR20" s="524"/>
      <c r="WWS20" s="525"/>
      <c r="WWT20" s="526"/>
      <c r="WWU20" s="527"/>
      <c r="WWV20" s="498"/>
      <c r="WWW20" s="527"/>
      <c r="WWX20" s="527"/>
      <c r="WWY20" s="523"/>
      <c r="WWZ20" s="525"/>
      <c r="WXA20" s="524"/>
      <c r="WXB20" s="525"/>
      <c r="WXC20" s="524"/>
      <c r="WXD20" s="525"/>
      <c r="WXE20" s="526"/>
      <c r="WXF20" s="527"/>
      <c r="WXG20" s="498"/>
      <c r="WXH20" s="527"/>
      <c r="WXI20" s="527"/>
      <c r="WXJ20" s="523"/>
      <c r="WXK20" s="525"/>
      <c r="WXL20" s="524"/>
      <c r="WXM20" s="525"/>
      <c r="WXN20" s="524"/>
      <c r="WXO20" s="525"/>
      <c r="WXP20" s="526"/>
      <c r="WXQ20" s="527"/>
      <c r="WXR20" s="498"/>
      <c r="WXS20" s="527"/>
      <c r="WXT20" s="527"/>
      <c r="WXU20" s="523"/>
      <c r="WXV20" s="525"/>
      <c r="WXW20" s="524"/>
      <c r="WXX20" s="525"/>
      <c r="WXY20" s="524"/>
      <c r="WXZ20" s="525"/>
      <c r="WYA20" s="526"/>
      <c r="WYB20" s="527"/>
      <c r="WYC20" s="498"/>
      <c r="WYD20" s="527"/>
      <c r="WYE20" s="527"/>
      <c r="WYF20" s="523"/>
      <c r="WYG20" s="525"/>
      <c r="WYH20" s="524"/>
      <c r="WYI20" s="525"/>
      <c r="WYJ20" s="524"/>
      <c r="WYK20" s="525"/>
      <c r="WYL20" s="526"/>
      <c r="WYM20" s="527"/>
      <c r="WYN20" s="498"/>
      <c r="WYO20" s="527"/>
      <c r="WYP20" s="527"/>
      <c r="WYQ20" s="523"/>
      <c r="WYR20" s="525"/>
      <c r="WYS20" s="524"/>
      <c r="WYT20" s="525"/>
      <c r="WYU20" s="524"/>
      <c r="WYV20" s="525"/>
      <c r="WYW20" s="526"/>
      <c r="WYX20" s="527"/>
      <c r="WYY20" s="498"/>
      <c r="WYZ20" s="527"/>
      <c r="WZA20" s="527"/>
      <c r="WZB20" s="523"/>
      <c r="WZC20" s="525"/>
      <c r="WZD20" s="524"/>
      <c r="WZE20" s="525"/>
      <c r="WZF20" s="524"/>
      <c r="WZG20" s="525"/>
      <c r="WZH20" s="526"/>
      <c r="WZI20" s="527"/>
      <c r="WZJ20" s="498"/>
      <c r="WZK20" s="527"/>
      <c r="WZL20" s="527"/>
      <c r="WZM20" s="523"/>
      <c r="WZN20" s="525"/>
      <c r="WZO20" s="524"/>
      <c r="WZP20" s="525"/>
      <c r="WZQ20" s="524"/>
      <c r="WZR20" s="525"/>
      <c r="WZS20" s="526"/>
      <c r="WZT20" s="527"/>
      <c r="WZU20" s="498"/>
      <c r="WZV20" s="527"/>
      <c r="WZW20" s="527"/>
      <c r="WZX20" s="523"/>
      <c r="WZY20" s="525"/>
      <c r="WZZ20" s="524"/>
      <c r="XAA20" s="525"/>
      <c r="XAB20" s="524"/>
      <c r="XAC20" s="525"/>
      <c r="XAD20" s="526"/>
      <c r="XAE20" s="527"/>
      <c r="XAF20" s="498"/>
      <c r="XAG20" s="527"/>
      <c r="XAH20" s="527"/>
      <c r="XAI20" s="523"/>
      <c r="XAJ20" s="525"/>
      <c r="XAK20" s="524"/>
      <c r="XAL20" s="525"/>
      <c r="XAM20" s="524"/>
      <c r="XAN20" s="525"/>
      <c r="XAO20" s="526"/>
      <c r="XAP20" s="527"/>
      <c r="XAQ20" s="498"/>
      <c r="XAR20" s="527"/>
      <c r="XAS20" s="527"/>
      <c r="XAT20" s="523"/>
      <c r="XAU20" s="525"/>
      <c r="XAV20" s="524"/>
      <c r="XAW20" s="525"/>
      <c r="XAX20" s="524"/>
      <c r="XAY20" s="525"/>
      <c r="XAZ20" s="526"/>
      <c r="XBA20" s="527"/>
      <c r="XBB20" s="498"/>
      <c r="XBC20" s="527"/>
      <c r="XBD20" s="527"/>
      <c r="XBE20" s="523"/>
      <c r="XBF20" s="525"/>
      <c r="XBG20" s="524"/>
      <c r="XBH20" s="525"/>
      <c r="XBI20" s="524"/>
      <c r="XBJ20" s="525"/>
      <c r="XBK20" s="526"/>
      <c r="XBL20" s="527"/>
      <c r="XBM20" s="498"/>
      <c r="XBN20" s="527"/>
      <c r="XBO20" s="527"/>
      <c r="XBP20" s="523"/>
      <c r="XBQ20" s="525"/>
      <c r="XBR20" s="524"/>
      <c r="XBS20" s="525"/>
      <c r="XBT20" s="524"/>
      <c r="XBU20" s="525"/>
      <c r="XBV20" s="526"/>
      <c r="XBW20" s="527"/>
      <c r="XBX20" s="498"/>
      <c r="XBY20" s="527"/>
      <c r="XBZ20" s="527"/>
      <c r="XCA20" s="523"/>
      <c r="XCB20" s="525"/>
      <c r="XCC20" s="524"/>
      <c r="XCD20" s="525"/>
      <c r="XCE20" s="524"/>
      <c r="XCF20" s="525"/>
      <c r="XCG20" s="526"/>
      <c r="XCH20" s="527"/>
      <c r="XCI20" s="498"/>
      <c r="XCJ20" s="527"/>
      <c r="XCK20" s="527"/>
      <c r="XCL20" s="523"/>
      <c r="XCM20" s="525"/>
      <c r="XCN20" s="524"/>
      <c r="XCO20" s="525"/>
      <c r="XCP20" s="524"/>
      <c r="XCQ20" s="525"/>
      <c r="XCR20" s="526"/>
      <c r="XCS20" s="527"/>
      <c r="XCT20" s="498"/>
      <c r="XCU20" s="527"/>
      <c r="XCV20" s="527"/>
      <c r="XCW20" s="523"/>
      <c r="XCX20" s="525"/>
      <c r="XCY20" s="524"/>
      <c r="XCZ20" s="525"/>
      <c r="XDA20" s="524"/>
      <c r="XDB20" s="525"/>
      <c r="XDC20" s="526"/>
      <c r="XDD20" s="527"/>
      <c r="XDE20" s="498"/>
      <c r="XDF20" s="527"/>
      <c r="XDG20" s="527"/>
      <c r="XDH20" s="523"/>
      <c r="XDI20" s="525"/>
      <c r="XDJ20" s="524"/>
      <c r="XDK20" s="525"/>
      <c r="XDL20" s="524"/>
      <c r="XDM20" s="525"/>
      <c r="XDN20" s="526"/>
      <c r="XDO20" s="527"/>
      <c r="XDP20" s="498"/>
      <c r="XDQ20" s="527"/>
      <c r="XDR20" s="527"/>
      <c r="XDS20" s="523"/>
      <c r="XDT20" s="525"/>
      <c r="XDU20" s="524"/>
      <c r="XDV20" s="525"/>
      <c r="XDW20" s="524"/>
      <c r="XDX20" s="525"/>
      <c r="XDY20" s="526"/>
      <c r="XDZ20" s="527"/>
      <c r="XEA20" s="498"/>
      <c r="XEB20" s="527"/>
      <c r="XEC20" s="527"/>
      <c r="XED20" s="523"/>
      <c r="XEE20" s="525"/>
      <c r="XEF20" s="524"/>
      <c r="XEG20" s="525"/>
      <c r="XEH20" s="524"/>
      <c r="XEI20" s="525"/>
      <c r="XEJ20" s="526"/>
      <c r="XEK20" s="527"/>
      <c r="XEL20" s="498"/>
      <c r="XEM20" s="527"/>
      <c r="XEN20" s="527"/>
      <c r="XEO20" s="523"/>
      <c r="XEP20" s="525"/>
      <c r="XEQ20" s="524"/>
      <c r="XER20" s="525"/>
      <c r="XES20" s="524"/>
      <c r="XET20" s="525"/>
      <c r="XEU20" s="526"/>
      <c r="XEV20" s="527"/>
      <c r="XEW20" s="498"/>
      <c r="XEX20" s="527"/>
      <c r="XEY20" s="527"/>
      <c r="XEZ20" s="523"/>
      <c r="XFA20" s="525"/>
      <c r="XFB20" s="524"/>
      <c r="XFC20" s="525"/>
      <c r="XFD20" s="524"/>
    </row>
    <row r="21" spans="1:16384" ht="15.75">
      <c r="A21" s="499"/>
      <c r="B21" s="505"/>
      <c r="C21" s="500" t="s">
        <v>924</v>
      </c>
      <c r="D21" s="501" t="s">
        <v>1075</v>
      </c>
      <c r="E21" s="502" t="s">
        <v>142</v>
      </c>
      <c r="F21" s="501" t="s">
        <v>1075</v>
      </c>
      <c r="G21" s="508">
        <v>221</v>
      </c>
      <c r="H21" s="503"/>
      <c r="I21" s="497">
        <f>VLOOKUP(C21,material1,8,0)</f>
        <v>1615.2333231818177</v>
      </c>
      <c r="J21" s="497">
        <f>G21*H21</f>
        <v>0</v>
      </c>
      <c r="K21" s="497">
        <f>I21*G21</f>
        <v>356966.5644231817</v>
      </c>
      <c r="L21" s="132"/>
      <c r="M21" s="23"/>
      <c r="N21" s="23"/>
      <c r="O21" s="23"/>
      <c r="P21" s="23"/>
      <c r="Q21" s="23"/>
      <c r="R21" s="23"/>
      <c r="S21" s="23"/>
      <c r="T21" s="23"/>
      <c r="U21" s="23"/>
      <c r="V21" s="23"/>
      <c r="W21" s="23"/>
    </row>
    <row r="22" spans="1:16384" ht="15.75">
      <c r="A22" s="499"/>
      <c r="B22" s="505"/>
      <c r="C22" s="500" t="s">
        <v>1430</v>
      </c>
      <c r="D22" s="501" t="s">
        <v>276</v>
      </c>
      <c r="E22" s="502" t="s">
        <v>974</v>
      </c>
      <c r="F22" s="501" t="s">
        <v>276</v>
      </c>
      <c r="G22" s="504">
        <v>0.51100000000000001</v>
      </c>
      <c r="H22" s="497"/>
      <c r="I22" s="497">
        <f>VLOOKUP(C22,material1,8,0)</f>
        <v>103066.99090909091</v>
      </c>
      <c r="J22" s="497">
        <f>G22*H22</f>
        <v>0</v>
      </c>
      <c r="K22" s="497">
        <f>I22*G22</f>
        <v>52667.232354545456</v>
      </c>
      <c r="L22" s="132"/>
      <c r="M22" s="23"/>
      <c r="N22" s="23"/>
      <c r="O22" s="23"/>
      <c r="P22" s="23"/>
      <c r="Q22" s="23"/>
      <c r="R22" s="23"/>
      <c r="S22" s="23"/>
      <c r="T22" s="23"/>
      <c r="U22" s="23"/>
      <c r="V22" s="23"/>
      <c r="W22" s="23"/>
    </row>
    <row r="23" spans="1:16384" ht="15.75">
      <c r="A23" s="499"/>
      <c r="B23" s="505"/>
      <c r="C23" s="500" t="s">
        <v>982</v>
      </c>
      <c r="D23" s="501" t="s">
        <v>276</v>
      </c>
      <c r="E23" s="502" t="s">
        <v>358</v>
      </c>
      <c r="F23" s="501" t="s">
        <v>276</v>
      </c>
      <c r="G23" s="504">
        <v>0.90200000000000002</v>
      </c>
      <c r="H23" s="497"/>
      <c r="I23" s="497">
        <f>VLOOKUP(C23,material1,8,0)</f>
        <v>267722.55454545456</v>
      </c>
      <c r="J23" s="497">
        <f>G23*H23</f>
        <v>0</v>
      </c>
      <c r="K23" s="497">
        <f>I23*G23</f>
        <v>241485.74420000002</v>
      </c>
      <c r="L23" s="132"/>
      <c r="M23" s="23"/>
      <c r="N23" s="23"/>
      <c r="O23" s="23"/>
      <c r="P23" s="23"/>
      <c r="Q23" s="23"/>
      <c r="R23" s="23"/>
      <c r="S23" s="23"/>
      <c r="T23" s="23"/>
      <c r="U23" s="23"/>
      <c r="V23" s="23"/>
      <c r="W23" s="23"/>
    </row>
    <row r="24" spans="1:16384" ht="15.75">
      <c r="A24" s="499"/>
      <c r="B24" s="505"/>
      <c r="C24" s="500" t="s">
        <v>352</v>
      </c>
      <c r="D24" s="501" t="s">
        <v>1591</v>
      </c>
      <c r="E24" s="502" t="s">
        <v>975</v>
      </c>
      <c r="F24" s="501" t="s">
        <v>32</v>
      </c>
      <c r="G24" s="509">
        <v>175</v>
      </c>
      <c r="H24" s="497"/>
      <c r="I24" s="497">
        <f>VLOOKUP(C24,material1,8,0)</f>
        <v>8</v>
      </c>
      <c r="J24" s="497">
        <f>G24*H24</f>
        <v>0</v>
      </c>
      <c r="K24" s="497">
        <f>I24*G24</f>
        <v>1400</v>
      </c>
      <c r="L24" s="13"/>
    </row>
    <row r="25" spans="1:16384" ht="15.75">
      <c r="A25" s="499"/>
      <c r="B25" s="505"/>
      <c r="C25" s="506"/>
      <c r="D25" s="505"/>
      <c r="E25" s="502"/>
      <c r="F25" s="505"/>
      <c r="G25" s="507"/>
      <c r="H25" s="497"/>
      <c r="I25" s="497"/>
      <c r="J25" s="497"/>
      <c r="K25" s="497"/>
      <c r="L25" s="13"/>
    </row>
    <row r="26" spans="1:16384" s="63" customFormat="1" ht="28.5" hidden="1" customHeight="1">
      <c r="A26" s="523">
        <v>5</v>
      </c>
      <c r="B26" s="540" t="s">
        <v>2698</v>
      </c>
      <c r="C26" s="524" t="s">
        <v>3422</v>
      </c>
      <c r="D26" s="525" t="s">
        <v>276</v>
      </c>
      <c r="E26" s="524" t="s">
        <v>3440</v>
      </c>
      <c r="F26" s="525" t="s">
        <v>276</v>
      </c>
      <c r="G26" s="526">
        <v>1</v>
      </c>
      <c r="H26" s="527"/>
      <c r="I26" s="498"/>
      <c r="J26" s="527">
        <f>SUM(J27:J30)</f>
        <v>0</v>
      </c>
      <c r="K26" s="527">
        <f>SUM(K27:K30)</f>
        <v>608910.68144409091</v>
      </c>
      <c r="L26" s="536">
        <v>614441.84611334407</v>
      </c>
      <c r="M26" s="768"/>
      <c r="N26" s="537"/>
      <c r="O26" s="768"/>
      <c r="P26" s="537"/>
      <c r="Q26" s="768"/>
      <c r="R26" s="538"/>
      <c r="S26" s="105"/>
      <c r="T26" s="60"/>
      <c r="U26" s="105"/>
      <c r="V26" s="105"/>
      <c r="W26" s="539"/>
      <c r="X26" s="534"/>
      <c r="Y26" s="524"/>
      <c r="Z26" s="525"/>
      <c r="AA26" s="524"/>
      <c r="AB26" s="525"/>
      <c r="AC26" s="526"/>
      <c r="AD26" s="527"/>
      <c r="AE26" s="498"/>
      <c r="AF26" s="527"/>
      <c r="AG26" s="527"/>
      <c r="AH26" s="523"/>
      <c r="AI26" s="525"/>
      <c r="AJ26" s="524"/>
      <c r="AK26" s="525"/>
      <c r="AL26" s="524"/>
      <c r="AM26" s="525"/>
      <c r="AN26" s="526"/>
      <c r="AO26" s="527"/>
      <c r="AP26" s="498"/>
      <c r="AQ26" s="527"/>
      <c r="AR26" s="527"/>
      <c r="AS26" s="523"/>
      <c r="AT26" s="525"/>
      <c r="AU26" s="524"/>
      <c r="AV26" s="525"/>
      <c r="AW26" s="524"/>
      <c r="AX26" s="525"/>
      <c r="AY26" s="526"/>
      <c r="AZ26" s="527"/>
      <c r="BA26" s="498"/>
      <c r="BB26" s="527"/>
      <c r="BC26" s="527"/>
      <c r="BD26" s="523"/>
      <c r="BE26" s="525"/>
      <c r="BF26" s="524"/>
      <c r="BG26" s="525"/>
      <c r="BH26" s="524"/>
      <c r="BI26" s="525"/>
      <c r="BJ26" s="526"/>
      <c r="BK26" s="527"/>
      <c r="BL26" s="498"/>
      <c r="BM26" s="527"/>
      <c r="BN26" s="527"/>
      <c r="BO26" s="523"/>
      <c r="BP26" s="525"/>
      <c r="BQ26" s="524"/>
      <c r="BR26" s="525"/>
      <c r="BS26" s="524"/>
      <c r="BT26" s="525"/>
      <c r="BU26" s="526"/>
      <c r="BV26" s="527"/>
      <c r="BW26" s="498"/>
      <c r="BX26" s="527"/>
      <c r="BY26" s="527"/>
      <c r="BZ26" s="523"/>
      <c r="CA26" s="525"/>
      <c r="CB26" s="524"/>
      <c r="CC26" s="525"/>
      <c r="CD26" s="524"/>
      <c r="CE26" s="525"/>
      <c r="CF26" s="526"/>
      <c r="CG26" s="527"/>
      <c r="CH26" s="498"/>
      <c r="CI26" s="527"/>
      <c r="CJ26" s="527"/>
      <c r="CK26" s="523"/>
      <c r="CL26" s="525"/>
      <c r="CM26" s="524"/>
      <c r="CN26" s="525"/>
      <c r="CO26" s="524"/>
      <c r="CP26" s="525"/>
      <c r="CQ26" s="526"/>
      <c r="CR26" s="527"/>
      <c r="CS26" s="498"/>
      <c r="CT26" s="527"/>
      <c r="CU26" s="527"/>
      <c r="CV26" s="523"/>
      <c r="CW26" s="525"/>
      <c r="CX26" s="524"/>
      <c r="CY26" s="525"/>
      <c r="CZ26" s="524"/>
      <c r="DA26" s="525"/>
      <c r="DB26" s="526"/>
      <c r="DC26" s="527"/>
      <c r="DD26" s="498"/>
      <c r="DE26" s="527"/>
      <c r="DF26" s="527"/>
      <c r="DG26" s="523"/>
      <c r="DH26" s="525"/>
      <c r="DI26" s="524"/>
      <c r="DJ26" s="525"/>
      <c r="DK26" s="524"/>
      <c r="DL26" s="525"/>
      <c r="DM26" s="526"/>
      <c r="DN26" s="527"/>
      <c r="DO26" s="498"/>
      <c r="DP26" s="527"/>
      <c r="DQ26" s="527"/>
      <c r="DR26" s="523"/>
      <c r="DS26" s="525"/>
      <c r="DT26" s="524"/>
      <c r="DU26" s="525"/>
      <c r="DV26" s="524"/>
      <c r="DW26" s="525"/>
      <c r="DX26" s="526"/>
      <c r="DY26" s="527"/>
      <c r="DZ26" s="498"/>
      <c r="EA26" s="527"/>
      <c r="EB26" s="527"/>
      <c r="EC26" s="523"/>
      <c r="ED26" s="525"/>
      <c r="EE26" s="524"/>
      <c r="EF26" s="525"/>
      <c r="EG26" s="524"/>
      <c r="EH26" s="525"/>
      <c r="EI26" s="526"/>
      <c r="EJ26" s="527"/>
      <c r="EK26" s="498"/>
      <c r="EL26" s="527"/>
      <c r="EM26" s="527"/>
      <c r="EN26" s="523"/>
      <c r="EO26" s="525"/>
      <c r="EP26" s="524"/>
      <c r="EQ26" s="525"/>
      <c r="ER26" s="524"/>
      <c r="ES26" s="525"/>
      <c r="ET26" s="526"/>
      <c r="EU26" s="527"/>
      <c r="EV26" s="498"/>
      <c r="EW26" s="527"/>
      <c r="EX26" s="527"/>
      <c r="EY26" s="523"/>
      <c r="EZ26" s="525"/>
      <c r="FA26" s="524"/>
      <c r="FB26" s="525"/>
      <c r="FC26" s="524"/>
      <c r="FD26" s="525"/>
      <c r="FE26" s="526"/>
      <c r="FF26" s="527"/>
      <c r="FG26" s="498"/>
      <c r="FH26" s="527"/>
      <c r="FI26" s="527"/>
      <c r="FJ26" s="523"/>
      <c r="FK26" s="525"/>
      <c r="FL26" s="524"/>
      <c r="FM26" s="525"/>
      <c r="FN26" s="524"/>
      <c r="FO26" s="525"/>
      <c r="FP26" s="526"/>
      <c r="FQ26" s="527"/>
      <c r="FR26" s="498"/>
      <c r="FS26" s="527"/>
      <c r="FT26" s="527"/>
      <c r="FU26" s="523"/>
      <c r="FV26" s="525"/>
      <c r="FW26" s="524"/>
      <c r="FX26" s="525"/>
      <c r="FY26" s="524"/>
      <c r="FZ26" s="525"/>
      <c r="GA26" s="526"/>
      <c r="GB26" s="527"/>
      <c r="GC26" s="498"/>
      <c r="GD26" s="527"/>
      <c r="GE26" s="527"/>
      <c r="GF26" s="523"/>
      <c r="GG26" s="525"/>
      <c r="GH26" s="524"/>
      <c r="GI26" s="525"/>
      <c r="GJ26" s="524"/>
      <c r="GK26" s="525"/>
      <c r="GL26" s="526"/>
      <c r="GM26" s="527"/>
      <c r="GN26" s="498"/>
      <c r="GO26" s="527"/>
      <c r="GP26" s="527"/>
      <c r="GQ26" s="523"/>
      <c r="GR26" s="525"/>
      <c r="GS26" s="524"/>
      <c r="GT26" s="525"/>
      <c r="GU26" s="524"/>
      <c r="GV26" s="525"/>
      <c r="GW26" s="526"/>
      <c r="GX26" s="527"/>
      <c r="GY26" s="498"/>
      <c r="GZ26" s="527"/>
      <c r="HA26" s="527"/>
      <c r="HB26" s="523"/>
      <c r="HC26" s="525"/>
      <c r="HD26" s="524"/>
      <c r="HE26" s="525"/>
      <c r="HF26" s="524"/>
      <c r="HG26" s="525"/>
      <c r="HH26" s="526"/>
      <c r="HI26" s="527"/>
      <c r="HJ26" s="498"/>
      <c r="HK26" s="527"/>
      <c r="HL26" s="527"/>
      <c r="HM26" s="523"/>
      <c r="HN26" s="525"/>
      <c r="HO26" s="524"/>
      <c r="HP26" s="525"/>
      <c r="HQ26" s="524"/>
      <c r="HR26" s="525"/>
      <c r="HS26" s="526"/>
      <c r="HT26" s="527"/>
      <c r="HU26" s="498"/>
      <c r="HV26" s="527"/>
      <c r="HW26" s="527"/>
      <c r="HX26" s="523"/>
      <c r="HY26" s="525"/>
      <c r="HZ26" s="524"/>
      <c r="IA26" s="525"/>
      <c r="IB26" s="524"/>
      <c r="IC26" s="525"/>
      <c r="ID26" s="526"/>
      <c r="IE26" s="527"/>
      <c r="IF26" s="498"/>
      <c r="IG26" s="527"/>
      <c r="IH26" s="527"/>
      <c r="II26" s="523"/>
      <c r="IJ26" s="525"/>
      <c r="IK26" s="524"/>
      <c r="IL26" s="525"/>
      <c r="IM26" s="524"/>
      <c r="IN26" s="525"/>
      <c r="IO26" s="526"/>
      <c r="IP26" s="527"/>
      <c r="IQ26" s="498"/>
      <c r="IR26" s="527"/>
      <c r="IS26" s="527"/>
      <c r="IT26" s="523"/>
      <c r="IU26" s="525"/>
      <c r="IV26" s="524"/>
      <c r="IW26" s="525"/>
      <c r="IX26" s="524"/>
      <c r="IY26" s="525"/>
      <c r="IZ26" s="526"/>
      <c r="JA26" s="527"/>
      <c r="JB26" s="498"/>
      <c r="JC26" s="527"/>
      <c r="JD26" s="527"/>
      <c r="JE26" s="523"/>
      <c r="JF26" s="525"/>
      <c r="JG26" s="524"/>
      <c r="JH26" s="525"/>
      <c r="JI26" s="524"/>
      <c r="JJ26" s="525"/>
      <c r="JK26" s="526"/>
      <c r="JL26" s="527"/>
      <c r="JM26" s="498"/>
      <c r="JN26" s="527"/>
      <c r="JO26" s="527"/>
      <c r="JP26" s="523"/>
      <c r="JQ26" s="525"/>
      <c r="JR26" s="524"/>
      <c r="JS26" s="525"/>
      <c r="JT26" s="524"/>
      <c r="JU26" s="525"/>
      <c r="JV26" s="526"/>
      <c r="JW26" s="527"/>
      <c r="JX26" s="498"/>
      <c r="JY26" s="527"/>
      <c r="JZ26" s="527"/>
      <c r="KA26" s="523"/>
      <c r="KB26" s="525"/>
      <c r="KC26" s="524"/>
      <c r="KD26" s="525"/>
      <c r="KE26" s="524"/>
      <c r="KF26" s="525"/>
      <c r="KG26" s="526"/>
      <c r="KH26" s="527"/>
      <c r="KI26" s="498"/>
      <c r="KJ26" s="527"/>
      <c r="KK26" s="527"/>
      <c r="KL26" s="523"/>
      <c r="KM26" s="525"/>
      <c r="KN26" s="524"/>
      <c r="KO26" s="525"/>
      <c r="KP26" s="524"/>
      <c r="KQ26" s="525"/>
      <c r="KR26" s="526"/>
      <c r="KS26" s="527"/>
      <c r="KT26" s="498"/>
      <c r="KU26" s="527"/>
      <c r="KV26" s="527"/>
      <c r="KW26" s="523"/>
      <c r="KX26" s="525"/>
      <c r="KY26" s="524"/>
      <c r="KZ26" s="525"/>
      <c r="LA26" s="524"/>
      <c r="LB26" s="525"/>
      <c r="LC26" s="526"/>
      <c r="LD26" s="527"/>
      <c r="LE26" s="498"/>
      <c r="LF26" s="527"/>
      <c r="LG26" s="527"/>
      <c r="LH26" s="523"/>
      <c r="LI26" s="525"/>
      <c r="LJ26" s="524"/>
      <c r="LK26" s="525"/>
      <c r="LL26" s="524"/>
      <c r="LM26" s="525"/>
      <c r="LN26" s="526"/>
      <c r="LO26" s="527"/>
      <c r="LP26" s="498"/>
      <c r="LQ26" s="527"/>
      <c r="LR26" s="527"/>
      <c r="LS26" s="523"/>
      <c r="LT26" s="525"/>
      <c r="LU26" s="524"/>
      <c r="LV26" s="525"/>
      <c r="LW26" s="524"/>
      <c r="LX26" s="525"/>
      <c r="LY26" s="526"/>
      <c r="LZ26" s="527"/>
      <c r="MA26" s="498"/>
      <c r="MB26" s="527"/>
      <c r="MC26" s="527"/>
      <c r="MD26" s="523"/>
      <c r="ME26" s="525"/>
      <c r="MF26" s="524"/>
      <c r="MG26" s="525"/>
      <c r="MH26" s="524"/>
      <c r="MI26" s="525"/>
      <c r="MJ26" s="526"/>
      <c r="MK26" s="527"/>
      <c r="ML26" s="498"/>
      <c r="MM26" s="527"/>
      <c r="MN26" s="527"/>
      <c r="MO26" s="523"/>
      <c r="MP26" s="525"/>
      <c r="MQ26" s="524"/>
      <c r="MR26" s="525"/>
      <c r="MS26" s="524"/>
      <c r="MT26" s="525"/>
      <c r="MU26" s="526"/>
      <c r="MV26" s="527"/>
      <c r="MW26" s="498"/>
      <c r="MX26" s="527"/>
      <c r="MY26" s="527"/>
      <c r="MZ26" s="523"/>
      <c r="NA26" s="525"/>
      <c r="NB26" s="524"/>
      <c r="NC26" s="525"/>
      <c r="ND26" s="524"/>
      <c r="NE26" s="525"/>
      <c r="NF26" s="526"/>
      <c r="NG26" s="527"/>
      <c r="NH26" s="498"/>
      <c r="NI26" s="527"/>
      <c r="NJ26" s="527"/>
      <c r="NK26" s="523"/>
      <c r="NL26" s="525"/>
      <c r="NM26" s="524"/>
      <c r="NN26" s="525"/>
      <c r="NO26" s="524"/>
      <c r="NP26" s="525"/>
      <c r="NQ26" s="526"/>
      <c r="NR26" s="527"/>
      <c r="NS26" s="498"/>
      <c r="NT26" s="527"/>
      <c r="NU26" s="527"/>
      <c r="NV26" s="523"/>
      <c r="NW26" s="525"/>
      <c r="NX26" s="524"/>
      <c r="NY26" s="525"/>
      <c r="NZ26" s="524"/>
      <c r="OA26" s="525"/>
      <c r="OB26" s="526"/>
      <c r="OC26" s="527"/>
      <c r="OD26" s="498"/>
      <c r="OE26" s="527"/>
      <c r="OF26" s="527"/>
      <c r="OG26" s="523"/>
      <c r="OH26" s="525"/>
      <c r="OI26" s="524"/>
      <c r="OJ26" s="525"/>
      <c r="OK26" s="524"/>
      <c r="OL26" s="525"/>
      <c r="OM26" s="526"/>
      <c r="ON26" s="527"/>
      <c r="OO26" s="498"/>
      <c r="OP26" s="527"/>
      <c r="OQ26" s="527"/>
      <c r="OR26" s="523"/>
      <c r="OS26" s="525"/>
      <c r="OT26" s="524"/>
      <c r="OU26" s="525"/>
      <c r="OV26" s="524"/>
      <c r="OW26" s="525"/>
      <c r="OX26" s="526"/>
      <c r="OY26" s="527"/>
      <c r="OZ26" s="498"/>
      <c r="PA26" s="527"/>
      <c r="PB26" s="527"/>
      <c r="PC26" s="523"/>
      <c r="PD26" s="525"/>
      <c r="PE26" s="524"/>
      <c r="PF26" s="525"/>
      <c r="PG26" s="524"/>
      <c r="PH26" s="525"/>
      <c r="PI26" s="526"/>
      <c r="PJ26" s="527"/>
      <c r="PK26" s="498"/>
      <c r="PL26" s="527"/>
      <c r="PM26" s="527"/>
      <c r="PN26" s="523"/>
      <c r="PO26" s="525"/>
      <c r="PP26" s="524"/>
      <c r="PQ26" s="525"/>
      <c r="PR26" s="524"/>
      <c r="PS26" s="525"/>
      <c r="PT26" s="526"/>
      <c r="PU26" s="527"/>
      <c r="PV26" s="498"/>
      <c r="PW26" s="527"/>
      <c r="PX26" s="527"/>
      <c r="PY26" s="523"/>
      <c r="PZ26" s="525"/>
      <c r="QA26" s="524"/>
      <c r="QB26" s="525"/>
      <c r="QC26" s="524"/>
      <c r="QD26" s="525"/>
      <c r="QE26" s="526"/>
      <c r="QF26" s="527"/>
      <c r="QG26" s="498"/>
      <c r="QH26" s="527"/>
      <c r="QI26" s="527"/>
      <c r="QJ26" s="523"/>
      <c r="QK26" s="525"/>
      <c r="QL26" s="524"/>
      <c r="QM26" s="525"/>
      <c r="QN26" s="524"/>
      <c r="QO26" s="525"/>
      <c r="QP26" s="526"/>
      <c r="QQ26" s="527"/>
      <c r="QR26" s="498"/>
      <c r="QS26" s="527"/>
      <c r="QT26" s="527"/>
      <c r="QU26" s="523"/>
      <c r="QV26" s="525"/>
      <c r="QW26" s="524"/>
      <c r="QX26" s="525"/>
      <c r="QY26" s="524"/>
      <c r="QZ26" s="525"/>
      <c r="RA26" s="526"/>
      <c r="RB26" s="527"/>
      <c r="RC26" s="498"/>
      <c r="RD26" s="527"/>
      <c r="RE26" s="527"/>
      <c r="RF26" s="523"/>
      <c r="RG26" s="525"/>
      <c r="RH26" s="524"/>
      <c r="RI26" s="525"/>
      <c r="RJ26" s="524"/>
      <c r="RK26" s="525"/>
      <c r="RL26" s="526"/>
      <c r="RM26" s="527"/>
      <c r="RN26" s="498"/>
      <c r="RO26" s="527"/>
      <c r="RP26" s="527"/>
      <c r="RQ26" s="523"/>
      <c r="RR26" s="525"/>
      <c r="RS26" s="524"/>
      <c r="RT26" s="525"/>
      <c r="RU26" s="524"/>
      <c r="RV26" s="525"/>
      <c r="RW26" s="526"/>
      <c r="RX26" s="527"/>
      <c r="RY26" s="498"/>
      <c r="RZ26" s="527"/>
      <c r="SA26" s="527"/>
      <c r="SB26" s="523"/>
      <c r="SC26" s="525"/>
      <c r="SD26" s="524"/>
      <c r="SE26" s="525"/>
      <c r="SF26" s="524"/>
      <c r="SG26" s="525"/>
      <c r="SH26" s="526"/>
      <c r="SI26" s="527"/>
      <c r="SJ26" s="498"/>
      <c r="SK26" s="527"/>
      <c r="SL26" s="527"/>
      <c r="SM26" s="523"/>
      <c r="SN26" s="525"/>
      <c r="SO26" s="524"/>
      <c r="SP26" s="525"/>
      <c r="SQ26" s="524"/>
      <c r="SR26" s="525"/>
      <c r="SS26" s="526"/>
      <c r="ST26" s="527"/>
      <c r="SU26" s="498"/>
      <c r="SV26" s="527"/>
      <c r="SW26" s="527"/>
      <c r="SX26" s="523"/>
      <c r="SY26" s="525"/>
      <c r="SZ26" s="524"/>
      <c r="TA26" s="525"/>
      <c r="TB26" s="524"/>
      <c r="TC26" s="525"/>
      <c r="TD26" s="526"/>
      <c r="TE26" s="527"/>
      <c r="TF26" s="498"/>
      <c r="TG26" s="527"/>
      <c r="TH26" s="527"/>
      <c r="TI26" s="523"/>
      <c r="TJ26" s="525"/>
      <c r="TK26" s="524"/>
      <c r="TL26" s="525"/>
      <c r="TM26" s="524"/>
      <c r="TN26" s="525"/>
      <c r="TO26" s="526"/>
      <c r="TP26" s="527"/>
      <c r="TQ26" s="498"/>
      <c r="TR26" s="527"/>
      <c r="TS26" s="527"/>
      <c r="TT26" s="523"/>
      <c r="TU26" s="525"/>
      <c r="TV26" s="524"/>
      <c r="TW26" s="525"/>
      <c r="TX26" s="524"/>
      <c r="TY26" s="525"/>
      <c r="TZ26" s="526"/>
      <c r="UA26" s="527"/>
      <c r="UB26" s="498"/>
      <c r="UC26" s="527"/>
      <c r="UD26" s="527"/>
      <c r="UE26" s="523"/>
      <c r="UF26" s="525"/>
      <c r="UG26" s="524"/>
      <c r="UH26" s="525"/>
      <c r="UI26" s="524"/>
      <c r="UJ26" s="525"/>
      <c r="UK26" s="526"/>
      <c r="UL26" s="527"/>
      <c r="UM26" s="498"/>
      <c r="UN26" s="527"/>
      <c r="UO26" s="527"/>
      <c r="UP26" s="523"/>
      <c r="UQ26" s="525"/>
      <c r="UR26" s="524"/>
      <c r="US26" s="525"/>
      <c r="UT26" s="524"/>
      <c r="UU26" s="525"/>
      <c r="UV26" s="526"/>
      <c r="UW26" s="527"/>
      <c r="UX26" s="498"/>
      <c r="UY26" s="527"/>
      <c r="UZ26" s="527"/>
      <c r="VA26" s="523"/>
      <c r="VB26" s="525"/>
      <c r="VC26" s="524"/>
      <c r="VD26" s="525"/>
      <c r="VE26" s="524"/>
      <c r="VF26" s="525"/>
      <c r="VG26" s="526"/>
      <c r="VH26" s="527"/>
      <c r="VI26" s="498"/>
      <c r="VJ26" s="527"/>
      <c r="VK26" s="527"/>
      <c r="VL26" s="523"/>
      <c r="VM26" s="525"/>
      <c r="VN26" s="524"/>
      <c r="VO26" s="525"/>
      <c r="VP26" s="524"/>
      <c r="VQ26" s="525"/>
      <c r="VR26" s="526"/>
      <c r="VS26" s="527"/>
      <c r="VT26" s="498"/>
      <c r="VU26" s="527"/>
      <c r="VV26" s="527"/>
      <c r="VW26" s="523"/>
      <c r="VX26" s="525"/>
      <c r="VY26" s="524"/>
      <c r="VZ26" s="525"/>
      <c r="WA26" s="524"/>
      <c r="WB26" s="525"/>
      <c r="WC26" s="526"/>
      <c r="WD26" s="527"/>
      <c r="WE26" s="498"/>
      <c r="WF26" s="527"/>
      <c r="WG26" s="527"/>
      <c r="WH26" s="523"/>
      <c r="WI26" s="525"/>
      <c r="WJ26" s="524"/>
      <c r="WK26" s="525"/>
      <c r="WL26" s="524"/>
      <c r="WM26" s="525"/>
      <c r="WN26" s="526"/>
      <c r="WO26" s="527"/>
      <c r="WP26" s="498"/>
      <c r="WQ26" s="527"/>
      <c r="WR26" s="527"/>
      <c r="WS26" s="523"/>
      <c r="WT26" s="525"/>
      <c r="WU26" s="524"/>
      <c r="WV26" s="525"/>
      <c r="WW26" s="524"/>
      <c r="WX26" s="525"/>
      <c r="WY26" s="526"/>
      <c r="WZ26" s="527"/>
      <c r="XA26" s="498"/>
      <c r="XB26" s="527"/>
      <c r="XC26" s="527"/>
      <c r="XD26" s="523"/>
      <c r="XE26" s="525"/>
      <c r="XF26" s="524"/>
      <c r="XG26" s="525"/>
      <c r="XH26" s="524"/>
      <c r="XI26" s="525"/>
      <c r="XJ26" s="526"/>
      <c r="XK26" s="527"/>
      <c r="XL26" s="498"/>
      <c r="XM26" s="527"/>
      <c r="XN26" s="527"/>
      <c r="XO26" s="523"/>
      <c r="XP26" s="525"/>
      <c r="XQ26" s="524"/>
      <c r="XR26" s="525"/>
      <c r="XS26" s="524"/>
      <c r="XT26" s="525"/>
      <c r="XU26" s="526"/>
      <c r="XV26" s="527"/>
      <c r="XW26" s="498"/>
      <c r="XX26" s="527"/>
      <c r="XY26" s="527"/>
      <c r="XZ26" s="523"/>
      <c r="YA26" s="525"/>
      <c r="YB26" s="524"/>
      <c r="YC26" s="525"/>
      <c r="YD26" s="524"/>
      <c r="YE26" s="525"/>
      <c r="YF26" s="526"/>
      <c r="YG26" s="527"/>
      <c r="YH26" s="498"/>
      <c r="YI26" s="527"/>
      <c r="YJ26" s="527"/>
      <c r="YK26" s="523"/>
      <c r="YL26" s="525"/>
      <c r="YM26" s="524"/>
      <c r="YN26" s="525"/>
      <c r="YO26" s="524"/>
      <c r="YP26" s="525"/>
      <c r="YQ26" s="526"/>
      <c r="YR26" s="527"/>
      <c r="YS26" s="498"/>
      <c r="YT26" s="527"/>
      <c r="YU26" s="527"/>
      <c r="YV26" s="523"/>
      <c r="YW26" s="525"/>
      <c r="YX26" s="524"/>
      <c r="YY26" s="525"/>
      <c r="YZ26" s="524"/>
      <c r="ZA26" s="525"/>
      <c r="ZB26" s="526"/>
      <c r="ZC26" s="527"/>
      <c r="ZD26" s="498"/>
      <c r="ZE26" s="527"/>
      <c r="ZF26" s="527"/>
      <c r="ZG26" s="523"/>
      <c r="ZH26" s="525"/>
      <c r="ZI26" s="524"/>
      <c r="ZJ26" s="525"/>
      <c r="ZK26" s="524"/>
      <c r="ZL26" s="525"/>
      <c r="ZM26" s="526"/>
      <c r="ZN26" s="527"/>
      <c r="ZO26" s="498"/>
      <c r="ZP26" s="527"/>
      <c r="ZQ26" s="527"/>
      <c r="ZR26" s="523"/>
      <c r="ZS26" s="525"/>
      <c r="ZT26" s="524"/>
      <c r="ZU26" s="525"/>
      <c r="ZV26" s="524"/>
      <c r="ZW26" s="525"/>
      <c r="ZX26" s="526"/>
      <c r="ZY26" s="527"/>
      <c r="ZZ26" s="498"/>
      <c r="AAA26" s="527"/>
      <c r="AAB26" s="527"/>
      <c r="AAC26" s="523"/>
      <c r="AAD26" s="525"/>
      <c r="AAE26" s="524"/>
      <c r="AAF26" s="525"/>
      <c r="AAG26" s="524"/>
      <c r="AAH26" s="525"/>
      <c r="AAI26" s="526"/>
      <c r="AAJ26" s="527"/>
      <c r="AAK26" s="498"/>
      <c r="AAL26" s="527"/>
      <c r="AAM26" s="527"/>
      <c r="AAN26" s="523"/>
      <c r="AAO26" s="525"/>
      <c r="AAP26" s="524"/>
      <c r="AAQ26" s="525"/>
      <c r="AAR26" s="524"/>
      <c r="AAS26" s="525"/>
      <c r="AAT26" s="526"/>
      <c r="AAU26" s="527"/>
      <c r="AAV26" s="498"/>
      <c r="AAW26" s="527"/>
      <c r="AAX26" s="527"/>
      <c r="AAY26" s="523"/>
      <c r="AAZ26" s="525"/>
      <c r="ABA26" s="524"/>
      <c r="ABB26" s="525"/>
      <c r="ABC26" s="524"/>
      <c r="ABD26" s="525"/>
      <c r="ABE26" s="526"/>
      <c r="ABF26" s="527"/>
      <c r="ABG26" s="498"/>
      <c r="ABH26" s="527"/>
      <c r="ABI26" s="527"/>
      <c r="ABJ26" s="523"/>
      <c r="ABK26" s="525"/>
      <c r="ABL26" s="524"/>
      <c r="ABM26" s="525"/>
      <c r="ABN26" s="524"/>
      <c r="ABO26" s="525"/>
      <c r="ABP26" s="526"/>
      <c r="ABQ26" s="527"/>
      <c r="ABR26" s="498"/>
      <c r="ABS26" s="527"/>
      <c r="ABT26" s="527"/>
      <c r="ABU26" s="523"/>
      <c r="ABV26" s="525"/>
      <c r="ABW26" s="524"/>
      <c r="ABX26" s="525"/>
      <c r="ABY26" s="524"/>
      <c r="ABZ26" s="525"/>
      <c r="ACA26" s="526"/>
      <c r="ACB26" s="527"/>
      <c r="ACC26" s="498"/>
      <c r="ACD26" s="527"/>
      <c r="ACE26" s="527"/>
      <c r="ACF26" s="523"/>
      <c r="ACG26" s="525"/>
      <c r="ACH26" s="524"/>
      <c r="ACI26" s="525"/>
      <c r="ACJ26" s="524"/>
      <c r="ACK26" s="525"/>
      <c r="ACL26" s="526"/>
      <c r="ACM26" s="527"/>
      <c r="ACN26" s="498"/>
      <c r="ACO26" s="527"/>
      <c r="ACP26" s="527"/>
      <c r="ACQ26" s="523"/>
      <c r="ACR26" s="525"/>
      <c r="ACS26" s="524"/>
      <c r="ACT26" s="525"/>
      <c r="ACU26" s="524"/>
      <c r="ACV26" s="525"/>
      <c r="ACW26" s="526"/>
      <c r="ACX26" s="527"/>
      <c r="ACY26" s="498"/>
      <c r="ACZ26" s="527"/>
      <c r="ADA26" s="527"/>
      <c r="ADB26" s="523"/>
      <c r="ADC26" s="525"/>
      <c r="ADD26" s="524"/>
      <c r="ADE26" s="525"/>
      <c r="ADF26" s="524"/>
      <c r="ADG26" s="525"/>
      <c r="ADH26" s="526"/>
      <c r="ADI26" s="527"/>
      <c r="ADJ26" s="498"/>
      <c r="ADK26" s="527"/>
      <c r="ADL26" s="527"/>
      <c r="ADM26" s="523"/>
      <c r="ADN26" s="525"/>
      <c r="ADO26" s="524"/>
      <c r="ADP26" s="525"/>
      <c r="ADQ26" s="524"/>
      <c r="ADR26" s="525"/>
      <c r="ADS26" s="526"/>
      <c r="ADT26" s="527"/>
      <c r="ADU26" s="498"/>
      <c r="ADV26" s="527"/>
      <c r="ADW26" s="527"/>
      <c r="ADX26" s="523"/>
      <c r="ADY26" s="525"/>
      <c r="ADZ26" s="524"/>
      <c r="AEA26" s="525"/>
      <c r="AEB26" s="524"/>
      <c r="AEC26" s="525"/>
      <c r="AED26" s="526"/>
      <c r="AEE26" s="527"/>
      <c r="AEF26" s="498"/>
      <c r="AEG26" s="527"/>
      <c r="AEH26" s="527"/>
      <c r="AEI26" s="523"/>
      <c r="AEJ26" s="525"/>
      <c r="AEK26" s="524"/>
      <c r="AEL26" s="525"/>
      <c r="AEM26" s="524"/>
      <c r="AEN26" s="525"/>
      <c r="AEO26" s="526"/>
      <c r="AEP26" s="527"/>
      <c r="AEQ26" s="498"/>
      <c r="AER26" s="527"/>
      <c r="AES26" s="527"/>
      <c r="AET26" s="523"/>
      <c r="AEU26" s="525"/>
      <c r="AEV26" s="524"/>
      <c r="AEW26" s="525"/>
      <c r="AEX26" s="524"/>
      <c r="AEY26" s="525"/>
      <c r="AEZ26" s="526"/>
      <c r="AFA26" s="527"/>
      <c r="AFB26" s="498"/>
      <c r="AFC26" s="527"/>
      <c r="AFD26" s="527"/>
      <c r="AFE26" s="523"/>
      <c r="AFF26" s="525"/>
      <c r="AFG26" s="524"/>
      <c r="AFH26" s="525"/>
      <c r="AFI26" s="524"/>
      <c r="AFJ26" s="525"/>
      <c r="AFK26" s="526"/>
      <c r="AFL26" s="527"/>
      <c r="AFM26" s="498"/>
      <c r="AFN26" s="527"/>
      <c r="AFO26" s="527"/>
      <c r="AFP26" s="523"/>
      <c r="AFQ26" s="525"/>
      <c r="AFR26" s="524"/>
      <c r="AFS26" s="525"/>
      <c r="AFT26" s="524"/>
      <c r="AFU26" s="525"/>
      <c r="AFV26" s="526"/>
      <c r="AFW26" s="527"/>
      <c r="AFX26" s="498"/>
      <c r="AFY26" s="527"/>
      <c r="AFZ26" s="527"/>
      <c r="AGA26" s="523"/>
      <c r="AGB26" s="525"/>
      <c r="AGC26" s="524"/>
      <c r="AGD26" s="525"/>
      <c r="AGE26" s="524"/>
      <c r="AGF26" s="525"/>
      <c r="AGG26" s="526"/>
      <c r="AGH26" s="527"/>
      <c r="AGI26" s="498"/>
      <c r="AGJ26" s="527"/>
      <c r="AGK26" s="527"/>
      <c r="AGL26" s="523"/>
      <c r="AGM26" s="525"/>
      <c r="AGN26" s="524"/>
      <c r="AGO26" s="525"/>
      <c r="AGP26" s="524"/>
      <c r="AGQ26" s="525"/>
      <c r="AGR26" s="526"/>
      <c r="AGS26" s="527"/>
      <c r="AGT26" s="498"/>
      <c r="AGU26" s="527"/>
      <c r="AGV26" s="527"/>
      <c r="AGW26" s="523"/>
      <c r="AGX26" s="525"/>
      <c r="AGY26" s="524"/>
      <c r="AGZ26" s="525"/>
      <c r="AHA26" s="524"/>
      <c r="AHB26" s="525"/>
      <c r="AHC26" s="526"/>
      <c r="AHD26" s="527"/>
      <c r="AHE26" s="498"/>
      <c r="AHF26" s="527"/>
      <c r="AHG26" s="527"/>
      <c r="AHH26" s="523"/>
      <c r="AHI26" s="525"/>
      <c r="AHJ26" s="524"/>
      <c r="AHK26" s="525"/>
      <c r="AHL26" s="524"/>
      <c r="AHM26" s="525"/>
      <c r="AHN26" s="526"/>
      <c r="AHO26" s="527"/>
      <c r="AHP26" s="498"/>
      <c r="AHQ26" s="527"/>
      <c r="AHR26" s="527"/>
      <c r="AHS26" s="523"/>
      <c r="AHT26" s="525"/>
      <c r="AHU26" s="524"/>
      <c r="AHV26" s="525"/>
      <c r="AHW26" s="524"/>
      <c r="AHX26" s="525"/>
      <c r="AHY26" s="526"/>
      <c r="AHZ26" s="527"/>
      <c r="AIA26" s="498"/>
      <c r="AIB26" s="527"/>
      <c r="AIC26" s="527"/>
      <c r="AID26" s="523"/>
      <c r="AIE26" s="525"/>
      <c r="AIF26" s="524"/>
      <c r="AIG26" s="525"/>
      <c r="AIH26" s="524"/>
      <c r="AII26" s="525"/>
      <c r="AIJ26" s="526"/>
      <c r="AIK26" s="527"/>
      <c r="AIL26" s="498"/>
      <c r="AIM26" s="527"/>
      <c r="AIN26" s="527"/>
      <c r="AIO26" s="523"/>
      <c r="AIP26" s="525"/>
      <c r="AIQ26" s="524"/>
      <c r="AIR26" s="525"/>
      <c r="AIS26" s="524"/>
      <c r="AIT26" s="525"/>
      <c r="AIU26" s="526"/>
      <c r="AIV26" s="527"/>
      <c r="AIW26" s="498"/>
      <c r="AIX26" s="527"/>
      <c r="AIY26" s="527"/>
      <c r="AIZ26" s="523"/>
      <c r="AJA26" s="525"/>
      <c r="AJB26" s="524"/>
      <c r="AJC26" s="525"/>
      <c r="AJD26" s="524"/>
      <c r="AJE26" s="525"/>
      <c r="AJF26" s="526"/>
      <c r="AJG26" s="527"/>
      <c r="AJH26" s="498"/>
      <c r="AJI26" s="527"/>
      <c r="AJJ26" s="527"/>
      <c r="AJK26" s="523"/>
      <c r="AJL26" s="525"/>
      <c r="AJM26" s="524"/>
      <c r="AJN26" s="525"/>
      <c r="AJO26" s="524"/>
      <c r="AJP26" s="525"/>
      <c r="AJQ26" s="526"/>
      <c r="AJR26" s="527"/>
      <c r="AJS26" s="498"/>
      <c r="AJT26" s="527"/>
      <c r="AJU26" s="527"/>
      <c r="AJV26" s="523"/>
      <c r="AJW26" s="525"/>
      <c r="AJX26" s="524"/>
      <c r="AJY26" s="525"/>
      <c r="AJZ26" s="524"/>
      <c r="AKA26" s="525"/>
      <c r="AKB26" s="526"/>
      <c r="AKC26" s="527"/>
      <c r="AKD26" s="498"/>
      <c r="AKE26" s="527"/>
      <c r="AKF26" s="527"/>
      <c r="AKG26" s="523"/>
      <c r="AKH26" s="525"/>
      <c r="AKI26" s="524"/>
      <c r="AKJ26" s="525"/>
      <c r="AKK26" s="524"/>
      <c r="AKL26" s="525"/>
      <c r="AKM26" s="526"/>
      <c r="AKN26" s="527"/>
      <c r="AKO26" s="498"/>
      <c r="AKP26" s="527"/>
      <c r="AKQ26" s="527"/>
      <c r="AKR26" s="523"/>
      <c r="AKS26" s="525"/>
      <c r="AKT26" s="524"/>
      <c r="AKU26" s="525"/>
      <c r="AKV26" s="524"/>
      <c r="AKW26" s="525"/>
      <c r="AKX26" s="526"/>
      <c r="AKY26" s="527"/>
      <c r="AKZ26" s="498"/>
      <c r="ALA26" s="527"/>
      <c r="ALB26" s="527"/>
      <c r="ALC26" s="523"/>
      <c r="ALD26" s="525"/>
      <c r="ALE26" s="524"/>
      <c r="ALF26" s="525"/>
      <c r="ALG26" s="524"/>
      <c r="ALH26" s="525"/>
      <c r="ALI26" s="526"/>
      <c r="ALJ26" s="527"/>
      <c r="ALK26" s="498"/>
      <c r="ALL26" s="527"/>
      <c r="ALM26" s="527"/>
      <c r="ALN26" s="523"/>
      <c r="ALO26" s="525"/>
      <c r="ALP26" s="524"/>
      <c r="ALQ26" s="525"/>
      <c r="ALR26" s="524"/>
      <c r="ALS26" s="525"/>
      <c r="ALT26" s="526"/>
      <c r="ALU26" s="527"/>
      <c r="ALV26" s="498"/>
      <c r="ALW26" s="527"/>
      <c r="ALX26" s="527"/>
      <c r="ALY26" s="523"/>
      <c r="ALZ26" s="525"/>
      <c r="AMA26" s="524"/>
      <c r="AMB26" s="525"/>
      <c r="AMC26" s="524"/>
      <c r="AMD26" s="525"/>
      <c r="AME26" s="526"/>
      <c r="AMF26" s="527"/>
      <c r="AMG26" s="498"/>
      <c r="AMH26" s="527"/>
      <c r="AMI26" s="527"/>
      <c r="AMJ26" s="523"/>
      <c r="AMK26" s="525"/>
      <c r="AML26" s="524"/>
      <c r="AMM26" s="525"/>
      <c r="AMN26" s="524"/>
      <c r="AMO26" s="525"/>
      <c r="AMP26" s="526"/>
      <c r="AMQ26" s="527"/>
      <c r="AMR26" s="498"/>
      <c r="AMS26" s="527"/>
      <c r="AMT26" s="527"/>
      <c r="AMU26" s="523"/>
      <c r="AMV26" s="525"/>
      <c r="AMW26" s="524"/>
      <c r="AMX26" s="525"/>
      <c r="AMY26" s="524"/>
      <c r="AMZ26" s="525"/>
      <c r="ANA26" s="526"/>
      <c r="ANB26" s="527"/>
      <c r="ANC26" s="498"/>
      <c r="AND26" s="527"/>
      <c r="ANE26" s="527"/>
      <c r="ANF26" s="523"/>
      <c r="ANG26" s="525"/>
      <c r="ANH26" s="524"/>
      <c r="ANI26" s="525"/>
      <c r="ANJ26" s="524"/>
      <c r="ANK26" s="525"/>
      <c r="ANL26" s="526"/>
      <c r="ANM26" s="527"/>
      <c r="ANN26" s="498"/>
      <c r="ANO26" s="527"/>
      <c r="ANP26" s="527"/>
      <c r="ANQ26" s="523"/>
      <c r="ANR26" s="525"/>
      <c r="ANS26" s="524"/>
      <c r="ANT26" s="525"/>
      <c r="ANU26" s="524"/>
      <c r="ANV26" s="525"/>
      <c r="ANW26" s="526"/>
      <c r="ANX26" s="527"/>
      <c r="ANY26" s="498"/>
      <c r="ANZ26" s="527"/>
      <c r="AOA26" s="527"/>
      <c r="AOB26" s="523"/>
      <c r="AOC26" s="525"/>
      <c r="AOD26" s="524"/>
      <c r="AOE26" s="525"/>
      <c r="AOF26" s="524"/>
      <c r="AOG26" s="525"/>
      <c r="AOH26" s="526"/>
      <c r="AOI26" s="527"/>
      <c r="AOJ26" s="498"/>
      <c r="AOK26" s="527"/>
      <c r="AOL26" s="527"/>
      <c r="AOM26" s="523"/>
      <c r="AON26" s="525"/>
      <c r="AOO26" s="524"/>
      <c r="AOP26" s="525"/>
      <c r="AOQ26" s="524"/>
      <c r="AOR26" s="525"/>
      <c r="AOS26" s="526"/>
      <c r="AOT26" s="527"/>
      <c r="AOU26" s="498"/>
      <c r="AOV26" s="527"/>
      <c r="AOW26" s="527"/>
      <c r="AOX26" s="523"/>
      <c r="AOY26" s="525"/>
      <c r="AOZ26" s="524"/>
      <c r="APA26" s="525"/>
      <c r="APB26" s="524"/>
      <c r="APC26" s="525"/>
      <c r="APD26" s="526"/>
      <c r="APE26" s="527"/>
      <c r="APF26" s="498"/>
      <c r="APG26" s="527"/>
      <c r="APH26" s="527"/>
      <c r="API26" s="523"/>
      <c r="APJ26" s="525"/>
      <c r="APK26" s="524"/>
      <c r="APL26" s="525"/>
      <c r="APM26" s="524"/>
      <c r="APN26" s="525"/>
      <c r="APO26" s="526"/>
      <c r="APP26" s="527"/>
      <c r="APQ26" s="498"/>
      <c r="APR26" s="527"/>
      <c r="APS26" s="527"/>
      <c r="APT26" s="523"/>
      <c r="APU26" s="525"/>
      <c r="APV26" s="524"/>
      <c r="APW26" s="525"/>
      <c r="APX26" s="524"/>
      <c r="APY26" s="525"/>
      <c r="APZ26" s="526"/>
      <c r="AQA26" s="527"/>
      <c r="AQB26" s="498"/>
      <c r="AQC26" s="527"/>
      <c r="AQD26" s="527"/>
      <c r="AQE26" s="523"/>
      <c r="AQF26" s="525"/>
      <c r="AQG26" s="524"/>
      <c r="AQH26" s="525"/>
      <c r="AQI26" s="524"/>
      <c r="AQJ26" s="525"/>
      <c r="AQK26" s="526"/>
      <c r="AQL26" s="527"/>
      <c r="AQM26" s="498"/>
      <c r="AQN26" s="527"/>
      <c r="AQO26" s="527"/>
      <c r="AQP26" s="523"/>
      <c r="AQQ26" s="525"/>
      <c r="AQR26" s="524"/>
      <c r="AQS26" s="525"/>
      <c r="AQT26" s="524"/>
      <c r="AQU26" s="525"/>
      <c r="AQV26" s="526"/>
      <c r="AQW26" s="527"/>
      <c r="AQX26" s="498"/>
      <c r="AQY26" s="527"/>
      <c r="AQZ26" s="527"/>
      <c r="ARA26" s="523"/>
      <c r="ARB26" s="525"/>
      <c r="ARC26" s="524"/>
      <c r="ARD26" s="525"/>
      <c r="ARE26" s="524"/>
      <c r="ARF26" s="525"/>
      <c r="ARG26" s="526"/>
      <c r="ARH26" s="527"/>
      <c r="ARI26" s="498"/>
      <c r="ARJ26" s="527"/>
      <c r="ARK26" s="527"/>
      <c r="ARL26" s="523"/>
      <c r="ARM26" s="525"/>
      <c r="ARN26" s="524"/>
      <c r="ARO26" s="525"/>
      <c r="ARP26" s="524"/>
      <c r="ARQ26" s="525"/>
      <c r="ARR26" s="526"/>
      <c r="ARS26" s="527"/>
      <c r="ART26" s="498"/>
      <c r="ARU26" s="527"/>
      <c r="ARV26" s="527"/>
      <c r="ARW26" s="523"/>
      <c r="ARX26" s="525"/>
      <c r="ARY26" s="524"/>
      <c r="ARZ26" s="525"/>
      <c r="ASA26" s="524"/>
      <c r="ASB26" s="525"/>
      <c r="ASC26" s="526"/>
      <c r="ASD26" s="527"/>
      <c r="ASE26" s="498"/>
      <c r="ASF26" s="527"/>
      <c r="ASG26" s="527"/>
      <c r="ASH26" s="523"/>
      <c r="ASI26" s="525"/>
      <c r="ASJ26" s="524"/>
      <c r="ASK26" s="525"/>
      <c r="ASL26" s="524"/>
      <c r="ASM26" s="525"/>
      <c r="ASN26" s="526"/>
      <c r="ASO26" s="527"/>
      <c r="ASP26" s="498"/>
      <c r="ASQ26" s="527"/>
      <c r="ASR26" s="527"/>
      <c r="ASS26" s="523"/>
      <c r="AST26" s="525"/>
      <c r="ASU26" s="524"/>
      <c r="ASV26" s="525"/>
      <c r="ASW26" s="524"/>
      <c r="ASX26" s="525"/>
      <c r="ASY26" s="526"/>
      <c r="ASZ26" s="527"/>
      <c r="ATA26" s="498"/>
      <c r="ATB26" s="527"/>
      <c r="ATC26" s="527"/>
      <c r="ATD26" s="523"/>
      <c r="ATE26" s="525"/>
      <c r="ATF26" s="524"/>
      <c r="ATG26" s="525"/>
      <c r="ATH26" s="524"/>
      <c r="ATI26" s="525"/>
      <c r="ATJ26" s="526"/>
      <c r="ATK26" s="527"/>
      <c r="ATL26" s="498"/>
      <c r="ATM26" s="527"/>
      <c r="ATN26" s="527"/>
      <c r="ATO26" s="523"/>
      <c r="ATP26" s="525"/>
      <c r="ATQ26" s="524"/>
      <c r="ATR26" s="525"/>
      <c r="ATS26" s="524"/>
      <c r="ATT26" s="525"/>
      <c r="ATU26" s="526"/>
      <c r="ATV26" s="527"/>
      <c r="ATW26" s="498"/>
      <c r="ATX26" s="527"/>
      <c r="ATY26" s="527"/>
      <c r="ATZ26" s="523"/>
      <c r="AUA26" s="525"/>
      <c r="AUB26" s="524"/>
      <c r="AUC26" s="525"/>
      <c r="AUD26" s="524"/>
      <c r="AUE26" s="525"/>
      <c r="AUF26" s="526"/>
      <c r="AUG26" s="527"/>
      <c r="AUH26" s="498"/>
      <c r="AUI26" s="527"/>
      <c r="AUJ26" s="527"/>
      <c r="AUK26" s="523"/>
      <c r="AUL26" s="525"/>
      <c r="AUM26" s="524"/>
      <c r="AUN26" s="525"/>
      <c r="AUO26" s="524"/>
      <c r="AUP26" s="525"/>
      <c r="AUQ26" s="526"/>
      <c r="AUR26" s="527"/>
      <c r="AUS26" s="498"/>
      <c r="AUT26" s="527"/>
      <c r="AUU26" s="527"/>
      <c r="AUV26" s="523"/>
      <c r="AUW26" s="525"/>
      <c r="AUX26" s="524"/>
      <c r="AUY26" s="525"/>
      <c r="AUZ26" s="524"/>
      <c r="AVA26" s="525"/>
      <c r="AVB26" s="526"/>
      <c r="AVC26" s="527"/>
      <c r="AVD26" s="498"/>
      <c r="AVE26" s="527"/>
      <c r="AVF26" s="527"/>
      <c r="AVG26" s="523"/>
      <c r="AVH26" s="525"/>
      <c r="AVI26" s="524"/>
      <c r="AVJ26" s="525"/>
      <c r="AVK26" s="524"/>
      <c r="AVL26" s="525"/>
      <c r="AVM26" s="526"/>
      <c r="AVN26" s="527"/>
      <c r="AVO26" s="498"/>
      <c r="AVP26" s="527"/>
      <c r="AVQ26" s="527"/>
      <c r="AVR26" s="523"/>
      <c r="AVS26" s="525"/>
      <c r="AVT26" s="524"/>
      <c r="AVU26" s="525"/>
      <c r="AVV26" s="524"/>
      <c r="AVW26" s="525"/>
      <c r="AVX26" s="526"/>
      <c r="AVY26" s="527"/>
      <c r="AVZ26" s="498"/>
      <c r="AWA26" s="527"/>
      <c r="AWB26" s="527"/>
      <c r="AWC26" s="523"/>
      <c r="AWD26" s="525"/>
      <c r="AWE26" s="524"/>
      <c r="AWF26" s="525"/>
      <c r="AWG26" s="524"/>
      <c r="AWH26" s="525"/>
      <c r="AWI26" s="526"/>
      <c r="AWJ26" s="527"/>
      <c r="AWK26" s="498"/>
      <c r="AWL26" s="527"/>
      <c r="AWM26" s="527"/>
      <c r="AWN26" s="523"/>
      <c r="AWO26" s="525"/>
      <c r="AWP26" s="524"/>
      <c r="AWQ26" s="525"/>
      <c r="AWR26" s="524"/>
      <c r="AWS26" s="525"/>
      <c r="AWT26" s="526"/>
      <c r="AWU26" s="527"/>
      <c r="AWV26" s="498"/>
      <c r="AWW26" s="527"/>
      <c r="AWX26" s="527"/>
      <c r="AWY26" s="523"/>
      <c r="AWZ26" s="525"/>
      <c r="AXA26" s="524"/>
      <c r="AXB26" s="525"/>
      <c r="AXC26" s="524"/>
      <c r="AXD26" s="525"/>
      <c r="AXE26" s="526"/>
      <c r="AXF26" s="527"/>
      <c r="AXG26" s="498"/>
      <c r="AXH26" s="527"/>
      <c r="AXI26" s="527"/>
      <c r="AXJ26" s="523"/>
      <c r="AXK26" s="525"/>
      <c r="AXL26" s="524"/>
      <c r="AXM26" s="525"/>
      <c r="AXN26" s="524"/>
      <c r="AXO26" s="525"/>
      <c r="AXP26" s="526"/>
      <c r="AXQ26" s="527"/>
      <c r="AXR26" s="498"/>
      <c r="AXS26" s="527"/>
      <c r="AXT26" s="527"/>
      <c r="AXU26" s="523"/>
      <c r="AXV26" s="525"/>
      <c r="AXW26" s="524"/>
      <c r="AXX26" s="525"/>
      <c r="AXY26" s="524"/>
      <c r="AXZ26" s="525"/>
      <c r="AYA26" s="526"/>
      <c r="AYB26" s="527"/>
      <c r="AYC26" s="498"/>
      <c r="AYD26" s="527"/>
      <c r="AYE26" s="527"/>
      <c r="AYF26" s="523"/>
      <c r="AYG26" s="525"/>
      <c r="AYH26" s="524"/>
      <c r="AYI26" s="525"/>
      <c r="AYJ26" s="524"/>
      <c r="AYK26" s="525"/>
      <c r="AYL26" s="526"/>
      <c r="AYM26" s="527"/>
      <c r="AYN26" s="498"/>
      <c r="AYO26" s="527"/>
      <c r="AYP26" s="527"/>
      <c r="AYQ26" s="523"/>
      <c r="AYR26" s="525"/>
      <c r="AYS26" s="524"/>
      <c r="AYT26" s="525"/>
      <c r="AYU26" s="524"/>
      <c r="AYV26" s="525"/>
      <c r="AYW26" s="526"/>
      <c r="AYX26" s="527"/>
      <c r="AYY26" s="498"/>
      <c r="AYZ26" s="527"/>
      <c r="AZA26" s="527"/>
      <c r="AZB26" s="523"/>
      <c r="AZC26" s="525"/>
      <c r="AZD26" s="524"/>
      <c r="AZE26" s="525"/>
      <c r="AZF26" s="524"/>
      <c r="AZG26" s="525"/>
      <c r="AZH26" s="526"/>
      <c r="AZI26" s="527"/>
      <c r="AZJ26" s="498"/>
      <c r="AZK26" s="527"/>
      <c r="AZL26" s="527"/>
      <c r="AZM26" s="523"/>
      <c r="AZN26" s="525"/>
      <c r="AZO26" s="524"/>
      <c r="AZP26" s="525"/>
      <c r="AZQ26" s="524"/>
      <c r="AZR26" s="525"/>
      <c r="AZS26" s="526"/>
      <c r="AZT26" s="527"/>
      <c r="AZU26" s="498"/>
      <c r="AZV26" s="527"/>
      <c r="AZW26" s="527"/>
      <c r="AZX26" s="523"/>
      <c r="AZY26" s="525"/>
      <c r="AZZ26" s="524"/>
      <c r="BAA26" s="525"/>
      <c r="BAB26" s="524"/>
      <c r="BAC26" s="525"/>
      <c r="BAD26" s="526"/>
      <c r="BAE26" s="527"/>
      <c r="BAF26" s="498"/>
      <c r="BAG26" s="527"/>
      <c r="BAH26" s="527"/>
      <c r="BAI26" s="523"/>
      <c r="BAJ26" s="525"/>
      <c r="BAK26" s="524"/>
      <c r="BAL26" s="525"/>
      <c r="BAM26" s="524"/>
      <c r="BAN26" s="525"/>
      <c r="BAO26" s="526"/>
      <c r="BAP26" s="527"/>
      <c r="BAQ26" s="498"/>
      <c r="BAR26" s="527"/>
      <c r="BAS26" s="527"/>
      <c r="BAT26" s="523"/>
      <c r="BAU26" s="525"/>
      <c r="BAV26" s="524"/>
      <c r="BAW26" s="525"/>
      <c r="BAX26" s="524"/>
      <c r="BAY26" s="525"/>
      <c r="BAZ26" s="526"/>
      <c r="BBA26" s="527"/>
      <c r="BBB26" s="498"/>
      <c r="BBC26" s="527"/>
      <c r="BBD26" s="527"/>
      <c r="BBE26" s="523"/>
      <c r="BBF26" s="525"/>
      <c r="BBG26" s="524"/>
      <c r="BBH26" s="525"/>
      <c r="BBI26" s="524"/>
      <c r="BBJ26" s="525"/>
      <c r="BBK26" s="526"/>
      <c r="BBL26" s="527"/>
      <c r="BBM26" s="498"/>
      <c r="BBN26" s="527"/>
      <c r="BBO26" s="527"/>
      <c r="BBP26" s="523"/>
      <c r="BBQ26" s="525"/>
      <c r="BBR26" s="524"/>
      <c r="BBS26" s="525"/>
      <c r="BBT26" s="524"/>
      <c r="BBU26" s="525"/>
      <c r="BBV26" s="526"/>
      <c r="BBW26" s="527"/>
      <c r="BBX26" s="498"/>
      <c r="BBY26" s="527"/>
      <c r="BBZ26" s="527"/>
      <c r="BCA26" s="523"/>
      <c r="BCB26" s="525"/>
      <c r="BCC26" s="524"/>
      <c r="BCD26" s="525"/>
      <c r="BCE26" s="524"/>
      <c r="BCF26" s="525"/>
      <c r="BCG26" s="526"/>
      <c r="BCH26" s="527"/>
      <c r="BCI26" s="498"/>
      <c r="BCJ26" s="527"/>
      <c r="BCK26" s="527"/>
      <c r="BCL26" s="523"/>
      <c r="BCM26" s="525"/>
      <c r="BCN26" s="524"/>
      <c r="BCO26" s="525"/>
      <c r="BCP26" s="524"/>
      <c r="BCQ26" s="525"/>
      <c r="BCR26" s="526"/>
      <c r="BCS26" s="527"/>
      <c r="BCT26" s="498"/>
      <c r="BCU26" s="527"/>
      <c r="BCV26" s="527"/>
      <c r="BCW26" s="523"/>
      <c r="BCX26" s="525"/>
      <c r="BCY26" s="524"/>
      <c r="BCZ26" s="525"/>
      <c r="BDA26" s="524"/>
      <c r="BDB26" s="525"/>
      <c r="BDC26" s="526"/>
      <c r="BDD26" s="527"/>
      <c r="BDE26" s="498"/>
      <c r="BDF26" s="527"/>
      <c r="BDG26" s="527"/>
      <c r="BDH26" s="523"/>
      <c r="BDI26" s="525"/>
      <c r="BDJ26" s="524"/>
      <c r="BDK26" s="525"/>
      <c r="BDL26" s="524"/>
      <c r="BDM26" s="525"/>
      <c r="BDN26" s="526"/>
      <c r="BDO26" s="527"/>
      <c r="BDP26" s="498"/>
      <c r="BDQ26" s="527"/>
      <c r="BDR26" s="527"/>
      <c r="BDS26" s="523"/>
      <c r="BDT26" s="525"/>
      <c r="BDU26" s="524"/>
      <c r="BDV26" s="525"/>
      <c r="BDW26" s="524"/>
      <c r="BDX26" s="525"/>
      <c r="BDY26" s="526"/>
      <c r="BDZ26" s="527"/>
      <c r="BEA26" s="498"/>
      <c r="BEB26" s="527"/>
      <c r="BEC26" s="527"/>
      <c r="BED26" s="523"/>
      <c r="BEE26" s="525"/>
      <c r="BEF26" s="524"/>
      <c r="BEG26" s="525"/>
      <c r="BEH26" s="524"/>
      <c r="BEI26" s="525"/>
      <c r="BEJ26" s="526"/>
      <c r="BEK26" s="527"/>
      <c r="BEL26" s="498"/>
      <c r="BEM26" s="527"/>
      <c r="BEN26" s="527"/>
      <c r="BEO26" s="523"/>
      <c r="BEP26" s="525"/>
      <c r="BEQ26" s="524"/>
      <c r="BER26" s="525"/>
      <c r="BES26" s="524"/>
      <c r="BET26" s="525"/>
      <c r="BEU26" s="526"/>
      <c r="BEV26" s="527"/>
      <c r="BEW26" s="498"/>
      <c r="BEX26" s="527"/>
      <c r="BEY26" s="527"/>
      <c r="BEZ26" s="523"/>
      <c r="BFA26" s="525"/>
      <c r="BFB26" s="524"/>
      <c r="BFC26" s="525"/>
      <c r="BFD26" s="524"/>
      <c r="BFE26" s="525"/>
      <c r="BFF26" s="526"/>
      <c r="BFG26" s="527"/>
      <c r="BFH26" s="498"/>
      <c r="BFI26" s="527"/>
      <c r="BFJ26" s="527"/>
      <c r="BFK26" s="523"/>
      <c r="BFL26" s="525"/>
      <c r="BFM26" s="524"/>
      <c r="BFN26" s="525"/>
      <c r="BFO26" s="524"/>
      <c r="BFP26" s="525"/>
      <c r="BFQ26" s="526"/>
      <c r="BFR26" s="527"/>
      <c r="BFS26" s="498"/>
      <c r="BFT26" s="527"/>
      <c r="BFU26" s="527"/>
      <c r="BFV26" s="523"/>
      <c r="BFW26" s="525"/>
      <c r="BFX26" s="524"/>
      <c r="BFY26" s="525"/>
      <c r="BFZ26" s="524"/>
      <c r="BGA26" s="525"/>
      <c r="BGB26" s="526"/>
      <c r="BGC26" s="527"/>
      <c r="BGD26" s="498"/>
      <c r="BGE26" s="527"/>
      <c r="BGF26" s="527"/>
      <c r="BGG26" s="523"/>
      <c r="BGH26" s="525"/>
      <c r="BGI26" s="524"/>
      <c r="BGJ26" s="525"/>
      <c r="BGK26" s="524"/>
      <c r="BGL26" s="525"/>
      <c r="BGM26" s="526"/>
      <c r="BGN26" s="527"/>
      <c r="BGO26" s="498"/>
      <c r="BGP26" s="527"/>
      <c r="BGQ26" s="527"/>
      <c r="BGR26" s="523"/>
      <c r="BGS26" s="525"/>
      <c r="BGT26" s="524"/>
      <c r="BGU26" s="525"/>
      <c r="BGV26" s="524"/>
      <c r="BGW26" s="525"/>
      <c r="BGX26" s="526"/>
      <c r="BGY26" s="527"/>
      <c r="BGZ26" s="498"/>
      <c r="BHA26" s="527"/>
      <c r="BHB26" s="527"/>
      <c r="BHC26" s="523"/>
      <c r="BHD26" s="525"/>
      <c r="BHE26" s="524"/>
      <c r="BHF26" s="525"/>
      <c r="BHG26" s="524"/>
      <c r="BHH26" s="525"/>
      <c r="BHI26" s="526"/>
      <c r="BHJ26" s="527"/>
      <c r="BHK26" s="498"/>
      <c r="BHL26" s="527"/>
      <c r="BHM26" s="527"/>
      <c r="BHN26" s="523"/>
      <c r="BHO26" s="525"/>
      <c r="BHP26" s="524"/>
      <c r="BHQ26" s="525"/>
      <c r="BHR26" s="524"/>
      <c r="BHS26" s="525"/>
      <c r="BHT26" s="526"/>
      <c r="BHU26" s="527"/>
      <c r="BHV26" s="498"/>
      <c r="BHW26" s="527"/>
      <c r="BHX26" s="527"/>
      <c r="BHY26" s="523"/>
      <c r="BHZ26" s="525"/>
      <c r="BIA26" s="524"/>
      <c r="BIB26" s="525"/>
      <c r="BIC26" s="524"/>
      <c r="BID26" s="525"/>
      <c r="BIE26" s="526"/>
      <c r="BIF26" s="527"/>
      <c r="BIG26" s="498"/>
      <c r="BIH26" s="527"/>
      <c r="BII26" s="527"/>
      <c r="BIJ26" s="523"/>
      <c r="BIK26" s="525"/>
      <c r="BIL26" s="524"/>
      <c r="BIM26" s="525"/>
      <c r="BIN26" s="524"/>
      <c r="BIO26" s="525"/>
      <c r="BIP26" s="526"/>
      <c r="BIQ26" s="527"/>
      <c r="BIR26" s="498"/>
      <c r="BIS26" s="527"/>
      <c r="BIT26" s="527"/>
      <c r="BIU26" s="523"/>
      <c r="BIV26" s="525"/>
      <c r="BIW26" s="524"/>
      <c r="BIX26" s="525"/>
      <c r="BIY26" s="524"/>
      <c r="BIZ26" s="525"/>
      <c r="BJA26" s="526"/>
      <c r="BJB26" s="527"/>
      <c r="BJC26" s="498"/>
      <c r="BJD26" s="527"/>
      <c r="BJE26" s="527"/>
      <c r="BJF26" s="523"/>
      <c r="BJG26" s="525"/>
      <c r="BJH26" s="524"/>
      <c r="BJI26" s="525"/>
      <c r="BJJ26" s="524"/>
      <c r="BJK26" s="525"/>
      <c r="BJL26" s="526"/>
      <c r="BJM26" s="527"/>
      <c r="BJN26" s="498"/>
      <c r="BJO26" s="527"/>
      <c r="BJP26" s="527"/>
      <c r="BJQ26" s="523"/>
      <c r="BJR26" s="525"/>
      <c r="BJS26" s="524"/>
      <c r="BJT26" s="525"/>
      <c r="BJU26" s="524"/>
      <c r="BJV26" s="525"/>
      <c r="BJW26" s="526"/>
      <c r="BJX26" s="527"/>
      <c r="BJY26" s="498"/>
      <c r="BJZ26" s="527"/>
      <c r="BKA26" s="527"/>
      <c r="BKB26" s="523"/>
      <c r="BKC26" s="525"/>
      <c r="BKD26" s="524"/>
      <c r="BKE26" s="525"/>
      <c r="BKF26" s="524"/>
      <c r="BKG26" s="525"/>
      <c r="BKH26" s="526"/>
      <c r="BKI26" s="527"/>
      <c r="BKJ26" s="498"/>
      <c r="BKK26" s="527"/>
      <c r="BKL26" s="527"/>
      <c r="BKM26" s="523"/>
      <c r="BKN26" s="525"/>
      <c r="BKO26" s="524"/>
      <c r="BKP26" s="525"/>
      <c r="BKQ26" s="524"/>
      <c r="BKR26" s="525"/>
      <c r="BKS26" s="526"/>
      <c r="BKT26" s="527"/>
      <c r="BKU26" s="498"/>
      <c r="BKV26" s="527"/>
      <c r="BKW26" s="527"/>
      <c r="BKX26" s="523"/>
      <c r="BKY26" s="525"/>
      <c r="BKZ26" s="524"/>
      <c r="BLA26" s="525"/>
      <c r="BLB26" s="524"/>
      <c r="BLC26" s="525"/>
      <c r="BLD26" s="526"/>
      <c r="BLE26" s="527"/>
      <c r="BLF26" s="498"/>
      <c r="BLG26" s="527"/>
      <c r="BLH26" s="527"/>
      <c r="BLI26" s="523"/>
      <c r="BLJ26" s="525"/>
      <c r="BLK26" s="524"/>
      <c r="BLL26" s="525"/>
      <c r="BLM26" s="524"/>
      <c r="BLN26" s="525"/>
      <c r="BLO26" s="526"/>
      <c r="BLP26" s="527"/>
      <c r="BLQ26" s="498"/>
      <c r="BLR26" s="527"/>
      <c r="BLS26" s="527"/>
      <c r="BLT26" s="523"/>
      <c r="BLU26" s="525"/>
      <c r="BLV26" s="524"/>
      <c r="BLW26" s="525"/>
      <c r="BLX26" s="524"/>
      <c r="BLY26" s="525"/>
      <c r="BLZ26" s="526"/>
      <c r="BMA26" s="527"/>
      <c r="BMB26" s="498"/>
      <c r="BMC26" s="527"/>
      <c r="BMD26" s="527"/>
      <c r="BME26" s="523"/>
      <c r="BMF26" s="525"/>
      <c r="BMG26" s="524"/>
      <c r="BMH26" s="525"/>
      <c r="BMI26" s="524"/>
      <c r="BMJ26" s="525"/>
      <c r="BMK26" s="526"/>
      <c r="BML26" s="527"/>
      <c r="BMM26" s="498"/>
      <c r="BMN26" s="527"/>
      <c r="BMO26" s="527"/>
      <c r="BMP26" s="523"/>
      <c r="BMQ26" s="525"/>
      <c r="BMR26" s="524"/>
      <c r="BMS26" s="525"/>
      <c r="BMT26" s="524"/>
      <c r="BMU26" s="525"/>
      <c r="BMV26" s="526"/>
      <c r="BMW26" s="527"/>
      <c r="BMX26" s="498"/>
      <c r="BMY26" s="527"/>
      <c r="BMZ26" s="527"/>
      <c r="BNA26" s="523"/>
      <c r="BNB26" s="525"/>
      <c r="BNC26" s="524"/>
      <c r="BND26" s="525"/>
      <c r="BNE26" s="524"/>
      <c r="BNF26" s="525"/>
      <c r="BNG26" s="526"/>
      <c r="BNH26" s="527"/>
      <c r="BNI26" s="498"/>
      <c r="BNJ26" s="527"/>
      <c r="BNK26" s="527"/>
      <c r="BNL26" s="523"/>
      <c r="BNM26" s="525"/>
      <c r="BNN26" s="524"/>
      <c r="BNO26" s="525"/>
      <c r="BNP26" s="524"/>
      <c r="BNQ26" s="525"/>
      <c r="BNR26" s="526"/>
      <c r="BNS26" s="527"/>
      <c r="BNT26" s="498"/>
      <c r="BNU26" s="527"/>
      <c r="BNV26" s="527"/>
      <c r="BNW26" s="523"/>
      <c r="BNX26" s="525"/>
      <c r="BNY26" s="524"/>
      <c r="BNZ26" s="525"/>
      <c r="BOA26" s="524"/>
      <c r="BOB26" s="525"/>
      <c r="BOC26" s="526"/>
      <c r="BOD26" s="527"/>
      <c r="BOE26" s="498"/>
      <c r="BOF26" s="527"/>
      <c r="BOG26" s="527"/>
      <c r="BOH26" s="523"/>
      <c r="BOI26" s="525"/>
      <c r="BOJ26" s="524"/>
      <c r="BOK26" s="525"/>
      <c r="BOL26" s="524"/>
      <c r="BOM26" s="525"/>
      <c r="BON26" s="526"/>
      <c r="BOO26" s="527"/>
      <c r="BOP26" s="498"/>
      <c r="BOQ26" s="527"/>
      <c r="BOR26" s="527"/>
      <c r="BOS26" s="523"/>
      <c r="BOT26" s="525"/>
      <c r="BOU26" s="524"/>
      <c r="BOV26" s="525"/>
      <c r="BOW26" s="524"/>
      <c r="BOX26" s="525"/>
      <c r="BOY26" s="526"/>
      <c r="BOZ26" s="527"/>
      <c r="BPA26" s="498"/>
      <c r="BPB26" s="527"/>
      <c r="BPC26" s="527"/>
      <c r="BPD26" s="523"/>
      <c r="BPE26" s="525"/>
      <c r="BPF26" s="524"/>
      <c r="BPG26" s="525"/>
      <c r="BPH26" s="524"/>
      <c r="BPI26" s="525"/>
      <c r="BPJ26" s="526"/>
      <c r="BPK26" s="527"/>
      <c r="BPL26" s="498"/>
      <c r="BPM26" s="527"/>
      <c r="BPN26" s="527"/>
      <c r="BPO26" s="523"/>
      <c r="BPP26" s="525"/>
      <c r="BPQ26" s="524"/>
      <c r="BPR26" s="525"/>
      <c r="BPS26" s="524"/>
      <c r="BPT26" s="525"/>
      <c r="BPU26" s="526"/>
      <c r="BPV26" s="527"/>
      <c r="BPW26" s="498"/>
      <c r="BPX26" s="527"/>
      <c r="BPY26" s="527"/>
      <c r="BPZ26" s="523"/>
      <c r="BQA26" s="525"/>
      <c r="BQB26" s="524"/>
      <c r="BQC26" s="525"/>
      <c r="BQD26" s="524"/>
      <c r="BQE26" s="525"/>
      <c r="BQF26" s="526"/>
      <c r="BQG26" s="527"/>
      <c r="BQH26" s="498"/>
      <c r="BQI26" s="527"/>
      <c r="BQJ26" s="527"/>
      <c r="BQK26" s="523"/>
      <c r="BQL26" s="525"/>
      <c r="BQM26" s="524"/>
      <c r="BQN26" s="525"/>
      <c r="BQO26" s="524"/>
      <c r="BQP26" s="525"/>
      <c r="BQQ26" s="526"/>
      <c r="BQR26" s="527"/>
      <c r="BQS26" s="498"/>
      <c r="BQT26" s="527"/>
      <c r="BQU26" s="527"/>
      <c r="BQV26" s="523"/>
      <c r="BQW26" s="525"/>
      <c r="BQX26" s="524"/>
      <c r="BQY26" s="525"/>
      <c r="BQZ26" s="524"/>
      <c r="BRA26" s="525"/>
      <c r="BRB26" s="526"/>
      <c r="BRC26" s="527"/>
      <c r="BRD26" s="498"/>
      <c r="BRE26" s="527"/>
      <c r="BRF26" s="527"/>
      <c r="BRG26" s="523"/>
      <c r="BRH26" s="525"/>
      <c r="BRI26" s="524"/>
      <c r="BRJ26" s="525"/>
      <c r="BRK26" s="524"/>
      <c r="BRL26" s="525"/>
      <c r="BRM26" s="526"/>
      <c r="BRN26" s="527"/>
      <c r="BRO26" s="498"/>
      <c r="BRP26" s="527"/>
      <c r="BRQ26" s="527"/>
      <c r="BRR26" s="523"/>
      <c r="BRS26" s="525"/>
      <c r="BRT26" s="524"/>
      <c r="BRU26" s="525"/>
      <c r="BRV26" s="524"/>
      <c r="BRW26" s="525"/>
      <c r="BRX26" s="526"/>
      <c r="BRY26" s="527"/>
      <c r="BRZ26" s="498"/>
      <c r="BSA26" s="527"/>
      <c r="BSB26" s="527"/>
      <c r="BSC26" s="523"/>
      <c r="BSD26" s="525"/>
      <c r="BSE26" s="524"/>
      <c r="BSF26" s="525"/>
      <c r="BSG26" s="524"/>
      <c r="BSH26" s="525"/>
      <c r="BSI26" s="526"/>
      <c r="BSJ26" s="527"/>
      <c r="BSK26" s="498"/>
      <c r="BSL26" s="527"/>
      <c r="BSM26" s="527"/>
      <c r="BSN26" s="523"/>
      <c r="BSO26" s="525"/>
      <c r="BSP26" s="524"/>
      <c r="BSQ26" s="525"/>
      <c r="BSR26" s="524"/>
      <c r="BSS26" s="525"/>
      <c r="BST26" s="526"/>
      <c r="BSU26" s="527"/>
      <c r="BSV26" s="498"/>
      <c r="BSW26" s="527"/>
      <c r="BSX26" s="527"/>
      <c r="BSY26" s="523"/>
      <c r="BSZ26" s="525"/>
      <c r="BTA26" s="524"/>
      <c r="BTB26" s="525"/>
      <c r="BTC26" s="524"/>
      <c r="BTD26" s="525"/>
      <c r="BTE26" s="526"/>
      <c r="BTF26" s="527"/>
      <c r="BTG26" s="498"/>
      <c r="BTH26" s="527"/>
      <c r="BTI26" s="527"/>
      <c r="BTJ26" s="523"/>
      <c r="BTK26" s="525"/>
      <c r="BTL26" s="524"/>
      <c r="BTM26" s="525"/>
      <c r="BTN26" s="524"/>
      <c r="BTO26" s="525"/>
      <c r="BTP26" s="526"/>
      <c r="BTQ26" s="527"/>
      <c r="BTR26" s="498"/>
      <c r="BTS26" s="527"/>
      <c r="BTT26" s="527"/>
      <c r="BTU26" s="523"/>
      <c r="BTV26" s="525"/>
      <c r="BTW26" s="524"/>
      <c r="BTX26" s="525"/>
      <c r="BTY26" s="524"/>
      <c r="BTZ26" s="525"/>
      <c r="BUA26" s="526"/>
      <c r="BUB26" s="527"/>
      <c r="BUC26" s="498"/>
      <c r="BUD26" s="527"/>
      <c r="BUE26" s="527"/>
      <c r="BUF26" s="523"/>
      <c r="BUG26" s="525"/>
      <c r="BUH26" s="524"/>
      <c r="BUI26" s="525"/>
      <c r="BUJ26" s="524"/>
      <c r="BUK26" s="525"/>
      <c r="BUL26" s="526"/>
      <c r="BUM26" s="527"/>
      <c r="BUN26" s="498"/>
      <c r="BUO26" s="527"/>
      <c r="BUP26" s="527"/>
      <c r="BUQ26" s="523"/>
      <c r="BUR26" s="525"/>
      <c r="BUS26" s="524"/>
      <c r="BUT26" s="525"/>
      <c r="BUU26" s="524"/>
      <c r="BUV26" s="525"/>
      <c r="BUW26" s="526"/>
      <c r="BUX26" s="527"/>
      <c r="BUY26" s="498"/>
      <c r="BUZ26" s="527"/>
      <c r="BVA26" s="527"/>
      <c r="BVB26" s="523"/>
      <c r="BVC26" s="525"/>
      <c r="BVD26" s="524"/>
      <c r="BVE26" s="525"/>
      <c r="BVF26" s="524"/>
      <c r="BVG26" s="525"/>
      <c r="BVH26" s="526"/>
      <c r="BVI26" s="527"/>
      <c r="BVJ26" s="498"/>
      <c r="BVK26" s="527"/>
      <c r="BVL26" s="527"/>
      <c r="BVM26" s="523"/>
      <c r="BVN26" s="525"/>
      <c r="BVO26" s="524"/>
      <c r="BVP26" s="525"/>
      <c r="BVQ26" s="524"/>
      <c r="BVR26" s="525"/>
      <c r="BVS26" s="526"/>
      <c r="BVT26" s="527"/>
      <c r="BVU26" s="498"/>
      <c r="BVV26" s="527"/>
      <c r="BVW26" s="527"/>
      <c r="BVX26" s="523"/>
      <c r="BVY26" s="525"/>
      <c r="BVZ26" s="524"/>
      <c r="BWA26" s="525"/>
      <c r="BWB26" s="524"/>
      <c r="BWC26" s="525"/>
      <c r="BWD26" s="526"/>
      <c r="BWE26" s="527"/>
      <c r="BWF26" s="498"/>
      <c r="BWG26" s="527"/>
      <c r="BWH26" s="527"/>
      <c r="BWI26" s="523"/>
      <c r="BWJ26" s="525"/>
      <c r="BWK26" s="524"/>
      <c r="BWL26" s="525"/>
      <c r="BWM26" s="524"/>
      <c r="BWN26" s="525"/>
      <c r="BWO26" s="526"/>
      <c r="BWP26" s="527"/>
      <c r="BWQ26" s="498"/>
      <c r="BWR26" s="527"/>
      <c r="BWS26" s="527"/>
      <c r="BWT26" s="523"/>
      <c r="BWU26" s="525"/>
      <c r="BWV26" s="524"/>
      <c r="BWW26" s="525"/>
      <c r="BWX26" s="524"/>
      <c r="BWY26" s="525"/>
      <c r="BWZ26" s="526"/>
      <c r="BXA26" s="527"/>
      <c r="BXB26" s="498"/>
      <c r="BXC26" s="527"/>
      <c r="BXD26" s="527"/>
      <c r="BXE26" s="523"/>
      <c r="BXF26" s="525"/>
      <c r="BXG26" s="524"/>
      <c r="BXH26" s="525"/>
      <c r="BXI26" s="524"/>
      <c r="BXJ26" s="525"/>
      <c r="BXK26" s="526"/>
      <c r="BXL26" s="527"/>
      <c r="BXM26" s="498"/>
      <c r="BXN26" s="527"/>
      <c r="BXO26" s="527"/>
      <c r="BXP26" s="523"/>
      <c r="BXQ26" s="525"/>
      <c r="BXR26" s="524"/>
      <c r="BXS26" s="525"/>
      <c r="BXT26" s="524"/>
      <c r="BXU26" s="525"/>
      <c r="BXV26" s="526"/>
      <c r="BXW26" s="527"/>
      <c r="BXX26" s="498"/>
      <c r="BXY26" s="527"/>
      <c r="BXZ26" s="527"/>
      <c r="BYA26" s="523"/>
      <c r="BYB26" s="525"/>
      <c r="BYC26" s="524"/>
      <c r="BYD26" s="525"/>
      <c r="BYE26" s="524"/>
      <c r="BYF26" s="525"/>
      <c r="BYG26" s="526"/>
      <c r="BYH26" s="527"/>
      <c r="BYI26" s="498"/>
      <c r="BYJ26" s="527"/>
      <c r="BYK26" s="527"/>
      <c r="BYL26" s="523"/>
      <c r="BYM26" s="525"/>
      <c r="BYN26" s="524"/>
      <c r="BYO26" s="525"/>
      <c r="BYP26" s="524"/>
      <c r="BYQ26" s="525"/>
      <c r="BYR26" s="526"/>
      <c r="BYS26" s="527"/>
      <c r="BYT26" s="498"/>
      <c r="BYU26" s="527"/>
      <c r="BYV26" s="527"/>
      <c r="BYW26" s="523"/>
      <c r="BYX26" s="525"/>
      <c r="BYY26" s="524"/>
      <c r="BYZ26" s="525"/>
      <c r="BZA26" s="524"/>
      <c r="BZB26" s="525"/>
      <c r="BZC26" s="526"/>
      <c r="BZD26" s="527"/>
      <c r="BZE26" s="498"/>
      <c r="BZF26" s="527"/>
      <c r="BZG26" s="527"/>
      <c r="BZH26" s="523"/>
      <c r="BZI26" s="525"/>
      <c r="BZJ26" s="524"/>
      <c r="BZK26" s="525"/>
      <c r="BZL26" s="524"/>
      <c r="BZM26" s="525"/>
      <c r="BZN26" s="526"/>
      <c r="BZO26" s="527"/>
      <c r="BZP26" s="498"/>
      <c r="BZQ26" s="527"/>
      <c r="BZR26" s="527"/>
      <c r="BZS26" s="523"/>
      <c r="BZT26" s="525"/>
      <c r="BZU26" s="524"/>
      <c r="BZV26" s="525"/>
      <c r="BZW26" s="524"/>
      <c r="BZX26" s="525"/>
      <c r="BZY26" s="526"/>
      <c r="BZZ26" s="527"/>
      <c r="CAA26" s="498"/>
      <c r="CAB26" s="527"/>
      <c r="CAC26" s="527"/>
      <c r="CAD26" s="523"/>
      <c r="CAE26" s="525"/>
      <c r="CAF26" s="524"/>
      <c r="CAG26" s="525"/>
      <c r="CAH26" s="524"/>
      <c r="CAI26" s="525"/>
      <c r="CAJ26" s="526"/>
      <c r="CAK26" s="527"/>
      <c r="CAL26" s="498"/>
      <c r="CAM26" s="527"/>
      <c r="CAN26" s="527"/>
      <c r="CAO26" s="523"/>
      <c r="CAP26" s="525"/>
      <c r="CAQ26" s="524"/>
      <c r="CAR26" s="525"/>
      <c r="CAS26" s="524"/>
      <c r="CAT26" s="525"/>
      <c r="CAU26" s="526"/>
      <c r="CAV26" s="527"/>
      <c r="CAW26" s="498"/>
      <c r="CAX26" s="527"/>
      <c r="CAY26" s="527"/>
      <c r="CAZ26" s="523"/>
      <c r="CBA26" s="525"/>
      <c r="CBB26" s="524"/>
      <c r="CBC26" s="525"/>
      <c r="CBD26" s="524"/>
      <c r="CBE26" s="525"/>
      <c r="CBF26" s="526"/>
      <c r="CBG26" s="527"/>
      <c r="CBH26" s="498"/>
      <c r="CBI26" s="527"/>
      <c r="CBJ26" s="527"/>
      <c r="CBK26" s="523"/>
      <c r="CBL26" s="525"/>
      <c r="CBM26" s="524"/>
      <c r="CBN26" s="525"/>
      <c r="CBO26" s="524"/>
      <c r="CBP26" s="525"/>
      <c r="CBQ26" s="526"/>
      <c r="CBR26" s="527"/>
      <c r="CBS26" s="498"/>
      <c r="CBT26" s="527"/>
      <c r="CBU26" s="527"/>
      <c r="CBV26" s="523"/>
      <c r="CBW26" s="525"/>
      <c r="CBX26" s="524"/>
      <c r="CBY26" s="525"/>
      <c r="CBZ26" s="524"/>
      <c r="CCA26" s="525"/>
      <c r="CCB26" s="526"/>
      <c r="CCC26" s="527"/>
      <c r="CCD26" s="498"/>
      <c r="CCE26" s="527"/>
      <c r="CCF26" s="527"/>
      <c r="CCG26" s="523"/>
      <c r="CCH26" s="525"/>
      <c r="CCI26" s="524"/>
      <c r="CCJ26" s="525"/>
      <c r="CCK26" s="524"/>
      <c r="CCL26" s="525"/>
      <c r="CCM26" s="526"/>
      <c r="CCN26" s="527"/>
      <c r="CCO26" s="498"/>
      <c r="CCP26" s="527"/>
      <c r="CCQ26" s="527"/>
      <c r="CCR26" s="523"/>
      <c r="CCS26" s="525"/>
      <c r="CCT26" s="524"/>
      <c r="CCU26" s="525"/>
      <c r="CCV26" s="524"/>
      <c r="CCW26" s="525"/>
      <c r="CCX26" s="526"/>
      <c r="CCY26" s="527"/>
      <c r="CCZ26" s="498"/>
      <c r="CDA26" s="527"/>
      <c r="CDB26" s="527"/>
      <c r="CDC26" s="523"/>
      <c r="CDD26" s="525"/>
      <c r="CDE26" s="524"/>
      <c r="CDF26" s="525"/>
      <c r="CDG26" s="524"/>
      <c r="CDH26" s="525"/>
      <c r="CDI26" s="526"/>
      <c r="CDJ26" s="527"/>
      <c r="CDK26" s="498"/>
      <c r="CDL26" s="527"/>
      <c r="CDM26" s="527"/>
      <c r="CDN26" s="523"/>
      <c r="CDO26" s="525"/>
      <c r="CDP26" s="524"/>
      <c r="CDQ26" s="525"/>
      <c r="CDR26" s="524"/>
      <c r="CDS26" s="525"/>
      <c r="CDT26" s="526"/>
      <c r="CDU26" s="527"/>
      <c r="CDV26" s="498"/>
      <c r="CDW26" s="527"/>
      <c r="CDX26" s="527"/>
      <c r="CDY26" s="523"/>
      <c r="CDZ26" s="525"/>
      <c r="CEA26" s="524"/>
      <c r="CEB26" s="525"/>
      <c r="CEC26" s="524"/>
      <c r="CED26" s="525"/>
      <c r="CEE26" s="526"/>
      <c r="CEF26" s="527"/>
      <c r="CEG26" s="498"/>
      <c r="CEH26" s="527"/>
      <c r="CEI26" s="527"/>
      <c r="CEJ26" s="523"/>
      <c r="CEK26" s="525"/>
      <c r="CEL26" s="524"/>
      <c r="CEM26" s="525"/>
      <c r="CEN26" s="524"/>
      <c r="CEO26" s="525"/>
      <c r="CEP26" s="526"/>
      <c r="CEQ26" s="527"/>
      <c r="CER26" s="498"/>
      <c r="CES26" s="527"/>
      <c r="CET26" s="527"/>
      <c r="CEU26" s="523"/>
      <c r="CEV26" s="525"/>
      <c r="CEW26" s="524"/>
      <c r="CEX26" s="525"/>
      <c r="CEY26" s="524"/>
      <c r="CEZ26" s="525"/>
      <c r="CFA26" s="526"/>
      <c r="CFB26" s="527"/>
      <c r="CFC26" s="498"/>
      <c r="CFD26" s="527"/>
      <c r="CFE26" s="527"/>
      <c r="CFF26" s="523"/>
      <c r="CFG26" s="525"/>
      <c r="CFH26" s="524"/>
      <c r="CFI26" s="525"/>
      <c r="CFJ26" s="524"/>
      <c r="CFK26" s="525"/>
      <c r="CFL26" s="526"/>
      <c r="CFM26" s="527"/>
      <c r="CFN26" s="498"/>
      <c r="CFO26" s="527"/>
      <c r="CFP26" s="527"/>
      <c r="CFQ26" s="523"/>
      <c r="CFR26" s="525"/>
      <c r="CFS26" s="524"/>
      <c r="CFT26" s="525"/>
      <c r="CFU26" s="524"/>
      <c r="CFV26" s="525"/>
      <c r="CFW26" s="526"/>
      <c r="CFX26" s="527"/>
      <c r="CFY26" s="498"/>
      <c r="CFZ26" s="527"/>
      <c r="CGA26" s="527"/>
      <c r="CGB26" s="523"/>
      <c r="CGC26" s="525"/>
      <c r="CGD26" s="524"/>
      <c r="CGE26" s="525"/>
      <c r="CGF26" s="524"/>
      <c r="CGG26" s="525"/>
      <c r="CGH26" s="526"/>
      <c r="CGI26" s="527"/>
      <c r="CGJ26" s="498"/>
      <c r="CGK26" s="527"/>
      <c r="CGL26" s="527"/>
      <c r="CGM26" s="523"/>
      <c r="CGN26" s="525"/>
      <c r="CGO26" s="524"/>
      <c r="CGP26" s="525"/>
      <c r="CGQ26" s="524"/>
      <c r="CGR26" s="525"/>
      <c r="CGS26" s="526"/>
      <c r="CGT26" s="527"/>
      <c r="CGU26" s="498"/>
      <c r="CGV26" s="527"/>
      <c r="CGW26" s="527"/>
      <c r="CGX26" s="523"/>
      <c r="CGY26" s="525"/>
      <c r="CGZ26" s="524"/>
      <c r="CHA26" s="525"/>
      <c r="CHB26" s="524"/>
      <c r="CHC26" s="525"/>
      <c r="CHD26" s="526"/>
      <c r="CHE26" s="527"/>
      <c r="CHF26" s="498"/>
      <c r="CHG26" s="527"/>
      <c r="CHH26" s="527"/>
      <c r="CHI26" s="523"/>
      <c r="CHJ26" s="525"/>
      <c r="CHK26" s="524"/>
      <c r="CHL26" s="525"/>
      <c r="CHM26" s="524"/>
      <c r="CHN26" s="525"/>
      <c r="CHO26" s="526"/>
      <c r="CHP26" s="527"/>
      <c r="CHQ26" s="498"/>
      <c r="CHR26" s="527"/>
      <c r="CHS26" s="527"/>
      <c r="CHT26" s="523"/>
      <c r="CHU26" s="525"/>
      <c r="CHV26" s="524"/>
      <c r="CHW26" s="525"/>
      <c r="CHX26" s="524"/>
      <c r="CHY26" s="525"/>
      <c r="CHZ26" s="526"/>
      <c r="CIA26" s="527"/>
      <c r="CIB26" s="498"/>
      <c r="CIC26" s="527"/>
      <c r="CID26" s="527"/>
      <c r="CIE26" s="523"/>
      <c r="CIF26" s="525"/>
      <c r="CIG26" s="524"/>
      <c r="CIH26" s="525"/>
      <c r="CII26" s="524"/>
      <c r="CIJ26" s="525"/>
      <c r="CIK26" s="526"/>
      <c r="CIL26" s="527"/>
      <c r="CIM26" s="498"/>
      <c r="CIN26" s="527"/>
      <c r="CIO26" s="527"/>
      <c r="CIP26" s="523"/>
      <c r="CIQ26" s="525"/>
      <c r="CIR26" s="524"/>
      <c r="CIS26" s="525"/>
      <c r="CIT26" s="524"/>
      <c r="CIU26" s="525"/>
      <c r="CIV26" s="526"/>
      <c r="CIW26" s="527"/>
      <c r="CIX26" s="498"/>
      <c r="CIY26" s="527"/>
      <c r="CIZ26" s="527"/>
      <c r="CJA26" s="523"/>
      <c r="CJB26" s="525"/>
      <c r="CJC26" s="524"/>
      <c r="CJD26" s="525"/>
      <c r="CJE26" s="524"/>
      <c r="CJF26" s="525"/>
      <c r="CJG26" s="526"/>
      <c r="CJH26" s="527"/>
      <c r="CJI26" s="498"/>
      <c r="CJJ26" s="527"/>
      <c r="CJK26" s="527"/>
      <c r="CJL26" s="523"/>
      <c r="CJM26" s="525"/>
      <c r="CJN26" s="524"/>
      <c r="CJO26" s="525"/>
      <c r="CJP26" s="524"/>
      <c r="CJQ26" s="525"/>
      <c r="CJR26" s="526"/>
      <c r="CJS26" s="527"/>
      <c r="CJT26" s="498"/>
      <c r="CJU26" s="527"/>
      <c r="CJV26" s="527"/>
      <c r="CJW26" s="523"/>
      <c r="CJX26" s="525"/>
      <c r="CJY26" s="524"/>
      <c r="CJZ26" s="525"/>
      <c r="CKA26" s="524"/>
      <c r="CKB26" s="525"/>
      <c r="CKC26" s="526"/>
      <c r="CKD26" s="527"/>
      <c r="CKE26" s="498"/>
      <c r="CKF26" s="527"/>
      <c r="CKG26" s="527"/>
      <c r="CKH26" s="523"/>
      <c r="CKI26" s="525"/>
      <c r="CKJ26" s="524"/>
      <c r="CKK26" s="525"/>
      <c r="CKL26" s="524"/>
      <c r="CKM26" s="525"/>
      <c r="CKN26" s="526"/>
      <c r="CKO26" s="527"/>
      <c r="CKP26" s="498"/>
      <c r="CKQ26" s="527"/>
      <c r="CKR26" s="527"/>
      <c r="CKS26" s="523"/>
      <c r="CKT26" s="525"/>
      <c r="CKU26" s="524"/>
      <c r="CKV26" s="525"/>
      <c r="CKW26" s="524"/>
      <c r="CKX26" s="525"/>
      <c r="CKY26" s="526"/>
      <c r="CKZ26" s="527"/>
      <c r="CLA26" s="498"/>
      <c r="CLB26" s="527"/>
      <c r="CLC26" s="527"/>
      <c r="CLD26" s="523"/>
      <c r="CLE26" s="525"/>
      <c r="CLF26" s="524"/>
      <c r="CLG26" s="525"/>
      <c r="CLH26" s="524"/>
      <c r="CLI26" s="525"/>
      <c r="CLJ26" s="526"/>
      <c r="CLK26" s="527"/>
      <c r="CLL26" s="498"/>
      <c r="CLM26" s="527"/>
      <c r="CLN26" s="527"/>
      <c r="CLO26" s="523"/>
      <c r="CLP26" s="525"/>
      <c r="CLQ26" s="524"/>
      <c r="CLR26" s="525"/>
      <c r="CLS26" s="524"/>
      <c r="CLT26" s="525"/>
      <c r="CLU26" s="526"/>
      <c r="CLV26" s="527"/>
      <c r="CLW26" s="498"/>
      <c r="CLX26" s="527"/>
      <c r="CLY26" s="527"/>
      <c r="CLZ26" s="523"/>
      <c r="CMA26" s="525"/>
      <c r="CMB26" s="524"/>
      <c r="CMC26" s="525"/>
      <c r="CMD26" s="524"/>
      <c r="CME26" s="525"/>
      <c r="CMF26" s="526"/>
      <c r="CMG26" s="527"/>
      <c r="CMH26" s="498"/>
      <c r="CMI26" s="527"/>
      <c r="CMJ26" s="527"/>
      <c r="CMK26" s="523"/>
      <c r="CML26" s="525"/>
      <c r="CMM26" s="524"/>
      <c r="CMN26" s="525"/>
      <c r="CMO26" s="524"/>
      <c r="CMP26" s="525"/>
      <c r="CMQ26" s="526"/>
      <c r="CMR26" s="527"/>
      <c r="CMS26" s="498"/>
      <c r="CMT26" s="527"/>
      <c r="CMU26" s="527"/>
      <c r="CMV26" s="523"/>
      <c r="CMW26" s="525"/>
      <c r="CMX26" s="524"/>
      <c r="CMY26" s="525"/>
      <c r="CMZ26" s="524"/>
      <c r="CNA26" s="525"/>
      <c r="CNB26" s="526"/>
      <c r="CNC26" s="527"/>
      <c r="CND26" s="498"/>
      <c r="CNE26" s="527"/>
      <c r="CNF26" s="527"/>
      <c r="CNG26" s="523"/>
      <c r="CNH26" s="525"/>
      <c r="CNI26" s="524"/>
      <c r="CNJ26" s="525"/>
      <c r="CNK26" s="524"/>
      <c r="CNL26" s="525"/>
      <c r="CNM26" s="526"/>
      <c r="CNN26" s="527"/>
      <c r="CNO26" s="498"/>
      <c r="CNP26" s="527"/>
      <c r="CNQ26" s="527"/>
      <c r="CNR26" s="523"/>
      <c r="CNS26" s="525"/>
      <c r="CNT26" s="524"/>
      <c r="CNU26" s="525"/>
      <c r="CNV26" s="524"/>
      <c r="CNW26" s="525"/>
      <c r="CNX26" s="526"/>
      <c r="CNY26" s="527"/>
      <c r="CNZ26" s="498"/>
      <c r="COA26" s="527"/>
      <c r="COB26" s="527"/>
      <c r="COC26" s="523"/>
      <c r="COD26" s="525"/>
      <c r="COE26" s="524"/>
      <c r="COF26" s="525"/>
      <c r="COG26" s="524"/>
      <c r="COH26" s="525"/>
      <c r="COI26" s="526"/>
      <c r="COJ26" s="527"/>
      <c r="COK26" s="498"/>
      <c r="COL26" s="527"/>
      <c r="COM26" s="527"/>
      <c r="CON26" s="523"/>
      <c r="COO26" s="525"/>
      <c r="COP26" s="524"/>
      <c r="COQ26" s="525"/>
      <c r="COR26" s="524"/>
      <c r="COS26" s="525"/>
      <c r="COT26" s="526"/>
      <c r="COU26" s="527"/>
      <c r="COV26" s="498"/>
      <c r="COW26" s="527"/>
      <c r="COX26" s="527"/>
      <c r="COY26" s="523"/>
      <c r="COZ26" s="525"/>
      <c r="CPA26" s="524"/>
      <c r="CPB26" s="525"/>
      <c r="CPC26" s="524"/>
      <c r="CPD26" s="525"/>
      <c r="CPE26" s="526"/>
      <c r="CPF26" s="527"/>
      <c r="CPG26" s="498"/>
      <c r="CPH26" s="527"/>
      <c r="CPI26" s="527"/>
      <c r="CPJ26" s="523"/>
      <c r="CPK26" s="525"/>
      <c r="CPL26" s="524"/>
      <c r="CPM26" s="525"/>
      <c r="CPN26" s="524"/>
      <c r="CPO26" s="525"/>
      <c r="CPP26" s="526"/>
      <c r="CPQ26" s="527"/>
      <c r="CPR26" s="498"/>
      <c r="CPS26" s="527"/>
      <c r="CPT26" s="527"/>
      <c r="CPU26" s="523"/>
      <c r="CPV26" s="525"/>
      <c r="CPW26" s="524"/>
      <c r="CPX26" s="525"/>
      <c r="CPY26" s="524"/>
      <c r="CPZ26" s="525"/>
      <c r="CQA26" s="526"/>
      <c r="CQB26" s="527"/>
      <c r="CQC26" s="498"/>
      <c r="CQD26" s="527"/>
      <c r="CQE26" s="527"/>
      <c r="CQF26" s="523"/>
      <c r="CQG26" s="525"/>
      <c r="CQH26" s="524"/>
      <c r="CQI26" s="525"/>
      <c r="CQJ26" s="524"/>
      <c r="CQK26" s="525"/>
      <c r="CQL26" s="526"/>
      <c r="CQM26" s="527"/>
      <c r="CQN26" s="498"/>
      <c r="CQO26" s="527"/>
      <c r="CQP26" s="527"/>
      <c r="CQQ26" s="523"/>
      <c r="CQR26" s="525"/>
      <c r="CQS26" s="524"/>
      <c r="CQT26" s="525"/>
      <c r="CQU26" s="524"/>
      <c r="CQV26" s="525"/>
      <c r="CQW26" s="526"/>
      <c r="CQX26" s="527"/>
      <c r="CQY26" s="498"/>
      <c r="CQZ26" s="527"/>
      <c r="CRA26" s="527"/>
      <c r="CRB26" s="523"/>
      <c r="CRC26" s="525"/>
      <c r="CRD26" s="524"/>
      <c r="CRE26" s="525"/>
      <c r="CRF26" s="524"/>
      <c r="CRG26" s="525"/>
      <c r="CRH26" s="526"/>
      <c r="CRI26" s="527"/>
      <c r="CRJ26" s="498"/>
      <c r="CRK26" s="527"/>
      <c r="CRL26" s="527"/>
      <c r="CRM26" s="523"/>
      <c r="CRN26" s="525"/>
      <c r="CRO26" s="524"/>
      <c r="CRP26" s="525"/>
      <c r="CRQ26" s="524"/>
      <c r="CRR26" s="525"/>
      <c r="CRS26" s="526"/>
      <c r="CRT26" s="527"/>
      <c r="CRU26" s="498"/>
      <c r="CRV26" s="527"/>
      <c r="CRW26" s="527"/>
      <c r="CRX26" s="523"/>
      <c r="CRY26" s="525"/>
      <c r="CRZ26" s="524"/>
      <c r="CSA26" s="525"/>
      <c r="CSB26" s="524"/>
      <c r="CSC26" s="525"/>
      <c r="CSD26" s="526"/>
      <c r="CSE26" s="527"/>
      <c r="CSF26" s="498"/>
      <c r="CSG26" s="527"/>
      <c r="CSH26" s="527"/>
      <c r="CSI26" s="523"/>
      <c r="CSJ26" s="525"/>
      <c r="CSK26" s="524"/>
      <c r="CSL26" s="525"/>
      <c r="CSM26" s="524"/>
      <c r="CSN26" s="525"/>
      <c r="CSO26" s="526"/>
      <c r="CSP26" s="527"/>
      <c r="CSQ26" s="498"/>
      <c r="CSR26" s="527"/>
      <c r="CSS26" s="527"/>
      <c r="CST26" s="523"/>
      <c r="CSU26" s="525"/>
      <c r="CSV26" s="524"/>
      <c r="CSW26" s="525"/>
      <c r="CSX26" s="524"/>
      <c r="CSY26" s="525"/>
      <c r="CSZ26" s="526"/>
      <c r="CTA26" s="527"/>
      <c r="CTB26" s="498"/>
      <c r="CTC26" s="527"/>
      <c r="CTD26" s="527"/>
      <c r="CTE26" s="523"/>
      <c r="CTF26" s="525"/>
      <c r="CTG26" s="524"/>
      <c r="CTH26" s="525"/>
      <c r="CTI26" s="524"/>
      <c r="CTJ26" s="525"/>
      <c r="CTK26" s="526"/>
      <c r="CTL26" s="527"/>
      <c r="CTM26" s="498"/>
      <c r="CTN26" s="527"/>
      <c r="CTO26" s="527"/>
      <c r="CTP26" s="523"/>
      <c r="CTQ26" s="525"/>
      <c r="CTR26" s="524"/>
      <c r="CTS26" s="525"/>
      <c r="CTT26" s="524"/>
      <c r="CTU26" s="525"/>
      <c r="CTV26" s="526"/>
      <c r="CTW26" s="527"/>
      <c r="CTX26" s="498"/>
      <c r="CTY26" s="527"/>
      <c r="CTZ26" s="527"/>
      <c r="CUA26" s="523"/>
      <c r="CUB26" s="525"/>
      <c r="CUC26" s="524"/>
      <c r="CUD26" s="525"/>
      <c r="CUE26" s="524"/>
      <c r="CUF26" s="525"/>
      <c r="CUG26" s="526"/>
      <c r="CUH26" s="527"/>
      <c r="CUI26" s="498"/>
      <c r="CUJ26" s="527"/>
      <c r="CUK26" s="527"/>
      <c r="CUL26" s="523"/>
      <c r="CUM26" s="525"/>
      <c r="CUN26" s="524"/>
      <c r="CUO26" s="525"/>
      <c r="CUP26" s="524"/>
      <c r="CUQ26" s="525"/>
      <c r="CUR26" s="526"/>
      <c r="CUS26" s="527"/>
      <c r="CUT26" s="498"/>
      <c r="CUU26" s="527"/>
      <c r="CUV26" s="527"/>
      <c r="CUW26" s="523"/>
      <c r="CUX26" s="525"/>
      <c r="CUY26" s="524"/>
      <c r="CUZ26" s="525"/>
      <c r="CVA26" s="524"/>
      <c r="CVB26" s="525"/>
      <c r="CVC26" s="526"/>
      <c r="CVD26" s="527"/>
      <c r="CVE26" s="498"/>
      <c r="CVF26" s="527"/>
      <c r="CVG26" s="527"/>
      <c r="CVH26" s="523"/>
      <c r="CVI26" s="525"/>
      <c r="CVJ26" s="524"/>
      <c r="CVK26" s="525"/>
      <c r="CVL26" s="524"/>
      <c r="CVM26" s="525"/>
      <c r="CVN26" s="526"/>
      <c r="CVO26" s="527"/>
      <c r="CVP26" s="498"/>
      <c r="CVQ26" s="527"/>
      <c r="CVR26" s="527"/>
      <c r="CVS26" s="523"/>
      <c r="CVT26" s="525"/>
      <c r="CVU26" s="524"/>
      <c r="CVV26" s="525"/>
      <c r="CVW26" s="524"/>
      <c r="CVX26" s="525"/>
      <c r="CVY26" s="526"/>
      <c r="CVZ26" s="527"/>
      <c r="CWA26" s="498"/>
      <c r="CWB26" s="527"/>
      <c r="CWC26" s="527"/>
      <c r="CWD26" s="523"/>
      <c r="CWE26" s="525"/>
      <c r="CWF26" s="524"/>
      <c r="CWG26" s="525"/>
      <c r="CWH26" s="524"/>
      <c r="CWI26" s="525"/>
      <c r="CWJ26" s="526"/>
      <c r="CWK26" s="527"/>
      <c r="CWL26" s="498"/>
      <c r="CWM26" s="527"/>
      <c r="CWN26" s="527"/>
      <c r="CWO26" s="523"/>
      <c r="CWP26" s="525"/>
      <c r="CWQ26" s="524"/>
      <c r="CWR26" s="525"/>
      <c r="CWS26" s="524"/>
      <c r="CWT26" s="525"/>
      <c r="CWU26" s="526"/>
      <c r="CWV26" s="527"/>
      <c r="CWW26" s="498"/>
      <c r="CWX26" s="527"/>
      <c r="CWY26" s="527"/>
      <c r="CWZ26" s="523"/>
      <c r="CXA26" s="525"/>
      <c r="CXB26" s="524"/>
      <c r="CXC26" s="525"/>
      <c r="CXD26" s="524"/>
      <c r="CXE26" s="525"/>
      <c r="CXF26" s="526"/>
      <c r="CXG26" s="527"/>
      <c r="CXH26" s="498"/>
      <c r="CXI26" s="527"/>
      <c r="CXJ26" s="527"/>
      <c r="CXK26" s="523"/>
      <c r="CXL26" s="525"/>
      <c r="CXM26" s="524"/>
      <c r="CXN26" s="525"/>
      <c r="CXO26" s="524"/>
      <c r="CXP26" s="525"/>
      <c r="CXQ26" s="526"/>
      <c r="CXR26" s="527"/>
      <c r="CXS26" s="498"/>
      <c r="CXT26" s="527"/>
      <c r="CXU26" s="527"/>
      <c r="CXV26" s="523"/>
      <c r="CXW26" s="525"/>
      <c r="CXX26" s="524"/>
      <c r="CXY26" s="525"/>
      <c r="CXZ26" s="524"/>
      <c r="CYA26" s="525"/>
      <c r="CYB26" s="526"/>
      <c r="CYC26" s="527"/>
      <c r="CYD26" s="498"/>
      <c r="CYE26" s="527"/>
      <c r="CYF26" s="527"/>
      <c r="CYG26" s="523"/>
      <c r="CYH26" s="525"/>
      <c r="CYI26" s="524"/>
      <c r="CYJ26" s="525"/>
      <c r="CYK26" s="524"/>
      <c r="CYL26" s="525"/>
      <c r="CYM26" s="526"/>
      <c r="CYN26" s="527"/>
      <c r="CYO26" s="498"/>
      <c r="CYP26" s="527"/>
      <c r="CYQ26" s="527"/>
      <c r="CYR26" s="523"/>
      <c r="CYS26" s="525"/>
      <c r="CYT26" s="524"/>
      <c r="CYU26" s="525"/>
      <c r="CYV26" s="524"/>
      <c r="CYW26" s="525"/>
      <c r="CYX26" s="526"/>
      <c r="CYY26" s="527"/>
      <c r="CYZ26" s="498"/>
      <c r="CZA26" s="527"/>
      <c r="CZB26" s="527"/>
      <c r="CZC26" s="523"/>
      <c r="CZD26" s="525"/>
      <c r="CZE26" s="524"/>
      <c r="CZF26" s="525"/>
      <c r="CZG26" s="524"/>
      <c r="CZH26" s="525"/>
      <c r="CZI26" s="526"/>
      <c r="CZJ26" s="527"/>
      <c r="CZK26" s="498"/>
      <c r="CZL26" s="527"/>
      <c r="CZM26" s="527"/>
      <c r="CZN26" s="523"/>
      <c r="CZO26" s="525"/>
      <c r="CZP26" s="524"/>
      <c r="CZQ26" s="525"/>
      <c r="CZR26" s="524"/>
      <c r="CZS26" s="525"/>
      <c r="CZT26" s="526"/>
      <c r="CZU26" s="527"/>
      <c r="CZV26" s="498"/>
      <c r="CZW26" s="527"/>
      <c r="CZX26" s="527"/>
      <c r="CZY26" s="523"/>
      <c r="CZZ26" s="525"/>
      <c r="DAA26" s="524"/>
      <c r="DAB26" s="525"/>
      <c r="DAC26" s="524"/>
      <c r="DAD26" s="525"/>
      <c r="DAE26" s="526"/>
      <c r="DAF26" s="527"/>
      <c r="DAG26" s="498"/>
      <c r="DAH26" s="527"/>
      <c r="DAI26" s="527"/>
      <c r="DAJ26" s="523"/>
      <c r="DAK26" s="525"/>
      <c r="DAL26" s="524"/>
      <c r="DAM26" s="525"/>
      <c r="DAN26" s="524"/>
      <c r="DAO26" s="525"/>
      <c r="DAP26" s="526"/>
      <c r="DAQ26" s="527"/>
      <c r="DAR26" s="498"/>
      <c r="DAS26" s="527"/>
      <c r="DAT26" s="527"/>
      <c r="DAU26" s="523"/>
      <c r="DAV26" s="525"/>
      <c r="DAW26" s="524"/>
      <c r="DAX26" s="525"/>
      <c r="DAY26" s="524"/>
      <c r="DAZ26" s="525"/>
      <c r="DBA26" s="526"/>
      <c r="DBB26" s="527"/>
      <c r="DBC26" s="498"/>
      <c r="DBD26" s="527"/>
      <c r="DBE26" s="527"/>
      <c r="DBF26" s="523"/>
      <c r="DBG26" s="525"/>
      <c r="DBH26" s="524"/>
      <c r="DBI26" s="525"/>
      <c r="DBJ26" s="524"/>
      <c r="DBK26" s="525"/>
      <c r="DBL26" s="526"/>
      <c r="DBM26" s="527"/>
      <c r="DBN26" s="498"/>
      <c r="DBO26" s="527"/>
      <c r="DBP26" s="527"/>
      <c r="DBQ26" s="523"/>
      <c r="DBR26" s="525"/>
      <c r="DBS26" s="524"/>
      <c r="DBT26" s="525"/>
      <c r="DBU26" s="524"/>
      <c r="DBV26" s="525"/>
      <c r="DBW26" s="526"/>
      <c r="DBX26" s="527"/>
      <c r="DBY26" s="498"/>
      <c r="DBZ26" s="527"/>
      <c r="DCA26" s="527"/>
      <c r="DCB26" s="523"/>
      <c r="DCC26" s="525"/>
      <c r="DCD26" s="524"/>
      <c r="DCE26" s="525"/>
      <c r="DCF26" s="524"/>
      <c r="DCG26" s="525"/>
      <c r="DCH26" s="526"/>
      <c r="DCI26" s="527"/>
      <c r="DCJ26" s="498"/>
      <c r="DCK26" s="527"/>
      <c r="DCL26" s="527"/>
      <c r="DCM26" s="523"/>
      <c r="DCN26" s="525"/>
      <c r="DCO26" s="524"/>
      <c r="DCP26" s="525"/>
      <c r="DCQ26" s="524"/>
      <c r="DCR26" s="525"/>
      <c r="DCS26" s="526"/>
      <c r="DCT26" s="527"/>
      <c r="DCU26" s="498"/>
      <c r="DCV26" s="527"/>
      <c r="DCW26" s="527"/>
      <c r="DCX26" s="523"/>
      <c r="DCY26" s="525"/>
      <c r="DCZ26" s="524"/>
      <c r="DDA26" s="525"/>
      <c r="DDB26" s="524"/>
      <c r="DDC26" s="525"/>
      <c r="DDD26" s="526"/>
      <c r="DDE26" s="527"/>
      <c r="DDF26" s="498"/>
      <c r="DDG26" s="527"/>
      <c r="DDH26" s="527"/>
      <c r="DDI26" s="523"/>
      <c r="DDJ26" s="525"/>
      <c r="DDK26" s="524"/>
      <c r="DDL26" s="525"/>
      <c r="DDM26" s="524"/>
      <c r="DDN26" s="525"/>
      <c r="DDO26" s="526"/>
      <c r="DDP26" s="527"/>
      <c r="DDQ26" s="498"/>
      <c r="DDR26" s="527"/>
      <c r="DDS26" s="527"/>
      <c r="DDT26" s="523"/>
      <c r="DDU26" s="525"/>
      <c r="DDV26" s="524"/>
      <c r="DDW26" s="525"/>
      <c r="DDX26" s="524"/>
      <c r="DDY26" s="525"/>
      <c r="DDZ26" s="526"/>
      <c r="DEA26" s="527"/>
      <c r="DEB26" s="498"/>
      <c r="DEC26" s="527"/>
      <c r="DED26" s="527"/>
      <c r="DEE26" s="523"/>
      <c r="DEF26" s="525"/>
      <c r="DEG26" s="524"/>
      <c r="DEH26" s="525"/>
      <c r="DEI26" s="524"/>
      <c r="DEJ26" s="525"/>
      <c r="DEK26" s="526"/>
      <c r="DEL26" s="527"/>
      <c r="DEM26" s="498"/>
      <c r="DEN26" s="527"/>
      <c r="DEO26" s="527"/>
      <c r="DEP26" s="523"/>
      <c r="DEQ26" s="525"/>
      <c r="DER26" s="524"/>
      <c r="DES26" s="525"/>
      <c r="DET26" s="524"/>
      <c r="DEU26" s="525"/>
      <c r="DEV26" s="526"/>
      <c r="DEW26" s="527"/>
      <c r="DEX26" s="498"/>
      <c r="DEY26" s="527"/>
      <c r="DEZ26" s="527"/>
      <c r="DFA26" s="523"/>
      <c r="DFB26" s="525"/>
      <c r="DFC26" s="524"/>
      <c r="DFD26" s="525"/>
      <c r="DFE26" s="524"/>
      <c r="DFF26" s="525"/>
      <c r="DFG26" s="526"/>
      <c r="DFH26" s="527"/>
      <c r="DFI26" s="498"/>
      <c r="DFJ26" s="527"/>
      <c r="DFK26" s="527"/>
      <c r="DFL26" s="523"/>
      <c r="DFM26" s="525"/>
      <c r="DFN26" s="524"/>
      <c r="DFO26" s="525"/>
      <c r="DFP26" s="524"/>
      <c r="DFQ26" s="525"/>
      <c r="DFR26" s="526"/>
      <c r="DFS26" s="527"/>
      <c r="DFT26" s="498"/>
      <c r="DFU26" s="527"/>
      <c r="DFV26" s="527"/>
      <c r="DFW26" s="523"/>
      <c r="DFX26" s="525"/>
      <c r="DFY26" s="524"/>
      <c r="DFZ26" s="525"/>
      <c r="DGA26" s="524"/>
      <c r="DGB26" s="525"/>
      <c r="DGC26" s="526"/>
      <c r="DGD26" s="527"/>
      <c r="DGE26" s="498"/>
      <c r="DGF26" s="527"/>
      <c r="DGG26" s="527"/>
      <c r="DGH26" s="523"/>
      <c r="DGI26" s="525"/>
      <c r="DGJ26" s="524"/>
      <c r="DGK26" s="525"/>
      <c r="DGL26" s="524"/>
      <c r="DGM26" s="525"/>
      <c r="DGN26" s="526"/>
      <c r="DGO26" s="527"/>
      <c r="DGP26" s="498"/>
      <c r="DGQ26" s="527"/>
      <c r="DGR26" s="527"/>
      <c r="DGS26" s="523"/>
      <c r="DGT26" s="525"/>
      <c r="DGU26" s="524"/>
      <c r="DGV26" s="525"/>
      <c r="DGW26" s="524"/>
      <c r="DGX26" s="525"/>
      <c r="DGY26" s="526"/>
      <c r="DGZ26" s="527"/>
      <c r="DHA26" s="498"/>
      <c r="DHB26" s="527"/>
      <c r="DHC26" s="527"/>
      <c r="DHD26" s="523"/>
      <c r="DHE26" s="525"/>
      <c r="DHF26" s="524"/>
      <c r="DHG26" s="525"/>
      <c r="DHH26" s="524"/>
      <c r="DHI26" s="525"/>
      <c r="DHJ26" s="526"/>
      <c r="DHK26" s="527"/>
      <c r="DHL26" s="498"/>
      <c r="DHM26" s="527"/>
      <c r="DHN26" s="527"/>
      <c r="DHO26" s="523"/>
      <c r="DHP26" s="525"/>
      <c r="DHQ26" s="524"/>
      <c r="DHR26" s="525"/>
      <c r="DHS26" s="524"/>
      <c r="DHT26" s="525"/>
      <c r="DHU26" s="526"/>
      <c r="DHV26" s="527"/>
      <c r="DHW26" s="498"/>
      <c r="DHX26" s="527"/>
      <c r="DHY26" s="527"/>
      <c r="DHZ26" s="523"/>
      <c r="DIA26" s="525"/>
      <c r="DIB26" s="524"/>
      <c r="DIC26" s="525"/>
      <c r="DID26" s="524"/>
      <c r="DIE26" s="525"/>
      <c r="DIF26" s="526"/>
      <c r="DIG26" s="527"/>
      <c r="DIH26" s="498"/>
      <c r="DII26" s="527"/>
      <c r="DIJ26" s="527"/>
      <c r="DIK26" s="523"/>
      <c r="DIL26" s="525"/>
      <c r="DIM26" s="524"/>
      <c r="DIN26" s="525"/>
      <c r="DIO26" s="524"/>
      <c r="DIP26" s="525"/>
      <c r="DIQ26" s="526"/>
      <c r="DIR26" s="527"/>
      <c r="DIS26" s="498"/>
      <c r="DIT26" s="527"/>
      <c r="DIU26" s="527"/>
      <c r="DIV26" s="523"/>
      <c r="DIW26" s="525"/>
      <c r="DIX26" s="524"/>
      <c r="DIY26" s="525"/>
      <c r="DIZ26" s="524"/>
      <c r="DJA26" s="525"/>
      <c r="DJB26" s="526"/>
      <c r="DJC26" s="527"/>
      <c r="DJD26" s="498"/>
      <c r="DJE26" s="527"/>
      <c r="DJF26" s="527"/>
      <c r="DJG26" s="523"/>
      <c r="DJH26" s="525"/>
      <c r="DJI26" s="524"/>
      <c r="DJJ26" s="525"/>
      <c r="DJK26" s="524"/>
      <c r="DJL26" s="525"/>
      <c r="DJM26" s="526"/>
      <c r="DJN26" s="527"/>
      <c r="DJO26" s="498"/>
      <c r="DJP26" s="527"/>
      <c r="DJQ26" s="527"/>
      <c r="DJR26" s="523"/>
      <c r="DJS26" s="525"/>
      <c r="DJT26" s="524"/>
      <c r="DJU26" s="525"/>
      <c r="DJV26" s="524"/>
      <c r="DJW26" s="525"/>
      <c r="DJX26" s="526"/>
      <c r="DJY26" s="527"/>
      <c r="DJZ26" s="498"/>
      <c r="DKA26" s="527"/>
      <c r="DKB26" s="527"/>
      <c r="DKC26" s="523"/>
      <c r="DKD26" s="525"/>
      <c r="DKE26" s="524"/>
      <c r="DKF26" s="525"/>
      <c r="DKG26" s="524"/>
      <c r="DKH26" s="525"/>
      <c r="DKI26" s="526"/>
      <c r="DKJ26" s="527"/>
      <c r="DKK26" s="498"/>
      <c r="DKL26" s="527"/>
      <c r="DKM26" s="527"/>
      <c r="DKN26" s="523"/>
      <c r="DKO26" s="525"/>
      <c r="DKP26" s="524"/>
      <c r="DKQ26" s="525"/>
      <c r="DKR26" s="524"/>
      <c r="DKS26" s="525"/>
      <c r="DKT26" s="526"/>
      <c r="DKU26" s="527"/>
      <c r="DKV26" s="498"/>
      <c r="DKW26" s="527"/>
      <c r="DKX26" s="527"/>
      <c r="DKY26" s="523"/>
      <c r="DKZ26" s="525"/>
      <c r="DLA26" s="524"/>
      <c r="DLB26" s="525"/>
      <c r="DLC26" s="524"/>
      <c r="DLD26" s="525"/>
      <c r="DLE26" s="526"/>
      <c r="DLF26" s="527"/>
      <c r="DLG26" s="498"/>
      <c r="DLH26" s="527"/>
      <c r="DLI26" s="527"/>
      <c r="DLJ26" s="523"/>
      <c r="DLK26" s="525"/>
      <c r="DLL26" s="524"/>
      <c r="DLM26" s="525"/>
      <c r="DLN26" s="524"/>
      <c r="DLO26" s="525"/>
      <c r="DLP26" s="526"/>
      <c r="DLQ26" s="527"/>
      <c r="DLR26" s="498"/>
      <c r="DLS26" s="527"/>
      <c r="DLT26" s="527"/>
      <c r="DLU26" s="523"/>
      <c r="DLV26" s="525"/>
      <c r="DLW26" s="524"/>
      <c r="DLX26" s="525"/>
      <c r="DLY26" s="524"/>
      <c r="DLZ26" s="525"/>
      <c r="DMA26" s="526"/>
      <c r="DMB26" s="527"/>
      <c r="DMC26" s="498"/>
      <c r="DMD26" s="527"/>
      <c r="DME26" s="527"/>
      <c r="DMF26" s="523"/>
      <c r="DMG26" s="525"/>
      <c r="DMH26" s="524"/>
      <c r="DMI26" s="525"/>
      <c r="DMJ26" s="524"/>
      <c r="DMK26" s="525"/>
      <c r="DML26" s="526"/>
      <c r="DMM26" s="527"/>
      <c r="DMN26" s="498"/>
      <c r="DMO26" s="527"/>
      <c r="DMP26" s="527"/>
      <c r="DMQ26" s="523"/>
      <c r="DMR26" s="525"/>
      <c r="DMS26" s="524"/>
      <c r="DMT26" s="525"/>
      <c r="DMU26" s="524"/>
      <c r="DMV26" s="525"/>
      <c r="DMW26" s="526"/>
      <c r="DMX26" s="527"/>
      <c r="DMY26" s="498"/>
      <c r="DMZ26" s="527"/>
      <c r="DNA26" s="527"/>
      <c r="DNB26" s="523"/>
      <c r="DNC26" s="525"/>
      <c r="DND26" s="524"/>
      <c r="DNE26" s="525"/>
      <c r="DNF26" s="524"/>
      <c r="DNG26" s="525"/>
      <c r="DNH26" s="526"/>
      <c r="DNI26" s="527"/>
      <c r="DNJ26" s="498"/>
      <c r="DNK26" s="527"/>
      <c r="DNL26" s="527"/>
      <c r="DNM26" s="523"/>
      <c r="DNN26" s="525"/>
      <c r="DNO26" s="524"/>
      <c r="DNP26" s="525"/>
      <c r="DNQ26" s="524"/>
      <c r="DNR26" s="525"/>
      <c r="DNS26" s="526"/>
      <c r="DNT26" s="527"/>
      <c r="DNU26" s="498"/>
      <c r="DNV26" s="527"/>
      <c r="DNW26" s="527"/>
      <c r="DNX26" s="523"/>
      <c r="DNY26" s="525"/>
      <c r="DNZ26" s="524"/>
      <c r="DOA26" s="525"/>
      <c r="DOB26" s="524"/>
      <c r="DOC26" s="525"/>
      <c r="DOD26" s="526"/>
      <c r="DOE26" s="527"/>
      <c r="DOF26" s="498"/>
      <c r="DOG26" s="527"/>
      <c r="DOH26" s="527"/>
      <c r="DOI26" s="523"/>
      <c r="DOJ26" s="525"/>
      <c r="DOK26" s="524"/>
      <c r="DOL26" s="525"/>
      <c r="DOM26" s="524"/>
      <c r="DON26" s="525"/>
      <c r="DOO26" s="526"/>
      <c r="DOP26" s="527"/>
      <c r="DOQ26" s="498"/>
      <c r="DOR26" s="527"/>
      <c r="DOS26" s="527"/>
      <c r="DOT26" s="523"/>
      <c r="DOU26" s="525"/>
      <c r="DOV26" s="524"/>
      <c r="DOW26" s="525"/>
      <c r="DOX26" s="524"/>
      <c r="DOY26" s="525"/>
      <c r="DOZ26" s="526"/>
      <c r="DPA26" s="527"/>
      <c r="DPB26" s="498"/>
      <c r="DPC26" s="527"/>
      <c r="DPD26" s="527"/>
      <c r="DPE26" s="523"/>
      <c r="DPF26" s="525"/>
      <c r="DPG26" s="524"/>
      <c r="DPH26" s="525"/>
      <c r="DPI26" s="524"/>
      <c r="DPJ26" s="525"/>
      <c r="DPK26" s="526"/>
      <c r="DPL26" s="527"/>
      <c r="DPM26" s="498"/>
      <c r="DPN26" s="527"/>
      <c r="DPO26" s="527"/>
      <c r="DPP26" s="523"/>
      <c r="DPQ26" s="525"/>
      <c r="DPR26" s="524"/>
      <c r="DPS26" s="525"/>
      <c r="DPT26" s="524"/>
      <c r="DPU26" s="525"/>
      <c r="DPV26" s="526"/>
      <c r="DPW26" s="527"/>
      <c r="DPX26" s="498"/>
      <c r="DPY26" s="527"/>
      <c r="DPZ26" s="527"/>
      <c r="DQA26" s="523"/>
      <c r="DQB26" s="525"/>
      <c r="DQC26" s="524"/>
      <c r="DQD26" s="525"/>
      <c r="DQE26" s="524"/>
      <c r="DQF26" s="525"/>
      <c r="DQG26" s="526"/>
      <c r="DQH26" s="527"/>
      <c r="DQI26" s="498"/>
      <c r="DQJ26" s="527"/>
      <c r="DQK26" s="527"/>
      <c r="DQL26" s="523"/>
      <c r="DQM26" s="525"/>
      <c r="DQN26" s="524"/>
      <c r="DQO26" s="525"/>
      <c r="DQP26" s="524"/>
      <c r="DQQ26" s="525"/>
      <c r="DQR26" s="526"/>
      <c r="DQS26" s="527"/>
      <c r="DQT26" s="498"/>
      <c r="DQU26" s="527"/>
      <c r="DQV26" s="527"/>
      <c r="DQW26" s="523"/>
      <c r="DQX26" s="525"/>
      <c r="DQY26" s="524"/>
      <c r="DQZ26" s="525"/>
      <c r="DRA26" s="524"/>
      <c r="DRB26" s="525"/>
      <c r="DRC26" s="526"/>
      <c r="DRD26" s="527"/>
      <c r="DRE26" s="498"/>
      <c r="DRF26" s="527"/>
      <c r="DRG26" s="527"/>
      <c r="DRH26" s="523"/>
      <c r="DRI26" s="525"/>
      <c r="DRJ26" s="524"/>
      <c r="DRK26" s="525"/>
      <c r="DRL26" s="524"/>
      <c r="DRM26" s="525"/>
      <c r="DRN26" s="526"/>
      <c r="DRO26" s="527"/>
      <c r="DRP26" s="498"/>
      <c r="DRQ26" s="527"/>
      <c r="DRR26" s="527"/>
      <c r="DRS26" s="523"/>
      <c r="DRT26" s="525"/>
      <c r="DRU26" s="524"/>
      <c r="DRV26" s="525"/>
      <c r="DRW26" s="524"/>
      <c r="DRX26" s="525"/>
      <c r="DRY26" s="526"/>
      <c r="DRZ26" s="527"/>
      <c r="DSA26" s="498"/>
      <c r="DSB26" s="527"/>
      <c r="DSC26" s="527"/>
      <c r="DSD26" s="523"/>
      <c r="DSE26" s="525"/>
      <c r="DSF26" s="524"/>
      <c r="DSG26" s="525"/>
      <c r="DSH26" s="524"/>
      <c r="DSI26" s="525"/>
      <c r="DSJ26" s="526"/>
      <c r="DSK26" s="527"/>
      <c r="DSL26" s="498"/>
      <c r="DSM26" s="527"/>
      <c r="DSN26" s="527"/>
      <c r="DSO26" s="523"/>
      <c r="DSP26" s="525"/>
      <c r="DSQ26" s="524"/>
      <c r="DSR26" s="525"/>
      <c r="DSS26" s="524"/>
      <c r="DST26" s="525"/>
      <c r="DSU26" s="526"/>
      <c r="DSV26" s="527"/>
      <c r="DSW26" s="498"/>
      <c r="DSX26" s="527"/>
      <c r="DSY26" s="527"/>
      <c r="DSZ26" s="523"/>
      <c r="DTA26" s="525"/>
      <c r="DTB26" s="524"/>
      <c r="DTC26" s="525"/>
      <c r="DTD26" s="524"/>
      <c r="DTE26" s="525"/>
      <c r="DTF26" s="526"/>
      <c r="DTG26" s="527"/>
      <c r="DTH26" s="498"/>
      <c r="DTI26" s="527"/>
      <c r="DTJ26" s="527"/>
      <c r="DTK26" s="523"/>
      <c r="DTL26" s="525"/>
      <c r="DTM26" s="524"/>
      <c r="DTN26" s="525"/>
      <c r="DTO26" s="524"/>
      <c r="DTP26" s="525"/>
      <c r="DTQ26" s="526"/>
      <c r="DTR26" s="527"/>
      <c r="DTS26" s="498"/>
      <c r="DTT26" s="527"/>
      <c r="DTU26" s="527"/>
      <c r="DTV26" s="523"/>
      <c r="DTW26" s="525"/>
      <c r="DTX26" s="524"/>
      <c r="DTY26" s="525"/>
      <c r="DTZ26" s="524"/>
      <c r="DUA26" s="525"/>
      <c r="DUB26" s="526"/>
      <c r="DUC26" s="527"/>
      <c r="DUD26" s="498"/>
      <c r="DUE26" s="527"/>
      <c r="DUF26" s="527"/>
      <c r="DUG26" s="523"/>
      <c r="DUH26" s="525"/>
      <c r="DUI26" s="524"/>
      <c r="DUJ26" s="525"/>
      <c r="DUK26" s="524"/>
      <c r="DUL26" s="525"/>
      <c r="DUM26" s="526"/>
      <c r="DUN26" s="527"/>
      <c r="DUO26" s="498"/>
      <c r="DUP26" s="527"/>
      <c r="DUQ26" s="527"/>
      <c r="DUR26" s="523"/>
      <c r="DUS26" s="525"/>
      <c r="DUT26" s="524"/>
      <c r="DUU26" s="525"/>
      <c r="DUV26" s="524"/>
      <c r="DUW26" s="525"/>
      <c r="DUX26" s="526"/>
      <c r="DUY26" s="527"/>
      <c r="DUZ26" s="498"/>
      <c r="DVA26" s="527"/>
      <c r="DVB26" s="527"/>
      <c r="DVC26" s="523"/>
      <c r="DVD26" s="525"/>
      <c r="DVE26" s="524"/>
      <c r="DVF26" s="525"/>
      <c r="DVG26" s="524"/>
      <c r="DVH26" s="525"/>
      <c r="DVI26" s="526"/>
      <c r="DVJ26" s="527"/>
      <c r="DVK26" s="498"/>
      <c r="DVL26" s="527"/>
      <c r="DVM26" s="527"/>
      <c r="DVN26" s="523"/>
      <c r="DVO26" s="525"/>
      <c r="DVP26" s="524"/>
      <c r="DVQ26" s="525"/>
      <c r="DVR26" s="524"/>
      <c r="DVS26" s="525"/>
      <c r="DVT26" s="526"/>
      <c r="DVU26" s="527"/>
      <c r="DVV26" s="498"/>
      <c r="DVW26" s="527"/>
      <c r="DVX26" s="527"/>
      <c r="DVY26" s="523"/>
      <c r="DVZ26" s="525"/>
      <c r="DWA26" s="524"/>
      <c r="DWB26" s="525"/>
      <c r="DWC26" s="524"/>
      <c r="DWD26" s="525"/>
      <c r="DWE26" s="526"/>
      <c r="DWF26" s="527"/>
      <c r="DWG26" s="498"/>
      <c r="DWH26" s="527"/>
      <c r="DWI26" s="527"/>
      <c r="DWJ26" s="523"/>
      <c r="DWK26" s="525"/>
      <c r="DWL26" s="524"/>
      <c r="DWM26" s="525"/>
      <c r="DWN26" s="524"/>
      <c r="DWO26" s="525"/>
      <c r="DWP26" s="526"/>
      <c r="DWQ26" s="527"/>
      <c r="DWR26" s="498"/>
      <c r="DWS26" s="527"/>
      <c r="DWT26" s="527"/>
      <c r="DWU26" s="523"/>
      <c r="DWV26" s="525"/>
      <c r="DWW26" s="524"/>
      <c r="DWX26" s="525"/>
      <c r="DWY26" s="524"/>
      <c r="DWZ26" s="525"/>
      <c r="DXA26" s="526"/>
      <c r="DXB26" s="527"/>
      <c r="DXC26" s="498"/>
      <c r="DXD26" s="527"/>
      <c r="DXE26" s="527"/>
      <c r="DXF26" s="523"/>
      <c r="DXG26" s="525"/>
      <c r="DXH26" s="524"/>
      <c r="DXI26" s="525"/>
      <c r="DXJ26" s="524"/>
      <c r="DXK26" s="525"/>
      <c r="DXL26" s="526"/>
      <c r="DXM26" s="527"/>
      <c r="DXN26" s="498"/>
      <c r="DXO26" s="527"/>
      <c r="DXP26" s="527"/>
      <c r="DXQ26" s="523"/>
      <c r="DXR26" s="525"/>
      <c r="DXS26" s="524"/>
      <c r="DXT26" s="525"/>
      <c r="DXU26" s="524"/>
      <c r="DXV26" s="525"/>
      <c r="DXW26" s="526"/>
      <c r="DXX26" s="527"/>
      <c r="DXY26" s="498"/>
      <c r="DXZ26" s="527"/>
      <c r="DYA26" s="527"/>
      <c r="DYB26" s="523"/>
      <c r="DYC26" s="525"/>
      <c r="DYD26" s="524"/>
      <c r="DYE26" s="525"/>
      <c r="DYF26" s="524"/>
      <c r="DYG26" s="525"/>
      <c r="DYH26" s="526"/>
      <c r="DYI26" s="527"/>
      <c r="DYJ26" s="498"/>
      <c r="DYK26" s="527"/>
      <c r="DYL26" s="527"/>
      <c r="DYM26" s="523"/>
      <c r="DYN26" s="525"/>
      <c r="DYO26" s="524"/>
      <c r="DYP26" s="525"/>
      <c r="DYQ26" s="524"/>
      <c r="DYR26" s="525"/>
      <c r="DYS26" s="526"/>
      <c r="DYT26" s="527"/>
      <c r="DYU26" s="498"/>
      <c r="DYV26" s="527"/>
      <c r="DYW26" s="527"/>
      <c r="DYX26" s="523"/>
      <c r="DYY26" s="525"/>
      <c r="DYZ26" s="524"/>
      <c r="DZA26" s="525"/>
      <c r="DZB26" s="524"/>
      <c r="DZC26" s="525"/>
      <c r="DZD26" s="526"/>
      <c r="DZE26" s="527"/>
      <c r="DZF26" s="498"/>
      <c r="DZG26" s="527"/>
      <c r="DZH26" s="527"/>
      <c r="DZI26" s="523"/>
      <c r="DZJ26" s="525"/>
      <c r="DZK26" s="524"/>
      <c r="DZL26" s="525"/>
      <c r="DZM26" s="524"/>
      <c r="DZN26" s="525"/>
      <c r="DZO26" s="526"/>
      <c r="DZP26" s="527"/>
      <c r="DZQ26" s="498"/>
      <c r="DZR26" s="527"/>
      <c r="DZS26" s="527"/>
      <c r="DZT26" s="523"/>
      <c r="DZU26" s="525"/>
      <c r="DZV26" s="524"/>
      <c r="DZW26" s="525"/>
      <c r="DZX26" s="524"/>
      <c r="DZY26" s="525"/>
      <c r="DZZ26" s="526"/>
      <c r="EAA26" s="527"/>
      <c r="EAB26" s="498"/>
      <c r="EAC26" s="527"/>
      <c r="EAD26" s="527"/>
      <c r="EAE26" s="523"/>
      <c r="EAF26" s="525"/>
      <c r="EAG26" s="524"/>
      <c r="EAH26" s="525"/>
      <c r="EAI26" s="524"/>
      <c r="EAJ26" s="525"/>
      <c r="EAK26" s="526"/>
      <c r="EAL26" s="527"/>
      <c r="EAM26" s="498"/>
      <c r="EAN26" s="527"/>
      <c r="EAO26" s="527"/>
      <c r="EAP26" s="523"/>
      <c r="EAQ26" s="525"/>
      <c r="EAR26" s="524"/>
      <c r="EAS26" s="525"/>
      <c r="EAT26" s="524"/>
      <c r="EAU26" s="525"/>
      <c r="EAV26" s="526"/>
      <c r="EAW26" s="527"/>
      <c r="EAX26" s="498"/>
      <c r="EAY26" s="527"/>
      <c r="EAZ26" s="527"/>
      <c r="EBA26" s="523"/>
      <c r="EBB26" s="525"/>
      <c r="EBC26" s="524"/>
      <c r="EBD26" s="525"/>
      <c r="EBE26" s="524"/>
      <c r="EBF26" s="525"/>
      <c r="EBG26" s="526"/>
      <c r="EBH26" s="527"/>
      <c r="EBI26" s="498"/>
      <c r="EBJ26" s="527"/>
      <c r="EBK26" s="527"/>
      <c r="EBL26" s="523"/>
      <c r="EBM26" s="525"/>
      <c r="EBN26" s="524"/>
      <c r="EBO26" s="525"/>
      <c r="EBP26" s="524"/>
      <c r="EBQ26" s="525"/>
      <c r="EBR26" s="526"/>
      <c r="EBS26" s="527"/>
      <c r="EBT26" s="498"/>
      <c r="EBU26" s="527"/>
      <c r="EBV26" s="527"/>
      <c r="EBW26" s="523"/>
      <c r="EBX26" s="525"/>
      <c r="EBY26" s="524"/>
      <c r="EBZ26" s="525"/>
      <c r="ECA26" s="524"/>
      <c r="ECB26" s="525"/>
      <c r="ECC26" s="526"/>
      <c r="ECD26" s="527"/>
      <c r="ECE26" s="498"/>
      <c r="ECF26" s="527"/>
      <c r="ECG26" s="527"/>
      <c r="ECH26" s="523"/>
      <c r="ECI26" s="525"/>
      <c r="ECJ26" s="524"/>
      <c r="ECK26" s="525"/>
      <c r="ECL26" s="524"/>
      <c r="ECM26" s="525"/>
      <c r="ECN26" s="526"/>
      <c r="ECO26" s="527"/>
      <c r="ECP26" s="498"/>
      <c r="ECQ26" s="527"/>
      <c r="ECR26" s="527"/>
      <c r="ECS26" s="523"/>
      <c r="ECT26" s="525"/>
      <c r="ECU26" s="524"/>
      <c r="ECV26" s="525"/>
      <c r="ECW26" s="524"/>
      <c r="ECX26" s="525"/>
      <c r="ECY26" s="526"/>
      <c r="ECZ26" s="527"/>
      <c r="EDA26" s="498"/>
      <c r="EDB26" s="527"/>
      <c r="EDC26" s="527"/>
      <c r="EDD26" s="523"/>
      <c r="EDE26" s="525"/>
      <c r="EDF26" s="524"/>
      <c r="EDG26" s="525"/>
      <c r="EDH26" s="524"/>
      <c r="EDI26" s="525"/>
      <c r="EDJ26" s="526"/>
      <c r="EDK26" s="527"/>
      <c r="EDL26" s="498"/>
      <c r="EDM26" s="527"/>
      <c r="EDN26" s="527"/>
      <c r="EDO26" s="523"/>
      <c r="EDP26" s="525"/>
      <c r="EDQ26" s="524"/>
      <c r="EDR26" s="525"/>
      <c r="EDS26" s="524"/>
      <c r="EDT26" s="525"/>
      <c r="EDU26" s="526"/>
      <c r="EDV26" s="527"/>
      <c r="EDW26" s="498"/>
      <c r="EDX26" s="527"/>
      <c r="EDY26" s="527"/>
      <c r="EDZ26" s="523"/>
      <c r="EEA26" s="525"/>
      <c r="EEB26" s="524"/>
      <c r="EEC26" s="525"/>
      <c r="EED26" s="524"/>
      <c r="EEE26" s="525"/>
      <c r="EEF26" s="526"/>
      <c r="EEG26" s="527"/>
      <c r="EEH26" s="498"/>
      <c r="EEI26" s="527"/>
      <c r="EEJ26" s="527"/>
      <c r="EEK26" s="523"/>
      <c r="EEL26" s="525"/>
      <c r="EEM26" s="524"/>
      <c r="EEN26" s="525"/>
      <c r="EEO26" s="524"/>
      <c r="EEP26" s="525"/>
      <c r="EEQ26" s="526"/>
      <c r="EER26" s="527"/>
      <c r="EES26" s="498"/>
      <c r="EET26" s="527"/>
      <c r="EEU26" s="527"/>
      <c r="EEV26" s="523"/>
      <c r="EEW26" s="525"/>
      <c r="EEX26" s="524"/>
      <c r="EEY26" s="525"/>
      <c r="EEZ26" s="524"/>
      <c r="EFA26" s="525"/>
      <c r="EFB26" s="526"/>
      <c r="EFC26" s="527"/>
      <c r="EFD26" s="498"/>
      <c r="EFE26" s="527"/>
      <c r="EFF26" s="527"/>
      <c r="EFG26" s="523"/>
      <c r="EFH26" s="525"/>
      <c r="EFI26" s="524"/>
      <c r="EFJ26" s="525"/>
      <c r="EFK26" s="524"/>
      <c r="EFL26" s="525"/>
      <c r="EFM26" s="526"/>
      <c r="EFN26" s="527"/>
      <c r="EFO26" s="498"/>
      <c r="EFP26" s="527"/>
      <c r="EFQ26" s="527"/>
      <c r="EFR26" s="523"/>
      <c r="EFS26" s="525"/>
      <c r="EFT26" s="524"/>
      <c r="EFU26" s="525"/>
      <c r="EFV26" s="524"/>
      <c r="EFW26" s="525"/>
      <c r="EFX26" s="526"/>
      <c r="EFY26" s="527"/>
      <c r="EFZ26" s="498"/>
      <c r="EGA26" s="527"/>
      <c r="EGB26" s="527"/>
      <c r="EGC26" s="523"/>
      <c r="EGD26" s="525"/>
      <c r="EGE26" s="524"/>
      <c r="EGF26" s="525"/>
      <c r="EGG26" s="524"/>
      <c r="EGH26" s="525"/>
      <c r="EGI26" s="526"/>
      <c r="EGJ26" s="527"/>
      <c r="EGK26" s="498"/>
      <c r="EGL26" s="527"/>
      <c r="EGM26" s="527"/>
      <c r="EGN26" s="523"/>
      <c r="EGO26" s="525"/>
      <c r="EGP26" s="524"/>
      <c r="EGQ26" s="525"/>
      <c r="EGR26" s="524"/>
      <c r="EGS26" s="525"/>
      <c r="EGT26" s="526"/>
      <c r="EGU26" s="527"/>
      <c r="EGV26" s="498"/>
      <c r="EGW26" s="527"/>
      <c r="EGX26" s="527"/>
      <c r="EGY26" s="523"/>
      <c r="EGZ26" s="525"/>
      <c r="EHA26" s="524"/>
      <c r="EHB26" s="525"/>
      <c r="EHC26" s="524"/>
      <c r="EHD26" s="525"/>
      <c r="EHE26" s="526"/>
      <c r="EHF26" s="527"/>
      <c r="EHG26" s="498"/>
      <c r="EHH26" s="527"/>
      <c r="EHI26" s="527"/>
      <c r="EHJ26" s="523"/>
      <c r="EHK26" s="525"/>
      <c r="EHL26" s="524"/>
      <c r="EHM26" s="525"/>
      <c r="EHN26" s="524"/>
      <c r="EHO26" s="525"/>
      <c r="EHP26" s="526"/>
      <c r="EHQ26" s="527"/>
      <c r="EHR26" s="498"/>
      <c r="EHS26" s="527"/>
      <c r="EHT26" s="527"/>
      <c r="EHU26" s="523"/>
      <c r="EHV26" s="525"/>
      <c r="EHW26" s="524"/>
      <c r="EHX26" s="525"/>
      <c r="EHY26" s="524"/>
      <c r="EHZ26" s="525"/>
      <c r="EIA26" s="526"/>
      <c r="EIB26" s="527"/>
      <c r="EIC26" s="498"/>
      <c r="EID26" s="527"/>
      <c r="EIE26" s="527"/>
      <c r="EIF26" s="523"/>
      <c r="EIG26" s="525"/>
      <c r="EIH26" s="524"/>
      <c r="EII26" s="525"/>
      <c r="EIJ26" s="524"/>
      <c r="EIK26" s="525"/>
      <c r="EIL26" s="526"/>
      <c r="EIM26" s="527"/>
      <c r="EIN26" s="498"/>
      <c r="EIO26" s="527"/>
      <c r="EIP26" s="527"/>
      <c r="EIQ26" s="523"/>
      <c r="EIR26" s="525"/>
      <c r="EIS26" s="524"/>
      <c r="EIT26" s="525"/>
      <c r="EIU26" s="524"/>
      <c r="EIV26" s="525"/>
      <c r="EIW26" s="526"/>
      <c r="EIX26" s="527"/>
      <c r="EIY26" s="498"/>
      <c r="EIZ26" s="527"/>
      <c r="EJA26" s="527"/>
      <c r="EJB26" s="523"/>
      <c r="EJC26" s="525"/>
      <c r="EJD26" s="524"/>
      <c r="EJE26" s="525"/>
      <c r="EJF26" s="524"/>
      <c r="EJG26" s="525"/>
      <c r="EJH26" s="526"/>
      <c r="EJI26" s="527"/>
      <c r="EJJ26" s="498"/>
      <c r="EJK26" s="527"/>
      <c r="EJL26" s="527"/>
      <c r="EJM26" s="523"/>
      <c r="EJN26" s="525"/>
      <c r="EJO26" s="524"/>
      <c r="EJP26" s="525"/>
      <c r="EJQ26" s="524"/>
      <c r="EJR26" s="525"/>
      <c r="EJS26" s="526"/>
      <c r="EJT26" s="527"/>
      <c r="EJU26" s="498"/>
      <c r="EJV26" s="527"/>
      <c r="EJW26" s="527"/>
      <c r="EJX26" s="523"/>
      <c r="EJY26" s="525"/>
      <c r="EJZ26" s="524"/>
      <c r="EKA26" s="525"/>
      <c r="EKB26" s="524"/>
      <c r="EKC26" s="525"/>
      <c r="EKD26" s="526"/>
      <c r="EKE26" s="527"/>
      <c r="EKF26" s="498"/>
      <c r="EKG26" s="527"/>
      <c r="EKH26" s="527"/>
      <c r="EKI26" s="523"/>
      <c r="EKJ26" s="525"/>
      <c r="EKK26" s="524"/>
      <c r="EKL26" s="525"/>
      <c r="EKM26" s="524"/>
      <c r="EKN26" s="525"/>
      <c r="EKO26" s="526"/>
      <c r="EKP26" s="527"/>
      <c r="EKQ26" s="498"/>
      <c r="EKR26" s="527"/>
      <c r="EKS26" s="527"/>
      <c r="EKT26" s="523"/>
      <c r="EKU26" s="525"/>
      <c r="EKV26" s="524"/>
      <c r="EKW26" s="525"/>
      <c r="EKX26" s="524"/>
      <c r="EKY26" s="525"/>
      <c r="EKZ26" s="526"/>
      <c r="ELA26" s="527"/>
      <c r="ELB26" s="498"/>
      <c r="ELC26" s="527"/>
      <c r="ELD26" s="527"/>
      <c r="ELE26" s="523"/>
      <c r="ELF26" s="525"/>
      <c r="ELG26" s="524"/>
      <c r="ELH26" s="525"/>
      <c r="ELI26" s="524"/>
      <c r="ELJ26" s="525"/>
      <c r="ELK26" s="526"/>
      <c r="ELL26" s="527"/>
      <c r="ELM26" s="498"/>
      <c r="ELN26" s="527"/>
      <c r="ELO26" s="527"/>
      <c r="ELP26" s="523"/>
      <c r="ELQ26" s="525"/>
      <c r="ELR26" s="524"/>
      <c r="ELS26" s="525"/>
      <c r="ELT26" s="524"/>
      <c r="ELU26" s="525"/>
      <c r="ELV26" s="526"/>
      <c r="ELW26" s="527"/>
      <c r="ELX26" s="498"/>
      <c r="ELY26" s="527"/>
      <c r="ELZ26" s="527"/>
      <c r="EMA26" s="523"/>
      <c r="EMB26" s="525"/>
      <c r="EMC26" s="524"/>
      <c r="EMD26" s="525"/>
      <c r="EME26" s="524"/>
      <c r="EMF26" s="525"/>
      <c r="EMG26" s="526"/>
      <c r="EMH26" s="527"/>
      <c r="EMI26" s="498"/>
      <c r="EMJ26" s="527"/>
      <c r="EMK26" s="527"/>
      <c r="EML26" s="523"/>
      <c r="EMM26" s="525"/>
      <c r="EMN26" s="524"/>
      <c r="EMO26" s="525"/>
      <c r="EMP26" s="524"/>
      <c r="EMQ26" s="525"/>
      <c r="EMR26" s="526"/>
      <c r="EMS26" s="527"/>
      <c r="EMT26" s="498"/>
      <c r="EMU26" s="527"/>
      <c r="EMV26" s="527"/>
      <c r="EMW26" s="523"/>
      <c r="EMX26" s="525"/>
      <c r="EMY26" s="524"/>
      <c r="EMZ26" s="525"/>
      <c r="ENA26" s="524"/>
      <c r="ENB26" s="525"/>
      <c r="ENC26" s="526"/>
      <c r="END26" s="527"/>
      <c r="ENE26" s="498"/>
      <c r="ENF26" s="527"/>
      <c r="ENG26" s="527"/>
      <c r="ENH26" s="523"/>
      <c r="ENI26" s="525"/>
      <c r="ENJ26" s="524"/>
      <c r="ENK26" s="525"/>
      <c r="ENL26" s="524"/>
      <c r="ENM26" s="525"/>
      <c r="ENN26" s="526"/>
      <c r="ENO26" s="527"/>
      <c r="ENP26" s="498"/>
      <c r="ENQ26" s="527"/>
      <c r="ENR26" s="527"/>
      <c r="ENS26" s="523"/>
      <c r="ENT26" s="525"/>
      <c r="ENU26" s="524"/>
      <c r="ENV26" s="525"/>
      <c r="ENW26" s="524"/>
      <c r="ENX26" s="525"/>
      <c r="ENY26" s="526"/>
      <c r="ENZ26" s="527"/>
      <c r="EOA26" s="498"/>
      <c r="EOB26" s="527"/>
      <c r="EOC26" s="527"/>
      <c r="EOD26" s="523"/>
      <c r="EOE26" s="525"/>
      <c r="EOF26" s="524"/>
      <c r="EOG26" s="525"/>
      <c r="EOH26" s="524"/>
      <c r="EOI26" s="525"/>
      <c r="EOJ26" s="526"/>
      <c r="EOK26" s="527"/>
      <c r="EOL26" s="498"/>
      <c r="EOM26" s="527"/>
      <c r="EON26" s="527"/>
      <c r="EOO26" s="523"/>
      <c r="EOP26" s="525"/>
      <c r="EOQ26" s="524"/>
      <c r="EOR26" s="525"/>
      <c r="EOS26" s="524"/>
      <c r="EOT26" s="525"/>
      <c r="EOU26" s="526"/>
      <c r="EOV26" s="527"/>
      <c r="EOW26" s="498"/>
      <c r="EOX26" s="527"/>
      <c r="EOY26" s="527"/>
      <c r="EOZ26" s="523"/>
      <c r="EPA26" s="525"/>
      <c r="EPB26" s="524"/>
      <c r="EPC26" s="525"/>
      <c r="EPD26" s="524"/>
      <c r="EPE26" s="525"/>
      <c r="EPF26" s="526"/>
      <c r="EPG26" s="527"/>
      <c r="EPH26" s="498"/>
      <c r="EPI26" s="527"/>
      <c r="EPJ26" s="527"/>
      <c r="EPK26" s="523"/>
      <c r="EPL26" s="525"/>
      <c r="EPM26" s="524"/>
      <c r="EPN26" s="525"/>
      <c r="EPO26" s="524"/>
      <c r="EPP26" s="525"/>
      <c r="EPQ26" s="526"/>
      <c r="EPR26" s="527"/>
      <c r="EPS26" s="498"/>
      <c r="EPT26" s="527"/>
      <c r="EPU26" s="527"/>
      <c r="EPV26" s="523"/>
      <c r="EPW26" s="525"/>
      <c r="EPX26" s="524"/>
      <c r="EPY26" s="525"/>
      <c r="EPZ26" s="524"/>
      <c r="EQA26" s="525"/>
      <c r="EQB26" s="526"/>
      <c r="EQC26" s="527"/>
      <c r="EQD26" s="498"/>
      <c r="EQE26" s="527"/>
      <c r="EQF26" s="527"/>
      <c r="EQG26" s="523"/>
      <c r="EQH26" s="525"/>
      <c r="EQI26" s="524"/>
      <c r="EQJ26" s="525"/>
      <c r="EQK26" s="524"/>
      <c r="EQL26" s="525"/>
      <c r="EQM26" s="526"/>
      <c r="EQN26" s="527"/>
      <c r="EQO26" s="498"/>
      <c r="EQP26" s="527"/>
      <c r="EQQ26" s="527"/>
      <c r="EQR26" s="523"/>
      <c r="EQS26" s="525"/>
      <c r="EQT26" s="524"/>
      <c r="EQU26" s="525"/>
      <c r="EQV26" s="524"/>
      <c r="EQW26" s="525"/>
      <c r="EQX26" s="526"/>
      <c r="EQY26" s="527"/>
      <c r="EQZ26" s="498"/>
      <c r="ERA26" s="527"/>
      <c r="ERB26" s="527"/>
      <c r="ERC26" s="523"/>
      <c r="ERD26" s="525"/>
      <c r="ERE26" s="524"/>
      <c r="ERF26" s="525"/>
      <c r="ERG26" s="524"/>
      <c r="ERH26" s="525"/>
      <c r="ERI26" s="526"/>
      <c r="ERJ26" s="527"/>
      <c r="ERK26" s="498"/>
      <c r="ERL26" s="527"/>
      <c r="ERM26" s="527"/>
      <c r="ERN26" s="523"/>
      <c r="ERO26" s="525"/>
      <c r="ERP26" s="524"/>
      <c r="ERQ26" s="525"/>
      <c r="ERR26" s="524"/>
      <c r="ERS26" s="525"/>
      <c r="ERT26" s="526"/>
      <c r="ERU26" s="527"/>
      <c r="ERV26" s="498"/>
      <c r="ERW26" s="527"/>
      <c r="ERX26" s="527"/>
      <c r="ERY26" s="523"/>
      <c r="ERZ26" s="525"/>
      <c r="ESA26" s="524"/>
      <c r="ESB26" s="525"/>
      <c r="ESC26" s="524"/>
      <c r="ESD26" s="525"/>
      <c r="ESE26" s="526"/>
      <c r="ESF26" s="527"/>
      <c r="ESG26" s="498"/>
      <c r="ESH26" s="527"/>
      <c r="ESI26" s="527"/>
      <c r="ESJ26" s="523"/>
      <c r="ESK26" s="525"/>
      <c r="ESL26" s="524"/>
      <c r="ESM26" s="525"/>
      <c r="ESN26" s="524"/>
      <c r="ESO26" s="525"/>
      <c r="ESP26" s="526"/>
      <c r="ESQ26" s="527"/>
      <c r="ESR26" s="498"/>
      <c r="ESS26" s="527"/>
      <c r="EST26" s="527"/>
      <c r="ESU26" s="523"/>
      <c r="ESV26" s="525"/>
      <c r="ESW26" s="524"/>
      <c r="ESX26" s="525"/>
      <c r="ESY26" s="524"/>
      <c r="ESZ26" s="525"/>
      <c r="ETA26" s="526"/>
      <c r="ETB26" s="527"/>
      <c r="ETC26" s="498"/>
      <c r="ETD26" s="527"/>
      <c r="ETE26" s="527"/>
      <c r="ETF26" s="523"/>
      <c r="ETG26" s="525"/>
      <c r="ETH26" s="524"/>
      <c r="ETI26" s="525"/>
      <c r="ETJ26" s="524"/>
      <c r="ETK26" s="525"/>
      <c r="ETL26" s="526"/>
      <c r="ETM26" s="527"/>
      <c r="ETN26" s="498"/>
      <c r="ETO26" s="527"/>
      <c r="ETP26" s="527"/>
      <c r="ETQ26" s="523"/>
      <c r="ETR26" s="525"/>
      <c r="ETS26" s="524"/>
      <c r="ETT26" s="525"/>
      <c r="ETU26" s="524"/>
      <c r="ETV26" s="525"/>
      <c r="ETW26" s="526"/>
      <c r="ETX26" s="527"/>
      <c r="ETY26" s="498"/>
      <c r="ETZ26" s="527"/>
      <c r="EUA26" s="527"/>
      <c r="EUB26" s="523"/>
      <c r="EUC26" s="525"/>
      <c r="EUD26" s="524"/>
      <c r="EUE26" s="525"/>
      <c r="EUF26" s="524"/>
      <c r="EUG26" s="525"/>
      <c r="EUH26" s="526"/>
      <c r="EUI26" s="527"/>
      <c r="EUJ26" s="498"/>
      <c r="EUK26" s="527"/>
      <c r="EUL26" s="527"/>
      <c r="EUM26" s="523"/>
      <c r="EUN26" s="525"/>
      <c r="EUO26" s="524"/>
      <c r="EUP26" s="525"/>
      <c r="EUQ26" s="524"/>
      <c r="EUR26" s="525"/>
      <c r="EUS26" s="526"/>
      <c r="EUT26" s="527"/>
      <c r="EUU26" s="498"/>
      <c r="EUV26" s="527"/>
      <c r="EUW26" s="527"/>
      <c r="EUX26" s="523"/>
      <c r="EUY26" s="525"/>
      <c r="EUZ26" s="524"/>
      <c r="EVA26" s="525"/>
      <c r="EVB26" s="524"/>
      <c r="EVC26" s="525"/>
      <c r="EVD26" s="526"/>
      <c r="EVE26" s="527"/>
      <c r="EVF26" s="498"/>
      <c r="EVG26" s="527"/>
      <c r="EVH26" s="527"/>
      <c r="EVI26" s="523"/>
      <c r="EVJ26" s="525"/>
      <c r="EVK26" s="524"/>
      <c r="EVL26" s="525"/>
      <c r="EVM26" s="524"/>
      <c r="EVN26" s="525"/>
      <c r="EVO26" s="526"/>
      <c r="EVP26" s="527"/>
      <c r="EVQ26" s="498"/>
      <c r="EVR26" s="527"/>
      <c r="EVS26" s="527"/>
      <c r="EVT26" s="523"/>
      <c r="EVU26" s="525"/>
      <c r="EVV26" s="524"/>
      <c r="EVW26" s="525"/>
      <c r="EVX26" s="524"/>
      <c r="EVY26" s="525"/>
      <c r="EVZ26" s="526"/>
      <c r="EWA26" s="527"/>
      <c r="EWB26" s="498"/>
      <c r="EWC26" s="527"/>
      <c r="EWD26" s="527"/>
      <c r="EWE26" s="523"/>
      <c r="EWF26" s="525"/>
      <c r="EWG26" s="524"/>
      <c r="EWH26" s="525"/>
      <c r="EWI26" s="524"/>
      <c r="EWJ26" s="525"/>
      <c r="EWK26" s="526"/>
      <c r="EWL26" s="527"/>
      <c r="EWM26" s="498"/>
      <c r="EWN26" s="527"/>
      <c r="EWO26" s="527"/>
      <c r="EWP26" s="523"/>
      <c r="EWQ26" s="525"/>
      <c r="EWR26" s="524"/>
      <c r="EWS26" s="525"/>
      <c r="EWT26" s="524"/>
      <c r="EWU26" s="525"/>
      <c r="EWV26" s="526"/>
      <c r="EWW26" s="527"/>
      <c r="EWX26" s="498"/>
      <c r="EWY26" s="527"/>
      <c r="EWZ26" s="527"/>
      <c r="EXA26" s="523"/>
      <c r="EXB26" s="525"/>
      <c r="EXC26" s="524"/>
      <c r="EXD26" s="525"/>
      <c r="EXE26" s="524"/>
      <c r="EXF26" s="525"/>
      <c r="EXG26" s="526"/>
      <c r="EXH26" s="527"/>
      <c r="EXI26" s="498"/>
      <c r="EXJ26" s="527"/>
      <c r="EXK26" s="527"/>
      <c r="EXL26" s="523"/>
      <c r="EXM26" s="525"/>
      <c r="EXN26" s="524"/>
      <c r="EXO26" s="525"/>
      <c r="EXP26" s="524"/>
      <c r="EXQ26" s="525"/>
      <c r="EXR26" s="526"/>
      <c r="EXS26" s="527"/>
      <c r="EXT26" s="498"/>
      <c r="EXU26" s="527"/>
      <c r="EXV26" s="527"/>
      <c r="EXW26" s="523"/>
      <c r="EXX26" s="525"/>
      <c r="EXY26" s="524"/>
      <c r="EXZ26" s="525"/>
      <c r="EYA26" s="524"/>
      <c r="EYB26" s="525"/>
      <c r="EYC26" s="526"/>
      <c r="EYD26" s="527"/>
      <c r="EYE26" s="498"/>
      <c r="EYF26" s="527"/>
      <c r="EYG26" s="527"/>
      <c r="EYH26" s="523"/>
      <c r="EYI26" s="525"/>
      <c r="EYJ26" s="524"/>
      <c r="EYK26" s="525"/>
      <c r="EYL26" s="524"/>
      <c r="EYM26" s="525"/>
      <c r="EYN26" s="526"/>
      <c r="EYO26" s="527"/>
      <c r="EYP26" s="498"/>
      <c r="EYQ26" s="527"/>
      <c r="EYR26" s="527"/>
      <c r="EYS26" s="523"/>
      <c r="EYT26" s="525"/>
      <c r="EYU26" s="524"/>
      <c r="EYV26" s="525"/>
      <c r="EYW26" s="524"/>
      <c r="EYX26" s="525"/>
      <c r="EYY26" s="526"/>
      <c r="EYZ26" s="527"/>
      <c r="EZA26" s="498"/>
      <c r="EZB26" s="527"/>
      <c r="EZC26" s="527"/>
      <c r="EZD26" s="523"/>
      <c r="EZE26" s="525"/>
      <c r="EZF26" s="524"/>
      <c r="EZG26" s="525"/>
      <c r="EZH26" s="524"/>
      <c r="EZI26" s="525"/>
      <c r="EZJ26" s="526"/>
      <c r="EZK26" s="527"/>
      <c r="EZL26" s="498"/>
      <c r="EZM26" s="527"/>
      <c r="EZN26" s="527"/>
      <c r="EZO26" s="523"/>
      <c r="EZP26" s="525"/>
      <c r="EZQ26" s="524"/>
      <c r="EZR26" s="525"/>
      <c r="EZS26" s="524"/>
      <c r="EZT26" s="525"/>
      <c r="EZU26" s="526"/>
      <c r="EZV26" s="527"/>
      <c r="EZW26" s="498"/>
      <c r="EZX26" s="527"/>
      <c r="EZY26" s="527"/>
      <c r="EZZ26" s="523"/>
      <c r="FAA26" s="525"/>
      <c r="FAB26" s="524"/>
      <c r="FAC26" s="525"/>
      <c r="FAD26" s="524"/>
      <c r="FAE26" s="525"/>
      <c r="FAF26" s="526"/>
      <c r="FAG26" s="527"/>
      <c r="FAH26" s="498"/>
      <c r="FAI26" s="527"/>
      <c r="FAJ26" s="527"/>
      <c r="FAK26" s="523"/>
      <c r="FAL26" s="525"/>
      <c r="FAM26" s="524"/>
      <c r="FAN26" s="525"/>
      <c r="FAO26" s="524"/>
      <c r="FAP26" s="525"/>
      <c r="FAQ26" s="526"/>
      <c r="FAR26" s="527"/>
      <c r="FAS26" s="498"/>
      <c r="FAT26" s="527"/>
      <c r="FAU26" s="527"/>
      <c r="FAV26" s="523"/>
      <c r="FAW26" s="525"/>
      <c r="FAX26" s="524"/>
      <c r="FAY26" s="525"/>
      <c r="FAZ26" s="524"/>
      <c r="FBA26" s="525"/>
      <c r="FBB26" s="526"/>
      <c r="FBC26" s="527"/>
      <c r="FBD26" s="498"/>
      <c r="FBE26" s="527"/>
      <c r="FBF26" s="527"/>
      <c r="FBG26" s="523"/>
      <c r="FBH26" s="525"/>
      <c r="FBI26" s="524"/>
      <c r="FBJ26" s="525"/>
      <c r="FBK26" s="524"/>
      <c r="FBL26" s="525"/>
      <c r="FBM26" s="526"/>
      <c r="FBN26" s="527"/>
      <c r="FBO26" s="498"/>
      <c r="FBP26" s="527"/>
      <c r="FBQ26" s="527"/>
      <c r="FBR26" s="523"/>
      <c r="FBS26" s="525"/>
      <c r="FBT26" s="524"/>
      <c r="FBU26" s="525"/>
      <c r="FBV26" s="524"/>
      <c r="FBW26" s="525"/>
      <c r="FBX26" s="526"/>
      <c r="FBY26" s="527"/>
      <c r="FBZ26" s="498"/>
      <c r="FCA26" s="527"/>
      <c r="FCB26" s="527"/>
      <c r="FCC26" s="523"/>
      <c r="FCD26" s="525"/>
      <c r="FCE26" s="524"/>
      <c r="FCF26" s="525"/>
      <c r="FCG26" s="524"/>
      <c r="FCH26" s="525"/>
      <c r="FCI26" s="526"/>
      <c r="FCJ26" s="527"/>
      <c r="FCK26" s="498"/>
      <c r="FCL26" s="527"/>
      <c r="FCM26" s="527"/>
      <c r="FCN26" s="523"/>
      <c r="FCO26" s="525"/>
      <c r="FCP26" s="524"/>
      <c r="FCQ26" s="525"/>
      <c r="FCR26" s="524"/>
      <c r="FCS26" s="525"/>
      <c r="FCT26" s="526"/>
      <c r="FCU26" s="527"/>
      <c r="FCV26" s="498"/>
      <c r="FCW26" s="527"/>
      <c r="FCX26" s="527"/>
      <c r="FCY26" s="523"/>
      <c r="FCZ26" s="525"/>
      <c r="FDA26" s="524"/>
      <c r="FDB26" s="525"/>
      <c r="FDC26" s="524"/>
      <c r="FDD26" s="525"/>
      <c r="FDE26" s="526"/>
      <c r="FDF26" s="527"/>
      <c r="FDG26" s="498"/>
      <c r="FDH26" s="527"/>
      <c r="FDI26" s="527"/>
      <c r="FDJ26" s="523"/>
      <c r="FDK26" s="525"/>
      <c r="FDL26" s="524"/>
      <c r="FDM26" s="525"/>
      <c r="FDN26" s="524"/>
      <c r="FDO26" s="525"/>
      <c r="FDP26" s="526"/>
      <c r="FDQ26" s="527"/>
      <c r="FDR26" s="498"/>
      <c r="FDS26" s="527"/>
      <c r="FDT26" s="527"/>
      <c r="FDU26" s="523"/>
      <c r="FDV26" s="525"/>
      <c r="FDW26" s="524"/>
      <c r="FDX26" s="525"/>
      <c r="FDY26" s="524"/>
      <c r="FDZ26" s="525"/>
      <c r="FEA26" s="526"/>
      <c r="FEB26" s="527"/>
      <c r="FEC26" s="498"/>
      <c r="FED26" s="527"/>
      <c r="FEE26" s="527"/>
      <c r="FEF26" s="523"/>
      <c r="FEG26" s="525"/>
      <c r="FEH26" s="524"/>
      <c r="FEI26" s="525"/>
      <c r="FEJ26" s="524"/>
      <c r="FEK26" s="525"/>
      <c r="FEL26" s="526"/>
      <c r="FEM26" s="527"/>
      <c r="FEN26" s="498"/>
      <c r="FEO26" s="527"/>
      <c r="FEP26" s="527"/>
      <c r="FEQ26" s="523"/>
      <c r="FER26" s="525"/>
      <c r="FES26" s="524"/>
      <c r="FET26" s="525"/>
      <c r="FEU26" s="524"/>
      <c r="FEV26" s="525"/>
      <c r="FEW26" s="526"/>
      <c r="FEX26" s="527"/>
      <c r="FEY26" s="498"/>
      <c r="FEZ26" s="527"/>
      <c r="FFA26" s="527"/>
      <c r="FFB26" s="523"/>
      <c r="FFC26" s="525"/>
      <c r="FFD26" s="524"/>
      <c r="FFE26" s="525"/>
      <c r="FFF26" s="524"/>
      <c r="FFG26" s="525"/>
      <c r="FFH26" s="526"/>
      <c r="FFI26" s="527"/>
      <c r="FFJ26" s="498"/>
      <c r="FFK26" s="527"/>
      <c r="FFL26" s="527"/>
      <c r="FFM26" s="523"/>
      <c r="FFN26" s="525"/>
      <c r="FFO26" s="524"/>
      <c r="FFP26" s="525"/>
      <c r="FFQ26" s="524"/>
      <c r="FFR26" s="525"/>
      <c r="FFS26" s="526"/>
      <c r="FFT26" s="527"/>
      <c r="FFU26" s="498"/>
      <c r="FFV26" s="527"/>
      <c r="FFW26" s="527"/>
      <c r="FFX26" s="523"/>
      <c r="FFY26" s="525"/>
      <c r="FFZ26" s="524"/>
      <c r="FGA26" s="525"/>
      <c r="FGB26" s="524"/>
      <c r="FGC26" s="525"/>
      <c r="FGD26" s="526"/>
      <c r="FGE26" s="527"/>
      <c r="FGF26" s="498"/>
      <c r="FGG26" s="527"/>
      <c r="FGH26" s="527"/>
      <c r="FGI26" s="523"/>
      <c r="FGJ26" s="525"/>
      <c r="FGK26" s="524"/>
      <c r="FGL26" s="525"/>
      <c r="FGM26" s="524"/>
      <c r="FGN26" s="525"/>
      <c r="FGO26" s="526"/>
      <c r="FGP26" s="527"/>
      <c r="FGQ26" s="498"/>
      <c r="FGR26" s="527"/>
      <c r="FGS26" s="527"/>
      <c r="FGT26" s="523"/>
      <c r="FGU26" s="525"/>
      <c r="FGV26" s="524"/>
      <c r="FGW26" s="525"/>
      <c r="FGX26" s="524"/>
      <c r="FGY26" s="525"/>
      <c r="FGZ26" s="526"/>
      <c r="FHA26" s="527"/>
      <c r="FHB26" s="498"/>
      <c r="FHC26" s="527"/>
      <c r="FHD26" s="527"/>
      <c r="FHE26" s="523"/>
      <c r="FHF26" s="525"/>
      <c r="FHG26" s="524"/>
      <c r="FHH26" s="525"/>
      <c r="FHI26" s="524"/>
      <c r="FHJ26" s="525"/>
      <c r="FHK26" s="526"/>
      <c r="FHL26" s="527"/>
      <c r="FHM26" s="498"/>
      <c r="FHN26" s="527"/>
      <c r="FHO26" s="527"/>
      <c r="FHP26" s="523"/>
      <c r="FHQ26" s="525"/>
      <c r="FHR26" s="524"/>
      <c r="FHS26" s="525"/>
      <c r="FHT26" s="524"/>
      <c r="FHU26" s="525"/>
      <c r="FHV26" s="526"/>
      <c r="FHW26" s="527"/>
      <c r="FHX26" s="498"/>
      <c r="FHY26" s="527"/>
      <c r="FHZ26" s="527"/>
      <c r="FIA26" s="523"/>
      <c r="FIB26" s="525"/>
      <c r="FIC26" s="524"/>
      <c r="FID26" s="525"/>
      <c r="FIE26" s="524"/>
      <c r="FIF26" s="525"/>
      <c r="FIG26" s="526"/>
      <c r="FIH26" s="527"/>
      <c r="FII26" s="498"/>
      <c r="FIJ26" s="527"/>
      <c r="FIK26" s="527"/>
      <c r="FIL26" s="523"/>
      <c r="FIM26" s="525"/>
      <c r="FIN26" s="524"/>
      <c r="FIO26" s="525"/>
      <c r="FIP26" s="524"/>
      <c r="FIQ26" s="525"/>
      <c r="FIR26" s="526"/>
      <c r="FIS26" s="527"/>
      <c r="FIT26" s="498"/>
      <c r="FIU26" s="527"/>
      <c r="FIV26" s="527"/>
      <c r="FIW26" s="523"/>
      <c r="FIX26" s="525"/>
      <c r="FIY26" s="524"/>
      <c r="FIZ26" s="525"/>
      <c r="FJA26" s="524"/>
      <c r="FJB26" s="525"/>
      <c r="FJC26" s="526"/>
      <c r="FJD26" s="527"/>
      <c r="FJE26" s="498"/>
      <c r="FJF26" s="527"/>
      <c r="FJG26" s="527"/>
      <c r="FJH26" s="523"/>
      <c r="FJI26" s="525"/>
      <c r="FJJ26" s="524"/>
      <c r="FJK26" s="525"/>
      <c r="FJL26" s="524"/>
      <c r="FJM26" s="525"/>
      <c r="FJN26" s="526"/>
      <c r="FJO26" s="527"/>
      <c r="FJP26" s="498"/>
      <c r="FJQ26" s="527"/>
      <c r="FJR26" s="527"/>
      <c r="FJS26" s="523"/>
      <c r="FJT26" s="525"/>
      <c r="FJU26" s="524"/>
      <c r="FJV26" s="525"/>
      <c r="FJW26" s="524"/>
      <c r="FJX26" s="525"/>
      <c r="FJY26" s="526"/>
      <c r="FJZ26" s="527"/>
      <c r="FKA26" s="498"/>
      <c r="FKB26" s="527"/>
      <c r="FKC26" s="527"/>
      <c r="FKD26" s="523"/>
      <c r="FKE26" s="525"/>
      <c r="FKF26" s="524"/>
      <c r="FKG26" s="525"/>
      <c r="FKH26" s="524"/>
      <c r="FKI26" s="525"/>
      <c r="FKJ26" s="526"/>
      <c r="FKK26" s="527"/>
      <c r="FKL26" s="498"/>
      <c r="FKM26" s="527"/>
      <c r="FKN26" s="527"/>
      <c r="FKO26" s="523"/>
      <c r="FKP26" s="525"/>
      <c r="FKQ26" s="524"/>
      <c r="FKR26" s="525"/>
      <c r="FKS26" s="524"/>
      <c r="FKT26" s="525"/>
      <c r="FKU26" s="526"/>
      <c r="FKV26" s="527"/>
      <c r="FKW26" s="498"/>
      <c r="FKX26" s="527"/>
      <c r="FKY26" s="527"/>
      <c r="FKZ26" s="523"/>
      <c r="FLA26" s="525"/>
      <c r="FLB26" s="524"/>
      <c r="FLC26" s="525"/>
      <c r="FLD26" s="524"/>
      <c r="FLE26" s="525"/>
      <c r="FLF26" s="526"/>
      <c r="FLG26" s="527"/>
      <c r="FLH26" s="498"/>
      <c r="FLI26" s="527"/>
      <c r="FLJ26" s="527"/>
      <c r="FLK26" s="523"/>
      <c r="FLL26" s="525"/>
      <c r="FLM26" s="524"/>
      <c r="FLN26" s="525"/>
      <c r="FLO26" s="524"/>
      <c r="FLP26" s="525"/>
      <c r="FLQ26" s="526"/>
      <c r="FLR26" s="527"/>
      <c r="FLS26" s="498"/>
      <c r="FLT26" s="527"/>
      <c r="FLU26" s="527"/>
      <c r="FLV26" s="523"/>
      <c r="FLW26" s="525"/>
      <c r="FLX26" s="524"/>
      <c r="FLY26" s="525"/>
      <c r="FLZ26" s="524"/>
      <c r="FMA26" s="525"/>
      <c r="FMB26" s="526"/>
      <c r="FMC26" s="527"/>
      <c r="FMD26" s="498"/>
      <c r="FME26" s="527"/>
      <c r="FMF26" s="527"/>
      <c r="FMG26" s="523"/>
      <c r="FMH26" s="525"/>
      <c r="FMI26" s="524"/>
      <c r="FMJ26" s="525"/>
      <c r="FMK26" s="524"/>
      <c r="FML26" s="525"/>
      <c r="FMM26" s="526"/>
      <c r="FMN26" s="527"/>
      <c r="FMO26" s="498"/>
      <c r="FMP26" s="527"/>
      <c r="FMQ26" s="527"/>
      <c r="FMR26" s="523"/>
      <c r="FMS26" s="525"/>
      <c r="FMT26" s="524"/>
      <c r="FMU26" s="525"/>
      <c r="FMV26" s="524"/>
      <c r="FMW26" s="525"/>
      <c r="FMX26" s="526"/>
      <c r="FMY26" s="527"/>
      <c r="FMZ26" s="498"/>
      <c r="FNA26" s="527"/>
      <c r="FNB26" s="527"/>
      <c r="FNC26" s="523"/>
      <c r="FND26" s="525"/>
      <c r="FNE26" s="524"/>
      <c r="FNF26" s="525"/>
      <c r="FNG26" s="524"/>
      <c r="FNH26" s="525"/>
      <c r="FNI26" s="526"/>
      <c r="FNJ26" s="527"/>
      <c r="FNK26" s="498"/>
      <c r="FNL26" s="527"/>
      <c r="FNM26" s="527"/>
      <c r="FNN26" s="523"/>
      <c r="FNO26" s="525"/>
      <c r="FNP26" s="524"/>
      <c r="FNQ26" s="525"/>
      <c r="FNR26" s="524"/>
      <c r="FNS26" s="525"/>
      <c r="FNT26" s="526"/>
      <c r="FNU26" s="527"/>
      <c r="FNV26" s="498"/>
      <c r="FNW26" s="527"/>
      <c r="FNX26" s="527"/>
      <c r="FNY26" s="523"/>
      <c r="FNZ26" s="525"/>
      <c r="FOA26" s="524"/>
      <c r="FOB26" s="525"/>
      <c r="FOC26" s="524"/>
      <c r="FOD26" s="525"/>
      <c r="FOE26" s="526"/>
      <c r="FOF26" s="527"/>
      <c r="FOG26" s="498"/>
      <c r="FOH26" s="527"/>
      <c r="FOI26" s="527"/>
      <c r="FOJ26" s="523"/>
      <c r="FOK26" s="525"/>
      <c r="FOL26" s="524"/>
      <c r="FOM26" s="525"/>
      <c r="FON26" s="524"/>
      <c r="FOO26" s="525"/>
      <c r="FOP26" s="526"/>
      <c r="FOQ26" s="527"/>
      <c r="FOR26" s="498"/>
      <c r="FOS26" s="527"/>
      <c r="FOT26" s="527"/>
      <c r="FOU26" s="523"/>
      <c r="FOV26" s="525"/>
      <c r="FOW26" s="524"/>
      <c r="FOX26" s="525"/>
      <c r="FOY26" s="524"/>
      <c r="FOZ26" s="525"/>
      <c r="FPA26" s="526"/>
      <c r="FPB26" s="527"/>
      <c r="FPC26" s="498"/>
      <c r="FPD26" s="527"/>
      <c r="FPE26" s="527"/>
      <c r="FPF26" s="523"/>
      <c r="FPG26" s="525"/>
      <c r="FPH26" s="524"/>
      <c r="FPI26" s="525"/>
      <c r="FPJ26" s="524"/>
      <c r="FPK26" s="525"/>
      <c r="FPL26" s="526"/>
      <c r="FPM26" s="527"/>
      <c r="FPN26" s="498"/>
      <c r="FPO26" s="527"/>
      <c r="FPP26" s="527"/>
      <c r="FPQ26" s="523"/>
      <c r="FPR26" s="525"/>
      <c r="FPS26" s="524"/>
      <c r="FPT26" s="525"/>
      <c r="FPU26" s="524"/>
      <c r="FPV26" s="525"/>
      <c r="FPW26" s="526"/>
      <c r="FPX26" s="527"/>
      <c r="FPY26" s="498"/>
      <c r="FPZ26" s="527"/>
      <c r="FQA26" s="527"/>
      <c r="FQB26" s="523"/>
      <c r="FQC26" s="525"/>
      <c r="FQD26" s="524"/>
      <c r="FQE26" s="525"/>
      <c r="FQF26" s="524"/>
      <c r="FQG26" s="525"/>
      <c r="FQH26" s="526"/>
      <c r="FQI26" s="527"/>
      <c r="FQJ26" s="498"/>
      <c r="FQK26" s="527"/>
      <c r="FQL26" s="527"/>
      <c r="FQM26" s="523"/>
      <c r="FQN26" s="525"/>
      <c r="FQO26" s="524"/>
      <c r="FQP26" s="525"/>
      <c r="FQQ26" s="524"/>
      <c r="FQR26" s="525"/>
      <c r="FQS26" s="526"/>
      <c r="FQT26" s="527"/>
      <c r="FQU26" s="498"/>
      <c r="FQV26" s="527"/>
      <c r="FQW26" s="527"/>
      <c r="FQX26" s="523"/>
      <c r="FQY26" s="525"/>
      <c r="FQZ26" s="524"/>
      <c r="FRA26" s="525"/>
      <c r="FRB26" s="524"/>
      <c r="FRC26" s="525"/>
      <c r="FRD26" s="526"/>
      <c r="FRE26" s="527"/>
      <c r="FRF26" s="498"/>
      <c r="FRG26" s="527"/>
      <c r="FRH26" s="527"/>
      <c r="FRI26" s="523"/>
      <c r="FRJ26" s="525"/>
      <c r="FRK26" s="524"/>
      <c r="FRL26" s="525"/>
      <c r="FRM26" s="524"/>
      <c r="FRN26" s="525"/>
      <c r="FRO26" s="526"/>
      <c r="FRP26" s="527"/>
      <c r="FRQ26" s="498"/>
      <c r="FRR26" s="527"/>
      <c r="FRS26" s="527"/>
      <c r="FRT26" s="523"/>
      <c r="FRU26" s="525"/>
      <c r="FRV26" s="524"/>
      <c r="FRW26" s="525"/>
      <c r="FRX26" s="524"/>
      <c r="FRY26" s="525"/>
      <c r="FRZ26" s="526"/>
      <c r="FSA26" s="527"/>
      <c r="FSB26" s="498"/>
      <c r="FSC26" s="527"/>
      <c r="FSD26" s="527"/>
      <c r="FSE26" s="523"/>
      <c r="FSF26" s="525"/>
      <c r="FSG26" s="524"/>
      <c r="FSH26" s="525"/>
      <c r="FSI26" s="524"/>
      <c r="FSJ26" s="525"/>
      <c r="FSK26" s="526"/>
      <c r="FSL26" s="527"/>
      <c r="FSM26" s="498"/>
      <c r="FSN26" s="527"/>
      <c r="FSO26" s="527"/>
      <c r="FSP26" s="523"/>
      <c r="FSQ26" s="525"/>
      <c r="FSR26" s="524"/>
      <c r="FSS26" s="525"/>
      <c r="FST26" s="524"/>
      <c r="FSU26" s="525"/>
      <c r="FSV26" s="526"/>
      <c r="FSW26" s="527"/>
      <c r="FSX26" s="498"/>
      <c r="FSY26" s="527"/>
      <c r="FSZ26" s="527"/>
      <c r="FTA26" s="523"/>
      <c r="FTB26" s="525"/>
      <c r="FTC26" s="524"/>
      <c r="FTD26" s="525"/>
      <c r="FTE26" s="524"/>
      <c r="FTF26" s="525"/>
      <c r="FTG26" s="526"/>
      <c r="FTH26" s="527"/>
      <c r="FTI26" s="498"/>
      <c r="FTJ26" s="527"/>
      <c r="FTK26" s="527"/>
      <c r="FTL26" s="523"/>
      <c r="FTM26" s="525"/>
      <c r="FTN26" s="524"/>
      <c r="FTO26" s="525"/>
      <c r="FTP26" s="524"/>
      <c r="FTQ26" s="525"/>
      <c r="FTR26" s="526"/>
      <c r="FTS26" s="527"/>
      <c r="FTT26" s="498"/>
      <c r="FTU26" s="527"/>
      <c r="FTV26" s="527"/>
      <c r="FTW26" s="523"/>
      <c r="FTX26" s="525"/>
      <c r="FTY26" s="524"/>
      <c r="FTZ26" s="525"/>
      <c r="FUA26" s="524"/>
      <c r="FUB26" s="525"/>
      <c r="FUC26" s="526"/>
      <c r="FUD26" s="527"/>
      <c r="FUE26" s="498"/>
      <c r="FUF26" s="527"/>
      <c r="FUG26" s="527"/>
      <c r="FUH26" s="523"/>
      <c r="FUI26" s="525"/>
      <c r="FUJ26" s="524"/>
      <c r="FUK26" s="525"/>
      <c r="FUL26" s="524"/>
      <c r="FUM26" s="525"/>
      <c r="FUN26" s="526"/>
      <c r="FUO26" s="527"/>
      <c r="FUP26" s="498"/>
      <c r="FUQ26" s="527"/>
      <c r="FUR26" s="527"/>
      <c r="FUS26" s="523"/>
      <c r="FUT26" s="525"/>
      <c r="FUU26" s="524"/>
      <c r="FUV26" s="525"/>
      <c r="FUW26" s="524"/>
      <c r="FUX26" s="525"/>
      <c r="FUY26" s="526"/>
      <c r="FUZ26" s="527"/>
      <c r="FVA26" s="498"/>
      <c r="FVB26" s="527"/>
      <c r="FVC26" s="527"/>
      <c r="FVD26" s="523"/>
      <c r="FVE26" s="525"/>
      <c r="FVF26" s="524"/>
      <c r="FVG26" s="525"/>
      <c r="FVH26" s="524"/>
      <c r="FVI26" s="525"/>
      <c r="FVJ26" s="526"/>
      <c r="FVK26" s="527"/>
      <c r="FVL26" s="498"/>
      <c r="FVM26" s="527"/>
      <c r="FVN26" s="527"/>
      <c r="FVO26" s="523"/>
      <c r="FVP26" s="525"/>
      <c r="FVQ26" s="524"/>
      <c r="FVR26" s="525"/>
      <c r="FVS26" s="524"/>
      <c r="FVT26" s="525"/>
      <c r="FVU26" s="526"/>
      <c r="FVV26" s="527"/>
      <c r="FVW26" s="498"/>
      <c r="FVX26" s="527"/>
      <c r="FVY26" s="527"/>
      <c r="FVZ26" s="523"/>
      <c r="FWA26" s="525"/>
      <c r="FWB26" s="524"/>
      <c r="FWC26" s="525"/>
      <c r="FWD26" s="524"/>
      <c r="FWE26" s="525"/>
      <c r="FWF26" s="526"/>
      <c r="FWG26" s="527"/>
      <c r="FWH26" s="498"/>
      <c r="FWI26" s="527"/>
      <c r="FWJ26" s="527"/>
      <c r="FWK26" s="523"/>
      <c r="FWL26" s="525"/>
      <c r="FWM26" s="524"/>
      <c r="FWN26" s="525"/>
      <c r="FWO26" s="524"/>
      <c r="FWP26" s="525"/>
      <c r="FWQ26" s="526"/>
      <c r="FWR26" s="527"/>
      <c r="FWS26" s="498"/>
      <c r="FWT26" s="527"/>
      <c r="FWU26" s="527"/>
      <c r="FWV26" s="523"/>
      <c r="FWW26" s="525"/>
      <c r="FWX26" s="524"/>
      <c r="FWY26" s="525"/>
      <c r="FWZ26" s="524"/>
      <c r="FXA26" s="525"/>
      <c r="FXB26" s="526"/>
      <c r="FXC26" s="527"/>
      <c r="FXD26" s="498"/>
      <c r="FXE26" s="527"/>
      <c r="FXF26" s="527"/>
      <c r="FXG26" s="523"/>
      <c r="FXH26" s="525"/>
      <c r="FXI26" s="524"/>
      <c r="FXJ26" s="525"/>
      <c r="FXK26" s="524"/>
      <c r="FXL26" s="525"/>
      <c r="FXM26" s="526"/>
      <c r="FXN26" s="527"/>
      <c r="FXO26" s="498"/>
      <c r="FXP26" s="527"/>
      <c r="FXQ26" s="527"/>
      <c r="FXR26" s="523"/>
      <c r="FXS26" s="525"/>
      <c r="FXT26" s="524"/>
      <c r="FXU26" s="525"/>
      <c r="FXV26" s="524"/>
      <c r="FXW26" s="525"/>
      <c r="FXX26" s="526"/>
      <c r="FXY26" s="527"/>
      <c r="FXZ26" s="498"/>
      <c r="FYA26" s="527"/>
      <c r="FYB26" s="527"/>
      <c r="FYC26" s="523"/>
      <c r="FYD26" s="525"/>
      <c r="FYE26" s="524"/>
      <c r="FYF26" s="525"/>
      <c r="FYG26" s="524"/>
      <c r="FYH26" s="525"/>
      <c r="FYI26" s="526"/>
      <c r="FYJ26" s="527"/>
      <c r="FYK26" s="498"/>
      <c r="FYL26" s="527"/>
      <c r="FYM26" s="527"/>
      <c r="FYN26" s="523"/>
      <c r="FYO26" s="525"/>
      <c r="FYP26" s="524"/>
      <c r="FYQ26" s="525"/>
      <c r="FYR26" s="524"/>
      <c r="FYS26" s="525"/>
      <c r="FYT26" s="526"/>
      <c r="FYU26" s="527"/>
      <c r="FYV26" s="498"/>
      <c r="FYW26" s="527"/>
      <c r="FYX26" s="527"/>
      <c r="FYY26" s="523"/>
      <c r="FYZ26" s="525"/>
      <c r="FZA26" s="524"/>
      <c r="FZB26" s="525"/>
      <c r="FZC26" s="524"/>
      <c r="FZD26" s="525"/>
      <c r="FZE26" s="526"/>
      <c r="FZF26" s="527"/>
      <c r="FZG26" s="498"/>
      <c r="FZH26" s="527"/>
      <c r="FZI26" s="527"/>
      <c r="FZJ26" s="523"/>
      <c r="FZK26" s="525"/>
      <c r="FZL26" s="524"/>
      <c r="FZM26" s="525"/>
      <c r="FZN26" s="524"/>
      <c r="FZO26" s="525"/>
      <c r="FZP26" s="526"/>
      <c r="FZQ26" s="527"/>
      <c r="FZR26" s="498"/>
      <c r="FZS26" s="527"/>
      <c r="FZT26" s="527"/>
      <c r="FZU26" s="523"/>
      <c r="FZV26" s="525"/>
      <c r="FZW26" s="524"/>
      <c r="FZX26" s="525"/>
      <c r="FZY26" s="524"/>
      <c r="FZZ26" s="525"/>
      <c r="GAA26" s="526"/>
      <c r="GAB26" s="527"/>
      <c r="GAC26" s="498"/>
      <c r="GAD26" s="527"/>
      <c r="GAE26" s="527"/>
      <c r="GAF26" s="523"/>
      <c r="GAG26" s="525"/>
      <c r="GAH26" s="524"/>
      <c r="GAI26" s="525"/>
      <c r="GAJ26" s="524"/>
      <c r="GAK26" s="525"/>
      <c r="GAL26" s="526"/>
      <c r="GAM26" s="527"/>
      <c r="GAN26" s="498"/>
      <c r="GAO26" s="527"/>
      <c r="GAP26" s="527"/>
      <c r="GAQ26" s="523"/>
      <c r="GAR26" s="525"/>
      <c r="GAS26" s="524"/>
      <c r="GAT26" s="525"/>
      <c r="GAU26" s="524"/>
      <c r="GAV26" s="525"/>
      <c r="GAW26" s="526"/>
      <c r="GAX26" s="527"/>
      <c r="GAY26" s="498"/>
      <c r="GAZ26" s="527"/>
      <c r="GBA26" s="527"/>
      <c r="GBB26" s="523"/>
      <c r="GBC26" s="525"/>
      <c r="GBD26" s="524"/>
      <c r="GBE26" s="525"/>
      <c r="GBF26" s="524"/>
      <c r="GBG26" s="525"/>
      <c r="GBH26" s="526"/>
      <c r="GBI26" s="527"/>
      <c r="GBJ26" s="498"/>
      <c r="GBK26" s="527"/>
      <c r="GBL26" s="527"/>
      <c r="GBM26" s="523"/>
      <c r="GBN26" s="525"/>
      <c r="GBO26" s="524"/>
      <c r="GBP26" s="525"/>
      <c r="GBQ26" s="524"/>
      <c r="GBR26" s="525"/>
      <c r="GBS26" s="526"/>
      <c r="GBT26" s="527"/>
      <c r="GBU26" s="498"/>
      <c r="GBV26" s="527"/>
      <c r="GBW26" s="527"/>
      <c r="GBX26" s="523"/>
      <c r="GBY26" s="525"/>
      <c r="GBZ26" s="524"/>
      <c r="GCA26" s="525"/>
      <c r="GCB26" s="524"/>
      <c r="GCC26" s="525"/>
      <c r="GCD26" s="526"/>
      <c r="GCE26" s="527"/>
      <c r="GCF26" s="498"/>
      <c r="GCG26" s="527"/>
      <c r="GCH26" s="527"/>
      <c r="GCI26" s="523"/>
      <c r="GCJ26" s="525"/>
      <c r="GCK26" s="524"/>
      <c r="GCL26" s="525"/>
      <c r="GCM26" s="524"/>
      <c r="GCN26" s="525"/>
      <c r="GCO26" s="526"/>
      <c r="GCP26" s="527"/>
      <c r="GCQ26" s="498"/>
      <c r="GCR26" s="527"/>
      <c r="GCS26" s="527"/>
      <c r="GCT26" s="523"/>
      <c r="GCU26" s="525"/>
      <c r="GCV26" s="524"/>
      <c r="GCW26" s="525"/>
      <c r="GCX26" s="524"/>
      <c r="GCY26" s="525"/>
      <c r="GCZ26" s="526"/>
      <c r="GDA26" s="527"/>
      <c r="GDB26" s="498"/>
      <c r="GDC26" s="527"/>
      <c r="GDD26" s="527"/>
      <c r="GDE26" s="523"/>
      <c r="GDF26" s="525"/>
      <c r="GDG26" s="524"/>
      <c r="GDH26" s="525"/>
      <c r="GDI26" s="524"/>
      <c r="GDJ26" s="525"/>
      <c r="GDK26" s="526"/>
      <c r="GDL26" s="527"/>
      <c r="GDM26" s="498"/>
      <c r="GDN26" s="527"/>
      <c r="GDO26" s="527"/>
      <c r="GDP26" s="523"/>
      <c r="GDQ26" s="525"/>
      <c r="GDR26" s="524"/>
      <c r="GDS26" s="525"/>
      <c r="GDT26" s="524"/>
      <c r="GDU26" s="525"/>
      <c r="GDV26" s="526"/>
      <c r="GDW26" s="527"/>
      <c r="GDX26" s="498"/>
      <c r="GDY26" s="527"/>
      <c r="GDZ26" s="527"/>
      <c r="GEA26" s="523"/>
      <c r="GEB26" s="525"/>
      <c r="GEC26" s="524"/>
      <c r="GED26" s="525"/>
      <c r="GEE26" s="524"/>
      <c r="GEF26" s="525"/>
      <c r="GEG26" s="526"/>
      <c r="GEH26" s="527"/>
      <c r="GEI26" s="498"/>
      <c r="GEJ26" s="527"/>
      <c r="GEK26" s="527"/>
      <c r="GEL26" s="523"/>
      <c r="GEM26" s="525"/>
      <c r="GEN26" s="524"/>
      <c r="GEO26" s="525"/>
      <c r="GEP26" s="524"/>
      <c r="GEQ26" s="525"/>
      <c r="GER26" s="526"/>
      <c r="GES26" s="527"/>
      <c r="GET26" s="498"/>
      <c r="GEU26" s="527"/>
      <c r="GEV26" s="527"/>
      <c r="GEW26" s="523"/>
      <c r="GEX26" s="525"/>
      <c r="GEY26" s="524"/>
      <c r="GEZ26" s="525"/>
      <c r="GFA26" s="524"/>
      <c r="GFB26" s="525"/>
      <c r="GFC26" s="526"/>
      <c r="GFD26" s="527"/>
      <c r="GFE26" s="498"/>
      <c r="GFF26" s="527"/>
      <c r="GFG26" s="527"/>
      <c r="GFH26" s="523"/>
      <c r="GFI26" s="525"/>
      <c r="GFJ26" s="524"/>
      <c r="GFK26" s="525"/>
      <c r="GFL26" s="524"/>
      <c r="GFM26" s="525"/>
      <c r="GFN26" s="526"/>
      <c r="GFO26" s="527"/>
      <c r="GFP26" s="498"/>
      <c r="GFQ26" s="527"/>
      <c r="GFR26" s="527"/>
      <c r="GFS26" s="523"/>
      <c r="GFT26" s="525"/>
      <c r="GFU26" s="524"/>
      <c r="GFV26" s="525"/>
      <c r="GFW26" s="524"/>
      <c r="GFX26" s="525"/>
      <c r="GFY26" s="526"/>
      <c r="GFZ26" s="527"/>
      <c r="GGA26" s="498"/>
      <c r="GGB26" s="527"/>
      <c r="GGC26" s="527"/>
      <c r="GGD26" s="523"/>
      <c r="GGE26" s="525"/>
      <c r="GGF26" s="524"/>
      <c r="GGG26" s="525"/>
      <c r="GGH26" s="524"/>
      <c r="GGI26" s="525"/>
      <c r="GGJ26" s="526"/>
      <c r="GGK26" s="527"/>
      <c r="GGL26" s="498"/>
      <c r="GGM26" s="527"/>
      <c r="GGN26" s="527"/>
      <c r="GGO26" s="523"/>
      <c r="GGP26" s="525"/>
      <c r="GGQ26" s="524"/>
      <c r="GGR26" s="525"/>
      <c r="GGS26" s="524"/>
      <c r="GGT26" s="525"/>
      <c r="GGU26" s="526"/>
      <c r="GGV26" s="527"/>
      <c r="GGW26" s="498"/>
      <c r="GGX26" s="527"/>
      <c r="GGY26" s="527"/>
      <c r="GGZ26" s="523"/>
      <c r="GHA26" s="525"/>
      <c r="GHB26" s="524"/>
      <c r="GHC26" s="525"/>
      <c r="GHD26" s="524"/>
      <c r="GHE26" s="525"/>
      <c r="GHF26" s="526"/>
      <c r="GHG26" s="527"/>
      <c r="GHH26" s="498"/>
      <c r="GHI26" s="527"/>
      <c r="GHJ26" s="527"/>
      <c r="GHK26" s="523"/>
      <c r="GHL26" s="525"/>
      <c r="GHM26" s="524"/>
      <c r="GHN26" s="525"/>
      <c r="GHO26" s="524"/>
      <c r="GHP26" s="525"/>
      <c r="GHQ26" s="526"/>
      <c r="GHR26" s="527"/>
      <c r="GHS26" s="498"/>
      <c r="GHT26" s="527"/>
      <c r="GHU26" s="527"/>
      <c r="GHV26" s="523"/>
      <c r="GHW26" s="525"/>
      <c r="GHX26" s="524"/>
      <c r="GHY26" s="525"/>
      <c r="GHZ26" s="524"/>
      <c r="GIA26" s="525"/>
      <c r="GIB26" s="526"/>
      <c r="GIC26" s="527"/>
      <c r="GID26" s="498"/>
      <c r="GIE26" s="527"/>
      <c r="GIF26" s="527"/>
      <c r="GIG26" s="523"/>
      <c r="GIH26" s="525"/>
      <c r="GII26" s="524"/>
      <c r="GIJ26" s="525"/>
      <c r="GIK26" s="524"/>
      <c r="GIL26" s="525"/>
      <c r="GIM26" s="526"/>
      <c r="GIN26" s="527"/>
      <c r="GIO26" s="498"/>
      <c r="GIP26" s="527"/>
      <c r="GIQ26" s="527"/>
      <c r="GIR26" s="523"/>
      <c r="GIS26" s="525"/>
      <c r="GIT26" s="524"/>
      <c r="GIU26" s="525"/>
      <c r="GIV26" s="524"/>
      <c r="GIW26" s="525"/>
      <c r="GIX26" s="526"/>
      <c r="GIY26" s="527"/>
      <c r="GIZ26" s="498"/>
      <c r="GJA26" s="527"/>
      <c r="GJB26" s="527"/>
      <c r="GJC26" s="523"/>
      <c r="GJD26" s="525"/>
      <c r="GJE26" s="524"/>
      <c r="GJF26" s="525"/>
      <c r="GJG26" s="524"/>
      <c r="GJH26" s="525"/>
      <c r="GJI26" s="526"/>
      <c r="GJJ26" s="527"/>
      <c r="GJK26" s="498"/>
      <c r="GJL26" s="527"/>
      <c r="GJM26" s="527"/>
      <c r="GJN26" s="523"/>
      <c r="GJO26" s="525"/>
      <c r="GJP26" s="524"/>
      <c r="GJQ26" s="525"/>
      <c r="GJR26" s="524"/>
      <c r="GJS26" s="525"/>
      <c r="GJT26" s="526"/>
      <c r="GJU26" s="527"/>
      <c r="GJV26" s="498"/>
      <c r="GJW26" s="527"/>
      <c r="GJX26" s="527"/>
      <c r="GJY26" s="523"/>
      <c r="GJZ26" s="525"/>
      <c r="GKA26" s="524"/>
      <c r="GKB26" s="525"/>
      <c r="GKC26" s="524"/>
      <c r="GKD26" s="525"/>
      <c r="GKE26" s="526"/>
      <c r="GKF26" s="527"/>
      <c r="GKG26" s="498"/>
      <c r="GKH26" s="527"/>
      <c r="GKI26" s="527"/>
      <c r="GKJ26" s="523"/>
      <c r="GKK26" s="525"/>
      <c r="GKL26" s="524"/>
      <c r="GKM26" s="525"/>
      <c r="GKN26" s="524"/>
      <c r="GKO26" s="525"/>
      <c r="GKP26" s="526"/>
      <c r="GKQ26" s="527"/>
      <c r="GKR26" s="498"/>
      <c r="GKS26" s="527"/>
      <c r="GKT26" s="527"/>
      <c r="GKU26" s="523"/>
      <c r="GKV26" s="525"/>
      <c r="GKW26" s="524"/>
      <c r="GKX26" s="525"/>
      <c r="GKY26" s="524"/>
      <c r="GKZ26" s="525"/>
      <c r="GLA26" s="526"/>
      <c r="GLB26" s="527"/>
      <c r="GLC26" s="498"/>
      <c r="GLD26" s="527"/>
      <c r="GLE26" s="527"/>
      <c r="GLF26" s="523"/>
      <c r="GLG26" s="525"/>
      <c r="GLH26" s="524"/>
      <c r="GLI26" s="525"/>
      <c r="GLJ26" s="524"/>
      <c r="GLK26" s="525"/>
      <c r="GLL26" s="526"/>
      <c r="GLM26" s="527"/>
      <c r="GLN26" s="498"/>
      <c r="GLO26" s="527"/>
      <c r="GLP26" s="527"/>
      <c r="GLQ26" s="523"/>
      <c r="GLR26" s="525"/>
      <c r="GLS26" s="524"/>
      <c r="GLT26" s="525"/>
      <c r="GLU26" s="524"/>
      <c r="GLV26" s="525"/>
      <c r="GLW26" s="526"/>
      <c r="GLX26" s="527"/>
      <c r="GLY26" s="498"/>
      <c r="GLZ26" s="527"/>
      <c r="GMA26" s="527"/>
      <c r="GMB26" s="523"/>
      <c r="GMC26" s="525"/>
      <c r="GMD26" s="524"/>
      <c r="GME26" s="525"/>
      <c r="GMF26" s="524"/>
      <c r="GMG26" s="525"/>
      <c r="GMH26" s="526"/>
      <c r="GMI26" s="527"/>
      <c r="GMJ26" s="498"/>
      <c r="GMK26" s="527"/>
      <c r="GML26" s="527"/>
      <c r="GMM26" s="523"/>
      <c r="GMN26" s="525"/>
      <c r="GMO26" s="524"/>
      <c r="GMP26" s="525"/>
      <c r="GMQ26" s="524"/>
      <c r="GMR26" s="525"/>
      <c r="GMS26" s="526"/>
      <c r="GMT26" s="527"/>
      <c r="GMU26" s="498"/>
      <c r="GMV26" s="527"/>
      <c r="GMW26" s="527"/>
      <c r="GMX26" s="523"/>
      <c r="GMY26" s="525"/>
      <c r="GMZ26" s="524"/>
      <c r="GNA26" s="525"/>
      <c r="GNB26" s="524"/>
      <c r="GNC26" s="525"/>
      <c r="GND26" s="526"/>
      <c r="GNE26" s="527"/>
      <c r="GNF26" s="498"/>
      <c r="GNG26" s="527"/>
      <c r="GNH26" s="527"/>
      <c r="GNI26" s="523"/>
      <c r="GNJ26" s="525"/>
      <c r="GNK26" s="524"/>
      <c r="GNL26" s="525"/>
      <c r="GNM26" s="524"/>
      <c r="GNN26" s="525"/>
      <c r="GNO26" s="526"/>
      <c r="GNP26" s="527"/>
      <c r="GNQ26" s="498"/>
      <c r="GNR26" s="527"/>
      <c r="GNS26" s="527"/>
      <c r="GNT26" s="523"/>
      <c r="GNU26" s="525"/>
      <c r="GNV26" s="524"/>
      <c r="GNW26" s="525"/>
      <c r="GNX26" s="524"/>
      <c r="GNY26" s="525"/>
      <c r="GNZ26" s="526"/>
      <c r="GOA26" s="527"/>
      <c r="GOB26" s="498"/>
      <c r="GOC26" s="527"/>
      <c r="GOD26" s="527"/>
      <c r="GOE26" s="523"/>
      <c r="GOF26" s="525"/>
      <c r="GOG26" s="524"/>
      <c r="GOH26" s="525"/>
      <c r="GOI26" s="524"/>
      <c r="GOJ26" s="525"/>
      <c r="GOK26" s="526"/>
      <c r="GOL26" s="527"/>
      <c r="GOM26" s="498"/>
      <c r="GON26" s="527"/>
      <c r="GOO26" s="527"/>
      <c r="GOP26" s="523"/>
      <c r="GOQ26" s="525"/>
      <c r="GOR26" s="524"/>
      <c r="GOS26" s="525"/>
      <c r="GOT26" s="524"/>
      <c r="GOU26" s="525"/>
      <c r="GOV26" s="526"/>
      <c r="GOW26" s="527"/>
      <c r="GOX26" s="498"/>
      <c r="GOY26" s="527"/>
      <c r="GOZ26" s="527"/>
      <c r="GPA26" s="523"/>
      <c r="GPB26" s="525"/>
      <c r="GPC26" s="524"/>
      <c r="GPD26" s="525"/>
      <c r="GPE26" s="524"/>
      <c r="GPF26" s="525"/>
      <c r="GPG26" s="526"/>
      <c r="GPH26" s="527"/>
      <c r="GPI26" s="498"/>
      <c r="GPJ26" s="527"/>
      <c r="GPK26" s="527"/>
      <c r="GPL26" s="523"/>
      <c r="GPM26" s="525"/>
      <c r="GPN26" s="524"/>
      <c r="GPO26" s="525"/>
      <c r="GPP26" s="524"/>
      <c r="GPQ26" s="525"/>
      <c r="GPR26" s="526"/>
      <c r="GPS26" s="527"/>
      <c r="GPT26" s="498"/>
      <c r="GPU26" s="527"/>
      <c r="GPV26" s="527"/>
      <c r="GPW26" s="523"/>
      <c r="GPX26" s="525"/>
      <c r="GPY26" s="524"/>
      <c r="GPZ26" s="525"/>
      <c r="GQA26" s="524"/>
      <c r="GQB26" s="525"/>
      <c r="GQC26" s="526"/>
      <c r="GQD26" s="527"/>
      <c r="GQE26" s="498"/>
      <c r="GQF26" s="527"/>
      <c r="GQG26" s="527"/>
      <c r="GQH26" s="523"/>
      <c r="GQI26" s="525"/>
      <c r="GQJ26" s="524"/>
      <c r="GQK26" s="525"/>
      <c r="GQL26" s="524"/>
      <c r="GQM26" s="525"/>
      <c r="GQN26" s="526"/>
      <c r="GQO26" s="527"/>
      <c r="GQP26" s="498"/>
      <c r="GQQ26" s="527"/>
      <c r="GQR26" s="527"/>
      <c r="GQS26" s="523"/>
      <c r="GQT26" s="525"/>
      <c r="GQU26" s="524"/>
      <c r="GQV26" s="525"/>
      <c r="GQW26" s="524"/>
      <c r="GQX26" s="525"/>
      <c r="GQY26" s="526"/>
      <c r="GQZ26" s="527"/>
      <c r="GRA26" s="498"/>
      <c r="GRB26" s="527"/>
      <c r="GRC26" s="527"/>
      <c r="GRD26" s="523"/>
      <c r="GRE26" s="525"/>
      <c r="GRF26" s="524"/>
      <c r="GRG26" s="525"/>
      <c r="GRH26" s="524"/>
      <c r="GRI26" s="525"/>
      <c r="GRJ26" s="526"/>
      <c r="GRK26" s="527"/>
      <c r="GRL26" s="498"/>
      <c r="GRM26" s="527"/>
      <c r="GRN26" s="527"/>
      <c r="GRO26" s="523"/>
      <c r="GRP26" s="525"/>
      <c r="GRQ26" s="524"/>
      <c r="GRR26" s="525"/>
      <c r="GRS26" s="524"/>
      <c r="GRT26" s="525"/>
      <c r="GRU26" s="526"/>
      <c r="GRV26" s="527"/>
      <c r="GRW26" s="498"/>
      <c r="GRX26" s="527"/>
      <c r="GRY26" s="527"/>
      <c r="GRZ26" s="523"/>
      <c r="GSA26" s="525"/>
      <c r="GSB26" s="524"/>
      <c r="GSC26" s="525"/>
      <c r="GSD26" s="524"/>
      <c r="GSE26" s="525"/>
      <c r="GSF26" s="526"/>
      <c r="GSG26" s="527"/>
      <c r="GSH26" s="498"/>
      <c r="GSI26" s="527"/>
      <c r="GSJ26" s="527"/>
      <c r="GSK26" s="523"/>
      <c r="GSL26" s="525"/>
      <c r="GSM26" s="524"/>
      <c r="GSN26" s="525"/>
      <c r="GSO26" s="524"/>
      <c r="GSP26" s="525"/>
      <c r="GSQ26" s="526"/>
      <c r="GSR26" s="527"/>
      <c r="GSS26" s="498"/>
      <c r="GST26" s="527"/>
      <c r="GSU26" s="527"/>
      <c r="GSV26" s="523"/>
      <c r="GSW26" s="525"/>
      <c r="GSX26" s="524"/>
      <c r="GSY26" s="525"/>
      <c r="GSZ26" s="524"/>
      <c r="GTA26" s="525"/>
      <c r="GTB26" s="526"/>
      <c r="GTC26" s="527"/>
      <c r="GTD26" s="498"/>
      <c r="GTE26" s="527"/>
      <c r="GTF26" s="527"/>
      <c r="GTG26" s="523"/>
      <c r="GTH26" s="525"/>
      <c r="GTI26" s="524"/>
      <c r="GTJ26" s="525"/>
      <c r="GTK26" s="524"/>
      <c r="GTL26" s="525"/>
      <c r="GTM26" s="526"/>
      <c r="GTN26" s="527"/>
      <c r="GTO26" s="498"/>
      <c r="GTP26" s="527"/>
      <c r="GTQ26" s="527"/>
      <c r="GTR26" s="523"/>
      <c r="GTS26" s="525"/>
      <c r="GTT26" s="524"/>
      <c r="GTU26" s="525"/>
      <c r="GTV26" s="524"/>
      <c r="GTW26" s="525"/>
      <c r="GTX26" s="526"/>
      <c r="GTY26" s="527"/>
      <c r="GTZ26" s="498"/>
      <c r="GUA26" s="527"/>
      <c r="GUB26" s="527"/>
      <c r="GUC26" s="523"/>
      <c r="GUD26" s="525"/>
      <c r="GUE26" s="524"/>
      <c r="GUF26" s="525"/>
      <c r="GUG26" s="524"/>
      <c r="GUH26" s="525"/>
      <c r="GUI26" s="526"/>
      <c r="GUJ26" s="527"/>
      <c r="GUK26" s="498"/>
      <c r="GUL26" s="527"/>
      <c r="GUM26" s="527"/>
      <c r="GUN26" s="523"/>
      <c r="GUO26" s="525"/>
      <c r="GUP26" s="524"/>
      <c r="GUQ26" s="525"/>
      <c r="GUR26" s="524"/>
      <c r="GUS26" s="525"/>
      <c r="GUT26" s="526"/>
      <c r="GUU26" s="527"/>
      <c r="GUV26" s="498"/>
      <c r="GUW26" s="527"/>
      <c r="GUX26" s="527"/>
      <c r="GUY26" s="523"/>
      <c r="GUZ26" s="525"/>
      <c r="GVA26" s="524"/>
      <c r="GVB26" s="525"/>
      <c r="GVC26" s="524"/>
      <c r="GVD26" s="525"/>
      <c r="GVE26" s="526"/>
      <c r="GVF26" s="527"/>
      <c r="GVG26" s="498"/>
      <c r="GVH26" s="527"/>
      <c r="GVI26" s="527"/>
      <c r="GVJ26" s="523"/>
      <c r="GVK26" s="525"/>
      <c r="GVL26" s="524"/>
      <c r="GVM26" s="525"/>
      <c r="GVN26" s="524"/>
      <c r="GVO26" s="525"/>
      <c r="GVP26" s="526"/>
      <c r="GVQ26" s="527"/>
      <c r="GVR26" s="498"/>
      <c r="GVS26" s="527"/>
      <c r="GVT26" s="527"/>
      <c r="GVU26" s="523"/>
      <c r="GVV26" s="525"/>
      <c r="GVW26" s="524"/>
      <c r="GVX26" s="525"/>
      <c r="GVY26" s="524"/>
      <c r="GVZ26" s="525"/>
      <c r="GWA26" s="526"/>
      <c r="GWB26" s="527"/>
      <c r="GWC26" s="498"/>
      <c r="GWD26" s="527"/>
      <c r="GWE26" s="527"/>
      <c r="GWF26" s="523"/>
      <c r="GWG26" s="525"/>
      <c r="GWH26" s="524"/>
      <c r="GWI26" s="525"/>
      <c r="GWJ26" s="524"/>
      <c r="GWK26" s="525"/>
      <c r="GWL26" s="526"/>
      <c r="GWM26" s="527"/>
      <c r="GWN26" s="498"/>
      <c r="GWO26" s="527"/>
      <c r="GWP26" s="527"/>
      <c r="GWQ26" s="523"/>
      <c r="GWR26" s="525"/>
      <c r="GWS26" s="524"/>
      <c r="GWT26" s="525"/>
      <c r="GWU26" s="524"/>
      <c r="GWV26" s="525"/>
      <c r="GWW26" s="526"/>
      <c r="GWX26" s="527"/>
      <c r="GWY26" s="498"/>
      <c r="GWZ26" s="527"/>
      <c r="GXA26" s="527"/>
      <c r="GXB26" s="523"/>
      <c r="GXC26" s="525"/>
      <c r="GXD26" s="524"/>
      <c r="GXE26" s="525"/>
      <c r="GXF26" s="524"/>
      <c r="GXG26" s="525"/>
      <c r="GXH26" s="526"/>
      <c r="GXI26" s="527"/>
      <c r="GXJ26" s="498"/>
      <c r="GXK26" s="527"/>
      <c r="GXL26" s="527"/>
      <c r="GXM26" s="523"/>
      <c r="GXN26" s="525"/>
      <c r="GXO26" s="524"/>
      <c r="GXP26" s="525"/>
      <c r="GXQ26" s="524"/>
      <c r="GXR26" s="525"/>
      <c r="GXS26" s="526"/>
      <c r="GXT26" s="527"/>
      <c r="GXU26" s="498"/>
      <c r="GXV26" s="527"/>
      <c r="GXW26" s="527"/>
      <c r="GXX26" s="523"/>
      <c r="GXY26" s="525"/>
      <c r="GXZ26" s="524"/>
      <c r="GYA26" s="525"/>
      <c r="GYB26" s="524"/>
      <c r="GYC26" s="525"/>
      <c r="GYD26" s="526"/>
      <c r="GYE26" s="527"/>
      <c r="GYF26" s="498"/>
      <c r="GYG26" s="527"/>
      <c r="GYH26" s="527"/>
      <c r="GYI26" s="523"/>
      <c r="GYJ26" s="525"/>
      <c r="GYK26" s="524"/>
      <c r="GYL26" s="525"/>
      <c r="GYM26" s="524"/>
      <c r="GYN26" s="525"/>
      <c r="GYO26" s="526"/>
      <c r="GYP26" s="527"/>
      <c r="GYQ26" s="498"/>
      <c r="GYR26" s="527"/>
      <c r="GYS26" s="527"/>
      <c r="GYT26" s="523"/>
      <c r="GYU26" s="525"/>
      <c r="GYV26" s="524"/>
      <c r="GYW26" s="525"/>
      <c r="GYX26" s="524"/>
      <c r="GYY26" s="525"/>
      <c r="GYZ26" s="526"/>
      <c r="GZA26" s="527"/>
      <c r="GZB26" s="498"/>
      <c r="GZC26" s="527"/>
      <c r="GZD26" s="527"/>
      <c r="GZE26" s="523"/>
      <c r="GZF26" s="525"/>
      <c r="GZG26" s="524"/>
      <c r="GZH26" s="525"/>
      <c r="GZI26" s="524"/>
      <c r="GZJ26" s="525"/>
      <c r="GZK26" s="526"/>
      <c r="GZL26" s="527"/>
      <c r="GZM26" s="498"/>
      <c r="GZN26" s="527"/>
      <c r="GZO26" s="527"/>
      <c r="GZP26" s="523"/>
      <c r="GZQ26" s="525"/>
      <c r="GZR26" s="524"/>
      <c r="GZS26" s="525"/>
      <c r="GZT26" s="524"/>
      <c r="GZU26" s="525"/>
      <c r="GZV26" s="526"/>
      <c r="GZW26" s="527"/>
      <c r="GZX26" s="498"/>
      <c r="GZY26" s="527"/>
      <c r="GZZ26" s="527"/>
      <c r="HAA26" s="523"/>
      <c r="HAB26" s="525"/>
      <c r="HAC26" s="524"/>
      <c r="HAD26" s="525"/>
      <c r="HAE26" s="524"/>
      <c r="HAF26" s="525"/>
      <c r="HAG26" s="526"/>
      <c r="HAH26" s="527"/>
      <c r="HAI26" s="498"/>
      <c r="HAJ26" s="527"/>
      <c r="HAK26" s="527"/>
      <c r="HAL26" s="523"/>
      <c r="HAM26" s="525"/>
      <c r="HAN26" s="524"/>
      <c r="HAO26" s="525"/>
      <c r="HAP26" s="524"/>
      <c r="HAQ26" s="525"/>
      <c r="HAR26" s="526"/>
      <c r="HAS26" s="527"/>
      <c r="HAT26" s="498"/>
      <c r="HAU26" s="527"/>
      <c r="HAV26" s="527"/>
      <c r="HAW26" s="523"/>
      <c r="HAX26" s="525"/>
      <c r="HAY26" s="524"/>
      <c r="HAZ26" s="525"/>
      <c r="HBA26" s="524"/>
      <c r="HBB26" s="525"/>
      <c r="HBC26" s="526"/>
      <c r="HBD26" s="527"/>
      <c r="HBE26" s="498"/>
      <c r="HBF26" s="527"/>
      <c r="HBG26" s="527"/>
      <c r="HBH26" s="523"/>
      <c r="HBI26" s="525"/>
      <c r="HBJ26" s="524"/>
      <c r="HBK26" s="525"/>
      <c r="HBL26" s="524"/>
      <c r="HBM26" s="525"/>
      <c r="HBN26" s="526"/>
      <c r="HBO26" s="527"/>
      <c r="HBP26" s="498"/>
      <c r="HBQ26" s="527"/>
      <c r="HBR26" s="527"/>
      <c r="HBS26" s="523"/>
      <c r="HBT26" s="525"/>
      <c r="HBU26" s="524"/>
      <c r="HBV26" s="525"/>
      <c r="HBW26" s="524"/>
      <c r="HBX26" s="525"/>
      <c r="HBY26" s="526"/>
      <c r="HBZ26" s="527"/>
      <c r="HCA26" s="498"/>
      <c r="HCB26" s="527"/>
      <c r="HCC26" s="527"/>
      <c r="HCD26" s="523"/>
      <c r="HCE26" s="525"/>
      <c r="HCF26" s="524"/>
      <c r="HCG26" s="525"/>
      <c r="HCH26" s="524"/>
      <c r="HCI26" s="525"/>
      <c r="HCJ26" s="526"/>
      <c r="HCK26" s="527"/>
      <c r="HCL26" s="498"/>
      <c r="HCM26" s="527"/>
      <c r="HCN26" s="527"/>
      <c r="HCO26" s="523"/>
      <c r="HCP26" s="525"/>
      <c r="HCQ26" s="524"/>
      <c r="HCR26" s="525"/>
      <c r="HCS26" s="524"/>
      <c r="HCT26" s="525"/>
      <c r="HCU26" s="526"/>
      <c r="HCV26" s="527"/>
      <c r="HCW26" s="498"/>
      <c r="HCX26" s="527"/>
      <c r="HCY26" s="527"/>
      <c r="HCZ26" s="523"/>
      <c r="HDA26" s="525"/>
      <c r="HDB26" s="524"/>
      <c r="HDC26" s="525"/>
      <c r="HDD26" s="524"/>
      <c r="HDE26" s="525"/>
      <c r="HDF26" s="526"/>
      <c r="HDG26" s="527"/>
      <c r="HDH26" s="498"/>
      <c r="HDI26" s="527"/>
      <c r="HDJ26" s="527"/>
      <c r="HDK26" s="523"/>
      <c r="HDL26" s="525"/>
      <c r="HDM26" s="524"/>
      <c r="HDN26" s="525"/>
      <c r="HDO26" s="524"/>
      <c r="HDP26" s="525"/>
      <c r="HDQ26" s="526"/>
      <c r="HDR26" s="527"/>
      <c r="HDS26" s="498"/>
      <c r="HDT26" s="527"/>
      <c r="HDU26" s="527"/>
      <c r="HDV26" s="523"/>
      <c r="HDW26" s="525"/>
      <c r="HDX26" s="524"/>
      <c r="HDY26" s="525"/>
      <c r="HDZ26" s="524"/>
      <c r="HEA26" s="525"/>
      <c r="HEB26" s="526"/>
      <c r="HEC26" s="527"/>
      <c r="HED26" s="498"/>
      <c r="HEE26" s="527"/>
      <c r="HEF26" s="527"/>
      <c r="HEG26" s="523"/>
      <c r="HEH26" s="525"/>
      <c r="HEI26" s="524"/>
      <c r="HEJ26" s="525"/>
      <c r="HEK26" s="524"/>
      <c r="HEL26" s="525"/>
      <c r="HEM26" s="526"/>
      <c r="HEN26" s="527"/>
      <c r="HEO26" s="498"/>
      <c r="HEP26" s="527"/>
      <c r="HEQ26" s="527"/>
      <c r="HER26" s="523"/>
      <c r="HES26" s="525"/>
      <c r="HET26" s="524"/>
      <c r="HEU26" s="525"/>
      <c r="HEV26" s="524"/>
      <c r="HEW26" s="525"/>
      <c r="HEX26" s="526"/>
      <c r="HEY26" s="527"/>
      <c r="HEZ26" s="498"/>
      <c r="HFA26" s="527"/>
      <c r="HFB26" s="527"/>
      <c r="HFC26" s="523"/>
      <c r="HFD26" s="525"/>
      <c r="HFE26" s="524"/>
      <c r="HFF26" s="525"/>
      <c r="HFG26" s="524"/>
      <c r="HFH26" s="525"/>
      <c r="HFI26" s="526"/>
      <c r="HFJ26" s="527"/>
      <c r="HFK26" s="498"/>
      <c r="HFL26" s="527"/>
      <c r="HFM26" s="527"/>
      <c r="HFN26" s="523"/>
      <c r="HFO26" s="525"/>
      <c r="HFP26" s="524"/>
      <c r="HFQ26" s="525"/>
      <c r="HFR26" s="524"/>
      <c r="HFS26" s="525"/>
      <c r="HFT26" s="526"/>
      <c r="HFU26" s="527"/>
      <c r="HFV26" s="498"/>
      <c r="HFW26" s="527"/>
      <c r="HFX26" s="527"/>
      <c r="HFY26" s="523"/>
      <c r="HFZ26" s="525"/>
      <c r="HGA26" s="524"/>
      <c r="HGB26" s="525"/>
      <c r="HGC26" s="524"/>
      <c r="HGD26" s="525"/>
      <c r="HGE26" s="526"/>
      <c r="HGF26" s="527"/>
      <c r="HGG26" s="498"/>
      <c r="HGH26" s="527"/>
      <c r="HGI26" s="527"/>
      <c r="HGJ26" s="523"/>
      <c r="HGK26" s="525"/>
      <c r="HGL26" s="524"/>
      <c r="HGM26" s="525"/>
      <c r="HGN26" s="524"/>
      <c r="HGO26" s="525"/>
      <c r="HGP26" s="526"/>
      <c r="HGQ26" s="527"/>
      <c r="HGR26" s="498"/>
      <c r="HGS26" s="527"/>
      <c r="HGT26" s="527"/>
      <c r="HGU26" s="523"/>
      <c r="HGV26" s="525"/>
      <c r="HGW26" s="524"/>
      <c r="HGX26" s="525"/>
      <c r="HGY26" s="524"/>
      <c r="HGZ26" s="525"/>
      <c r="HHA26" s="526"/>
      <c r="HHB26" s="527"/>
      <c r="HHC26" s="498"/>
      <c r="HHD26" s="527"/>
      <c r="HHE26" s="527"/>
      <c r="HHF26" s="523"/>
      <c r="HHG26" s="525"/>
      <c r="HHH26" s="524"/>
      <c r="HHI26" s="525"/>
      <c r="HHJ26" s="524"/>
      <c r="HHK26" s="525"/>
      <c r="HHL26" s="526"/>
      <c r="HHM26" s="527"/>
      <c r="HHN26" s="498"/>
      <c r="HHO26" s="527"/>
      <c r="HHP26" s="527"/>
      <c r="HHQ26" s="523"/>
      <c r="HHR26" s="525"/>
      <c r="HHS26" s="524"/>
      <c r="HHT26" s="525"/>
      <c r="HHU26" s="524"/>
      <c r="HHV26" s="525"/>
      <c r="HHW26" s="526"/>
      <c r="HHX26" s="527"/>
      <c r="HHY26" s="498"/>
      <c r="HHZ26" s="527"/>
      <c r="HIA26" s="527"/>
      <c r="HIB26" s="523"/>
      <c r="HIC26" s="525"/>
      <c r="HID26" s="524"/>
      <c r="HIE26" s="525"/>
      <c r="HIF26" s="524"/>
      <c r="HIG26" s="525"/>
      <c r="HIH26" s="526"/>
      <c r="HII26" s="527"/>
      <c r="HIJ26" s="498"/>
      <c r="HIK26" s="527"/>
      <c r="HIL26" s="527"/>
      <c r="HIM26" s="523"/>
      <c r="HIN26" s="525"/>
      <c r="HIO26" s="524"/>
      <c r="HIP26" s="525"/>
      <c r="HIQ26" s="524"/>
      <c r="HIR26" s="525"/>
      <c r="HIS26" s="526"/>
      <c r="HIT26" s="527"/>
      <c r="HIU26" s="498"/>
      <c r="HIV26" s="527"/>
      <c r="HIW26" s="527"/>
      <c r="HIX26" s="523"/>
      <c r="HIY26" s="525"/>
      <c r="HIZ26" s="524"/>
      <c r="HJA26" s="525"/>
      <c r="HJB26" s="524"/>
      <c r="HJC26" s="525"/>
      <c r="HJD26" s="526"/>
      <c r="HJE26" s="527"/>
      <c r="HJF26" s="498"/>
      <c r="HJG26" s="527"/>
      <c r="HJH26" s="527"/>
      <c r="HJI26" s="523"/>
      <c r="HJJ26" s="525"/>
      <c r="HJK26" s="524"/>
      <c r="HJL26" s="525"/>
      <c r="HJM26" s="524"/>
      <c r="HJN26" s="525"/>
      <c r="HJO26" s="526"/>
      <c r="HJP26" s="527"/>
      <c r="HJQ26" s="498"/>
      <c r="HJR26" s="527"/>
      <c r="HJS26" s="527"/>
      <c r="HJT26" s="523"/>
      <c r="HJU26" s="525"/>
      <c r="HJV26" s="524"/>
      <c r="HJW26" s="525"/>
      <c r="HJX26" s="524"/>
      <c r="HJY26" s="525"/>
      <c r="HJZ26" s="526"/>
      <c r="HKA26" s="527"/>
      <c r="HKB26" s="498"/>
      <c r="HKC26" s="527"/>
      <c r="HKD26" s="527"/>
      <c r="HKE26" s="523"/>
      <c r="HKF26" s="525"/>
      <c r="HKG26" s="524"/>
      <c r="HKH26" s="525"/>
      <c r="HKI26" s="524"/>
      <c r="HKJ26" s="525"/>
      <c r="HKK26" s="526"/>
      <c r="HKL26" s="527"/>
      <c r="HKM26" s="498"/>
      <c r="HKN26" s="527"/>
      <c r="HKO26" s="527"/>
      <c r="HKP26" s="523"/>
      <c r="HKQ26" s="525"/>
      <c r="HKR26" s="524"/>
      <c r="HKS26" s="525"/>
      <c r="HKT26" s="524"/>
      <c r="HKU26" s="525"/>
      <c r="HKV26" s="526"/>
      <c r="HKW26" s="527"/>
      <c r="HKX26" s="498"/>
      <c r="HKY26" s="527"/>
      <c r="HKZ26" s="527"/>
      <c r="HLA26" s="523"/>
      <c r="HLB26" s="525"/>
      <c r="HLC26" s="524"/>
      <c r="HLD26" s="525"/>
      <c r="HLE26" s="524"/>
      <c r="HLF26" s="525"/>
      <c r="HLG26" s="526"/>
      <c r="HLH26" s="527"/>
      <c r="HLI26" s="498"/>
      <c r="HLJ26" s="527"/>
      <c r="HLK26" s="527"/>
      <c r="HLL26" s="523"/>
      <c r="HLM26" s="525"/>
      <c r="HLN26" s="524"/>
      <c r="HLO26" s="525"/>
      <c r="HLP26" s="524"/>
      <c r="HLQ26" s="525"/>
      <c r="HLR26" s="526"/>
      <c r="HLS26" s="527"/>
      <c r="HLT26" s="498"/>
      <c r="HLU26" s="527"/>
      <c r="HLV26" s="527"/>
      <c r="HLW26" s="523"/>
      <c r="HLX26" s="525"/>
      <c r="HLY26" s="524"/>
      <c r="HLZ26" s="525"/>
      <c r="HMA26" s="524"/>
      <c r="HMB26" s="525"/>
      <c r="HMC26" s="526"/>
      <c r="HMD26" s="527"/>
      <c r="HME26" s="498"/>
      <c r="HMF26" s="527"/>
      <c r="HMG26" s="527"/>
      <c r="HMH26" s="523"/>
      <c r="HMI26" s="525"/>
      <c r="HMJ26" s="524"/>
      <c r="HMK26" s="525"/>
      <c r="HML26" s="524"/>
      <c r="HMM26" s="525"/>
      <c r="HMN26" s="526"/>
      <c r="HMO26" s="527"/>
      <c r="HMP26" s="498"/>
      <c r="HMQ26" s="527"/>
      <c r="HMR26" s="527"/>
      <c r="HMS26" s="523"/>
      <c r="HMT26" s="525"/>
      <c r="HMU26" s="524"/>
      <c r="HMV26" s="525"/>
      <c r="HMW26" s="524"/>
      <c r="HMX26" s="525"/>
      <c r="HMY26" s="526"/>
      <c r="HMZ26" s="527"/>
      <c r="HNA26" s="498"/>
      <c r="HNB26" s="527"/>
      <c r="HNC26" s="527"/>
      <c r="HND26" s="523"/>
      <c r="HNE26" s="525"/>
      <c r="HNF26" s="524"/>
      <c r="HNG26" s="525"/>
      <c r="HNH26" s="524"/>
      <c r="HNI26" s="525"/>
      <c r="HNJ26" s="526"/>
      <c r="HNK26" s="527"/>
      <c r="HNL26" s="498"/>
      <c r="HNM26" s="527"/>
      <c r="HNN26" s="527"/>
      <c r="HNO26" s="523"/>
      <c r="HNP26" s="525"/>
      <c r="HNQ26" s="524"/>
      <c r="HNR26" s="525"/>
      <c r="HNS26" s="524"/>
      <c r="HNT26" s="525"/>
      <c r="HNU26" s="526"/>
      <c r="HNV26" s="527"/>
      <c r="HNW26" s="498"/>
      <c r="HNX26" s="527"/>
      <c r="HNY26" s="527"/>
      <c r="HNZ26" s="523"/>
      <c r="HOA26" s="525"/>
      <c r="HOB26" s="524"/>
      <c r="HOC26" s="525"/>
      <c r="HOD26" s="524"/>
      <c r="HOE26" s="525"/>
      <c r="HOF26" s="526"/>
      <c r="HOG26" s="527"/>
      <c r="HOH26" s="498"/>
      <c r="HOI26" s="527"/>
      <c r="HOJ26" s="527"/>
      <c r="HOK26" s="523"/>
      <c r="HOL26" s="525"/>
      <c r="HOM26" s="524"/>
      <c r="HON26" s="525"/>
      <c r="HOO26" s="524"/>
      <c r="HOP26" s="525"/>
      <c r="HOQ26" s="526"/>
      <c r="HOR26" s="527"/>
      <c r="HOS26" s="498"/>
      <c r="HOT26" s="527"/>
      <c r="HOU26" s="527"/>
      <c r="HOV26" s="523"/>
      <c r="HOW26" s="525"/>
      <c r="HOX26" s="524"/>
      <c r="HOY26" s="525"/>
      <c r="HOZ26" s="524"/>
      <c r="HPA26" s="525"/>
      <c r="HPB26" s="526"/>
      <c r="HPC26" s="527"/>
      <c r="HPD26" s="498"/>
      <c r="HPE26" s="527"/>
      <c r="HPF26" s="527"/>
      <c r="HPG26" s="523"/>
      <c r="HPH26" s="525"/>
      <c r="HPI26" s="524"/>
      <c r="HPJ26" s="525"/>
      <c r="HPK26" s="524"/>
      <c r="HPL26" s="525"/>
      <c r="HPM26" s="526"/>
      <c r="HPN26" s="527"/>
      <c r="HPO26" s="498"/>
      <c r="HPP26" s="527"/>
      <c r="HPQ26" s="527"/>
      <c r="HPR26" s="523"/>
      <c r="HPS26" s="525"/>
      <c r="HPT26" s="524"/>
      <c r="HPU26" s="525"/>
      <c r="HPV26" s="524"/>
      <c r="HPW26" s="525"/>
      <c r="HPX26" s="526"/>
      <c r="HPY26" s="527"/>
      <c r="HPZ26" s="498"/>
      <c r="HQA26" s="527"/>
      <c r="HQB26" s="527"/>
      <c r="HQC26" s="523"/>
      <c r="HQD26" s="525"/>
      <c r="HQE26" s="524"/>
      <c r="HQF26" s="525"/>
      <c r="HQG26" s="524"/>
      <c r="HQH26" s="525"/>
      <c r="HQI26" s="526"/>
      <c r="HQJ26" s="527"/>
      <c r="HQK26" s="498"/>
      <c r="HQL26" s="527"/>
      <c r="HQM26" s="527"/>
      <c r="HQN26" s="523"/>
      <c r="HQO26" s="525"/>
      <c r="HQP26" s="524"/>
      <c r="HQQ26" s="525"/>
      <c r="HQR26" s="524"/>
      <c r="HQS26" s="525"/>
      <c r="HQT26" s="526"/>
      <c r="HQU26" s="527"/>
      <c r="HQV26" s="498"/>
      <c r="HQW26" s="527"/>
      <c r="HQX26" s="527"/>
      <c r="HQY26" s="523"/>
      <c r="HQZ26" s="525"/>
      <c r="HRA26" s="524"/>
      <c r="HRB26" s="525"/>
      <c r="HRC26" s="524"/>
      <c r="HRD26" s="525"/>
      <c r="HRE26" s="526"/>
      <c r="HRF26" s="527"/>
      <c r="HRG26" s="498"/>
      <c r="HRH26" s="527"/>
      <c r="HRI26" s="527"/>
      <c r="HRJ26" s="523"/>
      <c r="HRK26" s="525"/>
      <c r="HRL26" s="524"/>
      <c r="HRM26" s="525"/>
      <c r="HRN26" s="524"/>
      <c r="HRO26" s="525"/>
      <c r="HRP26" s="526"/>
      <c r="HRQ26" s="527"/>
      <c r="HRR26" s="498"/>
      <c r="HRS26" s="527"/>
      <c r="HRT26" s="527"/>
      <c r="HRU26" s="523"/>
      <c r="HRV26" s="525"/>
      <c r="HRW26" s="524"/>
      <c r="HRX26" s="525"/>
      <c r="HRY26" s="524"/>
      <c r="HRZ26" s="525"/>
      <c r="HSA26" s="526"/>
      <c r="HSB26" s="527"/>
      <c r="HSC26" s="498"/>
      <c r="HSD26" s="527"/>
      <c r="HSE26" s="527"/>
      <c r="HSF26" s="523"/>
      <c r="HSG26" s="525"/>
      <c r="HSH26" s="524"/>
      <c r="HSI26" s="525"/>
      <c r="HSJ26" s="524"/>
      <c r="HSK26" s="525"/>
      <c r="HSL26" s="526"/>
      <c r="HSM26" s="527"/>
      <c r="HSN26" s="498"/>
      <c r="HSO26" s="527"/>
      <c r="HSP26" s="527"/>
      <c r="HSQ26" s="523"/>
      <c r="HSR26" s="525"/>
      <c r="HSS26" s="524"/>
      <c r="HST26" s="525"/>
      <c r="HSU26" s="524"/>
      <c r="HSV26" s="525"/>
      <c r="HSW26" s="526"/>
      <c r="HSX26" s="527"/>
      <c r="HSY26" s="498"/>
      <c r="HSZ26" s="527"/>
      <c r="HTA26" s="527"/>
      <c r="HTB26" s="523"/>
      <c r="HTC26" s="525"/>
      <c r="HTD26" s="524"/>
      <c r="HTE26" s="525"/>
      <c r="HTF26" s="524"/>
      <c r="HTG26" s="525"/>
      <c r="HTH26" s="526"/>
      <c r="HTI26" s="527"/>
      <c r="HTJ26" s="498"/>
      <c r="HTK26" s="527"/>
      <c r="HTL26" s="527"/>
      <c r="HTM26" s="523"/>
      <c r="HTN26" s="525"/>
      <c r="HTO26" s="524"/>
      <c r="HTP26" s="525"/>
      <c r="HTQ26" s="524"/>
      <c r="HTR26" s="525"/>
      <c r="HTS26" s="526"/>
      <c r="HTT26" s="527"/>
      <c r="HTU26" s="498"/>
      <c r="HTV26" s="527"/>
      <c r="HTW26" s="527"/>
      <c r="HTX26" s="523"/>
      <c r="HTY26" s="525"/>
      <c r="HTZ26" s="524"/>
      <c r="HUA26" s="525"/>
      <c r="HUB26" s="524"/>
      <c r="HUC26" s="525"/>
      <c r="HUD26" s="526"/>
      <c r="HUE26" s="527"/>
      <c r="HUF26" s="498"/>
      <c r="HUG26" s="527"/>
      <c r="HUH26" s="527"/>
      <c r="HUI26" s="523"/>
      <c r="HUJ26" s="525"/>
      <c r="HUK26" s="524"/>
      <c r="HUL26" s="525"/>
      <c r="HUM26" s="524"/>
      <c r="HUN26" s="525"/>
      <c r="HUO26" s="526"/>
      <c r="HUP26" s="527"/>
      <c r="HUQ26" s="498"/>
      <c r="HUR26" s="527"/>
      <c r="HUS26" s="527"/>
      <c r="HUT26" s="523"/>
      <c r="HUU26" s="525"/>
      <c r="HUV26" s="524"/>
      <c r="HUW26" s="525"/>
      <c r="HUX26" s="524"/>
      <c r="HUY26" s="525"/>
      <c r="HUZ26" s="526"/>
      <c r="HVA26" s="527"/>
      <c r="HVB26" s="498"/>
      <c r="HVC26" s="527"/>
      <c r="HVD26" s="527"/>
      <c r="HVE26" s="523"/>
      <c r="HVF26" s="525"/>
      <c r="HVG26" s="524"/>
      <c r="HVH26" s="525"/>
      <c r="HVI26" s="524"/>
      <c r="HVJ26" s="525"/>
      <c r="HVK26" s="526"/>
      <c r="HVL26" s="527"/>
      <c r="HVM26" s="498"/>
      <c r="HVN26" s="527"/>
      <c r="HVO26" s="527"/>
      <c r="HVP26" s="523"/>
      <c r="HVQ26" s="525"/>
      <c r="HVR26" s="524"/>
      <c r="HVS26" s="525"/>
      <c r="HVT26" s="524"/>
      <c r="HVU26" s="525"/>
      <c r="HVV26" s="526"/>
      <c r="HVW26" s="527"/>
      <c r="HVX26" s="498"/>
      <c r="HVY26" s="527"/>
      <c r="HVZ26" s="527"/>
      <c r="HWA26" s="523"/>
      <c r="HWB26" s="525"/>
      <c r="HWC26" s="524"/>
      <c r="HWD26" s="525"/>
      <c r="HWE26" s="524"/>
      <c r="HWF26" s="525"/>
      <c r="HWG26" s="526"/>
      <c r="HWH26" s="527"/>
      <c r="HWI26" s="498"/>
      <c r="HWJ26" s="527"/>
      <c r="HWK26" s="527"/>
      <c r="HWL26" s="523"/>
      <c r="HWM26" s="525"/>
      <c r="HWN26" s="524"/>
      <c r="HWO26" s="525"/>
      <c r="HWP26" s="524"/>
      <c r="HWQ26" s="525"/>
      <c r="HWR26" s="526"/>
      <c r="HWS26" s="527"/>
      <c r="HWT26" s="498"/>
      <c r="HWU26" s="527"/>
      <c r="HWV26" s="527"/>
      <c r="HWW26" s="523"/>
      <c r="HWX26" s="525"/>
      <c r="HWY26" s="524"/>
      <c r="HWZ26" s="525"/>
      <c r="HXA26" s="524"/>
      <c r="HXB26" s="525"/>
      <c r="HXC26" s="526"/>
      <c r="HXD26" s="527"/>
      <c r="HXE26" s="498"/>
      <c r="HXF26" s="527"/>
      <c r="HXG26" s="527"/>
      <c r="HXH26" s="523"/>
      <c r="HXI26" s="525"/>
      <c r="HXJ26" s="524"/>
      <c r="HXK26" s="525"/>
      <c r="HXL26" s="524"/>
      <c r="HXM26" s="525"/>
      <c r="HXN26" s="526"/>
      <c r="HXO26" s="527"/>
      <c r="HXP26" s="498"/>
      <c r="HXQ26" s="527"/>
      <c r="HXR26" s="527"/>
      <c r="HXS26" s="523"/>
      <c r="HXT26" s="525"/>
      <c r="HXU26" s="524"/>
      <c r="HXV26" s="525"/>
      <c r="HXW26" s="524"/>
      <c r="HXX26" s="525"/>
      <c r="HXY26" s="526"/>
      <c r="HXZ26" s="527"/>
      <c r="HYA26" s="498"/>
      <c r="HYB26" s="527"/>
      <c r="HYC26" s="527"/>
      <c r="HYD26" s="523"/>
      <c r="HYE26" s="525"/>
      <c r="HYF26" s="524"/>
      <c r="HYG26" s="525"/>
      <c r="HYH26" s="524"/>
      <c r="HYI26" s="525"/>
      <c r="HYJ26" s="526"/>
      <c r="HYK26" s="527"/>
      <c r="HYL26" s="498"/>
      <c r="HYM26" s="527"/>
      <c r="HYN26" s="527"/>
      <c r="HYO26" s="523"/>
      <c r="HYP26" s="525"/>
      <c r="HYQ26" s="524"/>
      <c r="HYR26" s="525"/>
      <c r="HYS26" s="524"/>
      <c r="HYT26" s="525"/>
      <c r="HYU26" s="526"/>
      <c r="HYV26" s="527"/>
      <c r="HYW26" s="498"/>
      <c r="HYX26" s="527"/>
      <c r="HYY26" s="527"/>
      <c r="HYZ26" s="523"/>
      <c r="HZA26" s="525"/>
      <c r="HZB26" s="524"/>
      <c r="HZC26" s="525"/>
      <c r="HZD26" s="524"/>
      <c r="HZE26" s="525"/>
      <c r="HZF26" s="526"/>
      <c r="HZG26" s="527"/>
      <c r="HZH26" s="498"/>
      <c r="HZI26" s="527"/>
      <c r="HZJ26" s="527"/>
      <c r="HZK26" s="523"/>
      <c r="HZL26" s="525"/>
      <c r="HZM26" s="524"/>
      <c r="HZN26" s="525"/>
      <c r="HZO26" s="524"/>
      <c r="HZP26" s="525"/>
      <c r="HZQ26" s="526"/>
      <c r="HZR26" s="527"/>
      <c r="HZS26" s="498"/>
      <c r="HZT26" s="527"/>
      <c r="HZU26" s="527"/>
      <c r="HZV26" s="523"/>
      <c r="HZW26" s="525"/>
      <c r="HZX26" s="524"/>
      <c r="HZY26" s="525"/>
      <c r="HZZ26" s="524"/>
      <c r="IAA26" s="525"/>
      <c r="IAB26" s="526"/>
      <c r="IAC26" s="527"/>
      <c r="IAD26" s="498"/>
      <c r="IAE26" s="527"/>
      <c r="IAF26" s="527"/>
      <c r="IAG26" s="523"/>
      <c r="IAH26" s="525"/>
      <c r="IAI26" s="524"/>
      <c r="IAJ26" s="525"/>
      <c r="IAK26" s="524"/>
      <c r="IAL26" s="525"/>
      <c r="IAM26" s="526"/>
      <c r="IAN26" s="527"/>
      <c r="IAO26" s="498"/>
      <c r="IAP26" s="527"/>
      <c r="IAQ26" s="527"/>
      <c r="IAR26" s="523"/>
      <c r="IAS26" s="525"/>
      <c r="IAT26" s="524"/>
      <c r="IAU26" s="525"/>
      <c r="IAV26" s="524"/>
      <c r="IAW26" s="525"/>
      <c r="IAX26" s="526"/>
      <c r="IAY26" s="527"/>
      <c r="IAZ26" s="498"/>
      <c r="IBA26" s="527"/>
      <c r="IBB26" s="527"/>
      <c r="IBC26" s="523"/>
      <c r="IBD26" s="525"/>
      <c r="IBE26" s="524"/>
      <c r="IBF26" s="525"/>
      <c r="IBG26" s="524"/>
      <c r="IBH26" s="525"/>
      <c r="IBI26" s="526"/>
      <c r="IBJ26" s="527"/>
      <c r="IBK26" s="498"/>
      <c r="IBL26" s="527"/>
      <c r="IBM26" s="527"/>
      <c r="IBN26" s="523"/>
      <c r="IBO26" s="525"/>
      <c r="IBP26" s="524"/>
      <c r="IBQ26" s="525"/>
      <c r="IBR26" s="524"/>
      <c r="IBS26" s="525"/>
      <c r="IBT26" s="526"/>
      <c r="IBU26" s="527"/>
      <c r="IBV26" s="498"/>
      <c r="IBW26" s="527"/>
      <c r="IBX26" s="527"/>
      <c r="IBY26" s="523"/>
      <c r="IBZ26" s="525"/>
      <c r="ICA26" s="524"/>
      <c r="ICB26" s="525"/>
      <c r="ICC26" s="524"/>
      <c r="ICD26" s="525"/>
      <c r="ICE26" s="526"/>
      <c r="ICF26" s="527"/>
      <c r="ICG26" s="498"/>
      <c r="ICH26" s="527"/>
      <c r="ICI26" s="527"/>
      <c r="ICJ26" s="523"/>
      <c r="ICK26" s="525"/>
      <c r="ICL26" s="524"/>
      <c r="ICM26" s="525"/>
      <c r="ICN26" s="524"/>
      <c r="ICO26" s="525"/>
      <c r="ICP26" s="526"/>
      <c r="ICQ26" s="527"/>
      <c r="ICR26" s="498"/>
      <c r="ICS26" s="527"/>
      <c r="ICT26" s="527"/>
      <c r="ICU26" s="523"/>
      <c r="ICV26" s="525"/>
      <c r="ICW26" s="524"/>
      <c r="ICX26" s="525"/>
      <c r="ICY26" s="524"/>
      <c r="ICZ26" s="525"/>
      <c r="IDA26" s="526"/>
      <c r="IDB26" s="527"/>
      <c r="IDC26" s="498"/>
      <c r="IDD26" s="527"/>
      <c r="IDE26" s="527"/>
      <c r="IDF26" s="523"/>
      <c r="IDG26" s="525"/>
      <c r="IDH26" s="524"/>
      <c r="IDI26" s="525"/>
      <c r="IDJ26" s="524"/>
      <c r="IDK26" s="525"/>
      <c r="IDL26" s="526"/>
      <c r="IDM26" s="527"/>
      <c r="IDN26" s="498"/>
      <c r="IDO26" s="527"/>
      <c r="IDP26" s="527"/>
      <c r="IDQ26" s="523"/>
      <c r="IDR26" s="525"/>
      <c r="IDS26" s="524"/>
      <c r="IDT26" s="525"/>
      <c r="IDU26" s="524"/>
      <c r="IDV26" s="525"/>
      <c r="IDW26" s="526"/>
      <c r="IDX26" s="527"/>
      <c r="IDY26" s="498"/>
      <c r="IDZ26" s="527"/>
      <c r="IEA26" s="527"/>
      <c r="IEB26" s="523"/>
      <c r="IEC26" s="525"/>
      <c r="IED26" s="524"/>
      <c r="IEE26" s="525"/>
      <c r="IEF26" s="524"/>
      <c r="IEG26" s="525"/>
      <c r="IEH26" s="526"/>
      <c r="IEI26" s="527"/>
      <c r="IEJ26" s="498"/>
      <c r="IEK26" s="527"/>
      <c r="IEL26" s="527"/>
      <c r="IEM26" s="523"/>
      <c r="IEN26" s="525"/>
      <c r="IEO26" s="524"/>
      <c r="IEP26" s="525"/>
      <c r="IEQ26" s="524"/>
      <c r="IER26" s="525"/>
      <c r="IES26" s="526"/>
      <c r="IET26" s="527"/>
      <c r="IEU26" s="498"/>
      <c r="IEV26" s="527"/>
      <c r="IEW26" s="527"/>
      <c r="IEX26" s="523"/>
      <c r="IEY26" s="525"/>
      <c r="IEZ26" s="524"/>
      <c r="IFA26" s="525"/>
      <c r="IFB26" s="524"/>
      <c r="IFC26" s="525"/>
      <c r="IFD26" s="526"/>
      <c r="IFE26" s="527"/>
      <c r="IFF26" s="498"/>
      <c r="IFG26" s="527"/>
      <c r="IFH26" s="527"/>
      <c r="IFI26" s="523"/>
      <c r="IFJ26" s="525"/>
      <c r="IFK26" s="524"/>
      <c r="IFL26" s="525"/>
      <c r="IFM26" s="524"/>
      <c r="IFN26" s="525"/>
      <c r="IFO26" s="526"/>
      <c r="IFP26" s="527"/>
      <c r="IFQ26" s="498"/>
      <c r="IFR26" s="527"/>
      <c r="IFS26" s="527"/>
      <c r="IFT26" s="523"/>
      <c r="IFU26" s="525"/>
      <c r="IFV26" s="524"/>
      <c r="IFW26" s="525"/>
      <c r="IFX26" s="524"/>
      <c r="IFY26" s="525"/>
      <c r="IFZ26" s="526"/>
      <c r="IGA26" s="527"/>
      <c r="IGB26" s="498"/>
      <c r="IGC26" s="527"/>
      <c r="IGD26" s="527"/>
      <c r="IGE26" s="523"/>
      <c r="IGF26" s="525"/>
      <c r="IGG26" s="524"/>
      <c r="IGH26" s="525"/>
      <c r="IGI26" s="524"/>
      <c r="IGJ26" s="525"/>
      <c r="IGK26" s="526"/>
      <c r="IGL26" s="527"/>
      <c r="IGM26" s="498"/>
      <c r="IGN26" s="527"/>
      <c r="IGO26" s="527"/>
      <c r="IGP26" s="523"/>
      <c r="IGQ26" s="525"/>
      <c r="IGR26" s="524"/>
      <c r="IGS26" s="525"/>
      <c r="IGT26" s="524"/>
      <c r="IGU26" s="525"/>
      <c r="IGV26" s="526"/>
      <c r="IGW26" s="527"/>
      <c r="IGX26" s="498"/>
      <c r="IGY26" s="527"/>
      <c r="IGZ26" s="527"/>
      <c r="IHA26" s="523"/>
      <c r="IHB26" s="525"/>
      <c r="IHC26" s="524"/>
      <c r="IHD26" s="525"/>
      <c r="IHE26" s="524"/>
      <c r="IHF26" s="525"/>
      <c r="IHG26" s="526"/>
      <c r="IHH26" s="527"/>
      <c r="IHI26" s="498"/>
      <c r="IHJ26" s="527"/>
      <c r="IHK26" s="527"/>
      <c r="IHL26" s="523"/>
      <c r="IHM26" s="525"/>
      <c r="IHN26" s="524"/>
      <c r="IHO26" s="525"/>
      <c r="IHP26" s="524"/>
      <c r="IHQ26" s="525"/>
      <c r="IHR26" s="526"/>
      <c r="IHS26" s="527"/>
      <c r="IHT26" s="498"/>
      <c r="IHU26" s="527"/>
      <c r="IHV26" s="527"/>
      <c r="IHW26" s="523"/>
      <c r="IHX26" s="525"/>
      <c r="IHY26" s="524"/>
      <c r="IHZ26" s="525"/>
      <c r="IIA26" s="524"/>
      <c r="IIB26" s="525"/>
      <c r="IIC26" s="526"/>
      <c r="IID26" s="527"/>
      <c r="IIE26" s="498"/>
      <c r="IIF26" s="527"/>
      <c r="IIG26" s="527"/>
      <c r="IIH26" s="523"/>
      <c r="III26" s="525"/>
      <c r="IIJ26" s="524"/>
      <c r="IIK26" s="525"/>
      <c r="IIL26" s="524"/>
      <c r="IIM26" s="525"/>
      <c r="IIN26" s="526"/>
      <c r="IIO26" s="527"/>
      <c r="IIP26" s="498"/>
      <c r="IIQ26" s="527"/>
      <c r="IIR26" s="527"/>
      <c r="IIS26" s="523"/>
      <c r="IIT26" s="525"/>
      <c r="IIU26" s="524"/>
      <c r="IIV26" s="525"/>
      <c r="IIW26" s="524"/>
      <c r="IIX26" s="525"/>
      <c r="IIY26" s="526"/>
      <c r="IIZ26" s="527"/>
      <c r="IJA26" s="498"/>
      <c r="IJB26" s="527"/>
      <c r="IJC26" s="527"/>
      <c r="IJD26" s="523"/>
      <c r="IJE26" s="525"/>
      <c r="IJF26" s="524"/>
      <c r="IJG26" s="525"/>
      <c r="IJH26" s="524"/>
      <c r="IJI26" s="525"/>
      <c r="IJJ26" s="526"/>
      <c r="IJK26" s="527"/>
      <c r="IJL26" s="498"/>
      <c r="IJM26" s="527"/>
      <c r="IJN26" s="527"/>
      <c r="IJO26" s="523"/>
      <c r="IJP26" s="525"/>
      <c r="IJQ26" s="524"/>
      <c r="IJR26" s="525"/>
      <c r="IJS26" s="524"/>
      <c r="IJT26" s="525"/>
      <c r="IJU26" s="526"/>
      <c r="IJV26" s="527"/>
      <c r="IJW26" s="498"/>
      <c r="IJX26" s="527"/>
      <c r="IJY26" s="527"/>
      <c r="IJZ26" s="523"/>
      <c r="IKA26" s="525"/>
      <c r="IKB26" s="524"/>
      <c r="IKC26" s="525"/>
      <c r="IKD26" s="524"/>
      <c r="IKE26" s="525"/>
      <c r="IKF26" s="526"/>
      <c r="IKG26" s="527"/>
      <c r="IKH26" s="498"/>
      <c r="IKI26" s="527"/>
      <c r="IKJ26" s="527"/>
      <c r="IKK26" s="523"/>
      <c r="IKL26" s="525"/>
      <c r="IKM26" s="524"/>
      <c r="IKN26" s="525"/>
      <c r="IKO26" s="524"/>
      <c r="IKP26" s="525"/>
      <c r="IKQ26" s="526"/>
      <c r="IKR26" s="527"/>
      <c r="IKS26" s="498"/>
      <c r="IKT26" s="527"/>
      <c r="IKU26" s="527"/>
      <c r="IKV26" s="523"/>
      <c r="IKW26" s="525"/>
      <c r="IKX26" s="524"/>
      <c r="IKY26" s="525"/>
      <c r="IKZ26" s="524"/>
      <c r="ILA26" s="525"/>
      <c r="ILB26" s="526"/>
      <c r="ILC26" s="527"/>
      <c r="ILD26" s="498"/>
      <c r="ILE26" s="527"/>
      <c r="ILF26" s="527"/>
      <c r="ILG26" s="523"/>
      <c r="ILH26" s="525"/>
      <c r="ILI26" s="524"/>
      <c r="ILJ26" s="525"/>
      <c r="ILK26" s="524"/>
      <c r="ILL26" s="525"/>
      <c r="ILM26" s="526"/>
      <c r="ILN26" s="527"/>
      <c r="ILO26" s="498"/>
      <c r="ILP26" s="527"/>
      <c r="ILQ26" s="527"/>
      <c r="ILR26" s="523"/>
      <c r="ILS26" s="525"/>
      <c r="ILT26" s="524"/>
      <c r="ILU26" s="525"/>
      <c r="ILV26" s="524"/>
      <c r="ILW26" s="525"/>
      <c r="ILX26" s="526"/>
      <c r="ILY26" s="527"/>
      <c r="ILZ26" s="498"/>
      <c r="IMA26" s="527"/>
      <c r="IMB26" s="527"/>
      <c r="IMC26" s="523"/>
      <c r="IMD26" s="525"/>
      <c r="IME26" s="524"/>
      <c r="IMF26" s="525"/>
      <c r="IMG26" s="524"/>
      <c r="IMH26" s="525"/>
      <c r="IMI26" s="526"/>
      <c r="IMJ26" s="527"/>
      <c r="IMK26" s="498"/>
      <c r="IML26" s="527"/>
      <c r="IMM26" s="527"/>
      <c r="IMN26" s="523"/>
      <c r="IMO26" s="525"/>
      <c r="IMP26" s="524"/>
      <c r="IMQ26" s="525"/>
      <c r="IMR26" s="524"/>
      <c r="IMS26" s="525"/>
      <c r="IMT26" s="526"/>
      <c r="IMU26" s="527"/>
      <c r="IMV26" s="498"/>
      <c r="IMW26" s="527"/>
      <c r="IMX26" s="527"/>
      <c r="IMY26" s="523"/>
      <c r="IMZ26" s="525"/>
      <c r="INA26" s="524"/>
      <c r="INB26" s="525"/>
      <c r="INC26" s="524"/>
      <c r="IND26" s="525"/>
      <c r="INE26" s="526"/>
      <c r="INF26" s="527"/>
      <c r="ING26" s="498"/>
      <c r="INH26" s="527"/>
      <c r="INI26" s="527"/>
      <c r="INJ26" s="523"/>
      <c r="INK26" s="525"/>
      <c r="INL26" s="524"/>
      <c r="INM26" s="525"/>
      <c r="INN26" s="524"/>
      <c r="INO26" s="525"/>
      <c r="INP26" s="526"/>
      <c r="INQ26" s="527"/>
      <c r="INR26" s="498"/>
      <c r="INS26" s="527"/>
      <c r="INT26" s="527"/>
      <c r="INU26" s="523"/>
      <c r="INV26" s="525"/>
      <c r="INW26" s="524"/>
      <c r="INX26" s="525"/>
      <c r="INY26" s="524"/>
      <c r="INZ26" s="525"/>
      <c r="IOA26" s="526"/>
      <c r="IOB26" s="527"/>
      <c r="IOC26" s="498"/>
      <c r="IOD26" s="527"/>
      <c r="IOE26" s="527"/>
      <c r="IOF26" s="523"/>
      <c r="IOG26" s="525"/>
      <c r="IOH26" s="524"/>
      <c r="IOI26" s="525"/>
      <c r="IOJ26" s="524"/>
      <c r="IOK26" s="525"/>
      <c r="IOL26" s="526"/>
      <c r="IOM26" s="527"/>
      <c r="ION26" s="498"/>
      <c r="IOO26" s="527"/>
      <c r="IOP26" s="527"/>
      <c r="IOQ26" s="523"/>
      <c r="IOR26" s="525"/>
      <c r="IOS26" s="524"/>
      <c r="IOT26" s="525"/>
      <c r="IOU26" s="524"/>
      <c r="IOV26" s="525"/>
      <c r="IOW26" s="526"/>
      <c r="IOX26" s="527"/>
      <c r="IOY26" s="498"/>
      <c r="IOZ26" s="527"/>
      <c r="IPA26" s="527"/>
      <c r="IPB26" s="523"/>
      <c r="IPC26" s="525"/>
      <c r="IPD26" s="524"/>
      <c r="IPE26" s="525"/>
      <c r="IPF26" s="524"/>
      <c r="IPG26" s="525"/>
      <c r="IPH26" s="526"/>
      <c r="IPI26" s="527"/>
      <c r="IPJ26" s="498"/>
      <c r="IPK26" s="527"/>
      <c r="IPL26" s="527"/>
      <c r="IPM26" s="523"/>
      <c r="IPN26" s="525"/>
      <c r="IPO26" s="524"/>
      <c r="IPP26" s="525"/>
      <c r="IPQ26" s="524"/>
      <c r="IPR26" s="525"/>
      <c r="IPS26" s="526"/>
      <c r="IPT26" s="527"/>
      <c r="IPU26" s="498"/>
      <c r="IPV26" s="527"/>
      <c r="IPW26" s="527"/>
      <c r="IPX26" s="523"/>
      <c r="IPY26" s="525"/>
      <c r="IPZ26" s="524"/>
      <c r="IQA26" s="525"/>
      <c r="IQB26" s="524"/>
      <c r="IQC26" s="525"/>
      <c r="IQD26" s="526"/>
      <c r="IQE26" s="527"/>
      <c r="IQF26" s="498"/>
      <c r="IQG26" s="527"/>
      <c r="IQH26" s="527"/>
      <c r="IQI26" s="523"/>
      <c r="IQJ26" s="525"/>
      <c r="IQK26" s="524"/>
      <c r="IQL26" s="525"/>
      <c r="IQM26" s="524"/>
      <c r="IQN26" s="525"/>
      <c r="IQO26" s="526"/>
      <c r="IQP26" s="527"/>
      <c r="IQQ26" s="498"/>
      <c r="IQR26" s="527"/>
      <c r="IQS26" s="527"/>
      <c r="IQT26" s="523"/>
      <c r="IQU26" s="525"/>
      <c r="IQV26" s="524"/>
      <c r="IQW26" s="525"/>
      <c r="IQX26" s="524"/>
      <c r="IQY26" s="525"/>
      <c r="IQZ26" s="526"/>
      <c r="IRA26" s="527"/>
      <c r="IRB26" s="498"/>
      <c r="IRC26" s="527"/>
      <c r="IRD26" s="527"/>
      <c r="IRE26" s="523"/>
      <c r="IRF26" s="525"/>
      <c r="IRG26" s="524"/>
      <c r="IRH26" s="525"/>
      <c r="IRI26" s="524"/>
      <c r="IRJ26" s="525"/>
      <c r="IRK26" s="526"/>
      <c r="IRL26" s="527"/>
      <c r="IRM26" s="498"/>
      <c r="IRN26" s="527"/>
      <c r="IRO26" s="527"/>
      <c r="IRP26" s="523"/>
      <c r="IRQ26" s="525"/>
      <c r="IRR26" s="524"/>
      <c r="IRS26" s="525"/>
      <c r="IRT26" s="524"/>
      <c r="IRU26" s="525"/>
      <c r="IRV26" s="526"/>
      <c r="IRW26" s="527"/>
      <c r="IRX26" s="498"/>
      <c r="IRY26" s="527"/>
      <c r="IRZ26" s="527"/>
      <c r="ISA26" s="523"/>
      <c r="ISB26" s="525"/>
      <c r="ISC26" s="524"/>
      <c r="ISD26" s="525"/>
      <c r="ISE26" s="524"/>
      <c r="ISF26" s="525"/>
      <c r="ISG26" s="526"/>
      <c r="ISH26" s="527"/>
      <c r="ISI26" s="498"/>
      <c r="ISJ26" s="527"/>
      <c r="ISK26" s="527"/>
      <c r="ISL26" s="523"/>
      <c r="ISM26" s="525"/>
      <c r="ISN26" s="524"/>
      <c r="ISO26" s="525"/>
      <c r="ISP26" s="524"/>
      <c r="ISQ26" s="525"/>
      <c r="ISR26" s="526"/>
      <c r="ISS26" s="527"/>
      <c r="IST26" s="498"/>
      <c r="ISU26" s="527"/>
      <c r="ISV26" s="527"/>
      <c r="ISW26" s="523"/>
      <c r="ISX26" s="525"/>
      <c r="ISY26" s="524"/>
      <c r="ISZ26" s="525"/>
      <c r="ITA26" s="524"/>
      <c r="ITB26" s="525"/>
      <c r="ITC26" s="526"/>
      <c r="ITD26" s="527"/>
      <c r="ITE26" s="498"/>
      <c r="ITF26" s="527"/>
      <c r="ITG26" s="527"/>
      <c r="ITH26" s="523"/>
      <c r="ITI26" s="525"/>
      <c r="ITJ26" s="524"/>
      <c r="ITK26" s="525"/>
      <c r="ITL26" s="524"/>
      <c r="ITM26" s="525"/>
      <c r="ITN26" s="526"/>
      <c r="ITO26" s="527"/>
      <c r="ITP26" s="498"/>
      <c r="ITQ26" s="527"/>
      <c r="ITR26" s="527"/>
      <c r="ITS26" s="523"/>
      <c r="ITT26" s="525"/>
      <c r="ITU26" s="524"/>
      <c r="ITV26" s="525"/>
      <c r="ITW26" s="524"/>
      <c r="ITX26" s="525"/>
      <c r="ITY26" s="526"/>
      <c r="ITZ26" s="527"/>
      <c r="IUA26" s="498"/>
      <c r="IUB26" s="527"/>
      <c r="IUC26" s="527"/>
      <c r="IUD26" s="523"/>
      <c r="IUE26" s="525"/>
      <c r="IUF26" s="524"/>
      <c r="IUG26" s="525"/>
      <c r="IUH26" s="524"/>
      <c r="IUI26" s="525"/>
      <c r="IUJ26" s="526"/>
      <c r="IUK26" s="527"/>
      <c r="IUL26" s="498"/>
      <c r="IUM26" s="527"/>
      <c r="IUN26" s="527"/>
      <c r="IUO26" s="523"/>
      <c r="IUP26" s="525"/>
      <c r="IUQ26" s="524"/>
      <c r="IUR26" s="525"/>
      <c r="IUS26" s="524"/>
      <c r="IUT26" s="525"/>
      <c r="IUU26" s="526"/>
      <c r="IUV26" s="527"/>
      <c r="IUW26" s="498"/>
      <c r="IUX26" s="527"/>
      <c r="IUY26" s="527"/>
      <c r="IUZ26" s="523"/>
      <c r="IVA26" s="525"/>
      <c r="IVB26" s="524"/>
      <c r="IVC26" s="525"/>
      <c r="IVD26" s="524"/>
      <c r="IVE26" s="525"/>
      <c r="IVF26" s="526"/>
      <c r="IVG26" s="527"/>
      <c r="IVH26" s="498"/>
      <c r="IVI26" s="527"/>
      <c r="IVJ26" s="527"/>
      <c r="IVK26" s="523"/>
      <c r="IVL26" s="525"/>
      <c r="IVM26" s="524"/>
      <c r="IVN26" s="525"/>
      <c r="IVO26" s="524"/>
      <c r="IVP26" s="525"/>
      <c r="IVQ26" s="526"/>
      <c r="IVR26" s="527"/>
      <c r="IVS26" s="498"/>
      <c r="IVT26" s="527"/>
      <c r="IVU26" s="527"/>
      <c r="IVV26" s="523"/>
      <c r="IVW26" s="525"/>
      <c r="IVX26" s="524"/>
      <c r="IVY26" s="525"/>
      <c r="IVZ26" s="524"/>
      <c r="IWA26" s="525"/>
      <c r="IWB26" s="526"/>
      <c r="IWC26" s="527"/>
      <c r="IWD26" s="498"/>
      <c r="IWE26" s="527"/>
      <c r="IWF26" s="527"/>
      <c r="IWG26" s="523"/>
      <c r="IWH26" s="525"/>
      <c r="IWI26" s="524"/>
      <c r="IWJ26" s="525"/>
      <c r="IWK26" s="524"/>
      <c r="IWL26" s="525"/>
      <c r="IWM26" s="526"/>
      <c r="IWN26" s="527"/>
      <c r="IWO26" s="498"/>
      <c r="IWP26" s="527"/>
      <c r="IWQ26" s="527"/>
      <c r="IWR26" s="523"/>
      <c r="IWS26" s="525"/>
      <c r="IWT26" s="524"/>
      <c r="IWU26" s="525"/>
      <c r="IWV26" s="524"/>
      <c r="IWW26" s="525"/>
      <c r="IWX26" s="526"/>
      <c r="IWY26" s="527"/>
      <c r="IWZ26" s="498"/>
      <c r="IXA26" s="527"/>
      <c r="IXB26" s="527"/>
      <c r="IXC26" s="523"/>
      <c r="IXD26" s="525"/>
      <c r="IXE26" s="524"/>
      <c r="IXF26" s="525"/>
      <c r="IXG26" s="524"/>
      <c r="IXH26" s="525"/>
      <c r="IXI26" s="526"/>
      <c r="IXJ26" s="527"/>
      <c r="IXK26" s="498"/>
      <c r="IXL26" s="527"/>
      <c r="IXM26" s="527"/>
      <c r="IXN26" s="523"/>
      <c r="IXO26" s="525"/>
      <c r="IXP26" s="524"/>
      <c r="IXQ26" s="525"/>
      <c r="IXR26" s="524"/>
      <c r="IXS26" s="525"/>
      <c r="IXT26" s="526"/>
      <c r="IXU26" s="527"/>
      <c r="IXV26" s="498"/>
      <c r="IXW26" s="527"/>
      <c r="IXX26" s="527"/>
      <c r="IXY26" s="523"/>
      <c r="IXZ26" s="525"/>
      <c r="IYA26" s="524"/>
      <c r="IYB26" s="525"/>
      <c r="IYC26" s="524"/>
      <c r="IYD26" s="525"/>
      <c r="IYE26" s="526"/>
      <c r="IYF26" s="527"/>
      <c r="IYG26" s="498"/>
      <c r="IYH26" s="527"/>
      <c r="IYI26" s="527"/>
      <c r="IYJ26" s="523"/>
      <c r="IYK26" s="525"/>
      <c r="IYL26" s="524"/>
      <c r="IYM26" s="525"/>
      <c r="IYN26" s="524"/>
      <c r="IYO26" s="525"/>
      <c r="IYP26" s="526"/>
      <c r="IYQ26" s="527"/>
      <c r="IYR26" s="498"/>
      <c r="IYS26" s="527"/>
      <c r="IYT26" s="527"/>
      <c r="IYU26" s="523"/>
      <c r="IYV26" s="525"/>
      <c r="IYW26" s="524"/>
      <c r="IYX26" s="525"/>
      <c r="IYY26" s="524"/>
      <c r="IYZ26" s="525"/>
      <c r="IZA26" s="526"/>
      <c r="IZB26" s="527"/>
      <c r="IZC26" s="498"/>
      <c r="IZD26" s="527"/>
      <c r="IZE26" s="527"/>
      <c r="IZF26" s="523"/>
      <c r="IZG26" s="525"/>
      <c r="IZH26" s="524"/>
      <c r="IZI26" s="525"/>
      <c r="IZJ26" s="524"/>
      <c r="IZK26" s="525"/>
      <c r="IZL26" s="526"/>
      <c r="IZM26" s="527"/>
      <c r="IZN26" s="498"/>
      <c r="IZO26" s="527"/>
      <c r="IZP26" s="527"/>
      <c r="IZQ26" s="523"/>
      <c r="IZR26" s="525"/>
      <c r="IZS26" s="524"/>
      <c r="IZT26" s="525"/>
      <c r="IZU26" s="524"/>
      <c r="IZV26" s="525"/>
      <c r="IZW26" s="526"/>
      <c r="IZX26" s="527"/>
      <c r="IZY26" s="498"/>
      <c r="IZZ26" s="527"/>
      <c r="JAA26" s="527"/>
      <c r="JAB26" s="523"/>
      <c r="JAC26" s="525"/>
      <c r="JAD26" s="524"/>
      <c r="JAE26" s="525"/>
      <c r="JAF26" s="524"/>
      <c r="JAG26" s="525"/>
      <c r="JAH26" s="526"/>
      <c r="JAI26" s="527"/>
      <c r="JAJ26" s="498"/>
      <c r="JAK26" s="527"/>
      <c r="JAL26" s="527"/>
      <c r="JAM26" s="523"/>
      <c r="JAN26" s="525"/>
      <c r="JAO26" s="524"/>
      <c r="JAP26" s="525"/>
      <c r="JAQ26" s="524"/>
      <c r="JAR26" s="525"/>
      <c r="JAS26" s="526"/>
      <c r="JAT26" s="527"/>
      <c r="JAU26" s="498"/>
      <c r="JAV26" s="527"/>
      <c r="JAW26" s="527"/>
      <c r="JAX26" s="523"/>
      <c r="JAY26" s="525"/>
      <c r="JAZ26" s="524"/>
      <c r="JBA26" s="525"/>
      <c r="JBB26" s="524"/>
      <c r="JBC26" s="525"/>
      <c r="JBD26" s="526"/>
      <c r="JBE26" s="527"/>
      <c r="JBF26" s="498"/>
      <c r="JBG26" s="527"/>
      <c r="JBH26" s="527"/>
      <c r="JBI26" s="523"/>
      <c r="JBJ26" s="525"/>
      <c r="JBK26" s="524"/>
      <c r="JBL26" s="525"/>
      <c r="JBM26" s="524"/>
      <c r="JBN26" s="525"/>
      <c r="JBO26" s="526"/>
      <c r="JBP26" s="527"/>
      <c r="JBQ26" s="498"/>
      <c r="JBR26" s="527"/>
      <c r="JBS26" s="527"/>
      <c r="JBT26" s="523"/>
      <c r="JBU26" s="525"/>
      <c r="JBV26" s="524"/>
      <c r="JBW26" s="525"/>
      <c r="JBX26" s="524"/>
      <c r="JBY26" s="525"/>
      <c r="JBZ26" s="526"/>
      <c r="JCA26" s="527"/>
      <c r="JCB26" s="498"/>
      <c r="JCC26" s="527"/>
      <c r="JCD26" s="527"/>
      <c r="JCE26" s="523"/>
      <c r="JCF26" s="525"/>
      <c r="JCG26" s="524"/>
      <c r="JCH26" s="525"/>
      <c r="JCI26" s="524"/>
      <c r="JCJ26" s="525"/>
      <c r="JCK26" s="526"/>
      <c r="JCL26" s="527"/>
      <c r="JCM26" s="498"/>
      <c r="JCN26" s="527"/>
      <c r="JCO26" s="527"/>
      <c r="JCP26" s="523"/>
      <c r="JCQ26" s="525"/>
      <c r="JCR26" s="524"/>
      <c r="JCS26" s="525"/>
      <c r="JCT26" s="524"/>
      <c r="JCU26" s="525"/>
      <c r="JCV26" s="526"/>
      <c r="JCW26" s="527"/>
      <c r="JCX26" s="498"/>
      <c r="JCY26" s="527"/>
      <c r="JCZ26" s="527"/>
      <c r="JDA26" s="523"/>
      <c r="JDB26" s="525"/>
      <c r="JDC26" s="524"/>
      <c r="JDD26" s="525"/>
      <c r="JDE26" s="524"/>
      <c r="JDF26" s="525"/>
      <c r="JDG26" s="526"/>
      <c r="JDH26" s="527"/>
      <c r="JDI26" s="498"/>
      <c r="JDJ26" s="527"/>
      <c r="JDK26" s="527"/>
      <c r="JDL26" s="523"/>
      <c r="JDM26" s="525"/>
      <c r="JDN26" s="524"/>
      <c r="JDO26" s="525"/>
      <c r="JDP26" s="524"/>
      <c r="JDQ26" s="525"/>
      <c r="JDR26" s="526"/>
      <c r="JDS26" s="527"/>
      <c r="JDT26" s="498"/>
      <c r="JDU26" s="527"/>
      <c r="JDV26" s="527"/>
      <c r="JDW26" s="523"/>
      <c r="JDX26" s="525"/>
      <c r="JDY26" s="524"/>
      <c r="JDZ26" s="525"/>
      <c r="JEA26" s="524"/>
      <c r="JEB26" s="525"/>
      <c r="JEC26" s="526"/>
      <c r="JED26" s="527"/>
      <c r="JEE26" s="498"/>
      <c r="JEF26" s="527"/>
      <c r="JEG26" s="527"/>
      <c r="JEH26" s="523"/>
      <c r="JEI26" s="525"/>
      <c r="JEJ26" s="524"/>
      <c r="JEK26" s="525"/>
      <c r="JEL26" s="524"/>
      <c r="JEM26" s="525"/>
      <c r="JEN26" s="526"/>
      <c r="JEO26" s="527"/>
      <c r="JEP26" s="498"/>
      <c r="JEQ26" s="527"/>
      <c r="JER26" s="527"/>
      <c r="JES26" s="523"/>
      <c r="JET26" s="525"/>
      <c r="JEU26" s="524"/>
      <c r="JEV26" s="525"/>
      <c r="JEW26" s="524"/>
      <c r="JEX26" s="525"/>
      <c r="JEY26" s="526"/>
      <c r="JEZ26" s="527"/>
      <c r="JFA26" s="498"/>
      <c r="JFB26" s="527"/>
      <c r="JFC26" s="527"/>
      <c r="JFD26" s="523"/>
      <c r="JFE26" s="525"/>
      <c r="JFF26" s="524"/>
      <c r="JFG26" s="525"/>
      <c r="JFH26" s="524"/>
      <c r="JFI26" s="525"/>
      <c r="JFJ26" s="526"/>
      <c r="JFK26" s="527"/>
      <c r="JFL26" s="498"/>
      <c r="JFM26" s="527"/>
      <c r="JFN26" s="527"/>
      <c r="JFO26" s="523"/>
      <c r="JFP26" s="525"/>
      <c r="JFQ26" s="524"/>
      <c r="JFR26" s="525"/>
      <c r="JFS26" s="524"/>
      <c r="JFT26" s="525"/>
      <c r="JFU26" s="526"/>
      <c r="JFV26" s="527"/>
      <c r="JFW26" s="498"/>
      <c r="JFX26" s="527"/>
      <c r="JFY26" s="527"/>
      <c r="JFZ26" s="523"/>
      <c r="JGA26" s="525"/>
      <c r="JGB26" s="524"/>
      <c r="JGC26" s="525"/>
      <c r="JGD26" s="524"/>
      <c r="JGE26" s="525"/>
      <c r="JGF26" s="526"/>
      <c r="JGG26" s="527"/>
      <c r="JGH26" s="498"/>
      <c r="JGI26" s="527"/>
      <c r="JGJ26" s="527"/>
      <c r="JGK26" s="523"/>
      <c r="JGL26" s="525"/>
      <c r="JGM26" s="524"/>
      <c r="JGN26" s="525"/>
      <c r="JGO26" s="524"/>
      <c r="JGP26" s="525"/>
      <c r="JGQ26" s="526"/>
      <c r="JGR26" s="527"/>
      <c r="JGS26" s="498"/>
      <c r="JGT26" s="527"/>
      <c r="JGU26" s="527"/>
      <c r="JGV26" s="523"/>
      <c r="JGW26" s="525"/>
      <c r="JGX26" s="524"/>
      <c r="JGY26" s="525"/>
      <c r="JGZ26" s="524"/>
      <c r="JHA26" s="525"/>
      <c r="JHB26" s="526"/>
      <c r="JHC26" s="527"/>
      <c r="JHD26" s="498"/>
      <c r="JHE26" s="527"/>
      <c r="JHF26" s="527"/>
      <c r="JHG26" s="523"/>
      <c r="JHH26" s="525"/>
      <c r="JHI26" s="524"/>
      <c r="JHJ26" s="525"/>
      <c r="JHK26" s="524"/>
      <c r="JHL26" s="525"/>
      <c r="JHM26" s="526"/>
      <c r="JHN26" s="527"/>
      <c r="JHO26" s="498"/>
      <c r="JHP26" s="527"/>
      <c r="JHQ26" s="527"/>
      <c r="JHR26" s="523"/>
      <c r="JHS26" s="525"/>
      <c r="JHT26" s="524"/>
      <c r="JHU26" s="525"/>
      <c r="JHV26" s="524"/>
      <c r="JHW26" s="525"/>
      <c r="JHX26" s="526"/>
      <c r="JHY26" s="527"/>
      <c r="JHZ26" s="498"/>
      <c r="JIA26" s="527"/>
      <c r="JIB26" s="527"/>
      <c r="JIC26" s="523"/>
      <c r="JID26" s="525"/>
      <c r="JIE26" s="524"/>
      <c r="JIF26" s="525"/>
      <c r="JIG26" s="524"/>
      <c r="JIH26" s="525"/>
      <c r="JII26" s="526"/>
      <c r="JIJ26" s="527"/>
      <c r="JIK26" s="498"/>
      <c r="JIL26" s="527"/>
      <c r="JIM26" s="527"/>
      <c r="JIN26" s="523"/>
      <c r="JIO26" s="525"/>
      <c r="JIP26" s="524"/>
      <c r="JIQ26" s="525"/>
      <c r="JIR26" s="524"/>
      <c r="JIS26" s="525"/>
      <c r="JIT26" s="526"/>
      <c r="JIU26" s="527"/>
      <c r="JIV26" s="498"/>
      <c r="JIW26" s="527"/>
      <c r="JIX26" s="527"/>
      <c r="JIY26" s="523"/>
      <c r="JIZ26" s="525"/>
      <c r="JJA26" s="524"/>
      <c r="JJB26" s="525"/>
      <c r="JJC26" s="524"/>
      <c r="JJD26" s="525"/>
      <c r="JJE26" s="526"/>
      <c r="JJF26" s="527"/>
      <c r="JJG26" s="498"/>
      <c r="JJH26" s="527"/>
      <c r="JJI26" s="527"/>
      <c r="JJJ26" s="523"/>
      <c r="JJK26" s="525"/>
      <c r="JJL26" s="524"/>
      <c r="JJM26" s="525"/>
      <c r="JJN26" s="524"/>
      <c r="JJO26" s="525"/>
      <c r="JJP26" s="526"/>
      <c r="JJQ26" s="527"/>
      <c r="JJR26" s="498"/>
      <c r="JJS26" s="527"/>
      <c r="JJT26" s="527"/>
      <c r="JJU26" s="523"/>
      <c r="JJV26" s="525"/>
      <c r="JJW26" s="524"/>
      <c r="JJX26" s="525"/>
      <c r="JJY26" s="524"/>
      <c r="JJZ26" s="525"/>
      <c r="JKA26" s="526"/>
      <c r="JKB26" s="527"/>
      <c r="JKC26" s="498"/>
      <c r="JKD26" s="527"/>
      <c r="JKE26" s="527"/>
      <c r="JKF26" s="523"/>
      <c r="JKG26" s="525"/>
      <c r="JKH26" s="524"/>
      <c r="JKI26" s="525"/>
      <c r="JKJ26" s="524"/>
      <c r="JKK26" s="525"/>
      <c r="JKL26" s="526"/>
      <c r="JKM26" s="527"/>
      <c r="JKN26" s="498"/>
      <c r="JKO26" s="527"/>
      <c r="JKP26" s="527"/>
      <c r="JKQ26" s="523"/>
      <c r="JKR26" s="525"/>
      <c r="JKS26" s="524"/>
      <c r="JKT26" s="525"/>
      <c r="JKU26" s="524"/>
      <c r="JKV26" s="525"/>
      <c r="JKW26" s="526"/>
      <c r="JKX26" s="527"/>
      <c r="JKY26" s="498"/>
      <c r="JKZ26" s="527"/>
      <c r="JLA26" s="527"/>
      <c r="JLB26" s="523"/>
      <c r="JLC26" s="525"/>
      <c r="JLD26" s="524"/>
      <c r="JLE26" s="525"/>
      <c r="JLF26" s="524"/>
      <c r="JLG26" s="525"/>
      <c r="JLH26" s="526"/>
      <c r="JLI26" s="527"/>
      <c r="JLJ26" s="498"/>
      <c r="JLK26" s="527"/>
      <c r="JLL26" s="527"/>
      <c r="JLM26" s="523"/>
      <c r="JLN26" s="525"/>
      <c r="JLO26" s="524"/>
      <c r="JLP26" s="525"/>
      <c r="JLQ26" s="524"/>
      <c r="JLR26" s="525"/>
      <c r="JLS26" s="526"/>
      <c r="JLT26" s="527"/>
      <c r="JLU26" s="498"/>
      <c r="JLV26" s="527"/>
      <c r="JLW26" s="527"/>
      <c r="JLX26" s="523"/>
      <c r="JLY26" s="525"/>
      <c r="JLZ26" s="524"/>
      <c r="JMA26" s="525"/>
      <c r="JMB26" s="524"/>
      <c r="JMC26" s="525"/>
      <c r="JMD26" s="526"/>
      <c r="JME26" s="527"/>
      <c r="JMF26" s="498"/>
      <c r="JMG26" s="527"/>
      <c r="JMH26" s="527"/>
      <c r="JMI26" s="523"/>
      <c r="JMJ26" s="525"/>
      <c r="JMK26" s="524"/>
      <c r="JML26" s="525"/>
      <c r="JMM26" s="524"/>
      <c r="JMN26" s="525"/>
      <c r="JMO26" s="526"/>
      <c r="JMP26" s="527"/>
      <c r="JMQ26" s="498"/>
      <c r="JMR26" s="527"/>
      <c r="JMS26" s="527"/>
      <c r="JMT26" s="523"/>
      <c r="JMU26" s="525"/>
      <c r="JMV26" s="524"/>
      <c r="JMW26" s="525"/>
      <c r="JMX26" s="524"/>
      <c r="JMY26" s="525"/>
      <c r="JMZ26" s="526"/>
      <c r="JNA26" s="527"/>
      <c r="JNB26" s="498"/>
      <c r="JNC26" s="527"/>
      <c r="JND26" s="527"/>
      <c r="JNE26" s="523"/>
      <c r="JNF26" s="525"/>
      <c r="JNG26" s="524"/>
      <c r="JNH26" s="525"/>
      <c r="JNI26" s="524"/>
      <c r="JNJ26" s="525"/>
      <c r="JNK26" s="526"/>
      <c r="JNL26" s="527"/>
      <c r="JNM26" s="498"/>
      <c r="JNN26" s="527"/>
      <c r="JNO26" s="527"/>
      <c r="JNP26" s="523"/>
      <c r="JNQ26" s="525"/>
      <c r="JNR26" s="524"/>
      <c r="JNS26" s="525"/>
      <c r="JNT26" s="524"/>
      <c r="JNU26" s="525"/>
      <c r="JNV26" s="526"/>
      <c r="JNW26" s="527"/>
      <c r="JNX26" s="498"/>
      <c r="JNY26" s="527"/>
      <c r="JNZ26" s="527"/>
      <c r="JOA26" s="523"/>
      <c r="JOB26" s="525"/>
      <c r="JOC26" s="524"/>
      <c r="JOD26" s="525"/>
      <c r="JOE26" s="524"/>
      <c r="JOF26" s="525"/>
      <c r="JOG26" s="526"/>
      <c r="JOH26" s="527"/>
      <c r="JOI26" s="498"/>
      <c r="JOJ26" s="527"/>
      <c r="JOK26" s="527"/>
      <c r="JOL26" s="523"/>
      <c r="JOM26" s="525"/>
      <c r="JON26" s="524"/>
      <c r="JOO26" s="525"/>
      <c r="JOP26" s="524"/>
      <c r="JOQ26" s="525"/>
      <c r="JOR26" s="526"/>
      <c r="JOS26" s="527"/>
      <c r="JOT26" s="498"/>
      <c r="JOU26" s="527"/>
      <c r="JOV26" s="527"/>
      <c r="JOW26" s="523"/>
      <c r="JOX26" s="525"/>
      <c r="JOY26" s="524"/>
      <c r="JOZ26" s="525"/>
      <c r="JPA26" s="524"/>
      <c r="JPB26" s="525"/>
      <c r="JPC26" s="526"/>
      <c r="JPD26" s="527"/>
      <c r="JPE26" s="498"/>
      <c r="JPF26" s="527"/>
      <c r="JPG26" s="527"/>
      <c r="JPH26" s="523"/>
      <c r="JPI26" s="525"/>
      <c r="JPJ26" s="524"/>
      <c r="JPK26" s="525"/>
      <c r="JPL26" s="524"/>
      <c r="JPM26" s="525"/>
      <c r="JPN26" s="526"/>
      <c r="JPO26" s="527"/>
      <c r="JPP26" s="498"/>
      <c r="JPQ26" s="527"/>
      <c r="JPR26" s="527"/>
      <c r="JPS26" s="523"/>
      <c r="JPT26" s="525"/>
      <c r="JPU26" s="524"/>
      <c r="JPV26" s="525"/>
      <c r="JPW26" s="524"/>
      <c r="JPX26" s="525"/>
      <c r="JPY26" s="526"/>
      <c r="JPZ26" s="527"/>
      <c r="JQA26" s="498"/>
      <c r="JQB26" s="527"/>
      <c r="JQC26" s="527"/>
      <c r="JQD26" s="523"/>
      <c r="JQE26" s="525"/>
      <c r="JQF26" s="524"/>
      <c r="JQG26" s="525"/>
      <c r="JQH26" s="524"/>
      <c r="JQI26" s="525"/>
      <c r="JQJ26" s="526"/>
      <c r="JQK26" s="527"/>
      <c r="JQL26" s="498"/>
      <c r="JQM26" s="527"/>
      <c r="JQN26" s="527"/>
      <c r="JQO26" s="523"/>
      <c r="JQP26" s="525"/>
      <c r="JQQ26" s="524"/>
      <c r="JQR26" s="525"/>
      <c r="JQS26" s="524"/>
      <c r="JQT26" s="525"/>
      <c r="JQU26" s="526"/>
      <c r="JQV26" s="527"/>
      <c r="JQW26" s="498"/>
      <c r="JQX26" s="527"/>
      <c r="JQY26" s="527"/>
      <c r="JQZ26" s="523"/>
      <c r="JRA26" s="525"/>
      <c r="JRB26" s="524"/>
      <c r="JRC26" s="525"/>
      <c r="JRD26" s="524"/>
      <c r="JRE26" s="525"/>
      <c r="JRF26" s="526"/>
      <c r="JRG26" s="527"/>
      <c r="JRH26" s="498"/>
      <c r="JRI26" s="527"/>
      <c r="JRJ26" s="527"/>
      <c r="JRK26" s="523"/>
      <c r="JRL26" s="525"/>
      <c r="JRM26" s="524"/>
      <c r="JRN26" s="525"/>
      <c r="JRO26" s="524"/>
      <c r="JRP26" s="525"/>
      <c r="JRQ26" s="526"/>
      <c r="JRR26" s="527"/>
      <c r="JRS26" s="498"/>
      <c r="JRT26" s="527"/>
      <c r="JRU26" s="527"/>
      <c r="JRV26" s="523"/>
      <c r="JRW26" s="525"/>
      <c r="JRX26" s="524"/>
      <c r="JRY26" s="525"/>
      <c r="JRZ26" s="524"/>
      <c r="JSA26" s="525"/>
      <c r="JSB26" s="526"/>
      <c r="JSC26" s="527"/>
      <c r="JSD26" s="498"/>
      <c r="JSE26" s="527"/>
      <c r="JSF26" s="527"/>
      <c r="JSG26" s="523"/>
      <c r="JSH26" s="525"/>
      <c r="JSI26" s="524"/>
      <c r="JSJ26" s="525"/>
      <c r="JSK26" s="524"/>
      <c r="JSL26" s="525"/>
      <c r="JSM26" s="526"/>
      <c r="JSN26" s="527"/>
      <c r="JSO26" s="498"/>
      <c r="JSP26" s="527"/>
      <c r="JSQ26" s="527"/>
      <c r="JSR26" s="523"/>
      <c r="JSS26" s="525"/>
      <c r="JST26" s="524"/>
      <c r="JSU26" s="525"/>
      <c r="JSV26" s="524"/>
      <c r="JSW26" s="525"/>
      <c r="JSX26" s="526"/>
      <c r="JSY26" s="527"/>
      <c r="JSZ26" s="498"/>
      <c r="JTA26" s="527"/>
      <c r="JTB26" s="527"/>
      <c r="JTC26" s="523"/>
      <c r="JTD26" s="525"/>
      <c r="JTE26" s="524"/>
      <c r="JTF26" s="525"/>
      <c r="JTG26" s="524"/>
      <c r="JTH26" s="525"/>
      <c r="JTI26" s="526"/>
      <c r="JTJ26" s="527"/>
      <c r="JTK26" s="498"/>
      <c r="JTL26" s="527"/>
      <c r="JTM26" s="527"/>
      <c r="JTN26" s="523"/>
      <c r="JTO26" s="525"/>
      <c r="JTP26" s="524"/>
      <c r="JTQ26" s="525"/>
      <c r="JTR26" s="524"/>
      <c r="JTS26" s="525"/>
      <c r="JTT26" s="526"/>
      <c r="JTU26" s="527"/>
      <c r="JTV26" s="498"/>
      <c r="JTW26" s="527"/>
      <c r="JTX26" s="527"/>
      <c r="JTY26" s="523"/>
      <c r="JTZ26" s="525"/>
      <c r="JUA26" s="524"/>
      <c r="JUB26" s="525"/>
      <c r="JUC26" s="524"/>
      <c r="JUD26" s="525"/>
      <c r="JUE26" s="526"/>
      <c r="JUF26" s="527"/>
      <c r="JUG26" s="498"/>
      <c r="JUH26" s="527"/>
      <c r="JUI26" s="527"/>
      <c r="JUJ26" s="523"/>
      <c r="JUK26" s="525"/>
      <c r="JUL26" s="524"/>
      <c r="JUM26" s="525"/>
      <c r="JUN26" s="524"/>
      <c r="JUO26" s="525"/>
      <c r="JUP26" s="526"/>
      <c r="JUQ26" s="527"/>
      <c r="JUR26" s="498"/>
      <c r="JUS26" s="527"/>
      <c r="JUT26" s="527"/>
      <c r="JUU26" s="523"/>
      <c r="JUV26" s="525"/>
      <c r="JUW26" s="524"/>
      <c r="JUX26" s="525"/>
      <c r="JUY26" s="524"/>
      <c r="JUZ26" s="525"/>
      <c r="JVA26" s="526"/>
      <c r="JVB26" s="527"/>
      <c r="JVC26" s="498"/>
      <c r="JVD26" s="527"/>
      <c r="JVE26" s="527"/>
      <c r="JVF26" s="523"/>
      <c r="JVG26" s="525"/>
      <c r="JVH26" s="524"/>
      <c r="JVI26" s="525"/>
      <c r="JVJ26" s="524"/>
      <c r="JVK26" s="525"/>
      <c r="JVL26" s="526"/>
      <c r="JVM26" s="527"/>
      <c r="JVN26" s="498"/>
      <c r="JVO26" s="527"/>
      <c r="JVP26" s="527"/>
      <c r="JVQ26" s="523"/>
      <c r="JVR26" s="525"/>
      <c r="JVS26" s="524"/>
      <c r="JVT26" s="525"/>
      <c r="JVU26" s="524"/>
      <c r="JVV26" s="525"/>
      <c r="JVW26" s="526"/>
      <c r="JVX26" s="527"/>
      <c r="JVY26" s="498"/>
      <c r="JVZ26" s="527"/>
      <c r="JWA26" s="527"/>
      <c r="JWB26" s="523"/>
      <c r="JWC26" s="525"/>
      <c r="JWD26" s="524"/>
      <c r="JWE26" s="525"/>
      <c r="JWF26" s="524"/>
      <c r="JWG26" s="525"/>
      <c r="JWH26" s="526"/>
      <c r="JWI26" s="527"/>
      <c r="JWJ26" s="498"/>
      <c r="JWK26" s="527"/>
      <c r="JWL26" s="527"/>
      <c r="JWM26" s="523"/>
      <c r="JWN26" s="525"/>
      <c r="JWO26" s="524"/>
      <c r="JWP26" s="525"/>
      <c r="JWQ26" s="524"/>
      <c r="JWR26" s="525"/>
      <c r="JWS26" s="526"/>
      <c r="JWT26" s="527"/>
      <c r="JWU26" s="498"/>
      <c r="JWV26" s="527"/>
      <c r="JWW26" s="527"/>
      <c r="JWX26" s="523"/>
      <c r="JWY26" s="525"/>
      <c r="JWZ26" s="524"/>
      <c r="JXA26" s="525"/>
      <c r="JXB26" s="524"/>
      <c r="JXC26" s="525"/>
      <c r="JXD26" s="526"/>
      <c r="JXE26" s="527"/>
      <c r="JXF26" s="498"/>
      <c r="JXG26" s="527"/>
      <c r="JXH26" s="527"/>
      <c r="JXI26" s="523"/>
      <c r="JXJ26" s="525"/>
      <c r="JXK26" s="524"/>
      <c r="JXL26" s="525"/>
      <c r="JXM26" s="524"/>
      <c r="JXN26" s="525"/>
      <c r="JXO26" s="526"/>
      <c r="JXP26" s="527"/>
      <c r="JXQ26" s="498"/>
      <c r="JXR26" s="527"/>
      <c r="JXS26" s="527"/>
      <c r="JXT26" s="523"/>
      <c r="JXU26" s="525"/>
      <c r="JXV26" s="524"/>
      <c r="JXW26" s="525"/>
      <c r="JXX26" s="524"/>
      <c r="JXY26" s="525"/>
      <c r="JXZ26" s="526"/>
      <c r="JYA26" s="527"/>
      <c r="JYB26" s="498"/>
      <c r="JYC26" s="527"/>
      <c r="JYD26" s="527"/>
      <c r="JYE26" s="523"/>
      <c r="JYF26" s="525"/>
      <c r="JYG26" s="524"/>
      <c r="JYH26" s="525"/>
      <c r="JYI26" s="524"/>
      <c r="JYJ26" s="525"/>
      <c r="JYK26" s="526"/>
      <c r="JYL26" s="527"/>
      <c r="JYM26" s="498"/>
      <c r="JYN26" s="527"/>
      <c r="JYO26" s="527"/>
      <c r="JYP26" s="523"/>
      <c r="JYQ26" s="525"/>
      <c r="JYR26" s="524"/>
      <c r="JYS26" s="525"/>
      <c r="JYT26" s="524"/>
      <c r="JYU26" s="525"/>
      <c r="JYV26" s="526"/>
      <c r="JYW26" s="527"/>
      <c r="JYX26" s="498"/>
      <c r="JYY26" s="527"/>
      <c r="JYZ26" s="527"/>
      <c r="JZA26" s="523"/>
      <c r="JZB26" s="525"/>
      <c r="JZC26" s="524"/>
      <c r="JZD26" s="525"/>
      <c r="JZE26" s="524"/>
      <c r="JZF26" s="525"/>
      <c r="JZG26" s="526"/>
      <c r="JZH26" s="527"/>
      <c r="JZI26" s="498"/>
      <c r="JZJ26" s="527"/>
      <c r="JZK26" s="527"/>
      <c r="JZL26" s="523"/>
      <c r="JZM26" s="525"/>
      <c r="JZN26" s="524"/>
      <c r="JZO26" s="525"/>
      <c r="JZP26" s="524"/>
      <c r="JZQ26" s="525"/>
      <c r="JZR26" s="526"/>
      <c r="JZS26" s="527"/>
      <c r="JZT26" s="498"/>
      <c r="JZU26" s="527"/>
      <c r="JZV26" s="527"/>
      <c r="JZW26" s="523"/>
      <c r="JZX26" s="525"/>
      <c r="JZY26" s="524"/>
      <c r="JZZ26" s="525"/>
      <c r="KAA26" s="524"/>
      <c r="KAB26" s="525"/>
      <c r="KAC26" s="526"/>
      <c r="KAD26" s="527"/>
      <c r="KAE26" s="498"/>
      <c r="KAF26" s="527"/>
      <c r="KAG26" s="527"/>
      <c r="KAH26" s="523"/>
      <c r="KAI26" s="525"/>
      <c r="KAJ26" s="524"/>
      <c r="KAK26" s="525"/>
      <c r="KAL26" s="524"/>
      <c r="KAM26" s="525"/>
      <c r="KAN26" s="526"/>
      <c r="KAO26" s="527"/>
      <c r="KAP26" s="498"/>
      <c r="KAQ26" s="527"/>
      <c r="KAR26" s="527"/>
      <c r="KAS26" s="523"/>
      <c r="KAT26" s="525"/>
      <c r="KAU26" s="524"/>
      <c r="KAV26" s="525"/>
      <c r="KAW26" s="524"/>
      <c r="KAX26" s="525"/>
      <c r="KAY26" s="526"/>
      <c r="KAZ26" s="527"/>
      <c r="KBA26" s="498"/>
      <c r="KBB26" s="527"/>
      <c r="KBC26" s="527"/>
      <c r="KBD26" s="523"/>
      <c r="KBE26" s="525"/>
      <c r="KBF26" s="524"/>
      <c r="KBG26" s="525"/>
      <c r="KBH26" s="524"/>
      <c r="KBI26" s="525"/>
      <c r="KBJ26" s="526"/>
      <c r="KBK26" s="527"/>
      <c r="KBL26" s="498"/>
      <c r="KBM26" s="527"/>
      <c r="KBN26" s="527"/>
      <c r="KBO26" s="523"/>
      <c r="KBP26" s="525"/>
      <c r="KBQ26" s="524"/>
      <c r="KBR26" s="525"/>
      <c r="KBS26" s="524"/>
      <c r="KBT26" s="525"/>
      <c r="KBU26" s="526"/>
      <c r="KBV26" s="527"/>
      <c r="KBW26" s="498"/>
      <c r="KBX26" s="527"/>
      <c r="KBY26" s="527"/>
      <c r="KBZ26" s="523"/>
      <c r="KCA26" s="525"/>
      <c r="KCB26" s="524"/>
      <c r="KCC26" s="525"/>
      <c r="KCD26" s="524"/>
      <c r="KCE26" s="525"/>
      <c r="KCF26" s="526"/>
      <c r="KCG26" s="527"/>
      <c r="KCH26" s="498"/>
      <c r="KCI26" s="527"/>
      <c r="KCJ26" s="527"/>
      <c r="KCK26" s="523"/>
      <c r="KCL26" s="525"/>
      <c r="KCM26" s="524"/>
      <c r="KCN26" s="525"/>
      <c r="KCO26" s="524"/>
      <c r="KCP26" s="525"/>
      <c r="KCQ26" s="526"/>
      <c r="KCR26" s="527"/>
      <c r="KCS26" s="498"/>
      <c r="KCT26" s="527"/>
      <c r="KCU26" s="527"/>
      <c r="KCV26" s="523"/>
      <c r="KCW26" s="525"/>
      <c r="KCX26" s="524"/>
      <c r="KCY26" s="525"/>
      <c r="KCZ26" s="524"/>
      <c r="KDA26" s="525"/>
      <c r="KDB26" s="526"/>
      <c r="KDC26" s="527"/>
      <c r="KDD26" s="498"/>
      <c r="KDE26" s="527"/>
      <c r="KDF26" s="527"/>
      <c r="KDG26" s="523"/>
      <c r="KDH26" s="525"/>
      <c r="KDI26" s="524"/>
      <c r="KDJ26" s="525"/>
      <c r="KDK26" s="524"/>
      <c r="KDL26" s="525"/>
      <c r="KDM26" s="526"/>
      <c r="KDN26" s="527"/>
      <c r="KDO26" s="498"/>
      <c r="KDP26" s="527"/>
      <c r="KDQ26" s="527"/>
      <c r="KDR26" s="523"/>
      <c r="KDS26" s="525"/>
      <c r="KDT26" s="524"/>
      <c r="KDU26" s="525"/>
      <c r="KDV26" s="524"/>
      <c r="KDW26" s="525"/>
      <c r="KDX26" s="526"/>
      <c r="KDY26" s="527"/>
      <c r="KDZ26" s="498"/>
      <c r="KEA26" s="527"/>
      <c r="KEB26" s="527"/>
      <c r="KEC26" s="523"/>
      <c r="KED26" s="525"/>
      <c r="KEE26" s="524"/>
      <c r="KEF26" s="525"/>
      <c r="KEG26" s="524"/>
      <c r="KEH26" s="525"/>
      <c r="KEI26" s="526"/>
      <c r="KEJ26" s="527"/>
      <c r="KEK26" s="498"/>
      <c r="KEL26" s="527"/>
      <c r="KEM26" s="527"/>
      <c r="KEN26" s="523"/>
      <c r="KEO26" s="525"/>
      <c r="KEP26" s="524"/>
      <c r="KEQ26" s="525"/>
      <c r="KER26" s="524"/>
      <c r="KES26" s="525"/>
      <c r="KET26" s="526"/>
      <c r="KEU26" s="527"/>
      <c r="KEV26" s="498"/>
      <c r="KEW26" s="527"/>
      <c r="KEX26" s="527"/>
      <c r="KEY26" s="523"/>
      <c r="KEZ26" s="525"/>
      <c r="KFA26" s="524"/>
      <c r="KFB26" s="525"/>
      <c r="KFC26" s="524"/>
      <c r="KFD26" s="525"/>
      <c r="KFE26" s="526"/>
      <c r="KFF26" s="527"/>
      <c r="KFG26" s="498"/>
      <c r="KFH26" s="527"/>
      <c r="KFI26" s="527"/>
      <c r="KFJ26" s="523"/>
      <c r="KFK26" s="525"/>
      <c r="KFL26" s="524"/>
      <c r="KFM26" s="525"/>
      <c r="KFN26" s="524"/>
      <c r="KFO26" s="525"/>
      <c r="KFP26" s="526"/>
      <c r="KFQ26" s="527"/>
      <c r="KFR26" s="498"/>
      <c r="KFS26" s="527"/>
      <c r="KFT26" s="527"/>
      <c r="KFU26" s="523"/>
      <c r="KFV26" s="525"/>
      <c r="KFW26" s="524"/>
      <c r="KFX26" s="525"/>
      <c r="KFY26" s="524"/>
      <c r="KFZ26" s="525"/>
      <c r="KGA26" s="526"/>
      <c r="KGB26" s="527"/>
      <c r="KGC26" s="498"/>
      <c r="KGD26" s="527"/>
      <c r="KGE26" s="527"/>
      <c r="KGF26" s="523"/>
      <c r="KGG26" s="525"/>
      <c r="KGH26" s="524"/>
      <c r="KGI26" s="525"/>
      <c r="KGJ26" s="524"/>
      <c r="KGK26" s="525"/>
      <c r="KGL26" s="526"/>
      <c r="KGM26" s="527"/>
      <c r="KGN26" s="498"/>
      <c r="KGO26" s="527"/>
      <c r="KGP26" s="527"/>
      <c r="KGQ26" s="523"/>
      <c r="KGR26" s="525"/>
      <c r="KGS26" s="524"/>
      <c r="KGT26" s="525"/>
      <c r="KGU26" s="524"/>
      <c r="KGV26" s="525"/>
      <c r="KGW26" s="526"/>
      <c r="KGX26" s="527"/>
      <c r="KGY26" s="498"/>
      <c r="KGZ26" s="527"/>
      <c r="KHA26" s="527"/>
      <c r="KHB26" s="523"/>
      <c r="KHC26" s="525"/>
      <c r="KHD26" s="524"/>
      <c r="KHE26" s="525"/>
      <c r="KHF26" s="524"/>
      <c r="KHG26" s="525"/>
      <c r="KHH26" s="526"/>
      <c r="KHI26" s="527"/>
      <c r="KHJ26" s="498"/>
      <c r="KHK26" s="527"/>
      <c r="KHL26" s="527"/>
      <c r="KHM26" s="523"/>
      <c r="KHN26" s="525"/>
      <c r="KHO26" s="524"/>
      <c r="KHP26" s="525"/>
      <c r="KHQ26" s="524"/>
      <c r="KHR26" s="525"/>
      <c r="KHS26" s="526"/>
      <c r="KHT26" s="527"/>
      <c r="KHU26" s="498"/>
      <c r="KHV26" s="527"/>
      <c r="KHW26" s="527"/>
      <c r="KHX26" s="523"/>
      <c r="KHY26" s="525"/>
      <c r="KHZ26" s="524"/>
      <c r="KIA26" s="525"/>
      <c r="KIB26" s="524"/>
      <c r="KIC26" s="525"/>
      <c r="KID26" s="526"/>
      <c r="KIE26" s="527"/>
      <c r="KIF26" s="498"/>
      <c r="KIG26" s="527"/>
      <c r="KIH26" s="527"/>
      <c r="KII26" s="523"/>
      <c r="KIJ26" s="525"/>
      <c r="KIK26" s="524"/>
      <c r="KIL26" s="525"/>
      <c r="KIM26" s="524"/>
      <c r="KIN26" s="525"/>
      <c r="KIO26" s="526"/>
      <c r="KIP26" s="527"/>
      <c r="KIQ26" s="498"/>
      <c r="KIR26" s="527"/>
      <c r="KIS26" s="527"/>
      <c r="KIT26" s="523"/>
      <c r="KIU26" s="525"/>
      <c r="KIV26" s="524"/>
      <c r="KIW26" s="525"/>
      <c r="KIX26" s="524"/>
      <c r="KIY26" s="525"/>
      <c r="KIZ26" s="526"/>
      <c r="KJA26" s="527"/>
      <c r="KJB26" s="498"/>
      <c r="KJC26" s="527"/>
      <c r="KJD26" s="527"/>
      <c r="KJE26" s="523"/>
      <c r="KJF26" s="525"/>
      <c r="KJG26" s="524"/>
      <c r="KJH26" s="525"/>
      <c r="KJI26" s="524"/>
      <c r="KJJ26" s="525"/>
      <c r="KJK26" s="526"/>
      <c r="KJL26" s="527"/>
      <c r="KJM26" s="498"/>
      <c r="KJN26" s="527"/>
      <c r="KJO26" s="527"/>
      <c r="KJP26" s="523"/>
      <c r="KJQ26" s="525"/>
      <c r="KJR26" s="524"/>
      <c r="KJS26" s="525"/>
      <c r="KJT26" s="524"/>
      <c r="KJU26" s="525"/>
      <c r="KJV26" s="526"/>
      <c r="KJW26" s="527"/>
      <c r="KJX26" s="498"/>
      <c r="KJY26" s="527"/>
      <c r="KJZ26" s="527"/>
      <c r="KKA26" s="523"/>
      <c r="KKB26" s="525"/>
      <c r="KKC26" s="524"/>
      <c r="KKD26" s="525"/>
      <c r="KKE26" s="524"/>
      <c r="KKF26" s="525"/>
      <c r="KKG26" s="526"/>
      <c r="KKH26" s="527"/>
      <c r="KKI26" s="498"/>
      <c r="KKJ26" s="527"/>
      <c r="KKK26" s="527"/>
      <c r="KKL26" s="523"/>
      <c r="KKM26" s="525"/>
      <c r="KKN26" s="524"/>
      <c r="KKO26" s="525"/>
      <c r="KKP26" s="524"/>
      <c r="KKQ26" s="525"/>
      <c r="KKR26" s="526"/>
      <c r="KKS26" s="527"/>
      <c r="KKT26" s="498"/>
      <c r="KKU26" s="527"/>
      <c r="KKV26" s="527"/>
      <c r="KKW26" s="523"/>
      <c r="KKX26" s="525"/>
      <c r="KKY26" s="524"/>
      <c r="KKZ26" s="525"/>
      <c r="KLA26" s="524"/>
      <c r="KLB26" s="525"/>
      <c r="KLC26" s="526"/>
      <c r="KLD26" s="527"/>
      <c r="KLE26" s="498"/>
      <c r="KLF26" s="527"/>
      <c r="KLG26" s="527"/>
      <c r="KLH26" s="523"/>
      <c r="KLI26" s="525"/>
      <c r="KLJ26" s="524"/>
      <c r="KLK26" s="525"/>
      <c r="KLL26" s="524"/>
      <c r="KLM26" s="525"/>
      <c r="KLN26" s="526"/>
      <c r="KLO26" s="527"/>
      <c r="KLP26" s="498"/>
      <c r="KLQ26" s="527"/>
      <c r="KLR26" s="527"/>
      <c r="KLS26" s="523"/>
      <c r="KLT26" s="525"/>
      <c r="KLU26" s="524"/>
      <c r="KLV26" s="525"/>
      <c r="KLW26" s="524"/>
      <c r="KLX26" s="525"/>
      <c r="KLY26" s="526"/>
      <c r="KLZ26" s="527"/>
      <c r="KMA26" s="498"/>
      <c r="KMB26" s="527"/>
      <c r="KMC26" s="527"/>
      <c r="KMD26" s="523"/>
      <c r="KME26" s="525"/>
      <c r="KMF26" s="524"/>
      <c r="KMG26" s="525"/>
      <c r="KMH26" s="524"/>
      <c r="KMI26" s="525"/>
      <c r="KMJ26" s="526"/>
      <c r="KMK26" s="527"/>
      <c r="KML26" s="498"/>
      <c r="KMM26" s="527"/>
      <c r="KMN26" s="527"/>
      <c r="KMO26" s="523"/>
      <c r="KMP26" s="525"/>
      <c r="KMQ26" s="524"/>
      <c r="KMR26" s="525"/>
      <c r="KMS26" s="524"/>
      <c r="KMT26" s="525"/>
      <c r="KMU26" s="526"/>
      <c r="KMV26" s="527"/>
      <c r="KMW26" s="498"/>
      <c r="KMX26" s="527"/>
      <c r="KMY26" s="527"/>
      <c r="KMZ26" s="523"/>
      <c r="KNA26" s="525"/>
      <c r="KNB26" s="524"/>
      <c r="KNC26" s="525"/>
      <c r="KND26" s="524"/>
      <c r="KNE26" s="525"/>
      <c r="KNF26" s="526"/>
      <c r="KNG26" s="527"/>
      <c r="KNH26" s="498"/>
      <c r="KNI26" s="527"/>
      <c r="KNJ26" s="527"/>
      <c r="KNK26" s="523"/>
      <c r="KNL26" s="525"/>
      <c r="KNM26" s="524"/>
      <c r="KNN26" s="525"/>
      <c r="KNO26" s="524"/>
      <c r="KNP26" s="525"/>
      <c r="KNQ26" s="526"/>
      <c r="KNR26" s="527"/>
      <c r="KNS26" s="498"/>
      <c r="KNT26" s="527"/>
      <c r="KNU26" s="527"/>
      <c r="KNV26" s="523"/>
      <c r="KNW26" s="525"/>
      <c r="KNX26" s="524"/>
      <c r="KNY26" s="525"/>
      <c r="KNZ26" s="524"/>
      <c r="KOA26" s="525"/>
      <c r="KOB26" s="526"/>
      <c r="KOC26" s="527"/>
      <c r="KOD26" s="498"/>
      <c r="KOE26" s="527"/>
      <c r="KOF26" s="527"/>
      <c r="KOG26" s="523"/>
      <c r="KOH26" s="525"/>
      <c r="KOI26" s="524"/>
      <c r="KOJ26" s="525"/>
      <c r="KOK26" s="524"/>
      <c r="KOL26" s="525"/>
      <c r="KOM26" s="526"/>
      <c r="KON26" s="527"/>
      <c r="KOO26" s="498"/>
      <c r="KOP26" s="527"/>
      <c r="KOQ26" s="527"/>
      <c r="KOR26" s="523"/>
      <c r="KOS26" s="525"/>
      <c r="KOT26" s="524"/>
      <c r="KOU26" s="525"/>
      <c r="KOV26" s="524"/>
      <c r="KOW26" s="525"/>
      <c r="KOX26" s="526"/>
      <c r="KOY26" s="527"/>
      <c r="KOZ26" s="498"/>
      <c r="KPA26" s="527"/>
      <c r="KPB26" s="527"/>
      <c r="KPC26" s="523"/>
      <c r="KPD26" s="525"/>
      <c r="KPE26" s="524"/>
      <c r="KPF26" s="525"/>
      <c r="KPG26" s="524"/>
      <c r="KPH26" s="525"/>
      <c r="KPI26" s="526"/>
      <c r="KPJ26" s="527"/>
      <c r="KPK26" s="498"/>
      <c r="KPL26" s="527"/>
      <c r="KPM26" s="527"/>
      <c r="KPN26" s="523"/>
      <c r="KPO26" s="525"/>
      <c r="KPP26" s="524"/>
      <c r="KPQ26" s="525"/>
      <c r="KPR26" s="524"/>
      <c r="KPS26" s="525"/>
      <c r="KPT26" s="526"/>
      <c r="KPU26" s="527"/>
      <c r="KPV26" s="498"/>
      <c r="KPW26" s="527"/>
      <c r="KPX26" s="527"/>
      <c r="KPY26" s="523"/>
      <c r="KPZ26" s="525"/>
      <c r="KQA26" s="524"/>
      <c r="KQB26" s="525"/>
      <c r="KQC26" s="524"/>
      <c r="KQD26" s="525"/>
      <c r="KQE26" s="526"/>
      <c r="KQF26" s="527"/>
      <c r="KQG26" s="498"/>
      <c r="KQH26" s="527"/>
      <c r="KQI26" s="527"/>
      <c r="KQJ26" s="523"/>
      <c r="KQK26" s="525"/>
      <c r="KQL26" s="524"/>
      <c r="KQM26" s="525"/>
      <c r="KQN26" s="524"/>
      <c r="KQO26" s="525"/>
      <c r="KQP26" s="526"/>
      <c r="KQQ26" s="527"/>
      <c r="KQR26" s="498"/>
      <c r="KQS26" s="527"/>
      <c r="KQT26" s="527"/>
      <c r="KQU26" s="523"/>
      <c r="KQV26" s="525"/>
      <c r="KQW26" s="524"/>
      <c r="KQX26" s="525"/>
      <c r="KQY26" s="524"/>
      <c r="KQZ26" s="525"/>
      <c r="KRA26" s="526"/>
      <c r="KRB26" s="527"/>
      <c r="KRC26" s="498"/>
      <c r="KRD26" s="527"/>
      <c r="KRE26" s="527"/>
      <c r="KRF26" s="523"/>
      <c r="KRG26" s="525"/>
      <c r="KRH26" s="524"/>
      <c r="KRI26" s="525"/>
      <c r="KRJ26" s="524"/>
      <c r="KRK26" s="525"/>
      <c r="KRL26" s="526"/>
      <c r="KRM26" s="527"/>
      <c r="KRN26" s="498"/>
      <c r="KRO26" s="527"/>
      <c r="KRP26" s="527"/>
      <c r="KRQ26" s="523"/>
      <c r="KRR26" s="525"/>
      <c r="KRS26" s="524"/>
      <c r="KRT26" s="525"/>
      <c r="KRU26" s="524"/>
      <c r="KRV26" s="525"/>
      <c r="KRW26" s="526"/>
      <c r="KRX26" s="527"/>
      <c r="KRY26" s="498"/>
      <c r="KRZ26" s="527"/>
      <c r="KSA26" s="527"/>
      <c r="KSB26" s="523"/>
      <c r="KSC26" s="525"/>
      <c r="KSD26" s="524"/>
      <c r="KSE26" s="525"/>
      <c r="KSF26" s="524"/>
      <c r="KSG26" s="525"/>
      <c r="KSH26" s="526"/>
      <c r="KSI26" s="527"/>
      <c r="KSJ26" s="498"/>
      <c r="KSK26" s="527"/>
      <c r="KSL26" s="527"/>
      <c r="KSM26" s="523"/>
      <c r="KSN26" s="525"/>
      <c r="KSO26" s="524"/>
      <c r="KSP26" s="525"/>
      <c r="KSQ26" s="524"/>
      <c r="KSR26" s="525"/>
      <c r="KSS26" s="526"/>
      <c r="KST26" s="527"/>
      <c r="KSU26" s="498"/>
      <c r="KSV26" s="527"/>
      <c r="KSW26" s="527"/>
      <c r="KSX26" s="523"/>
      <c r="KSY26" s="525"/>
      <c r="KSZ26" s="524"/>
      <c r="KTA26" s="525"/>
      <c r="KTB26" s="524"/>
      <c r="KTC26" s="525"/>
      <c r="KTD26" s="526"/>
      <c r="KTE26" s="527"/>
      <c r="KTF26" s="498"/>
      <c r="KTG26" s="527"/>
      <c r="KTH26" s="527"/>
      <c r="KTI26" s="523"/>
      <c r="KTJ26" s="525"/>
      <c r="KTK26" s="524"/>
      <c r="KTL26" s="525"/>
      <c r="KTM26" s="524"/>
      <c r="KTN26" s="525"/>
      <c r="KTO26" s="526"/>
      <c r="KTP26" s="527"/>
      <c r="KTQ26" s="498"/>
      <c r="KTR26" s="527"/>
      <c r="KTS26" s="527"/>
      <c r="KTT26" s="523"/>
      <c r="KTU26" s="525"/>
      <c r="KTV26" s="524"/>
      <c r="KTW26" s="525"/>
      <c r="KTX26" s="524"/>
      <c r="KTY26" s="525"/>
      <c r="KTZ26" s="526"/>
      <c r="KUA26" s="527"/>
      <c r="KUB26" s="498"/>
      <c r="KUC26" s="527"/>
      <c r="KUD26" s="527"/>
      <c r="KUE26" s="523"/>
      <c r="KUF26" s="525"/>
      <c r="KUG26" s="524"/>
      <c r="KUH26" s="525"/>
      <c r="KUI26" s="524"/>
      <c r="KUJ26" s="525"/>
      <c r="KUK26" s="526"/>
      <c r="KUL26" s="527"/>
      <c r="KUM26" s="498"/>
      <c r="KUN26" s="527"/>
      <c r="KUO26" s="527"/>
      <c r="KUP26" s="523"/>
      <c r="KUQ26" s="525"/>
      <c r="KUR26" s="524"/>
      <c r="KUS26" s="525"/>
      <c r="KUT26" s="524"/>
      <c r="KUU26" s="525"/>
      <c r="KUV26" s="526"/>
      <c r="KUW26" s="527"/>
      <c r="KUX26" s="498"/>
      <c r="KUY26" s="527"/>
      <c r="KUZ26" s="527"/>
      <c r="KVA26" s="523"/>
      <c r="KVB26" s="525"/>
      <c r="KVC26" s="524"/>
      <c r="KVD26" s="525"/>
      <c r="KVE26" s="524"/>
      <c r="KVF26" s="525"/>
      <c r="KVG26" s="526"/>
      <c r="KVH26" s="527"/>
      <c r="KVI26" s="498"/>
      <c r="KVJ26" s="527"/>
      <c r="KVK26" s="527"/>
      <c r="KVL26" s="523"/>
      <c r="KVM26" s="525"/>
      <c r="KVN26" s="524"/>
      <c r="KVO26" s="525"/>
      <c r="KVP26" s="524"/>
      <c r="KVQ26" s="525"/>
      <c r="KVR26" s="526"/>
      <c r="KVS26" s="527"/>
      <c r="KVT26" s="498"/>
      <c r="KVU26" s="527"/>
      <c r="KVV26" s="527"/>
      <c r="KVW26" s="523"/>
      <c r="KVX26" s="525"/>
      <c r="KVY26" s="524"/>
      <c r="KVZ26" s="525"/>
      <c r="KWA26" s="524"/>
      <c r="KWB26" s="525"/>
      <c r="KWC26" s="526"/>
      <c r="KWD26" s="527"/>
      <c r="KWE26" s="498"/>
      <c r="KWF26" s="527"/>
      <c r="KWG26" s="527"/>
      <c r="KWH26" s="523"/>
      <c r="KWI26" s="525"/>
      <c r="KWJ26" s="524"/>
      <c r="KWK26" s="525"/>
      <c r="KWL26" s="524"/>
      <c r="KWM26" s="525"/>
      <c r="KWN26" s="526"/>
      <c r="KWO26" s="527"/>
      <c r="KWP26" s="498"/>
      <c r="KWQ26" s="527"/>
      <c r="KWR26" s="527"/>
      <c r="KWS26" s="523"/>
      <c r="KWT26" s="525"/>
      <c r="KWU26" s="524"/>
      <c r="KWV26" s="525"/>
      <c r="KWW26" s="524"/>
      <c r="KWX26" s="525"/>
      <c r="KWY26" s="526"/>
      <c r="KWZ26" s="527"/>
      <c r="KXA26" s="498"/>
      <c r="KXB26" s="527"/>
      <c r="KXC26" s="527"/>
      <c r="KXD26" s="523"/>
      <c r="KXE26" s="525"/>
      <c r="KXF26" s="524"/>
      <c r="KXG26" s="525"/>
      <c r="KXH26" s="524"/>
      <c r="KXI26" s="525"/>
      <c r="KXJ26" s="526"/>
      <c r="KXK26" s="527"/>
      <c r="KXL26" s="498"/>
      <c r="KXM26" s="527"/>
      <c r="KXN26" s="527"/>
      <c r="KXO26" s="523"/>
      <c r="KXP26" s="525"/>
      <c r="KXQ26" s="524"/>
      <c r="KXR26" s="525"/>
      <c r="KXS26" s="524"/>
      <c r="KXT26" s="525"/>
      <c r="KXU26" s="526"/>
      <c r="KXV26" s="527"/>
      <c r="KXW26" s="498"/>
      <c r="KXX26" s="527"/>
      <c r="KXY26" s="527"/>
      <c r="KXZ26" s="523"/>
      <c r="KYA26" s="525"/>
      <c r="KYB26" s="524"/>
      <c r="KYC26" s="525"/>
      <c r="KYD26" s="524"/>
      <c r="KYE26" s="525"/>
      <c r="KYF26" s="526"/>
      <c r="KYG26" s="527"/>
      <c r="KYH26" s="498"/>
      <c r="KYI26" s="527"/>
      <c r="KYJ26" s="527"/>
      <c r="KYK26" s="523"/>
      <c r="KYL26" s="525"/>
      <c r="KYM26" s="524"/>
      <c r="KYN26" s="525"/>
      <c r="KYO26" s="524"/>
      <c r="KYP26" s="525"/>
      <c r="KYQ26" s="526"/>
      <c r="KYR26" s="527"/>
      <c r="KYS26" s="498"/>
      <c r="KYT26" s="527"/>
      <c r="KYU26" s="527"/>
      <c r="KYV26" s="523"/>
      <c r="KYW26" s="525"/>
      <c r="KYX26" s="524"/>
      <c r="KYY26" s="525"/>
      <c r="KYZ26" s="524"/>
      <c r="KZA26" s="525"/>
      <c r="KZB26" s="526"/>
      <c r="KZC26" s="527"/>
      <c r="KZD26" s="498"/>
      <c r="KZE26" s="527"/>
      <c r="KZF26" s="527"/>
      <c r="KZG26" s="523"/>
      <c r="KZH26" s="525"/>
      <c r="KZI26" s="524"/>
      <c r="KZJ26" s="525"/>
      <c r="KZK26" s="524"/>
      <c r="KZL26" s="525"/>
      <c r="KZM26" s="526"/>
      <c r="KZN26" s="527"/>
      <c r="KZO26" s="498"/>
      <c r="KZP26" s="527"/>
      <c r="KZQ26" s="527"/>
      <c r="KZR26" s="523"/>
      <c r="KZS26" s="525"/>
      <c r="KZT26" s="524"/>
      <c r="KZU26" s="525"/>
      <c r="KZV26" s="524"/>
      <c r="KZW26" s="525"/>
      <c r="KZX26" s="526"/>
      <c r="KZY26" s="527"/>
      <c r="KZZ26" s="498"/>
      <c r="LAA26" s="527"/>
      <c r="LAB26" s="527"/>
      <c r="LAC26" s="523"/>
      <c r="LAD26" s="525"/>
      <c r="LAE26" s="524"/>
      <c r="LAF26" s="525"/>
      <c r="LAG26" s="524"/>
      <c r="LAH26" s="525"/>
      <c r="LAI26" s="526"/>
      <c r="LAJ26" s="527"/>
      <c r="LAK26" s="498"/>
      <c r="LAL26" s="527"/>
      <c r="LAM26" s="527"/>
      <c r="LAN26" s="523"/>
      <c r="LAO26" s="525"/>
      <c r="LAP26" s="524"/>
      <c r="LAQ26" s="525"/>
      <c r="LAR26" s="524"/>
      <c r="LAS26" s="525"/>
      <c r="LAT26" s="526"/>
      <c r="LAU26" s="527"/>
      <c r="LAV26" s="498"/>
      <c r="LAW26" s="527"/>
      <c r="LAX26" s="527"/>
      <c r="LAY26" s="523"/>
      <c r="LAZ26" s="525"/>
      <c r="LBA26" s="524"/>
      <c r="LBB26" s="525"/>
      <c r="LBC26" s="524"/>
      <c r="LBD26" s="525"/>
      <c r="LBE26" s="526"/>
      <c r="LBF26" s="527"/>
      <c r="LBG26" s="498"/>
      <c r="LBH26" s="527"/>
      <c r="LBI26" s="527"/>
      <c r="LBJ26" s="523"/>
      <c r="LBK26" s="525"/>
      <c r="LBL26" s="524"/>
      <c r="LBM26" s="525"/>
      <c r="LBN26" s="524"/>
      <c r="LBO26" s="525"/>
      <c r="LBP26" s="526"/>
      <c r="LBQ26" s="527"/>
      <c r="LBR26" s="498"/>
      <c r="LBS26" s="527"/>
      <c r="LBT26" s="527"/>
      <c r="LBU26" s="523"/>
      <c r="LBV26" s="525"/>
      <c r="LBW26" s="524"/>
      <c r="LBX26" s="525"/>
      <c r="LBY26" s="524"/>
      <c r="LBZ26" s="525"/>
      <c r="LCA26" s="526"/>
      <c r="LCB26" s="527"/>
      <c r="LCC26" s="498"/>
      <c r="LCD26" s="527"/>
      <c r="LCE26" s="527"/>
      <c r="LCF26" s="523"/>
      <c r="LCG26" s="525"/>
      <c r="LCH26" s="524"/>
      <c r="LCI26" s="525"/>
      <c r="LCJ26" s="524"/>
      <c r="LCK26" s="525"/>
      <c r="LCL26" s="526"/>
      <c r="LCM26" s="527"/>
      <c r="LCN26" s="498"/>
      <c r="LCO26" s="527"/>
      <c r="LCP26" s="527"/>
      <c r="LCQ26" s="523"/>
      <c r="LCR26" s="525"/>
      <c r="LCS26" s="524"/>
      <c r="LCT26" s="525"/>
      <c r="LCU26" s="524"/>
      <c r="LCV26" s="525"/>
      <c r="LCW26" s="526"/>
      <c r="LCX26" s="527"/>
      <c r="LCY26" s="498"/>
      <c r="LCZ26" s="527"/>
      <c r="LDA26" s="527"/>
      <c r="LDB26" s="523"/>
      <c r="LDC26" s="525"/>
      <c r="LDD26" s="524"/>
      <c r="LDE26" s="525"/>
      <c r="LDF26" s="524"/>
      <c r="LDG26" s="525"/>
      <c r="LDH26" s="526"/>
      <c r="LDI26" s="527"/>
      <c r="LDJ26" s="498"/>
      <c r="LDK26" s="527"/>
      <c r="LDL26" s="527"/>
      <c r="LDM26" s="523"/>
      <c r="LDN26" s="525"/>
      <c r="LDO26" s="524"/>
      <c r="LDP26" s="525"/>
      <c r="LDQ26" s="524"/>
      <c r="LDR26" s="525"/>
      <c r="LDS26" s="526"/>
      <c r="LDT26" s="527"/>
      <c r="LDU26" s="498"/>
      <c r="LDV26" s="527"/>
      <c r="LDW26" s="527"/>
      <c r="LDX26" s="523"/>
      <c r="LDY26" s="525"/>
      <c r="LDZ26" s="524"/>
      <c r="LEA26" s="525"/>
      <c r="LEB26" s="524"/>
      <c r="LEC26" s="525"/>
      <c r="LED26" s="526"/>
      <c r="LEE26" s="527"/>
      <c r="LEF26" s="498"/>
      <c r="LEG26" s="527"/>
      <c r="LEH26" s="527"/>
      <c r="LEI26" s="523"/>
      <c r="LEJ26" s="525"/>
      <c r="LEK26" s="524"/>
      <c r="LEL26" s="525"/>
      <c r="LEM26" s="524"/>
      <c r="LEN26" s="525"/>
      <c r="LEO26" s="526"/>
      <c r="LEP26" s="527"/>
      <c r="LEQ26" s="498"/>
      <c r="LER26" s="527"/>
      <c r="LES26" s="527"/>
      <c r="LET26" s="523"/>
      <c r="LEU26" s="525"/>
      <c r="LEV26" s="524"/>
      <c r="LEW26" s="525"/>
      <c r="LEX26" s="524"/>
      <c r="LEY26" s="525"/>
      <c r="LEZ26" s="526"/>
      <c r="LFA26" s="527"/>
      <c r="LFB26" s="498"/>
      <c r="LFC26" s="527"/>
      <c r="LFD26" s="527"/>
      <c r="LFE26" s="523"/>
      <c r="LFF26" s="525"/>
      <c r="LFG26" s="524"/>
      <c r="LFH26" s="525"/>
      <c r="LFI26" s="524"/>
      <c r="LFJ26" s="525"/>
      <c r="LFK26" s="526"/>
      <c r="LFL26" s="527"/>
      <c r="LFM26" s="498"/>
      <c r="LFN26" s="527"/>
      <c r="LFO26" s="527"/>
      <c r="LFP26" s="523"/>
      <c r="LFQ26" s="525"/>
      <c r="LFR26" s="524"/>
      <c r="LFS26" s="525"/>
      <c r="LFT26" s="524"/>
      <c r="LFU26" s="525"/>
      <c r="LFV26" s="526"/>
      <c r="LFW26" s="527"/>
      <c r="LFX26" s="498"/>
      <c r="LFY26" s="527"/>
      <c r="LFZ26" s="527"/>
      <c r="LGA26" s="523"/>
      <c r="LGB26" s="525"/>
      <c r="LGC26" s="524"/>
      <c r="LGD26" s="525"/>
      <c r="LGE26" s="524"/>
      <c r="LGF26" s="525"/>
      <c r="LGG26" s="526"/>
      <c r="LGH26" s="527"/>
      <c r="LGI26" s="498"/>
      <c r="LGJ26" s="527"/>
      <c r="LGK26" s="527"/>
      <c r="LGL26" s="523"/>
      <c r="LGM26" s="525"/>
      <c r="LGN26" s="524"/>
      <c r="LGO26" s="525"/>
      <c r="LGP26" s="524"/>
      <c r="LGQ26" s="525"/>
      <c r="LGR26" s="526"/>
      <c r="LGS26" s="527"/>
      <c r="LGT26" s="498"/>
      <c r="LGU26" s="527"/>
      <c r="LGV26" s="527"/>
      <c r="LGW26" s="523"/>
      <c r="LGX26" s="525"/>
      <c r="LGY26" s="524"/>
      <c r="LGZ26" s="525"/>
      <c r="LHA26" s="524"/>
      <c r="LHB26" s="525"/>
      <c r="LHC26" s="526"/>
      <c r="LHD26" s="527"/>
      <c r="LHE26" s="498"/>
      <c r="LHF26" s="527"/>
      <c r="LHG26" s="527"/>
      <c r="LHH26" s="523"/>
      <c r="LHI26" s="525"/>
      <c r="LHJ26" s="524"/>
      <c r="LHK26" s="525"/>
      <c r="LHL26" s="524"/>
      <c r="LHM26" s="525"/>
      <c r="LHN26" s="526"/>
      <c r="LHO26" s="527"/>
      <c r="LHP26" s="498"/>
      <c r="LHQ26" s="527"/>
      <c r="LHR26" s="527"/>
      <c r="LHS26" s="523"/>
      <c r="LHT26" s="525"/>
      <c r="LHU26" s="524"/>
      <c r="LHV26" s="525"/>
      <c r="LHW26" s="524"/>
      <c r="LHX26" s="525"/>
      <c r="LHY26" s="526"/>
      <c r="LHZ26" s="527"/>
      <c r="LIA26" s="498"/>
      <c r="LIB26" s="527"/>
      <c r="LIC26" s="527"/>
      <c r="LID26" s="523"/>
      <c r="LIE26" s="525"/>
      <c r="LIF26" s="524"/>
      <c r="LIG26" s="525"/>
      <c r="LIH26" s="524"/>
      <c r="LII26" s="525"/>
      <c r="LIJ26" s="526"/>
      <c r="LIK26" s="527"/>
      <c r="LIL26" s="498"/>
      <c r="LIM26" s="527"/>
      <c r="LIN26" s="527"/>
      <c r="LIO26" s="523"/>
      <c r="LIP26" s="525"/>
      <c r="LIQ26" s="524"/>
      <c r="LIR26" s="525"/>
      <c r="LIS26" s="524"/>
      <c r="LIT26" s="525"/>
      <c r="LIU26" s="526"/>
      <c r="LIV26" s="527"/>
      <c r="LIW26" s="498"/>
      <c r="LIX26" s="527"/>
      <c r="LIY26" s="527"/>
      <c r="LIZ26" s="523"/>
      <c r="LJA26" s="525"/>
      <c r="LJB26" s="524"/>
      <c r="LJC26" s="525"/>
      <c r="LJD26" s="524"/>
      <c r="LJE26" s="525"/>
      <c r="LJF26" s="526"/>
      <c r="LJG26" s="527"/>
      <c r="LJH26" s="498"/>
      <c r="LJI26" s="527"/>
      <c r="LJJ26" s="527"/>
      <c r="LJK26" s="523"/>
      <c r="LJL26" s="525"/>
      <c r="LJM26" s="524"/>
      <c r="LJN26" s="525"/>
      <c r="LJO26" s="524"/>
      <c r="LJP26" s="525"/>
      <c r="LJQ26" s="526"/>
      <c r="LJR26" s="527"/>
      <c r="LJS26" s="498"/>
      <c r="LJT26" s="527"/>
      <c r="LJU26" s="527"/>
      <c r="LJV26" s="523"/>
      <c r="LJW26" s="525"/>
      <c r="LJX26" s="524"/>
      <c r="LJY26" s="525"/>
      <c r="LJZ26" s="524"/>
      <c r="LKA26" s="525"/>
      <c r="LKB26" s="526"/>
      <c r="LKC26" s="527"/>
      <c r="LKD26" s="498"/>
      <c r="LKE26" s="527"/>
      <c r="LKF26" s="527"/>
      <c r="LKG26" s="523"/>
      <c r="LKH26" s="525"/>
      <c r="LKI26" s="524"/>
      <c r="LKJ26" s="525"/>
      <c r="LKK26" s="524"/>
      <c r="LKL26" s="525"/>
      <c r="LKM26" s="526"/>
      <c r="LKN26" s="527"/>
      <c r="LKO26" s="498"/>
      <c r="LKP26" s="527"/>
      <c r="LKQ26" s="527"/>
      <c r="LKR26" s="523"/>
      <c r="LKS26" s="525"/>
      <c r="LKT26" s="524"/>
      <c r="LKU26" s="525"/>
      <c r="LKV26" s="524"/>
      <c r="LKW26" s="525"/>
      <c r="LKX26" s="526"/>
      <c r="LKY26" s="527"/>
      <c r="LKZ26" s="498"/>
      <c r="LLA26" s="527"/>
      <c r="LLB26" s="527"/>
      <c r="LLC26" s="523"/>
      <c r="LLD26" s="525"/>
      <c r="LLE26" s="524"/>
      <c r="LLF26" s="525"/>
      <c r="LLG26" s="524"/>
      <c r="LLH26" s="525"/>
      <c r="LLI26" s="526"/>
      <c r="LLJ26" s="527"/>
      <c r="LLK26" s="498"/>
      <c r="LLL26" s="527"/>
      <c r="LLM26" s="527"/>
      <c r="LLN26" s="523"/>
      <c r="LLO26" s="525"/>
      <c r="LLP26" s="524"/>
      <c r="LLQ26" s="525"/>
      <c r="LLR26" s="524"/>
      <c r="LLS26" s="525"/>
      <c r="LLT26" s="526"/>
      <c r="LLU26" s="527"/>
      <c r="LLV26" s="498"/>
      <c r="LLW26" s="527"/>
      <c r="LLX26" s="527"/>
      <c r="LLY26" s="523"/>
      <c r="LLZ26" s="525"/>
      <c r="LMA26" s="524"/>
      <c r="LMB26" s="525"/>
      <c r="LMC26" s="524"/>
      <c r="LMD26" s="525"/>
      <c r="LME26" s="526"/>
      <c r="LMF26" s="527"/>
      <c r="LMG26" s="498"/>
      <c r="LMH26" s="527"/>
      <c r="LMI26" s="527"/>
      <c r="LMJ26" s="523"/>
      <c r="LMK26" s="525"/>
      <c r="LML26" s="524"/>
      <c r="LMM26" s="525"/>
      <c r="LMN26" s="524"/>
      <c r="LMO26" s="525"/>
      <c r="LMP26" s="526"/>
      <c r="LMQ26" s="527"/>
      <c r="LMR26" s="498"/>
      <c r="LMS26" s="527"/>
      <c r="LMT26" s="527"/>
      <c r="LMU26" s="523"/>
      <c r="LMV26" s="525"/>
      <c r="LMW26" s="524"/>
      <c r="LMX26" s="525"/>
      <c r="LMY26" s="524"/>
      <c r="LMZ26" s="525"/>
      <c r="LNA26" s="526"/>
      <c r="LNB26" s="527"/>
      <c r="LNC26" s="498"/>
      <c r="LND26" s="527"/>
      <c r="LNE26" s="527"/>
      <c r="LNF26" s="523"/>
      <c r="LNG26" s="525"/>
      <c r="LNH26" s="524"/>
      <c r="LNI26" s="525"/>
      <c r="LNJ26" s="524"/>
      <c r="LNK26" s="525"/>
      <c r="LNL26" s="526"/>
      <c r="LNM26" s="527"/>
      <c r="LNN26" s="498"/>
      <c r="LNO26" s="527"/>
      <c r="LNP26" s="527"/>
      <c r="LNQ26" s="523"/>
      <c r="LNR26" s="525"/>
      <c r="LNS26" s="524"/>
      <c r="LNT26" s="525"/>
      <c r="LNU26" s="524"/>
      <c r="LNV26" s="525"/>
      <c r="LNW26" s="526"/>
      <c r="LNX26" s="527"/>
      <c r="LNY26" s="498"/>
      <c r="LNZ26" s="527"/>
      <c r="LOA26" s="527"/>
      <c r="LOB26" s="523"/>
      <c r="LOC26" s="525"/>
      <c r="LOD26" s="524"/>
      <c r="LOE26" s="525"/>
      <c r="LOF26" s="524"/>
      <c r="LOG26" s="525"/>
      <c r="LOH26" s="526"/>
      <c r="LOI26" s="527"/>
      <c r="LOJ26" s="498"/>
      <c r="LOK26" s="527"/>
      <c r="LOL26" s="527"/>
      <c r="LOM26" s="523"/>
      <c r="LON26" s="525"/>
      <c r="LOO26" s="524"/>
      <c r="LOP26" s="525"/>
      <c r="LOQ26" s="524"/>
      <c r="LOR26" s="525"/>
      <c r="LOS26" s="526"/>
      <c r="LOT26" s="527"/>
      <c r="LOU26" s="498"/>
      <c r="LOV26" s="527"/>
      <c r="LOW26" s="527"/>
      <c r="LOX26" s="523"/>
      <c r="LOY26" s="525"/>
      <c r="LOZ26" s="524"/>
      <c r="LPA26" s="525"/>
      <c r="LPB26" s="524"/>
      <c r="LPC26" s="525"/>
      <c r="LPD26" s="526"/>
      <c r="LPE26" s="527"/>
      <c r="LPF26" s="498"/>
      <c r="LPG26" s="527"/>
      <c r="LPH26" s="527"/>
      <c r="LPI26" s="523"/>
      <c r="LPJ26" s="525"/>
      <c r="LPK26" s="524"/>
      <c r="LPL26" s="525"/>
      <c r="LPM26" s="524"/>
      <c r="LPN26" s="525"/>
      <c r="LPO26" s="526"/>
      <c r="LPP26" s="527"/>
      <c r="LPQ26" s="498"/>
      <c r="LPR26" s="527"/>
      <c r="LPS26" s="527"/>
      <c r="LPT26" s="523"/>
      <c r="LPU26" s="525"/>
      <c r="LPV26" s="524"/>
      <c r="LPW26" s="525"/>
      <c r="LPX26" s="524"/>
      <c r="LPY26" s="525"/>
      <c r="LPZ26" s="526"/>
      <c r="LQA26" s="527"/>
      <c r="LQB26" s="498"/>
      <c r="LQC26" s="527"/>
      <c r="LQD26" s="527"/>
      <c r="LQE26" s="523"/>
      <c r="LQF26" s="525"/>
      <c r="LQG26" s="524"/>
      <c r="LQH26" s="525"/>
      <c r="LQI26" s="524"/>
      <c r="LQJ26" s="525"/>
      <c r="LQK26" s="526"/>
      <c r="LQL26" s="527"/>
      <c r="LQM26" s="498"/>
      <c r="LQN26" s="527"/>
      <c r="LQO26" s="527"/>
      <c r="LQP26" s="523"/>
      <c r="LQQ26" s="525"/>
      <c r="LQR26" s="524"/>
      <c r="LQS26" s="525"/>
      <c r="LQT26" s="524"/>
      <c r="LQU26" s="525"/>
      <c r="LQV26" s="526"/>
      <c r="LQW26" s="527"/>
      <c r="LQX26" s="498"/>
      <c r="LQY26" s="527"/>
      <c r="LQZ26" s="527"/>
      <c r="LRA26" s="523"/>
      <c r="LRB26" s="525"/>
      <c r="LRC26" s="524"/>
      <c r="LRD26" s="525"/>
      <c r="LRE26" s="524"/>
      <c r="LRF26" s="525"/>
      <c r="LRG26" s="526"/>
      <c r="LRH26" s="527"/>
      <c r="LRI26" s="498"/>
      <c r="LRJ26" s="527"/>
      <c r="LRK26" s="527"/>
      <c r="LRL26" s="523"/>
      <c r="LRM26" s="525"/>
      <c r="LRN26" s="524"/>
      <c r="LRO26" s="525"/>
      <c r="LRP26" s="524"/>
      <c r="LRQ26" s="525"/>
      <c r="LRR26" s="526"/>
      <c r="LRS26" s="527"/>
      <c r="LRT26" s="498"/>
      <c r="LRU26" s="527"/>
      <c r="LRV26" s="527"/>
      <c r="LRW26" s="523"/>
      <c r="LRX26" s="525"/>
      <c r="LRY26" s="524"/>
      <c r="LRZ26" s="525"/>
      <c r="LSA26" s="524"/>
      <c r="LSB26" s="525"/>
      <c r="LSC26" s="526"/>
      <c r="LSD26" s="527"/>
      <c r="LSE26" s="498"/>
      <c r="LSF26" s="527"/>
      <c r="LSG26" s="527"/>
      <c r="LSH26" s="523"/>
      <c r="LSI26" s="525"/>
      <c r="LSJ26" s="524"/>
      <c r="LSK26" s="525"/>
      <c r="LSL26" s="524"/>
      <c r="LSM26" s="525"/>
      <c r="LSN26" s="526"/>
      <c r="LSO26" s="527"/>
      <c r="LSP26" s="498"/>
      <c r="LSQ26" s="527"/>
      <c r="LSR26" s="527"/>
      <c r="LSS26" s="523"/>
      <c r="LST26" s="525"/>
      <c r="LSU26" s="524"/>
      <c r="LSV26" s="525"/>
      <c r="LSW26" s="524"/>
      <c r="LSX26" s="525"/>
      <c r="LSY26" s="526"/>
      <c r="LSZ26" s="527"/>
      <c r="LTA26" s="498"/>
      <c r="LTB26" s="527"/>
      <c r="LTC26" s="527"/>
      <c r="LTD26" s="523"/>
      <c r="LTE26" s="525"/>
      <c r="LTF26" s="524"/>
      <c r="LTG26" s="525"/>
      <c r="LTH26" s="524"/>
      <c r="LTI26" s="525"/>
      <c r="LTJ26" s="526"/>
      <c r="LTK26" s="527"/>
      <c r="LTL26" s="498"/>
      <c r="LTM26" s="527"/>
      <c r="LTN26" s="527"/>
      <c r="LTO26" s="523"/>
      <c r="LTP26" s="525"/>
      <c r="LTQ26" s="524"/>
      <c r="LTR26" s="525"/>
      <c r="LTS26" s="524"/>
      <c r="LTT26" s="525"/>
      <c r="LTU26" s="526"/>
      <c r="LTV26" s="527"/>
      <c r="LTW26" s="498"/>
      <c r="LTX26" s="527"/>
      <c r="LTY26" s="527"/>
      <c r="LTZ26" s="523"/>
      <c r="LUA26" s="525"/>
      <c r="LUB26" s="524"/>
      <c r="LUC26" s="525"/>
      <c r="LUD26" s="524"/>
      <c r="LUE26" s="525"/>
      <c r="LUF26" s="526"/>
      <c r="LUG26" s="527"/>
      <c r="LUH26" s="498"/>
      <c r="LUI26" s="527"/>
      <c r="LUJ26" s="527"/>
      <c r="LUK26" s="523"/>
      <c r="LUL26" s="525"/>
      <c r="LUM26" s="524"/>
      <c r="LUN26" s="525"/>
      <c r="LUO26" s="524"/>
      <c r="LUP26" s="525"/>
      <c r="LUQ26" s="526"/>
      <c r="LUR26" s="527"/>
      <c r="LUS26" s="498"/>
      <c r="LUT26" s="527"/>
      <c r="LUU26" s="527"/>
      <c r="LUV26" s="523"/>
      <c r="LUW26" s="525"/>
      <c r="LUX26" s="524"/>
      <c r="LUY26" s="525"/>
      <c r="LUZ26" s="524"/>
      <c r="LVA26" s="525"/>
      <c r="LVB26" s="526"/>
      <c r="LVC26" s="527"/>
      <c r="LVD26" s="498"/>
      <c r="LVE26" s="527"/>
      <c r="LVF26" s="527"/>
      <c r="LVG26" s="523"/>
      <c r="LVH26" s="525"/>
      <c r="LVI26" s="524"/>
      <c r="LVJ26" s="525"/>
      <c r="LVK26" s="524"/>
      <c r="LVL26" s="525"/>
      <c r="LVM26" s="526"/>
      <c r="LVN26" s="527"/>
      <c r="LVO26" s="498"/>
      <c r="LVP26" s="527"/>
      <c r="LVQ26" s="527"/>
      <c r="LVR26" s="523"/>
      <c r="LVS26" s="525"/>
      <c r="LVT26" s="524"/>
      <c r="LVU26" s="525"/>
      <c r="LVV26" s="524"/>
      <c r="LVW26" s="525"/>
      <c r="LVX26" s="526"/>
      <c r="LVY26" s="527"/>
      <c r="LVZ26" s="498"/>
      <c r="LWA26" s="527"/>
      <c r="LWB26" s="527"/>
      <c r="LWC26" s="523"/>
      <c r="LWD26" s="525"/>
      <c r="LWE26" s="524"/>
      <c r="LWF26" s="525"/>
      <c r="LWG26" s="524"/>
      <c r="LWH26" s="525"/>
      <c r="LWI26" s="526"/>
      <c r="LWJ26" s="527"/>
      <c r="LWK26" s="498"/>
      <c r="LWL26" s="527"/>
      <c r="LWM26" s="527"/>
      <c r="LWN26" s="523"/>
      <c r="LWO26" s="525"/>
      <c r="LWP26" s="524"/>
      <c r="LWQ26" s="525"/>
      <c r="LWR26" s="524"/>
      <c r="LWS26" s="525"/>
      <c r="LWT26" s="526"/>
      <c r="LWU26" s="527"/>
      <c r="LWV26" s="498"/>
      <c r="LWW26" s="527"/>
      <c r="LWX26" s="527"/>
      <c r="LWY26" s="523"/>
      <c r="LWZ26" s="525"/>
      <c r="LXA26" s="524"/>
      <c r="LXB26" s="525"/>
      <c r="LXC26" s="524"/>
      <c r="LXD26" s="525"/>
      <c r="LXE26" s="526"/>
      <c r="LXF26" s="527"/>
      <c r="LXG26" s="498"/>
      <c r="LXH26" s="527"/>
      <c r="LXI26" s="527"/>
      <c r="LXJ26" s="523"/>
      <c r="LXK26" s="525"/>
      <c r="LXL26" s="524"/>
      <c r="LXM26" s="525"/>
      <c r="LXN26" s="524"/>
      <c r="LXO26" s="525"/>
      <c r="LXP26" s="526"/>
      <c r="LXQ26" s="527"/>
      <c r="LXR26" s="498"/>
      <c r="LXS26" s="527"/>
      <c r="LXT26" s="527"/>
      <c r="LXU26" s="523"/>
      <c r="LXV26" s="525"/>
      <c r="LXW26" s="524"/>
      <c r="LXX26" s="525"/>
      <c r="LXY26" s="524"/>
      <c r="LXZ26" s="525"/>
      <c r="LYA26" s="526"/>
      <c r="LYB26" s="527"/>
      <c r="LYC26" s="498"/>
      <c r="LYD26" s="527"/>
      <c r="LYE26" s="527"/>
      <c r="LYF26" s="523"/>
      <c r="LYG26" s="525"/>
      <c r="LYH26" s="524"/>
      <c r="LYI26" s="525"/>
      <c r="LYJ26" s="524"/>
      <c r="LYK26" s="525"/>
      <c r="LYL26" s="526"/>
      <c r="LYM26" s="527"/>
      <c r="LYN26" s="498"/>
      <c r="LYO26" s="527"/>
      <c r="LYP26" s="527"/>
      <c r="LYQ26" s="523"/>
      <c r="LYR26" s="525"/>
      <c r="LYS26" s="524"/>
      <c r="LYT26" s="525"/>
      <c r="LYU26" s="524"/>
      <c r="LYV26" s="525"/>
      <c r="LYW26" s="526"/>
      <c r="LYX26" s="527"/>
      <c r="LYY26" s="498"/>
      <c r="LYZ26" s="527"/>
      <c r="LZA26" s="527"/>
      <c r="LZB26" s="523"/>
      <c r="LZC26" s="525"/>
      <c r="LZD26" s="524"/>
      <c r="LZE26" s="525"/>
      <c r="LZF26" s="524"/>
      <c r="LZG26" s="525"/>
      <c r="LZH26" s="526"/>
      <c r="LZI26" s="527"/>
      <c r="LZJ26" s="498"/>
      <c r="LZK26" s="527"/>
      <c r="LZL26" s="527"/>
      <c r="LZM26" s="523"/>
      <c r="LZN26" s="525"/>
      <c r="LZO26" s="524"/>
      <c r="LZP26" s="525"/>
      <c r="LZQ26" s="524"/>
      <c r="LZR26" s="525"/>
      <c r="LZS26" s="526"/>
      <c r="LZT26" s="527"/>
      <c r="LZU26" s="498"/>
      <c r="LZV26" s="527"/>
      <c r="LZW26" s="527"/>
      <c r="LZX26" s="523"/>
      <c r="LZY26" s="525"/>
      <c r="LZZ26" s="524"/>
      <c r="MAA26" s="525"/>
      <c r="MAB26" s="524"/>
      <c r="MAC26" s="525"/>
      <c r="MAD26" s="526"/>
      <c r="MAE26" s="527"/>
      <c r="MAF26" s="498"/>
      <c r="MAG26" s="527"/>
      <c r="MAH26" s="527"/>
      <c r="MAI26" s="523"/>
      <c r="MAJ26" s="525"/>
      <c r="MAK26" s="524"/>
      <c r="MAL26" s="525"/>
      <c r="MAM26" s="524"/>
      <c r="MAN26" s="525"/>
      <c r="MAO26" s="526"/>
      <c r="MAP26" s="527"/>
      <c r="MAQ26" s="498"/>
      <c r="MAR26" s="527"/>
      <c r="MAS26" s="527"/>
      <c r="MAT26" s="523"/>
      <c r="MAU26" s="525"/>
      <c r="MAV26" s="524"/>
      <c r="MAW26" s="525"/>
      <c r="MAX26" s="524"/>
      <c r="MAY26" s="525"/>
      <c r="MAZ26" s="526"/>
      <c r="MBA26" s="527"/>
      <c r="MBB26" s="498"/>
      <c r="MBC26" s="527"/>
      <c r="MBD26" s="527"/>
      <c r="MBE26" s="523"/>
      <c r="MBF26" s="525"/>
      <c r="MBG26" s="524"/>
      <c r="MBH26" s="525"/>
      <c r="MBI26" s="524"/>
      <c r="MBJ26" s="525"/>
      <c r="MBK26" s="526"/>
      <c r="MBL26" s="527"/>
      <c r="MBM26" s="498"/>
      <c r="MBN26" s="527"/>
      <c r="MBO26" s="527"/>
      <c r="MBP26" s="523"/>
      <c r="MBQ26" s="525"/>
      <c r="MBR26" s="524"/>
      <c r="MBS26" s="525"/>
      <c r="MBT26" s="524"/>
      <c r="MBU26" s="525"/>
      <c r="MBV26" s="526"/>
      <c r="MBW26" s="527"/>
      <c r="MBX26" s="498"/>
      <c r="MBY26" s="527"/>
      <c r="MBZ26" s="527"/>
      <c r="MCA26" s="523"/>
      <c r="MCB26" s="525"/>
      <c r="MCC26" s="524"/>
      <c r="MCD26" s="525"/>
      <c r="MCE26" s="524"/>
      <c r="MCF26" s="525"/>
      <c r="MCG26" s="526"/>
      <c r="MCH26" s="527"/>
      <c r="MCI26" s="498"/>
      <c r="MCJ26" s="527"/>
      <c r="MCK26" s="527"/>
      <c r="MCL26" s="523"/>
      <c r="MCM26" s="525"/>
      <c r="MCN26" s="524"/>
      <c r="MCO26" s="525"/>
      <c r="MCP26" s="524"/>
      <c r="MCQ26" s="525"/>
      <c r="MCR26" s="526"/>
      <c r="MCS26" s="527"/>
      <c r="MCT26" s="498"/>
      <c r="MCU26" s="527"/>
      <c r="MCV26" s="527"/>
      <c r="MCW26" s="523"/>
      <c r="MCX26" s="525"/>
      <c r="MCY26" s="524"/>
      <c r="MCZ26" s="525"/>
      <c r="MDA26" s="524"/>
      <c r="MDB26" s="525"/>
      <c r="MDC26" s="526"/>
      <c r="MDD26" s="527"/>
      <c r="MDE26" s="498"/>
      <c r="MDF26" s="527"/>
      <c r="MDG26" s="527"/>
      <c r="MDH26" s="523"/>
      <c r="MDI26" s="525"/>
      <c r="MDJ26" s="524"/>
      <c r="MDK26" s="525"/>
      <c r="MDL26" s="524"/>
      <c r="MDM26" s="525"/>
      <c r="MDN26" s="526"/>
      <c r="MDO26" s="527"/>
      <c r="MDP26" s="498"/>
      <c r="MDQ26" s="527"/>
      <c r="MDR26" s="527"/>
      <c r="MDS26" s="523"/>
      <c r="MDT26" s="525"/>
      <c r="MDU26" s="524"/>
      <c r="MDV26" s="525"/>
      <c r="MDW26" s="524"/>
      <c r="MDX26" s="525"/>
      <c r="MDY26" s="526"/>
      <c r="MDZ26" s="527"/>
      <c r="MEA26" s="498"/>
      <c r="MEB26" s="527"/>
      <c r="MEC26" s="527"/>
      <c r="MED26" s="523"/>
      <c r="MEE26" s="525"/>
      <c r="MEF26" s="524"/>
      <c r="MEG26" s="525"/>
      <c r="MEH26" s="524"/>
      <c r="MEI26" s="525"/>
      <c r="MEJ26" s="526"/>
      <c r="MEK26" s="527"/>
      <c r="MEL26" s="498"/>
      <c r="MEM26" s="527"/>
      <c r="MEN26" s="527"/>
      <c r="MEO26" s="523"/>
      <c r="MEP26" s="525"/>
      <c r="MEQ26" s="524"/>
      <c r="MER26" s="525"/>
      <c r="MES26" s="524"/>
      <c r="MET26" s="525"/>
      <c r="MEU26" s="526"/>
      <c r="MEV26" s="527"/>
      <c r="MEW26" s="498"/>
      <c r="MEX26" s="527"/>
      <c r="MEY26" s="527"/>
      <c r="MEZ26" s="523"/>
      <c r="MFA26" s="525"/>
      <c r="MFB26" s="524"/>
      <c r="MFC26" s="525"/>
      <c r="MFD26" s="524"/>
      <c r="MFE26" s="525"/>
      <c r="MFF26" s="526"/>
      <c r="MFG26" s="527"/>
      <c r="MFH26" s="498"/>
      <c r="MFI26" s="527"/>
      <c r="MFJ26" s="527"/>
      <c r="MFK26" s="523"/>
      <c r="MFL26" s="525"/>
      <c r="MFM26" s="524"/>
      <c r="MFN26" s="525"/>
      <c r="MFO26" s="524"/>
      <c r="MFP26" s="525"/>
      <c r="MFQ26" s="526"/>
      <c r="MFR26" s="527"/>
      <c r="MFS26" s="498"/>
      <c r="MFT26" s="527"/>
      <c r="MFU26" s="527"/>
      <c r="MFV26" s="523"/>
      <c r="MFW26" s="525"/>
      <c r="MFX26" s="524"/>
      <c r="MFY26" s="525"/>
      <c r="MFZ26" s="524"/>
      <c r="MGA26" s="525"/>
      <c r="MGB26" s="526"/>
      <c r="MGC26" s="527"/>
      <c r="MGD26" s="498"/>
      <c r="MGE26" s="527"/>
      <c r="MGF26" s="527"/>
      <c r="MGG26" s="523"/>
      <c r="MGH26" s="525"/>
      <c r="MGI26" s="524"/>
      <c r="MGJ26" s="525"/>
      <c r="MGK26" s="524"/>
      <c r="MGL26" s="525"/>
      <c r="MGM26" s="526"/>
      <c r="MGN26" s="527"/>
      <c r="MGO26" s="498"/>
      <c r="MGP26" s="527"/>
      <c r="MGQ26" s="527"/>
      <c r="MGR26" s="523"/>
      <c r="MGS26" s="525"/>
      <c r="MGT26" s="524"/>
      <c r="MGU26" s="525"/>
      <c r="MGV26" s="524"/>
      <c r="MGW26" s="525"/>
      <c r="MGX26" s="526"/>
      <c r="MGY26" s="527"/>
      <c r="MGZ26" s="498"/>
      <c r="MHA26" s="527"/>
      <c r="MHB26" s="527"/>
      <c r="MHC26" s="523"/>
      <c r="MHD26" s="525"/>
      <c r="MHE26" s="524"/>
      <c r="MHF26" s="525"/>
      <c r="MHG26" s="524"/>
      <c r="MHH26" s="525"/>
      <c r="MHI26" s="526"/>
      <c r="MHJ26" s="527"/>
      <c r="MHK26" s="498"/>
      <c r="MHL26" s="527"/>
      <c r="MHM26" s="527"/>
      <c r="MHN26" s="523"/>
      <c r="MHO26" s="525"/>
      <c r="MHP26" s="524"/>
      <c r="MHQ26" s="525"/>
      <c r="MHR26" s="524"/>
      <c r="MHS26" s="525"/>
      <c r="MHT26" s="526"/>
      <c r="MHU26" s="527"/>
      <c r="MHV26" s="498"/>
      <c r="MHW26" s="527"/>
      <c r="MHX26" s="527"/>
      <c r="MHY26" s="523"/>
      <c r="MHZ26" s="525"/>
      <c r="MIA26" s="524"/>
      <c r="MIB26" s="525"/>
      <c r="MIC26" s="524"/>
      <c r="MID26" s="525"/>
      <c r="MIE26" s="526"/>
      <c r="MIF26" s="527"/>
      <c r="MIG26" s="498"/>
      <c r="MIH26" s="527"/>
      <c r="MII26" s="527"/>
      <c r="MIJ26" s="523"/>
      <c r="MIK26" s="525"/>
      <c r="MIL26" s="524"/>
      <c r="MIM26" s="525"/>
      <c r="MIN26" s="524"/>
      <c r="MIO26" s="525"/>
      <c r="MIP26" s="526"/>
      <c r="MIQ26" s="527"/>
      <c r="MIR26" s="498"/>
      <c r="MIS26" s="527"/>
      <c r="MIT26" s="527"/>
      <c r="MIU26" s="523"/>
      <c r="MIV26" s="525"/>
      <c r="MIW26" s="524"/>
      <c r="MIX26" s="525"/>
      <c r="MIY26" s="524"/>
      <c r="MIZ26" s="525"/>
      <c r="MJA26" s="526"/>
      <c r="MJB26" s="527"/>
      <c r="MJC26" s="498"/>
      <c r="MJD26" s="527"/>
      <c r="MJE26" s="527"/>
      <c r="MJF26" s="523"/>
      <c r="MJG26" s="525"/>
      <c r="MJH26" s="524"/>
      <c r="MJI26" s="525"/>
      <c r="MJJ26" s="524"/>
      <c r="MJK26" s="525"/>
      <c r="MJL26" s="526"/>
      <c r="MJM26" s="527"/>
      <c r="MJN26" s="498"/>
      <c r="MJO26" s="527"/>
      <c r="MJP26" s="527"/>
      <c r="MJQ26" s="523"/>
      <c r="MJR26" s="525"/>
      <c r="MJS26" s="524"/>
      <c r="MJT26" s="525"/>
      <c r="MJU26" s="524"/>
      <c r="MJV26" s="525"/>
      <c r="MJW26" s="526"/>
      <c r="MJX26" s="527"/>
      <c r="MJY26" s="498"/>
      <c r="MJZ26" s="527"/>
      <c r="MKA26" s="527"/>
      <c r="MKB26" s="523"/>
      <c r="MKC26" s="525"/>
      <c r="MKD26" s="524"/>
      <c r="MKE26" s="525"/>
      <c r="MKF26" s="524"/>
      <c r="MKG26" s="525"/>
      <c r="MKH26" s="526"/>
      <c r="MKI26" s="527"/>
      <c r="MKJ26" s="498"/>
      <c r="MKK26" s="527"/>
      <c r="MKL26" s="527"/>
      <c r="MKM26" s="523"/>
      <c r="MKN26" s="525"/>
      <c r="MKO26" s="524"/>
      <c r="MKP26" s="525"/>
      <c r="MKQ26" s="524"/>
      <c r="MKR26" s="525"/>
      <c r="MKS26" s="526"/>
      <c r="MKT26" s="527"/>
      <c r="MKU26" s="498"/>
      <c r="MKV26" s="527"/>
      <c r="MKW26" s="527"/>
      <c r="MKX26" s="523"/>
      <c r="MKY26" s="525"/>
      <c r="MKZ26" s="524"/>
      <c r="MLA26" s="525"/>
      <c r="MLB26" s="524"/>
      <c r="MLC26" s="525"/>
      <c r="MLD26" s="526"/>
      <c r="MLE26" s="527"/>
      <c r="MLF26" s="498"/>
      <c r="MLG26" s="527"/>
      <c r="MLH26" s="527"/>
      <c r="MLI26" s="523"/>
      <c r="MLJ26" s="525"/>
      <c r="MLK26" s="524"/>
      <c r="MLL26" s="525"/>
      <c r="MLM26" s="524"/>
      <c r="MLN26" s="525"/>
      <c r="MLO26" s="526"/>
      <c r="MLP26" s="527"/>
      <c r="MLQ26" s="498"/>
      <c r="MLR26" s="527"/>
      <c r="MLS26" s="527"/>
      <c r="MLT26" s="523"/>
      <c r="MLU26" s="525"/>
      <c r="MLV26" s="524"/>
      <c r="MLW26" s="525"/>
      <c r="MLX26" s="524"/>
      <c r="MLY26" s="525"/>
      <c r="MLZ26" s="526"/>
      <c r="MMA26" s="527"/>
      <c r="MMB26" s="498"/>
      <c r="MMC26" s="527"/>
      <c r="MMD26" s="527"/>
      <c r="MME26" s="523"/>
      <c r="MMF26" s="525"/>
      <c r="MMG26" s="524"/>
      <c r="MMH26" s="525"/>
      <c r="MMI26" s="524"/>
      <c r="MMJ26" s="525"/>
      <c r="MMK26" s="526"/>
      <c r="MML26" s="527"/>
      <c r="MMM26" s="498"/>
      <c r="MMN26" s="527"/>
      <c r="MMO26" s="527"/>
      <c r="MMP26" s="523"/>
      <c r="MMQ26" s="525"/>
      <c r="MMR26" s="524"/>
      <c r="MMS26" s="525"/>
      <c r="MMT26" s="524"/>
      <c r="MMU26" s="525"/>
      <c r="MMV26" s="526"/>
      <c r="MMW26" s="527"/>
      <c r="MMX26" s="498"/>
      <c r="MMY26" s="527"/>
      <c r="MMZ26" s="527"/>
      <c r="MNA26" s="523"/>
      <c r="MNB26" s="525"/>
      <c r="MNC26" s="524"/>
      <c r="MND26" s="525"/>
      <c r="MNE26" s="524"/>
      <c r="MNF26" s="525"/>
      <c r="MNG26" s="526"/>
      <c r="MNH26" s="527"/>
      <c r="MNI26" s="498"/>
      <c r="MNJ26" s="527"/>
      <c r="MNK26" s="527"/>
      <c r="MNL26" s="523"/>
      <c r="MNM26" s="525"/>
      <c r="MNN26" s="524"/>
      <c r="MNO26" s="525"/>
      <c r="MNP26" s="524"/>
      <c r="MNQ26" s="525"/>
      <c r="MNR26" s="526"/>
      <c r="MNS26" s="527"/>
      <c r="MNT26" s="498"/>
      <c r="MNU26" s="527"/>
      <c r="MNV26" s="527"/>
      <c r="MNW26" s="523"/>
      <c r="MNX26" s="525"/>
      <c r="MNY26" s="524"/>
      <c r="MNZ26" s="525"/>
      <c r="MOA26" s="524"/>
      <c r="MOB26" s="525"/>
      <c r="MOC26" s="526"/>
      <c r="MOD26" s="527"/>
      <c r="MOE26" s="498"/>
      <c r="MOF26" s="527"/>
      <c r="MOG26" s="527"/>
      <c r="MOH26" s="523"/>
      <c r="MOI26" s="525"/>
      <c r="MOJ26" s="524"/>
      <c r="MOK26" s="525"/>
      <c r="MOL26" s="524"/>
      <c r="MOM26" s="525"/>
      <c r="MON26" s="526"/>
      <c r="MOO26" s="527"/>
      <c r="MOP26" s="498"/>
      <c r="MOQ26" s="527"/>
      <c r="MOR26" s="527"/>
      <c r="MOS26" s="523"/>
      <c r="MOT26" s="525"/>
      <c r="MOU26" s="524"/>
      <c r="MOV26" s="525"/>
      <c r="MOW26" s="524"/>
      <c r="MOX26" s="525"/>
      <c r="MOY26" s="526"/>
      <c r="MOZ26" s="527"/>
      <c r="MPA26" s="498"/>
      <c r="MPB26" s="527"/>
      <c r="MPC26" s="527"/>
      <c r="MPD26" s="523"/>
      <c r="MPE26" s="525"/>
      <c r="MPF26" s="524"/>
      <c r="MPG26" s="525"/>
      <c r="MPH26" s="524"/>
      <c r="MPI26" s="525"/>
      <c r="MPJ26" s="526"/>
      <c r="MPK26" s="527"/>
      <c r="MPL26" s="498"/>
      <c r="MPM26" s="527"/>
      <c r="MPN26" s="527"/>
      <c r="MPO26" s="523"/>
      <c r="MPP26" s="525"/>
      <c r="MPQ26" s="524"/>
      <c r="MPR26" s="525"/>
      <c r="MPS26" s="524"/>
      <c r="MPT26" s="525"/>
      <c r="MPU26" s="526"/>
      <c r="MPV26" s="527"/>
      <c r="MPW26" s="498"/>
      <c r="MPX26" s="527"/>
      <c r="MPY26" s="527"/>
      <c r="MPZ26" s="523"/>
      <c r="MQA26" s="525"/>
      <c r="MQB26" s="524"/>
      <c r="MQC26" s="525"/>
      <c r="MQD26" s="524"/>
      <c r="MQE26" s="525"/>
      <c r="MQF26" s="526"/>
      <c r="MQG26" s="527"/>
      <c r="MQH26" s="498"/>
      <c r="MQI26" s="527"/>
      <c r="MQJ26" s="527"/>
      <c r="MQK26" s="523"/>
      <c r="MQL26" s="525"/>
      <c r="MQM26" s="524"/>
      <c r="MQN26" s="525"/>
      <c r="MQO26" s="524"/>
      <c r="MQP26" s="525"/>
      <c r="MQQ26" s="526"/>
      <c r="MQR26" s="527"/>
      <c r="MQS26" s="498"/>
      <c r="MQT26" s="527"/>
      <c r="MQU26" s="527"/>
      <c r="MQV26" s="523"/>
      <c r="MQW26" s="525"/>
      <c r="MQX26" s="524"/>
      <c r="MQY26" s="525"/>
      <c r="MQZ26" s="524"/>
      <c r="MRA26" s="525"/>
      <c r="MRB26" s="526"/>
      <c r="MRC26" s="527"/>
      <c r="MRD26" s="498"/>
      <c r="MRE26" s="527"/>
      <c r="MRF26" s="527"/>
      <c r="MRG26" s="523"/>
      <c r="MRH26" s="525"/>
      <c r="MRI26" s="524"/>
      <c r="MRJ26" s="525"/>
      <c r="MRK26" s="524"/>
      <c r="MRL26" s="525"/>
      <c r="MRM26" s="526"/>
      <c r="MRN26" s="527"/>
      <c r="MRO26" s="498"/>
      <c r="MRP26" s="527"/>
      <c r="MRQ26" s="527"/>
      <c r="MRR26" s="523"/>
      <c r="MRS26" s="525"/>
      <c r="MRT26" s="524"/>
      <c r="MRU26" s="525"/>
      <c r="MRV26" s="524"/>
      <c r="MRW26" s="525"/>
      <c r="MRX26" s="526"/>
      <c r="MRY26" s="527"/>
      <c r="MRZ26" s="498"/>
      <c r="MSA26" s="527"/>
      <c r="MSB26" s="527"/>
      <c r="MSC26" s="523"/>
      <c r="MSD26" s="525"/>
      <c r="MSE26" s="524"/>
      <c r="MSF26" s="525"/>
      <c r="MSG26" s="524"/>
      <c r="MSH26" s="525"/>
      <c r="MSI26" s="526"/>
      <c r="MSJ26" s="527"/>
      <c r="MSK26" s="498"/>
      <c r="MSL26" s="527"/>
      <c r="MSM26" s="527"/>
      <c r="MSN26" s="523"/>
      <c r="MSO26" s="525"/>
      <c r="MSP26" s="524"/>
      <c r="MSQ26" s="525"/>
      <c r="MSR26" s="524"/>
      <c r="MSS26" s="525"/>
      <c r="MST26" s="526"/>
      <c r="MSU26" s="527"/>
      <c r="MSV26" s="498"/>
      <c r="MSW26" s="527"/>
      <c r="MSX26" s="527"/>
      <c r="MSY26" s="523"/>
      <c r="MSZ26" s="525"/>
      <c r="MTA26" s="524"/>
      <c r="MTB26" s="525"/>
      <c r="MTC26" s="524"/>
      <c r="MTD26" s="525"/>
      <c r="MTE26" s="526"/>
      <c r="MTF26" s="527"/>
      <c r="MTG26" s="498"/>
      <c r="MTH26" s="527"/>
      <c r="MTI26" s="527"/>
      <c r="MTJ26" s="523"/>
      <c r="MTK26" s="525"/>
      <c r="MTL26" s="524"/>
      <c r="MTM26" s="525"/>
      <c r="MTN26" s="524"/>
      <c r="MTO26" s="525"/>
      <c r="MTP26" s="526"/>
      <c r="MTQ26" s="527"/>
      <c r="MTR26" s="498"/>
      <c r="MTS26" s="527"/>
      <c r="MTT26" s="527"/>
      <c r="MTU26" s="523"/>
      <c r="MTV26" s="525"/>
      <c r="MTW26" s="524"/>
      <c r="MTX26" s="525"/>
      <c r="MTY26" s="524"/>
      <c r="MTZ26" s="525"/>
      <c r="MUA26" s="526"/>
      <c r="MUB26" s="527"/>
      <c r="MUC26" s="498"/>
      <c r="MUD26" s="527"/>
      <c r="MUE26" s="527"/>
      <c r="MUF26" s="523"/>
      <c r="MUG26" s="525"/>
      <c r="MUH26" s="524"/>
      <c r="MUI26" s="525"/>
      <c r="MUJ26" s="524"/>
      <c r="MUK26" s="525"/>
      <c r="MUL26" s="526"/>
      <c r="MUM26" s="527"/>
      <c r="MUN26" s="498"/>
      <c r="MUO26" s="527"/>
      <c r="MUP26" s="527"/>
      <c r="MUQ26" s="523"/>
      <c r="MUR26" s="525"/>
      <c r="MUS26" s="524"/>
      <c r="MUT26" s="525"/>
      <c r="MUU26" s="524"/>
      <c r="MUV26" s="525"/>
      <c r="MUW26" s="526"/>
      <c r="MUX26" s="527"/>
      <c r="MUY26" s="498"/>
      <c r="MUZ26" s="527"/>
      <c r="MVA26" s="527"/>
      <c r="MVB26" s="523"/>
      <c r="MVC26" s="525"/>
      <c r="MVD26" s="524"/>
      <c r="MVE26" s="525"/>
      <c r="MVF26" s="524"/>
      <c r="MVG26" s="525"/>
      <c r="MVH26" s="526"/>
      <c r="MVI26" s="527"/>
      <c r="MVJ26" s="498"/>
      <c r="MVK26" s="527"/>
      <c r="MVL26" s="527"/>
      <c r="MVM26" s="523"/>
      <c r="MVN26" s="525"/>
      <c r="MVO26" s="524"/>
      <c r="MVP26" s="525"/>
      <c r="MVQ26" s="524"/>
      <c r="MVR26" s="525"/>
      <c r="MVS26" s="526"/>
      <c r="MVT26" s="527"/>
      <c r="MVU26" s="498"/>
      <c r="MVV26" s="527"/>
      <c r="MVW26" s="527"/>
      <c r="MVX26" s="523"/>
      <c r="MVY26" s="525"/>
      <c r="MVZ26" s="524"/>
      <c r="MWA26" s="525"/>
      <c r="MWB26" s="524"/>
      <c r="MWC26" s="525"/>
      <c r="MWD26" s="526"/>
      <c r="MWE26" s="527"/>
      <c r="MWF26" s="498"/>
      <c r="MWG26" s="527"/>
      <c r="MWH26" s="527"/>
      <c r="MWI26" s="523"/>
      <c r="MWJ26" s="525"/>
      <c r="MWK26" s="524"/>
      <c r="MWL26" s="525"/>
      <c r="MWM26" s="524"/>
      <c r="MWN26" s="525"/>
      <c r="MWO26" s="526"/>
      <c r="MWP26" s="527"/>
      <c r="MWQ26" s="498"/>
      <c r="MWR26" s="527"/>
      <c r="MWS26" s="527"/>
      <c r="MWT26" s="523"/>
      <c r="MWU26" s="525"/>
      <c r="MWV26" s="524"/>
      <c r="MWW26" s="525"/>
      <c r="MWX26" s="524"/>
      <c r="MWY26" s="525"/>
      <c r="MWZ26" s="526"/>
      <c r="MXA26" s="527"/>
      <c r="MXB26" s="498"/>
      <c r="MXC26" s="527"/>
      <c r="MXD26" s="527"/>
      <c r="MXE26" s="523"/>
      <c r="MXF26" s="525"/>
      <c r="MXG26" s="524"/>
      <c r="MXH26" s="525"/>
      <c r="MXI26" s="524"/>
      <c r="MXJ26" s="525"/>
      <c r="MXK26" s="526"/>
      <c r="MXL26" s="527"/>
      <c r="MXM26" s="498"/>
      <c r="MXN26" s="527"/>
      <c r="MXO26" s="527"/>
      <c r="MXP26" s="523"/>
      <c r="MXQ26" s="525"/>
      <c r="MXR26" s="524"/>
      <c r="MXS26" s="525"/>
      <c r="MXT26" s="524"/>
      <c r="MXU26" s="525"/>
      <c r="MXV26" s="526"/>
      <c r="MXW26" s="527"/>
      <c r="MXX26" s="498"/>
      <c r="MXY26" s="527"/>
      <c r="MXZ26" s="527"/>
      <c r="MYA26" s="523"/>
      <c r="MYB26" s="525"/>
      <c r="MYC26" s="524"/>
      <c r="MYD26" s="525"/>
      <c r="MYE26" s="524"/>
      <c r="MYF26" s="525"/>
      <c r="MYG26" s="526"/>
      <c r="MYH26" s="527"/>
      <c r="MYI26" s="498"/>
      <c r="MYJ26" s="527"/>
      <c r="MYK26" s="527"/>
      <c r="MYL26" s="523"/>
      <c r="MYM26" s="525"/>
      <c r="MYN26" s="524"/>
      <c r="MYO26" s="525"/>
      <c r="MYP26" s="524"/>
      <c r="MYQ26" s="525"/>
      <c r="MYR26" s="526"/>
      <c r="MYS26" s="527"/>
      <c r="MYT26" s="498"/>
      <c r="MYU26" s="527"/>
      <c r="MYV26" s="527"/>
      <c r="MYW26" s="523"/>
      <c r="MYX26" s="525"/>
      <c r="MYY26" s="524"/>
      <c r="MYZ26" s="525"/>
      <c r="MZA26" s="524"/>
      <c r="MZB26" s="525"/>
      <c r="MZC26" s="526"/>
      <c r="MZD26" s="527"/>
      <c r="MZE26" s="498"/>
      <c r="MZF26" s="527"/>
      <c r="MZG26" s="527"/>
      <c r="MZH26" s="523"/>
      <c r="MZI26" s="525"/>
      <c r="MZJ26" s="524"/>
      <c r="MZK26" s="525"/>
      <c r="MZL26" s="524"/>
      <c r="MZM26" s="525"/>
      <c r="MZN26" s="526"/>
      <c r="MZO26" s="527"/>
      <c r="MZP26" s="498"/>
      <c r="MZQ26" s="527"/>
      <c r="MZR26" s="527"/>
      <c r="MZS26" s="523"/>
      <c r="MZT26" s="525"/>
      <c r="MZU26" s="524"/>
      <c r="MZV26" s="525"/>
      <c r="MZW26" s="524"/>
      <c r="MZX26" s="525"/>
      <c r="MZY26" s="526"/>
      <c r="MZZ26" s="527"/>
      <c r="NAA26" s="498"/>
      <c r="NAB26" s="527"/>
      <c r="NAC26" s="527"/>
      <c r="NAD26" s="523"/>
      <c r="NAE26" s="525"/>
      <c r="NAF26" s="524"/>
      <c r="NAG26" s="525"/>
      <c r="NAH26" s="524"/>
      <c r="NAI26" s="525"/>
      <c r="NAJ26" s="526"/>
      <c r="NAK26" s="527"/>
      <c r="NAL26" s="498"/>
      <c r="NAM26" s="527"/>
      <c r="NAN26" s="527"/>
      <c r="NAO26" s="523"/>
      <c r="NAP26" s="525"/>
      <c r="NAQ26" s="524"/>
      <c r="NAR26" s="525"/>
      <c r="NAS26" s="524"/>
      <c r="NAT26" s="525"/>
      <c r="NAU26" s="526"/>
      <c r="NAV26" s="527"/>
      <c r="NAW26" s="498"/>
      <c r="NAX26" s="527"/>
      <c r="NAY26" s="527"/>
      <c r="NAZ26" s="523"/>
      <c r="NBA26" s="525"/>
      <c r="NBB26" s="524"/>
      <c r="NBC26" s="525"/>
      <c r="NBD26" s="524"/>
      <c r="NBE26" s="525"/>
      <c r="NBF26" s="526"/>
      <c r="NBG26" s="527"/>
      <c r="NBH26" s="498"/>
      <c r="NBI26" s="527"/>
      <c r="NBJ26" s="527"/>
      <c r="NBK26" s="523"/>
      <c r="NBL26" s="525"/>
      <c r="NBM26" s="524"/>
      <c r="NBN26" s="525"/>
      <c r="NBO26" s="524"/>
      <c r="NBP26" s="525"/>
      <c r="NBQ26" s="526"/>
      <c r="NBR26" s="527"/>
      <c r="NBS26" s="498"/>
      <c r="NBT26" s="527"/>
      <c r="NBU26" s="527"/>
      <c r="NBV26" s="523"/>
      <c r="NBW26" s="525"/>
      <c r="NBX26" s="524"/>
      <c r="NBY26" s="525"/>
      <c r="NBZ26" s="524"/>
      <c r="NCA26" s="525"/>
      <c r="NCB26" s="526"/>
      <c r="NCC26" s="527"/>
      <c r="NCD26" s="498"/>
      <c r="NCE26" s="527"/>
      <c r="NCF26" s="527"/>
      <c r="NCG26" s="523"/>
      <c r="NCH26" s="525"/>
      <c r="NCI26" s="524"/>
      <c r="NCJ26" s="525"/>
      <c r="NCK26" s="524"/>
      <c r="NCL26" s="525"/>
      <c r="NCM26" s="526"/>
      <c r="NCN26" s="527"/>
      <c r="NCO26" s="498"/>
      <c r="NCP26" s="527"/>
      <c r="NCQ26" s="527"/>
      <c r="NCR26" s="523"/>
      <c r="NCS26" s="525"/>
      <c r="NCT26" s="524"/>
      <c r="NCU26" s="525"/>
      <c r="NCV26" s="524"/>
      <c r="NCW26" s="525"/>
      <c r="NCX26" s="526"/>
      <c r="NCY26" s="527"/>
      <c r="NCZ26" s="498"/>
      <c r="NDA26" s="527"/>
      <c r="NDB26" s="527"/>
      <c r="NDC26" s="523"/>
      <c r="NDD26" s="525"/>
      <c r="NDE26" s="524"/>
      <c r="NDF26" s="525"/>
      <c r="NDG26" s="524"/>
      <c r="NDH26" s="525"/>
      <c r="NDI26" s="526"/>
      <c r="NDJ26" s="527"/>
      <c r="NDK26" s="498"/>
      <c r="NDL26" s="527"/>
      <c r="NDM26" s="527"/>
      <c r="NDN26" s="523"/>
      <c r="NDO26" s="525"/>
      <c r="NDP26" s="524"/>
      <c r="NDQ26" s="525"/>
      <c r="NDR26" s="524"/>
      <c r="NDS26" s="525"/>
      <c r="NDT26" s="526"/>
      <c r="NDU26" s="527"/>
      <c r="NDV26" s="498"/>
      <c r="NDW26" s="527"/>
      <c r="NDX26" s="527"/>
      <c r="NDY26" s="523"/>
      <c r="NDZ26" s="525"/>
      <c r="NEA26" s="524"/>
      <c r="NEB26" s="525"/>
      <c r="NEC26" s="524"/>
      <c r="NED26" s="525"/>
      <c r="NEE26" s="526"/>
      <c r="NEF26" s="527"/>
      <c r="NEG26" s="498"/>
      <c r="NEH26" s="527"/>
      <c r="NEI26" s="527"/>
      <c r="NEJ26" s="523"/>
      <c r="NEK26" s="525"/>
      <c r="NEL26" s="524"/>
      <c r="NEM26" s="525"/>
      <c r="NEN26" s="524"/>
      <c r="NEO26" s="525"/>
      <c r="NEP26" s="526"/>
      <c r="NEQ26" s="527"/>
      <c r="NER26" s="498"/>
      <c r="NES26" s="527"/>
      <c r="NET26" s="527"/>
      <c r="NEU26" s="523"/>
      <c r="NEV26" s="525"/>
      <c r="NEW26" s="524"/>
      <c r="NEX26" s="525"/>
      <c r="NEY26" s="524"/>
      <c r="NEZ26" s="525"/>
      <c r="NFA26" s="526"/>
      <c r="NFB26" s="527"/>
      <c r="NFC26" s="498"/>
      <c r="NFD26" s="527"/>
      <c r="NFE26" s="527"/>
      <c r="NFF26" s="523"/>
      <c r="NFG26" s="525"/>
      <c r="NFH26" s="524"/>
      <c r="NFI26" s="525"/>
      <c r="NFJ26" s="524"/>
      <c r="NFK26" s="525"/>
      <c r="NFL26" s="526"/>
      <c r="NFM26" s="527"/>
      <c r="NFN26" s="498"/>
      <c r="NFO26" s="527"/>
      <c r="NFP26" s="527"/>
      <c r="NFQ26" s="523"/>
      <c r="NFR26" s="525"/>
      <c r="NFS26" s="524"/>
      <c r="NFT26" s="525"/>
      <c r="NFU26" s="524"/>
      <c r="NFV26" s="525"/>
      <c r="NFW26" s="526"/>
      <c r="NFX26" s="527"/>
      <c r="NFY26" s="498"/>
      <c r="NFZ26" s="527"/>
      <c r="NGA26" s="527"/>
      <c r="NGB26" s="523"/>
      <c r="NGC26" s="525"/>
      <c r="NGD26" s="524"/>
      <c r="NGE26" s="525"/>
      <c r="NGF26" s="524"/>
      <c r="NGG26" s="525"/>
      <c r="NGH26" s="526"/>
      <c r="NGI26" s="527"/>
      <c r="NGJ26" s="498"/>
      <c r="NGK26" s="527"/>
      <c r="NGL26" s="527"/>
      <c r="NGM26" s="523"/>
      <c r="NGN26" s="525"/>
      <c r="NGO26" s="524"/>
      <c r="NGP26" s="525"/>
      <c r="NGQ26" s="524"/>
      <c r="NGR26" s="525"/>
      <c r="NGS26" s="526"/>
      <c r="NGT26" s="527"/>
      <c r="NGU26" s="498"/>
      <c r="NGV26" s="527"/>
      <c r="NGW26" s="527"/>
      <c r="NGX26" s="523"/>
      <c r="NGY26" s="525"/>
      <c r="NGZ26" s="524"/>
      <c r="NHA26" s="525"/>
      <c r="NHB26" s="524"/>
      <c r="NHC26" s="525"/>
      <c r="NHD26" s="526"/>
      <c r="NHE26" s="527"/>
      <c r="NHF26" s="498"/>
      <c r="NHG26" s="527"/>
      <c r="NHH26" s="527"/>
      <c r="NHI26" s="523"/>
      <c r="NHJ26" s="525"/>
      <c r="NHK26" s="524"/>
      <c r="NHL26" s="525"/>
      <c r="NHM26" s="524"/>
      <c r="NHN26" s="525"/>
      <c r="NHO26" s="526"/>
      <c r="NHP26" s="527"/>
      <c r="NHQ26" s="498"/>
      <c r="NHR26" s="527"/>
      <c r="NHS26" s="527"/>
      <c r="NHT26" s="523"/>
      <c r="NHU26" s="525"/>
      <c r="NHV26" s="524"/>
      <c r="NHW26" s="525"/>
      <c r="NHX26" s="524"/>
      <c r="NHY26" s="525"/>
      <c r="NHZ26" s="526"/>
      <c r="NIA26" s="527"/>
      <c r="NIB26" s="498"/>
      <c r="NIC26" s="527"/>
      <c r="NID26" s="527"/>
      <c r="NIE26" s="523"/>
      <c r="NIF26" s="525"/>
      <c r="NIG26" s="524"/>
      <c r="NIH26" s="525"/>
      <c r="NII26" s="524"/>
      <c r="NIJ26" s="525"/>
      <c r="NIK26" s="526"/>
      <c r="NIL26" s="527"/>
      <c r="NIM26" s="498"/>
      <c r="NIN26" s="527"/>
      <c r="NIO26" s="527"/>
      <c r="NIP26" s="523"/>
      <c r="NIQ26" s="525"/>
      <c r="NIR26" s="524"/>
      <c r="NIS26" s="525"/>
      <c r="NIT26" s="524"/>
      <c r="NIU26" s="525"/>
      <c r="NIV26" s="526"/>
      <c r="NIW26" s="527"/>
      <c r="NIX26" s="498"/>
      <c r="NIY26" s="527"/>
      <c r="NIZ26" s="527"/>
      <c r="NJA26" s="523"/>
      <c r="NJB26" s="525"/>
      <c r="NJC26" s="524"/>
      <c r="NJD26" s="525"/>
      <c r="NJE26" s="524"/>
      <c r="NJF26" s="525"/>
      <c r="NJG26" s="526"/>
      <c r="NJH26" s="527"/>
      <c r="NJI26" s="498"/>
      <c r="NJJ26" s="527"/>
      <c r="NJK26" s="527"/>
      <c r="NJL26" s="523"/>
      <c r="NJM26" s="525"/>
      <c r="NJN26" s="524"/>
      <c r="NJO26" s="525"/>
      <c r="NJP26" s="524"/>
      <c r="NJQ26" s="525"/>
      <c r="NJR26" s="526"/>
      <c r="NJS26" s="527"/>
      <c r="NJT26" s="498"/>
      <c r="NJU26" s="527"/>
      <c r="NJV26" s="527"/>
      <c r="NJW26" s="523"/>
      <c r="NJX26" s="525"/>
      <c r="NJY26" s="524"/>
      <c r="NJZ26" s="525"/>
      <c r="NKA26" s="524"/>
      <c r="NKB26" s="525"/>
      <c r="NKC26" s="526"/>
      <c r="NKD26" s="527"/>
      <c r="NKE26" s="498"/>
      <c r="NKF26" s="527"/>
      <c r="NKG26" s="527"/>
      <c r="NKH26" s="523"/>
      <c r="NKI26" s="525"/>
      <c r="NKJ26" s="524"/>
      <c r="NKK26" s="525"/>
      <c r="NKL26" s="524"/>
      <c r="NKM26" s="525"/>
      <c r="NKN26" s="526"/>
      <c r="NKO26" s="527"/>
      <c r="NKP26" s="498"/>
      <c r="NKQ26" s="527"/>
      <c r="NKR26" s="527"/>
      <c r="NKS26" s="523"/>
      <c r="NKT26" s="525"/>
      <c r="NKU26" s="524"/>
      <c r="NKV26" s="525"/>
      <c r="NKW26" s="524"/>
      <c r="NKX26" s="525"/>
      <c r="NKY26" s="526"/>
      <c r="NKZ26" s="527"/>
      <c r="NLA26" s="498"/>
      <c r="NLB26" s="527"/>
      <c r="NLC26" s="527"/>
      <c r="NLD26" s="523"/>
      <c r="NLE26" s="525"/>
      <c r="NLF26" s="524"/>
      <c r="NLG26" s="525"/>
      <c r="NLH26" s="524"/>
      <c r="NLI26" s="525"/>
      <c r="NLJ26" s="526"/>
      <c r="NLK26" s="527"/>
      <c r="NLL26" s="498"/>
      <c r="NLM26" s="527"/>
      <c r="NLN26" s="527"/>
      <c r="NLO26" s="523"/>
      <c r="NLP26" s="525"/>
      <c r="NLQ26" s="524"/>
      <c r="NLR26" s="525"/>
      <c r="NLS26" s="524"/>
      <c r="NLT26" s="525"/>
      <c r="NLU26" s="526"/>
      <c r="NLV26" s="527"/>
      <c r="NLW26" s="498"/>
      <c r="NLX26" s="527"/>
      <c r="NLY26" s="527"/>
      <c r="NLZ26" s="523"/>
      <c r="NMA26" s="525"/>
      <c r="NMB26" s="524"/>
      <c r="NMC26" s="525"/>
      <c r="NMD26" s="524"/>
      <c r="NME26" s="525"/>
      <c r="NMF26" s="526"/>
      <c r="NMG26" s="527"/>
      <c r="NMH26" s="498"/>
      <c r="NMI26" s="527"/>
      <c r="NMJ26" s="527"/>
      <c r="NMK26" s="523"/>
      <c r="NML26" s="525"/>
      <c r="NMM26" s="524"/>
      <c r="NMN26" s="525"/>
      <c r="NMO26" s="524"/>
      <c r="NMP26" s="525"/>
      <c r="NMQ26" s="526"/>
      <c r="NMR26" s="527"/>
      <c r="NMS26" s="498"/>
      <c r="NMT26" s="527"/>
      <c r="NMU26" s="527"/>
      <c r="NMV26" s="523"/>
      <c r="NMW26" s="525"/>
      <c r="NMX26" s="524"/>
      <c r="NMY26" s="525"/>
      <c r="NMZ26" s="524"/>
      <c r="NNA26" s="525"/>
      <c r="NNB26" s="526"/>
      <c r="NNC26" s="527"/>
      <c r="NND26" s="498"/>
      <c r="NNE26" s="527"/>
      <c r="NNF26" s="527"/>
      <c r="NNG26" s="523"/>
      <c r="NNH26" s="525"/>
      <c r="NNI26" s="524"/>
      <c r="NNJ26" s="525"/>
      <c r="NNK26" s="524"/>
      <c r="NNL26" s="525"/>
      <c r="NNM26" s="526"/>
      <c r="NNN26" s="527"/>
      <c r="NNO26" s="498"/>
      <c r="NNP26" s="527"/>
      <c r="NNQ26" s="527"/>
      <c r="NNR26" s="523"/>
      <c r="NNS26" s="525"/>
      <c r="NNT26" s="524"/>
      <c r="NNU26" s="525"/>
      <c r="NNV26" s="524"/>
      <c r="NNW26" s="525"/>
      <c r="NNX26" s="526"/>
      <c r="NNY26" s="527"/>
      <c r="NNZ26" s="498"/>
      <c r="NOA26" s="527"/>
      <c r="NOB26" s="527"/>
      <c r="NOC26" s="523"/>
      <c r="NOD26" s="525"/>
      <c r="NOE26" s="524"/>
      <c r="NOF26" s="525"/>
      <c r="NOG26" s="524"/>
      <c r="NOH26" s="525"/>
      <c r="NOI26" s="526"/>
      <c r="NOJ26" s="527"/>
      <c r="NOK26" s="498"/>
      <c r="NOL26" s="527"/>
      <c r="NOM26" s="527"/>
      <c r="NON26" s="523"/>
      <c r="NOO26" s="525"/>
      <c r="NOP26" s="524"/>
      <c r="NOQ26" s="525"/>
      <c r="NOR26" s="524"/>
      <c r="NOS26" s="525"/>
      <c r="NOT26" s="526"/>
      <c r="NOU26" s="527"/>
      <c r="NOV26" s="498"/>
      <c r="NOW26" s="527"/>
      <c r="NOX26" s="527"/>
      <c r="NOY26" s="523"/>
      <c r="NOZ26" s="525"/>
      <c r="NPA26" s="524"/>
      <c r="NPB26" s="525"/>
      <c r="NPC26" s="524"/>
      <c r="NPD26" s="525"/>
      <c r="NPE26" s="526"/>
      <c r="NPF26" s="527"/>
      <c r="NPG26" s="498"/>
      <c r="NPH26" s="527"/>
      <c r="NPI26" s="527"/>
      <c r="NPJ26" s="523"/>
      <c r="NPK26" s="525"/>
      <c r="NPL26" s="524"/>
      <c r="NPM26" s="525"/>
      <c r="NPN26" s="524"/>
      <c r="NPO26" s="525"/>
      <c r="NPP26" s="526"/>
      <c r="NPQ26" s="527"/>
      <c r="NPR26" s="498"/>
      <c r="NPS26" s="527"/>
      <c r="NPT26" s="527"/>
      <c r="NPU26" s="523"/>
      <c r="NPV26" s="525"/>
      <c r="NPW26" s="524"/>
      <c r="NPX26" s="525"/>
      <c r="NPY26" s="524"/>
      <c r="NPZ26" s="525"/>
      <c r="NQA26" s="526"/>
      <c r="NQB26" s="527"/>
      <c r="NQC26" s="498"/>
      <c r="NQD26" s="527"/>
      <c r="NQE26" s="527"/>
      <c r="NQF26" s="523"/>
      <c r="NQG26" s="525"/>
      <c r="NQH26" s="524"/>
      <c r="NQI26" s="525"/>
      <c r="NQJ26" s="524"/>
      <c r="NQK26" s="525"/>
      <c r="NQL26" s="526"/>
      <c r="NQM26" s="527"/>
      <c r="NQN26" s="498"/>
      <c r="NQO26" s="527"/>
      <c r="NQP26" s="527"/>
      <c r="NQQ26" s="523"/>
      <c r="NQR26" s="525"/>
      <c r="NQS26" s="524"/>
      <c r="NQT26" s="525"/>
      <c r="NQU26" s="524"/>
      <c r="NQV26" s="525"/>
      <c r="NQW26" s="526"/>
      <c r="NQX26" s="527"/>
      <c r="NQY26" s="498"/>
      <c r="NQZ26" s="527"/>
      <c r="NRA26" s="527"/>
      <c r="NRB26" s="523"/>
      <c r="NRC26" s="525"/>
      <c r="NRD26" s="524"/>
      <c r="NRE26" s="525"/>
      <c r="NRF26" s="524"/>
      <c r="NRG26" s="525"/>
      <c r="NRH26" s="526"/>
      <c r="NRI26" s="527"/>
      <c r="NRJ26" s="498"/>
      <c r="NRK26" s="527"/>
      <c r="NRL26" s="527"/>
      <c r="NRM26" s="523"/>
      <c r="NRN26" s="525"/>
      <c r="NRO26" s="524"/>
      <c r="NRP26" s="525"/>
      <c r="NRQ26" s="524"/>
      <c r="NRR26" s="525"/>
      <c r="NRS26" s="526"/>
      <c r="NRT26" s="527"/>
      <c r="NRU26" s="498"/>
      <c r="NRV26" s="527"/>
      <c r="NRW26" s="527"/>
      <c r="NRX26" s="523"/>
      <c r="NRY26" s="525"/>
      <c r="NRZ26" s="524"/>
      <c r="NSA26" s="525"/>
      <c r="NSB26" s="524"/>
      <c r="NSC26" s="525"/>
      <c r="NSD26" s="526"/>
      <c r="NSE26" s="527"/>
      <c r="NSF26" s="498"/>
      <c r="NSG26" s="527"/>
      <c r="NSH26" s="527"/>
      <c r="NSI26" s="523"/>
      <c r="NSJ26" s="525"/>
      <c r="NSK26" s="524"/>
      <c r="NSL26" s="525"/>
      <c r="NSM26" s="524"/>
      <c r="NSN26" s="525"/>
      <c r="NSO26" s="526"/>
      <c r="NSP26" s="527"/>
      <c r="NSQ26" s="498"/>
      <c r="NSR26" s="527"/>
      <c r="NSS26" s="527"/>
      <c r="NST26" s="523"/>
      <c r="NSU26" s="525"/>
      <c r="NSV26" s="524"/>
      <c r="NSW26" s="525"/>
      <c r="NSX26" s="524"/>
      <c r="NSY26" s="525"/>
      <c r="NSZ26" s="526"/>
      <c r="NTA26" s="527"/>
      <c r="NTB26" s="498"/>
      <c r="NTC26" s="527"/>
      <c r="NTD26" s="527"/>
      <c r="NTE26" s="523"/>
      <c r="NTF26" s="525"/>
      <c r="NTG26" s="524"/>
      <c r="NTH26" s="525"/>
      <c r="NTI26" s="524"/>
      <c r="NTJ26" s="525"/>
      <c r="NTK26" s="526"/>
      <c r="NTL26" s="527"/>
      <c r="NTM26" s="498"/>
      <c r="NTN26" s="527"/>
      <c r="NTO26" s="527"/>
      <c r="NTP26" s="523"/>
      <c r="NTQ26" s="525"/>
      <c r="NTR26" s="524"/>
      <c r="NTS26" s="525"/>
      <c r="NTT26" s="524"/>
      <c r="NTU26" s="525"/>
      <c r="NTV26" s="526"/>
      <c r="NTW26" s="527"/>
      <c r="NTX26" s="498"/>
      <c r="NTY26" s="527"/>
      <c r="NTZ26" s="527"/>
      <c r="NUA26" s="523"/>
      <c r="NUB26" s="525"/>
      <c r="NUC26" s="524"/>
      <c r="NUD26" s="525"/>
      <c r="NUE26" s="524"/>
      <c r="NUF26" s="525"/>
      <c r="NUG26" s="526"/>
      <c r="NUH26" s="527"/>
      <c r="NUI26" s="498"/>
      <c r="NUJ26" s="527"/>
      <c r="NUK26" s="527"/>
      <c r="NUL26" s="523"/>
      <c r="NUM26" s="525"/>
      <c r="NUN26" s="524"/>
      <c r="NUO26" s="525"/>
      <c r="NUP26" s="524"/>
      <c r="NUQ26" s="525"/>
      <c r="NUR26" s="526"/>
      <c r="NUS26" s="527"/>
      <c r="NUT26" s="498"/>
      <c r="NUU26" s="527"/>
      <c r="NUV26" s="527"/>
      <c r="NUW26" s="523"/>
      <c r="NUX26" s="525"/>
      <c r="NUY26" s="524"/>
      <c r="NUZ26" s="525"/>
      <c r="NVA26" s="524"/>
      <c r="NVB26" s="525"/>
      <c r="NVC26" s="526"/>
      <c r="NVD26" s="527"/>
      <c r="NVE26" s="498"/>
      <c r="NVF26" s="527"/>
      <c r="NVG26" s="527"/>
      <c r="NVH26" s="523"/>
      <c r="NVI26" s="525"/>
      <c r="NVJ26" s="524"/>
      <c r="NVK26" s="525"/>
      <c r="NVL26" s="524"/>
      <c r="NVM26" s="525"/>
      <c r="NVN26" s="526"/>
      <c r="NVO26" s="527"/>
      <c r="NVP26" s="498"/>
      <c r="NVQ26" s="527"/>
      <c r="NVR26" s="527"/>
      <c r="NVS26" s="523"/>
      <c r="NVT26" s="525"/>
      <c r="NVU26" s="524"/>
      <c r="NVV26" s="525"/>
      <c r="NVW26" s="524"/>
      <c r="NVX26" s="525"/>
      <c r="NVY26" s="526"/>
      <c r="NVZ26" s="527"/>
      <c r="NWA26" s="498"/>
      <c r="NWB26" s="527"/>
      <c r="NWC26" s="527"/>
      <c r="NWD26" s="523"/>
      <c r="NWE26" s="525"/>
      <c r="NWF26" s="524"/>
      <c r="NWG26" s="525"/>
      <c r="NWH26" s="524"/>
      <c r="NWI26" s="525"/>
      <c r="NWJ26" s="526"/>
      <c r="NWK26" s="527"/>
      <c r="NWL26" s="498"/>
      <c r="NWM26" s="527"/>
      <c r="NWN26" s="527"/>
      <c r="NWO26" s="523"/>
      <c r="NWP26" s="525"/>
      <c r="NWQ26" s="524"/>
      <c r="NWR26" s="525"/>
      <c r="NWS26" s="524"/>
      <c r="NWT26" s="525"/>
      <c r="NWU26" s="526"/>
      <c r="NWV26" s="527"/>
      <c r="NWW26" s="498"/>
      <c r="NWX26" s="527"/>
      <c r="NWY26" s="527"/>
      <c r="NWZ26" s="523"/>
      <c r="NXA26" s="525"/>
      <c r="NXB26" s="524"/>
      <c r="NXC26" s="525"/>
      <c r="NXD26" s="524"/>
      <c r="NXE26" s="525"/>
      <c r="NXF26" s="526"/>
      <c r="NXG26" s="527"/>
      <c r="NXH26" s="498"/>
      <c r="NXI26" s="527"/>
      <c r="NXJ26" s="527"/>
      <c r="NXK26" s="523"/>
      <c r="NXL26" s="525"/>
      <c r="NXM26" s="524"/>
      <c r="NXN26" s="525"/>
      <c r="NXO26" s="524"/>
      <c r="NXP26" s="525"/>
      <c r="NXQ26" s="526"/>
      <c r="NXR26" s="527"/>
      <c r="NXS26" s="498"/>
      <c r="NXT26" s="527"/>
      <c r="NXU26" s="527"/>
      <c r="NXV26" s="523"/>
      <c r="NXW26" s="525"/>
      <c r="NXX26" s="524"/>
      <c r="NXY26" s="525"/>
      <c r="NXZ26" s="524"/>
      <c r="NYA26" s="525"/>
      <c r="NYB26" s="526"/>
      <c r="NYC26" s="527"/>
      <c r="NYD26" s="498"/>
      <c r="NYE26" s="527"/>
      <c r="NYF26" s="527"/>
      <c r="NYG26" s="523"/>
      <c r="NYH26" s="525"/>
      <c r="NYI26" s="524"/>
      <c r="NYJ26" s="525"/>
      <c r="NYK26" s="524"/>
      <c r="NYL26" s="525"/>
      <c r="NYM26" s="526"/>
      <c r="NYN26" s="527"/>
      <c r="NYO26" s="498"/>
      <c r="NYP26" s="527"/>
      <c r="NYQ26" s="527"/>
      <c r="NYR26" s="523"/>
      <c r="NYS26" s="525"/>
      <c r="NYT26" s="524"/>
      <c r="NYU26" s="525"/>
      <c r="NYV26" s="524"/>
      <c r="NYW26" s="525"/>
      <c r="NYX26" s="526"/>
      <c r="NYY26" s="527"/>
      <c r="NYZ26" s="498"/>
      <c r="NZA26" s="527"/>
      <c r="NZB26" s="527"/>
      <c r="NZC26" s="523"/>
      <c r="NZD26" s="525"/>
      <c r="NZE26" s="524"/>
      <c r="NZF26" s="525"/>
      <c r="NZG26" s="524"/>
      <c r="NZH26" s="525"/>
      <c r="NZI26" s="526"/>
      <c r="NZJ26" s="527"/>
      <c r="NZK26" s="498"/>
      <c r="NZL26" s="527"/>
      <c r="NZM26" s="527"/>
      <c r="NZN26" s="523"/>
      <c r="NZO26" s="525"/>
      <c r="NZP26" s="524"/>
      <c r="NZQ26" s="525"/>
      <c r="NZR26" s="524"/>
      <c r="NZS26" s="525"/>
      <c r="NZT26" s="526"/>
      <c r="NZU26" s="527"/>
      <c r="NZV26" s="498"/>
      <c r="NZW26" s="527"/>
      <c r="NZX26" s="527"/>
      <c r="NZY26" s="523"/>
      <c r="NZZ26" s="525"/>
      <c r="OAA26" s="524"/>
      <c r="OAB26" s="525"/>
      <c r="OAC26" s="524"/>
      <c r="OAD26" s="525"/>
      <c r="OAE26" s="526"/>
      <c r="OAF26" s="527"/>
      <c r="OAG26" s="498"/>
      <c r="OAH26" s="527"/>
      <c r="OAI26" s="527"/>
      <c r="OAJ26" s="523"/>
      <c r="OAK26" s="525"/>
      <c r="OAL26" s="524"/>
      <c r="OAM26" s="525"/>
      <c r="OAN26" s="524"/>
      <c r="OAO26" s="525"/>
      <c r="OAP26" s="526"/>
      <c r="OAQ26" s="527"/>
      <c r="OAR26" s="498"/>
      <c r="OAS26" s="527"/>
      <c r="OAT26" s="527"/>
      <c r="OAU26" s="523"/>
      <c r="OAV26" s="525"/>
      <c r="OAW26" s="524"/>
      <c r="OAX26" s="525"/>
      <c r="OAY26" s="524"/>
      <c r="OAZ26" s="525"/>
      <c r="OBA26" s="526"/>
      <c r="OBB26" s="527"/>
      <c r="OBC26" s="498"/>
      <c r="OBD26" s="527"/>
      <c r="OBE26" s="527"/>
      <c r="OBF26" s="523"/>
      <c r="OBG26" s="525"/>
      <c r="OBH26" s="524"/>
      <c r="OBI26" s="525"/>
      <c r="OBJ26" s="524"/>
      <c r="OBK26" s="525"/>
      <c r="OBL26" s="526"/>
      <c r="OBM26" s="527"/>
      <c r="OBN26" s="498"/>
      <c r="OBO26" s="527"/>
      <c r="OBP26" s="527"/>
      <c r="OBQ26" s="523"/>
      <c r="OBR26" s="525"/>
      <c r="OBS26" s="524"/>
      <c r="OBT26" s="525"/>
      <c r="OBU26" s="524"/>
      <c r="OBV26" s="525"/>
      <c r="OBW26" s="526"/>
      <c r="OBX26" s="527"/>
      <c r="OBY26" s="498"/>
      <c r="OBZ26" s="527"/>
      <c r="OCA26" s="527"/>
      <c r="OCB26" s="523"/>
      <c r="OCC26" s="525"/>
      <c r="OCD26" s="524"/>
      <c r="OCE26" s="525"/>
      <c r="OCF26" s="524"/>
      <c r="OCG26" s="525"/>
      <c r="OCH26" s="526"/>
      <c r="OCI26" s="527"/>
      <c r="OCJ26" s="498"/>
      <c r="OCK26" s="527"/>
      <c r="OCL26" s="527"/>
      <c r="OCM26" s="523"/>
      <c r="OCN26" s="525"/>
      <c r="OCO26" s="524"/>
      <c r="OCP26" s="525"/>
      <c r="OCQ26" s="524"/>
      <c r="OCR26" s="525"/>
      <c r="OCS26" s="526"/>
      <c r="OCT26" s="527"/>
      <c r="OCU26" s="498"/>
      <c r="OCV26" s="527"/>
      <c r="OCW26" s="527"/>
      <c r="OCX26" s="523"/>
      <c r="OCY26" s="525"/>
      <c r="OCZ26" s="524"/>
      <c r="ODA26" s="525"/>
      <c r="ODB26" s="524"/>
      <c r="ODC26" s="525"/>
      <c r="ODD26" s="526"/>
      <c r="ODE26" s="527"/>
      <c r="ODF26" s="498"/>
      <c r="ODG26" s="527"/>
      <c r="ODH26" s="527"/>
      <c r="ODI26" s="523"/>
      <c r="ODJ26" s="525"/>
      <c r="ODK26" s="524"/>
      <c r="ODL26" s="525"/>
      <c r="ODM26" s="524"/>
      <c r="ODN26" s="525"/>
      <c r="ODO26" s="526"/>
      <c r="ODP26" s="527"/>
      <c r="ODQ26" s="498"/>
      <c r="ODR26" s="527"/>
      <c r="ODS26" s="527"/>
      <c r="ODT26" s="523"/>
      <c r="ODU26" s="525"/>
      <c r="ODV26" s="524"/>
      <c r="ODW26" s="525"/>
      <c r="ODX26" s="524"/>
      <c r="ODY26" s="525"/>
      <c r="ODZ26" s="526"/>
      <c r="OEA26" s="527"/>
      <c r="OEB26" s="498"/>
      <c r="OEC26" s="527"/>
      <c r="OED26" s="527"/>
      <c r="OEE26" s="523"/>
      <c r="OEF26" s="525"/>
      <c r="OEG26" s="524"/>
      <c r="OEH26" s="525"/>
      <c r="OEI26" s="524"/>
      <c r="OEJ26" s="525"/>
      <c r="OEK26" s="526"/>
      <c r="OEL26" s="527"/>
      <c r="OEM26" s="498"/>
      <c r="OEN26" s="527"/>
      <c r="OEO26" s="527"/>
      <c r="OEP26" s="523"/>
      <c r="OEQ26" s="525"/>
      <c r="OER26" s="524"/>
      <c r="OES26" s="525"/>
      <c r="OET26" s="524"/>
      <c r="OEU26" s="525"/>
      <c r="OEV26" s="526"/>
      <c r="OEW26" s="527"/>
      <c r="OEX26" s="498"/>
      <c r="OEY26" s="527"/>
      <c r="OEZ26" s="527"/>
      <c r="OFA26" s="523"/>
      <c r="OFB26" s="525"/>
      <c r="OFC26" s="524"/>
      <c r="OFD26" s="525"/>
      <c r="OFE26" s="524"/>
      <c r="OFF26" s="525"/>
      <c r="OFG26" s="526"/>
      <c r="OFH26" s="527"/>
      <c r="OFI26" s="498"/>
      <c r="OFJ26" s="527"/>
      <c r="OFK26" s="527"/>
      <c r="OFL26" s="523"/>
      <c r="OFM26" s="525"/>
      <c r="OFN26" s="524"/>
      <c r="OFO26" s="525"/>
      <c r="OFP26" s="524"/>
      <c r="OFQ26" s="525"/>
      <c r="OFR26" s="526"/>
      <c r="OFS26" s="527"/>
      <c r="OFT26" s="498"/>
      <c r="OFU26" s="527"/>
      <c r="OFV26" s="527"/>
      <c r="OFW26" s="523"/>
      <c r="OFX26" s="525"/>
      <c r="OFY26" s="524"/>
      <c r="OFZ26" s="525"/>
      <c r="OGA26" s="524"/>
      <c r="OGB26" s="525"/>
      <c r="OGC26" s="526"/>
      <c r="OGD26" s="527"/>
      <c r="OGE26" s="498"/>
      <c r="OGF26" s="527"/>
      <c r="OGG26" s="527"/>
      <c r="OGH26" s="523"/>
      <c r="OGI26" s="525"/>
      <c r="OGJ26" s="524"/>
      <c r="OGK26" s="525"/>
      <c r="OGL26" s="524"/>
      <c r="OGM26" s="525"/>
      <c r="OGN26" s="526"/>
      <c r="OGO26" s="527"/>
      <c r="OGP26" s="498"/>
      <c r="OGQ26" s="527"/>
      <c r="OGR26" s="527"/>
      <c r="OGS26" s="523"/>
      <c r="OGT26" s="525"/>
      <c r="OGU26" s="524"/>
      <c r="OGV26" s="525"/>
      <c r="OGW26" s="524"/>
      <c r="OGX26" s="525"/>
      <c r="OGY26" s="526"/>
      <c r="OGZ26" s="527"/>
      <c r="OHA26" s="498"/>
      <c r="OHB26" s="527"/>
      <c r="OHC26" s="527"/>
      <c r="OHD26" s="523"/>
      <c r="OHE26" s="525"/>
      <c r="OHF26" s="524"/>
      <c r="OHG26" s="525"/>
      <c r="OHH26" s="524"/>
      <c r="OHI26" s="525"/>
      <c r="OHJ26" s="526"/>
      <c r="OHK26" s="527"/>
      <c r="OHL26" s="498"/>
      <c r="OHM26" s="527"/>
      <c r="OHN26" s="527"/>
      <c r="OHO26" s="523"/>
      <c r="OHP26" s="525"/>
      <c r="OHQ26" s="524"/>
      <c r="OHR26" s="525"/>
      <c r="OHS26" s="524"/>
      <c r="OHT26" s="525"/>
      <c r="OHU26" s="526"/>
      <c r="OHV26" s="527"/>
      <c r="OHW26" s="498"/>
      <c r="OHX26" s="527"/>
      <c r="OHY26" s="527"/>
      <c r="OHZ26" s="523"/>
      <c r="OIA26" s="525"/>
      <c r="OIB26" s="524"/>
      <c r="OIC26" s="525"/>
      <c r="OID26" s="524"/>
      <c r="OIE26" s="525"/>
      <c r="OIF26" s="526"/>
      <c r="OIG26" s="527"/>
      <c r="OIH26" s="498"/>
      <c r="OII26" s="527"/>
      <c r="OIJ26" s="527"/>
      <c r="OIK26" s="523"/>
      <c r="OIL26" s="525"/>
      <c r="OIM26" s="524"/>
      <c r="OIN26" s="525"/>
      <c r="OIO26" s="524"/>
      <c r="OIP26" s="525"/>
      <c r="OIQ26" s="526"/>
      <c r="OIR26" s="527"/>
      <c r="OIS26" s="498"/>
      <c r="OIT26" s="527"/>
      <c r="OIU26" s="527"/>
      <c r="OIV26" s="523"/>
      <c r="OIW26" s="525"/>
      <c r="OIX26" s="524"/>
      <c r="OIY26" s="525"/>
      <c r="OIZ26" s="524"/>
      <c r="OJA26" s="525"/>
      <c r="OJB26" s="526"/>
      <c r="OJC26" s="527"/>
      <c r="OJD26" s="498"/>
      <c r="OJE26" s="527"/>
      <c r="OJF26" s="527"/>
      <c r="OJG26" s="523"/>
      <c r="OJH26" s="525"/>
      <c r="OJI26" s="524"/>
      <c r="OJJ26" s="525"/>
      <c r="OJK26" s="524"/>
      <c r="OJL26" s="525"/>
      <c r="OJM26" s="526"/>
      <c r="OJN26" s="527"/>
      <c r="OJO26" s="498"/>
      <c r="OJP26" s="527"/>
      <c r="OJQ26" s="527"/>
      <c r="OJR26" s="523"/>
      <c r="OJS26" s="525"/>
      <c r="OJT26" s="524"/>
      <c r="OJU26" s="525"/>
      <c r="OJV26" s="524"/>
      <c r="OJW26" s="525"/>
      <c r="OJX26" s="526"/>
      <c r="OJY26" s="527"/>
      <c r="OJZ26" s="498"/>
      <c r="OKA26" s="527"/>
      <c r="OKB26" s="527"/>
      <c r="OKC26" s="523"/>
      <c r="OKD26" s="525"/>
      <c r="OKE26" s="524"/>
      <c r="OKF26" s="525"/>
      <c r="OKG26" s="524"/>
      <c r="OKH26" s="525"/>
      <c r="OKI26" s="526"/>
      <c r="OKJ26" s="527"/>
      <c r="OKK26" s="498"/>
      <c r="OKL26" s="527"/>
      <c r="OKM26" s="527"/>
      <c r="OKN26" s="523"/>
      <c r="OKO26" s="525"/>
      <c r="OKP26" s="524"/>
      <c r="OKQ26" s="525"/>
      <c r="OKR26" s="524"/>
      <c r="OKS26" s="525"/>
      <c r="OKT26" s="526"/>
      <c r="OKU26" s="527"/>
      <c r="OKV26" s="498"/>
      <c r="OKW26" s="527"/>
      <c r="OKX26" s="527"/>
      <c r="OKY26" s="523"/>
      <c r="OKZ26" s="525"/>
      <c r="OLA26" s="524"/>
      <c r="OLB26" s="525"/>
      <c r="OLC26" s="524"/>
      <c r="OLD26" s="525"/>
      <c r="OLE26" s="526"/>
      <c r="OLF26" s="527"/>
      <c r="OLG26" s="498"/>
      <c r="OLH26" s="527"/>
      <c r="OLI26" s="527"/>
      <c r="OLJ26" s="523"/>
      <c r="OLK26" s="525"/>
      <c r="OLL26" s="524"/>
      <c r="OLM26" s="525"/>
      <c r="OLN26" s="524"/>
      <c r="OLO26" s="525"/>
      <c r="OLP26" s="526"/>
      <c r="OLQ26" s="527"/>
      <c r="OLR26" s="498"/>
      <c r="OLS26" s="527"/>
      <c r="OLT26" s="527"/>
      <c r="OLU26" s="523"/>
      <c r="OLV26" s="525"/>
      <c r="OLW26" s="524"/>
      <c r="OLX26" s="525"/>
      <c r="OLY26" s="524"/>
      <c r="OLZ26" s="525"/>
      <c r="OMA26" s="526"/>
      <c r="OMB26" s="527"/>
      <c r="OMC26" s="498"/>
      <c r="OMD26" s="527"/>
      <c r="OME26" s="527"/>
      <c r="OMF26" s="523"/>
      <c r="OMG26" s="525"/>
      <c r="OMH26" s="524"/>
      <c r="OMI26" s="525"/>
      <c r="OMJ26" s="524"/>
      <c r="OMK26" s="525"/>
      <c r="OML26" s="526"/>
      <c r="OMM26" s="527"/>
      <c r="OMN26" s="498"/>
      <c r="OMO26" s="527"/>
      <c r="OMP26" s="527"/>
      <c r="OMQ26" s="523"/>
      <c r="OMR26" s="525"/>
      <c r="OMS26" s="524"/>
      <c r="OMT26" s="525"/>
      <c r="OMU26" s="524"/>
      <c r="OMV26" s="525"/>
      <c r="OMW26" s="526"/>
      <c r="OMX26" s="527"/>
      <c r="OMY26" s="498"/>
      <c r="OMZ26" s="527"/>
      <c r="ONA26" s="527"/>
      <c r="ONB26" s="523"/>
      <c r="ONC26" s="525"/>
      <c r="OND26" s="524"/>
      <c r="ONE26" s="525"/>
      <c r="ONF26" s="524"/>
      <c r="ONG26" s="525"/>
      <c r="ONH26" s="526"/>
      <c r="ONI26" s="527"/>
      <c r="ONJ26" s="498"/>
      <c r="ONK26" s="527"/>
      <c r="ONL26" s="527"/>
      <c r="ONM26" s="523"/>
      <c r="ONN26" s="525"/>
      <c r="ONO26" s="524"/>
      <c r="ONP26" s="525"/>
      <c r="ONQ26" s="524"/>
      <c r="ONR26" s="525"/>
      <c r="ONS26" s="526"/>
      <c r="ONT26" s="527"/>
      <c r="ONU26" s="498"/>
      <c r="ONV26" s="527"/>
      <c r="ONW26" s="527"/>
      <c r="ONX26" s="523"/>
      <c r="ONY26" s="525"/>
      <c r="ONZ26" s="524"/>
      <c r="OOA26" s="525"/>
      <c r="OOB26" s="524"/>
      <c r="OOC26" s="525"/>
      <c r="OOD26" s="526"/>
      <c r="OOE26" s="527"/>
      <c r="OOF26" s="498"/>
      <c r="OOG26" s="527"/>
      <c r="OOH26" s="527"/>
      <c r="OOI26" s="523"/>
      <c r="OOJ26" s="525"/>
      <c r="OOK26" s="524"/>
      <c r="OOL26" s="525"/>
      <c r="OOM26" s="524"/>
      <c r="OON26" s="525"/>
      <c r="OOO26" s="526"/>
      <c r="OOP26" s="527"/>
      <c r="OOQ26" s="498"/>
      <c r="OOR26" s="527"/>
      <c r="OOS26" s="527"/>
      <c r="OOT26" s="523"/>
      <c r="OOU26" s="525"/>
      <c r="OOV26" s="524"/>
      <c r="OOW26" s="525"/>
      <c r="OOX26" s="524"/>
      <c r="OOY26" s="525"/>
      <c r="OOZ26" s="526"/>
      <c r="OPA26" s="527"/>
      <c r="OPB26" s="498"/>
      <c r="OPC26" s="527"/>
      <c r="OPD26" s="527"/>
      <c r="OPE26" s="523"/>
      <c r="OPF26" s="525"/>
      <c r="OPG26" s="524"/>
      <c r="OPH26" s="525"/>
      <c r="OPI26" s="524"/>
      <c r="OPJ26" s="525"/>
      <c r="OPK26" s="526"/>
      <c r="OPL26" s="527"/>
      <c r="OPM26" s="498"/>
      <c r="OPN26" s="527"/>
      <c r="OPO26" s="527"/>
      <c r="OPP26" s="523"/>
      <c r="OPQ26" s="525"/>
      <c r="OPR26" s="524"/>
      <c r="OPS26" s="525"/>
      <c r="OPT26" s="524"/>
      <c r="OPU26" s="525"/>
      <c r="OPV26" s="526"/>
      <c r="OPW26" s="527"/>
      <c r="OPX26" s="498"/>
      <c r="OPY26" s="527"/>
      <c r="OPZ26" s="527"/>
      <c r="OQA26" s="523"/>
      <c r="OQB26" s="525"/>
      <c r="OQC26" s="524"/>
      <c r="OQD26" s="525"/>
      <c r="OQE26" s="524"/>
      <c r="OQF26" s="525"/>
      <c r="OQG26" s="526"/>
      <c r="OQH26" s="527"/>
      <c r="OQI26" s="498"/>
      <c r="OQJ26" s="527"/>
      <c r="OQK26" s="527"/>
      <c r="OQL26" s="523"/>
      <c r="OQM26" s="525"/>
      <c r="OQN26" s="524"/>
      <c r="OQO26" s="525"/>
      <c r="OQP26" s="524"/>
      <c r="OQQ26" s="525"/>
      <c r="OQR26" s="526"/>
      <c r="OQS26" s="527"/>
      <c r="OQT26" s="498"/>
      <c r="OQU26" s="527"/>
      <c r="OQV26" s="527"/>
      <c r="OQW26" s="523"/>
      <c r="OQX26" s="525"/>
      <c r="OQY26" s="524"/>
      <c r="OQZ26" s="525"/>
      <c r="ORA26" s="524"/>
      <c r="ORB26" s="525"/>
      <c r="ORC26" s="526"/>
      <c r="ORD26" s="527"/>
      <c r="ORE26" s="498"/>
      <c r="ORF26" s="527"/>
      <c r="ORG26" s="527"/>
      <c r="ORH26" s="523"/>
      <c r="ORI26" s="525"/>
      <c r="ORJ26" s="524"/>
      <c r="ORK26" s="525"/>
      <c r="ORL26" s="524"/>
      <c r="ORM26" s="525"/>
      <c r="ORN26" s="526"/>
      <c r="ORO26" s="527"/>
      <c r="ORP26" s="498"/>
      <c r="ORQ26" s="527"/>
      <c r="ORR26" s="527"/>
      <c r="ORS26" s="523"/>
      <c r="ORT26" s="525"/>
      <c r="ORU26" s="524"/>
      <c r="ORV26" s="525"/>
      <c r="ORW26" s="524"/>
      <c r="ORX26" s="525"/>
      <c r="ORY26" s="526"/>
      <c r="ORZ26" s="527"/>
      <c r="OSA26" s="498"/>
      <c r="OSB26" s="527"/>
      <c r="OSC26" s="527"/>
      <c r="OSD26" s="523"/>
      <c r="OSE26" s="525"/>
      <c r="OSF26" s="524"/>
      <c r="OSG26" s="525"/>
      <c r="OSH26" s="524"/>
      <c r="OSI26" s="525"/>
      <c r="OSJ26" s="526"/>
      <c r="OSK26" s="527"/>
      <c r="OSL26" s="498"/>
      <c r="OSM26" s="527"/>
      <c r="OSN26" s="527"/>
      <c r="OSO26" s="523"/>
      <c r="OSP26" s="525"/>
      <c r="OSQ26" s="524"/>
      <c r="OSR26" s="525"/>
      <c r="OSS26" s="524"/>
      <c r="OST26" s="525"/>
      <c r="OSU26" s="526"/>
      <c r="OSV26" s="527"/>
      <c r="OSW26" s="498"/>
      <c r="OSX26" s="527"/>
      <c r="OSY26" s="527"/>
      <c r="OSZ26" s="523"/>
      <c r="OTA26" s="525"/>
      <c r="OTB26" s="524"/>
      <c r="OTC26" s="525"/>
      <c r="OTD26" s="524"/>
      <c r="OTE26" s="525"/>
      <c r="OTF26" s="526"/>
      <c r="OTG26" s="527"/>
      <c r="OTH26" s="498"/>
      <c r="OTI26" s="527"/>
      <c r="OTJ26" s="527"/>
      <c r="OTK26" s="523"/>
      <c r="OTL26" s="525"/>
      <c r="OTM26" s="524"/>
      <c r="OTN26" s="525"/>
      <c r="OTO26" s="524"/>
      <c r="OTP26" s="525"/>
      <c r="OTQ26" s="526"/>
      <c r="OTR26" s="527"/>
      <c r="OTS26" s="498"/>
      <c r="OTT26" s="527"/>
      <c r="OTU26" s="527"/>
      <c r="OTV26" s="523"/>
      <c r="OTW26" s="525"/>
      <c r="OTX26" s="524"/>
      <c r="OTY26" s="525"/>
      <c r="OTZ26" s="524"/>
      <c r="OUA26" s="525"/>
      <c r="OUB26" s="526"/>
      <c r="OUC26" s="527"/>
      <c r="OUD26" s="498"/>
      <c r="OUE26" s="527"/>
      <c r="OUF26" s="527"/>
      <c r="OUG26" s="523"/>
      <c r="OUH26" s="525"/>
      <c r="OUI26" s="524"/>
      <c r="OUJ26" s="525"/>
      <c r="OUK26" s="524"/>
      <c r="OUL26" s="525"/>
      <c r="OUM26" s="526"/>
      <c r="OUN26" s="527"/>
      <c r="OUO26" s="498"/>
      <c r="OUP26" s="527"/>
      <c r="OUQ26" s="527"/>
      <c r="OUR26" s="523"/>
      <c r="OUS26" s="525"/>
      <c r="OUT26" s="524"/>
      <c r="OUU26" s="525"/>
      <c r="OUV26" s="524"/>
      <c r="OUW26" s="525"/>
      <c r="OUX26" s="526"/>
      <c r="OUY26" s="527"/>
      <c r="OUZ26" s="498"/>
      <c r="OVA26" s="527"/>
      <c r="OVB26" s="527"/>
      <c r="OVC26" s="523"/>
      <c r="OVD26" s="525"/>
      <c r="OVE26" s="524"/>
      <c r="OVF26" s="525"/>
      <c r="OVG26" s="524"/>
      <c r="OVH26" s="525"/>
      <c r="OVI26" s="526"/>
      <c r="OVJ26" s="527"/>
      <c r="OVK26" s="498"/>
      <c r="OVL26" s="527"/>
      <c r="OVM26" s="527"/>
      <c r="OVN26" s="523"/>
      <c r="OVO26" s="525"/>
      <c r="OVP26" s="524"/>
      <c r="OVQ26" s="525"/>
      <c r="OVR26" s="524"/>
      <c r="OVS26" s="525"/>
      <c r="OVT26" s="526"/>
      <c r="OVU26" s="527"/>
      <c r="OVV26" s="498"/>
      <c r="OVW26" s="527"/>
      <c r="OVX26" s="527"/>
      <c r="OVY26" s="523"/>
      <c r="OVZ26" s="525"/>
      <c r="OWA26" s="524"/>
      <c r="OWB26" s="525"/>
      <c r="OWC26" s="524"/>
      <c r="OWD26" s="525"/>
      <c r="OWE26" s="526"/>
      <c r="OWF26" s="527"/>
      <c r="OWG26" s="498"/>
      <c r="OWH26" s="527"/>
      <c r="OWI26" s="527"/>
      <c r="OWJ26" s="523"/>
      <c r="OWK26" s="525"/>
      <c r="OWL26" s="524"/>
      <c r="OWM26" s="525"/>
      <c r="OWN26" s="524"/>
      <c r="OWO26" s="525"/>
      <c r="OWP26" s="526"/>
      <c r="OWQ26" s="527"/>
      <c r="OWR26" s="498"/>
      <c r="OWS26" s="527"/>
      <c r="OWT26" s="527"/>
      <c r="OWU26" s="523"/>
      <c r="OWV26" s="525"/>
      <c r="OWW26" s="524"/>
      <c r="OWX26" s="525"/>
      <c r="OWY26" s="524"/>
      <c r="OWZ26" s="525"/>
      <c r="OXA26" s="526"/>
      <c r="OXB26" s="527"/>
      <c r="OXC26" s="498"/>
      <c r="OXD26" s="527"/>
      <c r="OXE26" s="527"/>
      <c r="OXF26" s="523"/>
      <c r="OXG26" s="525"/>
      <c r="OXH26" s="524"/>
      <c r="OXI26" s="525"/>
      <c r="OXJ26" s="524"/>
      <c r="OXK26" s="525"/>
      <c r="OXL26" s="526"/>
      <c r="OXM26" s="527"/>
      <c r="OXN26" s="498"/>
      <c r="OXO26" s="527"/>
      <c r="OXP26" s="527"/>
      <c r="OXQ26" s="523"/>
      <c r="OXR26" s="525"/>
      <c r="OXS26" s="524"/>
      <c r="OXT26" s="525"/>
      <c r="OXU26" s="524"/>
      <c r="OXV26" s="525"/>
      <c r="OXW26" s="526"/>
      <c r="OXX26" s="527"/>
      <c r="OXY26" s="498"/>
      <c r="OXZ26" s="527"/>
      <c r="OYA26" s="527"/>
      <c r="OYB26" s="523"/>
      <c r="OYC26" s="525"/>
      <c r="OYD26" s="524"/>
      <c r="OYE26" s="525"/>
      <c r="OYF26" s="524"/>
      <c r="OYG26" s="525"/>
      <c r="OYH26" s="526"/>
      <c r="OYI26" s="527"/>
      <c r="OYJ26" s="498"/>
      <c r="OYK26" s="527"/>
      <c r="OYL26" s="527"/>
      <c r="OYM26" s="523"/>
      <c r="OYN26" s="525"/>
      <c r="OYO26" s="524"/>
      <c r="OYP26" s="525"/>
      <c r="OYQ26" s="524"/>
      <c r="OYR26" s="525"/>
      <c r="OYS26" s="526"/>
      <c r="OYT26" s="527"/>
      <c r="OYU26" s="498"/>
      <c r="OYV26" s="527"/>
      <c r="OYW26" s="527"/>
      <c r="OYX26" s="523"/>
      <c r="OYY26" s="525"/>
      <c r="OYZ26" s="524"/>
      <c r="OZA26" s="525"/>
      <c r="OZB26" s="524"/>
      <c r="OZC26" s="525"/>
      <c r="OZD26" s="526"/>
      <c r="OZE26" s="527"/>
      <c r="OZF26" s="498"/>
      <c r="OZG26" s="527"/>
      <c r="OZH26" s="527"/>
      <c r="OZI26" s="523"/>
      <c r="OZJ26" s="525"/>
      <c r="OZK26" s="524"/>
      <c r="OZL26" s="525"/>
      <c r="OZM26" s="524"/>
      <c r="OZN26" s="525"/>
      <c r="OZO26" s="526"/>
      <c r="OZP26" s="527"/>
      <c r="OZQ26" s="498"/>
      <c r="OZR26" s="527"/>
      <c r="OZS26" s="527"/>
      <c r="OZT26" s="523"/>
      <c r="OZU26" s="525"/>
      <c r="OZV26" s="524"/>
      <c r="OZW26" s="525"/>
      <c r="OZX26" s="524"/>
      <c r="OZY26" s="525"/>
      <c r="OZZ26" s="526"/>
      <c r="PAA26" s="527"/>
      <c r="PAB26" s="498"/>
      <c r="PAC26" s="527"/>
      <c r="PAD26" s="527"/>
      <c r="PAE26" s="523"/>
      <c r="PAF26" s="525"/>
      <c r="PAG26" s="524"/>
      <c r="PAH26" s="525"/>
      <c r="PAI26" s="524"/>
      <c r="PAJ26" s="525"/>
      <c r="PAK26" s="526"/>
      <c r="PAL26" s="527"/>
      <c r="PAM26" s="498"/>
      <c r="PAN26" s="527"/>
      <c r="PAO26" s="527"/>
      <c r="PAP26" s="523"/>
      <c r="PAQ26" s="525"/>
      <c r="PAR26" s="524"/>
      <c r="PAS26" s="525"/>
      <c r="PAT26" s="524"/>
      <c r="PAU26" s="525"/>
      <c r="PAV26" s="526"/>
      <c r="PAW26" s="527"/>
      <c r="PAX26" s="498"/>
      <c r="PAY26" s="527"/>
      <c r="PAZ26" s="527"/>
      <c r="PBA26" s="523"/>
      <c r="PBB26" s="525"/>
      <c r="PBC26" s="524"/>
      <c r="PBD26" s="525"/>
      <c r="PBE26" s="524"/>
      <c r="PBF26" s="525"/>
      <c r="PBG26" s="526"/>
      <c r="PBH26" s="527"/>
      <c r="PBI26" s="498"/>
      <c r="PBJ26" s="527"/>
      <c r="PBK26" s="527"/>
      <c r="PBL26" s="523"/>
      <c r="PBM26" s="525"/>
      <c r="PBN26" s="524"/>
      <c r="PBO26" s="525"/>
      <c r="PBP26" s="524"/>
      <c r="PBQ26" s="525"/>
      <c r="PBR26" s="526"/>
      <c r="PBS26" s="527"/>
      <c r="PBT26" s="498"/>
      <c r="PBU26" s="527"/>
      <c r="PBV26" s="527"/>
      <c r="PBW26" s="523"/>
      <c r="PBX26" s="525"/>
      <c r="PBY26" s="524"/>
      <c r="PBZ26" s="525"/>
      <c r="PCA26" s="524"/>
      <c r="PCB26" s="525"/>
      <c r="PCC26" s="526"/>
      <c r="PCD26" s="527"/>
      <c r="PCE26" s="498"/>
      <c r="PCF26" s="527"/>
      <c r="PCG26" s="527"/>
      <c r="PCH26" s="523"/>
      <c r="PCI26" s="525"/>
      <c r="PCJ26" s="524"/>
      <c r="PCK26" s="525"/>
      <c r="PCL26" s="524"/>
      <c r="PCM26" s="525"/>
      <c r="PCN26" s="526"/>
      <c r="PCO26" s="527"/>
      <c r="PCP26" s="498"/>
      <c r="PCQ26" s="527"/>
      <c r="PCR26" s="527"/>
      <c r="PCS26" s="523"/>
      <c r="PCT26" s="525"/>
      <c r="PCU26" s="524"/>
      <c r="PCV26" s="525"/>
      <c r="PCW26" s="524"/>
      <c r="PCX26" s="525"/>
      <c r="PCY26" s="526"/>
      <c r="PCZ26" s="527"/>
      <c r="PDA26" s="498"/>
      <c r="PDB26" s="527"/>
      <c r="PDC26" s="527"/>
      <c r="PDD26" s="523"/>
      <c r="PDE26" s="525"/>
      <c r="PDF26" s="524"/>
      <c r="PDG26" s="525"/>
      <c r="PDH26" s="524"/>
      <c r="PDI26" s="525"/>
      <c r="PDJ26" s="526"/>
      <c r="PDK26" s="527"/>
      <c r="PDL26" s="498"/>
      <c r="PDM26" s="527"/>
      <c r="PDN26" s="527"/>
      <c r="PDO26" s="523"/>
      <c r="PDP26" s="525"/>
      <c r="PDQ26" s="524"/>
      <c r="PDR26" s="525"/>
      <c r="PDS26" s="524"/>
      <c r="PDT26" s="525"/>
      <c r="PDU26" s="526"/>
      <c r="PDV26" s="527"/>
      <c r="PDW26" s="498"/>
      <c r="PDX26" s="527"/>
      <c r="PDY26" s="527"/>
      <c r="PDZ26" s="523"/>
      <c r="PEA26" s="525"/>
      <c r="PEB26" s="524"/>
      <c r="PEC26" s="525"/>
      <c r="PED26" s="524"/>
      <c r="PEE26" s="525"/>
      <c r="PEF26" s="526"/>
      <c r="PEG26" s="527"/>
      <c r="PEH26" s="498"/>
      <c r="PEI26" s="527"/>
      <c r="PEJ26" s="527"/>
      <c r="PEK26" s="523"/>
      <c r="PEL26" s="525"/>
      <c r="PEM26" s="524"/>
      <c r="PEN26" s="525"/>
      <c r="PEO26" s="524"/>
      <c r="PEP26" s="525"/>
      <c r="PEQ26" s="526"/>
      <c r="PER26" s="527"/>
      <c r="PES26" s="498"/>
      <c r="PET26" s="527"/>
      <c r="PEU26" s="527"/>
      <c r="PEV26" s="523"/>
      <c r="PEW26" s="525"/>
      <c r="PEX26" s="524"/>
      <c r="PEY26" s="525"/>
      <c r="PEZ26" s="524"/>
      <c r="PFA26" s="525"/>
      <c r="PFB26" s="526"/>
      <c r="PFC26" s="527"/>
      <c r="PFD26" s="498"/>
      <c r="PFE26" s="527"/>
      <c r="PFF26" s="527"/>
      <c r="PFG26" s="523"/>
      <c r="PFH26" s="525"/>
      <c r="PFI26" s="524"/>
      <c r="PFJ26" s="525"/>
      <c r="PFK26" s="524"/>
      <c r="PFL26" s="525"/>
      <c r="PFM26" s="526"/>
      <c r="PFN26" s="527"/>
      <c r="PFO26" s="498"/>
      <c r="PFP26" s="527"/>
      <c r="PFQ26" s="527"/>
      <c r="PFR26" s="523"/>
      <c r="PFS26" s="525"/>
      <c r="PFT26" s="524"/>
      <c r="PFU26" s="525"/>
      <c r="PFV26" s="524"/>
      <c r="PFW26" s="525"/>
      <c r="PFX26" s="526"/>
      <c r="PFY26" s="527"/>
      <c r="PFZ26" s="498"/>
      <c r="PGA26" s="527"/>
      <c r="PGB26" s="527"/>
      <c r="PGC26" s="523"/>
      <c r="PGD26" s="525"/>
      <c r="PGE26" s="524"/>
      <c r="PGF26" s="525"/>
      <c r="PGG26" s="524"/>
      <c r="PGH26" s="525"/>
      <c r="PGI26" s="526"/>
      <c r="PGJ26" s="527"/>
      <c r="PGK26" s="498"/>
      <c r="PGL26" s="527"/>
      <c r="PGM26" s="527"/>
      <c r="PGN26" s="523"/>
      <c r="PGO26" s="525"/>
      <c r="PGP26" s="524"/>
      <c r="PGQ26" s="525"/>
      <c r="PGR26" s="524"/>
      <c r="PGS26" s="525"/>
      <c r="PGT26" s="526"/>
      <c r="PGU26" s="527"/>
      <c r="PGV26" s="498"/>
      <c r="PGW26" s="527"/>
      <c r="PGX26" s="527"/>
      <c r="PGY26" s="523"/>
      <c r="PGZ26" s="525"/>
      <c r="PHA26" s="524"/>
      <c r="PHB26" s="525"/>
      <c r="PHC26" s="524"/>
      <c r="PHD26" s="525"/>
      <c r="PHE26" s="526"/>
      <c r="PHF26" s="527"/>
      <c r="PHG26" s="498"/>
      <c r="PHH26" s="527"/>
      <c r="PHI26" s="527"/>
      <c r="PHJ26" s="523"/>
      <c r="PHK26" s="525"/>
      <c r="PHL26" s="524"/>
      <c r="PHM26" s="525"/>
      <c r="PHN26" s="524"/>
      <c r="PHO26" s="525"/>
      <c r="PHP26" s="526"/>
      <c r="PHQ26" s="527"/>
      <c r="PHR26" s="498"/>
      <c r="PHS26" s="527"/>
      <c r="PHT26" s="527"/>
      <c r="PHU26" s="523"/>
      <c r="PHV26" s="525"/>
      <c r="PHW26" s="524"/>
      <c r="PHX26" s="525"/>
      <c r="PHY26" s="524"/>
      <c r="PHZ26" s="525"/>
      <c r="PIA26" s="526"/>
      <c r="PIB26" s="527"/>
      <c r="PIC26" s="498"/>
      <c r="PID26" s="527"/>
      <c r="PIE26" s="527"/>
      <c r="PIF26" s="523"/>
      <c r="PIG26" s="525"/>
      <c r="PIH26" s="524"/>
      <c r="PII26" s="525"/>
      <c r="PIJ26" s="524"/>
      <c r="PIK26" s="525"/>
      <c r="PIL26" s="526"/>
      <c r="PIM26" s="527"/>
      <c r="PIN26" s="498"/>
      <c r="PIO26" s="527"/>
      <c r="PIP26" s="527"/>
      <c r="PIQ26" s="523"/>
      <c r="PIR26" s="525"/>
      <c r="PIS26" s="524"/>
      <c r="PIT26" s="525"/>
      <c r="PIU26" s="524"/>
      <c r="PIV26" s="525"/>
      <c r="PIW26" s="526"/>
      <c r="PIX26" s="527"/>
      <c r="PIY26" s="498"/>
      <c r="PIZ26" s="527"/>
      <c r="PJA26" s="527"/>
      <c r="PJB26" s="523"/>
      <c r="PJC26" s="525"/>
      <c r="PJD26" s="524"/>
      <c r="PJE26" s="525"/>
      <c r="PJF26" s="524"/>
      <c r="PJG26" s="525"/>
      <c r="PJH26" s="526"/>
      <c r="PJI26" s="527"/>
      <c r="PJJ26" s="498"/>
      <c r="PJK26" s="527"/>
      <c r="PJL26" s="527"/>
      <c r="PJM26" s="523"/>
      <c r="PJN26" s="525"/>
      <c r="PJO26" s="524"/>
      <c r="PJP26" s="525"/>
      <c r="PJQ26" s="524"/>
      <c r="PJR26" s="525"/>
      <c r="PJS26" s="526"/>
      <c r="PJT26" s="527"/>
      <c r="PJU26" s="498"/>
      <c r="PJV26" s="527"/>
      <c r="PJW26" s="527"/>
      <c r="PJX26" s="523"/>
      <c r="PJY26" s="525"/>
      <c r="PJZ26" s="524"/>
      <c r="PKA26" s="525"/>
      <c r="PKB26" s="524"/>
      <c r="PKC26" s="525"/>
      <c r="PKD26" s="526"/>
      <c r="PKE26" s="527"/>
      <c r="PKF26" s="498"/>
      <c r="PKG26" s="527"/>
      <c r="PKH26" s="527"/>
      <c r="PKI26" s="523"/>
      <c r="PKJ26" s="525"/>
      <c r="PKK26" s="524"/>
      <c r="PKL26" s="525"/>
      <c r="PKM26" s="524"/>
      <c r="PKN26" s="525"/>
      <c r="PKO26" s="526"/>
      <c r="PKP26" s="527"/>
      <c r="PKQ26" s="498"/>
      <c r="PKR26" s="527"/>
      <c r="PKS26" s="527"/>
      <c r="PKT26" s="523"/>
      <c r="PKU26" s="525"/>
      <c r="PKV26" s="524"/>
      <c r="PKW26" s="525"/>
      <c r="PKX26" s="524"/>
      <c r="PKY26" s="525"/>
      <c r="PKZ26" s="526"/>
      <c r="PLA26" s="527"/>
      <c r="PLB26" s="498"/>
      <c r="PLC26" s="527"/>
      <c r="PLD26" s="527"/>
      <c r="PLE26" s="523"/>
      <c r="PLF26" s="525"/>
      <c r="PLG26" s="524"/>
      <c r="PLH26" s="525"/>
      <c r="PLI26" s="524"/>
      <c r="PLJ26" s="525"/>
      <c r="PLK26" s="526"/>
      <c r="PLL26" s="527"/>
      <c r="PLM26" s="498"/>
      <c r="PLN26" s="527"/>
      <c r="PLO26" s="527"/>
      <c r="PLP26" s="523"/>
      <c r="PLQ26" s="525"/>
      <c r="PLR26" s="524"/>
      <c r="PLS26" s="525"/>
      <c r="PLT26" s="524"/>
      <c r="PLU26" s="525"/>
      <c r="PLV26" s="526"/>
      <c r="PLW26" s="527"/>
      <c r="PLX26" s="498"/>
      <c r="PLY26" s="527"/>
      <c r="PLZ26" s="527"/>
      <c r="PMA26" s="523"/>
      <c r="PMB26" s="525"/>
      <c r="PMC26" s="524"/>
      <c r="PMD26" s="525"/>
      <c r="PME26" s="524"/>
      <c r="PMF26" s="525"/>
      <c r="PMG26" s="526"/>
      <c r="PMH26" s="527"/>
      <c r="PMI26" s="498"/>
      <c r="PMJ26" s="527"/>
      <c r="PMK26" s="527"/>
      <c r="PML26" s="523"/>
      <c r="PMM26" s="525"/>
      <c r="PMN26" s="524"/>
      <c r="PMO26" s="525"/>
      <c r="PMP26" s="524"/>
      <c r="PMQ26" s="525"/>
      <c r="PMR26" s="526"/>
      <c r="PMS26" s="527"/>
      <c r="PMT26" s="498"/>
      <c r="PMU26" s="527"/>
      <c r="PMV26" s="527"/>
      <c r="PMW26" s="523"/>
      <c r="PMX26" s="525"/>
      <c r="PMY26" s="524"/>
      <c r="PMZ26" s="525"/>
      <c r="PNA26" s="524"/>
      <c r="PNB26" s="525"/>
      <c r="PNC26" s="526"/>
      <c r="PND26" s="527"/>
      <c r="PNE26" s="498"/>
      <c r="PNF26" s="527"/>
      <c r="PNG26" s="527"/>
      <c r="PNH26" s="523"/>
      <c r="PNI26" s="525"/>
      <c r="PNJ26" s="524"/>
      <c r="PNK26" s="525"/>
      <c r="PNL26" s="524"/>
      <c r="PNM26" s="525"/>
      <c r="PNN26" s="526"/>
      <c r="PNO26" s="527"/>
      <c r="PNP26" s="498"/>
      <c r="PNQ26" s="527"/>
      <c r="PNR26" s="527"/>
      <c r="PNS26" s="523"/>
      <c r="PNT26" s="525"/>
      <c r="PNU26" s="524"/>
      <c r="PNV26" s="525"/>
      <c r="PNW26" s="524"/>
      <c r="PNX26" s="525"/>
      <c r="PNY26" s="526"/>
      <c r="PNZ26" s="527"/>
      <c r="POA26" s="498"/>
      <c r="POB26" s="527"/>
      <c r="POC26" s="527"/>
      <c r="POD26" s="523"/>
      <c r="POE26" s="525"/>
      <c r="POF26" s="524"/>
      <c r="POG26" s="525"/>
      <c r="POH26" s="524"/>
      <c r="POI26" s="525"/>
      <c r="POJ26" s="526"/>
      <c r="POK26" s="527"/>
      <c r="POL26" s="498"/>
      <c r="POM26" s="527"/>
      <c r="PON26" s="527"/>
      <c r="POO26" s="523"/>
      <c r="POP26" s="525"/>
      <c r="POQ26" s="524"/>
      <c r="POR26" s="525"/>
      <c r="POS26" s="524"/>
      <c r="POT26" s="525"/>
      <c r="POU26" s="526"/>
      <c r="POV26" s="527"/>
      <c r="POW26" s="498"/>
      <c r="POX26" s="527"/>
      <c r="POY26" s="527"/>
      <c r="POZ26" s="523"/>
      <c r="PPA26" s="525"/>
      <c r="PPB26" s="524"/>
      <c r="PPC26" s="525"/>
      <c r="PPD26" s="524"/>
      <c r="PPE26" s="525"/>
      <c r="PPF26" s="526"/>
      <c r="PPG26" s="527"/>
      <c r="PPH26" s="498"/>
      <c r="PPI26" s="527"/>
      <c r="PPJ26" s="527"/>
      <c r="PPK26" s="523"/>
      <c r="PPL26" s="525"/>
      <c r="PPM26" s="524"/>
      <c r="PPN26" s="525"/>
      <c r="PPO26" s="524"/>
      <c r="PPP26" s="525"/>
      <c r="PPQ26" s="526"/>
      <c r="PPR26" s="527"/>
      <c r="PPS26" s="498"/>
      <c r="PPT26" s="527"/>
      <c r="PPU26" s="527"/>
      <c r="PPV26" s="523"/>
      <c r="PPW26" s="525"/>
      <c r="PPX26" s="524"/>
      <c r="PPY26" s="525"/>
      <c r="PPZ26" s="524"/>
      <c r="PQA26" s="525"/>
      <c r="PQB26" s="526"/>
      <c r="PQC26" s="527"/>
      <c r="PQD26" s="498"/>
      <c r="PQE26" s="527"/>
      <c r="PQF26" s="527"/>
      <c r="PQG26" s="523"/>
      <c r="PQH26" s="525"/>
      <c r="PQI26" s="524"/>
      <c r="PQJ26" s="525"/>
      <c r="PQK26" s="524"/>
      <c r="PQL26" s="525"/>
      <c r="PQM26" s="526"/>
      <c r="PQN26" s="527"/>
      <c r="PQO26" s="498"/>
      <c r="PQP26" s="527"/>
      <c r="PQQ26" s="527"/>
      <c r="PQR26" s="523"/>
      <c r="PQS26" s="525"/>
      <c r="PQT26" s="524"/>
      <c r="PQU26" s="525"/>
      <c r="PQV26" s="524"/>
      <c r="PQW26" s="525"/>
      <c r="PQX26" s="526"/>
      <c r="PQY26" s="527"/>
      <c r="PQZ26" s="498"/>
      <c r="PRA26" s="527"/>
      <c r="PRB26" s="527"/>
      <c r="PRC26" s="523"/>
      <c r="PRD26" s="525"/>
      <c r="PRE26" s="524"/>
      <c r="PRF26" s="525"/>
      <c r="PRG26" s="524"/>
      <c r="PRH26" s="525"/>
      <c r="PRI26" s="526"/>
      <c r="PRJ26" s="527"/>
      <c r="PRK26" s="498"/>
      <c r="PRL26" s="527"/>
      <c r="PRM26" s="527"/>
      <c r="PRN26" s="523"/>
      <c r="PRO26" s="525"/>
      <c r="PRP26" s="524"/>
      <c r="PRQ26" s="525"/>
      <c r="PRR26" s="524"/>
      <c r="PRS26" s="525"/>
      <c r="PRT26" s="526"/>
      <c r="PRU26" s="527"/>
      <c r="PRV26" s="498"/>
      <c r="PRW26" s="527"/>
      <c r="PRX26" s="527"/>
      <c r="PRY26" s="523"/>
      <c r="PRZ26" s="525"/>
      <c r="PSA26" s="524"/>
      <c r="PSB26" s="525"/>
      <c r="PSC26" s="524"/>
      <c r="PSD26" s="525"/>
      <c r="PSE26" s="526"/>
      <c r="PSF26" s="527"/>
      <c r="PSG26" s="498"/>
      <c r="PSH26" s="527"/>
      <c r="PSI26" s="527"/>
      <c r="PSJ26" s="523"/>
      <c r="PSK26" s="525"/>
      <c r="PSL26" s="524"/>
      <c r="PSM26" s="525"/>
      <c r="PSN26" s="524"/>
      <c r="PSO26" s="525"/>
      <c r="PSP26" s="526"/>
      <c r="PSQ26" s="527"/>
      <c r="PSR26" s="498"/>
      <c r="PSS26" s="527"/>
      <c r="PST26" s="527"/>
      <c r="PSU26" s="523"/>
      <c r="PSV26" s="525"/>
      <c r="PSW26" s="524"/>
      <c r="PSX26" s="525"/>
      <c r="PSY26" s="524"/>
      <c r="PSZ26" s="525"/>
      <c r="PTA26" s="526"/>
      <c r="PTB26" s="527"/>
      <c r="PTC26" s="498"/>
      <c r="PTD26" s="527"/>
      <c r="PTE26" s="527"/>
      <c r="PTF26" s="523"/>
      <c r="PTG26" s="525"/>
      <c r="PTH26" s="524"/>
      <c r="PTI26" s="525"/>
      <c r="PTJ26" s="524"/>
      <c r="PTK26" s="525"/>
      <c r="PTL26" s="526"/>
      <c r="PTM26" s="527"/>
      <c r="PTN26" s="498"/>
      <c r="PTO26" s="527"/>
      <c r="PTP26" s="527"/>
      <c r="PTQ26" s="523"/>
      <c r="PTR26" s="525"/>
      <c r="PTS26" s="524"/>
      <c r="PTT26" s="525"/>
      <c r="PTU26" s="524"/>
      <c r="PTV26" s="525"/>
      <c r="PTW26" s="526"/>
      <c r="PTX26" s="527"/>
      <c r="PTY26" s="498"/>
      <c r="PTZ26" s="527"/>
      <c r="PUA26" s="527"/>
      <c r="PUB26" s="523"/>
      <c r="PUC26" s="525"/>
      <c r="PUD26" s="524"/>
      <c r="PUE26" s="525"/>
      <c r="PUF26" s="524"/>
      <c r="PUG26" s="525"/>
      <c r="PUH26" s="526"/>
      <c r="PUI26" s="527"/>
      <c r="PUJ26" s="498"/>
      <c r="PUK26" s="527"/>
      <c r="PUL26" s="527"/>
      <c r="PUM26" s="523"/>
      <c r="PUN26" s="525"/>
      <c r="PUO26" s="524"/>
      <c r="PUP26" s="525"/>
      <c r="PUQ26" s="524"/>
      <c r="PUR26" s="525"/>
      <c r="PUS26" s="526"/>
      <c r="PUT26" s="527"/>
      <c r="PUU26" s="498"/>
      <c r="PUV26" s="527"/>
      <c r="PUW26" s="527"/>
      <c r="PUX26" s="523"/>
      <c r="PUY26" s="525"/>
      <c r="PUZ26" s="524"/>
      <c r="PVA26" s="525"/>
      <c r="PVB26" s="524"/>
      <c r="PVC26" s="525"/>
      <c r="PVD26" s="526"/>
      <c r="PVE26" s="527"/>
      <c r="PVF26" s="498"/>
      <c r="PVG26" s="527"/>
      <c r="PVH26" s="527"/>
      <c r="PVI26" s="523"/>
      <c r="PVJ26" s="525"/>
      <c r="PVK26" s="524"/>
      <c r="PVL26" s="525"/>
      <c r="PVM26" s="524"/>
      <c r="PVN26" s="525"/>
      <c r="PVO26" s="526"/>
      <c r="PVP26" s="527"/>
      <c r="PVQ26" s="498"/>
      <c r="PVR26" s="527"/>
      <c r="PVS26" s="527"/>
      <c r="PVT26" s="523"/>
      <c r="PVU26" s="525"/>
      <c r="PVV26" s="524"/>
      <c r="PVW26" s="525"/>
      <c r="PVX26" s="524"/>
      <c r="PVY26" s="525"/>
      <c r="PVZ26" s="526"/>
      <c r="PWA26" s="527"/>
      <c r="PWB26" s="498"/>
      <c r="PWC26" s="527"/>
      <c r="PWD26" s="527"/>
      <c r="PWE26" s="523"/>
      <c r="PWF26" s="525"/>
      <c r="PWG26" s="524"/>
      <c r="PWH26" s="525"/>
      <c r="PWI26" s="524"/>
      <c r="PWJ26" s="525"/>
      <c r="PWK26" s="526"/>
      <c r="PWL26" s="527"/>
      <c r="PWM26" s="498"/>
      <c r="PWN26" s="527"/>
      <c r="PWO26" s="527"/>
      <c r="PWP26" s="523"/>
      <c r="PWQ26" s="525"/>
      <c r="PWR26" s="524"/>
      <c r="PWS26" s="525"/>
      <c r="PWT26" s="524"/>
      <c r="PWU26" s="525"/>
      <c r="PWV26" s="526"/>
      <c r="PWW26" s="527"/>
      <c r="PWX26" s="498"/>
      <c r="PWY26" s="527"/>
      <c r="PWZ26" s="527"/>
      <c r="PXA26" s="523"/>
      <c r="PXB26" s="525"/>
      <c r="PXC26" s="524"/>
      <c r="PXD26" s="525"/>
      <c r="PXE26" s="524"/>
      <c r="PXF26" s="525"/>
      <c r="PXG26" s="526"/>
      <c r="PXH26" s="527"/>
      <c r="PXI26" s="498"/>
      <c r="PXJ26" s="527"/>
      <c r="PXK26" s="527"/>
      <c r="PXL26" s="523"/>
      <c r="PXM26" s="525"/>
      <c r="PXN26" s="524"/>
      <c r="PXO26" s="525"/>
      <c r="PXP26" s="524"/>
      <c r="PXQ26" s="525"/>
      <c r="PXR26" s="526"/>
      <c r="PXS26" s="527"/>
      <c r="PXT26" s="498"/>
      <c r="PXU26" s="527"/>
      <c r="PXV26" s="527"/>
      <c r="PXW26" s="523"/>
      <c r="PXX26" s="525"/>
      <c r="PXY26" s="524"/>
      <c r="PXZ26" s="525"/>
      <c r="PYA26" s="524"/>
      <c r="PYB26" s="525"/>
      <c r="PYC26" s="526"/>
      <c r="PYD26" s="527"/>
      <c r="PYE26" s="498"/>
      <c r="PYF26" s="527"/>
      <c r="PYG26" s="527"/>
      <c r="PYH26" s="523"/>
      <c r="PYI26" s="525"/>
      <c r="PYJ26" s="524"/>
      <c r="PYK26" s="525"/>
      <c r="PYL26" s="524"/>
      <c r="PYM26" s="525"/>
      <c r="PYN26" s="526"/>
      <c r="PYO26" s="527"/>
      <c r="PYP26" s="498"/>
      <c r="PYQ26" s="527"/>
      <c r="PYR26" s="527"/>
      <c r="PYS26" s="523"/>
      <c r="PYT26" s="525"/>
      <c r="PYU26" s="524"/>
      <c r="PYV26" s="525"/>
      <c r="PYW26" s="524"/>
      <c r="PYX26" s="525"/>
      <c r="PYY26" s="526"/>
      <c r="PYZ26" s="527"/>
      <c r="PZA26" s="498"/>
      <c r="PZB26" s="527"/>
      <c r="PZC26" s="527"/>
      <c r="PZD26" s="523"/>
      <c r="PZE26" s="525"/>
      <c r="PZF26" s="524"/>
      <c r="PZG26" s="525"/>
      <c r="PZH26" s="524"/>
      <c r="PZI26" s="525"/>
      <c r="PZJ26" s="526"/>
      <c r="PZK26" s="527"/>
      <c r="PZL26" s="498"/>
      <c r="PZM26" s="527"/>
      <c r="PZN26" s="527"/>
      <c r="PZO26" s="523"/>
      <c r="PZP26" s="525"/>
      <c r="PZQ26" s="524"/>
      <c r="PZR26" s="525"/>
      <c r="PZS26" s="524"/>
      <c r="PZT26" s="525"/>
      <c r="PZU26" s="526"/>
      <c r="PZV26" s="527"/>
      <c r="PZW26" s="498"/>
      <c r="PZX26" s="527"/>
      <c r="PZY26" s="527"/>
      <c r="PZZ26" s="523"/>
      <c r="QAA26" s="525"/>
      <c r="QAB26" s="524"/>
      <c r="QAC26" s="525"/>
      <c r="QAD26" s="524"/>
      <c r="QAE26" s="525"/>
      <c r="QAF26" s="526"/>
      <c r="QAG26" s="527"/>
      <c r="QAH26" s="498"/>
      <c r="QAI26" s="527"/>
      <c r="QAJ26" s="527"/>
      <c r="QAK26" s="523"/>
      <c r="QAL26" s="525"/>
      <c r="QAM26" s="524"/>
      <c r="QAN26" s="525"/>
      <c r="QAO26" s="524"/>
      <c r="QAP26" s="525"/>
      <c r="QAQ26" s="526"/>
      <c r="QAR26" s="527"/>
      <c r="QAS26" s="498"/>
      <c r="QAT26" s="527"/>
      <c r="QAU26" s="527"/>
      <c r="QAV26" s="523"/>
      <c r="QAW26" s="525"/>
      <c r="QAX26" s="524"/>
      <c r="QAY26" s="525"/>
      <c r="QAZ26" s="524"/>
      <c r="QBA26" s="525"/>
      <c r="QBB26" s="526"/>
      <c r="QBC26" s="527"/>
      <c r="QBD26" s="498"/>
      <c r="QBE26" s="527"/>
      <c r="QBF26" s="527"/>
      <c r="QBG26" s="523"/>
      <c r="QBH26" s="525"/>
      <c r="QBI26" s="524"/>
      <c r="QBJ26" s="525"/>
      <c r="QBK26" s="524"/>
      <c r="QBL26" s="525"/>
      <c r="QBM26" s="526"/>
      <c r="QBN26" s="527"/>
      <c r="QBO26" s="498"/>
      <c r="QBP26" s="527"/>
      <c r="QBQ26" s="527"/>
      <c r="QBR26" s="523"/>
      <c r="QBS26" s="525"/>
      <c r="QBT26" s="524"/>
      <c r="QBU26" s="525"/>
      <c r="QBV26" s="524"/>
      <c r="QBW26" s="525"/>
      <c r="QBX26" s="526"/>
      <c r="QBY26" s="527"/>
      <c r="QBZ26" s="498"/>
      <c r="QCA26" s="527"/>
      <c r="QCB26" s="527"/>
      <c r="QCC26" s="523"/>
      <c r="QCD26" s="525"/>
      <c r="QCE26" s="524"/>
      <c r="QCF26" s="525"/>
      <c r="QCG26" s="524"/>
      <c r="QCH26" s="525"/>
      <c r="QCI26" s="526"/>
      <c r="QCJ26" s="527"/>
      <c r="QCK26" s="498"/>
      <c r="QCL26" s="527"/>
      <c r="QCM26" s="527"/>
      <c r="QCN26" s="523"/>
      <c r="QCO26" s="525"/>
      <c r="QCP26" s="524"/>
      <c r="QCQ26" s="525"/>
      <c r="QCR26" s="524"/>
      <c r="QCS26" s="525"/>
      <c r="QCT26" s="526"/>
      <c r="QCU26" s="527"/>
      <c r="QCV26" s="498"/>
      <c r="QCW26" s="527"/>
      <c r="QCX26" s="527"/>
      <c r="QCY26" s="523"/>
      <c r="QCZ26" s="525"/>
      <c r="QDA26" s="524"/>
      <c r="QDB26" s="525"/>
      <c r="QDC26" s="524"/>
      <c r="QDD26" s="525"/>
      <c r="QDE26" s="526"/>
      <c r="QDF26" s="527"/>
      <c r="QDG26" s="498"/>
      <c r="QDH26" s="527"/>
      <c r="QDI26" s="527"/>
      <c r="QDJ26" s="523"/>
      <c r="QDK26" s="525"/>
      <c r="QDL26" s="524"/>
      <c r="QDM26" s="525"/>
      <c r="QDN26" s="524"/>
      <c r="QDO26" s="525"/>
      <c r="QDP26" s="526"/>
      <c r="QDQ26" s="527"/>
      <c r="QDR26" s="498"/>
      <c r="QDS26" s="527"/>
      <c r="QDT26" s="527"/>
      <c r="QDU26" s="523"/>
      <c r="QDV26" s="525"/>
      <c r="QDW26" s="524"/>
      <c r="QDX26" s="525"/>
      <c r="QDY26" s="524"/>
      <c r="QDZ26" s="525"/>
      <c r="QEA26" s="526"/>
      <c r="QEB26" s="527"/>
      <c r="QEC26" s="498"/>
      <c r="QED26" s="527"/>
      <c r="QEE26" s="527"/>
      <c r="QEF26" s="523"/>
      <c r="QEG26" s="525"/>
      <c r="QEH26" s="524"/>
      <c r="QEI26" s="525"/>
      <c r="QEJ26" s="524"/>
      <c r="QEK26" s="525"/>
      <c r="QEL26" s="526"/>
      <c r="QEM26" s="527"/>
      <c r="QEN26" s="498"/>
      <c r="QEO26" s="527"/>
      <c r="QEP26" s="527"/>
      <c r="QEQ26" s="523"/>
      <c r="QER26" s="525"/>
      <c r="QES26" s="524"/>
      <c r="QET26" s="525"/>
      <c r="QEU26" s="524"/>
      <c r="QEV26" s="525"/>
      <c r="QEW26" s="526"/>
      <c r="QEX26" s="527"/>
      <c r="QEY26" s="498"/>
      <c r="QEZ26" s="527"/>
      <c r="QFA26" s="527"/>
      <c r="QFB26" s="523"/>
      <c r="QFC26" s="525"/>
      <c r="QFD26" s="524"/>
      <c r="QFE26" s="525"/>
      <c r="QFF26" s="524"/>
      <c r="QFG26" s="525"/>
      <c r="QFH26" s="526"/>
      <c r="QFI26" s="527"/>
      <c r="QFJ26" s="498"/>
      <c r="QFK26" s="527"/>
      <c r="QFL26" s="527"/>
      <c r="QFM26" s="523"/>
      <c r="QFN26" s="525"/>
      <c r="QFO26" s="524"/>
      <c r="QFP26" s="525"/>
      <c r="QFQ26" s="524"/>
      <c r="QFR26" s="525"/>
      <c r="QFS26" s="526"/>
      <c r="QFT26" s="527"/>
      <c r="QFU26" s="498"/>
      <c r="QFV26" s="527"/>
      <c r="QFW26" s="527"/>
      <c r="QFX26" s="523"/>
      <c r="QFY26" s="525"/>
      <c r="QFZ26" s="524"/>
      <c r="QGA26" s="525"/>
      <c r="QGB26" s="524"/>
      <c r="QGC26" s="525"/>
      <c r="QGD26" s="526"/>
      <c r="QGE26" s="527"/>
      <c r="QGF26" s="498"/>
      <c r="QGG26" s="527"/>
      <c r="QGH26" s="527"/>
      <c r="QGI26" s="523"/>
      <c r="QGJ26" s="525"/>
      <c r="QGK26" s="524"/>
      <c r="QGL26" s="525"/>
      <c r="QGM26" s="524"/>
      <c r="QGN26" s="525"/>
      <c r="QGO26" s="526"/>
      <c r="QGP26" s="527"/>
      <c r="QGQ26" s="498"/>
      <c r="QGR26" s="527"/>
      <c r="QGS26" s="527"/>
      <c r="QGT26" s="523"/>
      <c r="QGU26" s="525"/>
      <c r="QGV26" s="524"/>
      <c r="QGW26" s="525"/>
      <c r="QGX26" s="524"/>
      <c r="QGY26" s="525"/>
      <c r="QGZ26" s="526"/>
      <c r="QHA26" s="527"/>
      <c r="QHB26" s="498"/>
      <c r="QHC26" s="527"/>
      <c r="QHD26" s="527"/>
      <c r="QHE26" s="523"/>
      <c r="QHF26" s="525"/>
      <c r="QHG26" s="524"/>
      <c r="QHH26" s="525"/>
      <c r="QHI26" s="524"/>
      <c r="QHJ26" s="525"/>
      <c r="QHK26" s="526"/>
      <c r="QHL26" s="527"/>
      <c r="QHM26" s="498"/>
      <c r="QHN26" s="527"/>
      <c r="QHO26" s="527"/>
      <c r="QHP26" s="523"/>
      <c r="QHQ26" s="525"/>
      <c r="QHR26" s="524"/>
      <c r="QHS26" s="525"/>
      <c r="QHT26" s="524"/>
      <c r="QHU26" s="525"/>
      <c r="QHV26" s="526"/>
      <c r="QHW26" s="527"/>
      <c r="QHX26" s="498"/>
      <c r="QHY26" s="527"/>
      <c r="QHZ26" s="527"/>
      <c r="QIA26" s="523"/>
      <c r="QIB26" s="525"/>
      <c r="QIC26" s="524"/>
      <c r="QID26" s="525"/>
      <c r="QIE26" s="524"/>
      <c r="QIF26" s="525"/>
      <c r="QIG26" s="526"/>
      <c r="QIH26" s="527"/>
      <c r="QII26" s="498"/>
      <c r="QIJ26" s="527"/>
      <c r="QIK26" s="527"/>
      <c r="QIL26" s="523"/>
      <c r="QIM26" s="525"/>
      <c r="QIN26" s="524"/>
      <c r="QIO26" s="525"/>
      <c r="QIP26" s="524"/>
      <c r="QIQ26" s="525"/>
      <c r="QIR26" s="526"/>
      <c r="QIS26" s="527"/>
      <c r="QIT26" s="498"/>
      <c r="QIU26" s="527"/>
      <c r="QIV26" s="527"/>
      <c r="QIW26" s="523"/>
      <c r="QIX26" s="525"/>
      <c r="QIY26" s="524"/>
      <c r="QIZ26" s="525"/>
      <c r="QJA26" s="524"/>
      <c r="QJB26" s="525"/>
      <c r="QJC26" s="526"/>
      <c r="QJD26" s="527"/>
      <c r="QJE26" s="498"/>
      <c r="QJF26" s="527"/>
      <c r="QJG26" s="527"/>
      <c r="QJH26" s="523"/>
      <c r="QJI26" s="525"/>
      <c r="QJJ26" s="524"/>
      <c r="QJK26" s="525"/>
      <c r="QJL26" s="524"/>
      <c r="QJM26" s="525"/>
      <c r="QJN26" s="526"/>
      <c r="QJO26" s="527"/>
      <c r="QJP26" s="498"/>
      <c r="QJQ26" s="527"/>
      <c r="QJR26" s="527"/>
      <c r="QJS26" s="523"/>
      <c r="QJT26" s="525"/>
      <c r="QJU26" s="524"/>
      <c r="QJV26" s="525"/>
      <c r="QJW26" s="524"/>
      <c r="QJX26" s="525"/>
      <c r="QJY26" s="526"/>
      <c r="QJZ26" s="527"/>
      <c r="QKA26" s="498"/>
      <c r="QKB26" s="527"/>
      <c r="QKC26" s="527"/>
      <c r="QKD26" s="523"/>
      <c r="QKE26" s="525"/>
      <c r="QKF26" s="524"/>
      <c r="QKG26" s="525"/>
      <c r="QKH26" s="524"/>
      <c r="QKI26" s="525"/>
      <c r="QKJ26" s="526"/>
      <c r="QKK26" s="527"/>
      <c r="QKL26" s="498"/>
      <c r="QKM26" s="527"/>
      <c r="QKN26" s="527"/>
      <c r="QKO26" s="523"/>
      <c r="QKP26" s="525"/>
      <c r="QKQ26" s="524"/>
      <c r="QKR26" s="525"/>
      <c r="QKS26" s="524"/>
      <c r="QKT26" s="525"/>
      <c r="QKU26" s="526"/>
      <c r="QKV26" s="527"/>
      <c r="QKW26" s="498"/>
      <c r="QKX26" s="527"/>
      <c r="QKY26" s="527"/>
      <c r="QKZ26" s="523"/>
      <c r="QLA26" s="525"/>
      <c r="QLB26" s="524"/>
      <c r="QLC26" s="525"/>
      <c r="QLD26" s="524"/>
      <c r="QLE26" s="525"/>
      <c r="QLF26" s="526"/>
      <c r="QLG26" s="527"/>
      <c r="QLH26" s="498"/>
      <c r="QLI26" s="527"/>
      <c r="QLJ26" s="527"/>
      <c r="QLK26" s="523"/>
      <c r="QLL26" s="525"/>
      <c r="QLM26" s="524"/>
      <c r="QLN26" s="525"/>
      <c r="QLO26" s="524"/>
      <c r="QLP26" s="525"/>
      <c r="QLQ26" s="526"/>
      <c r="QLR26" s="527"/>
      <c r="QLS26" s="498"/>
      <c r="QLT26" s="527"/>
      <c r="QLU26" s="527"/>
      <c r="QLV26" s="523"/>
      <c r="QLW26" s="525"/>
      <c r="QLX26" s="524"/>
      <c r="QLY26" s="525"/>
      <c r="QLZ26" s="524"/>
      <c r="QMA26" s="525"/>
      <c r="QMB26" s="526"/>
      <c r="QMC26" s="527"/>
      <c r="QMD26" s="498"/>
      <c r="QME26" s="527"/>
      <c r="QMF26" s="527"/>
      <c r="QMG26" s="523"/>
      <c r="QMH26" s="525"/>
      <c r="QMI26" s="524"/>
      <c r="QMJ26" s="525"/>
      <c r="QMK26" s="524"/>
      <c r="QML26" s="525"/>
      <c r="QMM26" s="526"/>
      <c r="QMN26" s="527"/>
      <c r="QMO26" s="498"/>
      <c r="QMP26" s="527"/>
      <c r="QMQ26" s="527"/>
      <c r="QMR26" s="523"/>
      <c r="QMS26" s="525"/>
      <c r="QMT26" s="524"/>
      <c r="QMU26" s="525"/>
      <c r="QMV26" s="524"/>
      <c r="QMW26" s="525"/>
      <c r="QMX26" s="526"/>
      <c r="QMY26" s="527"/>
      <c r="QMZ26" s="498"/>
      <c r="QNA26" s="527"/>
      <c r="QNB26" s="527"/>
      <c r="QNC26" s="523"/>
      <c r="QND26" s="525"/>
      <c r="QNE26" s="524"/>
      <c r="QNF26" s="525"/>
      <c r="QNG26" s="524"/>
      <c r="QNH26" s="525"/>
      <c r="QNI26" s="526"/>
      <c r="QNJ26" s="527"/>
      <c r="QNK26" s="498"/>
      <c r="QNL26" s="527"/>
      <c r="QNM26" s="527"/>
      <c r="QNN26" s="523"/>
      <c r="QNO26" s="525"/>
      <c r="QNP26" s="524"/>
      <c r="QNQ26" s="525"/>
      <c r="QNR26" s="524"/>
      <c r="QNS26" s="525"/>
      <c r="QNT26" s="526"/>
      <c r="QNU26" s="527"/>
      <c r="QNV26" s="498"/>
      <c r="QNW26" s="527"/>
      <c r="QNX26" s="527"/>
      <c r="QNY26" s="523"/>
      <c r="QNZ26" s="525"/>
      <c r="QOA26" s="524"/>
      <c r="QOB26" s="525"/>
      <c r="QOC26" s="524"/>
      <c r="QOD26" s="525"/>
      <c r="QOE26" s="526"/>
      <c r="QOF26" s="527"/>
      <c r="QOG26" s="498"/>
      <c r="QOH26" s="527"/>
      <c r="QOI26" s="527"/>
      <c r="QOJ26" s="523"/>
      <c r="QOK26" s="525"/>
      <c r="QOL26" s="524"/>
      <c r="QOM26" s="525"/>
      <c r="QON26" s="524"/>
      <c r="QOO26" s="525"/>
      <c r="QOP26" s="526"/>
      <c r="QOQ26" s="527"/>
      <c r="QOR26" s="498"/>
      <c r="QOS26" s="527"/>
      <c r="QOT26" s="527"/>
      <c r="QOU26" s="523"/>
      <c r="QOV26" s="525"/>
      <c r="QOW26" s="524"/>
      <c r="QOX26" s="525"/>
      <c r="QOY26" s="524"/>
      <c r="QOZ26" s="525"/>
      <c r="QPA26" s="526"/>
      <c r="QPB26" s="527"/>
      <c r="QPC26" s="498"/>
      <c r="QPD26" s="527"/>
      <c r="QPE26" s="527"/>
      <c r="QPF26" s="523"/>
      <c r="QPG26" s="525"/>
      <c r="QPH26" s="524"/>
      <c r="QPI26" s="525"/>
      <c r="QPJ26" s="524"/>
      <c r="QPK26" s="525"/>
      <c r="QPL26" s="526"/>
      <c r="QPM26" s="527"/>
      <c r="QPN26" s="498"/>
      <c r="QPO26" s="527"/>
      <c r="QPP26" s="527"/>
      <c r="QPQ26" s="523"/>
      <c r="QPR26" s="525"/>
      <c r="QPS26" s="524"/>
      <c r="QPT26" s="525"/>
      <c r="QPU26" s="524"/>
      <c r="QPV26" s="525"/>
      <c r="QPW26" s="526"/>
      <c r="QPX26" s="527"/>
      <c r="QPY26" s="498"/>
      <c r="QPZ26" s="527"/>
      <c r="QQA26" s="527"/>
      <c r="QQB26" s="523"/>
      <c r="QQC26" s="525"/>
      <c r="QQD26" s="524"/>
      <c r="QQE26" s="525"/>
      <c r="QQF26" s="524"/>
      <c r="QQG26" s="525"/>
      <c r="QQH26" s="526"/>
      <c r="QQI26" s="527"/>
      <c r="QQJ26" s="498"/>
      <c r="QQK26" s="527"/>
      <c r="QQL26" s="527"/>
      <c r="QQM26" s="523"/>
      <c r="QQN26" s="525"/>
      <c r="QQO26" s="524"/>
      <c r="QQP26" s="525"/>
      <c r="QQQ26" s="524"/>
      <c r="QQR26" s="525"/>
      <c r="QQS26" s="526"/>
      <c r="QQT26" s="527"/>
      <c r="QQU26" s="498"/>
      <c r="QQV26" s="527"/>
      <c r="QQW26" s="527"/>
      <c r="QQX26" s="523"/>
      <c r="QQY26" s="525"/>
      <c r="QQZ26" s="524"/>
      <c r="QRA26" s="525"/>
      <c r="QRB26" s="524"/>
      <c r="QRC26" s="525"/>
      <c r="QRD26" s="526"/>
      <c r="QRE26" s="527"/>
      <c r="QRF26" s="498"/>
      <c r="QRG26" s="527"/>
      <c r="QRH26" s="527"/>
      <c r="QRI26" s="523"/>
      <c r="QRJ26" s="525"/>
      <c r="QRK26" s="524"/>
      <c r="QRL26" s="525"/>
      <c r="QRM26" s="524"/>
      <c r="QRN26" s="525"/>
      <c r="QRO26" s="526"/>
      <c r="QRP26" s="527"/>
      <c r="QRQ26" s="498"/>
      <c r="QRR26" s="527"/>
      <c r="QRS26" s="527"/>
      <c r="QRT26" s="523"/>
      <c r="QRU26" s="525"/>
      <c r="QRV26" s="524"/>
      <c r="QRW26" s="525"/>
      <c r="QRX26" s="524"/>
      <c r="QRY26" s="525"/>
      <c r="QRZ26" s="526"/>
      <c r="QSA26" s="527"/>
      <c r="QSB26" s="498"/>
      <c r="QSC26" s="527"/>
      <c r="QSD26" s="527"/>
      <c r="QSE26" s="523"/>
      <c r="QSF26" s="525"/>
      <c r="QSG26" s="524"/>
      <c r="QSH26" s="525"/>
      <c r="QSI26" s="524"/>
      <c r="QSJ26" s="525"/>
      <c r="QSK26" s="526"/>
      <c r="QSL26" s="527"/>
      <c r="QSM26" s="498"/>
      <c r="QSN26" s="527"/>
      <c r="QSO26" s="527"/>
      <c r="QSP26" s="523"/>
      <c r="QSQ26" s="525"/>
      <c r="QSR26" s="524"/>
      <c r="QSS26" s="525"/>
      <c r="QST26" s="524"/>
      <c r="QSU26" s="525"/>
      <c r="QSV26" s="526"/>
      <c r="QSW26" s="527"/>
      <c r="QSX26" s="498"/>
      <c r="QSY26" s="527"/>
      <c r="QSZ26" s="527"/>
      <c r="QTA26" s="523"/>
      <c r="QTB26" s="525"/>
      <c r="QTC26" s="524"/>
      <c r="QTD26" s="525"/>
      <c r="QTE26" s="524"/>
      <c r="QTF26" s="525"/>
      <c r="QTG26" s="526"/>
      <c r="QTH26" s="527"/>
      <c r="QTI26" s="498"/>
      <c r="QTJ26" s="527"/>
      <c r="QTK26" s="527"/>
      <c r="QTL26" s="523"/>
      <c r="QTM26" s="525"/>
      <c r="QTN26" s="524"/>
      <c r="QTO26" s="525"/>
      <c r="QTP26" s="524"/>
      <c r="QTQ26" s="525"/>
      <c r="QTR26" s="526"/>
      <c r="QTS26" s="527"/>
      <c r="QTT26" s="498"/>
      <c r="QTU26" s="527"/>
      <c r="QTV26" s="527"/>
      <c r="QTW26" s="523"/>
      <c r="QTX26" s="525"/>
      <c r="QTY26" s="524"/>
      <c r="QTZ26" s="525"/>
      <c r="QUA26" s="524"/>
      <c r="QUB26" s="525"/>
      <c r="QUC26" s="526"/>
      <c r="QUD26" s="527"/>
      <c r="QUE26" s="498"/>
      <c r="QUF26" s="527"/>
      <c r="QUG26" s="527"/>
      <c r="QUH26" s="523"/>
      <c r="QUI26" s="525"/>
      <c r="QUJ26" s="524"/>
      <c r="QUK26" s="525"/>
      <c r="QUL26" s="524"/>
      <c r="QUM26" s="525"/>
      <c r="QUN26" s="526"/>
      <c r="QUO26" s="527"/>
      <c r="QUP26" s="498"/>
      <c r="QUQ26" s="527"/>
      <c r="QUR26" s="527"/>
      <c r="QUS26" s="523"/>
      <c r="QUT26" s="525"/>
      <c r="QUU26" s="524"/>
      <c r="QUV26" s="525"/>
      <c r="QUW26" s="524"/>
      <c r="QUX26" s="525"/>
      <c r="QUY26" s="526"/>
      <c r="QUZ26" s="527"/>
      <c r="QVA26" s="498"/>
      <c r="QVB26" s="527"/>
      <c r="QVC26" s="527"/>
      <c r="QVD26" s="523"/>
      <c r="QVE26" s="525"/>
      <c r="QVF26" s="524"/>
      <c r="QVG26" s="525"/>
      <c r="QVH26" s="524"/>
      <c r="QVI26" s="525"/>
      <c r="QVJ26" s="526"/>
      <c r="QVK26" s="527"/>
      <c r="QVL26" s="498"/>
      <c r="QVM26" s="527"/>
      <c r="QVN26" s="527"/>
      <c r="QVO26" s="523"/>
      <c r="QVP26" s="525"/>
      <c r="QVQ26" s="524"/>
      <c r="QVR26" s="525"/>
      <c r="QVS26" s="524"/>
      <c r="QVT26" s="525"/>
      <c r="QVU26" s="526"/>
      <c r="QVV26" s="527"/>
      <c r="QVW26" s="498"/>
      <c r="QVX26" s="527"/>
      <c r="QVY26" s="527"/>
      <c r="QVZ26" s="523"/>
      <c r="QWA26" s="525"/>
      <c r="QWB26" s="524"/>
      <c r="QWC26" s="525"/>
      <c r="QWD26" s="524"/>
      <c r="QWE26" s="525"/>
      <c r="QWF26" s="526"/>
      <c r="QWG26" s="527"/>
      <c r="QWH26" s="498"/>
      <c r="QWI26" s="527"/>
      <c r="QWJ26" s="527"/>
      <c r="QWK26" s="523"/>
      <c r="QWL26" s="525"/>
      <c r="QWM26" s="524"/>
      <c r="QWN26" s="525"/>
      <c r="QWO26" s="524"/>
      <c r="QWP26" s="525"/>
      <c r="QWQ26" s="526"/>
      <c r="QWR26" s="527"/>
      <c r="QWS26" s="498"/>
      <c r="QWT26" s="527"/>
      <c r="QWU26" s="527"/>
      <c r="QWV26" s="523"/>
      <c r="QWW26" s="525"/>
      <c r="QWX26" s="524"/>
      <c r="QWY26" s="525"/>
      <c r="QWZ26" s="524"/>
      <c r="QXA26" s="525"/>
      <c r="QXB26" s="526"/>
      <c r="QXC26" s="527"/>
      <c r="QXD26" s="498"/>
      <c r="QXE26" s="527"/>
      <c r="QXF26" s="527"/>
      <c r="QXG26" s="523"/>
      <c r="QXH26" s="525"/>
      <c r="QXI26" s="524"/>
      <c r="QXJ26" s="525"/>
      <c r="QXK26" s="524"/>
      <c r="QXL26" s="525"/>
      <c r="QXM26" s="526"/>
      <c r="QXN26" s="527"/>
      <c r="QXO26" s="498"/>
      <c r="QXP26" s="527"/>
      <c r="QXQ26" s="527"/>
      <c r="QXR26" s="523"/>
      <c r="QXS26" s="525"/>
      <c r="QXT26" s="524"/>
      <c r="QXU26" s="525"/>
      <c r="QXV26" s="524"/>
      <c r="QXW26" s="525"/>
      <c r="QXX26" s="526"/>
      <c r="QXY26" s="527"/>
      <c r="QXZ26" s="498"/>
      <c r="QYA26" s="527"/>
      <c r="QYB26" s="527"/>
      <c r="QYC26" s="523"/>
      <c r="QYD26" s="525"/>
      <c r="QYE26" s="524"/>
      <c r="QYF26" s="525"/>
      <c r="QYG26" s="524"/>
      <c r="QYH26" s="525"/>
      <c r="QYI26" s="526"/>
      <c r="QYJ26" s="527"/>
      <c r="QYK26" s="498"/>
      <c r="QYL26" s="527"/>
      <c r="QYM26" s="527"/>
      <c r="QYN26" s="523"/>
      <c r="QYO26" s="525"/>
      <c r="QYP26" s="524"/>
      <c r="QYQ26" s="525"/>
      <c r="QYR26" s="524"/>
      <c r="QYS26" s="525"/>
      <c r="QYT26" s="526"/>
      <c r="QYU26" s="527"/>
      <c r="QYV26" s="498"/>
      <c r="QYW26" s="527"/>
      <c r="QYX26" s="527"/>
      <c r="QYY26" s="523"/>
      <c r="QYZ26" s="525"/>
      <c r="QZA26" s="524"/>
      <c r="QZB26" s="525"/>
      <c r="QZC26" s="524"/>
      <c r="QZD26" s="525"/>
      <c r="QZE26" s="526"/>
      <c r="QZF26" s="527"/>
      <c r="QZG26" s="498"/>
      <c r="QZH26" s="527"/>
      <c r="QZI26" s="527"/>
      <c r="QZJ26" s="523"/>
      <c r="QZK26" s="525"/>
      <c r="QZL26" s="524"/>
      <c r="QZM26" s="525"/>
      <c r="QZN26" s="524"/>
      <c r="QZO26" s="525"/>
      <c r="QZP26" s="526"/>
      <c r="QZQ26" s="527"/>
      <c r="QZR26" s="498"/>
      <c r="QZS26" s="527"/>
      <c r="QZT26" s="527"/>
      <c r="QZU26" s="523"/>
      <c r="QZV26" s="525"/>
      <c r="QZW26" s="524"/>
      <c r="QZX26" s="525"/>
      <c r="QZY26" s="524"/>
      <c r="QZZ26" s="525"/>
      <c r="RAA26" s="526"/>
      <c r="RAB26" s="527"/>
      <c r="RAC26" s="498"/>
      <c r="RAD26" s="527"/>
      <c r="RAE26" s="527"/>
      <c r="RAF26" s="523"/>
      <c r="RAG26" s="525"/>
      <c r="RAH26" s="524"/>
      <c r="RAI26" s="525"/>
      <c r="RAJ26" s="524"/>
      <c r="RAK26" s="525"/>
      <c r="RAL26" s="526"/>
      <c r="RAM26" s="527"/>
      <c r="RAN26" s="498"/>
      <c r="RAO26" s="527"/>
      <c r="RAP26" s="527"/>
      <c r="RAQ26" s="523"/>
      <c r="RAR26" s="525"/>
      <c r="RAS26" s="524"/>
      <c r="RAT26" s="525"/>
      <c r="RAU26" s="524"/>
      <c r="RAV26" s="525"/>
      <c r="RAW26" s="526"/>
      <c r="RAX26" s="527"/>
      <c r="RAY26" s="498"/>
      <c r="RAZ26" s="527"/>
      <c r="RBA26" s="527"/>
      <c r="RBB26" s="523"/>
      <c r="RBC26" s="525"/>
      <c r="RBD26" s="524"/>
      <c r="RBE26" s="525"/>
      <c r="RBF26" s="524"/>
      <c r="RBG26" s="525"/>
      <c r="RBH26" s="526"/>
      <c r="RBI26" s="527"/>
      <c r="RBJ26" s="498"/>
      <c r="RBK26" s="527"/>
      <c r="RBL26" s="527"/>
      <c r="RBM26" s="523"/>
      <c r="RBN26" s="525"/>
      <c r="RBO26" s="524"/>
      <c r="RBP26" s="525"/>
      <c r="RBQ26" s="524"/>
      <c r="RBR26" s="525"/>
      <c r="RBS26" s="526"/>
      <c r="RBT26" s="527"/>
      <c r="RBU26" s="498"/>
      <c r="RBV26" s="527"/>
      <c r="RBW26" s="527"/>
      <c r="RBX26" s="523"/>
      <c r="RBY26" s="525"/>
      <c r="RBZ26" s="524"/>
      <c r="RCA26" s="525"/>
      <c r="RCB26" s="524"/>
      <c r="RCC26" s="525"/>
      <c r="RCD26" s="526"/>
      <c r="RCE26" s="527"/>
      <c r="RCF26" s="498"/>
      <c r="RCG26" s="527"/>
      <c r="RCH26" s="527"/>
      <c r="RCI26" s="523"/>
      <c r="RCJ26" s="525"/>
      <c r="RCK26" s="524"/>
      <c r="RCL26" s="525"/>
      <c r="RCM26" s="524"/>
      <c r="RCN26" s="525"/>
      <c r="RCO26" s="526"/>
      <c r="RCP26" s="527"/>
      <c r="RCQ26" s="498"/>
      <c r="RCR26" s="527"/>
      <c r="RCS26" s="527"/>
      <c r="RCT26" s="523"/>
      <c r="RCU26" s="525"/>
      <c r="RCV26" s="524"/>
      <c r="RCW26" s="525"/>
      <c r="RCX26" s="524"/>
      <c r="RCY26" s="525"/>
      <c r="RCZ26" s="526"/>
      <c r="RDA26" s="527"/>
      <c r="RDB26" s="498"/>
      <c r="RDC26" s="527"/>
      <c r="RDD26" s="527"/>
      <c r="RDE26" s="523"/>
      <c r="RDF26" s="525"/>
      <c r="RDG26" s="524"/>
      <c r="RDH26" s="525"/>
      <c r="RDI26" s="524"/>
      <c r="RDJ26" s="525"/>
      <c r="RDK26" s="526"/>
      <c r="RDL26" s="527"/>
      <c r="RDM26" s="498"/>
      <c r="RDN26" s="527"/>
      <c r="RDO26" s="527"/>
      <c r="RDP26" s="523"/>
      <c r="RDQ26" s="525"/>
      <c r="RDR26" s="524"/>
      <c r="RDS26" s="525"/>
      <c r="RDT26" s="524"/>
      <c r="RDU26" s="525"/>
      <c r="RDV26" s="526"/>
      <c r="RDW26" s="527"/>
      <c r="RDX26" s="498"/>
      <c r="RDY26" s="527"/>
      <c r="RDZ26" s="527"/>
      <c r="REA26" s="523"/>
      <c r="REB26" s="525"/>
      <c r="REC26" s="524"/>
      <c r="RED26" s="525"/>
      <c r="REE26" s="524"/>
      <c r="REF26" s="525"/>
      <c r="REG26" s="526"/>
      <c r="REH26" s="527"/>
      <c r="REI26" s="498"/>
      <c r="REJ26" s="527"/>
      <c r="REK26" s="527"/>
      <c r="REL26" s="523"/>
      <c r="REM26" s="525"/>
      <c r="REN26" s="524"/>
      <c r="REO26" s="525"/>
      <c r="REP26" s="524"/>
      <c r="REQ26" s="525"/>
      <c r="RER26" s="526"/>
      <c r="RES26" s="527"/>
      <c r="RET26" s="498"/>
      <c r="REU26" s="527"/>
      <c r="REV26" s="527"/>
      <c r="REW26" s="523"/>
      <c r="REX26" s="525"/>
      <c r="REY26" s="524"/>
      <c r="REZ26" s="525"/>
      <c r="RFA26" s="524"/>
      <c r="RFB26" s="525"/>
      <c r="RFC26" s="526"/>
      <c r="RFD26" s="527"/>
      <c r="RFE26" s="498"/>
      <c r="RFF26" s="527"/>
      <c r="RFG26" s="527"/>
      <c r="RFH26" s="523"/>
      <c r="RFI26" s="525"/>
      <c r="RFJ26" s="524"/>
      <c r="RFK26" s="525"/>
      <c r="RFL26" s="524"/>
      <c r="RFM26" s="525"/>
      <c r="RFN26" s="526"/>
      <c r="RFO26" s="527"/>
      <c r="RFP26" s="498"/>
      <c r="RFQ26" s="527"/>
      <c r="RFR26" s="527"/>
      <c r="RFS26" s="523"/>
      <c r="RFT26" s="525"/>
      <c r="RFU26" s="524"/>
      <c r="RFV26" s="525"/>
      <c r="RFW26" s="524"/>
      <c r="RFX26" s="525"/>
      <c r="RFY26" s="526"/>
      <c r="RFZ26" s="527"/>
      <c r="RGA26" s="498"/>
      <c r="RGB26" s="527"/>
      <c r="RGC26" s="527"/>
      <c r="RGD26" s="523"/>
      <c r="RGE26" s="525"/>
      <c r="RGF26" s="524"/>
      <c r="RGG26" s="525"/>
      <c r="RGH26" s="524"/>
      <c r="RGI26" s="525"/>
      <c r="RGJ26" s="526"/>
      <c r="RGK26" s="527"/>
      <c r="RGL26" s="498"/>
      <c r="RGM26" s="527"/>
      <c r="RGN26" s="527"/>
      <c r="RGO26" s="523"/>
      <c r="RGP26" s="525"/>
      <c r="RGQ26" s="524"/>
      <c r="RGR26" s="525"/>
      <c r="RGS26" s="524"/>
      <c r="RGT26" s="525"/>
      <c r="RGU26" s="526"/>
      <c r="RGV26" s="527"/>
      <c r="RGW26" s="498"/>
      <c r="RGX26" s="527"/>
      <c r="RGY26" s="527"/>
      <c r="RGZ26" s="523"/>
      <c r="RHA26" s="525"/>
      <c r="RHB26" s="524"/>
      <c r="RHC26" s="525"/>
      <c r="RHD26" s="524"/>
      <c r="RHE26" s="525"/>
      <c r="RHF26" s="526"/>
      <c r="RHG26" s="527"/>
      <c r="RHH26" s="498"/>
      <c r="RHI26" s="527"/>
      <c r="RHJ26" s="527"/>
      <c r="RHK26" s="523"/>
      <c r="RHL26" s="525"/>
      <c r="RHM26" s="524"/>
      <c r="RHN26" s="525"/>
      <c r="RHO26" s="524"/>
      <c r="RHP26" s="525"/>
      <c r="RHQ26" s="526"/>
      <c r="RHR26" s="527"/>
      <c r="RHS26" s="498"/>
      <c r="RHT26" s="527"/>
      <c r="RHU26" s="527"/>
      <c r="RHV26" s="523"/>
      <c r="RHW26" s="525"/>
      <c r="RHX26" s="524"/>
      <c r="RHY26" s="525"/>
      <c r="RHZ26" s="524"/>
      <c r="RIA26" s="525"/>
      <c r="RIB26" s="526"/>
      <c r="RIC26" s="527"/>
      <c r="RID26" s="498"/>
      <c r="RIE26" s="527"/>
      <c r="RIF26" s="527"/>
      <c r="RIG26" s="523"/>
      <c r="RIH26" s="525"/>
      <c r="RII26" s="524"/>
      <c r="RIJ26" s="525"/>
      <c r="RIK26" s="524"/>
      <c r="RIL26" s="525"/>
      <c r="RIM26" s="526"/>
      <c r="RIN26" s="527"/>
      <c r="RIO26" s="498"/>
      <c r="RIP26" s="527"/>
      <c r="RIQ26" s="527"/>
      <c r="RIR26" s="523"/>
      <c r="RIS26" s="525"/>
      <c r="RIT26" s="524"/>
      <c r="RIU26" s="525"/>
      <c r="RIV26" s="524"/>
      <c r="RIW26" s="525"/>
      <c r="RIX26" s="526"/>
      <c r="RIY26" s="527"/>
      <c r="RIZ26" s="498"/>
      <c r="RJA26" s="527"/>
      <c r="RJB26" s="527"/>
      <c r="RJC26" s="523"/>
      <c r="RJD26" s="525"/>
      <c r="RJE26" s="524"/>
      <c r="RJF26" s="525"/>
      <c r="RJG26" s="524"/>
      <c r="RJH26" s="525"/>
      <c r="RJI26" s="526"/>
      <c r="RJJ26" s="527"/>
      <c r="RJK26" s="498"/>
      <c r="RJL26" s="527"/>
      <c r="RJM26" s="527"/>
      <c r="RJN26" s="523"/>
      <c r="RJO26" s="525"/>
      <c r="RJP26" s="524"/>
      <c r="RJQ26" s="525"/>
      <c r="RJR26" s="524"/>
      <c r="RJS26" s="525"/>
      <c r="RJT26" s="526"/>
      <c r="RJU26" s="527"/>
      <c r="RJV26" s="498"/>
      <c r="RJW26" s="527"/>
      <c r="RJX26" s="527"/>
      <c r="RJY26" s="523"/>
      <c r="RJZ26" s="525"/>
      <c r="RKA26" s="524"/>
      <c r="RKB26" s="525"/>
      <c r="RKC26" s="524"/>
      <c r="RKD26" s="525"/>
      <c r="RKE26" s="526"/>
      <c r="RKF26" s="527"/>
      <c r="RKG26" s="498"/>
      <c r="RKH26" s="527"/>
      <c r="RKI26" s="527"/>
      <c r="RKJ26" s="523"/>
      <c r="RKK26" s="525"/>
      <c r="RKL26" s="524"/>
      <c r="RKM26" s="525"/>
      <c r="RKN26" s="524"/>
      <c r="RKO26" s="525"/>
      <c r="RKP26" s="526"/>
      <c r="RKQ26" s="527"/>
      <c r="RKR26" s="498"/>
      <c r="RKS26" s="527"/>
      <c r="RKT26" s="527"/>
      <c r="RKU26" s="523"/>
      <c r="RKV26" s="525"/>
      <c r="RKW26" s="524"/>
      <c r="RKX26" s="525"/>
      <c r="RKY26" s="524"/>
      <c r="RKZ26" s="525"/>
      <c r="RLA26" s="526"/>
      <c r="RLB26" s="527"/>
      <c r="RLC26" s="498"/>
      <c r="RLD26" s="527"/>
      <c r="RLE26" s="527"/>
      <c r="RLF26" s="523"/>
      <c r="RLG26" s="525"/>
      <c r="RLH26" s="524"/>
      <c r="RLI26" s="525"/>
      <c r="RLJ26" s="524"/>
      <c r="RLK26" s="525"/>
      <c r="RLL26" s="526"/>
      <c r="RLM26" s="527"/>
      <c r="RLN26" s="498"/>
      <c r="RLO26" s="527"/>
      <c r="RLP26" s="527"/>
      <c r="RLQ26" s="523"/>
      <c r="RLR26" s="525"/>
      <c r="RLS26" s="524"/>
      <c r="RLT26" s="525"/>
      <c r="RLU26" s="524"/>
      <c r="RLV26" s="525"/>
      <c r="RLW26" s="526"/>
      <c r="RLX26" s="527"/>
      <c r="RLY26" s="498"/>
      <c r="RLZ26" s="527"/>
      <c r="RMA26" s="527"/>
      <c r="RMB26" s="523"/>
      <c r="RMC26" s="525"/>
      <c r="RMD26" s="524"/>
      <c r="RME26" s="525"/>
      <c r="RMF26" s="524"/>
      <c r="RMG26" s="525"/>
      <c r="RMH26" s="526"/>
      <c r="RMI26" s="527"/>
      <c r="RMJ26" s="498"/>
      <c r="RMK26" s="527"/>
      <c r="RML26" s="527"/>
      <c r="RMM26" s="523"/>
      <c r="RMN26" s="525"/>
      <c r="RMO26" s="524"/>
      <c r="RMP26" s="525"/>
      <c r="RMQ26" s="524"/>
      <c r="RMR26" s="525"/>
      <c r="RMS26" s="526"/>
      <c r="RMT26" s="527"/>
      <c r="RMU26" s="498"/>
      <c r="RMV26" s="527"/>
      <c r="RMW26" s="527"/>
      <c r="RMX26" s="523"/>
      <c r="RMY26" s="525"/>
      <c r="RMZ26" s="524"/>
      <c r="RNA26" s="525"/>
      <c r="RNB26" s="524"/>
      <c r="RNC26" s="525"/>
      <c r="RND26" s="526"/>
      <c r="RNE26" s="527"/>
      <c r="RNF26" s="498"/>
      <c r="RNG26" s="527"/>
      <c r="RNH26" s="527"/>
      <c r="RNI26" s="523"/>
      <c r="RNJ26" s="525"/>
      <c r="RNK26" s="524"/>
      <c r="RNL26" s="525"/>
      <c r="RNM26" s="524"/>
      <c r="RNN26" s="525"/>
      <c r="RNO26" s="526"/>
      <c r="RNP26" s="527"/>
      <c r="RNQ26" s="498"/>
      <c r="RNR26" s="527"/>
      <c r="RNS26" s="527"/>
      <c r="RNT26" s="523"/>
      <c r="RNU26" s="525"/>
      <c r="RNV26" s="524"/>
      <c r="RNW26" s="525"/>
      <c r="RNX26" s="524"/>
      <c r="RNY26" s="525"/>
      <c r="RNZ26" s="526"/>
      <c r="ROA26" s="527"/>
      <c r="ROB26" s="498"/>
      <c r="ROC26" s="527"/>
      <c r="ROD26" s="527"/>
      <c r="ROE26" s="523"/>
      <c r="ROF26" s="525"/>
      <c r="ROG26" s="524"/>
      <c r="ROH26" s="525"/>
      <c r="ROI26" s="524"/>
      <c r="ROJ26" s="525"/>
      <c r="ROK26" s="526"/>
      <c r="ROL26" s="527"/>
      <c r="ROM26" s="498"/>
      <c r="RON26" s="527"/>
      <c r="ROO26" s="527"/>
      <c r="ROP26" s="523"/>
      <c r="ROQ26" s="525"/>
      <c r="ROR26" s="524"/>
      <c r="ROS26" s="525"/>
      <c r="ROT26" s="524"/>
      <c r="ROU26" s="525"/>
      <c r="ROV26" s="526"/>
      <c r="ROW26" s="527"/>
      <c r="ROX26" s="498"/>
      <c r="ROY26" s="527"/>
      <c r="ROZ26" s="527"/>
      <c r="RPA26" s="523"/>
      <c r="RPB26" s="525"/>
      <c r="RPC26" s="524"/>
      <c r="RPD26" s="525"/>
      <c r="RPE26" s="524"/>
      <c r="RPF26" s="525"/>
      <c r="RPG26" s="526"/>
      <c r="RPH26" s="527"/>
      <c r="RPI26" s="498"/>
      <c r="RPJ26" s="527"/>
      <c r="RPK26" s="527"/>
      <c r="RPL26" s="523"/>
      <c r="RPM26" s="525"/>
      <c r="RPN26" s="524"/>
      <c r="RPO26" s="525"/>
      <c r="RPP26" s="524"/>
      <c r="RPQ26" s="525"/>
      <c r="RPR26" s="526"/>
      <c r="RPS26" s="527"/>
      <c r="RPT26" s="498"/>
      <c r="RPU26" s="527"/>
      <c r="RPV26" s="527"/>
      <c r="RPW26" s="523"/>
      <c r="RPX26" s="525"/>
      <c r="RPY26" s="524"/>
      <c r="RPZ26" s="525"/>
      <c r="RQA26" s="524"/>
      <c r="RQB26" s="525"/>
      <c r="RQC26" s="526"/>
      <c r="RQD26" s="527"/>
      <c r="RQE26" s="498"/>
      <c r="RQF26" s="527"/>
      <c r="RQG26" s="527"/>
      <c r="RQH26" s="523"/>
      <c r="RQI26" s="525"/>
      <c r="RQJ26" s="524"/>
      <c r="RQK26" s="525"/>
      <c r="RQL26" s="524"/>
      <c r="RQM26" s="525"/>
      <c r="RQN26" s="526"/>
      <c r="RQO26" s="527"/>
      <c r="RQP26" s="498"/>
      <c r="RQQ26" s="527"/>
      <c r="RQR26" s="527"/>
      <c r="RQS26" s="523"/>
      <c r="RQT26" s="525"/>
      <c r="RQU26" s="524"/>
      <c r="RQV26" s="525"/>
      <c r="RQW26" s="524"/>
      <c r="RQX26" s="525"/>
      <c r="RQY26" s="526"/>
      <c r="RQZ26" s="527"/>
      <c r="RRA26" s="498"/>
      <c r="RRB26" s="527"/>
      <c r="RRC26" s="527"/>
      <c r="RRD26" s="523"/>
      <c r="RRE26" s="525"/>
      <c r="RRF26" s="524"/>
      <c r="RRG26" s="525"/>
      <c r="RRH26" s="524"/>
      <c r="RRI26" s="525"/>
      <c r="RRJ26" s="526"/>
      <c r="RRK26" s="527"/>
      <c r="RRL26" s="498"/>
      <c r="RRM26" s="527"/>
      <c r="RRN26" s="527"/>
      <c r="RRO26" s="523"/>
      <c r="RRP26" s="525"/>
      <c r="RRQ26" s="524"/>
      <c r="RRR26" s="525"/>
      <c r="RRS26" s="524"/>
      <c r="RRT26" s="525"/>
      <c r="RRU26" s="526"/>
      <c r="RRV26" s="527"/>
      <c r="RRW26" s="498"/>
      <c r="RRX26" s="527"/>
      <c r="RRY26" s="527"/>
      <c r="RRZ26" s="523"/>
      <c r="RSA26" s="525"/>
      <c r="RSB26" s="524"/>
      <c r="RSC26" s="525"/>
      <c r="RSD26" s="524"/>
      <c r="RSE26" s="525"/>
      <c r="RSF26" s="526"/>
      <c r="RSG26" s="527"/>
      <c r="RSH26" s="498"/>
      <c r="RSI26" s="527"/>
      <c r="RSJ26" s="527"/>
      <c r="RSK26" s="523"/>
      <c r="RSL26" s="525"/>
      <c r="RSM26" s="524"/>
      <c r="RSN26" s="525"/>
      <c r="RSO26" s="524"/>
      <c r="RSP26" s="525"/>
      <c r="RSQ26" s="526"/>
      <c r="RSR26" s="527"/>
      <c r="RSS26" s="498"/>
      <c r="RST26" s="527"/>
      <c r="RSU26" s="527"/>
      <c r="RSV26" s="523"/>
      <c r="RSW26" s="525"/>
      <c r="RSX26" s="524"/>
      <c r="RSY26" s="525"/>
      <c r="RSZ26" s="524"/>
      <c r="RTA26" s="525"/>
      <c r="RTB26" s="526"/>
      <c r="RTC26" s="527"/>
      <c r="RTD26" s="498"/>
      <c r="RTE26" s="527"/>
      <c r="RTF26" s="527"/>
      <c r="RTG26" s="523"/>
      <c r="RTH26" s="525"/>
      <c r="RTI26" s="524"/>
      <c r="RTJ26" s="525"/>
      <c r="RTK26" s="524"/>
      <c r="RTL26" s="525"/>
      <c r="RTM26" s="526"/>
      <c r="RTN26" s="527"/>
      <c r="RTO26" s="498"/>
      <c r="RTP26" s="527"/>
      <c r="RTQ26" s="527"/>
      <c r="RTR26" s="523"/>
      <c r="RTS26" s="525"/>
      <c r="RTT26" s="524"/>
      <c r="RTU26" s="525"/>
      <c r="RTV26" s="524"/>
      <c r="RTW26" s="525"/>
      <c r="RTX26" s="526"/>
      <c r="RTY26" s="527"/>
      <c r="RTZ26" s="498"/>
      <c r="RUA26" s="527"/>
      <c r="RUB26" s="527"/>
      <c r="RUC26" s="523"/>
      <c r="RUD26" s="525"/>
      <c r="RUE26" s="524"/>
      <c r="RUF26" s="525"/>
      <c r="RUG26" s="524"/>
      <c r="RUH26" s="525"/>
      <c r="RUI26" s="526"/>
      <c r="RUJ26" s="527"/>
      <c r="RUK26" s="498"/>
      <c r="RUL26" s="527"/>
      <c r="RUM26" s="527"/>
      <c r="RUN26" s="523"/>
      <c r="RUO26" s="525"/>
      <c r="RUP26" s="524"/>
      <c r="RUQ26" s="525"/>
      <c r="RUR26" s="524"/>
      <c r="RUS26" s="525"/>
      <c r="RUT26" s="526"/>
      <c r="RUU26" s="527"/>
      <c r="RUV26" s="498"/>
      <c r="RUW26" s="527"/>
      <c r="RUX26" s="527"/>
      <c r="RUY26" s="523"/>
      <c r="RUZ26" s="525"/>
      <c r="RVA26" s="524"/>
      <c r="RVB26" s="525"/>
      <c r="RVC26" s="524"/>
      <c r="RVD26" s="525"/>
      <c r="RVE26" s="526"/>
      <c r="RVF26" s="527"/>
      <c r="RVG26" s="498"/>
      <c r="RVH26" s="527"/>
      <c r="RVI26" s="527"/>
      <c r="RVJ26" s="523"/>
      <c r="RVK26" s="525"/>
      <c r="RVL26" s="524"/>
      <c r="RVM26" s="525"/>
      <c r="RVN26" s="524"/>
      <c r="RVO26" s="525"/>
      <c r="RVP26" s="526"/>
      <c r="RVQ26" s="527"/>
      <c r="RVR26" s="498"/>
      <c r="RVS26" s="527"/>
      <c r="RVT26" s="527"/>
      <c r="RVU26" s="523"/>
      <c r="RVV26" s="525"/>
      <c r="RVW26" s="524"/>
      <c r="RVX26" s="525"/>
      <c r="RVY26" s="524"/>
      <c r="RVZ26" s="525"/>
      <c r="RWA26" s="526"/>
      <c r="RWB26" s="527"/>
      <c r="RWC26" s="498"/>
      <c r="RWD26" s="527"/>
      <c r="RWE26" s="527"/>
      <c r="RWF26" s="523"/>
      <c r="RWG26" s="525"/>
      <c r="RWH26" s="524"/>
      <c r="RWI26" s="525"/>
      <c r="RWJ26" s="524"/>
      <c r="RWK26" s="525"/>
      <c r="RWL26" s="526"/>
      <c r="RWM26" s="527"/>
      <c r="RWN26" s="498"/>
      <c r="RWO26" s="527"/>
      <c r="RWP26" s="527"/>
      <c r="RWQ26" s="523"/>
      <c r="RWR26" s="525"/>
      <c r="RWS26" s="524"/>
      <c r="RWT26" s="525"/>
      <c r="RWU26" s="524"/>
      <c r="RWV26" s="525"/>
      <c r="RWW26" s="526"/>
      <c r="RWX26" s="527"/>
      <c r="RWY26" s="498"/>
      <c r="RWZ26" s="527"/>
      <c r="RXA26" s="527"/>
      <c r="RXB26" s="523"/>
      <c r="RXC26" s="525"/>
      <c r="RXD26" s="524"/>
      <c r="RXE26" s="525"/>
      <c r="RXF26" s="524"/>
      <c r="RXG26" s="525"/>
      <c r="RXH26" s="526"/>
      <c r="RXI26" s="527"/>
      <c r="RXJ26" s="498"/>
      <c r="RXK26" s="527"/>
      <c r="RXL26" s="527"/>
      <c r="RXM26" s="523"/>
      <c r="RXN26" s="525"/>
      <c r="RXO26" s="524"/>
      <c r="RXP26" s="525"/>
      <c r="RXQ26" s="524"/>
      <c r="RXR26" s="525"/>
      <c r="RXS26" s="526"/>
      <c r="RXT26" s="527"/>
      <c r="RXU26" s="498"/>
      <c r="RXV26" s="527"/>
      <c r="RXW26" s="527"/>
      <c r="RXX26" s="523"/>
      <c r="RXY26" s="525"/>
      <c r="RXZ26" s="524"/>
      <c r="RYA26" s="525"/>
      <c r="RYB26" s="524"/>
      <c r="RYC26" s="525"/>
      <c r="RYD26" s="526"/>
      <c r="RYE26" s="527"/>
      <c r="RYF26" s="498"/>
      <c r="RYG26" s="527"/>
      <c r="RYH26" s="527"/>
      <c r="RYI26" s="523"/>
      <c r="RYJ26" s="525"/>
      <c r="RYK26" s="524"/>
      <c r="RYL26" s="525"/>
      <c r="RYM26" s="524"/>
      <c r="RYN26" s="525"/>
      <c r="RYO26" s="526"/>
      <c r="RYP26" s="527"/>
      <c r="RYQ26" s="498"/>
      <c r="RYR26" s="527"/>
      <c r="RYS26" s="527"/>
      <c r="RYT26" s="523"/>
      <c r="RYU26" s="525"/>
      <c r="RYV26" s="524"/>
      <c r="RYW26" s="525"/>
      <c r="RYX26" s="524"/>
      <c r="RYY26" s="525"/>
      <c r="RYZ26" s="526"/>
      <c r="RZA26" s="527"/>
      <c r="RZB26" s="498"/>
      <c r="RZC26" s="527"/>
      <c r="RZD26" s="527"/>
      <c r="RZE26" s="523"/>
      <c r="RZF26" s="525"/>
      <c r="RZG26" s="524"/>
      <c r="RZH26" s="525"/>
      <c r="RZI26" s="524"/>
      <c r="RZJ26" s="525"/>
      <c r="RZK26" s="526"/>
      <c r="RZL26" s="527"/>
      <c r="RZM26" s="498"/>
      <c r="RZN26" s="527"/>
      <c r="RZO26" s="527"/>
      <c r="RZP26" s="523"/>
      <c r="RZQ26" s="525"/>
      <c r="RZR26" s="524"/>
      <c r="RZS26" s="525"/>
      <c r="RZT26" s="524"/>
      <c r="RZU26" s="525"/>
      <c r="RZV26" s="526"/>
      <c r="RZW26" s="527"/>
      <c r="RZX26" s="498"/>
      <c r="RZY26" s="527"/>
      <c r="RZZ26" s="527"/>
      <c r="SAA26" s="523"/>
      <c r="SAB26" s="525"/>
      <c r="SAC26" s="524"/>
      <c r="SAD26" s="525"/>
      <c r="SAE26" s="524"/>
      <c r="SAF26" s="525"/>
      <c r="SAG26" s="526"/>
      <c r="SAH26" s="527"/>
      <c r="SAI26" s="498"/>
      <c r="SAJ26" s="527"/>
      <c r="SAK26" s="527"/>
      <c r="SAL26" s="523"/>
      <c r="SAM26" s="525"/>
      <c r="SAN26" s="524"/>
      <c r="SAO26" s="525"/>
      <c r="SAP26" s="524"/>
      <c r="SAQ26" s="525"/>
      <c r="SAR26" s="526"/>
      <c r="SAS26" s="527"/>
      <c r="SAT26" s="498"/>
      <c r="SAU26" s="527"/>
      <c r="SAV26" s="527"/>
      <c r="SAW26" s="523"/>
      <c r="SAX26" s="525"/>
      <c r="SAY26" s="524"/>
      <c r="SAZ26" s="525"/>
      <c r="SBA26" s="524"/>
      <c r="SBB26" s="525"/>
      <c r="SBC26" s="526"/>
      <c r="SBD26" s="527"/>
      <c r="SBE26" s="498"/>
      <c r="SBF26" s="527"/>
      <c r="SBG26" s="527"/>
      <c r="SBH26" s="523"/>
      <c r="SBI26" s="525"/>
      <c r="SBJ26" s="524"/>
      <c r="SBK26" s="525"/>
      <c r="SBL26" s="524"/>
      <c r="SBM26" s="525"/>
      <c r="SBN26" s="526"/>
      <c r="SBO26" s="527"/>
      <c r="SBP26" s="498"/>
      <c r="SBQ26" s="527"/>
      <c r="SBR26" s="527"/>
      <c r="SBS26" s="523"/>
      <c r="SBT26" s="525"/>
      <c r="SBU26" s="524"/>
      <c r="SBV26" s="525"/>
      <c r="SBW26" s="524"/>
      <c r="SBX26" s="525"/>
      <c r="SBY26" s="526"/>
      <c r="SBZ26" s="527"/>
      <c r="SCA26" s="498"/>
      <c r="SCB26" s="527"/>
      <c r="SCC26" s="527"/>
      <c r="SCD26" s="523"/>
      <c r="SCE26" s="525"/>
      <c r="SCF26" s="524"/>
      <c r="SCG26" s="525"/>
      <c r="SCH26" s="524"/>
      <c r="SCI26" s="525"/>
      <c r="SCJ26" s="526"/>
      <c r="SCK26" s="527"/>
      <c r="SCL26" s="498"/>
      <c r="SCM26" s="527"/>
      <c r="SCN26" s="527"/>
      <c r="SCO26" s="523"/>
      <c r="SCP26" s="525"/>
      <c r="SCQ26" s="524"/>
      <c r="SCR26" s="525"/>
      <c r="SCS26" s="524"/>
      <c r="SCT26" s="525"/>
      <c r="SCU26" s="526"/>
      <c r="SCV26" s="527"/>
      <c r="SCW26" s="498"/>
      <c r="SCX26" s="527"/>
      <c r="SCY26" s="527"/>
      <c r="SCZ26" s="523"/>
      <c r="SDA26" s="525"/>
      <c r="SDB26" s="524"/>
      <c r="SDC26" s="525"/>
      <c r="SDD26" s="524"/>
      <c r="SDE26" s="525"/>
      <c r="SDF26" s="526"/>
      <c r="SDG26" s="527"/>
      <c r="SDH26" s="498"/>
      <c r="SDI26" s="527"/>
      <c r="SDJ26" s="527"/>
      <c r="SDK26" s="523"/>
      <c r="SDL26" s="525"/>
      <c r="SDM26" s="524"/>
      <c r="SDN26" s="525"/>
      <c r="SDO26" s="524"/>
      <c r="SDP26" s="525"/>
      <c r="SDQ26" s="526"/>
      <c r="SDR26" s="527"/>
      <c r="SDS26" s="498"/>
      <c r="SDT26" s="527"/>
      <c r="SDU26" s="527"/>
      <c r="SDV26" s="523"/>
      <c r="SDW26" s="525"/>
      <c r="SDX26" s="524"/>
      <c r="SDY26" s="525"/>
      <c r="SDZ26" s="524"/>
      <c r="SEA26" s="525"/>
      <c r="SEB26" s="526"/>
      <c r="SEC26" s="527"/>
      <c r="SED26" s="498"/>
      <c r="SEE26" s="527"/>
      <c r="SEF26" s="527"/>
      <c r="SEG26" s="523"/>
      <c r="SEH26" s="525"/>
      <c r="SEI26" s="524"/>
      <c r="SEJ26" s="525"/>
      <c r="SEK26" s="524"/>
      <c r="SEL26" s="525"/>
      <c r="SEM26" s="526"/>
      <c r="SEN26" s="527"/>
      <c r="SEO26" s="498"/>
      <c r="SEP26" s="527"/>
      <c r="SEQ26" s="527"/>
      <c r="SER26" s="523"/>
      <c r="SES26" s="525"/>
      <c r="SET26" s="524"/>
      <c r="SEU26" s="525"/>
      <c r="SEV26" s="524"/>
      <c r="SEW26" s="525"/>
      <c r="SEX26" s="526"/>
      <c r="SEY26" s="527"/>
      <c r="SEZ26" s="498"/>
      <c r="SFA26" s="527"/>
      <c r="SFB26" s="527"/>
      <c r="SFC26" s="523"/>
      <c r="SFD26" s="525"/>
      <c r="SFE26" s="524"/>
      <c r="SFF26" s="525"/>
      <c r="SFG26" s="524"/>
      <c r="SFH26" s="525"/>
      <c r="SFI26" s="526"/>
      <c r="SFJ26" s="527"/>
      <c r="SFK26" s="498"/>
      <c r="SFL26" s="527"/>
      <c r="SFM26" s="527"/>
      <c r="SFN26" s="523"/>
      <c r="SFO26" s="525"/>
      <c r="SFP26" s="524"/>
      <c r="SFQ26" s="525"/>
      <c r="SFR26" s="524"/>
      <c r="SFS26" s="525"/>
      <c r="SFT26" s="526"/>
      <c r="SFU26" s="527"/>
      <c r="SFV26" s="498"/>
      <c r="SFW26" s="527"/>
      <c r="SFX26" s="527"/>
      <c r="SFY26" s="523"/>
      <c r="SFZ26" s="525"/>
      <c r="SGA26" s="524"/>
      <c r="SGB26" s="525"/>
      <c r="SGC26" s="524"/>
      <c r="SGD26" s="525"/>
      <c r="SGE26" s="526"/>
      <c r="SGF26" s="527"/>
      <c r="SGG26" s="498"/>
      <c r="SGH26" s="527"/>
      <c r="SGI26" s="527"/>
      <c r="SGJ26" s="523"/>
      <c r="SGK26" s="525"/>
      <c r="SGL26" s="524"/>
      <c r="SGM26" s="525"/>
      <c r="SGN26" s="524"/>
      <c r="SGO26" s="525"/>
      <c r="SGP26" s="526"/>
      <c r="SGQ26" s="527"/>
      <c r="SGR26" s="498"/>
      <c r="SGS26" s="527"/>
      <c r="SGT26" s="527"/>
      <c r="SGU26" s="523"/>
      <c r="SGV26" s="525"/>
      <c r="SGW26" s="524"/>
      <c r="SGX26" s="525"/>
      <c r="SGY26" s="524"/>
      <c r="SGZ26" s="525"/>
      <c r="SHA26" s="526"/>
      <c r="SHB26" s="527"/>
      <c r="SHC26" s="498"/>
      <c r="SHD26" s="527"/>
      <c r="SHE26" s="527"/>
      <c r="SHF26" s="523"/>
      <c r="SHG26" s="525"/>
      <c r="SHH26" s="524"/>
      <c r="SHI26" s="525"/>
      <c r="SHJ26" s="524"/>
      <c r="SHK26" s="525"/>
      <c r="SHL26" s="526"/>
      <c r="SHM26" s="527"/>
      <c r="SHN26" s="498"/>
      <c r="SHO26" s="527"/>
      <c r="SHP26" s="527"/>
      <c r="SHQ26" s="523"/>
      <c r="SHR26" s="525"/>
      <c r="SHS26" s="524"/>
      <c r="SHT26" s="525"/>
      <c r="SHU26" s="524"/>
      <c r="SHV26" s="525"/>
      <c r="SHW26" s="526"/>
      <c r="SHX26" s="527"/>
      <c r="SHY26" s="498"/>
      <c r="SHZ26" s="527"/>
      <c r="SIA26" s="527"/>
      <c r="SIB26" s="523"/>
      <c r="SIC26" s="525"/>
      <c r="SID26" s="524"/>
      <c r="SIE26" s="525"/>
      <c r="SIF26" s="524"/>
      <c r="SIG26" s="525"/>
      <c r="SIH26" s="526"/>
      <c r="SII26" s="527"/>
      <c r="SIJ26" s="498"/>
      <c r="SIK26" s="527"/>
      <c r="SIL26" s="527"/>
      <c r="SIM26" s="523"/>
      <c r="SIN26" s="525"/>
      <c r="SIO26" s="524"/>
      <c r="SIP26" s="525"/>
      <c r="SIQ26" s="524"/>
      <c r="SIR26" s="525"/>
      <c r="SIS26" s="526"/>
      <c r="SIT26" s="527"/>
      <c r="SIU26" s="498"/>
      <c r="SIV26" s="527"/>
      <c r="SIW26" s="527"/>
      <c r="SIX26" s="523"/>
      <c r="SIY26" s="525"/>
      <c r="SIZ26" s="524"/>
      <c r="SJA26" s="525"/>
      <c r="SJB26" s="524"/>
      <c r="SJC26" s="525"/>
      <c r="SJD26" s="526"/>
      <c r="SJE26" s="527"/>
      <c r="SJF26" s="498"/>
      <c r="SJG26" s="527"/>
      <c r="SJH26" s="527"/>
      <c r="SJI26" s="523"/>
      <c r="SJJ26" s="525"/>
      <c r="SJK26" s="524"/>
      <c r="SJL26" s="525"/>
      <c r="SJM26" s="524"/>
      <c r="SJN26" s="525"/>
      <c r="SJO26" s="526"/>
      <c r="SJP26" s="527"/>
      <c r="SJQ26" s="498"/>
      <c r="SJR26" s="527"/>
      <c r="SJS26" s="527"/>
      <c r="SJT26" s="523"/>
      <c r="SJU26" s="525"/>
      <c r="SJV26" s="524"/>
      <c r="SJW26" s="525"/>
      <c r="SJX26" s="524"/>
      <c r="SJY26" s="525"/>
      <c r="SJZ26" s="526"/>
      <c r="SKA26" s="527"/>
      <c r="SKB26" s="498"/>
      <c r="SKC26" s="527"/>
      <c r="SKD26" s="527"/>
      <c r="SKE26" s="523"/>
      <c r="SKF26" s="525"/>
      <c r="SKG26" s="524"/>
      <c r="SKH26" s="525"/>
      <c r="SKI26" s="524"/>
      <c r="SKJ26" s="525"/>
      <c r="SKK26" s="526"/>
      <c r="SKL26" s="527"/>
      <c r="SKM26" s="498"/>
      <c r="SKN26" s="527"/>
      <c r="SKO26" s="527"/>
      <c r="SKP26" s="523"/>
      <c r="SKQ26" s="525"/>
      <c r="SKR26" s="524"/>
      <c r="SKS26" s="525"/>
      <c r="SKT26" s="524"/>
      <c r="SKU26" s="525"/>
      <c r="SKV26" s="526"/>
      <c r="SKW26" s="527"/>
      <c r="SKX26" s="498"/>
      <c r="SKY26" s="527"/>
      <c r="SKZ26" s="527"/>
      <c r="SLA26" s="523"/>
      <c r="SLB26" s="525"/>
      <c r="SLC26" s="524"/>
      <c r="SLD26" s="525"/>
      <c r="SLE26" s="524"/>
      <c r="SLF26" s="525"/>
      <c r="SLG26" s="526"/>
      <c r="SLH26" s="527"/>
      <c r="SLI26" s="498"/>
      <c r="SLJ26" s="527"/>
      <c r="SLK26" s="527"/>
      <c r="SLL26" s="523"/>
      <c r="SLM26" s="525"/>
      <c r="SLN26" s="524"/>
      <c r="SLO26" s="525"/>
      <c r="SLP26" s="524"/>
      <c r="SLQ26" s="525"/>
      <c r="SLR26" s="526"/>
      <c r="SLS26" s="527"/>
      <c r="SLT26" s="498"/>
      <c r="SLU26" s="527"/>
      <c r="SLV26" s="527"/>
      <c r="SLW26" s="523"/>
      <c r="SLX26" s="525"/>
      <c r="SLY26" s="524"/>
      <c r="SLZ26" s="525"/>
      <c r="SMA26" s="524"/>
      <c r="SMB26" s="525"/>
      <c r="SMC26" s="526"/>
      <c r="SMD26" s="527"/>
      <c r="SME26" s="498"/>
      <c r="SMF26" s="527"/>
      <c r="SMG26" s="527"/>
      <c r="SMH26" s="523"/>
      <c r="SMI26" s="525"/>
      <c r="SMJ26" s="524"/>
      <c r="SMK26" s="525"/>
      <c r="SML26" s="524"/>
      <c r="SMM26" s="525"/>
      <c r="SMN26" s="526"/>
      <c r="SMO26" s="527"/>
      <c r="SMP26" s="498"/>
      <c r="SMQ26" s="527"/>
      <c r="SMR26" s="527"/>
      <c r="SMS26" s="523"/>
      <c r="SMT26" s="525"/>
      <c r="SMU26" s="524"/>
      <c r="SMV26" s="525"/>
      <c r="SMW26" s="524"/>
      <c r="SMX26" s="525"/>
      <c r="SMY26" s="526"/>
      <c r="SMZ26" s="527"/>
      <c r="SNA26" s="498"/>
      <c r="SNB26" s="527"/>
      <c r="SNC26" s="527"/>
      <c r="SND26" s="523"/>
      <c r="SNE26" s="525"/>
      <c r="SNF26" s="524"/>
      <c r="SNG26" s="525"/>
      <c r="SNH26" s="524"/>
      <c r="SNI26" s="525"/>
      <c r="SNJ26" s="526"/>
      <c r="SNK26" s="527"/>
      <c r="SNL26" s="498"/>
      <c r="SNM26" s="527"/>
      <c r="SNN26" s="527"/>
      <c r="SNO26" s="523"/>
      <c r="SNP26" s="525"/>
      <c r="SNQ26" s="524"/>
      <c r="SNR26" s="525"/>
      <c r="SNS26" s="524"/>
      <c r="SNT26" s="525"/>
      <c r="SNU26" s="526"/>
      <c r="SNV26" s="527"/>
      <c r="SNW26" s="498"/>
      <c r="SNX26" s="527"/>
      <c r="SNY26" s="527"/>
      <c r="SNZ26" s="523"/>
      <c r="SOA26" s="525"/>
      <c r="SOB26" s="524"/>
      <c r="SOC26" s="525"/>
      <c r="SOD26" s="524"/>
      <c r="SOE26" s="525"/>
      <c r="SOF26" s="526"/>
      <c r="SOG26" s="527"/>
      <c r="SOH26" s="498"/>
      <c r="SOI26" s="527"/>
      <c r="SOJ26" s="527"/>
      <c r="SOK26" s="523"/>
      <c r="SOL26" s="525"/>
      <c r="SOM26" s="524"/>
      <c r="SON26" s="525"/>
      <c r="SOO26" s="524"/>
      <c r="SOP26" s="525"/>
      <c r="SOQ26" s="526"/>
      <c r="SOR26" s="527"/>
      <c r="SOS26" s="498"/>
      <c r="SOT26" s="527"/>
      <c r="SOU26" s="527"/>
      <c r="SOV26" s="523"/>
      <c r="SOW26" s="525"/>
      <c r="SOX26" s="524"/>
      <c r="SOY26" s="525"/>
      <c r="SOZ26" s="524"/>
      <c r="SPA26" s="525"/>
      <c r="SPB26" s="526"/>
      <c r="SPC26" s="527"/>
      <c r="SPD26" s="498"/>
      <c r="SPE26" s="527"/>
      <c r="SPF26" s="527"/>
      <c r="SPG26" s="523"/>
      <c r="SPH26" s="525"/>
      <c r="SPI26" s="524"/>
      <c r="SPJ26" s="525"/>
      <c r="SPK26" s="524"/>
      <c r="SPL26" s="525"/>
      <c r="SPM26" s="526"/>
      <c r="SPN26" s="527"/>
      <c r="SPO26" s="498"/>
      <c r="SPP26" s="527"/>
      <c r="SPQ26" s="527"/>
      <c r="SPR26" s="523"/>
      <c r="SPS26" s="525"/>
      <c r="SPT26" s="524"/>
      <c r="SPU26" s="525"/>
      <c r="SPV26" s="524"/>
      <c r="SPW26" s="525"/>
      <c r="SPX26" s="526"/>
      <c r="SPY26" s="527"/>
      <c r="SPZ26" s="498"/>
      <c r="SQA26" s="527"/>
      <c r="SQB26" s="527"/>
      <c r="SQC26" s="523"/>
      <c r="SQD26" s="525"/>
      <c r="SQE26" s="524"/>
      <c r="SQF26" s="525"/>
      <c r="SQG26" s="524"/>
      <c r="SQH26" s="525"/>
      <c r="SQI26" s="526"/>
      <c r="SQJ26" s="527"/>
      <c r="SQK26" s="498"/>
      <c r="SQL26" s="527"/>
      <c r="SQM26" s="527"/>
      <c r="SQN26" s="523"/>
      <c r="SQO26" s="525"/>
      <c r="SQP26" s="524"/>
      <c r="SQQ26" s="525"/>
      <c r="SQR26" s="524"/>
      <c r="SQS26" s="525"/>
      <c r="SQT26" s="526"/>
      <c r="SQU26" s="527"/>
      <c r="SQV26" s="498"/>
      <c r="SQW26" s="527"/>
      <c r="SQX26" s="527"/>
      <c r="SQY26" s="523"/>
      <c r="SQZ26" s="525"/>
      <c r="SRA26" s="524"/>
      <c r="SRB26" s="525"/>
      <c r="SRC26" s="524"/>
      <c r="SRD26" s="525"/>
      <c r="SRE26" s="526"/>
      <c r="SRF26" s="527"/>
      <c r="SRG26" s="498"/>
      <c r="SRH26" s="527"/>
      <c r="SRI26" s="527"/>
      <c r="SRJ26" s="523"/>
      <c r="SRK26" s="525"/>
      <c r="SRL26" s="524"/>
      <c r="SRM26" s="525"/>
      <c r="SRN26" s="524"/>
      <c r="SRO26" s="525"/>
      <c r="SRP26" s="526"/>
      <c r="SRQ26" s="527"/>
      <c r="SRR26" s="498"/>
      <c r="SRS26" s="527"/>
      <c r="SRT26" s="527"/>
      <c r="SRU26" s="523"/>
      <c r="SRV26" s="525"/>
      <c r="SRW26" s="524"/>
      <c r="SRX26" s="525"/>
      <c r="SRY26" s="524"/>
      <c r="SRZ26" s="525"/>
      <c r="SSA26" s="526"/>
      <c r="SSB26" s="527"/>
      <c r="SSC26" s="498"/>
      <c r="SSD26" s="527"/>
      <c r="SSE26" s="527"/>
      <c r="SSF26" s="523"/>
      <c r="SSG26" s="525"/>
      <c r="SSH26" s="524"/>
      <c r="SSI26" s="525"/>
      <c r="SSJ26" s="524"/>
      <c r="SSK26" s="525"/>
      <c r="SSL26" s="526"/>
      <c r="SSM26" s="527"/>
      <c r="SSN26" s="498"/>
      <c r="SSO26" s="527"/>
      <c r="SSP26" s="527"/>
      <c r="SSQ26" s="523"/>
      <c r="SSR26" s="525"/>
      <c r="SSS26" s="524"/>
      <c r="SST26" s="525"/>
      <c r="SSU26" s="524"/>
      <c r="SSV26" s="525"/>
      <c r="SSW26" s="526"/>
      <c r="SSX26" s="527"/>
      <c r="SSY26" s="498"/>
      <c r="SSZ26" s="527"/>
      <c r="STA26" s="527"/>
      <c r="STB26" s="523"/>
      <c r="STC26" s="525"/>
      <c r="STD26" s="524"/>
      <c r="STE26" s="525"/>
      <c r="STF26" s="524"/>
      <c r="STG26" s="525"/>
      <c r="STH26" s="526"/>
      <c r="STI26" s="527"/>
      <c r="STJ26" s="498"/>
      <c r="STK26" s="527"/>
      <c r="STL26" s="527"/>
      <c r="STM26" s="523"/>
      <c r="STN26" s="525"/>
      <c r="STO26" s="524"/>
      <c r="STP26" s="525"/>
      <c r="STQ26" s="524"/>
      <c r="STR26" s="525"/>
      <c r="STS26" s="526"/>
      <c r="STT26" s="527"/>
      <c r="STU26" s="498"/>
      <c r="STV26" s="527"/>
      <c r="STW26" s="527"/>
      <c r="STX26" s="523"/>
      <c r="STY26" s="525"/>
      <c r="STZ26" s="524"/>
      <c r="SUA26" s="525"/>
      <c r="SUB26" s="524"/>
      <c r="SUC26" s="525"/>
      <c r="SUD26" s="526"/>
      <c r="SUE26" s="527"/>
      <c r="SUF26" s="498"/>
      <c r="SUG26" s="527"/>
      <c r="SUH26" s="527"/>
      <c r="SUI26" s="523"/>
      <c r="SUJ26" s="525"/>
      <c r="SUK26" s="524"/>
      <c r="SUL26" s="525"/>
      <c r="SUM26" s="524"/>
      <c r="SUN26" s="525"/>
      <c r="SUO26" s="526"/>
      <c r="SUP26" s="527"/>
      <c r="SUQ26" s="498"/>
      <c r="SUR26" s="527"/>
      <c r="SUS26" s="527"/>
      <c r="SUT26" s="523"/>
      <c r="SUU26" s="525"/>
      <c r="SUV26" s="524"/>
      <c r="SUW26" s="525"/>
      <c r="SUX26" s="524"/>
      <c r="SUY26" s="525"/>
      <c r="SUZ26" s="526"/>
      <c r="SVA26" s="527"/>
      <c r="SVB26" s="498"/>
      <c r="SVC26" s="527"/>
      <c r="SVD26" s="527"/>
      <c r="SVE26" s="523"/>
      <c r="SVF26" s="525"/>
      <c r="SVG26" s="524"/>
      <c r="SVH26" s="525"/>
      <c r="SVI26" s="524"/>
      <c r="SVJ26" s="525"/>
      <c r="SVK26" s="526"/>
      <c r="SVL26" s="527"/>
      <c r="SVM26" s="498"/>
      <c r="SVN26" s="527"/>
      <c r="SVO26" s="527"/>
      <c r="SVP26" s="523"/>
      <c r="SVQ26" s="525"/>
      <c r="SVR26" s="524"/>
      <c r="SVS26" s="525"/>
      <c r="SVT26" s="524"/>
      <c r="SVU26" s="525"/>
      <c r="SVV26" s="526"/>
      <c r="SVW26" s="527"/>
      <c r="SVX26" s="498"/>
      <c r="SVY26" s="527"/>
      <c r="SVZ26" s="527"/>
      <c r="SWA26" s="523"/>
      <c r="SWB26" s="525"/>
      <c r="SWC26" s="524"/>
      <c r="SWD26" s="525"/>
      <c r="SWE26" s="524"/>
      <c r="SWF26" s="525"/>
      <c r="SWG26" s="526"/>
      <c r="SWH26" s="527"/>
      <c r="SWI26" s="498"/>
      <c r="SWJ26" s="527"/>
      <c r="SWK26" s="527"/>
      <c r="SWL26" s="523"/>
      <c r="SWM26" s="525"/>
      <c r="SWN26" s="524"/>
      <c r="SWO26" s="525"/>
      <c r="SWP26" s="524"/>
      <c r="SWQ26" s="525"/>
      <c r="SWR26" s="526"/>
      <c r="SWS26" s="527"/>
      <c r="SWT26" s="498"/>
      <c r="SWU26" s="527"/>
      <c r="SWV26" s="527"/>
      <c r="SWW26" s="523"/>
      <c r="SWX26" s="525"/>
      <c r="SWY26" s="524"/>
      <c r="SWZ26" s="525"/>
      <c r="SXA26" s="524"/>
      <c r="SXB26" s="525"/>
      <c r="SXC26" s="526"/>
      <c r="SXD26" s="527"/>
      <c r="SXE26" s="498"/>
      <c r="SXF26" s="527"/>
      <c r="SXG26" s="527"/>
      <c r="SXH26" s="523"/>
      <c r="SXI26" s="525"/>
      <c r="SXJ26" s="524"/>
      <c r="SXK26" s="525"/>
      <c r="SXL26" s="524"/>
      <c r="SXM26" s="525"/>
      <c r="SXN26" s="526"/>
      <c r="SXO26" s="527"/>
      <c r="SXP26" s="498"/>
      <c r="SXQ26" s="527"/>
      <c r="SXR26" s="527"/>
      <c r="SXS26" s="523"/>
      <c r="SXT26" s="525"/>
      <c r="SXU26" s="524"/>
      <c r="SXV26" s="525"/>
      <c r="SXW26" s="524"/>
      <c r="SXX26" s="525"/>
      <c r="SXY26" s="526"/>
      <c r="SXZ26" s="527"/>
      <c r="SYA26" s="498"/>
      <c r="SYB26" s="527"/>
      <c r="SYC26" s="527"/>
      <c r="SYD26" s="523"/>
      <c r="SYE26" s="525"/>
      <c r="SYF26" s="524"/>
      <c r="SYG26" s="525"/>
      <c r="SYH26" s="524"/>
      <c r="SYI26" s="525"/>
      <c r="SYJ26" s="526"/>
      <c r="SYK26" s="527"/>
      <c r="SYL26" s="498"/>
      <c r="SYM26" s="527"/>
      <c r="SYN26" s="527"/>
      <c r="SYO26" s="523"/>
      <c r="SYP26" s="525"/>
      <c r="SYQ26" s="524"/>
      <c r="SYR26" s="525"/>
      <c r="SYS26" s="524"/>
      <c r="SYT26" s="525"/>
      <c r="SYU26" s="526"/>
      <c r="SYV26" s="527"/>
      <c r="SYW26" s="498"/>
      <c r="SYX26" s="527"/>
      <c r="SYY26" s="527"/>
      <c r="SYZ26" s="523"/>
      <c r="SZA26" s="525"/>
      <c r="SZB26" s="524"/>
      <c r="SZC26" s="525"/>
      <c r="SZD26" s="524"/>
      <c r="SZE26" s="525"/>
      <c r="SZF26" s="526"/>
      <c r="SZG26" s="527"/>
      <c r="SZH26" s="498"/>
      <c r="SZI26" s="527"/>
      <c r="SZJ26" s="527"/>
      <c r="SZK26" s="523"/>
      <c r="SZL26" s="525"/>
      <c r="SZM26" s="524"/>
      <c r="SZN26" s="525"/>
      <c r="SZO26" s="524"/>
      <c r="SZP26" s="525"/>
      <c r="SZQ26" s="526"/>
      <c r="SZR26" s="527"/>
      <c r="SZS26" s="498"/>
      <c r="SZT26" s="527"/>
      <c r="SZU26" s="527"/>
      <c r="SZV26" s="523"/>
      <c r="SZW26" s="525"/>
      <c r="SZX26" s="524"/>
      <c r="SZY26" s="525"/>
      <c r="SZZ26" s="524"/>
      <c r="TAA26" s="525"/>
      <c r="TAB26" s="526"/>
      <c r="TAC26" s="527"/>
      <c r="TAD26" s="498"/>
      <c r="TAE26" s="527"/>
      <c r="TAF26" s="527"/>
      <c r="TAG26" s="523"/>
      <c r="TAH26" s="525"/>
      <c r="TAI26" s="524"/>
      <c r="TAJ26" s="525"/>
      <c r="TAK26" s="524"/>
      <c r="TAL26" s="525"/>
      <c r="TAM26" s="526"/>
      <c r="TAN26" s="527"/>
      <c r="TAO26" s="498"/>
      <c r="TAP26" s="527"/>
      <c r="TAQ26" s="527"/>
      <c r="TAR26" s="523"/>
      <c r="TAS26" s="525"/>
      <c r="TAT26" s="524"/>
      <c r="TAU26" s="525"/>
      <c r="TAV26" s="524"/>
      <c r="TAW26" s="525"/>
      <c r="TAX26" s="526"/>
      <c r="TAY26" s="527"/>
      <c r="TAZ26" s="498"/>
      <c r="TBA26" s="527"/>
      <c r="TBB26" s="527"/>
      <c r="TBC26" s="523"/>
      <c r="TBD26" s="525"/>
      <c r="TBE26" s="524"/>
      <c r="TBF26" s="525"/>
      <c r="TBG26" s="524"/>
      <c r="TBH26" s="525"/>
      <c r="TBI26" s="526"/>
      <c r="TBJ26" s="527"/>
      <c r="TBK26" s="498"/>
      <c r="TBL26" s="527"/>
      <c r="TBM26" s="527"/>
      <c r="TBN26" s="523"/>
      <c r="TBO26" s="525"/>
      <c r="TBP26" s="524"/>
      <c r="TBQ26" s="525"/>
      <c r="TBR26" s="524"/>
      <c r="TBS26" s="525"/>
      <c r="TBT26" s="526"/>
      <c r="TBU26" s="527"/>
      <c r="TBV26" s="498"/>
      <c r="TBW26" s="527"/>
      <c r="TBX26" s="527"/>
      <c r="TBY26" s="523"/>
      <c r="TBZ26" s="525"/>
      <c r="TCA26" s="524"/>
      <c r="TCB26" s="525"/>
      <c r="TCC26" s="524"/>
      <c r="TCD26" s="525"/>
      <c r="TCE26" s="526"/>
      <c r="TCF26" s="527"/>
      <c r="TCG26" s="498"/>
      <c r="TCH26" s="527"/>
      <c r="TCI26" s="527"/>
      <c r="TCJ26" s="523"/>
      <c r="TCK26" s="525"/>
      <c r="TCL26" s="524"/>
      <c r="TCM26" s="525"/>
      <c r="TCN26" s="524"/>
      <c r="TCO26" s="525"/>
      <c r="TCP26" s="526"/>
      <c r="TCQ26" s="527"/>
      <c r="TCR26" s="498"/>
      <c r="TCS26" s="527"/>
      <c r="TCT26" s="527"/>
      <c r="TCU26" s="523"/>
      <c r="TCV26" s="525"/>
      <c r="TCW26" s="524"/>
      <c r="TCX26" s="525"/>
      <c r="TCY26" s="524"/>
      <c r="TCZ26" s="525"/>
      <c r="TDA26" s="526"/>
      <c r="TDB26" s="527"/>
      <c r="TDC26" s="498"/>
      <c r="TDD26" s="527"/>
      <c r="TDE26" s="527"/>
      <c r="TDF26" s="523"/>
      <c r="TDG26" s="525"/>
      <c r="TDH26" s="524"/>
      <c r="TDI26" s="525"/>
      <c r="TDJ26" s="524"/>
      <c r="TDK26" s="525"/>
      <c r="TDL26" s="526"/>
      <c r="TDM26" s="527"/>
      <c r="TDN26" s="498"/>
      <c r="TDO26" s="527"/>
      <c r="TDP26" s="527"/>
      <c r="TDQ26" s="523"/>
      <c r="TDR26" s="525"/>
      <c r="TDS26" s="524"/>
      <c r="TDT26" s="525"/>
      <c r="TDU26" s="524"/>
      <c r="TDV26" s="525"/>
      <c r="TDW26" s="526"/>
      <c r="TDX26" s="527"/>
      <c r="TDY26" s="498"/>
      <c r="TDZ26" s="527"/>
      <c r="TEA26" s="527"/>
      <c r="TEB26" s="523"/>
      <c r="TEC26" s="525"/>
      <c r="TED26" s="524"/>
      <c r="TEE26" s="525"/>
      <c r="TEF26" s="524"/>
      <c r="TEG26" s="525"/>
      <c r="TEH26" s="526"/>
      <c r="TEI26" s="527"/>
      <c r="TEJ26" s="498"/>
      <c r="TEK26" s="527"/>
      <c r="TEL26" s="527"/>
      <c r="TEM26" s="523"/>
      <c r="TEN26" s="525"/>
      <c r="TEO26" s="524"/>
      <c r="TEP26" s="525"/>
      <c r="TEQ26" s="524"/>
      <c r="TER26" s="525"/>
      <c r="TES26" s="526"/>
      <c r="TET26" s="527"/>
      <c r="TEU26" s="498"/>
      <c r="TEV26" s="527"/>
      <c r="TEW26" s="527"/>
      <c r="TEX26" s="523"/>
      <c r="TEY26" s="525"/>
      <c r="TEZ26" s="524"/>
      <c r="TFA26" s="525"/>
      <c r="TFB26" s="524"/>
      <c r="TFC26" s="525"/>
      <c r="TFD26" s="526"/>
      <c r="TFE26" s="527"/>
      <c r="TFF26" s="498"/>
      <c r="TFG26" s="527"/>
      <c r="TFH26" s="527"/>
      <c r="TFI26" s="523"/>
      <c r="TFJ26" s="525"/>
      <c r="TFK26" s="524"/>
      <c r="TFL26" s="525"/>
      <c r="TFM26" s="524"/>
      <c r="TFN26" s="525"/>
      <c r="TFO26" s="526"/>
      <c r="TFP26" s="527"/>
      <c r="TFQ26" s="498"/>
      <c r="TFR26" s="527"/>
      <c r="TFS26" s="527"/>
      <c r="TFT26" s="523"/>
      <c r="TFU26" s="525"/>
      <c r="TFV26" s="524"/>
      <c r="TFW26" s="525"/>
      <c r="TFX26" s="524"/>
      <c r="TFY26" s="525"/>
      <c r="TFZ26" s="526"/>
      <c r="TGA26" s="527"/>
      <c r="TGB26" s="498"/>
      <c r="TGC26" s="527"/>
      <c r="TGD26" s="527"/>
      <c r="TGE26" s="523"/>
      <c r="TGF26" s="525"/>
      <c r="TGG26" s="524"/>
      <c r="TGH26" s="525"/>
      <c r="TGI26" s="524"/>
      <c r="TGJ26" s="525"/>
      <c r="TGK26" s="526"/>
      <c r="TGL26" s="527"/>
      <c r="TGM26" s="498"/>
      <c r="TGN26" s="527"/>
      <c r="TGO26" s="527"/>
      <c r="TGP26" s="523"/>
      <c r="TGQ26" s="525"/>
      <c r="TGR26" s="524"/>
      <c r="TGS26" s="525"/>
      <c r="TGT26" s="524"/>
      <c r="TGU26" s="525"/>
      <c r="TGV26" s="526"/>
      <c r="TGW26" s="527"/>
      <c r="TGX26" s="498"/>
      <c r="TGY26" s="527"/>
      <c r="TGZ26" s="527"/>
      <c r="THA26" s="523"/>
      <c r="THB26" s="525"/>
      <c r="THC26" s="524"/>
      <c r="THD26" s="525"/>
      <c r="THE26" s="524"/>
      <c r="THF26" s="525"/>
      <c r="THG26" s="526"/>
      <c r="THH26" s="527"/>
      <c r="THI26" s="498"/>
      <c r="THJ26" s="527"/>
      <c r="THK26" s="527"/>
      <c r="THL26" s="523"/>
      <c r="THM26" s="525"/>
      <c r="THN26" s="524"/>
      <c r="THO26" s="525"/>
      <c r="THP26" s="524"/>
      <c r="THQ26" s="525"/>
      <c r="THR26" s="526"/>
      <c r="THS26" s="527"/>
      <c r="THT26" s="498"/>
      <c r="THU26" s="527"/>
      <c r="THV26" s="527"/>
      <c r="THW26" s="523"/>
      <c r="THX26" s="525"/>
      <c r="THY26" s="524"/>
      <c r="THZ26" s="525"/>
      <c r="TIA26" s="524"/>
      <c r="TIB26" s="525"/>
      <c r="TIC26" s="526"/>
      <c r="TID26" s="527"/>
      <c r="TIE26" s="498"/>
      <c r="TIF26" s="527"/>
      <c r="TIG26" s="527"/>
      <c r="TIH26" s="523"/>
      <c r="TII26" s="525"/>
      <c r="TIJ26" s="524"/>
      <c r="TIK26" s="525"/>
      <c r="TIL26" s="524"/>
      <c r="TIM26" s="525"/>
      <c r="TIN26" s="526"/>
      <c r="TIO26" s="527"/>
      <c r="TIP26" s="498"/>
      <c r="TIQ26" s="527"/>
      <c r="TIR26" s="527"/>
      <c r="TIS26" s="523"/>
      <c r="TIT26" s="525"/>
      <c r="TIU26" s="524"/>
      <c r="TIV26" s="525"/>
      <c r="TIW26" s="524"/>
      <c r="TIX26" s="525"/>
      <c r="TIY26" s="526"/>
      <c r="TIZ26" s="527"/>
      <c r="TJA26" s="498"/>
      <c r="TJB26" s="527"/>
      <c r="TJC26" s="527"/>
      <c r="TJD26" s="523"/>
      <c r="TJE26" s="525"/>
      <c r="TJF26" s="524"/>
      <c r="TJG26" s="525"/>
      <c r="TJH26" s="524"/>
      <c r="TJI26" s="525"/>
      <c r="TJJ26" s="526"/>
      <c r="TJK26" s="527"/>
      <c r="TJL26" s="498"/>
      <c r="TJM26" s="527"/>
      <c r="TJN26" s="527"/>
      <c r="TJO26" s="523"/>
      <c r="TJP26" s="525"/>
      <c r="TJQ26" s="524"/>
      <c r="TJR26" s="525"/>
      <c r="TJS26" s="524"/>
      <c r="TJT26" s="525"/>
      <c r="TJU26" s="526"/>
      <c r="TJV26" s="527"/>
      <c r="TJW26" s="498"/>
      <c r="TJX26" s="527"/>
      <c r="TJY26" s="527"/>
      <c r="TJZ26" s="523"/>
      <c r="TKA26" s="525"/>
      <c r="TKB26" s="524"/>
      <c r="TKC26" s="525"/>
      <c r="TKD26" s="524"/>
      <c r="TKE26" s="525"/>
      <c r="TKF26" s="526"/>
      <c r="TKG26" s="527"/>
      <c r="TKH26" s="498"/>
      <c r="TKI26" s="527"/>
      <c r="TKJ26" s="527"/>
      <c r="TKK26" s="523"/>
      <c r="TKL26" s="525"/>
      <c r="TKM26" s="524"/>
      <c r="TKN26" s="525"/>
      <c r="TKO26" s="524"/>
      <c r="TKP26" s="525"/>
      <c r="TKQ26" s="526"/>
      <c r="TKR26" s="527"/>
      <c r="TKS26" s="498"/>
      <c r="TKT26" s="527"/>
      <c r="TKU26" s="527"/>
      <c r="TKV26" s="523"/>
      <c r="TKW26" s="525"/>
      <c r="TKX26" s="524"/>
      <c r="TKY26" s="525"/>
      <c r="TKZ26" s="524"/>
      <c r="TLA26" s="525"/>
      <c r="TLB26" s="526"/>
      <c r="TLC26" s="527"/>
      <c r="TLD26" s="498"/>
      <c r="TLE26" s="527"/>
      <c r="TLF26" s="527"/>
      <c r="TLG26" s="523"/>
      <c r="TLH26" s="525"/>
      <c r="TLI26" s="524"/>
      <c r="TLJ26" s="525"/>
      <c r="TLK26" s="524"/>
      <c r="TLL26" s="525"/>
      <c r="TLM26" s="526"/>
      <c r="TLN26" s="527"/>
      <c r="TLO26" s="498"/>
      <c r="TLP26" s="527"/>
      <c r="TLQ26" s="527"/>
      <c r="TLR26" s="523"/>
      <c r="TLS26" s="525"/>
      <c r="TLT26" s="524"/>
      <c r="TLU26" s="525"/>
      <c r="TLV26" s="524"/>
      <c r="TLW26" s="525"/>
      <c r="TLX26" s="526"/>
      <c r="TLY26" s="527"/>
      <c r="TLZ26" s="498"/>
      <c r="TMA26" s="527"/>
      <c r="TMB26" s="527"/>
      <c r="TMC26" s="523"/>
      <c r="TMD26" s="525"/>
      <c r="TME26" s="524"/>
      <c r="TMF26" s="525"/>
      <c r="TMG26" s="524"/>
      <c r="TMH26" s="525"/>
      <c r="TMI26" s="526"/>
      <c r="TMJ26" s="527"/>
      <c r="TMK26" s="498"/>
      <c r="TML26" s="527"/>
      <c r="TMM26" s="527"/>
      <c r="TMN26" s="523"/>
      <c r="TMO26" s="525"/>
      <c r="TMP26" s="524"/>
      <c r="TMQ26" s="525"/>
      <c r="TMR26" s="524"/>
      <c r="TMS26" s="525"/>
      <c r="TMT26" s="526"/>
      <c r="TMU26" s="527"/>
      <c r="TMV26" s="498"/>
      <c r="TMW26" s="527"/>
      <c r="TMX26" s="527"/>
      <c r="TMY26" s="523"/>
      <c r="TMZ26" s="525"/>
      <c r="TNA26" s="524"/>
      <c r="TNB26" s="525"/>
      <c r="TNC26" s="524"/>
      <c r="TND26" s="525"/>
      <c r="TNE26" s="526"/>
      <c r="TNF26" s="527"/>
      <c r="TNG26" s="498"/>
      <c r="TNH26" s="527"/>
      <c r="TNI26" s="527"/>
      <c r="TNJ26" s="523"/>
      <c r="TNK26" s="525"/>
      <c r="TNL26" s="524"/>
      <c r="TNM26" s="525"/>
      <c r="TNN26" s="524"/>
      <c r="TNO26" s="525"/>
      <c r="TNP26" s="526"/>
      <c r="TNQ26" s="527"/>
      <c r="TNR26" s="498"/>
      <c r="TNS26" s="527"/>
      <c r="TNT26" s="527"/>
      <c r="TNU26" s="523"/>
      <c r="TNV26" s="525"/>
      <c r="TNW26" s="524"/>
      <c r="TNX26" s="525"/>
      <c r="TNY26" s="524"/>
      <c r="TNZ26" s="525"/>
      <c r="TOA26" s="526"/>
      <c r="TOB26" s="527"/>
      <c r="TOC26" s="498"/>
      <c r="TOD26" s="527"/>
      <c r="TOE26" s="527"/>
      <c r="TOF26" s="523"/>
      <c r="TOG26" s="525"/>
      <c r="TOH26" s="524"/>
      <c r="TOI26" s="525"/>
      <c r="TOJ26" s="524"/>
      <c r="TOK26" s="525"/>
      <c r="TOL26" s="526"/>
      <c r="TOM26" s="527"/>
      <c r="TON26" s="498"/>
      <c r="TOO26" s="527"/>
      <c r="TOP26" s="527"/>
      <c r="TOQ26" s="523"/>
      <c r="TOR26" s="525"/>
      <c r="TOS26" s="524"/>
      <c r="TOT26" s="525"/>
      <c r="TOU26" s="524"/>
      <c r="TOV26" s="525"/>
      <c r="TOW26" s="526"/>
      <c r="TOX26" s="527"/>
      <c r="TOY26" s="498"/>
      <c r="TOZ26" s="527"/>
      <c r="TPA26" s="527"/>
      <c r="TPB26" s="523"/>
      <c r="TPC26" s="525"/>
      <c r="TPD26" s="524"/>
      <c r="TPE26" s="525"/>
      <c r="TPF26" s="524"/>
      <c r="TPG26" s="525"/>
      <c r="TPH26" s="526"/>
      <c r="TPI26" s="527"/>
      <c r="TPJ26" s="498"/>
      <c r="TPK26" s="527"/>
      <c r="TPL26" s="527"/>
      <c r="TPM26" s="523"/>
      <c r="TPN26" s="525"/>
      <c r="TPO26" s="524"/>
      <c r="TPP26" s="525"/>
      <c r="TPQ26" s="524"/>
      <c r="TPR26" s="525"/>
      <c r="TPS26" s="526"/>
      <c r="TPT26" s="527"/>
      <c r="TPU26" s="498"/>
      <c r="TPV26" s="527"/>
      <c r="TPW26" s="527"/>
      <c r="TPX26" s="523"/>
      <c r="TPY26" s="525"/>
      <c r="TPZ26" s="524"/>
      <c r="TQA26" s="525"/>
      <c r="TQB26" s="524"/>
      <c r="TQC26" s="525"/>
      <c r="TQD26" s="526"/>
      <c r="TQE26" s="527"/>
      <c r="TQF26" s="498"/>
      <c r="TQG26" s="527"/>
      <c r="TQH26" s="527"/>
      <c r="TQI26" s="523"/>
      <c r="TQJ26" s="525"/>
      <c r="TQK26" s="524"/>
      <c r="TQL26" s="525"/>
      <c r="TQM26" s="524"/>
      <c r="TQN26" s="525"/>
      <c r="TQO26" s="526"/>
      <c r="TQP26" s="527"/>
      <c r="TQQ26" s="498"/>
      <c r="TQR26" s="527"/>
      <c r="TQS26" s="527"/>
      <c r="TQT26" s="523"/>
      <c r="TQU26" s="525"/>
      <c r="TQV26" s="524"/>
      <c r="TQW26" s="525"/>
      <c r="TQX26" s="524"/>
      <c r="TQY26" s="525"/>
      <c r="TQZ26" s="526"/>
      <c r="TRA26" s="527"/>
      <c r="TRB26" s="498"/>
      <c r="TRC26" s="527"/>
      <c r="TRD26" s="527"/>
      <c r="TRE26" s="523"/>
      <c r="TRF26" s="525"/>
      <c r="TRG26" s="524"/>
      <c r="TRH26" s="525"/>
      <c r="TRI26" s="524"/>
      <c r="TRJ26" s="525"/>
      <c r="TRK26" s="526"/>
      <c r="TRL26" s="527"/>
      <c r="TRM26" s="498"/>
      <c r="TRN26" s="527"/>
      <c r="TRO26" s="527"/>
      <c r="TRP26" s="523"/>
      <c r="TRQ26" s="525"/>
      <c r="TRR26" s="524"/>
      <c r="TRS26" s="525"/>
      <c r="TRT26" s="524"/>
      <c r="TRU26" s="525"/>
      <c r="TRV26" s="526"/>
      <c r="TRW26" s="527"/>
      <c r="TRX26" s="498"/>
      <c r="TRY26" s="527"/>
      <c r="TRZ26" s="527"/>
      <c r="TSA26" s="523"/>
      <c r="TSB26" s="525"/>
      <c r="TSC26" s="524"/>
      <c r="TSD26" s="525"/>
      <c r="TSE26" s="524"/>
      <c r="TSF26" s="525"/>
      <c r="TSG26" s="526"/>
      <c r="TSH26" s="527"/>
      <c r="TSI26" s="498"/>
      <c r="TSJ26" s="527"/>
      <c r="TSK26" s="527"/>
      <c r="TSL26" s="523"/>
      <c r="TSM26" s="525"/>
      <c r="TSN26" s="524"/>
      <c r="TSO26" s="525"/>
      <c r="TSP26" s="524"/>
      <c r="TSQ26" s="525"/>
      <c r="TSR26" s="526"/>
      <c r="TSS26" s="527"/>
      <c r="TST26" s="498"/>
      <c r="TSU26" s="527"/>
      <c r="TSV26" s="527"/>
      <c r="TSW26" s="523"/>
      <c r="TSX26" s="525"/>
      <c r="TSY26" s="524"/>
      <c r="TSZ26" s="525"/>
      <c r="TTA26" s="524"/>
      <c r="TTB26" s="525"/>
      <c r="TTC26" s="526"/>
      <c r="TTD26" s="527"/>
      <c r="TTE26" s="498"/>
      <c r="TTF26" s="527"/>
      <c r="TTG26" s="527"/>
      <c r="TTH26" s="523"/>
      <c r="TTI26" s="525"/>
      <c r="TTJ26" s="524"/>
      <c r="TTK26" s="525"/>
      <c r="TTL26" s="524"/>
      <c r="TTM26" s="525"/>
      <c r="TTN26" s="526"/>
      <c r="TTO26" s="527"/>
      <c r="TTP26" s="498"/>
      <c r="TTQ26" s="527"/>
      <c r="TTR26" s="527"/>
      <c r="TTS26" s="523"/>
      <c r="TTT26" s="525"/>
      <c r="TTU26" s="524"/>
      <c r="TTV26" s="525"/>
      <c r="TTW26" s="524"/>
      <c r="TTX26" s="525"/>
      <c r="TTY26" s="526"/>
      <c r="TTZ26" s="527"/>
      <c r="TUA26" s="498"/>
      <c r="TUB26" s="527"/>
      <c r="TUC26" s="527"/>
      <c r="TUD26" s="523"/>
      <c r="TUE26" s="525"/>
      <c r="TUF26" s="524"/>
      <c r="TUG26" s="525"/>
      <c r="TUH26" s="524"/>
      <c r="TUI26" s="525"/>
      <c r="TUJ26" s="526"/>
      <c r="TUK26" s="527"/>
      <c r="TUL26" s="498"/>
      <c r="TUM26" s="527"/>
      <c r="TUN26" s="527"/>
      <c r="TUO26" s="523"/>
      <c r="TUP26" s="525"/>
      <c r="TUQ26" s="524"/>
      <c r="TUR26" s="525"/>
      <c r="TUS26" s="524"/>
      <c r="TUT26" s="525"/>
      <c r="TUU26" s="526"/>
      <c r="TUV26" s="527"/>
      <c r="TUW26" s="498"/>
      <c r="TUX26" s="527"/>
      <c r="TUY26" s="527"/>
      <c r="TUZ26" s="523"/>
      <c r="TVA26" s="525"/>
      <c r="TVB26" s="524"/>
      <c r="TVC26" s="525"/>
      <c r="TVD26" s="524"/>
      <c r="TVE26" s="525"/>
      <c r="TVF26" s="526"/>
      <c r="TVG26" s="527"/>
      <c r="TVH26" s="498"/>
      <c r="TVI26" s="527"/>
      <c r="TVJ26" s="527"/>
      <c r="TVK26" s="523"/>
      <c r="TVL26" s="525"/>
      <c r="TVM26" s="524"/>
      <c r="TVN26" s="525"/>
      <c r="TVO26" s="524"/>
      <c r="TVP26" s="525"/>
      <c r="TVQ26" s="526"/>
      <c r="TVR26" s="527"/>
      <c r="TVS26" s="498"/>
      <c r="TVT26" s="527"/>
      <c r="TVU26" s="527"/>
      <c r="TVV26" s="523"/>
      <c r="TVW26" s="525"/>
      <c r="TVX26" s="524"/>
      <c r="TVY26" s="525"/>
      <c r="TVZ26" s="524"/>
      <c r="TWA26" s="525"/>
      <c r="TWB26" s="526"/>
      <c r="TWC26" s="527"/>
      <c r="TWD26" s="498"/>
      <c r="TWE26" s="527"/>
      <c r="TWF26" s="527"/>
      <c r="TWG26" s="523"/>
      <c r="TWH26" s="525"/>
      <c r="TWI26" s="524"/>
      <c r="TWJ26" s="525"/>
      <c r="TWK26" s="524"/>
      <c r="TWL26" s="525"/>
      <c r="TWM26" s="526"/>
      <c r="TWN26" s="527"/>
      <c r="TWO26" s="498"/>
      <c r="TWP26" s="527"/>
      <c r="TWQ26" s="527"/>
      <c r="TWR26" s="523"/>
      <c r="TWS26" s="525"/>
      <c r="TWT26" s="524"/>
      <c r="TWU26" s="525"/>
      <c r="TWV26" s="524"/>
      <c r="TWW26" s="525"/>
      <c r="TWX26" s="526"/>
      <c r="TWY26" s="527"/>
      <c r="TWZ26" s="498"/>
      <c r="TXA26" s="527"/>
      <c r="TXB26" s="527"/>
      <c r="TXC26" s="523"/>
      <c r="TXD26" s="525"/>
      <c r="TXE26" s="524"/>
      <c r="TXF26" s="525"/>
      <c r="TXG26" s="524"/>
      <c r="TXH26" s="525"/>
      <c r="TXI26" s="526"/>
      <c r="TXJ26" s="527"/>
      <c r="TXK26" s="498"/>
      <c r="TXL26" s="527"/>
      <c r="TXM26" s="527"/>
      <c r="TXN26" s="523"/>
      <c r="TXO26" s="525"/>
      <c r="TXP26" s="524"/>
      <c r="TXQ26" s="525"/>
      <c r="TXR26" s="524"/>
      <c r="TXS26" s="525"/>
      <c r="TXT26" s="526"/>
      <c r="TXU26" s="527"/>
      <c r="TXV26" s="498"/>
      <c r="TXW26" s="527"/>
      <c r="TXX26" s="527"/>
      <c r="TXY26" s="523"/>
      <c r="TXZ26" s="525"/>
      <c r="TYA26" s="524"/>
      <c r="TYB26" s="525"/>
      <c r="TYC26" s="524"/>
      <c r="TYD26" s="525"/>
      <c r="TYE26" s="526"/>
      <c r="TYF26" s="527"/>
      <c r="TYG26" s="498"/>
      <c r="TYH26" s="527"/>
      <c r="TYI26" s="527"/>
      <c r="TYJ26" s="523"/>
      <c r="TYK26" s="525"/>
      <c r="TYL26" s="524"/>
      <c r="TYM26" s="525"/>
      <c r="TYN26" s="524"/>
      <c r="TYO26" s="525"/>
      <c r="TYP26" s="526"/>
      <c r="TYQ26" s="527"/>
      <c r="TYR26" s="498"/>
      <c r="TYS26" s="527"/>
      <c r="TYT26" s="527"/>
      <c r="TYU26" s="523"/>
      <c r="TYV26" s="525"/>
      <c r="TYW26" s="524"/>
      <c r="TYX26" s="525"/>
      <c r="TYY26" s="524"/>
      <c r="TYZ26" s="525"/>
      <c r="TZA26" s="526"/>
      <c r="TZB26" s="527"/>
      <c r="TZC26" s="498"/>
      <c r="TZD26" s="527"/>
      <c r="TZE26" s="527"/>
      <c r="TZF26" s="523"/>
      <c r="TZG26" s="525"/>
      <c r="TZH26" s="524"/>
      <c r="TZI26" s="525"/>
      <c r="TZJ26" s="524"/>
      <c r="TZK26" s="525"/>
      <c r="TZL26" s="526"/>
      <c r="TZM26" s="527"/>
      <c r="TZN26" s="498"/>
      <c r="TZO26" s="527"/>
      <c r="TZP26" s="527"/>
      <c r="TZQ26" s="523"/>
      <c r="TZR26" s="525"/>
      <c r="TZS26" s="524"/>
      <c r="TZT26" s="525"/>
      <c r="TZU26" s="524"/>
      <c r="TZV26" s="525"/>
      <c r="TZW26" s="526"/>
      <c r="TZX26" s="527"/>
      <c r="TZY26" s="498"/>
      <c r="TZZ26" s="527"/>
      <c r="UAA26" s="527"/>
      <c r="UAB26" s="523"/>
      <c r="UAC26" s="525"/>
      <c r="UAD26" s="524"/>
      <c r="UAE26" s="525"/>
      <c r="UAF26" s="524"/>
      <c r="UAG26" s="525"/>
      <c r="UAH26" s="526"/>
      <c r="UAI26" s="527"/>
      <c r="UAJ26" s="498"/>
      <c r="UAK26" s="527"/>
      <c r="UAL26" s="527"/>
      <c r="UAM26" s="523"/>
      <c r="UAN26" s="525"/>
      <c r="UAO26" s="524"/>
      <c r="UAP26" s="525"/>
      <c r="UAQ26" s="524"/>
      <c r="UAR26" s="525"/>
      <c r="UAS26" s="526"/>
      <c r="UAT26" s="527"/>
      <c r="UAU26" s="498"/>
      <c r="UAV26" s="527"/>
      <c r="UAW26" s="527"/>
      <c r="UAX26" s="523"/>
      <c r="UAY26" s="525"/>
      <c r="UAZ26" s="524"/>
      <c r="UBA26" s="525"/>
      <c r="UBB26" s="524"/>
      <c r="UBC26" s="525"/>
      <c r="UBD26" s="526"/>
      <c r="UBE26" s="527"/>
      <c r="UBF26" s="498"/>
      <c r="UBG26" s="527"/>
      <c r="UBH26" s="527"/>
      <c r="UBI26" s="523"/>
      <c r="UBJ26" s="525"/>
      <c r="UBK26" s="524"/>
      <c r="UBL26" s="525"/>
      <c r="UBM26" s="524"/>
      <c r="UBN26" s="525"/>
      <c r="UBO26" s="526"/>
      <c r="UBP26" s="527"/>
      <c r="UBQ26" s="498"/>
      <c r="UBR26" s="527"/>
      <c r="UBS26" s="527"/>
      <c r="UBT26" s="523"/>
      <c r="UBU26" s="525"/>
      <c r="UBV26" s="524"/>
      <c r="UBW26" s="525"/>
      <c r="UBX26" s="524"/>
      <c r="UBY26" s="525"/>
      <c r="UBZ26" s="526"/>
      <c r="UCA26" s="527"/>
      <c r="UCB26" s="498"/>
      <c r="UCC26" s="527"/>
      <c r="UCD26" s="527"/>
      <c r="UCE26" s="523"/>
      <c r="UCF26" s="525"/>
      <c r="UCG26" s="524"/>
      <c r="UCH26" s="525"/>
      <c r="UCI26" s="524"/>
      <c r="UCJ26" s="525"/>
      <c r="UCK26" s="526"/>
      <c r="UCL26" s="527"/>
      <c r="UCM26" s="498"/>
      <c r="UCN26" s="527"/>
      <c r="UCO26" s="527"/>
      <c r="UCP26" s="523"/>
      <c r="UCQ26" s="525"/>
      <c r="UCR26" s="524"/>
      <c r="UCS26" s="525"/>
      <c r="UCT26" s="524"/>
      <c r="UCU26" s="525"/>
      <c r="UCV26" s="526"/>
      <c r="UCW26" s="527"/>
      <c r="UCX26" s="498"/>
      <c r="UCY26" s="527"/>
      <c r="UCZ26" s="527"/>
      <c r="UDA26" s="523"/>
      <c r="UDB26" s="525"/>
      <c r="UDC26" s="524"/>
      <c r="UDD26" s="525"/>
      <c r="UDE26" s="524"/>
      <c r="UDF26" s="525"/>
      <c r="UDG26" s="526"/>
      <c r="UDH26" s="527"/>
      <c r="UDI26" s="498"/>
      <c r="UDJ26" s="527"/>
      <c r="UDK26" s="527"/>
      <c r="UDL26" s="523"/>
      <c r="UDM26" s="525"/>
      <c r="UDN26" s="524"/>
      <c r="UDO26" s="525"/>
      <c r="UDP26" s="524"/>
      <c r="UDQ26" s="525"/>
      <c r="UDR26" s="526"/>
      <c r="UDS26" s="527"/>
      <c r="UDT26" s="498"/>
      <c r="UDU26" s="527"/>
      <c r="UDV26" s="527"/>
      <c r="UDW26" s="523"/>
      <c r="UDX26" s="525"/>
      <c r="UDY26" s="524"/>
      <c r="UDZ26" s="525"/>
      <c r="UEA26" s="524"/>
      <c r="UEB26" s="525"/>
      <c r="UEC26" s="526"/>
      <c r="UED26" s="527"/>
      <c r="UEE26" s="498"/>
      <c r="UEF26" s="527"/>
      <c r="UEG26" s="527"/>
      <c r="UEH26" s="523"/>
      <c r="UEI26" s="525"/>
      <c r="UEJ26" s="524"/>
      <c r="UEK26" s="525"/>
      <c r="UEL26" s="524"/>
      <c r="UEM26" s="525"/>
      <c r="UEN26" s="526"/>
      <c r="UEO26" s="527"/>
      <c r="UEP26" s="498"/>
      <c r="UEQ26" s="527"/>
      <c r="UER26" s="527"/>
      <c r="UES26" s="523"/>
      <c r="UET26" s="525"/>
      <c r="UEU26" s="524"/>
      <c r="UEV26" s="525"/>
      <c r="UEW26" s="524"/>
      <c r="UEX26" s="525"/>
      <c r="UEY26" s="526"/>
      <c r="UEZ26" s="527"/>
      <c r="UFA26" s="498"/>
      <c r="UFB26" s="527"/>
      <c r="UFC26" s="527"/>
      <c r="UFD26" s="523"/>
      <c r="UFE26" s="525"/>
      <c r="UFF26" s="524"/>
      <c r="UFG26" s="525"/>
      <c r="UFH26" s="524"/>
      <c r="UFI26" s="525"/>
      <c r="UFJ26" s="526"/>
      <c r="UFK26" s="527"/>
      <c r="UFL26" s="498"/>
      <c r="UFM26" s="527"/>
      <c r="UFN26" s="527"/>
      <c r="UFO26" s="523"/>
      <c r="UFP26" s="525"/>
      <c r="UFQ26" s="524"/>
      <c r="UFR26" s="525"/>
      <c r="UFS26" s="524"/>
      <c r="UFT26" s="525"/>
      <c r="UFU26" s="526"/>
      <c r="UFV26" s="527"/>
      <c r="UFW26" s="498"/>
      <c r="UFX26" s="527"/>
      <c r="UFY26" s="527"/>
      <c r="UFZ26" s="523"/>
      <c r="UGA26" s="525"/>
      <c r="UGB26" s="524"/>
      <c r="UGC26" s="525"/>
      <c r="UGD26" s="524"/>
      <c r="UGE26" s="525"/>
      <c r="UGF26" s="526"/>
      <c r="UGG26" s="527"/>
      <c r="UGH26" s="498"/>
      <c r="UGI26" s="527"/>
      <c r="UGJ26" s="527"/>
      <c r="UGK26" s="523"/>
      <c r="UGL26" s="525"/>
      <c r="UGM26" s="524"/>
      <c r="UGN26" s="525"/>
      <c r="UGO26" s="524"/>
      <c r="UGP26" s="525"/>
      <c r="UGQ26" s="526"/>
      <c r="UGR26" s="527"/>
      <c r="UGS26" s="498"/>
      <c r="UGT26" s="527"/>
      <c r="UGU26" s="527"/>
      <c r="UGV26" s="523"/>
      <c r="UGW26" s="525"/>
      <c r="UGX26" s="524"/>
      <c r="UGY26" s="525"/>
      <c r="UGZ26" s="524"/>
      <c r="UHA26" s="525"/>
      <c r="UHB26" s="526"/>
      <c r="UHC26" s="527"/>
      <c r="UHD26" s="498"/>
      <c r="UHE26" s="527"/>
      <c r="UHF26" s="527"/>
      <c r="UHG26" s="523"/>
      <c r="UHH26" s="525"/>
      <c r="UHI26" s="524"/>
      <c r="UHJ26" s="525"/>
      <c r="UHK26" s="524"/>
      <c r="UHL26" s="525"/>
      <c r="UHM26" s="526"/>
      <c r="UHN26" s="527"/>
      <c r="UHO26" s="498"/>
      <c r="UHP26" s="527"/>
      <c r="UHQ26" s="527"/>
      <c r="UHR26" s="523"/>
      <c r="UHS26" s="525"/>
      <c r="UHT26" s="524"/>
      <c r="UHU26" s="525"/>
      <c r="UHV26" s="524"/>
      <c r="UHW26" s="525"/>
      <c r="UHX26" s="526"/>
      <c r="UHY26" s="527"/>
      <c r="UHZ26" s="498"/>
      <c r="UIA26" s="527"/>
      <c r="UIB26" s="527"/>
      <c r="UIC26" s="523"/>
      <c r="UID26" s="525"/>
      <c r="UIE26" s="524"/>
      <c r="UIF26" s="525"/>
      <c r="UIG26" s="524"/>
      <c r="UIH26" s="525"/>
      <c r="UII26" s="526"/>
      <c r="UIJ26" s="527"/>
      <c r="UIK26" s="498"/>
      <c r="UIL26" s="527"/>
      <c r="UIM26" s="527"/>
      <c r="UIN26" s="523"/>
      <c r="UIO26" s="525"/>
      <c r="UIP26" s="524"/>
      <c r="UIQ26" s="525"/>
      <c r="UIR26" s="524"/>
      <c r="UIS26" s="525"/>
      <c r="UIT26" s="526"/>
      <c r="UIU26" s="527"/>
      <c r="UIV26" s="498"/>
      <c r="UIW26" s="527"/>
      <c r="UIX26" s="527"/>
      <c r="UIY26" s="523"/>
      <c r="UIZ26" s="525"/>
      <c r="UJA26" s="524"/>
      <c r="UJB26" s="525"/>
      <c r="UJC26" s="524"/>
      <c r="UJD26" s="525"/>
      <c r="UJE26" s="526"/>
      <c r="UJF26" s="527"/>
      <c r="UJG26" s="498"/>
      <c r="UJH26" s="527"/>
      <c r="UJI26" s="527"/>
      <c r="UJJ26" s="523"/>
      <c r="UJK26" s="525"/>
      <c r="UJL26" s="524"/>
      <c r="UJM26" s="525"/>
      <c r="UJN26" s="524"/>
      <c r="UJO26" s="525"/>
      <c r="UJP26" s="526"/>
      <c r="UJQ26" s="527"/>
      <c r="UJR26" s="498"/>
      <c r="UJS26" s="527"/>
      <c r="UJT26" s="527"/>
      <c r="UJU26" s="523"/>
      <c r="UJV26" s="525"/>
      <c r="UJW26" s="524"/>
      <c r="UJX26" s="525"/>
      <c r="UJY26" s="524"/>
      <c r="UJZ26" s="525"/>
      <c r="UKA26" s="526"/>
      <c r="UKB26" s="527"/>
      <c r="UKC26" s="498"/>
      <c r="UKD26" s="527"/>
      <c r="UKE26" s="527"/>
      <c r="UKF26" s="523"/>
      <c r="UKG26" s="525"/>
      <c r="UKH26" s="524"/>
      <c r="UKI26" s="525"/>
      <c r="UKJ26" s="524"/>
      <c r="UKK26" s="525"/>
      <c r="UKL26" s="526"/>
      <c r="UKM26" s="527"/>
      <c r="UKN26" s="498"/>
      <c r="UKO26" s="527"/>
      <c r="UKP26" s="527"/>
      <c r="UKQ26" s="523"/>
      <c r="UKR26" s="525"/>
      <c r="UKS26" s="524"/>
      <c r="UKT26" s="525"/>
      <c r="UKU26" s="524"/>
      <c r="UKV26" s="525"/>
      <c r="UKW26" s="526"/>
      <c r="UKX26" s="527"/>
      <c r="UKY26" s="498"/>
      <c r="UKZ26" s="527"/>
      <c r="ULA26" s="527"/>
      <c r="ULB26" s="523"/>
      <c r="ULC26" s="525"/>
      <c r="ULD26" s="524"/>
      <c r="ULE26" s="525"/>
      <c r="ULF26" s="524"/>
      <c r="ULG26" s="525"/>
      <c r="ULH26" s="526"/>
      <c r="ULI26" s="527"/>
      <c r="ULJ26" s="498"/>
      <c r="ULK26" s="527"/>
      <c r="ULL26" s="527"/>
      <c r="ULM26" s="523"/>
      <c r="ULN26" s="525"/>
      <c r="ULO26" s="524"/>
      <c r="ULP26" s="525"/>
      <c r="ULQ26" s="524"/>
      <c r="ULR26" s="525"/>
      <c r="ULS26" s="526"/>
      <c r="ULT26" s="527"/>
      <c r="ULU26" s="498"/>
      <c r="ULV26" s="527"/>
      <c r="ULW26" s="527"/>
      <c r="ULX26" s="523"/>
      <c r="ULY26" s="525"/>
      <c r="ULZ26" s="524"/>
      <c r="UMA26" s="525"/>
      <c r="UMB26" s="524"/>
      <c r="UMC26" s="525"/>
      <c r="UMD26" s="526"/>
      <c r="UME26" s="527"/>
      <c r="UMF26" s="498"/>
      <c r="UMG26" s="527"/>
      <c r="UMH26" s="527"/>
      <c r="UMI26" s="523"/>
      <c r="UMJ26" s="525"/>
      <c r="UMK26" s="524"/>
      <c r="UML26" s="525"/>
      <c r="UMM26" s="524"/>
      <c r="UMN26" s="525"/>
      <c r="UMO26" s="526"/>
      <c r="UMP26" s="527"/>
      <c r="UMQ26" s="498"/>
      <c r="UMR26" s="527"/>
      <c r="UMS26" s="527"/>
      <c r="UMT26" s="523"/>
      <c r="UMU26" s="525"/>
      <c r="UMV26" s="524"/>
      <c r="UMW26" s="525"/>
      <c r="UMX26" s="524"/>
      <c r="UMY26" s="525"/>
      <c r="UMZ26" s="526"/>
      <c r="UNA26" s="527"/>
      <c r="UNB26" s="498"/>
      <c r="UNC26" s="527"/>
      <c r="UND26" s="527"/>
      <c r="UNE26" s="523"/>
      <c r="UNF26" s="525"/>
      <c r="UNG26" s="524"/>
      <c r="UNH26" s="525"/>
      <c r="UNI26" s="524"/>
      <c r="UNJ26" s="525"/>
      <c r="UNK26" s="526"/>
      <c r="UNL26" s="527"/>
      <c r="UNM26" s="498"/>
      <c r="UNN26" s="527"/>
      <c r="UNO26" s="527"/>
      <c r="UNP26" s="523"/>
      <c r="UNQ26" s="525"/>
      <c r="UNR26" s="524"/>
      <c r="UNS26" s="525"/>
      <c r="UNT26" s="524"/>
      <c r="UNU26" s="525"/>
      <c r="UNV26" s="526"/>
      <c r="UNW26" s="527"/>
      <c r="UNX26" s="498"/>
      <c r="UNY26" s="527"/>
      <c r="UNZ26" s="527"/>
      <c r="UOA26" s="523"/>
      <c r="UOB26" s="525"/>
      <c r="UOC26" s="524"/>
      <c r="UOD26" s="525"/>
      <c r="UOE26" s="524"/>
      <c r="UOF26" s="525"/>
      <c r="UOG26" s="526"/>
      <c r="UOH26" s="527"/>
      <c r="UOI26" s="498"/>
      <c r="UOJ26" s="527"/>
      <c r="UOK26" s="527"/>
      <c r="UOL26" s="523"/>
      <c r="UOM26" s="525"/>
      <c r="UON26" s="524"/>
      <c r="UOO26" s="525"/>
      <c r="UOP26" s="524"/>
      <c r="UOQ26" s="525"/>
      <c r="UOR26" s="526"/>
      <c r="UOS26" s="527"/>
      <c r="UOT26" s="498"/>
      <c r="UOU26" s="527"/>
      <c r="UOV26" s="527"/>
      <c r="UOW26" s="523"/>
      <c r="UOX26" s="525"/>
      <c r="UOY26" s="524"/>
      <c r="UOZ26" s="525"/>
      <c r="UPA26" s="524"/>
      <c r="UPB26" s="525"/>
      <c r="UPC26" s="526"/>
      <c r="UPD26" s="527"/>
      <c r="UPE26" s="498"/>
      <c r="UPF26" s="527"/>
      <c r="UPG26" s="527"/>
      <c r="UPH26" s="523"/>
      <c r="UPI26" s="525"/>
      <c r="UPJ26" s="524"/>
      <c r="UPK26" s="525"/>
      <c r="UPL26" s="524"/>
      <c r="UPM26" s="525"/>
      <c r="UPN26" s="526"/>
      <c r="UPO26" s="527"/>
      <c r="UPP26" s="498"/>
      <c r="UPQ26" s="527"/>
      <c r="UPR26" s="527"/>
      <c r="UPS26" s="523"/>
      <c r="UPT26" s="525"/>
      <c r="UPU26" s="524"/>
      <c r="UPV26" s="525"/>
      <c r="UPW26" s="524"/>
      <c r="UPX26" s="525"/>
      <c r="UPY26" s="526"/>
      <c r="UPZ26" s="527"/>
      <c r="UQA26" s="498"/>
      <c r="UQB26" s="527"/>
      <c r="UQC26" s="527"/>
      <c r="UQD26" s="523"/>
      <c r="UQE26" s="525"/>
      <c r="UQF26" s="524"/>
      <c r="UQG26" s="525"/>
      <c r="UQH26" s="524"/>
      <c r="UQI26" s="525"/>
      <c r="UQJ26" s="526"/>
      <c r="UQK26" s="527"/>
      <c r="UQL26" s="498"/>
      <c r="UQM26" s="527"/>
      <c r="UQN26" s="527"/>
      <c r="UQO26" s="523"/>
      <c r="UQP26" s="525"/>
      <c r="UQQ26" s="524"/>
      <c r="UQR26" s="525"/>
      <c r="UQS26" s="524"/>
      <c r="UQT26" s="525"/>
      <c r="UQU26" s="526"/>
      <c r="UQV26" s="527"/>
      <c r="UQW26" s="498"/>
      <c r="UQX26" s="527"/>
      <c r="UQY26" s="527"/>
      <c r="UQZ26" s="523"/>
      <c r="URA26" s="525"/>
      <c r="URB26" s="524"/>
      <c r="URC26" s="525"/>
      <c r="URD26" s="524"/>
      <c r="URE26" s="525"/>
      <c r="URF26" s="526"/>
      <c r="URG26" s="527"/>
      <c r="URH26" s="498"/>
      <c r="URI26" s="527"/>
      <c r="URJ26" s="527"/>
      <c r="URK26" s="523"/>
      <c r="URL26" s="525"/>
      <c r="URM26" s="524"/>
      <c r="URN26" s="525"/>
      <c r="URO26" s="524"/>
      <c r="URP26" s="525"/>
      <c r="URQ26" s="526"/>
      <c r="URR26" s="527"/>
      <c r="URS26" s="498"/>
      <c r="URT26" s="527"/>
      <c r="URU26" s="527"/>
      <c r="URV26" s="523"/>
      <c r="URW26" s="525"/>
      <c r="URX26" s="524"/>
      <c r="URY26" s="525"/>
      <c r="URZ26" s="524"/>
      <c r="USA26" s="525"/>
      <c r="USB26" s="526"/>
      <c r="USC26" s="527"/>
      <c r="USD26" s="498"/>
      <c r="USE26" s="527"/>
      <c r="USF26" s="527"/>
      <c r="USG26" s="523"/>
      <c r="USH26" s="525"/>
      <c r="USI26" s="524"/>
      <c r="USJ26" s="525"/>
      <c r="USK26" s="524"/>
      <c r="USL26" s="525"/>
      <c r="USM26" s="526"/>
      <c r="USN26" s="527"/>
      <c r="USO26" s="498"/>
      <c r="USP26" s="527"/>
      <c r="USQ26" s="527"/>
      <c r="USR26" s="523"/>
      <c r="USS26" s="525"/>
      <c r="UST26" s="524"/>
      <c r="USU26" s="525"/>
      <c r="USV26" s="524"/>
      <c r="USW26" s="525"/>
      <c r="USX26" s="526"/>
      <c r="USY26" s="527"/>
      <c r="USZ26" s="498"/>
      <c r="UTA26" s="527"/>
      <c r="UTB26" s="527"/>
      <c r="UTC26" s="523"/>
      <c r="UTD26" s="525"/>
      <c r="UTE26" s="524"/>
      <c r="UTF26" s="525"/>
      <c r="UTG26" s="524"/>
      <c r="UTH26" s="525"/>
      <c r="UTI26" s="526"/>
      <c r="UTJ26" s="527"/>
      <c r="UTK26" s="498"/>
      <c r="UTL26" s="527"/>
      <c r="UTM26" s="527"/>
      <c r="UTN26" s="523"/>
      <c r="UTO26" s="525"/>
      <c r="UTP26" s="524"/>
      <c r="UTQ26" s="525"/>
      <c r="UTR26" s="524"/>
      <c r="UTS26" s="525"/>
      <c r="UTT26" s="526"/>
      <c r="UTU26" s="527"/>
      <c r="UTV26" s="498"/>
      <c r="UTW26" s="527"/>
      <c r="UTX26" s="527"/>
      <c r="UTY26" s="523"/>
      <c r="UTZ26" s="525"/>
      <c r="UUA26" s="524"/>
      <c r="UUB26" s="525"/>
      <c r="UUC26" s="524"/>
      <c r="UUD26" s="525"/>
      <c r="UUE26" s="526"/>
      <c r="UUF26" s="527"/>
      <c r="UUG26" s="498"/>
      <c r="UUH26" s="527"/>
      <c r="UUI26" s="527"/>
      <c r="UUJ26" s="523"/>
      <c r="UUK26" s="525"/>
      <c r="UUL26" s="524"/>
      <c r="UUM26" s="525"/>
      <c r="UUN26" s="524"/>
      <c r="UUO26" s="525"/>
      <c r="UUP26" s="526"/>
      <c r="UUQ26" s="527"/>
      <c r="UUR26" s="498"/>
      <c r="UUS26" s="527"/>
      <c r="UUT26" s="527"/>
      <c r="UUU26" s="523"/>
      <c r="UUV26" s="525"/>
      <c r="UUW26" s="524"/>
      <c r="UUX26" s="525"/>
      <c r="UUY26" s="524"/>
      <c r="UUZ26" s="525"/>
      <c r="UVA26" s="526"/>
      <c r="UVB26" s="527"/>
      <c r="UVC26" s="498"/>
      <c r="UVD26" s="527"/>
      <c r="UVE26" s="527"/>
      <c r="UVF26" s="523"/>
      <c r="UVG26" s="525"/>
      <c r="UVH26" s="524"/>
      <c r="UVI26" s="525"/>
      <c r="UVJ26" s="524"/>
      <c r="UVK26" s="525"/>
      <c r="UVL26" s="526"/>
      <c r="UVM26" s="527"/>
      <c r="UVN26" s="498"/>
      <c r="UVO26" s="527"/>
      <c r="UVP26" s="527"/>
      <c r="UVQ26" s="523"/>
      <c r="UVR26" s="525"/>
      <c r="UVS26" s="524"/>
      <c r="UVT26" s="525"/>
      <c r="UVU26" s="524"/>
      <c r="UVV26" s="525"/>
      <c r="UVW26" s="526"/>
      <c r="UVX26" s="527"/>
      <c r="UVY26" s="498"/>
      <c r="UVZ26" s="527"/>
      <c r="UWA26" s="527"/>
      <c r="UWB26" s="523"/>
      <c r="UWC26" s="525"/>
      <c r="UWD26" s="524"/>
      <c r="UWE26" s="525"/>
      <c r="UWF26" s="524"/>
      <c r="UWG26" s="525"/>
      <c r="UWH26" s="526"/>
      <c r="UWI26" s="527"/>
      <c r="UWJ26" s="498"/>
      <c r="UWK26" s="527"/>
      <c r="UWL26" s="527"/>
      <c r="UWM26" s="523"/>
      <c r="UWN26" s="525"/>
      <c r="UWO26" s="524"/>
      <c r="UWP26" s="525"/>
      <c r="UWQ26" s="524"/>
      <c r="UWR26" s="525"/>
      <c r="UWS26" s="526"/>
      <c r="UWT26" s="527"/>
      <c r="UWU26" s="498"/>
      <c r="UWV26" s="527"/>
      <c r="UWW26" s="527"/>
      <c r="UWX26" s="523"/>
      <c r="UWY26" s="525"/>
      <c r="UWZ26" s="524"/>
      <c r="UXA26" s="525"/>
      <c r="UXB26" s="524"/>
      <c r="UXC26" s="525"/>
      <c r="UXD26" s="526"/>
      <c r="UXE26" s="527"/>
      <c r="UXF26" s="498"/>
      <c r="UXG26" s="527"/>
      <c r="UXH26" s="527"/>
      <c r="UXI26" s="523"/>
      <c r="UXJ26" s="525"/>
      <c r="UXK26" s="524"/>
      <c r="UXL26" s="525"/>
      <c r="UXM26" s="524"/>
      <c r="UXN26" s="525"/>
      <c r="UXO26" s="526"/>
      <c r="UXP26" s="527"/>
      <c r="UXQ26" s="498"/>
      <c r="UXR26" s="527"/>
      <c r="UXS26" s="527"/>
      <c r="UXT26" s="523"/>
      <c r="UXU26" s="525"/>
      <c r="UXV26" s="524"/>
      <c r="UXW26" s="525"/>
      <c r="UXX26" s="524"/>
      <c r="UXY26" s="525"/>
      <c r="UXZ26" s="526"/>
      <c r="UYA26" s="527"/>
      <c r="UYB26" s="498"/>
      <c r="UYC26" s="527"/>
      <c r="UYD26" s="527"/>
      <c r="UYE26" s="523"/>
      <c r="UYF26" s="525"/>
      <c r="UYG26" s="524"/>
      <c r="UYH26" s="525"/>
      <c r="UYI26" s="524"/>
      <c r="UYJ26" s="525"/>
      <c r="UYK26" s="526"/>
      <c r="UYL26" s="527"/>
      <c r="UYM26" s="498"/>
      <c r="UYN26" s="527"/>
      <c r="UYO26" s="527"/>
      <c r="UYP26" s="523"/>
      <c r="UYQ26" s="525"/>
      <c r="UYR26" s="524"/>
      <c r="UYS26" s="525"/>
      <c r="UYT26" s="524"/>
      <c r="UYU26" s="525"/>
      <c r="UYV26" s="526"/>
      <c r="UYW26" s="527"/>
      <c r="UYX26" s="498"/>
      <c r="UYY26" s="527"/>
      <c r="UYZ26" s="527"/>
      <c r="UZA26" s="523"/>
      <c r="UZB26" s="525"/>
      <c r="UZC26" s="524"/>
      <c r="UZD26" s="525"/>
      <c r="UZE26" s="524"/>
      <c r="UZF26" s="525"/>
      <c r="UZG26" s="526"/>
      <c r="UZH26" s="527"/>
      <c r="UZI26" s="498"/>
      <c r="UZJ26" s="527"/>
      <c r="UZK26" s="527"/>
      <c r="UZL26" s="523"/>
      <c r="UZM26" s="525"/>
      <c r="UZN26" s="524"/>
      <c r="UZO26" s="525"/>
      <c r="UZP26" s="524"/>
      <c r="UZQ26" s="525"/>
      <c r="UZR26" s="526"/>
      <c r="UZS26" s="527"/>
      <c r="UZT26" s="498"/>
      <c r="UZU26" s="527"/>
      <c r="UZV26" s="527"/>
      <c r="UZW26" s="523"/>
      <c r="UZX26" s="525"/>
      <c r="UZY26" s="524"/>
      <c r="UZZ26" s="525"/>
      <c r="VAA26" s="524"/>
      <c r="VAB26" s="525"/>
      <c r="VAC26" s="526"/>
      <c r="VAD26" s="527"/>
      <c r="VAE26" s="498"/>
      <c r="VAF26" s="527"/>
      <c r="VAG26" s="527"/>
      <c r="VAH26" s="523"/>
      <c r="VAI26" s="525"/>
      <c r="VAJ26" s="524"/>
      <c r="VAK26" s="525"/>
      <c r="VAL26" s="524"/>
      <c r="VAM26" s="525"/>
      <c r="VAN26" s="526"/>
      <c r="VAO26" s="527"/>
      <c r="VAP26" s="498"/>
      <c r="VAQ26" s="527"/>
      <c r="VAR26" s="527"/>
      <c r="VAS26" s="523"/>
      <c r="VAT26" s="525"/>
      <c r="VAU26" s="524"/>
      <c r="VAV26" s="525"/>
      <c r="VAW26" s="524"/>
      <c r="VAX26" s="525"/>
      <c r="VAY26" s="526"/>
      <c r="VAZ26" s="527"/>
      <c r="VBA26" s="498"/>
      <c r="VBB26" s="527"/>
      <c r="VBC26" s="527"/>
      <c r="VBD26" s="523"/>
      <c r="VBE26" s="525"/>
      <c r="VBF26" s="524"/>
      <c r="VBG26" s="525"/>
      <c r="VBH26" s="524"/>
      <c r="VBI26" s="525"/>
      <c r="VBJ26" s="526"/>
      <c r="VBK26" s="527"/>
      <c r="VBL26" s="498"/>
      <c r="VBM26" s="527"/>
      <c r="VBN26" s="527"/>
      <c r="VBO26" s="523"/>
      <c r="VBP26" s="525"/>
      <c r="VBQ26" s="524"/>
      <c r="VBR26" s="525"/>
      <c r="VBS26" s="524"/>
      <c r="VBT26" s="525"/>
      <c r="VBU26" s="526"/>
      <c r="VBV26" s="527"/>
      <c r="VBW26" s="498"/>
      <c r="VBX26" s="527"/>
      <c r="VBY26" s="527"/>
      <c r="VBZ26" s="523"/>
      <c r="VCA26" s="525"/>
      <c r="VCB26" s="524"/>
      <c r="VCC26" s="525"/>
      <c r="VCD26" s="524"/>
      <c r="VCE26" s="525"/>
      <c r="VCF26" s="526"/>
      <c r="VCG26" s="527"/>
      <c r="VCH26" s="498"/>
      <c r="VCI26" s="527"/>
      <c r="VCJ26" s="527"/>
      <c r="VCK26" s="523"/>
      <c r="VCL26" s="525"/>
      <c r="VCM26" s="524"/>
      <c r="VCN26" s="525"/>
      <c r="VCO26" s="524"/>
      <c r="VCP26" s="525"/>
      <c r="VCQ26" s="526"/>
      <c r="VCR26" s="527"/>
      <c r="VCS26" s="498"/>
      <c r="VCT26" s="527"/>
      <c r="VCU26" s="527"/>
      <c r="VCV26" s="523"/>
      <c r="VCW26" s="525"/>
      <c r="VCX26" s="524"/>
      <c r="VCY26" s="525"/>
      <c r="VCZ26" s="524"/>
      <c r="VDA26" s="525"/>
      <c r="VDB26" s="526"/>
      <c r="VDC26" s="527"/>
      <c r="VDD26" s="498"/>
      <c r="VDE26" s="527"/>
      <c r="VDF26" s="527"/>
      <c r="VDG26" s="523"/>
      <c r="VDH26" s="525"/>
      <c r="VDI26" s="524"/>
      <c r="VDJ26" s="525"/>
      <c r="VDK26" s="524"/>
      <c r="VDL26" s="525"/>
      <c r="VDM26" s="526"/>
      <c r="VDN26" s="527"/>
      <c r="VDO26" s="498"/>
      <c r="VDP26" s="527"/>
      <c r="VDQ26" s="527"/>
      <c r="VDR26" s="523"/>
      <c r="VDS26" s="525"/>
      <c r="VDT26" s="524"/>
      <c r="VDU26" s="525"/>
      <c r="VDV26" s="524"/>
      <c r="VDW26" s="525"/>
      <c r="VDX26" s="526"/>
      <c r="VDY26" s="527"/>
      <c r="VDZ26" s="498"/>
      <c r="VEA26" s="527"/>
      <c r="VEB26" s="527"/>
      <c r="VEC26" s="523"/>
      <c r="VED26" s="525"/>
      <c r="VEE26" s="524"/>
      <c r="VEF26" s="525"/>
      <c r="VEG26" s="524"/>
      <c r="VEH26" s="525"/>
      <c r="VEI26" s="526"/>
      <c r="VEJ26" s="527"/>
      <c r="VEK26" s="498"/>
      <c r="VEL26" s="527"/>
      <c r="VEM26" s="527"/>
      <c r="VEN26" s="523"/>
      <c r="VEO26" s="525"/>
      <c r="VEP26" s="524"/>
      <c r="VEQ26" s="525"/>
      <c r="VER26" s="524"/>
      <c r="VES26" s="525"/>
      <c r="VET26" s="526"/>
      <c r="VEU26" s="527"/>
      <c r="VEV26" s="498"/>
      <c r="VEW26" s="527"/>
      <c r="VEX26" s="527"/>
      <c r="VEY26" s="523"/>
      <c r="VEZ26" s="525"/>
      <c r="VFA26" s="524"/>
      <c r="VFB26" s="525"/>
      <c r="VFC26" s="524"/>
      <c r="VFD26" s="525"/>
      <c r="VFE26" s="526"/>
      <c r="VFF26" s="527"/>
      <c r="VFG26" s="498"/>
      <c r="VFH26" s="527"/>
      <c r="VFI26" s="527"/>
      <c r="VFJ26" s="523"/>
      <c r="VFK26" s="525"/>
      <c r="VFL26" s="524"/>
      <c r="VFM26" s="525"/>
      <c r="VFN26" s="524"/>
      <c r="VFO26" s="525"/>
      <c r="VFP26" s="526"/>
      <c r="VFQ26" s="527"/>
      <c r="VFR26" s="498"/>
      <c r="VFS26" s="527"/>
      <c r="VFT26" s="527"/>
      <c r="VFU26" s="523"/>
      <c r="VFV26" s="525"/>
      <c r="VFW26" s="524"/>
      <c r="VFX26" s="525"/>
      <c r="VFY26" s="524"/>
      <c r="VFZ26" s="525"/>
      <c r="VGA26" s="526"/>
      <c r="VGB26" s="527"/>
      <c r="VGC26" s="498"/>
      <c r="VGD26" s="527"/>
      <c r="VGE26" s="527"/>
      <c r="VGF26" s="523"/>
      <c r="VGG26" s="525"/>
      <c r="VGH26" s="524"/>
      <c r="VGI26" s="525"/>
      <c r="VGJ26" s="524"/>
      <c r="VGK26" s="525"/>
      <c r="VGL26" s="526"/>
      <c r="VGM26" s="527"/>
      <c r="VGN26" s="498"/>
      <c r="VGO26" s="527"/>
      <c r="VGP26" s="527"/>
      <c r="VGQ26" s="523"/>
      <c r="VGR26" s="525"/>
      <c r="VGS26" s="524"/>
      <c r="VGT26" s="525"/>
      <c r="VGU26" s="524"/>
      <c r="VGV26" s="525"/>
      <c r="VGW26" s="526"/>
      <c r="VGX26" s="527"/>
      <c r="VGY26" s="498"/>
      <c r="VGZ26" s="527"/>
      <c r="VHA26" s="527"/>
      <c r="VHB26" s="523"/>
      <c r="VHC26" s="525"/>
      <c r="VHD26" s="524"/>
      <c r="VHE26" s="525"/>
      <c r="VHF26" s="524"/>
      <c r="VHG26" s="525"/>
      <c r="VHH26" s="526"/>
      <c r="VHI26" s="527"/>
      <c r="VHJ26" s="498"/>
      <c r="VHK26" s="527"/>
      <c r="VHL26" s="527"/>
      <c r="VHM26" s="523"/>
      <c r="VHN26" s="525"/>
      <c r="VHO26" s="524"/>
      <c r="VHP26" s="525"/>
      <c r="VHQ26" s="524"/>
      <c r="VHR26" s="525"/>
      <c r="VHS26" s="526"/>
      <c r="VHT26" s="527"/>
      <c r="VHU26" s="498"/>
      <c r="VHV26" s="527"/>
      <c r="VHW26" s="527"/>
      <c r="VHX26" s="523"/>
      <c r="VHY26" s="525"/>
      <c r="VHZ26" s="524"/>
      <c r="VIA26" s="525"/>
      <c r="VIB26" s="524"/>
      <c r="VIC26" s="525"/>
      <c r="VID26" s="526"/>
      <c r="VIE26" s="527"/>
      <c r="VIF26" s="498"/>
      <c r="VIG26" s="527"/>
      <c r="VIH26" s="527"/>
      <c r="VII26" s="523"/>
      <c r="VIJ26" s="525"/>
      <c r="VIK26" s="524"/>
      <c r="VIL26" s="525"/>
      <c r="VIM26" s="524"/>
      <c r="VIN26" s="525"/>
      <c r="VIO26" s="526"/>
      <c r="VIP26" s="527"/>
      <c r="VIQ26" s="498"/>
      <c r="VIR26" s="527"/>
      <c r="VIS26" s="527"/>
      <c r="VIT26" s="523"/>
      <c r="VIU26" s="525"/>
      <c r="VIV26" s="524"/>
      <c r="VIW26" s="525"/>
      <c r="VIX26" s="524"/>
      <c r="VIY26" s="525"/>
      <c r="VIZ26" s="526"/>
      <c r="VJA26" s="527"/>
      <c r="VJB26" s="498"/>
      <c r="VJC26" s="527"/>
      <c r="VJD26" s="527"/>
      <c r="VJE26" s="523"/>
      <c r="VJF26" s="525"/>
      <c r="VJG26" s="524"/>
      <c r="VJH26" s="525"/>
      <c r="VJI26" s="524"/>
      <c r="VJJ26" s="525"/>
      <c r="VJK26" s="526"/>
      <c r="VJL26" s="527"/>
      <c r="VJM26" s="498"/>
      <c r="VJN26" s="527"/>
      <c r="VJO26" s="527"/>
      <c r="VJP26" s="523"/>
      <c r="VJQ26" s="525"/>
      <c r="VJR26" s="524"/>
      <c r="VJS26" s="525"/>
      <c r="VJT26" s="524"/>
      <c r="VJU26" s="525"/>
      <c r="VJV26" s="526"/>
      <c r="VJW26" s="527"/>
      <c r="VJX26" s="498"/>
      <c r="VJY26" s="527"/>
      <c r="VJZ26" s="527"/>
      <c r="VKA26" s="523"/>
      <c r="VKB26" s="525"/>
      <c r="VKC26" s="524"/>
      <c r="VKD26" s="525"/>
      <c r="VKE26" s="524"/>
      <c r="VKF26" s="525"/>
      <c r="VKG26" s="526"/>
      <c r="VKH26" s="527"/>
      <c r="VKI26" s="498"/>
      <c r="VKJ26" s="527"/>
      <c r="VKK26" s="527"/>
      <c r="VKL26" s="523"/>
      <c r="VKM26" s="525"/>
      <c r="VKN26" s="524"/>
      <c r="VKO26" s="525"/>
      <c r="VKP26" s="524"/>
      <c r="VKQ26" s="525"/>
      <c r="VKR26" s="526"/>
      <c r="VKS26" s="527"/>
      <c r="VKT26" s="498"/>
      <c r="VKU26" s="527"/>
      <c r="VKV26" s="527"/>
      <c r="VKW26" s="523"/>
      <c r="VKX26" s="525"/>
      <c r="VKY26" s="524"/>
      <c r="VKZ26" s="525"/>
      <c r="VLA26" s="524"/>
      <c r="VLB26" s="525"/>
      <c r="VLC26" s="526"/>
      <c r="VLD26" s="527"/>
      <c r="VLE26" s="498"/>
      <c r="VLF26" s="527"/>
      <c r="VLG26" s="527"/>
      <c r="VLH26" s="523"/>
      <c r="VLI26" s="525"/>
      <c r="VLJ26" s="524"/>
      <c r="VLK26" s="525"/>
      <c r="VLL26" s="524"/>
      <c r="VLM26" s="525"/>
      <c r="VLN26" s="526"/>
      <c r="VLO26" s="527"/>
      <c r="VLP26" s="498"/>
      <c r="VLQ26" s="527"/>
      <c r="VLR26" s="527"/>
      <c r="VLS26" s="523"/>
      <c r="VLT26" s="525"/>
      <c r="VLU26" s="524"/>
      <c r="VLV26" s="525"/>
      <c r="VLW26" s="524"/>
      <c r="VLX26" s="525"/>
      <c r="VLY26" s="526"/>
      <c r="VLZ26" s="527"/>
      <c r="VMA26" s="498"/>
      <c r="VMB26" s="527"/>
      <c r="VMC26" s="527"/>
      <c r="VMD26" s="523"/>
      <c r="VME26" s="525"/>
      <c r="VMF26" s="524"/>
      <c r="VMG26" s="525"/>
      <c r="VMH26" s="524"/>
      <c r="VMI26" s="525"/>
      <c r="VMJ26" s="526"/>
      <c r="VMK26" s="527"/>
      <c r="VML26" s="498"/>
      <c r="VMM26" s="527"/>
      <c r="VMN26" s="527"/>
      <c r="VMO26" s="523"/>
      <c r="VMP26" s="525"/>
      <c r="VMQ26" s="524"/>
      <c r="VMR26" s="525"/>
      <c r="VMS26" s="524"/>
      <c r="VMT26" s="525"/>
      <c r="VMU26" s="526"/>
      <c r="VMV26" s="527"/>
      <c r="VMW26" s="498"/>
      <c r="VMX26" s="527"/>
      <c r="VMY26" s="527"/>
      <c r="VMZ26" s="523"/>
      <c r="VNA26" s="525"/>
      <c r="VNB26" s="524"/>
      <c r="VNC26" s="525"/>
      <c r="VND26" s="524"/>
      <c r="VNE26" s="525"/>
      <c r="VNF26" s="526"/>
      <c r="VNG26" s="527"/>
      <c r="VNH26" s="498"/>
      <c r="VNI26" s="527"/>
      <c r="VNJ26" s="527"/>
      <c r="VNK26" s="523"/>
      <c r="VNL26" s="525"/>
      <c r="VNM26" s="524"/>
      <c r="VNN26" s="525"/>
      <c r="VNO26" s="524"/>
      <c r="VNP26" s="525"/>
      <c r="VNQ26" s="526"/>
      <c r="VNR26" s="527"/>
      <c r="VNS26" s="498"/>
      <c r="VNT26" s="527"/>
      <c r="VNU26" s="527"/>
      <c r="VNV26" s="523"/>
      <c r="VNW26" s="525"/>
      <c r="VNX26" s="524"/>
      <c r="VNY26" s="525"/>
      <c r="VNZ26" s="524"/>
      <c r="VOA26" s="525"/>
      <c r="VOB26" s="526"/>
      <c r="VOC26" s="527"/>
      <c r="VOD26" s="498"/>
      <c r="VOE26" s="527"/>
      <c r="VOF26" s="527"/>
      <c r="VOG26" s="523"/>
      <c r="VOH26" s="525"/>
      <c r="VOI26" s="524"/>
      <c r="VOJ26" s="525"/>
      <c r="VOK26" s="524"/>
      <c r="VOL26" s="525"/>
      <c r="VOM26" s="526"/>
      <c r="VON26" s="527"/>
      <c r="VOO26" s="498"/>
      <c r="VOP26" s="527"/>
      <c r="VOQ26" s="527"/>
      <c r="VOR26" s="523"/>
      <c r="VOS26" s="525"/>
      <c r="VOT26" s="524"/>
      <c r="VOU26" s="525"/>
      <c r="VOV26" s="524"/>
      <c r="VOW26" s="525"/>
      <c r="VOX26" s="526"/>
      <c r="VOY26" s="527"/>
      <c r="VOZ26" s="498"/>
      <c r="VPA26" s="527"/>
      <c r="VPB26" s="527"/>
      <c r="VPC26" s="523"/>
      <c r="VPD26" s="525"/>
      <c r="VPE26" s="524"/>
      <c r="VPF26" s="525"/>
      <c r="VPG26" s="524"/>
      <c r="VPH26" s="525"/>
      <c r="VPI26" s="526"/>
      <c r="VPJ26" s="527"/>
      <c r="VPK26" s="498"/>
      <c r="VPL26" s="527"/>
      <c r="VPM26" s="527"/>
      <c r="VPN26" s="523"/>
      <c r="VPO26" s="525"/>
      <c r="VPP26" s="524"/>
      <c r="VPQ26" s="525"/>
      <c r="VPR26" s="524"/>
      <c r="VPS26" s="525"/>
      <c r="VPT26" s="526"/>
      <c r="VPU26" s="527"/>
      <c r="VPV26" s="498"/>
      <c r="VPW26" s="527"/>
      <c r="VPX26" s="527"/>
      <c r="VPY26" s="523"/>
      <c r="VPZ26" s="525"/>
      <c r="VQA26" s="524"/>
      <c r="VQB26" s="525"/>
      <c r="VQC26" s="524"/>
      <c r="VQD26" s="525"/>
      <c r="VQE26" s="526"/>
      <c r="VQF26" s="527"/>
      <c r="VQG26" s="498"/>
      <c r="VQH26" s="527"/>
      <c r="VQI26" s="527"/>
      <c r="VQJ26" s="523"/>
      <c r="VQK26" s="525"/>
      <c r="VQL26" s="524"/>
      <c r="VQM26" s="525"/>
      <c r="VQN26" s="524"/>
      <c r="VQO26" s="525"/>
      <c r="VQP26" s="526"/>
      <c r="VQQ26" s="527"/>
      <c r="VQR26" s="498"/>
      <c r="VQS26" s="527"/>
      <c r="VQT26" s="527"/>
      <c r="VQU26" s="523"/>
      <c r="VQV26" s="525"/>
      <c r="VQW26" s="524"/>
      <c r="VQX26" s="525"/>
      <c r="VQY26" s="524"/>
      <c r="VQZ26" s="525"/>
      <c r="VRA26" s="526"/>
      <c r="VRB26" s="527"/>
      <c r="VRC26" s="498"/>
      <c r="VRD26" s="527"/>
      <c r="VRE26" s="527"/>
      <c r="VRF26" s="523"/>
      <c r="VRG26" s="525"/>
      <c r="VRH26" s="524"/>
      <c r="VRI26" s="525"/>
      <c r="VRJ26" s="524"/>
      <c r="VRK26" s="525"/>
      <c r="VRL26" s="526"/>
      <c r="VRM26" s="527"/>
      <c r="VRN26" s="498"/>
      <c r="VRO26" s="527"/>
      <c r="VRP26" s="527"/>
      <c r="VRQ26" s="523"/>
      <c r="VRR26" s="525"/>
      <c r="VRS26" s="524"/>
      <c r="VRT26" s="525"/>
      <c r="VRU26" s="524"/>
      <c r="VRV26" s="525"/>
      <c r="VRW26" s="526"/>
      <c r="VRX26" s="527"/>
      <c r="VRY26" s="498"/>
      <c r="VRZ26" s="527"/>
      <c r="VSA26" s="527"/>
      <c r="VSB26" s="523"/>
      <c r="VSC26" s="525"/>
      <c r="VSD26" s="524"/>
      <c r="VSE26" s="525"/>
      <c r="VSF26" s="524"/>
      <c r="VSG26" s="525"/>
      <c r="VSH26" s="526"/>
      <c r="VSI26" s="527"/>
      <c r="VSJ26" s="498"/>
      <c r="VSK26" s="527"/>
      <c r="VSL26" s="527"/>
      <c r="VSM26" s="523"/>
      <c r="VSN26" s="525"/>
      <c r="VSO26" s="524"/>
      <c r="VSP26" s="525"/>
      <c r="VSQ26" s="524"/>
      <c r="VSR26" s="525"/>
      <c r="VSS26" s="526"/>
      <c r="VST26" s="527"/>
      <c r="VSU26" s="498"/>
      <c r="VSV26" s="527"/>
      <c r="VSW26" s="527"/>
      <c r="VSX26" s="523"/>
      <c r="VSY26" s="525"/>
      <c r="VSZ26" s="524"/>
      <c r="VTA26" s="525"/>
      <c r="VTB26" s="524"/>
      <c r="VTC26" s="525"/>
      <c r="VTD26" s="526"/>
      <c r="VTE26" s="527"/>
      <c r="VTF26" s="498"/>
      <c r="VTG26" s="527"/>
      <c r="VTH26" s="527"/>
      <c r="VTI26" s="523"/>
      <c r="VTJ26" s="525"/>
      <c r="VTK26" s="524"/>
      <c r="VTL26" s="525"/>
      <c r="VTM26" s="524"/>
      <c r="VTN26" s="525"/>
      <c r="VTO26" s="526"/>
      <c r="VTP26" s="527"/>
      <c r="VTQ26" s="498"/>
      <c r="VTR26" s="527"/>
      <c r="VTS26" s="527"/>
      <c r="VTT26" s="523"/>
      <c r="VTU26" s="525"/>
      <c r="VTV26" s="524"/>
      <c r="VTW26" s="525"/>
      <c r="VTX26" s="524"/>
      <c r="VTY26" s="525"/>
      <c r="VTZ26" s="526"/>
      <c r="VUA26" s="527"/>
      <c r="VUB26" s="498"/>
      <c r="VUC26" s="527"/>
      <c r="VUD26" s="527"/>
      <c r="VUE26" s="523"/>
      <c r="VUF26" s="525"/>
      <c r="VUG26" s="524"/>
      <c r="VUH26" s="525"/>
      <c r="VUI26" s="524"/>
      <c r="VUJ26" s="525"/>
      <c r="VUK26" s="526"/>
      <c r="VUL26" s="527"/>
      <c r="VUM26" s="498"/>
      <c r="VUN26" s="527"/>
      <c r="VUO26" s="527"/>
      <c r="VUP26" s="523"/>
      <c r="VUQ26" s="525"/>
      <c r="VUR26" s="524"/>
      <c r="VUS26" s="525"/>
      <c r="VUT26" s="524"/>
      <c r="VUU26" s="525"/>
      <c r="VUV26" s="526"/>
      <c r="VUW26" s="527"/>
      <c r="VUX26" s="498"/>
      <c r="VUY26" s="527"/>
      <c r="VUZ26" s="527"/>
      <c r="VVA26" s="523"/>
      <c r="VVB26" s="525"/>
      <c r="VVC26" s="524"/>
      <c r="VVD26" s="525"/>
      <c r="VVE26" s="524"/>
      <c r="VVF26" s="525"/>
      <c r="VVG26" s="526"/>
      <c r="VVH26" s="527"/>
      <c r="VVI26" s="498"/>
      <c r="VVJ26" s="527"/>
      <c r="VVK26" s="527"/>
      <c r="VVL26" s="523"/>
      <c r="VVM26" s="525"/>
      <c r="VVN26" s="524"/>
      <c r="VVO26" s="525"/>
      <c r="VVP26" s="524"/>
      <c r="VVQ26" s="525"/>
      <c r="VVR26" s="526"/>
      <c r="VVS26" s="527"/>
      <c r="VVT26" s="498"/>
      <c r="VVU26" s="527"/>
      <c r="VVV26" s="527"/>
      <c r="VVW26" s="523"/>
      <c r="VVX26" s="525"/>
      <c r="VVY26" s="524"/>
      <c r="VVZ26" s="525"/>
      <c r="VWA26" s="524"/>
      <c r="VWB26" s="525"/>
      <c r="VWC26" s="526"/>
      <c r="VWD26" s="527"/>
      <c r="VWE26" s="498"/>
      <c r="VWF26" s="527"/>
      <c r="VWG26" s="527"/>
      <c r="VWH26" s="523"/>
      <c r="VWI26" s="525"/>
      <c r="VWJ26" s="524"/>
      <c r="VWK26" s="525"/>
      <c r="VWL26" s="524"/>
      <c r="VWM26" s="525"/>
      <c r="VWN26" s="526"/>
      <c r="VWO26" s="527"/>
      <c r="VWP26" s="498"/>
      <c r="VWQ26" s="527"/>
      <c r="VWR26" s="527"/>
      <c r="VWS26" s="523"/>
      <c r="VWT26" s="525"/>
      <c r="VWU26" s="524"/>
      <c r="VWV26" s="525"/>
      <c r="VWW26" s="524"/>
      <c r="VWX26" s="525"/>
      <c r="VWY26" s="526"/>
      <c r="VWZ26" s="527"/>
      <c r="VXA26" s="498"/>
      <c r="VXB26" s="527"/>
      <c r="VXC26" s="527"/>
      <c r="VXD26" s="523"/>
      <c r="VXE26" s="525"/>
      <c r="VXF26" s="524"/>
      <c r="VXG26" s="525"/>
      <c r="VXH26" s="524"/>
      <c r="VXI26" s="525"/>
      <c r="VXJ26" s="526"/>
      <c r="VXK26" s="527"/>
      <c r="VXL26" s="498"/>
      <c r="VXM26" s="527"/>
      <c r="VXN26" s="527"/>
      <c r="VXO26" s="523"/>
      <c r="VXP26" s="525"/>
      <c r="VXQ26" s="524"/>
      <c r="VXR26" s="525"/>
      <c r="VXS26" s="524"/>
      <c r="VXT26" s="525"/>
      <c r="VXU26" s="526"/>
      <c r="VXV26" s="527"/>
      <c r="VXW26" s="498"/>
      <c r="VXX26" s="527"/>
      <c r="VXY26" s="527"/>
      <c r="VXZ26" s="523"/>
      <c r="VYA26" s="525"/>
      <c r="VYB26" s="524"/>
      <c r="VYC26" s="525"/>
      <c r="VYD26" s="524"/>
      <c r="VYE26" s="525"/>
      <c r="VYF26" s="526"/>
      <c r="VYG26" s="527"/>
      <c r="VYH26" s="498"/>
      <c r="VYI26" s="527"/>
      <c r="VYJ26" s="527"/>
      <c r="VYK26" s="523"/>
      <c r="VYL26" s="525"/>
      <c r="VYM26" s="524"/>
      <c r="VYN26" s="525"/>
      <c r="VYO26" s="524"/>
      <c r="VYP26" s="525"/>
      <c r="VYQ26" s="526"/>
      <c r="VYR26" s="527"/>
      <c r="VYS26" s="498"/>
      <c r="VYT26" s="527"/>
      <c r="VYU26" s="527"/>
      <c r="VYV26" s="523"/>
      <c r="VYW26" s="525"/>
      <c r="VYX26" s="524"/>
      <c r="VYY26" s="525"/>
      <c r="VYZ26" s="524"/>
      <c r="VZA26" s="525"/>
      <c r="VZB26" s="526"/>
      <c r="VZC26" s="527"/>
      <c r="VZD26" s="498"/>
      <c r="VZE26" s="527"/>
      <c r="VZF26" s="527"/>
      <c r="VZG26" s="523"/>
      <c r="VZH26" s="525"/>
      <c r="VZI26" s="524"/>
      <c r="VZJ26" s="525"/>
      <c r="VZK26" s="524"/>
      <c r="VZL26" s="525"/>
      <c r="VZM26" s="526"/>
      <c r="VZN26" s="527"/>
      <c r="VZO26" s="498"/>
      <c r="VZP26" s="527"/>
      <c r="VZQ26" s="527"/>
      <c r="VZR26" s="523"/>
      <c r="VZS26" s="525"/>
      <c r="VZT26" s="524"/>
      <c r="VZU26" s="525"/>
      <c r="VZV26" s="524"/>
      <c r="VZW26" s="525"/>
      <c r="VZX26" s="526"/>
      <c r="VZY26" s="527"/>
      <c r="VZZ26" s="498"/>
      <c r="WAA26" s="527"/>
      <c r="WAB26" s="527"/>
      <c r="WAC26" s="523"/>
      <c r="WAD26" s="525"/>
      <c r="WAE26" s="524"/>
      <c r="WAF26" s="525"/>
      <c r="WAG26" s="524"/>
      <c r="WAH26" s="525"/>
      <c r="WAI26" s="526"/>
      <c r="WAJ26" s="527"/>
      <c r="WAK26" s="498"/>
      <c r="WAL26" s="527"/>
      <c r="WAM26" s="527"/>
      <c r="WAN26" s="523"/>
      <c r="WAO26" s="525"/>
      <c r="WAP26" s="524"/>
      <c r="WAQ26" s="525"/>
      <c r="WAR26" s="524"/>
      <c r="WAS26" s="525"/>
      <c r="WAT26" s="526"/>
      <c r="WAU26" s="527"/>
      <c r="WAV26" s="498"/>
      <c r="WAW26" s="527"/>
      <c r="WAX26" s="527"/>
      <c r="WAY26" s="523"/>
      <c r="WAZ26" s="525"/>
      <c r="WBA26" s="524"/>
      <c r="WBB26" s="525"/>
      <c r="WBC26" s="524"/>
      <c r="WBD26" s="525"/>
      <c r="WBE26" s="526"/>
      <c r="WBF26" s="527"/>
      <c r="WBG26" s="498"/>
      <c r="WBH26" s="527"/>
      <c r="WBI26" s="527"/>
      <c r="WBJ26" s="523"/>
      <c r="WBK26" s="525"/>
      <c r="WBL26" s="524"/>
      <c r="WBM26" s="525"/>
      <c r="WBN26" s="524"/>
      <c r="WBO26" s="525"/>
      <c r="WBP26" s="526"/>
      <c r="WBQ26" s="527"/>
      <c r="WBR26" s="498"/>
      <c r="WBS26" s="527"/>
      <c r="WBT26" s="527"/>
      <c r="WBU26" s="523"/>
      <c r="WBV26" s="525"/>
      <c r="WBW26" s="524"/>
      <c r="WBX26" s="525"/>
      <c r="WBY26" s="524"/>
      <c r="WBZ26" s="525"/>
      <c r="WCA26" s="526"/>
      <c r="WCB26" s="527"/>
      <c r="WCC26" s="498"/>
      <c r="WCD26" s="527"/>
      <c r="WCE26" s="527"/>
      <c r="WCF26" s="523"/>
      <c r="WCG26" s="525"/>
      <c r="WCH26" s="524"/>
      <c r="WCI26" s="525"/>
      <c r="WCJ26" s="524"/>
      <c r="WCK26" s="525"/>
      <c r="WCL26" s="526"/>
      <c r="WCM26" s="527"/>
      <c r="WCN26" s="498"/>
      <c r="WCO26" s="527"/>
      <c r="WCP26" s="527"/>
      <c r="WCQ26" s="523"/>
      <c r="WCR26" s="525"/>
      <c r="WCS26" s="524"/>
      <c r="WCT26" s="525"/>
      <c r="WCU26" s="524"/>
      <c r="WCV26" s="525"/>
      <c r="WCW26" s="526"/>
      <c r="WCX26" s="527"/>
      <c r="WCY26" s="498"/>
      <c r="WCZ26" s="527"/>
      <c r="WDA26" s="527"/>
      <c r="WDB26" s="523"/>
      <c r="WDC26" s="525"/>
      <c r="WDD26" s="524"/>
      <c r="WDE26" s="525"/>
      <c r="WDF26" s="524"/>
      <c r="WDG26" s="525"/>
      <c r="WDH26" s="526"/>
      <c r="WDI26" s="527"/>
      <c r="WDJ26" s="498"/>
      <c r="WDK26" s="527"/>
      <c r="WDL26" s="527"/>
      <c r="WDM26" s="523"/>
      <c r="WDN26" s="525"/>
      <c r="WDO26" s="524"/>
      <c r="WDP26" s="525"/>
      <c r="WDQ26" s="524"/>
      <c r="WDR26" s="525"/>
      <c r="WDS26" s="526"/>
      <c r="WDT26" s="527"/>
      <c r="WDU26" s="498"/>
      <c r="WDV26" s="527"/>
      <c r="WDW26" s="527"/>
      <c r="WDX26" s="523"/>
      <c r="WDY26" s="525"/>
      <c r="WDZ26" s="524"/>
      <c r="WEA26" s="525"/>
      <c r="WEB26" s="524"/>
      <c r="WEC26" s="525"/>
      <c r="WED26" s="526"/>
      <c r="WEE26" s="527"/>
      <c r="WEF26" s="498"/>
      <c r="WEG26" s="527"/>
      <c r="WEH26" s="527"/>
      <c r="WEI26" s="523"/>
      <c r="WEJ26" s="525"/>
      <c r="WEK26" s="524"/>
      <c r="WEL26" s="525"/>
      <c r="WEM26" s="524"/>
      <c r="WEN26" s="525"/>
      <c r="WEO26" s="526"/>
      <c r="WEP26" s="527"/>
      <c r="WEQ26" s="498"/>
      <c r="WER26" s="527"/>
      <c r="WES26" s="527"/>
      <c r="WET26" s="523"/>
      <c r="WEU26" s="525"/>
      <c r="WEV26" s="524"/>
      <c r="WEW26" s="525"/>
      <c r="WEX26" s="524"/>
      <c r="WEY26" s="525"/>
      <c r="WEZ26" s="526"/>
      <c r="WFA26" s="527"/>
      <c r="WFB26" s="498"/>
      <c r="WFC26" s="527"/>
      <c r="WFD26" s="527"/>
      <c r="WFE26" s="523"/>
      <c r="WFF26" s="525"/>
      <c r="WFG26" s="524"/>
      <c r="WFH26" s="525"/>
      <c r="WFI26" s="524"/>
      <c r="WFJ26" s="525"/>
      <c r="WFK26" s="526"/>
      <c r="WFL26" s="527"/>
      <c r="WFM26" s="498"/>
      <c r="WFN26" s="527"/>
      <c r="WFO26" s="527"/>
      <c r="WFP26" s="523"/>
      <c r="WFQ26" s="525"/>
      <c r="WFR26" s="524"/>
      <c r="WFS26" s="525"/>
      <c r="WFT26" s="524"/>
      <c r="WFU26" s="525"/>
      <c r="WFV26" s="526"/>
      <c r="WFW26" s="527"/>
      <c r="WFX26" s="498"/>
      <c r="WFY26" s="527"/>
      <c r="WFZ26" s="527"/>
      <c r="WGA26" s="523"/>
      <c r="WGB26" s="525"/>
      <c r="WGC26" s="524"/>
      <c r="WGD26" s="525"/>
      <c r="WGE26" s="524"/>
      <c r="WGF26" s="525"/>
      <c r="WGG26" s="526"/>
      <c r="WGH26" s="527"/>
      <c r="WGI26" s="498"/>
      <c r="WGJ26" s="527"/>
      <c r="WGK26" s="527"/>
      <c r="WGL26" s="523"/>
      <c r="WGM26" s="525"/>
      <c r="WGN26" s="524"/>
      <c r="WGO26" s="525"/>
      <c r="WGP26" s="524"/>
      <c r="WGQ26" s="525"/>
      <c r="WGR26" s="526"/>
      <c r="WGS26" s="527"/>
      <c r="WGT26" s="498"/>
      <c r="WGU26" s="527"/>
      <c r="WGV26" s="527"/>
      <c r="WGW26" s="523"/>
      <c r="WGX26" s="525"/>
      <c r="WGY26" s="524"/>
      <c r="WGZ26" s="525"/>
      <c r="WHA26" s="524"/>
      <c r="WHB26" s="525"/>
      <c r="WHC26" s="526"/>
      <c r="WHD26" s="527"/>
      <c r="WHE26" s="498"/>
      <c r="WHF26" s="527"/>
      <c r="WHG26" s="527"/>
      <c r="WHH26" s="523"/>
      <c r="WHI26" s="525"/>
      <c r="WHJ26" s="524"/>
      <c r="WHK26" s="525"/>
      <c r="WHL26" s="524"/>
      <c r="WHM26" s="525"/>
      <c r="WHN26" s="526"/>
      <c r="WHO26" s="527"/>
      <c r="WHP26" s="498"/>
      <c r="WHQ26" s="527"/>
      <c r="WHR26" s="527"/>
      <c r="WHS26" s="523"/>
      <c r="WHT26" s="525"/>
      <c r="WHU26" s="524"/>
      <c r="WHV26" s="525"/>
      <c r="WHW26" s="524"/>
      <c r="WHX26" s="525"/>
      <c r="WHY26" s="526"/>
      <c r="WHZ26" s="527"/>
      <c r="WIA26" s="498"/>
      <c r="WIB26" s="527"/>
      <c r="WIC26" s="527"/>
      <c r="WID26" s="523"/>
      <c r="WIE26" s="525"/>
      <c r="WIF26" s="524"/>
      <c r="WIG26" s="525"/>
      <c r="WIH26" s="524"/>
      <c r="WII26" s="525"/>
      <c r="WIJ26" s="526"/>
      <c r="WIK26" s="527"/>
      <c r="WIL26" s="498"/>
      <c r="WIM26" s="527"/>
      <c r="WIN26" s="527"/>
      <c r="WIO26" s="523"/>
      <c r="WIP26" s="525"/>
      <c r="WIQ26" s="524"/>
      <c r="WIR26" s="525"/>
      <c r="WIS26" s="524"/>
      <c r="WIT26" s="525"/>
      <c r="WIU26" s="526"/>
      <c r="WIV26" s="527"/>
      <c r="WIW26" s="498"/>
      <c r="WIX26" s="527"/>
      <c r="WIY26" s="527"/>
      <c r="WIZ26" s="523"/>
      <c r="WJA26" s="525"/>
      <c r="WJB26" s="524"/>
      <c r="WJC26" s="525"/>
      <c r="WJD26" s="524"/>
      <c r="WJE26" s="525"/>
      <c r="WJF26" s="526"/>
      <c r="WJG26" s="527"/>
      <c r="WJH26" s="498"/>
      <c r="WJI26" s="527"/>
      <c r="WJJ26" s="527"/>
      <c r="WJK26" s="523"/>
      <c r="WJL26" s="525"/>
      <c r="WJM26" s="524"/>
      <c r="WJN26" s="525"/>
      <c r="WJO26" s="524"/>
      <c r="WJP26" s="525"/>
      <c r="WJQ26" s="526"/>
      <c r="WJR26" s="527"/>
      <c r="WJS26" s="498"/>
      <c r="WJT26" s="527"/>
      <c r="WJU26" s="527"/>
      <c r="WJV26" s="523"/>
      <c r="WJW26" s="525"/>
      <c r="WJX26" s="524"/>
      <c r="WJY26" s="525"/>
      <c r="WJZ26" s="524"/>
      <c r="WKA26" s="525"/>
      <c r="WKB26" s="526"/>
      <c r="WKC26" s="527"/>
      <c r="WKD26" s="498"/>
      <c r="WKE26" s="527"/>
      <c r="WKF26" s="527"/>
      <c r="WKG26" s="523"/>
      <c r="WKH26" s="525"/>
      <c r="WKI26" s="524"/>
      <c r="WKJ26" s="525"/>
      <c r="WKK26" s="524"/>
      <c r="WKL26" s="525"/>
      <c r="WKM26" s="526"/>
      <c r="WKN26" s="527"/>
      <c r="WKO26" s="498"/>
      <c r="WKP26" s="527"/>
      <c r="WKQ26" s="527"/>
      <c r="WKR26" s="523"/>
      <c r="WKS26" s="525"/>
      <c r="WKT26" s="524"/>
      <c r="WKU26" s="525"/>
      <c r="WKV26" s="524"/>
      <c r="WKW26" s="525"/>
      <c r="WKX26" s="526"/>
      <c r="WKY26" s="527"/>
      <c r="WKZ26" s="498"/>
      <c r="WLA26" s="527"/>
      <c r="WLB26" s="527"/>
      <c r="WLC26" s="523"/>
      <c r="WLD26" s="525"/>
      <c r="WLE26" s="524"/>
      <c r="WLF26" s="525"/>
      <c r="WLG26" s="524"/>
      <c r="WLH26" s="525"/>
      <c r="WLI26" s="526"/>
      <c r="WLJ26" s="527"/>
      <c r="WLK26" s="498"/>
      <c r="WLL26" s="527"/>
      <c r="WLM26" s="527"/>
      <c r="WLN26" s="523"/>
      <c r="WLO26" s="525"/>
      <c r="WLP26" s="524"/>
      <c r="WLQ26" s="525"/>
      <c r="WLR26" s="524"/>
      <c r="WLS26" s="525"/>
      <c r="WLT26" s="526"/>
      <c r="WLU26" s="527"/>
      <c r="WLV26" s="498"/>
      <c r="WLW26" s="527"/>
      <c r="WLX26" s="527"/>
      <c r="WLY26" s="523"/>
      <c r="WLZ26" s="525"/>
      <c r="WMA26" s="524"/>
      <c r="WMB26" s="525"/>
      <c r="WMC26" s="524"/>
      <c r="WMD26" s="525"/>
      <c r="WME26" s="526"/>
      <c r="WMF26" s="527"/>
      <c r="WMG26" s="498"/>
      <c r="WMH26" s="527"/>
      <c r="WMI26" s="527"/>
      <c r="WMJ26" s="523"/>
      <c r="WMK26" s="525"/>
      <c r="WML26" s="524"/>
      <c r="WMM26" s="525"/>
      <c r="WMN26" s="524"/>
      <c r="WMO26" s="525"/>
      <c r="WMP26" s="526"/>
      <c r="WMQ26" s="527"/>
      <c r="WMR26" s="498"/>
      <c r="WMS26" s="527"/>
      <c r="WMT26" s="527"/>
      <c r="WMU26" s="523"/>
      <c r="WMV26" s="525"/>
      <c r="WMW26" s="524"/>
      <c r="WMX26" s="525"/>
      <c r="WMY26" s="524"/>
      <c r="WMZ26" s="525"/>
      <c r="WNA26" s="526"/>
      <c r="WNB26" s="527"/>
      <c r="WNC26" s="498"/>
      <c r="WND26" s="527"/>
      <c r="WNE26" s="527"/>
      <c r="WNF26" s="523"/>
      <c r="WNG26" s="525"/>
      <c r="WNH26" s="524"/>
      <c r="WNI26" s="525"/>
      <c r="WNJ26" s="524"/>
      <c r="WNK26" s="525"/>
      <c r="WNL26" s="526"/>
      <c r="WNM26" s="527"/>
      <c r="WNN26" s="498"/>
      <c r="WNO26" s="527"/>
      <c r="WNP26" s="527"/>
      <c r="WNQ26" s="523"/>
      <c r="WNR26" s="525"/>
      <c r="WNS26" s="524"/>
      <c r="WNT26" s="525"/>
      <c r="WNU26" s="524"/>
      <c r="WNV26" s="525"/>
      <c r="WNW26" s="526"/>
      <c r="WNX26" s="527"/>
      <c r="WNY26" s="498"/>
      <c r="WNZ26" s="527"/>
      <c r="WOA26" s="527"/>
      <c r="WOB26" s="523"/>
      <c r="WOC26" s="525"/>
      <c r="WOD26" s="524"/>
      <c r="WOE26" s="525"/>
      <c r="WOF26" s="524"/>
      <c r="WOG26" s="525"/>
      <c r="WOH26" s="526"/>
      <c r="WOI26" s="527"/>
      <c r="WOJ26" s="498"/>
      <c r="WOK26" s="527"/>
      <c r="WOL26" s="527"/>
      <c r="WOM26" s="523"/>
      <c r="WON26" s="525"/>
      <c r="WOO26" s="524"/>
      <c r="WOP26" s="525"/>
      <c r="WOQ26" s="524"/>
      <c r="WOR26" s="525"/>
      <c r="WOS26" s="526"/>
      <c r="WOT26" s="527"/>
      <c r="WOU26" s="498"/>
      <c r="WOV26" s="527"/>
      <c r="WOW26" s="527"/>
      <c r="WOX26" s="523"/>
      <c r="WOY26" s="525"/>
      <c r="WOZ26" s="524"/>
      <c r="WPA26" s="525"/>
      <c r="WPB26" s="524"/>
      <c r="WPC26" s="525"/>
      <c r="WPD26" s="526"/>
      <c r="WPE26" s="527"/>
      <c r="WPF26" s="498"/>
      <c r="WPG26" s="527"/>
      <c r="WPH26" s="527"/>
      <c r="WPI26" s="523"/>
      <c r="WPJ26" s="525"/>
      <c r="WPK26" s="524"/>
      <c r="WPL26" s="525"/>
      <c r="WPM26" s="524"/>
      <c r="WPN26" s="525"/>
      <c r="WPO26" s="526"/>
      <c r="WPP26" s="527"/>
      <c r="WPQ26" s="498"/>
      <c r="WPR26" s="527"/>
      <c r="WPS26" s="527"/>
      <c r="WPT26" s="523"/>
      <c r="WPU26" s="525"/>
      <c r="WPV26" s="524"/>
      <c r="WPW26" s="525"/>
      <c r="WPX26" s="524"/>
      <c r="WPY26" s="525"/>
      <c r="WPZ26" s="526"/>
      <c r="WQA26" s="527"/>
      <c r="WQB26" s="498"/>
      <c r="WQC26" s="527"/>
      <c r="WQD26" s="527"/>
      <c r="WQE26" s="523"/>
      <c r="WQF26" s="525"/>
      <c r="WQG26" s="524"/>
      <c r="WQH26" s="525"/>
      <c r="WQI26" s="524"/>
      <c r="WQJ26" s="525"/>
      <c r="WQK26" s="526"/>
      <c r="WQL26" s="527"/>
      <c r="WQM26" s="498"/>
      <c r="WQN26" s="527"/>
      <c r="WQO26" s="527"/>
      <c r="WQP26" s="523"/>
      <c r="WQQ26" s="525"/>
      <c r="WQR26" s="524"/>
      <c r="WQS26" s="525"/>
      <c r="WQT26" s="524"/>
      <c r="WQU26" s="525"/>
      <c r="WQV26" s="526"/>
      <c r="WQW26" s="527"/>
      <c r="WQX26" s="498"/>
      <c r="WQY26" s="527"/>
      <c r="WQZ26" s="527"/>
      <c r="WRA26" s="523"/>
      <c r="WRB26" s="525"/>
      <c r="WRC26" s="524"/>
      <c r="WRD26" s="525"/>
      <c r="WRE26" s="524"/>
      <c r="WRF26" s="525"/>
      <c r="WRG26" s="526"/>
      <c r="WRH26" s="527"/>
      <c r="WRI26" s="498"/>
      <c r="WRJ26" s="527"/>
      <c r="WRK26" s="527"/>
      <c r="WRL26" s="523"/>
      <c r="WRM26" s="525"/>
      <c r="WRN26" s="524"/>
      <c r="WRO26" s="525"/>
      <c r="WRP26" s="524"/>
      <c r="WRQ26" s="525"/>
      <c r="WRR26" s="526"/>
      <c r="WRS26" s="527"/>
      <c r="WRT26" s="498"/>
      <c r="WRU26" s="527"/>
      <c r="WRV26" s="527"/>
      <c r="WRW26" s="523"/>
      <c r="WRX26" s="525"/>
      <c r="WRY26" s="524"/>
      <c r="WRZ26" s="525"/>
      <c r="WSA26" s="524"/>
      <c r="WSB26" s="525"/>
      <c r="WSC26" s="526"/>
      <c r="WSD26" s="527"/>
      <c r="WSE26" s="498"/>
      <c r="WSF26" s="527"/>
      <c r="WSG26" s="527"/>
      <c r="WSH26" s="523"/>
      <c r="WSI26" s="525"/>
      <c r="WSJ26" s="524"/>
      <c r="WSK26" s="525"/>
      <c r="WSL26" s="524"/>
      <c r="WSM26" s="525"/>
      <c r="WSN26" s="526"/>
      <c r="WSO26" s="527"/>
      <c r="WSP26" s="498"/>
      <c r="WSQ26" s="527"/>
      <c r="WSR26" s="527"/>
      <c r="WSS26" s="523"/>
      <c r="WST26" s="525"/>
      <c r="WSU26" s="524"/>
      <c r="WSV26" s="525"/>
      <c r="WSW26" s="524"/>
      <c r="WSX26" s="525"/>
      <c r="WSY26" s="526"/>
      <c r="WSZ26" s="527"/>
      <c r="WTA26" s="498"/>
      <c r="WTB26" s="527"/>
      <c r="WTC26" s="527"/>
      <c r="WTD26" s="523"/>
      <c r="WTE26" s="525"/>
      <c r="WTF26" s="524"/>
      <c r="WTG26" s="525"/>
      <c r="WTH26" s="524"/>
      <c r="WTI26" s="525"/>
      <c r="WTJ26" s="526"/>
      <c r="WTK26" s="527"/>
      <c r="WTL26" s="498"/>
      <c r="WTM26" s="527"/>
      <c r="WTN26" s="527"/>
      <c r="WTO26" s="523"/>
      <c r="WTP26" s="525"/>
      <c r="WTQ26" s="524"/>
      <c r="WTR26" s="525"/>
      <c r="WTS26" s="524"/>
      <c r="WTT26" s="525"/>
      <c r="WTU26" s="526"/>
      <c r="WTV26" s="527"/>
      <c r="WTW26" s="498"/>
      <c r="WTX26" s="527"/>
      <c r="WTY26" s="527"/>
      <c r="WTZ26" s="523"/>
      <c r="WUA26" s="525"/>
      <c r="WUB26" s="524"/>
      <c r="WUC26" s="525"/>
      <c r="WUD26" s="524"/>
      <c r="WUE26" s="525"/>
      <c r="WUF26" s="526"/>
      <c r="WUG26" s="527"/>
      <c r="WUH26" s="498"/>
      <c r="WUI26" s="527"/>
      <c r="WUJ26" s="527"/>
      <c r="WUK26" s="523"/>
      <c r="WUL26" s="525"/>
      <c r="WUM26" s="524"/>
      <c r="WUN26" s="525"/>
      <c r="WUO26" s="524"/>
      <c r="WUP26" s="525"/>
      <c r="WUQ26" s="526"/>
      <c r="WUR26" s="527"/>
      <c r="WUS26" s="498"/>
      <c r="WUT26" s="527"/>
      <c r="WUU26" s="527"/>
      <c r="WUV26" s="523"/>
      <c r="WUW26" s="525"/>
      <c r="WUX26" s="524"/>
      <c r="WUY26" s="525"/>
      <c r="WUZ26" s="524"/>
      <c r="WVA26" s="525"/>
      <c r="WVB26" s="526"/>
      <c r="WVC26" s="527"/>
      <c r="WVD26" s="498"/>
      <c r="WVE26" s="527"/>
      <c r="WVF26" s="527"/>
      <c r="WVG26" s="523"/>
      <c r="WVH26" s="525"/>
      <c r="WVI26" s="524"/>
      <c r="WVJ26" s="525"/>
      <c r="WVK26" s="524"/>
      <c r="WVL26" s="525"/>
      <c r="WVM26" s="526"/>
      <c r="WVN26" s="527"/>
      <c r="WVO26" s="498"/>
      <c r="WVP26" s="527"/>
      <c r="WVQ26" s="527"/>
      <c r="WVR26" s="523"/>
      <c r="WVS26" s="525"/>
      <c r="WVT26" s="524"/>
      <c r="WVU26" s="525"/>
      <c r="WVV26" s="524"/>
      <c r="WVW26" s="525"/>
      <c r="WVX26" s="526"/>
      <c r="WVY26" s="527"/>
      <c r="WVZ26" s="498"/>
      <c r="WWA26" s="527"/>
      <c r="WWB26" s="527"/>
      <c r="WWC26" s="523"/>
      <c r="WWD26" s="525"/>
      <c r="WWE26" s="524"/>
      <c r="WWF26" s="525"/>
      <c r="WWG26" s="524"/>
      <c r="WWH26" s="525"/>
      <c r="WWI26" s="526"/>
      <c r="WWJ26" s="527"/>
      <c r="WWK26" s="498"/>
      <c r="WWL26" s="527"/>
      <c r="WWM26" s="527"/>
      <c r="WWN26" s="523"/>
      <c r="WWO26" s="525"/>
      <c r="WWP26" s="524"/>
      <c r="WWQ26" s="525"/>
      <c r="WWR26" s="524"/>
      <c r="WWS26" s="525"/>
      <c r="WWT26" s="526"/>
      <c r="WWU26" s="527"/>
      <c r="WWV26" s="498"/>
      <c r="WWW26" s="527"/>
      <c r="WWX26" s="527"/>
      <c r="WWY26" s="523"/>
      <c r="WWZ26" s="525"/>
      <c r="WXA26" s="524"/>
      <c r="WXB26" s="525"/>
      <c r="WXC26" s="524"/>
      <c r="WXD26" s="525"/>
      <c r="WXE26" s="526"/>
      <c r="WXF26" s="527"/>
      <c r="WXG26" s="498"/>
      <c r="WXH26" s="527"/>
      <c r="WXI26" s="527"/>
      <c r="WXJ26" s="523"/>
      <c r="WXK26" s="525"/>
      <c r="WXL26" s="524"/>
      <c r="WXM26" s="525"/>
      <c r="WXN26" s="524"/>
      <c r="WXO26" s="525"/>
      <c r="WXP26" s="526"/>
      <c r="WXQ26" s="527"/>
      <c r="WXR26" s="498"/>
      <c r="WXS26" s="527"/>
      <c r="WXT26" s="527"/>
      <c r="WXU26" s="523"/>
      <c r="WXV26" s="525"/>
      <c r="WXW26" s="524"/>
      <c r="WXX26" s="525"/>
      <c r="WXY26" s="524"/>
      <c r="WXZ26" s="525"/>
      <c r="WYA26" s="526"/>
      <c r="WYB26" s="527"/>
      <c r="WYC26" s="498"/>
      <c r="WYD26" s="527"/>
      <c r="WYE26" s="527"/>
      <c r="WYF26" s="523"/>
      <c r="WYG26" s="525"/>
      <c r="WYH26" s="524"/>
      <c r="WYI26" s="525"/>
      <c r="WYJ26" s="524"/>
      <c r="WYK26" s="525"/>
      <c r="WYL26" s="526"/>
      <c r="WYM26" s="527"/>
      <c r="WYN26" s="498"/>
      <c r="WYO26" s="527"/>
      <c r="WYP26" s="527"/>
      <c r="WYQ26" s="523"/>
      <c r="WYR26" s="525"/>
      <c r="WYS26" s="524"/>
      <c r="WYT26" s="525"/>
      <c r="WYU26" s="524"/>
      <c r="WYV26" s="525"/>
      <c r="WYW26" s="526"/>
      <c r="WYX26" s="527"/>
      <c r="WYY26" s="498"/>
      <c r="WYZ26" s="527"/>
      <c r="WZA26" s="527"/>
      <c r="WZB26" s="523"/>
      <c r="WZC26" s="525"/>
      <c r="WZD26" s="524"/>
      <c r="WZE26" s="525"/>
      <c r="WZF26" s="524"/>
      <c r="WZG26" s="525"/>
      <c r="WZH26" s="526"/>
      <c r="WZI26" s="527"/>
      <c r="WZJ26" s="498"/>
      <c r="WZK26" s="527"/>
      <c r="WZL26" s="527"/>
      <c r="WZM26" s="523"/>
      <c r="WZN26" s="525"/>
      <c r="WZO26" s="524"/>
      <c r="WZP26" s="525"/>
      <c r="WZQ26" s="524"/>
      <c r="WZR26" s="525"/>
      <c r="WZS26" s="526"/>
      <c r="WZT26" s="527"/>
      <c r="WZU26" s="498"/>
      <c r="WZV26" s="527"/>
      <c r="WZW26" s="527"/>
      <c r="WZX26" s="523"/>
      <c r="WZY26" s="525"/>
      <c r="WZZ26" s="524"/>
      <c r="XAA26" s="525"/>
      <c r="XAB26" s="524"/>
      <c r="XAC26" s="525"/>
      <c r="XAD26" s="526"/>
      <c r="XAE26" s="527"/>
      <c r="XAF26" s="498"/>
      <c r="XAG26" s="527"/>
      <c r="XAH26" s="527"/>
      <c r="XAI26" s="523"/>
      <c r="XAJ26" s="525"/>
      <c r="XAK26" s="524"/>
      <c r="XAL26" s="525"/>
      <c r="XAM26" s="524"/>
      <c r="XAN26" s="525"/>
      <c r="XAO26" s="526"/>
      <c r="XAP26" s="527"/>
      <c r="XAQ26" s="498"/>
      <c r="XAR26" s="527"/>
      <c r="XAS26" s="527"/>
      <c r="XAT26" s="523"/>
      <c r="XAU26" s="525"/>
      <c r="XAV26" s="524"/>
      <c r="XAW26" s="525"/>
      <c r="XAX26" s="524"/>
      <c r="XAY26" s="525"/>
      <c r="XAZ26" s="526"/>
      <c r="XBA26" s="527"/>
      <c r="XBB26" s="498"/>
      <c r="XBC26" s="527"/>
      <c r="XBD26" s="527"/>
      <c r="XBE26" s="523"/>
      <c r="XBF26" s="525"/>
      <c r="XBG26" s="524"/>
      <c r="XBH26" s="525"/>
      <c r="XBI26" s="524"/>
      <c r="XBJ26" s="525"/>
      <c r="XBK26" s="526"/>
      <c r="XBL26" s="527"/>
      <c r="XBM26" s="498"/>
      <c r="XBN26" s="527"/>
      <c r="XBO26" s="527"/>
      <c r="XBP26" s="523"/>
      <c r="XBQ26" s="525"/>
      <c r="XBR26" s="524"/>
      <c r="XBS26" s="525"/>
      <c r="XBT26" s="524"/>
      <c r="XBU26" s="525"/>
      <c r="XBV26" s="526"/>
      <c r="XBW26" s="527"/>
      <c r="XBX26" s="498"/>
      <c r="XBY26" s="527"/>
      <c r="XBZ26" s="527"/>
      <c r="XCA26" s="523"/>
      <c r="XCB26" s="525"/>
      <c r="XCC26" s="524"/>
      <c r="XCD26" s="525"/>
      <c r="XCE26" s="524"/>
      <c r="XCF26" s="525"/>
      <c r="XCG26" s="526"/>
      <c r="XCH26" s="527"/>
      <c r="XCI26" s="498"/>
      <c r="XCJ26" s="527"/>
      <c r="XCK26" s="527"/>
      <c r="XCL26" s="523"/>
      <c r="XCM26" s="525"/>
      <c r="XCN26" s="524"/>
      <c r="XCO26" s="525"/>
      <c r="XCP26" s="524"/>
      <c r="XCQ26" s="525"/>
      <c r="XCR26" s="526"/>
      <c r="XCS26" s="527"/>
      <c r="XCT26" s="498"/>
      <c r="XCU26" s="527"/>
      <c r="XCV26" s="527"/>
      <c r="XCW26" s="523"/>
      <c r="XCX26" s="525"/>
      <c r="XCY26" s="524"/>
      <c r="XCZ26" s="525"/>
      <c r="XDA26" s="524"/>
      <c r="XDB26" s="525"/>
      <c r="XDC26" s="526"/>
      <c r="XDD26" s="527"/>
      <c r="XDE26" s="498"/>
      <c r="XDF26" s="527"/>
      <c r="XDG26" s="527"/>
      <c r="XDH26" s="523"/>
      <c r="XDI26" s="525"/>
      <c r="XDJ26" s="524"/>
      <c r="XDK26" s="525"/>
      <c r="XDL26" s="524"/>
      <c r="XDM26" s="525"/>
      <c r="XDN26" s="526"/>
      <c r="XDO26" s="527"/>
      <c r="XDP26" s="498"/>
      <c r="XDQ26" s="527"/>
      <c r="XDR26" s="527"/>
      <c r="XDS26" s="523"/>
      <c r="XDT26" s="525"/>
      <c r="XDU26" s="524"/>
      <c r="XDV26" s="525"/>
      <c r="XDW26" s="524"/>
      <c r="XDX26" s="525"/>
      <c r="XDY26" s="526"/>
      <c r="XDZ26" s="527"/>
      <c r="XEA26" s="498"/>
      <c r="XEB26" s="527"/>
      <c r="XEC26" s="527"/>
      <c r="XED26" s="523"/>
      <c r="XEE26" s="525"/>
      <c r="XEF26" s="524"/>
      <c r="XEG26" s="525"/>
      <c r="XEH26" s="524"/>
      <c r="XEI26" s="525"/>
      <c r="XEJ26" s="526"/>
      <c r="XEK26" s="527"/>
      <c r="XEL26" s="498"/>
      <c r="XEM26" s="527"/>
      <c r="XEN26" s="527"/>
      <c r="XEO26" s="523"/>
      <c r="XEP26" s="525"/>
      <c r="XEQ26" s="524"/>
      <c r="XER26" s="525"/>
      <c r="XES26" s="524"/>
      <c r="XET26" s="525"/>
      <c r="XEU26" s="526"/>
      <c r="XEV26" s="527"/>
      <c r="XEW26" s="498"/>
      <c r="XEX26" s="527"/>
      <c r="XEY26" s="527"/>
      <c r="XEZ26" s="523"/>
      <c r="XFA26" s="525"/>
      <c r="XFB26" s="524"/>
      <c r="XFC26" s="525"/>
      <c r="XFD26" s="524"/>
    </row>
    <row r="27" spans="1:16384" ht="15.75" hidden="1">
      <c r="A27" s="499"/>
      <c r="B27" s="505"/>
      <c r="C27" s="500" t="s">
        <v>925</v>
      </c>
      <c r="D27" s="501" t="s">
        <v>1075</v>
      </c>
      <c r="E27" s="502" t="s">
        <v>973</v>
      </c>
      <c r="F27" s="501" t="s">
        <v>1075</v>
      </c>
      <c r="G27" s="508">
        <v>207</v>
      </c>
      <c r="H27" s="503"/>
      <c r="I27" s="497">
        <f>VLOOKUP(C27,material1,8,0)</f>
        <v>1506.1424140909089</v>
      </c>
      <c r="J27" s="497">
        <f>G27*H27</f>
        <v>0</v>
      </c>
      <c r="K27" s="497">
        <f>I27*G27</f>
        <v>311771.47971681814</v>
      </c>
      <c r="L27" s="128"/>
      <c r="M27" s="23"/>
    </row>
    <row r="28" spans="1:16384" ht="15.75" hidden="1">
      <c r="A28" s="499"/>
      <c r="B28" s="505"/>
      <c r="C28" s="500" t="s">
        <v>1430</v>
      </c>
      <c r="D28" s="501" t="s">
        <v>276</v>
      </c>
      <c r="E28" s="502" t="s">
        <v>974</v>
      </c>
      <c r="F28" s="501" t="s">
        <v>276</v>
      </c>
      <c r="G28" s="504">
        <v>0.51600000000000001</v>
      </c>
      <c r="H28" s="497"/>
      <c r="I28" s="497">
        <f>VLOOKUP(C28,material1,8,0)</f>
        <v>103066.99090909091</v>
      </c>
      <c r="J28" s="497">
        <f>G28*H28</f>
        <v>0</v>
      </c>
      <c r="K28" s="497">
        <f>I28*G28</f>
        <v>53182.567309090911</v>
      </c>
      <c r="L28" s="128"/>
      <c r="M28" s="23"/>
    </row>
    <row r="29" spans="1:16384" ht="15.75" hidden="1">
      <c r="A29" s="499"/>
      <c r="B29" s="505"/>
      <c r="C29" s="500" t="s">
        <v>982</v>
      </c>
      <c r="D29" s="501" t="s">
        <v>276</v>
      </c>
      <c r="E29" s="502" t="s">
        <v>358</v>
      </c>
      <c r="F29" s="501" t="s">
        <v>276</v>
      </c>
      <c r="G29" s="504">
        <v>0.90600000000000003</v>
      </c>
      <c r="H29" s="497"/>
      <c r="I29" s="497">
        <f>VLOOKUP(C29,material1,8,0)</f>
        <v>267722.55454545456</v>
      </c>
      <c r="J29" s="497">
        <f>G29*H29</f>
        <v>0</v>
      </c>
      <c r="K29" s="497">
        <f>I29*G29</f>
        <v>242556.63441818184</v>
      </c>
      <c r="L29" s="13"/>
    </row>
    <row r="30" spans="1:16384" ht="15.75" hidden="1">
      <c r="A30" s="499"/>
      <c r="B30" s="505"/>
      <c r="C30" s="500" t="s">
        <v>352</v>
      </c>
      <c r="D30" s="501" t="s">
        <v>1591</v>
      </c>
      <c r="E30" s="502" t="s">
        <v>975</v>
      </c>
      <c r="F30" s="501" t="s">
        <v>32</v>
      </c>
      <c r="G30" s="509">
        <v>175</v>
      </c>
      <c r="H30" s="497"/>
      <c r="I30" s="497">
        <f>VLOOKUP(C30,material1,8,0)</f>
        <v>8</v>
      </c>
      <c r="J30" s="497">
        <f>G30*H30</f>
        <v>0</v>
      </c>
      <c r="K30" s="497">
        <f>I30*G30</f>
        <v>1400</v>
      </c>
      <c r="L30" s="13"/>
    </row>
    <row r="31" spans="1:16384" ht="15.75" hidden="1">
      <c r="A31" s="499"/>
      <c r="B31" s="505"/>
      <c r="C31" s="506"/>
      <c r="D31" s="505"/>
      <c r="E31" s="502"/>
      <c r="F31" s="505"/>
      <c r="G31" s="507"/>
      <c r="H31" s="497"/>
      <c r="I31" s="497"/>
      <c r="J31" s="497"/>
      <c r="K31" s="497"/>
      <c r="L31" s="13"/>
    </row>
    <row r="32" spans="1:16384" s="63" customFormat="1" ht="27.75" customHeight="1">
      <c r="A32" s="523">
        <v>4</v>
      </c>
      <c r="B32" s="1939" t="s">
        <v>4326</v>
      </c>
      <c r="C32" s="524" t="s">
        <v>3423</v>
      </c>
      <c r="D32" s="525" t="s">
        <v>276</v>
      </c>
      <c r="E32" s="524" t="s">
        <v>3439</v>
      </c>
      <c r="F32" s="525" t="s">
        <v>276</v>
      </c>
      <c r="G32" s="526">
        <v>1</v>
      </c>
      <c r="H32" s="527"/>
      <c r="I32" s="498"/>
      <c r="J32" s="527">
        <f>SUM(J33:J36)</f>
        <v>0</v>
      </c>
      <c r="K32" s="527">
        <f>SUM(K33:K36)</f>
        <v>720714.08755727264</v>
      </c>
      <c r="L32" s="536">
        <v>777054.30384311313</v>
      </c>
      <c r="M32" s="768"/>
      <c r="N32" s="537"/>
      <c r="O32" s="768"/>
      <c r="P32" s="537"/>
      <c r="Q32" s="768"/>
      <c r="R32" s="538"/>
      <c r="S32" s="105"/>
      <c r="T32" s="60"/>
      <c r="U32" s="105"/>
      <c r="V32" s="105"/>
      <c r="W32" s="539"/>
      <c r="X32" s="534"/>
      <c r="Y32" s="524"/>
      <c r="Z32" s="525"/>
      <c r="AA32" s="524"/>
      <c r="AB32" s="525"/>
      <c r="AC32" s="526"/>
      <c r="AD32" s="527"/>
      <c r="AE32" s="498"/>
      <c r="AF32" s="527"/>
      <c r="AG32" s="527"/>
      <c r="AH32" s="523"/>
      <c r="AI32" s="525"/>
      <c r="AJ32" s="524"/>
      <c r="AK32" s="525"/>
      <c r="AL32" s="524"/>
      <c r="AM32" s="525"/>
      <c r="AN32" s="526"/>
      <c r="AO32" s="527"/>
      <c r="AP32" s="498"/>
      <c r="AQ32" s="527"/>
      <c r="AR32" s="527"/>
      <c r="AS32" s="523"/>
      <c r="AT32" s="525"/>
      <c r="AU32" s="524"/>
      <c r="AV32" s="525"/>
      <c r="AW32" s="524"/>
      <c r="AX32" s="525"/>
      <c r="AY32" s="526"/>
      <c r="AZ32" s="527"/>
      <c r="BA32" s="498"/>
      <c r="BB32" s="527"/>
      <c r="BC32" s="527"/>
      <c r="BD32" s="523"/>
      <c r="BE32" s="525"/>
      <c r="BF32" s="524"/>
      <c r="BG32" s="525"/>
      <c r="BH32" s="524"/>
      <c r="BI32" s="525"/>
      <c r="BJ32" s="526"/>
      <c r="BK32" s="527"/>
      <c r="BL32" s="498"/>
      <c r="BM32" s="527"/>
      <c r="BN32" s="527"/>
      <c r="BO32" s="523"/>
      <c r="BP32" s="525"/>
      <c r="BQ32" s="524"/>
      <c r="BR32" s="525"/>
      <c r="BS32" s="524"/>
      <c r="BT32" s="525"/>
      <c r="BU32" s="526"/>
      <c r="BV32" s="527"/>
      <c r="BW32" s="498"/>
      <c r="BX32" s="527"/>
      <c r="BY32" s="527"/>
      <c r="BZ32" s="523"/>
      <c r="CA32" s="525"/>
      <c r="CB32" s="524"/>
      <c r="CC32" s="525"/>
      <c r="CD32" s="524"/>
      <c r="CE32" s="525"/>
      <c r="CF32" s="526"/>
      <c r="CG32" s="527"/>
      <c r="CH32" s="498"/>
      <c r="CI32" s="527"/>
      <c r="CJ32" s="527"/>
      <c r="CK32" s="523"/>
      <c r="CL32" s="525"/>
      <c r="CM32" s="524"/>
      <c r="CN32" s="525"/>
      <c r="CO32" s="524"/>
      <c r="CP32" s="525"/>
      <c r="CQ32" s="526"/>
      <c r="CR32" s="527"/>
      <c r="CS32" s="498"/>
      <c r="CT32" s="527"/>
      <c r="CU32" s="527"/>
      <c r="CV32" s="523"/>
      <c r="CW32" s="525"/>
      <c r="CX32" s="524"/>
      <c r="CY32" s="525"/>
      <c r="CZ32" s="524"/>
      <c r="DA32" s="525"/>
      <c r="DB32" s="526"/>
      <c r="DC32" s="527"/>
      <c r="DD32" s="498"/>
      <c r="DE32" s="527"/>
      <c r="DF32" s="527"/>
      <c r="DG32" s="523"/>
      <c r="DH32" s="525"/>
      <c r="DI32" s="524"/>
      <c r="DJ32" s="525"/>
      <c r="DK32" s="524"/>
      <c r="DL32" s="525"/>
      <c r="DM32" s="526"/>
      <c r="DN32" s="527"/>
      <c r="DO32" s="498"/>
      <c r="DP32" s="527"/>
      <c r="DQ32" s="527"/>
      <c r="DR32" s="523"/>
      <c r="DS32" s="525"/>
      <c r="DT32" s="524"/>
      <c r="DU32" s="525"/>
      <c r="DV32" s="524"/>
      <c r="DW32" s="525"/>
      <c r="DX32" s="526"/>
      <c r="DY32" s="527"/>
      <c r="DZ32" s="498"/>
      <c r="EA32" s="527"/>
      <c r="EB32" s="527"/>
      <c r="EC32" s="523"/>
      <c r="ED32" s="525"/>
      <c r="EE32" s="524"/>
      <c r="EF32" s="525"/>
      <c r="EG32" s="524"/>
      <c r="EH32" s="525"/>
      <c r="EI32" s="526"/>
      <c r="EJ32" s="527"/>
      <c r="EK32" s="498"/>
      <c r="EL32" s="527"/>
      <c r="EM32" s="527"/>
      <c r="EN32" s="523"/>
      <c r="EO32" s="525"/>
      <c r="EP32" s="524"/>
      <c r="EQ32" s="525"/>
      <c r="ER32" s="524"/>
      <c r="ES32" s="525"/>
      <c r="ET32" s="526"/>
      <c r="EU32" s="527"/>
      <c r="EV32" s="498"/>
      <c r="EW32" s="527"/>
      <c r="EX32" s="527"/>
      <c r="EY32" s="523"/>
      <c r="EZ32" s="525"/>
      <c r="FA32" s="524"/>
      <c r="FB32" s="525"/>
      <c r="FC32" s="524"/>
      <c r="FD32" s="525"/>
      <c r="FE32" s="526"/>
      <c r="FF32" s="527"/>
      <c r="FG32" s="498"/>
      <c r="FH32" s="527"/>
      <c r="FI32" s="527"/>
      <c r="FJ32" s="523"/>
      <c r="FK32" s="525"/>
      <c r="FL32" s="524"/>
      <c r="FM32" s="525"/>
      <c r="FN32" s="524"/>
      <c r="FO32" s="525"/>
      <c r="FP32" s="526"/>
      <c r="FQ32" s="527"/>
      <c r="FR32" s="498"/>
      <c r="FS32" s="527"/>
      <c r="FT32" s="527"/>
      <c r="FU32" s="523"/>
      <c r="FV32" s="525"/>
      <c r="FW32" s="524"/>
      <c r="FX32" s="525"/>
      <c r="FY32" s="524"/>
      <c r="FZ32" s="525"/>
      <c r="GA32" s="526"/>
      <c r="GB32" s="527"/>
      <c r="GC32" s="498"/>
      <c r="GD32" s="527"/>
      <c r="GE32" s="527"/>
      <c r="GF32" s="523"/>
      <c r="GG32" s="525"/>
      <c r="GH32" s="524"/>
      <c r="GI32" s="525"/>
      <c r="GJ32" s="524"/>
      <c r="GK32" s="525"/>
      <c r="GL32" s="526"/>
      <c r="GM32" s="527"/>
      <c r="GN32" s="498"/>
      <c r="GO32" s="527"/>
      <c r="GP32" s="527"/>
      <c r="GQ32" s="523"/>
      <c r="GR32" s="525"/>
      <c r="GS32" s="524"/>
      <c r="GT32" s="525"/>
      <c r="GU32" s="524"/>
      <c r="GV32" s="525"/>
      <c r="GW32" s="526"/>
      <c r="GX32" s="527"/>
      <c r="GY32" s="498"/>
      <c r="GZ32" s="527"/>
      <c r="HA32" s="527"/>
      <c r="HB32" s="523"/>
      <c r="HC32" s="525"/>
      <c r="HD32" s="524"/>
      <c r="HE32" s="525"/>
      <c r="HF32" s="524"/>
      <c r="HG32" s="525"/>
      <c r="HH32" s="526"/>
      <c r="HI32" s="527"/>
      <c r="HJ32" s="498"/>
      <c r="HK32" s="527"/>
      <c r="HL32" s="527"/>
      <c r="HM32" s="523"/>
      <c r="HN32" s="525"/>
      <c r="HO32" s="524"/>
      <c r="HP32" s="525"/>
      <c r="HQ32" s="524"/>
      <c r="HR32" s="525"/>
      <c r="HS32" s="526"/>
      <c r="HT32" s="527"/>
      <c r="HU32" s="498"/>
      <c r="HV32" s="527"/>
      <c r="HW32" s="527"/>
      <c r="HX32" s="523"/>
      <c r="HY32" s="525"/>
      <c r="HZ32" s="524"/>
      <c r="IA32" s="525"/>
      <c r="IB32" s="524"/>
      <c r="IC32" s="525"/>
      <c r="ID32" s="526"/>
      <c r="IE32" s="527"/>
      <c r="IF32" s="498"/>
      <c r="IG32" s="527"/>
      <c r="IH32" s="527"/>
      <c r="II32" s="523"/>
      <c r="IJ32" s="525"/>
      <c r="IK32" s="524"/>
      <c r="IL32" s="525"/>
      <c r="IM32" s="524"/>
      <c r="IN32" s="525"/>
      <c r="IO32" s="526"/>
      <c r="IP32" s="527"/>
      <c r="IQ32" s="498"/>
      <c r="IR32" s="527"/>
      <c r="IS32" s="527"/>
      <c r="IT32" s="523"/>
      <c r="IU32" s="525"/>
      <c r="IV32" s="524"/>
      <c r="IW32" s="525"/>
      <c r="IX32" s="524"/>
      <c r="IY32" s="525"/>
      <c r="IZ32" s="526"/>
      <c r="JA32" s="527"/>
      <c r="JB32" s="498"/>
      <c r="JC32" s="527"/>
      <c r="JD32" s="527"/>
      <c r="JE32" s="523"/>
      <c r="JF32" s="525"/>
      <c r="JG32" s="524"/>
      <c r="JH32" s="525"/>
      <c r="JI32" s="524"/>
      <c r="JJ32" s="525"/>
      <c r="JK32" s="526"/>
      <c r="JL32" s="527"/>
      <c r="JM32" s="498"/>
      <c r="JN32" s="527"/>
      <c r="JO32" s="527"/>
      <c r="JP32" s="523"/>
      <c r="JQ32" s="525"/>
      <c r="JR32" s="524"/>
      <c r="JS32" s="525"/>
      <c r="JT32" s="524"/>
      <c r="JU32" s="525"/>
      <c r="JV32" s="526"/>
      <c r="JW32" s="527"/>
      <c r="JX32" s="498"/>
      <c r="JY32" s="527"/>
      <c r="JZ32" s="527"/>
      <c r="KA32" s="523"/>
      <c r="KB32" s="525"/>
      <c r="KC32" s="524"/>
      <c r="KD32" s="525"/>
      <c r="KE32" s="524"/>
      <c r="KF32" s="525"/>
      <c r="KG32" s="526"/>
      <c r="KH32" s="527"/>
      <c r="KI32" s="498"/>
      <c r="KJ32" s="527"/>
      <c r="KK32" s="527"/>
      <c r="KL32" s="523"/>
      <c r="KM32" s="525"/>
      <c r="KN32" s="524"/>
      <c r="KO32" s="525"/>
      <c r="KP32" s="524"/>
      <c r="KQ32" s="525"/>
      <c r="KR32" s="526"/>
      <c r="KS32" s="527"/>
      <c r="KT32" s="498"/>
      <c r="KU32" s="527"/>
      <c r="KV32" s="527"/>
      <c r="KW32" s="523"/>
      <c r="KX32" s="525"/>
      <c r="KY32" s="524"/>
      <c r="KZ32" s="525"/>
      <c r="LA32" s="524"/>
      <c r="LB32" s="525"/>
      <c r="LC32" s="526"/>
      <c r="LD32" s="527"/>
      <c r="LE32" s="498"/>
      <c r="LF32" s="527"/>
      <c r="LG32" s="527"/>
      <c r="LH32" s="523"/>
      <c r="LI32" s="525"/>
      <c r="LJ32" s="524"/>
      <c r="LK32" s="525"/>
      <c r="LL32" s="524"/>
      <c r="LM32" s="525"/>
      <c r="LN32" s="526"/>
      <c r="LO32" s="527"/>
      <c r="LP32" s="498"/>
      <c r="LQ32" s="527"/>
      <c r="LR32" s="527"/>
      <c r="LS32" s="523"/>
      <c r="LT32" s="525"/>
      <c r="LU32" s="524"/>
      <c r="LV32" s="525"/>
      <c r="LW32" s="524"/>
      <c r="LX32" s="525"/>
      <c r="LY32" s="526"/>
      <c r="LZ32" s="527"/>
      <c r="MA32" s="498"/>
      <c r="MB32" s="527"/>
      <c r="MC32" s="527"/>
      <c r="MD32" s="523"/>
      <c r="ME32" s="525"/>
      <c r="MF32" s="524"/>
      <c r="MG32" s="525"/>
      <c r="MH32" s="524"/>
      <c r="MI32" s="525"/>
      <c r="MJ32" s="526"/>
      <c r="MK32" s="527"/>
      <c r="ML32" s="498"/>
      <c r="MM32" s="527"/>
      <c r="MN32" s="527"/>
      <c r="MO32" s="523"/>
      <c r="MP32" s="525"/>
      <c r="MQ32" s="524"/>
      <c r="MR32" s="525"/>
      <c r="MS32" s="524"/>
      <c r="MT32" s="525"/>
      <c r="MU32" s="526"/>
      <c r="MV32" s="527"/>
      <c r="MW32" s="498"/>
      <c r="MX32" s="527"/>
      <c r="MY32" s="527"/>
      <c r="MZ32" s="523"/>
      <c r="NA32" s="525"/>
      <c r="NB32" s="524"/>
      <c r="NC32" s="525"/>
      <c r="ND32" s="524"/>
      <c r="NE32" s="525"/>
      <c r="NF32" s="526"/>
      <c r="NG32" s="527"/>
      <c r="NH32" s="498"/>
      <c r="NI32" s="527"/>
      <c r="NJ32" s="527"/>
      <c r="NK32" s="523"/>
      <c r="NL32" s="525"/>
      <c r="NM32" s="524"/>
      <c r="NN32" s="525"/>
      <c r="NO32" s="524"/>
      <c r="NP32" s="525"/>
      <c r="NQ32" s="526"/>
      <c r="NR32" s="527"/>
      <c r="NS32" s="498"/>
      <c r="NT32" s="527"/>
      <c r="NU32" s="527"/>
      <c r="NV32" s="523"/>
      <c r="NW32" s="525"/>
      <c r="NX32" s="524"/>
      <c r="NY32" s="525"/>
      <c r="NZ32" s="524"/>
      <c r="OA32" s="525"/>
      <c r="OB32" s="526"/>
      <c r="OC32" s="527"/>
      <c r="OD32" s="498"/>
      <c r="OE32" s="527"/>
      <c r="OF32" s="527"/>
      <c r="OG32" s="523"/>
      <c r="OH32" s="525"/>
      <c r="OI32" s="524"/>
      <c r="OJ32" s="525"/>
      <c r="OK32" s="524"/>
      <c r="OL32" s="525"/>
      <c r="OM32" s="526"/>
      <c r="ON32" s="527"/>
      <c r="OO32" s="498"/>
      <c r="OP32" s="527"/>
      <c r="OQ32" s="527"/>
      <c r="OR32" s="523"/>
      <c r="OS32" s="525"/>
      <c r="OT32" s="524"/>
      <c r="OU32" s="525"/>
      <c r="OV32" s="524"/>
      <c r="OW32" s="525"/>
      <c r="OX32" s="526"/>
      <c r="OY32" s="527"/>
      <c r="OZ32" s="498"/>
      <c r="PA32" s="527"/>
      <c r="PB32" s="527"/>
      <c r="PC32" s="523"/>
      <c r="PD32" s="525"/>
      <c r="PE32" s="524"/>
      <c r="PF32" s="525"/>
      <c r="PG32" s="524"/>
      <c r="PH32" s="525"/>
      <c r="PI32" s="526"/>
      <c r="PJ32" s="527"/>
      <c r="PK32" s="498"/>
      <c r="PL32" s="527"/>
      <c r="PM32" s="527"/>
      <c r="PN32" s="523"/>
      <c r="PO32" s="525"/>
      <c r="PP32" s="524"/>
      <c r="PQ32" s="525"/>
      <c r="PR32" s="524"/>
      <c r="PS32" s="525"/>
      <c r="PT32" s="526"/>
      <c r="PU32" s="527"/>
      <c r="PV32" s="498"/>
      <c r="PW32" s="527"/>
      <c r="PX32" s="527"/>
      <c r="PY32" s="523"/>
      <c r="PZ32" s="525"/>
      <c r="QA32" s="524"/>
      <c r="QB32" s="525"/>
      <c r="QC32" s="524"/>
      <c r="QD32" s="525"/>
      <c r="QE32" s="526"/>
      <c r="QF32" s="527"/>
      <c r="QG32" s="498"/>
      <c r="QH32" s="527"/>
      <c r="QI32" s="527"/>
      <c r="QJ32" s="523"/>
      <c r="QK32" s="525"/>
      <c r="QL32" s="524"/>
      <c r="QM32" s="525"/>
      <c r="QN32" s="524"/>
      <c r="QO32" s="525"/>
      <c r="QP32" s="526"/>
      <c r="QQ32" s="527"/>
      <c r="QR32" s="498"/>
      <c r="QS32" s="527"/>
      <c r="QT32" s="527"/>
      <c r="QU32" s="523"/>
      <c r="QV32" s="525"/>
      <c r="QW32" s="524"/>
      <c r="QX32" s="525"/>
      <c r="QY32" s="524"/>
      <c r="QZ32" s="525"/>
      <c r="RA32" s="526"/>
      <c r="RB32" s="527"/>
      <c r="RC32" s="498"/>
      <c r="RD32" s="527"/>
      <c r="RE32" s="527"/>
      <c r="RF32" s="523"/>
      <c r="RG32" s="525"/>
      <c r="RH32" s="524"/>
      <c r="RI32" s="525"/>
      <c r="RJ32" s="524"/>
      <c r="RK32" s="525"/>
      <c r="RL32" s="526"/>
      <c r="RM32" s="527"/>
      <c r="RN32" s="498"/>
      <c r="RO32" s="527"/>
      <c r="RP32" s="527"/>
      <c r="RQ32" s="523"/>
      <c r="RR32" s="525"/>
      <c r="RS32" s="524"/>
      <c r="RT32" s="525"/>
      <c r="RU32" s="524"/>
      <c r="RV32" s="525"/>
      <c r="RW32" s="526"/>
      <c r="RX32" s="527"/>
      <c r="RY32" s="498"/>
      <c r="RZ32" s="527"/>
      <c r="SA32" s="527"/>
      <c r="SB32" s="523"/>
      <c r="SC32" s="525"/>
      <c r="SD32" s="524"/>
      <c r="SE32" s="525"/>
      <c r="SF32" s="524"/>
      <c r="SG32" s="525"/>
      <c r="SH32" s="526"/>
      <c r="SI32" s="527"/>
      <c r="SJ32" s="498"/>
      <c r="SK32" s="527"/>
      <c r="SL32" s="527"/>
      <c r="SM32" s="523"/>
      <c r="SN32" s="525"/>
      <c r="SO32" s="524"/>
      <c r="SP32" s="525"/>
      <c r="SQ32" s="524"/>
      <c r="SR32" s="525"/>
      <c r="SS32" s="526"/>
      <c r="ST32" s="527"/>
      <c r="SU32" s="498"/>
      <c r="SV32" s="527"/>
      <c r="SW32" s="527"/>
      <c r="SX32" s="523"/>
      <c r="SY32" s="525"/>
      <c r="SZ32" s="524"/>
      <c r="TA32" s="525"/>
      <c r="TB32" s="524"/>
      <c r="TC32" s="525"/>
      <c r="TD32" s="526"/>
      <c r="TE32" s="527"/>
      <c r="TF32" s="498"/>
      <c r="TG32" s="527"/>
      <c r="TH32" s="527"/>
      <c r="TI32" s="523"/>
      <c r="TJ32" s="525"/>
      <c r="TK32" s="524"/>
      <c r="TL32" s="525"/>
      <c r="TM32" s="524"/>
      <c r="TN32" s="525"/>
      <c r="TO32" s="526"/>
      <c r="TP32" s="527"/>
      <c r="TQ32" s="498"/>
      <c r="TR32" s="527"/>
      <c r="TS32" s="527"/>
      <c r="TT32" s="523"/>
      <c r="TU32" s="525"/>
      <c r="TV32" s="524"/>
      <c r="TW32" s="525"/>
      <c r="TX32" s="524"/>
      <c r="TY32" s="525"/>
      <c r="TZ32" s="526"/>
      <c r="UA32" s="527"/>
      <c r="UB32" s="498"/>
      <c r="UC32" s="527"/>
      <c r="UD32" s="527"/>
      <c r="UE32" s="523"/>
      <c r="UF32" s="525"/>
      <c r="UG32" s="524"/>
      <c r="UH32" s="525"/>
      <c r="UI32" s="524"/>
      <c r="UJ32" s="525"/>
      <c r="UK32" s="526"/>
      <c r="UL32" s="527"/>
      <c r="UM32" s="498"/>
      <c r="UN32" s="527"/>
      <c r="UO32" s="527"/>
      <c r="UP32" s="523"/>
      <c r="UQ32" s="525"/>
      <c r="UR32" s="524"/>
      <c r="US32" s="525"/>
      <c r="UT32" s="524"/>
      <c r="UU32" s="525"/>
      <c r="UV32" s="526"/>
      <c r="UW32" s="527"/>
      <c r="UX32" s="498"/>
      <c r="UY32" s="527"/>
      <c r="UZ32" s="527"/>
      <c r="VA32" s="523"/>
      <c r="VB32" s="525"/>
      <c r="VC32" s="524"/>
      <c r="VD32" s="525"/>
      <c r="VE32" s="524"/>
      <c r="VF32" s="525"/>
      <c r="VG32" s="526"/>
      <c r="VH32" s="527"/>
      <c r="VI32" s="498"/>
      <c r="VJ32" s="527"/>
      <c r="VK32" s="527"/>
      <c r="VL32" s="523"/>
      <c r="VM32" s="525"/>
      <c r="VN32" s="524"/>
      <c r="VO32" s="525"/>
      <c r="VP32" s="524"/>
      <c r="VQ32" s="525"/>
      <c r="VR32" s="526"/>
      <c r="VS32" s="527"/>
      <c r="VT32" s="498"/>
      <c r="VU32" s="527"/>
      <c r="VV32" s="527"/>
      <c r="VW32" s="523"/>
      <c r="VX32" s="525"/>
      <c r="VY32" s="524"/>
      <c r="VZ32" s="525"/>
      <c r="WA32" s="524"/>
      <c r="WB32" s="525"/>
      <c r="WC32" s="526"/>
      <c r="WD32" s="527"/>
      <c r="WE32" s="498"/>
      <c r="WF32" s="527"/>
      <c r="WG32" s="527"/>
      <c r="WH32" s="523"/>
      <c r="WI32" s="525"/>
      <c r="WJ32" s="524"/>
      <c r="WK32" s="525"/>
      <c r="WL32" s="524"/>
      <c r="WM32" s="525"/>
      <c r="WN32" s="526"/>
      <c r="WO32" s="527"/>
      <c r="WP32" s="498"/>
      <c r="WQ32" s="527"/>
      <c r="WR32" s="527"/>
      <c r="WS32" s="523"/>
      <c r="WT32" s="525"/>
      <c r="WU32" s="524"/>
      <c r="WV32" s="525"/>
      <c r="WW32" s="524"/>
      <c r="WX32" s="525"/>
      <c r="WY32" s="526"/>
      <c r="WZ32" s="527"/>
      <c r="XA32" s="498"/>
      <c r="XB32" s="527"/>
      <c r="XC32" s="527"/>
      <c r="XD32" s="523"/>
      <c r="XE32" s="525"/>
      <c r="XF32" s="524"/>
      <c r="XG32" s="525"/>
      <c r="XH32" s="524"/>
      <c r="XI32" s="525"/>
      <c r="XJ32" s="526"/>
      <c r="XK32" s="527"/>
      <c r="XL32" s="498"/>
      <c r="XM32" s="527"/>
      <c r="XN32" s="527"/>
      <c r="XO32" s="523"/>
      <c r="XP32" s="525"/>
      <c r="XQ32" s="524"/>
      <c r="XR32" s="525"/>
      <c r="XS32" s="524"/>
      <c r="XT32" s="525"/>
      <c r="XU32" s="526"/>
      <c r="XV32" s="527"/>
      <c r="XW32" s="498"/>
      <c r="XX32" s="527"/>
      <c r="XY32" s="527"/>
      <c r="XZ32" s="523"/>
      <c r="YA32" s="525"/>
      <c r="YB32" s="524"/>
      <c r="YC32" s="525"/>
      <c r="YD32" s="524"/>
      <c r="YE32" s="525"/>
      <c r="YF32" s="526"/>
      <c r="YG32" s="527"/>
      <c r="YH32" s="498"/>
      <c r="YI32" s="527"/>
      <c r="YJ32" s="527"/>
      <c r="YK32" s="523"/>
      <c r="YL32" s="525"/>
      <c r="YM32" s="524"/>
      <c r="YN32" s="525"/>
      <c r="YO32" s="524"/>
      <c r="YP32" s="525"/>
      <c r="YQ32" s="526"/>
      <c r="YR32" s="527"/>
      <c r="YS32" s="498"/>
      <c r="YT32" s="527"/>
      <c r="YU32" s="527"/>
      <c r="YV32" s="523"/>
      <c r="YW32" s="525"/>
      <c r="YX32" s="524"/>
      <c r="YY32" s="525"/>
      <c r="YZ32" s="524"/>
      <c r="ZA32" s="525"/>
      <c r="ZB32" s="526"/>
      <c r="ZC32" s="527"/>
      <c r="ZD32" s="498"/>
      <c r="ZE32" s="527"/>
      <c r="ZF32" s="527"/>
      <c r="ZG32" s="523"/>
      <c r="ZH32" s="525"/>
      <c r="ZI32" s="524"/>
      <c r="ZJ32" s="525"/>
      <c r="ZK32" s="524"/>
      <c r="ZL32" s="525"/>
      <c r="ZM32" s="526"/>
      <c r="ZN32" s="527"/>
      <c r="ZO32" s="498"/>
      <c r="ZP32" s="527"/>
      <c r="ZQ32" s="527"/>
      <c r="ZR32" s="523"/>
      <c r="ZS32" s="525"/>
      <c r="ZT32" s="524"/>
      <c r="ZU32" s="525"/>
      <c r="ZV32" s="524"/>
      <c r="ZW32" s="525"/>
      <c r="ZX32" s="526"/>
      <c r="ZY32" s="527"/>
      <c r="ZZ32" s="498"/>
      <c r="AAA32" s="527"/>
      <c r="AAB32" s="527"/>
      <c r="AAC32" s="523"/>
      <c r="AAD32" s="525"/>
      <c r="AAE32" s="524"/>
      <c r="AAF32" s="525"/>
      <c r="AAG32" s="524"/>
      <c r="AAH32" s="525"/>
      <c r="AAI32" s="526"/>
      <c r="AAJ32" s="527"/>
      <c r="AAK32" s="498"/>
      <c r="AAL32" s="527"/>
      <c r="AAM32" s="527"/>
      <c r="AAN32" s="523"/>
      <c r="AAO32" s="525"/>
      <c r="AAP32" s="524"/>
      <c r="AAQ32" s="525"/>
      <c r="AAR32" s="524"/>
      <c r="AAS32" s="525"/>
      <c r="AAT32" s="526"/>
      <c r="AAU32" s="527"/>
      <c r="AAV32" s="498"/>
      <c r="AAW32" s="527"/>
      <c r="AAX32" s="527"/>
      <c r="AAY32" s="523"/>
      <c r="AAZ32" s="525"/>
      <c r="ABA32" s="524"/>
      <c r="ABB32" s="525"/>
      <c r="ABC32" s="524"/>
      <c r="ABD32" s="525"/>
      <c r="ABE32" s="526"/>
      <c r="ABF32" s="527"/>
      <c r="ABG32" s="498"/>
      <c r="ABH32" s="527"/>
      <c r="ABI32" s="527"/>
      <c r="ABJ32" s="523"/>
      <c r="ABK32" s="525"/>
      <c r="ABL32" s="524"/>
      <c r="ABM32" s="525"/>
      <c r="ABN32" s="524"/>
      <c r="ABO32" s="525"/>
      <c r="ABP32" s="526"/>
      <c r="ABQ32" s="527"/>
      <c r="ABR32" s="498"/>
      <c r="ABS32" s="527"/>
      <c r="ABT32" s="527"/>
      <c r="ABU32" s="523"/>
      <c r="ABV32" s="525"/>
      <c r="ABW32" s="524"/>
      <c r="ABX32" s="525"/>
      <c r="ABY32" s="524"/>
      <c r="ABZ32" s="525"/>
      <c r="ACA32" s="526"/>
      <c r="ACB32" s="527"/>
      <c r="ACC32" s="498"/>
      <c r="ACD32" s="527"/>
      <c r="ACE32" s="527"/>
      <c r="ACF32" s="523"/>
      <c r="ACG32" s="525"/>
      <c r="ACH32" s="524"/>
      <c r="ACI32" s="525"/>
      <c r="ACJ32" s="524"/>
      <c r="ACK32" s="525"/>
      <c r="ACL32" s="526"/>
      <c r="ACM32" s="527"/>
      <c r="ACN32" s="498"/>
      <c r="ACO32" s="527"/>
      <c r="ACP32" s="527"/>
      <c r="ACQ32" s="523"/>
      <c r="ACR32" s="525"/>
      <c r="ACS32" s="524"/>
      <c r="ACT32" s="525"/>
      <c r="ACU32" s="524"/>
      <c r="ACV32" s="525"/>
      <c r="ACW32" s="526"/>
      <c r="ACX32" s="527"/>
      <c r="ACY32" s="498"/>
      <c r="ACZ32" s="527"/>
      <c r="ADA32" s="527"/>
      <c r="ADB32" s="523"/>
      <c r="ADC32" s="525"/>
      <c r="ADD32" s="524"/>
      <c r="ADE32" s="525"/>
      <c r="ADF32" s="524"/>
      <c r="ADG32" s="525"/>
      <c r="ADH32" s="526"/>
      <c r="ADI32" s="527"/>
      <c r="ADJ32" s="498"/>
      <c r="ADK32" s="527"/>
      <c r="ADL32" s="527"/>
      <c r="ADM32" s="523"/>
      <c r="ADN32" s="525"/>
      <c r="ADO32" s="524"/>
      <c r="ADP32" s="525"/>
      <c r="ADQ32" s="524"/>
      <c r="ADR32" s="525"/>
      <c r="ADS32" s="526"/>
      <c r="ADT32" s="527"/>
      <c r="ADU32" s="498"/>
      <c r="ADV32" s="527"/>
      <c r="ADW32" s="527"/>
      <c r="ADX32" s="523"/>
      <c r="ADY32" s="525"/>
      <c r="ADZ32" s="524"/>
      <c r="AEA32" s="525"/>
      <c r="AEB32" s="524"/>
      <c r="AEC32" s="525"/>
      <c r="AED32" s="526"/>
      <c r="AEE32" s="527"/>
      <c r="AEF32" s="498"/>
      <c r="AEG32" s="527"/>
      <c r="AEH32" s="527"/>
      <c r="AEI32" s="523"/>
      <c r="AEJ32" s="525"/>
      <c r="AEK32" s="524"/>
      <c r="AEL32" s="525"/>
      <c r="AEM32" s="524"/>
      <c r="AEN32" s="525"/>
      <c r="AEO32" s="526"/>
      <c r="AEP32" s="527"/>
      <c r="AEQ32" s="498"/>
      <c r="AER32" s="527"/>
      <c r="AES32" s="527"/>
      <c r="AET32" s="523"/>
      <c r="AEU32" s="525"/>
      <c r="AEV32" s="524"/>
      <c r="AEW32" s="525"/>
      <c r="AEX32" s="524"/>
      <c r="AEY32" s="525"/>
      <c r="AEZ32" s="526"/>
      <c r="AFA32" s="527"/>
      <c r="AFB32" s="498"/>
      <c r="AFC32" s="527"/>
      <c r="AFD32" s="527"/>
      <c r="AFE32" s="523"/>
      <c r="AFF32" s="525"/>
      <c r="AFG32" s="524"/>
      <c r="AFH32" s="525"/>
      <c r="AFI32" s="524"/>
      <c r="AFJ32" s="525"/>
      <c r="AFK32" s="526"/>
      <c r="AFL32" s="527"/>
      <c r="AFM32" s="498"/>
      <c r="AFN32" s="527"/>
      <c r="AFO32" s="527"/>
      <c r="AFP32" s="523"/>
      <c r="AFQ32" s="525"/>
      <c r="AFR32" s="524"/>
      <c r="AFS32" s="525"/>
      <c r="AFT32" s="524"/>
      <c r="AFU32" s="525"/>
      <c r="AFV32" s="526"/>
      <c r="AFW32" s="527"/>
      <c r="AFX32" s="498"/>
      <c r="AFY32" s="527"/>
      <c r="AFZ32" s="527"/>
      <c r="AGA32" s="523"/>
      <c r="AGB32" s="525"/>
      <c r="AGC32" s="524"/>
      <c r="AGD32" s="525"/>
      <c r="AGE32" s="524"/>
      <c r="AGF32" s="525"/>
      <c r="AGG32" s="526"/>
      <c r="AGH32" s="527"/>
      <c r="AGI32" s="498"/>
      <c r="AGJ32" s="527"/>
      <c r="AGK32" s="527"/>
      <c r="AGL32" s="523"/>
      <c r="AGM32" s="525"/>
      <c r="AGN32" s="524"/>
      <c r="AGO32" s="525"/>
      <c r="AGP32" s="524"/>
      <c r="AGQ32" s="525"/>
      <c r="AGR32" s="526"/>
      <c r="AGS32" s="527"/>
      <c r="AGT32" s="498"/>
      <c r="AGU32" s="527"/>
      <c r="AGV32" s="527"/>
      <c r="AGW32" s="523"/>
      <c r="AGX32" s="525"/>
      <c r="AGY32" s="524"/>
      <c r="AGZ32" s="525"/>
      <c r="AHA32" s="524"/>
      <c r="AHB32" s="525"/>
      <c r="AHC32" s="526"/>
      <c r="AHD32" s="527"/>
      <c r="AHE32" s="498"/>
      <c r="AHF32" s="527"/>
      <c r="AHG32" s="527"/>
      <c r="AHH32" s="523"/>
      <c r="AHI32" s="525"/>
      <c r="AHJ32" s="524"/>
      <c r="AHK32" s="525"/>
      <c r="AHL32" s="524"/>
      <c r="AHM32" s="525"/>
      <c r="AHN32" s="526"/>
      <c r="AHO32" s="527"/>
      <c r="AHP32" s="498"/>
      <c r="AHQ32" s="527"/>
      <c r="AHR32" s="527"/>
      <c r="AHS32" s="523"/>
      <c r="AHT32" s="525"/>
      <c r="AHU32" s="524"/>
      <c r="AHV32" s="525"/>
      <c r="AHW32" s="524"/>
      <c r="AHX32" s="525"/>
      <c r="AHY32" s="526"/>
      <c r="AHZ32" s="527"/>
      <c r="AIA32" s="498"/>
      <c r="AIB32" s="527"/>
      <c r="AIC32" s="527"/>
      <c r="AID32" s="523"/>
      <c r="AIE32" s="525"/>
      <c r="AIF32" s="524"/>
      <c r="AIG32" s="525"/>
      <c r="AIH32" s="524"/>
      <c r="AII32" s="525"/>
      <c r="AIJ32" s="526"/>
      <c r="AIK32" s="527"/>
      <c r="AIL32" s="498"/>
      <c r="AIM32" s="527"/>
      <c r="AIN32" s="527"/>
      <c r="AIO32" s="523"/>
      <c r="AIP32" s="525"/>
      <c r="AIQ32" s="524"/>
      <c r="AIR32" s="525"/>
      <c r="AIS32" s="524"/>
      <c r="AIT32" s="525"/>
      <c r="AIU32" s="526"/>
      <c r="AIV32" s="527"/>
      <c r="AIW32" s="498"/>
      <c r="AIX32" s="527"/>
      <c r="AIY32" s="527"/>
      <c r="AIZ32" s="523"/>
      <c r="AJA32" s="525"/>
      <c r="AJB32" s="524"/>
      <c r="AJC32" s="525"/>
      <c r="AJD32" s="524"/>
      <c r="AJE32" s="525"/>
      <c r="AJF32" s="526"/>
      <c r="AJG32" s="527"/>
      <c r="AJH32" s="498"/>
      <c r="AJI32" s="527"/>
      <c r="AJJ32" s="527"/>
      <c r="AJK32" s="523"/>
      <c r="AJL32" s="525"/>
      <c r="AJM32" s="524"/>
      <c r="AJN32" s="525"/>
      <c r="AJO32" s="524"/>
      <c r="AJP32" s="525"/>
      <c r="AJQ32" s="526"/>
      <c r="AJR32" s="527"/>
      <c r="AJS32" s="498"/>
      <c r="AJT32" s="527"/>
      <c r="AJU32" s="527"/>
      <c r="AJV32" s="523"/>
      <c r="AJW32" s="525"/>
      <c r="AJX32" s="524"/>
      <c r="AJY32" s="525"/>
      <c r="AJZ32" s="524"/>
      <c r="AKA32" s="525"/>
      <c r="AKB32" s="526"/>
      <c r="AKC32" s="527"/>
      <c r="AKD32" s="498"/>
      <c r="AKE32" s="527"/>
      <c r="AKF32" s="527"/>
      <c r="AKG32" s="523"/>
      <c r="AKH32" s="525"/>
      <c r="AKI32" s="524"/>
      <c r="AKJ32" s="525"/>
      <c r="AKK32" s="524"/>
      <c r="AKL32" s="525"/>
      <c r="AKM32" s="526"/>
      <c r="AKN32" s="527"/>
      <c r="AKO32" s="498"/>
      <c r="AKP32" s="527"/>
      <c r="AKQ32" s="527"/>
      <c r="AKR32" s="523"/>
      <c r="AKS32" s="525"/>
      <c r="AKT32" s="524"/>
      <c r="AKU32" s="525"/>
      <c r="AKV32" s="524"/>
      <c r="AKW32" s="525"/>
      <c r="AKX32" s="526"/>
      <c r="AKY32" s="527"/>
      <c r="AKZ32" s="498"/>
      <c r="ALA32" s="527"/>
      <c r="ALB32" s="527"/>
      <c r="ALC32" s="523"/>
      <c r="ALD32" s="525"/>
      <c r="ALE32" s="524"/>
      <c r="ALF32" s="525"/>
      <c r="ALG32" s="524"/>
      <c r="ALH32" s="525"/>
      <c r="ALI32" s="526"/>
      <c r="ALJ32" s="527"/>
      <c r="ALK32" s="498"/>
      <c r="ALL32" s="527"/>
      <c r="ALM32" s="527"/>
      <c r="ALN32" s="523"/>
      <c r="ALO32" s="525"/>
      <c r="ALP32" s="524"/>
      <c r="ALQ32" s="525"/>
      <c r="ALR32" s="524"/>
      <c r="ALS32" s="525"/>
      <c r="ALT32" s="526"/>
      <c r="ALU32" s="527"/>
      <c r="ALV32" s="498"/>
      <c r="ALW32" s="527"/>
      <c r="ALX32" s="527"/>
      <c r="ALY32" s="523"/>
      <c r="ALZ32" s="525"/>
      <c r="AMA32" s="524"/>
      <c r="AMB32" s="525"/>
      <c r="AMC32" s="524"/>
      <c r="AMD32" s="525"/>
      <c r="AME32" s="526"/>
      <c r="AMF32" s="527"/>
      <c r="AMG32" s="498"/>
      <c r="AMH32" s="527"/>
      <c r="AMI32" s="527"/>
      <c r="AMJ32" s="523"/>
      <c r="AMK32" s="525"/>
      <c r="AML32" s="524"/>
      <c r="AMM32" s="525"/>
      <c r="AMN32" s="524"/>
      <c r="AMO32" s="525"/>
      <c r="AMP32" s="526"/>
      <c r="AMQ32" s="527"/>
      <c r="AMR32" s="498"/>
      <c r="AMS32" s="527"/>
      <c r="AMT32" s="527"/>
      <c r="AMU32" s="523"/>
      <c r="AMV32" s="525"/>
      <c r="AMW32" s="524"/>
      <c r="AMX32" s="525"/>
      <c r="AMY32" s="524"/>
      <c r="AMZ32" s="525"/>
      <c r="ANA32" s="526"/>
      <c r="ANB32" s="527"/>
      <c r="ANC32" s="498"/>
      <c r="AND32" s="527"/>
      <c r="ANE32" s="527"/>
      <c r="ANF32" s="523"/>
      <c r="ANG32" s="525"/>
      <c r="ANH32" s="524"/>
      <c r="ANI32" s="525"/>
      <c r="ANJ32" s="524"/>
      <c r="ANK32" s="525"/>
      <c r="ANL32" s="526"/>
      <c r="ANM32" s="527"/>
      <c r="ANN32" s="498"/>
      <c r="ANO32" s="527"/>
      <c r="ANP32" s="527"/>
      <c r="ANQ32" s="523"/>
      <c r="ANR32" s="525"/>
      <c r="ANS32" s="524"/>
      <c r="ANT32" s="525"/>
      <c r="ANU32" s="524"/>
      <c r="ANV32" s="525"/>
      <c r="ANW32" s="526"/>
      <c r="ANX32" s="527"/>
      <c r="ANY32" s="498"/>
      <c r="ANZ32" s="527"/>
      <c r="AOA32" s="527"/>
      <c r="AOB32" s="523"/>
      <c r="AOC32" s="525"/>
      <c r="AOD32" s="524"/>
      <c r="AOE32" s="525"/>
      <c r="AOF32" s="524"/>
      <c r="AOG32" s="525"/>
      <c r="AOH32" s="526"/>
      <c r="AOI32" s="527"/>
      <c r="AOJ32" s="498"/>
      <c r="AOK32" s="527"/>
      <c r="AOL32" s="527"/>
      <c r="AOM32" s="523"/>
      <c r="AON32" s="525"/>
      <c r="AOO32" s="524"/>
      <c r="AOP32" s="525"/>
      <c r="AOQ32" s="524"/>
      <c r="AOR32" s="525"/>
      <c r="AOS32" s="526"/>
      <c r="AOT32" s="527"/>
      <c r="AOU32" s="498"/>
      <c r="AOV32" s="527"/>
      <c r="AOW32" s="527"/>
      <c r="AOX32" s="523"/>
      <c r="AOY32" s="525"/>
      <c r="AOZ32" s="524"/>
      <c r="APA32" s="525"/>
      <c r="APB32" s="524"/>
      <c r="APC32" s="525"/>
      <c r="APD32" s="526"/>
      <c r="APE32" s="527"/>
      <c r="APF32" s="498"/>
      <c r="APG32" s="527"/>
      <c r="APH32" s="527"/>
      <c r="API32" s="523"/>
      <c r="APJ32" s="525"/>
      <c r="APK32" s="524"/>
      <c r="APL32" s="525"/>
      <c r="APM32" s="524"/>
      <c r="APN32" s="525"/>
      <c r="APO32" s="526"/>
      <c r="APP32" s="527"/>
      <c r="APQ32" s="498"/>
      <c r="APR32" s="527"/>
      <c r="APS32" s="527"/>
      <c r="APT32" s="523"/>
      <c r="APU32" s="525"/>
      <c r="APV32" s="524"/>
      <c r="APW32" s="525"/>
      <c r="APX32" s="524"/>
      <c r="APY32" s="525"/>
      <c r="APZ32" s="526"/>
      <c r="AQA32" s="527"/>
      <c r="AQB32" s="498"/>
      <c r="AQC32" s="527"/>
      <c r="AQD32" s="527"/>
      <c r="AQE32" s="523"/>
      <c r="AQF32" s="525"/>
      <c r="AQG32" s="524"/>
      <c r="AQH32" s="525"/>
      <c r="AQI32" s="524"/>
      <c r="AQJ32" s="525"/>
      <c r="AQK32" s="526"/>
      <c r="AQL32" s="527"/>
      <c r="AQM32" s="498"/>
      <c r="AQN32" s="527"/>
      <c r="AQO32" s="527"/>
      <c r="AQP32" s="523"/>
      <c r="AQQ32" s="525"/>
      <c r="AQR32" s="524"/>
      <c r="AQS32" s="525"/>
      <c r="AQT32" s="524"/>
      <c r="AQU32" s="525"/>
      <c r="AQV32" s="526"/>
      <c r="AQW32" s="527"/>
      <c r="AQX32" s="498"/>
      <c r="AQY32" s="527"/>
      <c r="AQZ32" s="527"/>
      <c r="ARA32" s="523"/>
      <c r="ARB32" s="525"/>
      <c r="ARC32" s="524"/>
      <c r="ARD32" s="525"/>
      <c r="ARE32" s="524"/>
      <c r="ARF32" s="525"/>
      <c r="ARG32" s="526"/>
      <c r="ARH32" s="527"/>
      <c r="ARI32" s="498"/>
      <c r="ARJ32" s="527"/>
      <c r="ARK32" s="527"/>
      <c r="ARL32" s="523"/>
      <c r="ARM32" s="525"/>
      <c r="ARN32" s="524"/>
      <c r="ARO32" s="525"/>
      <c r="ARP32" s="524"/>
      <c r="ARQ32" s="525"/>
      <c r="ARR32" s="526"/>
      <c r="ARS32" s="527"/>
      <c r="ART32" s="498"/>
      <c r="ARU32" s="527"/>
      <c r="ARV32" s="527"/>
      <c r="ARW32" s="523"/>
      <c r="ARX32" s="525"/>
      <c r="ARY32" s="524"/>
      <c r="ARZ32" s="525"/>
      <c r="ASA32" s="524"/>
      <c r="ASB32" s="525"/>
      <c r="ASC32" s="526"/>
      <c r="ASD32" s="527"/>
      <c r="ASE32" s="498"/>
      <c r="ASF32" s="527"/>
      <c r="ASG32" s="527"/>
      <c r="ASH32" s="523"/>
      <c r="ASI32" s="525"/>
      <c r="ASJ32" s="524"/>
      <c r="ASK32" s="525"/>
      <c r="ASL32" s="524"/>
      <c r="ASM32" s="525"/>
      <c r="ASN32" s="526"/>
      <c r="ASO32" s="527"/>
      <c r="ASP32" s="498"/>
      <c r="ASQ32" s="527"/>
      <c r="ASR32" s="527"/>
      <c r="ASS32" s="523"/>
      <c r="AST32" s="525"/>
      <c r="ASU32" s="524"/>
      <c r="ASV32" s="525"/>
      <c r="ASW32" s="524"/>
      <c r="ASX32" s="525"/>
      <c r="ASY32" s="526"/>
      <c r="ASZ32" s="527"/>
      <c r="ATA32" s="498"/>
      <c r="ATB32" s="527"/>
      <c r="ATC32" s="527"/>
      <c r="ATD32" s="523"/>
      <c r="ATE32" s="525"/>
      <c r="ATF32" s="524"/>
      <c r="ATG32" s="525"/>
      <c r="ATH32" s="524"/>
      <c r="ATI32" s="525"/>
      <c r="ATJ32" s="526"/>
      <c r="ATK32" s="527"/>
      <c r="ATL32" s="498"/>
      <c r="ATM32" s="527"/>
      <c r="ATN32" s="527"/>
      <c r="ATO32" s="523"/>
      <c r="ATP32" s="525"/>
      <c r="ATQ32" s="524"/>
      <c r="ATR32" s="525"/>
      <c r="ATS32" s="524"/>
      <c r="ATT32" s="525"/>
      <c r="ATU32" s="526"/>
      <c r="ATV32" s="527"/>
      <c r="ATW32" s="498"/>
      <c r="ATX32" s="527"/>
      <c r="ATY32" s="527"/>
      <c r="ATZ32" s="523"/>
      <c r="AUA32" s="525"/>
      <c r="AUB32" s="524"/>
      <c r="AUC32" s="525"/>
      <c r="AUD32" s="524"/>
      <c r="AUE32" s="525"/>
      <c r="AUF32" s="526"/>
      <c r="AUG32" s="527"/>
      <c r="AUH32" s="498"/>
      <c r="AUI32" s="527"/>
      <c r="AUJ32" s="527"/>
      <c r="AUK32" s="523"/>
      <c r="AUL32" s="525"/>
      <c r="AUM32" s="524"/>
      <c r="AUN32" s="525"/>
      <c r="AUO32" s="524"/>
      <c r="AUP32" s="525"/>
      <c r="AUQ32" s="526"/>
      <c r="AUR32" s="527"/>
      <c r="AUS32" s="498"/>
      <c r="AUT32" s="527"/>
      <c r="AUU32" s="527"/>
      <c r="AUV32" s="523"/>
      <c r="AUW32" s="525"/>
      <c r="AUX32" s="524"/>
      <c r="AUY32" s="525"/>
      <c r="AUZ32" s="524"/>
      <c r="AVA32" s="525"/>
      <c r="AVB32" s="526"/>
      <c r="AVC32" s="527"/>
      <c r="AVD32" s="498"/>
      <c r="AVE32" s="527"/>
      <c r="AVF32" s="527"/>
      <c r="AVG32" s="523"/>
      <c r="AVH32" s="525"/>
      <c r="AVI32" s="524"/>
      <c r="AVJ32" s="525"/>
      <c r="AVK32" s="524"/>
      <c r="AVL32" s="525"/>
      <c r="AVM32" s="526"/>
      <c r="AVN32" s="527"/>
      <c r="AVO32" s="498"/>
      <c r="AVP32" s="527"/>
      <c r="AVQ32" s="527"/>
      <c r="AVR32" s="523"/>
      <c r="AVS32" s="525"/>
      <c r="AVT32" s="524"/>
      <c r="AVU32" s="525"/>
      <c r="AVV32" s="524"/>
      <c r="AVW32" s="525"/>
      <c r="AVX32" s="526"/>
      <c r="AVY32" s="527"/>
      <c r="AVZ32" s="498"/>
      <c r="AWA32" s="527"/>
      <c r="AWB32" s="527"/>
      <c r="AWC32" s="523"/>
      <c r="AWD32" s="525"/>
      <c r="AWE32" s="524"/>
      <c r="AWF32" s="525"/>
      <c r="AWG32" s="524"/>
      <c r="AWH32" s="525"/>
      <c r="AWI32" s="526"/>
      <c r="AWJ32" s="527"/>
      <c r="AWK32" s="498"/>
      <c r="AWL32" s="527"/>
      <c r="AWM32" s="527"/>
      <c r="AWN32" s="523"/>
      <c r="AWO32" s="525"/>
      <c r="AWP32" s="524"/>
      <c r="AWQ32" s="525"/>
      <c r="AWR32" s="524"/>
      <c r="AWS32" s="525"/>
      <c r="AWT32" s="526"/>
      <c r="AWU32" s="527"/>
      <c r="AWV32" s="498"/>
      <c r="AWW32" s="527"/>
      <c r="AWX32" s="527"/>
      <c r="AWY32" s="523"/>
      <c r="AWZ32" s="525"/>
      <c r="AXA32" s="524"/>
      <c r="AXB32" s="525"/>
      <c r="AXC32" s="524"/>
      <c r="AXD32" s="525"/>
      <c r="AXE32" s="526"/>
      <c r="AXF32" s="527"/>
      <c r="AXG32" s="498"/>
      <c r="AXH32" s="527"/>
      <c r="AXI32" s="527"/>
      <c r="AXJ32" s="523"/>
      <c r="AXK32" s="525"/>
      <c r="AXL32" s="524"/>
      <c r="AXM32" s="525"/>
      <c r="AXN32" s="524"/>
      <c r="AXO32" s="525"/>
      <c r="AXP32" s="526"/>
      <c r="AXQ32" s="527"/>
      <c r="AXR32" s="498"/>
      <c r="AXS32" s="527"/>
      <c r="AXT32" s="527"/>
      <c r="AXU32" s="523"/>
      <c r="AXV32" s="525"/>
      <c r="AXW32" s="524"/>
      <c r="AXX32" s="525"/>
      <c r="AXY32" s="524"/>
      <c r="AXZ32" s="525"/>
      <c r="AYA32" s="526"/>
      <c r="AYB32" s="527"/>
      <c r="AYC32" s="498"/>
      <c r="AYD32" s="527"/>
      <c r="AYE32" s="527"/>
      <c r="AYF32" s="523"/>
      <c r="AYG32" s="525"/>
      <c r="AYH32" s="524"/>
      <c r="AYI32" s="525"/>
      <c r="AYJ32" s="524"/>
      <c r="AYK32" s="525"/>
      <c r="AYL32" s="526"/>
      <c r="AYM32" s="527"/>
      <c r="AYN32" s="498"/>
      <c r="AYO32" s="527"/>
      <c r="AYP32" s="527"/>
      <c r="AYQ32" s="523"/>
      <c r="AYR32" s="525"/>
      <c r="AYS32" s="524"/>
      <c r="AYT32" s="525"/>
      <c r="AYU32" s="524"/>
      <c r="AYV32" s="525"/>
      <c r="AYW32" s="526"/>
      <c r="AYX32" s="527"/>
      <c r="AYY32" s="498"/>
      <c r="AYZ32" s="527"/>
      <c r="AZA32" s="527"/>
      <c r="AZB32" s="523"/>
      <c r="AZC32" s="525"/>
      <c r="AZD32" s="524"/>
      <c r="AZE32" s="525"/>
      <c r="AZF32" s="524"/>
      <c r="AZG32" s="525"/>
      <c r="AZH32" s="526"/>
      <c r="AZI32" s="527"/>
      <c r="AZJ32" s="498"/>
      <c r="AZK32" s="527"/>
      <c r="AZL32" s="527"/>
      <c r="AZM32" s="523"/>
      <c r="AZN32" s="525"/>
      <c r="AZO32" s="524"/>
      <c r="AZP32" s="525"/>
      <c r="AZQ32" s="524"/>
      <c r="AZR32" s="525"/>
      <c r="AZS32" s="526"/>
      <c r="AZT32" s="527"/>
      <c r="AZU32" s="498"/>
      <c r="AZV32" s="527"/>
      <c r="AZW32" s="527"/>
      <c r="AZX32" s="523"/>
      <c r="AZY32" s="525"/>
      <c r="AZZ32" s="524"/>
      <c r="BAA32" s="525"/>
      <c r="BAB32" s="524"/>
      <c r="BAC32" s="525"/>
      <c r="BAD32" s="526"/>
      <c r="BAE32" s="527"/>
      <c r="BAF32" s="498"/>
      <c r="BAG32" s="527"/>
      <c r="BAH32" s="527"/>
      <c r="BAI32" s="523"/>
      <c r="BAJ32" s="525"/>
      <c r="BAK32" s="524"/>
      <c r="BAL32" s="525"/>
      <c r="BAM32" s="524"/>
      <c r="BAN32" s="525"/>
      <c r="BAO32" s="526"/>
      <c r="BAP32" s="527"/>
      <c r="BAQ32" s="498"/>
      <c r="BAR32" s="527"/>
      <c r="BAS32" s="527"/>
      <c r="BAT32" s="523"/>
      <c r="BAU32" s="525"/>
      <c r="BAV32" s="524"/>
      <c r="BAW32" s="525"/>
      <c r="BAX32" s="524"/>
      <c r="BAY32" s="525"/>
      <c r="BAZ32" s="526"/>
      <c r="BBA32" s="527"/>
      <c r="BBB32" s="498"/>
      <c r="BBC32" s="527"/>
      <c r="BBD32" s="527"/>
      <c r="BBE32" s="523"/>
      <c r="BBF32" s="525"/>
      <c r="BBG32" s="524"/>
      <c r="BBH32" s="525"/>
      <c r="BBI32" s="524"/>
      <c r="BBJ32" s="525"/>
      <c r="BBK32" s="526"/>
      <c r="BBL32" s="527"/>
      <c r="BBM32" s="498"/>
      <c r="BBN32" s="527"/>
      <c r="BBO32" s="527"/>
      <c r="BBP32" s="523"/>
      <c r="BBQ32" s="525"/>
      <c r="BBR32" s="524"/>
      <c r="BBS32" s="525"/>
      <c r="BBT32" s="524"/>
      <c r="BBU32" s="525"/>
      <c r="BBV32" s="526"/>
      <c r="BBW32" s="527"/>
      <c r="BBX32" s="498"/>
      <c r="BBY32" s="527"/>
      <c r="BBZ32" s="527"/>
      <c r="BCA32" s="523"/>
      <c r="BCB32" s="525"/>
      <c r="BCC32" s="524"/>
      <c r="BCD32" s="525"/>
      <c r="BCE32" s="524"/>
      <c r="BCF32" s="525"/>
      <c r="BCG32" s="526"/>
      <c r="BCH32" s="527"/>
      <c r="BCI32" s="498"/>
      <c r="BCJ32" s="527"/>
      <c r="BCK32" s="527"/>
      <c r="BCL32" s="523"/>
      <c r="BCM32" s="525"/>
      <c r="BCN32" s="524"/>
      <c r="BCO32" s="525"/>
      <c r="BCP32" s="524"/>
      <c r="BCQ32" s="525"/>
      <c r="BCR32" s="526"/>
      <c r="BCS32" s="527"/>
      <c r="BCT32" s="498"/>
      <c r="BCU32" s="527"/>
      <c r="BCV32" s="527"/>
      <c r="BCW32" s="523"/>
      <c r="BCX32" s="525"/>
      <c r="BCY32" s="524"/>
      <c r="BCZ32" s="525"/>
      <c r="BDA32" s="524"/>
      <c r="BDB32" s="525"/>
      <c r="BDC32" s="526"/>
      <c r="BDD32" s="527"/>
      <c r="BDE32" s="498"/>
      <c r="BDF32" s="527"/>
      <c r="BDG32" s="527"/>
      <c r="BDH32" s="523"/>
      <c r="BDI32" s="525"/>
      <c r="BDJ32" s="524"/>
      <c r="BDK32" s="525"/>
      <c r="BDL32" s="524"/>
      <c r="BDM32" s="525"/>
      <c r="BDN32" s="526"/>
      <c r="BDO32" s="527"/>
      <c r="BDP32" s="498"/>
      <c r="BDQ32" s="527"/>
      <c r="BDR32" s="527"/>
      <c r="BDS32" s="523"/>
      <c r="BDT32" s="525"/>
      <c r="BDU32" s="524"/>
      <c r="BDV32" s="525"/>
      <c r="BDW32" s="524"/>
      <c r="BDX32" s="525"/>
      <c r="BDY32" s="526"/>
      <c r="BDZ32" s="527"/>
      <c r="BEA32" s="498"/>
      <c r="BEB32" s="527"/>
      <c r="BEC32" s="527"/>
      <c r="BED32" s="523"/>
      <c r="BEE32" s="525"/>
      <c r="BEF32" s="524"/>
      <c r="BEG32" s="525"/>
      <c r="BEH32" s="524"/>
      <c r="BEI32" s="525"/>
      <c r="BEJ32" s="526"/>
      <c r="BEK32" s="527"/>
      <c r="BEL32" s="498"/>
      <c r="BEM32" s="527"/>
      <c r="BEN32" s="527"/>
      <c r="BEO32" s="523"/>
      <c r="BEP32" s="525"/>
      <c r="BEQ32" s="524"/>
      <c r="BER32" s="525"/>
      <c r="BES32" s="524"/>
      <c r="BET32" s="525"/>
      <c r="BEU32" s="526"/>
      <c r="BEV32" s="527"/>
      <c r="BEW32" s="498"/>
      <c r="BEX32" s="527"/>
      <c r="BEY32" s="527"/>
      <c r="BEZ32" s="523"/>
      <c r="BFA32" s="525"/>
      <c r="BFB32" s="524"/>
      <c r="BFC32" s="525"/>
      <c r="BFD32" s="524"/>
      <c r="BFE32" s="525"/>
      <c r="BFF32" s="526"/>
      <c r="BFG32" s="527"/>
      <c r="BFH32" s="498"/>
      <c r="BFI32" s="527"/>
      <c r="BFJ32" s="527"/>
      <c r="BFK32" s="523"/>
      <c r="BFL32" s="525"/>
      <c r="BFM32" s="524"/>
      <c r="BFN32" s="525"/>
      <c r="BFO32" s="524"/>
      <c r="BFP32" s="525"/>
      <c r="BFQ32" s="526"/>
      <c r="BFR32" s="527"/>
      <c r="BFS32" s="498"/>
      <c r="BFT32" s="527"/>
      <c r="BFU32" s="527"/>
      <c r="BFV32" s="523"/>
      <c r="BFW32" s="525"/>
      <c r="BFX32" s="524"/>
      <c r="BFY32" s="525"/>
      <c r="BFZ32" s="524"/>
      <c r="BGA32" s="525"/>
      <c r="BGB32" s="526"/>
      <c r="BGC32" s="527"/>
      <c r="BGD32" s="498"/>
      <c r="BGE32" s="527"/>
      <c r="BGF32" s="527"/>
      <c r="BGG32" s="523"/>
      <c r="BGH32" s="525"/>
      <c r="BGI32" s="524"/>
      <c r="BGJ32" s="525"/>
      <c r="BGK32" s="524"/>
      <c r="BGL32" s="525"/>
      <c r="BGM32" s="526"/>
      <c r="BGN32" s="527"/>
      <c r="BGO32" s="498"/>
      <c r="BGP32" s="527"/>
      <c r="BGQ32" s="527"/>
      <c r="BGR32" s="523"/>
      <c r="BGS32" s="525"/>
      <c r="BGT32" s="524"/>
      <c r="BGU32" s="525"/>
      <c r="BGV32" s="524"/>
      <c r="BGW32" s="525"/>
      <c r="BGX32" s="526"/>
      <c r="BGY32" s="527"/>
      <c r="BGZ32" s="498"/>
      <c r="BHA32" s="527"/>
      <c r="BHB32" s="527"/>
      <c r="BHC32" s="523"/>
      <c r="BHD32" s="525"/>
      <c r="BHE32" s="524"/>
      <c r="BHF32" s="525"/>
      <c r="BHG32" s="524"/>
      <c r="BHH32" s="525"/>
      <c r="BHI32" s="526"/>
      <c r="BHJ32" s="527"/>
      <c r="BHK32" s="498"/>
      <c r="BHL32" s="527"/>
      <c r="BHM32" s="527"/>
      <c r="BHN32" s="523"/>
      <c r="BHO32" s="525"/>
      <c r="BHP32" s="524"/>
      <c r="BHQ32" s="525"/>
      <c r="BHR32" s="524"/>
      <c r="BHS32" s="525"/>
      <c r="BHT32" s="526"/>
      <c r="BHU32" s="527"/>
      <c r="BHV32" s="498"/>
      <c r="BHW32" s="527"/>
      <c r="BHX32" s="527"/>
      <c r="BHY32" s="523"/>
      <c r="BHZ32" s="525"/>
      <c r="BIA32" s="524"/>
      <c r="BIB32" s="525"/>
      <c r="BIC32" s="524"/>
      <c r="BID32" s="525"/>
      <c r="BIE32" s="526"/>
      <c r="BIF32" s="527"/>
      <c r="BIG32" s="498"/>
      <c r="BIH32" s="527"/>
      <c r="BII32" s="527"/>
      <c r="BIJ32" s="523"/>
      <c r="BIK32" s="525"/>
      <c r="BIL32" s="524"/>
      <c r="BIM32" s="525"/>
      <c r="BIN32" s="524"/>
      <c r="BIO32" s="525"/>
      <c r="BIP32" s="526"/>
      <c r="BIQ32" s="527"/>
      <c r="BIR32" s="498"/>
      <c r="BIS32" s="527"/>
      <c r="BIT32" s="527"/>
      <c r="BIU32" s="523"/>
      <c r="BIV32" s="525"/>
      <c r="BIW32" s="524"/>
      <c r="BIX32" s="525"/>
      <c r="BIY32" s="524"/>
      <c r="BIZ32" s="525"/>
      <c r="BJA32" s="526"/>
      <c r="BJB32" s="527"/>
      <c r="BJC32" s="498"/>
      <c r="BJD32" s="527"/>
      <c r="BJE32" s="527"/>
      <c r="BJF32" s="523"/>
      <c r="BJG32" s="525"/>
      <c r="BJH32" s="524"/>
      <c r="BJI32" s="525"/>
      <c r="BJJ32" s="524"/>
      <c r="BJK32" s="525"/>
      <c r="BJL32" s="526"/>
      <c r="BJM32" s="527"/>
      <c r="BJN32" s="498"/>
      <c r="BJO32" s="527"/>
      <c r="BJP32" s="527"/>
      <c r="BJQ32" s="523"/>
      <c r="BJR32" s="525"/>
      <c r="BJS32" s="524"/>
      <c r="BJT32" s="525"/>
      <c r="BJU32" s="524"/>
      <c r="BJV32" s="525"/>
      <c r="BJW32" s="526"/>
      <c r="BJX32" s="527"/>
      <c r="BJY32" s="498"/>
      <c r="BJZ32" s="527"/>
      <c r="BKA32" s="527"/>
      <c r="BKB32" s="523"/>
      <c r="BKC32" s="525"/>
      <c r="BKD32" s="524"/>
      <c r="BKE32" s="525"/>
      <c r="BKF32" s="524"/>
      <c r="BKG32" s="525"/>
      <c r="BKH32" s="526"/>
      <c r="BKI32" s="527"/>
      <c r="BKJ32" s="498"/>
      <c r="BKK32" s="527"/>
      <c r="BKL32" s="527"/>
      <c r="BKM32" s="523"/>
      <c r="BKN32" s="525"/>
      <c r="BKO32" s="524"/>
      <c r="BKP32" s="525"/>
      <c r="BKQ32" s="524"/>
      <c r="BKR32" s="525"/>
      <c r="BKS32" s="526"/>
      <c r="BKT32" s="527"/>
      <c r="BKU32" s="498"/>
      <c r="BKV32" s="527"/>
      <c r="BKW32" s="527"/>
      <c r="BKX32" s="523"/>
      <c r="BKY32" s="525"/>
      <c r="BKZ32" s="524"/>
      <c r="BLA32" s="525"/>
      <c r="BLB32" s="524"/>
      <c r="BLC32" s="525"/>
      <c r="BLD32" s="526"/>
      <c r="BLE32" s="527"/>
      <c r="BLF32" s="498"/>
      <c r="BLG32" s="527"/>
      <c r="BLH32" s="527"/>
      <c r="BLI32" s="523"/>
      <c r="BLJ32" s="525"/>
      <c r="BLK32" s="524"/>
      <c r="BLL32" s="525"/>
      <c r="BLM32" s="524"/>
      <c r="BLN32" s="525"/>
      <c r="BLO32" s="526"/>
      <c r="BLP32" s="527"/>
      <c r="BLQ32" s="498"/>
      <c r="BLR32" s="527"/>
      <c r="BLS32" s="527"/>
      <c r="BLT32" s="523"/>
      <c r="BLU32" s="525"/>
      <c r="BLV32" s="524"/>
      <c r="BLW32" s="525"/>
      <c r="BLX32" s="524"/>
      <c r="BLY32" s="525"/>
      <c r="BLZ32" s="526"/>
      <c r="BMA32" s="527"/>
      <c r="BMB32" s="498"/>
      <c r="BMC32" s="527"/>
      <c r="BMD32" s="527"/>
      <c r="BME32" s="523"/>
      <c r="BMF32" s="525"/>
      <c r="BMG32" s="524"/>
      <c r="BMH32" s="525"/>
      <c r="BMI32" s="524"/>
      <c r="BMJ32" s="525"/>
      <c r="BMK32" s="526"/>
      <c r="BML32" s="527"/>
      <c r="BMM32" s="498"/>
      <c r="BMN32" s="527"/>
      <c r="BMO32" s="527"/>
      <c r="BMP32" s="523"/>
      <c r="BMQ32" s="525"/>
      <c r="BMR32" s="524"/>
      <c r="BMS32" s="525"/>
      <c r="BMT32" s="524"/>
      <c r="BMU32" s="525"/>
      <c r="BMV32" s="526"/>
      <c r="BMW32" s="527"/>
      <c r="BMX32" s="498"/>
      <c r="BMY32" s="527"/>
      <c r="BMZ32" s="527"/>
      <c r="BNA32" s="523"/>
      <c r="BNB32" s="525"/>
      <c r="BNC32" s="524"/>
      <c r="BND32" s="525"/>
      <c r="BNE32" s="524"/>
      <c r="BNF32" s="525"/>
      <c r="BNG32" s="526"/>
      <c r="BNH32" s="527"/>
      <c r="BNI32" s="498"/>
      <c r="BNJ32" s="527"/>
      <c r="BNK32" s="527"/>
      <c r="BNL32" s="523"/>
      <c r="BNM32" s="525"/>
      <c r="BNN32" s="524"/>
      <c r="BNO32" s="525"/>
      <c r="BNP32" s="524"/>
      <c r="BNQ32" s="525"/>
      <c r="BNR32" s="526"/>
      <c r="BNS32" s="527"/>
      <c r="BNT32" s="498"/>
      <c r="BNU32" s="527"/>
      <c r="BNV32" s="527"/>
      <c r="BNW32" s="523"/>
      <c r="BNX32" s="525"/>
      <c r="BNY32" s="524"/>
      <c r="BNZ32" s="525"/>
      <c r="BOA32" s="524"/>
      <c r="BOB32" s="525"/>
      <c r="BOC32" s="526"/>
      <c r="BOD32" s="527"/>
      <c r="BOE32" s="498"/>
      <c r="BOF32" s="527"/>
      <c r="BOG32" s="527"/>
      <c r="BOH32" s="523"/>
      <c r="BOI32" s="525"/>
      <c r="BOJ32" s="524"/>
      <c r="BOK32" s="525"/>
      <c r="BOL32" s="524"/>
      <c r="BOM32" s="525"/>
      <c r="BON32" s="526"/>
      <c r="BOO32" s="527"/>
      <c r="BOP32" s="498"/>
      <c r="BOQ32" s="527"/>
      <c r="BOR32" s="527"/>
      <c r="BOS32" s="523"/>
      <c r="BOT32" s="525"/>
      <c r="BOU32" s="524"/>
      <c r="BOV32" s="525"/>
      <c r="BOW32" s="524"/>
      <c r="BOX32" s="525"/>
      <c r="BOY32" s="526"/>
      <c r="BOZ32" s="527"/>
      <c r="BPA32" s="498"/>
      <c r="BPB32" s="527"/>
      <c r="BPC32" s="527"/>
      <c r="BPD32" s="523"/>
      <c r="BPE32" s="525"/>
      <c r="BPF32" s="524"/>
      <c r="BPG32" s="525"/>
      <c r="BPH32" s="524"/>
      <c r="BPI32" s="525"/>
      <c r="BPJ32" s="526"/>
      <c r="BPK32" s="527"/>
      <c r="BPL32" s="498"/>
      <c r="BPM32" s="527"/>
      <c r="BPN32" s="527"/>
      <c r="BPO32" s="523"/>
      <c r="BPP32" s="525"/>
      <c r="BPQ32" s="524"/>
      <c r="BPR32" s="525"/>
      <c r="BPS32" s="524"/>
      <c r="BPT32" s="525"/>
      <c r="BPU32" s="526"/>
      <c r="BPV32" s="527"/>
      <c r="BPW32" s="498"/>
      <c r="BPX32" s="527"/>
      <c r="BPY32" s="527"/>
      <c r="BPZ32" s="523"/>
      <c r="BQA32" s="525"/>
      <c r="BQB32" s="524"/>
      <c r="BQC32" s="525"/>
      <c r="BQD32" s="524"/>
      <c r="BQE32" s="525"/>
      <c r="BQF32" s="526"/>
      <c r="BQG32" s="527"/>
      <c r="BQH32" s="498"/>
      <c r="BQI32" s="527"/>
      <c r="BQJ32" s="527"/>
      <c r="BQK32" s="523"/>
      <c r="BQL32" s="525"/>
      <c r="BQM32" s="524"/>
      <c r="BQN32" s="525"/>
      <c r="BQO32" s="524"/>
      <c r="BQP32" s="525"/>
      <c r="BQQ32" s="526"/>
      <c r="BQR32" s="527"/>
      <c r="BQS32" s="498"/>
      <c r="BQT32" s="527"/>
      <c r="BQU32" s="527"/>
      <c r="BQV32" s="523"/>
      <c r="BQW32" s="525"/>
      <c r="BQX32" s="524"/>
      <c r="BQY32" s="525"/>
      <c r="BQZ32" s="524"/>
      <c r="BRA32" s="525"/>
      <c r="BRB32" s="526"/>
      <c r="BRC32" s="527"/>
      <c r="BRD32" s="498"/>
      <c r="BRE32" s="527"/>
      <c r="BRF32" s="527"/>
      <c r="BRG32" s="523"/>
      <c r="BRH32" s="525"/>
      <c r="BRI32" s="524"/>
      <c r="BRJ32" s="525"/>
      <c r="BRK32" s="524"/>
      <c r="BRL32" s="525"/>
      <c r="BRM32" s="526"/>
      <c r="BRN32" s="527"/>
      <c r="BRO32" s="498"/>
      <c r="BRP32" s="527"/>
      <c r="BRQ32" s="527"/>
      <c r="BRR32" s="523"/>
      <c r="BRS32" s="525"/>
      <c r="BRT32" s="524"/>
      <c r="BRU32" s="525"/>
      <c r="BRV32" s="524"/>
      <c r="BRW32" s="525"/>
      <c r="BRX32" s="526"/>
      <c r="BRY32" s="527"/>
      <c r="BRZ32" s="498"/>
      <c r="BSA32" s="527"/>
      <c r="BSB32" s="527"/>
      <c r="BSC32" s="523"/>
      <c r="BSD32" s="525"/>
      <c r="BSE32" s="524"/>
      <c r="BSF32" s="525"/>
      <c r="BSG32" s="524"/>
      <c r="BSH32" s="525"/>
      <c r="BSI32" s="526"/>
      <c r="BSJ32" s="527"/>
      <c r="BSK32" s="498"/>
      <c r="BSL32" s="527"/>
      <c r="BSM32" s="527"/>
      <c r="BSN32" s="523"/>
      <c r="BSO32" s="525"/>
      <c r="BSP32" s="524"/>
      <c r="BSQ32" s="525"/>
      <c r="BSR32" s="524"/>
      <c r="BSS32" s="525"/>
      <c r="BST32" s="526"/>
      <c r="BSU32" s="527"/>
      <c r="BSV32" s="498"/>
      <c r="BSW32" s="527"/>
      <c r="BSX32" s="527"/>
      <c r="BSY32" s="523"/>
      <c r="BSZ32" s="525"/>
      <c r="BTA32" s="524"/>
      <c r="BTB32" s="525"/>
      <c r="BTC32" s="524"/>
      <c r="BTD32" s="525"/>
      <c r="BTE32" s="526"/>
      <c r="BTF32" s="527"/>
      <c r="BTG32" s="498"/>
      <c r="BTH32" s="527"/>
      <c r="BTI32" s="527"/>
      <c r="BTJ32" s="523"/>
      <c r="BTK32" s="525"/>
      <c r="BTL32" s="524"/>
      <c r="BTM32" s="525"/>
      <c r="BTN32" s="524"/>
      <c r="BTO32" s="525"/>
      <c r="BTP32" s="526"/>
      <c r="BTQ32" s="527"/>
      <c r="BTR32" s="498"/>
      <c r="BTS32" s="527"/>
      <c r="BTT32" s="527"/>
      <c r="BTU32" s="523"/>
      <c r="BTV32" s="525"/>
      <c r="BTW32" s="524"/>
      <c r="BTX32" s="525"/>
      <c r="BTY32" s="524"/>
      <c r="BTZ32" s="525"/>
      <c r="BUA32" s="526"/>
      <c r="BUB32" s="527"/>
      <c r="BUC32" s="498"/>
      <c r="BUD32" s="527"/>
      <c r="BUE32" s="527"/>
      <c r="BUF32" s="523"/>
      <c r="BUG32" s="525"/>
      <c r="BUH32" s="524"/>
      <c r="BUI32" s="525"/>
      <c r="BUJ32" s="524"/>
      <c r="BUK32" s="525"/>
      <c r="BUL32" s="526"/>
      <c r="BUM32" s="527"/>
      <c r="BUN32" s="498"/>
      <c r="BUO32" s="527"/>
      <c r="BUP32" s="527"/>
      <c r="BUQ32" s="523"/>
      <c r="BUR32" s="525"/>
      <c r="BUS32" s="524"/>
      <c r="BUT32" s="525"/>
      <c r="BUU32" s="524"/>
      <c r="BUV32" s="525"/>
      <c r="BUW32" s="526"/>
      <c r="BUX32" s="527"/>
      <c r="BUY32" s="498"/>
      <c r="BUZ32" s="527"/>
      <c r="BVA32" s="527"/>
      <c r="BVB32" s="523"/>
      <c r="BVC32" s="525"/>
      <c r="BVD32" s="524"/>
      <c r="BVE32" s="525"/>
      <c r="BVF32" s="524"/>
      <c r="BVG32" s="525"/>
      <c r="BVH32" s="526"/>
      <c r="BVI32" s="527"/>
      <c r="BVJ32" s="498"/>
      <c r="BVK32" s="527"/>
      <c r="BVL32" s="527"/>
      <c r="BVM32" s="523"/>
      <c r="BVN32" s="525"/>
      <c r="BVO32" s="524"/>
      <c r="BVP32" s="525"/>
      <c r="BVQ32" s="524"/>
      <c r="BVR32" s="525"/>
      <c r="BVS32" s="526"/>
      <c r="BVT32" s="527"/>
      <c r="BVU32" s="498"/>
      <c r="BVV32" s="527"/>
      <c r="BVW32" s="527"/>
      <c r="BVX32" s="523"/>
      <c r="BVY32" s="525"/>
      <c r="BVZ32" s="524"/>
      <c r="BWA32" s="525"/>
      <c r="BWB32" s="524"/>
      <c r="BWC32" s="525"/>
      <c r="BWD32" s="526"/>
      <c r="BWE32" s="527"/>
      <c r="BWF32" s="498"/>
      <c r="BWG32" s="527"/>
      <c r="BWH32" s="527"/>
      <c r="BWI32" s="523"/>
      <c r="BWJ32" s="525"/>
      <c r="BWK32" s="524"/>
      <c r="BWL32" s="525"/>
      <c r="BWM32" s="524"/>
      <c r="BWN32" s="525"/>
      <c r="BWO32" s="526"/>
      <c r="BWP32" s="527"/>
      <c r="BWQ32" s="498"/>
      <c r="BWR32" s="527"/>
      <c r="BWS32" s="527"/>
      <c r="BWT32" s="523"/>
      <c r="BWU32" s="525"/>
      <c r="BWV32" s="524"/>
      <c r="BWW32" s="525"/>
      <c r="BWX32" s="524"/>
      <c r="BWY32" s="525"/>
      <c r="BWZ32" s="526"/>
      <c r="BXA32" s="527"/>
      <c r="BXB32" s="498"/>
      <c r="BXC32" s="527"/>
      <c r="BXD32" s="527"/>
      <c r="BXE32" s="523"/>
      <c r="BXF32" s="525"/>
      <c r="BXG32" s="524"/>
      <c r="BXH32" s="525"/>
      <c r="BXI32" s="524"/>
      <c r="BXJ32" s="525"/>
      <c r="BXK32" s="526"/>
      <c r="BXL32" s="527"/>
      <c r="BXM32" s="498"/>
      <c r="BXN32" s="527"/>
      <c r="BXO32" s="527"/>
      <c r="BXP32" s="523"/>
      <c r="BXQ32" s="525"/>
      <c r="BXR32" s="524"/>
      <c r="BXS32" s="525"/>
      <c r="BXT32" s="524"/>
      <c r="BXU32" s="525"/>
      <c r="BXV32" s="526"/>
      <c r="BXW32" s="527"/>
      <c r="BXX32" s="498"/>
      <c r="BXY32" s="527"/>
      <c r="BXZ32" s="527"/>
      <c r="BYA32" s="523"/>
      <c r="BYB32" s="525"/>
      <c r="BYC32" s="524"/>
      <c r="BYD32" s="525"/>
      <c r="BYE32" s="524"/>
      <c r="BYF32" s="525"/>
      <c r="BYG32" s="526"/>
      <c r="BYH32" s="527"/>
      <c r="BYI32" s="498"/>
      <c r="BYJ32" s="527"/>
      <c r="BYK32" s="527"/>
      <c r="BYL32" s="523"/>
      <c r="BYM32" s="525"/>
      <c r="BYN32" s="524"/>
      <c r="BYO32" s="525"/>
      <c r="BYP32" s="524"/>
      <c r="BYQ32" s="525"/>
      <c r="BYR32" s="526"/>
      <c r="BYS32" s="527"/>
      <c r="BYT32" s="498"/>
      <c r="BYU32" s="527"/>
      <c r="BYV32" s="527"/>
      <c r="BYW32" s="523"/>
      <c r="BYX32" s="525"/>
      <c r="BYY32" s="524"/>
      <c r="BYZ32" s="525"/>
      <c r="BZA32" s="524"/>
      <c r="BZB32" s="525"/>
      <c r="BZC32" s="526"/>
      <c r="BZD32" s="527"/>
      <c r="BZE32" s="498"/>
      <c r="BZF32" s="527"/>
      <c r="BZG32" s="527"/>
      <c r="BZH32" s="523"/>
      <c r="BZI32" s="525"/>
      <c r="BZJ32" s="524"/>
      <c r="BZK32" s="525"/>
      <c r="BZL32" s="524"/>
      <c r="BZM32" s="525"/>
      <c r="BZN32" s="526"/>
      <c r="BZO32" s="527"/>
      <c r="BZP32" s="498"/>
      <c r="BZQ32" s="527"/>
      <c r="BZR32" s="527"/>
      <c r="BZS32" s="523"/>
      <c r="BZT32" s="525"/>
      <c r="BZU32" s="524"/>
      <c r="BZV32" s="525"/>
      <c r="BZW32" s="524"/>
      <c r="BZX32" s="525"/>
      <c r="BZY32" s="526"/>
      <c r="BZZ32" s="527"/>
      <c r="CAA32" s="498"/>
      <c r="CAB32" s="527"/>
      <c r="CAC32" s="527"/>
      <c r="CAD32" s="523"/>
      <c r="CAE32" s="525"/>
      <c r="CAF32" s="524"/>
      <c r="CAG32" s="525"/>
      <c r="CAH32" s="524"/>
      <c r="CAI32" s="525"/>
      <c r="CAJ32" s="526"/>
      <c r="CAK32" s="527"/>
      <c r="CAL32" s="498"/>
      <c r="CAM32" s="527"/>
      <c r="CAN32" s="527"/>
      <c r="CAO32" s="523"/>
      <c r="CAP32" s="525"/>
      <c r="CAQ32" s="524"/>
      <c r="CAR32" s="525"/>
      <c r="CAS32" s="524"/>
      <c r="CAT32" s="525"/>
      <c r="CAU32" s="526"/>
      <c r="CAV32" s="527"/>
      <c r="CAW32" s="498"/>
      <c r="CAX32" s="527"/>
      <c r="CAY32" s="527"/>
      <c r="CAZ32" s="523"/>
      <c r="CBA32" s="525"/>
      <c r="CBB32" s="524"/>
      <c r="CBC32" s="525"/>
      <c r="CBD32" s="524"/>
      <c r="CBE32" s="525"/>
      <c r="CBF32" s="526"/>
      <c r="CBG32" s="527"/>
      <c r="CBH32" s="498"/>
      <c r="CBI32" s="527"/>
      <c r="CBJ32" s="527"/>
      <c r="CBK32" s="523"/>
      <c r="CBL32" s="525"/>
      <c r="CBM32" s="524"/>
      <c r="CBN32" s="525"/>
      <c r="CBO32" s="524"/>
      <c r="CBP32" s="525"/>
      <c r="CBQ32" s="526"/>
      <c r="CBR32" s="527"/>
      <c r="CBS32" s="498"/>
      <c r="CBT32" s="527"/>
      <c r="CBU32" s="527"/>
      <c r="CBV32" s="523"/>
      <c r="CBW32" s="525"/>
      <c r="CBX32" s="524"/>
      <c r="CBY32" s="525"/>
      <c r="CBZ32" s="524"/>
      <c r="CCA32" s="525"/>
      <c r="CCB32" s="526"/>
      <c r="CCC32" s="527"/>
      <c r="CCD32" s="498"/>
      <c r="CCE32" s="527"/>
      <c r="CCF32" s="527"/>
      <c r="CCG32" s="523"/>
      <c r="CCH32" s="525"/>
      <c r="CCI32" s="524"/>
      <c r="CCJ32" s="525"/>
      <c r="CCK32" s="524"/>
      <c r="CCL32" s="525"/>
      <c r="CCM32" s="526"/>
      <c r="CCN32" s="527"/>
      <c r="CCO32" s="498"/>
      <c r="CCP32" s="527"/>
      <c r="CCQ32" s="527"/>
      <c r="CCR32" s="523"/>
      <c r="CCS32" s="525"/>
      <c r="CCT32" s="524"/>
      <c r="CCU32" s="525"/>
      <c r="CCV32" s="524"/>
      <c r="CCW32" s="525"/>
      <c r="CCX32" s="526"/>
      <c r="CCY32" s="527"/>
      <c r="CCZ32" s="498"/>
      <c r="CDA32" s="527"/>
      <c r="CDB32" s="527"/>
      <c r="CDC32" s="523"/>
      <c r="CDD32" s="525"/>
      <c r="CDE32" s="524"/>
      <c r="CDF32" s="525"/>
      <c r="CDG32" s="524"/>
      <c r="CDH32" s="525"/>
      <c r="CDI32" s="526"/>
      <c r="CDJ32" s="527"/>
      <c r="CDK32" s="498"/>
      <c r="CDL32" s="527"/>
      <c r="CDM32" s="527"/>
      <c r="CDN32" s="523"/>
      <c r="CDO32" s="525"/>
      <c r="CDP32" s="524"/>
      <c r="CDQ32" s="525"/>
      <c r="CDR32" s="524"/>
      <c r="CDS32" s="525"/>
      <c r="CDT32" s="526"/>
      <c r="CDU32" s="527"/>
      <c r="CDV32" s="498"/>
      <c r="CDW32" s="527"/>
      <c r="CDX32" s="527"/>
      <c r="CDY32" s="523"/>
      <c r="CDZ32" s="525"/>
      <c r="CEA32" s="524"/>
      <c r="CEB32" s="525"/>
      <c r="CEC32" s="524"/>
      <c r="CED32" s="525"/>
      <c r="CEE32" s="526"/>
      <c r="CEF32" s="527"/>
      <c r="CEG32" s="498"/>
      <c r="CEH32" s="527"/>
      <c r="CEI32" s="527"/>
      <c r="CEJ32" s="523"/>
      <c r="CEK32" s="525"/>
      <c r="CEL32" s="524"/>
      <c r="CEM32" s="525"/>
      <c r="CEN32" s="524"/>
      <c r="CEO32" s="525"/>
      <c r="CEP32" s="526"/>
      <c r="CEQ32" s="527"/>
      <c r="CER32" s="498"/>
      <c r="CES32" s="527"/>
      <c r="CET32" s="527"/>
      <c r="CEU32" s="523"/>
      <c r="CEV32" s="525"/>
      <c r="CEW32" s="524"/>
      <c r="CEX32" s="525"/>
      <c r="CEY32" s="524"/>
      <c r="CEZ32" s="525"/>
      <c r="CFA32" s="526"/>
      <c r="CFB32" s="527"/>
      <c r="CFC32" s="498"/>
      <c r="CFD32" s="527"/>
      <c r="CFE32" s="527"/>
      <c r="CFF32" s="523"/>
      <c r="CFG32" s="525"/>
      <c r="CFH32" s="524"/>
      <c r="CFI32" s="525"/>
      <c r="CFJ32" s="524"/>
      <c r="CFK32" s="525"/>
      <c r="CFL32" s="526"/>
      <c r="CFM32" s="527"/>
      <c r="CFN32" s="498"/>
      <c r="CFO32" s="527"/>
      <c r="CFP32" s="527"/>
      <c r="CFQ32" s="523"/>
      <c r="CFR32" s="525"/>
      <c r="CFS32" s="524"/>
      <c r="CFT32" s="525"/>
      <c r="CFU32" s="524"/>
      <c r="CFV32" s="525"/>
      <c r="CFW32" s="526"/>
      <c r="CFX32" s="527"/>
      <c r="CFY32" s="498"/>
      <c r="CFZ32" s="527"/>
      <c r="CGA32" s="527"/>
      <c r="CGB32" s="523"/>
      <c r="CGC32" s="525"/>
      <c r="CGD32" s="524"/>
      <c r="CGE32" s="525"/>
      <c r="CGF32" s="524"/>
      <c r="CGG32" s="525"/>
      <c r="CGH32" s="526"/>
      <c r="CGI32" s="527"/>
      <c r="CGJ32" s="498"/>
      <c r="CGK32" s="527"/>
      <c r="CGL32" s="527"/>
      <c r="CGM32" s="523"/>
      <c r="CGN32" s="525"/>
      <c r="CGO32" s="524"/>
      <c r="CGP32" s="525"/>
      <c r="CGQ32" s="524"/>
      <c r="CGR32" s="525"/>
      <c r="CGS32" s="526"/>
      <c r="CGT32" s="527"/>
      <c r="CGU32" s="498"/>
      <c r="CGV32" s="527"/>
      <c r="CGW32" s="527"/>
      <c r="CGX32" s="523"/>
      <c r="CGY32" s="525"/>
      <c r="CGZ32" s="524"/>
      <c r="CHA32" s="525"/>
      <c r="CHB32" s="524"/>
      <c r="CHC32" s="525"/>
      <c r="CHD32" s="526"/>
      <c r="CHE32" s="527"/>
      <c r="CHF32" s="498"/>
      <c r="CHG32" s="527"/>
      <c r="CHH32" s="527"/>
      <c r="CHI32" s="523"/>
      <c r="CHJ32" s="525"/>
      <c r="CHK32" s="524"/>
      <c r="CHL32" s="525"/>
      <c r="CHM32" s="524"/>
      <c r="CHN32" s="525"/>
      <c r="CHO32" s="526"/>
      <c r="CHP32" s="527"/>
      <c r="CHQ32" s="498"/>
      <c r="CHR32" s="527"/>
      <c r="CHS32" s="527"/>
      <c r="CHT32" s="523"/>
      <c r="CHU32" s="525"/>
      <c r="CHV32" s="524"/>
      <c r="CHW32" s="525"/>
      <c r="CHX32" s="524"/>
      <c r="CHY32" s="525"/>
      <c r="CHZ32" s="526"/>
      <c r="CIA32" s="527"/>
      <c r="CIB32" s="498"/>
      <c r="CIC32" s="527"/>
      <c r="CID32" s="527"/>
      <c r="CIE32" s="523"/>
      <c r="CIF32" s="525"/>
      <c r="CIG32" s="524"/>
      <c r="CIH32" s="525"/>
      <c r="CII32" s="524"/>
      <c r="CIJ32" s="525"/>
      <c r="CIK32" s="526"/>
      <c r="CIL32" s="527"/>
      <c r="CIM32" s="498"/>
      <c r="CIN32" s="527"/>
      <c r="CIO32" s="527"/>
      <c r="CIP32" s="523"/>
      <c r="CIQ32" s="525"/>
      <c r="CIR32" s="524"/>
      <c r="CIS32" s="525"/>
      <c r="CIT32" s="524"/>
      <c r="CIU32" s="525"/>
      <c r="CIV32" s="526"/>
      <c r="CIW32" s="527"/>
      <c r="CIX32" s="498"/>
      <c r="CIY32" s="527"/>
      <c r="CIZ32" s="527"/>
      <c r="CJA32" s="523"/>
      <c r="CJB32" s="525"/>
      <c r="CJC32" s="524"/>
      <c r="CJD32" s="525"/>
      <c r="CJE32" s="524"/>
      <c r="CJF32" s="525"/>
      <c r="CJG32" s="526"/>
      <c r="CJH32" s="527"/>
      <c r="CJI32" s="498"/>
      <c r="CJJ32" s="527"/>
      <c r="CJK32" s="527"/>
      <c r="CJL32" s="523"/>
      <c r="CJM32" s="525"/>
      <c r="CJN32" s="524"/>
      <c r="CJO32" s="525"/>
      <c r="CJP32" s="524"/>
      <c r="CJQ32" s="525"/>
      <c r="CJR32" s="526"/>
      <c r="CJS32" s="527"/>
      <c r="CJT32" s="498"/>
      <c r="CJU32" s="527"/>
      <c r="CJV32" s="527"/>
      <c r="CJW32" s="523"/>
      <c r="CJX32" s="525"/>
      <c r="CJY32" s="524"/>
      <c r="CJZ32" s="525"/>
      <c r="CKA32" s="524"/>
      <c r="CKB32" s="525"/>
      <c r="CKC32" s="526"/>
      <c r="CKD32" s="527"/>
      <c r="CKE32" s="498"/>
      <c r="CKF32" s="527"/>
      <c r="CKG32" s="527"/>
      <c r="CKH32" s="523"/>
      <c r="CKI32" s="525"/>
      <c r="CKJ32" s="524"/>
      <c r="CKK32" s="525"/>
      <c r="CKL32" s="524"/>
      <c r="CKM32" s="525"/>
      <c r="CKN32" s="526"/>
      <c r="CKO32" s="527"/>
      <c r="CKP32" s="498"/>
      <c r="CKQ32" s="527"/>
      <c r="CKR32" s="527"/>
      <c r="CKS32" s="523"/>
      <c r="CKT32" s="525"/>
      <c r="CKU32" s="524"/>
      <c r="CKV32" s="525"/>
      <c r="CKW32" s="524"/>
      <c r="CKX32" s="525"/>
      <c r="CKY32" s="526"/>
      <c r="CKZ32" s="527"/>
      <c r="CLA32" s="498"/>
      <c r="CLB32" s="527"/>
      <c r="CLC32" s="527"/>
      <c r="CLD32" s="523"/>
      <c r="CLE32" s="525"/>
      <c r="CLF32" s="524"/>
      <c r="CLG32" s="525"/>
      <c r="CLH32" s="524"/>
      <c r="CLI32" s="525"/>
      <c r="CLJ32" s="526"/>
      <c r="CLK32" s="527"/>
      <c r="CLL32" s="498"/>
      <c r="CLM32" s="527"/>
      <c r="CLN32" s="527"/>
      <c r="CLO32" s="523"/>
      <c r="CLP32" s="525"/>
      <c r="CLQ32" s="524"/>
      <c r="CLR32" s="525"/>
      <c r="CLS32" s="524"/>
      <c r="CLT32" s="525"/>
      <c r="CLU32" s="526"/>
      <c r="CLV32" s="527"/>
      <c r="CLW32" s="498"/>
      <c r="CLX32" s="527"/>
      <c r="CLY32" s="527"/>
      <c r="CLZ32" s="523"/>
      <c r="CMA32" s="525"/>
      <c r="CMB32" s="524"/>
      <c r="CMC32" s="525"/>
      <c r="CMD32" s="524"/>
      <c r="CME32" s="525"/>
      <c r="CMF32" s="526"/>
      <c r="CMG32" s="527"/>
      <c r="CMH32" s="498"/>
      <c r="CMI32" s="527"/>
      <c r="CMJ32" s="527"/>
      <c r="CMK32" s="523"/>
      <c r="CML32" s="525"/>
      <c r="CMM32" s="524"/>
      <c r="CMN32" s="525"/>
      <c r="CMO32" s="524"/>
      <c r="CMP32" s="525"/>
      <c r="CMQ32" s="526"/>
      <c r="CMR32" s="527"/>
      <c r="CMS32" s="498"/>
      <c r="CMT32" s="527"/>
      <c r="CMU32" s="527"/>
      <c r="CMV32" s="523"/>
      <c r="CMW32" s="525"/>
      <c r="CMX32" s="524"/>
      <c r="CMY32" s="525"/>
      <c r="CMZ32" s="524"/>
      <c r="CNA32" s="525"/>
      <c r="CNB32" s="526"/>
      <c r="CNC32" s="527"/>
      <c r="CND32" s="498"/>
      <c r="CNE32" s="527"/>
      <c r="CNF32" s="527"/>
      <c r="CNG32" s="523"/>
      <c r="CNH32" s="525"/>
      <c r="CNI32" s="524"/>
      <c r="CNJ32" s="525"/>
      <c r="CNK32" s="524"/>
      <c r="CNL32" s="525"/>
      <c r="CNM32" s="526"/>
      <c r="CNN32" s="527"/>
      <c r="CNO32" s="498"/>
      <c r="CNP32" s="527"/>
      <c r="CNQ32" s="527"/>
      <c r="CNR32" s="523"/>
      <c r="CNS32" s="525"/>
      <c r="CNT32" s="524"/>
      <c r="CNU32" s="525"/>
      <c r="CNV32" s="524"/>
      <c r="CNW32" s="525"/>
      <c r="CNX32" s="526"/>
      <c r="CNY32" s="527"/>
      <c r="CNZ32" s="498"/>
      <c r="COA32" s="527"/>
      <c r="COB32" s="527"/>
      <c r="COC32" s="523"/>
      <c r="COD32" s="525"/>
      <c r="COE32" s="524"/>
      <c r="COF32" s="525"/>
      <c r="COG32" s="524"/>
      <c r="COH32" s="525"/>
      <c r="COI32" s="526"/>
      <c r="COJ32" s="527"/>
      <c r="COK32" s="498"/>
      <c r="COL32" s="527"/>
      <c r="COM32" s="527"/>
      <c r="CON32" s="523"/>
      <c r="COO32" s="525"/>
      <c r="COP32" s="524"/>
      <c r="COQ32" s="525"/>
      <c r="COR32" s="524"/>
      <c r="COS32" s="525"/>
      <c r="COT32" s="526"/>
      <c r="COU32" s="527"/>
      <c r="COV32" s="498"/>
      <c r="COW32" s="527"/>
      <c r="COX32" s="527"/>
      <c r="COY32" s="523"/>
      <c r="COZ32" s="525"/>
      <c r="CPA32" s="524"/>
      <c r="CPB32" s="525"/>
      <c r="CPC32" s="524"/>
      <c r="CPD32" s="525"/>
      <c r="CPE32" s="526"/>
      <c r="CPF32" s="527"/>
      <c r="CPG32" s="498"/>
      <c r="CPH32" s="527"/>
      <c r="CPI32" s="527"/>
      <c r="CPJ32" s="523"/>
      <c r="CPK32" s="525"/>
      <c r="CPL32" s="524"/>
      <c r="CPM32" s="525"/>
      <c r="CPN32" s="524"/>
      <c r="CPO32" s="525"/>
      <c r="CPP32" s="526"/>
      <c r="CPQ32" s="527"/>
      <c r="CPR32" s="498"/>
      <c r="CPS32" s="527"/>
      <c r="CPT32" s="527"/>
      <c r="CPU32" s="523"/>
      <c r="CPV32" s="525"/>
      <c r="CPW32" s="524"/>
      <c r="CPX32" s="525"/>
      <c r="CPY32" s="524"/>
      <c r="CPZ32" s="525"/>
      <c r="CQA32" s="526"/>
      <c r="CQB32" s="527"/>
      <c r="CQC32" s="498"/>
      <c r="CQD32" s="527"/>
      <c r="CQE32" s="527"/>
      <c r="CQF32" s="523"/>
      <c r="CQG32" s="525"/>
      <c r="CQH32" s="524"/>
      <c r="CQI32" s="525"/>
      <c r="CQJ32" s="524"/>
      <c r="CQK32" s="525"/>
      <c r="CQL32" s="526"/>
      <c r="CQM32" s="527"/>
      <c r="CQN32" s="498"/>
      <c r="CQO32" s="527"/>
      <c r="CQP32" s="527"/>
      <c r="CQQ32" s="523"/>
      <c r="CQR32" s="525"/>
      <c r="CQS32" s="524"/>
      <c r="CQT32" s="525"/>
      <c r="CQU32" s="524"/>
      <c r="CQV32" s="525"/>
      <c r="CQW32" s="526"/>
      <c r="CQX32" s="527"/>
      <c r="CQY32" s="498"/>
      <c r="CQZ32" s="527"/>
      <c r="CRA32" s="527"/>
      <c r="CRB32" s="523"/>
      <c r="CRC32" s="525"/>
      <c r="CRD32" s="524"/>
      <c r="CRE32" s="525"/>
      <c r="CRF32" s="524"/>
      <c r="CRG32" s="525"/>
      <c r="CRH32" s="526"/>
      <c r="CRI32" s="527"/>
      <c r="CRJ32" s="498"/>
      <c r="CRK32" s="527"/>
      <c r="CRL32" s="527"/>
      <c r="CRM32" s="523"/>
      <c r="CRN32" s="525"/>
      <c r="CRO32" s="524"/>
      <c r="CRP32" s="525"/>
      <c r="CRQ32" s="524"/>
      <c r="CRR32" s="525"/>
      <c r="CRS32" s="526"/>
      <c r="CRT32" s="527"/>
      <c r="CRU32" s="498"/>
      <c r="CRV32" s="527"/>
      <c r="CRW32" s="527"/>
      <c r="CRX32" s="523"/>
      <c r="CRY32" s="525"/>
      <c r="CRZ32" s="524"/>
      <c r="CSA32" s="525"/>
      <c r="CSB32" s="524"/>
      <c r="CSC32" s="525"/>
      <c r="CSD32" s="526"/>
      <c r="CSE32" s="527"/>
      <c r="CSF32" s="498"/>
      <c r="CSG32" s="527"/>
      <c r="CSH32" s="527"/>
      <c r="CSI32" s="523"/>
      <c r="CSJ32" s="525"/>
      <c r="CSK32" s="524"/>
      <c r="CSL32" s="525"/>
      <c r="CSM32" s="524"/>
      <c r="CSN32" s="525"/>
      <c r="CSO32" s="526"/>
      <c r="CSP32" s="527"/>
      <c r="CSQ32" s="498"/>
      <c r="CSR32" s="527"/>
      <c r="CSS32" s="527"/>
      <c r="CST32" s="523"/>
      <c r="CSU32" s="525"/>
      <c r="CSV32" s="524"/>
      <c r="CSW32" s="525"/>
      <c r="CSX32" s="524"/>
      <c r="CSY32" s="525"/>
      <c r="CSZ32" s="526"/>
      <c r="CTA32" s="527"/>
      <c r="CTB32" s="498"/>
      <c r="CTC32" s="527"/>
      <c r="CTD32" s="527"/>
      <c r="CTE32" s="523"/>
      <c r="CTF32" s="525"/>
      <c r="CTG32" s="524"/>
      <c r="CTH32" s="525"/>
      <c r="CTI32" s="524"/>
      <c r="CTJ32" s="525"/>
      <c r="CTK32" s="526"/>
      <c r="CTL32" s="527"/>
      <c r="CTM32" s="498"/>
      <c r="CTN32" s="527"/>
      <c r="CTO32" s="527"/>
      <c r="CTP32" s="523"/>
      <c r="CTQ32" s="525"/>
      <c r="CTR32" s="524"/>
      <c r="CTS32" s="525"/>
      <c r="CTT32" s="524"/>
      <c r="CTU32" s="525"/>
      <c r="CTV32" s="526"/>
      <c r="CTW32" s="527"/>
      <c r="CTX32" s="498"/>
      <c r="CTY32" s="527"/>
      <c r="CTZ32" s="527"/>
      <c r="CUA32" s="523"/>
      <c r="CUB32" s="525"/>
      <c r="CUC32" s="524"/>
      <c r="CUD32" s="525"/>
      <c r="CUE32" s="524"/>
      <c r="CUF32" s="525"/>
      <c r="CUG32" s="526"/>
      <c r="CUH32" s="527"/>
      <c r="CUI32" s="498"/>
      <c r="CUJ32" s="527"/>
      <c r="CUK32" s="527"/>
      <c r="CUL32" s="523"/>
      <c r="CUM32" s="525"/>
      <c r="CUN32" s="524"/>
      <c r="CUO32" s="525"/>
      <c r="CUP32" s="524"/>
      <c r="CUQ32" s="525"/>
      <c r="CUR32" s="526"/>
      <c r="CUS32" s="527"/>
      <c r="CUT32" s="498"/>
      <c r="CUU32" s="527"/>
      <c r="CUV32" s="527"/>
      <c r="CUW32" s="523"/>
      <c r="CUX32" s="525"/>
      <c r="CUY32" s="524"/>
      <c r="CUZ32" s="525"/>
      <c r="CVA32" s="524"/>
      <c r="CVB32" s="525"/>
      <c r="CVC32" s="526"/>
      <c r="CVD32" s="527"/>
      <c r="CVE32" s="498"/>
      <c r="CVF32" s="527"/>
      <c r="CVG32" s="527"/>
      <c r="CVH32" s="523"/>
      <c r="CVI32" s="525"/>
      <c r="CVJ32" s="524"/>
      <c r="CVK32" s="525"/>
      <c r="CVL32" s="524"/>
      <c r="CVM32" s="525"/>
      <c r="CVN32" s="526"/>
      <c r="CVO32" s="527"/>
      <c r="CVP32" s="498"/>
      <c r="CVQ32" s="527"/>
      <c r="CVR32" s="527"/>
      <c r="CVS32" s="523"/>
      <c r="CVT32" s="525"/>
      <c r="CVU32" s="524"/>
      <c r="CVV32" s="525"/>
      <c r="CVW32" s="524"/>
      <c r="CVX32" s="525"/>
      <c r="CVY32" s="526"/>
      <c r="CVZ32" s="527"/>
      <c r="CWA32" s="498"/>
      <c r="CWB32" s="527"/>
      <c r="CWC32" s="527"/>
      <c r="CWD32" s="523"/>
      <c r="CWE32" s="525"/>
      <c r="CWF32" s="524"/>
      <c r="CWG32" s="525"/>
      <c r="CWH32" s="524"/>
      <c r="CWI32" s="525"/>
      <c r="CWJ32" s="526"/>
      <c r="CWK32" s="527"/>
      <c r="CWL32" s="498"/>
      <c r="CWM32" s="527"/>
      <c r="CWN32" s="527"/>
      <c r="CWO32" s="523"/>
      <c r="CWP32" s="525"/>
      <c r="CWQ32" s="524"/>
      <c r="CWR32" s="525"/>
      <c r="CWS32" s="524"/>
      <c r="CWT32" s="525"/>
      <c r="CWU32" s="526"/>
      <c r="CWV32" s="527"/>
      <c r="CWW32" s="498"/>
      <c r="CWX32" s="527"/>
      <c r="CWY32" s="527"/>
      <c r="CWZ32" s="523"/>
      <c r="CXA32" s="525"/>
      <c r="CXB32" s="524"/>
      <c r="CXC32" s="525"/>
      <c r="CXD32" s="524"/>
      <c r="CXE32" s="525"/>
      <c r="CXF32" s="526"/>
      <c r="CXG32" s="527"/>
      <c r="CXH32" s="498"/>
      <c r="CXI32" s="527"/>
      <c r="CXJ32" s="527"/>
      <c r="CXK32" s="523"/>
      <c r="CXL32" s="525"/>
      <c r="CXM32" s="524"/>
      <c r="CXN32" s="525"/>
      <c r="CXO32" s="524"/>
      <c r="CXP32" s="525"/>
      <c r="CXQ32" s="526"/>
      <c r="CXR32" s="527"/>
      <c r="CXS32" s="498"/>
      <c r="CXT32" s="527"/>
      <c r="CXU32" s="527"/>
      <c r="CXV32" s="523"/>
      <c r="CXW32" s="525"/>
      <c r="CXX32" s="524"/>
      <c r="CXY32" s="525"/>
      <c r="CXZ32" s="524"/>
      <c r="CYA32" s="525"/>
      <c r="CYB32" s="526"/>
      <c r="CYC32" s="527"/>
      <c r="CYD32" s="498"/>
      <c r="CYE32" s="527"/>
      <c r="CYF32" s="527"/>
      <c r="CYG32" s="523"/>
      <c r="CYH32" s="525"/>
      <c r="CYI32" s="524"/>
      <c r="CYJ32" s="525"/>
      <c r="CYK32" s="524"/>
      <c r="CYL32" s="525"/>
      <c r="CYM32" s="526"/>
      <c r="CYN32" s="527"/>
      <c r="CYO32" s="498"/>
      <c r="CYP32" s="527"/>
      <c r="CYQ32" s="527"/>
      <c r="CYR32" s="523"/>
      <c r="CYS32" s="525"/>
      <c r="CYT32" s="524"/>
      <c r="CYU32" s="525"/>
      <c r="CYV32" s="524"/>
      <c r="CYW32" s="525"/>
      <c r="CYX32" s="526"/>
      <c r="CYY32" s="527"/>
      <c r="CYZ32" s="498"/>
      <c r="CZA32" s="527"/>
      <c r="CZB32" s="527"/>
      <c r="CZC32" s="523"/>
      <c r="CZD32" s="525"/>
      <c r="CZE32" s="524"/>
      <c r="CZF32" s="525"/>
      <c r="CZG32" s="524"/>
      <c r="CZH32" s="525"/>
      <c r="CZI32" s="526"/>
      <c r="CZJ32" s="527"/>
      <c r="CZK32" s="498"/>
      <c r="CZL32" s="527"/>
      <c r="CZM32" s="527"/>
      <c r="CZN32" s="523"/>
      <c r="CZO32" s="525"/>
      <c r="CZP32" s="524"/>
      <c r="CZQ32" s="525"/>
      <c r="CZR32" s="524"/>
      <c r="CZS32" s="525"/>
      <c r="CZT32" s="526"/>
      <c r="CZU32" s="527"/>
      <c r="CZV32" s="498"/>
      <c r="CZW32" s="527"/>
      <c r="CZX32" s="527"/>
      <c r="CZY32" s="523"/>
      <c r="CZZ32" s="525"/>
      <c r="DAA32" s="524"/>
      <c r="DAB32" s="525"/>
      <c r="DAC32" s="524"/>
      <c r="DAD32" s="525"/>
      <c r="DAE32" s="526"/>
      <c r="DAF32" s="527"/>
      <c r="DAG32" s="498"/>
      <c r="DAH32" s="527"/>
      <c r="DAI32" s="527"/>
      <c r="DAJ32" s="523"/>
      <c r="DAK32" s="525"/>
      <c r="DAL32" s="524"/>
      <c r="DAM32" s="525"/>
      <c r="DAN32" s="524"/>
      <c r="DAO32" s="525"/>
      <c r="DAP32" s="526"/>
      <c r="DAQ32" s="527"/>
      <c r="DAR32" s="498"/>
      <c r="DAS32" s="527"/>
      <c r="DAT32" s="527"/>
      <c r="DAU32" s="523"/>
      <c r="DAV32" s="525"/>
      <c r="DAW32" s="524"/>
      <c r="DAX32" s="525"/>
      <c r="DAY32" s="524"/>
      <c r="DAZ32" s="525"/>
      <c r="DBA32" s="526"/>
      <c r="DBB32" s="527"/>
      <c r="DBC32" s="498"/>
      <c r="DBD32" s="527"/>
      <c r="DBE32" s="527"/>
      <c r="DBF32" s="523"/>
      <c r="DBG32" s="525"/>
      <c r="DBH32" s="524"/>
      <c r="DBI32" s="525"/>
      <c r="DBJ32" s="524"/>
      <c r="DBK32" s="525"/>
      <c r="DBL32" s="526"/>
      <c r="DBM32" s="527"/>
      <c r="DBN32" s="498"/>
      <c r="DBO32" s="527"/>
      <c r="DBP32" s="527"/>
      <c r="DBQ32" s="523"/>
      <c r="DBR32" s="525"/>
      <c r="DBS32" s="524"/>
      <c r="DBT32" s="525"/>
      <c r="DBU32" s="524"/>
      <c r="DBV32" s="525"/>
      <c r="DBW32" s="526"/>
      <c r="DBX32" s="527"/>
      <c r="DBY32" s="498"/>
      <c r="DBZ32" s="527"/>
      <c r="DCA32" s="527"/>
      <c r="DCB32" s="523"/>
      <c r="DCC32" s="525"/>
      <c r="DCD32" s="524"/>
      <c r="DCE32" s="525"/>
      <c r="DCF32" s="524"/>
      <c r="DCG32" s="525"/>
      <c r="DCH32" s="526"/>
      <c r="DCI32" s="527"/>
      <c r="DCJ32" s="498"/>
      <c r="DCK32" s="527"/>
      <c r="DCL32" s="527"/>
      <c r="DCM32" s="523"/>
      <c r="DCN32" s="525"/>
      <c r="DCO32" s="524"/>
      <c r="DCP32" s="525"/>
      <c r="DCQ32" s="524"/>
      <c r="DCR32" s="525"/>
      <c r="DCS32" s="526"/>
      <c r="DCT32" s="527"/>
      <c r="DCU32" s="498"/>
      <c r="DCV32" s="527"/>
      <c r="DCW32" s="527"/>
      <c r="DCX32" s="523"/>
      <c r="DCY32" s="525"/>
      <c r="DCZ32" s="524"/>
      <c r="DDA32" s="525"/>
      <c r="DDB32" s="524"/>
      <c r="DDC32" s="525"/>
      <c r="DDD32" s="526"/>
      <c r="DDE32" s="527"/>
      <c r="DDF32" s="498"/>
      <c r="DDG32" s="527"/>
      <c r="DDH32" s="527"/>
      <c r="DDI32" s="523"/>
      <c r="DDJ32" s="525"/>
      <c r="DDK32" s="524"/>
      <c r="DDL32" s="525"/>
      <c r="DDM32" s="524"/>
      <c r="DDN32" s="525"/>
      <c r="DDO32" s="526"/>
      <c r="DDP32" s="527"/>
      <c r="DDQ32" s="498"/>
      <c r="DDR32" s="527"/>
      <c r="DDS32" s="527"/>
      <c r="DDT32" s="523"/>
      <c r="DDU32" s="525"/>
      <c r="DDV32" s="524"/>
      <c r="DDW32" s="525"/>
      <c r="DDX32" s="524"/>
      <c r="DDY32" s="525"/>
      <c r="DDZ32" s="526"/>
      <c r="DEA32" s="527"/>
      <c r="DEB32" s="498"/>
      <c r="DEC32" s="527"/>
      <c r="DED32" s="527"/>
      <c r="DEE32" s="523"/>
      <c r="DEF32" s="525"/>
      <c r="DEG32" s="524"/>
      <c r="DEH32" s="525"/>
      <c r="DEI32" s="524"/>
      <c r="DEJ32" s="525"/>
      <c r="DEK32" s="526"/>
      <c r="DEL32" s="527"/>
      <c r="DEM32" s="498"/>
      <c r="DEN32" s="527"/>
      <c r="DEO32" s="527"/>
      <c r="DEP32" s="523"/>
      <c r="DEQ32" s="525"/>
      <c r="DER32" s="524"/>
      <c r="DES32" s="525"/>
      <c r="DET32" s="524"/>
      <c r="DEU32" s="525"/>
      <c r="DEV32" s="526"/>
      <c r="DEW32" s="527"/>
      <c r="DEX32" s="498"/>
      <c r="DEY32" s="527"/>
      <c r="DEZ32" s="527"/>
      <c r="DFA32" s="523"/>
      <c r="DFB32" s="525"/>
      <c r="DFC32" s="524"/>
      <c r="DFD32" s="525"/>
      <c r="DFE32" s="524"/>
      <c r="DFF32" s="525"/>
      <c r="DFG32" s="526"/>
      <c r="DFH32" s="527"/>
      <c r="DFI32" s="498"/>
      <c r="DFJ32" s="527"/>
      <c r="DFK32" s="527"/>
      <c r="DFL32" s="523"/>
      <c r="DFM32" s="525"/>
      <c r="DFN32" s="524"/>
      <c r="DFO32" s="525"/>
      <c r="DFP32" s="524"/>
      <c r="DFQ32" s="525"/>
      <c r="DFR32" s="526"/>
      <c r="DFS32" s="527"/>
      <c r="DFT32" s="498"/>
      <c r="DFU32" s="527"/>
      <c r="DFV32" s="527"/>
      <c r="DFW32" s="523"/>
      <c r="DFX32" s="525"/>
      <c r="DFY32" s="524"/>
      <c r="DFZ32" s="525"/>
      <c r="DGA32" s="524"/>
      <c r="DGB32" s="525"/>
      <c r="DGC32" s="526"/>
      <c r="DGD32" s="527"/>
      <c r="DGE32" s="498"/>
      <c r="DGF32" s="527"/>
      <c r="DGG32" s="527"/>
      <c r="DGH32" s="523"/>
      <c r="DGI32" s="525"/>
      <c r="DGJ32" s="524"/>
      <c r="DGK32" s="525"/>
      <c r="DGL32" s="524"/>
      <c r="DGM32" s="525"/>
      <c r="DGN32" s="526"/>
      <c r="DGO32" s="527"/>
      <c r="DGP32" s="498"/>
      <c r="DGQ32" s="527"/>
      <c r="DGR32" s="527"/>
      <c r="DGS32" s="523"/>
      <c r="DGT32" s="525"/>
      <c r="DGU32" s="524"/>
      <c r="DGV32" s="525"/>
      <c r="DGW32" s="524"/>
      <c r="DGX32" s="525"/>
      <c r="DGY32" s="526"/>
      <c r="DGZ32" s="527"/>
      <c r="DHA32" s="498"/>
      <c r="DHB32" s="527"/>
      <c r="DHC32" s="527"/>
      <c r="DHD32" s="523"/>
      <c r="DHE32" s="525"/>
      <c r="DHF32" s="524"/>
      <c r="DHG32" s="525"/>
      <c r="DHH32" s="524"/>
      <c r="DHI32" s="525"/>
      <c r="DHJ32" s="526"/>
      <c r="DHK32" s="527"/>
      <c r="DHL32" s="498"/>
      <c r="DHM32" s="527"/>
      <c r="DHN32" s="527"/>
      <c r="DHO32" s="523"/>
      <c r="DHP32" s="525"/>
      <c r="DHQ32" s="524"/>
      <c r="DHR32" s="525"/>
      <c r="DHS32" s="524"/>
      <c r="DHT32" s="525"/>
      <c r="DHU32" s="526"/>
      <c r="DHV32" s="527"/>
      <c r="DHW32" s="498"/>
      <c r="DHX32" s="527"/>
      <c r="DHY32" s="527"/>
      <c r="DHZ32" s="523"/>
      <c r="DIA32" s="525"/>
      <c r="DIB32" s="524"/>
      <c r="DIC32" s="525"/>
      <c r="DID32" s="524"/>
      <c r="DIE32" s="525"/>
      <c r="DIF32" s="526"/>
      <c r="DIG32" s="527"/>
      <c r="DIH32" s="498"/>
      <c r="DII32" s="527"/>
      <c r="DIJ32" s="527"/>
      <c r="DIK32" s="523"/>
      <c r="DIL32" s="525"/>
      <c r="DIM32" s="524"/>
      <c r="DIN32" s="525"/>
      <c r="DIO32" s="524"/>
      <c r="DIP32" s="525"/>
      <c r="DIQ32" s="526"/>
      <c r="DIR32" s="527"/>
      <c r="DIS32" s="498"/>
      <c r="DIT32" s="527"/>
      <c r="DIU32" s="527"/>
      <c r="DIV32" s="523"/>
      <c r="DIW32" s="525"/>
      <c r="DIX32" s="524"/>
      <c r="DIY32" s="525"/>
      <c r="DIZ32" s="524"/>
      <c r="DJA32" s="525"/>
      <c r="DJB32" s="526"/>
      <c r="DJC32" s="527"/>
      <c r="DJD32" s="498"/>
      <c r="DJE32" s="527"/>
      <c r="DJF32" s="527"/>
      <c r="DJG32" s="523"/>
      <c r="DJH32" s="525"/>
      <c r="DJI32" s="524"/>
      <c r="DJJ32" s="525"/>
      <c r="DJK32" s="524"/>
      <c r="DJL32" s="525"/>
      <c r="DJM32" s="526"/>
      <c r="DJN32" s="527"/>
      <c r="DJO32" s="498"/>
      <c r="DJP32" s="527"/>
      <c r="DJQ32" s="527"/>
      <c r="DJR32" s="523"/>
      <c r="DJS32" s="525"/>
      <c r="DJT32" s="524"/>
      <c r="DJU32" s="525"/>
      <c r="DJV32" s="524"/>
      <c r="DJW32" s="525"/>
      <c r="DJX32" s="526"/>
      <c r="DJY32" s="527"/>
      <c r="DJZ32" s="498"/>
      <c r="DKA32" s="527"/>
      <c r="DKB32" s="527"/>
      <c r="DKC32" s="523"/>
      <c r="DKD32" s="525"/>
      <c r="DKE32" s="524"/>
      <c r="DKF32" s="525"/>
      <c r="DKG32" s="524"/>
      <c r="DKH32" s="525"/>
      <c r="DKI32" s="526"/>
      <c r="DKJ32" s="527"/>
      <c r="DKK32" s="498"/>
      <c r="DKL32" s="527"/>
      <c r="DKM32" s="527"/>
      <c r="DKN32" s="523"/>
      <c r="DKO32" s="525"/>
      <c r="DKP32" s="524"/>
      <c r="DKQ32" s="525"/>
      <c r="DKR32" s="524"/>
      <c r="DKS32" s="525"/>
      <c r="DKT32" s="526"/>
      <c r="DKU32" s="527"/>
      <c r="DKV32" s="498"/>
      <c r="DKW32" s="527"/>
      <c r="DKX32" s="527"/>
      <c r="DKY32" s="523"/>
      <c r="DKZ32" s="525"/>
      <c r="DLA32" s="524"/>
      <c r="DLB32" s="525"/>
      <c r="DLC32" s="524"/>
      <c r="DLD32" s="525"/>
      <c r="DLE32" s="526"/>
      <c r="DLF32" s="527"/>
      <c r="DLG32" s="498"/>
      <c r="DLH32" s="527"/>
      <c r="DLI32" s="527"/>
      <c r="DLJ32" s="523"/>
      <c r="DLK32" s="525"/>
      <c r="DLL32" s="524"/>
      <c r="DLM32" s="525"/>
      <c r="DLN32" s="524"/>
      <c r="DLO32" s="525"/>
      <c r="DLP32" s="526"/>
      <c r="DLQ32" s="527"/>
      <c r="DLR32" s="498"/>
      <c r="DLS32" s="527"/>
      <c r="DLT32" s="527"/>
      <c r="DLU32" s="523"/>
      <c r="DLV32" s="525"/>
      <c r="DLW32" s="524"/>
      <c r="DLX32" s="525"/>
      <c r="DLY32" s="524"/>
      <c r="DLZ32" s="525"/>
      <c r="DMA32" s="526"/>
      <c r="DMB32" s="527"/>
      <c r="DMC32" s="498"/>
      <c r="DMD32" s="527"/>
      <c r="DME32" s="527"/>
      <c r="DMF32" s="523"/>
      <c r="DMG32" s="525"/>
      <c r="DMH32" s="524"/>
      <c r="DMI32" s="525"/>
      <c r="DMJ32" s="524"/>
      <c r="DMK32" s="525"/>
      <c r="DML32" s="526"/>
      <c r="DMM32" s="527"/>
      <c r="DMN32" s="498"/>
      <c r="DMO32" s="527"/>
      <c r="DMP32" s="527"/>
      <c r="DMQ32" s="523"/>
      <c r="DMR32" s="525"/>
      <c r="DMS32" s="524"/>
      <c r="DMT32" s="525"/>
      <c r="DMU32" s="524"/>
      <c r="DMV32" s="525"/>
      <c r="DMW32" s="526"/>
      <c r="DMX32" s="527"/>
      <c r="DMY32" s="498"/>
      <c r="DMZ32" s="527"/>
      <c r="DNA32" s="527"/>
      <c r="DNB32" s="523"/>
      <c r="DNC32" s="525"/>
      <c r="DND32" s="524"/>
      <c r="DNE32" s="525"/>
      <c r="DNF32" s="524"/>
      <c r="DNG32" s="525"/>
      <c r="DNH32" s="526"/>
      <c r="DNI32" s="527"/>
      <c r="DNJ32" s="498"/>
      <c r="DNK32" s="527"/>
      <c r="DNL32" s="527"/>
      <c r="DNM32" s="523"/>
      <c r="DNN32" s="525"/>
      <c r="DNO32" s="524"/>
      <c r="DNP32" s="525"/>
      <c r="DNQ32" s="524"/>
      <c r="DNR32" s="525"/>
      <c r="DNS32" s="526"/>
      <c r="DNT32" s="527"/>
      <c r="DNU32" s="498"/>
      <c r="DNV32" s="527"/>
      <c r="DNW32" s="527"/>
      <c r="DNX32" s="523"/>
      <c r="DNY32" s="525"/>
      <c r="DNZ32" s="524"/>
      <c r="DOA32" s="525"/>
      <c r="DOB32" s="524"/>
      <c r="DOC32" s="525"/>
      <c r="DOD32" s="526"/>
      <c r="DOE32" s="527"/>
      <c r="DOF32" s="498"/>
      <c r="DOG32" s="527"/>
      <c r="DOH32" s="527"/>
      <c r="DOI32" s="523"/>
      <c r="DOJ32" s="525"/>
      <c r="DOK32" s="524"/>
      <c r="DOL32" s="525"/>
      <c r="DOM32" s="524"/>
      <c r="DON32" s="525"/>
      <c r="DOO32" s="526"/>
      <c r="DOP32" s="527"/>
      <c r="DOQ32" s="498"/>
      <c r="DOR32" s="527"/>
      <c r="DOS32" s="527"/>
      <c r="DOT32" s="523"/>
      <c r="DOU32" s="525"/>
      <c r="DOV32" s="524"/>
      <c r="DOW32" s="525"/>
      <c r="DOX32" s="524"/>
      <c r="DOY32" s="525"/>
      <c r="DOZ32" s="526"/>
      <c r="DPA32" s="527"/>
      <c r="DPB32" s="498"/>
      <c r="DPC32" s="527"/>
      <c r="DPD32" s="527"/>
      <c r="DPE32" s="523"/>
      <c r="DPF32" s="525"/>
      <c r="DPG32" s="524"/>
      <c r="DPH32" s="525"/>
      <c r="DPI32" s="524"/>
      <c r="DPJ32" s="525"/>
      <c r="DPK32" s="526"/>
      <c r="DPL32" s="527"/>
      <c r="DPM32" s="498"/>
      <c r="DPN32" s="527"/>
      <c r="DPO32" s="527"/>
      <c r="DPP32" s="523"/>
      <c r="DPQ32" s="525"/>
      <c r="DPR32" s="524"/>
      <c r="DPS32" s="525"/>
      <c r="DPT32" s="524"/>
      <c r="DPU32" s="525"/>
      <c r="DPV32" s="526"/>
      <c r="DPW32" s="527"/>
      <c r="DPX32" s="498"/>
      <c r="DPY32" s="527"/>
      <c r="DPZ32" s="527"/>
      <c r="DQA32" s="523"/>
      <c r="DQB32" s="525"/>
      <c r="DQC32" s="524"/>
      <c r="DQD32" s="525"/>
      <c r="DQE32" s="524"/>
      <c r="DQF32" s="525"/>
      <c r="DQG32" s="526"/>
      <c r="DQH32" s="527"/>
      <c r="DQI32" s="498"/>
      <c r="DQJ32" s="527"/>
      <c r="DQK32" s="527"/>
      <c r="DQL32" s="523"/>
      <c r="DQM32" s="525"/>
      <c r="DQN32" s="524"/>
      <c r="DQO32" s="525"/>
      <c r="DQP32" s="524"/>
      <c r="DQQ32" s="525"/>
      <c r="DQR32" s="526"/>
      <c r="DQS32" s="527"/>
      <c r="DQT32" s="498"/>
      <c r="DQU32" s="527"/>
      <c r="DQV32" s="527"/>
      <c r="DQW32" s="523"/>
      <c r="DQX32" s="525"/>
      <c r="DQY32" s="524"/>
      <c r="DQZ32" s="525"/>
      <c r="DRA32" s="524"/>
      <c r="DRB32" s="525"/>
      <c r="DRC32" s="526"/>
      <c r="DRD32" s="527"/>
      <c r="DRE32" s="498"/>
      <c r="DRF32" s="527"/>
      <c r="DRG32" s="527"/>
      <c r="DRH32" s="523"/>
      <c r="DRI32" s="525"/>
      <c r="DRJ32" s="524"/>
      <c r="DRK32" s="525"/>
      <c r="DRL32" s="524"/>
      <c r="DRM32" s="525"/>
      <c r="DRN32" s="526"/>
      <c r="DRO32" s="527"/>
      <c r="DRP32" s="498"/>
      <c r="DRQ32" s="527"/>
      <c r="DRR32" s="527"/>
      <c r="DRS32" s="523"/>
      <c r="DRT32" s="525"/>
      <c r="DRU32" s="524"/>
      <c r="DRV32" s="525"/>
      <c r="DRW32" s="524"/>
      <c r="DRX32" s="525"/>
      <c r="DRY32" s="526"/>
      <c r="DRZ32" s="527"/>
      <c r="DSA32" s="498"/>
      <c r="DSB32" s="527"/>
      <c r="DSC32" s="527"/>
      <c r="DSD32" s="523"/>
      <c r="DSE32" s="525"/>
      <c r="DSF32" s="524"/>
      <c r="DSG32" s="525"/>
      <c r="DSH32" s="524"/>
      <c r="DSI32" s="525"/>
      <c r="DSJ32" s="526"/>
      <c r="DSK32" s="527"/>
      <c r="DSL32" s="498"/>
      <c r="DSM32" s="527"/>
      <c r="DSN32" s="527"/>
      <c r="DSO32" s="523"/>
      <c r="DSP32" s="525"/>
      <c r="DSQ32" s="524"/>
      <c r="DSR32" s="525"/>
      <c r="DSS32" s="524"/>
      <c r="DST32" s="525"/>
      <c r="DSU32" s="526"/>
      <c r="DSV32" s="527"/>
      <c r="DSW32" s="498"/>
      <c r="DSX32" s="527"/>
      <c r="DSY32" s="527"/>
      <c r="DSZ32" s="523"/>
      <c r="DTA32" s="525"/>
      <c r="DTB32" s="524"/>
      <c r="DTC32" s="525"/>
      <c r="DTD32" s="524"/>
      <c r="DTE32" s="525"/>
      <c r="DTF32" s="526"/>
      <c r="DTG32" s="527"/>
      <c r="DTH32" s="498"/>
      <c r="DTI32" s="527"/>
      <c r="DTJ32" s="527"/>
      <c r="DTK32" s="523"/>
      <c r="DTL32" s="525"/>
      <c r="DTM32" s="524"/>
      <c r="DTN32" s="525"/>
      <c r="DTO32" s="524"/>
      <c r="DTP32" s="525"/>
      <c r="DTQ32" s="526"/>
      <c r="DTR32" s="527"/>
      <c r="DTS32" s="498"/>
      <c r="DTT32" s="527"/>
      <c r="DTU32" s="527"/>
      <c r="DTV32" s="523"/>
      <c r="DTW32" s="525"/>
      <c r="DTX32" s="524"/>
      <c r="DTY32" s="525"/>
      <c r="DTZ32" s="524"/>
      <c r="DUA32" s="525"/>
      <c r="DUB32" s="526"/>
      <c r="DUC32" s="527"/>
      <c r="DUD32" s="498"/>
      <c r="DUE32" s="527"/>
      <c r="DUF32" s="527"/>
      <c r="DUG32" s="523"/>
      <c r="DUH32" s="525"/>
      <c r="DUI32" s="524"/>
      <c r="DUJ32" s="525"/>
      <c r="DUK32" s="524"/>
      <c r="DUL32" s="525"/>
      <c r="DUM32" s="526"/>
      <c r="DUN32" s="527"/>
      <c r="DUO32" s="498"/>
      <c r="DUP32" s="527"/>
      <c r="DUQ32" s="527"/>
      <c r="DUR32" s="523"/>
      <c r="DUS32" s="525"/>
      <c r="DUT32" s="524"/>
      <c r="DUU32" s="525"/>
      <c r="DUV32" s="524"/>
      <c r="DUW32" s="525"/>
      <c r="DUX32" s="526"/>
      <c r="DUY32" s="527"/>
      <c r="DUZ32" s="498"/>
      <c r="DVA32" s="527"/>
      <c r="DVB32" s="527"/>
      <c r="DVC32" s="523"/>
      <c r="DVD32" s="525"/>
      <c r="DVE32" s="524"/>
      <c r="DVF32" s="525"/>
      <c r="DVG32" s="524"/>
      <c r="DVH32" s="525"/>
      <c r="DVI32" s="526"/>
      <c r="DVJ32" s="527"/>
      <c r="DVK32" s="498"/>
      <c r="DVL32" s="527"/>
      <c r="DVM32" s="527"/>
      <c r="DVN32" s="523"/>
      <c r="DVO32" s="525"/>
      <c r="DVP32" s="524"/>
      <c r="DVQ32" s="525"/>
      <c r="DVR32" s="524"/>
      <c r="DVS32" s="525"/>
      <c r="DVT32" s="526"/>
      <c r="DVU32" s="527"/>
      <c r="DVV32" s="498"/>
      <c r="DVW32" s="527"/>
      <c r="DVX32" s="527"/>
      <c r="DVY32" s="523"/>
      <c r="DVZ32" s="525"/>
      <c r="DWA32" s="524"/>
      <c r="DWB32" s="525"/>
      <c r="DWC32" s="524"/>
      <c r="DWD32" s="525"/>
      <c r="DWE32" s="526"/>
      <c r="DWF32" s="527"/>
      <c r="DWG32" s="498"/>
      <c r="DWH32" s="527"/>
      <c r="DWI32" s="527"/>
      <c r="DWJ32" s="523"/>
      <c r="DWK32" s="525"/>
      <c r="DWL32" s="524"/>
      <c r="DWM32" s="525"/>
      <c r="DWN32" s="524"/>
      <c r="DWO32" s="525"/>
      <c r="DWP32" s="526"/>
      <c r="DWQ32" s="527"/>
      <c r="DWR32" s="498"/>
      <c r="DWS32" s="527"/>
      <c r="DWT32" s="527"/>
      <c r="DWU32" s="523"/>
      <c r="DWV32" s="525"/>
      <c r="DWW32" s="524"/>
      <c r="DWX32" s="525"/>
      <c r="DWY32" s="524"/>
      <c r="DWZ32" s="525"/>
      <c r="DXA32" s="526"/>
      <c r="DXB32" s="527"/>
      <c r="DXC32" s="498"/>
      <c r="DXD32" s="527"/>
      <c r="DXE32" s="527"/>
      <c r="DXF32" s="523"/>
      <c r="DXG32" s="525"/>
      <c r="DXH32" s="524"/>
      <c r="DXI32" s="525"/>
      <c r="DXJ32" s="524"/>
      <c r="DXK32" s="525"/>
      <c r="DXL32" s="526"/>
      <c r="DXM32" s="527"/>
      <c r="DXN32" s="498"/>
      <c r="DXO32" s="527"/>
      <c r="DXP32" s="527"/>
      <c r="DXQ32" s="523"/>
      <c r="DXR32" s="525"/>
      <c r="DXS32" s="524"/>
      <c r="DXT32" s="525"/>
      <c r="DXU32" s="524"/>
      <c r="DXV32" s="525"/>
      <c r="DXW32" s="526"/>
      <c r="DXX32" s="527"/>
      <c r="DXY32" s="498"/>
      <c r="DXZ32" s="527"/>
      <c r="DYA32" s="527"/>
      <c r="DYB32" s="523"/>
      <c r="DYC32" s="525"/>
      <c r="DYD32" s="524"/>
      <c r="DYE32" s="525"/>
      <c r="DYF32" s="524"/>
      <c r="DYG32" s="525"/>
      <c r="DYH32" s="526"/>
      <c r="DYI32" s="527"/>
      <c r="DYJ32" s="498"/>
      <c r="DYK32" s="527"/>
      <c r="DYL32" s="527"/>
      <c r="DYM32" s="523"/>
      <c r="DYN32" s="525"/>
      <c r="DYO32" s="524"/>
      <c r="DYP32" s="525"/>
      <c r="DYQ32" s="524"/>
      <c r="DYR32" s="525"/>
      <c r="DYS32" s="526"/>
      <c r="DYT32" s="527"/>
      <c r="DYU32" s="498"/>
      <c r="DYV32" s="527"/>
      <c r="DYW32" s="527"/>
      <c r="DYX32" s="523"/>
      <c r="DYY32" s="525"/>
      <c r="DYZ32" s="524"/>
      <c r="DZA32" s="525"/>
      <c r="DZB32" s="524"/>
      <c r="DZC32" s="525"/>
      <c r="DZD32" s="526"/>
      <c r="DZE32" s="527"/>
      <c r="DZF32" s="498"/>
      <c r="DZG32" s="527"/>
      <c r="DZH32" s="527"/>
      <c r="DZI32" s="523"/>
      <c r="DZJ32" s="525"/>
      <c r="DZK32" s="524"/>
      <c r="DZL32" s="525"/>
      <c r="DZM32" s="524"/>
      <c r="DZN32" s="525"/>
      <c r="DZO32" s="526"/>
      <c r="DZP32" s="527"/>
      <c r="DZQ32" s="498"/>
      <c r="DZR32" s="527"/>
      <c r="DZS32" s="527"/>
      <c r="DZT32" s="523"/>
      <c r="DZU32" s="525"/>
      <c r="DZV32" s="524"/>
      <c r="DZW32" s="525"/>
      <c r="DZX32" s="524"/>
      <c r="DZY32" s="525"/>
      <c r="DZZ32" s="526"/>
      <c r="EAA32" s="527"/>
      <c r="EAB32" s="498"/>
      <c r="EAC32" s="527"/>
      <c r="EAD32" s="527"/>
      <c r="EAE32" s="523"/>
      <c r="EAF32" s="525"/>
      <c r="EAG32" s="524"/>
      <c r="EAH32" s="525"/>
      <c r="EAI32" s="524"/>
      <c r="EAJ32" s="525"/>
      <c r="EAK32" s="526"/>
      <c r="EAL32" s="527"/>
      <c r="EAM32" s="498"/>
      <c r="EAN32" s="527"/>
      <c r="EAO32" s="527"/>
      <c r="EAP32" s="523"/>
      <c r="EAQ32" s="525"/>
      <c r="EAR32" s="524"/>
      <c r="EAS32" s="525"/>
      <c r="EAT32" s="524"/>
      <c r="EAU32" s="525"/>
      <c r="EAV32" s="526"/>
      <c r="EAW32" s="527"/>
      <c r="EAX32" s="498"/>
      <c r="EAY32" s="527"/>
      <c r="EAZ32" s="527"/>
      <c r="EBA32" s="523"/>
      <c r="EBB32" s="525"/>
      <c r="EBC32" s="524"/>
      <c r="EBD32" s="525"/>
      <c r="EBE32" s="524"/>
      <c r="EBF32" s="525"/>
      <c r="EBG32" s="526"/>
      <c r="EBH32" s="527"/>
      <c r="EBI32" s="498"/>
      <c r="EBJ32" s="527"/>
      <c r="EBK32" s="527"/>
      <c r="EBL32" s="523"/>
      <c r="EBM32" s="525"/>
      <c r="EBN32" s="524"/>
      <c r="EBO32" s="525"/>
      <c r="EBP32" s="524"/>
      <c r="EBQ32" s="525"/>
      <c r="EBR32" s="526"/>
      <c r="EBS32" s="527"/>
      <c r="EBT32" s="498"/>
      <c r="EBU32" s="527"/>
      <c r="EBV32" s="527"/>
      <c r="EBW32" s="523"/>
      <c r="EBX32" s="525"/>
      <c r="EBY32" s="524"/>
      <c r="EBZ32" s="525"/>
      <c r="ECA32" s="524"/>
      <c r="ECB32" s="525"/>
      <c r="ECC32" s="526"/>
      <c r="ECD32" s="527"/>
      <c r="ECE32" s="498"/>
      <c r="ECF32" s="527"/>
      <c r="ECG32" s="527"/>
      <c r="ECH32" s="523"/>
      <c r="ECI32" s="525"/>
      <c r="ECJ32" s="524"/>
      <c r="ECK32" s="525"/>
      <c r="ECL32" s="524"/>
      <c r="ECM32" s="525"/>
      <c r="ECN32" s="526"/>
      <c r="ECO32" s="527"/>
      <c r="ECP32" s="498"/>
      <c r="ECQ32" s="527"/>
      <c r="ECR32" s="527"/>
      <c r="ECS32" s="523"/>
      <c r="ECT32" s="525"/>
      <c r="ECU32" s="524"/>
      <c r="ECV32" s="525"/>
      <c r="ECW32" s="524"/>
      <c r="ECX32" s="525"/>
      <c r="ECY32" s="526"/>
      <c r="ECZ32" s="527"/>
      <c r="EDA32" s="498"/>
      <c r="EDB32" s="527"/>
      <c r="EDC32" s="527"/>
      <c r="EDD32" s="523"/>
      <c r="EDE32" s="525"/>
      <c r="EDF32" s="524"/>
      <c r="EDG32" s="525"/>
      <c r="EDH32" s="524"/>
      <c r="EDI32" s="525"/>
      <c r="EDJ32" s="526"/>
      <c r="EDK32" s="527"/>
      <c r="EDL32" s="498"/>
      <c r="EDM32" s="527"/>
      <c r="EDN32" s="527"/>
      <c r="EDO32" s="523"/>
      <c r="EDP32" s="525"/>
      <c r="EDQ32" s="524"/>
      <c r="EDR32" s="525"/>
      <c r="EDS32" s="524"/>
      <c r="EDT32" s="525"/>
      <c r="EDU32" s="526"/>
      <c r="EDV32" s="527"/>
      <c r="EDW32" s="498"/>
      <c r="EDX32" s="527"/>
      <c r="EDY32" s="527"/>
      <c r="EDZ32" s="523"/>
      <c r="EEA32" s="525"/>
      <c r="EEB32" s="524"/>
      <c r="EEC32" s="525"/>
      <c r="EED32" s="524"/>
      <c r="EEE32" s="525"/>
      <c r="EEF32" s="526"/>
      <c r="EEG32" s="527"/>
      <c r="EEH32" s="498"/>
      <c r="EEI32" s="527"/>
      <c r="EEJ32" s="527"/>
      <c r="EEK32" s="523"/>
      <c r="EEL32" s="525"/>
      <c r="EEM32" s="524"/>
      <c r="EEN32" s="525"/>
      <c r="EEO32" s="524"/>
      <c r="EEP32" s="525"/>
      <c r="EEQ32" s="526"/>
      <c r="EER32" s="527"/>
      <c r="EES32" s="498"/>
      <c r="EET32" s="527"/>
      <c r="EEU32" s="527"/>
      <c r="EEV32" s="523"/>
      <c r="EEW32" s="525"/>
      <c r="EEX32" s="524"/>
      <c r="EEY32" s="525"/>
      <c r="EEZ32" s="524"/>
      <c r="EFA32" s="525"/>
      <c r="EFB32" s="526"/>
      <c r="EFC32" s="527"/>
      <c r="EFD32" s="498"/>
      <c r="EFE32" s="527"/>
      <c r="EFF32" s="527"/>
      <c r="EFG32" s="523"/>
      <c r="EFH32" s="525"/>
      <c r="EFI32" s="524"/>
      <c r="EFJ32" s="525"/>
      <c r="EFK32" s="524"/>
      <c r="EFL32" s="525"/>
      <c r="EFM32" s="526"/>
      <c r="EFN32" s="527"/>
      <c r="EFO32" s="498"/>
      <c r="EFP32" s="527"/>
      <c r="EFQ32" s="527"/>
      <c r="EFR32" s="523"/>
      <c r="EFS32" s="525"/>
      <c r="EFT32" s="524"/>
      <c r="EFU32" s="525"/>
      <c r="EFV32" s="524"/>
      <c r="EFW32" s="525"/>
      <c r="EFX32" s="526"/>
      <c r="EFY32" s="527"/>
      <c r="EFZ32" s="498"/>
      <c r="EGA32" s="527"/>
      <c r="EGB32" s="527"/>
      <c r="EGC32" s="523"/>
      <c r="EGD32" s="525"/>
      <c r="EGE32" s="524"/>
      <c r="EGF32" s="525"/>
      <c r="EGG32" s="524"/>
      <c r="EGH32" s="525"/>
      <c r="EGI32" s="526"/>
      <c r="EGJ32" s="527"/>
      <c r="EGK32" s="498"/>
      <c r="EGL32" s="527"/>
      <c r="EGM32" s="527"/>
      <c r="EGN32" s="523"/>
      <c r="EGO32" s="525"/>
      <c r="EGP32" s="524"/>
      <c r="EGQ32" s="525"/>
      <c r="EGR32" s="524"/>
      <c r="EGS32" s="525"/>
      <c r="EGT32" s="526"/>
      <c r="EGU32" s="527"/>
      <c r="EGV32" s="498"/>
      <c r="EGW32" s="527"/>
      <c r="EGX32" s="527"/>
      <c r="EGY32" s="523"/>
      <c r="EGZ32" s="525"/>
      <c r="EHA32" s="524"/>
      <c r="EHB32" s="525"/>
      <c r="EHC32" s="524"/>
      <c r="EHD32" s="525"/>
      <c r="EHE32" s="526"/>
      <c r="EHF32" s="527"/>
      <c r="EHG32" s="498"/>
      <c r="EHH32" s="527"/>
      <c r="EHI32" s="527"/>
      <c r="EHJ32" s="523"/>
      <c r="EHK32" s="525"/>
      <c r="EHL32" s="524"/>
      <c r="EHM32" s="525"/>
      <c r="EHN32" s="524"/>
      <c r="EHO32" s="525"/>
      <c r="EHP32" s="526"/>
      <c r="EHQ32" s="527"/>
      <c r="EHR32" s="498"/>
      <c r="EHS32" s="527"/>
      <c r="EHT32" s="527"/>
      <c r="EHU32" s="523"/>
      <c r="EHV32" s="525"/>
      <c r="EHW32" s="524"/>
      <c r="EHX32" s="525"/>
      <c r="EHY32" s="524"/>
      <c r="EHZ32" s="525"/>
      <c r="EIA32" s="526"/>
      <c r="EIB32" s="527"/>
      <c r="EIC32" s="498"/>
      <c r="EID32" s="527"/>
      <c r="EIE32" s="527"/>
      <c r="EIF32" s="523"/>
      <c r="EIG32" s="525"/>
      <c r="EIH32" s="524"/>
      <c r="EII32" s="525"/>
      <c r="EIJ32" s="524"/>
      <c r="EIK32" s="525"/>
      <c r="EIL32" s="526"/>
      <c r="EIM32" s="527"/>
      <c r="EIN32" s="498"/>
      <c r="EIO32" s="527"/>
      <c r="EIP32" s="527"/>
      <c r="EIQ32" s="523"/>
      <c r="EIR32" s="525"/>
      <c r="EIS32" s="524"/>
      <c r="EIT32" s="525"/>
      <c r="EIU32" s="524"/>
      <c r="EIV32" s="525"/>
      <c r="EIW32" s="526"/>
      <c r="EIX32" s="527"/>
      <c r="EIY32" s="498"/>
      <c r="EIZ32" s="527"/>
      <c r="EJA32" s="527"/>
      <c r="EJB32" s="523"/>
      <c r="EJC32" s="525"/>
      <c r="EJD32" s="524"/>
      <c r="EJE32" s="525"/>
      <c r="EJF32" s="524"/>
      <c r="EJG32" s="525"/>
      <c r="EJH32" s="526"/>
      <c r="EJI32" s="527"/>
      <c r="EJJ32" s="498"/>
      <c r="EJK32" s="527"/>
      <c r="EJL32" s="527"/>
      <c r="EJM32" s="523"/>
      <c r="EJN32" s="525"/>
      <c r="EJO32" s="524"/>
      <c r="EJP32" s="525"/>
      <c r="EJQ32" s="524"/>
      <c r="EJR32" s="525"/>
      <c r="EJS32" s="526"/>
      <c r="EJT32" s="527"/>
      <c r="EJU32" s="498"/>
      <c r="EJV32" s="527"/>
      <c r="EJW32" s="527"/>
      <c r="EJX32" s="523"/>
      <c r="EJY32" s="525"/>
      <c r="EJZ32" s="524"/>
      <c r="EKA32" s="525"/>
      <c r="EKB32" s="524"/>
      <c r="EKC32" s="525"/>
      <c r="EKD32" s="526"/>
      <c r="EKE32" s="527"/>
      <c r="EKF32" s="498"/>
      <c r="EKG32" s="527"/>
      <c r="EKH32" s="527"/>
      <c r="EKI32" s="523"/>
      <c r="EKJ32" s="525"/>
      <c r="EKK32" s="524"/>
      <c r="EKL32" s="525"/>
      <c r="EKM32" s="524"/>
      <c r="EKN32" s="525"/>
      <c r="EKO32" s="526"/>
      <c r="EKP32" s="527"/>
      <c r="EKQ32" s="498"/>
      <c r="EKR32" s="527"/>
      <c r="EKS32" s="527"/>
      <c r="EKT32" s="523"/>
      <c r="EKU32" s="525"/>
      <c r="EKV32" s="524"/>
      <c r="EKW32" s="525"/>
      <c r="EKX32" s="524"/>
      <c r="EKY32" s="525"/>
      <c r="EKZ32" s="526"/>
      <c r="ELA32" s="527"/>
      <c r="ELB32" s="498"/>
      <c r="ELC32" s="527"/>
      <c r="ELD32" s="527"/>
      <c r="ELE32" s="523"/>
      <c r="ELF32" s="525"/>
      <c r="ELG32" s="524"/>
      <c r="ELH32" s="525"/>
      <c r="ELI32" s="524"/>
      <c r="ELJ32" s="525"/>
      <c r="ELK32" s="526"/>
      <c r="ELL32" s="527"/>
      <c r="ELM32" s="498"/>
      <c r="ELN32" s="527"/>
      <c r="ELO32" s="527"/>
      <c r="ELP32" s="523"/>
      <c r="ELQ32" s="525"/>
      <c r="ELR32" s="524"/>
      <c r="ELS32" s="525"/>
      <c r="ELT32" s="524"/>
      <c r="ELU32" s="525"/>
      <c r="ELV32" s="526"/>
      <c r="ELW32" s="527"/>
      <c r="ELX32" s="498"/>
      <c r="ELY32" s="527"/>
      <c r="ELZ32" s="527"/>
      <c r="EMA32" s="523"/>
      <c r="EMB32" s="525"/>
      <c r="EMC32" s="524"/>
      <c r="EMD32" s="525"/>
      <c r="EME32" s="524"/>
      <c r="EMF32" s="525"/>
      <c r="EMG32" s="526"/>
      <c r="EMH32" s="527"/>
      <c r="EMI32" s="498"/>
      <c r="EMJ32" s="527"/>
      <c r="EMK32" s="527"/>
      <c r="EML32" s="523"/>
      <c r="EMM32" s="525"/>
      <c r="EMN32" s="524"/>
      <c r="EMO32" s="525"/>
      <c r="EMP32" s="524"/>
      <c r="EMQ32" s="525"/>
      <c r="EMR32" s="526"/>
      <c r="EMS32" s="527"/>
      <c r="EMT32" s="498"/>
      <c r="EMU32" s="527"/>
      <c r="EMV32" s="527"/>
      <c r="EMW32" s="523"/>
      <c r="EMX32" s="525"/>
      <c r="EMY32" s="524"/>
      <c r="EMZ32" s="525"/>
      <c r="ENA32" s="524"/>
      <c r="ENB32" s="525"/>
      <c r="ENC32" s="526"/>
      <c r="END32" s="527"/>
      <c r="ENE32" s="498"/>
      <c r="ENF32" s="527"/>
      <c r="ENG32" s="527"/>
      <c r="ENH32" s="523"/>
      <c r="ENI32" s="525"/>
      <c r="ENJ32" s="524"/>
      <c r="ENK32" s="525"/>
      <c r="ENL32" s="524"/>
      <c r="ENM32" s="525"/>
      <c r="ENN32" s="526"/>
      <c r="ENO32" s="527"/>
      <c r="ENP32" s="498"/>
      <c r="ENQ32" s="527"/>
      <c r="ENR32" s="527"/>
      <c r="ENS32" s="523"/>
      <c r="ENT32" s="525"/>
      <c r="ENU32" s="524"/>
      <c r="ENV32" s="525"/>
      <c r="ENW32" s="524"/>
      <c r="ENX32" s="525"/>
      <c r="ENY32" s="526"/>
      <c r="ENZ32" s="527"/>
      <c r="EOA32" s="498"/>
      <c r="EOB32" s="527"/>
      <c r="EOC32" s="527"/>
      <c r="EOD32" s="523"/>
      <c r="EOE32" s="525"/>
      <c r="EOF32" s="524"/>
      <c r="EOG32" s="525"/>
      <c r="EOH32" s="524"/>
      <c r="EOI32" s="525"/>
      <c r="EOJ32" s="526"/>
      <c r="EOK32" s="527"/>
      <c r="EOL32" s="498"/>
      <c r="EOM32" s="527"/>
      <c r="EON32" s="527"/>
      <c r="EOO32" s="523"/>
      <c r="EOP32" s="525"/>
      <c r="EOQ32" s="524"/>
      <c r="EOR32" s="525"/>
      <c r="EOS32" s="524"/>
      <c r="EOT32" s="525"/>
      <c r="EOU32" s="526"/>
      <c r="EOV32" s="527"/>
      <c r="EOW32" s="498"/>
      <c r="EOX32" s="527"/>
      <c r="EOY32" s="527"/>
      <c r="EOZ32" s="523"/>
      <c r="EPA32" s="525"/>
      <c r="EPB32" s="524"/>
      <c r="EPC32" s="525"/>
      <c r="EPD32" s="524"/>
      <c r="EPE32" s="525"/>
      <c r="EPF32" s="526"/>
      <c r="EPG32" s="527"/>
      <c r="EPH32" s="498"/>
      <c r="EPI32" s="527"/>
      <c r="EPJ32" s="527"/>
      <c r="EPK32" s="523"/>
      <c r="EPL32" s="525"/>
      <c r="EPM32" s="524"/>
      <c r="EPN32" s="525"/>
      <c r="EPO32" s="524"/>
      <c r="EPP32" s="525"/>
      <c r="EPQ32" s="526"/>
      <c r="EPR32" s="527"/>
      <c r="EPS32" s="498"/>
      <c r="EPT32" s="527"/>
      <c r="EPU32" s="527"/>
      <c r="EPV32" s="523"/>
      <c r="EPW32" s="525"/>
      <c r="EPX32" s="524"/>
      <c r="EPY32" s="525"/>
      <c r="EPZ32" s="524"/>
      <c r="EQA32" s="525"/>
      <c r="EQB32" s="526"/>
      <c r="EQC32" s="527"/>
      <c r="EQD32" s="498"/>
      <c r="EQE32" s="527"/>
      <c r="EQF32" s="527"/>
      <c r="EQG32" s="523"/>
      <c r="EQH32" s="525"/>
      <c r="EQI32" s="524"/>
      <c r="EQJ32" s="525"/>
      <c r="EQK32" s="524"/>
      <c r="EQL32" s="525"/>
      <c r="EQM32" s="526"/>
      <c r="EQN32" s="527"/>
      <c r="EQO32" s="498"/>
      <c r="EQP32" s="527"/>
      <c r="EQQ32" s="527"/>
      <c r="EQR32" s="523"/>
      <c r="EQS32" s="525"/>
      <c r="EQT32" s="524"/>
      <c r="EQU32" s="525"/>
      <c r="EQV32" s="524"/>
      <c r="EQW32" s="525"/>
      <c r="EQX32" s="526"/>
      <c r="EQY32" s="527"/>
      <c r="EQZ32" s="498"/>
      <c r="ERA32" s="527"/>
      <c r="ERB32" s="527"/>
      <c r="ERC32" s="523"/>
      <c r="ERD32" s="525"/>
      <c r="ERE32" s="524"/>
      <c r="ERF32" s="525"/>
      <c r="ERG32" s="524"/>
      <c r="ERH32" s="525"/>
      <c r="ERI32" s="526"/>
      <c r="ERJ32" s="527"/>
      <c r="ERK32" s="498"/>
      <c r="ERL32" s="527"/>
      <c r="ERM32" s="527"/>
      <c r="ERN32" s="523"/>
      <c r="ERO32" s="525"/>
      <c r="ERP32" s="524"/>
      <c r="ERQ32" s="525"/>
      <c r="ERR32" s="524"/>
      <c r="ERS32" s="525"/>
      <c r="ERT32" s="526"/>
      <c r="ERU32" s="527"/>
      <c r="ERV32" s="498"/>
      <c r="ERW32" s="527"/>
      <c r="ERX32" s="527"/>
      <c r="ERY32" s="523"/>
      <c r="ERZ32" s="525"/>
      <c r="ESA32" s="524"/>
      <c r="ESB32" s="525"/>
      <c r="ESC32" s="524"/>
      <c r="ESD32" s="525"/>
      <c r="ESE32" s="526"/>
      <c r="ESF32" s="527"/>
      <c r="ESG32" s="498"/>
      <c r="ESH32" s="527"/>
      <c r="ESI32" s="527"/>
      <c r="ESJ32" s="523"/>
      <c r="ESK32" s="525"/>
      <c r="ESL32" s="524"/>
      <c r="ESM32" s="525"/>
      <c r="ESN32" s="524"/>
      <c r="ESO32" s="525"/>
      <c r="ESP32" s="526"/>
      <c r="ESQ32" s="527"/>
      <c r="ESR32" s="498"/>
      <c r="ESS32" s="527"/>
      <c r="EST32" s="527"/>
      <c r="ESU32" s="523"/>
      <c r="ESV32" s="525"/>
      <c r="ESW32" s="524"/>
      <c r="ESX32" s="525"/>
      <c r="ESY32" s="524"/>
      <c r="ESZ32" s="525"/>
      <c r="ETA32" s="526"/>
      <c r="ETB32" s="527"/>
      <c r="ETC32" s="498"/>
      <c r="ETD32" s="527"/>
      <c r="ETE32" s="527"/>
      <c r="ETF32" s="523"/>
      <c r="ETG32" s="525"/>
      <c r="ETH32" s="524"/>
      <c r="ETI32" s="525"/>
      <c r="ETJ32" s="524"/>
      <c r="ETK32" s="525"/>
      <c r="ETL32" s="526"/>
      <c r="ETM32" s="527"/>
      <c r="ETN32" s="498"/>
      <c r="ETO32" s="527"/>
      <c r="ETP32" s="527"/>
      <c r="ETQ32" s="523"/>
      <c r="ETR32" s="525"/>
      <c r="ETS32" s="524"/>
      <c r="ETT32" s="525"/>
      <c r="ETU32" s="524"/>
      <c r="ETV32" s="525"/>
      <c r="ETW32" s="526"/>
      <c r="ETX32" s="527"/>
      <c r="ETY32" s="498"/>
      <c r="ETZ32" s="527"/>
      <c r="EUA32" s="527"/>
      <c r="EUB32" s="523"/>
      <c r="EUC32" s="525"/>
      <c r="EUD32" s="524"/>
      <c r="EUE32" s="525"/>
      <c r="EUF32" s="524"/>
      <c r="EUG32" s="525"/>
      <c r="EUH32" s="526"/>
      <c r="EUI32" s="527"/>
      <c r="EUJ32" s="498"/>
      <c r="EUK32" s="527"/>
      <c r="EUL32" s="527"/>
      <c r="EUM32" s="523"/>
      <c r="EUN32" s="525"/>
      <c r="EUO32" s="524"/>
      <c r="EUP32" s="525"/>
      <c r="EUQ32" s="524"/>
      <c r="EUR32" s="525"/>
      <c r="EUS32" s="526"/>
      <c r="EUT32" s="527"/>
      <c r="EUU32" s="498"/>
      <c r="EUV32" s="527"/>
      <c r="EUW32" s="527"/>
      <c r="EUX32" s="523"/>
      <c r="EUY32" s="525"/>
      <c r="EUZ32" s="524"/>
      <c r="EVA32" s="525"/>
      <c r="EVB32" s="524"/>
      <c r="EVC32" s="525"/>
      <c r="EVD32" s="526"/>
      <c r="EVE32" s="527"/>
      <c r="EVF32" s="498"/>
      <c r="EVG32" s="527"/>
      <c r="EVH32" s="527"/>
      <c r="EVI32" s="523"/>
      <c r="EVJ32" s="525"/>
      <c r="EVK32" s="524"/>
      <c r="EVL32" s="525"/>
      <c r="EVM32" s="524"/>
      <c r="EVN32" s="525"/>
      <c r="EVO32" s="526"/>
      <c r="EVP32" s="527"/>
      <c r="EVQ32" s="498"/>
      <c r="EVR32" s="527"/>
      <c r="EVS32" s="527"/>
      <c r="EVT32" s="523"/>
      <c r="EVU32" s="525"/>
      <c r="EVV32" s="524"/>
      <c r="EVW32" s="525"/>
      <c r="EVX32" s="524"/>
      <c r="EVY32" s="525"/>
      <c r="EVZ32" s="526"/>
      <c r="EWA32" s="527"/>
      <c r="EWB32" s="498"/>
      <c r="EWC32" s="527"/>
      <c r="EWD32" s="527"/>
      <c r="EWE32" s="523"/>
      <c r="EWF32" s="525"/>
      <c r="EWG32" s="524"/>
      <c r="EWH32" s="525"/>
      <c r="EWI32" s="524"/>
      <c r="EWJ32" s="525"/>
      <c r="EWK32" s="526"/>
      <c r="EWL32" s="527"/>
      <c r="EWM32" s="498"/>
      <c r="EWN32" s="527"/>
      <c r="EWO32" s="527"/>
      <c r="EWP32" s="523"/>
      <c r="EWQ32" s="525"/>
      <c r="EWR32" s="524"/>
      <c r="EWS32" s="525"/>
      <c r="EWT32" s="524"/>
      <c r="EWU32" s="525"/>
      <c r="EWV32" s="526"/>
      <c r="EWW32" s="527"/>
      <c r="EWX32" s="498"/>
      <c r="EWY32" s="527"/>
      <c r="EWZ32" s="527"/>
      <c r="EXA32" s="523"/>
      <c r="EXB32" s="525"/>
      <c r="EXC32" s="524"/>
      <c r="EXD32" s="525"/>
      <c r="EXE32" s="524"/>
      <c r="EXF32" s="525"/>
      <c r="EXG32" s="526"/>
      <c r="EXH32" s="527"/>
      <c r="EXI32" s="498"/>
      <c r="EXJ32" s="527"/>
      <c r="EXK32" s="527"/>
      <c r="EXL32" s="523"/>
      <c r="EXM32" s="525"/>
      <c r="EXN32" s="524"/>
      <c r="EXO32" s="525"/>
      <c r="EXP32" s="524"/>
      <c r="EXQ32" s="525"/>
      <c r="EXR32" s="526"/>
      <c r="EXS32" s="527"/>
      <c r="EXT32" s="498"/>
      <c r="EXU32" s="527"/>
      <c r="EXV32" s="527"/>
      <c r="EXW32" s="523"/>
      <c r="EXX32" s="525"/>
      <c r="EXY32" s="524"/>
      <c r="EXZ32" s="525"/>
      <c r="EYA32" s="524"/>
      <c r="EYB32" s="525"/>
      <c r="EYC32" s="526"/>
      <c r="EYD32" s="527"/>
      <c r="EYE32" s="498"/>
      <c r="EYF32" s="527"/>
      <c r="EYG32" s="527"/>
      <c r="EYH32" s="523"/>
      <c r="EYI32" s="525"/>
      <c r="EYJ32" s="524"/>
      <c r="EYK32" s="525"/>
      <c r="EYL32" s="524"/>
      <c r="EYM32" s="525"/>
      <c r="EYN32" s="526"/>
      <c r="EYO32" s="527"/>
      <c r="EYP32" s="498"/>
      <c r="EYQ32" s="527"/>
      <c r="EYR32" s="527"/>
      <c r="EYS32" s="523"/>
      <c r="EYT32" s="525"/>
      <c r="EYU32" s="524"/>
      <c r="EYV32" s="525"/>
      <c r="EYW32" s="524"/>
      <c r="EYX32" s="525"/>
      <c r="EYY32" s="526"/>
      <c r="EYZ32" s="527"/>
      <c r="EZA32" s="498"/>
      <c r="EZB32" s="527"/>
      <c r="EZC32" s="527"/>
      <c r="EZD32" s="523"/>
      <c r="EZE32" s="525"/>
      <c r="EZF32" s="524"/>
      <c r="EZG32" s="525"/>
      <c r="EZH32" s="524"/>
      <c r="EZI32" s="525"/>
      <c r="EZJ32" s="526"/>
      <c r="EZK32" s="527"/>
      <c r="EZL32" s="498"/>
      <c r="EZM32" s="527"/>
      <c r="EZN32" s="527"/>
      <c r="EZO32" s="523"/>
      <c r="EZP32" s="525"/>
      <c r="EZQ32" s="524"/>
      <c r="EZR32" s="525"/>
      <c r="EZS32" s="524"/>
      <c r="EZT32" s="525"/>
      <c r="EZU32" s="526"/>
      <c r="EZV32" s="527"/>
      <c r="EZW32" s="498"/>
      <c r="EZX32" s="527"/>
      <c r="EZY32" s="527"/>
      <c r="EZZ32" s="523"/>
      <c r="FAA32" s="525"/>
      <c r="FAB32" s="524"/>
      <c r="FAC32" s="525"/>
      <c r="FAD32" s="524"/>
      <c r="FAE32" s="525"/>
      <c r="FAF32" s="526"/>
      <c r="FAG32" s="527"/>
      <c r="FAH32" s="498"/>
      <c r="FAI32" s="527"/>
      <c r="FAJ32" s="527"/>
      <c r="FAK32" s="523"/>
      <c r="FAL32" s="525"/>
      <c r="FAM32" s="524"/>
      <c r="FAN32" s="525"/>
      <c r="FAO32" s="524"/>
      <c r="FAP32" s="525"/>
      <c r="FAQ32" s="526"/>
      <c r="FAR32" s="527"/>
      <c r="FAS32" s="498"/>
      <c r="FAT32" s="527"/>
      <c r="FAU32" s="527"/>
      <c r="FAV32" s="523"/>
      <c r="FAW32" s="525"/>
      <c r="FAX32" s="524"/>
      <c r="FAY32" s="525"/>
      <c r="FAZ32" s="524"/>
      <c r="FBA32" s="525"/>
      <c r="FBB32" s="526"/>
      <c r="FBC32" s="527"/>
      <c r="FBD32" s="498"/>
      <c r="FBE32" s="527"/>
      <c r="FBF32" s="527"/>
      <c r="FBG32" s="523"/>
      <c r="FBH32" s="525"/>
      <c r="FBI32" s="524"/>
      <c r="FBJ32" s="525"/>
      <c r="FBK32" s="524"/>
      <c r="FBL32" s="525"/>
      <c r="FBM32" s="526"/>
      <c r="FBN32" s="527"/>
      <c r="FBO32" s="498"/>
      <c r="FBP32" s="527"/>
      <c r="FBQ32" s="527"/>
      <c r="FBR32" s="523"/>
      <c r="FBS32" s="525"/>
      <c r="FBT32" s="524"/>
      <c r="FBU32" s="525"/>
      <c r="FBV32" s="524"/>
      <c r="FBW32" s="525"/>
      <c r="FBX32" s="526"/>
      <c r="FBY32" s="527"/>
      <c r="FBZ32" s="498"/>
      <c r="FCA32" s="527"/>
      <c r="FCB32" s="527"/>
      <c r="FCC32" s="523"/>
      <c r="FCD32" s="525"/>
      <c r="FCE32" s="524"/>
      <c r="FCF32" s="525"/>
      <c r="FCG32" s="524"/>
      <c r="FCH32" s="525"/>
      <c r="FCI32" s="526"/>
      <c r="FCJ32" s="527"/>
      <c r="FCK32" s="498"/>
      <c r="FCL32" s="527"/>
      <c r="FCM32" s="527"/>
      <c r="FCN32" s="523"/>
      <c r="FCO32" s="525"/>
      <c r="FCP32" s="524"/>
      <c r="FCQ32" s="525"/>
      <c r="FCR32" s="524"/>
      <c r="FCS32" s="525"/>
      <c r="FCT32" s="526"/>
      <c r="FCU32" s="527"/>
      <c r="FCV32" s="498"/>
      <c r="FCW32" s="527"/>
      <c r="FCX32" s="527"/>
      <c r="FCY32" s="523"/>
      <c r="FCZ32" s="525"/>
      <c r="FDA32" s="524"/>
      <c r="FDB32" s="525"/>
      <c r="FDC32" s="524"/>
      <c r="FDD32" s="525"/>
      <c r="FDE32" s="526"/>
      <c r="FDF32" s="527"/>
      <c r="FDG32" s="498"/>
      <c r="FDH32" s="527"/>
      <c r="FDI32" s="527"/>
      <c r="FDJ32" s="523"/>
      <c r="FDK32" s="525"/>
      <c r="FDL32" s="524"/>
      <c r="FDM32" s="525"/>
      <c r="FDN32" s="524"/>
      <c r="FDO32" s="525"/>
      <c r="FDP32" s="526"/>
      <c r="FDQ32" s="527"/>
      <c r="FDR32" s="498"/>
      <c r="FDS32" s="527"/>
      <c r="FDT32" s="527"/>
      <c r="FDU32" s="523"/>
      <c r="FDV32" s="525"/>
      <c r="FDW32" s="524"/>
      <c r="FDX32" s="525"/>
      <c r="FDY32" s="524"/>
      <c r="FDZ32" s="525"/>
      <c r="FEA32" s="526"/>
      <c r="FEB32" s="527"/>
      <c r="FEC32" s="498"/>
      <c r="FED32" s="527"/>
      <c r="FEE32" s="527"/>
      <c r="FEF32" s="523"/>
      <c r="FEG32" s="525"/>
      <c r="FEH32" s="524"/>
      <c r="FEI32" s="525"/>
      <c r="FEJ32" s="524"/>
      <c r="FEK32" s="525"/>
      <c r="FEL32" s="526"/>
      <c r="FEM32" s="527"/>
      <c r="FEN32" s="498"/>
      <c r="FEO32" s="527"/>
      <c r="FEP32" s="527"/>
      <c r="FEQ32" s="523"/>
      <c r="FER32" s="525"/>
      <c r="FES32" s="524"/>
      <c r="FET32" s="525"/>
      <c r="FEU32" s="524"/>
      <c r="FEV32" s="525"/>
      <c r="FEW32" s="526"/>
      <c r="FEX32" s="527"/>
      <c r="FEY32" s="498"/>
      <c r="FEZ32" s="527"/>
      <c r="FFA32" s="527"/>
      <c r="FFB32" s="523"/>
      <c r="FFC32" s="525"/>
      <c r="FFD32" s="524"/>
      <c r="FFE32" s="525"/>
      <c r="FFF32" s="524"/>
      <c r="FFG32" s="525"/>
      <c r="FFH32" s="526"/>
      <c r="FFI32" s="527"/>
      <c r="FFJ32" s="498"/>
      <c r="FFK32" s="527"/>
      <c r="FFL32" s="527"/>
      <c r="FFM32" s="523"/>
      <c r="FFN32" s="525"/>
      <c r="FFO32" s="524"/>
      <c r="FFP32" s="525"/>
      <c r="FFQ32" s="524"/>
      <c r="FFR32" s="525"/>
      <c r="FFS32" s="526"/>
      <c r="FFT32" s="527"/>
      <c r="FFU32" s="498"/>
      <c r="FFV32" s="527"/>
      <c r="FFW32" s="527"/>
      <c r="FFX32" s="523"/>
      <c r="FFY32" s="525"/>
      <c r="FFZ32" s="524"/>
      <c r="FGA32" s="525"/>
      <c r="FGB32" s="524"/>
      <c r="FGC32" s="525"/>
      <c r="FGD32" s="526"/>
      <c r="FGE32" s="527"/>
      <c r="FGF32" s="498"/>
      <c r="FGG32" s="527"/>
      <c r="FGH32" s="527"/>
      <c r="FGI32" s="523"/>
      <c r="FGJ32" s="525"/>
      <c r="FGK32" s="524"/>
      <c r="FGL32" s="525"/>
      <c r="FGM32" s="524"/>
      <c r="FGN32" s="525"/>
      <c r="FGO32" s="526"/>
      <c r="FGP32" s="527"/>
      <c r="FGQ32" s="498"/>
      <c r="FGR32" s="527"/>
      <c r="FGS32" s="527"/>
      <c r="FGT32" s="523"/>
      <c r="FGU32" s="525"/>
      <c r="FGV32" s="524"/>
      <c r="FGW32" s="525"/>
      <c r="FGX32" s="524"/>
      <c r="FGY32" s="525"/>
      <c r="FGZ32" s="526"/>
      <c r="FHA32" s="527"/>
      <c r="FHB32" s="498"/>
      <c r="FHC32" s="527"/>
      <c r="FHD32" s="527"/>
      <c r="FHE32" s="523"/>
      <c r="FHF32" s="525"/>
      <c r="FHG32" s="524"/>
      <c r="FHH32" s="525"/>
      <c r="FHI32" s="524"/>
      <c r="FHJ32" s="525"/>
      <c r="FHK32" s="526"/>
      <c r="FHL32" s="527"/>
      <c r="FHM32" s="498"/>
      <c r="FHN32" s="527"/>
      <c r="FHO32" s="527"/>
      <c r="FHP32" s="523"/>
      <c r="FHQ32" s="525"/>
      <c r="FHR32" s="524"/>
      <c r="FHS32" s="525"/>
      <c r="FHT32" s="524"/>
      <c r="FHU32" s="525"/>
      <c r="FHV32" s="526"/>
      <c r="FHW32" s="527"/>
      <c r="FHX32" s="498"/>
      <c r="FHY32" s="527"/>
      <c r="FHZ32" s="527"/>
      <c r="FIA32" s="523"/>
      <c r="FIB32" s="525"/>
      <c r="FIC32" s="524"/>
      <c r="FID32" s="525"/>
      <c r="FIE32" s="524"/>
      <c r="FIF32" s="525"/>
      <c r="FIG32" s="526"/>
      <c r="FIH32" s="527"/>
      <c r="FII32" s="498"/>
      <c r="FIJ32" s="527"/>
      <c r="FIK32" s="527"/>
      <c r="FIL32" s="523"/>
      <c r="FIM32" s="525"/>
      <c r="FIN32" s="524"/>
      <c r="FIO32" s="525"/>
      <c r="FIP32" s="524"/>
      <c r="FIQ32" s="525"/>
      <c r="FIR32" s="526"/>
      <c r="FIS32" s="527"/>
      <c r="FIT32" s="498"/>
      <c r="FIU32" s="527"/>
      <c r="FIV32" s="527"/>
      <c r="FIW32" s="523"/>
      <c r="FIX32" s="525"/>
      <c r="FIY32" s="524"/>
      <c r="FIZ32" s="525"/>
      <c r="FJA32" s="524"/>
      <c r="FJB32" s="525"/>
      <c r="FJC32" s="526"/>
      <c r="FJD32" s="527"/>
      <c r="FJE32" s="498"/>
      <c r="FJF32" s="527"/>
      <c r="FJG32" s="527"/>
      <c r="FJH32" s="523"/>
      <c r="FJI32" s="525"/>
      <c r="FJJ32" s="524"/>
      <c r="FJK32" s="525"/>
      <c r="FJL32" s="524"/>
      <c r="FJM32" s="525"/>
      <c r="FJN32" s="526"/>
      <c r="FJO32" s="527"/>
      <c r="FJP32" s="498"/>
      <c r="FJQ32" s="527"/>
      <c r="FJR32" s="527"/>
      <c r="FJS32" s="523"/>
      <c r="FJT32" s="525"/>
      <c r="FJU32" s="524"/>
      <c r="FJV32" s="525"/>
      <c r="FJW32" s="524"/>
      <c r="FJX32" s="525"/>
      <c r="FJY32" s="526"/>
      <c r="FJZ32" s="527"/>
      <c r="FKA32" s="498"/>
      <c r="FKB32" s="527"/>
      <c r="FKC32" s="527"/>
      <c r="FKD32" s="523"/>
      <c r="FKE32" s="525"/>
      <c r="FKF32" s="524"/>
      <c r="FKG32" s="525"/>
      <c r="FKH32" s="524"/>
      <c r="FKI32" s="525"/>
      <c r="FKJ32" s="526"/>
      <c r="FKK32" s="527"/>
      <c r="FKL32" s="498"/>
      <c r="FKM32" s="527"/>
      <c r="FKN32" s="527"/>
      <c r="FKO32" s="523"/>
      <c r="FKP32" s="525"/>
      <c r="FKQ32" s="524"/>
      <c r="FKR32" s="525"/>
      <c r="FKS32" s="524"/>
      <c r="FKT32" s="525"/>
      <c r="FKU32" s="526"/>
      <c r="FKV32" s="527"/>
      <c r="FKW32" s="498"/>
      <c r="FKX32" s="527"/>
      <c r="FKY32" s="527"/>
      <c r="FKZ32" s="523"/>
      <c r="FLA32" s="525"/>
      <c r="FLB32" s="524"/>
      <c r="FLC32" s="525"/>
      <c r="FLD32" s="524"/>
      <c r="FLE32" s="525"/>
      <c r="FLF32" s="526"/>
      <c r="FLG32" s="527"/>
      <c r="FLH32" s="498"/>
      <c r="FLI32" s="527"/>
      <c r="FLJ32" s="527"/>
      <c r="FLK32" s="523"/>
      <c r="FLL32" s="525"/>
      <c r="FLM32" s="524"/>
      <c r="FLN32" s="525"/>
      <c r="FLO32" s="524"/>
      <c r="FLP32" s="525"/>
      <c r="FLQ32" s="526"/>
      <c r="FLR32" s="527"/>
      <c r="FLS32" s="498"/>
      <c r="FLT32" s="527"/>
      <c r="FLU32" s="527"/>
      <c r="FLV32" s="523"/>
      <c r="FLW32" s="525"/>
      <c r="FLX32" s="524"/>
      <c r="FLY32" s="525"/>
      <c r="FLZ32" s="524"/>
      <c r="FMA32" s="525"/>
      <c r="FMB32" s="526"/>
      <c r="FMC32" s="527"/>
      <c r="FMD32" s="498"/>
      <c r="FME32" s="527"/>
      <c r="FMF32" s="527"/>
      <c r="FMG32" s="523"/>
      <c r="FMH32" s="525"/>
      <c r="FMI32" s="524"/>
      <c r="FMJ32" s="525"/>
      <c r="FMK32" s="524"/>
      <c r="FML32" s="525"/>
      <c r="FMM32" s="526"/>
      <c r="FMN32" s="527"/>
      <c r="FMO32" s="498"/>
      <c r="FMP32" s="527"/>
      <c r="FMQ32" s="527"/>
      <c r="FMR32" s="523"/>
      <c r="FMS32" s="525"/>
      <c r="FMT32" s="524"/>
      <c r="FMU32" s="525"/>
      <c r="FMV32" s="524"/>
      <c r="FMW32" s="525"/>
      <c r="FMX32" s="526"/>
      <c r="FMY32" s="527"/>
      <c r="FMZ32" s="498"/>
      <c r="FNA32" s="527"/>
      <c r="FNB32" s="527"/>
      <c r="FNC32" s="523"/>
      <c r="FND32" s="525"/>
      <c r="FNE32" s="524"/>
      <c r="FNF32" s="525"/>
      <c r="FNG32" s="524"/>
      <c r="FNH32" s="525"/>
      <c r="FNI32" s="526"/>
      <c r="FNJ32" s="527"/>
      <c r="FNK32" s="498"/>
      <c r="FNL32" s="527"/>
      <c r="FNM32" s="527"/>
      <c r="FNN32" s="523"/>
      <c r="FNO32" s="525"/>
      <c r="FNP32" s="524"/>
      <c r="FNQ32" s="525"/>
      <c r="FNR32" s="524"/>
      <c r="FNS32" s="525"/>
      <c r="FNT32" s="526"/>
      <c r="FNU32" s="527"/>
      <c r="FNV32" s="498"/>
      <c r="FNW32" s="527"/>
      <c r="FNX32" s="527"/>
      <c r="FNY32" s="523"/>
      <c r="FNZ32" s="525"/>
      <c r="FOA32" s="524"/>
      <c r="FOB32" s="525"/>
      <c r="FOC32" s="524"/>
      <c r="FOD32" s="525"/>
      <c r="FOE32" s="526"/>
      <c r="FOF32" s="527"/>
      <c r="FOG32" s="498"/>
      <c r="FOH32" s="527"/>
      <c r="FOI32" s="527"/>
      <c r="FOJ32" s="523"/>
      <c r="FOK32" s="525"/>
      <c r="FOL32" s="524"/>
      <c r="FOM32" s="525"/>
      <c r="FON32" s="524"/>
      <c r="FOO32" s="525"/>
      <c r="FOP32" s="526"/>
      <c r="FOQ32" s="527"/>
      <c r="FOR32" s="498"/>
      <c r="FOS32" s="527"/>
      <c r="FOT32" s="527"/>
      <c r="FOU32" s="523"/>
      <c r="FOV32" s="525"/>
      <c r="FOW32" s="524"/>
      <c r="FOX32" s="525"/>
      <c r="FOY32" s="524"/>
      <c r="FOZ32" s="525"/>
      <c r="FPA32" s="526"/>
      <c r="FPB32" s="527"/>
      <c r="FPC32" s="498"/>
      <c r="FPD32" s="527"/>
      <c r="FPE32" s="527"/>
      <c r="FPF32" s="523"/>
      <c r="FPG32" s="525"/>
      <c r="FPH32" s="524"/>
      <c r="FPI32" s="525"/>
      <c r="FPJ32" s="524"/>
      <c r="FPK32" s="525"/>
      <c r="FPL32" s="526"/>
      <c r="FPM32" s="527"/>
      <c r="FPN32" s="498"/>
      <c r="FPO32" s="527"/>
      <c r="FPP32" s="527"/>
      <c r="FPQ32" s="523"/>
      <c r="FPR32" s="525"/>
      <c r="FPS32" s="524"/>
      <c r="FPT32" s="525"/>
      <c r="FPU32" s="524"/>
      <c r="FPV32" s="525"/>
      <c r="FPW32" s="526"/>
      <c r="FPX32" s="527"/>
      <c r="FPY32" s="498"/>
      <c r="FPZ32" s="527"/>
      <c r="FQA32" s="527"/>
      <c r="FQB32" s="523"/>
      <c r="FQC32" s="525"/>
      <c r="FQD32" s="524"/>
      <c r="FQE32" s="525"/>
      <c r="FQF32" s="524"/>
      <c r="FQG32" s="525"/>
      <c r="FQH32" s="526"/>
      <c r="FQI32" s="527"/>
      <c r="FQJ32" s="498"/>
      <c r="FQK32" s="527"/>
      <c r="FQL32" s="527"/>
      <c r="FQM32" s="523"/>
      <c r="FQN32" s="525"/>
      <c r="FQO32" s="524"/>
      <c r="FQP32" s="525"/>
      <c r="FQQ32" s="524"/>
      <c r="FQR32" s="525"/>
      <c r="FQS32" s="526"/>
      <c r="FQT32" s="527"/>
      <c r="FQU32" s="498"/>
      <c r="FQV32" s="527"/>
      <c r="FQW32" s="527"/>
      <c r="FQX32" s="523"/>
      <c r="FQY32" s="525"/>
      <c r="FQZ32" s="524"/>
      <c r="FRA32" s="525"/>
      <c r="FRB32" s="524"/>
      <c r="FRC32" s="525"/>
      <c r="FRD32" s="526"/>
      <c r="FRE32" s="527"/>
      <c r="FRF32" s="498"/>
      <c r="FRG32" s="527"/>
      <c r="FRH32" s="527"/>
      <c r="FRI32" s="523"/>
      <c r="FRJ32" s="525"/>
      <c r="FRK32" s="524"/>
      <c r="FRL32" s="525"/>
      <c r="FRM32" s="524"/>
      <c r="FRN32" s="525"/>
      <c r="FRO32" s="526"/>
      <c r="FRP32" s="527"/>
      <c r="FRQ32" s="498"/>
      <c r="FRR32" s="527"/>
      <c r="FRS32" s="527"/>
      <c r="FRT32" s="523"/>
      <c r="FRU32" s="525"/>
      <c r="FRV32" s="524"/>
      <c r="FRW32" s="525"/>
      <c r="FRX32" s="524"/>
      <c r="FRY32" s="525"/>
      <c r="FRZ32" s="526"/>
      <c r="FSA32" s="527"/>
      <c r="FSB32" s="498"/>
      <c r="FSC32" s="527"/>
      <c r="FSD32" s="527"/>
      <c r="FSE32" s="523"/>
      <c r="FSF32" s="525"/>
      <c r="FSG32" s="524"/>
      <c r="FSH32" s="525"/>
      <c r="FSI32" s="524"/>
      <c r="FSJ32" s="525"/>
      <c r="FSK32" s="526"/>
      <c r="FSL32" s="527"/>
      <c r="FSM32" s="498"/>
      <c r="FSN32" s="527"/>
      <c r="FSO32" s="527"/>
      <c r="FSP32" s="523"/>
      <c r="FSQ32" s="525"/>
      <c r="FSR32" s="524"/>
      <c r="FSS32" s="525"/>
      <c r="FST32" s="524"/>
      <c r="FSU32" s="525"/>
      <c r="FSV32" s="526"/>
      <c r="FSW32" s="527"/>
      <c r="FSX32" s="498"/>
      <c r="FSY32" s="527"/>
      <c r="FSZ32" s="527"/>
      <c r="FTA32" s="523"/>
      <c r="FTB32" s="525"/>
      <c r="FTC32" s="524"/>
      <c r="FTD32" s="525"/>
      <c r="FTE32" s="524"/>
      <c r="FTF32" s="525"/>
      <c r="FTG32" s="526"/>
      <c r="FTH32" s="527"/>
      <c r="FTI32" s="498"/>
      <c r="FTJ32" s="527"/>
      <c r="FTK32" s="527"/>
      <c r="FTL32" s="523"/>
      <c r="FTM32" s="525"/>
      <c r="FTN32" s="524"/>
      <c r="FTO32" s="525"/>
      <c r="FTP32" s="524"/>
      <c r="FTQ32" s="525"/>
      <c r="FTR32" s="526"/>
      <c r="FTS32" s="527"/>
      <c r="FTT32" s="498"/>
      <c r="FTU32" s="527"/>
      <c r="FTV32" s="527"/>
      <c r="FTW32" s="523"/>
      <c r="FTX32" s="525"/>
      <c r="FTY32" s="524"/>
      <c r="FTZ32" s="525"/>
      <c r="FUA32" s="524"/>
      <c r="FUB32" s="525"/>
      <c r="FUC32" s="526"/>
      <c r="FUD32" s="527"/>
      <c r="FUE32" s="498"/>
      <c r="FUF32" s="527"/>
      <c r="FUG32" s="527"/>
      <c r="FUH32" s="523"/>
      <c r="FUI32" s="525"/>
      <c r="FUJ32" s="524"/>
      <c r="FUK32" s="525"/>
      <c r="FUL32" s="524"/>
      <c r="FUM32" s="525"/>
      <c r="FUN32" s="526"/>
      <c r="FUO32" s="527"/>
      <c r="FUP32" s="498"/>
      <c r="FUQ32" s="527"/>
      <c r="FUR32" s="527"/>
      <c r="FUS32" s="523"/>
      <c r="FUT32" s="525"/>
      <c r="FUU32" s="524"/>
      <c r="FUV32" s="525"/>
      <c r="FUW32" s="524"/>
      <c r="FUX32" s="525"/>
      <c r="FUY32" s="526"/>
      <c r="FUZ32" s="527"/>
      <c r="FVA32" s="498"/>
      <c r="FVB32" s="527"/>
      <c r="FVC32" s="527"/>
      <c r="FVD32" s="523"/>
      <c r="FVE32" s="525"/>
      <c r="FVF32" s="524"/>
      <c r="FVG32" s="525"/>
      <c r="FVH32" s="524"/>
      <c r="FVI32" s="525"/>
      <c r="FVJ32" s="526"/>
      <c r="FVK32" s="527"/>
      <c r="FVL32" s="498"/>
      <c r="FVM32" s="527"/>
      <c r="FVN32" s="527"/>
      <c r="FVO32" s="523"/>
      <c r="FVP32" s="525"/>
      <c r="FVQ32" s="524"/>
      <c r="FVR32" s="525"/>
      <c r="FVS32" s="524"/>
      <c r="FVT32" s="525"/>
      <c r="FVU32" s="526"/>
      <c r="FVV32" s="527"/>
      <c r="FVW32" s="498"/>
      <c r="FVX32" s="527"/>
      <c r="FVY32" s="527"/>
      <c r="FVZ32" s="523"/>
      <c r="FWA32" s="525"/>
      <c r="FWB32" s="524"/>
      <c r="FWC32" s="525"/>
      <c r="FWD32" s="524"/>
      <c r="FWE32" s="525"/>
      <c r="FWF32" s="526"/>
      <c r="FWG32" s="527"/>
      <c r="FWH32" s="498"/>
      <c r="FWI32" s="527"/>
      <c r="FWJ32" s="527"/>
      <c r="FWK32" s="523"/>
      <c r="FWL32" s="525"/>
      <c r="FWM32" s="524"/>
      <c r="FWN32" s="525"/>
      <c r="FWO32" s="524"/>
      <c r="FWP32" s="525"/>
      <c r="FWQ32" s="526"/>
      <c r="FWR32" s="527"/>
      <c r="FWS32" s="498"/>
      <c r="FWT32" s="527"/>
      <c r="FWU32" s="527"/>
      <c r="FWV32" s="523"/>
      <c r="FWW32" s="525"/>
      <c r="FWX32" s="524"/>
      <c r="FWY32" s="525"/>
      <c r="FWZ32" s="524"/>
      <c r="FXA32" s="525"/>
      <c r="FXB32" s="526"/>
      <c r="FXC32" s="527"/>
      <c r="FXD32" s="498"/>
      <c r="FXE32" s="527"/>
      <c r="FXF32" s="527"/>
      <c r="FXG32" s="523"/>
      <c r="FXH32" s="525"/>
      <c r="FXI32" s="524"/>
      <c r="FXJ32" s="525"/>
      <c r="FXK32" s="524"/>
      <c r="FXL32" s="525"/>
      <c r="FXM32" s="526"/>
      <c r="FXN32" s="527"/>
      <c r="FXO32" s="498"/>
      <c r="FXP32" s="527"/>
      <c r="FXQ32" s="527"/>
      <c r="FXR32" s="523"/>
      <c r="FXS32" s="525"/>
      <c r="FXT32" s="524"/>
      <c r="FXU32" s="525"/>
      <c r="FXV32" s="524"/>
      <c r="FXW32" s="525"/>
      <c r="FXX32" s="526"/>
      <c r="FXY32" s="527"/>
      <c r="FXZ32" s="498"/>
      <c r="FYA32" s="527"/>
      <c r="FYB32" s="527"/>
      <c r="FYC32" s="523"/>
      <c r="FYD32" s="525"/>
      <c r="FYE32" s="524"/>
      <c r="FYF32" s="525"/>
      <c r="FYG32" s="524"/>
      <c r="FYH32" s="525"/>
      <c r="FYI32" s="526"/>
      <c r="FYJ32" s="527"/>
      <c r="FYK32" s="498"/>
      <c r="FYL32" s="527"/>
      <c r="FYM32" s="527"/>
      <c r="FYN32" s="523"/>
      <c r="FYO32" s="525"/>
      <c r="FYP32" s="524"/>
      <c r="FYQ32" s="525"/>
      <c r="FYR32" s="524"/>
      <c r="FYS32" s="525"/>
      <c r="FYT32" s="526"/>
      <c r="FYU32" s="527"/>
      <c r="FYV32" s="498"/>
      <c r="FYW32" s="527"/>
      <c r="FYX32" s="527"/>
      <c r="FYY32" s="523"/>
      <c r="FYZ32" s="525"/>
      <c r="FZA32" s="524"/>
      <c r="FZB32" s="525"/>
      <c r="FZC32" s="524"/>
      <c r="FZD32" s="525"/>
      <c r="FZE32" s="526"/>
      <c r="FZF32" s="527"/>
      <c r="FZG32" s="498"/>
      <c r="FZH32" s="527"/>
      <c r="FZI32" s="527"/>
      <c r="FZJ32" s="523"/>
      <c r="FZK32" s="525"/>
      <c r="FZL32" s="524"/>
      <c r="FZM32" s="525"/>
      <c r="FZN32" s="524"/>
      <c r="FZO32" s="525"/>
      <c r="FZP32" s="526"/>
      <c r="FZQ32" s="527"/>
      <c r="FZR32" s="498"/>
      <c r="FZS32" s="527"/>
      <c r="FZT32" s="527"/>
      <c r="FZU32" s="523"/>
      <c r="FZV32" s="525"/>
      <c r="FZW32" s="524"/>
      <c r="FZX32" s="525"/>
      <c r="FZY32" s="524"/>
      <c r="FZZ32" s="525"/>
      <c r="GAA32" s="526"/>
      <c r="GAB32" s="527"/>
      <c r="GAC32" s="498"/>
      <c r="GAD32" s="527"/>
      <c r="GAE32" s="527"/>
      <c r="GAF32" s="523"/>
      <c r="GAG32" s="525"/>
      <c r="GAH32" s="524"/>
      <c r="GAI32" s="525"/>
      <c r="GAJ32" s="524"/>
      <c r="GAK32" s="525"/>
      <c r="GAL32" s="526"/>
      <c r="GAM32" s="527"/>
      <c r="GAN32" s="498"/>
      <c r="GAO32" s="527"/>
      <c r="GAP32" s="527"/>
      <c r="GAQ32" s="523"/>
      <c r="GAR32" s="525"/>
      <c r="GAS32" s="524"/>
      <c r="GAT32" s="525"/>
      <c r="GAU32" s="524"/>
      <c r="GAV32" s="525"/>
      <c r="GAW32" s="526"/>
      <c r="GAX32" s="527"/>
      <c r="GAY32" s="498"/>
      <c r="GAZ32" s="527"/>
      <c r="GBA32" s="527"/>
      <c r="GBB32" s="523"/>
      <c r="GBC32" s="525"/>
      <c r="GBD32" s="524"/>
      <c r="GBE32" s="525"/>
      <c r="GBF32" s="524"/>
      <c r="GBG32" s="525"/>
      <c r="GBH32" s="526"/>
      <c r="GBI32" s="527"/>
      <c r="GBJ32" s="498"/>
      <c r="GBK32" s="527"/>
      <c r="GBL32" s="527"/>
      <c r="GBM32" s="523"/>
      <c r="GBN32" s="525"/>
      <c r="GBO32" s="524"/>
      <c r="GBP32" s="525"/>
      <c r="GBQ32" s="524"/>
      <c r="GBR32" s="525"/>
      <c r="GBS32" s="526"/>
      <c r="GBT32" s="527"/>
      <c r="GBU32" s="498"/>
      <c r="GBV32" s="527"/>
      <c r="GBW32" s="527"/>
      <c r="GBX32" s="523"/>
      <c r="GBY32" s="525"/>
      <c r="GBZ32" s="524"/>
      <c r="GCA32" s="525"/>
      <c r="GCB32" s="524"/>
      <c r="GCC32" s="525"/>
      <c r="GCD32" s="526"/>
      <c r="GCE32" s="527"/>
      <c r="GCF32" s="498"/>
      <c r="GCG32" s="527"/>
      <c r="GCH32" s="527"/>
      <c r="GCI32" s="523"/>
      <c r="GCJ32" s="525"/>
      <c r="GCK32" s="524"/>
      <c r="GCL32" s="525"/>
      <c r="GCM32" s="524"/>
      <c r="GCN32" s="525"/>
      <c r="GCO32" s="526"/>
      <c r="GCP32" s="527"/>
      <c r="GCQ32" s="498"/>
      <c r="GCR32" s="527"/>
      <c r="GCS32" s="527"/>
      <c r="GCT32" s="523"/>
      <c r="GCU32" s="525"/>
      <c r="GCV32" s="524"/>
      <c r="GCW32" s="525"/>
      <c r="GCX32" s="524"/>
      <c r="GCY32" s="525"/>
      <c r="GCZ32" s="526"/>
      <c r="GDA32" s="527"/>
      <c r="GDB32" s="498"/>
      <c r="GDC32" s="527"/>
      <c r="GDD32" s="527"/>
      <c r="GDE32" s="523"/>
      <c r="GDF32" s="525"/>
      <c r="GDG32" s="524"/>
      <c r="GDH32" s="525"/>
      <c r="GDI32" s="524"/>
      <c r="GDJ32" s="525"/>
      <c r="GDK32" s="526"/>
      <c r="GDL32" s="527"/>
      <c r="GDM32" s="498"/>
      <c r="GDN32" s="527"/>
      <c r="GDO32" s="527"/>
      <c r="GDP32" s="523"/>
      <c r="GDQ32" s="525"/>
      <c r="GDR32" s="524"/>
      <c r="GDS32" s="525"/>
      <c r="GDT32" s="524"/>
      <c r="GDU32" s="525"/>
      <c r="GDV32" s="526"/>
      <c r="GDW32" s="527"/>
      <c r="GDX32" s="498"/>
      <c r="GDY32" s="527"/>
      <c r="GDZ32" s="527"/>
      <c r="GEA32" s="523"/>
      <c r="GEB32" s="525"/>
      <c r="GEC32" s="524"/>
      <c r="GED32" s="525"/>
      <c r="GEE32" s="524"/>
      <c r="GEF32" s="525"/>
      <c r="GEG32" s="526"/>
      <c r="GEH32" s="527"/>
      <c r="GEI32" s="498"/>
      <c r="GEJ32" s="527"/>
      <c r="GEK32" s="527"/>
      <c r="GEL32" s="523"/>
      <c r="GEM32" s="525"/>
      <c r="GEN32" s="524"/>
      <c r="GEO32" s="525"/>
      <c r="GEP32" s="524"/>
      <c r="GEQ32" s="525"/>
      <c r="GER32" s="526"/>
      <c r="GES32" s="527"/>
      <c r="GET32" s="498"/>
      <c r="GEU32" s="527"/>
      <c r="GEV32" s="527"/>
      <c r="GEW32" s="523"/>
      <c r="GEX32" s="525"/>
      <c r="GEY32" s="524"/>
      <c r="GEZ32" s="525"/>
      <c r="GFA32" s="524"/>
      <c r="GFB32" s="525"/>
      <c r="GFC32" s="526"/>
      <c r="GFD32" s="527"/>
      <c r="GFE32" s="498"/>
      <c r="GFF32" s="527"/>
      <c r="GFG32" s="527"/>
      <c r="GFH32" s="523"/>
      <c r="GFI32" s="525"/>
      <c r="GFJ32" s="524"/>
      <c r="GFK32" s="525"/>
      <c r="GFL32" s="524"/>
      <c r="GFM32" s="525"/>
      <c r="GFN32" s="526"/>
      <c r="GFO32" s="527"/>
      <c r="GFP32" s="498"/>
      <c r="GFQ32" s="527"/>
      <c r="GFR32" s="527"/>
      <c r="GFS32" s="523"/>
      <c r="GFT32" s="525"/>
      <c r="GFU32" s="524"/>
      <c r="GFV32" s="525"/>
      <c r="GFW32" s="524"/>
      <c r="GFX32" s="525"/>
      <c r="GFY32" s="526"/>
      <c r="GFZ32" s="527"/>
      <c r="GGA32" s="498"/>
      <c r="GGB32" s="527"/>
      <c r="GGC32" s="527"/>
      <c r="GGD32" s="523"/>
      <c r="GGE32" s="525"/>
      <c r="GGF32" s="524"/>
      <c r="GGG32" s="525"/>
      <c r="GGH32" s="524"/>
      <c r="GGI32" s="525"/>
      <c r="GGJ32" s="526"/>
      <c r="GGK32" s="527"/>
      <c r="GGL32" s="498"/>
      <c r="GGM32" s="527"/>
      <c r="GGN32" s="527"/>
      <c r="GGO32" s="523"/>
      <c r="GGP32" s="525"/>
      <c r="GGQ32" s="524"/>
      <c r="GGR32" s="525"/>
      <c r="GGS32" s="524"/>
      <c r="GGT32" s="525"/>
      <c r="GGU32" s="526"/>
      <c r="GGV32" s="527"/>
      <c r="GGW32" s="498"/>
      <c r="GGX32" s="527"/>
      <c r="GGY32" s="527"/>
      <c r="GGZ32" s="523"/>
      <c r="GHA32" s="525"/>
      <c r="GHB32" s="524"/>
      <c r="GHC32" s="525"/>
      <c r="GHD32" s="524"/>
      <c r="GHE32" s="525"/>
      <c r="GHF32" s="526"/>
      <c r="GHG32" s="527"/>
      <c r="GHH32" s="498"/>
      <c r="GHI32" s="527"/>
      <c r="GHJ32" s="527"/>
      <c r="GHK32" s="523"/>
      <c r="GHL32" s="525"/>
      <c r="GHM32" s="524"/>
      <c r="GHN32" s="525"/>
      <c r="GHO32" s="524"/>
      <c r="GHP32" s="525"/>
      <c r="GHQ32" s="526"/>
      <c r="GHR32" s="527"/>
      <c r="GHS32" s="498"/>
      <c r="GHT32" s="527"/>
      <c r="GHU32" s="527"/>
      <c r="GHV32" s="523"/>
      <c r="GHW32" s="525"/>
      <c r="GHX32" s="524"/>
      <c r="GHY32" s="525"/>
      <c r="GHZ32" s="524"/>
      <c r="GIA32" s="525"/>
      <c r="GIB32" s="526"/>
      <c r="GIC32" s="527"/>
      <c r="GID32" s="498"/>
      <c r="GIE32" s="527"/>
      <c r="GIF32" s="527"/>
      <c r="GIG32" s="523"/>
      <c r="GIH32" s="525"/>
      <c r="GII32" s="524"/>
      <c r="GIJ32" s="525"/>
      <c r="GIK32" s="524"/>
      <c r="GIL32" s="525"/>
      <c r="GIM32" s="526"/>
      <c r="GIN32" s="527"/>
      <c r="GIO32" s="498"/>
      <c r="GIP32" s="527"/>
      <c r="GIQ32" s="527"/>
      <c r="GIR32" s="523"/>
      <c r="GIS32" s="525"/>
      <c r="GIT32" s="524"/>
      <c r="GIU32" s="525"/>
      <c r="GIV32" s="524"/>
      <c r="GIW32" s="525"/>
      <c r="GIX32" s="526"/>
      <c r="GIY32" s="527"/>
      <c r="GIZ32" s="498"/>
      <c r="GJA32" s="527"/>
      <c r="GJB32" s="527"/>
      <c r="GJC32" s="523"/>
      <c r="GJD32" s="525"/>
      <c r="GJE32" s="524"/>
      <c r="GJF32" s="525"/>
      <c r="GJG32" s="524"/>
      <c r="GJH32" s="525"/>
      <c r="GJI32" s="526"/>
      <c r="GJJ32" s="527"/>
      <c r="GJK32" s="498"/>
      <c r="GJL32" s="527"/>
      <c r="GJM32" s="527"/>
      <c r="GJN32" s="523"/>
      <c r="GJO32" s="525"/>
      <c r="GJP32" s="524"/>
      <c r="GJQ32" s="525"/>
      <c r="GJR32" s="524"/>
      <c r="GJS32" s="525"/>
      <c r="GJT32" s="526"/>
      <c r="GJU32" s="527"/>
      <c r="GJV32" s="498"/>
      <c r="GJW32" s="527"/>
      <c r="GJX32" s="527"/>
      <c r="GJY32" s="523"/>
      <c r="GJZ32" s="525"/>
      <c r="GKA32" s="524"/>
      <c r="GKB32" s="525"/>
      <c r="GKC32" s="524"/>
      <c r="GKD32" s="525"/>
      <c r="GKE32" s="526"/>
      <c r="GKF32" s="527"/>
      <c r="GKG32" s="498"/>
      <c r="GKH32" s="527"/>
      <c r="GKI32" s="527"/>
      <c r="GKJ32" s="523"/>
      <c r="GKK32" s="525"/>
      <c r="GKL32" s="524"/>
      <c r="GKM32" s="525"/>
      <c r="GKN32" s="524"/>
      <c r="GKO32" s="525"/>
      <c r="GKP32" s="526"/>
      <c r="GKQ32" s="527"/>
      <c r="GKR32" s="498"/>
      <c r="GKS32" s="527"/>
      <c r="GKT32" s="527"/>
      <c r="GKU32" s="523"/>
      <c r="GKV32" s="525"/>
      <c r="GKW32" s="524"/>
      <c r="GKX32" s="525"/>
      <c r="GKY32" s="524"/>
      <c r="GKZ32" s="525"/>
      <c r="GLA32" s="526"/>
      <c r="GLB32" s="527"/>
      <c r="GLC32" s="498"/>
      <c r="GLD32" s="527"/>
      <c r="GLE32" s="527"/>
      <c r="GLF32" s="523"/>
      <c r="GLG32" s="525"/>
      <c r="GLH32" s="524"/>
      <c r="GLI32" s="525"/>
      <c r="GLJ32" s="524"/>
      <c r="GLK32" s="525"/>
      <c r="GLL32" s="526"/>
      <c r="GLM32" s="527"/>
      <c r="GLN32" s="498"/>
      <c r="GLO32" s="527"/>
      <c r="GLP32" s="527"/>
      <c r="GLQ32" s="523"/>
      <c r="GLR32" s="525"/>
      <c r="GLS32" s="524"/>
      <c r="GLT32" s="525"/>
      <c r="GLU32" s="524"/>
      <c r="GLV32" s="525"/>
      <c r="GLW32" s="526"/>
      <c r="GLX32" s="527"/>
      <c r="GLY32" s="498"/>
      <c r="GLZ32" s="527"/>
      <c r="GMA32" s="527"/>
      <c r="GMB32" s="523"/>
      <c r="GMC32" s="525"/>
      <c r="GMD32" s="524"/>
      <c r="GME32" s="525"/>
      <c r="GMF32" s="524"/>
      <c r="GMG32" s="525"/>
      <c r="GMH32" s="526"/>
      <c r="GMI32" s="527"/>
      <c r="GMJ32" s="498"/>
      <c r="GMK32" s="527"/>
      <c r="GML32" s="527"/>
      <c r="GMM32" s="523"/>
      <c r="GMN32" s="525"/>
      <c r="GMO32" s="524"/>
      <c r="GMP32" s="525"/>
      <c r="GMQ32" s="524"/>
      <c r="GMR32" s="525"/>
      <c r="GMS32" s="526"/>
      <c r="GMT32" s="527"/>
      <c r="GMU32" s="498"/>
      <c r="GMV32" s="527"/>
      <c r="GMW32" s="527"/>
      <c r="GMX32" s="523"/>
      <c r="GMY32" s="525"/>
      <c r="GMZ32" s="524"/>
      <c r="GNA32" s="525"/>
      <c r="GNB32" s="524"/>
      <c r="GNC32" s="525"/>
      <c r="GND32" s="526"/>
      <c r="GNE32" s="527"/>
      <c r="GNF32" s="498"/>
      <c r="GNG32" s="527"/>
      <c r="GNH32" s="527"/>
      <c r="GNI32" s="523"/>
      <c r="GNJ32" s="525"/>
      <c r="GNK32" s="524"/>
      <c r="GNL32" s="525"/>
      <c r="GNM32" s="524"/>
      <c r="GNN32" s="525"/>
      <c r="GNO32" s="526"/>
      <c r="GNP32" s="527"/>
      <c r="GNQ32" s="498"/>
      <c r="GNR32" s="527"/>
      <c r="GNS32" s="527"/>
      <c r="GNT32" s="523"/>
      <c r="GNU32" s="525"/>
      <c r="GNV32" s="524"/>
      <c r="GNW32" s="525"/>
      <c r="GNX32" s="524"/>
      <c r="GNY32" s="525"/>
      <c r="GNZ32" s="526"/>
      <c r="GOA32" s="527"/>
      <c r="GOB32" s="498"/>
      <c r="GOC32" s="527"/>
      <c r="GOD32" s="527"/>
      <c r="GOE32" s="523"/>
      <c r="GOF32" s="525"/>
      <c r="GOG32" s="524"/>
      <c r="GOH32" s="525"/>
      <c r="GOI32" s="524"/>
      <c r="GOJ32" s="525"/>
      <c r="GOK32" s="526"/>
      <c r="GOL32" s="527"/>
      <c r="GOM32" s="498"/>
      <c r="GON32" s="527"/>
      <c r="GOO32" s="527"/>
      <c r="GOP32" s="523"/>
      <c r="GOQ32" s="525"/>
      <c r="GOR32" s="524"/>
      <c r="GOS32" s="525"/>
      <c r="GOT32" s="524"/>
      <c r="GOU32" s="525"/>
      <c r="GOV32" s="526"/>
      <c r="GOW32" s="527"/>
      <c r="GOX32" s="498"/>
      <c r="GOY32" s="527"/>
      <c r="GOZ32" s="527"/>
      <c r="GPA32" s="523"/>
      <c r="GPB32" s="525"/>
      <c r="GPC32" s="524"/>
      <c r="GPD32" s="525"/>
      <c r="GPE32" s="524"/>
      <c r="GPF32" s="525"/>
      <c r="GPG32" s="526"/>
      <c r="GPH32" s="527"/>
      <c r="GPI32" s="498"/>
      <c r="GPJ32" s="527"/>
      <c r="GPK32" s="527"/>
      <c r="GPL32" s="523"/>
      <c r="GPM32" s="525"/>
      <c r="GPN32" s="524"/>
      <c r="GPO32" s="525"/>
      <c r="GPP32" s="524"/>
      <c r="GPQ32" s="525"/>
      <c r="GPR32" s="526"/>
      <c r="GPS32" s="527"/>
      <c r="GPT32" s="498"/>
      <c r="GPU32" s="527"/>
      <c r="GPV32" s="527"/>
      <c r="GPW32" s="523"/>
      <c r="GPX32" s="525"/>
      <c r="GPY32" s="524"/>
      <c r="GPZ32" s="525"/>
      <c r="GQA32" s="524"/>
      <c r="GQB32" s="525"/>
      <c r="GQC32" s="526"/>
      <c r="GQD32" s="527"/>
      <c r="GQE32" s="498"/>
      <c r="GQF32" s="527"/>
      <c r="GQG32" s="527"/>
      <c r="GQH32" s="523"/>
      <c r="GQI32" s="525"/>
      <c r="GQJ32" s="524"/>
      <c r="GQK32" s="525"/>
      <c r="GQL32" s="524"/>
      <c r="GQM32" s="525"/>
      <c r="GQN32" s="526"/>
      <c r="GQO32" s="527"/>
      <c r="GQP32" s="498"/>
      <c r="GQQ32" s="527"/>
      <c r="GQR32" s="527"/>
      <c r="GQS32" s="523"/>
      <c r="GQT32" s="525"/>
      <c r="GQU32" s="524"/>
      <c r="GQV32" s="525"/>
      <c r="GQW32" s="524"/>
      <c r="GQX32" s="525"/>
      <c r="GQY32" s="526"/>
      <c r="GQZ32" s="527"/>
      <c r="GRA32" s="498"/>
      <c r="GRB32" s="527"/>
      <c r="GRC32" s="527"/>
      <c r="GRD32" s="523"/>
      <c r="GRE32" s="525"/>
      <c r="GRF32" s="524"/>
      <c r="GRG32" s="525"/>
      <c r="GRH32" s="524"/>
      <c r="GRI32" s="525"/>
      <c r="GRJ32" s="526"/>
      <c r="GRK32" s="527"/>
      <c r="GRL32" s="498"/>
      <c r="GRM32" s="527"/>
      <c r="GRN32" s="527"/>
      <c r="GRO32" s="523"/>
      <c r="GRP32" s="525"/>
      <c r="GRQ32" s="524"/>
      <c r="GRR32" s="525"/>
      <c r="GRS32" s="524"/>
      <c r="GRT32" s="525"/>
      <c r="GRU32" s="526"/>
      <c r="GRV32" s="527"/>
      <c r="GRW32" s="498"/>
      <c r="GRX32" s="527"/>
      <c r="GRY32" s="527"/>
      <c r="GRZ32" s="523"/>
      <c r="GSA32" s="525"/>
      <c r="GSB32" s="524"/>
      <c r="GSC32" s="525"/>
      <c r="GSD32" s="524"/>
      <c r="GSE32" s="525"/>
      <c r="GSF32" s="526"/>
      <c r="GSG32" s="527"/>
      <c r="GSH32" s="498"/>
      <c r="GSI32" s="527"/>
      <c r="GSJ32" s="527"/>
      <c r="GSK32" s="523"/>
      <c r="GSL32" s="525"/>
      <c r="GSM32" s="524"/>
      <c r="GSN32" s="525"/>
      <c r="GSO32" s="524"/>
      <c r="GSP32" s="525"/>
      <c r="GSQ32" s="526"/>
      <c r="GSR32" s="527"/>
      <c r="GSS32" s="498"/>
      <c r="GST32" s="527"/>
      <c r="GSU32" s="527"/>
      <c r="GSV32" s="523"/>
      <c r="GSW32" s="525"/>
      <c r="GSX32" s="524"/>
      <c r="GSY32" s="525"/>
      <c r="GSZ32" s="524"/>
      <c r="GTA32" s="525"/>
      <c r="GTB32" s="526"/>
      <c r="GTC32" s="527"/>
      <c r="GTD32" s="498"/>
      <c r="GTE32" s="527"/>
      <c r="GTF32" s="527"/>
      <c r="GTG32" s="523"/>
      <c r="GTH32" s="525"/>
      <c r="GTI32" s="524"/>
      <c r="GTJ32" s="525"/>
      <c r="GTK32" s="524"/>
      <c r="GTL32" s="525"/>
      <c r="GTM32" s="526"/>
      <c r="GTN32" s="527"/>
      <c r="GTO32" s="498"/>
      <c r="GTP32" s="527"/>
      <c r="GTQ32" s="527"/>
      <c r="GTR32" s="523"/>
      <c r="GTS32" s="525"/>
      <c r="GTT32" s="524"/>
      <c r="GTU32" s="525"/>
      <c r="GTV32" s="524"/>
      <c r="GTW32" s="525"/>
      <c r="GTX32" s="526"/>
      <c r="GTY32" s="527"/>
      <c r="GTZ32" s="498"/>
      <c r="GUA32" s="527"/>
      <c r="GUB32" s="527"/>
      <c r="GUC32" s="523"/>
      <c r="GUD32" s="525"/>
      <c r="GUE32" s="524"/>
      <c r="GUF32" s="525"/>
      <c r="GUG32" s="524"/>
      <c r="GUH32" s="525"/>
      <c r="GUI32" s="526"/>
      <c r="GUJ32" s="527"/>
      <c r="GUK32" s="498"/>
      <c r="GUL32" s="527"/>
      <c r="GUM32" s="527"/>
      <c r="GUN32" s="523"/>
      <c r="GUO32" s="525"/>
      <c r="GUP32" s="524"/>
      <c r="GUQ32" s="525"/>
      <c r="GUR32" s="524"/>
      <c r="GUS32" s="525"/>
      <c r="GUT32" s="526"/>
      <c r="GUU32" s="527"/>
      <c r="GUV32" s="498"/>
      <c r="GUW32" s="527"/>
      <c r="GUX32" s="527"/>
      <c r="GUY32" s="523"/>
      <c r="GUZ32" s="525"/>
      <c r="GVA32" s="524"/>
      <c r="GVB32" s="525"/>
      <c r="GVC32" s="524"/>
      <c r="GVD32" s="525"/>
      <c r="GVE32" s="526"/>
      <c r="GVF32" s="527"/>
      <c r="GVG32" s="498"/>
      <c r="GVH32" s="527"/>
      <c r="GVI32" s="527"/>
      <c r="GVJ32" s="523"/>
      <c r="GVK32" s="525"/>
      <c r="GVL32" s="524"/>
      <c r="GVM32" s="525"/>
      <c r="GVN32" s="524"/>
      <c r="GVO32" s="525"/>
      <c r="GVP32" s="526"/>
      <c r="GVQ32" s="527"/>
      <c r="GVR32" s="498"/>
      <c r="GVS32" s="527"/>
      <c r="GVT32" s="527"/>
      <c r="GVU32" s="523"/>
      <c r="GVV32" s="525"/>
      <c r="GVW32" s="524"/>
      <c r="GVX32" s="525"/>
      <c r="GVY32" s="524"/>
      <c r="GVZ32" s="525"/>
      <c r="GWA32" s="526"/>
      <c r="GWB32" s="527"/>
      <c r="GWC32" s="498"/>
      <c r="GWD32" s="527"/>
      <c r="GWE32" s="527"/>
      <c r="GWF32" s="523"/>
      <c r="GWG32" s="525"/>
      <c r="GWH32" s="524"/>
      <c r="GWI32" s="525"/>
      <c r="GWJ32" s="524"/>
      <c r="GWK32" s="525"/>
      <c r="GWL32" s="526"/>
      <c r="GWM32" s="527"/>
      <c r="GWN32" s="498"/>
      <c r="GWO32" s="527"/>
      <c r="GWP32" s="527"/>
      <c r="GWQ32" s="523"/>
      <c r="GWR32" s="525"/>
      <c r="GWS32" s="524"/>
      <c r="GWT32" s="525"/>
      <c r="GWU32" s="524"/>
      <c r="GWV32" s="525"/>
      <c r="GWW32" s="526"/>
      <c r="GWX32" s="527"/>
      <c r="GWY32" s="498"/>
      <c r="GWZ32" s="527"/>
      <c r="GXA32" s="527"/>
      <c r="GXB32" s="523"/>
      <c r="GXC32" s="525"/>
      <c r="GXD32" s="524"/>
      <c r="GXE32" s="525"/>
      <c r="GXF32" s="524"/>
      <c r="GXG32" s="525"/>
      <c r="GXH32" s="526"/>
      <c r="GXI32" s="527"/>
      <c r="GXJ32" s="498"/>
      <c r="GXK32" s="527"/>
      <c r="GXL32" s="527"/>
      <c r="GXM32" s="523"/>
      <c r="GXN32" s="525"/>
      <c r="GXO32" s="524"/>
      <c r="GXP32" s="525"/>
      <c r="GXQ32" s="524"/>
      <c r="GXR32" s="525"/>
      <c r="GXS32" s="526"/>
      <c r="GXT32" s="527"/>
      <c r="GXU32" s="498"/>
      <c r="GXV32" s="527"/>
      <c r="GXW32" s="527"/>
      <c r="GXX32" s="523"/>
      <c r="GXY32" s="525"/>
      <c r="GXZ32" s="524"/>
      <c r="GYA32" s="525"/>
      <c r="GYB32" s="524"/>
      <c r="GYC32" s="525"/>
      <c r="GYD32" s="526"/>
      <c r="GYE32" s="527"/>
      <c r="GYF32" s="498"/>
      <c r="GYG32" s="527"/>
      <c r="GYH32" s="527"/>
      <c r="GYI32" s="523"/>
      <c r="GYJ32" s="525"/>
      <c r="GYK32" s="524"/>
      <c r="GYL32" s="525"/>
      <c r="GYM32" s="524"/>
      <c r="GYN32" s="525"/>
      <c r="GYO32" s="526"/>
      <c r="GYP32" s="527"/>
      <c r="GYQ32" s="498"/>
      <c r="GYR32" s="527"/>
      <c r="GYS32" s="527"/>
      <c r="GYT32" s="523"/>
      <c r="GYU32" s="525"/>
      <c r="GYV32" s="524"/>
      <c r="GYW32" s="525"/>
      <c r="GYX32" s="524"/>
      <c r="GYY32" s="525"/>
      <c r="GYZ32" s="526"/>
      <c r="GZA32" s="527"/>
      <c r="GZB32" s="498"/>
      <c r="GZC32" s="527"/>
      <c r="GZD32" s="527"/>
      <c r="GZE32" s="523"/>
      <c r="GZF32" s="525"/>
      <c r="GZG32" s="524"/>
      <c r="GZH32" s="525"/>
      <c r="GZI32" s="524"/>
      <c r="GZJ32" s="525"/>
      <c r="GZK32" s="526"/>
      <c r="GZL32" s="527"/>
      <c r="GZM32" s="498"/>
      <c r="GZN32" s="527"/>
      <c r="GZO32" s="527"/>
      <c r="GZP32" s="523"/>
      <c r="GZQ32" s="525"/>
      <c r="GZR32" s="524"/>
      <c r="GZS32" s="525"/>
      <c r="GZT32" s="524"/>
      <c r="GZU32" s="525"/>
      <c r="GZV32" s="526"/>
      <c r="GZW32" s="527"/>
      <c r="GZX32" s="498"/>
      <c r="GZY32" s="527"/>
      <c r="GZZ32" s="527"/>
      <c r="HAA32" s="523"/>
      <c r="HAB32" s="525"/>
      <c r="HAC32" s="524"/>
      <c r="HAD32" s="525"/>
      <c r="HAE32" s="524"/>
      <c r="HAF32" s="525"/>
      <c r="HAG32" s="526"/>
      <c r="HAH32" s="527"/>
      <c r="HAI32" s="498"/>
      <c r="HAJ32" s="527"/>
      <c r="HAK32" s="527"/>
      <c r="HAL32" s="523"/>
      <c r="HAM32" s="525"/>
      <c r="HAN32" s="524"/>
      <c r="HAO32" s="525"/>
      <c r="HAP32" s="524"/>
      <c r="HAQ32" s="525"/>
      <c r="HAR32" s="526"/>
      <c r="HAS32" s="527"/>
      <c r="HAT32" s="498"/>
      <c r="HAU32" s="527"/>
      <c r="HAV32" s="527"/>
      <c r="HAW32" s="523"/>
      <c r="HAX32" s="525"/>
      <c r="HAY32" s="524"/>
      <c r="HAZ32" s="525"/>
      <c r="HBA32" s="524"/>
      <c r="HBB32" s="525"/>
      <c r="HBC32" s="526"/>
      <c r="HBD32" s="527"/>
      <c r="HBE32" s="498"/>
      <c r="HBF32" s="527"/>
      <c r="HBG32" s="527"/>
      <c r="HBH32" s="523"/>
      <c r="HBI32" s="525"/>
      <c r="HBJ32" s="524"/>
      <c r="HBK32" s="525"/>
      <c r="HBL32" s="524"/>
      <c r="HBM32" s="525"/>
      <c r="HBN32" s="526"/>
      <c r="HBO32" s="527"/>
      <c r="HBP32" s="498"/>
      <c r="HBQ32" s="527"/>
      <c r="HBR32" s="527"/>
      <c r="HBS32" s="523"/>
      <c r="HBT32" s="525"/>
      <c r="HBU32" s="524"/>
      <c r="HBV32" s="525"/>
      <c r="HBW32" s="524"/>
      <c r="HBX32" s="525"/>
      <c r="HBY32" s="526"/>
      <c r="HBZ32" s="527"/>
      <c r="HCA32" s="498"/>
      <c r="HCB32" s="527"/>
      <c r="HCC32" s="527"/>
      <c r="HCD32" s="523"/>
      <c r="HCE32" s="525"/>
      <c r="HCF32" s="524"/>
      <c r="HCG32" s="525"/>
      <c r="HCH32" s="524"/>
      <c r="HCI32" s="525"/>
      <c r="HCJ32" s="526"/>
      <c r="HCK32" s="527"/>
      <c r="HCL32" s="498"/>
      <c r="HCM32" s="527"/>
      <c r="HCN32" s="527"/>
      <c r="HCO32" s="523"/>
      <c r="HCP32" s="525"/>
      <c r="HCQ32" s="524"/>
      <c r="HCR32" s="525"/>
      <c r="HCS32" s="524"/>
      <c r="HCT32" s="525"/>
      <c r="HCU32" s="526"/>
      <c r="HCV32" s="527"/>
      <c r="HCW32" s="498"/>
      <c r="HCX32" s="527"/>
      <c r="HCY32" s="527"/>
      <c r="HCZ32" s="523"/>
      <c r="HDA32" s="525"/>
      <c r="HDB32" s="524"/>
      <c r="HDC32" s="525"/>
      <c r="HDD32" s="524"/>
      <c r="HDE32" s="525"/>
      <c r="HDF32" s="526"/>
      <c r="HDG32" s="527"/>
      <c r="HDH32" s="498"/>
      <c r="HDI32" s="527"/>
      <c r="HDJ32" s="527"/>
      <c r="HDK32" s="523"/>
      <c r="HDL32" s="525"/>
      <c r="HDM32" s="524"/>
      <c r="HDN32" s="525"/>
      <c r="HDO32" s="524"/>
      <c r="HDP32" s="525"/>
      <c r="HDQ32" s="526"/>
      <c r="HDR32" s="527"/>
      <c r="HDS32" s="498"/>
      <c r="HDT32" s="527"/>
      <c r="HDU32" s="527"/>
      <c r="HDV32" s="523"/>
      <c r="HDW32" s="525"/>
      <c r="HDX32" s="524"/>
      <c r="HDY32" s="525"/>
      <c r="HDZ32" s="524"/>
      <c r="HEA32" s="525"/>
      <c r="HEB32" s="526"/>
      <c r="HEC32" s="527"/>
      <c r="HED32" s="498"/>
      <c r="HEE32" s="527"/>
      <c r="HEF32" s="527"/>
      <c r="HEG32" s="523"/>
      <c r="HEH32" s="525"/>
      <c r="HEI32" s="524"/>
      <c r="HEJ32" s="525"/>
      <c r="HEK32" s="524"/>
      <c r="HEL32" s="525"/>
      <c r="HEM32" s="526"/>
      <c r="HEN32" s="527"/>
      <c r="HEO32" s="498"/>
      <c r="HEP32" s="527"/>
      <c r="HEQ32" s="527"/>
      <c r="HER32" s="523"/>
      <c r="HES32" s="525"/>
      <c r="HET32" s="524"/>
      <c r="HEU32" s="525"/>
      <c r="HEV32" s="524"/>
      <c r="HEW32" s="525"/>
      <c r="HEX32" s="526"/>
      <c r="HEY32" s="527"/>
      <c r="HEZ32" s="498"/>
      <c r="HFA32" s="527"/>
      <c r="HFB32" s="527"/>
      <c r="HFC32" s="523"/>
      <c r="HFD32" s="525"/>
      <c r="HFE32" s="524"/>
      <c r="HFF32" s="525"/>
      <c r="HFG32" s="524"/>
      <c r="HFH32" s="525"/>
      <c r="HFI32" s="526"/>
      <c r="HFJ32" s="527"/>
      <c r="HFK32" s="498"/>
      <c r="HFL32" s="527"/>
      <c r="HFM32" s="527"/>
      <c r="HFN32" s="523"/>
      <c r="HFO32" s="525"/>
      <c r="HFP32" s="524"/>
      <c r="HFQ32" s="525"/>
      <c r="HFR32" s="524"/>
      <c r="HFS32" s="525"/>
      <c r="HFT32" s="526"/>
      <c r="HFU32" s="527"/>
      <c r="HFV32" s="498"/>
      <c r="HFW32" s="527"/>
      <c r="HFX32" s="527"/>
      <c r="HFY32" s="523"/>
      <c r="HFZ32" s="525"/>
      <c r="HGA32" s="524"/>
      <c r="HGB32" s="525"/>
      <c r="HGC32" s="524"/>
      <c r="HGD32" s="525"/>
      <c r="HGE32" s="526"/>
      <c r="HGF32" s="527"/>
      <c r="HGG32" s="498"/>
      <c r="HGH32" s="527"/>
      <c r="HGI32" s="527"/>
      <c r="HGJ32" s="523"/>
      <c r="HGK32" s="525"/>
      <c r="HGL32" s="524"/>
      <c r="HGM32" s="525"/>
      <c r="HGN32" s="524"/>
      <c r="HGO32" s="525"/>
      <c r="HGP32" s="526"/>
      <c r="HGQ32" s="527"/>
      <c r="HGR32" s="498"/>
      <c r="HGS32" s="527"/>
      <c r="HGT32" s="527"/>
      <c r="HGU32" s="523"/>
      <c r="HGV32" s="525"/>
      <c r="HGW32" s="524"/>
      <c r="HGX32" s="525"/>
      <c r="HGY32" s="524"/>
      <c r="HGZ32" s="525"/>
      <c r="HHA32" s="526"/>
      <c r="HHB32" s="527"/>
      <c r="HHC32" s="498"/>
      <c r="HHD32" s="527"/>
      <c r="HHE32" s="527"/>
      <c r="HHF32" s="523"/>
      <c r="HHG32" s="525"/>
      <c r="HHH32" s="524"/>
      <c r="HHI32" s="525"/>
      <c r="HHJ32" s="524"/>
      <c r="HHK32" s="525"/>
      <c r="HHL32" s="526"/>
      <c r="HHM32" s="527"/>
      <c r="HHN32" s="498"/>
      <c r="HHO32" s="527"/>
      <c r="HHP32" s="527"/>
      <c r="HHQ32" s="523"/>
      <c r="HHR32" s="525"/>
      <c r="HHS32" s="524"/>
      <c r="HHT32" s="525"/>
      <c r="HHU32" s="524"/>
      <c r="HHV32" s="525"/>
      <c r="HHW32" s="526"/>
      <c r="HHX32" s="527"/>
      <c r="HHY32" s="498"/>
      <c r="HHZ32" s="527"/>
      <c r="HIA32" s="527"/>
      <c r="HIB32" s="523"/>
      <c r="HIC32" s="525"/>
      <c r="HID32" s="524"/>
      <c r="HIE32" s="525"/>
      <c r="HIF32" s="524"/>
      <c r="HIG32" s="525"/>
      <c r="HIH32" s="526"/>
      <c r="HII32" s="527"/>
      <c r="HIJ32" s="498"/>
      <c r="HIK32" s="527"/>
      <c r="HIL32" s="527"/>
      <c r="HIM32" s="523"/>
      <c r="HIN32" s="525"/>
      <c r="HIO32" s="524"/>
      <c r="HIP32" s="525"/>
      <c r="HIQ32" s="524"/>
      <c r="HIR32" s="525"/>
      <c r="HIS32" s="526"/>
      <c r="HIT32" s="527"/>
      <c r="HIU32" s="498"/>
      <c r="HIV32" s="527"/>
      <c r="HIW32" s="527"/>
      <c r="HIX32" s="523"/>
      <c r="HIY32" s="525"/>
      <c r="HIZ32" s="524"/>
      <c r="HJA32" s="525"/>
      <c r="HJB32" s="524"/>
      <c r="HJC32" s="525"/>
      <c r="HJD32" s="526"/>
      <c r="HJE32" s="527"/>
      <c r="HJF32" s="498"/>
      <c r="HJG32" s="527"/>
      <c r="HJH32" s="527"/>
      <c r="HJI32" s="523"/>
      <c r="HJJ32" s="525"/>
      <c r="HJK32" s="524"/>
      <c r="HJL32" s="525"/>
      <c r="HJM32" s="524"/>
      <c r="HJN32" s="525"/>
      <c r="HJO32" s="526"/>
      <c r="HJP32" s="527"/>
      <c r="HJQ32" s="498"/>
      <c r="HJR32" s="527"/>
      <c r="HJS32" s="527"/>
      <c r="HJT32" s="523"/>
      <c r="HJU32" s="525"/>
      <c r="HJV32" s="524"/>
      <c r="HJW32" s="525"/>
      <c r="HJX32" s="524"/>
      <c r="HJY32" s="525"/>
      <c r="HJZ32" s="526"/>
      <c r="HKA32" s="527"/>
      <c r="HKB32" s="498"/>
      <c r="HKC32" s="527"/>
      <c r="HKD32" s="527"/>
      <c r="HKE32" s="523"/>
      <c r="HKF32" s="525"/>
      <c r="HKG32" s="524"/>
      <c r="HKH32" s="525"/>
      <c r="HKI32" s="524"/>
      <c r="HKJ32" s="525"/>
      <c r="HKK32" s="526"/>
      <c r="HKL32" s="527"/>
      <c r="HKM32" s="498"/>
      <c r="HKN32" s="527"/>
      <c r="HKO32" s="527"/>
      <c r="HKP32" s="523"/>
      <c r="HKQ32" s="525"/>
      <c r="HKR32" s="524"/>
      <c r="HKS32" s="525"/>
      <c r="HKT32" s="524"/>
      <c r="HKU32" s="525"/>
      <c r="HKV32" s="526"/>
      <c r="HKW32" s="527"/>
      <c r="HKX32" s="498"/>
      <c r="HKY32" s="527"/>
      <c r="HKZ32" s="527"/>
      <c r="HLA32" s="523"/>
      <c r="HLB32" s="525"/>
      <c r="HLC32" s="524"/>
      <c r="HLD32" s="525"/>
      <c r="HLE32" s="524"/>
      <c r="HLF32" s="525"/>
      <c r="HLG32" s="526"/>
      <c r="HLH32" s="527"/>
      <c r="HLI32" s="498"/>
      <c r="HLJ32" s="527"/>
      <c r="HLK32" s="527"/>
      <c r="HLL32" s="523"/>
      <c r="HLM32" s="525"/>
      <c r="HLN32" s="524"/>
      <c r="HLO32" s="525"/>
      <c r="HLP32" s="524"/>
      <c r="HLQ32" s="525"/>
      <c r="HLR32" s="526"/>
      <c r="HLS32" s="527"/>
      <c r="HLT32" s="498"/>
      <c r="HLU32" s="527"/>
      <c r="HLV32" s="527"/>
      <c r="HLW32" s="523"/>
      <c r="HLX32" s="525"/>
      <c r="HLY32" s="524"/>
      <c r="HLZ32" s="525"/>
      <c r="HMA32" s="524"/>
      <c r="HMB32" s="525"/>
      <c r="HMC32" s="526"/>
      <c r="HMD32" s="527"/>
      <c r="HME32" s="498"/>
      <c r="HMF32" s="527"/>
      <c r="HMG32" s="527"/>
      <c r="HMH32" s="523"/>
      <c r="HMI32" s="525"/>
      <c r="HMJ32" s="524"/>
      <c r="HMK32" s="525"/>
      <c r="HML32" s="524"/>
      <c r="HMM32" s="525"/>
      <c r="HMN32" s="526"/>
      <c r="HMO32" s="527"/>
      <c r="HMP32" s="498"/>
      <c r="HMQ32" s="527"/>
      <c r="HMR32" s="527"/>
      <c r="HMS32" s="523"/>
      <c r="HMT32" s="525"/>
      <c r="HMU32" s="524"/>
      <c r="HMV32" s="525"/>
      <c r="HMW32" s="524"/>
      <c r="HMX32" s="525"/>
      <c r="HMY32" s="526"/>
      <c r="HMZ32" s="527"/>
      <c r="HNA32" s="498"/>
      <c r="HNB32" s="527"/>
      <c r="HNC32" s="527"/>
      <c r="HND32" s="523"/>
      <c r="HNE32" s="525"/>
      <c r="HNF32" s="524"/>
      <c r="HNG32" s="525"/>
      <c r="HNH32" s="524"/>
      <c r="HNI32" s="525"/>
      <c r="HNJ32" s="526"/>
      <c r="HNK32" s="527"/>
      <c r="HNL32" s="498"/>
      <c r="HNM32" s="527"/>
      <c r="HNN32" s="527"/>
      <c r="HNO32" s="523"/>
      <c r="HNP32" s="525"/>
      <c r="HNQ32" s="524"/>
      <c r="HNR32" s="525"/>
      <c r="HNS32" s="524"/>
      <c r="HNT32" s="525"/>
      <c r="HNU32" s="526"/>
      <c r="HNV32" s="527"/>
      <c r="HNW32" s="498"/>
      <c r="HNX32" s="527"/>
      <c r="HNY32" s="527"/>
      <c r="HNZ32" s="523"/>
      <c r="HOA32" s="525"/>
      <c r="HOB32" s="524"/>
      <c r="HOC32" s="525"/>
      <c r="HOD32" s="524"/>
      <c r="HOE32" s="525"/>
      <c r="HOF32" s="526"/>
      <c r="HOG32" s="527"/>
      <c r="HOH32" s="498"/>
      <c r="HOI32" s="527"/>
      <c r="HOJ32" s="527"/>
      <c r="HOK32" s="523"/>
      <c r="HOL32" s="525"/>
      <c r="HOM32" s="524"/>
      <c r="HON32" s="525"/>
      <c r="HOO32" s="524"/>
      <c r="HOP32" s="525"/>
      <c r="HOQ32" s="526"/>
      <c r="HOR32" s="527"/>
      <c r="HOS32" s="498"/>
      <c r="HOT32" s="527"/>
      <c r="HOU32" s="527"/>
      <c r="HOV32" s="523"/>
      <c r="HOW32" s="525"/>
      <c r="HOX32" s="524"/>
      <c r="HOY32" s="525"/>
      <c r="HOZ32" s="524"/>
      <c r="HPA32" s="525"/>
      <c r="HPB32" s="526"/>
      <c r="HPC32" s="527"/>
      <c r="HPD32" s="498"/>
      <c r="HPE32" s="527"/>
      <c r="HPF32" s="527"/>
      <c r="HPG32" s="523"/>
      <c r="HPH32" s="525"/>
      <c r="HPI32" s="524"/>
      <c r="HPJ32" s="525"/>
      <c r="HPK32" s="524"/>
      <c r="HPL32" s="525"/>
      <c r="HPM32" s="526"/>
      <c r="HPN32" s="527"/>
      <c r="HPO32" s="498"/>
      <c r="HPP32" s="527"/>
      <c r="HPQ32" s="527"/>
      <c r="HPR32" s="523"/>
      <c r="HPS32" s="525"/>
      <c r="HPT32" s="524"/>
      <c r="HPU32" s="525"/>
      <c r="HPV32" s="524"/>
      <c r="HPW32" s="525"/>
      <c r="HPX32" s="526"/>
      <c r="HPY32" s="527"/>
      <c r="HPZ32" s="498"/>
      <c r="HQA32" s="527"/>
      <c r="HQB32" s="527"/>
      <c r="HQC32" s="523"/>
      <c r="HQD32" s="525"/>
      <c r="HQE32" s="524"/>
      <c r="HQF32" s="525"/>
      <c r="HQG32" s="524"/>
      <c r="HQH32" s="525"/>
      <c r="HQI32" s="526"/>
      <c r="HQJ32" s="527"/>
      <c r="HQK32" s="498"/>
      <c r="HQL32" s="527"/>
      <c r="HQM32" s="527"/>
      <c r="HQN32" s="523"/>
      <c r="HQO32" s="525"/>
      <c r="HQP32" s="524"/>
      <c r="HQQ32" s="525"/>
      <c r="HQR32" s="524"/>
      <c r="HQS32" s="525"/>
      <c r="HQT32" s="526"/>
      <c r="HQU32" s="527"/>
      <c r="HQV32" s="498"/>
      <c r="HQW32" s="527"/>
      <c r="HQX32" s="527"/>
      <c r="HQY32" s="523"/>
      <c r="HQZ32" s="525"/>
      <c r="HRA32" s="524"/>
      <c r="HRB32" s="525"/>
      <c r="HRC32" s="524"/>
      <c r="HRD32" s="525"/>
      <c r="HRE32" s="526"/>
      <c r="HRF32" s="527"/>
      <c r="HRG32" s="498"/>
      <c r="HRH32" s="527"/>
      <c r="HRI32" s="527"/>
      <c r="HRJ32" s="523"/>
      <c r="HRK32" s="525"/>
      <c r="HRL32" s="524"/>
      <c r="HRM32" s="525"/>
      <c r="HRN32" s="524"/>
      <c r="HRO32" s="525"/>
      <c r="HRP32" s="526"/>
      <c r="HRQ32" s="527"/>
      <c r="HRR32" s="498"/>
      <c r="HRS32" s="527"/>
      <c r="HRT32" s="527"/>
      <c r="HRU32" s="523"/>
      <c r="HRV32" s="525"/>
      <c r="HRW32" s="524"/>
      <c r="HRX32" s="525"/>
      <c r="HRY32" s="524"/>
      <c r="HRZ32" s="525"/>
      <c r="HSA32" s="526"/>
      <c r="HSB32" s="527"/>
      <c r="HSC32" s="498"/>
      <c r="HSD32" s="527"/>
      <c r="HSE32" s="527"/>
      <c r="HSF32" s="523"/>
      <c r="HSG32" s="525"/>
      <c r="HSH32" s="524"/>
      <c r="HSI32" s="525"/>
      <c r="HSJ32" s="524"/>
      <c r="HSK32" s="525"/>
      <c r="HSL32" s="526"/>
      <c r="HSM32" s="527"/>
      <c r="HSN32" s="498"/>
      <c r="HSO32" s="527"/>
      <c r="HSP32" s="527"/>
      <c r="HSQ32" s="523"/>
      <c r="HSR32" s="525"/>
      <c r="HSS32" s="524"/>
      <c r="HST32" s="525"/>
      <c r="HSU32" s="524"/>
      <c r="HSV32" s="525"/>
      <c r="HSW32" s="526"/>
      <c r="HSX32" s="527"/>
      <c r="HSY32" s="498"/>
      <c r="HSZ32" s="527"/>
      <c r="HTA32" s="527"/>
      <c r="HTB32" s="523"/>
      <c r="HTC32" s="525"/>
      <c r="HTD32" s="524"/>
      <c r="HTE32" s="525"/>
      <c r="HTF32" s="524"/>
      <c r="HTG32" s="525"/>
      <c r="HTH32" s="526"/>
      <c r="HTI32" s="527"/>
      <c r="HTJ32" s="498"/>
      <c r="HTK32" s="527"/>
      <c r="HTL32" s="527"/>
      <c r="HTM32" s="523"/>
      <c r="HTN32" s="525"/>
      <c r="HTO32" s="524"/>
      <c r="HTP32" s="525"/>
      <c r="HTQ32" s="524"/>
      <c r="HTR32" s="525"/>
      <c r="HTS32" s="526"/>
      <c r="HTT32" s="527"/>
      <c r="HTU32" s="498"/>
      <c r="HTV32" s="527"/>
      <c r="HTW32" s="527"/>
      <c r="HTX32" s="523"/>
      <c r="HTY32" s="525"/>
      <c r="HTZ32" s="524"/>
      <c r="HUA32" s="525"/>
      <c r="HUB32" s="524"/>
      <c r="HUC32" s="525"/>
      <c r="HUD32" s="526"/>
      <c r="HUE32" s="527"/>
      <c r="HUF32" s="498"/>
      <c r="HUG32" s="527"/>
      <c r="HUH32" s="527"/>
      <c r="HUI32" s="523"/>
      <c r="HUJ32" s="525"/>
      <c r="HUK32" s="524"/>
      <c r="HUL32" s="525"/>
      <c r="HUM32" s="524"/>
      <c r="HUN32" s="525"/>
      <c r="HUO32" s="526"/>
      <c r="HUP32" s="527"/>
      <c r="HUQ32" s="498"/>
      <c r="HUR32" s="527"/>
      <c r="HUS32" s="527"/>
      <c r="HUT32" s="523"/>
      <c r="HUU32" s="525"/>
      <c r="HUV32" s="524"/>
      <c r="HUW32" s="525"/>
      <c r="HUX32" s="524"/>
      <c r="HUY32" s="525"/>
      <c r="HUZ32" s="526"/>
      <c r="HVA32" s="527"/>
      <c r="HVB32" s="498"/>
      <c r="HVC32" s="527"/>
      <c r="HVD32" s="527"/>
      <c r="HVE32" s="523"/>
      <c r="HVF32" s="525"/>
      <c r="HVG32" s="524"/>
      <c r="HVH32" s="525"/>
      <c r="HVI32" s="524"/>
      <c r="HVJ32" s="525"/>
      <c r="HVK32" s="526"/>
      <c r="HVL32" s="527"/>
      <c r="HVM32" s="498"/>
      <c r="HVN32" s="527"/>
      <c r="HVO32" s="527"/>
      <c r="HVP32" s="523"/>
      <c r="HVQ32" s="525"/>
      <c r="HVR32" s="524"/>
      <c r="HVS32" s="525"/>
      <c r="HVT32" s="524"/>
      <c r="HVU32" s="525"/>
      <c r="HVV32" s="526"/>
      <c r="HVW32" s="527"/>
      <c r="HVX32" s="498"/>
      <c r="HVY32" s="527"/>
      <c r="HVZ32" s="527"/>
      <c r="HWA32" s="523"/>
      <c r="HWB32" s="525"/>
      <c r="HWC32" s="524"/>
      <c r="HWD32" s="525"/>
      <c r="HWE32" s="524"/>
      <c r="HWF32" s="525"/>
      <c r="HWG32" s="526"/>
      <c r="HWH32" s="527"/>
      <c r="HWI32" s="498"/>
      <c r="HWJ32" s="527"/>
      <c r="HWK32" s="527"/>
      <c r="HWL32" s="523"/>
      <c r="HWM32" s="525"/>
      <c r="HWN32" s="524"/>
      <c r="HWO32" s="525"/>
      <c r="HWP32" s="524"/>
      <c r="HWQ32" s="525"/>
      <c r="HWR32" s="526"/>
      <c r="HWS32" s="527"/>
      <c r="HWT32" s="498"/>
      <c r="HWU32" s="527"/>
      <c r="HWV32" s="527"/>
      <c r="HWW32" s="523"/>
      <c r="HWX32" s="525"/>
      <c r="HWY32" s="524"/>
      <c r="HWZ32" s="525"/>
      <c r="HXA32" s="524"/>
      <c r="HXB32" s="525"/>
      <c r="HXC32" s="526"/>
      <c r="HXD32" s="527"/>
      <c r="HXE32" s="498"/>
      <c r="HXF32" s="527"/>
      <c r="HXG32" s="527"/>
      <c r="HXH32" s="523"/>
      <c r="HXI32" s="525"/>
      <c r="HXJ32" s="524"/>
      <c r="HXK32" s="525"/>
      <c r="HXL32" s="524"/>
      <c r="HXM32" s="525"/>
      <c r="HXN32" s="526"/>
      <c r="HXO32" s="527"/>
      <c r="HXP32" s="498"/>
      <c r="HXQ32" s="527"/>
      <c r="HXR32" s="527"/>
      <c r="HXS32" s="523"/>
      <c r="HXT32" s="525"/>
      <c r="HXU32" s="524"/>
      <c r="HXV32" s="525"/>
      <c r="HXW32" s="524"/>
      <c r="HXX32" s="525"/>
      <c r="HXY32" s="526"/>
      <c r="HXZ32" s="527"/>
      <c r="HYA32" s="498"/>
      <c r="HYB32" s="527"/>
      <c r="HYC32" s="527"/>
      <c r="HYD32" s="523"/>
      <c r="HYE32" s="525"/>
      <c r="HYF32" s="524"/>
      <c r="HYG32" s="525"/>
      <c r="HYH32" s="524"/>
      <c r="HYI32" s="525"/>
      <c r="HYJ32" s="526"/>
      <c r="HYK32" s="527"/>
      <c r="HYL32" s="498"/>
      <c r="HYM32" s="527"/>
      <c r="HYN32" s="527"/>
      <c r="HYO32" s="523"/>
      <c r="HYP32" s="525"/>
      <c r="HYQ32" s="524"/>
      <c r="HYR32" s="525"/>
      <c r="HYS32" s="524"/>
      <c r="HYT32" s="525"/>
      <c r="HYU32" s="526"/>
      <c r="HYV32" s="527"/>
      <c r="HYW32" s="498"/>
      <c r="HYX32" s="527"/>
      <c r="HYY32" s="527"/>
      <c r="HYZ32" s="523"/>
      <c r="HZA32" s="525"/>
      <c r="HZB32" s="524"/>
      <c r="HZC32" s="525"/>
      <c r="HZD32" s="524"/>
      <c r="HZE32" s="525"/>
      <c r="HZF32" s="526"/>
      <c r="HZG32" s="527"/>
      <c r="HZH32" s="498"/>
      <c r="HZI32" s="527"/>
      <c r="HZJ32" s="527"/>
      <c r="HZK32" s="523"/>
      <c r="HZL32" s="525"/>
      <c r="HZM32" s="524"/>
      <c r="HZN32" s="525"/>
      <c r="HZO32" s="524"/>
      <c r="HZP32" s="525"/>
      <c r="HZQ32" s="526"/>
      <c r="HZR32" s="527"/>
      <c r="HZS32" s="498"/>
      <c r="HZT32" s="527"/>
      <c r="HZU32" s="527"/>
      <c r="HZV32" s="523"/>
      <c r="HZW32" s="525"/>
      <c r="HZX32" s="524"/>
      <c r="HZY32" s="525"/>
      <c r="HZZ32" s="524"/>
      <c r="IAA32" s="525"/>
      <c r="IAB32" s="526"/>
      <c r="IAC32" s="527"/>
      <c r="IAD32" s="498"/>
      <c r="IAE32" s="527"/>
      <c r="IAF32" s="527"/>
      <c r="IAG32" s="523"/>
      <c r="IAH32" s="525"/>
      <c r="IAI32" s="524"/>
      <c r="IAJ32" s="525"/>
      <c r="IAK32" s="524"/>
      <c r="IAL32" s="525"/>
      <c r="IAM32" s="526"/>
      <c r="IAN32" s="527"/>
      <c r="IAO32" s="498"/>
      <c r="IAP32" s="527"/>
      <c r="IAQ32" s="527"/>
      <c r="IAR32" s="523"/>
      <c r="IAS32" s="525"/>
      <c r="IAT32" s="524"/>
      <c r="IAU32" s="525"/>
      <c r="IAV32" s="524"/>
      <c r="IAW32" s="525"/>
      <c r="IAX32" s="526"/>
      <c r="IAY32" s="527"/>
      <c r="IAZ32" s="498"/>
      <c r="IBA32" s="527"/>
      <c r="IBB32" s="527"/>
      <c r="IBC32" s="523"/>
      <c r="IBD32" s="525"/>
      <c r="IBE32" s="524"/>
      <c r="IBF32" s="525"/>
      <c r="IBG32" s="524"/>
      <c r="IBH32" s="525"/>
      <c r="IBI32" s="526"/>
      <c r="IBJ32" s="527"/>
      <c r="IBK32" s="498"/>
      <c r="IBL32" s="527"/>
      <c r="IBM32" s="527"/>
      <c r="IBN32" s="523"/>
      <c r="IBO32" s="525"/>
      <c r="IBP32" s="524"/>
      <c r="IBQ32" s="525"/>
      <c r="IBR32" s="524"/>
      <c r="IBS32" s="525"/>
      <c r="IBT32" s="526"/>
      <c r="IBU32" s="527"/>
      <c r="IBV32" s="498"/>
      <c r="IBW32" s="527"/>
      <c r="IBX32" s="527"/>
      <c r="IBY32" s="523"/>
      <c r="IBZ32" s="525"/>
      <c r="ICA32" s="524"/>
      <c r="ICB32" s="525"/>
      <c r="ICC32" s="524"/>
      <c r="ICD32" s="525"/>
      <c r="ICE32" s="526"/>
      <c r="ICF32" s="527"/>
      <c r="ICG32" s="498"/>
      <c r="ICH32" s="527"/>
      <c r="ICI32" s="527"/>
      <c r="ICJ32" s="523"/>
      <c r="ICK32" s="525"/>
      <c r="ICL32" s="524"/>
      <c r="ICM32" s="525"/>
      <c r="ICN32" s="524"/>
      <c r="ICO32" s="525"/>
      <c r="ICP32" s="526"/>
      <c r="ICQ32" s="527"/>
      <c r="ICR32" s="498"/>
      <c r="ICS32" s="527"/>
      <c r="ICT32" s="527"/>
      <c r="ICU32" s="523"/>
      <c r="ICV32" s="525"/>
      <c r="ICW32" s="524"/>
      <c r="ICX32" s="525"/>
      <c r="ICY32" s="524"/>
      <c r="ICZ32" s="525"/>
      <c r="IDA32" s="526"/>
      <c r="IDB32" s="527"/>
      <c r="IDC32" s="498"/>
      <c r="IDD32" s="527"/>
      <c r="IDE32" s="527"/>
      <c r="IDF32" s="523"/>
      <c r="IDG32" s="525"/>
      <c r="IDH32" s="524"/>
      <c r="IDI32" s="525"/>
      <c r="IDJ32" s="524"/>
      <c r="IDK32" s="525"/>
      <c r="IDL32" s="526"/>
      <c r="IDM32" s="527"/>
      <c r="IDN32" s="498"/>
      <c r="IDO32" s="527"/>
      <c r="IDP32" s="527"/>
      <c r="IDQ32" s="523"/>
      <c r="IDR32" s="525"/>
      <c r="IDS32" s="524"/>
      <c r="IDT32" s="525"/>
      <c r="IDU32" s="524"/>
      <c r="IDV32" s="525"/>
      <c r="IDW32" s="526"/>
      <c r="IDX32" s="527"/>
      <c r="IDY32" s="498"/>
      <c r="IDZ32" s="527"/>
      <c r="IEA32" s="527"/>
      <c r="IEB32" s="523"/>
      <c r="IEC32" s="525"/>
      <c r="IED32" s="524"/>
      <c r="IEE32" s="525"/>
      <c r="IEF32" s="524"/>
      <c r="IEG32" s="525"/>
      <c r="IEH32" s="526"/>
      <c r="IEI32" s="527"/>
      <c r="IEJ32" s="498"/>
      <c r="IEK32" s="527"/>
      <c r="IEL32" s="527"/>
      <c r="IEM32" s="523"/>
      <c r="IEN32" s="525"/>
      <c r="IEO32" s="524"/>
      <c r="IEP32" s="525"/>
      <c r="IEQ32" s="524"/>
      <c r="IER32" s="525"/>
      <c r="IES32" s="526"/>
      <c r="IET32" s="527"/>
      <c r="IEU32" s="498"/>
      <c r="IEV32" s="527"/>
      <c r="IEW32" s="527"/>
      <c r="IEX32" s="523"/>
      <c r="IEY32" s="525"/>
      <c r="IEZ32" s="524"/>
      <c r="IFA32" s="525"/>
      <c r="IFB32" s="524"/>
      <c r="IFC32" s="525"/>
      <c r="IFD32" s="526"/>
      <c r="IFE32" s="527"/>
      <c r="IFF32" s="498"/>
      <c r="IFG32" s="527"/>
      <c r="IFH32" s="527"/>
      <c r="IFI32" s="523"/>
      <c r="IFJ32" s="525"/>
      <c r="IFK32" s="524"/>
      <c r="IFL32" s="525"/>
      <c r="IFM32" s="524"/>
      <c r="IFN32" s="525"/>
      <c r="IFO32" s="526"/>
      <c r="IFP32" s="527"/>
      <c r="IFQ32" s="498"/>
      <c r="IFR32" s="527"/>
      <c r="IFS32" s="527"/>
      <c r="IFT32" s="523"/>
      <c r="IFU32" s="525"/>
      <c r="IFV32" s="524"/>
      <c r="IFW32" s="525"/>
      <c r="IFX32" s="524"/>
      <c r="IFY32" s="525"/>
      <c r="IFZ32" s="526"/>
      <c r="IGA32" s="527"/>
      <c r="IGB32" s="498"/>
      <c r="IGC32" s="527"/>
      <c r="IGD32" s="527"/>
      <c r="IGE32" s="523"/>
      <c r="IGF32" s="525"/>
      <c r="IGG32" s="524"/>
      <c r="IGH32" s="525"/>
      <c r="IGI32" s="524"/>
      <c r="IGJ32" s="525"/>
      <c r="IGK32" s="526"/>
      <c r="IGL32" s="527"/>
      <c r="IGM32" s="498"/>
      <c r="IGN32" s="527"/>
      <c r="IGO32" s="527"/>
      <c r="IGP32" s="523"/>
      <c r="IGQ32" s="525"/>
      <c r="IGR32" s="524"/>
      <c r="IGS32" s="525"/>
      <c r="IGT32" s="524"/>
      <c r="IGU32" s="525"/>
      <c r="IGV32" s="526"/>
      <c r="IGW32" s="527"/>
      <c r="IGX32" s="498"/>
      <c r="IGY32" s="527"/>
      <c r="IGZ32" s="527"/>
      <c r="IHA32" s="523"/>
      <c r="IHB32" s="525"/>
      <c r="IHC32" s="524"/>
      <c r="IHD32" s="525"/>
      <c r="IHE32" s="524"/>
      <c r="IHF32" s="525"/>
      <c r="IHG32" s="526"/>
      <c r="IHH32" s="527"/>
      <c r="IHI32" s="498"/>
      <c r="IHJ32" s="527"/>
      <c r="IHK32" s="527"/>
      <c r="IHL32" s="523"/>
      <c r="IHM32" s="525"/>
      <c r="IHN32" s="524"/>
      <c r="IHO32" s="525"/>
      <c r="IHP32" s="524"/>
      <c r="IHQ32" s="525"/>
      <c r="IHR32" s="526"/>
      <c r="IHS32" s="527"/>
      <c r="IHT32" s="498"/>
      <c r="IHU32" s="527"/>
      <c r="IHV32" s="527"/>
      <c r="IHW32" s="523"/>
      <c r="IHX32" s="525"/>
      <c r="IHY32" s="524"/>
      <c r="IHZ32" s="525"/>
      <c r="IIA32" s="524"/>
      <c r="IIB32" s="525"/>
      <c r="IIC32" s="526"/>
      <c r="IID32" s="527"/>
      <c r="IIE32" s="498"/>
      <c r="IIF32" s="527"/>
      <c r="IIG32" s="527"/>
      <c r="IIH32" s="523"/>
      <c r="III32" s="525"/>
      <c r="IIJ32" s="524"/>
      <c r="IIK32" s="525"/>
      <c r="IIL32" s="524"/>
      <c r="IIM32" s="525"/>
      <c r="IIN32" s="526"/>
      <c r="IIO32" s="527"/>
      <c r="IIP32" s="498"/>
      <c r="IIQ32" s="527"/>
      <c r="IIR32" s="527"/>
      <c r="IIS32" s="523"/>
      <c r="IIT32" s="525"/>
      <c r="IIU32" s="524"/>
      <c r="IIV32" s="525"/>
      <c r="IIW32" s="524"/>
      <c r="IIX32" s="525"/>
      <c r="IIY32" s="526"/>
      <c r="IIZ32" s="527"/>
      <c r="IJA32" s="498"/>
      <c r="IJB32" s="527"/>
      <c r="IJC32" s="527"/>
      <c r="IJD32" s="523"/>
      <c r="IJE32" s="525"/>
      <c r="IJF32" s="524"/>
      <c r="IJG32" s="525"/>
      <c r="IJH32" s="524"/>
      <c r="IJI32" s="525"/>
      <c r="IJJ32" s="526"/>
      <c r="IJK32" s="527"/>
      <c r="IJL32" s="498"/>
      <c r="IJM32" s="527"/>
      <c r="IJN32" s="527"/>
      <c r="IJO32" s="523"/>
      <c r="IJP32" s="525"/>
      <c r="IJQ32" s="524"/>
      <c r="IJR32" s="525"/>
      <c r="IJS32" s="524"/>
      <c r="IJT32" s="525"/>
      <c r="IJU32" s="526"/>
      <c r="IJV32" s="527"/>
      <c r="IJW32" s="498"/>
      <c r="IJX32" s="527"/>
      <c r="IJY32" s="527"/>
      <c r="IJZ32" s="523"/>
      <c r="IKA32" s="525"/>
      <c r="IKB32" s="524"/>
      <c r="IKC32" s="525"/>
      <c r="IKD32" s="524"/>
      <c r="IKE32" s="525"/>
      <c r="IKF32" s="526"/>
      <c r="IKG32" s="527"/>
      <c r="IKH32" s="498"/>
      <c r="IKI32" s="527"/>
      <c r="IKJ32" s="527"/>
      <c r="IKK32" s="523"/>
      <c r="IKL32" s="525"/>
      <c r="IKM32" s="524"/>
      <c r="IKN32" s="525"/>
      <c r="IKO32" s="524"/>
      <c r="IKP32" s="525"/>
      <c r="IKQ32" s="526"/>
      <c r="IKR32" s="527"/>
      <c r="IKS32" s="498"/>
      <c r="IKT32" s="527"/>
      <c r="IKU32" s="527"/>
      <c r="IKV32" s="523"/>
      <c r="IKW32" s="525"/>
      <c r="IKX32" s="524"/>
      <c r="IKY32" s="525"/>
      <c r="IKZ32" s="524"/>
      <c r="ILA32" s="525"/>
      <c r="ILB32" s="526"/>
      <c r="ILC32" s="527"/>
      <c r="ILD32" s="498"/>
      <c r="ILE32" s="527"/>
      <c r="ILF32" s="527"/>
      <c r="ILG32" s="523"/>
      <c r="ILH32" s="525"/>
      <c r="ILI32" s="524"/>
      <c r="ILJ32" s="525"/>
      <c r="ILK32" s="524"/>
      <c r="ILL32" s="525"/>
      <c r="ILM32" s="526"/>
      <c r="ILN32" s="527"/>
      <c r="ILO32" s="498"/>
      <c r="ILP32" s="527"/>
      <c r="ILQ32" s="527"/>
      <c r="ILR32" s="523"/>
      <c r="ILS32" s="525"/>
      <c r="ILT32" s="524"/>
      <c r="ILU32" s="525"/>
      <c r="ILV32" s="524"/>
      <c r="ILW32" s="525"/>
      <c r="ILX32" s="526"/>
      <c r="ILY32" s="527"/>
      <c r="ILZ32" s="498"/>
      <c r="IMA32" s="527"/>
      <c r="IMB32" s="527"/>
      <c r="IMC32" s="523"/>
      <c r="IMD32" s="525"/>
      <c r="IME32" s="524"/>
      <c r="IMF32" s="525"/>
      <c r="IMG32" s="524"/>
      <c r="IMH32" s="525"/>
      <c r="IMI32" s="526"/>
      <c r="IMJ32" s="527"/>
      <c r="IMK32" s="498"/>
      <c r="IML32" s="527"/>
      <c r="IMM32" s="527"/>
      <c r="IMN32" s="523"/>
      <c r="IMO32" s="525"/>
      <c r="IMP32" s="524"/>
      <c r="IMQ32" s="525"/>
      <c r="IMR32" s="524"/>
      <c r="IMS32" s="525"/>
      <c r="IMT32" s="526"/>
      <c r="IMU32" s="527"/>
      <c r="IMV32" s="498"/>
      <c r="IMW32" s="527"/>
      <c r="IMX32" s="527"/>
      <c r="IMY32" s="523"/>
      <c r="IMZ32" s="525"/>
      <c r="INA32" s="524"/>
      <c r="INB32" s="525"/>
      <c r="INC32" s="524"/>
      <c r="IND32" s="525"/>
      <c r="INE32" s="526"/>
      <c r="INF32" s="527"/>
      <c r="ING32" s="498"/>
      <c r="INH32" s="527"/>
      <c r="INI32" s="527"/>
      <c r="INJ32" s="523"/>
      <c r="INK32" s="525"/>
      <c r="INL32" s="524"/>
      <c r="INM32" s="525"/>
      <c r="INN32" s="524"/>
      <c r="INO32" s="525"/>
      <c r="INP32" s="526"/>
      <c r="INQ32" s="527"/>
      <c r="INR32" s="498"/>
      <c r="INS32" s="527"/>
      <c r="INT32" s="527"/>
      <c r="INU32" s="523"/>
      <c r="INV32" s="525"/>
      <c r="INW32" s="524"/>
      <c r="INX32" s="525"/>
      <c r="INY32" s="524"/>
      <c r="INZ32" s="525"/>
      <c r="IOA32" s="526"/>
      <c r="IOB32" s="527"/>
      <c r="IOC32" s="498"/>
      <c r="IOD32" s="527"/>
      <c r="IOE32" s="527"/>
      <c r="IOF32" s="523"/>
      <c r="IOG32" s="525"/>
      <c r="IOH32" s="524"/>
      <c r="IOI32" s="525"/>
      <c r="IOJ32" s="524"/>
      <c r="IOK32" s="525"/>
      <c r="IOL32" s="526"/>
      <c r="IOM32" s="527"/>
      <c r="ION32" s="498"/>
      <c r="IOO32" s="527"/>
      <c r="IOP32" s="527"/>
      <c r="IOQ32" s="523"/>
      <c r="IOR32" s="525"/>
      <c r="IOS32" s="524"/>
      <c r="IOT32" s="525"/>
      <c r="IOU32" s="524"/>
      <c r="IOV32" s="525"/>
      <c r="IOW32" s="526"/>
      <c r="IOX32" s="527"/>
      <c r="IOY32" s="498"/>
      <c r="IOZ32" s="527"/>
      <c r="IPA32" s="527"/>
      <c r="IPB32" s="523"/>
      <c r="IPC32" s="525"/>
      <c r="IPD32" s="524"/>
      <c r="IPE32" s="525"/>
      <c r="IPF32" s="524"/>
      <c r="IPG32" s="525"/>
      <c r="IPH32" s="526"/>
      <c r="IPI32" s="527"/>
      <c r="IPJ32" s="498"/>
      <c r="IPK32" s="527"/>
      <c r="IPL32" s="527"/>
      <c r="IPM32" s="523"/>
      <c r="IPN32" s="525"/>
      <c r="IPO32" s="524"/>
      <c r="IPP32" s="525"/>
      <c r="IPQ32" s="524"/>
      <c r="IPR32" s="525"/>
      <c r="IPS32" s="526"/>
      <c r="IPT32" s="527"/>
      <c r="IPU32" s="498"/>
      <c r="IPV32" s="527"/>
      <c r="IPW32" s="527"/>
      <c r="IPX32" s="523"/>
      <c r="IPY32" s="525"/>
      <c r="IPZ32" s="524"/>
      <c r="IQA32" s="525"/>
      <c r="IQB32" s="524"/>
      <c r="IQC32" s="525"/>
      <c r="IQD32" s="526"/>
      <c r="IQE32" s="527"/>
      <c r="IQF32" s="498"/>
      <c r="IQG32" s="527"/>
      <c r="IQH32" s="527"/>
      <c r="IQI32" s="523"/>
      <c r="IQJ32" s="525"/>
      <c r="IQK32" s="524"/>
      <c r="IQL32" s="525"/>
      <c r="IQM32" s="524"/>
      <c r="IQN32" s="525"/>
      <c r="IQO32" s="526"/>
      <c r="IQP32" s="527"/>
      <c r="IQQ32" s="498"/>
      <c r="IQR32" s="527"/>
      <c r="IQS32" s="527"/>
      <c r="IQT32" s="523"/>
      <c r="IQU32" s="525"/>
      <c r="IQV32" s="524"/>
      <c r="IQW32" s="525"/>
      <c r="IQX32" s="524"/>
      <c r="IQY32" s="525"/>
      <c r="IQZ32" s="526"/>
      <c r="IRA32" s="527"/>
      <c r="IRB32" s="498"/>
      <c r="IRC32" s="527"/>
      <c r="IRD32" s="527"/>
      <c r="IRE32" s="523"/>
      <c r="IRF32" s="525"/>
      <c r="IRG32" s="524"/>
      <c r="IRH32" s="525"/>
      <c r="IRI32" s="524"/>
      <c r="IRJ32" s="525"/>
      <c r="IRK32" s="526"/>
      <c r="IRL32" s="527"/>
      <c r="IRM32" s="498"/>
      <c r="IRN32" s="527"/>
      <c r="IRO32" s="527"/>
      <c r="IRP32" s="523"/>
      <c r="IRQ32" s="525"/>
      <c r="IRR32" s="524"/>
      <c r="IRS32" s="525"/>
      <c r="IRT32" s="524"/>
      <c r="IRU32" s="525"/>
      <c r="IRV32" s="526"/>
      <c r="IRW32" s="527"/>
      <c r="IRX32" s="498"/>
      <c r="IRY32" s="527"/>
      <c r="IRZ32" s="527"/>
      <c r="ISA32" s="523"/>
      <c r="ISB32" s="525"/>
      <c r="ISC32" s="524"/>
      <c r="ISD32" s="525"/>
      <c r="ISE32" s="524"/>
      <c r="ISF32" s="525"/>
      <c r="ISG32" s="526"/>
      <c r="ISH32" s="527"/>
      <c r="ISI32" s="498"/>
      <c r="ISJ32" s="527"/>
      <c r="ISK32" s="527"/>
      <c r="ISL32" s="523"/>
      <c r="ISM32" s="525"/>
      <c r="ISN32" s="524"/>
      <c r="ISO32" s="525"/>
      <c r="ISP32" s="524"/>
      <c r="ISQ32" s="525"/>
      <c r="ISR32" s="526"/>
      <c r="ISS32" s="527"/>
      <c r="IST32" s="498"/>
      <c r="ISU32" s="527"/>
      <c r="ISV32" s="527"/>
      <c r="ISW32" s="523"/>
      <c r="ISX32" s="525"/>
      <c r="ISY32" s="524"/>
      <c r="ISZ32" s="525"/>
      <c r="ITA32" s="524"/>
      <c r="ITB32" s="525"/>
      <c r="ITC32" s="526"/>
      <c r="ITD32" s="527"/>
      <c r="ITE32" s="498"/>
      <c r="ITF32" s="527"/>
      <c r="ITG32" s="527"/>
      <c r="ITH32" s="523"/>
      <c r="ITI32" s="525"/>
      <c r="ITJ32" s="524"/>
      <c r="ITK32" s="525"/>
      <c r="ITL32" s="524"/>
      <c r="ITM32" s="525"/>
      <c r="ITN32" s="526"/>
      <c r="ITO32" s="527"/>
      <c r="ITP32" s="498"/>
      <c r="ITQ32" s="527"/>
      <c r="ITR32" s="527"/>
      <c r="ITS32" s="523"/>
      <c r="ITT32" s="525"/>
      <c r="ITU32" s="524"/>
      <c r="ITV32" s="525"/>
      <c r="ITW32" s="524"/>
      <c r="ITX32" s="525"/>
      <c r="ITY32" s="526"/>
      <c r="ITZ32" s="527"/>
      <c r="IUA32" s="498"/>
      <c r="IUB32" s="527"/>
      <c r="IUC32" s="527"/>
      <c r="IUD32" s="523"/>
      <c r="IUE32" s="525"/>
      <c r="IUF32" s="524"/>
      <c r="IUG32" s="525"/>
      <c r="IUH32" s="524"/>
      <c r="IUI32" s="525"/>
      <c r="IUJ32" s="526"/>
      <c r="IUK32" s="527"/>
      <c r="IUL32" s="498"/>
      <c r="IUM32" s="527"/>
      <c r="IUN32" s="527"/>
      <c r="IUO32" s="523"/>
      <c r="IUP32" s="525"/>
      <c r="IUQ32" s="524"/>
      <c r="IUR32" s="525"/>
      <c r="IUS32" s="524"/>
      <c r="IUT32" s="525"/>
      <c r="IUU32" s="526"/>
      <c r="IUV32" s="527"/>
      <c r="IUW32" s="498"/>
      <c r="IUX32" s="527"/>
      <c r="IUY32" s="527"/>
      <c r="IUZ32" s="523"/>
      <c r="IVA32" s="525"/>
      <c r="IVB32" s="524"/>
      <c r="IVC32" s="525"/>
      <c r="IVD32" s="524"/>
      <c r="IVE32" s="525"/>
      <c r="IVF32" s="526"/>
      <c r="IVG32" s="527"/>
      <c r="IVH32" s="498"/>
      <c r="IVI32" s="527"/>
      <c r="IVJ32" s="527"/>
      <c r="IVK32" s="523"/>
      <c r="IVL32" s="525"/>
      <c r="IVM32" s="524"/>
      <c r="IVN32" s="525"/>
      <c r="IVO32" s="524"/>
      <c r="IVP32" s="525"/>
      <c r="IVQ32" s="526"/>
      <c r="IVR32" s="527"/>
      <c r="IVS32" s="498"/>
      <c r="IVT32" s="527"/>
      <c r="IVU32" s="527"/>
      <c r="IVV32" s="523"/>
      <c r="IVW32" s="525"/>
      <c r="IVX32" s="524"/>
      <c r="IVY32" s="525"/>
      <c r="IVZ32" s="524"/>
      <c r="IWA32" s="525"/>
      <c r="IWB32" s="526"/>
      <c r="IWC32" s="527"/>
      <c r="IWD32" s="498"/>
      <c r="IWE32" s="527"/>
      <c r="IWF32" s="527"/>
      <c r="IWG32" s="523"/>
      <c r="IWH32" s="525"/>
      <c r="IWI32" s="524"/>
      <c r="IWJ32" s="525"/>
      <c r="IWK32" s="524"/>
      <c r="IWL32" s="525"/>
      <c r="IWM32" s="526"/>
      <c r="IWN32" s="527"/>
      <c r="IWO32" s="498"/>
      <c r="IWP32" s="527"/>
      <c r="IWQ32" s="527"/>
      <c r="IWR32" s="523"/>
      <c r="IWS32" s="525"/>
      <c r="IWT32" s="524"/>
      <c r="IWU32" s="525"/>
      <c r="IWV32" s="524"/>
      <c r="IWW32" s="525"/>
      <c r="IWX32" s="526"/>
      <c r="IWY32" s="527"/>
      <c r="IWZ32" s="498"/>
      <c r="IXA32" s="527"/>
      <c r="IXB32" s="527"/>
      <c r="IXC32" s="523"/>
      <c r="IXD32" s="525"/>
      <c r="IXE32" s="524"/>
      <c r="IXF32" s="525"/>
      <c r="IXG32" s="524"/>
      <c r="IXH32" s="525"/>
      <c r="IXI32" s="526"/>
      <c r="IXJ32" s="527"/>
      <c r="IXK32" s="498"/>
      <c r="IXL32" s="527"/>
      <c r="IXM32" s="527"/>
      <c r="IXN32" s="523"/>
      <c r="IXO32" s="525"/>
      <c r="IXP32" s="524"/>
      <c r="IXQ32" s="525"/>
      <c r="IXR32" s="524"/>
      <c r="IXS32" s="525"/>
      <c r="IXT32" s="526"/>
      <c r="IXU32" s="527"/>
      <c r="IXV32" s="498"/>
      <c r="IXW32" s="527"/>
      <c r="IXX32" s="527"/>
      <c r="IXY32" s="523"/>
      <c r="IXZ32" s="525"/>
      <c r="IYA32" s="524"/>
      <c r="IYB32" s="525"/>
      <c r="IYC32" s="524"/>
      <c r="IYD32" s="525"/>
      <c r="IYE32" s="526"/>
      <c r="IYF32" s="527"/>
      <c r="IYG32" s="498"/>
      <c r="IYH32" s="527"/>
      <c r="IYI32" s="527"/>
      <c r="IYJ32" s="523"/>
      <c r="IYK32" s="525"/>
      <c r="IYL32" s="524"/>
      <c r="IYM32" s="525"/>
      <c r="IYN32" s="524"/>
      <c r="IYO32" s="525"/>
      <c r="IYP32" s="526"/>
      <c r="IYQ32" s="527"/>
      <c r="IYR32" s="498"/>
      <c r="IYS32" s="527"/>
      <c r="IYT32" s="527"/>
      <c r="IYU32" s="523"/>
      <c r="IYV32" s="525"/>
      <c r="IYW32" s="524"/>
      <c r="IYX32" s="525"/>
      <c r="IYY32" s="524"/>
      <c r="IYZ32" s="525"/>
      <c r="IZA32" s="526"/>
      <c r="IZB32" s="527"/>
      <c r="IZC32" s="498"/>
      <c r="IZD32" s="527"/>
      <c r="IZE32" s="527"/>
      <c r="IZF32" s="523"/>
      <c r="IZG32" s="525"/>
      <c r="IZH32" s="524"/>
      <c r="IZI32" s="525"/>
      <c r="IZJ32" s="524"/>
      <c r="IZK32" s="525"/>
      <c r="IZL32" s="526"/>
      <c r="IZM32" s="527"/>
      <c r="IZN32" s="498"/>
      <c r="IZO32" s="527"/>
      <c r="IZP32" s="527"/>
      <c r="IZQ32" s="523"/>
      <c r="IZR32" s="525"/>
      <c r="IZS32" s="524"/>
      <c r="IZT32" s="525"/>
      <c r="IZU32" s="524"/>
      <c r="IZV32" s="525"/>
      <c r="IZW32" s="526"/>
      <c r="IZX32" s="527"/>
      <c r="IZY32" s="498"/>
      <c r="IZZ32" s="527"/>
      <c r="JAA32" s="527"/>
      <c r="JAB32" s="523"/>
      <c r="JAC32" s="525"/>
      <c r="JAD32" s="524"/>
      <c r="JAE32" s="525"/>
      <c r="JAF32" s="524"/>
      <c r="JAG32" s="525"/>
      <c r="JAH32" s="526"/>
      <c r="JAI32" s="527"/>
      <c r="JAJ32" s="498"/>
      <c r="JAK32" s="527"/>
      <c r="JAL32" s="527"/>
      <c r="JAM32" s="523"/>
      <c r="JAN32" s="525"/>
      <c r="JAO32" s="524"/>
      <c r="JAP32" s="525"/>
      <c r="JAQ32" s="524"/>
      <c r="JAR32" s="525"/>
      <c r="JAS32" s="526"/>
      <c r="JAT32" s="527"/>
      <c r="JAU32" s="498"/>
      <c r="JAV32" s="527"/>
      <c r="JAW32" s="527"/>
      <c r="JAX32" s="523"/>
      <c r="JAY32" s="525"/>
      <c r="JAZ32" s="524"/>
      <c r="JBA32" s="525"/>
      <c r="JBB32" s="524"/>
      <c r="JBC32" s="525"/>
      <c r="JBD32" s="526"/>
      <c r="JBE32" s="527"/>
      <c r="JBF32" s="498"/>
      <c r="JBG32" s="527"/>
      <c r="JBH32" s="527"/>
      <c r="JBI32" s="523"/>
      <c r="JBJ32" s="525"/>
      <c r="JBK32" s="524"/>
      <c r="JBL32" s="525"/>
      <c r="JBM32" s="524"/>
      <c r="JBN32" s="525"/>
      <c r="JBO32" s="526"/>
      <c r="JBP32" s="527"/>
      <c r="JBQ32" s="498"/>
      <c r="JBR32" s="527"/>
      <c r="JBS32" s="527"/>
      <c r="JBT32" s="523"/>
      <c r="JBU32" s="525"/>
      <c r="JBV32" s="524"/>
      <c r="JBW32" s="525"/>
      <c r="JBX32" s="524"/>
      <c r="JBY32" s="525"/>
      <c r="JBZ32" s="526"/>
      <c r="JCA32" s="527"/>
      <c r="JCB32" s="498"/>
      <c r="JCC32" s="527"/>
      <c r="JCD32" s="527"/>
      <c r="JCE32" s="523"/>
      <c r="JCF32" s="525"/>
      <c r="JCG32" s="524"/>
      <c r="JCH32" s="525"/>
      <c r="JCI32" s="524"/>
      <c r="JCJ32" s="525"/>
      <c r="JCK32" s="526"/>
      <c r="JCL32" s="527"/>
      <c r="JCM32" s="498"/>
      <c r="JCN32" s="527"/>
      <c r="JCO32" s="527"/>
      <c r="JCP32" s="523"/>
      <c r="JCQ32" s="525"/>
      <c r="JCR32" s="524"/>
      <c r="JCS32" s="525"/>
      <c r="JCT32" s="524"/>
      <c r="JCU32" s="525"/>
      <c r="JCV32" s="526"/>
      <c r="JCW32" s="527"/>
      <c r="JCX32" s="498"/>
      <c r="JCY32" s="527"/>
      <c r="JCZ32" s="527"/>
      <c r="JDA32" s="523"/>
      <c r="JDB32" s="525"/>
      <c r="JDC32" s="524"/>
      <c r="JDD32" s="525"/>
      <c r="JDE32" s="524"/>
      <c r="JDF32" s="525"/>
      <c r="JDG32" s="526"/>
      <c r="JDH32" s="527"/>
      <c r="JDI32" s="498"/>
      <c r="JDJ32" s="527"/>
      <c r="JDK32" s="527"/>
      <c r="JDL32" s="523"/>
      <c r="JDM32" s="525"/>
      <c r="JDN32" s="524"/>
      <c r="JDO32" s="525"/>
      <c r="JDP32" s="524"/>
      <c r="JDQ32" s="525"/>
      <c r="JDR32" s="526"/>
      <c r="JDS32" s="527"/>
      <c r="JDT32" s="498"/>
      <c r="JDU32" s="527"/>
      <c r="JDV32" s="527"/>
      <c r="JDW32" s="523"/>
      <c r="JDX32" s="525"/>
      <c r="JDY32" s="524"/>
      <c r="JDZ32" s="525"/>
      <c r="JEA32" s="524"/>
      <c r="JEB32" s="525"/>
      <c r="JEC32" s="526"/>
      <c r="JED32" s="527"/>
      <c r="JEE32" s="498"/>
      <c r="JEF32" s="527"/>
      <c r="JEG32" s="527"/>
      <c r="JEH32" s="523"/>
      <c r="JEI32" s="525"/>
      <c r="JEJ32" s="524"/>
      <c r="JEK32" s="525"/>
      <c r="JEL32" s="524"/>
      <c r="JEM32" s="525"/>
      <c r="JEN32" s="526"/>
      <c r="JEO32" s="527"/>
      <c r="JEP32" s="498"/>
      <c r="JEQ32" s="527"/>
      <c r="JER32" s="527"/>
      <c r="JES32" s="523"/>
      <c r="JET32" s="525"/>
      <c r="JEU32" s="524"/>
      <c r="JEV32" s="525"/>
      <c r="JEW32" s="524"/>
      <c r="JEX32" s="525"/>
      <c r="JEY32" s="526"/>
      <c r="JEZ32" s="527"/>
      <c r="JFA32" s="498"/>
      <c r="JFB32" s="527"/>
      <c r="JFC32" s="527"/>
      <c r="JFD32" s="523"/>
      <c r="JFE32" s="525"/>
      <c r="JFF32" s="524"/>
      <c r="JFG32" s="525"/>
      <c r="JFH32" s="524"/>
      <c r="JFI32" s="525"/>
      <c r="JFJ32" s="526"/>
      <c r="JFK32" s="527"/>
      <c r="JFL32" s="498"/>
      <c r="JFM32" s="527"/>
      <c r="JFN32" s="527"/>
      <c r="JFO32" s="523"/>
      <c r="JFP32" s="525"/>
      <c r="JFQ32" s="524"/>
      <c r="JFR32" s="525"/>
      <c r="JFS32" s="524"/>
      <c r="JFT32" s="525"/>
      <c r="JFU32" s="526"/>
      <c r="JFV32" s="527"/>
      <c r="JFW32" s="498"/>
      <c r="JFX32" s="527"/>
      <c r="JFY32" s="527"/>
      <c r="JFZ32" s="523"/>
      <c r="JGA32" s="525"/>
      <c r="JGB32" s="524"/>
      <c r="JGC32" s="525"/>
      <c r="JGD32" s="524"/>
      <c r="JGE32" s="525"/>
      <c r="JGF32" s="526"/>
      <c r="JGG32" s="527"/>
      <c r="JGH32" s="498"/>
      <c r="JGI32" s="527"/>
      <c r="JGJ32" s="527"/>
      <c r="JGK32" s="523"/>
      <c r="JGL32" s="525"/>
      <c r="JGM32" s="524"/>
      <c r="JGN32" s="525"/>
      <c r="JGO32" s="524"/>
      <c r="JGP32" s="525"/>
      <c r="JGQ32" s="526"/>
      <c r="JGR32" s="527"/>
      <c r="JGS32" s="498"/>
      <c r="JGT32" s="527"/>
      <c r="JGU32" s="527"/>
      <c r="JGV32" s="523"/>
      <c r="JGW32" s="525"/>
      <c r="JGX32" s="524"/>
      <c r="JGY32" s="525"/>
      <c r="JGZ32" s="524"/>
      <c r="JHA32" s="525"/>
      <c r="JHB32" s="526"/>
      <c r="JHC32" s="527"/>
      <c r="JHD32" s="498"/>
      <c r="JHE32" s="527"/>
      <c r="JHF32" s="527"/>
      <c r="JHG32" s="523"/>
      <c r="JHH32" s="525"/>
      <c r="JHI32" s="524"/>
      <c r="JHJ32" s="525"/>
      <c r="JHK32" s="524"/>
      <c r="JHL32" s="525"/>
      <c r="JHM32" s="526"/>
      <c r="JHN32" s="527"/>
      <c r="JHO32" s="498"/>
      <c r="JHP32" s="527"/>
      <c r="JHQ32" s="527"/>
      <c r="JHR32" s="523"/>
      <c r="JHS32" s="525"/>
      <c r="JHT32" s="524"/>
      <c r="JHU32" s="525"/>
      <c r="JHV32" s="524"/>
      <c r="JHW32" s="525"/>
      <c r="JHX32" s="526"/>
      <c r="JHY32" s="527"/>
      <c r="JHZ32" s="498"/>
      <c r="JIA32" s="527"/>
      <c r="JIB32" s="527"/>
      <c r="JIC32" s="523"/>
      <c r="JID32" s="525"/>
      <c r="JIE32" s="524"/>
      <c r="JIF32" s="525"/>
      <c r="JIG32" s="524"/>
      <c r="JIH32" s="525"/>
      <c r="JII32" s="526"/>
      <c r="JIJ32" s="527"/>
      <c r="JIK32" s="498"/>
      <c r="JIL32" s="527"/>
      <c r="JIM32" s="527"/>
      <c r="JIN32" s="523"/>
      <c r="JIO32" s="525"/>
      <c r="JIP32" s="524"/>
      <c r="JIQ32" s="525"/>
      <c r="JIR32" s="524"/>
      <c r="JIS32" s="525"/>
      <c r="JIT32" s="526"/>
      <c r="JIU32" s="527"/>
      <c r="JIV32" s="498"/>
      <c r="JIW32" s="527"/>
      <c r="JIX32" s="527"/>
      <c r="JIY32" s="523"/>
      <c r="JIZ32" s="525"/>
      <c r="JJA32" s="524"/>
      <c r="JJB32" s="525"/>
      <c r="JJC32" s="524"/>
      <c r="JJD32" s="525"/>
      <c r="JJE32" s="526"/>
      <c r="JJF32" s="527"/>
      <c r="JJG32" s="498"/>
      <c r="JJH32" s="527"/>
      <c r="JJI32" s="527"/>
      <c r="JJJ32" s="523"/>
      <c r="JJK32" s="525"/>
      <c r="JJL32" s="524"/>
      <c r="JJM32" s="525"/>
      <c r="JJN32" s="524"/>
      <c r="JJO32" s="525"/>
      <c r="JJP32" s="526"/>
      <c r="JJQ32" s="527"/>
      <c r="JJR32" s="498"/>
      <c r="JJS32" s="527"/>
      <c r="JJT32" s="527"/>
      <c r="JJU32" s="523"/>
      <c r="JJV32" s="525"/>
      <c r="JJW32" s="524"/>
      <c r="JJX32" s="525"/>
      <c r="JJY32" s="524"/>
      <c r="JJZ32" s="525"/>
      <c r="JKA32" s="526"/>
      <c r="JKB32" s="527"/>
      <c r="JKC32" s="498"/>
      <c r="JKD32" s="527"/>
      <c r="JKE32" s="527"/>
      <c r="JKF32" s="523"/>
      <c r="JKG32" s="525"/>
      <c r="JKH32" s="524"/>
      <c r="JKI32" s="525"/>
      <c r="JKJ32" s="524"/>
      <c r="JKK32" s="525"/>
      <c r="JKL32" s="526"/>
      <c r="JKM32" s="527"/>
      <c r="JKN32" s="498"/>
      <c r="JKO32" s="527"/>
      <c r="JKP32" s="527"/>
      <c r="JKQ32" s="523"/>
      <c r="JKR32" s="525"/>
      <c r="JKS32" s="524"/>
      <c r="JKT32" s="525"/>
      <c r="JKU32" s="524"/>
      <c r="JKV32" s="525"/>
      <c r="JKW32" s="526"/>
      <c r="JKX32" s="527"/>
      <c r="JKY32" s="498"/>
      <c r="JKZ32" s="527"/>
      <c r="JLA32" s="527"/>
      <c r="JLB32" s="523"/>
      <c r="JLC32" s="525"/>
      <c r="JLD32" s="524"/>
      <c r="JLE32" s="525"/>
      <c r="JLF32" s="524"/>
      <c r="JLG32" s="525"/>
      <c r="JLH32" s="526"/>
      <c r="JLI32" s="527"/>
      <c r="JLJ32" s="498"/>
      <c r="JLK32" s="527"/>
      <c r="JLL32" s="527"/>
      <c r="JLM32" s="523"/>
      <c r="JLN32" s="525"/>
      <c r="JLO32" s="524"/>
      <c r="JLP32" s="525"/>
      <c r="JLQ32" s="524"/>
      <c r="JLR32" s="525"/>
      <c r="JLS32" s="526"/>
      <c r="JLT32" s="527"/>
      <c r="JLU32" s="498"/>
      <c r="JLV32" s="527"/>
      <c r="JLW32" s="527"/>
      <c r="JLX32" s="523"/>
      <c r="JLY32" s="525"/>
      <c r="JLZ32" s="524"/>
      <c r="JMA32" s="525"/>
      <c r="JMB32" s="524"/>
      <c r="JMC32" s="525"/>
      <c r="JMD32" s="526"/>
      <c r="JME32" s="527"/>
      <c r="JMF32" s="498"/>
      <c r="JMG32" s="527"/>
      <c r="JMH32" s="527"/>
      <c r="JMI32" s="523"/>
      <c r="JMJ32" s="525"/>
      <c r="JMK32" s="524"/>
      <c r="JML32" s="525"/>
      <c r="JMM32" s="524"/>
      <c r="JMN32" s="525"/>
      <c r="JMO32" s="526"/>
      <c r="JMP32" s="527"/>
      <c r="JMQ32" s="498"/>
      <c r="JMR32" s="527"/>
      <c r="JMS32" s="527"/>
      <c r="JMT32" s="523"/>
      <c r="JMU32" s="525"/>
      <c r="JMV32" s="524"/>
      <c r="JMW32" s="525"/>
      <c r="JMX32" s="524"/>
      <c r="JMY32" s="525"/>
      <c r="JMZ32" s="526"/>
      <c r="JNA32" s="527"/>
      <c r="JNB32" s="498"/>
      <c r="JNC32" s="527"/>
      <c r="JND32" s="527"/>
      <c r="JNE32" s="523"/>
      <c r="JNF32" s="525"/>
      <c r="JNG32" s="524"/>
      <c r="JNH32" s="525"/>
      <c r="JNI32" s="524"/>
      <c r="JNJ32" s="525"/>
      <c r="JNK32" s="526"/>
      <c r="JNL32" s="527"/>
      <c r="JNM32" s="498"/>
      <c r="JNN32" s="527"/>
      <c r="JNO32" s="527"/>
      <c r="JNP32" s="523"/>
      <c r="JNQ32" s="525"/>
      <c r="JNR32" s="524"/>
      <c r="JNS32" s="525"/>
      <c r="JNT32" s="524"/>
      <c r="JNU32" s="525"/>
      <c r="JNV32" s="526"/>
      <c r="JNW32" s="527"/>
      <c r="JNX32" s="498"/>
      <c r="JNY32" s="527"/>
      <c r="JNZ32" s="527"/>
      <c r="JOA32" s="523"/>
      <c r="JOB32" s="525"/>
      <c r="JOC32" s="524"/>
      <c r="JOD32" s="525"/>
      <c r="JOE32" s="524"/>
      <c r="JOF32" s="525"/>
      <c r="JOG32" s="526"/>
      <c r="JOH32" s="527"/>
      <c r="JOI32" s="498"/>
      <c r="JOJ32" s="527"/>
      <c r="JOK32" s="527"/>
      <c r="JOL32" s="523"/>
      <c r="JOM32" s="525"/>
      <c r="JON32" s="524"/>
      <c r="JOO32" s="525"/>
      <c r="JOP32" s="524"/>
      <c r="JOQ32" s="525"/>
      <c r="JOR32" s="526"/>
      <c r="JOS32" s="527"/>
      <c r="JOT32" s="498"/>
      <c r="JOU32" s="527"/>
      <c r="JOV32" s="527"/>
      <c r="JOW32" s="523"/>
      <c r="JOX32" s="525"/>
      <c r="JOY32" s="524"/>
      <c r="JOZ32" s="525"/>
      <c r="JPA32" s="524"/>
      <c r="JPB32" s="525"/>
      <c r="JPC32" s="526"/>
      <c r="JPD32" s="527"/>
      <c r="JPE32" s="498"/>
      <c r="JPF32" s="527"/>
      <c r="JPG32" s="527"/>
      <c r="JPH32" s="523"/>
      <c r="JPI32" s="525"/>
      <c r="JPJ32" s="524"/>
      <c r="JPK32" s="525"/>
      <c r="JPL32" s="524"/>
      <c r="JPM32" s="525"/>
      <c r="JPN32" s="526"/>
      <c r="JPO32" s="527"/>
      <c r="JPP32" s="498"/>
      <c r="JPQ32" s="527"/>
      <c r="JPR32" s="527"/>
      <c r="JPS32" s="523"/>
      <c r="JPT32" s="525"/>
      <c r="JPU32" s="524"/>
      <c r="JPV32" s="525"/>
      <c r="JPW32" s="524"/>
      <c r="JPX32" s="525"/>
      <c r="JPY32" s="526"/>
      <c r="JPZ32" s="527"/>
      <c r="JQA32" s="498"/>
      <c r="JQB32" s="527"/>
      <c r="JQC32" s="527"/>
      <c r="JQD32" s="523"/>
      <c r="JQE32" s="525"/>
      <c r="JQF32" s="524"/>
      <c r="JQG32" s="525"/>
      <c r="JQH32" s="524"/>
      <c r="JQI32" s="525"/>
      <c r="JQJ32" s="526"/>
      <c r="JQK32" s="527"/>
      <c r="JQL32" s="498"/>
      <c r="JQM32" s="527"/>
      <c r="JQN32" s="527"/>
      <c r="JQO32" s="523"/>
      <c r="JQP32" s="525"/>
      <c r="JQQ32" s="524"/>
      <c r="JQR32" s="525"/>
      <c r="JQS32" s="524"/>
      <c r="JQT32" s="525"/>
      <c r="JQU32" s="526"/>
      <c r="JQV32" s="527"/>
      <c r="JQW32" s="498"/>
      <c r="JQX32" s="527"/>
      <c r="JQY32" s="527"/>
      <c r="JQZ32" s="523"/>
      <c r="JRA32" s="525"/>
      <c r="JRB32" s="524"/>
      <c r="JRC32" s="525"/>
      <c r="JRD32" s="524"/>
      <c r="JRE32" s="525"/>
      <c r="JRF32" s="526"/>
      <c r="JRG32" s="527"/>
      <c r="JRH32" s="498"/>
      <c r="JRI32" s="527"/>
      <c r="JRJ32" s="527"/>
      <c r="JRK32" s="523"/>
      <c r="JRL32" s="525"/>
      <c r="JRM32" s="524"/>
      <c r="JRN32" s="525"/>
      <c r="JRO32" s="524"/>
      <c r="JRP32" s="525"/>
      <c r="JRQ32" s="526"/>
      <c r="JRR32" s="527"/>
      <c r="JRS32" s="498"/>
      <c r="JRT32" s="527"/>
      <c r="JRU32" s="527"/>
      <c r="JRV32" s="523"/>
      <c r="JRW32" s="525"/>
      <c r="JRX32" s="524"/>
      <c r="JRY32" s="525"/>
      <c r="JRZ32" s="524"/>
      <c r="JSA32" s="525"/>
      <c r="JSB32" s="526"/>
      <c r="JSC32" s="527"/>
      <c r="JSD32" s="498"/>
      <c r="JSE32" s="527"/>
      <c r="JSF32" s="527"/>
      <c r="JSG32" s="523"/>
      <c r="JSH32" s="525"/>
      <c r="JSI32" s="524"/>
      <c r="JSJ32" s="525"/>
      <c r="JSK32" s="524"/>
      <c r="JSL32" s="525"/>
      <c r="JSM32" s="526"/>
      <c r="JSN32" s="527"/>
      <c r="JSO32" s="498"/>
      <c r="JSP32" s="527"/>
      <c r="JSQ32" s="527"/>
      <c r="JSR32" s="523"/>
      <c r="JSS32" s="525"/>
      <c r="JST32" s="524"/>
      <c r="JSU32" s="525"/>
      <c r="JSV32" s="524"/>
      <c r="JSW32" s="525"/>
      <c r="JSX32" s="526"/>
      <c r="JSY32" s="527"/>
      <c r="JSZ32" s="498"/>
      <c r="JTA32" s="527"/>
      <c r="JTB32" s="527"/>
      <c r="JTC32" s="523"/>
      <c r="JTD32" s="525"/>
      <c r="JTE32" s="524"/>
      <c r="JTF32" s="525"/>
      <c r="JTG32" s="524"/>
      <c r="JTH32" s="525"/>
      <c r="JTI32" s="526"/>
      <c r="JTJ32" s="527"/>
      <c r="JTK32" s="498"/>
      <c r="JTL32" s="527"/>
      <c r="JTM32" s="527"/>
      <c r="JTN32" s="523"/>
      <c r="JTO32" s="525"/>
      <c r="JTP32" s="524"/>
      <c r="JTQ32" s="525"/>
      <c r="JTR32" s="524"/>
      <c r="JTS32" s="525"/>
      <c r="JTT32" s="526"/>
      <c r="JTU32" s="527"/>
      <c r="JTV32" s="498"/>
      <c r="JTW32" s="527"/>
      <c r="JTX32" s="527"/>
      <c r="JTY32" s="523"/>
      <c r="JTZ32" s="525"/>
      <c r="JUA32" s="524"/>
      <c r="JUB32" s="525"/>
      <c r="JUC32" s="524"/>
      <c r="JUD32" s="525"/>
      <c r="JUE32" s="526"/>
      <c r="JUF32" s="527"/>
      <c r="JUG32" s="498"/>
      <c r="JUH32" s="527"/>
      <c r="JUI32" s="527"/>
      <c r="JUJ32" s="523"/>
      <c r="JUK32" s="525"/>
      <c r="JUL32" s="524"/>
      <c r="JUM32" s="525"/>
      <c r="JUN32" s="524"/>
      <c r="JUO32" s="525"/>
      <c r="JUP32" s="526"/>
      <c r="JUQ32" s="527"/>
      <c r="JUR32" s="498"/>
      <c r="JUS32" s="527"/>
      <c r="JUT32" s="527"/>
      <c r="JUU32" s="523"/>
      <c r="JUV32" s="525"/>
      <c r="JUW32" s="524"/>
      <c r="JUX32" s="525"/>
      <c r="JUY32" s="524"/>
      <c r="JUZ32" s="525"/>
      <c r="JVA32" s="526"/>
      <c r="JVB32" s="527"/>
      <c r="JVC32" s="498"/>
      <c r="JVD32" s="527"/>
      <c r="JVE32" s="527"/>
      <c r="JVF32" s="523"/>
      <c r="JVG32" s="525"/>
      <c r="JVH32" s="524"/>
      <c r="JVI32" s="525"/>
      <c r="JVJ32" s="524"/>
      <c r="JVK32" s="525"/>
      <c r="JVL32" s="526"/>
      <c r="JVM32" s="527"/>
      <c r="JVN32" s="498"/>
      <c r="JVO32" s="527"/>
      <c r="JVP32" s="527"/>
      <c r="JVQ32" s="523"/>
      <c r="JVR32" s="525"/>
      <c r="JVS32" s="524"/>
      <c r="JVT32" s="525"/>
      <c r="JVU32" s="524"/>
      <c r="JVV32" s="525"/>
      <c r="JVW32" s="526"/>
      <c r="JVX32" s="527"/>
      <c r="JVY32" s="498"/>
      <c r="JVZ32" s="527"/>
      <c r="JWA32" s="527"/>
      <c r="JWB32" s="523"/>
      <c r="JWC32" s="525"/>
      <c r="JWD32" s="524"/>
      <c r="JWE32" s="525"/>
      <c r="JWF32" s="524"/>
      <c r="JWG32" s="525"/>
      <c r="JWH32" s="526"/>
      <c r="JWI32" s="527"/>
      <c r="JWJ32" s="498"/>
      <c r="JWK32" s="527"/>
      <c r="JWL32" s="527"/>
      <c r="JWM32" s="523"/>
      <c r="JWN32" s="525"/>
      <c r="JWO32" s="524"/>
      <c r="JWP32" s="525"/>
      <c r="JWQ32" s="524"/>
      <c r="JWR32" s="525"/>
      <c r="JWS32" s="526"/>
      <c r="JWT32" s="527"/>
      <c r="JWU32" s="498"/>
      <c r="JWV32" s="527"/>
      <c r="JWW32" s="527"/>
      <c r="JWX32" s="523"/>
      <c r="JWY32" s="525"/>
      <c r="JWZ32" s="524"/>
      <c r="JXA32" s="525"/>
      <c r="JXB32" s="524"/>
      <c r="JXC32" s="525"/>
      <c r="JXD32" s="526"/>
      <c r="JXE32" s="527"/>
      <c r="JXF32" s="498"/>
      <c r="JXG32" s="527"/>
      <c r="JXH32" s="527"/>
      <c r="JXI32" s="523"/>
      <c r="JXJ32" s="525"/>
      <c r="JXK32" s="524"/>
      <c r="JXL32" s="525"/>
      <c r="JXM32" s="524"/>
      <c r="JXN32" s="525"/>
      <c r="JXO32" s="526"/>
      <c r="JXP32" s="527"/>
      <c r="JXQ32" s="498"/>
      <c r="JXR32" s="527"/>
      <c r="JXS32" s="527"/>
      <c r="JXT32" s="523"/>
      <c r="JXU32" s="525"/>
      <c r="JXV32" s="524"/>
      <c r="JXW32" s="525"/>
      <c r="JXX32" s="524"/>
      <c r="JXY32" s="525"/>
      <c r="JXZ32" s="526"/>
      <c r="JYA32" s="527"/>
      <c r="JYB32" s="498"/>
      <c r="JYC32" s="527"/>
      <c r="JYD32" s="527"/>
      <c r="JYE32" s="523"/>
      <c r="JYF32" s="525"/>
      <c r="JYG32" s="524"/>
      <c r="JYH32" s="525"/>
      <c r="JYI32" s="524"/>
      <c r="JYJ32" s="525"/>
      <c r="JYK32" s="526"/>
      <c r="JYL32" s="527"/>
      <c r="JYM32" s="498"/>
      <c r="JYN32" s="527"/>
      <c r="JYO32" s="527"/>
      <c r="JYP32" s="523"/>
      <c r="JYQ32" s="525"/>
      <c r="JYR32" s="524"/>
      <c r="JYS32" s="525"/>
      <c r="JYT32" s="524"/>
      <c r="JYU32" s="525"/>
      <c r="JYV32" s="526"/>
      <c r="JYW32" s="527"/>
      <c r="JYX32" s="498"/>
      <c r="JYY32" s="527"/>
      <c r="JYZ32" s="527"/>
      <c r="JZA32" s="523"/>
      <c r="JZB32" s="525"/>
      <c r="JZC32" s="524"/>
      <c r="JZD32" s="525"/>
      <c r="JZE32" s="524"/>
      <c r="JZF32" s="525"/>
      <c r="JZG32" s="526"/>
      <c r="JZH32" s="527"/>
      <c r="JZI32" s="498"/>
      <c r="JZJ32" s="527"/>
      <c r="JZK32" s="527"/>
      <c r="JZL32" s="523"/>
      <c r="JZM32" s="525"/>
      <c r="JZN32" s="524"/>
      <c r="JZO32" s="525"/>
      <c r="JZP32" s="524"/>
      <c r="JZQ32" s="525"/>
      <c r="JZR32" s="526"/>
      <c r="JZS32" s="527"/>
      <c r="JZT32" s="498"/>
      <c r="JZU32" s="527"/>
      <c r="JZV32" s="527"/>
      <c r="JZW32" s="523"/>
      <c r="JZX32" s="525"/>
      <c r="JZY32" s="524"/>
      <c r="JZZ32" s="525"/>
      <c r="KAA32" s="524"/>
      <c r="KAB32" s="525"/>
      <c r="KAC32" s="526"/>
      <c r="KAD32" s="527"/>
      <c r="KAE32" s="498"/>
      <c r="KAF32" s="527"/>
      <c r="KAG32" s="527"/>
      <c r="KAH32" s="523"/>
      <c r="KAI32" s="525"/>
      <c r="KAJ32" s="524"/>
      <c r="KAK32" s="525"/>
      <c r="KAL32" s="524"/>
      <c r="KAM32" s="525"/>
      <c r="KAN32" s="526"/>
      <c r="KAO32" s="527"/>
      <c r="KAP32" s="498"/>
      <c r="KAQ32" s="527"/>
      <c r="KAR32" s="527"/>
      <c r="KAS32" s="523"/>
      <c r="KAT32" s="525"/>
      <c r="KAU32" s="524"/>
      <c r="KAV32" s="525"/>
      <c r="KAW32" s="524"/>
      <c r="KAX32" s="525"/>
      <c r="KAY32" s="526"/>
      <c r="KAZ32" s="527"/>
      <c r="KBA32" s="498"/>
      <c r="KBB32" s="527"/>
      <c r="KBC32" s="527"/>
      <c r="KBD32" s="523"/>
      <c r="KBE32" s="525"/>
      <c r="KBF32" s="524"/>
      <c r="KBG32" s="525"/>
      <c r="KBH32" s="524"/>
      <c r="KBI32" s="525"/>
      <c r="KBJ32" s="526"/>
      <c r="KBK32" s="527"/>
      <c r="KBL32" s="498"/>
      <c r="KBM32" s="527"/>
      <c r="KBN32" s="527"/>
      <c r="KBO32" s="523"/>
      <c r="KBP32" s="525"/>
      <c r="KBQ32" s="524"/>
      <c r="KBR32" s="525"/>
      <c r="KBS32" s="524"/>
      <c r="KBT32" s="525"/>
      <c r="KBU32" s="526"/>
      <c r="KBV32" s="527"/>
      <c r="KBW32" s="498"/>
      <c r="KBX32" s="527"/>
      <c r="KBY32" s="527"/>
      <c r="KBZ32" s="523"/>
      <c r="KCA32" s="525"/>
      <c r="KCB32" s="524"/>
      <c r="KCC32" s="525"/>
      <c r="KCD32" s="524"/>
      <c r="KCE32" s="525"/>
      <c r="KCF32" s="526"/>
      <c r="KCG32" s="527"/>
      <c r="KCH32" s="498"/>
      <c r="KCI32" s="527"/>
      <c r="KCJ32" s="527"/>
      <c r="KCK32" s="523"/>
      <c r="KCL32" s="525"/>
      <c r="KCM32" s="524"/>
      <c r="KCN32" s="525"/>
      <c r="KCO32" s="524"/>
      <c r="KCP32" s="525"/>
      <c r="KCQ32" s="526"/>
      <c r="KCR32" s="527"/>
      <c r="KCS32" s="498"/>
      <c r="KCT32" s="527"/>
      <c r="KCU32" s="527"/>
      <c r="KCV32" s="523"/>
      <c r="KCW32" s="525"/>
      <c r="KCX32" s="524"/>
      <c r="KCY32" s="525"/>
      <c r="KCZ32" s="524"/>
      <c r="KDA32" s="525"/>
      <c r="KDB32" s="526"/>
      <c r="KDC32" s="527"/>
      <c r="KDD32" s="498"/>
      <c r="KDE32" s="527"/>
      <c r="KDF32" s="527"/>
      <c r="KDG32" s="523"/>
      <c r="KDH32" s="525"/>
      <c r="KDI32" s="524"/>
      <c r="KDJ32" s="525"/>
      <c r="KDK32" s="524"/>
      <c r="KDL32" s="525"/>
      <c r="KDM32" s="526"/>
      <c r="KDN32" s="527"/>
      <c r="KDO32" s="498"/>
      <c r="KDP32" s="527"/>
      <c r="KDQ32" s="527"/>
      <c r="KDR32" s="523"/>
      <c r="KDS32" s="525"/>
      <c r="KDT32" s="524"/>
      <c r="KDU32" s="525"/>
      <c r="KDV32" s="524"/>
      <c r="KDW32" s="525"/>
      <c r="KDX32" s="526"/>
      <c r="KDY32" s="527"/>
      <c r="KDZ32" s="498"/>
      <c r="KEA32" s="527"/>
      <c r="KEB32" s="527"/>
      <c r="KEC32" s="523"/>
      <c r="KED32" s="525"/>
      <c r="KEE32" s="524"/>
      <c r="KEF32" s="525"/>
      <c r="KEG32" s="524"/>
      <c r="KEH32" s="525"/>
      <c r="KEI32" s="526"/>
      <c r="KEJ32" s="527"/>
      <c r="KEK32" s="498"/>
      <c r="KEL32" s="527"/>
      <c r="KEM32" s="527"/>
      <c r="KEN32" s="523"/>
      <c r="KEO32" s="525"/>
      <c r="KEP32" s="524"/>
      <c r="KEQ32" s="525"/>
      <c r="KER32" s="524"/>
      <c r="KES32" s="525"/>
      <c r="KET32" s="526"/>
      <c r="KEU32" s="527"/>
      <c r="KEV32" s="498"/>
      <c r="KEW32" s="527"/>
      <c r="KEX32" s="527"/>
      <c r="KEY32" s="523"/>
      <c r="KEZ32" s="525"/>
      <c r="KFA32" s="524"/>
      <c r="KFB32" s="525"/>
      <c r="KFC32" s="524"/>
      <c r="KFD32" s="525"/>
      <c r="KFE32" s="526"/>
      <c r="KFF32" s="527"/>
      <c r="KFG32" s="498"/>
      <c r="KFH32" s="527"/>
      <c r="KFI32" s="527"/>
      <c r="KFJ32" s="523"/>
      <c r="KFK32" s="525"/>
      <c r="KFL32" s="524"/>
      <c r="KFM32" s="525"/>
      <c r="KFN32" s="524"/>
      <c r="KFO32" s="525"/>
      <c r="KFP32" s="526"/>
      <c r="KFQ32" s="527"/>
      <c r="KFR32" s="498"/>
      <c r="KFS32" s="527"/>
      <c r="KFT32" s="527"/>
      <c r="KFU32" s="523"/>
      <c r="KFV32" s="525"/>
      <c r="KFW32" s="524"/>
      <c r="KFX32" s="525"/>
      <c r="KFY32" s="524"/>
      <c r="KFZ32" s="525"/>
      <c r="KGA32" s="526"/>
      <c r="KGB32" s="527"/>
      <c r="KGC32" s="498"/>
      <c r="KGD32" s="527"/>
      <c r="KGE32" s="527"/>
      <c r="KGF32" s="523"/>
      <c r="KGG32" s="525"/>
      <c r="KGH32" s="524"/>
      <c r="KGI32" s="525"/>
      <c r="KGJ32" s="524"/>
      <c r="KGK32" s="525"/>
      <c r="KGL32" s="526"/>
      <c r="KGM32" s="527"/>
      <c r="KGN32" s="498"/>
      <c r="KGO32" s="527"/>
      <c r="KGP32" s="527"/>
      <c r="KGQ32" s="523"/>
      <c r="KGR32" s="525"/>
      <c r="KGS32" s="524"/>
      <c r="KGT32" s="525"/>
      <c r="KGU32" s="524"/>
      <c r="KGV32" s="525"/>
      <c r="KGW32" s="526"/>
      <c r="KGX32" s="527"/>
      <c r="KGY32" s="498"/>
      <c r="KGZ32" s="527"/>
      <c r="KHA32" s="527"/>
      <c r="KHB32" s="523"/>
      <c r="KHC32" s="525"/>
      <c r="KHD32" s="524"/>
      <c r="KHE32" s="525"/>
      <c r="KHF32" s="524"/>
      <c r="KHG32" s="525"/>
      <c r="KHH32" s="526"/>
      <c r="KHI32" s="527"/>
      <c r="KHJ32" s="498"/>
      <c r="KHK32" s="527"/>
      <c r="KHL32" s="527"/>
      <c r="KHM32" s="523"/>
      <c r="KHN32" s="525"/>
      <c r="KHO32" s="524"/>
      <c r="KHP32" s="525"/>
      <c r="KHQ32" s="524"/>
      <c r="KHR32" s="525"/>
      <c r="KHS32" s="526"/>
      <c r="KHT32" s="527"/>
      <c r="KHU32" s="498"/>
      <c r="KHV32" s="527"/>
      <c r="KHW32" s="527"/>
      <c r="KHX32" s="523"/>
      <c r="KHY32" s="525"/>
      <c r="KHZ32" s="524"/>
      <c r="KIA32" s="525"/>
      <c r="KIB32" s="524"/>
      <c r="KIC32" s="525"/>
      <c r="KID32" s="526"/>
      <c r="KIE32" s="527"/>
      <c r="KIF32" s="498"/>
      <c r="KIG32" s="527"/>
      <c r="KIH32" s="527"/>
      <c r="KII32" s="523"/>
      <c r="KIJ32" s="525"/>
      <c r="KIK32" s="524"/>
      <c r="KIL32" s="525"/>
      <c r="KIM32" s="524"/>
      <c r="KIN32" s="525"/>
      <c r="KIO32" s="526"/>
      <c r="KIP32" s="527"/>
      <c r="KIQ32" s="498"/>
      <c r="KIR32" s="527"/>
      <c r="KIS32" s="527"/>
      <c r="KIT32" s="523"/>
      <c r="KIU32" s="525"/>
      <c r="KIV32" s="524"/>
      <c r="KIW32" s="525"/>
      <c r="KIX32" s="524"/>
      <c r="KIY32" s="525"/>
      <c r="KIZ32" s="526"/>
      <c r="KJA32" s="527"/>
      <c r="KJB32" s="498"/>
      <c r="KJC32" s="527"/>
      <c r="KJD32" s="527"/>
      <c r="KJE32" s="523"/>
      <c r="KJF32" s="525"/>
      <c r="KJG32" s="524"/>
      <c r="KJH32" s="525"/>
      <c r="KJI32" s="524"/>
      <c r="KJJ32" s="525"/>
      <c r="KJK32" s="526"/>
      <c r="KJL32" s="527"/>
      <c r="KJM32" s="498"/>
      <c r="KJN32" s="527"/>
      <c r="KJO32" s="527"/>
      <c r="KJP32" s="523"/>
      <c r="KJQ32" s="525"/>
      <c r="KJR32" s="524"/>
      <c r="KJS32" s="525"/>
      <c r="KJT32" s="524"/>
      <c r="KJU32" s="525"/>
      <c r="KJV32" s="526"/>
      <c r="KJW32" s="527"/>
      <c r="KJX32" s="498"/>
      <c r="KJY32" s="527"/>
      <c r="KJZ32" s="527"/>
      <c r="KKA32" s="523"/>
      <c r="KKB32" s="525"/>
      <c r="KKC32" s="524"/>
      <c r="KKD32" s="525"/>
      <c r="KKE32" s="524"/>
      <c r="KKF32" s="525"/>
      <c r="KKG32" s="526"/>
      <c r="KKH32" s="527"/>
      <c r="KKI32" s="498"/>
      <c r="KKJ32" s="527"/>
      <c r="KKK32" s="527"/>
      <c r="KKL32" s="523"/>
      <c r="KKM32" s="525"/>
      <c r="KKN32" s="524"/>
      <c r="KKO32" s="525"/>
      <c r="KKP32" s="524"/>
      <c r="KKQ32" s="525"/>
      <c r="KKR32" s="526"/>
      <c r="KKS32" s="527"/>
      <c r="KKT32" s="498"/>
      <c r="KKU32" s="527"/>
      <c r="KKV32" s="527"/>
      <c r="KKW32" s="523"/>
      <c r="KKX32" s="525"/>
      <c r="KKY32" s="524"/>
      <c r="KKZ32" s="525"/>
      <c r="KLA32" s="524"/>
      <c r="KLB32" s="525"/>
      <c r="KLC32" s="526"/>
      <c r="KLD32" s="527"/>
      <c r="KLE32" s="498"/>
      <c r="KLF32" s="527"/>
      <c r="KLG32" s="527"/>
      <c r="KLH32" s="523"/>
      <c r="KLI32" s="525"/>
      <c r="KLJ32" s="524"/>
      <c r="KLK32" s="525"/>
      <c r="KLL32" s="524"/>
      <c r="KLM32" s="525"/>
      <c r="KLN32" s="526"/>
      <c r="KLO32" s="527"/>
      <c r="KLP32" s="498"/>
      <c r="KLQ32" s="527"/>
      <c r="KLR32" s="527"/>
      <c r="KLS32" s="523"/>
      <c r="KLT32" s="525"/>
      <c r="KLU32" s="524"/>
      <c r="KLV32" s="525"/>
      <c r="KLW32" s="524"/>
      <c r="KLX32" s="525"/>
      <c r="KLY32" s="526"/>
      <c r="KLZ32" s="527"/>
      <c r="KMA32" s="498"/>
      <c r="KMB32" s="527"/>
      <c r="KMC32" s="527"/>
      <c r="KMD32" s="523"/>
      <c r="KME32" s="525"/>
      <c r="KMF32" s="524"/>
      <c r="KMG32" s="525"/>
      <c r="KMH32" s="524"/>
      <c r="KMI32" s="525"/>
      <c r="KMJ32" s="526"/>
      <c r="KMK32" s="527"/>
      <c r="KML32" s="498"/>
      <c r="KMM32" s="527"/>
      <c r="KMN32" s="527"/>
      <c r="KMO32" s="523"/>
      <c r="KMP32" s="525"/>
      <c r="KMQ32" s="524"/>
      <c r="KMR32" s="525"/>
      <c r="KMS32" s="524"/>
      <c r="KMT32" s="525"/>
      <c r="KMU32" s="526"/>
      <c r="KMV32" s="527"/>
      <c r="KMW32" s="498"/>
      <c r="KMX32" s="527"/>
      <c r="KMY32" s="527"/>
      <c r="KMZ32" s="523"/>
      <c r="KNA32" s="525"/>
      <c r="KNB32" s="524"/>
      <c r="KNC32" s="525"/>
      <c r="KND32" s="524"/>
      <c r="KNE32" s="525"/>
      <c r="KNF32" s="526"/>
      <c r="KNG32" s="527"/>
      <c r="KNH32" s="498"/>
      <c r="KNI32" s="527"/>
      <c r="KNJ32" s="527"/>
      <c r="KNK32" s="523"/>
      <c r="KNL32" s="525"/>
      <c r="KNM32" s="524"/>
      <c r="KNN32" s="525"/>
      <c r="KNO32" s="524"/>
      <c r="KNP32" s="525"/>
      <c r="KNQ32" s="526"/>
      <c r="KNR32" s="527"/>
      <c r="KNS32" s="498"/>
      <c r="KNT32" s="527"/>
      <c r="KNU32" s="527"/>
      <c r="KNV32" s="523"/>
      <c r="KNW32" s="525"/>
      <c r="KNX32" s="524"/>
      <c r="KNY32" s="525"/>
      <c r="KNZ32" s="524"/>
      <c r="KOA32" s="525"/>
      <c r="KOB32" s="526"/>
      <c r="KOC32" s="527"/>
      <c r="KOD32" s="498"/>
      <c r="KOE32" s="527"/>
      <c r="KOF32" s="527"/>
      <c r="KOG32" s="523"/>
      <c r="KOH32" s="525"/>
      <c r="KOI32" s="524"/>
      <c r="KOJ32" s="525"/>
      <c r="KOK32" s="524"/>
      <c r="KOL32" s="525"/>
      <c r="KOM32" s="526"/>
      <c r="KON32" s="527"/>
      <c r="KOO32" s="498"/>
      <c r="KOP32" s="527"/>
      <c r="KOQ32" s="527"/>
      <c r="KOR32" s="523"/>
      <c r="KOS32" s="525"/>
      <c r="KOT32" s="524"/>
      <c r="KOU32" s="525"/>
      <c r="KOV32" s="524"/>
      <c r="KOW32" s="525"/>
      <c r="KOX32" s="526"/>
      <c r="KOY32" s="527"/>
      <c r="KOZ32" s="498"/>
      <c r="KPA32" s="527"/>
      <c r="KPB32" s="527"/>
      <c r="KPC32" s="523"/>
      <c r="KPD32" s="525"/>
      <c r="KPE32" s="524"/>
      <c r="KPF32" s="525"/>
      <c r="KPG32" s="524"/>
      <c r="KPH32" s="525"/>
      <c r="KPI32" s="526"/>
      <c r="KPJ32" s="527"/>
      <c r="KPK32" s="498"/>
      <c r="KPL32" s="527"/>
      <c r="KPM32" s="527"/>
      <c r="KPN32" s="523"/>
      <c r="KPO32" s="525"/>
      <c r="KPP32" s="524"/>
      <c r="KPQ32" s="525"/>
      <c r="KPR32" s="524"/>
      <c r="KPS32" s="525"/>
      <c r="KPT32" s="526"/>
      <c r="KPU32" s="527"/>
      <c r="KPV32" s="498"/>
      <c r="KPW32" s="527"/>
      <c r="KPX32" s="527"/>
      <c r="KPY32" s="523"/>
      <c r="KPZ32" s="525"/>
      <c r="KQA32" s="524"/>
      <c r="KQB32" s="525"/>
      <c r="KQC32" s="524"/>
      <c r="KQD32" s="525"/>
      <c r="KQE32" s="526"/>
      <c r="KQF32" s="527"/>
      <c r="KQG32" s="498"/>
      <c r="KQH32" s="527"/>
      <c r="KQI32" s="527"/>
      <c r="KQJ32" s="523"/>
      <c r="KQK32" s="525"/>
      <c r="KQL32" s="524"/>
      <c r="KQM32" s="525"/>
      <c r="KQN32" s="524"/>
      <c r="KQO32" s="525"/>
      <c r="KQP32" s="526"/>
      <c r="KQQ32" s="527"/>
      <c r="KQR32" s="498"/>
      <c r="KQS32" s="527"/>
      <c r="KQT32" s="527"/>
      <c r="KQU32" s="523"/>
      <c r="KQV32" s="525"/>
      <c r="KQW32" s="524"/>
      <c r="KQX32" s="525"/>
      <c r="KQY32" s="524"/>
      <c r="KQZ32" s="525"/>
      <c r="KRA32" s="526"/>
      <c r="KRB32" s="527"/>
      <c r="KRC32" s="498"/>
      <c r="KRD32" s="527"/>
      <c r="KRE32" s="527"/>
      <c r="KRF32" s="523"/>
      <c r="KRG32" s="525"/>
      <c r="KRH32" s="524"/>
      <c r="KRI32" s="525"/>
      <c r="KRJ32" s="524"/>
      <c r="KRK32" s="525"/>
      <c r="KRL32" s="526"/>
      <c r="KRM32" s="527"/>
      <c r="KRN32" s="498"/>
      <c r="KRO32" s="527"/>
      <c r="KRP32" s="527"/>
      <c r="KRQ32" s="523"/>
      <c r="KRR32" s="525"/>
      <c r="KRS32" s="524"/>
      <c r="KRT32" s="525"/>
      <c r="KRU32" s="524"/>
      <c r="KRV32" s="525"/>
      <c r="KRW32" s="526"/>
      <c r="KRX32" s="527"/>
      <c r="KRY32" s="498"/>
      <c r="KRZ32" s="527"/>
      <c r="KSA32" s="527"/>
      <c r="KSB32" s="523"/>
      <c r="KSC32" s="525"/>
      <c r="KSD32" s="524"/>
      <c r="KSE32" s="525"/>
      <c r="KSF32" s="524"/>
      <c r="KSG32" s="525"/>
      <c r="KSH32" s="526"/>
      <c r="KSI32" s="527"/>
      <c r="KSJ32" s="498"/>
      <c r="KSK32" s="527"/>
      <c r="KSL32" s="527"/>
      <c r="KSM32" s="523"/>
      <c r="KSN32" s="525"/>
      <c r="KSO32" s="524"/>
      <c r="KSP32" s="525"/>
      <c r="KSQ32" s="524"/>
      <c r="KSR32" s="525"/>
      <c r="KSS32" s="526"/>
      <c r="KST32" s="527"/>
      <c r="KSU32" s="498"/>
      <c r="KSV32" s="527"/>
      <c r="KSW32" s="527"/>
      <c r="KSX32" s="523"/>
      <c r="KSY32" s="525"/>
      <c r="KSZ32" s="524"/>
      <c r="KTA32" s="525"/>
      <c r="KTB32" s="524"/>
      <c r="KTC32" s="525"/>
      <c r="KTD32" s="526"/>
      <c r="KTE32" s="527"/>
      <c r="KTF32" s="498"/>
      <c r="KTG32" s="527"/>
      <c r="KTH32" s="527"/>
      <c r="KTI32" s="523"/>
      <c r="KTJ32" s="525"/>
      <c r="KTK32" s="524"/>
      <c r="KTL32" s="525"/>
      <c r="KTM32" s="524"/>
      <c r="KTN32" s="525"/>
      <c r="KTO32" s="526"/>
      <c r="KTP32" s="527"/>
      <c r="KTQ32" s="498"/>
      <c r="KTR32" s="527"/>
      <c r="KTS32" s="527"/>
      <c r="KTT32" s="523"/>
      <c r="KTU32" s="525"/>
      <c r="KTV32" s="524"/>
      <c r="KTW32" s="525"/>
      <c r="KTX32" s="524"/>
      <c r="KTY32" s="525"/>
      <c r="KTZ32" s="526"/>
      <c r="KUA32" s="527"/>
      <c r="KUB32" s="498"/>
      <c r="KUC32" s="527"/>
      <c r="KUD32" s="527"/>
      <c r="KUE32" s="523"/>
      <c r="KUF32" s="525"/>
      <c r="KUG32" s="524"/>
      <c r="KUH32" s="525"/>
      <c r="KUI32" s="524"/>
      <c r="KUJ32" s="525"/>
      <c r="KUK32" s="526"/>
      <c r="KUL32" s="527"/>
      <c r="KUM32" s="498"/>
      <c r="KUN32" s="527"/>
      <c r="KUO32" s="527"/>
      <c r="KUP32" s="523"/>
      <c r="KUQ32" s="525"/>
      <c r="KUR32" s="524"/>
      <c r="KUS32" s="525"/>
      <c r="KUT32" s="524"/>
      <c r="KUU32" s="525"/>
      <c r="KUV32" s="526"/>
      <c r="KUW32" s="527"/>
      <c r="KUX32" s="498"/>
      <c r="KUY32" s="527"/>
      <c r="KUZ32" s="527"/>
      <c r="KVA32" s="523"/>
      <c r="KVB32" s="525"/>
      <c r="KVC32" s="524"/>
      <c r="KVD32" s="525"/>
      <c r="KVE32" s="524"/>
      <c r="KVF32" s="525"/>
      <c r="KVG32" s="526"/>
      <c r="KVH32" s="527"/>
      <c r="KVI32" s="498"/>
      <c r="KVJ32" s="527"/>
      <c r="KVK32" s="527"/>
      <c r="KVL32" s="523"/>
      <c r="KVM32" s="525"/>
      <c r="KVN32" s="524"/>
      <c r="KVO32" s="525"/>
      <c r="KVP32" s="524"/>
      <c r="KVQ32" s="525"/>
      <c r="KVR32" s="526"/>
      <c r="KVS32" s="527"/>
      <c r="KVT32" s="498"/>
      <c r="KVU32" s="527"/>
      <c r="KVV32" s="527"/>
      <c r="KVW32" s="523"/>
      <c r="KVX32" s="525"/>
      <c r="KVY32" s="524"/>
      <c r="KVZ32" s="525"/>
      <c r="KWA32" s="524"/>
      <c r="KWB32" s="525"/>
      <c r="KWC32" s="526"/>
      <c r="KWD32" s="527"/>
      <c r="KWE32" s="498"/>
      <c r="KWF32" s="527"/>
      <c r="KWG32" s="527"/>
      <c r="KWH32" s="523"/>
      <c r="KWI32" s="525"/>
      <c r="KWJ32" s="524"/>
      <c r="KWK32" s="525"/>
      <c r="KWL32" s="524"/>
      <c r="KWM32" s="525"/>
      <c r="KWN32" s="526"/>
      <c r="KWO32" s="527"/>
      <c r="KWP32" s="498"/>
      <c r="KWQ32" s="527"/>
      <c r="KWR32" s="527"/>
      <c r="KWS32" s="523"/>
      <c r="KWT32" s="525"/>
      <c r="KWU32" s="524"/>
      <c r="KWV32" s="525"/>
      <c r="KWW32" s="524"/>
      <c r="KWX32" s="525"/>
      <c r="KWY32" s="526"/>
      <c r="KWZ32" s="527"/>
      <c r="KXA32" s="498"/>
      <c r="KXB32" s="527"/>
      <c r="KXC32" s="527"/>
      <c r="KXD32" s="523"/>
      <c r="KXE32" s="525"/>
      <c r="KXF32" s="524"/>
      <c r="KXG32" s="525"/>
      <c r="KXH32" s="524"/>
      <c r="KXI32" s="525"/>
      <c r="KXJ32" s="526"/>
      <c r="KXK32" s="527"/>
      <c r="KXL32" s="498"/>
      <c r="KXM32" s="527"/>
      <c r="KXN32" s="527"/>
      <c r="KXO32" s="523"/>
      <c r="KXP32" s="525"/>
      <c r="KXQ32" s="524"/>
      <c r="KXR32" s="525"/>
      <c r="KXS32" s="524"/>
      <c r="KXT32" s="525"/>
      <c r="KXU32" s="526"/>
      <c r="KXV32" s="527"/>
      <c r="KXW32" s="498"/>
      <c r="KXX32" s="527"/>
      <c r="KXY32" s="527"/>
      <c r="KXZ32" s="523"/>
      <c r="KYA32" s="525"/>
      <c r="KYB32" s="524"/>
      <c r="KYC32" s="525"/>
      <c r="KYD32" s="524"/>
      <c r="KYE32" s="525"/>
      <c r="KYF32" s="526"/>
      <c r="KYG32" s="527"/>
      <c r="KYH32" s="498"/>
      <c r="KYI32" s="527"/>
      <c r="KYJ32" s="527"/>
      <c r="KYK32" s="523"/>
      <c r="KYL32" s="525"/>
      <c r="KYM32" s="524"/>
      <c r="KYN32" s="525"/>
      <c r="KYO32" s="524"/>
      <c r="KYP32" s="525"/>
      <c r="KYQ32" s="526"/>
      <c r="KYR32" s="527"/>
      <c r="KYS32" s="498"/>
      <c r="KYT32" s="527"/>
      <c r="KYU32" s="527"/>
      <c r="KYV32" s="523"/>
      <c r="KYW32" s="525"/>
      <c r="KYX32" s="524"/>
      <c r="KYY32" s="525"/>
      <c r="KYZ32" s="524"/>
      <c r="KZA32" s="525"/>
      <c r="KZB32" s="526"/>
      <c r="KZC32" s="527"/>
      <c r="KZD32" s="498"/>
      <c r="KZE32" s="527"/>
      <c r="KZF32" s="527"/>
      <c r="KZG32" s="523"/>
      <c r="KZH32" s="525"/>
      <c r="KZI32" s="524"/>
      <c r="KZJ32" s="525"/>
      <c r="KZK32" s="524"/>
      <c r="KZL32" s="525"/>
      <c r="KZM32" s="526"/>
      <c r="KZN32" s="527"/>
      <c r="KZO32" s="498"/>
      <c r="KZP32" s="527"/>
      <c r="KZQ32" s="527"/>
      <c r="KZR32" s="523"/>
      <c r="KZS32" s="525"/>
      <c r="KZT32" s="524"/>
      <c r="KZU32" s="525"/>
      <c r="KZV32" s="524"/>
      <c r="KZW32" s="525"/>
      <c r="KZX32" s="526"/>
      <c r="KZY32" s="527"/>
      <c r="KZZ32" s="498"/>
      <c r="LAA32" s="527"/>
      <c r="LAB32" s="527"/>
      <c r="LAC32" s="523"/>
      <c r="LAD32" s="525"/>
      <c r="LAE32" s="524"/>
      <c r="LAF32" s="525"/>
      <c r="LAG32" s="524"/>
      <c r="LAH32" s="525"/>
      <c r="LAI32" s="526"/>
      <c r="LAJ32" s="527"/>
      <c r="LAK32" s="498"/>
      <c r="LAL32" s="527"/>
      <c r="LAM32" s="527"/>
      <c r="LAN32" s="523"/>
      <c r="LAO32" s="525"/>
      <c r="LAP32" s="524"/>
      <c r="LAQ32" s="525"/>
      <c r="LAR32" s="524"/>
      <c r="LAS32" s="525"/>
      <c r="LAT32" s="526"/>
      <c r="LAU32" s="527"/>
      <c r="LAV32" s="498"/>
      <c r="LAW32" s="527"/>
      <c r="LAX32" s="527"/>
      <c r="LAY32" s="523"/>
      <c r="LAZ32" s="525"/>
      <c r="LBA32" s="524"/>
      <c r="LBB32" s="525"/>
      <c r="LBC32" s="524"/>
      <c r="LBD32" s="525"/>
      <c r="LBE32" s="526"/>
      <c r="LBF32" s="527"/>
      <c r="LBG32" s="498"/>
      <c r="LBH32" s="527"/>
      <c r="LBI32" s="527"/>
      <c r="LBJ32" s="523"/>
      <c r="LBK32" s="525"/>
      <c r="LBL32" s="524"/>
      <c r="LBM32" s="525"/>
      <c r="LBN32" s="524"/>
      <c r="LBO32" s="525"/>
      <c r="LBP32" s="526"/>
      <c r="LBQ32" s="527"/>
      <c r="LBR32" s="498"/>
      <c r="LBS32" s="527"/>
      <c r="LBT32" s="527"/>
      <c r="LBU32" s="523"/>
      <c r="LBV32" s="525"/>
      <c r="LBW32" s="524"/>
      <c r="LBX32" s="525"/>
      <c r="LBY32" s="524"/>
      <c r="LBZ32" s="525"/>
      <c r="LCA32" s="526"/>
      <c r="LCB32" s="527"/>
      <c r="LCC32" s="498"/>
      <c r="LCD32" s="527"/>
      <c r="LCE32" s="527"/>
      <c r="LCF32" s="523"/>
      <c r="LCG32" s="525"/>
      <c r="LCH32" s="524"/>
      <c r="LCI32" s="525"/>
      <c r="LCJ32" s="524"/>
      <c r="LCK32" s="525"/>
      <c r="LCL32" s="526"/>
      <c r="LCM32" s="527"/>
      <c r="LCN32" s="498"/>
      <c r="LCO32" s="527"/>
      <c r="LCP32" s="527"/>
      <c r="LCQ32" s="523"/>
      <c r="LCR32" s="525"/>
      <c r="LCS32" s="524"/>
      <c r="LCT32" s="525"/>
      <c r="LCU32" s="524"/>
      <c r="LCV32" s="525"/>
      <c r="LCW32" s="526"/>
      <c r="LCX32" s="527"/>
      <c r="LCY32" s="498"/>
      <c r="LCZ32" s="527"/>
      <c r="LDA32" s="527"/>
      <c r="LDB32" s="523"/>
      <c r="LDC32" s="525"/>
      <c r="LDD32" s="524"/>
      <c r="LDE32" s="525"/>
      <c r="LDF32" s="524"/>
      <c r="LDG32" s="525"/>
      <c r="LDH32" s="526"/>
      <c r="LDI32" s="527"/>
      <c r="LDJ32" s="498"/>
      <c r="LDK32" s="527"/>
      <c r="LDL32" s="527"/>
      <c r="LDM32" s="523"/>
      <c r="LDN32" s="525"/>
      <c r="LDO32" s="524"/>
      <c r="LDP32" s="525"/>
      <c r="LDQ32" s="524"/>
      <c r="LDR32" s="525"/>
      <c r="LDS32" s="526"/>
      <c r="LDT32" s="527"/>
      <c r="LDU32" s="498"/>
      <c r="LDV32" s="527"/>
      <c r="LDW32" s="527"/>
      <c r="LDX32" s="523"/>
      <c r="LDY32" s="525"/>
      <c r="LDZ32" s="524"/>
      <c r="LEA32" s="525"/>
      <c r="LEB32" s="524"/>
      <c r="LEC32" s="525"/>
      <c r="LED32" s="526"/>
      <c r="LEE32" s="527"/>
      <c r="LEF32" s="498"/>
      <c r="LEG32" s="527"/>
      <c r="LEH32" s="527"/>
      <c r="LEI32" s="523"/>
      <c r="LEJ32" s="525"/>
      <c r="LEK32" s="524"/>
      <c r="LEL32" s="525"/>
      <c r="LEM32" s="524"/>
      <c r="LEN32" s="525"/>
      <c r="LEO32" s="526"/>
      <c r="LEP32" s="527"/>
      <c r="LEQ32" s="498"/>
      <c r="LER32" s="527"/>
      <c r="LES32" s="527"/>
      <c r="LET32" s="523"/>
      <c r="LEU32" s="525"/>
      <c r="LEV32" s="524"/>
      <c r="LEW32" s="525"/>
      <c r="LEX32" s="524"/>
      <c r="LEY32" s="525"/>
      <c r="LEZ32" s="526"/>
      <c r="LFA32" s="527"/>
      <c r="LFB32" s="498"/>
      <c r="LFC32" s="527"/>
      <c r="LFD32" s="527"/>
      <c r="LFE32" s="523"/>
      <c r="LFF32" s="525"/>
      <c r="LFG32" s="524"/>
      <c r="LFH32" s="525"/>
      <c r="LFI32" s="524"/>
      <c r="LFJ32" s="525"/>
      <c r="LFK32" s="526"/>
      <c r="LFL32" s="527"/>
      <c r="LFM32" s="498"/>
      <c r="LFN32" s="527"/>
      <c r="LFO32" s="527"/>
      <c r="LFP32" s="523"/>
      <c r="LFQ32" s="525"/>
      <c r="LFR32" s="524"/>
      <c r="LFS32" s="525"/>
      <c r="LFT32" s="524"/>
      <c r="LFU32" s="525"/>
      <c r="LFV32" s="526"/>
      <c r="LFW32" s="527"/>
      <c r="LFX32" s="498"/>
      <c r="LFY32" s="527"/>
      <c r="LFZ32" s="527"/>
      <c r="LGA32" s="523"/>
      <c r="LGB32" s="525"/>
      <c r="LGC32" s="524"/>
      <c r="LGD32" s="525"/>
      <c r="LGE32" s="524"/>
      <c r="LGF32" s="525"/>
      <c r="LGG32" s="526"/>
      <c r="LGH32" s="527"/>
      <c r="LGI32" s="498"/>
      <c r="LGJ32" s="527"/>
      <c r="LGK32" s="527"/>
      <c r="LGL32" s="523"/>
      <c r="LGM32" s="525"/>
      <c r="LGN32" s="524"/>
      <c r="LGO32" s="525"/>
      <c r="LGP32" s="524"/>
      <c r="LGQ32" s="525"/>
      <c r="LGR32" s="526"/>
      <c r="LGS32" s="527"/>
      <c r="LGT32" s="498"/>
      <c r="LGU32" s="527"/>
      <c r="LGV32" s="527"/>
      <c r="LGW32" s="523"/>
      <c r="LGX32" s="525"/>
      <c r="LGY32" s="524"/>
      <c r="LGZ32" s="525"/>
      <c r="LHA32" s="524"/>
      <c r="LHB32" s="525"/>
      <c r="LHC32" s="526"/>
      <c r="LHD32" s="527"/>
      <c r="LHE32" s="498"/>
      <c r="LHF32" s="527"/>
      <c r="LHG32" s="527"/>
      <c r="LHH32" s="523"/>
      <c r="LHI32" s="525"/>
      <c r="LHJ32" s="524"/>
      <c r="LHK32" s="525"/>
      <c r="LHL32" s="524"/>
      <c r="LHM32" s="525"/>
      <c r="LHN32" s="526"/>
      <c r="LHO32" s="527"/>
      <c r="LHP32" s="498"/>
      <c r="LHQ32" s="527"/>
      <c r="LHR32" s="527"/>
      <c r="LHS32" s="523"/>
      <c r="LHT32" s="525"/>
      <c r="LHU32" s="524"/>
      <c r="LHV32" s="525"/>
      <c r="LHW32" s="524"/>
      <c r="LHX32" s="525"/>
      <c r="LHY32" s="526"/>
      <c r="LHZ32" s="527"/>
      <c r="LIA32" s="498"/>
      <c r="LIB32" s="527"/>
      <c r="LIC32" s="527"/>
      <c r="LID32" s="523"/>
      <c r="LIE32" s="525"/>
      <c r="LIF32" s="524"/>
      <c r="LIG32" s="525"/>
      <c r="LIH32" s="524"/>
      <c r="LII32" s="525"/>
      <c r="LIJ32" s="526"/>
      <c r="LIK32" s="527"/>
      <c r="LIL32" s="498"/>
      <c r="LIM32" s="527"/>
      <c r="LIN32" s="527"/>
      <c r="LIO32" s="523"/>
      <c r="LIP32" s="525"/>
      <c r="LIQ32" s="524"/>
      <c r="LIR32" s="525"/>
      <c r="LIS32" s="524"/>
      <c r="LIT32" s="525"/>
      <c r="LIU32" s="526"/>
      <c r="LIV32" s="527"/>
      <c r="LIW32" s="498"/>
      <c r="LIX32" s="527"/>
      <c r="LIY32" s="527"/>
      <c r="LIZ32" s="523"/>
      <c r="LJA32" s="525"/>
      <c r="LJB32" s="524"/>
      <c r="LJC32" s="525"/>
      <c r="LJD32" s="524"/>
      <c r="LJE32" s="525"/>
      <c r="LJF32" s="526"/>
      <c r="LJG32" s="527"/>
      <c r="LJH32" s="498"/>
      <c r="LJI32" s="527"/>
      <c r="LJJ32" s="527"/>
      <c r="LJK32" s="523"/>
      <c r="LJL32" s="525"/>
      <c r="LJM32" s="524"/>
      <c r="LJN32" s="525"/>
      <c r="LJO32" s="524"/>
      <c r="LJP32" s="525"/>
      <c r="LJQ32" s="526"/>
      <c r="LJR32" s="527"/>
      <c r="LJS32" s="498"/>
      <c r="LJT32" s="527"/>
      <c r="LJU32" s="527"/>
      <c r="LJV32" s="523"/>
      <c r="LJW32" s="525"/>
      <c r="LJX32" s="524"/>
      <c r="LJY32" s="525"/>
      <c r="LJZ32" s="524"/>
      <c r="LKA32" s="525"/>
      <c r="LKB32" s="526"/>
      <c r="LKC32" s="527"/>
      <c r="LKD32" s="498"/>
      <c r="LKE32" s="527"/>
      <c r="LKF32" s="527"/>
      <c r="LKG32" s="523"/>
      <c r="LKH32" s="525"/>
      <c r="LKI32" s="524"/>
      <c r="LKJ32" s="525"/>
      <c r="LKK32" s="524"/>
      <c r="LKL32" s="525"/>
      <c r="LKM32" s="526"/>
      <c r="LKN32" s="527"/>
      <c r="LKO32" s="498"/>
      <c r="LKP32" s="527"/>
      <c r="LKQ32" s="527"/>
      <c r="LKR32" s="523"/>
      <c r="LKS32" s="525"/>
      <c r="LKT32" s="524"/>
      <c r="LKU32" s="525"/>
      <c r="LKV32" s="524"/>
      <c r="LKW32" s="525"/>
      <c r="LKX32" s="526"/>
      <c r="LKY32" s="527"/>
      <c r="LKZ32" s="498"/>
      <c r="LLA32" s="527"/>
      <c r="LLB32" s="527"/>
      <c r="LLC32" s="523"/>
      <c r="LLD32" s="525"/>
      <c r="LLE32" s="524"/>
      <c r="LLF32" s="525"/>
      <c r="LLG32" s="524"/>
      <c r="LLH32" s="525"/>
      <c r="LLI32" s="526"/>
      <c r="LLJ32" s="527"/>
      <c r="LLK32" s="498"/>
      <c r="LLL32" s="527"/>
      <c r="LLM32" s="527"/>
      <c r="LLN32" s="523"/>
      <c r="LLO32" s="525"/>
      <c r="LLP32" s="524"/>
      <c r="LLQ32" s="525"/>
      <c r="LLR32" s="524"/>
      <c r="LLS32" s="525"/>
      <c r="LLT32" s="526"/>
      <c r="LLU32" s="527"/>
      <c r="LLV32" s="498"/>
      <c r="LLW32" s="527"/>
      <c r="LLX32" s="527"/>
      <c r="LLY32" s="523"/>
      <c r="LLZ32" s="525"/>
      <c r="LMA32" s="524"/>
      <c r="LMB32" s="525"/>
      <c r="LMC32" s="524"/>
      <c r="LMD32" s="525"/>
      <c r="LME32" s="526"/>
      <c r="LMF32" s="527"/>
      <c r="LMG32" s="498"/>
      <c r="LMH32" s="527"/>
      <c r="LMI32" s="527"/>
      <c r="LMJ32" s="523"/>
      <c r="LMK32" s="525"/>
      <c r="LML32" s="524"/>
      <c r="LMM32" s="525"/>
      <c r="LMN32" s="524"/>
      <c r="LMO32" s="525"/>
      <c r="LMP32" s="526"/>
      <c r="LMQ32" s="527"/>
      <c r="LMR32" s="498"/>
      <c r="LMS32" s="527"/>
      <c r="LMT32" s="527"/>
      <c r="LMU32" s="523"/>
      <c r="LMV32" s="525"/>
      <c r="LMW32" s="524"/>
      <c r="LMX32" s="525"/>
      <c r="LMY32" s="524"/>
      <c r="LMZ32" s="525"/>
      <c r="LNA32" s="526"/>
      <c r="LNB32" s="527"/>
      <c r="LNC32" s="498"/>
      <c r="LND32" s="527"/>
      <c r="LNE32" s="527"/>
      <c r="LNF32" s="523"/>
      <c r="LNG32" s="525"/>
      <c r="LNH32" s="524"/>
      <c r="LNI32" s="525"/>
      <c r="LNJ32" s="524"/>
      <c r="LNK32" s="525"/>
      <c r="LNL32" s="526"/>
      <c r="LNM32" s="527"/>
      <c r="LNN32" s="498"/>
      <c r="LNO32" s="527"/>
      <c r="LNP32" s="527"/>
      <c r="LNQ32" s="523"/>
      <c r="LNR32" s="525"/>
      <c r="LNS32" s="524"/>
      <c r="LNT32" s="525"/>
      <c r="LNU32" s="524"/>
      <c r="LNV32" s="525"/>
      <c r="LNW32" s="526"/>
      <c r="LNX32" s="527"/>
      <c r="LNY32" s="498"/>
      <c r="LNZ32" s="527"/>
      <c r="LOA32" s="527"/>
      <c r="LOB32" s="523"/>
      <c r="LOC32" s="525"/>
      <c r="LOD32" s="524"/>
      <c r="LOE32" s="525"/>
      <c r="LOF32" s="524"/>
      <c r="LOG32" s="525"/>
      <c r="LOH32" s="526"/>
      <c r="LOI32" s="527"/>
      <c r="LOJ32" s="498"/>
      <c r="LOK32" s="527"/>
      <c r="LOL32" s="527"/>
      <c r="LOM32" s="523"/>
      <c r="LON32" s="525"/>
      <c r="LOO32" s="524"/>
      <c r="LOP32" s="525"/>
      <c r="LOQ32" s="524"/>
      <c r="LOR32" s="525"/>
      <c r="LOS32" s="526"/>
      <c r="LOT32" s="527"/>
      <c r="LOU32" s="498"/>
      <c r="LOV32" s="527"/>
      <c r="LOW32" s="527"/>
      <c r="LOX32" s="523"/>
      <c r="LOY32" s="525"/>
      <c r="LOZ32" s="524"/>
      <c r="LPA32" s="525"/>
      <c r="LPB32" s="524"/>
      <c r="LPC32" s="525"/>
      <c r="LPD32" s="526"/>
      <c r="LPE32" s="527"/>
      <c r="LPF32" s="498"/>
      <c r="LPG32" s="527"/>
      <c r="LPH32" s="527"/>
      <c r="LPI32" s="523"/>
      <c r="LPJ32" s="525"/>
      <c r="LPK32" s="524"/>
      <c r="LPL32" s="525"/>
      <c r="LPM32" s="524"/>
      <c r="LPN32" s="525"/>
      <c r="LPO32" s="526"/>
      <c r="LPP32" s="527"/>
      <c r="LPQ32" s="498"/>
      <c r="LPR32" s="527"/>
      <c r="LPS32" s="527"/>
      <c r="LPT32" s="523"/>
      <c r="LPU32" s="525"/>
      <c r="LPV32" s="524"/>
      <c r="LPW32" s="525"/>
      <c r="LPX32" s="524"/>
      <c r="LPY32" s="525"/>
      <c r="LPZ32" s="526"/>
      <c r="LQA32" s="527"/>
      <c r="LQB32" s="498"/>
      <c r="LQC32" s="527"/>
      <c r="LQD32" s="527"/>
      <c r="LQE32" s="523"/>
      <c r="LQF32" s="525"/>
      <c r="LQG32" s="524"/>
      <c r="LQH32" s="525"/>
      <c r="LQI32" s="524"/>
      <c r="LQJ32" s="525"/>
      <c r="LQK32" s="526"/>
      <c r="LQL32" s="527"/>
      <c r="LQM32" s="498"/>
      <c r="LQN32" s="527"/>
      <c r="LQO32" s="527"/>
      <c r="LQP32" s="523"/>
      <c r="LQQ32" s="525"/>
      <c r="LQR32" s="524"/>
      <c r="LQS32" s="525"/>
      <c r="LQT32" s="524"/>
      <c r="LQU32" s="525"/>
      <c r="LQV32" s="526"/>
      <c r="LQW32" s="527"/>
      <c r="LQX32" s="498"/>
      <c r="LQY32" s="527"/>
      <c r="LQZ32" s="527"/>
      <c r="LRA32" s="523"/>
      <c r="LRB32" s="525"/>
      <c r="LRC32" s="524"/>
      <c r="LRD32" s="525"/>
      <c r="LRE32" s="524"/>
      <c r="LRF32" s="525"/>
      <c r="LRG32" s="526"/>
      <c r="LRH32" s="527"/>
      <c r="LRI32" s="498"/>
      <c r="LRJ32" s="527"/>
      <c r="LRK32" s="527"/>
      <c r="LRL32" s="523"/>
      <c r="LRM32" s="525"/>
      <c r="LRN32" s="524"/>
      <c r="LRO32" s="525"/>
      <c r="LRP32" s="524"/>
      <c r="LRQ32" s="525"/>
      <c r="LRR32" s="526"/>
      <c r="LRS32" s="527"/>
      <c r="LRT32" s="498"/>
      <c r="LRU32" s="527"/>
      <c r="LRV32" s="527"/>
      <c r="LRW32" s="523"/>
      <c r="LRX32" s="525"/>
      <c r="LRY32" s="524"/>
      <c r="LRZ32" s="525"/>
      <c r="LSA32" s="524"/>
      <c r="LSB32" s="525"/>
      <c r="LSC32" s="526"/>
      <c r="LSD32" s="527"/>
      <c r="LSE32" s="498"/>
      <c r="LSF32" s="527"/>
      <c r="LSG32" s="527"/>
      <c r="LSH32" s="523"/>
      <c r="LSI32" s="525"/>
      <c r="LSJ32" s="524"/>
      <c r="LSK32" s="525"/>
      <c r="LSL32" s="524"/>
      <c r="LSM32" s="525"/>
      <c r="LSN32" s="526"/>
      <c r="LSO32" s="527"/>
      <c r="LSP32" s="498"/>
      <c r="LSQ32" s="527"/>
      <c r="LSR32" s="527"/>
      <c r="LSS32" s="523"/>
      <c r="LST32" s="525"/>
      <c r="LSU32" s="524"/>
      <c r="LSV32" s="525"/>
      <c r="LSW32" s="524"/>
      <c r="LSX32" s="525"/>
      <c r="LSY32" s="526"/>
      <c r="LSZ32" s="527"/>
      <c r="LTA32" s="498"/>
      <c r="LTB32" s="527"/>
      <c r="LTC32" s="527"/>
      <c r="LTD32" s="523"/>
      <c r="LTE32" s="525"/>
      <c r="LTF32" s="524"/>
      <c r="LTG32" s="525"/>
      <c r="LTH32" s="524"/>
      <c r="LTI32" s="525"/>
      <c r="LTJ32" s="526"/>
      <c r="LTK32" s="527"/>
      <c r="LTL32" s="498"/>
      <c r="LTM32" s="527"/>
      <c r="LTN32" s="527"/>
      <c r="LTO32" s="523"/>
      <c r="LTP32" s="525"/>
      <c r="LTQ32" s="524"/>
      <c r="LTR32" s="525"/>
      <c r="LTS32" s="524"/>
      <c r="LTT32" s="525"/>
      <c r="LTU32" s="526"/>
      <c r="LTV32" s="527"/>
      <c r="LTW32" s="498"/>
      <c r="LTX32" s="527"/>
      <c r="LTY32" s="527"/>
      <c r="LTZ32" s="523"/>
      <c r="LUA32" s="525"/>
      <c r="LUB32" s="524"/>
      <c r="LUC32" s="525"/>
      <c r="LUD32" s="524"/>
      <c r="LUE32" s="525"/>
      <c r="LUF32" s="526"/>
      <c r="LUG32" s="527"/>
      <c r="LUH32" s="498"/>
      <c r="LUI32" s="527"/>
      <c r="LUJ32" s="527"/>
      <c r="LUK32" s="523"/>
      <c r="LUL32" s="525"/>
      <c r="LUM32" s="524"/>
      <c r="LUN32" s="525"/>
      <c r="LUO32" s="524"/>
      <c r="LUP32" s="525"/>
      <c r="LUQ32" s="526"/>
      <c r="LUR32" s="527"/>
      <c r="LUS32" s="498"/>
      <c r="LUT32" s="527"/>
      <c r="LUU32" s="527"/>
      <c r="LUV32" s="523"/>
      <c r="LUW32" s="525"/>
      <c r="LUX32" s="524"/>
      <c r="LUY32" s="525"/>
      <c r="LUZ32" s="524"/>
      <c r="LVA32" s="525"/>
      <c r="LVB32" s="526"/>
      <c r="LVC32" s="527"/>
      <c r="LVD32" s="498"/>
      <c r="LVE32" s="527"/>
      <c r="LVF32" s="527"/>
      <c r="LVG32" s="523"/>
      <c r="LVH32" s="525"/>
      <c r="LVI32" s="524"/>
      <c r="LVJ32" s="525"/>
      <c r="LVK32" s="524"/>
      <c r="LVL32" s="525"/>
      <c r="LVM32" s="526"/>
      <c r="LVN32" s="527"/>
      <c r="LVO32" s="498"/>
      <c r="LVP32" s="527"/>
      <c r="LVQ32" s="527"/>
      <c r="LVR32" s="523"/>
      <c r="LVS32" s="525"/>
      <c r="LVT32" s="524"/>
      <c r="LVU32" s="525"/>
      <c r="LVV32" s="524"/>
      <c r="LVW32" s="525"/>
      <c r="LVX32" s="526"/>
      <c r="LVY32" s="527"/>
      <c r="LVZ32" s="498"/>
      <c r="LWA32" s="527"/>
      <c r="LWB32" s="527"/>
      <c r="LWC32" s="523"/>
      <c r="LWD32" s="525"/>
      <c r="LWE32" s="524"/>
      <c r="LWF32" s="525"/>
      <c r="LWG32" s="524"/>
      <c r="LWH32" s="525"/>
      <c r="LWI32" s="526"/>
      <c r="LWJ32" s="527"/>
      <c r="LWK32" s="498"/>
      <c r="LWL32" s="527"/>
      <c r="LWM32" s="527"/>
      <c r="LWN32" s="523"/>
      <c r="LWO32" s="525"/>
      <c r="LWP32" s="524"/>
      <c r="LWQ32" s="525"/>
      <c r="LWR32" s="524"/>
      <c r="LWS32" s="525"/>
      <c r="LWT32" s="526"/>
      <c r="LWU32" s="527"/>
      <c r="LWV32" s="498"/>
      <c r="LWW32" s="527"/>
      <c r="LWX32" s="527"/>
      <c r="LWY32" s="523"/>
      <c r="LWZ32" s="525"/>
      <c r="LXA32" s="524"/>
      <c r="LXB32" s="525"/>
      <c r="LXC32" s="524"/>
      <c r="LXD32" s="525"/>
      <c r="LXE32" s="526"/>
      <c r="LXF32" s="527"/>
      <c r="LXG32" s="498"/>
      <c r="LXH32" s="527"/>
      <c r="LXI32" s="527"/>
      <c r="LXJ32" s="523"/>
      <c r="LXK32" s="525"/>
      <c r="LXL32" s="524"/>
      <c r="LXM32" s="525"/>
      <c r="LXN32" s="524"/>
      <c r="LXO32" s="525"/>
      <c r="LXP32" s="526"/>
      <c r="LXQ32" s="527"/>
      <c r="LXR32" s="498"/>
      <c r="LXS32" s="527"/>
      <c r="LXT32" s="527"/>
      <c r="LXU32" s="523"/>
      <c r="LXV32" s="525"/>
      <c r="LXW32" s="524"/>
      <c r="LXX32" s="525"/>
      <c r="LXY32" s="524"/>
      <c r="LXZ32" s="525"/>
      <c r="LYA32" s="526"/>
      <c r="LYB32" s="527"/>
      <c r="LYC32" s="498"/>
      <c r="LYD32" s="527"/>
      <c r="LYE32" s="527"/>
      <c r="LYF32" s="523"/>
      <c r="LYG32" s="525"/>
      <c r="LYH32" s="524"/>
      <c r="LYI32" s="525"/>
      <c r="LYJ32" s="524"/>
      <c r="LYK32" s="525"/>
      <c r="LYL32" s="526"/>
      <c r="LYM32" s="527"/>
      <c r="LYN32" s="498"/>
      <c r="LYO32" s="527"/>
      <c r="LYP32" s="527"/>
      <c r="LYQ32" s="523"/>
      <c r="LYR32" s="525"/>
      <c r="LYS32" s="524"/>
      <c r="LYT32" s="525"/>
      <c r="LYU32" s="524"/>
      <c r="LYV32" s="525"/>
      <c r="LYW32" s="526"/>
      <c r="LYX32" s="527"/>
      <c r="LYY32" s="498"/>
      <c r="LYZ32" s="527"/>
      <c r="LZA32" s="527"/>
      <c r="LZB32" s="523"/>
      <c r="LZC32" s="525"/>
      <c r="LZD32" s="524"/>
      <c r="LZE32" s="525"/>
      <c r="LZF32" s="524"/>
      <c r="LZG32" s="525"/>
      <c r="LZH32" s="526"/>
      <c r="LZI32" s="527"/>
      <c r="LZJ32" s="498"/>
      <c r="LZK32" s="527"/>
      <c r="LZL32" s="527"/>
      <c r="LZM32" s="523"/>
      <c r="LZN32" s="525"/>
      <c r="LZO32" s="524"/>
      <c r="LZP32" s="525"/>
      <c r="LZQ32" s="524"/>
      <c r="LZR32" s="525"/>
      <c r="LZS32" s="526"/>
      <c r="LZT32" s="527"/>
      <c r="LZU32" s="498"/>
      <c r="LZV32" s="527"/>
      <c r="LZW32" s="527"/>
      <c r="LZX32" s="523"/>
      <c r="LZY32" s="525"/>
      <c r="LZZ32" s="524"/>
      <c r="MAA32" s="525"/>
      <c r="MAB32" s="524"/>
      <c r="MAC32" s="525"/>
      <c r="MAD32" s="526"/>
      <c r="MAE32" s="527"/>
      <c r="MAF32" s="498"/>
      <c r="MAG32" s="527"/>
      <c r="MAH32" s="527"/>
      <c r="MAI32" s="523"/>
      <c r="MAJ32" s="525"/>
      <c r="MAK32" s="524"/>
      <c r="MAL32" s="525"/>
      <c r="MAM32" s="524"/>
      <c r="MAN32" s="525"/>
      <c r="MAO32" s="526"/>
      <c r="MAP32" s="527"/>
      <c r="MAQ32" s="498"/>
      <c r="MAR32" s="527"/>
      <c r="MAS32" s="527"/>
      <c r="MAT32" s="523"/>
      <c r="MAU32" s="525"/>
      <c r="MAV32" s="524"/>
      <c r="MAW32" s="525"/>
      <c r="MAX32" s="524"/>
      <c r="MAY32" s="525"/>
      <c r="MAZ32" s="526"/>
      <c r="MBA32" s="527"/>
      <c r="MBB32" s="498"/>
      <c r="MBC32" s="527"/>
      <c r="MBD32" s="527"/>
      <c r="MBE32" s="523"/>
      <c r="MBF32" s="525"/>
      <c r="MBG32" s="524"/>
      <c r="MBH32" s="525"/>
      <c r="MBI32" s="524"/>
      <c r="MBJ32" s="525"/>
      <c r="MBK32" s="526"/>
      <c r="MBL32" s="527"/>
      <c r="MBM32" s="498"/>
      <c r="MBN32" s="527"/>
      <c r="MBO32" s="527"/>
      <c r="MBP32" s="523"/>
      <c r="MBQ32" s="525"/>
      <c r="MBR32" s="524"/>
      <c r="MBS32" s="525"/>
      <c r="MBT32" s="524"/>
      <c r="MBU32" s="525"/>
      <c r="MBV32" s="526"/>
      <c r="MBW32" s="527"/>
      <c r="MBX32" s="498"/>
      <c r="MBY32" s="527"/>
      <c r="MBZ32" s="527"/>
      <c r="MCA32" s="523"/>
      <c r="MCB32" s="525"/>
      <c r="MCC32" s="524"/>
      <c r="MCD32" s="525"/>
      <c r="MCE32" s="524"/>
      <c r="MCF32" s="525"/>
      <c r="MCG32" s="526"/>
      <c r="MCH32" s="527"/>
      <c r="MCI32" s="498"/>
      <c r="MCJ32" s="527"/>
      <c r="MCK32" s="527"/>
      <c r="MCL32" s="523"/>
      <c r="MCM32" s="525"/>
      <c r="MCN32" s="524"/>
      <c r="MCO32" s="525"/>
      <c r="MCP32" s="524"/>
      <c r="MCQ32" s="525"/>
      <c r="MCR32" s="526"/>
      <c r="MCS32" s="527"/>
      <c r="MCT32" s="498"/>
      <c r="MCU32" s="527"/>
      <c r="MCV32" s="527"/>
      <c r="MCW32" s="523"/>
      <c r="MCX32" s="525"/>
      <c r="MCY32" s="524"/>
      <c r="MCZ32" s="525"/>
      <c r="MDA32" s="524"/>
      <c r="MDB32" s="525"/>
      <c r="MDC32" s="526"/>
      <c r="MDD32" s="527"/>
      <c r="MDE32" s="498"/>
      <c r="MDF32" s="527"/>
      <c r="MDG32" s="527"/>
      <c r="MDH32" s="523"/>
      <c r="MDI32" s="525"/>
      <c r="MDJ32" s="524"/>
      <c r="MDK32" s="525"/>
      <c r="MDL32" s="524"/>
      <c r="MDM32" s="525"/>
      <c r="MDN32" s="526"/>
      <c r="MDO32" s="527"/>
      <c r="MDP32" s="498"/>
      <c r="MDQ32" s="527"/>
      <c r="MDR32" s="527"/>
      <c r="MDS32" s="523"/>
      <c r="MDT32" s="525"/>
      <c r="MDU32" s="524"/>
      <c r="MDV32" s="525"/>
      <c r="MDW32" s="524"/>
      <c r="MDX32" s="525"/>
      <c r="MDY32" s="526"/>
      <c r="MDZ32" s="527"/>
      <c r="MEA32" s="498"/>
      <c r="MEB32" s="527"/>
      <c r="MEC32" s="527"/>
      <c r="MED32" s="523"/>
      <c r="MEE32" s="525"/>
      <c r="MEF32" s="524"/>
      <c r="MEG32" s="525"/>
      <c r="MEH32" s="524"/>
      <c r="MEI32" s="525"/>
      <c r="MEJ32" s="526"/>
      <c r="MEK32" s="527"/>
      <c r="MEL32" s="498"/>
      <c r="MEM32" s="527"/>
      <c r="MEN32" s="527"/>
      <c r="MEO32" s="523"/>
      <c r="MEP32" s="525"/>
      <c r="MEQ32" s="524"/>
      <c r="MER32" s="525"/>
      <c r="MES32" s="524"/>
      <c r="MET32" s="525"/>
      <c r="MEU32" s="526"/>
      <c r="MEV32" s="527"/>
      <c r="MEW32" s="498"/>
      <c r="MEX32" s="527"/>
      <c r="MEY32" s="527"/>
      <c r="MEZ32" s="523"/>
      <c r="MFA32" s="525"/>
      <c r="MFB32" s="524"/>
      <c r="MFC32" s="525"/>
      <c r="MFD32" s="524"/>
      <c r="MFE32" s="525"/>
      <c r="MFF32" s="526"/>
      <c r="MFG32" s="527"/>
      <c r="MFH32" s="498"/>
      <c r="MFI32" s="527"/>
      <c r="MFJ32" s="527"/>
      <c r="MFK32" s="523"/>
      <c r="MFL32" s="525"/>
      <c r="MFM32" s="524"/>
      <c r="MFN32" s="525"/>
      <c r="MFO32" s="524"/>
      <c r="MFP32" s="525"/>
      <c r="MFQ32" s="526"/>
      <c r="MFR32" s="527"/>
      <c r="MFS32" s="498"/>
      <c r="MFT32" s="527"/>
      <c r="MFU32" s="527"/>
      <c r="MFV32" s="523"/>
      <c r="MFW32" s="525"/>
      <c r="MFX32" s="524"/>
      <c r="MFY32" s="525"/>
      <c r="MFZ32" s="524"/>
      <c r="MGA32" s="525"/>
      <c r="MGB32" s="526"/>
      <c r="MGC32" s="527"/>
      <c r="MGD32" s="498"/>
      <c r="MGE32" s="527"/>
      <c r="MGF32" s="527"/>
      <c r="MGG32" s="523"/>
      <c r="MGH32" s="525"/>
      <c r="MGI32" s="524"/>
      <c r="MGJ32" s="525"/>
      <c r="MGK32" s="524"/>
      <c r="MGL32" s="525"/>
      <c r="MGM32" s="526"/>
      <c r="MGN32" s="527"/>
      <c r="MGO32" s="498"/>
      <c r="MGP32" s="527"/>
      <c r="MGQ32" s="527"/>
      <c r="MGR32" s="523"/>
      <c r="MGS32" s="525"/>
      <c r="MGT32" s="524"/>
      <c r="MGU32" s="525"/>
      <c r="MGV32" s="524"/>
      <c r="MGW32" s="525"/>
      <c r="MGX32" s="526"/>
      <c r="MGY32" s="527"/>
      <c r="MGZ32" s="498"/>
      <c r="MHA32" s="527"/>
      <c r="MHB32" s="527"/>
      <c r="MHC32" s="523"/>
      <c r="MHD32" s="525"/>
      <c r="MHE32" s="524"/>
      <c r="MHF32" s="525"/>
      <c r="MHG32" s="524"/>
      <c r="MHH32" s="525"/>
      <c r="MHI32" s="526"/>
      <c r="MHJ32" s="527"/>
      <c r="MHK32" s="498"/>
      <c r="MHL32" s="527"/>
      <c r="MHM32" s="527"/>
      <c r="MHN32" s="523"/>
      <c r="MHO32" s="525"/>
      <c r="MHP32" s="524"/>
      <c r="MHQ32" s="525"/>
      <c r="MHR32" s="524"/>
      <c r="MHS32" s="525"/>
      <c r="MHT32" s="526"/>
      <c r="MHU32" s="527"/>
      <c r="MHV32" s="498"/>
      <c r="MHW32" s="527"/>
      <c r="MHX32" s="527"/>
      <c r="MHY32" s="523"/>
      <c r="MHZ32" s="525"/>
      <c r="MIA32" s="524"/>
      <c r="MIB32" s="525"/>
      <c r="MIC32" s="524"/>
      <c r="MID32" s="525"/>
      <c r="MIE32" s="526"/>
      <c r="MIF32" s="527"/>
      <c r="MIG32" s="498"/>
      <c r="MIH32" s="527"/>
      <c r="MII32" s="527"/>
      <c r="MIJ32" s="523"/>
      <c r="MIK32" s="525"/>
      <c r="MIL32" s="524"/>
      <c r="MIM32" s="525"/>
      <c r="MIN32" s="524"/>
      <c r="MIO32" s="525"/>
      <c r="MIP32" s="526"/>
      <c r="MIQ32" s="527"/>
      <c r="MIR32" s="498"/>
      <c r="MIS32" s="527"/>
      <c r="MIT32" s="527"/>
      <c r="MIU32" s="523"/>
      <c r="MIV32" s="525"/>
      <c r="MIW32" s="524"/>
      <c r="MIX32" s="525"/>
      <c r="MIY32" s="524"/>
      <c r="MIZ32" s="525"/>
      <c r="MJA32" s="526"/>
      <c r="MJB32" s="527"/>
      <c r="MJC32" s="498"/>
      <c r="MJD32" s="527"/>
      <c r="MJE32" s="527"/>
      <c r="MJF32" s="523"/>
      <c r="MJG32" s="525"/>
      <c r="MJH32" s="524"/>
      <c r="MJI32" s="525"/>
      <c r="MJJ32" s="524"/>
      <c r="MJK32" s="525"/>
      <c r="MJL32" s="526"/>
      <c r="MJM32" s="527"/>
      <c r="MJN32" s="498"/>
      <c r="MJO32" s="527"/>
      <c r="MJP32" s="527"/>
      <c r="MJQ32" s="523"/>
      <c r="MJR32" s="525"/>
      <c r="MJS32" s="524"/>
      <c r="MJT32" s="525"/>
      <c r="MJU32" s="524"/>
      <c r="MJV32" s="525"/>
      <c r="MJW32" s="526"/>
      <c r="MJX32" s="527"/>
      <c r="MJY32" s="498"/>
      <c r="MJZ32" s="527"/>
      <c r="MKA32" s="527"/>
      <c r="MKB32" s="523"/>
      <c r="MKC32" s="525"/>
      <c r="MKD32" s="524"/>
      <c r="MKE32" s="525"/>
      <c r="MKF32" s="524"/>
      <c r="MKG32" s="525"/>
      <c r="MKH32" s="526"/>
      <c r="MKI32" s="527"/>
      <c r="MKJ32" s="498"/>
      <c r="MKK32" s="527"/>
      <c r="MKL32" s="527"/>
      <c r="MKM32" s="523"/>
      <c r="MKN32" s="525"/>
      <c r="MKO32" s="524"/>
      <c r="MKP32" s="525"/>
      <c r="MKQ32" s="524"/>
      <c r="MKR32" s="525"/>
      <c r="MKS32" s="526"/>
      <c r="MKT32" s="527"/>
      <c r="MKU32" s="498"/>
      <c r="MKV32" s="527"/>
      <c r="MKW32" s="527"/>
      <c r="MKX32" s="523"/>
      <c r="MKY32" s="525"/>
      <c r="MKZ32" s="524"/>
      <c r="MLA32" s="525"/>
      <c r="MLB32" s="524"/>
      <c r="MLC32" s="525"/>
      <c r="MLD32" s="526"/>
      <c r="MLE32" s="527"/>
      <c r="MLF32" s="498"/>
      <c r="MLG32" s="527"/>
      <c r="MLH32" s="527"/>
      <c r="MLI32" s="523"/>
      <c r="MLJ32" s="525"/>
      <c r="MLK32" s="524"/>
      <c r="MLL32" s="525"/>
      <c r="MLM32" s="524"/>
      <c r="MLN32" s="525"/>
      <c r="MLO32" s="526"/>
      <c r="MLP32" s="527"/>
      <c r="MLQ32" s="498"/>
      <c r="MLR32" s="527"/>
      <c r="MLS32" s="527"/>
      <c r="MLT32" s="523"/>
      <c r="MLU32" s="525"/>
      <c r="MLV32" s="524"/>
      <c r="MLW32" s="525"/>
      <c r="MLX32" s="524"/>
      <c r="MLY32" s="525"/>
      <c r="MLZ32" s="526"/>
      <c r="MMA32" s="527"/>
      <c r="MMB32" s="498"/>
      <c r="MMC32" s="527"/>
      <c r="MMD32" s="527"/>
      <c r="MME32" s="523"/>
      <c r="MMF32" s="525"/>
      <c r="MMG32" s="524"/>
      <c r="MMH32" s="525"/>
      <c r="MMI32" s="524"/>
      <c r="MMJ32" s="525"/>
      <c r="MMK32" s="526"/>
      <c r="MML32" s="527"/>
      <c r="MMM32" s="498"/>
      <c r="MMN32" s="527"/>
      <c r="MMO32" s="527"/>
      <c r="MMP32" s="523"/>
      <c r="MMQ32" s="525"/>
      <c r="MMR32" s="524"/>
      <c r="MMS32" s="525"/>
      <c r="MMT32" s="524"/>
      <c r="MMU32" s="525"/>
      <c r="MMV32" s="526"/>
      <c r="MMW32" s="527"/>
      <c r="MMX32" s="498"/>
      <c r="MMY32" s="527"/>
      <c r="MMZ32" s="527"/>
      <c r="MNA32" s="523"/>
      <c r="MNB32" s="525"/>
      <c r="MNC32" s="524"/>
      <c r="MND32" s="525"/>
      <c r="MNE32" s="524"/>
      <c r="MNF32" s="525"/>
      <c r="MNG32" s="526"/>
      <c r="MNH32" s="527"/>
      <c r="MNI32" s="498"/>
      <c r="MNJ32" s="527"/>
      <c r="MNK32" s="527"/>
      <c r="MNL32" s="523"/>
      <c r="MNM32" s="525"/>
      <c r="MNN32" s="524"/>
      <c r="MNO32" s="525"/>
      <c r="MNP32" s="524"/>
      <c r="MNQ32" s="525"/>
      <c r="MNR32" s="526"/>
      <c r="MNS32" s="527"/>
      <c r="MNT32" s="498"/>
      <c r="MNU32" s="527"/>
      <c r="MNV32" s="527"/>
      <c r="MNW32" s="523"/>
      <c r="MNX32" s="525"/>
      <c r="MNY32" s="524"/>
      <c r="MNZ32" s="525"/>
      <c r="MOA32" s="524"/>
      <c r="MOB32" s="525"/>
      <c r="MOC32" s="526"/>
      <c r="MOD32" s="527"/>
      <c r="MOE32" s="498"/>
      <c r="MOF32" s="527"/>
      <c r="MOG32" s="527"/>
      <c r="MOH32" s="523"/>
      <c r="MOI32" s="525"/>
      <c r="MOJ32" s="524"/>
      <c r="MOK32" s="525"/>
      <c r="MOL32" s="524"/>
      <c r="MOM32" s="525"/>
      <c r="MON32" s="526"/>
      <c r="MOO32" s="527"/>
      <c r="MOP32" s="498"/>
      <c r="MOQ32" s="527"/>
      <c r="MOR32" s="527"/>
      <c r="MOS32" s="523"/>
      <c r="MOT32" s="525"/>
      <c r="MOU32" s="524"/>
      <c r="MOV32" s="525"/>
      <c r="MOW32" s="524"/>
      <c r="MOX32" s="525"/>
      <c r="MOY32" s="526"/>
      <c r="MOZ32" s="527"/>
      <c r="MPA32" s="498"/>
      <c r="MPB32" s="527"/>
      <c r="MPC32" s="527"/>
      <c r="MPD32" s="523"/>
      <c r="MPE32" s="525"/>
      <c r="MPF32" s="524"/>
      <c r="MPG32" s="525"/>
      <c r="MPH32" s="524"/>
      <c r="MPI32" s="525"/>
      <c r="MPJ32" s="526"/>
      <c r="MPK32" s="527"/>
      <c r="MPL32" s="498"/>
      <c r="MPM32" s="527"/>
      <c r="MPN32" s="527"/>
      <c r="MPO32" s="523"/>
      <c r="MPP32" s="525"/>
      <c r="MPQ32" s="524"/>
      <c r="MPR32" s="525"/>
      <c r="MPS32" s="524"/>
      <c r="MPT32" s="525"/>
      <c r="MPU32" s="526"/>
      <c r="MPV32" s="527"/>
      <c r="MPW32" s="498"/>
      <c r="MPX32" s="527"/>
      <c r="MPY32" s="527"/>
      <c r="MPZ32" s="523"/>
      <c r="MQA32" s="525"/>
      <c r="MQB32" s="524"/>
      <c r="MQC32" s="525"/>
      <c r="MQD32" s="524"/>
      <c r="MQE32" s="525"/>
      <c r="MQF32" s="526"/>
      <c r="MQG32" s="527"/>
      <c r="MQH32" s="498"/>
      <c r="MQI32" s="527"/>
      <c r="MQJ32" s="527"/>
      <c r="MQK32" s="523"/>
      <c r="MQL32" s="525"/>
      <c r="MQM32" s="524"/>
      <c r="MQN32" s="525"/>
      <c r="MQO32" s="524"/>
      <c r="MQP32" s="525"/>
      <c r="MQQ32" s="526"/>
      <c r="MQR32" s="527"/>
      <c r="MQS32" s="498"/>
      <c r="MQT32" s="527"/>
      <c r="MQU32" s="527"/>
      <c r="MQV32" s="523"/>
      <c r="MQW32" s="525"/>
      <c r="MQX32" s="524"/>
      <c r="MQY32" s="525"/>
      <c r="MQZ32" s="524"/>
      <c r="MRA32" s="525"/>
      <c r="MRB32" s="526"/>
      <c r="MRC32" s="527"/>
      <c r="MRD32" s="498"/>
      <c r="MRE32" s="527"/>
      <c r="MRF32" s="527"/>
      <c r="MRG32" s="523"/>
      <c r="MRH32" s="525"/>
      <c r="MRI32" s="524"/>
      <c r="MRJ32" s="525"/>
      <c r="MRK32" s="524"/>
      <c r="MRL32" s="525"/>
      <c r="MRM32" s="526"/>
      <c r="MRN32" s="527"/>
      <c r="MRO32" s="498"/>
      <c r="MRP32" s="527"/>
      <c r="MRQ32" s="527"/>
      <c r="MRR32" s="523"/>
      <c r="MRS32" s="525"/>
      <c r="MRT32" s="524"/>
      <c r="MRU32" s="525"/>
      <c r="MRV32" s="524"/>
      <c r="MRW32" s="525"/>
      <c r="MRX32" s="526"/>
      <c r="MRY32" s="527"/>
      <c r="MRZ32" s="498"/>
      <c r="MSA32" s="527"/>
      <c r="MSB32" s="527"/>
      <c r="MSC32" s="523"/>
      <c r="MSD32" s="525"/>
      <c r="MSE32" s="524"/>
      <c r="MSF32" s="525"/>
      <c r="MSG32" s="524"/>
      <c r="MSH32" s="525"/>
      <c r="MSI32" s="526"/>
      <c r="MSJ32" s="527"/>
      <c r="MSK32" s="498"/>
      <c r="MSL32" s="527"/>
      <c r="MSM32" s="527"/>
      <c r="MSN32" s="523"/>
      <c r="MSO32" s="525"/>
      <c r="MSP32" s="524"/>
      <c r="MSQ32" s="525"/>
      <c r="MSR32" s="524"/>
      <c r="MSS32" s="525"/>
      <c r="MST32" s="526"/>
      <c r="MSU32" s="527"/>
      <c r="MSV32" s="498"/>
      <c r="MSW32" s="527"/>
      <c r="MSX32" s="527"/>
      <c r="MSY32" s="523"/>
      <c r="MSZ32" s="525"/>
      <c r="MTA32" s="524"/>
      <c r="MTB32" s="525"/>
      <c r="MTC32" s="524"/>
      <c r="MTD32" s="525"/>
      <c r="MTE32" s="526"/>
      <c r="MTF32" s="527"/>
      <c r="MTG32" s="498"/>
      <c r="MTH32" s="527"/>
      <c r="MTI32" s="527"/>
      <c r="MTJ32" s="523"/>
      <c r="MTK32" s="525"/>
      <c r="MTL32" s="524"/>
      <c r="MTM32" s="525"/>
      <c r="MTN32" s="524"/>
      <c r="MTO32" s="525"/>
      <c r="MTP32" s="526"/>
      <c r="MTQ32" s="527"/>
      <c r="MTR32" s="498"/>
      <c r="MTS32" s="527"/>
      <c r="MTT32" s="527"/>
      <c r="MTU32" s="523"/>
      <c r="MTV32" s="525"/>
      <c r="MTW32" s="524"/>
      <c r="MTX32" s="525"/>
      <c r="MTY32" s="524"/>
      <c r="MTZ32" s="525"/>
      <c r="MUA32" s="526"/>
      <c r="MUB32" s="527"/>
      <c r="MUC32" s="498"/>
      <c r="MUD32" s="527"/>
      <c r="MUE32" s="527"/>
      <c r="MUF32" s="523"/>
      <c r="MUG32" s="525"/>
      <c r="MUH32" s="524"/>
      <c r="MUI32" s="525"/>
      <c r="MUJ32" s="524"/>
      <c r="MUK32" s="525"/>
      <c r="MUL32" s="526"/>
      <c r="MUM32" s="527"/>
      <c r="MUN32" s="498"/>
      <c r="MUO32" s="527"/>
      <c r="MUP32" s="527"/>
      <c r="MUQ32" s="523"/>
      <c r="MUR32" s="525"/>
      <c r="MUS32" s="524"/>
      <c r="MUT32" s="525"/>
      <c r="MUU32" s="524"/>
      <c r="MUV32" s="525"/>
      <c r="MUW32" s="526"/>
      <c r="MUX32" s="527"/>
      <c r="MUY32" s="498"/>
      <c r="MUZ32" s="527"/>
      <c r="MVA32" s="527"/>
      <c r="MVB32" s="523"/>
      <c r="MVC32" s="525"/>
      <c r="MVD32" s="524"/>
      <c r="MVE32" s="525"/>
      <c r="MVF32" s="524"/>
      <c r="MVG32" s="525"/>
      <c r="MVH32" s="526"/>
      <c r="MVI32" s="527"/>
      <c r="MVJ32" s="498"/>
      <c r="MVK32" s="527"/>
      <c r="MVL32" s="527"/>
      <c r="MVM32" s="523"/>
      <c r="MVN32" s="525"/>
      <c r="MVO32" s="524"/>
      <c r="MVP32" s="525"/>
      <c r="MVQ32" s="524"/>
      <c r="MVR32" s="525"/>
      <c r="MVS32" s="526"/>
      <c r="MVT32" s="527"/>
      <c r="MVU32" s="498"/>
      <c r="MVV32" s="527"/>
      <c r="MVW32" s="527"/>
      <c r="MVX32" s="523"/>
      <c r="MVY32" s="525"/>
      <c r="MVZ32" s="524"/>
      <c r="MWA32" s="525"/>
      <c r="MWB32" s="524"/>
      <c r="MWC32" s="525"/>
      <c r="MWD32" s="526"/>
      <c r="MWE32" s="527"/>
      <c r="MWF32" s="498"/>
      <c r="MWG32" s="527"/>
      <c r="MWH32" s="527"/>
      <c r="MWI32" s="523"/>
      <c r="MWJ32" s="525"/>
      <c r="MWK32" s="524"/>
      <c r="MWL32" s="525"/>
      <c r="MWM32" s="524"/>
      <c r="MWN32" s="525"/>
      <c r="MWO32" s="526"/>
      <c r="MWP32" s="527"/>
      <c r="MWQ32" s="498"/>
      <c r="MWR32" s="527"/>
      <c r="MWS32" s="527"/>
      <c r="MWT32" s="523"/>
      <c r="MWU32" s="525"/>
      <c r="MWV32" s="524"/>
      <c r="MWW32" s="525"/>
      <c r="MWX32" s="524"/>
      <c r="MWY32" s="525"/>
      <c r="MWZ32" s="526"/>
      <c r="MXA32" s="527"/>
      <c r="MXB32" s="498"/>
      <c r="MXC32" s="527"/>
      <c r="MXD32" s="527"/>
      <c r="MXE32" s="523"/>
      <c r="MXF32" s="525"/>
      <c r="MXG32" s="524"/>
      <c r="MXH32" s="525"/>
      <c r="MXI32" s="524"/>
      <c r="MXJ32" s="525"/>
      <c r="MXK32" s="526"/>
      <c r="MXL32" s="527"/>
      <c r="MXM32" s="498"/>
      <c r="MXN32" s="527"/>
      <c r="MXO32" s="527"/>
      <c r="MXP32" s="523"/>
      <c r="MXQ32" s="525"/>
      <c r="MXR32" s="524"/>
      <c r="MXS32" s="525"/>
      <c r="MXT32" s="524"/>
      <c r="MXU32" s="525"/>
      <c r="MXV32" s="526"/>
      <c r="MXW32" s="527"/>
      <c r="MXX32" s="498"/>
      <c r="MXY32" s="527"/>
      <c r="MXZ32" s="527"/>
      <c r="MYA32" s="523"/>
      <c r="MYB32" s="525"/>
      <c r="MYC32" s="524"/>
      <c r="MYD32" s="525"/>
      <c r="MYE32" s="524"/>
      <c r="MYF32" s="525"/>
      <c r="MYG32" s="526"/>
      <c r="MYH32" s="527"/>
      <c r="MYI32" s="498"/>
      <c r="MYJ32" s="527"/>
      <c r="MYK32" s="527"/>
      <c r="MYL32" s="523"/>
      <c r="MYM32" s="525"/>
      <c r="MYN32" s="524"/>
      <c r="MYO32" s="525"/>
      <c r="MYP32" s="524"/>
      <c r="MYQ32" s="525"/>
      <c r="MYR32" s="526"/>
      <c r="MYS32" s="527"/>
      <c r="MYT32" s="498"/>
      <c r="MYU32" s="527"/>
      <c r="MYV32" s="527"/>
      <c r="MYW32" s="523"/>
      <c r="MYX32" s="525"/>
      <c r="MYY32" s="524"/>
      <c r="MYZ32" s="525"/>
      <c r="MZA32" s="524"/>
      <c r="MZB32" s="525"/>
      <c r="MZC32" s="526"/>
      <c r="MZD32" s="527"/>
      <c r="MZE32" s="498"/>
      <c r="MZF32" s="527"/>
      <c r="MZG32" s="527"/>
      <c r="MZH32" s="523"/>
      <c r="MZI32" s="525"/>
      <c r="MZJ32" s="524"/>
      <c r="MZK32" s="525"/>
      <c r="MZL32" s="524"/>
      <c r="MZM32" s="525"/>
      <c r="MZN32" s="526"/>
      <c r="MZO32" s="527"/>
      <c r="MZP32" s="498"/>
      <c r="MZQ32" s="527"/>
      <c r="MZR32" s="527"/>
      <c r="MZS32" s="523"/>
      <c r="MZT32" s="525"/>
      <c r="MZU32" s="524"/>
      <c r="MZV32" s="525"/>
      <c r="MZW32" s="524"/>
      <c r="MZX32" s="525"/>
      <c r="MZY32" s="526"/>
      <c r="MZZ32" s="527"/>
      <c r="NAA32" s="498"/>
      <c r="NAB32" s="527"/>
      <c r="NAC32" s="527"/>
      <c r="NAD32" s="523"/>
      <c r="NAE32" s="525"/>
      <c r="NAF32" s="524"/>
      <c r="NAG32" s="525"/>
      <c r="NAH32" s="524"/>
      <c r="NAI32" s="525"/>
      <c r="NAJ32" s="526"/>
      <c r="NAK32" s="527"/>
      <c r="NAL32" s="498"/>
      <c r="NAM32" s="527"/>
      <c r="NAN32" s="527"/>
      <c r="NAO32" s="523"/>
      <c r="NAP32" s="525"/>
      <c r="NAQ32" s="524"/>
      <c r="NAR32" s="525"/>
      <c r="NAS32" s="524"/>
      <c r="NAT32" s="525"/>
      <c r="NAU32" s="526"/>
      <c r="NAV32" s="527"/>
      <c r="NAW32" s="498"/>
      <c r="NAX32" s="527"/>
      <c r="NAY32" s="527"/>
      <c r="NAZ32" s="523"/>
      <c r="NBA32" s="525"/>
      <c r="NBB32" s="524"/>
      <c r="NBC32" s="525"/>
      <c r="NBD32" s="524"/>
      <c r="NBE32" s="525"/>
      <c r="NBF32" s="526"/>
      <c r="NBG32" s="527"/>
      <c r="NBH32" s="498"/>
      <c r="NBI32" s="527"/>
      <c r="NBJ32" s="527"/>
      <c r="NBK32" s="523"/>
      <c r="NBL32" s="525"/>
      <c r="NBM32" s="524"/>
      <c r="NBN32" s="525"/>
      <c r="NBO32" s="524"/>
      <c r="NBP32" s="525"/>
      <c r="NBQ32" s="526"/>
      <c r="NBR32" s="527"/>
      <c r="NBS32" s="498"/>
      <c r="NBT32" s="527"/>
      <c r="NBU32" s="527"/>
      <c r="NBV32" s="523"/>
      <c r="NBW32" s="525"/>
      <c r="NBX32" s="524"/>
      <c r="NBY32" s="525"/>
      <c r="NBZ32" s="524"/>
      <c r="NCA32" s="525"/>
      <c r="NCB32" s="526"/>
      <c r="NCC32" s="527"/>
      <c r="NCD32" s="498"/>
      <c r="NCE32" s="527"/>
      <c r="NCF32" s="527"/>
      <c r="NCG32" s="523"/>
      <c r="NCH32" s="525"/>
      <c r="NCI32" s="524"/>
      <c r="NCJ32" s="525"/>
      <c r="NCK32" s="524"/>
      <c r="NCL32" s="525"/>
      <c r="NCM32" s="526"/>
      <c r="NCN32" s="527"/>
      <c r="NCO32" s="498"/>
      <c r="NCP32" s="527"/>
      <c r="NCQ32" s="527"/>
      <c r="NCR32" s="523"/>
      <c r="NCS32" s="525"/>
      <c r="NCT32" s="524"/>
      <c r="NCU32" s="525"/>
      <c r="NCV32" s="524"/>
      <c r="NCW32" s="525"/>
      <c r="NCX32" s="526"/>
      <c r="NCY32" s="527"/>
      <c r="NCZ32" s="498"/>
      <c r="NDA32" s="527"/>
      <c r="NDB32" s="527"/>
      <c r="NDC32" s="523"/>
      <c r="NDD32" s="525"/>
      <c r="NDE32" s="524"/>
      <c r="NDF32" s="525"/>
      <c r="NDG32" s="524"/>
      <c r="NDH32" s="525"/>
      <c r="NDI32" s="526"/>
      <c r="NDJ32" s="527"/>
      <c r="NDK32" s="498"/>
      <c r="NDL32" s="527"/>
      <c r="NDM32" s="527"/>
      <c r="NDN32" s="523"/>
      <c r="NDO32" s="525"/>
      <c r="NDP32" s="524"/>
      <c r="NDQ32" s="525"/>
      <c r="NDR32" s="524"/>
      <c r="NDS32" s="525"/>
      <c r="NDT32" s="526"/>
      <c r="NDU32" s="527"/>
      <c r="NDV32" s="498"/>
      <c r="NDW32" s="527"/>
      <c r="NDX32" s="527"/>
      <c r="NDY32" s="523"/>
      <c r="NDZ32" s="525"/>
      <c r="NEA32" s="524"/>
      <c r="NEB32" s="525"/>
      <c r="NEC32" s="524"/>
      <c r="NED32" s="525"/>
      <c r="NEE32" s="526"/>
      <c r="NEF32" s="527"/>
      <c r="NEG32" s="498"/>
      <c r="NEH32" s="527"/>
      <c r="NEI32" s="527"/>
      <c r="NEJ32" s="523"/>
      <c r="NEK32" s="525"/>
      <c r="NEL32" s="524"/>
      <c r="NEM32" s="525"/>
      <c r="NEN32" s="524"/>
      <c r="NEO32" s="525"/>
      <c r="NEP32" s="526"/>
      <c r="NEQ32" s="527"/>
      <c r="NER32" s="498"/>
      <c r="NES32" s="527"/>
      <c r="NET32" s="527"/>
      <c r="NEU32" s="523"/>
      <c r="NEV32" s="525"/>
      <c r="NEW32" s="524"/>
      <c r="NEX32" s="525"/>
      <c r="NEY32" s="524"/>
      <c r="NEZ32" s="525"/>
      <c r="NFA32" s="526"/>
      <c r="NFB32" s="527"/>
      <c r="NFC32" s="498"/>
      <c r="NFD32" s="527"/>
      <c r="NFE32" s="527"/>
      <c r="NFF32" s="523"/>
      <c r="NFG32" s="525"/>
      <c r="NFH32" s="524"/>
      <c r="NFI32" s="525"/>
      <c r="NFJ32" s="524"/>
      <c r="NFK32" s="525"/>
      <c r="NFL32" s="526"/>
      <c r="NFM32" s="527"/>
      <c r="NFN32" s="498"/>
      <c r="NFO32" s="527"/>
      <c r="NFP32" s="527"/>
      <c r="NFQ32" s="523"/>
      <c r="NFR32" s="525"/>
      <c r="NFS32" s="524"/>
      <c r="NFT32" s="525"/>
      <c r="NFU32" s="524"/>
      <c r="NFV32" s="525"/>
      <c r="NFW32" s="526"/>
      <c r="NFX32" s="527"/>
      <c r="NFY32" s="498"/>
      <c r="NFZ32" s="527"/>
      <c r="NGA32" s="527"/>
      <c r="NGB32" s="523"/>
      <c r="NGC32" s="525"/>
      <c r="NGD32" s="524"/>
      <c r="NGE32" s="525"/>
      <c r="NGF32" s="524"/>
      <c r="NGG32" s="525"/>
      <c r="NGH32" s="526"/>
      <c r="NGI32" s="527"/>
      <c r="NGJ32" s="498"/>
      <c r="NGK32" s="527"/>
      <c r="NGL32" s="527"/>
      <c r="NGM32" s="523"/>
      <c r="NGN32" s="525"/>
      <c r="NGO32" s="524"/>
      <c r="NGP32" s="525"/>
      <c r="NGQ32" s="524"/>
      <c r="NGR32" s="525"/>
      <c r="NGS32" s="526"/>
      <c r="NGT32" s="527"/>
      <c r="NGU32" s="498"/>
      <c r="NGV32" s="527"/>
      <c r="NGW32" s="527"/>
      <c r="NGX32" s="523"/>
      <c r="NGY32" s="525"/>
      <c r="NGZ32" s="524"/>
      <c r="NHA32" s="525"/>
      <c r="NHB32" s="524"/>
      <c r="NHC32" s="525"/>
      <c r="NHD32" s="526"/>
      <c r="NHE32" s="527"/>
      <c r="NHF32" s="498"/>
      <c r="NHG32" s="527"/>
      <c r="NHH32" s="527"/>
      <c r="NHI32" s="523"/>
      <c r="NHJ32" s="525"/>
      <c r="NHK32" s="524"/>
      <c r="NHL32" s="525"/>
      <c r="NHM32" s="524"/>
      <c r="NHN32" s="525"/>
      <c r="NHO32" s="526"/>
      <c r="NHP32" s="527"/>
      <c r="NHQ32" s="498"/>
      <c r="NHR32" s="527"/>
      <c r="NHS32" s="527"/>
      <c r="NHT32" s="523"/>
      <c r="NHU32" s="525"/>
      <c r="NHV32" s="524"/>
      <c r="NHW32" s="525"/>
      <c r="NHX32" s="524"/>
      <c r="NHY32" s="525"/>
      <c r="NHZ32" s="526"/>
      <c r="NIA32" s="527"/>
      <c r="NIB32" s="498"/>
      <c r="NIC32" s="527"/>
      <c r="NID32" s="527"/>
      <c r="NIE32" s="523"/>
      <c r="NIF32" s="525"/>
      <c r="NIG32" s="524"/>
      <c r="NIH32" s="525"/>
      <c r="NII32" s="524"/>
      <c r="NIJ32" s="525"/>
      <c r="NIK32" s="526"/>
      <c r="NIL32" s="527"/>
      <c r="NIM32" s="498"/>
      <c r="NIN32" s="527"/>
      <c r="NIO32" s="527"/>
      <c r="NIP32" s="523"/>
      <c r="NIQ32" s="525"/>
      <c r="NIR32" s="524"/>
      <c r="NIS32" s="525"/>
      <c r="NIT32" s="524"/>
      <c r="NIU32" s="525"/>
      <c r="NIV32" s="526"/>
      <c r="NIW32" s="527"/>
      <c r="NIX32" s="498"/>
      <c r="NIY32" s="527"/>
      <c r="NIZ32" s="527"/>
      <c r="NJA32" s="523"/>
      <c r="NJB32" s="525"/>
      <c r="NJC32" s="524"/>
      <c r="NJD32" s="525"/>
      <c r="NJE32" s="524"/>
      <c r="NJF32" s="525"/>
      <c r="NJG32" s="526"/>
      <c r="NJH32" s="527"/>
      <c r="NJI32" s="498"/>
      <c r="NJJ32" s="527"/>
      <c r="NJK32" s="527"/>
      <c r="NJL32" s="523"/>
      <c r="NJM32" s="525"/>
      <c r="NJN32" s="524"/>
      <c r="NJO32" s="525"/>
      <c r="NJP32" s="524"/>
      <c r="NJQ32" s="525"/>
      <c r="NJR32" s="526"/>
      <c r="NJS32" s="527"/>
      <c r="NJT32" s="498"/>
      <c r="NJU32" s="527"/>
      <c r="NJV32" s="527"/>
      <c r="NJW32" s="523"/>
      <c r="NJX32" s="525"/>
      <c r="NJY32" s="524"/>
      <c r="NJZ32" s="525"/>
      <c r="NKA32" s="524"/>
      <c r="NKB32" s="525"/>
      <c r="NKC32" s="526"/>
      <c r="NKD32" s="527"/>
      <c r="NKE32" s="498"/>
      <c r="NKF32" s="527"/>
      <c r="NKG32" s="527"/>
      <c r="NKH32" s="523"/>
      <c r="NKI32" s="525"/>
      <c r="NKJ32" s="524"/>
      <c r="NKK32" s="525"/>
      <c r="NKL32" s="524"/>
      <c r="NKM32" s="525"/>
      <c r="NKN32" s="526"/>
      <c r="NKO32" s="527"/>
      <c r="NKP32" s="498"/>
      <c r="NKQ32" s="527"/>
      <c r="NKR32" s="527"/>
      <c r="NKS32" s="523"/>
      <c r="NKT32" s="525"/>
      <c r="NKU32" s="524"/>
      <c r="NKV32" s="525"/>
      <c r="NKW32" s="524"/>
      <c r="NKX32" s="525"/>
      <c r="NKY32" s="526"/>
      <c r="NKZ32" s="527"/>
      <c r="NLA32" s="498"/>
      <c r="NLB32" s="527"/>
      <c r="NLC32" s="527"/>
      <c r="NLD32" s="523"/>
      <c r="NLE32" s="525"/>
      <c r="NLF32" s="524"/>
      <c r="NLG32" s="525"/>
      <c r="NLH32" s="524"/>
      <c r="NLI32" s="525"/>
      <c r="NLJ32" s="526"/>
      <c r="NLK32" s="527"/>
      <c r="NLL32" s="498"/>
      <c r="NLM32" s="527"/>
      <c r="NLN32" s="527"/>
      <c r="NLO32" s="523"/>
      <c r="NLP32" s="525"/>
      <c r="NLQ32" s="524"/>
      <c r="NLR32" s="525"/>
      <c r="NLS32" s="524"/>
      <c r="NLT32" s="525"/>
      <c r="NLU32" s="526"/>
      <c r="NLV32" s="527"/>
      <c r="NLW32" s="498"/>
      <c r="NLX32" s="527"/>
      <c r="NLY32" s="527"/>
      <c r="NLZ32" s="523"/>
      <c r="NMA32" s="525"/>
      <c r="NMB32" s="524"/>
      <c r="NMC32" s="525"/>
      <c r="NMD32" s="524"/>
      <c r="NME32" s="525"/>
      <c r="NMF32" s="526"/>
      <c r="NMG32" s="527"/>
      <c r="NMH32" s="498"/>
      <c r="NMI32" s="527"/>
      <c r="NMJ32" s="527"/>
      <c r="NMK32" s="523"/>
      <c r="NML32" s="525"/>
      <c r="NMM32" s="524"/>
      <c r="NMN32" s="525"/>
      <c r="NMO32" s="524"/>
      <c r="NMP32" s="525"/>
      <c r="NMQ32" s="526"/>
      <c r="NMR32" s="527"/>
      <c r="NMS32" s="498"/>
      <c r="NMT32" s="527"/>
      <c r="NMU32" s="527"/>
      <c r="NMV32" s="523"/>
      <c r="NMW32" s="525"/>
      <c r="NMX32" s="524"/>
      <c r="NMY32" s="525"/>
      <c r="NMZ32" s="524"/>
      <c r="NNA32" s="525"/>
      <c r="NNB32" s="526"/>
      <c r="NNC32" s="527"/>
      <c r="NND32" s="498"/>
      <c r="NNE32" s="527"/>
      <c r="NNF32" s="527"/>
      <c r="NNG32" s="523"/>
      <c r="NNH32" s="525"/>
      <c r="NNI32" s="524"/>
      <c r="NNJ32" s="525"/>
      <c r="NNK32" s="524"/>
      <c r="NNL32" s="525"/>
      <c r="NNM32" s="526"/>
      <c r="NNN32" s="527"/>
      <c r="NNO32" s="498"/>
      <c r="NNP32" s="527"/>
      <c r="NNQ32" s="527"/>
      <c r="NNR32" s="523"/>
      <c r="NNS32" s="525"/>
      <c r="NNT32" s="524"/>
      <c r="NNU32" s="525"/>
      <c r="NNV32" s="524"/>
      <c r="NNW32" s="525"/>
      <c r="NNX32" s="526"/>
      <c r="NNY32" s="527"/>
      <c r="NNZ32" s="498"/>
      <c r="NOA32" s="527"/>
      <c r="NOB32" s="527"/>
      <c r="NOC32" s="523"/>
      <c r="NOD32" s="525"/>
      <c r="NOE32" s="524"/>
      <c r="NOF32" s="525"/>
      <c r="NOG32" s="524"/>
      <c r="NOH32" s="525"/>
      <c r="NOI32" s="526"/>
      <c r="NOJ32" s="527"/>
      <c r="NOK32" s="498"/>
      <c r="NOL32" s="527"/>
      <c r="NOM32" s="527"/>
      <c r="NON32" s="523"/>
      <c r="NOO32" s="525"/>
      <c r="NOP32" s="524"/>
      <c r="NOQ32" s="525"/>
      <c r="NOR32" s="524"/>
      <c r="NOS32" s="525"/>
      <c r="NOT32" s="526"/>
      <c r="NOU32" s="527"/>
      <c r="NOV32" s="498"/>
      <c r="NOW32" s="527"/>
      <c r="NOX32" s="527"/>
      <c r="NOY32" s="523"/>
      <c r="NOZ32" s="525"/>
      <c r="NPA32" s="524"/>
      <c r="NPB32" s="525"/>
      <c r="NPC32" s="524"/>
      <c r="NPD32" s="525"/>
      <c r="NPE32" s="526"/>
      <c r="NPF32" s="527"/>
      <c r="NPG32" s="498"/>
      <c r="NPH32" s="527"/>
      <c r="NPI32" s="527"/>
      <c r="NPJ32" s="523"/>
      <c r="NPK32" s="525"/>
      <c r="NPL32" s="524"/>
      <c r="NPM32" s="525"/>
      <c r="NPN32" s="524"/>
      <c r="NPO32" s="525"/>
      <c r="NPP32" s="526"/>
      <c r="NPQ32" s="527"/>
      <c r="NPR32" s="498"/>
      <c r="NPS32" s="527"/>
      <c r="NPT32" s="527"/>
      <c r="NPU32" s="523"/>
      <c r="NPV32" s="525"/>
      <c r="NPW32" s="524"/>
      <c r="NPX32" s="525"/>
      <c r="NPY32" s="524"/>
      <c r="NPZ32" s="525"/>
      <c r="NQA32" s="526"/>
      <c r="NQB32" s="527"/>
      <c r="NQC32" s="498"/>
      <c r="NQD32" s="527"/>
      <c r="NQE32" s="527"/>
      <c r="NQF32" s="523"/>
      <c r="NQG32" s="525"/>
      <c r="NQH32" s="524"/>
      <c r="NQI32" s="525"/>
      <c r="NQJ32" s="524"/>
      <c r="NQK32" s="525"/>
      <c r="NQL32" s="526"/>
      <c r="NQM32" s="527"/>
      <c r="NQN32" s="498"/>
      <c r="NQO32" s="527"/>
      <c r="NQP32" s="527"/>
      <c r="NQQ32" s="523"/>
      <c r="NQR32" s="525"/>
      <c r="NQS32" s="524"/>
      <c r="NQT32" s="525"/>
      <c r="NQU32" s="524"/>
      <c r="NQV32" s="525"/>
      <c r="NQW32" s="526"/>
      <c r="NQX32" s="527"/>
      <c r="NQY32" s="498"/>
      <c r="NQZ32" s="527"/>
      <c r="NRA32" s="527"/>
      <c r="NRB32" s="523"/>
      <c r="NRC32" s="525"/>
      <c r="NRD32" s="524"/>
      <c r="NRE32" s="525"/>
      <c r="NRF32" s="524"/>
      <c r="NRG32" s="525"/>
      <c r="NRH32" s="526"/>
      <c r="NRI32" s="527"/>
      <c r="NRJ32" s="498"/>
      <c r="NRK32" s="527"/>
      <c r="NRL32" s="527"/>
      <c r="NRM32" s="523"/>
      <c r="NRN32" s="525"/>
      <c r="NRO32" s="524"/>
      <c r="NRP32" s="525"/>
      <c r="NRQ32" s="524"/>
      <c r="NRR32" s="525"/>
      <c r="NRS32" s="526"/>
      <c r="NRT32" s="527"/>
      <c r="NRU32" s="498"/>
      <c r="NRV32" s="527"/>
      <c r="NRW32" s="527"/>
      <c r="NRX32" s="523"/>
      <c r="NRY32" s="525"/>
      <c r="NRZ32" s="524"/>
      <c r="NSA32" s="525"/>
      <c r="NSB32" s="524"/>
      <c r="NSC32" s="525"/>
      <c r="NSD32" s="526"/>
      <c r="NSE32" s="527"/>
      <c r="NSF32" s="498"/>
      <c r="NSG32" s="527"/>
      <c r="NSH32" s="527"/>
      <c r="NSI32" s="523"/>
      <c r="NSJ32" s="525"/>
      <c r="NSK32" s="524"/>
      <c r="NSL32" s="525"/>
      <c r="NSM32" s="524"/>
      <c r="NSN32" s="525"/>
      <c r="NSO32" s="526"/>
      <c r="NSP32" s="527"/>
      <c r="NSQ32" s="498"/>
      <c r="NSR32" s="527"/>
      <c r="NSS32" s="527"/>
      <c r="NST32" s="523"/>
      <c r="NSU32" s="525"/>
      <c r="NSV32" s="524"/>
      <c r="NSW32" s="525"/>
      <c r="NSX32" s="524"/>
      <c r="NSY32" s="525"/>
      <c r="NSZ32" s="526"/>
      <c r="NTA32" s="527"/>
      <c r="NTB32" s="498"/>
      <c r="NTC32" s="527"/>
      <c r="NTD32" s="527"/>
      <c r="NTE32" s="523"/>
      <c r="NTF32" s="525"/>
      <c r="NTG32" s="524"/>
      <c r="NTH32" s="525"/>
      <c r="NTI32" s="524"/>
      <c r="NTJ32" s="525"/>
      <c r="NTK32" s="526"/>
      <c r="NTL32" s="527"/>
      <c r="NTM32" s="498"/>
      <c r="NTN32" s="527"/>
      <c r="NTO32" s="527"/>
      <c r="NTP32" s="523"/>
      <c r="NTQ32" s="525"/>
      <c r="NTR32" s="524"/>
      <c r="NTS32" s="525"/>
      <c r="NTT32" s="524"/>
      <c r="NTU32" s="525"/>
      <c r="NTV32" s="526"/>
      <c r="NTW32" s="527"/>
      <c r="NTX32" s="498"/>
      <c r="NTY32" s="527"/>
      <c r="NTZ32" s="527"/>
      <c r="NUA32" s="523"/>
      <c r="NUB32" s="525"/>
      <c r="NUC32" s="524"/>
      <c r="NUD32" s="525"/>
      <c r="NUE32" s="524"/>
      <c r="NUF32" s="525"/>
      <c r="NUG32" s="526"/>
      <c r="NUH32" s="527"/>
      <c r="NUI32" s="498"/>
      <c r="NUJ32" s="527"/>
      <c r="NUK32" s="527"/>
      <c r="NUL32" s="523"/>
      <c r="NUM32" s="525"/>
      <c r="NUN32" s="524"/>
      <c r="NUO32" s="525"/>
      <c r="NUP32" s="524"/>
      <c r="NUQ32" s="525"/>
      <c r="NUR32" s="526"/>
      <c r="NUS32" s="527"/>
      <c r="NUT32" s="498"/>
      <c r="NUU32" s="527"/>
      <c r="NUV32" s="527"/>
      <c r="NUW32" s="523"/>
      <c r="NUX32" s="525"/>
      <c r="NUY32" s="524"/>
      <c r="NUZ32" s="525"/>
      <c r="NVA32" s="524"/>
      <c r="NVB32" s="525"/>
      <c r="NVC32" s="526"/>
      <c r="NVD32" s="527"/>
      <c r="NVE32" s="498"/>
      <c r="NVF32" s="527"/>
      <c r="NVG32" s="527"/>
      <c r="NVH32" s="523"/>
      <c r="NVI32" s="525"/>
      <c r="NVJ32" s="524"/>
      <c r="NVK32" s="525"/>
      <c r="NVL32" s="524"/>
      <c r="NVM32" s="525"/>
      <c r="NVN32" s="526"/>
      <c r="NVO32" s="527"/>
      <c r="NVP32" s="498"/>
      <c r="NVQ32" s="527"/>
      <c r="NVR32" s="527"/>
      <c r="NVS32" s="523"/>
      <c r="NVT32" s="525"/>
      <c r="NVU32" s="524"/>
      <c r="NVV32" s="525"/>
      <c r="NVW32" s="524"/>
      <c r="NVX32" s="525"/>
      <c r="NVY32" s="526"/>
      <c r="NVZ32" s="527"/>
      <c r="NWA32" s="498"/>
      <c r="NWB32" s="527"/>
      <c r="NWC32" s="527"/>
      <c r="NWD32" s="523"/>
      <c r="NWE32" s="525"/>
      <c r="NWF32" s="524"/>
      <c r="NWG32" s="525"/>
      <c r="NWH32" s="524"/>
      <c r="NWI32" s="525"/>
      <c r="NWJ32" s="526"/>
      <c r="NWK32" s="527"/>
      <c r="NWL32" s="498"/>
      <c r="NWM32" s="527"/>
      <c r="NWN32" s="527"/>
      <c r="NWO32" s="523"/>
      <c r="NWP32" s="525"/>
      <c r="NWQ32" s="524"/>
      <c r="NWR32" s="525"/>
      <c r="NWS32" s="524"/>
      <c r="NWT32" s="525"/>
      <c r="NWU32" s="526"/>
      <c r="NWV32" s="527"/>
      <c r="NWW32" s="498"/>
      <c r="NWX32" s="527"/>
      <c r="NWY32" s="527"/>
      <c r="NWZ32" s="523"/>
      <c r="NXA32" s="525"/>
      <c r="NXB32" s="524"/>
      <c r="NXC32" s="525"/>
      <c r="NXD32" s="524"/>
      <c r="NXE32" s="525"/>
      <c r="NXF32" s="526"/>
      <c r="NXG32" s="527"/>
      <c r="NXH32" s="498"/>
      <c r="NXI32" s="527"/>
      <c r="NXJ32" s="527"/>
      <c r="NXK32" s="523"/>
      <c r="NXL32" s="525"/>
      <c r="NXM32" s="524"/>
      <c r="NXN32" s="525"/>
      <c r="NXO32" s="524"/>
      <c r="NXP32" s="525"/>
      <c r="NXQ32" s="526"/>
      <c r="NXR32" s="527"/>
      <c r="NXS32" s="498"/>
      <c r="NXT32" s="527"/>
      <c r="NXU32" s="527"/>
      <c r="NXV32" s="523"/>
      <c r="NXW32" s="525"/>
      <c r="NXX32" s="524"/>
      <c r="NXY32" s="525"/>
      <c r="NXZ32" s="524"/>
      <c r="NYA32" s="525"/>
      <c r="NYB32" s="526"/>
      <c r="NYC32" s="527"/>
      <c r="NYD32" s="498"/>
      <c r="NYE32" s="527"/>
      <c r="NYF32" s="527"/>
      <c r="NYG32" s="523"/>
      <c r="NYH32" s="525"/>
      <c r="NYI32" s="524"/>
      <c r="NYJ32" s="525"/>
      <c r="NYK32" s="524"/>
      <c r="NYL32" s="525"/>
      <c r="NYM32" s="526"/>
      <c r="NYN32" s="527"/>
      <c r="NYO32" s="498"/>
      <c r="NYP32" s="527"/>
      <c r="NYQ32" s="527"/>
      <c r="NYR32" s="523"/>
      <c r="NYS32" s="525"/>
      <c r="NYT32" s="524"/>
      <c r="NYU32" s="525"/>
      <c r="NYV32" s="524"/>
      <c r="NYW32" s="525"/>
      <c r="NYX32" s="526"/>
      <c r="NYY32" s="527"/>
      <c r="NYZ32" s="498"/>
      <c r="NZA32" s="527"/>
      <c r="NZB32" s="527"/>
      <c r="NZC32" s="523"/>
      <c r="NZD32" s="525"/>
      <c r="NZE32" s="524"/>
      <c r="NZF32" s="525"/>
      <c r="NZG32" s="524"/>
      <c r="NZH32" s="525"/>
      <c r="NZI32" s="526"/>
      <c r="NZJ32" s="527"/>
      <c r="NZK32" s="498"/>
      <c r="NZL32" s="527"/>
      <c r="NZM32" s="527"/>
      <c r="NZN32" s="523"/>
      <c r="NZO32" s="525"/>
      <c r="NZP32" s="524"/>
      <c r="NZQ32" s="525"/>
      <c r="NZR32" s="524"/>
      <c r="NZS32" s="525"/>
      <c r="NZT32" s="526"/>
      <c r="NZU32" s="527"/>
      <c r="NZV32" s="498"/>
      <c r="NZW32" s="527"/>
      <c r="NZX32" s="527"/>
      <c r="NZY32" s="523"/>
      <c r="NZZ32" s="525"/>
      <c r="OAA32" s="524"/>
      <c r="OAB32" s="525"/>
      <c r="OAC32" s="524"/>
      <c r="OAD32" s="525"/>
      <c r="OAE32" s="526"/>
      <c r="OAF32" s="527"/>
      <c r="OAG32" s="498"/>
      <c r="OAH32" s="527"/>
      <c r="OAI32" s="527"/>
      <c r="OAJ32" s="523"/>
      <c r="OAK32" s="525"/>
      <c r="OAL32" s="524"/>
      <c r="OAM32" s="525"/>
      <c r="OAN32" s="524"/>
      <c r="OAO32" s="525"/>
      <c r="OAP32" s="526"/>
      <c r="OAQ32" s="527"/>
      <c r="OAR32" s="498"/>
      <c r="OAS32" s="527"/>
      <c r="OAT32" s="527"/>
      <c r="OAU32" s="523"/>
      <c r="OAV32" s="525"/>
      <c r="OAW32" s="524"/>
      <c r="OAX32" s="525"/>
      <c r="OAY32" s="524"/>
      <c r="OAZ32" s="525"/>
      <c r="OBA32" s="526"/>
      <c r="OBB32" s="527"/>
      <c r="OBC32" s="498"/>
      <c r="OBD32" s="527"/>
      <c r="OBE32" s="527"/>
      <c r="OBF32" s="523"/>
      <c r="OBG32" s="525"/>
      <c r="OBH32" s="524"/>
      <c r="OBI32" s="525"/>
      <c r="OBJ32" s="524"/>
      <c r="OBK32" s="525"/>
      <c r="OBL32" s="526"/>
      <c r="OBM32" s="527"/>
      <c r="OBN32" s="498"/>
      <c r="OBO32" s="527"/>
      <c r="OBP32" s="527"/>
      <c r="OBQ32" s="523"/>
      <c r="OBR32" s="525"/>
      <c r="OBS32" s="524"/>
      <c r="OBT32" s="525"/>
      <c r="OBU32" s="524"/>
      <c r="OBV32" s="525"/>
      <c r="OBW32" s="526"/>
      <c r="OBX32" s="527"/>
      <c r="OBY32" s="498"/>
      <c r="OBZ32" s="527"/>
      <c r="OCA32" s="527"/>
      <c r="OCB32" s="523"/>
      <c r="OCC32" s="525"/>
      <c r="OCD32" s="524"/>
      <c r="OCE32" s="525"/>
      <c r="OCF32" s="524"/>
      <c r="OCG32" s="525"/>
      <c r="OCH32" s="526"/>
      <c r="OCI32" s="527"/>
      <c r="OCJ32" s="498"/>
      <c r="OCK32" s="527"/>
      <c r="OCL32" s="527"/>
      <c r="OCM32" s="523"/>
      <c r="OCN32" s="525"/>
      <c r="OCO32" s="524"/>
      <c r="OCP32" s="525"/>
      <c r="OCQ32" s="524"/>
      <c r="OCR32" s="525"/>
      <c r="OCS32" s="526"/>
      <c r="OCT32" s="527"/>
      <c r="OCU32" s="498"/>
      <c r="OCV32" s="527"/>
      <c r="OCW32" s="527"/>
      <c r="OCX32" s="523"/>
      <c r="OCY32" s="525"/>
      <c r="OCZ32" s="524"/>
      <c r="ODA32" s="525"/>
      <c r="ODB32" s="524"/>
      <c r="ODC32" s="525"/>
      <c r="ODD32" s="526"/>
      <c r="ODE32" s="527"/>
      <c r="ODF32" s="498"/>
      <c r="ODG32" s="527"/>
      <c r="ODH32" s="527"/>
      <c r="ODI32" s="523"/>
      <c r="ODJ32" s="525"/>
      <c r="ODK32" s="524"/>
      <c r="ODL32" s="525"/>
      <c r="ODM32" s="524"/>
      <c r="ODN32" s="525"/>
      <c r="ODO32" s="526"/>
      <c r="ODP32" s="527"/>
      <c r="ODQ32" s="498"/>
      <c r="ODR32" s="527"/>
      <c r="ODS32" s="527"/>
      <c r="ODT32" s="523"/>
      <c r="ODU32" s="525"/>
      <c r="ODV32" s="524"/>
      <c r="ODW32" s="525"/>
      <c r="ODX32" s="524"/>
      <c r="ODY32" s="525"/>
      <c r="ODZ32" s="526"/>
      <c r="OEA32" s="527"/>
      <c r="OEB32" s="498"/>
      <c r="OEC32" s="527"/>
      <c r="OED32" s="527"/>
      <c r="OEE32" s="523"/>
      <c r="OEF32" s="525"/>
      <c r="OEG32" s="524"/>
      <c r="OEH32" s="525"/>
      <c r="OEI32" s="524"/>
      <c r="OEJ32" s="525"/>
      <c r="OEK32" s="526"/>
      <c r="OEL32" s="527"/>
      <c r="OEM32" s="498"/>
      <c r="OEN32" s="527"/>
      <c r="OEO32" s="527"/>
      <c r="OEP32" s="523"/>
      <c r="OEQ32" s="525"/>
      <c r="OER32" s="524"/>
      <c r="OES32" s="525"/>
      <c r="OET32" s="524"/>
      <c r="OEU32" s="525"/>
      <c r="OEV32" s="526"/>
      <c r="OEW32" s="527"/>
      <c r="OEX32" s="498"/>
      <c r="OEY32" s="527"/>
      <c r="OEZ32" s="527"/>
      <c r="OFA32" s="523"/>
      <c r="OFB32" s="525"/>
      <c r="OFC32" s="524"/>
      <c r="OFD32" s="525"/>
      <c r="OFE32" s="524"/>
      <c r="OFF32" s="525"/>
      <c r="OFG32" s="526"/>
      <c r="OFH32" s="527"/>
      <c r="OFI32" s="498"/>
      <c r="OFJ32" s="527"/>
      <c r="OFK32" s="527"/>
      <c r="OFL32" s="523"/>
      <c r="OFM32" s="525"/>
      <c r="OFN32" s="524"/>
      <c r="OFO32" s="525"/>
      <c r="OFP32" s="524"/>
      <c r="OFQ32" s="525"/>
      <c r="OFR32" s="526"/>
      <c r="OFS32" s="527"/>
      <c r="OFT32" s="498"/>
      <c r="OFU32" s="527"/>
      <c r="OFV32" s="527"/>
      <c r="OFW32" s="523"/>
      <c r="OFX32" s="525"/>
      <c r="OFY32" s="524"/>
      <c r="OFZ32" s="525"/>
      <c r="OGA32" s="524"/>
      <c r="OGB32" s="525"/>
      <c r="OGC32" s="526"/>
      <c r="OGD32" s="527"/>
      <c r="OGE32" s="498"/>
      <c r="OGF32" s="527"/>
      <c r="OGG32" s="527"/>
      <c r="OGH32" s="523"/>
      <c r="OGI32" s="525"/>
      <c r="OGJ32" s="524"/>
      <c r="OGK32" s="525"/>
      <c r="OGL32" s="524"/>
      <c r="OGM32" s="525"/>
      <c r="OGN32" s="526"/>
      <c r="OGO32" s="527"/>
      <c r="OGP32" s="498"/>
      <c r="OGQ32" s="527"/>
      <c r="OGR32" s="527"/>
      <c r="OGS32" s="523"/>
      <c r="OGT32" s="525"/>
      <c r="OGU32" s="524"/>
      <c r="OGV32" s="525"/>
      <c r="OGW32" s="524"/>
      <c r="OGX32" s="525"/>
      <c r="OGY32" s="526"/>
      <c r="OGZ32" s="527"/>
      <c r="OHA32" s="498"/>
      <c r="OHB32" s="527"/>
      <c r="OHC32" s="527"/>
      <c r="OHD32" s="523"/>
      <c r="OHE32" s="525"/>
      <c r="OHF32" s="524"/>
      <c r="OHG32" s="525"/>
      <c r="OHH32" s="524"/>
      <c r="OHI32" s="525"/>
      <c r="OHJ32" s="526"/>
      <c r="OHK32" s="527"/>
      <c r="OHL32" s="498"/>
      <c r="OHM32" s="527"/>
      <c r="OHN32" s="527"/>
      <c r="OHO32" s="523"/>
      <c r="OHP32" s="525"/>
      <c r="OHQ32" s="524"/>
      <c r="OHR32" s="525"/>
      <c r="OHS32" s="524"/>
      <c r="OHT32" s="525"/>
      <c r="OHU32" s="526"/>
      <c r="OHV32" s="527"/>
      <c r="OHW32" s="498"/>
      <c r="OHX32" s="527"/>
      <c r="OHY32" s="527"/>
      <c r="OHZ32" s="523"/>
      <c r="OIA32" s="525"/>
      <c r="OIB32" s="524"/>
      <c r="OIC32" s="525"/>
      <c r="OID32" s="524"/>
      <c r="OIE32" s="525"/>
      <c r="OIF32" s="526"/>
      <c r="OIG32" s="527"/>
      <c r="OIH32" s="498"/>
      <c r="OII32" s="527"/>
      <c r="OIJ32" s="527"/>
      <c r="OIK32" s="523"/>
      <c r="OIL32" s="525"/>
      <c r="OIM32" s="524"/>
      <c r="OIN32" s="525"/>
      <c r="OIO32" s="524"/>
      <c r="OIP32" s="525"/>
      <c r="OIQ32" s="526"/>
      <c r="OIR32" s="527"/>
      <c r="OIS32" s="498"/>
      <c r="OIT32" s="527"/>
      <c r="OIU32" s="527"/>
      <c r="OIV32" s="523"/>
      <c r="OIW32" s="525"/>
      <c r="OIX32" s="524"/>
      <c r="OIY32" s="525"/>
      <c r="OIZ32" s="524"/>
      <c r="OJA32" s="525"/>
      <c r="OJB32" s="526"/>
      <c r="OJC32" s="527"/>
      <c r="OJD32" s="498"/>
      <c r="OJE32" s="527"/>
      <c r="OJF32" s="527"/>
      <c r="OJG32" s="523"/>
      <c r="OJH32" s="525"/>
      <c r="OJI32" s="524"/>
      <c r="OJJ32" s="525"/>
      <c r="OJK32" s="524"/>
      <c r="OJL32" s="525"/>
      <c r="OJM32" s="526"/>
      <c r="OJN32" s="527"/>
      <c r="OJO32" s="498"/>
      <c r="OJP32" s="527"/>
      <c r="OJQ32" s="527"/>
      <c r="OJR32" s="523"/>
      <c r="OJS32" s="525"/>
      <c r="OJT32" s="524"/>
      <c r="OJU32" s="525"/>
      <c r="OJV32" s="524"/>
      <c r="OJW32" s="525"/>
      <c r="OJX32" s="526"/>
      <c r="OJY32" s="527"/>
      <c r="OJZ32" s="498"/>
      <c r="OKA32" s="527"/>
      <c r="OKB32" s="527"/>
      <c r="OKC32" s="523"/>
      <c r="OKD32" s="525"/>
      <c r="OKE32" s="524"/>
      <c r="OKF32" s="525"/>
      <c r="OKG32" s="524"/>
      <c r="OKH32" s="525"/>
      <c r="OKI32" s="526"/>
      <c r="OKJ32" s="527"/>
      <c r="OKK32" s="498"/>
      <c r="OKL32" s="527"/>
      <c r="OKM32" s="527"/>
      <c r="OKN32" s="523"/>
      <c r="OKO32" s="525"/>
      <c r="OKP32" s="524"/>
      <c r="OKQ32" s="525"/>
      <c r="OKR32" s="524"/>
      <c r="OKS32" s="525"/>
      <c r="OKT32" s="526"/>
      <c r="OKU32" s="527"/>
      <c r="OKV32" s="498"/>
      <c r="OKW32" s="527"/>
      <c r="OKX32" s="527"/>
      <c r="OKY32" s="523"/>
      <c r="OKZ32" s="525"/>
      <c r="OLA32" s="524"/>
      <c r="OLB32" s="525"/>
      <c r="OLC32" s="524"/>
      <c r="OLD32" s="525"/>
      <c r="OLE32" s="526"/>
      <c r="OLF32" s="527"/>
      <c r="OLG32" s="498"/>
      <c r="OLH32" s="527"/>
      <c r="OLI32" s="527"/>
      <c r="OLJ32" s="523"/>
      <c r="OLK32" s="525"/>
      <c r="OLL32" s="524"/>
      <c r="OLM32" s="525"/>
      <c r="OLN32" s="524"/>
      <c r="OLO32" s="525"/>
      <c r="OLP32" s="526"/>
      <c r="OLQ32" s="527"/>
      <c r="OLR32" s="498"/>
      <c r="OLS32" s="527"/>
      <c r="OLT32" s="527"/>
      <c r="OLU32" s="523"/>
      <c r="OLV32" s="525"/>
      <c r="OLW32" s="524"/>
      <c r="OLX32" s="525"/>
      <c r="OLY32" s="524"/>
      <c r="OLZ32" s="525"/>
      <c r="OMA32" s="526"/>
      <c r="OMB32" s="527"/>
      <c r="OMC32" s="498"/>
      <c r="OMD32" s="527"/>
      <c r="OME32" s="527"/>
      <c r="OMF32" s="523"/>
      <c r="OMG32" s="525"/>
      <c r="OMH32" s="524"/>
      <c r="OMI32" s="525"/>
      <c r="OMJ32" s="524"/>
      <c r="OMK32" s="525"/>
      <c r="OML32" s="526"/>
      <c r="OMM32" s="527"/>
      <c r="OMN32" s="498"/>
      <c r="OMO32" s="527"/>
      <c r="OMP32" s="527"/>
      <c r="OMQ32" s="523"/>
      <c r="OMR32" s="525"/>
      <c r="OMS32" s="524"/>
      <c r="OMT32" s="525"/>
      <c r="OMU32" s="524"/>
      <c r="OMV32" s="525"/>
      <c r="OMW32" s="526"/>
      <c r="OMX32" s="527"/>
      <c r="OMY32" s="498"/>
      <c r="OMZ32" s="527"/>
      <c r="ONA32" s="527"/>
      <c r="ONB32" s="523"/>
      <c r="ONC32" s="525"/>
      <c r="OND32" s="524"/>
      <c r="ONE32" s="525"/>
      <c r="ONF32" s="524"/>
      <c r="ONG32" s="525"/>
      <c r="ONH32" s="526"/>
      <c r="ONI32" s="527"/>
      <c r="ONJ32" s="498"/>
      <c r="ONK32" s="527"/>
      <c r="ONL32" s="527"/>
      <c r="ONM32" s="523"/>
      <c r="ONN32" s="525"/>
      <c r="ONO32" s="524"/>
      <c r="ONP32" s="525"/>
      <c r="ONQ32" s="524"/>
      <c r="ONR32" s="525"/>
      <c r="ONS32" s="526"/>
      <c r="ONT32" s="527"/>
      <c r="ONU32" s="498"/>
      <c r="ONV32" s="527"/>
      <c r="ONW32" s="527"/>
      <c r="ONX32" s="523"/>
      <c r="ONY32" s="525"/>
      <c r="ONZ32" s="524"/>
      <c r="OOA32" s="525"/>
      <c r="OOB32" s="524"/>
      <c r="OOC32" s="525"/>
      <c r="OOD32" s="526"/>
      <c r="OOE32" s="527"/>
      <c r="OOF32" s="498"/>
      <c r="OOG32" s="527"/>
      <c r="OOH32" s="527"/>
      <c r="OOI32" s="523"/>
      <c r="OOJ32" s="525"/>
      <c r="OOK32" s="524"/>
      <c r="OOL32" s="525"/>
      <c r="OOM32" s="524"/>
      <c r="OON32" s="525"/>
      <c r="OOO32" s="526"/>
      <c r="OOP32" s="527"/>
      <c r="OOQ32" s="498"/>
      <c r="OOR32" s="527"/>
      <c r="OOS32" s="527"/>
      <c r="OOT32" s="523"/>
      <c r="OOU32" s="525"/>
      <c r="OOV32" s="524"/>
      <c r="OOW32" s="525"/>
      <c r="OOX32" s="524"/>
      <c r="OOY32" s="525"/>
      <c r="OOZ32" s="526"/>
      <c r="OPA32" s="527"/>
      <c r="OPB32" s="498"/>
      <c r="OPC32" s="527"/>
      <c r="OPD32" s="527"/>
      <c r="OPE32" s="523"/>
      <c r="OPF32" s="525"/>
      <c r="OPG32" s="524"/>
      <c r="OPH32" s="525"/>
      <c r="OPI32" s="524"/>
      <c r="OPJ32" s="525"/>
      <c r="OPK32" s="526"/>
      <c r="OPL32" s="527"/>
      <c r="OPM32" s="498"/>
      <c r="OPN32" s="527"/>
      <c r="OPO32" s="527"/>
      <c r="OPP32" s="523"/>
      <c r="OPQ32" s="525"/>
      <c r="OPR32" s="524"/>
      <c r="OPS32" s="525"/>
      <c r="OPT32" s="524"/>
      <c r="OPU32" s="525"/>
      <c r="OPV32" s="526"/>
      <c r="OPW32" s="527"/>
      <c r="OPX32" s="498"/>
      <c r="OPY32" s="527"/>
      <c r="OPZ32" s="527"/>
      <c r="OQA32" s="523"/>
      <c r="OQB32" s="525"/>
      <c r="OQC32" s="524"/>
      <c r="OQD32" s="525"/>
      <c r="OQE32" s="524"/>
      <c r="OQF32" s="525"/>
      <c r="OQG32" s="526"/>
      <c r="OQH32" s="527"/>
      <c r="OQI32" s="498"/>
      <c r="OQJ32" s="527"/>
      <c r="OQK32" s="527"/>
      <c r="OQL32" s="523"/>
      <c r="OQM32" s="525"/>
      <c r="OQN32" s="524"/>
      <c r="OQO32" s="525"/>
      <c r="OQP32" s="524"/>
      <c r="OQQ32" s="525"/>
      <c r="OQR32" s="526"/>
      <c r="OQS32" s="527"/>
      <c r="OQT32" s="498"/>
      <c r="OQU32" s="527"/>
      <c r="OQV32" s="527"/>
      <c r="OQW32" s="523"/>
      <c r="OQX32" s="525"/>
      <c r="OQY32" s="524"/>
      <c r="OQZ32" s="525"/>
      <c r="ORA32" s="524"/>
      <c r="ORB32" s="525"/>
      <c r="ORC32" s="526"/>
      <c r="ORD32" s="527"/>
      <c r="ORE32" s="498"/>
      <c r="ORF32" s="527"/>
      <c r="ORG32" s="527"/>
      <c r="ORH32" s="523"/>
      <c r="ORI32" s="525"/>
      <c r="ORJ32" s="524"/>
      <c r="ORK32" s="525"/>
      <c r="ORL32" s="524"/>
      <c r="ORM32" s="525"/>
      <c r="ORN32" s="526"/>
      <c r="ORO32" s="527"/>
      <c r="ORP32" s="498"/>
      <c r="ORQ32" s="527"/>
      <c r="ORR32" s="527"/>
      <c r="ORS32" s="523"/>
      <c r="ORT32" s="525"/>
      <c r="ORU32" s="524"/>
      <c r="ORV32" s="525"/>
      <c r="ORW32" s="524"/>
      <c r="ORX32" s="525"/>
      <c r="ORY32" s="526"/>
      <c r="ORZ32" s="527"/>
      <c r="OSA32" s="498"/>
      <c r="OSB32" s="527"/>
      <c r="OSC32" s="527"/>
      <c r="OSD32" s="523"/>
      <c r="OSE32" s="525"/>
      <c r="OSF32" s="524"/>
      <c r="OSG32" s="525"/>
      <c r="OSH32" s="524"/>
      <c r="OSI32" s="525"/>
      <c r="OSJ32" s="526"/>
      <c r="OSK32" s="527"/>
      <c r="OSL32" s="498"/>
      <c r="OSM32" s="527"/>
      <c r="OSN32" s="527"/>
      <c r="OSO32" s="523"/>
      <c r="OSP32" s="525"/>
      <c r="OSQ32" s="524"/>
      <c r="OSR32" s="525"/>
      <c r="OSS32" s="524"/>
      <c r="OST32" s="525"/>
      <c r="OSU32" s="526"/>
      <c r="OSV32" s="527"/>
      <c r="OSW32" s="498"/>
      <c r="OSX32" s="527"/>
      <c r="OSY32" s="527"/>
      <c r="OSZ32" s="523"/>
      <c r="OTA32" s="525"/>
      <c r="OTB32" s="524"/>
      <c r="OTC32" s="525"/>
      <c r="OTD32" s="524"/>
      <c r="OTE32" s="525"/>
      <c r="OTF32" s="526"/>
      <c r="OTG32" s="527"/>
      <c r="OTH32" s="498"/>
      <c r="OTI32" s="527"/>
      <c r="OTJ32" s="527"/>
      <c r="OTK32" s="523"/>
      <c r="OTL32" s="525"/>
      <c r="OTM32" s="524"/>
      <c r="OTN32" s="525"/>
      <c r="OTO32" s="524"/>
      <c r="OTP32" s="525"/>
      <c r="OTQ32" s="526"/>
      <c r="OTR32" s="527"/>
      <c r="OTS32" s="498"/>
      <c r="OTT32" s="527"/>
      <c r="OTU32" s="527"/>
      <c r="OTV32" s="523"/>
      <c r="OTW32" s="525"/>
      <c r="OTX32" s="524"/>
      <c r="OTY32" s="525"/>
      <c r="OTZ32" s="524"/>
      <c r="OUA32" s="525"/>
      <c r="OUB32" s="526"/>
      <c r="OUC32" s="527"/>
      <c r="OUD32" s="498"/>
      <c r="OUE32" s="527"/>
      <c r="OUF32" s="527"/>
      <c r="OUG32" s="523"/>
      <c r="OUH32" s="525"/>
      <c r="OUI32" s="524"/>
      <c r="OUJ32" s="525"/>
      <c r="OUK32" s="524"/>
      <c r="OUL32" s="525"/>
      <c r="OUM32" s="526"/>
      <c r="OUN32" s="527"/>
      <c r="OUO32" s="498"/>
      <c r="OUP32" s="527"/>
      <c r="OUQ32" s="527"/>
      <c r="OUR32" s="523"/>
      <c r="OUS32" s="525"/>
      <c r="OUT32" s="524"/>
      <c r="OUU32" s="525"/>
      <c r="OUV32" s="524"/>
      <c r="OUW32" s="525"/>
      <c r="OUX32" s="526"/>
      <c r="OUY32" s="527"/>
      <c r="OUZ32" s="498"/>
      <c r="OVA32" s="527"/>
      <c r="OVB32" s="527"/>
      <c r="OVC32" s="523"/>
      <c r="OVD32" s="525"/>
      <c r="OVE32" s="524"/>
      <c r="OVF32" s="525"/>
      <c r="OVG32" s="524"/>
      <c r="OVH32" s="525"/>
      <c r="OVI32" s="526"/>
      <c r="OVJ32" s="527"/>
      <c r="OVK32" s="498"/>
      <c r="OVL32" s="527"/>
      <c r="OVM32" s="527"/>
      <c r="OVN32" s="523"/>
      <c r="OVO32" s="525"/>
      <c r="OVP32" s="524"/>
      <c r="OVQ32" s="525"/>
      <c r="OVR32" s="524"/>
      <c r="OVS32" s="525"/>
      <c r="OVT32" s="526"/>
      <c r="OVU32" s="527"/>
      <c r="OVV32" s="498"/>
      <c r="OVW32" s="527"/>
      <c r="OVX32" s="527"/>
      <c r="OVY32" s="523"/>
      <c r="OVZ32" s="525"/>
      <c r="OWA32" s="524"/>
      <c r="OWB32" s="525"/>
      <c r="OWC32" s="524"/>
      <c r="OWD32" s="525"/>
      <c r="OWE32" s="526"/>
      <c r="OWF32" s="527"/>
      <c r="OWG32" s="498"/>
      <c r="OWH32" s="527"/>
      <c r="OWI32" s="527"/>
      <c r="OWJ32" s="523"/>
      <c r="OWK32" s="525"/>
      <c r="OWL32" s="524"/>
      <c r="OWM32" s="525"/>
      <c r="OWN32" s="524"/>
      <c r="OWO32" s="525"/>
      <c r="OWP32" s="526"/>
      <c r="OWQ32" s="527"/>
      <c r="OWR32" s="498"/>
      <c r="OWS32" s="527"/>
      <c r="OWT32" s="527"/>
      <c r="OWU32" s="523"/>
      <c r="OWV32" s="525"/>
      <c r="OWW32" s="524"/>
      <c r="OWX32" s="525"/>
      <c r="OWY32" s="524"/>
      <c r="OWZ32" s="525"/>
      <c r="OXA32" s="526"/>
      <c r="OXB32" s="527"/>
      <c r="OXC32" s="498"/>
      <c r="OXD32" s="527"/>
      <c r="OXE32" s="527"/>
      <c r="OXF32" s="523"/>
      <c r="OXG32" s="525"/>
      <c r="OXH32" s="524"/>
      <c r="OXI32" s="525"/>
      <c r="OXJ32" s="524"/>
      <c r="OXK32" s="525"/>
      <c r="OXL32" s="526"/>
      <c r="OXM32" s="527"/>
      <c r="OXN32" s="498"/>
      <c r="OXO32" s="527"/>
      <c r="OXP32" s="527"/>
      <c r="OXQ32" s="523"/>
      <c r="OXR32" s="525"/>
      <c r="OXS32" s="524"/>
      <c r="OXT32" s="525"/>
      <c r="OXU32" s="524"/>
      <c r="OXV32" s="525"/>
      <c r="OXW32" s="526"/>
      <c r="OXX32" s="527"/>
      <c r="OXY32" s="498"/>
      <c r="OXZ32" s="527"/>
      <c r="OYA32" s="527"/>
      <c r="OYB32" s="523"/>
      <c r="OYC32" s="525"/>
      <c r="OYD32" s="524"/>
      <c r="OYE32" s="525"/>
      <c r="OYF32" s="524"/>
      <c r="OYG32" s="525"/>
      <c r="OYH32" s="526"/>
      <c r="OYI32" s="527"/>
      <c r="OYJ32" s="498"/>
      <c r="OYK32" s="527"/>
      <c r="OYL32" s="527"/>
      <c r="OYM32" s="523"/>
      <c r="OYN32" s="525"/>
      <c r="OYO32" s="524"/>
      <c r="OYP32" s="525"/>
      <c r="OYQ32" s="524"/>
      <c r="OYR32" s="525"/>
      <c r="OYS32" s="526"/>
      <c r="OYT32" s="527"/>
      <c r="OYU32" s="498"/>
      <c r="OYV32" s="527"/>
      <c r="OYW32" s="527"/>
      <c r="OYX32" s="523"/>
      <c r="OYY32" s="525"/>
      <c r="OYZ32" s="524"/>
      <c r="OZA32" s="525"/>
      <c r="OZB32" s="524"/>
      <c r="OZC32" s="525"/>
      <c r="OZD32" s="526"/>
      <c r="OZE32" s="527"/>
      <c r="OZF32" s="498"/>
      <c r="OZG32" s="527"/>
      <c r="OZH32" s="527"/>
      <c r="OZI32" s="523"/>
      <c r="OZJ32" s="525"/>
      <c r="OZK32" s="524"/>
      <c r="OZL32" s="525"/>
      <c r="OZM32" s="524"/>
      <c r="OZN32" s="525"/>
      <c r="OZO32" s="526"/>
      <c r="OZP32" s="527"/>
      <c r="OZQ32" s="498"/>
      <c r="OZR32" s="527"/>
      <c r="OZS32" s="527"/>
      <c r="OZT32" s="523"/>
      <c r="OZU32" s="525"/>
      <c r="OZV32" s="524"/>
      <c r="OZW32" s="525"/>
      <c r="OZX32" s="524"/>
      <c r="OZY32" s="525"/>
      <c r="OZZ32" s="526"/>
      <c r="PAA32" s="527"/>
      <c r="PAB32" s="498"/>
      <c r="PAC32" s="527"/>
      <c r="PAD32" s="527"/>
      <c r="PAE32" s="523"/>
      <c r="PAF32" s="525"/>
      <c r="PAG32" s="524"/>
      <c r="PAH32" s="525"/>
      <c r="PAI32" s="524"/>
      <c r="PAJ32" s="525"/>
      <c r="PAK32" s="526"/>
      <c r="PAL32" s="527"/>
      <c r="PAM32" s="498"/>
      <c r="PAN32" s="527"/>
      <c r="PAO32" s="527"/>
      <c r="PAP32" s="523"/>
      <c r="PAQ32" s="525"/>
      <c r="PAR32" s="524"/>
      <c r="PAS32" s="525"/>
      <c r="PAT32" s="524"/>
      <c r="PAU32" s="525"/>
      <c r="PAV32" s="526"/>
      <c r="PAW32" s="527"/>
      <c r="PAX32" s="498"/>
      <c r="PAY32" s="527"/>
      <c r="PAZ32" s="527"/>
      <c r="PBA32" s="523"/>
      <c r="PBB32" s="525"/>
      <c r="PBC32" s="524"/>
      <c r="PBD32" s="525"/>
      <c r="PBE32" s="524"/>
      <c r="PBF32" s="525"/>
      <c r="PBG32" s="526"/>
      <c r="PBH32" s="527"/>
      <c r="PBI32" s="498"/>
      <c r="PBJ32" s="527"/>
      <c r="PBK32" s="527"/>
      <c r="PBL32" s="523"/>
      <c r="PBM32" s="525"/>
      <c r="PBN32" s="524"/>
      <c r="PBO32" s="525"/>
      <c r="PBP32" s="524"/>
      <c r="PBQ32" s="525"/>
      <c r="PBR32" s="526"/>
      <c r="PBS32" s="527"/>
      <c r="PBT32" s="498"/>
      <c r="PBU32" s="527"/>
      <c r="PBV32" s="527"/>
      <c r="PBW32" s="523"/>
      <c r="PBX32" s="525"/>
      <c r="PBY32" s="524"/>
      <c r="PBZ32" s="525"/>
      <c r="PCA32" s="524"/>
      <c r="PCB32" s="525"/>
      <c r="PCC32" s="526"/>
      <c r="PCD32" s="527"/>
      <c r="PCE32" s="498"/>
      <c r="PCF32" s="527"/>
      <c r="PCG32" s="527"/>
      <c r="PCH32" s="523"/>
      <c r="PCI32" s="525"/>
      <c r="PCJ32" s="524"/>
      <c r="PCK32" s="525"/>
      <c r="PCL32" s="524"/>
      <c r="PCM32" s="525"/>
      <c r="PCN32" s="526"/>
      <c r="PCO32" s="527"/>
      <c r="PCP32" s="498"/>
      <c r="PCQ32" s="527"/>
      <c r="PCR32" s="527"/>
      <c r="PCS32" s="523"/>
      <c r="PCT32" s="525"/>
      <c r="PCU32" s="524"/>
      <c r="PCV32" s="525"/>
      <c r="PCW32" s="524"/>
      <c r="PCX32" s="525"/>
      <c r="PCY32" s="526"/>
      <c r="PCZ32" s="527"/>
      <c r="PDA32" s="498"/>
      <c r="PDB32" s="527"/>
      <c r="PDC32" s="527"/>
      <c r="PDD32" s="523"/>
      <c r="PDE32" s="525"/>
      <c r="PDF32" s="524"/>
      <c r="PDG32" s="525"/>
      <c r="PDH32" s="524"/>
      <c r="PDI32" s="525"/>
      <c r="PDJ32" s="526"/>
      <c r="PDK32" s="527"/>
      <c r="PDL32" s="498"/>
      <c r="PDM32" s="527"/>
      <c r="PDN32" s="527"/>
      <c r="PDO32" s="523"/>
      <c r="PDP32" s="525"/>
      <c r="PDQ32" s="524"/>
      <c r="PDR32" s="525"/>
      <c r="PDS32" s="524"/>
      <c r="PDT32" s="525"/>
      <c r="PDU32" s="526"/>
      <c r="PDV32" s="527"/>
      <c r="PDW32" s="498"/>
      <c r="PDX32" s="527"/>
      <c r="PDY32" s="527"/>
      <c r="PDZ32" s="523"/>
      <c r="PEA32" s="525"/>
      <c r="PEB32" s="524"/>
      <c r="PEC32" s="525"/>
      <c r="PED32" s="524"/>
      <c r="PEE32" s="525"/>
      <c r="PEF32" s="526"/>
      <c r="PEG32" s="527"/>
      <c r="PEH32" s="498"/>
      <c r="PEI32" s="527"/>
      <c r="PEJ32" s="527"/>
      <c r="PEK32" s="523"/>
      <c r="PEL32" s="525"/>
      <c r="PEM32" s="524"/>
      <c r="PEN32" s="525"/>
      <c r="PEO32" s="524"/>
      <c r="PEP32" s="525"/>
      <c r="PEQ32" s="526"/>
      <c r="PER32" s="527"/>
      <c r="PES32" s="498"/>
      <c r="PET32" s="527"/>
      <c r="PEU32" s="527"/>
      <c r="PEV32" s="523"/>
      <c r="PEW32" s="525"/>
      <c r="PEX32" s="524"/>
      <c r="PEY32" s="525"/>
      <c r="PEZ32" s="524"/>
      <c r="PFA32" s="525"/>
      <c r="PFB32" s="526"/>
      <c r="PFC32" s="527"/>
      <c r="PFD32" s="498"/>
      <c r="PFE32" s="527"/>
      <c r="PFF32" s="527"/>
      <c r="PFG32" s="523"/>
      <c r="PFH32" s="525"/>
      <c r="PFI32" s="524"/>
      <c r="PFJ32" s="525"/>
      <c r="PFK32" s="524"/>
      <c r="PFL32" s="525"/>
      <c r="PFM32" s="526"/>
      <c r="PFN32" s="527"/>
      <c r="PFO32" s="498"/>
      <c r="PFP32" s="527"/>
      <c r="PFQ32" s="527"/>
      <c r="PFR32" s="523"/>
      <c r="PFS32" s="525"/>
      <c r="PFT32" s="524"/>
      <c r="PFU32" s="525"/>
      <c r="PFV32" s="524"/>
      <c r="PFW32" s="525"/>
      <c r="PFX32" s="526"/>
      <c r="PFY32" s="527"/>
      <c r="PFZ32" s="498"/>
      <c r="PGA32" s="527"/>
      <c r="PGB32" s="527"/>
      <c r="PGC32" s="523"/>
      <c r="PGD32" s="525"/>
      <c r="PGE32" s="524"/>
      <c r="PGF32" s="525"/>
      <c r="PGG32" s="524"/>
      <c r="PGH32" s="525"/>
      <c r="PGI32" s="526"/>
      <c r="PGJ32" s="527"/>
      <c r="PGK32" s="498"/>
      <c r="PGL32" s="527"/>
      <c r="PGM32" s="527"/>
      <c r="PGN32" s="523"/>
      <c r="PGO32" s="525"/>
      <c r="PGP32" s="524"/>
      <c r="PGQ32" s="525"/>
      <c r="PGR32" s="524"/>
      <c r="PGS32" s="525"/>
      <c r="PGT32" s="526"/>
      <c r="PGU32" s="527"/>
      <c r="PGV32" s="498"/>
      <c r="PGW32" s="527"/>
      <c r="PGX32" s="527"/>
      <c r="PGY32" s="523"/>
      <c r="PGZ32" s="525"/>
      <c r="PHA32" s="524"/>
      <c r="PHB32" s="525"/>
      <c r="PHC32" s="524"/>
      <c r="PHD32" s="525"/>
      <c r="PHE32" s="526"/>
      <c r="PHF32" s="527"/>
      <c r="PHG32" s="498"/>
      <c r="PHH32" s="527"/>
      <c r="PHI32" s="527"/>
      <c r="PHJ32" s="523"/>
      <c r="PHK32" s="525"/>
      <c r="PHL32" s="524"/>
      <c r="PHM32" s="525"/>
      <c r="PHN32" s="524"/>
      <c r="PHO32" s="525"/>
      <c r="PHP32" s="526"/>
      <c r="PHQ32" s="527"/>
      <c r="PHR32" s="498"/>
      <c r="PHS32" s="527"/>
      <c r="PHT32" s="527"/>
      <c r="PHU32" s="523"/>
      <c r="PHV32" s="525"/>
      <c r="PHW32" s="524"/>
      <c r="PHX32" s="525"/>
      <c r="PHY32" s="524"/>
      <c r="PHZ32" s="525"/>
      <c r="PIA32" s="526"/>
      <c r="PIB32" s="527"/>
      <c r="PIC32" s="498"/>
      <c r="PID32" s="527"/>
      <c r="PIE32" s="527"/>
      <c r="PIF32" s="523"/>
      <c r="PIG32" s="525"/>
      <c r="PIH32" s="524"/>
      <c r="PII32" s="525"/>
      <c r="PIJ32" s="524"/>
      <c r="PIK32" s="525"/>
      <c r="PIL32" s="526"/>
      <c r="PIM32" s="527"/>
      <c r="PIN32" s="498"/>
      <c r="PIO32" s="527"/>
      <c r="PIP32" s="527"/>
      <c r="PIQ32" s="523"/>
      <c r="PIR32" s="525"/>
      <c r="PIS32" s="524"/>
      <c r="PIT32" s="525"/>
      <c r="PIU32" s="524"/>
      <c r="PIV32" s="525"/>
      <c r="PIW32" s="526"/>
      <c r="PIX32" s="527"/>
      <c r="PIY32" s="498"/>
      <c r="PIZ32" s="527"/>
      <c r="PJA32" s="527"/>
      <c r="PJB32" s="523"/>
      <c r="PJC32" s="525"/>
      <c r="PJD32" s="524"/>
      <c r="PJE32" s="525"/>
      <c r="PJF32" s="524"/>
      <c r="PJG32" s="525"/>
      <c r="PJH32" s="526"/>
      <c r="PJI32" s="527"/>
      <c r="PJJ32" s="498"/>
      <c r="PJK32" s="527"/>
      <c r="PJL32" s="527"/>
      <c r="PJM32" s="523"/>
      <c r="PJN32" s="525"/>
      <c r="PJO32" s="524"/>
      <c r="PJP32" s="525"/>
      <c r="PJQ32" s="524"/>
      <c r="PJR32" s="525"/>
      <c r="PJS32" s="526"/>
      <c r="PJT32" s="527"/>
      <c r="PJU32" s="498"/>
      <c r="PJV32" s="527"/>
      <c r="PJW32" s="527"/>
      <c r="PJX32" s="523"/>
      <c r="PJY32" s="525"/>
      <c r="PJZ32" s="524"/>
      <c r="PKA32" s="525"/>
      <c r="PKB32" s="524"/>
      <c r="PKC32" s="525"/>
      <c r="PKD32" s="526"/>
      <c r="PKE32" s="527"/>
      <c r="PKF32" s="498"/>
      <c r="PKG32" s="527"/>
      <c r="PKH32" s="527"/>
      <c r="PKI32" s="523"/>
      <c r="PKJ32" s="525"/>
      <c r="PKK32" s="524"/>
      <c r="PKL32" s="525"/>
      <c r="PKM32" s="524"/>
      <c r="PKN32" s="525"/>
      <c r="PKO32" s="526"/>
      <c r="PKP32" s="527"/>
      <c r="PKQ32" s="498"/>
      <c r="PKR32" s="527"/>
      <c r="PKS32" s="527"/>
      <c r="PKT32" s="523"/>
      <c r="PKU32" s="525"/>
      <c r="PKV32" s="524"/>
      <c r="PKW32" s="525"/>
      <c r="PKX32" s="524"/>
      <c r="PKY32" s="525"/>
      <c r="PKZ32" s="526"/>
      <c r="PLA32" s="527"/>
      <c r="PLB32" s="498"/>
      <c r="PLC32" s="527"/>
      <c r="PLD32" s="527"/>
      <c r="PLE32" s="523"/>
      <c r="PLF32" s="525"/>
      <c r="PLG32" s="524"/>
      <c r="PLH32" s="525"/>
      <c r="PLI32" s="524"/>
      <c r="PLJ32" s="525"/>
      <c r="PLK32" s="526"/>
      <c r="PLL32" s="527"/>
      <c r="PLM32" s="498"/>
      <c r="PLN32" s="527"/>
      <c r="PLO32" s="527"/>
      <c r="PLP32" s="523"/>
      <c r="PLQ32" s="525"/>
      <c r="PLR32" s="524"/>
      <c r="PLS32" s="525"/>
      <c r="PLT32" s="524"/>
      <c r="PLU32" s="525"/>
      <c r="PLV32" s="526"/>
      <c r="PLW32" s="527"/>
      <c r="PLX32" s="498"/>
      <c r="PLY32" s="527"/>
      <c r="PLZ32" s="527"/>
      <c r="PMA32" s="523"/>
      <c r="PMB32" s="525"/>
      <c r="PMC32" s="524"/>
      <c r="PMD32" s="525"/>
      <c r="PME32" s="524"/>
      <c r="PMF32" s="525"/>
      <c r="PMG32" s="526"/>
      <c r="PMH32" s="527"/>
      <c r="PMI32" s="498"/>
      <c r="PMJ32" s="527"/>
      <c r="PMK32" s="527"/>
      <c r="PML32" s="523"/>
      <c r="PMM32" s="525"/>
      <c r="PMN32" s="524"/>
      <c r="PMO32" s="525"/>
      <c r="PMP32" s="524"/>
      <c r="PMQ32" s="525"/>
      <c r="PMR32" s="526"/>
      <c r="PMS32" s="527"/>
      <c r="PMT32" s="498"/>
      <c r="PMU32" s="527"/>
      <c r="PMV32" s="527"/>
      <c r="PMW32" s="523"/>
      <c r="PMX32" s="525"/>
      <c r="PMY32" s="524"/>
      <c r="PMZ32" s="525"/>
      <c r="PNA32" s="524"/>
      <c r="PNB32" s="525"/>
      <c r="PNC32" s="526"/>
      <c r="PND32" s="527"/>
      <c r="PNE32" s="498"/>
      <c r="PNF32" s="527"/>
      <c r="PNG32" s="527"/>
      <c r="PNH32" s="523"/>
      <c r="PNI32" s="525"/>
      <c r="PNJ32" s="524"/>
      <c r="PNK32" s="525"/>
      <c r="PNL32" s="524"/>
      <c r="PNM32" s="525"/>
      <c r="PNN32" s="526"/>
      <c r="PNO32" s="527"/>
      <c r="PNP32" s="498"/>
      <c r="PNQ32" s="527"/>
      <c r="PNR32" s="527"/>
      <c r="PNS32" s="523"/>
      <c r="PNT32" s="525"/>
      <c r="PNU32" s="524"/>
      <c r="PNV32" s="525"/>
      <c r="PNW32" s="524"/>
      <c r="PNX32" s="525"/>
      <c r="PNY32" s="526"/>
      <c r="PNZ32" s="527"/>
      <c r="POA32" s="498"/>
      <c r="POB32" s="527"/>
      <c r="POC32" s="527"/>
      <c r="POD32" s="523"/>
      <c r="POE32" s="525"/>
      <c r="POF32" s="524"/>
      <c r="POG32" s="525"/>
      <c r="POH32" s="524"/>
      <c r="POI32" s="525"/>
      <c r="POJ32" s="526"/>
      <c r="POK32" s="527"/>
      <c r="POL32" s="498"/>
      <c r="POM32" s="527"/>
      <c r="PON32" s="527"/>
      <c r="POO32" s="523"/>
      <c r="POP32" s="525"/>
      <c r="POQ32" s="524"/>
      <c r="POR32" s="525"/>
      <c r="POS32" s="524"/>
      <c r="POT32" s="525"/>
      <c r="POU32" s="526"/>
      <c r="POV32" s="527"/>
      <c r="POW32" s="498"/>
      <c r="POX32" s="527"/>
      <c r="POY32" s="527"/>
      <c r="POZ32" s="523"/>
      <c r="PPA32" s="525"/>
      <c r="PPB32" s="524"/>
      <c r="PPC32" s="525"/>
      <c r="PPD32" s="524"/>
      <c r="PPE32" s="525"/>
      <c r="PPF32" s="526"/>
      <c r="PPG32" s="527"/>
      <c r="PPH32" s="498"/>
      <c r="PPI32" s="527"/>
      <c r="PPJ32" s="527"/>
      <c r="PPK32" s="523"/>
      <c r="PPL32" s="525"/>
      <c r="PPM32" s="524"/>
      <c r="PPN32" s="525"/>
      <c r="PPO32" s="524"/>
      <c r="PPP32" s="525"/>
      <c r="PPQ32" s="526"/>
      <c r="PPR32" s="527"/>
      <c r="PPS32" s="498"/>
      <c r="PPT32" s="527"/>
      <c r="PPU32" s="527"/>
      <c r="PPV32" s="523"/>
      <c r="PPW32" s="525"/>
      <c r="PPX32" s="524"/>
      <c r="PPY32" s="525"/>
      <c r="PPZ32" s="524"/>
      <c r="PQA32" s="525"/>
      <c r="PQB32" s="526"/>
      <c r="PQC32" s="527"/>
      <c r="PQD32" s="498"/>
      <c r="PQE32" s="527"/>
      <c r="PQF32" s="527"/>
      <c r="PQG32" s="523"/>
      <c r="PQH32" s="525"/>
      <c r="PQI32" s="524"/>
      <c r="PQJ32" s="525"/>
      <c r="PQK32" s="524"/>
      <c r="PQL32" s="525"/>
      <c r="PQM32" s="526"/>
      <c r="PQN32" s="527"/>
      <c r="PQO32" s="498"/>
      <c r="PQP32" s="527"/>
      <c r="PQQ32" s="527"/>
      <c r="PQR32" s="523"/>
      <c r="PQS32" s="525"/>
      <c r="PQT32" s="524"/>
      <c r="PQU32" s="525"/>
      <c r="PQV32" s="524"/>
      <c r="PQW32" s="525"/>
      <c r="PQX32" s="526"/>
      <c r="PQY32" s="527"/>
      <c r="PQZ32" s="498"/>
      <c r="PRA32" s="527"/>
      <c r="PRB32" s="527"/>
      <c r="PRC32" s="523"/>
      <c r="PRD32" s="525"/>
      <c r="PRE32" s="524"/>
      <c r="PRF32" s="525"/>
      <c r="PRG32" s="524"/>
      <c r="PRH32" s="525"/>
      <c r="PRI32" s="526"/>
      <c r="PRJ32" s="527"/>
      <c r="PRK32" s="498"/>
      <c r="PRL32" s="527"/>
      <c r="PRM32" s="527"/>
      <c r="PRN32" s="523"/>
      <c r="PRO32" s="525"/>
      <c r="PRP32" s="524"/>
      <c r="PRQ32" s="525"/>
      <c r="PRR32" s="524"/>
      <c r="PRS32" s="525"/>
      <c r="PRT32" s="526"/>
      <c r="PRU32" s="527"/>
      <c r="PRV32" s="498"/>
      <c r="PRW32" s="527"/>
      <c r="PRX32" s="527"/>
      <c r="PRY32" s="523"/>
      <c r="PRZ32" s="525"/>
      <c r="PSA32" s="524"/>
      <c r="PSB32" s="525"/>
      <c r="PSC32" s="524"/>
      <c r="PSD32" s="525"/>
      <c r="PSE32" s="526"/>
      <c r="PSF32" s="527"/>
      <c r="PSG32" s="498"/>
      <c r="PSH32" s="527"/>
      <c r="PSI32" s="527"/>
      <c r="PSJ32" s="523"/>
      <c r="PSK32" s="525"/>
      <c r="PSL32" s="524"/>
      <c r="PSM32" s="525"/>
      <c r="PSN32" s="524"/>
      <c r="PSO32" s="525"/>
      <c r="PSP32" s="526"/>
      <c r="PSQ32" s="527"/>
      <c r="PSR32" s="498"/>
      <c r="PSS32" s="527"/>
      <c r="PST32" s="527"/>
      <c r="PSU32" s="523"/>
      <c r="PSV32" s="525"/>
      <c r="PSW32" s="524"/>
      <c r="PSX32" s="525"/>
      <c r="PSY32" s="524"/>
      <c r="PSZ32" s="525"/>
      <c r="PTA32" s="526"/>
      <c r="PTB32" s="527"/>
      <c r="PTC32" s="498"/>
      <c r="PTD32" s="527"/>
      <c r="PTE32" s="527"/>
      <c r="PTF32" s="523"/>
      <c r="PTG32" s="525"/>
      <c r="PTH32" s="524"/>
      <c r="PTI32" s="525"/>
      <c r="PTJ32" s="524"/>
      <c r="PTK32" s="525"/>
      <c r="PTL32" s="526"/>
      <c r="PTM32" s="527"/>
      <c r="PTN32" s="498"/>
      <c r="PTO32" s="527"/>
      <c r="PTP32" s="527"/>
      <c r="PTQ32" s="523"/>
      <c r="PTR32" s="525"/>
      <c r="PTS32" s="524"/>
      <c r="PTT32" s="525"/>
      <c r="PTU32" s="524"/>
      <c r="PTV32" s="525"/>
      <c r="PTW32" s="526"/>
      <c r="PTX32" s="527"/>
      <c r="PTY32" s="498"/>
      <c r="PTZ32" s="527"/>
      <c r="PUA32" s="527"/>
      <c r="PUB32" s="523"/>
      <c r="PUC32" s="525"/>
      <c r="PUD32" s="524"/>
      <c r="PUE32" s="525"/>
      <c r="PUF32" s="524"/>
      <c r="PUG32" s="525"/>
      <c r="PUH32" s="526"/>
      <c r="PUI32" s="527"/>
      <c r="PUJ32" s="498"/>
      <c r="PUK32" s="527"/>
      <c r="PUL32" s="527"/>
      <c r="PUM32" s="523"/>
      <c r="PUN32" s="525"/>
      <c r="PUO32" s="524"/>
      <c r="PUP32" s="525"/>
      <c r="PUQ32" s="524"/>
      <c r="PUR32" s="525"/>
      <c r="PUS32" s="526"/>
      <c r="PUT32" s="527"/>
      <c r="PUU32" s="498"/>
      <c r="PUV32" s="527"/>
      <c r="PUW32" s="527"/>
      <c r="PUX32" s="523"/>
      <c r="PUY32" s="525"/>
      <c r="PUZ32" s="524"/>
      <c r="PVA32" s="525"/>
      <c r="PVB32" s="524"/>
      <c r="PVC32" s="525"/>
      <c r="PVD32" s="526"/>
      <c r="PVE32" s="527"/>
      <c r="PVF32" s="498"/>
      <c r="PVG32" s="527"/>
      <c r="PVH32" s="527"/>
      <c r="PVI32" s="523"/>
      <c r="PVJ32" s="525"/>
      <c r="PVK32" s="524"/>
      <c r="PVL32" s="525"/>
      <c r="PVM32" s="524"/>
      <c r="PVN32" s="525"/>
      <c r="PVO32" s="526"/>
      <c r="PVP32" s="527"/>
      <c r="PVQ32" s="498"/>
      <c r="PVR32" s="527"/>
      <c r="PVS32" s="527"/>
      <c r="PVT32" s="523"/>
      <c r="PVU32" s="525"/>
      <c r="PVV32" s="524"/>
      <c r="PVW32" s="525"/>
      <c r="PVX32" s="524"/>
      <c r="PVY32" s="525"/>
      <c r="PVZ32" s="526"/>
      <c r="PWA32" s="527"/>
      <c r="PWB32" s="498"/>
      <c r="PWC32" s="527"/>
      <c r="PWD32" s="527"/>
      <c r="PWE32" s="523"/>
      <c r="PWF32" s="525"/>
      <c r="PWG32" s="524"/>
      <c r="PWH32" s="525"/>
      <c r="PWI32" s="524"/>
      <c r="PWJ32" s="525"/>
      <c r="PWK32" s="526"/>
      <c r="PWL32" s="527"/>
      <c r="PWM32" s="498"/>
      <c r="PWN32" s="527"/>
      <c r="PWO32" s="527"/>
      <c r="PWP32" s="523"/>
      <c r="PWQ32" s="525"/>
      <c r="PWR32" s="524"/>
      <c r="PWS32" s="525"/>
      <c r="PWT32" s="524"/>
      <c r="PWU32" s="525"/>
      <c r="PWV32" s="526"/>
      <c r="PWW32" s="527"/>
      <c r="PWX32" s="498"/>
      <c r="PWY32" s="527"/>
      <c r="PWZ32" s="527"/>
      <c r="PXA32" s="523"/>
      <c r="PXB32" s="525"/>
      <c r="PXC32" s="524"/>
      <c r="PXD32" s="525"/>
      <c r="PXE32" s="524"/>
      <c r="PXF32" s="525"/>
      <c r="PXG32" s="526"/>
      <c r="PXH32" s="527"/>
      <c r="PXI32" s="498"/>
      <c r="PXJ32" s="527"/>
      <c r="PXK32" s="527"/>
      <c r="PXL32" s="523"/>
      <c r="PXM32" s="525"/>
      <c r="PXN32" s="524"/>
      <c r="PXO32" s="525"/>
      <c r="PXP32" s="524"/>
      <c r="PXQ32" s="525"/>
      <c r="PXR32" s="526"/>
      <c r="PXS32" s="527"/>
      <c r="PXT32" s="498"/>
      <c r="PXU32" s="527"/>
      <c r="PXV32" s="527"/>
      <c r="PXW32" s="523"/>
      <c r="PXX32" s="525"/>
      <c r="PXY32" s="524"/>
      <c r="PXZ32" s="525"/>
      <c r="PYA32" s="524"/>
      <c r="PYB32" s="525"/>
      <c r="PYC32" s="526"/>
      <c r="PYD32" s="527"/>
      <c r="PYE32" s="498"/>
      <c r="PYF32" s="527"/>
      <c r="PYG32" s="527"/>
      <c r="PYH32" s="523"/>
      <c r="PYI32" s="525"/>
      <c r="PYJ32" s="524"/>
      <c r="PYK32" s="525"/>
      <c r="PYL32" s="524"/>
      <c r="PYM32" s="525"/>
      <c r="PYN32" s="526"/>
      <c r="PYO32" s="527"/>
      <c r="PYP32" s="498"/>
      <c r="PYQ32" s="527"/>
      <c r="PYR32" s="527"/>
      <c r="PYS32" s="523"/>
      <c r="PYT32" s="525"/>
      <c r="PYU32" s="524"/>
      <c r="PYV32" s="525"/>
      <c r="PYW32" s="524"/>
      <c r="PYX32" s="525"/>
      <c r="PYY32" s="526"/>
      <c r="PYZ32" s="527"/>
      <c r="PZA32" s="498"/>
      <c r="PZB32" s="527"/>
      <c r="PZC32" s="527"/>
      <c r="PZD32" s="523"/>
      <c r="PZE32" s="525"/>
      <c r="PZF32" s="524"/>
      <c r="PZG32" s="525"/>
      <c r="PZH32" s="524"/>
      <c r="PZI32" s="525"/>
      <c r="PZJ32" s="526"/>
      <c r="PZK32" s="527"/>
      <c r="PZL32" s="498"/>
      <c r="PZM32" s="527"/>
      <c r="PZN32" s="527"/>
      <c r="PZO32" s="523"/>
      <c r="PZP32" s="525"/>
      <c r="PZQ32" s="524"/>
      <c r="PZR32" s="525"/>
      <c r="PZS32" s="524"/>
      <c r="PZT32" s="525"/>
      <c r="PZU32" s="526"/>
      <c r="PZV32" s="527"/>
      <c r="PZW32" s="498"/>
      <c r="PZX32" s="527"/>
      <c r="PZY32" s="527"/>
      <c r="PZZ32" s="523"/>
      <c r="QAA32" s="525"/>
      <c r="QAB32" s="524"/>
      <c r="QAC32" s="525"/>
      <c r="QAD32" s="524"/>
      <c r="QAE32" s="525"/>
      <c r="QAF32" s="526"/>
      <c r="QAG32" s="527"/>
      <c r="QAH32" s="498"/>
      <c r="QAI32" s="527"/>
      <c r="QAJ32" s="527"/>
      <c r="QAK32" s="523"/>
      <c r="QAL32" s="525"/>
      <c r="QAM32" s="524"/>
      <c r="QAN32" s="525"/>
      <c r="QAO32" s="524"/>
      <c r="QAP32" s="525"/>
      <c r="QAQ32" s="526"/>
      <c r="QAR32" s="527"/>
      <c r="QAS32" s="498"/>
      <c r="QAT32" s="527"/>
      <c r="QAU32" s="527"/>
      <c r="QAV32" s="523"/>
      <c r="QAW32" s="525"/>
      <c r="QAX32" s="524"/>
      <c r="QAY32" s="525"/>
      <c r="QAZ32" s="524"/>
      <c r="QBA32" s="525"/>
      <c r="QBB32" s="526"/>
      <c r="QBC32" s="527"/>
      <c r="QBD32" s="498"/>
      <c r="QBE32" s="527"/>
      <c r="QBF32" s="527"/>
      <c r="QBG32" s="523"/>
      <c r="QBH32" s="525"/>
      <c r="QBI32" s="524"/>
      <c r="QBJ32" s="525"/>
      <c r="QBK32" s="524"/>
      <c r="QBL32" s="525"/>
      <c r="QBM32" s="526"/>
      <c r="QBN32" s="527"/>
      <c r="QBO32" s="498"/>
      <c r="QBP32" s="527"/>
      <c r="QBQ32" s="527"/>
      <c r="QBR32" s="523"/>
      <c r="QBS32" s="525"/>
      <c r="QBT32" s="524"/>
      <c r="QBU32" s="525"/>
      <c r="QBV32" s="524"/>
      <c r="QBW32" s="525"/>
      <c r="QBX32" s="526"/>
      <c r="QBY32" s="527"/>
      <c r="QBZ32" s="498"/>
      <c r="QCA32" s="527"/>
      <c r="QCB32" s="527"/>
      <c r="QCC32" s="523"/>
      <c r="QCD32" s="525"/>
      <c r="QCE32" s="524"/>
      <c r="QCF32" s="525"/>
      <c r="QCG32" s="524"/>
      <c r="QCH32" s="525"/>
      <c r="QCI32" s="526"/>
      <c r="QCJ32" s="527"/>
      <c r="QCK32" s="498"/>
      <c r="QCL32" s="527"/>
      <c r="QCM32" s="527"/>
      <c r="QCN32" s="523"/>
      <c r="QCO32" s="525"/>
      <c r="QCP32" s="524"/>
      <c r="QCQ32" s="525"/>
      <c r="QCR32" s="524"/>
      <c r="QCS32" s="525"/>
      <c r="QCT32" s="526"/>
      <c r="QCU32" s="527"/>
      <c r="QCV32" s="498"/>
      <c r="QCW32" s="527"/>
      <c r="QCX32" s="527"/>
      <c r="QCY32" s="523"/>
      <c r="QCZ32" s="525"/>
      <c r="QDA32" s="524"/>
      <c r="QDB32" s="525"/>
      <c r="QDC32" s="524"/>
      <c r="QDD32" s="525"/>
      <c r="QDE32" s="526"/>
      <c r="QDF32" s="527"/>
      <c r="QDG32" s="498"/>
      <c r="QDH32" s="527"/>
      <c r="QDI32" s="527"/>
      <c r="QDJ32" s="523"/>
      <c r="QDK32" s="525"/>
      <c r="QDL32" s="524"/>
      <c r="QDM32" s="525"/>
      <c r="QDN32" s="524"/>
      <c r="QDO32" s="525"/>
      <c r="QDP32" s="526"/>
      <c r="QDQ32" s="527"/>
      <c r="QDR32" s="498"/>
      <c r="QDS32" s="527"/>
      <c r="QDT32" s="527"/>
      <c r="QDU32" s="523"/>
      <c r="QDV32" s="525"/>
      <c r="QDW32" s="524"/>
      <c r="QDX32" s="525"/>
      <c r="QDY32" s="524"/>
      <c r="QDZ32" s="525"/>
      <c r="QEA32" s="526"/>
      <c r="QEB32" s="527"/>
      <c r="QEC32" s="498"/>
      <c r="QED32" s="527"/>
      <c r="QEE32" s="527"/>
      <c r="QEF32" s="523"/>
      <c r="QEG32" s="525"/>
      <c r="QEH32" s="524"/>
      <c r="QEI32" s="525"/>
      <c r="QEJ32" s="524"/>
      <c r="QEK32" s="525"/>
      <c r="QEL32" s="526"/>
      <c r="QEM32" s="527"/>
      <c r="QEN32" s="498"/>
      <c r="QEO32" s="527"/>
      <c r="QEP32" s="527"/>
      <c r="QEQ32" s="523"/>
      <c r="QER32" s="525"/>
      <c r="QES32" s="524"/>
      <c r="QET32" s="525"/>
      <c r="QEU32" s="524"/>
      <c r="QEV32" s="525"/>
      <c r="QEW32" s="526"/>
      <c r="QEX32" s="527"/>
      <c r="QEY32" s="498"/>
      <c r="QEZ32" s="527"/>
      <c r="QFA32" s="527"/>
      <c r="QFB32" s="523"/>
      <c r="QFC32" s="525"/>
      <c r="QFD32" s="524"/>
      <c r="QFE32" s="525"/>
      <c r="QFF32" s="524"/>
      <c r="QFG32" s="525"/>
      <c r="QFH32" s="526"/>
      <c r="QFI32" s="527"/>
      <c r="QFJ32" s="498"/>
      <c r="QFK32" s="527"/>
      <c r="QFL32" s="527"/>
      <c r="QFM32" s="523"/>
      <c r="QFN32" s="525"/>
      <c r="QFO32" s="524"/>
      <c r="QFP32" s="525"/>
      <c r="QFQ32" s="524"/>
      <c r="QFR32" s="525"/>
      <c r="QFS32" s="526"/>
      <c r="QFT32" s="527"/>
      <c r="QFU32" s="498"/>
      <c r="QFV32" s="527"/>
      <c r="QFW32" s="527"/>
      <c r="QFX32" s="523"/>
      <c r="QFY32" s="525"/>
      <c r="QFZ32" s="524"/>
      <c r="QGA32" s="525"/>
      <c r="QGB32" s="524"/>
      <c r="QGC32" s="525"/>
      <c r="QGD32" s="526"/>
      <c r="QGE32" s="527"/>
      <c r="QGF32" s="498"/>
      <c r="QGG32" s="527"/>
      <c r="QGH32" s="527"/>
      <c r="QGI32" s="523"/>
      <c r="QGJ32" s="525"/>
      <c r="QGK32" s="524"/>
      <c r="QGL32" s="525"/>
      <c r="QGM32" s="524"/>
      <c r="QGN32" s="525"/>
      <c r="QGO32" s="526"/>
      <c r="QGP32" s="527"/>
      <c r="QGQ32" s="498"/>
      <c r="QGR32" s="527"/>
      <c r="QGS32" s="527"/>
      <c r="QGT32" s="523"/>
      <c r="QGU32" s="525"/>
      <c r="QGV32" s="524"/>
      <c r="QGW32" s="525"/>
      <c r="QGX32" s="524"/>
      <c r="QGY32" s="525"/>
      <c r="QGZ32" s="526"/>
      <c r="QHA32" s="527"/>
      <c r="QHB32" s="498"/>
      <c r="QHC32" s="527"/>
      <c r="QHD32" s="527"/>
      <c r="QHE32" s="523"/>
      <c r="QHF32" s="525"/>
      <c r="QHG32" s="524"/>
      <c r="QHH32" s="525"/>
      <c r="QHI32" s="524"/>
      <c r="QHJ32" s="525"/>
      <c r="QHK32" s="526"/>
      <c r="QHL32" s="527"/>
      <c r="QHM32" s="498"/>
      <c r="QHN32" s="527"/>
      <c r="QHO32" s="527"/>
      <c r="QHP32" s="523"/>
      <c r="QHQ32" s="525"/>
      <c r="QHR32" s="524"/>
      <c r="QHS32" s="525"/>
      <c r="QHT32" s="524"/>
      <c r="QHU32" s="525"/>
      <c r="QHV32" s="526"/>
      <c r="QHW32" s="527"/>
      <c r="QHX32" s="498"/>
      <c r="QHY32" s="527"/>
      <c r="QHZ32" s="527"/>
      <c r="QIA32" s="523"/>
      <c r="QIB32" s="525"/>
      <c r="QIC32" s="524"/>
      <c r="QID32" s="525"/>
      <c r="QIE32" s="524"/>
      <c r="QIF32" s="525"/>
      <c r="QIG32" s="526"/>
      <c r="QIH32" s="527"/>
      <c r="QII32" s="498"/>
      <c r="QIJ32" s="527"/>
      <c r="QIK32" s="527"/>
      <c r="QIL32" s="523"/>
      <c r="QIM32" s="525"/>
      <c r="QIN32" s="524"/>
      <c r="QIO32" s="525"/>
      <c r="QIP32" s="524"/>
      <c r="QIQ32" s="525"/>
      <c r="QIR32" s="526"/>
      <c r="QIS32" s="527"/>
      <c r="QIT32" s="498"/>
      <c r="QIU32" s="527"/>
      <c r="QIV32" s="527"/>
      <c r="QIW32" s="523"/>
      <c r="QIX32" s="525"/>
      <c r="QIY32" s="524"/>
      <c r="QIZ32" s="525"/>
      <c r="QJA32" s="524"/>
      <c r="QJB32" s="525"/>
      <c r="QJC32" s="526"/>
      <c r="QJD32" s="527"/>
      <c r="QJE32" s="498"/>
      <c r="QJF32" s="527"/>
      <c r="QJG32" s="527"/>
      <c r="QJH32" s="523"/>
      <c r="QJI32" s="525"/>
      <c r="QJJ32" s="524"/>
      <c r="QJK32" s="525"/>
      <c r="QJL32" s="524"/>
      <c r="QJM32" s="525"/>
      <c r="QJN32" s="526"/>
      <c r="QJO32" s="527"/>
      <c r="QJP32" s="498"/>
      <c r="QJQ32" s="527"/>
      <c r="QJR32" s="527"/>
      <c r="QJS32" s="523"/>
      <c r="QJT32" s="525"/>
      <c r="QJU32" s="524"/>
      <c r="QJV32" s="525"/>
      <c r="QJW32" s="524"/>
      <c r="QJX32" s="525"/>
      <c r="QJY32" s="526"/>
      <c r="QJZ32" s="527"/>
      <c r="QKA32" s="498"/>
      <c r="QKB32" s="527"/>
      <c r="QKC32" s="527"/>
      <c r="QKD32" s="523"/>
      <c r="QKE32" s="525"/>
      <c r="QKF32" s="524"/>
      <c r="QKG32" s="525"/>
      <c r="QKH32" s="524"/>
      <c r="QKI32" s="525"/>
      <c r="QKJ32" s="526"/>
      <c r="QKK32" s="527"/>
      <c r="QKL32" s="498"/>
      <c r="QKM32" s="527"/>
      <c r="QKN32" s="527"/>
      <c r="QKO32" s="523"/>
      <c r="QKP32" s="525"/>
      <c r="QKQ32" s="524"/>
      <c r="QKR32" s="525"/>
      <c r="QKS32" s="524"/>
      <c r="QKT32" s="525"/>
      <c r="QKU32" s="526"/>
      <c r="QKV32" s="527"/>
      <c r="QKW32" s="498"/>
      <c r="QKX32" s="527"/>
      <c r="QKY32" s="527"/>
      <c r="QKZ32" s="523"/>
      <c r="QLA32" s="525"/>
      <c r="QLB32" s="524"/>
      <c r="QLC32" s="525"/>
      <c r="QLD32" s="524"/>
      <c r="QLE32" s="525"/>
      <c r="QLF32" s="526"/>
      <c r="QLG32" s="527"/>
      <c r="QLH32" s="498"/>
      <c r="QLI32" s="527"/>
      <c r="QLJ32" s="527"/>
      <c r="QLK32" s="523"/>
      <c r="QLL32" s="525"/>
      <c r="QLM32" s="524"/>
      <c r="QLN32" s="525"/>
      <c r="QLO32" s="524"/>
      <c r="QLP32" s="525"/>
      <c r="QLQ32" s="526"/>
      <c r="QLR32" s="527"/>
      <c r="QLS32" s="498"/>
      <c r="QLT32" s="527"/>
      <c r="QLU32" s="527"/>
      <c r="QLV32" s="523"/>
      <c r="QLW32" s="525"/>
      <c r="QLX32" s="524"/>
      <c r="QLY32" s="525"/>
      <c r="QLZ32" s="524"/>
      <c r="QMA32" s="525"/>
      <c r="QMB32" s="526"/>
      <c r="QMC32" s="527"/>
      <c r="QMD32" s="498"/>
      <c r="QME32" s="527"/>
      <c r="QMF32" s="527"/>
      <c r="QMG32" s="523"/>
      <c r="QMH32" s="525"/>
      <c r="QMI32" s="524"/>
      <c r="QMJ32" s="525"/>
      <c r="QMK32" s="524"/>
      <c r="QML32" s="525"/>
      <c r="QMM32" s="526"/>
      <c r="QMN32" s="527"/>
      <c r="QMO32" s="498"/>
      <c r="QMP32" s="527"/>
      <c r="QMQ32" s="527"/>
      <c r="QMR32" s="523"/>
      <c r="QMS32" s="525"/>
      <c r="QMT32" s="524"/>
      <c r="QMU32" s="525"/>
      <c r="QMV32" s="524"/>
      <c r="QMW32" s="525"/>
      <c r="QMX32" s="526"/>
      <c r="QMY32" s="527"/>
      <c r="QMZ32" s="498"/>
      <c r="QNA32" s="527"/>
      <c r="QNB32" s="527"/>
      <c r="QNC32" s="523"/>
      <c r="QND32" s="525"/>
      <c r="QNE32" s="524"/>
      <c r="QNF32" s="525"/>
      <c r="QNG32" s="524"/>
      <c r="QNH32" s="525"/>
      <c r="QNI32" s="526"/>
      <c r="QNJ32" s="527"/>
      <c r="QNK32" s="498"/>
      <c r="QNL32" s="527"/>
      <c r="QNM32" s="527"/>
      <c r="QNN32" s="523"/>
      <c r="QNO32" s="525"/>
      <c r="QNP32" s="524"/>
      <c r="QNQ32" s="525"/>
      <c r="QNR32" s="524"/>
      <c r="QNS32" s="525"/>
      <c r="QNT32" s="526"/>
      <c r="QNU32" s="527"/>
      <c r="QNV32" s="498"/>
      <c r="QNW32" s="527"/>
      <c r="QNX32" s="527"/>
      <c r="QNY32" s="523"/>
      <c r="QNZ32" s="525"/>
      <c r="QOA32" s="524"/>
      <c r="QOB32" s="525"/>
      <c r="QOC32" s="524"/>
      <c r="QOD32" s="525"/>
      <c r="QOE32" s="526"/>
      <c r="QOF32" s="527"/>
      <c r="QOG32" s="498"/>
      <c r="QOH32" s="527"/>
      <c r="QOI32" s="527"/>
      <c r="QOJ32" s="523"/>
      <c r="QOK32" s="525"/>
      <c r="QOL32" s="524"/>
      <c r="QOM32" s="525"/>
      <c r="QON32" s="524"/>
      <c r="QOO32" s="525"/>
      <c r="QOP32" s="526"/>
      <c r="QOQ32" s="527"/>
      <c r="QOR32" s="498"/>
      <c r="QOS32" s="527"/>
      <c r="QOT32" s="527"/>
      <c r="QOU32" s="523"/>
      <c r="QOV32" s="525"/>
      <c r="QOW32" s="524"/>
      <c r="QOX32" s="525"/>
      <c r="QOY32" s="524"/>
      <c r="QOZ32" s="525"/>
      <c r="QPA32" s="526"/>
      <c r="QPB32" s="527"/>
      <c r="QPC32" s="498"/>
      <c r="QPD32" s="527"/>
      <c r="QPE32" s="527"/>
      <c r="QPF32" s="523"/>
      <c r="QPG32" s="525"/>
      <c r="QPH32" s="524"/>
      <c r="QPI32" s="525"/>
      <c r="QPJ32" s="524"/>
      <c r="QPK32" s="525"/>
      <c r="QPL32" s="526"/>
      <c r="QPM32" s="527"/>
      <c r="QPN32" s="498"/>
      <c r="QPO32" s="527"/>
      <c r="QPP32" s="527"/>
      <c r="QPQ32" s="523"/>
      <c r="QPR32" s="525"/>
      <c r="QPS32" s="524"/>
      <c r="QPT32" s="525"/>
      <c r="QPU32" s="524"/>
      <c r="QPV32" s="525"/>
      <c r="QPW32" s="526"/>
      <c r="QPX32" s="527"/>
      <c r="QPY32" s="498"/>
      <c r="QPZ32" s="527"/>
      <c r="QQA32" s="527"/>
      <c r="QQB32" s="523"/>
      <c r="QQC32" s="525"/>
      <c r="QQD32" s="524"/>
      <c r="QQE32" s="525"/>
      <c r="QQF32" s="524"/>
      <c r="QQG32" s="525"/>
      <c r="QQH32" s="526"/>
      <c r="QQI32" s="527"/>
      <c r="QQJ32" s="498"/>
      <c r="QQK32" s="527"/>
      <c r="QQL32" s="527"/>
      <c r="QQM32" s="523"/>
      <c r="QQN32" s="525"/>
      <c r="QQO32" s="524"/>
      <c r="QQP32" s="525"/>
      <c r="QQQ32" s="524"/>
      <c r="QQR32" s="525"/>
      <c r="QQS32" s="526"/>
      <c r="QQT32" s="527"/>
      <c r="QQU32" s="498"/>
      <c r="QQV32" s="527"/>
      <c r="QQW32" s="527"/>
      <c r="QQX32" s="523"/>
      <c r="QQY32" s="525"/>
      <c r="QQZ32" s="524"/>
      <c r="QRA32" s="525"/>
      <c r="QRB32" s="524"/>
      <c r="QRC32" s="525"/>
      <c r="QRD32" s="526"/>
      <c r="QRE32" s="527"/>
      <c r="QRF32" s="498"/>
      <c r="QRG32" s="527"/>
      <c r="QRH32" s="527"/>
      <c r="QRI32" s="523"/>
      <c r="QRJ32" s="525"/>
      <c r="QRK32" s="524"/>
      <c r="QRL32" s="525"/>
      <c r="QRM32" s="524"/>
      <c r="QRN32" s="525"/>
      <c r="QRO32" s="526"/>
      <c r="QRP32" s="527"/>
      <c r="QRQ32" s="498"/>
      <c r="QRR32" s="527"/>
      <c r="QRS32" s="527"/>
      <c r="QRT32" s="523"/>
      <c r="QRU32" s="525"/>
      <c r="QRV32" s="524"/>
      <c r="QRW32" s="525"/>
      <c r="QRX32" s="524"/>
      <c r="QRY32" s="525"/>
      <c r="QRZ32" s="526"/>
      <c r="QSA32" s="527"/>
      <c r="QSB32" s="498"/>
      <c r="QSC32" s="527"/>
      <c r="QSD32" s="527"/>
      <c r="QSE32" s="523"/>
      <c r="QSF32" s="525"/>
      <c r="QSG32" s="524"/>
      <c r="QSH32" s="525"/>
      <c r="QSI32" s="524"/>
      <c r="QSJ32" s="525"/>
      <c r="QSK32" s="526"/>
      <c r="QSL32" s="527"/>
      <c r="QSM32" s="498"/>
      <c r="QSN32" s="527"/>
      <c r="QSO32" s="527"/>
      <c r="QSP32" s="523"/>
      <c r="QSQ32" s="525"/>
      <c r="QSR32" s="524"/>
      <c r="QSS32" s="525"/>
      <c r="QST32" s="524"/>
      <c r="QSU32" s="525"/>
      <c r="QSV32" s="526"/>
      <c r="QSW32" s="527"/>
      <c r="QSX32" s="498"/>
      <c r="QSY32" s="527"/>
      <c r="QSZ32" s="527"/>
      <c r="QTA32" s="523"/>
      <c r="QTB32" s="525"/>
      <c r="QTC32" s="524"/>
      <c r="QTD32" s="525"/>
      <c r="QTE32" s="524"/>
      <c r="QTF32" s="525"/>
      <c r="QTG32" s="526"/>
      <c r="QTH32" s="527"/>
      <c r="QTI32" s="498"/>
      <c r="QTJ32" s="527"/>
      <c r="QTK32" s="527"/>
      <c r="QTL32" s="523"/>
      <c r="QTM32" s="525"/>
      <c r="QTN32" s="524"/>
      <c r="QTO32" s="525"/>
      <c r="QTP32" s="524"/>
      <c r="QTQ32" s="525"/>
      <c r="QTR32" s="526"/>
      <c r="QTS32" s="527"/>
      <c r="QTT32" s="498"/>
      <c r="QTU32" s="527"/>
      <c r="QTV32" s="527"/>
      <c r="QTW32" s="523"/>
      <c r="QTX32" s="525"/>
      <c r="QTY32" s="524"/>
      <c r="QTZ32" s="525"/>
      <c r="QUA32" s="524"/>
      <c r="QUB32" s="525"/>
      <c r="QUC32" s="526"/>
      <c r="QUD32" s="527"/>
      <c r="QUE32" s="498"/>
      <c r="QUF32" s="527"/>
      <c r="QUG32" s="527"/>
      <c r="QUH32" s="523"/>
      <c r="QUI32" s="525"/>
      <c r="QUJ32" s="524"/>
      <c r="QUK32" s="525"/>
      <c r="QUL32" s="524"/>
      <c r="QUM32" s="525"/>
      <c r="QUN32" s="526"/>
      <c r="QUO32" s="527"/>
      <c r="QUP32" s="498"/>
      <c r="QUQ32" s="527"/>
      <c r="QUR32" s="527"/>
      <c r="QUS32" s="523"/>
      <c r="QUT32" s="525"/>
      <c r="QUU32" s="524"/>
      <c r="QUV32" s="525"/>
      <c r="QUW32" s="524"/>
      <c r="QUX32" s="525"/>
      <c r="QUY32" s="526"/>
      <c r="QUZ32" s="527"/>
      <c r="QVA32" s="498"/>
      <c r="QVB32" s="527"/>
      <c r="QVC32" s="527"/>
      <c r="QVD32" s="523"/>
      <c r="QVE32" s="525"/>
      <c r="QVF32" s="524"/>
      <c r="QVG32" s="525"/>
      <c r="QVH32" s="524"/>
      <c r="QVI32" s="525"/>
      <c r="QVJ32" s="526"/>
      <c r="QVK32" s="527"/>
      <c r="QVL32" s="498"/>
      <c r="QVM32" s="527"/>
      <c r="QVN32" s="527"/>
      <c r="QVO32" s="523"/>
      <c r="QVP32" s="525"/>
      <c r="QVQ32" s="524"/>
      <c r="QVR32" s="525"/>
      <c r="QVS32" s="524"/>
      <c r="QVT32" s="525"/>
      <c r="QVU32" s="526"/>
      <c r="QVV32" s="527"/>
      <c r="QVW32" s="498"/>
      <c r="QVX32" s="527"/>
      <c r="QVY32" s="527"/>
      <c r="QVZ32" s="523"/>
      <c r="QWA32" s="525"/>
      <c r="QWB32" s="524"/>
      <c r="QWC32" s="525"/>
      <c r="QWD32" s="524"/>
      <c r="QWE32" s="525"/>
      <c r="QWF32" s="526"/>
      <c r="QWG32" s="527"/>
      <c r="QWH32" s="498"/>
      <c r="QWI32" s="527"/>
      <c r="QWJ32" s="527"/>
      <c r="QWK32" s="523"/>
      <c r="QWL32" s="525"/>
      <c r="QWM32" s="524"/>
      <c r="QWN32" s="525"/>
      <c r="QWO32" s="524"/>
      <c r="QWP32" s="525"/>
      <c r="QWQ32" s="526"/>
      <c r="QWR32" s="527"/>
      <c r="QWS32" s="498"/>
      <c r="QWT32" s="527"/>
      <c r="QWU32" s="527"/>
      <c r="QWV32" s="523"/>
      <c r="QWW32" s="525"/>
      <c r="QWX32" s="524"/>
      <c r="QWY32" s="525"/>
      <c r="QWZ32" s="524"/>
      <c r="QXA32" s="525"/>
      <c r="QXB32" s="526"/>
      <c r="QXC32" s="527"/>
      <c r="QXD32" s="498"/>
      <c r="QXE32" s="527"/>
      <c r="QXF32" s="527"/>
      <c r="QXG32" s="523"/>
      <c r="QXH32" s="525"/>
      <c r="QXI32" s="524"/>
      <c r="QXJ32" s="525"/>
      <c r="QXK32" s="524"/>
      <c r="QXL32" s="525"/>
      <c r="QXM32" s="526"/>
      <c r="QXN32" s="527"/>
      <c r="QXO32" s="498"/>
      <c r="QXP32" s="527"/>
      <c r="QXQ32" s="527"/>
      <c r="QXR32" s="523"/>
      <c r="QXS32" s="525"/>
      <c r="QXT32" s="524"/>
      <c r="QXU32" s="525"/>
      <c r="QXV32" s="524"/>
      <c r="QXW32" s="525"/>
      <c r="QXX32" s="526"/>
      <c r="QXY32" s="527"/>
      <c r="QXZ32" s="498"/>
      <c r="QYA32" s="527"/>
      <c r="QYB32" s="527"/>
      <c r="QYC32" s="523"/>
      <c r="QYD32" s="525"/>
      <c r="QYE32" s="524"/>
      <c r="QYF32" s="525"/>
      <c r="QYG32" s="524"/>
      <c r="QYH32" s="525"/>
      <c r="QYI32" s="526"/>
      <c r="QYJ32" s="527"/>
      <c r="QYK32" s="498"/>
      <c r="QYL32" s="527"/>
      <c r="QYM32" s="527"/>
      <c r="QYN32" s="523"/>
      <c r="QYO32" s="525"/>
      <c r="QYP32" s="524"/>
      <c r="QYQ32" s="525"/>
      <c r="QYR32" s="524"/>
      <c r="QYS32" s="525"/>
      <c r="QYT32" s="526"/>
      <c r="QYU32" s="527"/>
      <c r="QYV32" s="498"/>
      <c r="QYW32" s="527"/>
      <c r="QYX32" s="527"/>
      <c r="QYY32" s="523"/>
      <c r="QYZ32" s="525"/>
      <c r="QZA32" s="524"/>
      <c r="QZB32" s="525"/>
      <c r="QZC32" s="524"/>
      <c r="QZD32" s="525"/>
      <c r="QZE32" s="526"/>
      <c r="QZF32" s="527"/>
      <c r="QZG32" s="498"/>
      <c r="QZH32" s="527"/>
      <c r="QZI32" s="527"/>
      <c r="QZJ32" s="523"/>
      <c r="QZK32" s="525"/>
      <c r="QZL32" s="524"/>
      <c r="QZM32" s="525"/>
      <c r="QZN32" s="524"/>
      <c r="QZO32" s="525"/>
      <c r="QZP32" s="526"/>
      <c r="QZQ32" s="527"/>
      <c r="QZR32" s="498"/>
      <c r="QZS32" s="527"/>
      <c r="QZT32" s="527"/>
      <c r="QZU32" s="523"/>
      <c r="QZV32" s="525"/>
      <c r="QZW32" s="524"/>
      <c r="QZX32" s="525"/>
      <c r="QZY32" s="524"/>
      <c r="QZZ32" s="525"/>
      <c r="RAA32" s="526"/>
      <c r="RAB32" s="527"/>
      <c r="RAC32" s="498"/>
      <c r="RAD32" s="527"/>
      <c r="RAE32" s="527"/>
      <c r="RAF32" s="523"/>
      <c r="RAG32" s="525"/>
      <c r="RAH32" s="524"/>
      <c r="RAI32" s="525"/>
      <c r="RAJ32" s="524"/>
      <c r="RAK32" s="525"/>
      <c r="RAL32" s="526"/>
      <c r="RAM32" s="527"/>
      <c r="RAN32" s="498"/>
      <c r="RAO32" s="527"/>
      <c r="RAP32" s="527"/>
      <c r="RAQ32" s="523"/>
      <c r="RAR32" s="525"/>
      <c r="RAS32" s="524"/>
      <c r="RAT32" s="525"/>
      <c r="RAU32" s="524"/>
      <c r="RAV32" s="525"/>
      <c r="RAW32" s="526"/>
      <c r="RAX32" s="527"/>
      <c r="RAY32" s="498"/>
      <c r="RAZ32" s="527"/>
      <c r="RBA32" s="527"/>
      <c r="RBB32" s="523"/>
      <c r="RBC32" s="525"/>
      <c r="RBD32" s="524"/>
      <c r="RBE32" s="525"/>
      <c r="RBF32" s="524"/>
      <c r="RBG32" s="525"/>
      <c r="RBH32" s="526"/>
      <c r="RBI32" s="527"/>
      <c r="RBJ32" s="498"/>
      <c r="RBK32" s="527"/>
      <c r="RBL32" s="527"/>
      <c r="RBM32" s="523"/>
      <c r="RBN32" s="525"/>
      <c r="RBO32" s="524"/>
      <c r="RBP32" s="525"/>
      <c r="RBQ32" s="524"/>
      <c r="RBR32" s="525"/>
      <c r="RBS32" s="526"/>
      <c r="RBT32" s="527"/>
      <c r="RBU32" s="498"/>
      <c r="RBV32" s="527"/>
      <c r="RBW32" s="527"/>
      <c r="RBX32" s="523"/>
      <c r="RBY32" s="525"/>
      <c r="RBZ32" s="524"/>
      <c r="RCA32" s="525"/>
      <c r="RCB32" s="524"/>
      <c r="RCC32" s="525"/>
      <c r="RCD32" s="526"/>
      <c r="RCE32" s="527"/>
      <c r="RCF32" s="498"/>
      <c r="RCG32" s="527"/>
      <c r="RCH32" s="527"/>
      <c r="RCI32" s="523"/>
      <c r="RCJ32" s="525"/>
      <c r="RCK32" s="524"/>
      <c r="RCL32" s="525"/>
      <c r="RCM32" s="524"/>
      <c r="RCN32" s="525"/>
      <c r="RCO32" s="526"/>
      <c r="RCP32" s="527"/>
      <c r="RCQ32" s="498"/>
      <c r="RCR32" s="527"/>
      <c r="RCS32" s="527"/>
      <c r="RCT32" s="523"/>
      <c r="RCU32" s="525"/>
      <c r="RCV32" s="524"/>
      <c r="RCW32" s="525"/>
      <c r="RCX32" s="524"/>
      <c r="RCY32" s="525"/>
      <c r="RCZ32" s="526"/>
      <c r="RDA32" s="527"/>
      <c r="RDB32" s="498"/>
      <c r="RDC32" s="527"/>
      <c r="RDD32" s="527"/>
      <c r="RDE32" s="523"/>
      <c r="RDF32" s="525"/>
      <c r="RDG32" s="524"/>
      <c r="RDH32" s="525"/>
      <c r="RDI32" s="524"/>
      <c r="RDJ32" s="525"/>
      <c r="RDK32" s="526"/>
      <c r="RDL32" s="527"/>
      <c r="RDM32" s="498"/>
      <c r="RDN32" s="527"/>
      <c r="RDO32" s="527"/>
      <c r="RDP32" s="523"/>
      <c r="RDQ32" s="525"/>
      <c r="RDR32" s="524"/>
      <c r="RDS32" s="525"/>
      <c r="RDT32" s="524"/>
      <c r="RDU32" s="525"/>
      <c r="RDV32" s="526"/>
      <c r="RDW32" s="527"/>
      <c r="RDX32" s="498"/>
      <c r="RDY32" s="527"/>
      <c r="RDZ32" s="527"/>
      <c r="REA32" s="523"/>
      <c r="REB32" s="525"/>
      <c r="REC32" s="524"/>
      <c r="RED32" s="525"/>
      <c r="REE32" s="524"/>
      <c r="REF32" s="525"/>
      <c r="REG32" s="526"/>
      <c r="REH32" s="527"/>
      <c r="REI32" s="498"/>
      <c r="REJ32" s="527"/>
      <c r="REK32" s="527"/>
      <c r="REL32" s="523"/>
      <c r="REM32" s="525"/>
      <c r="REN32" s="524"/>
      <c r="REO32" s="525"/>
      <c r="REP32" s="524"/>
      <c r="REQ32" s="525"/>
      <c r="RER32" s="526"/>
      <c r="RES32" s="527"/>
      <c r="RET32" s="498"/>
      <c r="REU32" s="527"/>
      <c r="REV32" s="527"/>
      <c r="REW32" s="523"/>
      <c r="REX32" s="525"/>
      <c r="REY32" s="524"/>
      <c r="REZ32" s="525"/>
      <c r="RFA32" s="524"/>
      <c r="RFB32" s="525"/>
      <c r="RFC32" s="526"/>
      <c r="RFD32" s="527"/>
      <c r="RFE32" s="498"/>
      <c r="RFF32" s="527"/>
      <c r="RFG32" s="527"/>
      <c r="RFH32" s="523"/>
      <c r="RFI32" s="525"/>
      <c r="RFJ32" s="524"/>
      <c r="RFK32" s="525"/>
      <c r="RFL32" s="524"/>
      <c r="RFM32" s="525"/>
      <c r="RFN32" s="526"/>
      <c r="RFO32" s="527"/>
      <c r="RFP32" s="498"/>
      <c r="RFQ32" s="527"/>
      <c r="RFR32" s="527"/>
      <c r="RFS32" s="523"/>
      <c r="RFT32" s="525"/>
      <c r="RFU32" s="524"/>
      <c r="RFV32" s="525"/>
      <c r="RFW32" s="524"/>
      <c r="RFX32" s="525"/>
      <c r="RFY32" s="526"/>
      <c r="RFZ32" s="527"/>
      <c r="RGA32" s="498"/>
      <c r="RGB32" s="527"/>
      <c r="RGC32" s="527"/>
      <c r="RGD32" s="523"/>
      <c r="RGE32" s="525"/>
      <c r="RGF32" s="524"/>
      <c r="RGG32" s="525"/>
      <c r="RGH32" s="524"/>
      <c r="RGI32" s="525"/>
      <c r="RGJ32" s="526"/>
      <c r="RGK32" s="527"/>
      <c r="RGL32" s="498"/>
      <c r="RGM32" s="527"/>
      <c r="RGN32" s="527"/>
      <c r="RGO32" s="523"/>
      <c r="RGP32" s="525"/>
      <c r="RGQ32" s="524"/>
      <c r="RGR32" s="525"/>
      <c r="RGS32" s="524"/>
      <c r="RGT32" s="525"/>
      <c r="RGU32" s="526"/>
      <c r="RGV32" s="527"/>
      <c r="RGW32" s="498"/>
      <c r="RGX32" s="527"/>
      <c r="RGY32" s="527"/>
      <c r="RGZ32" s="523"/>
      <c r="RHA32" s="525"/>
      <c r="RHB32" s="524"/>
      <c r="RHC32" s="525"/>
      <c r="RHD32" s="524"/>
      <c r="RHE32" s="525"/>
      <c r="RHF32" s="526"/>
      <c r="RHG32" s="527"/>
      <c r="RHH32" s="498"/>
      <c r="RHI32" s="527"/>
      <c r="RHJ32" s="527"/>
      <c r="RHK32" s="523"/>
      <c r="RHL32" s="525"/>
      <c r="RHM32" s="524"/>
      <c r="RHN32" s="525"/>
      <c r="RHO32" s="524"/>
      <c r="RHP32" s="525"/>
      <c r="RHQ32" s="526"/>
      <c r="RHR32" s="527"/>
      <c r="RHS32" s="498"/>
      <c r="RHT32" s="527"/>
      <c r="RHU32" s="527"/>
      <c r="RHV32" s="523"/>
      <c r="RHW32" s="525"/>
      <c r="RHX32" s="524"/>
      <c r="RHY32" s="525"/>
      <c r="RHZ32" s="524"/>
      <c r="RIA32" s="525"/>
      <c r="RIB32" s="526"/>
      <c r="RIC32" s="527"/>
      <c r="RID32" s="498"/>
      <c r="RIE32" s="527"/>
      <c r="RIF32" s="527"/>
      <c r="RIG32" s="523"/>
      <c r="RIH32" s="525"/>
      <c r="RII32" s="524"/>
      <c r="RIJ32" s="525"/>
      <c r="RIK32" s="524"/>
      <c r="RIL32" s="525"/>
      <c r="RIM32" s="526"/>
      <c r="RIN32" s="527"/>
      <c r="RIO32" s="498"/>
      <c r="RIP32" s="527"/>
      <c r="RIQ32" s="527"/>
      <c r="RIR32" s="523"/>
      <c r="RIS32" s="525"/>
      <c r="RIT32" s="524"/>
      <c r="RIU32" s="525"/>
      <c r="RIV32" s="524"/>
      <c r="RIW32" s="525"/>
      <c r="RIX32" s="526"/>
      <c r="RIY32" s="527"/>
      <c r="RIZ32" s="498"/>
      <c r="RJA32" s="527"/>
      <c r="RJB32" s="527"/>
      <c r="RJC32" s="523"/>
      <c r="RJD32" s="525"/>
      <c r="RJE32" s="524"/>
      <c r="RJF32" s="525"/>
      <c r="RJG32" s="524"/>
      <c r="RJH32" s="525"/>
      <c r="RJI32" s="526"/>
      <c r="RJJ32" s="527"/>
      <c r="RJK32" s="498"/>
      <c r="RJL32" s="527"/>
      <c r="RJM32" s="527"/>
      <c r="RJN32" s="523"/>
      <c r="RJO32" s="525"/>
      <c r="RJP32" s="524"/>
      <c r="RJQ32" s="525"/>
      <c r="RJR32" s="524"/>
      <c r="RJS32" s="525"/>
      <c r="RJT32" s="526"/>
      <c r="RJU32" s="527"/>
      <c r="RJV32" s="498"/>
      <c r="RJW32" s="527"/>
      <c r="RJX32" s="527"/>
      <c r="RJY32" s="523"/>
      <c r="RJZ32" s="525"/>
      <c r="RKA32" s="524"/>
      <c r="RKB32" s="525"/>
      <c r="RKC32" s="524"/>
      <c r="RKD32" s="525"/>
      <c r="RKE32" s="526"/>
      <c r="RKF32" s="527"/>
      <c r="RKG32" s="498"/>
      <c r="RKH32" s="527"/>
      <c r="RKI32" s="527"/>
      <c r="RKJ32" s="523"/>
      <c r="RKK32" s="525"/>
      <c r="RKL32" s="524"/>
      <c r="RKM32" s="525"/>
      <c r="RKN32" s="524"/>
      <c r="RKO32" s="525"/>
      <c r="RKP32" s="526"/>
      <c r="RKQ32" s="527"/>
      <c r="RKR32" s="498"/>
      <c r="RKS32" s="527"/>
      <c r="RKT32" s="527"/>
      <c r="RKU32" s="523"/>
      <c r="RKV32" s="525"/>
      <c r="RKW32" s="524"/>
      <c r="RKX32" s="525"/>
      <c r="RKY32" s="524"/>
      <c r="RKZ32" s="525"/>
      <c r="RLA32" s="526"/>
      <c r="RLB32" s="527"/>
      <c r="RLC32" s="498"/>
      <c r="RLD32" s="527"/>
      <c r="RLE32" s="527"/>
      <c r="RLF32" s="523"/>
      <c r="RLG32" s="525"/>
      <c r="RLH32" s="524"/>
      <c r="RLI32" s="525"/>
      <c r="RLJ32" s="524"/>
      <c r="RLK32" s="525"/>
      <c r="RLL32" s="526"/>
      <c r="RLM32" s="527"/>
      <c r="RLN32" s="498"/>
      <c r="RLO32" s="527"/>
      <c r="RLP32" s="527"/>
      <c r="RLQ32" s="523"/>
      <c r="RLR32" s="525"/>
      <c r="RLS32" s="524"/>
      <c r="RLT32" s="525"/>
      <c r="RLU32" s="524"/>
      <c r="RLV32" s="525"/>
      <c r="RLW32" s="526"/>
      <c r="RLX32" s="527"/>
      <c r="RLY32" s="498"/>
      <c r="RLZ32" s="527"/>
      <c r="RMA32" s="527"/>
      <c r="RMB32" s="523"/>
      <c r="RMC32" s="525"/>
      <c r="RMD32" s="524"/>
      <c r="RME32" s="525"/>
      <c r="RMF32" s="524"/>
      <c r="RMG32" s="525"/>
      <c r="RMH32" s="526"/>
      <c r="RMI32" s="527"/>
      <c r="RMJ32" s="498"/>
      <c r="RMK32" s="527"/>
      <c r="RML32" s="527"/>
      <c r="RMM32" s="523"/>
      <c r="RMN32" s="525"/>
      <c r="RMO32" s="524"/>
      <c r="RMP32" s="525"/>
      <c r="RMQ32" s="524"/>
      <c r="RMR32" s="525"/>
      <c r="RMS32" s="526"/>
      <c r="RMT32" s="527"/>
      <c r="RMU32" s="498"/>
      <c r="RMV32" s="527"/>
      <c r="RMW32" s="527"/>
      <c r="RMX32" s="523"/>
      <c r="RMY32" s="525"/>
      <c r="RMZ32" s="524"/>
      <c r="RNA32" s="525"/>
      <c r="RNB32" s="524"/>
      <c r="RNC32" s="525"/>
      <c r="RND32" s="526"/>
      <c r="RNE32" s="527"/>
      <c r="RNF32" s="498"/>
      <c r="RNG32" s="527"/>
      <c r="RNH32" s="527"/>
      <c r="RNI32" s="523"/>
      <c r="RNJ32" s="525"/>
      <c r="RNK32" s="524"/>
      <c r="RNL32" s="525"/>
      <c r="RNM32" s="524"/>
      <c r="RNN32" s="525"/>
      <c r="RNO32" s="526"/>
      <c r="RNP32" s="527"/>
      <c r="RNQ32" s="498"/>
      <c r="RNR32" s="527"/>
      <c r="RNS32" s="527"/>
      <c r="RNT32" s="523"/>
      <c r="RNU32" s="525"/>
      <c r="RNV32" s="524"/>
      <c r="RNW32" s="525"/>
      <c r="RNX32" s="524"/>
      <c r="RNY32" s="525"/>
      <c r="RNZ32" s="526"/>
      <c r="ROA32" s="527"/>
      <c r="ROB32" s="498"/>
      <c r="ROC32" s="527"/>
      <c r="ROD32" s="527"/>
      <c r="ROE32" s="523"/>
      <c r="ROF32" s="525"/>
      <c r="ROG32" s="524"/>
      <c r="ROH32" s="525"/>
      <c r="ROI32" s="524"/>
      <c r="ROJ32" s="525"/>
      <c r="ROK32" s="526"/>
      <c r="ROL32" s="527"/>
      <c r="ROM32" s="498"/>
      <c r="RON32" s="527"/>
      <c r="ROO32" s="527"/>
      <c r="ROP32" s="523"/>
      <c r="ROQ32" s="525"/>
      <c r="ROR32" s="524"/>
      <c r="ROS32" s="525"/>
      <c r="ROT32" s="524"/>
      <c r="ROU32" s="525"/>
      <c r="ROV32" s="526"/>
      <c r="ROW32" s="527"/>
      <c r="ROX32" s="498"/>
      <c r="ROY32" s="527"/>
      <c r="ROZ32" s="527"/>
      <c r="RPA32" s="523"/>
      <c r="RPB32" s="525"/>
      <c r="RPC32" s="524"/>
      <c r="RPD32" s="525"/>
      <c r="RPE32" s="524"/>
      <c r="RPF32" s="525"/>
      <c r="RPG32" s="526"/>
      <c r="RPH32" s="527"/>
      <c r="RPI32" s="498"/>
      <c r="RPJ32" s="527"/>
      <c r="RPK32" s="527"/>
      <c r="RPL32" s="523"/>
      <c r="RPM32" s="525"/>
      <c r="RPN32" s="524"/>
      <c r="RPO32" s="525"/>
      <c r="RPP32" s="524"/>
      <c r="RPQ32" s="525"/>
      <c r="RPR32" s="526"/>
      <c r="RPS32" s="527"/>
      <c r="RPT32" s="498"/>
      <c r="RPU32" s="527"/>
      <c r="RPV32" s="527"/>
      <c r="RPW32" s="523"/>
      <c r="RPX32" s="525"/>
      <c r="RPY32" s="524"/>
      <c r="RPZ32" s="525"/>
      <c r="RQA32" s="524"/>
      <c r="RQB32" s="525"/>
      <c r="RQC32" s="526"/>
      <c r="RQD32" s="527"/>
      <c r="RQE32" s="498"/>
      <c r="RQF32" s="527"/>
      <c r="RQG32" s="527"/>
      <c r="RQH32" s="523"/>
      <c r="RQI32" s="525"/>
      <c r="RQJ32" s="524"/>
      <c r="RQK32" s="525"/>
      <c r="RQL32" s="524"/>
      <c r="RQM32" s="525"/>
      <c r="RQN32" s="526"/>
      <c r="RQO32" s="527"/>
      <c r="RQP32" s="498"/>
      <c r="RQQ32" s="527"/>
      <c r="RQR32" s="527"/>
      <c r="RQS32" s="523"/>
      <c r="RQT32" s="525"/>
      <c r="RQU32" s="524"/>
      <c r="RQV32" s="525"/>
      <c r="RQW32" s="524"/>
      <c r="RQX32" s="525"/>
      <c r="RQY32" s="526"/>
      <c r="RQZ32" s="527"/>
      <c r="RRA32" s="498"/>
      <c r="RRB32" s="527"/>
      <c r="RRC32" s="527"/>
      <c r="RRD32" s="523"/>
      <c r="RRE32" s="525"/>
      <c r="RRF32" s="524"/>
      <c r="RRG32" s="525"/>
      <c r="RRH32" s="524"/>
      <c r="RRI32" s="525"/>
      <c r="RRJ32" s="526"/>
      <c r="RRK32" s="527"/>
      <c r="RRL32" s="498"/>
      <c r="RRM32" s="527"/>
      <c r="RRN32" s="527"/>
      <c r="RRO32" s="523"/>
      <c r="RRP32" s="525"/>
      <c r="RRQ32" s="524"/>
      <c r="RRR32" s="525"/>
      <c r="RRS32" s="524"/>
      <c r="RRT32" s="525"/>
      <c r="RRU32" s="526"/>
      <c r="RRV32" s="527"/>
      <c r="RRW32" s="498"/>
      <c r="RRX32" s="527"/>
      <c r="RRY32" s="527"/>
      <c r="RRZ32" s="523"/>
      <c r="RSA32" s="525"/>
      <c r="RSB32" s="524"/>
      <c r="RSC32" s="525"/>
      <c r="RSD32" s="524"/>
      <c r="RSE32" s="525"/>
      <c r="RSF32" s="526"/>
      <c r="RSG32" s="527"/>
      <c r="RSH32" s="498"/>
      <c r="RSI32" s="527"/>
      <c r="RSJ32" s="527"/>
      <c r="RSK32" s="523"/>
      <c r="RSL32" s="525"/>
      <c r="RSM32" s="524"/>
      <c r="RSN32" s="525"/>
      <c r="RSO32" s="524"/>
      <c r="RSP32" s="525"/>
      <c r="RSQ32" s="526"/>
      <c r="RSR32" s="527"/>
      <c r="RSS32" s="498"/>
      <c r="RST32" s="527"/>
      <c r="RSU32" s="527"/>
      <c r="RSV32" s="523"/>
      <c r="RSW32" s="525"/>
      <c r="RSX32" s="524"/>
      <c r="RSY32" s="525"/>
      <c r="RSZ32" s="524"/>
      <c r="RTA32" s="525"/>
      <c r="RTB32" s="526"/>
      <c r="RTC32" s="527"/>
      <c r="RTD32" s="498"/>
      <c r="RTE32" s="527"/>
      <c r="RTF32" s="527"/>
      <c r="RTG32" s="523"/>
      <c r="RTH32" s="525"/>
      <c r="RTI32" s="524"/>
      <c r="RTJ32" s="525"/>
      <c r="RTK32" s="524"/>
      <c r="RTL32" s="525"/>
      <c r="RTM32" s="526"/>
      <c r="RTN32" s="527"/>
      <c r="RTO32" s="498"/>
      <c r="RTP32" s="527"/>
      <c r="RTQ32" s="527"/>
      <c r="RTR32" s="523"/>
      <c r="RTS32" s="525"/>
      <c r="RTT32" s="524"/>
      <c r="RTU32" s="525"/>
      <c r="RTV32" s="524"/>
      <c r="RTW32" s="525"/>
      <c r="RTX32" s="526"/>
      <c r="RTY32" s="527"/>
      <c r="RTZ32" s="498"/>
      <c r="RUA32" s="527"/>
      <c r="RUB32" s="527"/>
      <c r="RUC32" s="523"/>
      <c r="RUD32" s="525"/>
      <c r="RUE32" s="524"/>
      <c r="RUF32" s="525"/>
      <c r="RUG32" s="524"/>
      <c r="RUH32" s="525"/>
      <c r="RUI32" s="526"/>
      <c r="RUJ32" s="527"/>
      <c r="RUK32" s="498"/>
      <c r="RUL32" s="527"/>
      <c r="RUM32" s="527"/>
      <c r="RUN32" s="523"/>
      <c r="RUO32" s="525"/>
      <c r="RUP32" s="524"/>
      <c r="RUQ32" s="525"/>
      <c r="RUR32" s="524"/>
      <c r="RUS32" s="525"/>
      <c r="RUT32" s="526"/>
      <c r="RUU32" s="527"/>
      <c r="RUV32" s="498"/>
      <c r="RUW32" s="527"/>
      <c r="RUX32" s="527"/>
      <c r="RUY32" s="523"/>
      <c r="RUZ32" s="525"/>
      <c r="RVA32" s="524"/>
      <c r="RVB32" s="525"/>
      <c r="RVC32" s="524"/>
      <c r="RVD32" s="525"/>
      <c r="RVE32" s="526"/>
      <c r="RVF32" s="527"/>
      <c r="RVG32" s="498"/>
      <c r="RVH32" s="527"/>
      <c r="RVI32" s="527"/>
      <c r="RVJ32" s="523"/>
      <c r="RVK32" s="525"/>
      <c r="RVL32" s="524"/>
      <c r="RVM32" s="525"/>
      <c r="RVN32" s="524"/>
      <c r="RVO32" s="525"/>
      <c r="RVP32" s="526"/>
      <c r="RVQ32" s="527"/>
      <c r="RVR32" s="498"/>
      <c r="RVS32" s="527"/>
      <c r="RVT32" s="527"/>
      <c r="RVU32" s="523"/>
      <c r="RVV32" s="525"/>
      <c r="RVW32" s="524"/>
      <c r="RVX32" s="525"/>
      <c r="RVY32" s="524"/>
      <c r="RVZ32" s="525"/>
      <c r="RWA32" s="526"/>
      <c r="RWB32" s="527"/>
      <c r="RWC32" s="498"/>
      <c r="RWD32" s="527"/>
      <c r="RWE32" s="527"/>
      <c r="RWF32" s="523"/>
      <c r="RWG32" s="525"/>
      <c r="RWH32" s="524"/>
      <c r="RWI32" s="525"/>
      <c r="RWJ32" s="524"/>
      <c r="RWK32" s="525"/>
      <c r="RWL32" s="526"/>
      <c r="RWM32" s="527"/>
      <c r="RWN32" s="498"/>
      <c r="RWO32" s="527"/>
      <c r="RWP32" s="527"/>
      <c r="RWQ32" s="523"/>
      <c r="RWR32" s="525"/>
      <c r="RWS32" s="524"/>
      <c r="RWT32" s="525"/>
      <c r="RWU32" s="524"/>
      <c r="RWV32" s="525"/>
      <c r="RWW32" s="526"/>
      <c r="RWX32" s="527"/>
      <c r="RWY32" s="498"/>
      <c r="RWZ32" s="527"/>
      <c r="RXA32" s="527"/>
      <c r="RXB32" s="523"/>
      <c r="RXC32" s="525"/>
      <c r="RXD32" s="524"/>
      <c r="RXE32" s="525"/>
      <c r="RXF32" s="524"/>
      <c r="RXG32" s="525"/>
      <c r="RXH32" s="526"/>
      <c r="RXI32" s="527"/>
      <c r="RXJ32" s="498"/>
      <c r="RXK32" s="527"/>
      <c r="RXL32" s="527"/>
      <c r="RXM32" s="523"/>
      <c r="RXN32" s="525"/>
      <c r="RXO32" s="524"/>
      <c r="RXP32" s="525"/>
      <c r="RXQ32" s="524"/>
      <c r="RXR32" s="525"/>
      <c r="RXS32" s="526"/>
      <c r="RXT32" s="527"/>
      <c r="RXU32" s="498"/>
      <c r="RXV32" s="527"/>
      <c r="RXW32" s="527"/>
      <c r="RXX32" s="523"/>
      <c r="RXY32" s="525"/>
      <c r="RXZ32" s="524"/>
      <c r="RYA32" s="525"/>
      <c r="RYB32" s="524"/>
      <c r="RYC32" s="525"/>
      <c r="RYD32" s="526"/>
      <c r="RYE32" s="527"/>
      <c r="RYF32" s="498"/>
      <c r="RYG32" s="527"/>
      <c r="RYH32" s="527"/>
      <c r="RYI32" s="523"/>
      <c r="RYJ32" s="525"/>
      <c r="RYK32" s="524"/>
      <c r="RYL32" s="525"/>
      <c r="RYM32" s="524"/>
      <c r="RYN32" s="525"/>
      <c r="RYO32" s="526"/>
      <c r="RYP32" s="527"/>
      <c r="RYQ32" s="498"/>
      <c r="RYR32" s="527"/>
      <c r="RYS32" s="527"/>
      <c r="RYT32" s="523"/>
      <c r="RYU32" s="525"/>
      <c r="RYV32" s="524"/>
      <c r="RYW32" s="525"/>
      <c r="RYX32" s="524"/>
      <c r="RYY32" s="525"/>
      <c r="RYZ32" s="526"/>
      <c r="RZA32" s="527"/>
      <c r="RZB32" s="498"/>
      <c r="RZC32" s="527"/>
      <c r="RZD32" s="527"/>
      <c r="RZE32" s="523"/>
      <c r="RZF32" s="525"/>
      <c r="RZG32" s="524"/>
      <c r="RZH32" s="525"/>
      <c r="RZI32" s="524"/>
      <c r="RZJ32" s="525"/>
      <c r="RZK32" s="526"/>
      <c r="RZL32" s="527"/>
      <c r="RZM32" s="498"/>
      <c r="RZN32" s="527"/>
      <c r="RZO32" s="527"/>
      <c r="RZP32" s="523"/>
      <c r="RZQ32" s="525"/>
      <c r="RZR32" s="524"/>
      <c r="RZS32" s="525"/>
      <c r="RZT32" s="524"/>
      <c r="RZU32" s="525"/>
      <c r="RZV32" s="526"/>
      <c r="RZW32" s="527"/>
      <c r="RZX32" s="498"/>
      <c r="RZY32" s="527"/>
      <c r="RZZ32" s="527"/>
      <c r="SAA32" s="523"/>
      <c r="SAB32" s="525"/>
      <c r="SAC32" s="524"/>
      <c r="SAD32" s="525"/>
      <c r="SAE32" s="524"/>
      <c r="SAF32" s="525"/>
      <c r="SAG32" s="526"/>
      <c r="SAH32" s="527"/>
      <c r="SAI32" s="498"/>
      <c r="SAJ32" s="527"/>
      <c r="SAK32" s="527"/>
      <c r="SAL32" s="523"/>
      <c r="SAM32" s="525"/>
      <c r="SAN32" s="524"/>
      <c r="SAO32" s="525"/>
      <c r="SAP32" s="524"/>
      <c r="SAQ32" s="525"/>
      <c r="SAR32" s="526"/>
      <c r="SAS32" s="527"/>
      <c r="SAT32" s="498"/>
      <c r="SAU32" s="527"/>
      <c r="SAV32" s="527"/>
      <c r="SAW32" s="523"/>
      <c r="SAX32" s="525"/>
      <c r="SAY32" s="524"/>
      <c r="SAZ32" s="525"/>
      <c r="SBA32" s="524"/>
      <c r="SBB32" s="525"/>
      <c r="SBC32" s="526"/>
      <c r="SBD32" s="527"/>
      <c r="SBE32" s="498"/>
      <c r="SBF32" s="527"/>
      <c r="SBG32" s="527"/>
      <c r="SBH32" s="523"/>
      <c r="SBI32" s="525"/>
      <c r="SBJ32" s="524"/>
      <c r="SBK32" s="525"/>
      <c r="SBL32" s="524"/>
      <c r="SBM32" s="525"/>
      <c r="SBN32" s="526"/>
      <c r="SBO32" s="527"/>
      <c r="SBP32" s="498"/>
      <c r="SBQ32" s="527"/>
      <c r="SBR32" s="527"/>
      <c r="SBS32" s="523"/>
      <c r="SBT32" s="525"/>
      <c r="SBU32" s="524"/>
      <c r="SBV32" s="525"/>
      <c r="SBW32" s="524"/>
      <c r="SBX32" s="525"/>
      <c r="SBY32" s="526"/>
      <c r="SBZ32" s="527"/>
      <c r="SCA32" s="498"/>
      <c r="SCB32" s="527"/>
      <c r="SCC32" s="527"/>
      <c r="SCD32" s="523"/>
      <c r="SCE32" s="525"/>
      <c r="SCF32" s="524"/>
      <c r="SCG32" s="525"/>
      <c r="SCH32" s="524"/>
      <c r="SCI32" s="525"/>
      <c r="SCJ32" s="526"/>
      <c r="SCK32" s="527"/>
      <c r="SCL32" s="498"/>
      <c r="SCM32" s="527"/>
      <c r="SCN32" s="527"/>
      <c r="SCO32" s="523"/>
      <c r="SCP32" s="525"/>
      <c r="SCQ32" s="524"/>
      <c r="SCR32" s="525"/>
      <c r="SCS32" s="524"/>
      <c r="SCT32" s="525"/>
      <c r="SCU32" s="526"/>
      <c r="SCV32" s="527"/>
      <c r="SCW32" s="498"/>
      <c r="SCX32" s="527"/>
      <c r="SCY32" s="527"/>
      <c r="SCZ32" s="523"/>
      <c r="SDA32" s="525"/>
      <c r="SDB32" s="524"/>
      <c r="SDC32" s="525"/>
      <c r="SDD32" s="524"/>
      <c r="SDE32" s="525"/>
      <c r="SDF32" s="526"/>
      <c r="SDG32" s="527"/>
      <c r="SDH32" s="498"/>
      <c r="SDI32" s="527"/>
      <c r="SDJ32" s="527"/>
      <c r="SDK32" s="523"/>
      <c r="SDL32" s="525"/>
      <c r="SDM32" s="524"/>
      <c r="SDN32" s="525"/>
      <c r="SDO32" s="524"/>
      <c r="SDP32" s="525"/>
      <c r="SDQ32" s="526"/>
      <c r="SDR32" s="527"/>
      <c r="SDS32" s="498"/>
      <c r="SDT32" s="527"/>
      <c r="SDU32" s="527"/>
      <c r="SDV32" s="523"/>
      <c r="SDW32" s="525"/>
      <c r="SDX32" s="524"/>
      <c r="SDY32" s="525"/>
      <c r="SDZ32" s="524"/>
      <c r="SEA32" s="525"/>
      <c r="SEB32" s="526"/>
      <c r="SEC32" s="527"/>
      <c r="SED32" s="498"/>
      <c r="SEE32" s="527"/>
      <c r="SEF32" s="527"/>
      <c r="SEG32" s="523"/>
      <c r="SEH32" s="525"/>
      <c r="SEI32" s="524"/>
      <c r="SEJ32" s="525"/>
      <c r="SEK32" s="524"/>
      <c r="SEL32" s="525"/>
      <c r="SEM32" s="526"/>
      <c r="SEN32" s="527"/>
      <c r="SEO32" s="498"/>
      <c r="SEP32" s="527"/>
      <c r="SEQ32" s="527"/>
      <c r="SER32" s="523"/>
      <c r="SES32" s="525"/>
      <c r="SET32" s="524"/>
      <c r="SEU32" s="525"/>
      <c r="SEV32" s="524"/>
      <c r="SEW32" s="525"/>
      <c r="SEX32" s="526"/>
      <c r="SEY32" s="527"/>
      <c r="SEZ32" s="498"/>
      <c r="SFA32" s="527"/>
      <c r="SFB32" s="527"/>
      <c r="SFC32" s="523"/>
      <c r="SFD32" s="525"/>
      <c r="SFE32" s="524"/>
      <c r="SFF32" s="525"/>
      <c r="SFG32" s="524"/>
      <c r="SFH32" s="525"/>
      <c r="SFI32" s="526"/>
      <c r="SFJ32" s="527"/>
      <c r="SFK32" s="498"/>
      <c r="SFL32" s="527"/>
      <c r="SFM32" s="527"/>
      <c r="SFN32" s="523"/>
      <c r="SFO32" s="525"/>
      <c r="SFP32" s="524"/>
      <c r="SFQ32" s="525"/>
      <c r="SFR32" s="524"/>
      <c r="SFS32" s="525"/>
      <c r="SFT32" s="526"/>
      <c r="SFU32" s="527"/>
      <c r="SFV32" s="498"/>
      <c r="SFW32" s="527"/>
      <c r="SFX32" s="527"/>
      <c r="SFY32" s="523"/>
      <c r="SFZ32" s="525"/>
      <c r="SGA32" s="524"/>
      <c r="SGB32" s="525"/>
      <c r="SGC32" s="524"/>
      <c r="SGD32" s="525"/>
      <c r="SGE32" s="526"/>
      <c r="SGF32" s="527"/>
      <c r="SGG32" s="498"/>
      <c r="SGH32" s="527"/>
      <c r="SGI32" s="527"/>
      <c r="SGJ32" s="523"/>
      <c r="SGK32" s="525"/>
      <c r="SGL32" s="524"/>
      <c r="SGM32" s="525"/>
      <c r="SGN32" s="524"/>
      <c r="SGO32" s="525"/>
      <c r="SGP32" s="526"/>
      <c r="SGQ32" s="527"/>
      <c r="SGR32" s="498"/>
      <c r="SGS32" s="527"/>
      <c r="SGT32" s="527"/>
      <c r="SGU32" s="523"/>
      <c r="SGV32" s="525"/>
      <c r="SGW32" s="524"/>
      <c r="SGX32" s="525"/>
      <c r="SGY32" s="524"/>
      <c r="SGZ32" s="525"/>
      <c r="SHA32" s="526"/>
      <c r="SHB32" s="527"/>
      <c r="SHC32" s="498"/>
      <c r="SHD32" s="527"/>
      <c r="SHE32" s="527"/>
      <c r="SHF32" s="523"/>
      <c r="SHG32" s="525"/>
      <c r="SHH32" s="524"/>
      <c r="SHI32" s="525"/>
      <c r="SHJ32" s="524"/>
      <c r="SHK32" s="525"/>
      <c r="SHL32" s="526"/>
      <c r="SHM32" s="527"/>
      <c r="SHN32" s="498"/>
      <c r="SHO32" s="527"/>
      <c r="SHP32" s="527"/>
      <c r="SHQ32" s="523"/>
      <c r="SHR32" s="525"/>
      <c r="SHS32" s="524"/>
      <c r="SHT32" s="525"/>
      <c r="SHU32" s="524"/>
      <c r="SHV32" s="525"/>
      <c r="SHW32" s="526"/>
      <c r="SHX32" s="527"/>
      <c r="SHY32" s="498"/>
      <c r="SHZ32" s="527"/>
      <c r="SIA32" s="527"/>
      <c r="SIB32" s="523"/>
      <c r="SIC32" s="525"/>
      <c r="SID32" s="524"/>
      <c r="SIE32" s="525"/>
      <c r="SIF32" s="524"/>
      <c r="SIG32" s="525"/>
      <c r="SIH32" s="526"/>
      <c r="SII32" s="527"/>
      <c r="SIJ32" s="498"/>
      <c r="SIK32" s="527"/>
      <c r="SIL32" s="527"/>
      <c r="SIM32" s="523"/>
      <c r="SIN32" s="525"/>
      <c r="SIO32" s="524"/>
      <c r="SIP32" s="525"/>
      <c r="SIQ32" s="524"/>
      <c r="SIR32" s="525"/>
      <c r="SIS32" s="526"/>
      <c r="SIT32" s="527"/>
      <c r="SIU32" s="498"/>
      <c r="SIV32" s="527"/>
      <c r="SIW32" s="527"/>
      <c r="SIX32" s="523"/>
      <c r="SIY32" s="525"/>
      <c r="SIZ32" s="524"/>
      <c r="SJA32" s="525"/>
      <c r="SJB32" s="524"/>
      <c r="SJC32" s="525"/>
      <c r="SJD32" s="526"/>
      <c r="SJE32" s="527"/>
      <c r="SJF32" s="498"/>
      <c r="SJG32" s="527"/>
      <c r="SJH32" s="527"/>
      <c r="SJI32" s="523"/>
      <c r="SJJ32" s="525"/>
      <c r="SJK32" s="524"/>
      <c r="SJL32" s="525"/>
      <c r="SJM32" s="524"/>
      <c r="SJN32" s="525"/>
      <c r="SJO32" s="526"/>
      <c r="SJP32" s="527"/>
      <c r="SJQ32" s="498"/>
      <c r="SJR32" s="527"/>
      <c r="SJS32" s="527"/>
      <c r="SJT32" s="523"/>
      <c r="SJU32" s="525"/>
      <c r="SJV32" s="524"/>
      <c r="SJW32" s="525"/>
      <c r="SJX32" s="524"/>
      <c r="SJY32" s="525"/>
      <c r="SJZ32" s="526"/>
      <c r="SKA32" s="527"/>
      <c r="SKB32" s="498"/>
      <c r="SKC32" s="527"/>
      <c r="SKD32" s="527"/>
      <c r="SKE32" s="523"/>
      <c r="SKF32" s="525"/>
      <c r="SKG32" s="524"/>
      <c r="SKH32" s="525"/>
      <c r="SKI32" s="524"/>
      <c r="SKJ32" s="525"/>
      <c r="SKK32" s="526"/>
      <c r="SKL32" s="527"/>
      <c r="SKM32" s="498"/>
      <c r="SKN32" s="527"/>
      <c r="SKO32" s="527"/>
      <c r="SKP32" s="523"/>
      <c r="SKQ32" s="525"/>
      <c r="SKR32" s="524"/>
      <c r="SKS32" s="525"/>
      <c r="SKT32" s="524"/>
      <c r="SKU32" s="525"/>
      <c r="SKV32" s="526"/>
      <c r="SKW32" s="527"/>
      <c r="SKX32" s="498"/>
      <c r="SKY32" s="527"/>
      <c r="SKZ32" s="527"/>
      <c r="SLA32" s="523"/>
      <c r="SLB32" s="525"/>
      <c r="SLC32" s="524"/>
      <c r="SLD32" s="525"/>
      <c r="SLE32" s="524"/>
      <c r="SLF32" s="525"/>
      <c r="SLG32" s="526"/>
      <c r="SLH32" s="527"/>
      <c r="SLI32" s="498"/>
      <c r="SLJ32" s="527"/>
      <c r="SLK32" s="527"/>
      <c r="SLL32" s="523"/>
      <c r="SLM32" s="525"/>
      <c r="SLN32" s="524"/>
      <c r="SLO32" s="525"/>
      <c r="SLP32" s="524"/>
      <c r="SLQ32" s="525"/>
      <c r="SLR32" s="526"/>
      <c r="SLS32" s="527"/>
      <c r="SLT32" s="498"/>
      <c r="SLU32" s="527"/>
      <c r="SLV32" s="527"/>
      <c r="SLW32" s="523"/>
      <c r="SLX32" s="525"/>
      <c r="SLY32" s="524"/>
      <c r="SLZ32" s="525"/>
      <c r="SMA32" s="524"/>
      <c r="SMB32" s="525"/>
      <c r="SMC32" s="526"/>
      <c r="SMD32" s="527"/>
      <c r="SME32" s="498"/>
      <c r="SMF32" s="527"/>
      <c r="SMG32" s="527"/>
      <c r="SMH32" s="523"/>
      <c r="SMI32" s="525"/>
      <c r="SMJ32" s="524"/>
      <c r="SMK32" s="525"/>
      <c r="SML32" s="524"/>
      <c r="SMM32" s="525"/>
      <c r="SMN32" s="526"/>
      <c r="SMO32" s="527"/>
      <c r="SMP32" s="498"/>
      <c r="SMQ32" s="527"/>
      <c r="SMR32" s="527"/>
      <c r="SMS32" s="523"/>
      <c r="SMT32" s="525"/>
      <c r="SMU32" s="524"/>
      <c r="SMV32" s="525"/>
      <c r="SMW32" s="524"/>
      <c r="SMX32" s="525"/>
      <c r="SMY32" s="526"/>
      <c r="SMZ32" s="527"/>
      <c r="SNA32" s="498"/>
      <c r="SNB32" s="527"/>
      <c r="SNC32" s="527"/>
      <c r="SND32" s="523"/>
      <c r="SNE32" s="525"/>
      <c r="SNF32" s="524"/>
      <c r="SNG32" s="525"/>
      <c r="SNH32" s="524"/>
      <c r="SNI32" s="525"/>
      <c r="SNJ32" s="526"/>
      <c r="SNK32" s="527"/>
      <c r="SNL32" s="498"/>
      <c r="SNM32" s="527"/>
      <c r="SNN32" s="527"/>
      <c r="SNO32" s="523"/>
      <c r="SNP32" s="525"/>
      <c r="SNQ32" s="524"/>
      <c r="SNR32" s="525"/>
      <c r="SNS32" s="524"/>
      <c r="SNT32" s="525"/>
      <c r="SNU32" s="526"/>
      <c r="SNV32" s="527"/>
      <c r="SNW32" s="498"/>
      <c r="SNX32" s="527"/>
      <c r="SNY32" s="527"/>
      <c r="SNZ32" s="523"/>
      <c r="SOA32" s="525"/>
      <c r="SOB32" s="524"/>
      <c r="SOC32" s="525"/>
      <c r="SOD32" s="524"/>
      <c r="SOE32" s="525"/>
      <c r="SOF32" s="526"/>
      <c r="SOG32" s="527"/>
      <c r="SOH32" s="498"/>
      <c r="SOI32" s="527"/>
      <c r="SOJ32" s="527"/>
      <c r="SOK32" s="523"/>
      <c r="SOL32" s="525"/>
      <c r="SOM32" s="524"/>
      <c r="SON32" s="525"/>
      <c r="SOO32" s="524"/>
      <c r="SOP32" s="525"/>
      <c r="SOQ32" s="526"/>
      <c r="SOR32" s="527"/>
      <c r="SOS32" s="498"/>
      <c r="SOT32" s="527"/>
      <c r="SOU32" s="527"/>
      <c r="SOV32" s="523"/>
      <c r="SOW32" s="525"/>
      <c r="SOX32" s="524"/>
      <c r="SOY32" s="525"/>
      <c r="SOZ32" s="524"/>
      <c r="SPA32" s="525"/>
      <c r="SPB32" s="526"/>
      <c r="SPC32" s="527"/>
      <c r="SPD32" s="498"/>
      <c r="SPE32" s="527"/>
      <c r="SPF32" s="527"/>
      <c r="SPG32" s="523"/>
      <c r="SPH32" s="525"/>
      <c r="SPI32" s="524"/>
      <c r="SPJ32" s="525"/>
      <c r="SPK32" s="524"/>
      <c r="SPL32" s="525"/>
      <c r="SPM32" s="526"/>
      <c r="SPN32" s="527"/>
      <c r="SPO32" s="498"/>
      <c r="SPP32" s="527"/>
      <c r="SPQ32" s="527"/>
      <c r="SPR32" s="523"/>
      <c r="SPS32" s="525"/>
      <c r="SPT32" s="524"/>
      <c r="SPU32" s="525"/>
      <c r="SPV32" s="524"/>
      <c r="SPW32" s="525"/>
      <c r="SPX32" s="526"/>
      <c r="SPY32" s="527"/>
      <c r="SPZ32" s="498"/>
      <c r="SQA32" s="527"/>
      <c r="SQB32" s="527"/>
      <c r="SQC32" s="523"/>
      <c r="SQD32" s="525"/>
      <c r="SQE32" s="524"/>
      <c r="SQF32" s="525"/>
      <c r="SQG32" s="524"/>
      <c r="SQH32" s="525"/>
      <c r="SQI32" s="526"/>
      <c r="SQJ32" s="527"/>
      <c r="SQK32" s="498"/>
      <c r="SQL32" s="527"/>
      <c r="SQM32" s="527"/>
      <c r="SQN32" s="523"/>
      <c r="SQO32" s="525"/>
      <c r="SQP32" s="524"/>
      <c r="SQQ32" s="525"/>
      <c r="SQR32" s="524"/>
      <c r="SQS32" s="525"/>
      <c r="SQT32" s="526"/>
      <c r="SQU32" s="527"/>
      <c r="SQV32" s="498"/>
      <c r="SQW32" s="527"/>
      <c r="SQX32" s="527"/>
      <c r="SQY32" s="523"/>
      <c r="SQZ32" s="525"/>
      <c r="SRA32" s="524"/>
      <c r="SRB32" s="525"/>
      <c r="SRC32" s="524"/>
      <c r="SRD32" s="525"/>
      <c r="SRE32" s="526"/>
      <c r="SRF32" s="527"/>
      <c r="SRG32" s="498"/>
      <c r="SRH32" s="527"/>
      <c r="SRI32" s="527"/>
      <c r="SRJ32" s="523"/>
      <c r="SRK32" s="525"/>
      <c r="SRL32" s="524"/>
      <c r="SRM32" s="525"/>
      <c r="SRN32" s="524"/>
      <c r="SRO32" s="525"/>
      <c r="SRP32" s="526"/>
      <c r="SRQ32" s="527"/>
      <c r="SRR32" s="498"/>
      <c r="SRS32" s="527"/>
      <c r="SRT32" s="527"/>
      <c r="SRU32" s="523"/>
      <c r="SRV32" s="525"/>
      <c r="SRW32" s="524"/>
      <c r="SRX32" s="525"/>
      <c r="SRY32" s="524"/>
      <c r="SRZ32" s="525"/>
      <c r="SSA32" s="526"/>
      <c r="SSB32" s="527"/>
      <c r="SSC32" s="498"/>
      <c r="SSD32" s="527"/>
      <c r="SSE32" s="527"/>
      <c r="SSF32" s="523"/>
      <c r="SSG32" s="525"/>
      <c r="SSH32" s="524"/>
      <c r="SSI32" s="525"/>
      <c r="SSJ32" s="524"/>
      <c r="SSK32" s="525"/>
      <c r="SSL32" s="526"/>
      <c r="SSM32" s="527"/>
      <c r="SSN32" s="498"/>
      <c r="SSO32" s="527"/>
      <c r="SSP32" s="527"/>
      <c r="SSQ32" s="523"/>
      <c r="SSR32" s="525"/>
      <c r="SSS32" s="524"/>
      <c r="SST32" s="525"/>
      <c r="SSU32" s="524"/>
      <c r="SSV32" s="525"/>
      <c r="SSW32" s="526"/>
      <c r="SSX32" s="527"/>
      <c r="SSY32" s="498"/>
      <c r="SSZ32" s="527"/>
      <c r="STA32" s="527"/>
      <c r="STB32" s="523"/>
      <c r="STC32" s="525"/>
      <c r="STD32" s="524"/>
      <c r="STE32" s="525"/>
      <c r="STF32" s="524"/>
      <c r="STG32" s="525"/>
      <c r="STH32" s="526"/>
      <c r="STI32" s="527"/>
      <c r="STJ32" s="498"/>
      <c r="STK32" s="527"/>
      <c r="STL32" s="527"/>
      <c r="STM32" s="523"/>
      <c r="STN32" s="525"/>
      <c r="STO32" s="524"/>
      <c r="STP32" s="525"/>
      <c r="STQ32" s="524"/>
      <c r="STR32" s="525"/>
      <c r="STS32" s="526"/>
      <c r="STT32" s="527"/>
      <c r="STU32" s="498"/>
      <c r="STV32" s="527"/>
      <c r="STW32" s="527"/>
      <c r="STX32" s="523"/>
      <c r="STY32" s="525"/>
      <c r="STZ32" s="524"/>
      <c r="SUA32" s="525"/>
      <c r="SUB32" s="524"/>
      <c r="SUC32" s="525"/>
      <c r="SUD32" s="526"/>
      <c r="SUE32" s="527"/>
      <c r="SUF32" s="498"/>
      <c r="SUG32" s="527"/>
      <c r="SUH32" s="527"/>
      <c r="SUI32" s="523"/>
      <c r="SUJ32" s="525"/>
      <c r="SUK32" s="524"/>
      <c r="SUL32" s="525"/>
      <c r="SUM32" s="524"/>
      <c r="SUN32" s="525"/>
      <c r="SUO32" s="526"/>
      <c r="SUP32" s="527"/>
      <c r="SUQ32" s="498"/>
      <c r="SUR32" s="527"/>
      <c r="SUS32" s="527"/>
      <c r="SUT32" s="523"/>
      <c r="SUU32" s="525"/>
      <c r="SUV32" s="524"/>
      <c r="SUW32" s="525"/>
      <c r="SUX32" s="524"/>
      <c r="SUY32" s="525"/>
      <c r="SUZ32" s="526"/>
      <c r="SVA32" s="527"/>
      <c r="SVB32" s="498"/>
      <c r="SVC32" s="527"/>
      <c r="SVD32" s="527"/>
      <c r="SVE32" s="523"/>
      <c r="SVF32" s="525"/>
      <c r="SVG32" s="524"/>
      <c r="SVH32" s="525"/>
      <c r="SVI32" s="524"/>
      <c r="SVJ32" s="525"/>
      <c r="SVK32" s="526"/>
      <c r="SVL32" s="527"/>
      <c r="SVM32" s="498"/>
      <c r="SVN32" s="527"/>
      <c r="SVO32" s="527"/>
      <c r="SVP32" s="523"/>
      <c r="SVQ32" s="525"/>
      <c r="SVR32" s="524"/>
      <c r="SVS32" s="525"/>
      <c r="SVT32" s="524"/>
      <c r="SVU32" s="525"/>
      <c r="SVV32" s="526"/>
      <c r="SVW32" s="527"/>
      <c r="SVX32" s="498"/>
      <c r="SVY32" s="527"/>
      <c r="SVZ32" s="527"/>
      <c r="SWA32" s="523"/>
      <c r="SWB32" s="525"/>
      <c r="SWC32" s="524"/>
      <c r="SWD32" s="525"/>
      <c r="SWE32" s="524"/>
      <c r="SWF32" s="525"/>
      <c r="SWG32" s="526"/>
      <c r="SWH32" s="527"/>
      <c r="SWI32" s="498"/>
      <c r="SWJ32" s="527"/>
      <c r="SWK32" s="527"/>
      <c r="SWL32" s="523"/>
      <c r="SWM32" s="525"/>
      <c r="SWN32" s="524"/>
      <c r="SWO32" s="525"/>
      <c r="SWP32" s="524"/>
      <c r="SWQ32" s="525"/>
      <c r="SWR32" s="526"/>
      <c r="SWS32" s="527"/>
      <c r="SWT32" s="498"/>
      <c r="SWU32" s="527"/>
      <c r="SWV32" s="527"/>
      <c r="SWW32" s="523"/>
      <c r="SWX32" s="525"/>
      <c r="SWY32" s="524"/>
      <c r="SWZ32" s="525"/>
      <c r="SXA32" s="524"/>
      <c r="SXB32" s="525"/>
      <c r="SXC32" s="526"/>
      <c r="SXD32" s="527"/>
      <c r="SXE32" s="498"/>
      <c r="SXF32" s="527"/>
      <c r="SXG32" s="527"/>
      <c r="SXH32" s="523"/>
      <c r="SXI32" s="525"/>
      <c r="SXJ32" s="524"/>
      <c r="SXK32" s="525"/>
      <c r="SXL32" s="524"/>
      <c r="SXM32" s="525"/>
      <c r="SXN32" s="526"/>
      <c r="SXO32" s="527"/>
      <c r="SXP32" s="498"/>
      <c r="SXQ32" s="527"/>
      <c r="SXR32" s="527"/>
      <c r="SXS32" s="523"/>
      <c r="SXT32" s="525"/>
      <c r="SXU32" s="524"/>
      <c r="SXV32" s="525"/>
      <c r="SXW32" s="524"/>
      <c r="SXX32" s="525"/>
      <c r="SXY32" s="526"/>
      <c r="SXZ32" s="527"/>
      <c r="SYA32" s="498"/>
      <c r="SYB32" s="527"/>
      <c r="SYC32" s="527"/>
      <c r="SYD32" s="523"/>
      <c r="SYE32" s="525"/>
      <c r="SYF32" s="524"/>
      <c r="SYG32" s="525"/>
      <c r="SYH32" s="524"/>
      <c r="SYI32" s="525"/>
      <c r="SYJ32" s="526"/>
      <c r="SYK32" s="527"/>
      <c r="SYL32" s="498"/>
      <c r="SYM32" s="527"/>
      <c r="SYN32" s="527"/>
      <c r="SYO32" s="523"/>
      <c r="SYP32" s="525"/>
      <c r="SYQ32" s="524"/>
      <c r="SYR32" s="525"/>
      <c r="SYS32" s="524"/>
      <c r="SYT32" s="525"/>
      <c r="SYU32" s="526"/>
      <c r="SYV32" s="527"/>
      <c r="SYW32" s="498"/>
      <c r="SYX32" s="527"/>
      <c r="SYY32" s="527"/>
      <c r="SYZ32" s="523"/>
      <c r="SZA32" s="525"/>
      <c r="SZB32" s="524"/>
      <c r="SZC32" s="525"/>
      <c r="SZD32" s="524"/>
      <c r="SZE32" s="525"/>
      <c r="SZF32" s="526"/>
      <c r="SZG32" s="527"/>
      <c r="SZH32" s="498"/>
      <c r="SZI32" s="527"/>
      <c r="SZJ32" s="527"/>
      <c r="SZK32" s="523"/>
      <c r="SZL32" s="525"/>
      <c r="SZM32" s="524"/>
      <c r="SZN32" s="525"/>
      <c r="SZO32" s="524"/>
      <c r="SZP32" s="525"/>
      <c r="SZQ32" s="526"/>
      <c r="SZR32" s="527"/>
      <c r="SZS32" s="498"/>
      <c r="SZT32" s="527"/>
      <c r="SZU32" s="527"/>
      <c r="SZV32" s="523"/>
      <c r="SZW32" s="525"/>
      <c r="SZX32" s="524"/>
      <c r="SZY32" s="525"/>
      <c r="SZZ32" s="524"/>
      <c r="TAA32" s="525"/>
      <c r="TAB32" s="526"/>
      <c r="TAC32" s="527"/>
      <c r="TAD32" s="498"/>
      <c r="TAE32" s="527"/>
      <c r="TAF32" s="527"/>
      <c r="TAG32" s="523"/>
      <c r="TAH32" s="525"/>
      <c r="TAI32" s="524"/>
      <c r="TAJ32" s="525"/>
      <c r="TAK32" s="524"/>
      <c r="TAL32" s="525"/>
      <c r="TAM32" s="526"/>
      <c r="TAN32" s="527"/>
      <c r="TAO32" s="498"/>
      <c r="TAP32" s="527"/>
      <c r="TAQ32" s="527"/>
      <c r="TAR32" s="523"/>
      <c r="TAS32" s="525"/>
      <c r="TAT32" s="524"/>
      <c r="TAU32" s="525"/>
      <c r="TAV32" s="524"/>
      <c r="TAW32" s="525"/>
      <c r="TAX32" s="526"/>
      <c r="TAY32" s="527"/>
      <c r="TAZ32" s="498"/>
      <c r="TBA32" s="527"/>
      <c r="TBB32" s="527"/>
      <c r="TBC32" s="523"/>
      <c r="TBD32" s="525"/>
      <c r="TBE32" s="524"/>
      <c r="TBF32" s="525"/>
      <c r="TBG32" s="524"/>
      <c r="TBH32" s="525"/>
      <c r="TBI32" s="526"/>
      <c r="TBJ32" s="527"/>
      <c r="TBK32" s="498"/>
      <c r="TBL32" s="527"/>
      <c r="TBM32" s="527"/>
      <c r="TBN32" s="523"/>
      <c r="TBO32" s="525"/>
      <c r="TBP32" s="524"/>
      <c r="TBQ32" s="525"/>
      <c r="TBR32" s="524"/>
      <c r="TBS32" s="525"/>
      <c r="TBT32" s="526"/>
      <c r="TBU32" s="527"/>
      <c r="TBV32" s="498"/>
      <c r="TBW32" s="527"/>
      <c r="TBX32" s="527"/>
      <c r="TBY32" s="523"/>
      <c r="TBZ32" s="525"/>
      <c r="TCA32" s="524"/>
      <c r="TCB32" s="525"/>
      <c r="TCC32" s="524"/>
      <c r="TCD32" s="525"/>
      <c r="TCE32" s="526"/>
      <c r="TCF32" s="527"/>
      <c r="TCG32" s="498"/>
      <c r="TCH32" s="527"/>
      <c r="TCI32" s="527"/>
      <c r="TCJ32" s="523"/>
      <c r="TCK32" s="525"/>
      <c r="TCL32" s="524"/>
      <c r="TCM32" s="525"/>
      <c r="TCN32" s="524"/>
      <c r="TCO32" s="525"/>
      <c r="TCP32" s="526"/>
      <c r="TCQ32" s="527"/>
      <c r="TCR32" s="498"/>
      <c r="TCS32" s="527"/>
      <c r="TCT32" s="527"/>
      <c r="TCU32" s="523"/>
      <c r="TCV32" s="525"/>
      <c r="TCW32" s="524"/>
      <c r="TCX32" s="525"/>
      <c r="TCY32" s="524"/>
      <c r="TCZ32" s="525"/>
      <c r="TDA32" s="526"/>
      <c r="TDB32" s="527"/>
      <c r="TDC32" s="498"/>
      <c r="TDD32" s="527"/>
      <c r="TDE32" s="527"/>
      <c r="TDF32" s="523"/>
      <c r="TDG32" s="525"/>
      <c r="TDH32" s="524"/>
      <c r="TDI32" s="525"/>
      <c r="TDJ32" s="524"/>
      <c r="TDK32" s="525"/>
      <c r="TDL32" s="526"/>
      <c r="TDM32" s="527"/>
      <c r="TDN32" s="498"/>
      <c r="TDO32" s="527"/>
      <c r="TDP32" s="527"/>
      <c r="TDQ32" s="523"/>
      <c r="TDR32" s="525"/>
      <c r="TDS32" s="524"/>
      <c r="TDT32" s="525"/>
      <c r="TDU32" s="524"/>
      <c r="TDV32" s="525"/>
      <c r="TDW32" s="526"/>
      <c r="TDX32" s="527"/>
      <c r="TDY32" s="498"/>
      <c r="TDZ32" s="527"/>
      <c r="TEA32" s="527"/>
      <c r="TEB32" s="523"/>
      <c r="TEC32" s="525"/>
      <c r="TED32" s="524"/>
      <c r="TEE32" s="525"/>
      <c r="TEF32" s="524"/>
      <c r="TEG32" s="525"/>
      <c r="TEH32" s="526"/>
      <c r="TEI32" s="527"/>
      <c r="TEJ32" s="498"/>
      <c r="TEK32" s="527"/>
      <c r="TEL32" s="527"/>
      <c r="TEM32" s="523"/>
      <c r="TEN32" s="525"/>
      <c r="TEO32" s="524"/>
      <c r="TEP32" s="525"/>
      <c r="TEQ32" s="524"/>
      <c r="TER32" s="525"/>
      <c r="TES32" s="526"/>
      <c r="TET32" s="527"/>
      <c r="TEU32" s="498"/>
      <c r="TEV32" s="527"/>
      <c r="TEW32" s="527"/>
      <c r="TEX32" s="523"/>
      <c r="TEY32" s="525"/>
      <c r="TEZ32" s="524"/>
      <c r="TFA32" s="525"/>
      <c r="TFB32" s="524"/>
      <c r="TFC32" s="525"/>
      <c r="TFD32" s="526"/>
      <c r="TFE32" s="527"/>
      <c r="TFF32" s="498"/>
      <c r="TFG32" s="527"/>
      <c r="TFH32" s="527"/>
      <c r="TFI32" s="523"/>
      <c r="TFJ32" s="525"/>
      <c r="TFK32" s="524"/>
      <c r="TFL32" s="525"/>
      <c r="TFM32" s="524"/>
      <c r="TFN32" s="525"/>
      <c r="TFO32" s="526"/>
      <c r="TFP32" s="527"/>
      <c r="TFQ32" s="498"/>
      <c r="TFR32" s="527"/>
      <c r="TFS32" s="527"/>
      <c r="TFT32" s="523"/>
      <c r="TFU32" s="525"/>
      <c r="TFV32" s="524"/>
      <c r="TFW32" s="525"/>
      <c r="TFX32" s="524"/>
      <c r="TFY32" s="525"/>
      <c r="TFZ32" s="526"/>
      <c r="TGA32" s="527"/>
      <c r="TGB32" s="498"/>
      <c r="TGC32" s="527"/>
      <c r="TGD32" s="527"/>
      <c r="TGE32" s="523"/>
      <c r="TGF32" s="525"/>
      <c r="TGG32" s="524"/>
      <c r="TGH32" s="525"/>
      <c r="TGI32" s="524"/>
      <c r="TGJ32" s="525"/>
      <c r="TGK32" s="526"/>
      <c r="TGL32" s="527"/>
      <c r="TGM32" s="498"/>
      <c r="TGN32" s="527"/>
      <c r="TGO32" s="527"/>
      <c r="TGP32" s="523"/>
      <c r="TGQ32" s="525"/>
      <c r="TGR32" s="524"/>
      <c r="TGS32" s="525"/>
      <c r="TGT32" s="524"/>
      <c r="TGU32" s="525"/>
      <c r="TGV32" s="526"/>
      <c r="TGW32" s="527"/>
      <c r="TGX32" s="498"/>
      <c r="TGY32" s="527"/>
      <c r="TGZ32" s="527"/>
      <c r="THA32" s="523"/>
      <c r="THB32" s="525"/>
      <c r="THC32" s="524"/>
      <c r="THD32" s="525"/>
      <c r="THE32" s="524"/>
      <c r="THF32" s="525"/>
      <c r="THG32" s="526"/>
      <c r="THH32" s="527"/>
      <c r="THI32" s="498"/>
      <c r="THJ32" s="527"/>
      <c r="THK32" s="527"/>
      <c r="THL32" s="523"/>
      <c r="THM32" s="525"/>
      <c r="THN32" s="524"/>
      <c r="THO32" s="525"/>
      <c r="THP32" s="524"/>
      <c r="THQ32" s="525"/>
      <c r="THR32" s="526"/>
      <c r="THS32" s="527"/>
      <c r="THT32" s="498"/>
      <c r="THU32" s="527"/>
      <c r="THV32" s="527"/>
      <c r="THW32" s="523"/>
      <c r="THX32" s="525"/>
      <c r="THY32" s="524"/>
      <c r="THZ32" s="525"/>
      <c r="TIA32" s="524"/>
      <c r="TIB32" s="525"/>
      <c r="TIC32" s="526"/>
      <c r="TID32" s="527"/>
      <c r="TIE32" s="498"/>
      <c r="TIF32" s="527"/>
      <c r="TIG32" s="527"/>
      <c r="TIH32" s="523"/>
      <c r="TII32" s="525"/>
      <c r="TIJ32" s="524"/>
      <c r="TIK32" s="525"/>
      <c r="TIL32" s="524"/>
      <c r="TIM32" s="525"/>
      <c r="TIN32" s="526"/>
      <c r="TIO32" s="527"/>
      <c r="TIP32" s="498"/>
      <c r="TIQ32" s="527"/>
      <c r="TIR32" s="527"/>
      <c r="TIS32" s="523"/>
      <c r="TIT32" s="525"/>
      <c r="TIU32" s="524"/>
      <c r="TIV32" s="525"/>
      <c r="TIW32" s="524"/>
      <c r="TIX32" s="525"/>
      <c r="TIY32" s="526"/>
      <c r="TIZ32" s="527"/>
      <c r="TJA32" s="498"/>
      <c r="TJB32" s="527"/>
      <c r="TJC32" s="527"/>
      <c r="TJD32" s="523"/>
      <c r="TJE32" s="525"/>
      <c r="TJF32" s="524"/>
      <c r="TJG32" s="525"/>
      <c r="TJH32" s="524"/>
      <c r="TJI32" s="525"/>
      <c r="TJJ32" s="526"/>
      <c r="TJK32" s="527"/>
      <c r="TJL32" s="498"/>
      <c r="TJM32" s="527"/>
      <c r="TJN32" s="527"/>
      <c r="TJO32" s="523"/>
      <c r="TJP32" s="525"/>
      <c r="TJQ32" s="524"/>
      <c r="TJR32" s="525"/>
      <c r="TJS32" s="524"/>
      <c r="TJT32" s="525"/>
      <c r="TJU32" s="526"/>
      <c r="TJV32" s="527"/>
      <c r="TJW32" s="498"/>
      <c r="TJX32" s="527"/>
      <c r="TJY32" s="527"/>
      <c r="TJZ32" s="523"/>
      <c r="TKA32" s="525"/>
      <c r="TKB32" s="524"/>
      <c r="TKC32" s="525"/>
      <c r="TKD32" s="524"/>
      <c r="TKE32" s="525"/>
      <c r="TKF32" s="526"/>
      <c r="TKG32" s="527"/>
      <c r="TKH32" s="498"/>
      <c r="TKI32" s="527"/>
      <c r="TKJ32" s="527"/>
      <c r="TKK32" s="523"/>
      <c r="TKL32" s="525"/>
      <c r="TKM32" s="524"/>
      <c r="TKN32" s="525"/>
      <c r="TKO32" s="524"/>
      <c r="TKP32" s="525"/>
      <c r="TKQ32" s="526"/>
      <c r="TKR32" s="527"/>
      <c r="TKS32" s="498"/>
      <c r="TKT32" s="527"/>
      <c r="TKU32" s="527"/>
      <c r="TKV32" s="523"/>
      <c r="TKW32" s="525"/>
      <c r="TKX32" s="524"/>
      <c r="TKY32" s="525"/>
      <c r="TKZ32" s="524"/>
      <c r="TLA32" s="525"/>
      <c r="TLB32" s="526"/>
      <c r="TLC32" s="527"/>
      <c r="TLD32" s="498"/>
      <c r="TLE32" s="527"/>
      <c r="TLF32" s="527"/>
      <c r="TLG32" s="523"/>
      <c r="TLH32" s="525"/>
      <c r="TLI32" s="524"/>
      <c r="TLJ32" s="525"/>
      <c r="TLK32" s="524"/>
      <c r="TLL32" s="525"/>
      <c r="TLM32" s="526"/>
      <c r="TLN32" s="527"/>
      <c r="TLO32" s="498"/>
      <c r="TLP32" s="527"/>
      <c r="TLQ32" s="527"/>
      <c r="TLR32" s="523"/>
      <c r="TLS32" s="525"/>
      <c r="TLT32" s="524"/>
      <c r="TLU32" s="525"/>
      <c r="TLV32" s="524"/>
      <c r="TLW32" s="525"/>
      <c r="TLX32" s="526"/>
      <c r="TLY32" s="527"/>
      <c r="TLZ32" s="498"/>
      <c r="TMA32" s="527"/>
      <c r="TMB32" s="527"/>
      <c r="TMC32" s="523"/>
      <c r="TMD32" s="525"/>
      <c r="TME32" s="524"/>
      <c r="TMF32" s="525"/>
      <c r="TMG32" s="524"/>
      <c r="TMH32" s="525"/>
      <c r="TMI32" s="526"/>
      <c r="TMJ32" s="527"/>
      <c r="TMK32" s="498"/>
      <c r="TML32" s="527"/>
      <c r="TMM32" s="527"/>
      <c r="TMN32" s="523"/>
      <c r="TMO32" s="525"/>
      <c r="TMP32" s="524"/>
      <c r="TMQ32" s="525"/>
      <c r="TMR32" s="524"/>
      <c r="TMS32" s="525"/>
      <c r="TMT32" s="526"/>
      <c r="TMU32" s="527"/>
      <c r="TMV32" s="498"/>
      <c r="TMW32" s="527"/>
      <c r="TMX32" s="527"/>
      <c r="TMY32" s="523"/>
      <c r="TMZ32" s="525"/>
      <c r="TNA32" s="524"/>
      <c r="TNB32" s="525"/>
      <c r="TNC32" s="524"/>
      <c r="TND32" s="525"/>
      <c r="TNE32" s="526"/>
      <c r="TNF32" s="527"/>
      <c r="TNG32" s="498"/>
      <c r="TNH32" s="527"/>
      <c r="TNI32" s="527"/>
      <c r="TNJ32" s="523"/>
      <c r="TNK32" s="525"/>
      <c r="TNL32" s="524"/>
      <c r="TNM32" s="525"/>
      <c r="TNN32" s="524"/>
      <c r="TNO32" s="525"/>
      <c r="TNP32" s="526"/>
      <c r="TNQ32" s="527"/>
      <c r="TNR32" s="498"/>
      <c r="TNS32" s="527"/>
      <c r="TNT32" s="527"/>
      <c r="TNU32" s="523"/>
      <c r="TNV32" s="525"/>
      <c r="TNW32" s="524"/>
      <c r="TNX32" s="525"/>
      <c r="TNY32" s="524"/>
      <c r="TNZ32" s="525"/>
      <c r="TOA32" s="526"/>
      <c r="TOB32" s="527"/>
      <c r="TOC32" s="498"/>
      <c r="TOD32" s="527"/>
      <c r="TOE32" s="527"/>
      <c r="TOF32" s="523"/>
      <c r="TOG32" s="525"/>
      <c r="TOH32" s="524"/>
      <c r="TOI32" s="525"/>
      <c r="TOJ32" s="524"/>
      <c r="TOK32" s="525"/>
      <c r="TOL32" s="526"/>
      <c r="TOM32" s="527"/>
      <c r="TON32" s="498"/>
      <c r="TOO32" s="527"/>
      <c r="TOP32" s="527"/>
      <c r="TOQ32" s="523"/>
      <c r="TOR32" s="525"/>
      <c r="TOS32" s="524"/>
      <c r="TOT32" s="525"/>
      <c r="TOU32" s="524"/>
      <c r="TOV32" s="525"/>
      <c r="TOW32" s="526"/>
      <c r="TOX32" s="527"/>
      <c r="TOY32" s="498"/>
      <c r="TOZ32" s="527"/>
      <c r="TPA32" s="527"/>
      <c r="TPB32" s="523"/>
      <c r="TPC32" s="525"/>
      <c r="TPD32" s="524"/>
      <c r="TPE32" s="525"/>
      <c r="TPF32" s="524"/>
      <c r="TPG32" s="525"/>
      <c r="TPH32" s="526"/>
      <c r="TPI32" s="527"/>
      <c r="TPJ32" s="498"/>
      <c r="TPK32" s="527"/>
      <c r="TPL32" s="527"/>
      <c r="TPM32" s="523"/>
      <c r="TPN32" s="525"/>
      <c r="TPO32" s="524"/>
      <c r="TPP32" s="525"/>
      <c r="TPQ32" s="524"/>
      <c r="TPR32" s="525"/>
      <c r="TPS32" s="526"/>
      <c r="TPT32" s="527"/>
      <c r="TPU32" s="498"/>
      <c r="TPV32" s="527"/>
      <c r="TPW32" s="527"/>
      <c r="TPX32" s="523"/>
      <c r="TPY32" s="525"/>
      <c r="TPZ32" s="524"/>
      <c r="TQA32" s="525"/>
      <c r="TQB32" s="524"/>
      <c r="TQC32" s="525"/>
      <c r="TQD32" s="526"/>
      <c r="TQE32" s="527"/>
      <c r="TQF32" s="498"/>
      <c r="TQG32" s="527"/>
      <c r="TQH32" s="527"/>
      <c r="TQI32" s="523"/>
      <c r="TQJ32" s="525"/>
      <c r="TQK32" s="524"/>
      <c r="TQL32" s="525"/>
      <c r="TQM32" s="524"/>
      <c r="TQN32" s="525"/>
      <c r="TQO32" s="526"/>
      <c r="TQP32" s="527"/>
      <c r="TQQ32" s="498"/>
      <c r="TQR32" s="527"/>
      <c r="TQS32" s="527"/>
      <c r="TQT32" s="523"/>
      <c r="TQU32" s="525"/>
      <c r="TQV32" s="524"/>
      <c r="TQW32" s="525"/>
      <c r="TQX32" s="524"/>
      <c r="TQY32" s="525"/>
      <c r="TQZ32" s="526"/>
      <c r="TRA32" s="527"/>
      <c r="TRB32" s="498"/>
      <c r="TRC32" s="527"/>
      <c r="TRD32" s="527"/>
      <c r="TRE32" s="523"/>
      <c r="TRF32" s="525"/>
      <c r="TRG32" s="524"/>
      <c r="TRH32" s="525"/>
      <c r="TRI32" s="524"/>
      <c r="TRJ32" s="525"/>
      <c r="TRK32" s="526"/>
      <c r="TRL32" s="527"/>
      <c r="TRM32" s="498"/>
      <c r="TRN32" s="527"/>
      <c r="TRO32" s="527"/>
      <c r="TRP32" s="523"/>
      <c r="TRQ32" s="525"/>
      <c r="TRR32" s="524"/>
      <c r="TRS32" s="525"/>
      <c r="TRT32" s="524"/>
      <c r="TRU32" s="525"/>
      <c r="TRV32" s="526"/>
      <c r="TRW32" s="527"/>
      <c r="TRX32" s="498"/>
      <c r="TRY32" s="527"/>
      <c r="TRZ32" s="527"/>
      <c r="TSA32" s="523"/>
      <c r="TSB32" s="525"/>
      <c r="TSC32" s="524"/>
      <c r="TSD32" s="525"/>
      <c r="TSE32" s="524"/>
      <c r="TSF32" s="525"/>
      <c r="TSG32" s="526"/>
      <c r="TSH32" s="527"/>
      <c r="TSI32" s="498"/>
      <c r="TSJ32" s="527"/>
      <c r="TSK32" s="527"/>
      <c r="TSL32" s="523"/>
      <c r="TSM32" s="525"/>
      <c r="TSN32" s="524"/>
      <c r="TSO32" s="525"/>
      <c r="TSP32" s="524"/>
      <c r="TSQ32" s="525"/>
      <c r="TSR32" s="526"/>
      <c r="TSS32" s="527"/>
      <c r="TST32" s="498"/>
      <c r="TSU32" s="527"/>
      <c r="TSV32" s="527"/>
      <c r="TSW32" s="523"/>
      <c r="TSX32" s="525"/>
      <c r="TSY32" s="524"/>
      <c r="TSZ32" s="525"/>
      <c r="TTA32" s="524"/>
      <c r="TTB32" s="525"/>
      <c r="TTC32" s="526"/>
      <c r="TTD32" s="527"/>
      <c r="TTE32" s="498"/>
      <c r="TTF32" s="527"/>
      <c r="TTG32" s="527"/>
      <c r="TTH32" s="523"/>
      <c r="TTI32" s="525"/>
      <c r="TTJ32" s="524"/>
      <c r="TTK32" s="525"/>
      <c r="TTL32" s="524"/>
      <c r="TTM32" s="525"/>
      <c r="TTN32" s="526"/>
      <c r="TTO32" s="527"/>
      <c r="TTP32" s="498"/>
      <c r="TTQ32" s="527"/>
      <c r="TTR32" s="527"/>
      <c r="TTS32" s="523"/>
      <c r="TTT32" s="525"/>
      <c r="TTU32" s="524"/>
      <c r="TTV32" s="525"/>
      <c r="TTW32" s="524"/>
      <c r="TTX32" s="525"/>
      <c r="TTY32" s="526"/>
      <c r="TTZ32" s="527"/>
      <c r="TUA32" s="498"/>
      <c r="TUB32" s="527"/>
      <c r="TUC32" s="527"/>
      <c r="TUD32" s="523"/>
      <c r="TUE32" s="525"/>
      <c r="TUF32" s="524"/>
      <c r="TUG32" s="525"/>
      <c r="TUH32" s="524"/>
      <c r="TUI32" s="525"/>
      <c r="TUJ32" s="526"/>
      <c r="TUK32" s="527"/>
      <c r="TUL32" s="498"/>
      <c r="TUM32" s="527"/>
      <c r="TUN32" s="527"/>
      <c r="TUO32" s="523"/>
      <c r="TUP32" s="525"/>
      <c r="TUQ32" s="524"/>
      <c r="TUR32" s="525"/>
      <c r="TUS32" s="524"/>
      <c r="TUT32" s="525"/>
      <c r="TUU32" s="526"/>
      <c r="TUV32" s="527"/>
      <c r="TUW32" s="498"/>
      <c r="TUX32" s="527"/>
      <c r="TUY32" s="527"/>
      <c r="TUZ32" s="523"/>
      <c r="TVA32" s="525"/>
      <c r="TVB32" s="524"/>
      <c r="TVC32" s="525"/>
      <c r="TVD32" s="524"/>
      <c r="TVE32" s="525"/>
      <c r="TVF32" s="526"/>
      <c r="TVG32" s="527"/>
      <c r="TVH32" s="498"/>
      <c r="TVI32" s="527"/>
      <c r="TVJ32" s="527"/>
      <c r="TVK32" s="523"/>
      <c r="TVL32" s="525"/>
      <c r="TVM32" s="524"/>
      <c r="TVN32" s="525"/>
      <c r="TVO32" s="524"/>
      <c r="TVP32" s="525"/>
      <c r="TVQ32" s="526"/>
      <c r="TVR32" s="527"/>
      <c r="TVS32" s="498"/>
      <c r="TVT32" s="527"/>
      <c r="TVU32" s="527"/>
      <c r="TVV32" s="523"/>
      <c r="TVW32" s="525"/>
      <c r="TVX32" s="524"/>
      <c r="TVY32" s="525"/>
      <c r="TVZ32" s="524"/>
      <c r="TWA32" s="525"/>
      <c r="TWB32" s="526"/>
      <c r="TWC32" s="527"/>
      <c r="TWD32" s="498"/>
      <c r="TWE32" s="527"/>
      <c r="TWF32" s="527"/>
      <c r="TWG32" s="523"/>
      <c r="TWH32" s="525"/>
      <c r="TWI32" s="524"/>
      <c r="TWJ32" s="525"/>
      <c r="TWK32" s="524"/>
      <c r="TWL32" s="525"/>
      <c r="TWM32" s="526"/>
      <c r="TWN32" s="527"/>
      <c r="TWO32" s="498"/>
      <c r="TWP32" s="527"/>
      <c r="TWQ32" s="527"/>
      <c r="TWR32" s="523"/>
      <c r="TWS32" s="525"/>
      <c r="TWT32" s="524"/>
      <c r="TWU32" s="525"/>
      <c r="TWV32" s="524"/>
      <c r="TWW32" s="525"/>
      <c r="TWX32" s="526"/>
      <c r="TWY32" s="527"/>
      <c r="TWZ32" s="498"/>
      <c r="TXA32" s="527"/>
      <c r="TXB32" s="527"/>
      <c r="TXC32" s="523"/>
      <c r="TXD32" s="525"/>
      <c r="TXE32" s="524"/>
      <c r="TXF32" s="525"/>
      <c r="TXG32" s="524"/>
      <c r="TXH32" s="525"/>
      <c r="TXI32" s="526"/>
      <c r="TXJ32" s="527"/>
      <c r="TXK32" s="498"/>
      <c r="TXL32" s="527"/>
      <c r="TXM32" s="527"/>
      <c r="TXN32" s="523"/>
      <c r="TXO32" s="525"/>
      <c r="TXP32" s="524"/>
      <c r="TXQ32" s="525"/>
      <c r="TXR32" s="524"/>
      <c r="TXS32" s="525"/>
      <c r="TXT32" s="526"/>
      <c r="TXU32" s="527"/>
      <c r="TXV32" s="498"/>
      <c r="TXW32" s="527"/>
      <c r="TXX32" s="527"/>
      <c r="TXY32" s="523"/>
      <c r="TXZ32" s="525"/>
      <c r="TYA32" s="524"/>
      <c r="TYB32" s="525"/>
      <c r="TYC32" s="524"/>
      <c r="TYD32" s="525"/>
      <c r="TYE32" s="526"/>
      <c r="TYF32" s="527"/>
      <c r="TYG32" s="498"/>
      <c r="TYH32" s="527"/>
      <c r="TYI32" s="527"/>
      <c r="TYJ32" s="523"/>
      <c r="TYK32" s="525"/>
      <c r="TYL32" s="524"/>
      <c r="TYM32" s="525"/>
      <c r="TYN32" s="524"/>
      <c r="TYO32" s="525"/>
      <c r="TYP32" s="526"/>
      <c r="TYQ32" s="527"/>
      <c r="TYR32" s="498"/>
      <c r="TYS32" s="527"/>
      <c r="TYT32" s="527"/>
      <c r="TYU32" s="523"/>
      <c r="TYV32" s="525"/>
      <c r="TYW32" s="524"/>
      <c r="TYX32" s="525"/>
      <c r="TYY32" s="524"/>
      <c r="TYZ32" s="525"/>
      <c r="TZA32" s="526"/>
      <c r="TZB32" s="527"/>
      <c r="TZC32" s="498"/>
      <c r="TZD32" s="527"/>
      <c r="TZE32" s="527"/>
      <c r="TZF32" s="523"/>
      <c r="TZG32" s="525"/>
      <c r="TZH32" s="524"/>
      <c r="TZI32" s="525"/>
      <c r="TZJ32" s="524"/>
      <c r="TZK32" s="525"/>
      <c r="TZL32" s="526"/>
      <c r="TZM32" s="527"/>
      <c r="TZN32" s="498"/>
      <c r="TZO32" s="527"/>
      <c r="TZP32" s="527"/>
      <c r="TZQ32" s="523"/>
      <c r="TZR32" s="525"/>
      <c r="TZS32" s="524"/>
      <c r="TZT32" s="525"/>
      <c r="TZU32" s="524"/>
      <c r="TZV32" s="525"/>
      <c r="TZW32" s="526"/>
      <c r="TZX32" s="527"/>
      <c r="TZY32" s="498"/>
      <c r="TZZ32" s="527"/>
      <c r="UAA32" s="527"/>
      <c r="UAB32" s="523"/>
      <c r="UAC32" s="525"/>
      <c r="UAD32" s="524"/>
      <c r="UAE32" s="525"/>
      <c r="UAF32" s="524"/>
      <c r="UAG32" s="525"/>
      <c r="UAH32" s="526"/>
      <c r="UAI32" s="527"/>
      <c r="UAJ32" s="498"/>
      <c r="UAK32" s="527"/>
      <c r="UAL32" s="527"/>
      <c r="UAM32" s="523"/>
      <c r="UAN32" s="525"/>
      <c r="UAO32" s="524"/>
      <c r="UAP32" s="525"/>
      <c r="UAQ32" s="524"/>
      <c r="UAR32" s="525"/>
      <c r="UAS32" s="526"/>
      <c r="UAT32" s="527"/>
      <c r="UAU32" s="498"/>
      <c r="UAV32" s="527"/>
      <c r="UAW32" s="527"/>
      <c r="UAX32" s="523"/>
      <c r="UAY32" s="525"/>
      <c r="UAZ32" s="524"/>
      <c r="UBA32" s="525"/>
      <c r="UBB32" s="524"/>
      <c r="UBC32" s="525"/>
      <c r="UBD32" s="526"/>
      <c r="UBE32" s="527"/>
      <c r="UBF32" s="498"/>
      <c r="UBG32" s="527"/>
      <c r="UBH32" s="527"/>
      <c r="UBI32" s="523"/>
      <c r="UBJ32" s="525"/>
      <c r="UBK32" s="524"/>
      <c r="UBL32" s="525"/>
      <c r="UBM32" s="524"/>
      <c r="UBN32" s="525"/>
      <c r="UBO32" s="526"/>
      <c r="UBP32" s="527"/>
      <c r="UBQ32" s="498"/>
      <c r="UBR32" s="527"/>
      <c r="UBS32" s="527"/>
      <c r="UBT32" s="523"/>
      <c r="UBU32" s="525"/>
      <c r="UBV32" s="524"/>
      <c r="UBW32" s="525"/>
      <c r="UBX32" s="524"/>
      <c r="UBY32" s="525"/>
      <c r="UBZ32" s="526"/>
      <c r="UCA32" s="527"/>
      <c r="UCB32" s="498"/>
      <c r="UCC32" s="527"/>
      <c r="UCD32" s="527"/>
      <c r="UCE32" s="523"/>
      <c r="UCF32" s="525"/>
      <c r="UCG32" s="524"/>
      <c r="UCH32" s="525"/>
      <c r="UCI32" s="524"/>
      <c r="UCJ32" s="525"/>
      <c r="UCK32" s="526"/>
      <c r="UCL32" s="527"/>
      <c r="UCM32" s="498"/>
      <c r="UCN32" s="527"/>
      <c r="UCO32" s="527"/>
      <c r="UCP32" s="523"/>
      <c r="UCQ32" s="525"/>
      <c r="UCR32" s="524"/>
      <c r="UCS32" s="525"/>
      <c r="UCT32" s="524"/>
      <c r="UCU32" s="525"/>
      <c r="UCV32" s="526"/>
      <c r="UCW32" s="527"/>
      <c r="UCX32" s="498"/>
      <c r="UCY32" s="527"/>
      <c r="UCZ32" s="527"/>
      <c r="UDA32" s="523"/>
      <c r="UDB32" s="525"/>
      <c r="UDC32" s="524"/>
      <c r="UDD32" s="525"/>
      <c r="UDE32" s="524"/>
      <c r="UDF32" s="525"/>
      <c r="UDG32" s="526"/>
      <c r="UDH32" s="527"/>
      <c r="UDI32" s="498"/>
      <c r="UDJ32" s="527"/>
      <c r="UDK32" s="527"/>
      <c r="UDL32" s="523"/>
      <c r="UDM32" s="525"/>
      <c r="UDN32" s="524"/>
      <c r="UDO32" s="525"/>
      <c r="UDP32" s="524"/>
      <c r="UDQ32" s="525"/>
      <c r="UDR32" s="526"/>
      <c r="UDS32" s="527"/>
      <c r="UDT32" s="498"/>
      <c r="UDU32" s="527"/>
      <c r="UDV32" s="527"/>
      <c r="UDW32" s="523"/>
      <c r="UDX32" s="525"/>
      <c r="UDY32" s="524"/>
      <c r="UDZ32" s="525"/>
      <c r="UEA32" s="524"/>
      <c r="UEB32" s="525"/>
      <c r="UEC32" s="526"/>
      <c r="UED32" s="527"/>
      <c r="UEE32" s="498"/>
      <c r="UEF32" s="527"/>
      <c r="UEG32" s="527"/>
      <c r="UEH32" s="523"/>
      <c r="UEI32" s="525"/>
      <c r="UEJ32" s="524"/>
      <c r="UEK32" s="525"/>
      <c r="UEL32" s="524"/>
      <c r="UEM32" s="525"/>
      <c r="UEN32" s="526"/>
      <c r="UEO32" s="527"/>
      <c r="UEP32" s="498"/>
      <c r="UEQ32" s="527"/>
      <c r="UER32" s="527"/>
      <c r="UES32" s="523"/>
      <c r="UET32" s="525"/>
      <c r="UEU32" s="524"/>
      <c r="UEV32" s="525"/>
      <c r="UEW32" s="524"/>
      <c r="UEX32" s="525"/>
      <c r="UEY32" s="526"/>
      <c r="UEZ32" s="527"/>
      <c r="UFA32" s="498"/>
      <c r="UFB32" s="527"/>
      <c r="UFC32" s="527"/>
      <c r="UFD32" s="523"/>
      <c r="UFE32" s="525"/>
      <c r="UFF32" s="524"/>
      <c r="UFG32" s="525"/>
      <c r="UFH32" s="524"/>
      <c r="UFI32" s="525"/>
      <c r="UFJ32" s="526"/>
      <c r="UFK32" s="527"/>
      <c r="UFL32" s="498"/>
      <c r="UFM32" s="527"/>
      <c r="UFN32" s="527"/>
      <c r="UFO32" s="523"/>
      <c r="UFP32" s="525"/>
      <c r="UFQ32" s="524"/>
      <c r="UFR32" s="525"/>
      <c r="UFS32" s="524"/>
      <c r="UFT32" s="525"/>
      <c r="UFU32" s="526"/>
      <c r="UFV32" s="527"/>
      <c r="UFW32" s="498"/>
      <c r="UFX32" s="527"/>
      <c r="UFY32" s="527"/>
      <c r="UFZ32" s="523"/>
      <c r="UGA32" s="525"/>
      <c r="UGB32" s="524"/>
      <c r="UGC32" s="525"/>
      <c r="UGD32" s="524"/>
      <c r="UGE32" s="525"/>
      <c r="UGF32" s="526"/>
      <c r="UGG32" s="527"/>
      <c r="UGH32" s="498"/>
      <c r="UGI32" s="527"/>
      <c r="UGJ32" s="527"/>
      <c r="UGK32" s="523"/>
      <c r="UGL32" s="525"/>
      <c r="UGM32" s="524"/>
      <c r="UGN32" s="525"/>
      <c r="UGO32" s="524"/>
      <c r="UGP32" s="525"/>
      <c r="UGQ32" s="526"/>
      <c r="UGR32" s="527"/>
      <c r="UGS32" s="498"/>
      <c r="UGT32" s="527"/>
      <c r="UGU32" s="527"/>
      <c r="UGV32" s="523"/>
      <c r="UGW32" s="525"/>
      <c r="UGX32" s="524"/>
      <c r="UGY32" s="525"/>
      <c r="UGZ32" s="524"/>
      <c r="UHA32" s="525"/>
      <c r="UHB32" s="526"/>
      <c r="UHC32" s="527"/>
      <c r="UHD32" s="498"/>
      <c r="UHE32" s="527"/>
      <c r="UHF32" s="527"/>
      <c r="UHG32" s="523"/>
      <c r="UHH32" s="525"/>
      <c r="UHI32" s="524"/>
      <c r="UHJ32" s="525"/>
      <c r="UHK32" s="524"/>
      <c r="UHL32" s="525"/>
      <c r="UHM32" s="526"/>
      <c r="UHN32" s="527"/>
      <c r="UHO32" s="498"/>
      <c r="UHP32" s="527"/>
      <c r="UHQ32" s="527"/>
      <c r="UHR32" s="523"/>
      <c r="UHS32" s="525"/>
      <c r="UHT32" s="524"/>
      <c r="UHU32" s="525"/>
      <c r="UHV32" s="524"/>
      <c r="UHW32" s="525"/>
      <c r="UHX32" s="526"/>
      <c r="UHY32" s="527"/>
      <c r="UHZ32" s="498"/>
      <c r="UIA32" s="527"/>
      <c r="UIB32" s="527"/>
      <c r="UIC32" s="523"/>
      <c r="UID32" s="525"/>
      <c r="UIE32" s="524"/>
      <c r="UIF32" s="525"/>
      <c r="UIG32" s="524"/>
      <c r="UIH32" s="525"/>
      <c r="UII32" s="526"/>
      <c r="UIJ32" s="527"/>
      <c r="UIK32" s="498"/>
      <c r="UIL32" s="527"/>
      <c r="UIM32" s="527"/>
      <c r="UIN32" s="523"/>
      <c r="UIO32" s="525"/>
      <c r="UIP32" s="524"/>
      <c r="UIQ32" s="525"/>
      <c r="UIR32" s="524"/>
      <c r="UIS32" s="525"/>
      <c r="UIT32" s="526"/>
      <c r="UIU32" s="527"/>
      <c r="UIV32" s="498"/>
      <c r="UIW32" s="527"/>
      <c r="UIX32" s="527"/>
      <c r="UIY32" s="523"/>
      <c r="UIZ32" s="525"/>
      <c r="UJA32" s="524"/>
      <c r="UJB32" s="525"/>
      <c r="UJC32" s="524"/>
      <c r="UJD32" s="525"/>
      <c r="UJE32" s="526"/>
      <c r="UJF32" s="527"/>
      <c r="UJG32" s="498"/>
      <c r="UJH32" s="527"/>
      <c r="UJI32" s="527"/>
      <c r="UJJ32" s="523"/>
      <c r="UJK32" s="525"/>
      <c r="UJL32" s="524"/>
      <c r="UJM32" s="525"/>
      <c r="UJN32" s="524"/>
      <c r="UJO32" s="525"/>
      <c r="UJP32" s="526"/>
      <c r="UJQ32" s="527"/>
      <c r="UJR32" s="498"/>
      <c r="UJS32" s="527"/>
      <c r="UJT32" s="527"/>
      <c r="UJU32" s="523"/>
      <c r="UJV32" s="525"/>
      <c r="UJW32" s="524"/>
      <c r="UJX32" s="525"/>
      <c r="UJY32" s="524"/>
      <c r="UJZ32" s="525"/>
      <c r="UKA32" s="526"/>
      <c r="UKB32" s="527"/>
      <c r="UKC32" s="498"/>
      <c r="UKD32" s="527"/>
      <c r="UKE32" s="527"/>
      <c r="UKF32" s="523"/>
      <c r="UKG32" s="525"/>
      <c r="UKH32" s="524"/>
      <c r="UKI32" s="525"/>
      <c r="UKJ32" s="524"/>
      <c r="UKK32" s="525"/>
      <c r="UKL32" s="526"/>
      <c r="UKM32" s="527"/>
      <c r="UKN32" s="498"/>
      <c r="UKO32" s="527"/>
      <c r="UKP32" s="527"/>
      <c r="UKQ32" s="523"/>
      <c r="UKR32" s="525"/>
      <c r="UKS32" s="524"/>
      <c r="UKT32" s="525"/>
      <c r="UKU32" s="524"/>
      <c r="UKV32" s="525"/>
      <c r="UKW32" s="526"/>
      <c r="UKX32" s="527"/>
      <c r="UKY32" s="498"/>
      <c r="UKZ32" s="527"/>
      <c r="ULA32" s="527"/>
      <c r="ULB32" s="523"/>
      <c r="ULC32" s="525"/>
      <c r="ULD32" s="524"/>
      <c r="ULE32" s="525"/>
      <c r="ULF32" s="524"/>
      <c r="ULG32" s="525"/>
      <c r="ULH32" s="526"/>
      <c r="ULI32" s="527"/>
      <c r="ULJ32" s="498"/>
      <c r="ULK32" s="527"/>
      <c r="ULL32" s="527"/>
      <c r="ULM32" s="523"/>
      <c r="ULN32" s="525"/>
      <c r="ULO32" s="524"/>
      <c r="ULP32" s="525"/>
      <c r="ULQ32" s="524"/>
      <c r="ULR32" s="525"/>
      <c r="ULS32" s="526"/>
      <c r="ULT32" s="527"/>
      <c r="ULU32" s="498"/>
      <c r="ULV32" s="527"/>
      <c r="ULW32" s="527"/>
      <c r="ULX32" s="523"/>
      <c r="ULY32" s="525"/>
      <c r="ULZ32" s="524"/>
      <c r="UMA32" s="525"/>
      <c r="UMB32" s="524"/>
      <c r="UMC32" s="525"/>
      <c r="UMD32" s="526"/>
      <c r="UME32" s="527"/>
      <c r="UMF32" s="498"/>
      <c r="UMG32" s="527"/>
      <c r="UMH32" s="527"/>
      <c r="UMI32" s="523"/>
      <c r="UMJ32" s="525"/>
      <c r="UMK32" s="524"/>
      <c r="UML32" s="525"/>
      <c r="UMM32" s="524"/>
      <c r="UMN32" s="525"/>
      <c r="UMO32" s="526"/>
      <c r="UMP32" s="527"/>
      <c r="UMQ32" s="498"/>
      <c r="UMR32" s="527"/>
      <c r="UMS32" s="527"/>
      <c r="UMT32" s="523"/>
      <c r="UMU32" s="525"/>
      <c r="UMV32" s="524"/>
      <c r="UMW32" s="525"/>
      <c r="UMX32" s="524"/>
      <c r="UMY32" s="525"/>
      <c r="UMZ32" s="526"/>
      <c r="UNA32" s="527"/>
      <c r="UNB32" s="498"/>
      <c r="UNC32" s="527"/>
      <c r="UND32" s="527"/>
      <c r="UNE32" s="523"/>
      <c r="UNF32" s="525"/>
      <c r="UNG32" s="524"/>
      <c r="UNH32" s="525"/>
      <c r="UNI32" s="524"/>
      <c r="UNJ32" s="525"/>
      <c r="UNK32" s="526"/>
      <c r="UNL32" s="527"/>
      <c r="UNM32" s="498"/>
      <c r="UNN32" s="527"/>
      <c r="UNO32" s="527"/>
      <c r="UNP32" s="523"/>
      <c r="UNQ32" s="525"/>
      <c r="UNR32" s="524"/>
      <c r="UNS32" s="525"/>
      <c r="UNT32" s="524"/>
      <c r="UNU32" s="525"/>
      <c r="UNV32" s="526"/>
      <c r="UNW32" s="527"/>
      <c r="UNX32" s="498"/>
      <c r="UNY32" s="527"/>
      <c r="UNZ32" s="527"/>
      <c r="UOA32" s="523"/>
      <c r="UOB32" s="525"/>
      <c r="UOC32" s="524"/>
      <c r="UOD32" s="525"/>
      <c r="UOE32" s="524"/>
      <c r="UOF32" s="525"/>
      <c r="UOG32" s="526"/>
      <c r="UOH32" s="527"/>
      <c r="UOI32" s="498"/>
      <c r="UOJ32" s="527"/>
      <c r="UOK32" s="527"/>
      <c r="UOL32" s="523"/>
      <c r="UOM32" s="525"/>
      <c r="UON32" s="524"/>
      <c r="UOO32" s="525"/>
      <c r="UOP32" s="524"/>
      <c r="UOQ32" s="525"/>
      <c r="UOR32" s="526"/>
      <c r="UOS32" s="527"/>
      <c r="UOT32" s="498"/>
      <c r="UOU32" s="527"/>
      <c r="UOV32" s="527"/>
      <c r="UOW32" s="523"/>
      <c r="UOX32" s="525"/>
      <c r="UOY32" s="524"/>
      <c r="UOZ32" s="525"/>
      <c r="UPA32" s="524"/>
      <c r="UPB32" s="525"/>
      <c r="UPC32" s="526"/>
      <c r="UPD32" s="527"/>
      <c r="UPE32" s="498"/>
      <c r="UPF32" s="527"/>
      <c r="UPG32" s="527"/>
      <c r="UPH32" s="523"/>
      <c r="UPI32" s="525"/>
      <c r="UPJ32" s="524"/>
      <c r="UPK32" s="525"/>
      <c r="UPL32" s="524"/>
      <c r="UPM32" s="525"/>
      <c r="UPN32" s="526"/>
      <c r="UPO32" s="527"/>
      <c r="UPP32" s="498"/>
      <c r="UPQ32" s="527"/>
      <c r="UPR32" s="527"/>
      <c r="UPS32" s="523"/>
      <c r="UPT32" s="525"/>
      <c r="UPU32" s="524"/>
      <c r="UPV32" s="525"/>
      <c r="UPW32" s="524"/>
      <c r="UPX32" s="525"/>
      <c r="UPY32" s="526"/>
      <c r="UPZ32" s="527"/>
      <c r="UQA32" s="498"/>
      <c r="UQB32" s="527"/>
      <c r="UQC32" s="527"/>
      <c r="UQD32" s="523"/>
      <c r="UQE32" s="525"/>
      <c r="UQF32" s="524"/>
      <c r="UQG32" s="525"/>
      <c r="UQH32" s="524"/>
      <c r="UQI32" s="525"/>
      <c r="UQJ32" s="526"/>
      <c r="UQK32" s="527"/>
      <c r="UQL32" s="498"/>
      <c r="UQM32" s="527"/>
      <c r="UQN32" s="527"/>
      <c r="UQO32" s="523"/>
      <c r="UQP32" s="525"/>
      <c r="UQQ32" s="524"/>
      <c r="UQR32" s="525"/>
      <c r="UQS32" s="524"/>
      <c r="UQT32" s="525"/>
      <c r="UQU32" s="526"/>
      <c r="UQV32" s="527"/>
      <c r="UQW32" s="498"/>
      <c r="UQX32" s="527"/>
      <c r="UQY32" s="527"/>
      <c r="UQZ32" s="523"/>
      <c r="URA32" s="525"/>
      <c r="URB32" s="524"/>
      <c r="URC32" s="525"/>
      <c r="URD32" s="524"/>
      <c r="URE32" s="525"/>
      <c r="URF32" s="526"/>
      <c r="URG32" s="527"/>
      <c r="URH32" s="498"/>
      <c r="URI32" s="527"/>
      <c r="URJ32" s="527"/>
      <c r="URK32" s="523"/>
      <c r="URL32" s="525"/>
      <c r="URM32" s="524"/>
      <c r="URN32" s="525"/>
      <c r="URO32" s="524"/>
      <c r="URP32" s="525"/>
      <c r="URQ32" s="526"/>
      <c r="URR32" s="527"/>
      <c r="URS32" s="498"/>
      <c r="URT32" s="527"/>
      <c r="URU32" s="527"/>
      <c r="URV32" s="523"/>
      <c r="URW32" s="525"/>
      <c r="URX32" s="524"/>
      <c r="URY32" s="525"/>
      <c r="URZ32" s="524"/>
      <c r="USA32" s="525"/>
      <c r="USB32" s="526"/>
      <c r="USC32" s="527"/>
      <c r="USD32" s="498"/>
      <c r="USE32" s="527"/>
      <c r="USF32" s="527"/>
      <c r="USG32" s="523"/>
      <c r="USH32" s="525"/>
      <c r="USI32" s="524"/>
      <c r="USJ32" s="525"/>
      <c r="USK32" s="524"/>
      <c r="USL32" s="525"/>
      <c r="USM32" s="526"/>
      <c r="USN32" s="527"/>
      <c r="USO32" s="498"/>
      <c r="USP32" s="527"/>
      <c r="USQ32" s="527"/>
      <c r="USR32" s="523"/>
      <c r="USS32" s="525"/>
      <c r="UST32" s="524"/>
      <c r="USU32" s="525"/>
      <c r="USV32" s="524"/>
      <c r="USW32" s="525"/>
      <c r="USX32" s="526"/>
      <c r="USY32" s="527"/>
      <c r="USZ32" s="498"/>
      <c r="UTA32" s="527"/>
      <c r="UTB32" s="527"/>
      <c r="UTC32" s="523"/>
      <c r="UTD32" s="525"/>
      <c r="UTE32" s="524"/>
      <c r="UTF32" s="525"/>
      <c r="UTG32" s="524"/>
      <c r="UTH32" s="525"/>
      <c r="UTI32" s="526"/>
      <c r="UTJ32" s="527"/>
      <c r="UTK32" s="498"/>
      <c r="UTL32" s="527"/>
      <c r="UTM32" s="527"/>
      <c r="UTN32" s="523"/>
      <c r="UTO32" s="525"/>
      <c r="UTP32" s="524"/>
      <c r="UTQ32" s="525"/>
      <c r="UTR32" s="524"/>
      <c r="UTS32" s="525"/>
      <c r="UTT32" s="526"/>
      <c r="UTU32" s="527"/>
      <c r="UTV32" s="498"/>
      <c r="UTW32" s="527"/>
      <c r="UTX32" s="527"/>
      <c r="UTY32" s="523"/>
      <c r="UTZ32" s="525"/>
      <c r="UUA32" s="524"/>
      <c r="UUB32" s="525"/>
      <c r="UUC32" s="524"/>
      <c r="UUD32" s="525"/>
      <c r="UUE32" s="526"/>
      <c r="UUF32" s="527"/>
      <c r="UUG32" s="498"/>
      <c r="UUH32" s="527"/>
      <c r="UUI32" s="527"/>
      <c r="UUJ32" s="523"/>
      <c r="UUK32" s="525"/>
      <c r="UUL32" s="524"/>
      <c r="UUM32" s="525"/>
      <c r="UUN32" s="524"/>
      <c r="UUO32" s="525"/>
      <c r="UUP32" s="526"/>
      <c r="UUQ32" s="527"/>
      <c r="UUR32" s="498"/>
      <c r="UUS32" s="527"/>
      <c r="UUT32" s="527"/>
      <c r="UUU32" s="523"/>
      <c r="UUV32" s="525"/>
      <c r="UUW32" s="524"/>
      <c r="UUX32" s="525"/>
      <c r="UUY32" s="524"/>
      <c r="UUZ32" s="525"/>
      <c r="UVA32" s="526"/>
      <c r="UVB32" s="527"/>
      <c r="UVC32" s="498"/>
      <c r="UVD32" s="527"/>
      <c r="UVE32" s="527"/>
      <c r="UVF32" s="523"/>
      <c r="UVG32" s="525"/>
      <c r="UVH32" s="524"/>
      <c r="UVI32" s="525"/>
      <c r="UVJ32" s="524"/>
      <c r="UVK32" s="525"/>
      <c r="UVL32" s="526"/>
      <c r="UVM32" s="527"/>
      <c r="UVN32" s="498"/>
      <c r="UVO32" s="527"/>
      <c r="UVP32" s="527"/>
      <c r="UVQ32" s="523"/>
      <c r="UVR32" s="525"/>
      <c r="UVS32" s="524"/>
      <c r="UVT32" s="525"/>
      <c r="UVU32" s="524"/>
      <c r="UVV32" s="525"/>
      <c r="UVW32" s="526"/>
      <c r="UVX32" s="527"/>
      <c r="UVY32" s="498"/>
      <c r="UVZ32" s="527"/>
      <c r="UWA32" s="527"/>
      <c r="UWB32" s="523"/>
      <c r="UWC32" s="525"/>
      <c r="UWD32" s="524"/>
      <c r="UWE32" s="525"/>
      <c r="UWF32" s="524"/>
      <c r="UWG32" s="525"/>
      <c r="UWH32" s="526"/>
      <c r="UWI32" s="527"/>
      <c r="UWJ32" s="498"/>
      <c r="UWK32" s="527"/>
      <c r="UWL32" s="527"/>
      <c r="UWM32" s="523"/>
      <c r="UWN32" s="525"/>
      <c r="UWO32" s="524"/>
      <c r="UWP32" s="525"/>
      <c r="UWQ32" s="524"/>
      <c r="UWR32" s="525"/>
      <c r="UWS32" s="526"/>
      <c r="UWT32" s="527"/>
      <c r="UWU32" s="498"/>
      <c r="UWV32" s="527"/>
      <c r="UWW32" s="527"/>
      <c r="UWX32" s="523"/>
      <c r="UWY32" s="525"/>
      <c r="UWZ32" s="524"/>
      <c r="UXA32" s="525"/>
      <c r="UXB32" s="524"/>
      <c r="UXC32" s="525"/>
      <c r="UXD32" s="526"/>
      <c r="UXE32" s="527"/>
      <c r="UXF32" s="498"/>
      <c r="UXG32" s="527"/>
      <c r="UXH32" s="527"/>
      <c r="UXI32" s="523"/>
      <c r="UXJ32" s="525"/>
      <c r="UXK32" s="524"/>
      <c r="UXL32" s="525"/>
      <c r="UXM32" s="524"/>
      <c r="UXN32" s="525"/>
      <c r="UXO32" s="526"/>
      <c r="UXP32" s="527"/>
      <c r="UXQ32" s="498"/>
      <c r="UXR32" s="527"/>
      <c r="UXS32" s="527"/>
      <c r="UXT32" s="523"/>
      <c r="UXU32" s="525"/>
      <c r="UXV32" s="524"/>
      <c r="UXW32" s="525"/>
      <c r="UXX32" s="524"/>
      <c r="UXY32" s="525"/>
      <c r="UXZ32" s="526"/>
      <c r="UYA32" s="527"/>
      <c r="UYB32" s="498"/>
      <c r="UYC32" s="527"/>
      <c r="UYD32" s="527"/>
      <c r="UYE32" s="523"/>
      <c r="UYF32" s="525"/>
      <c r="UYG32" s="524"/>
      <c r="UYH32" s="525"/>
      <c r="UYI32" s="524"/>
      <c r="UYJ32" s="525"/>
      <c r="UYK32" s="526"/>
      <c r="UYL32" s="527"/>
      <c r="UYM32" s="498"/>
      <c r="UYN32" s="527"/>
      <c r="UYO32" s="527"/>
      <c r="UYP32" s="523"/>
      <c r="UYQ32" s="525"/>
      <c r="UYR32" s="524"/>
      <c r="UYS32" s="525"/>
      <c r="UYT32" s="524"/>
      <c r="UYU32" s="525"/>
      <c r="UYV32" s="526"/>
      <c r="UYW32" s="527"/>
      <c r="UYX32" s="498"/>
      <c r="UYY32" s="527"/>
      <c r="UYZ32" s="527"/>
      <c r="UZA32" s="523"/>
      <c r="UZB32" s="525"/>
      <c r="UZC32" s="524"/>
      <c r="UZD32" s="525"/>
      <c r="UZE32" s="524"/>
      <c r="UZF32" s="525"/>
      <c r="UZG32" s="526"/>
      <c r="UZH32" s="527"/>
      <c r="UZI32" s="498"/>
      <c r="UZJ32" s="527"/>
      <c r="UZK32" s="527"/>
      <c r="UZL32" s="523"/>
      <c r="UZM32" s="525"/>
      <c r="UZN32" s="524"/>
      <c r="UZO32" s="525"/>
      <c r="UZP32" s="524"/>
      <c r="UZQ32" s="525"/>
      <c r="UZR32" s="526"/>
      <c r="UZS32" s="527"/>
      <c r="UZT32" s="498"/>
      <c r="UZU32" s="527"/>
      <c r="UZV32" s="527"/>
      <c r="UZW32" s="523"/>
      <c r="UZX32" s="525"/>
      <c r="UZY32" s="524"/>
      <c r="UZZ32" s="525"/>
      <c r="VAA32" s="524"/>
      <c r="VAB32" s="525"/>
      <c r="VAC32" s="526"/>
      <c r="VAD32" s="527"/>
      <c r="VAE32" s="498"/>
      <c r="VAF32" s="527"/>
      <c r="VAG32" s="527"/>
      <c r="VAH32" s="523"/>
      <c r="VAI32" s="525"/>
      <c r="VAJ32" s="524"/>
      <c r="VAK32" s="525"/>
      <c r="VAL32" s="524"/>
      <c r="VAM32" s="525"/>
      <c r="VAN32" s="526"/>
      <c r="VAO32" s="527"/>
      <c r="VAP32" s="498"/>
      <c r="VAQ32" s="527"/>
      <c r="VAR32" s="527"/>
      <c r="VAS32" s="523"/>
      <c r="VAT32" s="525"/>
      <c r="VAU32" s="524"/>
      <c r="VAV32" s="525"/>
      <c r="VAW32" s="524"/>
      <c r="VAX32" s="525"/>
      <c r="VAY32" s="526"/>
      <c r="VAZ32" s="527"/>
      <c r="VBA32" s="498"/>
      <c r="VBB32" s="527"/>
      <c r="VBC32" s="527"/>
      <c r="VBD32" s="523"/>
      <c r="VBE32" s="525"/>
      <c r="VBF32" s="524"/>
      <c r="VBG32" s="525"/>
      <c r="VBH32" s="524"/>
      <c r="VBI32" s="525"/>
      <c r="VBJ32" s="526"/>
      <c r="VBK32" s="527"/>
      <c r="VBL32" s="498"/>
      <c r="VBM32" s="527"/>
      <c r="VBN32" s="527"/>
      <c r="VBO32" s="523"/>
      <c r="VBP32" s="525"/>
      <c r="VBQ32" s="524"/>
      <c r="VBR32" s="525"/>
      <c r="VBS32" s="524"/>
      <c r="VBT32" s="525"/>
      <c r="VBU32" s="526"/>
      <c r="VBV32" s="527"/>
      <c r="VBW32" s="498"/>
      <c r="VBX32" s="527"/>
      <c r="VBY32" s="527"/>
      <c r="VBZ32" s="523"/>
      <c r="VCA32" s="525"/>
      <c r="VCB32" s="524"/>
      <c r="VCC32" s="525"/>
      <c r="VCD32" s="524"/>
      <c r="VCE32" s="525"/>
      <c r="VCF32" s="526"/>
      <c r="VCG32" s="527"/>
      <c r="VCH32" s="498"/>
      <c r="VCI32" s="527"/>
      <c r="VCJ32" s="527"/>
      <c r="VCK32" s="523"/>
      <c r="VCL32" s="525"/>
      <c r="VCM32" s="524"/>
      <c r="VCN32" s="525"/>
      <c r="VCO32" s="524"/>
      <c r="VCP32" s="525"/>
      <c r="VCQ32" s="526"/>
      <c r="VCR32" s="527"/>
      <c r="VCS32" s="498"/>
      <c r="VCT32" s="527"/>
      <c r="VCU32" s="527"/>
      <c r="VCV32" s="523"/>
      <c r="VCW32" s="525"/>
      <c r="VCX32" s="524"/>
      <c r="VCY32" s="525"/>
      <c r="VCZ32" s="524"/>
      <c r="VDA32" s="525"/>
      <c r="VDB32" s="526"/>
      <c r="VDC32" s="527"/>
      <c r="VDD32" s="498"/>
      <c r="VDE32" s="527"/>
      <c r="VDF32" s="527"/>
      <c r="VDG32" s="523"/>
      <c r="VDH32" s="525"/>
      <c r="VDI32" s="524"/>
      <c r="VDJ32" s="525"/>
      <c r="VDK32" s="524"/>
      <c r="VDL32" s="525"/>
      <c r="VDM32" s="526"/>
      <c r="VDN32" s="527"/>
      <c r="VDO32" s="498"/>
      <c r="VDP32" s="527"/>
      <c r="VDQ32" s="527"/>
      <c r="VDR32" s="523"/>
      <c r="VDS32" s="525"/>
      <c r="VDT32" s="524"/>
      <c r="VDU32" s="525"/>
      <c r="VDV32" s="524"/>
      <c r="VDW32" s="525"/>
      <c r="VDX32" s="526"/>
      <c r="VDY32" s="527"/>
      <c r="VDZ32" s="498"/>
      <c r="VEA32" s="527"/>
      <c r="VEB32" s="527"/>
      <c r="VEC32" s="523"/>
      <c r="VED32" s="525"/>
      <c r="VEE32" s="524"/>
      <c r="VEF32" s="525"/>
      <c r="VEG32" s="524"/>
      <c r="VEH32" s="525"/>
      <c r="VEI32" s="526"/>
      <c r="VEJ32" s="527"/>
      <c r="VEK32" s="498"/>
      <c r="VEL32" s="527"/>
      <c r="VEM32" s="527"/>
      <c r="VEN32" s="523"/>
      <c r="VEO32" s="525"/>
      <c r="VEP32" s="524"/>
      <c r="VEQ32" s="525"/>
      <c r="VER32" s="524"/>
      <c r="VES32" s="525"/>
      <c r="VET32" s="526"/>
      <c r="VEU32" s="527"/>
      <c r="VEV32" s="498"/>
      <c r="VEW32" s="527"/>
      <c r="VEX32" s="527"/>
      <c r="VEY32" s="523"/>
      <c r="VEZ32" s="525"/>
      <c r="VFA32" s="524"/>
      <c r="VFB32" s="525"/>
      <c r="VFC32" s="524"/>
      <c r="VFD32" s="525"/>
      <c r="VFE32" s="526"/>
      <c r="VFF32" s="527"/>
      <c r="VFG32" s="498"/>
      <c r="VFH32" s="527"/>
      <c r="VFI32" s="527"/>
      <c r="VFJ32" s="523"/>
      <c r="VFK32" s="525"/>
      <c r="VFL32" s="524"/>
      <c r="VFM32" s="525"/>
      <c r="VFN32" s="524"/>
      <c r="VFO32" s="525"/>
      <c r="VFP32" s="526"/>
      <c r="VFQ32" s="527"/>
      <c r="VFR32" s="498"/>
      <c r="VFS32" s="527"/>
      <c r="VFT32" s="527"/>
      <c r="VFU32" s="523"/>
      <c r="VFV32" s="525"/>
      <c r="VFW32" s="524"/>
      <c r="VFX32" s="525"/>
      <c r="VFY32" s="524"/>
      <c r="VFZ32" s="525"/>
      <c r="VGA32" s="526"/>
      <c r="VGB32" s="527"/>
      <c r="VGC32" s="498"/>
      <c r="VGD32" s="527"/>
      <c r="VGE32" s="527"/>
      <c r="VGF32" s="523"/>
      <c r="VGG32" s="525"/>
      <c r="VGH32" s="524"/>
      <c r="VGI32" s="525"/>
      <c r="VGJ32" s="524"/>
      <c r="VGK32" s="525"/>
      <c r="VGL32" s="526"/>
      <c r="VGM32" s="527"/>
      <c r="VGN32" s="498"/>
      <c r="VGO32" s="527"/>
      <c r="VGP32" s="527"/>
      <c r="VGQ32" s="523"/>
      <c r="VGR32" s="525"/>
      <c r="VGS32" s="524"/>
      <c r="VGT32" s="525"/>
      <c r="VGU32" s="524"/>
      <c r="VGV32" s="525"/>
      <c r="VGW32" s="526"/>
      <c r="VGX32" s="527"/>
      <c r="VGY32" s="498"/>
      <c r="VGZ32" s="527"/>
      <c r="VHA32" s="527"/>
      <c r="VHB32" s="523"/>
      <c r="VHC32" s="525"/>
      <c r="VHD32" s="524"/>
      <c r="VHE32" s="525"/>
      <c r="VHF32" s="524"/>
      <c r="VHG32" s="525"/>
      <c r="VHH32" s="526"/>
      <c r="VHI32" s="527"/>
      <c r="VHJ32" s="498"/>
      <c r="VHK32" s="527"/>
      <c r="VHL32" s="527"/>
      <c r="VHM32" s="523"/>
      <c r="VHN32" s="525"/>
      <c r="VHO32" s="524"/>
      <c r="VHP32" s="525"/>
      <c r="VHQ32" s="524"/>
      <c r="VHR32" s="525"/>
      <c r="VHS32" s="526"/>
      <c r="VHT32" s="527"/>
      <c r="VHU32" s="498"/>
      <c r="VHV32" s="527"/>
      <c r="VHW32" s="527"/>
      <c r="VHX32" s="523"/>
      <c r="VHY32" s="525"/>
      <c r="VHZ32" s="524"/>
      <c r="VIA32" s="525"/>
      <c r="VIB32" s="524"/>
      <c r="VIC32" s="525"/>
      <c r="VID32" s="526"/>
      <c r="VIE32" s="527"/>
      <c r="VIF32" s="498"/>
      <c r="VIG32" s="527"/>
      <c r="VIH32" s="527"/>
      <c r="VII32" s="523"/>
      <c r="VIJ32" s="525"/>
      <c r="VIK32" s="524"/>
      <c r="VIL32" s="525"/>
      <c r="VIM32" s="524"/>
      <c r="VIN32" s="525"/>
      <c r="VIO32" s="526"/>
      <c r="VIP32" s="527"/>
      <c r="VIQ32" s="498"/>
      <c r="VIR32" s="527"/>
      <c r="VIS32" s="527"/>
      <c r="VIT32" s="523"/>
      <c r="VIU32" s="525"/>
      <c r="VIV32" s="524"/>
      <c r="VIW32" s="525"/>
      <c r="VIX32" s="524"/>
      <c r="VIY32" s="525"/>
      <c r="VIZ32" s="526"/>
      <c r="VJA32" s="527"/>
      <c r="VJB32" s="498"/>
      <c r="VJC32" s="527"/>
      <c r="VJD32" s="527"/>
      <c r="VJE32" s="523"/>
      <c r="VJF32" s="525"/>
      <c r="VJG32" s="524"/>
      <c r="VJH32" s="525"/>
      <c r="VJI32" s="524"/>
      <c r="VJJ32" s="525"/>
      <c r="VJK32" s="526"/>
      <c r="VJL32" s="527"/>
      <c r="VJM32" s="498"/>
      <c r="VJN32" s="527"/>
      <c r="VJO32" s="527"/>
      <c r="VJP32" s="523"/>
      <c r="VJQ32" s="525"/>
      <c r="VJR32" s="524"/>
      <c r="VJS32" s="525"/>
      <c r="VJT32" s="524"/>
      <c r="VJU32" s="525"/>
      <c r="VJV32" s="526"/>
      <c r="VJW32" s="527"/>
      <c r="VJX32" s="498"/>
      <c r="VJY32" s="527"/>
      <c r="VJZ32" s="527"/>
      <c r="VKA32" s="523"/>
      <c r="VKB32" s="525"/>
      <c r="VKC32" s="524"/>
      <c r="VKD32" s="525"/>
      <c r="VKE32" s="524"/>
      <c r="VKF32" s="525"/>
      <c r="VKG32" s="526"/>
      <c r="VKH32" s="527"/>
      <c r="VKI32" s="498"/>
      <c r="VKJ32" s="527"/>
      <c r="VKK32" s="527"/>
      <c r="VKL32" s="523"/>
      <c r="VKM32" s="525"/>
      <c r="VKN32" s="524"/>
      <c r="VKO32" s="525"/>
      <c r="VKP32" s="524"/>
      <c r="VKQ32" s="525"/>
      <c r="VKR32" s="526"/>
      <c r="VKS32" s="527"/>
      <c r="VKT32" s="498"/>
      <c r="VKU32" s="527"/>
      <c r="VKV32" s="527"/>
      <c r="VKW32" s="523"/>
      <c r="VKX32" s="525"/>
      <c r="VKY32" s="524"/>
      <c r="VKZ32" s="525"/>
      <c r="VLA32" s="524"/>
      <c r="VLB32" s="525"/>
      <c r="VLC32" s="526"/>
      <c r="VLD32" s="527"/>
      <c r="VLE32" s="498"/>
      <c r="VLF32" s="527"/>
      <c r="VLG32" s="527"/>
      <c r="VLH32" s="523"/>
      <c r="VLI32" s="525"/>
      <c r="VLJ32" s="524"/>
      <c r="VLK32" s="525"/>
      <c r="VLL32" s="524"/>
      <c r="VLM32" s="525"/>
      <c r="VLN32" s="526"/>
      <c r="VLO32" s="527"/>
      <c r="VLP32" s="498"/>
      <c r="VLQ32" s="527"/>
      <c r="VLR32" s="527"/>
      <c r="VLS32" s="523"/>
      <c r="VLT32" s="525"/>
      <c r="VLU32" s="524"/>
      <c r="VLV32" s="525"/>
      <c r="VLW32" s="524"/>
      <c r="VLX32" s="525"/>
      <c r="VLY32" s="526"/>
      <c r="VLZ32" s="527"/>
      <c r="VMA32" s="498"/>
      <c r="VMB32" s="527"/>
      <c r="VMC32" s="527"/>
      <c r="VMD32" s="523"/>
      <c r="VME32" s="525"/>
      <c r="VMF32" s="524"/>
      <c r="VMG32" s="525"/>
      <c r="VMH32" s="524"/>
      <c r="VMI32" s="525"/>
      <c r="VMJ32" s="526"/>
      <c r="VMK32" s="527"/>
      <c r="VML32" s="498"/>
      <c r="VMM32" s="527"/>
      <c r="VMN32" s="527"/>
      <c r="VMO32" s="523"/>
      <c r="VMP32" s="525"/>
      <c r="VMQ32" s="524"/>
      <c r="VMR32" s="525"/>
      <c r="VMS32" s="524"/>
      <c r="VMT32" s="525"/>
      <c r="VMU32" s="526"/>
      <c r="VMV32" s="527"/>
      <c r="VMW32" s="498"/>
      <c r="VMX32" s="527"/>
      <c r="VMY32" s="527"/>
      <c r="VMZ32" s="523"/>
      <c r="VNA32" s="525"/>
      <c r="VNB32" s="524"/>
      <c r="VNC32" s="525"/>
      <c r="VND32" s="524"/>
      <c r="VNE32" s="525"/>
      <c r="VNF32" s="526"/>
      <c r="VNG32" s="527"/>
      <c r="VNH32" s="498"/>
      <c r="VNI32" s="527"/>
      <c r="VNJ32" s="527"/>
      <c r="VNK32" s="523"/>
      <c r="VNL32" s="525"/>
      <c r="VNM32" s="524"/>
      <c r="VNN32" s="525"/>
      <c r="VNO32" s="524"/>
      <c r="VNP32" s="525"/>
      <c r="VNQ32" s="526"/>
      <c r="VNR32" s="527"/>
      <c r="VNS32" s="498"/>
      <c r="VNT32" s="527"/>
      <c r="VNU32" s="527"/>
      <c r="VNV32" s="523"/>
      <c r="VNW32" s="525"/>
      <c r="VNX32" s="524"/>
      <c r="VNY32" s="525"/>
      <c r="VNZ32" s="524"/>
      <c r="VOA32" s="525"/>
      <c r="VOB32" s="526"/>
      <c r="VOC32" s="527"/>
      <c r="VOD32" s="498"/>
      <c r="VOE32" s="527"/>
      <c r="VOF32" s="527"/>
      <c r="VOG32" s="523"/>
      <c r="VOH32" s="525"/>
      <c r="VOI32" s="524"/>
      <c r="VOJ32" s="525"/>
      <c r="VOK32" s="524"/>
      <c r="VOL32" s="525"/>
      <c r="VOM32" s="526"/>
      <c r="VON32" s="527"/>
      <c r="VOO32" s="498"/>
      <c r="VOP32" s="527"/>
      <c r="VOQ32" s="527"/>
      <c r="VOR32" s="523"/>
      <c r="VOS32" s="525"/>
      <c r="VOT32" s="524"/>
      <c r="VOU32" s="525"/>
      <c r="VOV32" s="524"/>
      <c r="VOW32" s="525"/>
      <c r="VOX32" s="526"/>
      <c r="VOY32" s="527"/>
      <c r="VOZ32" s="498"/>
      <c r="VPA32" s="527"/>
      <c r="VPB32" s="527"/>
      <c r="VPC32" s="523"/>
      <c r="VPD32" s="525"/>
      <c r="VPE32" s="524"/>
      <c r="VPF32" s="525"/>
      <c r="VPG32" s="524"/>
      <c r="VPH32" s="525"/>
      <c r="VPI32" s="526"/>
      <c r="VPJ32" s="527"/>
      <c r="VPK32" s="498"/>
      <c r="VPL32" s="527"/>
      <c r="VPM32" s="527"/>
      <c r="VPN32" s="523"/>
      <c r="VPO32" s="525"/>
      <c r="VPP32" s="524"/>
      <c r="VPQ32" s="525"/>
      <c r="VPR32" s="524"/>
      <c r="VPS32" s="525"/>
      <c r="VPT32" s="526"/>
      <c r="VPU32" s="527"/>
      <c r="VPV32" s="498"/>
      <c r="VPW32" s="527"/>
      <c r="VPX32" s="527"/>
      <c r="VPY32" s="523"/>
      <c r="VPZ32" s="525"/>
      <c r="VQA32" s="524"/>
      <c r="VQB32" s="525"/>
      <c r="VQC32" s="524"/>
      <c r="VQD32" s="525"/>
      <c r="VQE32" s="526"/>
      <c r="VQF32" s="527"/>
      <c r="VQG32" s="498"/>
      <c r="VQH32" s="527"/>
      <c r="VQI32" s="527"/>
      <c r="VQJ32" s="523"/>
      <c r="VQK32" s="525"/>
      <c r="VQL32" s="524"/>
      <c r="VQM32" s="525"/>
      <c r="VQN32" s="524"/>
      <c r="VQO32" s="525"/>
      <c r="VQP32" s="526"/>
      <c r="VQQ32" s="527"/>
      <c r="VQR32" s="498"/>
      <c r="VQS32" s="527"/>
      <c r="VQT32" s="527"/>
      <c r="VQU32" s="523"/>
      <c r="VQV32" s="525"/>
      <c r="VQW32" s="524"/>
      <c r="VQX32" s="525"/>
      <c r="VQY32" s="524"/>
      <c r="VQZ32" s="525"/>
      <c r="VRA32" s="526"/>
      <c r="VRB32" s="527"/>
      <c r="VRC32" s="498"/>
      <c r="VRD32" s="527"/>
      <c r="VRE32" s="527"/>
      <c r="VRF32" s="523"/>
      <c r="VRG32" s="525"/>
      <c r="VRH32" s="524"/>
      <c r="VRI32" s="525"/>
      <c r="VRJ32" s="524"/>
      <c r="VRK32" s="525"/>
      <c r="VRL32" s="526"/>
      <c r="VRM32" s="527"/>
      <c r="VRN32" s="498"/>
      <c r="VRO32" s="527"/>
      <c r="VRP32" s="527"/>
      <c r="VRQ32" s="523"/>
      <c r="VRR32" s="525"/>
      <c r="VRS32" s="524"/>
      <c r="VRT32" s="525"/>
      <c r="VRU32" s="524"/>
      <c r="VRV32" s="525"/>
      <c r="VRW32" s="526"/>
      <c r="VRX32" s="527"/>
      <c r="VRY32" s="498"/>
      <c r="VRZ32" s="527"/>
      <c r="VSA32" s="527"/>
      <c r="VSB32" s="523"/>
      <c r="VSC32" s="525"/>
      <c r="VSD32" s="524"/>
      <c r="VSE32" s="525"/>
      <c r="VSF32" s="524"/>
      <c r="VSG32" s="525"/>
      <c r="VSH32" s="526"/>
      <c r="VSI32" s="527"/>
      <c r="VSJ32" s="498"/>
      <c r="VSK32" s="527"/>
      <c r="VSL32" s="527"/>
      <c r="VSM32" s="523"/>
      <c r="VSN32" s="525"/>
      <c r="VSO32" s="524"/>
      <c r="VSP32" s="525"/>
      <c r="VSQ32" s="524"/>
      <c r="VSR32" s="525"/>
      <c r="VSS32" s="526"/>
      <c r="VST32" s="527"/>
      <c r="VSU32" s="498"/>
      <c r="VSV32" s="527"/>
      <c r="VSW32" s="527"/>
      <c r="VSX32" s="523"/>
      <c r="VSY32" s="525"/>
      <c r="VSZ32" s="524"/>
      <c r="VTA32" s="525"/>
      <c r="VTB32" s="524"/>
      <c r="VTC32" s="525"/>
      <c r="VTD32" s="526"/>
      <c r="VTE32" s="527"/>
      <c r="VTF32" s="498"/>
      <c r="VTG32" s="527"/>
      <c r="VTH32" s="527"/>
      <c r="VTI32" s="523"/>
      <c r="VTJ32" s="525"/>
      <c r="VTK32" s="524"/>
      <c r="VTL32" s="525"/>
      <c r="VTM32" s="524"/>
      <c r="VTN32" s="525"/>
      <c r="VTO32" s="526"/>
      <c r="VTP32" s="527"/>
      <c r="VTQ32" s="498"/>
      <c r="VTR32" s="527"/>
      <c r="VTS32" s="527"/>
      <c r="VTT32" s="523"/>
      <c r="VTU32" s="525"/>
      <c r="VTV32" s="524"/>
      <c r="VTW32" s="525"/>
      <c r="VTX32" s="524"/>
      <c r="VTY32" s="525"/>
      <c r="VTZ32" s="526"/>
      <c r="VUA32" s="527"/>
      <c r="VUB32" s="498"/>
      <c r="VUC32" s="527"/>
      <c r="VUD32" s="527"/>
      <c r="VUE32" s="523"/>
      <c r="VUF32" s="525"/>
      <c r="VUG32" s="524"/>
      <c r="VUH32" s="525"/>
      <c r="VUI32" s="524"/>
      <c r="VUJ32" s="525"/>
      <c r="VUK32" s="526"/>
      <c r="VUL32" s="527"/>
      <c r="VUM32" s="498"/>
      <c r="VUN32" s="527"/>
      <c r="VUO32" s="527"/>
      <c r="VUP32" s="523"/>
      <c r="VUQ32" s="525"/>
      <c r="VUR32" s="524"/>
      <c r="VUS32" s="525"/>
      <c r="VUT32" s="524"/>
      <c r="VUU32" s="525"/>
      <c r="VUV32" s="526"/>
      <c r="VUW32" s="527"/>
      <c r="VUX32" s="498"/>
      <c r="VUY32" s="527"/>
      <c r="VUZ32" s="527"/>
      <c r="VVA32" s="523"/>
      <c r="VVB32" s="525"/>
      <c r="VVC32" s="524"/>
      <c r="VVD32" s="525"/>
      <c r="VVE32" s="524"/>
      <c r="VVF32" s="525"/>
      <c r="VVG32" s="526"/>
      <c r="VVH32" s="527"/>
      <c r="VVI32" s="498"/>
      <c r="VVJ32" s="527"/>
      <c r="VVK32" s="527"/>
      <c r="VVL32" s="523"/>
      <c r="VVM32" s="525"/>
      <c r="VVN32" s="524"/>
      <c r="VVO32" s="525"/>
      <c r="VVP32" s="524"/>
      <c r="VVQ32" s="525"/>
      <c r="VVR32" s="526"/>
      <c r="VVS32" s="527"/>
      <c r="VVT32" s="498"/>
      <c r="VVU32" s="527"/>
      <c r="VVV32" s="527"/>
      <c r="VVW32" s="523"/>
      <c r="VVX32" s="525"/>
      <c r="VVY32" s="524"/>
      <c r="VVZ32" s="525"/>
      <c r="VWA32" s="524"/>
      <c r="VWB32" s="525"/>
      <c r="VWC32" s="526"/>
      <c r="VWD32" s="527"/>
      <c r="VWE32" s="498"/>
      <c r="VWF32" s="527"/>
      <c r="VWG32" s="527"/>
      <c r="VWH32" s="523"/>
      <c r="VWI32" s="525"/>
      <c r="VWJ32" s="524"/>
      <c r="VWK32" s="525"/>
      <c r="VWL32" s="524"/>
      <c r="VWM32" s="525"/>
      <c r="VWN32" s="526"/>
      <c r="VWO32" s="527"/>
      <c r="VWP32" s="498"/>
      <c r="VWQ32" s="527"/>
      <c r="VWR32" s="527"/>
      <c r="VWS32" s="523"/>
      <c r="VWT32" s="525"/>
      <c r="VWU32" s="524"/>
      <c r="VWV32" s="525"/>
      <c r="VWW32" s="524"/>
      <c r="VWX32" s="525"/>
      <c r="VWY32" s="526"/>
      <c r="VWZ32" s="527"/>
      <c r="VXA32" s="498"/>
      <c r="VXB32" s="527"/>
      <c r="VXC32" s="527"/>
      <c r="VXD32" s="523"/>
      <c r="VXE32" s="525"/>
      <c r="VXF32" s="524"/>
      <c r="VXG32" s="525"/>
      <c r="VXH32" s="524"/>
      <c r="VXI32" s="525"/>
      <c r="VXJ32" s="526"/>
      <c r="VXK32" s="527"/>
      <c r="VXL32" s="498"/>
      <c r="VXM32" s="527"/>
      <c r="VXN32" s="527"/>
      <c r="VXO32" s="523"/>
      <c r="VXP32" s="525"/>
      <c r="VXQ32" s="524"/>
      <c r="VXR32" s="525"/>
      <c r="VXS32" s="524"/>
      <c r="VXT32" s="525"/>
      <c r="VXU32" s="526"/>
      <c r="VXV32" s="527"/>
      <c r="VXW32" s="498"/>
      <c r="VXX32" s="527"/>
      <c r="VXY32" s="527"/>
      <c r="VXZ32" s="523"/>
      <c r="VYA32" s="525"/>
      <c r="VYB32" s="524"/>
      <c r="VYC32" s="525"/>
      <c r="VYD32" s="524"/>
      <c r="VYE32" s="525"/>
      <c r="VYF32" s="526"/>
      <c r="VYG32" s="527"/>
      <c r="VYH32" s="498"/>
      <c r="VYI32" s="527"/>
      <c r="VYJ32" s="527"/>
      <c r="VYK32" s="523"/>
      <c r="VYL32" s="525"/>
      <c r="VYM32" s="524"/>
      <c r="VYN32" s="525"/>
      <c r="VYO32" s="524"/>
      <c r="VYP32" s="525"/>
      <c r="VYQ32" s="526"/>
      <c r="VYR32" s="527"/>
      <c r="VYS32" s="498"/>
      <c r="VYT32" s="527"/>
      <c r="VYU32" s="527"/>
      <c r="VYV32" s="523"/>
      <c r="VYW32" s="525"/>
      <c r="VYX32" s="524"/>
      <c r="VYY32" s="525"/>
      <c r="VYZ32" s="524"/>
      <c r="VZA32" s="525"/>
      <c r="VZB32" s="526"/>
      <c r="VZC32" s="527"/>
      <c r="VZD32" s="498"/>
      <c r="VZE32" s="527"/>
      <c r="VZF32" s="527"/>
      <c r="VZG32" s="523"/>
      <c r="VZH32" s="525"/>
      <c r="VZI32" s="524"/>
      <c r="VZJ32" s="525"/>
      <c r="VZK32" s="524"/>
      <c r="VZL32" s="525"/>
      <c r="VZM32" s="526"/>
      <c r="VZN32" s="527"/>
      <c r="VZO32" s="498"/>
      <c r="VZP32" s="527"/>
      <c r="VZQ32" s="527"/>
      <c r="VZR32" s="523"/>
      <c r="VZS32" s="525"/>
      <c r="VZT32" s="524"/>
      <c r="VZU32" s="525"/>
      <c r="VZV32" s="524"/>
      <c r="VZW32" s="525"/>
      <c r="VZX32" s="526"/>
      <c r="VZY32" s="527"/>
      <c r="VZZ32" s="498"/>
      <c r="WAA32" s="527"/>
      <c r="WAB32" s="527"/>
      <c r="WAC32" s="523"/>
      <c r="WAD32" s="525"/>
      <c r="WAE32" s="524"/>
      <c r="WAF32" s="525"/>
      <c r="WAG32" s="524"/>
      <c r="WAH32" s="525"/>
      <c r="WAI32" s="526"/>
      <c r="WAJ32" s="527"/>
      <c r="WAK32" s="498"/>
      <c r="WAL32" s="527"/>
      <c r="WAM32" s="527"/>
      <c r="WAN32" s="523"/>
      <c r="WAO32" s="525"/>
      <c r="WAP32" s="524"/>
      <c r="WAQ32" s="525"/>
      <c r="WAR32" s="524"/>
      <c r="WAS32" s="525"/>
      <c r="WAT32" s="526"/>
      <c r="WAU32" s="527"/>
      <c r="WAV32" s="498"/>
      <c r="WAW32" s="527"/>
      <c r="WAX32" s="527"/>
      <c r="WAY32" s="523"/>
      <c r="WAZ32" s="525"/>
      <c r="WBA32" s="524"/>
      <c r="WBB32" s="525"/>
      <c r="WBC32" s="524"/>
      <c r="WBD32" s="525"/>
      <c r="WBE32" s="526"/>
      <c r="WBF32" s="527"/>
      <c r="WBG32" s="498"/>
      <c r="WBH32" s="527"/>
      <c r="WBI32" s="527"/>
      <c r="WBJ32" s="523"/>
      <c r="WBK32" s="525"/>
      <c r="WBL32" s="524"/>
      <c r="WBM32" s="525"/>
      <c r="WBN32" s="524"/>
      <c r="WBO32" s="525"/>
      <c r="WBP32" s="526"/>
      <c r="WBQ32" s="527"/>
      <c r="WBR32" s="498"/>
      <c r="WBS32" s="527"/>
      <c r="WBT32" s="527"/>
      <c r="WBU32" s="523"/>
      <c r="WBV32" s="525"/>
      <c r="WBW32" s="524"/>
      <c r="WBX32" s="525"/>
      <c r="WBY32" s="524"/>
      <c r="WBZ32" s="525"/>
      <c r="WCA32" s="526"/>
      <c r="WCB32" s="527"/>
      <c r="WCC32" s="498"/>
      <c r="WCD32" s="527"/>
      <c r="WCE32" s="527"/>
      <c r="WCF32" s="523"/>
      <c r="WCG32" s="525"/>
      <c r="WCH32" s="524"/>
      <c r="WCI32" s="525"/>
      <c r="WCJ32" s="524"/>
      <c r="WCK32" s="525"/>
      <c r="WCL32" s="526"/>
      <c r="WCM32" s="527"/>
      <c r="WCN32" s="498"/>
      <c r="WCO32" s="527"/>
      <c r="WCP32" s="527"/>
      <c r="WCQ32" s="523"/>
      <c r="WCR32" s="525"/>
      <c r="WCS32" s="524"/>
      <c r="WCT32" s="525"/>
      <c r="WCU32" s="524"/>
      <c r="WCV32" s="525"/>
      <c r="WCW32" s="526"/>
      <c r="WCX32" s="527"/>
      <c r="WCY32" s="498"/>
      <c r="WCZ32" s="527"/>
      <c r="WDA32" s="527"/>
      <c r="WDB32" s="523"/>
      <c r="WDC32" s="525"/>
      <c r="WDD32" s="524"/>
      <c r="WDE32" s="525"/>
      <c r="WDF32" s="524"/>
      <c r="WDG32" s="525"/>
      <c r="WDH32" s="526"/>
      <c r="WDI32" s="527"/>
      <c r="WDJ32" s="498"/>
      <c r="WDK32" s="527"/>
      <c r="WDL32" s="527"/>
      <c r="WDM32" s="523"/>
      <c r="WDN32" s="525"/>
      <c r="WDO32" s="524"/>
      <c r="WDP32" s="525"/>
      <c r="WDQ32" s="524"/>
      <c r="WDR32" s="525"/>
      <c r="WDS32" s="526"/>
      <c r="WDT32" s="527"/>
      <c r="WDU32" s="498"/>
      <c r="WDV32" s="527"/>
      <c r="WDW32" s="527"/>
      <c r="WDX32" s="523"/>
      <c r="WDY32" s="525"/>
      <c r="WDZ32" s="524"/>
      <c r="WEA32" s="525"/>
      <c r="WEB32" s="524"/>
      <c r="WEC32" s="525"/>
      <c r="WED32" s="526"/>
      <c r="WEE32" s="527"/>
      <c r="WEF32" s="498"/>
      <c r="WEG32" s="527"/>
      <c r="WEH32" s="527"/>
      <c r="WEI32" s="523"/>
      <c r="WEJ32" s="525"/>
      <c r="WEK32" s="524"/>
      <c r="WEL32" s="525"/>
      <c r="WEM32" s="524"/>
      <c r="WEN32" s="525"/>
      <c r="WEO32" s="526"/>
      <c r="WEP32" s="527"/>
      <c r="WEQ32" s="498"/>
      <c r="WER32" s="527"/>
      <c r="WES32" s="527"/>
      <c r="WET32" s="523"/>
      <c r="WEU32" s="525"/>
      <c r="WEV32" s="524"/>
      <c r="WEW32" s="525"/>
      <c r="WEX32" s="524"/>
      <c r="WEY32" s="525"/>
      <c r="WEZ32" s="526"/>
      <c r="WFA32" s="527"/>
      <c r="WFB32" s="498"/>
      <c r="WFC32" s="527"/>
      <c r="WFD32" s="527"/>
      <c r="WFE32" s="523"/>
      <c r="WFF32" s="525"/>
      <c r="WFG32" s="524"/>
      <c r="WFH32" s="525"/>
      <c r="WFI32" s="524"/>
      <c r="WFJ32" s="525"/>
      <c r="WFK32" s="526"/>
      <c r="WFL32" s="527"/>
      <c r="WFM32" s="498"/>
      <c r="WFN32" s="527"/>
      <c r="WFO32" s="527"/>
      <c r="WFP32" s="523"/>
      <c r="WFQ32" s="525"/>
      <c r="WFR32" s="524"/>
      <c r="WFS32" s="525"/>
      <c r="WFT32" s="524"/>
      <c r="WFU32" s="525"/>
      <c r="WFV32" s="526"/>
      <c r="WFW32" s="527"/>
      <c r="WFX32" s="498"/>
      <c r="WFY32" s="527"/>
      <c r="WFZ32" s="527"/>
      <c r="WGA32" s="523"/>
      <c r="WGB32" s="525"/>
      <c r="WGC32" s="524"/>
      <c r="WGD32" s="525"/>
      <c r="WGE32" s="524"/>
      <c r="WGF32" s="525"/>
      <c r="WGG32" s="526"/>
      <c r="WGH32" s="527"/>
      <c r="WGI32" s="498"/>
      <c r="WGJ32" s="527"/>
      <c r="WGK32" s="527"/>
      <c r="WGL32" s="523"/>
      <c r="WGM32" s="525"/>
      <c r="WGN32" s="524"/>
      <c r="WGO32" s="525"/>
      <c r="WGP32" s="524"/>
      <c r="WGQ32" s="525"/>
      <c r="WGR32" s="526"/>
      <c r="WGS32" s="527"/>
      <c r="WGT32" s="498"/>
      <c r="WGU32" s="527"/>
      <c r="WGV32" s="527"/>
      <c r="WGW32" s="523"/>
      <c r="WGX32" s="525"/>
      <c r="WGY32" s="524"/>
      <c r="WGZ32" s="525"/>
      <c r="WHA32" s="524"/>
      <c r="WHB32" s="525"/>
      <c r="WHC32" s="526"/>
      <c r="WHD32" s="527"/>
      <c r="WHE32" s="498"/>
      <c r="WHF32" s="527"/>
      <c r="WHG32" s="527"/>
      <c r="WHH32" s="523"/>
      <c r="WHI32" s="525"/>
      <c r="WHJ32" s="524"/>
      <c r="WHK32" s="525"/>
      <c r="WHL32" s="524"/>
      <c r="WHM32" s="525"/>
      <c r="WHN32" s="526"/>
      <c r="WHO32" s="527"/>
      <c r="WHP32" s="498"/>
      <c r="WHQ32" s="527"/>
      <c r="WHR32" s="527"/>
      <c r="WHS32" s="523"/>
      <c r="WHT32" s="525"/>
      <c r="WHU32" s="524"/>
      <c r="WHV32" s="525"/>
      <c r="WHW32" s="524"/>
      <c r="WHX32" s="525"/>
      <c r="WHY32" s="526"/>
      <c r="WHZ32" s="527"/>
      <c r="WIA32" s="498"/>
      <c r="WIB32" s="527"/>
      <c r="WIC32" s="527"/>
      <c r="WID32" s="523"/>
      <c r="WIE32" s="525"/>
      <c r="WIF32" s="524"/>
      <c r="WIG32" s="525"/>
      <c r="WIH32" s="524"/>
      <c r="WII32" s="525"/>
      <c r="WIJ32" s="526"/>
      <c r="WIK32" s="527"/>
      <c r="WIL32" s="498"/>
      <c r="WIM32" s="527"/>
      <c r="WIN32" s="527"/>
      <c r="WIO32" s="523"/>
      <c r="WIP32" s="525"/>
      <c r="WIQ32" s="524"/>
      <c r="WIR32" s="525"/>
      <c r="WIS32" s="524"/>
      <c r="WIT32" s="525"/>
      <c r="WIU32" s="526"/>
      <c r="WIV32" s="527"/>
      <c r="WIW32" s="498"/>
      <c r="WIX32" s="527"/>
      <c r="WIY32" s="527"/>
      <c r="WIZ32" s="523"/>
      <c r="WJA32" s="525"/>
      <c r="WJB32" s="524"/>
      <c r="WJC32" s="525"/>
      <c r="WJD32" s="524"/>
      <c r="WJE32" s="525"/>
      <c r="WJF32" s="526"/>
      <c r="WJG32" s="527"/>
      <c r="WJH32" s="498"/>
      <c r="WJI32" s="527"/>
      <c r="WJJ32" s="527"/>
      <c r="WJK32" s="523"/>
      <c r="WJL32" s="525"/>
      <c r="WJM32" s="524"/>
      <c r="WJN32" s="525"/>
      <c r="WJO32" s="524"/>
      <c r="WJP32" s="525"/>
      <c r="WJQ32" s="526"/>
      <c r="WJR32" s="527"/>
      <c r="WJS32" s="498"/>
      <c r="WJT32" s="527"/>
      <c r="WJU32" s="527"/>
      <c r="WJV32" s="523"/>
      <c r="WJW32" s="525"/>
      <c r="WJX32" s="524"/>
      <c r="WJY32" s="525"/>
      <c r="WJZ32" s="524"/>
      <c r="WKA32" s="525"/>
      <c r="WKB32" s="526"/>
      <c r="WKC32" s="527"/>
      <c r="WKD32" s="498"/>
      <c r="WKE32" s="527"/>
      <c r="WKF32" s="527"/>
      <c r="WKG32" s="523"/>
      <c r="WKH32" s="525"/>
      <c r="WKI32" s="524"/>
      <c r="WKJ32" s="525"/>
      <c r="WKK32" s="524"/>
      <c r="WKL32" s="525"/>
      <c r="WKM32" s="526"/>
      <c r="WKN32" s="527"/>
      <c r="WKO32" s="498"/>
      <c r="WKP32" s="527"/>
      <c r="WKQ32" s="527"/>
      <c r="WKR32" s="523"/>
      <c r="WKS32" s="525"/>
      <c r="WKT32" s="524"/>
      <c r="WKU32" s="525"/>
      <c r="WKV32" s="524"/>
      <c r="WKW32" s="525"/>
      <c r="WKX32" s="526"/>
      <c r="WKY32" s="527"/>
      <c r="WKZ32" s="498"/>
      <c r="WLA32" s="527"/>
      <c r="WLB32" s="527"/>
      <c r="WLC32" s="523"/>
      <c r="WLD32" s="525"/>
      <c r="WLE32" s="524"/>
      <c r="WLF32" s="525"/>
      <c r="WLG32" s="524"/>
      <c r="WLH32" s="525"/>
      <c r="WLI32" s="526"/>
      <c r="WLJ32" s="527"/>
      <c r="WLK32" s="498"/>
      <c r="WLL32" s="527"/>
      <c r="WLM32" s="527"/>
      <c r="WLN32" s="523"/>
      <c r="WLO32" s="525"/>
      <c r="WLP32" s="524"/>
      <c r="WLQ32" s="525"/>
      <c r="WLR32" s="524"/>
      <c r="WLS32" s="525"/>
      <c r="WLT32" s="526"/>
      <c r="WLU32" s="527"/>
      <c r="WLV32" s="498"/>
      <c r="WLW32" s="527"/>
      <c r="WLX32" s="527"/>
      <c r="WLY32" s="523"/>
      <c r="WLZ32" s="525"/>
      <c r="WMA32" s="524"/>
      <c r="WMB32" s="525"/>
      <c r="WMC32" s="524"/>
      <c r="WMD32" s="525"/>
      <c r="WME32" s="526"/>
      <c r="WMF32" s="527"/>
      <c r="WMG32" s="498"/>
      <c r="WMH32" s="527"/>
      <c r="WMI32" s="527"/>
      <c r="WMJ32" s="523"/>
      <c r="WMK32" s="525"/>
      <c r="WML32" s="524"/>
      <c r="WMM32" s="525"/>
      <c r="WMN32" s="524"/>
      <c r="WMO32" s="525"/>
      <c r="WMP32" s="526"/>
      <c r="WMQ32" s="527"/>
      <c r="WMR32" s="498"/>
      <c r="WMS32" s="527"/>
      <c r="WMT32" s="527"/>
      <c r="WMU32" s="523"/>
      <c r="WMV32" s="525"/>
      <c r="WMW32" s="524"/>
      <c r="WMX32" s="525"/>
      <c r="WMY32" s="524"/>
      <c r="WMZ32" s="525"/>
      <c r="WNA32" s="526"/>
      <c r="WNB32" s="527"/>
      <c r="WNC32" s="498"/>
      <c r="WND32" s="527"/>
      <c r="WNE32" s="527"/>
      <c r="WNF32" s="523"/>
      <c r="WNG32" s="525"/>
      <c r="WNH32" s="524"/>
      <c r="WNI32" s="525"/>
      <c r="WNJ32" s="524"/>
      <c r="WNK32" s="525"/>
      <c r="WNL32" s="526"/>
      <c r="WNM32" s="527"/>
      <c r="WNN32" s="498"/>
      <c r="WNO32" s="527"/>
      <c r="WNP32" s="527"/>
      <c r="WNQ32" s="523"/>
      <c r="WNR32" s="525"/>
      <c r="WNS32" s="524"/>
      <c r="WNT32" s="525"/>
      <c r="WNU32" s="524"/>
      <c r="WNV32" s="525"/>
      <c r="WNW32" s="526"/>
      <c r="WNX32" s="527"/>
      <c r="WNY32" s="498"/>
      <c r="WNZ32" s="527"/>
      <c r="WOA32" s="527"/>
      <c r="WOB32" s="523"/>
      <c r="WOC32" s="525"/>
      <c r="WOD32" s="524"/>
      <c r="WOE32" s="525"/>
      <c r="WOF32" s="524"/>
      <c r="WOG32" s="525"/>
      <c r="WOH32" s="526"/>
      <c r="WOI32" s="527"/>
      <c r="WOJ32" s="498"/>
      <c r="WOK32" s="527"/>
      <c r="WOL32" s="527"/>
      <c r="WOM32" s="523"/>
      <c r="WON32" s="525"/>
      <c r="WOO32" s="524"/>
      <c r="WOP32" s="525"/>
      <c r="WOQ32" s="524"/>
      <c r="WOR32" s="525"/>
      <c r="WOS32" s="526"/>
      <c r="WOT32" s="527"/>
      <c r="WOU32" s="498"/>
      <c r="WOV32" s="527"/>
      <c r="WOW32" s="527"/>
      <c r="WOX32" s="523"/>
      <c r="WOY32" s="525"/>
      <c r="WOZ32" s="524"/>
      <c r="WPA32" s="525"/>
      <c r="WPB32" s="524"/>
      <c r="WPC32" s="525"/>
      <c r="WPD32" s="526"/>
      <c r="WPE32" s="527"/>
      <c r="WPF32" s="498"/>
      <c r="WPG32" s="527"/>
      <c r="WPH32" s="527"/>
      <c r="WPI32" s="523"/>
      <c r="WPJ32" s="525"/>
      <c r="WPK32" s="524"/>
      <c r="WPL32" s="525"/>
      <c r="WPM32" s="524"/>
      <c r="WPN32" s="525"/>
      <c r="WPO32" s="526"/>
      <c r="WPP32" s="527"/>
      <c r="WPQ32" s="498"/>
      <c r="WPR32" s="527"/>
      <c r="WPS32" s="527"/>
      <c r="WPT32" s="523"/>
      <c r="WPU32" s="525"/>
      <c r="WPV32" s="524"/>
      <c r="WPW32" s="525"/>
      <c r="WPX32" s="524"/>
      <c r="WPY32" s="525"/>
      <c r="WPZ32" s="526"/>
      <c r="WQA32" s="527"/>
      <c r="WQB32" s="498"/>
      <c r="WQC32" s="527"/>
      <c r="WQD32" s="527"/>
      <c r="WQE32" s="523"/>
      <c r="WQF32" s="525"/>
      <c r="WQG32" s="524"/>
      <c r="WQH32" s="525"/>
      <c r="WQI32" s="524"/>
      <c r="WQJ32" s="525"/>
      <c r="WQK32" s="526"/>
      <c r="WQL32" s="527"/>
      <c r="WQM32" s="498"/>
      <c r="WQN32" s="527"/>
      <c r="WQO32" s="527"/>
      <c r="WQP32" s="523"/>
      <c r="WQQ32" s="525"/>
      <c r="WQR32" s="524"/>
      <c r="WQS32" s="525"/>
      <c r="WQT32" s="524"/>
      <c r="WQU32" s="525"/>
      <c r="WQV32" s="526"/>
      <c r="WQW32" s="527"/>
      <c r="WQX32" s="498"/>
      <c r="WQY32" s="527"/>
      <c r="WQZ32" s="527"/>
      <c r="WRA32" s="523"/>
      <c r="WRB32" s="525"/>
      <c r="WRC32" s="524"/>
      <c r="WRD32" s="525"/>
      <c r="WRE32" s="524"/>
      <c r="WRF32" s="525"/>
      <c r="WRG32" s="526"/>
      <c r="WRH32" s="527"/>
      <c r="WRI32" s="498"/>
      <c r="WRJ32" s="527"/>
      <c r="WRK32" s="527"/>
      <c r="WRL32" s="523"/>
      <c r="WRM32" s="525"/>
      <c r="WRN32" s="524"/>
      <c r="WRO32" s="525"/>
      <c r="WRP32" s="524"/>
      <c r="WRQ32" s="525"/>
      <c r="WRR32" s="526"/>
      <c r="WRS32" s="527"/>
      <c r="WRT32" s="498"/>
      <c r="WRU32" s="527"/>
      <c r="WRV32" s="527"/>
      <c r="WRW32" s="523"/>
      <c r="WRX32" s="525"/>
      <c r="WRY32" s="524"/>
      <c r="WRZ32" s="525"/>
      <c r="WSA32" s="524"/>
      <c r="WSB32" s="525"/>
      <c r="WSC32" s="526"/>
      <c r="WSD32" s="527"/>
      <c r="WSE32" s="498"/>
      <c r="WSF32" s="527"/>
      <c r="WSG32" s="527"/>
      <c r="WSH32" s="523"/>
      <c r="WSI32" s="525"/>
      <c r="WSJ32" s="524"/>
      <c r="WSK32" s="525"/>
      <c r="WSL32" s="524"/>
      <c r="WSM32" s="525"/>
      <c r="WSN32" s="526"/>
      <c r="WSO32" s="527"/>
      <c r="WSP32" s="498"/>
      <c r="WSQ32" s="527"/>
      <c r="WSR32" s="527"/>
      <c r="WSS32" s="523"/>
      <c r="WST32" s="525"/>
      <c r="WSU32" s="524"/>
      <c r="WSV32" s="525"/>
      <c r="WSW32" s="524"/>
      <c r="WSX32" s="525"/>
      <c r="WSY32" s="526"/>
      <c r="WSZ32" s="527"/>
      <c r="WTA32" s="498"/>
      <c r="WTB32" s="527"/>
      <c r="WTC32" s="527"/>
      <c r="WTD32" s="523"/>
      <c r="WTE32" s="525"/>
      <c r="WTF32" s="524"/>
      <c r="WTG32" s="525"/>
      <c r="WTH32" s="524"/>
      <c r="WTI32" s="525"/>
      <c r="WTJ32" s="526"/>
      <c r="WTK32" s="527"/>
      <c r="WTL32" s="498"/>
      <c r="WTM32" s="527"/>
      <c r="WTN32" s="527"/>
      <c r="WTO32" s="523"/>
      <c r="WTP32" s="525"/>
      <c r="WTQ32" s="524"/>
      <c r="WTR32" s="525"/>
      <c r="WTS32" s="524"/>
      <c r="WTT32" s="525"/>
      <c r="WTU32" s="526"/>
      <c r="WTV32" s="527"/>
      <c r="WTW32" s="498"/>
      <c r="WTX32" s="527"/>
      <c r="WTY32" s="527"/>
      <c r="WTZ32" s="523"/>
      <c r="WUA32" s="525"/>
      <c r="WUB32" s="524"/>
      <c r="WUC32" s="525"/>
      <c r="WUD32" s="524"/>
      <c r="WUE32" s="525"/>
      <c r="WUF32" s="526"/>
      <c r="WUG32" s="527"/>
      <c r="WUH32" s="498"/>
      <c r="WUI32" s="527"/>
      <c r="WUJ32" s="527"/>
      <c r="WUK32" s="523"/>
      <c r="WUL32" s="525"/>
      <c r="WUM32" s="524"/>
      <c r="WUN32" s="525"/>
      <c r="WUO32" s="524"/>
      <c r="WUP32" s="525"/>
      <c r="WUQ32" s="526"/>
      <c r="WUR32" s="527"/>
      <c r="WUS32" s="498"/>
      <c r="WUT32" s="527"/>
      <c r="WUU32" s="527"/>
      <c r="WUV32" s="523"/>
      <c r="WUW32" s="525"/>
      <c r="WUX32" s="524"/>
      <c r="WUY32" s="525"/>
      <c r="WUZ32" s="524"/>
      <c r="WVA32" s="525"/>
      <c r="WVB32" s="526"/>
      <c r="WVC32" s="527"/>
      <c r="WVD32" s="498"/>
      <c r="WVE32" s="527"/>
      <c r="WVF32" s="527"/>
      <c r="WVG32" s="523"/>
      <c r="WVH32" s="525"/>
      <c r="WVI32" s="524"/>
      <c r="WVJ32" s="525"/>
      <c r="WVK32" s="524"/>
      <c r="WVL32" s="525"/>
      <c r="WVM32" s="526"/>
      <c r="WVN32" s="527"/>
      <c r="WVO32" s="498"/>
      <c r="WVP32" s="527"/>
      <c r="WVQ32" s="527"/>
      <c r="WVR32" s="523"/>
      <c r="WVS32" s="525"/>
      <c r="WVT32" s="524"/>
      <c r="WVU32" s="525"/>
      <c r="WVV32" s="524"/>
      <c r="WVW32" s="525"/>
      <c r="WVX32" s="526"/>
      <c r="WVY32" s="527"/>
      <c r="WVZ32" s="498"/>
      <c r="WWA32" s="527"/>
      <c r="WWB32" s="527"/>
      <c r="WWC32" s="523"/>
      <c r="WWD32" s="525"/>
      <c r="WWE32" s="524"/>
      <c r="WWF32" s="525"/>
      <c r="WWG32" s="524"/>
      <c r="WWH32" s="525"/>
      <c r="WWI32" s="526"/>
      <c r="WWJ32" s="527"/>
      <c r="WWK32" s="498"/>
      <c r="WWL32" s="527"/>
      <c r="WWM32" s="527"/>
      <c r="WWN32" s="523"/>
      <c r="WWO32" s="525"/>
      <c r="WWP32" s="524"/>
      <c r="WWQ32" s="525"/>
      <c r="WWR32" s="524"/>
      <c r="WWS32" s="525"/>
      <c r="WWT32" s="526"/>
      <c r="WWU32" s="527"/>
      <c r="WWV32" s="498"/>
      <c r="WWW32" s="527"/>
      <c r="WWX32" s="527"/>
      <c r="WWY32" s="523"/>
      <c r="WWZ32" s="525"/>
      <c r="WXA32" s="524"/>
      <c r="WXB32" s="525"/>
      <c r="WXC32" s="524"/>
      <c r="WXD32" s="525"/>
      <c r="WXE32" s="526"/>
      <c r="WXF32" s="527"/>
      <c r="WXG32" s="498"/>
      <c r="WXH32" s="527"/>
      <c r="WXI32" s="527"/>
      <c r="WXJ32" s="523"/>
      <c r="WXK32" s="525"/>
      <c r="WXL32" s="524"/>
      <c r="WXM32" s="525"/>
      <c r="WXN32" s="524"/>
      <c r="WXO32" s="525"/>
      <c r="WXP32" s="526"/>
      <c r="WXQ32" s="527"/>
      <c r="WXR32" s="498"/>
      <c r="WXS32" s="527"/>
      <c r="WXT32" s="527"/>
      <c r="WXU32" s="523"/>
      <c r="WXV32" s="525"/>
      <c r="WXW32" s="524"/>
      <c r="WXX32" s="525"/>
      <c r="WXY32" s="524"/>
      <c r="WXZ32" s="525"/>
      <c r="WYA32" s="526"/>
      <c r="WYB32" s="527"/>
      <c r="WYC32" s="498"/>
      <c r="WYD32" s="527"/>
      <c r="WYE32" s="527"/>
      <c r="WYF32" s="523"/>
      <c r="WYG32" s="525"/>
      <c r="WYH32" s="524"/>
      <c r="WYI32" s="525"/>
      <c r="WYJ32" s="524"/>
      <c r="WYK32" s="525"/>
      <c r="WYL32" s="526"/>
      <c r="WYM32" s="527"/>
      <c r="WYN32" s="498"/>
      <c r="WYO32" s="527"/>
      <c r="WYP32" s="527"/>
      <c r="WYQ32" s="523"/>
      <c r="WYR32" s="525"/>
      <c r="WYS32" s="524"/>
      <c r="WYT32" s="525"/>
      <c r="WYU32" s="524"/>
      <c r="WYV32" s="525"/>
      <c r="WYW32" s="526"/>
      <c r="WYX32" s="527"/>
      <c r="WYY32" s="498"/>
      <c r="WYZ32" s="527"/>
      <c r="WZA32" s="527"/>
      <c r="WZB32" s="523"/>
      <c r="WZC32" s="525"/>
      <c r="WZD32" s="524"/>
      <c r="WZE32" s="525"/>
      <c r="WZF32" s="524"/>
      <c r="WZG32" s="525"/>
      <c r="WZH32" s="526"/>
      <c r="WZI32" s="527"/>
      <c r="WZJ32" s="498"/>
      <c r="WZK32" s="527"/>
      <c r="WZL32" s="527"/>
      <c r="WZM32" s="523"/>
      <c r="WZN32" s="525"/>
      <c r="WZO32" s="524"/>
      <c r="WZP32" s="525"/>
      <c r="WZQ32" s="524"/>
      <c r="WZR32" s="525"/>
      <c r="WZS32" s="526"/>
      <c r="WZT32" s="527"/>
      <c r="WZU32" s="498"/>
      <c r="WZV32" s="527"/>
      <c r="WZW32" s="527"/>
      <c r="WZX32" s="523"/>
      <c r="WZY32" s="525"/>
      <c r="WZZ32" s="524"/>
      <c r="XAA32" s="525"/>
      <c r="XAB32" s="524"/>
      <c r="XAC32" s="525"/>
      <c r="XAD32" s="526"/>
      <c r="XAE32" s="527"/>
      <c r="XAF32" s="498"/>
      <c r="XAG32" s="527"/>
      <c r="XAH32" s="527"/>
      <c r="XAI32" s="523"/>
      <c r="XAJ32" s="525"/>
      <c r="XAK32" s="524"/>
      <c r="XAL32" s="525"/>
      <c r="XAM32" s="524"/>
      <c r="XAN32" s="525"/>
      <c r="XAO32" s="526"/>
      <c r="XAP32" s="527"/>
      <c r="XAQ32" s="498"/>
      <c r="XAR32" s="527"/>
      <c r="XAS32" s="527"/>
      <c r="XAT32" s="523"/>
      <c r="XAU32" s="525"/>
      <c r="XAV32" s="524"/>
      <c r="XAW32" s="525"/>
      <c r="XAX32" s="524"/>
      <c r="XAY32" s="525"/>
      <c r="XAZ32" s="526"/>
      <c r="XBA32" s="527"/>
      <c r="XBB32" s="498"/>
      <c r="XBC32" s="527"/>
      <c r="XBD32" s="527"/>
      <c r="XBE32" s="523"/>
      <c r="XBF32" s="525"/>
      <c r="XBG32" s="524"/>
      <c r="XBH32" s="525"/>
      <c r="XBI32" s="524"/>
      <c r="XBJ32" s="525"/>
      <c r="XBK32" s="526"/>
      <c r="XBL32" s="527"/>
      <c r="XBM32" s="498"/>
      <c r="XBN32" s="527"/>
      <c r="XBO32" s="527"/>
      <c r="XBP32" s="523"/>
      <c r="XBQ32" s="525"/>
      <c r="XBR32" s="524"/>
      <c r="XBS32" s="525"/>
      <c r="XBT32" s="524"/>
      <c r="XBU32" s="525"/>
      <c r="XBV32" s="526"/>
      <c r="XBW32" s="527"/>
      <c r="XBX32" s="498"/>
      <c r="XBY32" s="527"/>
      <c r="XBZ32" s="527"/>
      <c r="XCA32" s="523"/>
      <c r="XCB32" s="525"/>
      <c r="XCC32" s="524"/>
      <c r="XCD32" s="525"/>
      <c r="XCE32" s="524"/>
      <c r="XCF32" s="525"/>
      <c r="XCG32" s="526"/>
      <c r="XCH32" s="527"/>
      <c r="XCI32" s="498"/>
      <c r="XCJ32" s="527"/>
      <c r="XCK32" s="527"/>
      <c r="XCL32" s="523"/>
      <c r="XCM32" s="525"/>
      <c r="XCN32" s="524"/>
      <c r="XCO32" s="525"/>
      <c r="XCP32" s="524"/>
      <c r="XCQ32" s="525"/>
      <c r="XCR32" s="526"/>
      <c r="XCS32" s="527"/>
      <c r="XCT32" s="498"/>
      <c r="XCU32" s="527"/>
      <c r="XCV32" s="527"/>
      <c r="XCW32" s="523"/>
      <c r="XCX32" s="525"/>
      <c r="XCY32" s="524"/>
      <c r="XCZ32" s="525"/>
      <c r="XDA32" s="524"/>
      <c r="XDB32" s="525"/>
      <c r="XDC32" s="526"/>
      <c r="XDD32" s="527"/>
      <c r="XDE32" s="498"/>
      <c r="XDF32" s="527"/>
      <c r="XDG32" s="527"/>
      <c r="XDH32" s="523"/>
      <c r="XDI32" s="525"/>
      <c r="XDJ32" s="524"/>
      <c r="XDK32" s="525"/>
      <c r="XDL32" s="524"/>
      <c r="XDM32" s="525"/>
      <c r="XDN32" s="526"/>
      <c r="XDO32" s="527"/>
      <c r="XDP32" s="498"/>
      <c r="XDQ32" s="527"/>
      <c r="XDR32" s="527"/>
      <c r="XDS32" s="523"/>
      <c r="XDT32" s="525"/>
      <c r="XDU32" s="524"/>
      <c r="XDV32" s="525"/>
      <c r="XDW32" s="524"/>
      <c r="XDX32" s="525"/>
      <c r="XDY32" s="526"/>
      <c r="XDZ32" s="527"/>
      <c r="XEA32" s="498"/>
      <c r="XEB32" s="527"/>
      <c r="XEC32" s="527"/>
      <c r="XED32" s="523"/>
      <c r="XEE32" s="525"/>
      <c r="XEF32" s="524"/>
      <c r="XEG32" s="525"/>
      <c r="XEH32" s="524"/>
      <c r="XEI32" s="525"/>
      <c r="XEJ32" s="526"/>
      <c r="XEK32" s="527"/>
      <c r="XEL32" s="498"/>
      <c r="XEM32" s="527"/>
      <c r="XEN32" s="527"/>
      <c r="XEO32" s="523"/>
      <c r="XEP32" s="525"/>
      <c r="XEQ32" s="524"/>
      <c r="XER32" s="525"/>
      <c r="XES32" s="524"/>
      <c r="XET32" s="525"/>
      <c r="XEU32" s="526"/>
      <c r="XEV32" s="527"/>
      <c r="XEW32" s="498"/>
      <c r="XEX32" s="527"/>
      <c r="XEY32" s="527"/>
      <c r="XEZ32" s="523"/>
      <c r="XFA32" s="525"/>
      <c r="XFB32" s="524"/>
      <c r="XFC32" s="525"/>
      <c r="XFD32" s="524"/>
    </row>
    <row r="33" spans="1:16384" ht="15.75">
      <c r="A33" s="499"/>
      <c r="B33" s="505"/>
      <c r="C33" s="500" t="s">
        <v>924</v>
      </c>
      <c r="D33" s="501" t="s">
        <v>1075</v>
      </c>
      <c r="E33" s="502" t="s">
        <v>142</v>
      </c>
      <c r="F33" s="501" t="s">
        <v>1075</v>
      </c>
      <c r="G33" s="508">
        <v>266</v>
      </c>
      <c r="H33" s="503"/>
      <c r="I33" s="497">
        <f>VLOOKUP(C33,material1,8,0)</f>
        <v>1615.2333231818177</v>
      </c>
      <c r="J33" s="497">
        <f>G33*H33</f>
        <v>0</v>
      </c>
      <c r="K33" s="497">
        <f>I33*G33</f>
        <v>429652.06396636349</v>
      </c>
      <c r="L33" s="13"/>
    </row>
    <row r="34" spans="1:16384" ht="15.75">
      <c r="A34" s="499"/>
      <c r="B34" s="505"/>
      <c r="C34" s="500" t="s">
        <v>1430</v>
      </c>
      <c r="D34" s="501" t="s">
        <v>276</v>
      </c>
      <c r="E34" s="502" t="s">
        <v>974</v>
      </c>
      <c r="F34" s="501" t="s">
        <v>276</v>
      </c>
      <c r="G34" s="504">
        <v>0.496</v>
      </c>
      <c r="H34" s="497"/>
      <c r="I34" s="497">
        <f>VLOOKUP(C34,material1,8,0)</f>
        <v>103066.99090909091</v>
      </c>
      <c r="J34" s="497">
        <f>G34*H34</f>
        <v>0</v>
      </c>
      <c r="K34" s="497">
        <f>I34*G34</f>
        <v>51121.227490909092</v>
      </c>
      <c r="L34" s="13"/>
    </row>
    <row r="35" spans="1:16384" ht="15.75">
      <c r="A35" s="499"/>
      <c r="B35" s="505"/>
      <c r="C35" s="500" t="s">
        <v>982</v>
      </c>
      <c r="D35" s="501" t="s">
        <v>276</v>
      </c>
      <c r="E35" s="502" t="s">
        <v>358</v>
      </c>
      <c r="F35" s="501" t="s">
        <v>276</v>
      </c>
      <c r="G35" s="504">
        <v>0.89100000000000001</v>
      </c>
      <c r="H35" s="497"/>
      <c r="I35" s="497">
        <f>VLOOKUP(C35,material1,8,0)</f>
        <v>267722.55454545456</v>
      </c>
      <c r="J35" s="497">
        <f>G35*H35</f>
        <v>0</v>
      </c>
      <c r="K35" s="497">
        <f>I35*G35</f>
        <v>238540.79610000001</v>
      </c>
      <c r="L35" s="13"/>
    </row>
    <row r="36" spans="1:16384" ht="15.75">
      <c r="A36" s="499"/>
      <c r="B36" s="505"/>
      <c r="C36" s="500" t="s">
        <v>352</v>
      </c>
      <c r="D36" s="501" t="s">
        <v>1591</v>
      </c>
      <c r="E36" s="502" t="s">
        <v>975</v>
      </c>
      <c r="F36" s="501" t="s">
        <v>32</v>
      </c>
      <c r="G36" s="509">
        <v>175</v>
      </c>
      <c r="H36" s="497"/>
      <c r="I36" s="497">
        <f>VLOOKUP(C36,material1,8,0)</f>
        <v>8</v>
      </c>
      <c r="J36" s="497">
        <f>G36*H36</f>
        <v>0</v>
      </c>
      <c r="K36" s="497">
        <f>I36*G36</f>
        <v>1400</v>
      </c>
      <c r="L36" s="13"/>
    </row>
    <row r="37" spans="1:16384" ht="15.75">
      <c r="A37" s="499"/>
      <c r="B37" s="505"/>
      <c r="C37" s="506"/>
      <c r="D37" s="505"/>
      <c r="E37" s="502"/>
      <c r="F37" s="505"/>
      <c r="G37" s="507"/>
      <c r="H37" s="497"/>
      <c r="I37" s="497"/>
      <c r="J37" s="497"/>
      <c r="K37" s="497"/>
      <c r="L37" s="13"/>
    </row>
    <row r="38" spans="1:16384" s="63" customFormat="1" ht="27.75" customHeight="1">
      <c r="A38" s="523">
        <v>5</v>
      </c>
      <c r="B38" s="1939" t="s">
        <v>4327</v>
      </c>
      <c r="C38" s="524" t="s">
        <v>3967</v>
      </c>
      <c r="D38" s="1786" t="s">
        <v>276</v>
      </c>
      <c r="E38" s="524" t="s">
        <v>3968</v>
      </c>
      <c r="F38" s="1786" t="s">
        <v>276</v>
      </c>
      <c r="G38" s="526">
        <v>1</v>
      </c>
      <c r="H38" s="527"/>
      <c r="I38" s="498"/>
      <c r="J38" s="527">
        <f>SUM(J39:J42)</f>
        <v>0</v>
      </c>
      <c r="K38" s="527">
        <f>SUM(K39:K42)</f>
        <v>688034.89557727263</v>
      </c>
      <c r="L38" s="536">
        <v>743129.23606928205</v>
      </c>
      <c r="M38" s="1440"/>
      <c r="N38" s="537"/>
      <c r="O38" s="1440"/>
      <c r="P38" s="537"/>
      <c r="Q38" s="1440"/>
      <c r="R38" s="538"/>
      <c r="S38" s="105"/>
      <c r="T38" s="60"/>
      <c r="U38" s="105"/>
      <c r="V38" s="105"/>
      <c r="W38" s="539"/>
      <c r="X38" s="534"/>
      <c r="Y38" s="524"/>
      <c r="Z38" s="1786"/>
      <c r="AA38" s="524"/>
      <c r="AB38" s="1786"/>
      <c r="AC38" s="526"/>
      <c r="AD38" s="527"/>
      <c r="AE38" s="498"/>
      <c r="AF38" s="527"/>
      <c r="AG38" s="527"/>
      <c r="AH38" s="523"/>
      <c r="AI38" s="1786"/>
      <c r="AJ38" s="524"/>
      <c r="AK38" s="1786"/>
      <c r="AL38" s="524"/>
      <c r="AM38" s="1786"/>
      <c r="AN38" s="526"/>
      <c r="AO38" s="527"/>
      <c r="AP38" s="498"/>
      <c r="AQ38" s="527"/>
      <c r="AR38" s="527"/>
      <c r="AS38" s="523"/>
      <c r="AT38" s="1786"/>
      <c r="AU38" s="524"/>
      <c r="AV38" s="1786"/>
      <c r="AW38" s="524"/>
      <c r="AX38" s="1786"/>
      <c r="AY38" s="526"/>
      <c r="AZ38" s="527"/>
      <c r="BA38" s="498"/>
      <c r="BB38" s="527"/>
      <c r="BC38" s="527"/>
      <c r="BD38" s="523"/>
      <c r="BE38" s="1786"/>
      <c r="BF38" s="524"/>
      <c r="BG38" s="1786"/>
      <c r="BH38" s="524"/>
      <c r="BI38" s="1786"/>
      <c r="BJ38" s="526"/>
      <c r="BK38" s="527"/>
      <c r="BL38" s="498"/>
      <c r="BM38" s="527"/>
      <c r="BN38" s="527"/>
      <c r="BO38" s="523"/>
      <c r="BP38" s="1786"/>
      <c r="BQ38" s="524"/>
      <c r="BR38" s="1786"/>
      <c r="BS38" s="524"/>
      <c r="BT38" s="1786"/>
      <c r="BU38" s="526"/>
      <c r="BV38" s="527"/>
      <c r="BW38" s="498"/>
      <c r="BX38" s="527"/>
      <c r="BY38" s="527"/>
      <c r="BZ38" s="523"/>
      <c r="CA38" s="1786"/>
      <c r="CB38" s="524"/>
      <c r="CC38" s="1786"/>
      <c r="CD38" s="524"/>
      <c r="CE38" s="1786"/>
      <c r="CF38" s="526"/>
      <c r="CG38" s="527"/>
      <c r="CH38" s="498"/>
      <c r="CI38" s="527"/>
      <c r="CJ38" s="527"/>
      <c r="CK38" s="523"/>
      <c r="CL38" s="1786"/>
      <c r="CM38" s="524"/>
      <c r="CN38" s="1786"/>
      <c r="CO38" s="524"/>
      <c r="CP38" s="1786"/>
      <c r="CQ38" s="526"/>
      <c r="CR38" s="527"/>
      <c r="CS38" s="498"/>
      <c r="CT38" s="527"/>
      <c r="CU38" s="527"/>
      <c r="CV38" s="523"/>
      <c r="CW38" s="1786"/>
      <c r="CX38" s="524"/>
      <c r="CY38" s="1786"/>
      <c r="CZ38" s="524"/>
      <c r="DA38" s="1786"/>
      <c r="DB38" s="526"/>
      <c r="DC38" s="527"/>
      <c r="DD38" s="498"/>
      <c r="DE38" s="527"/>
      <c r="DF38" s="527"/>
      <c r="DG38" s="523"/>
      <c r="DH38" s="1786"/>
      <c r="DI38" s="524"/>
      <c r="DJ38" s="1786"/>
      <c r="DK38" s="524"/>
      <c r="DL38" s="1786"/>
      <c r="DM38" s="526"/>
      <c r="DN38" s="527"/>
      <c r="DO38" s="498"/>
      <c r="DP38" s="527"/>
      <c r="DQ38" s="527"/>
      <c r="DR38" s="523"/>
      <c r="DS38" s="1786"/>
      <c r="DT38" s="524"/>
      <c r="DU38" s="1786"/>
      <c r="DV38" s="524"/>
      <c r="DW38" s="1786"/>
      <c r="DX38" s="526"/>
      <c r="DY38" s="527"/>
      <c r="DZ38" s="498"/>
      <c r="EA38" s="527"/>
      <c r="EB38" s="527"/>
      <c r="EC38" s="523"/>
      <c r="ED38" s="1786"/>
      <c r="EE38" s="524"/>
      <c r="EF38" s="1786"/>
      <c r="EG38" s="524"/>
      <c r="EH38" s="1786"/>
      <c r="EI38" s="526"/>
      <c r="EJ38" s="527"/>
      <c r="EK38" s="498"/>
      <c r="EL38" s="527"/>
      <c r="EM38" s="527"/>
      <c r="EN38" s="523"/>
      <c r="EO38" s="1786"/>
      <c r="EP38" s="524"/>
      <c r="EQ38" s="1786"/>
      <c r="ER38" s="524"/>
      <c r="ES38" s="1786"/>
      <c r="ET38" s="526"/>
      <c r="EU38" s="527"/>
      <c r="EV38" s="498"/>
      <c r="EW38" s="527"/>
      <c r="EX38" s="527"/>
      <c r="EY38" s="523"/>
      <c r="EZ38" s="1786"/>
      <c r="FA38" s="524"/>
      <c r="FB38" s="1786"/>
      <c r="FC38" s="524"/>
      <c r="FD38" s="1786"/>
      <c r="FE38" s="526"/>
      <c r="FF38" s="527"/>
      <c r="FG38" s="498"/>
      <c r="FH38" s="527"/>
      <c r="FI38" s="527"/>
      <c r="FJ38" s="523"/>
      <c r="FK38" s="1786"/>
      <c r="FL38" s="524"/>
      <c r="FM38" s="1786"/>
      <c r="FN38" s="524"/>
      <c r="FO38" s="1786"/>
      <c r="FP38" s="526"/>
      <c r="FQ38" s="527"/>
      <c r="FR38" s="498"/>
      <c r="FS38" s="527"/>
      <c r="FT38" s="527"/>
      <c r="FU38" s="523"/>
      <c r="FV38" s="1786"/>
      <c r="FW38" s="524"/>
      <c r="FX38" s="1786"/>
      <c r="FY38" s="524"/>
      <c r="FZ38" s="1786"/>
      <c r="GA38" s="526"/>
      <c r="GB38" s="527"/>
      <c r="GC38" s="498"/>
      <c r="GD38" s="527"/>
      <c r="GE38" s="527"/>
      <c r="GF38" s="523"/>
      <c r="GG38" s="1786"/>
      <c r="GH38" s="524"/>
      <c r="GI38" s="1786"/>
      <c r="GJ38" s="524"/>
      <c r="GK38" s="1786"/>
      <c r="GL38" s="526"/>
      <c r="GM38" s="527"/>
      <c r="GN38" s="498"/>
      <c r="GO38" s="527"/>
      <c r="GP38" s="527"/>
      <c r="GQ38" s="523"/>
      <c r="GR38" s="1786"/>
      <c r="GS38" s="524"/>
      <c r="GT38" s="1786"/>
      <c r="GU38" s="524"/>
      <c r="GV38" s="1786"/>
      <c r="GW38" s="526"/>
      <c r="GX38" s="527"/>
      <c r="GY38" s="498"/>
      <c r="GZ38" s="527"/>
      <c r="HA38" s="527"/>
      <c r="HB38" s="523"/>
      <c r="HC38" s="1786"/>
      <c r="HD38" s="524"/>
      <c r="HE38" s="1786"/>
      <c r="HF38" s="524"/>
      <c r="HG38" s="1786"/>
      <c r="HH38" s="526"/>
      <c r="HI38" s="527"/>
      <c r="HJ38" s="498"/>
      <c r="HK38" s="527"/>
      <c r="HL38" s="527"/>
      <c r="HM38" s="523"/>
      <c r="HN38" s="1786"/>
      <c r="HO38" s="524"/>
      <c r="HP38" s="1786"/>
      <c r="HQ38" s="524"/>
      <c r="HR38" s="1786"/>
      <c r="HS38" s="526"/>
      <c r="HT38" s="527"/>
      <c r="HU38" s="498"/>
      <c r="HV38" s="527"/>
      <c r="HW38" s="527"/>
      <c r="HX38" s="523"/>
      <c r="HY38" s="1786"/>
      <c r="HZ38" s="524"/>
      <c r="IA38" s="1786"/>
      <c r="IB38" s="524"/>
      <c r="IC38" s="1786"/>
      <c r="ID38" s="526"/>
      <c r="IE38" s="527"/>
      <c r="IF38" s="498"/>
      <c r="IG38" s="527"/>
      <c r="IH38" s="527"/>
      <c r="II38" s="523"/>
      <c r="IJ38" s="1786"/>
      <c r="IK38" s="524"/>
      <c r="IL38" s="1786"/>
      <c r="IM38" s="524"/>
      <c r="IN38" s="1786"/>
      <c r="IO38" s="526"/>
      <c r="IP38" s="527"/>
      <c r="IQ38" s="498"/>
      <c r="IR38" s="527"/>
      <c r="IS38" s="527"/>
      <c r="IT38" s="523"/>
      <c r="IU38" s="1786"/>
      <c r="IV38" s="524"/>
      <c r="IW38" s="1786"/>
      <c r="IX38" s="524"/>
      <c r="IY38" s="1786"/>
      <c r="IZ38" s="526"/>
      <c r="JA38" s="527"/>
      <c r="JB38" s="498"/>
      <c r="JC38" s="527"/>
      <c r="JD38" s="527"/>
      <c r="JE38" s="523"/>
      <c r="JF38" s="1786"/>
      <c r="JG38" s="524"/>
      <c r="JH38" s="1786"/>
      <c r="JI38" s="524"/>
      <c r="JJ38" s="1786"/>
      <c r="JK38" s="526"/>
      <c r="JL38" s="527"/>
      <c r="JM38" s="498"/>
      <c r="JN38" s="527"/>
      <c r="JO38" s="527"/>
      <c r="JP38" s="523"/>
      <c r="JQ38" s="1786"/>
      <c r="JR38" s="524"/>
      <c r="JS38" s="1786"/>
      <c r="JT38" s="524"/>
      <c r="JU38" s="1786"/>
      <c r="JV38" s="526"/>
      <c r="JW38" s="527"/>
      <c r="JX38" s="498"/>
      <c r="JY38" s="527"/>
      <c r="JZ38" s="527"/>
      <c r="KA38" s="523"/>
      <c r="KB38" s="1786"/>
      <c r="KC38" s="524"/>
      <c r="KD38" s="1786"/>
      <c r="KE38" s="524"/>
      <c r="KF38" s="1786"/>
      <c r="KG38" s="526"/>
      <c r="KH38" s="527"/>
      <c r="KI38" s="498"/>
      <c r="KJ38" s="527"/>
      <c r="KK38" s="527"/>
      <c r="KL38" s="523"/>
      <c r="KM38" s="1786"/>
      <c r="KN38" s="524"/>
      <c r="KO38" s="1786"/>
      <c r="KP38" s="524"/>
      <c r="KQ38" s="1786"/>
      <c r="KR38" s="526"/>
      <c r="KS38" s="527"/>
      <c r="KT38" s="498"/>
      <c r="KU38" s="527"/>
      <c r="KV38" s="527"/>
      <c r="KW38" s="523"/>
      <c r="KX38" s="1786"/>
      <c r="KY38" s="524"/>
      <c r="KZ38" s="1786"/>
      <c r="LA38" s="524"/>
      <c r="LB38" s="1786"/>
      <c r="LC38" s="526"/>
      <c r="LD38" s="527"/>
      <c r="LE38" s="498"/>
      <c r="LF38" s="527"/>
      <c r="LG38" s="527"/>
      <c r="LH38" s="523"/>
      <c r="LI38" s="1786"/>
      <c r="LJ38" s="524"/>
      <c r="LK38" s="1786"/>
      <c r="LL38" s="524"/>
      <c r="LM38" s="1786"/>
      <c r="LN38" s="526"/>
      <c r="LO38" s="527"/>
      <c r="LP38" s="498"/>
      <c r="LQ38" s="527"/>
      <c r="LR38" s="527"/>
      <c r="LS38" s="523"/>
      <c r="LT38" s="1786"/>
      <c r="LU38" s="524"/>
      <c r="LV38" s="1786"/>
      <c r="LW38" s="524"/>
      <c r="LX38" s="1786"/>
      <c r="LY38" s="526"/>
      <c r="LZ38" s="527"/>
      <c r="MA38" s="498"/>
      <c r="MB38" s="527"/>
      <c r="MC38" s="527"/>
      <c r="MD38" s="523"/>
      <c r="ME38" s="1786"/>
      <c r="MF38" s="524"/>
      <c r="MG38" s="1786"/>
      <c r="MH38" s="524"/>
      <c r="MI38" s="1786"/>
      <c r="MJ38" s="526"/>
      <c r="MK38" s="527"/>
      <c r="ML38" s="498"/>
      <c r="MM38" s="527"/>
      <c r="MN38" s="527"/>
      <c r="MO38" s="523"/>
      <c r="MP38" s="1786"/>
      <c r="MQ38" s="524"/>
      <c r="MR38" s="1786"/>
      <c r="MS38" s="524"/>
      <c r="MT38" s="1786"/>
      <c r="MU38" s="526"/>
      <c r="MV38" s="527"/>
      <c r="MW38" s="498"/>
      <c r="MX38" s="527"/>
      <c r="MY38" s="527"/>
      <c r="MZ38" s="523"/>
      <c r="NA38" s="1786"/>
      <c r="NB38" s="524"/>
      <c r="NC38" s="1786"/>
      <c r="ND38" s="524"/>
      <c r="NE38" s="1786"/>
      <c r="NF38" s="526"/>
      <c r="NG38" s="527"/>
      <c r="NH38" s="498"/>
      <c r="NI38" s="527"/>
      <c r="NJ38" s="527"/>
      <c r="NK38" s="523"/>
      <c r="NL38" s="1786"/>
      <c r="NM38" s="524"/>
      <c r="NN38" s="1786"/>
      <c r="NO38" s="524"/>
      <c r="NP38" s="1786"/>
      <c r="NQ38" s="526"/>
      <c r="NR38" s="527"/>
      <c r="NS38" s="498"/>
      <c r="NT38" s="527"/>
      <c r="NU38" s="527"/>
      <c r="NV38" s="523"/>
      <c r="NW38" s="1786"/>
      <c r="NX38" s="524"/>
      <c r="NY38" s="1786"/>
      <c r="NZ38" s="524"/>
      <c r="OA38" s="1786"/>
      <c r="OB38" s="526"/>
      <c r="OC38" s="527"/>
      <c r="OD38" s="498"/>
      <c r="OE38" s="527"/>
      <c r="OF38" s="527"/>
      <c r="OG38" s="523"/>
      <c r="OH38" s="1786"/>
      <c r="OI38" s="524"/>
      <c r="OJ38" s="1786"/>
      <c r="OK38" s="524"/>
      <c r="OL38" s="1786"/>
      <c r="OM38" s="526"/>
      <c r="ON38" s="527"/>
      <c r="OO38" s="498"/>
      <c r="OP38" s="527"/>
      <c r="OQ38" s="527"/>
      <c r="OR38" s="523"/>
      <c r="OS38" s="1786"/>
      <c r="OT38" s="524"/>
      <c r="OU38" s="1786"/>
      <c r="OV38" s="524"/>
      <c r="OW38" s="1786"/>
      <c r="OX38" s="526"/>
      <c r="OY38" s="527"/>
      <c r="OZ38" s="498"/>
      <c r="PA38" s="527"/>
      <c r="PB38" s="527"/>
      <c r="PC38" s="523"/>
      <c r="PD38" s="1786"/>
      <c r="PE38" s="524"/>
      <c r="PF38" s="1786"/>
      <c r="PG38" s="524"/>
      <c r="PH38" s="1786"/>
      <c r="PI38" s="526"/>
      <c r="PJ38" s="527"/>
      <c r="PK38" s="498"/>
      <c r="PL38" s="527"/>
      <c r="PM38" s="527"/>
      <c r="PN38" s="523"/>
      <c r="PO38" s="1786"/>
      <c r="PP38" s="524"/>
      <c r="PQ38" s="1786"/>
      <c r="PR38" s="524"/>
      <c r="PS38" s="1786"/>
      <c r="PT38" s="526"/>
      <c r="PU38" s="527"/>
      <c r="PV38" s="498"/>
      <c r="PW38" s="527"/>
      <c r="PX38" s="527"/>
      <c r="PY38" s="523"/>
      <c r="PZ38" s="1786"/>
      <c r="QA38" s="524"/>
      <c r="QB38" s="1786"/>
      <c r="QC38" s="524"/>
      <c r="QD38" s="1786"/>
      <c r="QE38" s="526"/>
      <c r="QF38" s="527"/>
      <c r="QG38" s="498"/>
      <c r="QH38" s="527"/>
      <c r="QI38" s="527"/>
      <c r="QJ38" s="523"/>
      <c r="QK38" s="1786"/>
      <c r="QL38" s="524"/>
      <c r="QM38" s="1786"/>
      <c r="QN38" s="524"/>
      <c r="QO38" s="1786"/>
      <c r="QP38" s="526"/>
      <c r="QQ38" s="527"/>
      <c r="QR38" s="498"/>
      <c r="QS38" s="527"/>
      <c r="QT38" s="527"/>
      <c r="QU38" s="523"/>
      <c r="QV38" s="1786"/>
      <c r="QW38" s="524"/>
      <c r="QX38" s="1786"/>
      <c r="QY38" s="524"/>
      <c r="QZ38" s="1786"/>
      <c r="RA38" s="526"/>
      <c r="RB38" s="527"/>
      <c r="RC38" s="498"/>
      <c r="RD38" s="527"/>
      <c r="RE38" s="527"/>
      <c r="RF38" s="523"/>
      <c r="RG38" s="1786"/>
      <c r="RH38" s="524"/>
      <c r="RI38" s="1786"/>
      <c r="RJ38" s="524"/>
      <c r="RK38" s="1786"/>
      <c r="RL38" s="526"/>
      <c r="RM38" s="527"/>
      <c r="RN38" s="498"/>
      <c r="RO38" s="527"/>
      <c r="RP38" s="527"/>
      <c r="RQ38" s="523"/>
      <c r="RR38" s="1786"/>
      <c r="RS38" s="524"/>
      <c r="RT38" s="1786"/>
      <c r="RU38" s="524"/>
      <c r="RV38" s="1786"/>
      <c r="RW38" s="526"/>
      <c r="RX38" s="527"/>
      <c r="RY38" s="498"/>
      <c r="RZ38" s="527"/>
      <c r="SA38" s="527"/>
      <c r="SB38" s="523"/>
      <c r="SC38" s="1786"/>
      <c r="SD38" s="524"/>
      <c r="SE38" s="1786"/>
      <c r="SF38" s="524"/>
      <c r="SG38" s="1786"/>
      <c r="SH38" s="526"/>
      <c r="SI38" s="527"/>
      <c r="SJ38" s="498"/>
      <c r="SK38" s="527"/>
      <c r="SL38" s="527"/>
      <c r="SM38" s="523"/>
      <c r="SN38" s="1786"/>
      <c r="SO38" s="524"/>
      <c r="SP38" s="1786"/>
      <c r="SQ38" s="524"/>
      <c r="SR38" s="1786"/>
      <c r="SS38" s="526"/>
      <c r="ST38" s="527"/>
      <c r="SU38" s="498"/>
      <c r="SV38" s="527"/>
      <c r="SW38" s="527"/>
      <c r="SX38" s="523"/>
      <c r="SY38" s="1786"/>
      <c r="SZ38" s="524"/>
      <c r="TA38" s="1786"/>
      <c r="TB38" s="524"/>
      <c r="TC38" s="1786"/>
      <c r="TD38" s="526"/>
      <c r="TE38" s="527"/>
      <c r="TF38" s="498"/>
      <c r="TG38" s="527"/>
      <c r="TH38" s="527"/>
      <c r="TI38" s="523"/>
      <c r="TJ38" s="1786"/>
      <c r="TK38" s="524"/>
      <c r="TL38" s="1786"/>
      <c r="TM38" s="524"/>
      <c r="TN38" s="1786"/>
      <c r="TO38" s="526"/>
      <c r="TP38" s="527"/>
      <c r="TQ38" s="498"/>
      <c r="TR38" s="527"/>
      <c r="TS38" s="527"/>
      <c r="TT38" s="523"/>
      <c r="TU38" s="1786"/>
      <c r="TV38" s="524"/>
      <c r="TW38" s="1786"/>
      <c r="TX38" s="524"/>
      <c r="TY38" s="1786"/>
      <c r="TZ38" s="526"/>
      <c r="UA38" s="527"/>
      <c r="UB38" s="498"/>
      <c r="UC38" s="527"/>
      <c r="UD38" s="527"/>
      <c r="UE38" s="523"/>
      <c r="UF38" s="1786"/>
      <c r="UG38" s="524"/>
      <c r="UH38" s="1786"/>
      <c r="UI38" s="524"/>
      <c r="UJ38" s="1786"/>
      <c r="UK38" s="526"/>
      <c r="UL38" s="527"/>
      <c r="UM38" s="498"/>
      <c r="UN38" s="527"/>
      <c r="UO38" s="527"/>
      <c r="UP38" s="523"/>
      <c r="UQ38" s="1786"/>
      <c r="UR38" s="524"/>
      <c r="US38" s="1786"/>
      <c r="UT38" s="524"/>
      <c r="UU38" s="1786"/>
      <c r="UV38" s="526"/>
      <c r="UW38" s="527"/>
      <c r="UX38" s="498"/>
      <c r="UY38" s="527"/>
      <c r="UZ38" s="527"/>
      <c r="VA38" s="523"/>
      <c r="VB38" s="1786"/>
      <c r="VC38" s="524"/>
      <c r="VD38" s="1786"/>
      <c r="VE38" s="524"/>
      <c r="VF38" s="1786"/>
      <c r="VG38" s="526"/>
      <c r="VH38" s="527"/>
      <c r="VI38" s="498"/>
      <c r="VJ38" s="527"/>
      <c r="VK38" s="527"/>
      <c r="VL38" s="523"/>
      <c r="VM38" s="1786"/>
      <c r="VN38" s="524"/>
      <c r="VO38" s="1786"/>
      <c r="VP38" s="524"/>
      <c r="VQ38" s="1786"/>
      <c r="VR38" s="526"/>
      <c r="VS38" s="527"/>
      <c r="VT38" s="498"/>
      <c r="VU38" s="527"/>
      <c r="VV38" s="527"/>
      <c r="VW38" s="523"/>
      <c r="VX38" s="1786"/>
      <c r="VY38" s="524"/>
      <c r="VZ38" s="1786"/>
      <c r="WA38" s="524"/>
      <c r="WB38" s="1786"/>
      <c r="WC38" s="526"/>
      <c r="WD38" s="527"/>
      <c r="WE38" s="498"/>
      <c r="WF38" s="527"/>
      <c r="WG38" s="527"/>
      <c r="WH38" s="523"/>
      <c r="WI38" s="1786"/>
      <c r="WJ38" s="524"/>
      <c r="WK38" s="1786"/>
      <c r="WL38" s="524"/>
      <c r="WM38" s="1786"/>
      <c r="WN38" s="526"/>
      <c r="WO38" s="527"/>
      <c r="WP38" s="498"/>
      <c r="WQ38" s="527"/>
      <c r="WR38" s="527"/>
      <c r="WS38" s="523"/>
      <c r="WT38" s="1786"/>
      <c r="WU38" s="524"/>
      <c r="WV38" s="1786"/>
      <c r="WW38" s="524"/>
      <c r="WX38" s="1786"/>
      <c r="WY38" s="526"/>
      <c r="WZ38" s="527"/>
      <c r="XA38" s="498"/>
      <c r="XB38" s="527"/>
      <c r="XC38" s="527"/>
      <c r="XD38" s="523"/>
      <c r="XE38" s="1786"/>
      <c r="XF38" s="524"/>
      <c r="XG38" s="1786"/>
      <c r="XH38" s="524"/>
      <c r="XI38" s="1786"/>
      <c r="XJ38" s="526"/>
      <c r="XK38" s="527"/>
      <c r="XL38" s="498"/>
      <c r="XM38" s="527"/>
      <c r="XN38" s="527"/>
      <c r="XO38" s="523"/>
      <c r="XP38" s="1786"/>
      <c r="XQ38" s="524"/>
      <c r="XR38" s="1786"/>
      <c r="XS38" s="524"/>
      <c r="XT38" s="1786"/>
      <c r="XU38" s="526"/>
      <c r="XV38" s="527"/>
      <c r="XW38" s="498"/>
      <c r="XX38" s="527"/>
      <c r="XY38" s="527"/>
      <c r="XZ38" s="523"/>
      <c r="YA38" s="1786"/>
      <c r="YB38" s="524"/>
      <c r="YC38" s="1786"/>
      <c r="YD38" s="524"/>
      <c r="YE38" s="1786"/>
      <c r="YF38" s="526"/>
      <c r="YG38" s="527"/>
      <c r="YH38" s="498"/>
      <c r="YI38" s="527"/>
      <c r="YJ38" s="527"/>
      <c r="YK38" s="523"/>
      <c r="YL38" s="1786"/>
      <c r="YM38" s="524"/>
      <c r="YN38" s="1786"/>
      <c r="YO38" s="524"/>
      <c r="YP38" s="1786"/>
      <c r="YQ38" s="526"/>
      <c r="YR38" s="527"/>
      <c r="YS38" s="498"/>
      <c r="YT38" s="527"/>
      <c r="YU38" s="527"/>
      <c r="YV38" s="523"/>
      <c r="YW38" s="1786"/>
      <c r="YX38" s="524"/>
      <c r="YY38" s="1786"/>
      <c r="YZ38" s="524"/>
      <c r="ZA38" s="1786"/>
      <c r="ZB38" s="526"/>
      <c r="ZC38" s="527"/>
      <c r="ZD38" s="498"/>
      <c r="ZE38" s="527"/>
      <c r="ZF38" s="527"/>
      <c r="ZG38" s="523"/>
      <c r="ZH38" s="1786"/>
      <c r="ZI38" s="524"/>
      <c r="ZJ38" s="1786"/>
      <c r="ZK38" s="524"/>
      <c r="ZL38" s="1786"/>
      <c r="ZM38" s="526"/>
      <c r="ZN38" s="527"/>
      <c r="ZO38" s="498"/>
      <c r="ZP38" s="527"/>
      <c r="ZQ38" s="527"/>
      <c r="ZR38" s="523"/>
      <c r="ZS38" s="1786"/>
      <c r="ZT38" s="524"/>
      <c r="ZU38" s="1786"/>
      <c r="ZV38" s="524"/>
      <c r="ZW38" s="1786"/>
      <c r="ZX38" s="526"/>
      <c r="ZY38" s="527"/>
      <c r="ZZ38" s="498"/>
      <c r="AAA38" s="527"/>
      <c r="AAB38" s="527"/>
      <c r="AAC38" s="523"/>
      <c r="AAD38" s="1786"/>
      <c r="AAE38" s="524"/>
      <c r="AAF38" s="1786"/>
      <c r="AAG38" s="524"/>
      <c r="AAH38" s="1786"/>
      <c r="AAI38" s="526"/>
      <c r="AAJ38" s="527"/>
      <c r="AAK38" s="498"/>
      <c r="AAL38" s="527"/>
      <c r="AAM38" s="527"/>
      <c r="AAN38" s="523"/>
      <c r="AAO38" s="1786"/>
      <c r="AAP38" s="524"/>
      <c r="AAQ38" s="1786"/>
      <c r="AAR38" s="524"/>
      <c r="AAS38" s="1786"/>
      <c r="AAT38" s="526"/>
      <c r="AAU38" s="527"/>
      <c r="AAV38" s="498"/>
      <c r="AAW38" s="527"/>
      <c r="AAX38" s="527"/>
      <c r="AAY38" s="523"/>
      <c r="AAZ38" s="1786"/>
      <c r="ABA38" s="524"/>
      <c r="ABB38" s="1786"/>
      <c r="ABC38" s="524"/>
      <c r="ABD38" s="1786"/>
      <c r="ABE38" s="526"/>
      <c r="ABF38" s="527"/>
      <c r="ABG38" s="498"/>
      <c r="ABH38" s="527"/>
      <c r="ABI38" s="527"/>
      <c r="ABJ38" s="523"/>
      <c r="ABK38" s="1786"/>
      <c r="ABL38" s="524"/>
      <c r="ABM38" s="1786"/>
      <c r="ABN38" s="524"/>
      <c r="ABO38" s="1786"/>
      <c r="ABP38" s="526"/>
      <c r="ABQ38" s="527"/>
      <c r="ABR38" s="498"/>
      <c r="ABS38" s="527"/>
      <c r="ABT38" s="527"/>
      <c r="ABU38" s="523"/>
      <c r="ABV38" s="1786"/>
      <c r="ABW38" s="524"/>
      <c r="ABX38" s="1786"/>
      <c r="ABY38" s="524"/>
      <c r="ABZ38" s="1786"/>
      <c r="ACA38" s="526"/>
      <c r="ACB38" s="527"/>
      <c r="ACC38" s="498"/>
      <c r="ACD38" s="527"/>
      <c r="ACE38" s="527"/>
      <c r="ACF38" s="523"/>
      <c r="ACG38" s="1786"/>
      <c r="ACH38" s="524"/>
      <c r="ACI38" s="1786"/>
      <c r="ACJ38" s="524"/>
      <c r="ACK38" s="1786"/>
      <c r="ACL38" s="526"/>
      <c r="ACM38" s="527"/>
      <c r="ACN38" s="498"/>
      <c r="ACO38" s="527"/>
      <c r="ACP38" s="527"/>
      <c r="ACQ38" s="523"/>
      <c r="ACR38" s="1786"/>
      <c r="ACS38" s="524"/>
      <c r="ACT38" s="1786"/>
      <c r="ACU38" s="524"/>
      <c r="ACV38" s="1786"/>
      <c r="ACW38" s="526"/>
      <c r="ACX38" s="527"/>
      <c r="ACY38" s="498"/>
      <c r="ACZ38" s="527"/>
      <c r="ADA38" s="527"/>
      <c r="ADB38" s="523"/>
      <c r="ADC38" s="1786"/>
      <c r="ADD38" s="524"/>
      <c r="ADE38" s="1786"/>
      <c r="ADF38" s="524"/>
      <c r="ADG38" s="1786"/>
      <c r="ADH38" s="526"/>
      <c r="ADI38" s="527"/>
      <c r="ADJ38" s="498"/>
      <c r="ADK38" s="527"/>
      <c r="ADL38" s="527"/>
      <c r="ADM38" s="523"/>
      <c r="ADN38" s="1786"/>
      <c r="ADO38" s="524"/>
      <c r="ADP38" s="1786"/>
      <c r="ADQ38" s="524"/>
      <c r="ADR38" s="1786"/>
      <c r="ADS38" s="526"/>
      <c r="ADT38" s="527"/>
      <c r="ADU38" s="498"/>
      <c r="ADV38" s="527"/>
      <c r="ADW38" s="527"/>
      <c r="ADX38" s="523"/>
      <c r="ADY38" s="1786"/>
      <c r="ADZ38" s="524"/>
      <c r="AEA38" s="1786"/>
      <c r="AEB38" s="524"/>
      <c r="AEC38" s="1786"/>
      <c r="AED38" s="526"/>
      <c r="AEE38" s="527"/>
      <c r="AEF38" s="498"/>
      <c r="AEG38" s="527"/>
      <c r="AEH38" s="527"/>
      <c r="AEI38" s="523"/>
      <c r="AEJ38" s="1786"/>
      <c r="AEK38" s="524"/>
      <c r="AEL38" s="1786"/>
      <c r="AEM38" s="524"/>
      <c r="AEN38" s="1786"/>
      <c r="AEO38" s="526"/>
      <c r="AEP38" s="527"/>
      <c r="AEQ38" s="498"/>
      <c r="AER38" s="527"/>
      <c r="AES38" s="527"/>
      <c r="AET38" s="523"/>
      <c r="AEU38" s="1786"/>
      <c r="AEV38" s="524"/>
      <c r="AEW38" s="1786"/>
      <c r="AEX38" s="524"/>
      <c r="AEY38" s="1786"/>
      <c r="AEZ38" s="526"/>
      <c r="AFA38" s="527"/>
      <c r="AFB38" s="498"/>
      <c r="AFC38" s="527"/>
      <c r="AFD38" s="527"/>
      <c r="AFE38" s="523"/>
      <c r="AFF38" s="1786"/>
      <c r="AFG38" s="524"/>
      <c r="AFH38" s="1786"/>
      <c r="AFI38" s="524"/>
      <c r="AFJ38" s="1786"/>
      <c r="AFK38" s="526"/>
      <c r="AFL38" s="527"/>
      <c r="AFM38" s="498"/>
      <c r="AFN38" s="527"/>
      <c r="AFO38" s="527"/>
      <c r="AFP38" s="523"/>
      <c r="AFQ38" s="1786"/>
      <c r="AFR38" s="524"/>
      <c r="AFS38" s="1786"/>
      <c r="AFT38" s="524"/>
      <c r="AFU38" s="1786"/>
      <c r="AFV38" s="526"/>
      <c r="AFW38" s="527"/>
      <c r="AFX38" s="498"/>
      <c r="AFY38" s="527"/>
      <c r="AFZ38" s="527"/>
      <c r="AGA38" s="523"/>
      <c r="AGB38" s="1786"/>
      <c r="AGC38" s="524"/>
      <c r="AGD38" s="1786"/>
      <c r="AGE38" s="524"/>
      <c r="AGF38" s="1786"/>
      <c r="AGG38" s="526"/>
      <c r="AGH38" s="527"/>
      <c r="AGI38" s="498"/>
      <c r="AGJ38" s="527"/>
      <c r="AGK38" s="527"/>
      <c r="AGL38" s="523"/>
      <c r="AGM38" s="1786"/>
      <c r="AGN38" s="524"/>
      <c r="AGO38" s="1786"/>
      <c r="AGP38" s="524"/>
      <c r="AGQ38" s="1786"/>
      <c r="AGR38" s="526"/>
      <c r="AGS38" s="527"/>
      <c r="AGT38" s="498"/>
      <c r="AGU38" s="527"/>
      <c r="AGV38" s="527"/>
      <c r="AGW38" s="523"/>
      <c r="AGX38" s="1786"/>
      <c r="AGY38" s="524"/>
      <c r="AGZ38" s="1786"/>
      <c r="AHA38" s="524"/>
      <c r="AHB38" s="1786"/>
      <c r="AHC38" s="526"/>
      <c r="AHD38" s="527"/>
      <c r="AHE38" s="498"/>
      <c r="AHF38" s="527"/>
      <c r="AHG38" s="527"/>
      <c r="AHH38" s="523"/>
      <c r="AHI38" s="1786"/>
      <c r="AHJ38" s="524"/>
      <c r="AHK38" s="1786"/>
      <c r="AHL38" s="524"/>
      <c r="AHM38" s="1786"/>
      <c r="AHN38" s="526"/>
      <c r="AHO38" s="527"/>
      <c r="AHP38" s="498"/>
      <c r="AHQ38" s="527"/>
      <c r="AHR38" s="527"/>
      <c r="AHS38" s="523"/>
      <c r="AHT38" s="1786"/>
      <c r="AHU38" s="524"/>
      <c r="AHV38" s="1786"/>
      <c r="AHW38" s="524"/>
      <c r="AHX38" s="1786"/>
      <c r="AHY38" s="526"/>
      <c r="AHZ38" s="527"/>
      <c r="AIA38" s="498"/>
      <c r="AIB38" s="527"/>
      <c r="AIC38" s="527"/>
      <c r="AID38" s="523"/>
      <c r="AIE38" s="1786"/>
      <c r="AIF38" s="524"/>
      <c r="AIG38" s="1786"/>
      <c r="AIH38" s="524"/>
      <c r="AII38" s="1786"/>
      <c r="AIJ38" s="526"/>
      <c r="AIK38" s="527"/>
      <c r="AIL38" s="498"/>
      <c r="AIM38" s="527"/>
      <c r="AIN38" s="527"/>
      <c r="AIO38" s="523"/>
      <c r="AIP38" s="1786"/>
      <c r="AIQ38" s="524"/>
      <c r="AIR38" s="1786"/>
      <c r="AIS38" s="524"/>
      <c r="AIT38" s="1786"/>
      <c r="AIU38" s="526"/>
      <c r="AIV38" s="527"/>
      <c r="AIW38" s="498"/>
      <c r="AIX38" s="527"/>
      <c r="AIY38" s="527"/>
      <c r="AIZ38" s="523"/>
      <c r="AJA38" s="1786"/>
      <c r="AJB38" s="524"/>
      <c r="AJC38" s="1786"/>
      <c r="AJD38" s="524"/>
      <c r="AJE38" s="1786"/>
      <c r="AJF38" s="526"/>
      <c r="AJG38" s="527"/>
      <c r="AJH38" s="498"/>
      <c r="AJI38" s="527"/>
      <c r="AJJ38" s="527"/>
      <c r="AJK38" s="523"/>
      <c r="AJL38" s="1786"/>
      <c r="AJM38" s="524"/>
      <c r="AJN38" s="1786"/>
      <c r="AJO38" s="524"/>
      <c r="AJP38" s="1786"/>
      <c r="AJQ38" s="526"/>
      <c r="AJR38" s="527"/>
      <c r="AJS38" s="498"/>
      <c r="AJT38" s="527"/>
      <c r="AJU38" s="527"/>
      <c r="AJV38" s="523"/>
      <c r="AJW38" s="1786"/>
      <c r="AJX38" s="524"/>
      <c r="AJY38" s="1786"/>
      <c r="AJZ38" s="524"/>
      <c r="AKA38" s="1786"/>
      <c r="AKB38" s="526"/>
      <c r="AKC38" s="527"/>
      <c r="AKD38" s="498"/>
      <c r="AKE38" s="527"/>
      <c r="AKF38" s="527"/>
      <c r="AKG38" s="523"/>
      <c r="AKH38" s="1786"/>
      <c r="AKI38" s="524"/>
      <c r="AKJ38" s="1786"/>
      <c r="AKK38" s="524"/>
      <c r="AKL38" s="1786"/>
      <c r="AKM38" s="526"/>
      <c r="AKN38" s="527"/>
      <c r="AKO38" s="498"/>
      <c r="AKP38" s="527"/>
      <c r="AKQ38" s="527"/>
      <c r="AKR38" s="523"/>
      <c r="AKS38" s="1786"/>
      <c r="AKT38" s="524"/>
      <c r="AKU38" s="1786"/>
      <c r="AKV38" s="524"/>
      <c r="AKW38" s="1786"/>
      <c r="AKX38" s="526"/>
      <c r="AKY38" s="527"/>
      <c r="AKZ38" s="498"/>
      <c r="ALA38" s="527"/>
      <c r="ALB38" s="527"/>
      <c r="ALC38" s="523"/>
      <c r="ALD38" s="1786"/>
      <c r="ALE38" s="524"/>
      <c r="ALF38" s="1786"/>
      <c r="ALG38" s="524"/>
      <c r="ALH38" s="1786"/>
      <c r="ALI38" s="526"/>
      <c r="ALJ38" s="527"/>
      <c r="ALK38" s="498"/>
      <c r="ALL38" s="527"/>
      <c r="ALM38" s="527"/>
      <c r="ALN38" s="523"/>
      <c r="ALO38" s="1786"/>
      <c r="ALP38" s="524"/>
      <c r="ALQ38" s="1786"/>
      <c r="ALR38" s="524"/>
      <c r="ALS38" s="1786"/>
      <c r="ALT38" s="526"/>
      <c r="ALU38" s="527"/>
      <c r="ALV38" s="498"/>
      <c r="ALW38" s="527"/>
      <c r="ALX38" s="527"/>
      <c r="ALY38" s="523"/>
      <c r="ALZ38" s="1786"/>
      <c r="AMA38" s="524"/>
      <c r="AMB38" s="1786"/>
      <c r="AMC38" s="524"/>
      <c r="AMD38" s="1786"/>
      <c r="AME38" s="526"/>
      <c r="AMF38" s="527"/>
      <c r="AMG38" s="498"/>
      <c r="AMH38" s="527"/>
      <c r="AMI38" s="527"/>
      <c r="AMJ38" s="523"/>
      <c r="AMK38" s="1786"/>
      <c r="AML38" s="524"/>
      <c r="AMM38" s="1786"/>
      <c r="AMN38" s="524"/>
      <c r="AMO38" s="1786"/>
      <c r="AMP38" s="526"/>
      <c r="AMQ38" s="527"/>
      <c r="AMR38" s="498"/>
      <c r="AMS38" s="527"/>
      <c r="AMT38" s="527"/>
      <c r="AMU38" s="523"/>
      <c r="AMV38" s="1786"/>
      <c r="AMW38" s="524"/>
      <c r="AMX38" s="1786"/>
      <c r="AMY38" s="524"/>
      <c r="AMZ38" s="1786"/>
      <c r="ANA38" s="526"/>
      <c r="ANB38" s="527"/>
      <c r="ANC38" s="498"/>
      <c r="AND38" s="527"/>
      <c r="ANE38" s="527"/>
      <c r="ANF38" s="523"/>
      <c r="ANG38" s="1786"/>
      <c r="ANH38" s="524"/>
      <c r="ANI38" s="1786"/>
      <c r="ANJ38" s="524"/>
      <c r="ANK38" s="1786"/>
      <c r="ANL38" s="526"/>
      <c r="ANM38" s="527"/>
      <c r="ANN38" s="498"/>
      <c r="ANO38" s="527"/>
      <c r="ANP38" s="527"/>
      <c r="ANQ38" s="523"/>
      <c r="ANR38" s="1786"/>
      <c r="ANS38" s="524"/>
      <c r="ANT38" s="1786"/>
      <c r="ANU38" s="524"/>
      <c r="ANV38" s="1786"/>
      <c r="ANW38" s="526"/>
      <c r="ANX38" s="527"/>
      <c r="ANY38" s="498"/>
      <c r="ANZ38" s="527"/>
      <c r="AOA38" s="527"/>
      <c r="AOB38" s="523"/>
      <c r="AOC38" s="1786"/>
      <c r="AOD38" s="524"/>
      <c r="AOE38" s="1786"/>
      <c r="AOF38" s="524"/>
      <c r="AOG38" s="1786"/>
      <c r="AOH38" s="526"/>
      <c r="AOI38" s="527"/>
      <c r="AOJ38" s="498"/>
      <c r="AOK38" s="527"/>
      <c r="AOL38" s="527"/>
      <c r="AOM38" s="523"/>
      <c r="AON38" s="1786"/>
      <c r="AOO38" s="524"/>
      <c r="AOP38" s="1786"/>
      <c r="AOQ38" s="524"/>
      <c r="AOR38" s="1786"/>
      <c r="AOS38" s="526"/>
      <c r="AOT38" s="527"/>
      <c r="AOU38" s="498"/>
      <c r="AOV38" s="527"/>
      <c r="AOW38" s="527"/>
      <c r="AOX38" s="523"/>
      <c r="AOY38" s="1786"/>
      <c r="AOZ38" s="524"/>
      <c r="APA38" s="1786"/>
      <c r="APB38" s="524"/>
      <c r="APC38" s="1786"/>
      <c r="APD38" s="526"/>
      <c r="APE38" s="527"/>
      <c r="APF38" s="498"/>
      <c r="APG38" s="527"/>
      <c r="APH38" s="527"/>
      <c r="API38" s="523"/>
      <c r="APJ38" s="1786"/>
      <c r="APK38" s="524"/>
      <c r="APL38" s="1786"/>
      <c r="APM38" s="524"/>
      <c r="APN38" s="1786"/>
      <c r="APO38" s="526"/>
      <c r="APP38" s="527"/>
      <c r="APQ38" s="498"/>
      <c r="APR38" s="527"/>
      <c r="APS38" s="527"/>
      <c r="APT38" s="523"/>
      <c r="APU38" s="1786"/>
      <c r="APV38" s="524"/>
      <c r="APW38" s="1786"/>
      <c r="APX38" s="524"/>
      <c r="APY38" s="1786"/>
      <c r="APZ38" s="526"/>
      <c r="AQA38" s="527"/>
      <c r="AQB38" s="498"/>
      <c r="AQC38" s="527"/>
      <c r="AQD38" s="527"/>
      <c r="AQE38" s="523"/>
      <c r="AQF38" s="1786"/>
      <c r="AQG38" s="524"/>
      <c r="AQH38" s="1786"/>
      <c r="AQI38" s="524"/>
      <c r="AQJ38" s="1786"/>
      <c r="AQK38" s="526"/>
      <c r="AQL38" s="527"/>
      <c r="AQM38" s="498"/>
      <c r="AQN38" s="527"/>
      <c r="AQO38" s="527"/>
      <c r="AQP38" s="523"/>
      <c r="AQQ38" s="1786"/>
      <c r="AQR38" s="524"/>
      <c r="AQS38" s="1786"/>
      <c r="AQT38" s="524"/>
      <c r="AQU38" s="1786"/>
      <c r="AQV38" s="526"/>
      <c r="AQW38" s="527"/>
      <c r="AQX38" s="498"/>
      <c r="AQY38" s="527"/>
      <c r="AQZ38" s="527"/>
      <c r="ARA38" s="523"/>
      <c r="ARB38" s="1786"/>
      <c r="ARC38" s="524"/>
      <c r="ARD38" s="1786"/>
      <c r="ARE38" s="524"/>
      <c r="ARF38" s="1786"/>
      <c r="ARG38" s="526"/>
      <c r="ARH38" s="527"/>
      <c r="ARI38" s="498"/>
      <c r="ARJ38" s="527"/>
      <c r="ARK38" s="527"/>
      <c r="ARL38" s="523"/>
      <c r="ARM38" s="1786"/>
      <c r="ARN38" s="524"/>
      <c r="ARO38" s="1786"/>
      <c r="ARP38" s="524"/>
      <c r="ARQ38" s="1786"/>
      <c r="ARR38" s="526"/>
      <c r="ARS38" s="527"/>
      <c r="ART38" s="498"/>
      <c r="ARU38" s="527"/>
      <c r="ARV38" s="527"/>
      <c r="ARW38" s="523"/>
      <c r="ARX38" s="1786"/>
      <c r="ARY38" s="524"/>
      <c r="ARZ38" s="1786"/>
      <c r="ASA38" s="524"/>
      <c r="ASB38" s="1786"/>
      <c r="ASC38" s="526"/>
      <c r="ASD38" s="527"/>
      <c r="ASE38" s="498"/>
      <c r="ASF38" s="527"/>
      <c r="ASG38" s="527"/>
      <c r="ASH38" s="523"/>
      <c r="ASI38" s="1786"/>
      <c r="ASJ38" s="524"/>
      <c r="ASK38" s="1786"/>
      <c r="ASL38" s="524"/>
      <c r="ASM38" s="1786"/>
      <c r="ASN38" s="526"/>
      <c r="ASO38" s="527"/>
      <c r="ASP38" s="498"/>
      <c r="ASQ38" s="527"/>
      <c r="ASR38" s="527"/>
      <c r="ASS38" s="523"/>
      <c r="AST38" s="1786"/>
      <c r="ASU38" s="524"/>
      <c r="ASV38" s="1786"/>
      <c r="ASW38" s="524"/>
      <c r="ASX38" s="1786"/>
      <c r="ASY38" s="526"/>
      <c r="ASZ38" s="527"/>
      <c r="ATA38" s="498"/>
      <c r="ATB38" s="527"/>
      <c r="ATC38" s="527"/>
      <c r="ATD38" s="523"/>
      <c r="ATE38" s="1786"/>
      <c r="ATF38" s="524"/>
      <c r="ATG38" s="1786"/>
      <c r="ATH38" s="524"/>
      <c r="ATI38" s="1786"/>
      <c r="ATJ38" s="526"/>
      <c r="ATK38" s="527"/>
      <c r="ATL38" s="498"/>
      <c r="ATM38" s="527"/>
      <c r="ATN38" s="527"/>
      <c r="ATO38" s="523"/>
      <c r="ATP38" s="1786"/>
      <c r="ATQ38" s="524"/>
      <c r="ATR38" s="1786"/>
      <c r="ATS38" s="524"/>
      <c r="ATT38" s="1786"/>
      <c r="ATU38" s="526"/>
      <c r="ATV38" s="527"/>
      <c r="ATW38" s="498"/>
      <c r="ATX38" s="527"/>
      <c r="ATY38" s="527"/>
      <c r="ATZ38" s="523"/>
      <c r="AUA38" s="1786"/>
      <c r="AUB38" s="524"/>
      <c r="AUC38" s="1786"/>
      <c r="AUD38" s="524"/>
      <c r="AUE38" s="1786"/>
      <c r="AUF38" s="526"/>
      <c r="AUG38" s="527"/>
      <c r="AUH38" s="498"/>
      <c r="AUI38" s="527"/>
      <c r="AUJ38" s="527"/>
      <c r="AUK38" s="523"/>
      <c r="AUL38" s="1786"/>
      <c r="AUM38" s="524"/>
      <c r="AUN38" s="1786"/>
      <c r="AUO38" s="524"/>
      <c r="AUP38" s="1786"/>
      <c r="AUQ38" s="526"/>
      <c r="AUR38" s="527"/>
      <c r="AUS38" s="498"/>
      <c r="AUT38" s="527"/>
      <c r="AUU38" s="527"/>
      <c r="AUV38" s="523"/>
      <c r="AUW38" s="1786"/>
      <c r="AUX38" s="524"/>
      <c r="AUY38" s="1786"/>
      <c r="AUZ38" s="524"/>
      <c r="AVA38" s="1786"/>
      <c r="AVB38" s="526"/>
      <c r="AVC38" s="527"/>
      <c r="AVD38" s="498"/>
      <c r="AVE38" s="527"/>
      <c r="AVF38" s="527"/>
      <c r="AVG38" s="523"/>
      <c r="AVH38" s="1786"/>
      <c r="AVI38" s="524"/>
      <c r="AVJ38" s="1786"/>
      <c r="AVK38" s="524"/>
      <c r="AVL38" s="1786"/>
      <c r="AVM38" s="526"/>
      <c r="AVN38" s="527"/>
      <c r="AVO38" s="498"/>
      <c r="AVP38" s="527"/>
      <c r="AVQ38" s="527"/>
      <c r="AVR38" s="523"/>
      <c r="AVS38" s="1786"/>
      <c r="AVT38" s="524"/>
      <c r="AVU38" s="1786"/>
      <c r="AVV38" s="524"/>
      <c r="AVW38" s="1786"/>
      <c r="AVX38" s="526"/>
      <c r="AVY38" s="527"/>
      <c r="AVZ38" s="498"/>
      <c r="AWA38" s="527"/>
      <c r="AWB38" s="527"/>
      <c r="AWC38" s="523"/>
      <c r="AWD38" s="1786"/>
      <c r="AWE38" s="524"/>
      <c r="AWF38" s="1786"/>
      <c r="AWG38" s="524"/>
      <c r="AWH38" s="1786"/>
      <c r="AWI38" s="526"/>
      <c r="AWJ38" s="527"/>
      <c r="AWK38" s="498"/>
      <c r="AWL38" s="527"/>
      <c r="AWM38" s="527"/>
      <c r="AWN38" s="523"/>
      <c r="AWO38" s="1786"/>
      <c r="AWP38" s="524"/>
      <c r="AWQ38" s="1786"/>
      <c r="AWR38" s="524"/>
      <c r="AWS38" s="1786"/>
      <c r="AWT38" s="526"/>
      <c r="AWU38" s="527"/>
      <c r="AWV38" s="498"/>
      <c r="AWW38" s="527"/>
      <c r="AWX38" s="527"/>
      <c r="AWY38" s="523"/>
      <c r="AWZ38" s="1786"/>
      <c r="AXA38" s="524"/>
      <c r="AXB38" s="1786"/>
      <c r="AXC38" s="524"/>
      <c r="AXD38" s="1786"/>
      <c r="AXE38" s="526"/>
      <c r="AXF38" s="527"/>
      <c r="AXG38" s="498"/>
      <c r="AXH38" s="527"/>
      <c r="AXI38" s="527"/>
      <c r="AXJ38" s="523"/>
      <c r="AXK38" s="1786"/>
      <c r="AXL38" s="524"/>
      <c r="AXM38" s="1786"/>
      <c r="AXN38" s="524"/>
      <c r="AXO38" s="1786"/>
      <c r="AXP38" s="526"/>
      <c r="AXQ38" s="527"/>
      <c r="AXR38" s="498"/>
      <c r="AXS38" s="527"/>
      <c r="AXT38" s="527"/>
      <c r="AXU38" s="523"/>
      <c r="AXV38" s="1786"/>
      <c r="AXW38" s="524"/>
      <c r="AXX38" s="1786"/>
      <c r="AXY38" s="524"/>
      <c r="AXZ38" s="1786"/>
      <c r="AYA38" s="526"/>
      <c r="AYB38" s="527"/>
      <c r="AYC38" s="498"/>
      <c r="AYD38" s="527"/>
      <c r="AYE38" s="527"/>
      <c r="AYF38" s="523"/>
      <c r="AYG38" s="1786"/>
      <c r="AYH38" s="524"/>
      <c r="AYI38" s="1786"/>
      <c r="AYJ38" s="524"/>
      <c r="AYK38" s="1786"/>
      <c r="AYL38" s="526"/>
      <c r="AYM38" s="527"/>
      <c r="AYN38" s="498"/>
      <c r="AYO38" s="527"/>
      <c r="AYP38" s="527"/>
      <c r="AYQ38" s="523"/>
      <c r="AYR38" s="1786"/>
      <c r="AYS38" s="524"/>
      <c r="AYT38" s="1786"/>
      <c r="AYU38" s="524"/>
      <c r="AYV38" s="1786"/>
      <c r="AYW38" s="526"/>
      <c r="AYX38" s="527"/>
      <c r="AYY38" s="498"/>
      <c r="AYZ38" s="527"/>
      <c r="AZA38" s="527"/>
      <c r="AZB38" s="523"/>
      <c r="AZC38" s="1786"/>
      <c r="AZD38" s="524"/>
      <c r="AZE38" s="1786"/>
      <c r="AZF38" s="524"/>
      <c r="AZG38" s="1786"/>
      <c r="AZH38" s="526"/>
      <c r="AZI38" s="527"/>
      <c r="AZJ38" s="498"/>
      <c r="AZK38" s="527"/>
      <c r="AZL38" s="527"/>
      <c r="AZM38" s="523"/>
      <c r="AZN38" s="1786"/>
      <c r="AZO38" s="524"/>
      <c r="AZP38" s="1786"/>
      <c r="AZQ38" s="524"/>
      <c r="AZR38" s="1786"/>
      <c r="AZS38" s="526"/>
      <c r="AZT38" s="527"/>
      <c r="AZU38" s="498"/>
      <c r="AZV38" s="527"/>
      <c r="AZW38" s="527"/>
      <c r="AZX38" s="523"/>
      <c r="AZY38" s="1786"/>
      <c r="AZZ38" s="524"/>
      <c r="BAA38" s="1786"/>
      <c r="BAB38" s="524"/>
      <c r="BAC38" s="1786"/>
      <c r="BAD38" s="526"/>
      <c r="BAE38" s="527"/>
      <c r="BAF38" s="498"/>
      <c r="BAG38" s="527"/>
      <c r="BAH38" s="527"/>
      <c r="BAI38" s="523"/>
      <c r="BAJ38" s="1786"/>
      <c r="BAK38" s="524"/>
      <c r="BAL38" s="1786"/>
      <c r="BAM38" s="524"/>
      <c r="BAN38" s="1786"/>
      <c r="BAO38" s="526"/>
      <c r="BAP38" s="527"/>
      <c r="BAQ38" s="498"/>
      <c r="BAR38" s="527"/>
      <c r="BAS38" s="527"/>
      <c r="BAT38" s="523"/>
      <c r="BAU38" s="1786"/>
      <c r="BAV38" s="524"/>
      <c r="BAW38" s="1786"/>
      <c r="BAX38" s="524"/>
      <c r="BAY38" s="1786"/>
      <c r="BAZ38" s="526"/>
      <c r="BBA38" s="527"/>
      <c r="BBB38" s="498"/>
      <c r="BBC38" s="527"/>
      <c r="BBD38" s="527"/>
      <c r="BBE38" s="523"/>
      <c r="BBF38" s="1786"/>
      <c r="BBG38" s="524"/>
      <c r="BBH38" s="1786"/>
      <c r="BBI38" s="524"/>
      <c r="BBJ38" s="1786"/>
      <c r="BBK38" s="526"/>
      <c r="BBL38" s="527"/>
      <c r="BBM38" s="498"/>
      <c r="BBN38" s="527"/>
      <c r="BBO38" s="527"/>
      <c r="BBP38" s="523"/>
      <c r="BBQ38" s="1786"/>
      <c r="BBR38" s="524"/>
      <c r="BBS38" s="1786"/>
      <c r="BBT38" s="524"/>
      <c r="BBU38" s="1786"/>
      <c r="BBV38" s="526"/>
      <c r="BBW38" s="527"/>
      <c r="BBX38" s="498"/>
      <c r="BBY38" s="527"/>
      <c r="BBZ38" s="527"/>
      <c r="BCA38" s="523"/>
      <c r="BCB38" s="1786"/>
      <c r="BCC38" s="524"/>
      <c r="BCD38" s="1786"/>
      <c r="BCE38" s="524"/>
      <c r="BCF38" s="1786"/>
      <c r="BCG38" s="526"/>
      <c r="BCH38" s="527"/>
      <c r="BCI38" s="498"/>
      <c r="BCJ38" s="527"/>
      <c r="BCK38" s="527"/>
      <c r="BCL38" s="523"/>
      <c r="BCM38" s="1786"/>
      <c r="BCN38" s="524"/>
      <c r="BCO38" s="1786"/>
      <c r="BCP38" s="524"/>
      <c r="BCQ38" s="1786"/>
      <c r="BCR38" s="526"/>
      <c r="BCS38" s="527"/>
      <c r="BCT38" s="498"/>
      <c r="BCU38" s="527"/>
      <c r="BCV38" s="527"/>
      <c r="BCW38" s="523"/>
      <c r="BCX38" s="1786"/>
      <c r="BCY38" s="524"/>
      <c r="BCZ38" s="1786"/>
      <c r="BDA38" s="524"/>
      <c r="BDB38" s="1786"/>
      <c r="BDC38" s="526"/>
      <c r="BDD38" s="527"/>
      <c r="BDE38" s="498"/>
      <c r="BDF38" s="527"/>
      <c r="BDG38" s="527"/>
      <c r="BDH38" s="523"/>
      <c r="BDI38" s="1786"/>
      <c r="BDJ38" s="524"/>
      <c r="BDK38" s="1786"/>
      <c r="BDL38" s="524"/>
      <c r="BDM38" s="1786"/>
      <c r="BDN38" s="526"/>
      <c r="BDO38" s="527"/>
      <c r="BDP38" s="498"/>
      <c r="BDQ38" s="527"/>
      <c r="BDR38" s="527"/>
      <c r="BDS38" s="523"/>
      <c r="BDT38" s="1786"/>
      <c r="BDU38" s="524"/>
      <c r="BDV38" s="1786"/>
      <c r="BDW38" s="524"/>
      <c r="BDX38" s="1786"/>
      <c r="BDY38" s="526"/>
      <c r="BDZ38" s="527"/>
      <c r="BEA38" s="498"/>
      <c r="BEB38" s="527"/>
      <c r="BEC38" s="527"/>
      <c r="BED38" s="523"/>
      <c r="BEE38" s="1786"/>
      <c r="BEF38" s="524"/>
      <c r="BEG38" s="1786"/>
      <c r="BEH38" s="524"/>
      <c r="BEI38" s="1786"/>
      <c r="BEJ38" s="526"/>
      <c r="BEK38" s="527"/>
      <c r="BEL38" s="498"/>
      <c r="BEM38" s="527"/>
      <c r="BEN38" s="527"/>
      <c r="BEO38" s="523"/>
      <c r="BEP38" s="1786"/>
      <c r="BEQ38" s="524"/>
      <c r="BER38" s="1786"/>
      <c r="BES38" s="524"/>
      <c r="BET38" s="1786"/>
      <c r="BEU38" s="526"/>
      <c r="BEV38" s="527"/>
      <c r="BEW38" s="498"/>
      <c r="BEX38" s="527"/>
      <c r="BEY38" s="527"/>
      <c r="BEZ38" s="523"/>
      <c r="BFA38" s="1786"/>
      <c r="BFB38" s="524"/>
      <c r="BFC38" s="1786"/>
      <c r="BFD38" s="524"/>
      <c r="BFE38" s="1786"/>
      <c r="BFF38" s="526"/>
      <c r="BFG38" s="527"/>
      <c r="BFH38" s="498"/>
      <c r="BFI38" s="527"/>
      <c r="BFJ38" s="527"/>
      <c r="BFK38" s="523"/>
      <c r="BFL38" s="1786"/>
      <c r="BFM38" s="524"/>
      <c r="BFN38" s="1786"/>
      <c r="BFO38" s="524"/>
      <c r="BFP38" s="1786"/>
      <c r="BFQ38" s="526"/>
      <c r="BFR38" s="527"/>
      <c r="BFS38" s="498"/>
      <c r="BFT38" s="527"/>
      <c r="BFU38" s="527"/>
      <c r="BFV38" s="523"/>
      <c r="BFW38" s="1786"/>
      <c r="BFX38" s="524"/>
      <c r="BFY38" s="1786"/>
      <c r="BFZ38" s="524"/>
      <c r="BGA38" s="1786"/>
      <c r="BGB38" s="526"/>
      <c r="BGC38" s="527"/>
      <c r="BGD38" s="498"/>
      <c r="BGE38" s="527"/>
      <c r="BGF38" s="527"/>
      <c r="BGG38" s="523"/>
      <c r="BGH38" s="1786"/>
      <c r="BGI38" s="524"/>
      <c r="BGJ38" s="1786"/>
      <c r="BGK38" s="524"/>
      <c r="BGL38" s="1786"/>
      <c r="BGM38" s="526"/>
      <c r="BGN38" s="527"/>
      <c r="BGO38" s="498"/>
      <c r="BGP38" s="527"/>
      <c r="BGQ38" s="527"/>
      <c r="BGR38" s="523"/>
      <c r="BGS38" s="1786"/>
      <c r="BGT38" s="524"/>
      <c r="BGU38" s="1786"/>
      <c r="BGV38" s="524"/>
      <c r="BGW38" s="1786"/>
      <c r="BGX38" s="526"/>
      <c r="BGY38" s="527"/>
      <c r="BGZ38" s="498"/>
      <c r="BHA38" s="527"/>
      <c r="BHB38" s="527"/>
      <c r="BHC38" s="523"/>
      <c r="BHD38" s="1786"/>
      <c r="BHE38" s="524"/>
      <c r="BHF38" s="1786"/>
      <c r="BHG38" s="524"/>
      <c r="BHH38" s="1786"/>
      <c r="BHI38" s="526"/>
      <c r="BHJ38" s="527"/>
      <c r="BHK38" s="498"/>
      <c r="BHL38" s="527"/>
      <c r="BHM38" s="527"/>
      <c r="BHN38" s="523"/>
      <c r="BHO38" s="1786"/>
      <c r="BHP38" s="524"/>
      <c r="BHQ38" s="1786"/>
      <c r="BHR38" s="524"/>
      <c r="BHS38" s="1786"/>
      <c r="BHT38" s="526"/>
      <c r="BHU38" s="527"/>
      <c r="BHV38" s="498"/>
      <c r="BHW38" s="527"/>
      <c r="BHX38" s="527"/>
      <c r="BHY38" s="523"/>
      <c r="BHZ38" s="1786"/>
      <c r="BIA38" s="524"/>
      <c r="BIB38" s="1786"/>
      <c r="BIC38" s="524"/>
      <c r="BID38" s="1786"/>
      <c r="BIE38" s="526"/>
      <c r="BIF38" s="527"/>
      <c r="BIG38" s="498"/>
      <c r="BIH38" s="527"/>
      <c r="BII38" s="527"/>
      <c r="BIJ38" s="523"/>
      <c r="BIK38" s="1786"/>
      <c r="BIL38" s="524"/>
      <c r="BIM38" s="1786"/>
      <c r="BIN38" s="524"/>
      <c r="BIO38" s="1786"/>
      <c r="BIP38" s="526"/>
      <c r="BIQ38" s="527"/>
      <c r="BIR38" s="498"/>
      <c r="BIS38" s="527"/>
      <c r="BIT38" s="527"/>
      <c r="BIU38" s="523"/>
      <c r="BIV38" s="1786"/>
      <c r="BIW38" s="524"/>
      <c r="BIX38" s="1786"/>
      <c r="BIY38" s="524"/>
      <c r="BIZ38" s="1786"/>
      <c r="BJA38" s="526"/>
      <c r="BJB38" s="527"/>
      <c r="BJC38" s="498"/>
      <c r="BJD38" s="527"/>
      <c r="BJE38" s="527"/>
      <c r="BJF38" s="523"/>
      <c r="BJG38" s="1786"/>
      <c r="BJH38" s="524"/>
      <c r="BJI38" s="1786"/>
      <c r="BJJ38" s="524"/>
      <c r="BJK38" s="1786"/>
      <c r="BJL38" s="526"/>
      <c r="BJM38" s="527"/>
      <c r="BJN38" s="498"/>
      <c r="BJO38" s="527"/>
      <c r="BJP38" s="527"/>
      <c r="BJQ38" s="523"/>
      <c r="BJR38" s="1786"/>
      <c r="BJS38" s="524"/>
      <c r="BJT38" s="1786"/>
      <c r="BJU38" s="524"/>
      <c r="BJV38" s="1786"/>
      <c r="BJW38" s="526"/>
      <c r="BJX38" s="527"/>
      <c r="BJY38" s="498"/>
      <c r="BJZ38" s="527"/>
      <c r="BKA38" s="527"/>
      <c r="BKB38" s="523"/>
      <c r="BKC38" s="1786"/>
      <c r="BKD38" s="524"/>
      <c r="BKE38" s="1786"/>
      <c r="BKF38" s="524"/>
      <c r="BKG38" s="1786"/>
      <c r="BKH38" s="526"/>
      <c r="BKI38" s="527"/>
      <c r="BKJ38" s="498"/>
      <c r="BKK38" s="527"/>
      <c r="BKL38" s="527"/>
      <c r="BKM38" s="523"/>
      <c r="BKN38" s="1786"/>
      <c r="BKO38" s="524"/>
      <c r="BKP38" s="1786"/>
      <c r="BKQ38" s="524"/>
      <c r="BKR38" s="1786"/>
      <c r="BKS38" s="526"/>
      <c r="BKT38" s="527"/>
      <c r="BKU38" s="498"/>
      <c r="BKV38" s="527"/>
      <c r="BKW38" s="527"/>
      <c r="BKX38" s="523"/>
      <c r="BKY38" s="1786"/>
      <c r="BKZ38" s="524"/>
      <c r="BLA38" s="1786"/>
      <c r="BLB38" s="524"/>
      <c r="BLC38" s="1786"/>
      <c r="BLD38" s="526"/>
      <c r="BLE38" s="527"/>
      <c r="BLF38" s="498"/>
      <c r="BLG38" s="527"/>
      <c r="BLH38" s="527"/>
      <c r="BLI38" s="523"/>
      <c r="BLJ38" s="1786"/>
      <c r="BLK38" s="524"/>
      <c r="BLL38" s="1786"/>
      <c r="BLM38" s="524"/>
      <c r="BLN38" s="1786"/>
      <c r="BLO38" s="526"/>
      <c r="BLP38" s="527"/>
      <c r="BLQ38" s="498"/>
      <c r="BLR38" s="527"/>
      <c r="BLS38" s="527"/>
      <c r="BLT38" s="523"/>
      <c r="BLU38" s="1786"/>
      <c r="BLV38" s="524"/>
      <c r="BLW38" s="1786"/>
      <c r="BLX38" s="524"/>
      <c r="BLY38" s="1786"/>
      <c r="BLZ38" s="526"/>
      <c r="BMA38" s="527"/>
      <c r="BMB38" s="498"/>
      <c r="BMC38" s="527"/>
      <c r="BMD38" s="527"/>
      <c r="BME38" s="523"/>
      <c r="BMF38" s="1786"/>
      <c r="BMG38" s="524"/>
      <c r="BMH38" s="1786"/>
      <c r="BMI38" s="524"/>
      <c r="BMJ38" s="1786"/>
      <c r="BMK38" s="526"/>
      <c r="BML38" s="527"/>
      <c r="BMM38" s="498"/>
      <c r="BMN38" s="527"/>
      <c r="BMO38" s="527"/>
      <c r="BMP38" s="523"/>
      <c r="BMQ38" s="1786"/>
      <c r="BMR38" s="524"/>
      <c r="BMS38" s="1786"/>
      <c r="BMT38" s="524"/>
      <c r="BMU38" s="1786"/>
      <c r="BMV38" s="526"/>
      <c r="BMW38" s="527"/>
      <c r="BMX38" s="498"/>
      <c r="BMY38" s="527"/>
      <c r="BMZ38" s="527"/>
      <c r="BNA38" s="523"/>
      <c r="BNB38" s="1786"/>
      <c r="BNC38" s="524"/>
      <c r="BND38" s="1786"/>
      <c r="BNE38" s="524"/>
      <c r="BNF38" s="1786"/>
      <c r="BNG38" s="526"/>
      <c r="BNH38" s="527"/>
      <c r="BNI38" s="498"/>
      <c r="BNJ38" s="527"/>
      <c r="BNK38" s="527"/>
      <c r="BNL38" s="523"/>
      <c r="BNM38" s="1786"/>
      <c r="BNN38" s="524"/>
      <c r="BNO38" s="1786"/>
      <c r="BNP38" s="524"/>
      <c r="BNQ38" s="1786"/>
      <c r="BNR38" s="526"/>
      <c r="BNS38" s="527"/>
      <c r="BNT38" s="498"/>
      <c r="BNU38" s="527"/>
      <c r="BNV38" s="527"/>
      <c r="BNW38" s="523"/>
      <c r="BNX38" s="1786"/>
      <c r="BNY38" s="524"/>
      <c r="BNZ38" s="1786"/>
      <c r="BOA38" s="524"/>
      <c r="BOB38" s="1786"/>
      <c r="BOC38" s="526"/>
      <c r="BOD38" s="527"/>
      <c r="BOE38" s="498"/>
      <c r="BOF38" s="527"/>
      <c r="BOG38" s="527"/>
      <c r="BOH38" s="523"/>
      <c r="BOI38" s="1786"/>
      <c r="BOJ38" s="524"/>
      <c r="BOK38" s="1786"/>
      <c r="BOL38" s="524"/>
      <c r="BOM38" s="1786"/>
      <c r="BON38" s="526"/>
      <c r="BOO38" s="527"/>
      <c r="BOP38" s="498"/>
      <c r="BOQ38" s="527"/>
      <c r="BOR38" s="527"/>
      <c r="BOS38" s="523"/>
      <c r="BOT38" s="1786"/>
      <c r="BOU38" s="524"/>
      <c r="BOV38" s="1786"/>
      <c r="BOW38" s="524"/>
      <c r="BOX38" s="1786"/>
      <c r="BOY38" s="526"/>
      <c r="BOZ38" s="527"/>
      <c r="BPA38" s="498"/>
      <c r="BPB38" s="527"/>
      <c r="BPC38" s="527"/>
      <c r="BPD38" s="523"/>
      <c r="BPE38" s="1786"/>
      <c r="BPF38" s="524"/>
      <c r="BPG38" s="1786"/>
      <c r="BPH38" s="524"/>
      <c r="BPI38" s="1786"/>
      <c r="BPJ38" s="526"/>
      <c r="BPK38" s="527"/>
      <c r="BPL38" s="498"/>
      <c r="BPM38" s="527"/>
      <c r="BPN38" s="527"/>
      <c r="BPO38" s="523"/>
      <c r="BPP38" s="1786"/>
      <c r="BPQ38" s="524"/>
      <c r="BPR38" s="1786"/>
      <c r="BPS38" s="524"/>
      <c r="BPT38" s="1786"/>
      <c r="BPU38" s="526"/>
      <c r="BPV38" s="527"/>
      <c r="BPW38" s="498"/>
      <c r="BPX38" s="527"/>
      <c r="BPY38" s="527"/>
      <c r="BPZ38" s="523"/>
      <c r="BQA38" s="1786"/>
      <c r="BQB38" s="524"/>
      <c r="BQC38" s="1786"/>
      <c r="BQD38" s="524"/>
      <c r="BQE38" s="1786"/>
      <c r="BQF38" s="526"/>
      <c r="BQG38" s="527"/>
      <c r="BQH38" s="498"/>
      <c r="BQI38" s="527"/>
      <c r="BQJ38" s="527"/>
      <c r="BQK38" s="523"/>
      <c r="BQL38" s="1786"/>
      <c r="BQM38" s="524"/>
      <c r="BQN38" s="1786"/>
      <c r="BQO38" s="524"/>
      <c r="BQP38" s="1786"/>
      <c r="BQQ38" s="526"/>
      <c r="BQR38" s="527"/>
      <c r="BQS38" s="498"/>
      <c r="BQT38" s="527"/>
      <c r="BQU38" s="527"/>
      <c r="BQV38" s="523"/>
      <c r="BQW38" s="1786"/>
      <c r="BQX38" s="524"/>
      <c r="BQY38" s="1786"/>
      <c r="BQZ38" s="524"/>
      <c r="BRA38" s="1786"/>
      <c r="BRB38" s="526"/>
      <c r="BRC38" s="527"/>
      <c r="BRD38" s="498"/>
      <c r="BRE38" s="527"/>
      <c r="BRF38" s="527"/>
      <c r="BRG38" s="523"/>
      <c r="BRH38" s="1786"/>
      <c r="BRI38" s="524"/>
      <c r="BRJ38" s="1786"/>
      <c r="BRK38" s="524"/>
      <c r="BRL38" s="1786"/>
      <c r="BRM38" s="526"/>
      <c r="BRN38" s="527"/>
      <c r="BRO38" s="498"/>
      <c r="BRP38" s="527"/>
      <c r="BRQ38" s="527"/>
      <c r="BRR38" s="523"/>
      <c r="BRS38" s="1786"/>
      <c r="BRT38" s="524"/>
      <c r="BRU38" s="1786"/>
      <c r="BRV38" s="524"/>
      <c r="BRW38" s="1786"/>
      <c r="BRX38" s="526"/>
      <c r="BRY38" s="527"/>
      <c r="BRZ38" s="498"/>
      <c r="BSA38" s="527"/>
      <c r="BSB38" s="527"/>
      <c r="BSC38" s="523"/>
      <c r="BSD38" s="1786"/>
      <c r="BSE38" s="524"/>
      <c r="BSF38" s="1786"/>
      <c r="BSG38" s="524"/>
      <c r="BSH38" s="1786"/>
      <c r="BSI38" s="526"/>
      <c r="BSJ38" s="527"/>
      <c r="BSK38" s="498"/>
      <c r="BSL38" s="527"/>
      <c r="BSM38" s="527"/>
      <c r="BSN38" s="523"/>
      <c r="BSO38" s="1786"/>
      <c r="BSP38" s="524"/>
      <c r="BSQ38" s="1786"/>
      <c r="BSR38" s="524"/>
      <c r="BSS38" s="1786"/>
      <c r="BST38" s="526"/>
      <c r="BSU38" s="527"/>
      <c r="BSV38" s="498"/>
      <c r="BSW38" s="527"/>
      <c r="BSX38" s="527"/>
      <c r="BSY38" s="523"/>
      <c r="BSZ38" s="1786"/>
      <c r="BTA38" s="524"/>
      <c r="BTB38" s="1786"/>
      <c r="BTC38" s="524"/>
      <c r="BTD38" s="1786"/>
      <c r="BTE38" s="526"/>
      <c r="BTF38" s="527"/>
      <c r="BTG38" s="498"/>
      <c r="BTH38" s="527"/>
      <c r="BTI38" s="527"/>
      <c r="BTJ38" s="523"/>
      <c r="BTK38" s="1786"/>
      <c r="BTL38" s="524"/>
      <c r="BTM38" s="1786"/>
      <c r="BTN38" s="524"/>
      <c r="BTO38" s="1786"/>
      <c r="BTP38" s="526"/>
      <c r="BTQ38" s="527"/>
      <c r="BTR38" s="498"/>
      <c r="BTS38" s="527"/>
      <c r="BTT38" s="527"/>
      <c r="BTU38" s="523"/>
      <c r="BTV38" s="1786"/>
      <c r="BTW38" s="524"/>
      <c r="BTX38" s="1786"/>
      <c r="BTY38" s="524"/>
      <c r="BTZ38" s="1786"/>
      <c r="BUA38" s="526"/>
      <c r="BUB38" s="527"/>
      <c r="BUC38" s="498"/>
      <c r="BUD38" s="527"/>
      <c r="BUE38" s="527"/>
      <c r="BUF38" s="523"/>
      <c r="BUG38" s="1786"/>
      <c r="BUH38" s="524"/>
      <c r="BUI38" s="1786"/>
      <c r="BUJ38" s="524"/>
      <c r="BUK38" s="1786"/>
      <c r="BUL38" s="526"/>
      <c r="BUM38" s="527"/>
      <c r="BUN38" s="498"/>
      <c r="BUO38" s="527"/>
      <c r="BUP38" s="527"/>
      <c r="BUQ38" s="523"/>
      <c r="BUR38" s="1786"/>
      <c r="BUS38" s="524"/>
      <c r="BUT38" s="1786"/>
      <c r="BUU38" s="524"/>
      <c r="BUV38" s="1786"/>
      <c r="BUW38" s="526"/>
      <c r="BUX38" s="527"/>
      <c r="BUY38" s="498"/>
      <c r="BUZ38" s="527"/>
      <c r="BVA38" s="527"/>
      <c r="BVB38" s="523"/>
      <c r="BVC38" s="1786"/>
      <c r="BVD38" s="524"/>
      <c r="BVE38" s="1786"/>
      <c r="BVF38" s="524"/>
      <c r="BVG38" s="1786"/>
      <c r="BVH38" s="526"/>
      <c r="BVI38" s="527"/>
      <c r="BVJ38" s="498"/>
      <c r="BVK38" s="527"/>
      <c r="BVL38" s="527"/>
      <c r="BVM38" s="523"/>
      <c r="BVN38" s="1786"/>
      <c r="BVO38" s="524"/>
      <c r="BVP38" s="1786"/>
      <c r="BVQ38" s="524"/>
      <c r="BVR38" s="1786"/>
      <c r="BVS38" s="526"/>
      <c r="BVT38" s="527"/>
      <c r="BVU38" s="498"/>
      <c r="BVV38" s="527"/>
      <c r="BVW38" s="527"/>
      <c r="BVX38" s="523"/>
      <c r="BVY38" s="1786"/>
      <c r="BVZ38" s="524"/>
      <c r="BWA38" s="1786"/>
      <c r="BWB38" s="524"/>
      <c r="BWC38" s="1786"/>
      <c r="BWD38" s="526"/>
      <c r="BWE38" s="527"/>
      <c r="BWF38" s="498"/>
      <c r="BWG38" s="527"/>
      <c r="BWH38" s="527"/>
      <c r="BWI38" s="523"/>
      <c r="BWJ38" s="1786"/>
      <c r="BWK38" s="524"/>
      <c r="BWL38" s="1786"/>
      <c r="BWM38" s="524"/>
      <c r="BWN38" s="1786"/>
      <c r="BWO38" s="526"/>
      <c r="BWP38" s="527"/>
      <c r="BWQ38" s="498"/>
      <c r="BWR38" s="527"/>
      <c r="BWS38" s="527"/>
      <c r="BWT38" s="523"/>
      <c r="BWU38" s="1786"/>
      <c r="BWV38" s="524"/>
      <c r="BWW38" s="1786"/>
      <c r="BWX38" s="524"/>
      <c r="BWY38" s="1786"/>
      <c r="BWZ38" s="526"/>
      <c r="BXA38" s="527"/>
      <c r="BXB38" s="498"/>
      <c r="BXC38" s="527"/>
      <c r="BXD38" s="527"/>
      <c r="BXE38" s="523"/>
      <c r="BXF38" s="1786"/>
      <c r="BXG38" s="524"/>
      <c r="BXH38" s="1786"/>
      <c r="BXI38" s="524"/>
      <c r="BXJ38" s="1786"/>
      <c r="BXK38" s="526"/>
      <c r="BXL38" s="527"/>
      <c r="BXM38" s="498"/>
      <c r="BXN38" s="527"/>
      <c r="BXO38" s="527"/>
      <c r="BXP38" s="523"/>
      <c r="BXQ38" s="1786"/>
      <c r="BXR38" s="524"/>
      <c r="BXS38" s="1786"/>
      <c r="BXT38" s="524"/>
      <c r="BXU38" s="1786"/>
      <c r="BXV38" s="526"/>
      <c r="BXW38" s="527"/>
      <c r="BXX38" s="498"/>
      <c r="BXY38" s="527"/>
      <c r="BXZ38" s="527"/>
      <c r="BYA38" s="523"/>
      <c r="BYB38" s="1786"/>
      <c r="BYC38" s="524"/>
      <c r="BYD38" s="1786"/>
      <c r="BYE38" s="524"/>
      <c r="BYF38" s="1786"/>
      <c r="BYG38" s="526"/>
      <c r="BYH38" s="527"/>
      <c r="BYI38" s="498"/>
      <c r="BYJ38" s="527"/>
      <c r="BYK38" s="527"/>
      <c r="BYL38" s="523"/>
      <c r="BYM38" s="1786"/>
      <c r="BYN38" s="524"/>
      <c r="BYO38" s="1786"/>
      <c r="BYP38" s="524"/>
      <c r="BYQ38" s="1786"/>
      <c r="BYR38" s="526"/>
      <c r="BYS38" s="527"/>
      <c r="BYT38" s="498"/>
      <c r="BYU38" s="527"/>
      <c r="BYV38" s="527"/>
      <c r="BYW38" s="523"/>
      <c r="BYX38" s="1786"/>
      <c r="BYY38" s="524"/>
      <c r="BYZ38" s="1786"/>
      <c r="BZA38" s="524"/>
      <c r="BZB38" s="1786"/>
      <c r="BZC38" s="526"/>
      <c r="BZD38" s="527"/>
      <c r="BZE38" s="498"/>
      <c r="BZF38" s="527"/>
      <c r="BZG38" s="527"/>
      <c r="BZH38" s="523"/>
      <c r="BZI38" s="1786"/>
      <c r="BZJ38" s="524"/>
      <c r="BZK38" s="1786"/>
      <c r="BZL38" s="524"/>
      <c r="BZM38" s="1786"/>
      <c r="BZN38" s="526"/>
      <c r="BZO38" s="527"/>
      <c r="BZP38" s="498"/>
      <c r="BZQ38" s="527"/>
      <c r="BZR38" s="527"/>
      <c r="BZS38" s="523"/>
      <c r="BZT38" s="1786"/>
      <c r="BZU38" s="524"/>
      <c r="BZV38" s="1786"/>
      <c r="BZW38" s="524"/>
      <c r="BZX38" s="1786"/>
      <c r="BZY38" s="526"/>
      <c r="BZZ38" s="527"/>
      <c r="CAA38" s="498"/>
      <c r="CAB38" s="527"/>
      <c r="CAC38" s="527"/>
      <c r="CAD38" s="523"/>
      <c r="CAE38" s="1786"/>
      <c r="CAF38" s="524"/>
      <c r="CAG38" s="1786"/>
      <c r="CAH38" s="524"/>
      <c r="CAI38" s="1786"/>
      <c r="CAJ38" s="526"/>
      <c r="CAK38" s="527"/>
      <c r="CAL38" s="498"/>
      <c r="CAM38" s="527"/>
      <c r="CAN38" s="527"/>
      <c r="CAO38" s="523"/>
      <c r="CAP38" s="1786"/>
      <c r="CAQ38" s="524"/>
      <c r="CAR38" s="1786"/>
      <c r="CAS38" s="524"/>
      <c r="CAT38" s="1786"/>
      <c r="CAU38" s="526"/>
      <c r="CAV38" s="527"/>
      <c r="CAW38" s="498"/>
      <c r="CAX38" s="527"/>
      <c r="CAY38" s="527"/>
      <c r="CAZ38" s="523"/>
      <c r="CBA38" s="1786"/>
      <c r="CBB38" s="524"/>
      <c r="CBC38" s="1786"/>
      <c r="CBD38" s="524"/>
      <c r="CBE38" s="1786"/>
      <c r="CBF38" s="526"/>
      <c r="CBG38" s="527"/>
      <c r="CBH38" s="498"/>
      <c r="CBI38" s="527"/>
      <c r="CBJ38" s="527"/>
      <c r="CBK38" s="523"/>
      <c r="CBL38" s="1786"/>
      <c r="CBM38" s="524"/>
      <c r="CBN38" s="1786"/>
      <c r="CBO38" s="524"/>
      <c r="CBP38" s="1786"/>
      <c r="CBQ38" s="526"/>
      <c r="CBR38" s="527"/>
      <c r="CBS38" s="498"/>
      <c r="CBT38" s="527"/>
      <c r="CBU38" s="527"/>
      <c r="CBV38" s="523"/>
      <c r="CBW38" s="1786"/>
      <c r="CBX38" s="524"/>
      <c r="CBY38" s="1786"/>
      <c r="CBZ38" s="524"/>
      <c r="CCA38" s="1786"/>
      <c r="CCB38" s="526"/>
      <c r="CCC38" s="527"/>
      <c r="CCD38" s="498"/>
      <c r="CCE38" s="527"/>
      <c r="CCF38" s="527"/>
      <c r="CCG38" s="523"/>
      <c r="CCH38" s="1786"/>
      <c r="CCI38" s="524"/>
      <c r="CCJ38" s="1786"/>
      <c r="CCK38" s="524"/>
      <c r="CCL38" s="1786"/>
      <c r="CCM38" s="526"/>
      <c r="CCN38" s="527"/>
      <c r="CCO38" s="498"/>
      <c r="CCP38" s="527"/>
      <c r="CCQ38" s="527"/>
      <c r="CCR38" s="523"/>
      <c r="CCS38" s="1786"/>
      <c r="CCT38" s="524"/>
      <c r="CCU38" s="1786"/>
      <c r="CCV38" s="524"/>
      <c r="CCW38" s="1786"/>
      <c r="CCX38" s="526"/>
      <c r="CCY38" s="527"/>
      <c r="CCZ38" s="498"/>
      <c r="CDA38" s="527"/>
      <c r="CDB38" s="527"/>
      <c r="CDC38" s="523"/>
      <c r="CDD38" s="1786"/>
      <c r="CDE38" s="524"/>
      <c r="CDF38" s="1786"/>
      <c r="CDG38" s="524"/>
      <c r="CDH38" s="1786"/>
      <c r="CDI38" s="526"/>
      <c r="CDJ38" s="527"/>
      <c r="CDK38" s="498"/>
      <c r="CDL38" s="527"/>
      <c r="CDM38" s="527"/>
      <c r="CDN38" s="523"/>
      <c r="CDO38" s="1786"/>
      <c r="CDP38" s="524"/>
      <c r="CDQ38" s="1786"/>
      <c r="CDR38" s="524"/>
      <c r="CDS38" s="1786"/>
      <c r="CDT38" s="526"/>
      <c r="CDU38" s="527"/>
      <c r="CDV38" s="498"/>
      <c r="CDW38" s="527"/>
      <c r="CDX38" s="527"/>
      <c r="CDY38" s="523"/>
      <c r="CDZ38" s="1786"/>
      <c r="CEA38" s="524"/>
      <c r="CEB38" s="1786"/>
      <c r="CEC38" s="524"/>
      <c r="CED38" s="1786"/>
      <c r="CEE38" s="526"/>
      <c r="CEF38" s="527"/>
      <c r="CEG38" s="498"/>
      <c r="CEH38" s="527"/>
      <c r="CEI38" s="527"/>
      <c r="CEJ38" s="523"/>
      <c r="CEK38" s="1786"/>
      <c r="CEL38" s="524"/>
      <c r="CEM38" s="1786"/>
      <c r="CEN38" s="524"/>
      <c r="CEO38" s="1786"/>
      <c r="CEP38" s="526"/>
      <c r="CEQ38" s="527"/>
      <c r="CER38" s="498"/>
      <c r="CES38" s="527"/>
      <c r="CET38" s="527"/>
      <c r="CEU38" s="523"/>
      <c r="CEV38" s="1786"/>
      <c r="CEW38" s="524"/>
      <c r="CEX38" s="1786"/>
      <c r="CEY38" s="524"/>
      <c r="CEZ38" s="1786"/>
      <c r="CFA38" s="526"/>
      <c r="CFB38" s="527"/>
      <c r="CFC38" s="498"/>
      <c r="CFD38" s="527"/>
      <c r="CFE38" s="527"/>
      <c r="CFF38" s="523"/>
      <c r="CFG38" s="1786"/>
      <c r="CFH38" s="524"/>
      <c r="CFI38" s="1786"/>
      <c r="CFJ38" s="524"/>
      <c r="CFK38" s="1786"/>
      <c r="CFL38" s="526"/>
      <c r="CFM38" s="527"/>
      <c r="CFN38" s="498"/>
      <c r="CFO38" s="527"/>
      <c r="CFP38" s="527"/>
      <c r="CFQ38" s="523"/>
      <c r="CFR38" s="1786"/>
      <c r="CFS38" s="524"/>
      <c r="CFT38" s="1786"/>
      <c r="CFU38" s="524"/>
      <c r="CFV38" s="1786"/>
      <c r="CFW38" s="526"/>
      <c r="CFX38" s="527"/>
      <c r="CFY38" s="498"/>
      <c r="CFZ38" s="527"/>
      <c r="CGA38" s="527"/>
      <c r="CGB38" s="523"/>
      <c r="CGC38" s="1786"/>
      <c r="CGD38" s="524"/>
      <c r="CGE38" s="1786"/>
      <c r="CGF38" s="524"/>
      <c r="CGG38" s="1786"/>
      <c r="CGH38" s="526"/>
      <c r="CGI38" s="527"/>
      <c r="CGJ38" s="498"/>
      <c r="CGK38" s="527"/>
      <c r="CGL38" s="527"/>
      <c r="CGM38" s="523"/>
      <c r="CGN38" s="1786"/>
      <c r="CGO38" s="524"/>
      <c r="CGP38" s="1786"/>
      <c r="CGQ38" s="524"/>
      <c r="CGR38" s="1786"/>
      <c r="CGS38" s="526"/>
      <c r="CGT38" s="527"/>
      <c r="CGU38" s="498"/>
      <c r="CGV38" s="527"/>
      <c r="CGW38" s="527"/>
      <c r="CGX38" s="523"/>
      <c r="CGY38" s="1786"/>
      <c r="CGZ38" s="524"/>
      <c r="CHA38" s="1786"/>
      <c r="CHB38" s="524"/>
      <c r="CHC38" s="1786"/>
      <c r="CHD38" s="526"/>
      <c r="CHE38" s="527"/>
      <c r="CHF38" s="498"/>
      <c r="CHG38" s="527"/>
      <c r="CHH38" s="527"/>
      <c r="CHI38" s="523"/>
      <c r="CHJ38" s="1786"/>
      <c r="CHK38" s="524"/>
      <c r="CHL38" s="1786"/>
      <c r="CHM38" s="524"/>
      <c r="CHN38" s="1786"/>
      <c r="CHO38" s="526"/>
      <c r="CHP38" s="527"/>
      <c r="CHQ38" s="498"/>
      <c r="CHR38" s="527"/>
      <c r="CHS38" s="527"/>
      <c r="CHT38" s="523"/>
      <c r="CHU38" s="1786"/>
      <c r="CHV38" s="524"/>
      <c r="CHW38" s="1786"/>
      <c r="CHX38" s="524"/>
      <c r="CHY38" s="1786"/>
      <c r="CHZ38" s="526"/>
      <c r="CIA38" s="527"/>
      <c r="CIB38" s="498"/>
      <c r="CIC38" s="527"/>
      <c r="CID38" s="527"/>
      <c r="CIE38" s="523"/>
      <c r="CIF38" s="1786"/>
      <c r="CIG38" s="524"/>
      <c r="CIH38" s="1786"/>
      <c r="CII38" s="524"/>
      <c r="CIJ38" s="1786"/>
      <c r="CIK38" s="526"/>
      <c r="CIL38" s="527"/>
      <c r="CIM38" s="498"/>
      <c r="CIN38" s="527"/>
      <c r="CIO38" s="527"/>
      <c r="CIP38" s="523"/>
      <c r="CIQ38" s="1786"/>
      <c r="CIR38" s="524"/>
      <c r="CIS38" s="1786"/>
      <c r="CIT38" s="524"/>
      <c r="CIU38" s="1786"/>
      <c r="CIV38" s="526"/>
      <c r="CIW38" s="527"/>
      <c r="CIX38" s="498"/>
      <c r="CIY38" s="527"/>
      <c r="CIZ38" s="527"/>
      <c r="CJA38" s="523"/>
      <c r="CJB38" s="1786"/>
      <c r="CJC38" s="524"/>
      <c r="CJD38" s="1786"/>
      <c r="CJE38" s="524"/>
      <c r="CJF38" s="1786"/>
      <c r="CJG38" s="526"/>
      <c r="CJH38" s="527"/>
      <c r="CJI38" s="498"/>
      <c r="CJJ38" s="527"/>
      <c r="CJK38" s="527"/>
      <c r="CJL38" s="523"/>
      <c r="CJM38" s="1786"/>
      <c r="CJN38" s="524"/>
      <c r="CJO38" s="1786"/>
      <c r="CJP38" s="524"/>
      <c r="CJQ38" s="1786"/>
      <c r="CJR38" s="526"/>
      <c r="CJS38" s="527"/>
      <c r="CJT38" s="498"/>
      <c r="CJU38" s="527"/>
      <c r="CJV38" s="527"/>
      <c r="CJW38" s="523"/>
      <c r="CJX38" s="1786"/>
      <c r="CJY38" s="524"/>
      <c r="CJZ38" s="1786"/>
      <c r="CKA38" s="524"/>
      <c r="CKB38" s="1786"/>
      <c r="CKC38" s="526"/>
      <c r="CKD38" s="527"/>
      <c r="CKE38" s="498"/>
      <c r="CKF38" s="527"/>
      <c r="CKG38" s="527"/>
      <c r="CKH38" s="523"/>
      <c r="CKI38" s="1786"/>
      <c r="CKJ38" s="524"/>
      <c r="CKK38" s="1786"/>
      <c r="CKL38" s="524"/>
      <c r="CKM38" s="1786"/>
      <c r="CKN38" s="526"/>
      <c r="CKO38" s="527"/>
      <c r="CKP38" s="498"/>
      <c r="CKQ38" s="527"/>
      <c r="CKR38" s="527"/>
      <c r="CKS38" s="523"/>
      <c r="CKT38" s="1786"/>
      <c r="CKU38" s="524"/>
      <c r="CKV38" s="1786"/>
      <c r="CKW38" s="524"/>
      <c r="CKX38" s="1786"/>
      <c r="CKY38" s="526"/>
      <c r="CKZ38" s="527"/>
      <c r="CLA38" s="498"/>
      <c r="CLB38" s="527"/>
      <c r="CLC38" s="527"/>
      <c r="CLD38" s="523"/>
      <c r="CLE38" s="1786"/>
      <c r="CLF38" s="524"/>
      <c r="CLG38" s="1786"/>
      <c r="CLH38" s="524"/>
      <c r="CLI38" s="1786"/>
      <c r="CLJ38" s="526"/>
      <c r="CLK38" s="527"/>
      <c r="CLL38" s="498"/>
      <c r="CLM38" s="527"/>
      <c r="CLN38" s="527"/>
      <c r="CLO38" s="523"/>
      <c r="CLP38" s="1786"/>
      <c r="CLQ38" s="524"/>
      <c r="CLR38" s="1786"/>
      <c r="CLS38" s="524"/>
      <c r="CLT38" s="1786"/>
      <c r="CLU38" s="526"/>
      <c r="CLV38" s="527"/>
      <c r="CLW38" s="498"/>
      <c r="CLX38" s="527"/>
      <c r="CLY38" s="527"/>
      <c r="CLZ38" s="523"/>
      <c r="CMA38" s="1786"/>
      <c r="CMB38" s="524"/>
      <c r="CMC38" s="1786"/>
      <c r="CMD38" s="524"/>
      <c r="CME38" s="1786"/>
      <c r="CMF38" s="526"/>
      <c r="CMG38" s="527"/>
      <c r="CMH38" s="498"/>
      <c r="CMI38" s="527"/>
      <c r="CMJ38" s="527"/>
      <c r="CMK38" s="523"/>
      <c r="CML38" s="1786"/>
      <c r="CMM38" s="524"/>
      <c r="CMN38" s="1786"/>
      <c r="CMO38" s="524"/>
      <c r="CMP38" s="1786"/>
      <c r="CMQ38" s="526"/>
      <c r="CMR38" s="527"/>
      <c r="CMS38" s="498"/>
      <c r="CMT38" s="527"/>
      <c r="CMU38" s="527"/>
      <c r="CMV38" s="523"/>
      <c r="CMW38" s="1786"/>
      <c r="CMX38" s="524"/>
      <c r="CMY38" s="1786"/>
      <c r="CMZ38" s="524"/>
      <c r="CNA38" s="1786"/>
      <c r="CNB38" s="526"/>
      <c r="CNC38" s="527"/>
      <c r="CND38" s="498"/>
      <c r="CNE38" s="527"/>
      <c r="CNF38" s="527"/>
      <c r="CNG38" s="523"/>
      <c r="CNH38" s="1786"/>
      <c r="CNI38" s="524"/>
      <c r="CNJ38" s="1786"/>
      <c r="CNK38" s="524"/>
      <c r="CNL38" s="1786"/>
      <c r="CNM38" s="526"/>
      <c r="CNN38" s="527"/>
      <c r="CNO38" s="498"/>
      <c r="CNP38" s="527"/>
      <c r="CNQ38" s="527"/>
      <c r="CNR38" s="523"/>
      <c r="CNS38" s="1786"/>
      <c r="CNT38" s="524"/>
      <c r="CNU38" s="1786"/>
      <c r="CNV38" s="524"/>
      <c r="CNW38" s="1786"/>
      <c r="CNX38" s="526"/>
      <c r="CNY38" s="527"/>
      <c r="CNZ38" s="498"/>
      <c r="COA38" s="527"/>
      <c r="COB38" s="527"/>
      <c r="COC38" s="523"/>
      <c r="COD38" s="1786"/>
      <c r="COE38" s="524"/>
      <c r="COF38" s="1786"/>
      <c r="COG38" s="524"/>
      <c r="COH38" s="1786"/>
      <c r="COI38" s="526"/>
      <c r="COJ38" s="527"/>
      <c r="COK38" s="498"/>
      <c r="COL38" s="527"/>
      <c r="COM38" s="527"/>
      <c r="CON38" s="523"/>
      <c r="COO38" s="1786"/>
      <c r="COP38" s="524"/>
      <c r="COQ38" s="1786"/>
      <c r="COR38" s="524"/>
      <c r="COS38" s="1786"/>
      <c r="COT38" s="526"/>
      <c r="COU38" s="527"/>
      <c r="COV38" s="498"/>
      <c r="COW38" s="527"/>
      <c r="COX38" s="527"/>
      <c r="COY38" s="523"/>
      <c r="COZ38" s="1786"/>
      <c r="CPA38" s="524"/>
      <c r="CPB38" s="1786"/>
      <c r="CPC38" s="524"/>
      <c r="CPD38" s="1786"/>
      <c r="CPE38" s="526"/>
      <c r="CPF38" s="527"/>
      <c r="CPG38" s="498"/>
      <c r="CPH38" s="527"/>
      <c r="CPI38" s="527"/>
      <c r="CPJ38" s="523"/>
      <c r="CPK38" s="1786"/>
      <c r="CPL38" s="524"/>
      <c r="CPM38" s="1786"/>
      <c r="CPN38" s="524"/>
      <c r="CPO38" s="1786"/>
      <c r="CPP38" s="526"/>
      <c r="CPQ38" s="527"/>
      <c r="CPR38" s="498"/>
      <c r="CPS38" s="527"/>
      <c r="CPT38" s="527"/>
      <c r="CPU38" s="523"/>
      <c r="CPV38" s="1786"/>
      <c r="CPW38" s="524"/>
      <c r="CPX38" s="1786"/>
      <c r="CPY38" s="524"/>
      <c r="CPZ38" s="1786"/>
      <c r="CQA38" s="526"/>
      <c r="CQB38" s="527"/>
      <c r="CQC38" s="498"/>
      <c r="CQD38" s="527"/>
      <c r="CQE38" s="527"/>
      <c r="CQF38" s="523"/>
      <c r="CQG38" s="1786"/>
      <c r="CQH38" s="524"/>
      <c r="CQI38" s="1786"/>
      <c r="CQJ38" s="524"/>
      <c r="CQK38" s="1786"/>
      <c r="CQL38" s="526"/>
      <c r="CQM38" s="527"/>
      <c r="CQN38" s="498"/>
      <c r="CQO38" s="527"/>
      <c r="CQP38" s="527"/>
      <c r="CQQ38" s="523"/>
      <c r="CQR38" s="1786"/>
      <c r="CQS38" s="524"/>
      <c r="CQT38" s="1786"/>
      <c r="CQU38" s="524"/>
      <c r="CQV38" s="1786"/>
      <c r="CQW38" s="526"/>
      <c r="CQX38" s="527"/>
      <c r="CQY38" s="498"/>
      <c r="CQZ38" s="527"/>
      <c r="CRA38" s="527"/>
      <c r="CRB38" s="523"/>
      <c r="CRC38" s="1786"/>
      <c r="CRD38" s="524"/>
      <c r="CRE38" s="1786"/>
      <c r="CRF38" s="524"/>
      <c r="CRG38" s="1786"/>
      <c r="CRH38" s="526"/>
      <c r="CRI38" s="527"/>
      <c r="CRJ38" s="498"/>
      <c r="CRK38" s="527"/>
      <c r="CRL38" s="527"/>
      <c r="CRM38" s="523"/>
      <c r="CRN38" s="1786"/>
      <c r="CRO38" s="524"/>
      <c r="CRP38" s="1786"/>
      <c r="CRQ38" s="524"/>
      <c r="CRR38" s="1786"/>
      <c r="CRS38" s="526"/>
      <c r="CRT38" s="527"/>
      <c r="CRU38" s="498"/>
      <c r="CRV38" s="527"/>
      <c r="CRW38" s="527"/>
      <c r="CRX38" s="523"/>
      <c r="CRY38" s="1786"/>
      <c r="CRZ38" s="524"/>
      <c r="CSA38" s="1786"/>
      <c r="CSB38" s="524"/>
      <c r="CSC38" s="1786"/>
      <c r="CSD38" s="526"/>
      <c r="CSE38" s="527"/>
      <c r="CSF38" s="498"/>
      <c r="CSG38" s="527"/>
      <c r="CSH38" s="527"/>
      <c r="CSI38" s="523"/>
      <c r="CSJ38" s="1786"/>
      <c r="CSK38" s="524"/>
      <c r="CSL38" s="1786"/>
      <c r="CSM38" s="524"/>
      <c r="CSN38" s="1786"/>
      <c r="CSO38" s="526"/>
      <c r="CSP38" s="527"/>
      <c r="CSQ38" s="498"/>
      <c r="CSR38" s="527"/>
      <c r="CSS38" s="527"/>
      <c r="CST38" s="523"/>
      <c r="CSU38" s="1786"/>
      <c r="CSV38" s="524"/>
      <c r="CSW38" s="1786"/>
      <c r="CSX38" s="524"/>
      <c r="CSY38" s="1786"/>
      <c r="CSZ38" s="526"/>
      <c r="CTA38" s="527"/>
      <c r="CTB38" s="498"/>
      <c r="CTC38" s="527"/>
      <c r="CTD38" s="527"/>
      <c r="CTE38" s="523"/>
      <c r="CTF38" s="1786"/>
      <c r="CTG38" s="524"/>
      <c r="CTH38" s="1786"/>
      <c r="CTI38" s="524"/>
      <c r="CTJ38" s="1786"/>
      <c r="CTK38" s="526"/>
      <c r="CTL38" s="527"/>
      <c r="CTM38" s="498"/>
      <c r="CTN38" s="527"/>
      <c r="CTO38" s="527"/>
      <c r="CTP38" s="523"/>
      <c r="CTQ38" s="1786"/>
      <c r="CTR38" s="524"/>
      <c r="CTS38" s="1786"/>
      <c r="CTT38" s="524"/>
      <c r="CTU38" s="1786"/>
      <c r="CTV38" s="526"/>
      <c r="CTW38" s="527"/>
      <c r="CTX38" s="498"/>
      <c r="CTY38" s="527"/>
      <c r="CTZ38" s="527"/>
      <c r="CUA38" s="523"/>
      <c r="CUB38" s="1786"/>
      <c r="CUC38" s="524"/>
      <c r="CUD38" s="1786"/>
      <c r="CUE38" s="524"/>
      <c r="CUF38" s="1786"/>
      <c r="CUG38" s="526"/>
      <c r="CUH38" s="527"/>
      <c r="CUI38" s="498"/>
      <c r="CUJ38" s="527"/>
      <c r="CUK38" s="527"/>
      <c r="CUL38" s="523"/>
      <c r="CUM38" s="1786"/>
      <c r="CUN38" s="524"/>
      <c r="CUO38" s="1786"/>
      <c r="CUP38" s="524"/>
      <c r="CUQ38" s="1786"/>
      <c r="CUR38" s="526"/>
      <c r="CUS38" s="527"/>
      <c r="CUT38" s="498"/>
      <c r="CUU38" s="527"/>
      <c r="CUV38" s="527"/>
      <c r="CUW38" s="523"/>
      <c r="CUX38" s="1786"/>
      <c r="CUY38" s="524"/>
      <c r="CUZ38" s="1786"/>
      <c r="CVA38" s="524"/>
      <c r="CVB38" s="1786"/>
      <c r="CVC38" s="526"/>
      <c r="CVD38" s="527"/>
      <c r="CVE38" s="498"/>
      <c r="CVF38" s="527"/>
      <c r="CVG38" s="527"/>
      <c r="CVH38" s="523"/>
      <c r="CVI38" s="1786"/>
      <c r="CVJ38" s="524"/>
      <c r="CVK38" s="1786"/>
      <c r="CVL38" s="524"/>
      <c r="CVM38" s="1786"/>
      <c r="CVN38" s="526"/>
      <c r="CVO38" s="527"/>
      <c r="CVP38" s="498"/>
      <c r="CVQ38" s="527"/>
      <c r="CVR38" s="527"/>
      <c r="CVS38" s="523"/>
      <c r="CVT38" s="1786"/>
      <c r="CVU38" s="524"/>
      <c r="CVV38" s="1786"/>
      <c r="CVW38" s="524"/>
      <c r="CVX38" s="1786"/>
      <c r="CVY38" s="526"/>
      <c r="CVZ38" s="527"/>
      <c r="CWA38" s="498"/>
      <c r="CWB38" s="527"/>
      <c r="CWC38" s="527"/>
      <c r="CWD38" s="523"/>
      <c r="CWE38" s="1786"/>
      <c r="CWF38" s="524"/>
      <c r="CWG38" s="1786"/>
      <c r="CWH38" s="524"/>
      <c r="CWI38" s="1786"/>
      <c r="CWJ38" s="526"/>
      <c r="CWK38" s="527"/>
      <c r="CWL38" s="498"/>
      <c r="CWM38" s="527"/>
      <c r="CWN38" s="527"/>
      <c r="CWO38" s="523"/>
      <c r="CWP38" s="1786"/>
      <c r="CWQ38" s="524"/>
      <c r="CWR38" s="1786"/>
      <c r="CWS38" s="524"/>
      <c r="CWT38" s="1786"/>
      <c r="CWU38" s="526"/>
      <c r="CWV38" s="527"/>
      <c r="CWW38" s="498"/>
      <c r="CWX38" s="527"/>
      <c r="CWY38" s="527"/>
      <c r="CWZ38" s="523"/>
      <c r="CXA38" s="1786"/>
      <c r="CXB38" s="524"/>
      <c r="CXC38" s="1786"/>
      <c r="CXD38" s="524"/>
      <c r="CXE38" s="1786"/>
      <c r="CXF38" s="526"/>
      <c r="CXG38" s="527"/>
      <c r="CXH38" s="498"/>
      <c r="CXI38" s="527"/>
      <c r="CXJ38" s="527"/>
      <c r="CXK38" s="523"/>
      <c r="CXL38" s="1786"/>
      <c r="CXM38" s="524"/>
      <c r="CXN38" s="1786"/>
      <c r="CXO38" s="524"/>
      <c r="CXP38" s="1786"/>
      <c r="CXQ38" s="526"/>
      <c r="CXR38" s="527"/>
      <c r="CXS38" s="498"/>
      <c r="CXT38" s="527"/>
      <c r="CXU38" s="527"/>
      <c r="CXV38" s="523"/>
      <c r="CXW38" s="1786"/>
      <c r="CXX38" s="524"/>
      <c r="CXY38" s="1786"/>
      <c r="CXZ38" s="524"/>
      <c r="CYA38" s="1786"/>
      <c r="CYB38" s="526"/>
      <c r="CYC38" s="527"/>
      <c r="CYD38" s="498"/>
      <c r="CYE38" s="527"/>
      <c r="CYF38" s="527"/>
      <c r="CYG38" s="523"/>
      <c r="CYH38" s="1786"/>
      <c r="CYI38" s="524"/>
      <c r="CYJ38" s="1786"/>
      <c r="CYK38" s="524"/>
      <c r="CYL38" s="1786"/>
      <c r="CYM38" s="526"/>
      <c r="CYN38" s="527"/>
      <c r="CYO38" s="498"/>
      <c r="CYP38" s="527"/>
      <c r="CYQ38" s="527"/>
      <c r="CYR38" s="523"/>
      <c r="CYS38" s="1786"/>
      <c r="CYT38" s="524"/>
      <c r="CYU38" s="1786"/>
      <c r="CYV38" s="524"/>
      <c r="CYW38" s="1786"/>
      <c r="CYX38" s="526"/>
      <c r="CYY38" s="527"/>
      <c r="CYZ38" s="498"/>
      <c r="CZA38" s="527"/>
      <c r="CZB38" s="527"/>
      <c r="CZC38" s="523"/>
      <c r="CZD38" s="1786"/>
      <c r="CZE38" s="524"/>
      <c r="CZF38" s="1786"/>
      <c r="CZG38" s="524"/>
      <c r="CZH38" s="1786"/>
      <c r="CZI38" s="526"/>
      <c r="CZJ38" s="527"/>
      <c r="CZK38" s="498"/>
      <c r="CZL38" s="527"/>
      <c r="CZM38" s="527"/>
      <c r="CZN38" s="523"/>
      <c r="CZO38" s="1786"/>
      <c r="CZP38" s="524"/>
      <c r="CZQ38" s="1786"/>
      <c r="CZR38" s="524"/>
      <c r="CZS38" s="1786"/>
      <c r="CZT38" s="526"/>
      <c r="CZU38" s="527"/>
      <c r="CZV38" s="498"/>
      <c r="CZW38" s="527"/>
      <c r="CZX38" s="527"/>
      <c r="CZY38" s="523"/>
      <c r="CZZ38" s="1786"/>
      <c r="DAA38" s="524"/>
      <c r="DAB38" s="1786"/>
      <c r="DAC38" s="524"/>
      <c r="DAD38" s="1786"/>
      <c r="DAE38" s="526"/>
      <c r="DAF38" s="527"/>
      <c r="DAG38" s="498"/>
      <c r="DAH38" s="527"/>
      <c r="DAI38" s="527"/>
      <c r="DAJ38" s="523"/>
      <c r="DAK38" s="1786"/>
      <c r="DAL38" s="524"/>
      <c r="DAM38" s="1786"/>
      <c r="DAN38" s="524"/>
      <c r="DAO38" s="1786"/>
      <c r="DAP38" s="526"/>
      <c r="DAQ38" s="527"/>
      <c r="DAR38" s="498"/>
      <c r="DAS38" s="527"/>
      <c r="DAT38" s="527"/>
      <c r="DAU38" s="523"/>
      <c r="DAV38" s="1786"/>
      <c r="DAW38" s="524"/>
      <c r="DAX38" s="1786"/>
      <c r="DAY38" s="524"/>
      <c r="DAZ38" s="1786"/>
      <c r="DBA38" s="526"/>
      <c r="DBB38" s="527"/>
      <c r="DBC38" s="498"/>
      <c r="DBD38" s="527"/>
      <c r="DBE38" s="527"/>
      <c r="DBF38" s="523"/>
      <c r="DBG38" s="1786"/>
      <c r="DBH38" s="524"/>
      <c r="DBI38" s="1786"/>
      <c r="DBJ38" s="524"/>
      <c r="DBK38" s="1786"/>
      <c r="DBL38" s="526"/>
      <c r="DBM38" s="527"/>
      <c r="DBN38" s="498"/>
      <c r="DBO38" s="527"/>
      <c r="DBP38" s="527"/>
      <c r="DBQ38" s="523"/>
      <c r="DBR38" s="1786"/>
      <c r="DBS38" s="524"/>
      <c r="DBT38" s="1786"/>
      <c r="DBU38" s="524"/>
      <c r="DBV38" s="1786"/>
      <c r="DBW38" s="526"/>
      <c r="DBX38" s="527"/>
      <c r="DBY38" s="498"/>
      <c r="DBZ38" s="527"/>
      <c r="DCA38" s="527"/>
      <c r="DCB38" s="523"/>
      <c r="DCC38" s="1786"/>
      <c r="DCD38" s="524"/>
      <c r="DCE38" s="1786"/>
      <c r="DCF38" s="524"/>
      <c r="DCG38" s="1786"/>
      <c r="DCH38" s="526"/>
      <c r="DCI38" s="527"/>
      <c r="DCJ38" s="498"/>
      <c r="DCK38" s="527"/>
      <c r="DCL38" s="527"/>
      <c r="DCM38" s="523"/>
      <c r="DCN38" s="1786"/>
      <c r="DCO38" s="524"/>
      <c r="DCP38" s="1786"/>
      <c r="DCQ38" s="524"/>
      <c r="DCR38" s="1786"/>
      <c r="DCS38" s="526"/>
      <c r="DCT38" s="527"/>
      <c r="DCU38" s="498"/>
      <c r="DCV38" s="527"/>
      <c r="DCW38" s="527"/>
      <c r="DCX38" s="523"/>
      <c r="DCY38" s="1786"/>
      <c r="DCZ38" s="524"/>
      <c r="DDA38" s="1786"/>
      <c r="DDB38" s="524"/>
      <c r="DDC38" s="1786"/>
      <c r="DDD38" s="526"/>
      <c r="DDE38" s="527"/>
      <c r="DDF38" s="498"/>
      <c r="DDG38" s="527"/>
      <c r="DDH38" s="527"/>
      <c r="DDI38" s="523"/>
      <c r="DDJ38" s="1786"/>
      <c r="DDK38" s="524"/>
      <c r="DDL38" s="1786"/>
      <c r="DDM38" s="524"/>
      <c r="DDN38" s="1786"/>
      <c r="DDO38" s="526"/>
      <c r="DDP38" s="527"/>
      <c r="DDQ38" s="498"/>
      <c r="DDR38" s="527"/>
      <c r="DDS38" s="527"/>
      <c r="DDT38" s="523"/>
      <c r="DDU38" s="1786"/>
      <c r="DDV38" s="524"/>
      <c r="DDW38" s="1786"/>
      <c r="DDX38" s="524"/>
      <c r="DDY38" s="1786"/>
      <c r="DDZ38" s="526"/>
      <c r="DEA38" s="527"/>
      <c r="DEB38" s="498"/>
      <c r="DEC38" s="527"/>
      <c r="DED38" s="527"/>
      <c r="DEE38" s="523"/>
      <c r="DEF38" s="1786"/>
      <c r="DEG38" s="524"/>
      <c r="DEH38" s="1786"/>
      <c r="DEI38" s="524"/>
      <c r="DEJ38" s="1786"/>
      <c r="DEK38" s="526"/>
      <c r="DEL38" s="527"/>
      <c r="DEM38" s="498"/>
      <c r="DEN38" s="527"/>
      <c r="DEO38" s="527"/>
      <c r="DEP38" s="523"/>
      <c r="DEQ38" s="1786"/>
      <c r="DER38" s="524"/>
      <c r="DES38" s="1786"/>
      <c r="DET38" s="524"/>
      <c r="DEU38" s="1786"/>
      <c r="DEV38" s="526"/>
      <c r="DEW38" s="527"/>
      <c r="DEX38" s="498"/>
      <c r="DEY38" s="527"/>
      <c r="DEZ38" s="527"/>
      <c r="DFA38" s="523"/>
      <c r="DFB38" s="1786"/>
      <c r="DFC38" s="524"/>
      <c r="DFD38" s="1786"/>
      <c r="DFE38" s="524"/>
      <c r="DFF38" s="1786"/>
      <c r="DFG38" s="526"/>
      <c r="DFH38" s="527"/>
      <c r="DFI38" s="498"/>
      <c r="DFJ38" s="527"/>
      <c r="DFK38" s="527"/>
      <c r="DFL38" s="523"/>
      <c r="DFM38" s="1786"/>
      <c r="DFN38" s="524"/>
      <c r="DFO38" s="1786"/>
      <c r="DFP38" s="524"/>
      <c r="DFQ38" s="1786"/>
      <c r="DFR38" s="526"/>
      <c r="DFS38" s="527"/>
      <c r="DFT38" s="498"/>
      <c r="DFU38" s="527"/>
      <c r="DFV38" s="527"/>
      <c r="DFW38" s="523"/>
      <c r="DFX38" s="1786"/>
      <c r="DFY38" s="524"/>
      <c r="DFZ38" s="1786"/>
      <c r="DGA38" s="524"/>
      <c r="DGB38" s="1786"/>
      <c r="DGC38" s="526"/>
      <c r="DGD38" s="527"/>
      <c r="DGE38" s="498"/>
      <c r="DGF38" s="527"/>
      <c r="DGG38" s="527"/>
      <c r="DGH38" s="523"/>
      <c r="DGI38" s="1786"/>
      <c r="DGJ38" s="524"/>
      <c r="DGK38" s="1786"/>
      <c r="DGL38" s="524"/>
      <c r="DGM38" s="1786"/>
      <c r="DGN38" s="526"/>
      <c r="DGO38" s="527"/>
      <c r="DGP38" s="498"/>
      <c r="DGQ38" s="527"/>
      <c r="DGR38" s="527"/>
      <c r="DGS38" s="523"/>
      <c r="DGT38" s="1786"/>
      <c r="DGU38" s="524"/>
      <c r="DGV38" s="1786"/>
      <c r="DGW38" s="524"/>
      <c r="DGX38" s="1786"/>
      <c r="DGY38" s="526"/>
      <c r="DGZ38" s="527"/>
      <c r="DHA38" s="498"/>
      <c r="DHB38" s="527"/>
      <c r="DHC38" s="527"/>
      <c r="DHD38" s="523"/>
      <c r="DHE38" s="1786"/>
      <c r="DHF38" s="524"/>
      <c r="DHG38" s="1786"/>
      <c r="DHH38" s="524"/>
      <c r="DHI38" s="1786"/>
      <c r="DHJ38" s="526"/>
      <c r="DHK38" s="527"/>
      <c r="DHL38" s="498"/>
      <c r="DHM38" s="527"/>
      <c r="DHN38" s="527"/>
      <c r="DHO38" s="523"/>
      <c r="DHP38" s="1786"/>
      <c r="DHQ38" s="524"/>
      <c r="DHR38" s="1786"/>
      <c r="DHS38" s="524"/>
      <c r="DHT38" s="1786"/>
      <c r="DHU38" s="526"/>
      <c r="DHV38" s="527"/>
      <c r="DHW38" s="498"/>
      <c r="DHX38" s="527"/>
      <c r="DHY38" s="527"/>
      <c r="DHZ38" s="523"/>
      <c r="DIA38" s="1786"/>
      <c r="DIB38" s="524"/>
      <c r="DIC38" s="1786"/>
      <c r="DID38" s="524"/>
      <c r="DIE38" s="1786"/>
      <c r="DIF38" s="526"/>
      <c r="DIG38" s="527"/>
      <c r="DIH38" s="498"/>
      <c r="DII38" s="527"/>
      <c r="DIJ38" s="527"/>
      <c r="DIK38" s="523"/>
      <c r="DIL38" s="1786"/>
      <c r="DIM38" s="524"/>
      <c r="DIN38" s="1786"/>
      <c r="DIO38" s="524"/>
      <c r="DIP38" s="1786"/>
      <c r="DIQ38" s="526"/>
      <c r="DIR38" s="527"/>
      <c r="DIS38" s="498"/>
      <c r="DIT38" s="527"/>
      <c r="DIU38" s="527"/>
      <c r="DIV38" s="523"/>
      <c r="DIW38" s="1786"/>
      <c r="DIX38" s="524"/>
      <c r="DIY38" s="1786"/>
      <c r="DIZ38" s="524"/>
      <c r="DJA38" s="1786"/>
      <c r="DJB38" s="526"/>
      <c r="DJC38" s="527"/>
      <c r="DJD38" s="498"/>
      <c r="DJE38" s="527"/>
      <c r="DJF38" s="527"/>
      <c r="DJG38" s="523"/>
      <c r="DJH38" s="1786"/>
      <c r="DJI38" s="524"/>
      <c r="DJJ38" s="1786"/>
      <c r="DJK38" s="524"/>
      <c r="DJL38" s="1786"/>
      <c r="DJM38" s="526"/>
      <c r="DJN38" s="527"/>
      <c r="DJO38" s="498"/>
      <c r="DJP38" s="527"/>
      <c r="DJQ38" s="527"/>
      <c r="DJR38" s="523"/>
      <c r="DJS38" s="1786"/>
      <c r="DJT38" s="524"/>
      <c r="DJU38" s="1786"/>
      <c r="DJV38" s="524"/>
      <c r="DJW38" s="1786"/>
      <c r="DJX38" s="526"/>
      <c r="DJY38" s="527"/>
      <c r="DJZ38" s="498"/>
      <c r="DKA38" s="527"/>
      <c r="DKB38" s="527"/>
      <c r="DKC38" s="523"/>
      <c r="DKD38" s="1786"/>
      <c r="DKE38" s="524"/>
      <c r="DKF38" s="1786"/>
      <c r="DKG38" s="524"/>
      <c r="DKH38" s="1786"/>
      <c r="DKI38" s="526"/>
      <c r="DKJ38" s="527"/>
      <c r="DKK38" s="498"/>
      <c r="DKL38" s="527"/>
      <c r="DKM38" s="527"/>
      <c r="DKN38" s="523"/>
      <c r="DKO38" s="1786"/>
      <c r="DKP38" s="524"/>
      <c r="DKQ38" s="1786"/>
      <c r="DKR38" s="524"/>
      <c r="DKS38" s="1786"/>
      <c r="DKT38" s="526"/>
      <c r="DKU38" s="527"/>
      <c r="DKV38" s="498"/>
      <c r="DKW38" s="527"/>
      <c r="DKX38" s="527"/>
      <c r="DKY38" s="523"/>
      <c r="DKZ38" s="1786"/>
      <c r="DLA38" s="524"/>
      <c r="DLB38" s="1786"/>
      <c r="DLC38" s="524"/>
      <c r="DLD38" s="1786"/>
      <c r="DLE38" s="526"/>
      <c r="DLF38" s="527"/>
      <c r="DLG38" s="498"/>
      <c r="DLH38" s="527"/>
      <c r="DLI38" s="527"/>
      <c r="DLJ38" s="523"/>
      <c r="DLK38" s="1786"/>
      <c r="DLL38" s="524"/>
      <c r="DLM38" s="1786"/>
      <c r="DLN38" s="524"/>
      <c r="DLO38" s="1786"/>
      <c r="DLP38" s="526"/>
      <c r="DLQ38" s="527"/>
      <c r="DLR38" s="498"/>
      <c r="DLS38" s="527"/>
      <c r="DLT38" s="527"/>
      <c r="DLU38" s="523"/>
      <c r="DLV38" s="1786"/>
      <c r="DLW38" s="524"/>
      <c r="DLX38" s="1786"/>
      <c r="DLY38" s="524"/>
      <c r="DLZ38" s="1786"/>
      <c r="DMA38" s="526"/>
      <c r="DMB38" s="527"/>
      <c r="DMC38" s="498"/>
      <c r="DMD38" s="527"/>
      <c r="DME38" s="527"/>
      <c r="DMF38" s="523"/>
      <c r="DMG38" s="1786"/>
      <c r="DMH38" s="524"/>
      <c r="DMI38" s="1786"/>
      <c r="DMJ38" s="524"/>
      <c r="DMK38" s="1786"/>
      <c r="DML38" s="526"/>
      <c r="DMM38" s="527"/>
      <c r="DMN38" s="498"/>
      <c r="DMO38" s="527"/>
      <c r="DMP38" s="527"/>
      <c r="DMQ38" s="523"/>
      <c r="DMR38" s="1786"/>
      <c r="DMS38" s="524"/>
      <c r="DMT38" s="1786"/>
      <c r="DMU38" s="524"/>
      <c r="DMV38" s="1786"/>
      <c r="DMW38" s="526"/>
      <c r="DMX38" s="527"/>
      <c r="DMY38" s="498"/>
      <c r="DMZ38" s="527"/>
      <c r="DNA38" s="527"/>
      <c r="DNB38" s="523"/>
      <c r="DNC38" s="1786"/>
      <c r="DND38" s="524"/>
      <c r="DNE38" s="1786"/>
      <c r="DNF38" s="524"/>
      <c r="DNG38" s="1786"/>
      <c r="DNH38" s="526"/>
      <c r="DNI38" s="527"/>
      <c r="DNJ38" s="498"/>
      <c r="DNK38" s="527"/>
      <c r="DNL38" s="527"/>
      <c r="DNM38" s="523"/>
      <c r="DNN38" s="1786"/>
      <c r="DNO38" s="524"/>
      <c r="DNP38" s="1786"/>
      <c r="DNQ38" s="524"/>
      <c r="DNR38" s="1786"/>
      <c r="DNS38" s="526"/>
      <c r="DNT38" s="527"/>
      <c r="DNU38" s="498"/>
      <c r="DNV38" s="527"/>
      <c r="DNW38" s="527"/>
      <c r="DNX38" s="523"/>
      <c r="DNY38" s="1786"/>
      <c r="DNZ38" s="524"/>
      <c r="DOA38" s="1786"/>
      <c r="DOB38" s="524"/>
      <c r="DOC38" s="1786"/>
      <c r="DOD38" s="526"/>
      <c r="DOE38" s="527"/>
      <c r="DOF38" s="498"/>
      <c r="DOG38" s="527"/>
      <c r="DOH38" s="527"/>
      <c r="DOI38" s="523"/>
      <c r="DOJ38" s="1786"/>
      <c r="DOK38" s="524"/>
      <c r="DOL38" s="1786"/>
      <c r="DOM38" s="524"/>
      <c r="DON38" s="1786"/>
      <c r="DOO38" s="526"/>
      <c r="DOP38" s="527"/>
      <c r="DOQ38" s="498"/>
      <c r="DOR38" s="527"/>
      <c r="DOS38" s="527"/>
      <c r="DOT38" s="523"/>
      <c r="DOU38" s="1786"/>
      <c r="DOV38" s="524"/>
      <c r="DOW38" s="1786"/>
      <c r="DOX38" s="524"/>
      <c r="DOY38" s="1786"/>
      <c r="DOZ38" s="526"/>
      <c r="DPA38" s="527"/>
      <c r="DPB38" s="498"/>
      <c r="DPC38" s="527"/>
      <c r="DPD38" s="527"/>
      <c r="DPE38" s="523"/>
      <c r="DPF38" s="1786"/>
      <c r="DPG38" s="524"/>
      <c r="DPH38" s="1786"/>
      <c r="DPI38" s="524"/>
      <c r="DPJ38" s="1786"/>
      <c r="DPK38" s="526"/>
      <c r="DPL38" s="527"/>
      <c r="DPM38" s="498"/>
      <c r="DPN38" s="527"/>
      <c r="DPO38" s="527"/>
      <c r="DPP38" s="523"/>
      <c r="DPQ38" s="1786"/>
      <c r="DPR38" s="524"/>
      <c r="DPS38" s="1786"/>
      <c r="DPT38" s="524"/>
      <c r="DPU38" s="1786"/>
      <c r="DPV38" s="526"/>
      <c r="DPW38" s="527"/>
      <c r="DPX38" s="498"/>
      <c r="DPY38" s="527"/>
      <c r="DPZ38" s="527"/>
      <c r="DQA38" s="523"/>
      <c r="DQB38" s="1786"/>
      <c r="DQC38" s="524"/>
      <c r="DQD38" s="1786"/>
      <c r="DQE38" s="524"/>
      <c r="DQF38" s="1786"/>
      <c r="DQG38" s="526"/>
      <c r="DQH38" s="527"/>
      <c r="DQI38" s="498"/>
      <c r="DQJ38" s="527"/>
      <c r="DQK38" s="527"/>
      <c r="DQL38" s="523"/>
      <c r="DQM38" s="1786"/>
      <c r="DQN38" s="524"/>
      <c r="DQO38" s="1786"/>
      <c r="DQP38" s="524"/>
      <c r="DQQ38" s="1786"/>
      <c r="DQR38" s="526"/>
      <c r="DQS38" s="527"/>
      <c r="DQT38" s="498"/>
      <c r="DQU38" s="527"/>
      <c r="DQV38" s="527"/>
      <c r="DQW38" s="523"/>
      <c r="DQX38" s="1786"/>
      <c r="DQY38" s="524"/>
      <c r="DQZ38" s="1786"/>
      <c r="DRA38" s="524"/>
      <c r="DRB38" s="1786"/>
      <c r="DRC38" s="526"/>
      <c r="DRD38" s="527"/>
      <c r="DRE38" s="498"/>
      <c r="DRF38" s="527"/>
      <c r="DRG38" s="527"/>
      <c r="DRH38" s="523"/>
      <c r="DRI38" s="1786"/>
      <c r="DRJ38" s="524"/>
      <c r="DRK38" s="1786"/>
      <c r="DRL38" s="524"/>
      <c r="DRM38" s="1786"/>
      <c r="DRN38" s="526"/>
      <c r="DRO38" s="527"/>
      <c r="DRP38" s="498"/>
      <c r="DRQ38" s="527"/>
      <c r="DRR38" s="527"/>
      <c r="DRS38" s="523"/>
      <c r="DRT38" s="1786"/>
      <c r="DRU38" s="524"/>
      <c r="DRV38" s="1786"/>
      <c r="DRW38" s="524"/>
      <c r="DRX38" s="1786"/>
      <c r="DRY38" s="526"/>
      <c r="DRZ38" s="527"/>
      <c r="DSA38" s="498"/>
      <c r="DSB38" s="527"/>
      <c r="DSC38" s="527"/>
      <c r="DSD38" s="523"/>
      <c r="DSE38" s="1786"/>
      <c r="DSF38" s="524"/>
      <c r="DSG38" s="1786"/>
      <c r="DSH38" s="524"/>
      <c r="DSI38" s="1786"/>
      <c r="DSJ38" s="526"/>
      <c r="DSK38" s="527"/>
      <c r="DSL38" s="498"/>
      <c r="DSM38" s="527"/>
      <c r="DSN38" s="527"/>
      <c r="DSO38" s="523"/>
      <c r="DSP38" s="1786"/>
      <c r="DSQ38" s="524"/>
      <c r="DSR38" s="1786"/>
      <c r="DSS38" s="524"/>
      <c r="DST38" s="1786"/>
      <c r="DSU38" s="526"/>
      <c r="DSV38" s="527"/>
      <c r="DSW38" s="498"/>
      <c r="DSX38" s="527"/>
      <c r="DSY38" s="527"/>
      <c r="DSZ38" s="523"/>
      <c r="DTA38" s="1786"/>
      <c r="DTB38" s="524"/>
      <c r="DTC38" s="1786"/>
      <c r="DTD38" s="524"/>
      <c r="DTE38" s="1786"/>
      <c r="DTF38" s="526"/>
      <c r="DTG38" s="527"/>
      <c r="DTH38" s="498"/>
      <c r="DTI38" s="527"/>
      <c r="DTJ38" s="527"/>
      <c r="DTK38" s="523"/>
      <c r="DTL38" s="1786"/>
      <c r="DTM38" s="524"/>
      <c r="DTN38" s="1786"/>
      <c r="DTO38" s="524"/>
      <c r="DTP38" s="1786"/>
      <c r="DTQ38" s="526"/>
      <c r="DTR38" s="527"/>
      <c r="DTS38" s="498"/>
      <c r="DTT38" s="527"/>
      <c r="DTU38" s="527"/>
      <c r="DTV38" s="523"/>
      <c r="DTW38" s="1786"/>
      <c r="DTX38" s="524"/>
      <c r="DTY38" s="1786"/>
      <c r="DTZ38" s="524"/>
      <c r="DUA38" s="1786"/>
      <c r="DUB38" s="526"/>
      <c r="DUC38" s="527"/>
      <c r="DUD38" s="498"/>
      <c r="DUE38" s="527"/>
      <c r="DUF38" s="527"/>
      <c r="DUG38" s="523"/>
      <c r="DUH38" s="1786"/>
      <c r="DUI38" s="524"/>
      <c r="DUJ38" s="1786"/>
      <c r="DUK38" s="524"/>
      <c r="DUL38" s="1786"/>
      <c r="DUM38" s="526"/>
      <c r="DUN38" s="527"/>
      <c r="DUO38" s="498"/>
      <c r="DUP38" s="527"/>
      <c r="DUQ38" s="527"/>
      <c r="DUR38" s="523"/>
      <c r="DUS38" s="1786"/>
      <c r="DUT38" s="524"/>
      <c r="DUU38" s="1786"/>
      <c r="DUV38" s="524"/>
      <c r="DUW38" s="1786"/>
      <c r="DUX38" s="526"/>
      <c r="DUY38" s="527"/>
      <c r="DUZ38" s="498"/>
      <c r="DVA38" s="527"/>
      <c r="DVB38" s="527"/>
      <c r="DVC38" s="523"/>
      <c r="DVD38" s="1786"/>
      <c r="DVE38" s="524"/>
      <c r="DVF38" s="1786"/>
      <c r="DVG38" s="524"/>
      <c r="DVH38" s="1786"/>
      <c r="DVI38" s="526"/>
      <c r="DVJ38" s="527"/>
      <c r="DVK38" s="498"/>
      <c r="DVL38" s="527"/>
      <c r="DVM38" s="527"/>
      <c r="DVN38" s="523"/>
      <c r="DVO38" s="1786"/>
      <c r="DVP38" s="524"/>
      <c r="DVQ38" s="1786"/>
      <c r="DVR38" s="524"/>
      <c r="DVS38" s="1786"/>
      <c r="DVT38" s="526"/>
      <c r="DVU38" s="527"/>
      <c r="DVV38" s="498"/>
      <c r="DVW38" s="527"/>
      <c r="DVX38" s="527"/>
      <c r="DVY38" s="523"/>
      <c r="DVZ38" s="1786"/>
      <c r="DWA38" s="524"/>
      <c r="DWB38" s="1786"/>
      <c r="DWC38" s="524"/>
      <c r="DWD38" s="1786"/>
      <c r="DWE38" s="526"/>
      <c r="DWF38" s="527"/>
      <c r="DWG38" s="498"/>
      <c r="DWH38" s="527"/>
      <c r="DWI38" s="527"/>
      <c r="DWJ38" s="523"/>
      <c r="DWK38" s="1786"/>
      <c r="DWL38" s="524"/>
      <c r="DWM38" s="1786"/>
      <c r="DWN38" s="524"/>
      <c r="DWO38" s="1786"/>
      <c r="DWP38" s="526"/>
      <c r="DWQ38" s="527"/>
      <c r="DWR38" s="498"/>
      <c r="DWS38" s="527"/>
      <c r="DWT38" s="527"/>
      <c r="DWU38" s="523"/>
      <c r="DWV38" s="1786"/>
      <c r="DWW38" s="524"/>
      <c r="DWX38" s="1786"/>
      <c r="DWY38" s="524"/>
      <c r="DWZ38" s="1786"/>
      <c r="DXA38" s="526"/>
      <c r="DXB38" s="527"/>
      <c r="DXC38" s="498"/>
      <c r="DXD38" s="527"/>
      <c r="DXE38" s="527"/>
      <c r="DXF38" s="523"/>
      <c r="DXG38" s="1786"/>
      <c r="DXH38" s="524"/>
      <c r="DXI38" s="1786"/>
      <c r="DXJ38" s="524"/>
      <c r="DXK38" s="1786"/>
      <c r="DXL38" s="526"/>
      <c r="DXM38" s="527"/>
      <c r="DXN38" s="498"/>
      <c r="DXO38" s="527"/>
      <c r="DXP38" s="527"/>
      <c r="DXQ38" s="523"/>
      <c r="DXR38" s="1786"/>
      <c r="DXS38" s="524"/>
      <c r="DXT38" s="1786"/>
      <c r="DXU38" s="524"/>
      <c r="DXV38" s="1786"/>
      <c r="DXW38" s="526"/>
      <c r="DXX38" s="527"/>
      <c r="DXY38" s="498"/>
      <c r="DXZ38" s="527"/>
      <c r="DYA38" s="527"/>
      <c r="DYB38" s="523"/>
      <c r="DYC38" s="1786"/>
      <c r="DYD38" s="524"/>
      <c r="DYE38" s="1786"/>
      <c r="DYF38" s="524"/>
      <c r="DYG38" s="1786"/>
      <c r="DYH38" s="526"/>
      <c r="DYI38" s="527"/>
      <c r="DYJ38" s="498"/>
      <c r="DYK38" s="527"/>
      <c r="DYL38" s="527"/>
      <c r="DYM38" s="523"/>
      <c r="DYN38" s="1786"/>
      <c r="DYO38" s="524"/>
      <c r="DYP38" s="1786"/>
      <c r="DYQ38" s="524"/>
      <c r="DYR38" s="1786"/>
      <c r="DYS38" s="526"/>
      <c r="DYT38" s="527"/>
      <c r="DYU38" s="498"/>
      <c r="DYV38" s="527"/>
      <c r="DYW38" s="527"/>
      <c r="DYX38" s="523"/>
      <c r="DYY38" s="1786"/>
      <c r="DYZ38" s="524"/>
      <c r="DZA38" s="1786"/>
      <c r="DZB38" s="524"/>
      <c r="DZC38" s="1786"/>
      <c r="DZD38" s="526"/>
      <c r="DZE38" s="527"/>
      <c r="DZF38" s="498"/>
      <c r="DZG38" s="527"/>
      <c r="DZH38" s="527"/>
      <c r="DZI38" s="523"/>
      <c r="DZJ38" s="1786"/>
      <c r="DZK38" s="524"/>
      <c r="DZL38" s="1786"/>
      <c r="DZM38" s="524"/>
      <c r="DZN38" s="1786"/>
      <c r="DZO38" s="526"/>
      <c r="DZP38" s="527"/>
      <c r="DZQ38" s="498"/>
      <c r="DZR38" s="527"/>
      <c r="DZS38" s="527"/>
      <c r="DZT38" s="523"/>
      <c r="DZU38" s="1786"/>
      <c r="DZV38" s="524"/>
      <c r="DZW38" s="1786"/>
      <c r="DZX38" s="524"/>
      <c r="DZY38" s="1786"/>
      <c r="DZZ38" s="526"/>
      <c r="EAA38" s="527"/>
      <c r="EAB38" s="498"/>
      <c r="EAC38" s="527"/>
      <c r="EAD38" s="527"/>
      <c r="EAE38" s="523"/>
      <c r="EAF38" s="1786"/>
      <c r="EAG38" s="524"/>
      <c r="EAH38" s="1786"/>
      <c r="EAI38" s="524"/>
      <c r="EAJ38" s="1786"/>
      <c r="EAK38" s="526"/>
      <c r="EAL38" s="527"/>
      <c r="EAM38" s="498"/>
      <c r="EAN38" s="527"/>
      <c r="EAO38" s="527"/>
      <c r="EAP38" s="523"/>
      <c r="EAQ38" s="1786"/>
      <c r="EAR38" s="524"/>
      <c r="EAS38" s="1786"/>
      <c r="EAT38" s="524"/>
      <c r="EAU38" s="1786"/>
      <c r="EAV38" s="526"/>
      <c r="EAW38" s="527"/>
      <c r="EAX38" s="498"/>
      <c r="EAY38" s="527"/>
      <c r="EAZ38" s="527"/>
      <c r="EBA38" s="523"/>
      <c r="EBB38" s="1786"/>
      <c r="EBC38" s="524"/>
      <c r="EBD38" s="1786"/>
      <c r="EBE38" s="524"/>
      <c r="EBF38" s="1786"/>
      <c r="EBG38" s="526"/>
      <c r="EBH38" s="527"/>
      <c r="EBI38" s="498"/>
      <c r="EBJ38" s="527"/>
      <c r="EBK38" s="527"/>
      <c r="EBL38" s="523"/>
      <c r="EBM38" s="1786"/>
      <c r="EBN38" s="524"/>
      <c r="EBO38" s="1786"/>
      <c r="EBP38" s="524"/>
      <c r="EBQ38" s="1786"/>
      <c r="EBR38" s="526"/>
      <c r="EBS38" s="527"/>
      <c r="EBT38" s="498"/>
      <c r="EBU38" s="527"/>
      <c r="EBV38" s="527"/>
      <c r="EBW38" s="523"/>
      <c r="EBX38" s="1786"/>
      <c r="EBY38" s="524"/>
      <c r="EBZ38" s="1786"/>
      <c r="ECA38" s="524"/>
      <c r="ECB38" s="1786"/>
      <c r="ECC38" s="526"/>
      <c r="ECD38" s="527"/>
      <c r="ECE38" s="498"/>
      <c r="ECF38" s="527"/>
      <c r="ECG38" s="527"/>
      <c r="ECH38" s="523"/>
      <c r="ECI38" s="1786"/>
      <c r="ECJ38" s="524"/>
      <c r="ECK38" s="1786"/>
      <c r="ECL38" s="524"/>
      <c r="ECM38" s="1786"/>
      <c r="ECN38" s="526"/>
      <c r="ECO38" s="527"/>
      <c r="ECP38" s="498"/>
      <c r="ECQ38" s="527"/>
      <c r="ECR38" s="527"/>
      <c r="ECS38" s="523"/>
      <c r="ECT38" s="1786"/>
      <c r="ECU38" s="524"/>
      <c r="ECV38" s="1786"/>
      <c r="ECW38" s="524"/>
      <c r="ECX38" s="1786"/>
      <c r="ECY38" s="526"/>
      <c r="ECZ38" s="527"/>
      <c r="EDA38" s="498"/>
      <c r="EDB38" s="527"/>
      <c r="EDC38" s="527"/>
      <c r="EDD38" s="523"/>
      <c r="EDE38" s="1786"/>
      <c r="EDF38" s="524"/>
      <c r="EDG38" s="1786"/>
      <c r="EDH38" s="524"/>
      <c r="EDI38" s="1786"/>
      <c r="EDJ38" s="526"/>
      <c r="EDK38" s="527"/>
      <c r="EDL38" s="498"/>
      <c r="EDM38" s="527"/>
      <c r="EDN38" s="527"/>
      <c r="EDO38" s="523"/>
      <c r="EDP38" s="1786"/>
      <c r="EDQ38" s="524"/>
      <c r="EDR38" s="1786"/>
      <c r="EDS38" s="524"/>
      <c r="EDT38" s="1786"/>
      <c r="EDU38" s="526"/>
      <c r="EDV38" s="527"/>
      <c r="EDW38" s="498"/>
      <c r="EDX38" s="527"/>
      <c r="EDY38" s="527"/>
      <c r="EDZ38" s="523"/>
      <c r="EEA38" s="1786"/>
      <c r="EEB38" s="524"/>
      <c r="EEC38" s="1786"/>
      <c r="EED38" s="524"/>
      <c r="EEE38" s="1786"/>
      <c r="EEF38" s="526"/>
      <c r="EEG38" s="527"/>
      <c r="EEH38" s="498"/>
      <c r="EEI38" s="527"/>
      <c r="EEJ38" s="527"/>
      <c r="EEK38" s="523"/>
      <c r="EEL38" s="1786"/>
      <c r="EEM38" s="524"/>
      <c r="EEN38" s="1786"/>
      <c r="EEO38" s="524"/>
      <c r="EEP38" s="1786"/>
      <c r="EEQ38" s="526"/>
      <c r="EER38" s="527"/>
      <c r="EES38" s="498"/>
      <c r="EET38" s="527"/>
      <c r="EEU38" s="527"/>
      <c r="EEV38" s="523"/>
      <c r="EEW38" s="1786"/>
      <c r="EEX38" s="524"/>
      <c r="EEY38" s="1786"/>
      <c r="EEZ38" s="524"/>
      <c r="EFA38" s="1786"/>
      <c r="EFB38" s="526"/>
      <c r="EFC38" s="527"/>
      <c r="EFD38" s="498"/>
      <c r="EFE38" s="527"/>
      <c r="EFF38" s="527"/>
      <c r="EFG38" s="523"/>
      <c r="EFH38" s="1786"/>
      <c r="EFI38" s="524"/>
      <c r="EFJ38" s="1786"/>
      <c r="EFK38" s="524"/>
      <c r="EFL38" s="1786"/>
      <c r="EFM38" s="526"/>
      <c r="EFN38" s="527"/>
      <c r="EFO38" s="498"/>
      <c r="EFP38" s="527"/>
      <c r="EFQ38" s="527"/>
      <c r="EFR38" s="523"/>
      <c r="EFS38" s="1786"/>
      <c r="EFT38" s="524"/>
      <c r="EFU38" s="1786"/>
      <c r="EFV38" s="524"/>
      <c r="EFW38" s="1786"/>
      <c r="EFX38" s="526"/>
      <c r="EFY38" s="527"/>
      <c r="EFZ38" s="498"/>
      <c r="EGA38" s="527"/>
      <c r="EGB38" s="527"/>
      <c r="EGC38" s="523"/>
      <c r="EGD38" s="1786"/>
      <c r="EGE38" s="524"/>
      <c r="EGF38" s="1786"/>
      <c r="EGG38" s="524"/>
      <c r="EGH38" s="1786"/>
      <c r="EGI38" s="526"/>
      <c r="EGJ38" s="527"/>
      <c r="EGK38" s="498"/>
      <c r="EGL38" s="527"/>
      <c r="EGM38" s="527"/>
      <c r="EGN38" s="523"/>
      <c r="EGO38" s="1786"/>
      <c r="EGP38" s="524"/>
      <c r="EGQ38" s="1786"/>
      <c r="EGR38" s="524"/>
      <c r="EGS38" s="1786"/>
      <c r="EGT38" s="526"/>
      <c r="EGU38" s="527"/>
      <c r="EGV38" s="498"/>
      <c r="EGW38" s="527"/>
      <c r="EGX38" s="527"/>
      <c r="EGY38" s="523"/>
      <c r="EGZ38" s="1786"/>
      <c r="EHA38" s="524"/>
      <c r="EHB38" s="1786"/>
      <c r="EHC38" s="524"/>
      <c r="EHD38" s="1786"/>
      <c r="EHE38" s="526"/>
      <c r="EHF38" s="527"/>
      <c r="EHG38" s="498"/>
      <c r="EHH38" s="527"/>
      <c r="EHI38" s="527"/>
      <c r="EHJ38" s="523"/>
      <c r="EHK38" s="1786"/>
      <c r="EHL38" s="524"/>
      <c r="EHM38" s="1786"/>
      <c r="EHN38" s="524"/>
      <c r="EHO38" s="1786"/>
      <c r="EHP38" s="526"/>
      <c r="EHQ38" s="527"/>
      <c r="EHR38" s="498"/>
      <c r="EHS38" s="527"/>
      <c r="EHT38" s="527"/>
      <c r="EHU38" s="523"/>
      <c r="EHV38" s="1786"/>
      <c r="EHW38" s="524"/>
      <c r="EHX38" s="1786"/>
      <c r="EHY38" s="524"/>
      <c r="EHZ38" s="1786"/>
      <c r="EIA38" s="526"/>
      <c r="EIB38" s="527"/>
      <c r="EIC38" s="498"/>
      <c r="EID38" s="527"/>
      <c r="EIE38" s="527"/>
      <c r="EIF38" s="523"/>
      <c r="EIG38" s="1786"/>
      <c r="EIH38" s="524"/>
      <c r="EII38" s="1786"/>
      <c r="EIJ38" s="524"/>
      <c r="EIK38" s="1786"/>
      <c r="EIL38" s="526"/>
      <c r="EIM38" s="527"/>
      <c r="EIN38" s="498"/>
      <c r="EIO38" s="527"/>
      <c r="EIP38" s="527"/>
      <c r="EIQ38" s="523"/>
      <c r="EIR38" s="1786"/>
      <c r="EIS38" s="524"/>
      <c r="EIT38" s="1786"/>
      <c r="EIU38" s="524"/>
      <c r="EIV38" s="1786"/>
      <c r="EIW38" s="526"/>
      <c r="EIX38" s="527"/>
      <c r="EIY38" s="498"/>
      <c r="EIZ38" s="527"/>
      <c r="EJA38" s="527"/>
      <c r="EJB38" s="523"/>
      <c r="EJC38" s="1786"/>
      <c r="EJD38" s="524"/>
      <c r="EJE38" s="1786"/>
      <c r="EJF38" s="524"/>
      <c r="EJG38" s="1786"/>
      <c r="EJH38" s="526"/>
      <c r="EJI38" s="527"/>
      <c r="EJJ38" s="498"/>
      <c r="EJK38" s="527"/>
      <c r="EJL38" s="527"/>
      <c r="EJM38" s="523"/>
      <c r="EJN38" s="1786"/>
      <c r="EJO38" s="524"/>
      <c r="EJP38" s="1786"/>
      <c r="EJQ38" s="524"/>
      <c r="EJR38" s="1786"/>
      <c r="EJS38" s="526"/>
      <c r="EJT38" s="527"/>
      <c r="EJU38" s="498"/>
      <c r="EJV38" s="527"/>
      <c r="EJW38" s="527"/>
      <c r="EJX38" s="523"/>
      <c r="EJY38" s="1786"/>
      <c r="EJZ38" s="524"/>
      <c r="EKA38" s="1786"/>
      <c r="EKB38" s="524"/>
      <c r="EKC38" s="1786"/>
      <c r="EKD38" s="526"/>
      <c r="EKE38" s="527"/>
      <c r="EKF38" s="498"/>
      <c r="EKG38" s="527"/>
      <c r="EKH38" s="527"/>
      <c r="EKI38" s="523"/>
      <c r="EKJ38" s="1786"/>
      <c r="EKK38" s="524"/>
      <c r="EKL38" s="1786"/>
      <c r="EKM38" s="524"/>
      <c r="EKN38" s="1786"/>
      <c r="EKO38" s="526"/>
      <c r="EKP38" s="527"/>
      <c r="EKQ38" s="498"/>
      <c r="EKR38" s="527"/>
      <c r="EKS38" s="527"/>
      <c r="EKT38" s="523"/>
      <c r="EKU38" s="1786"/>
      <c r="EKV38" s="524"/>
      <c r="EKW38" s="1786"/>
      <c r="EKX38" s="524"/>
      <c r="EKY38" s="1786"/>
      <c r="EKZ38" s="526"/>
      <c r="ELA38" s="527"/>
      <c r="ELB38" s="498"/>
      <c r="ELC38" s="527"/>
      <c r="ELD38" s="527"/>
      <c r="ELE38" s="523"/>
      <c r="ELF38" s="1786"/>
      <c r="ELG38" s="524"/>
      <c r="ELH38" s="1786"/>
      <c r="ELI38" s="524"/>
      <c r="ELJ38" s="1786"/>
      <c r="ELK38" s="526"/>
      <c r="ELL38" s="527"/>
      <c r="ELM38" s="498"/>
      <c r="ELN38" s="527"/>
      <c r="ELO38" s="527"/>
      <c r="ELP38" s="523"/>
      <c r="ELQ38" s="1786"/>
      <c r="ELR38" s="524"/>
      <c r="ELS38" s="1786"/>
      <c r="ELT38" s="524"/>
      <c r="ELU38" s="1786"/>
      <c r="ELV38" s="526"/>
      <c r="ELW38" s="527"/>
      <c r="ELX38" s="498"/>
      <c r="ELY38" s="527"/>
      <c r="ELZ38" s="527"/>
      <c r="EMA38" s="523"/>
      <c r="EMB38" s="1786"/>
      <c r="EMC38" s="524"/>
      <c r="EMD38" s="1786"/>
      <c r="EME38" s="524"/>
      <c r="EMF38" s="1786"/>
      <c r="EMG38" s="526"/>
      <c r="EMH38" s="527"/>
      <c r="EMI38" s="498"/>
      <c r="EMJ38" s="527"/>
      <c r="EMK38" s="527"/>
      <c r="EML38" s="523"/>
      <c r="EMM38" s="1786"/>
      <c r="EMN38" s="524"/>
      <c r="EMO38" s="1786"/>
      <c r="EMP38" s="524"/>
      <c r="EMQ38" s="1786"/>
      <c r="EMR38" s="526"/>
      <c r="EMS38" s="527"/>
      <c r="EMT38" s="498"/>
      <c r="EMU38" s="527"/>
      <c r="EMV38" s="527"/>
      <c r="EMW38" s="523"/>
      <c r="EMX38" s="1786"/>
      <c r="EMY38" s="524"/>
      <c r="EMZ38" s="1786"/>
      <c r="ENA38" s="524"/>
      <c r="ENB38" s="1786"/>
      <c r="ENC38" s="526"/>
      <c r="END38" s="527"/>
      <c r="ENE38" s="498"/>
      <c r="ENF38" s="527"/>
      <c r="ENG38" s="527"/>
      <c r="ENH38" s="523"/>
      <c r="ENI38" s="1786"/>
      <c r="ENJ38" s="524"/>
      <c r="ENK38" s="1786"/>
      <c r="ENL38" s="524"/>
      <c r="ENM38" s="1786"/>
      <c r="ENN38" s="526"/>
      <c r="ENO38" s="527"/>
      <c r="ENP38" s="498"/>
      <c r="ENQ38" s="527"/>
      <c r="ENR38" s="527"/>
      <c r="ENS38" s="523"/>
      <c r="ENT38" s="1786"/>
      <c r="ENU38" s="524"/>
      <c r="ENV38" s="1786"/>
      <c r="ENW38" s="524"/>
      <c r="ENX38" s="1786"/>
      <c r="ENY38" s="526"/>
      <c r="ENZ38" s="527"/>
      <c r="EOA38" s="498"/>
      <c r="EOB38" s="527"/>
      <c r="EOC38" s="527"/>
      <c r="EOD38" s="523"/>
      <c r="EOE38" s="1786"/>
      <c r="EOF38" s="524"/>
      <c r="EOG38" s="1786"/>
      <c r="EOH38" s="524"/>
      <c r="EOI38" s="1786"/>
      <c r="EOJ38" s="526"/>
      <c r="EOK38" s="527"/>
      <c r="EOL38" s="498"/>
      <c r="EOM38" s="527"/>
      <c r="EON38" s="527"/>
      <c r="EOO38" s="523"/>
      <c r="EOP38" s="1786"/>
      <c r="EOQ38" s="524"/>
      <c r="EOR38" s="1786"/>
      <c r="EOS38" s="524"/>
      <c r="EOT38" s="1786"/>
      <c r="EOU38" s="526"/>
      <c r="EOV38" s="527"/>
      <c r="EOW38" s="498"/>
      <c r="EOX38" s="527"/>
      <c r="EOY38" s="527"/>
      <c r="EOZ38" s="523"/>
      <c r="EPA38" s="1786"/>
      <c r="EPB38" s="524"/>
      <c r="EPC38" s="1786"/>
      <c r="EPD38" s="524"/>
      <c r="EPE38" s="1786"/>
      <c r="EPF38" s="526"/>
      <c r="EPG38" s="527"/>
      <c r="EPH38" s="498"/>
      <c r="EPI38" s="527"/>
      <c r="EPJ38" s="527"/>
      <c r="EPK38" s="523"/>
      <c r="EPL38" s="1786"/>
      <c r="EPM38" s="524"/>
      <c r="EPN38" s="1786"/>
      <c r="EPO38" s="524"/>
      <c r="EPP38" s="1786"/>
      <c r="EPQ38" s="526"/>
      <c r="EPR38" s="527"/>
      <c r="EPS38" s="498"/>
      <c r="EPT38" s="527"/>
      <c r="EPU38" s="527"/>
      <c r="EPV38" s="523"/>
      <c r="EPW38" s="1786"/>
      <c r="EPX38" s="524"/>
      <c r="EPY38" s="1786"/>
      <c r="EPZ38" s="524"/>
      <c r="EQA38" s="1786"/>
      <c r="EQB38" s="526"/>
      <c r="EQC38" s="527"/>
      <c r="EQD38" s="498"/>
      <c r="EQE38" s="527"/>
      <c r="EQF38" s="527"/>
      <c r="EQG38" s="523"/>
      <c r="EQH38" s="1786"/>
      <c r="EQI38" s="524"/>
      <c r="EQJ38" s="1786"/>
      <c r="EQK38" s="524"/>
      <c r="EQL38" s="1786"/>
      <c r="EQM38" s="526"/>
      <c r="EQN38" s="527"/>
      <c r="EQO38" s="498"/>
      <c r="EQP38" s="527"/>
      <c r="EQQ38" s="527"/>
      <c r="EQR38" s="523"/>
      <c r="EQS38" s="1786"/>
      <c r="EQT38" s="524"/>
      <c r="EQU38" s="1786"/>
      <c r="EQV38" s="524"/>
      <c r="EQW38" s="1786"/>
      <c r="EQX38" s="526"/>
      <c r="EQY38" s="527"/>
      <c r="EQZ38" s="498"/>
      <c r="ERA38" s="527"/>
      <c r="ERB38" s="527"/>
      <c r="ERC38" s="523"/>
      <c r="ERD38" s="1786"/>
      <c r="ERE38" s="524"/>
      <c r="ERF38" s="1786"/>
      <c r="ERG38" s="524"/>
      <c r="ERH38" s="1786"/>
      <c r="ERI38" s="526"/>
      <c r="ERJ38" s="527"/>
      <c r="ERK38" s="498"/>
      <c r="ERL38" s="527"/>
      <c r="ERM38" s="527"/>
      <c r="ERN38" s="523"/>
      <c r="ERO38" s="1786"/>
      <c r="ERP38" s="524"/>
      <c r="ERQ38" s="1786"/>
      <c r="ERR38" s="524"/>
      <c r="ERS38" s="1786"/>
      <c r="ERT38" s="526"/>
      <c r="ERU38" s="527"/>
      <c r="ERV38" s="498"/>
      <c r="ERW38" s="527"/>
      <c r="ERX38" s="527"/>
      <c r="ERY38" s="523"/>
      <c r="ERZ38" s="1786"/>
      <c r="ESA38" s="524"/>
      <c r="ESB38" s="1786"/>
      <c r="ESC38" s="524"/>
      <c r="ESD38" s="1786"/>
      <c r="ESE38" s="526"/>
      <c r="ESF38" s="527"/>
      <c r="ESG38" s="498"/>
      <c r="ESH38" s="527"/>
      <c r="ESI38" s="527"/>
      <c r="ESJ38" s="523"/>
      <c r="ESK38" s="1786"/>
      <c r="ESL38" s="524"/>
      <c r="ESM38" s="1786"/>
      <c r="ESN38" s="524"/>
      <c r="ESO38" s="1786"/>
      <c r="ESP38" s="526"/>
      <c r="ESQ38" s="527"/>
      <c r="ESR38" s="498"/>
      <c r="ESS38" s="527"/>
      <c r="EST38" s="527"/>
      <c r="ESU38" s="523"/>
      <c r="ESV38" s="1786"/>
      <c r="ESW38" s="524"/>
      <c r="ESX38" s="1786"/>
      <c r="ESY38" s="524"/>
      <c r="ESZ38" s="1786"/>
      <c r="ETA38" s="526"/>
      <c r="ETB38" s="527"/>
      <c r="ETC38" s="498"/>
      <c r="ETD38" s="527"/>
      <c r="ETE38" s="527"/>
      <c r="ETF38" s="523"/>
      <c r="ETG38" s="1786"/>
      <c r="ETH38" s="524"/>
      <c r="ETI38" s="1786"/>
      <c r="ETJ38" s="524"/>
      <c r="ETK38" s="1786"/>
      <c r="ETL38" s="526"/>
      <c r="ETM38" s="527"/>
      <c r="ETN38" s="498"/>
      <c r="ETO38" s="527"/>
      <c r="ETP38" s="527"/>
      <c r="ETQ38" s="523"/>
      <c r="ETR38" s="1786"/>
      <c r="ETS38" s="524"/>
      <c r="ETT38" s="1786"/>
      <c r="ETU38" s="524"/>
      <c r="ETV38" s="1786"/>
      <c r="ETW38" s="526"/>
      <c r="ETX38" s="527"/>
      <c r="ETY38" s="498"/>
      <c r="ETZ38" s="527"/>
      <c r="EUA38" s="527"/>
      <c r="EUB38" s="523"/>
      <c r="EUC38" s="1786"/>
      <c r="EUD38" s="524"/>
      <c r="EUE38" s="1786"/>
      <c r="EUF38" s="524"/>
      <c r="EUG38" s="1786"/>
      <c r="EUH38" s="526"/>
      <c r="EUI38" s="527"/>
      <c r="EUJ38" s="498"/>
      <c r="EUK38" s="527"/>
      <c r="EUL38" s="527"/>
      <c r="EUM38" s="523"/>
      <c r="EUN38" s="1786"/>
      <c r="EUO38" s="524"/>
      <c r="EUP38" s="1786"/>
      <c r="EUQ38" s="524"/>
      <c r="EUR38" s="1786"/>
      <c r="EUS38" s="526"/>
      <c r="EUT38" s="527"/>
      <c r="EUU38" s="498"/>
      <c r="EUV38" s="527"/>
      <c r="EUW38" s="527"/>
      <c r="EUX38" s="523"/>
      <c r="EUY38" s="1786"/>
      <c r="EUZ38" s="524"/>
      <c r="EVA38" s="1786"/>
      <c r="EVB38" s="524"/>
      <c r="EVC38" s="1786"/>
      <c r="EVD38" s="526"/>
      <c r="EVE38" s="527"/>
      <c r="EVF38" s="498"/>
      <c r="EVG38" s="527"/>
      <c r="EVH38" s="527"/>
      <c r="EVI38" s="523"/>
      <c r="EVJ38" s="1786"/>
      <c r="EVK38" s="524"/>
      <c r="EVL38" s="1786"/>
      <c r="EVM38" s="524"/>
      <c r="EVN38" s="1786"/>
      <c r="EVO38" s="526"/>
      <c r="EVP38" s="527"/>
      <c r="EVQ38" s="498"/>
      <c r="EVR38" s="527"/>
      <c r="EVS38" s="527"/>
      <c r="EVT38" s="523"/>
      <c r="EVU38" s="1786"/>
      <c r="EVV38" s="524"/>
      <c r="EVW38" s="1786"/>
      <c r="EVX38" s="524"/>
      <c r="EVY38" s="1786"/>
      <c r="EVZ38" s="526"/>
      <c r="EWA38" s="527"/>
      <c r="EWB38" s="498"/>
      <c r="EWC38" s="527"/>
      <c r="EWD38" s="527"/>
      <c r="EWE38" s="523"/>
      <c r="EWF38" s="1786"/>
      <c r="EWG38" s="524"/>
      <c r="EWH38" s="1786"/>
      <c r="EWI38" s="524"/>
      <c r="EWJ38" s="1786"/>
      <c r="EWK38" s="526"/>
      <c r="EWL38" s="527"/>
      <c r="EWM38" s="498"/>
      <c r="EWN38" s="527"/>
      <c r="EWO38" s="527"/>
      <c r="EWP38" s="523"/>
      <c r="EWQ38" s="1786"/>
      <c r="EWR38" s="524"/>
      <c r="EWS38" s="1786"/>
      <c r="EWT38" s="524"/>
      <c r="EWU38" s="1786"/>
      <c r="EWV38" s="526"/>
      <c r="EWW38" s="527"/>
      <c r="EWX38" s="498"/>
      <c r="EWY38" s="527"/>
      <c r="EWZ38" s="527"/>
      <c r="EXA38" s="523"/>
      <c r="EXB38" s="1786"/>
      <c r="EXC38" s="524"/>
      <c r="EXD38" s="1786"/>
      <c r="EXE38" s="524"/>
      <c r="EXF38" s="1786"/>
      <c r="EXG38" s="526"/>
      <c r="EXH38" s="527"/>
      <c r="EXI38" s="498"/>
      <c r="EXJ38" s="527"/>
      <c r="EXK38" s="527"/>
      <c r="EXL38" s="523"/>
      <c r="EXM38" s="1786"/>
      <c r="EXN38" s="524"/>
      <c r="EXO38" s="1786"/>
      <c r="EXP38" s="524"/>
      <c r="EXQ38" s="1786"/>
      <c r="EXR38" s="526"/>
      <c r="EXS38" s="527"/>
      <c r="EXT38" s="498"/>
      <c r="EXU38" s="527"/>
      <c r="EXV38" s="527"/>
      <c r="EXW38" s="523"/>
      <c r="EXX38" s="1786"/>
      <c r="EXY38" s="524"/>
      <c r="EXZ38" s="1786"/>
      <c r="EYA38" s="524"/>
      <c r="EYB38" s="1786"/>
      <c r="EYC38" s="526"/>
      <c r="EYD38" s="527"/>
      <c r="EYE38" s="498"/>
      <c r="EYF38" s="527"/>
      <c r="EYG38" s="527"/>
      <c r="EYH38" s="523"/>
      <c r="EYI38" s="1786"/>
      <c r="EYJ38" s="524"/>
      <c r="EYK38" s="1786"/>
      <c r="EYL38" s="524"/>
      <c r="EYM38" s="1786"/>
      <c r="EYN38" s="526"/>
      <c r="EYO38" s="527"/>
      <c r="EYP38" s="498"/>
      <c r="EYQ38" s="527"/>
      <c r="EYR38" s="527"/>
      <c r="EYS38" s="523"/>
      <c r="EYT38" s="1786"/>
      <c r="EYU38" s="524"/>
      <c r="EYV38" s="1786"/>
      <c r="EYW38" s="524"/>
      <c r="EYX38" s="1786"/>
      <c r="EYY38" s="526"/>
      <c r="EYZ38" s="527"/>
      <c r="EZA38" s="498"/>
      <c r="EZB38" s="527"/>
      <c r="EZC38" s="527"/>
      <c r="EZD38" s="523"/>
      <c r="EZE38" s="1786"/>
      <c r="EZF38" s="524"/>
      <c r="EZG38" s="1786"/>
      <c r="EZH38" s="524"/>
      <c r="EZI38" s="1786"/>
      <c r="EZJ38" s="526"/>
      <c r="EZK38" s="527"/>
      <c r="EZL38" s="498"/>
      <c r="EZM38" s="527"/>
      <c r="EZN38" s="527"/>
      <c r="EZO38" s="523"/>
      <c r="EZP38" s="1786"/>
      <c r="EZQ38" s="524"/>
      <c r="EZR38" s="1786"/>
      <c r="EZS38" s="524"/>
      <c r="EZT38" s="1786"/>
      <c r="EZU38" s="526"/>
      <c r="EZV38" s="527"/>
      <c r="EZW38" s="498"/>
      <c r="EZX38" s="527"/>
      <c r="EZY38" s="527"/>
      <c r="EZZ38" s="523"/>
      <c r="FAA38" s="1786"/>
      <c r="FAB38" s="524"/>
      <c r="FAC38" s="1786"/>
      <c r="FAD38" s="524"/>
      <c r="FAE38" s="1786"/>
      <c r="FAF38" s="526"/>
      <c r="FAG38" s="527"/>
      <c r="FAH38" s="498"/>
      <c r="FAI38" s="527"/>
      <c r="FAJ38" s="527"/>
      <c r="FAK38" s="523"/>
      <c r="FAL38" s="1786"/>
      <c r="FAM38" s="524"/>
      <c r="FAN38" s="1786"/>
      <c r="FAO38" s="524"/>
      <c r="FAP38" s="1786"/>
      <c r="FAQ38" s="526"/>
      <c r="FAR38" s="527"/>
      <c r="FAS38" s="498"/>
      <c r="FAT38" s="527"/>
      <c r="FAU38" s="527"/>
      <c r="FAV38" s="523"/>
      <c r="FAW38" s="1786"/>
      <c r="FAX38" s="524"/>
      <c r="FAY38" s="1786"/>
      <c r="FAZ38" s="524"/>
      <c r="FBA38" s="1786"/>
      <c r="FBB38" s="526"/>
      <c r="FBC38" s="527"/>
      <c r="FBD38" s="498"/>
      <c r="FBE38" s="527"/>
      <c r="FBF38" s="527"/>
      <c r="FBG38" s="523"/>
      <c r="FBH38" s="1786"/>
      <c r="FBI38" s="524"/>
      <c r="FBJ38" s="1786"/>
      <c r="FBK38" s="524"/>
      <c r="FBL38" s="1786"/>
      <c r="FBM38" s="526"/>
      <c r="FBN38" s="527"/>
      <c r="FBO38" s="498"/>
      <c r="FBP38" s="527"/>
      <c r="FBQ38" s="527"/>
      <c r="FBR38" s="523"/>
      <c r="FBS38" s="1786"/>
      <c r="FBT38" s="524"/>
      <c r="FBU38" s="1786"/>
      <c r="FBV38" s="524"/>
      <c r="FBW38" s="1786"/>
      <c r="FBX38" s="526"/>
      <c r="FBY38" s="527"/>
      <c r="FBZ38" s="498"/>
      <c r="FCA38" s="527"/>
      <c r="FCB38" s="527"/>
      <c r="FCC38" s="523"/>
      <c r="FCD38" s="1786"/>
      <c r="FCE38" s="524"/>
      <c r="FCF38" s="1786"/>
      <c r="FCG38" s="524"/>
      <c r="FCH38" s="1786"/>
      <c r="FCI38" s="526"/>
      <c r="FCJ38" s="527"/>
      <c r="FCK38" s="498"/>
      <c r="FCL38" s="527"/>
      <c r="FCM38" s="527"/>
      <c r="FCN38" s="523"/>
      <c r="FCO38" s="1786"/>
      <c r="FCP38" s="524"/>
      <c r="FCQ38" s="1786"/>
      <c r="FCR38" s="524"/>
      <c r="FCS38" s="1786"/>
      <c r="FCT38" s="526"/>
      <c r="FCU38" s="527"/>
      <c r="FCV38" s="498"/>
      <c r="FCW38" s="527"/>
      <c r="FCX38" s="527"/>
      <c r="FCY38" s="523"/>
      <c r="FCZ38" s="1786"/>
      <c r="FDA38" s="524"/>
      <c r="FDB38" s="1786"/>
      <c r="FDC38" s="524"/>
      <c r="FDD38" s="1786"/>
      <c r="FDE38" s="526"/>
      <c r="FDF38" s="527"/>
      <c r="FDG38" s="498"/>
      <c r="FDH38" s="527"/>
      <c r="FDI38" s="527"/>
      <c r="FDJ38" s="523"/>
      <c r="FDK38" s="1786"/>
      <c r="FDL38" s="524"/>
      <c r="FDM38" s="1786"/>
      <c r="FDN38" s="524"/>
      <c r="FDO38" s="1786"/>
      <c r="FDP38" s="526"/>
      <c r="FDQ38" s="527"/>
      <c r="FDR38" s="498"/>
      <c r="FDS38" s="527"/>
      <c r="FDT38" s="527"/>
      <c r="FDU38" s="523"/>
      <c r="FDV38" s="1786"/>
      <c r="FDW38" s="524"/>
      <c r="FDX38" s="1786"/>
      <c r="FDY38" s="524"/>
      <c r="FDZ38" s="1786"/>
      <c r="FEA38" s="526"/>
      <c r="FEB38" s="527"/>
      <c r="FEC38" s="498"/>
      <c r="FED38" s="527"/>
      <c r="FEE38" s="527"/>
      <c r="FEF38" s="523"/>
      <c r="FEG38" s="1786"/>
      <c r="FEH38" s="524"/>
      <c r="FEI38" s="1786"/>
      <c r="FEJ38" s="524"/>
      <c r="FEK38" s="1786"/>
      <c r="FEL38" s="526"/>
      <c r="FEM38" s="527"/>
      <c r="FEN38" s="498"/>
      <c r="FEO38" s="527"/>
      <c r="FEP38" s="527"/>
      <c r="FEQ38" s="523"/>
      <c r="FER38" s="1786"/>
      <c r="FES38" s="524"/>
      <c r="FET38" s="1786"/>
      <c r="FEU38" s="524"/>
      <c r="FEV38" s="1786"/>
      <c r="FEW38" s="526"/>
      <c r="FEX38" s="527"/>
      <c r="FEY38" s="498"/>
      <c r="FEZ38" s="527"/>
      <c r="FFA38" s="527"/>
      <c r="FFB38" s="523"/>
      <c r="FFC38" s="1786"/>
      <c r="FFD38" s="524"/>
      <c r="FFE38" s="1786"/>
      <c r="FFF38" s="524"/>
      <c r="FFG38" s="1786"/>
      <c r="FFH38" s="526"/>
      <c r="FFI38" s="527"/>
      <c r="FFJ38" s="498"/>
      <c r="FFK38" s="527"/>
      <c r="FFL38" s="527"/>
      <c r="FFM38" s="523"/>
      <c r="FFN38" s="1786"/>
      <c r="FFO38" s="524"/>
      <c r="FFP38" s="1786"/>
      <c r="FFQ38" s="524"/>
      <c r="FFR38" s="1786"/>
      <c r="FFS38" s="526"/>
      <c r="FFT38" s="527"/>
      <c r="FFU38" s="498"/>
      <c r="FFV38" s="527"/>
      <c r="FFW38" s="527"/>
      <c r="FFX38" s="523"/>
      <c r="FFY38" s="1786"/>
      <c r="FFZ38" s="524"/>
      <c r="FGA38" s="1786"/>
      <c r="FGB38" s="524"/>
      <c r="FGC38" s="1786"/>
      <c r="FGD38" s="526"/>
      <c r="FGE38" s="527"/>
      <c r="FGF38" s="498"/>
      <c r="FGG38" s="527"/>
      <c r="FGH38" s="527"/>
      <c r="FGI38" s="523"/>
      <c r="FGJ38" s="1786"/>
      <c r="FGK38" s="524"/>
      <c r="FGL38" s="1786"/>
      <c r="FGM38" s="524"/>
      <c r="FGN38" s="1786"/>
      <c r="FGO38" s="526"/>
      <c r="FGP38" s="527"/>
      <c r="FGQ38" s="498"/>
      <c r="FGR38" s="527"/>
      <c r="FGS38" s="527"/>
      <c r="FGT38" s="523"/>
      <c r="FGU38" s="1786"/>
      <c r="FGV38" s="524"/>
      <c r="FGW38" s="1786"/>
      <c r="FGX38" s="524"/>
      <c r="FGY38" s="1786"/>
      <c r="FGZ38" s="526"/>
      <c r="FHA38" s="527"/>
      <c r="FHB38" s="498"/>
      <c r="FHC38" s="527"/>
      <c r="FHD38" s="527"/>
      <c r="FHE38" s="523"/>
      <c r="FHF38" s="1786"/>
      <c r="FHG38" s="524"/>
      <c r="FHH38" s="1786"/>
      <c r="FHI38" s="524"/>
      <c r="FHJ38" s="1786"/>
      <c r="FHK38" s="526"/>
      <c r="FHL38" s="527"/>
      <c r="FHM38" s="498"/>
      <c r="FHN38" s="527"/>
      <c r="FHO38" s="527"/>
      <c r="FHP38" s="523"/>
      <c r="FHQ38" s="1786"/>
      <c r="FHR38" s="524"/>
      <c r="FHS38" s="1786"/>
      <c r="FHT38" s="524"/>
      <c r="FHU38" s="1786"/>
      <c r="FHV38" s="526"/>
      <c r="FHW38" s="527"/>
      <c r="FHX38" s="498"/>
      <c r="FHY38" s="527"/>
      <c r="FHZ38" s="527"/>
      <c r="FIA38" s="523"/>
      <c r="FIB38" s="1786"/>
      <c r="FIC38" s="524"/>
      <c r="FID38" s="1786"/>
      <c r="FIE38" s="524"/>
      <c r="FIF38" s="1786"/>
      <c r="FIG38" s="526"/>
      <c r="FIH38" s="527"/>
      <c r="FII38" s="498"/>
      <c r="FIJ38" s="527"/>
      <c r="FIK38" s="527"/>
      <c r="FIL38" s="523"/>
      <c r="FIM38" s="1786"/>
      <c r="FIN38" s="524"/>
      <c r="FIO38" s="1786"/>
      <c r="FIP38" s="524"/>
      <c r="FIQ38" s="1786"/>
      <c r="FIR38" s="526"/>
      <c r="FIS38" s="527"/>
      <c r="FIT38" s="498"/>
      <c r="FIU38" s="527"/>
      <c r="FIV38" s="527"/>
      <c r="FIW38" s="523"/>
      <c r="FIX38" s="1786"/>
      <c r="FIY38" s="524"/>
      <c r="FIZ38" s="1786"/>
      <c r="FJA38" s="524"/>
      <c r="FJB38" s="1786"/>
      <c r="FJC38" s="526"/>
      <c r="FJD38" s="527"/>
      <c r="FJE38" s="498"/>
      <c r="FJF38" s="527"/>
      <c r="FJG38" s="527"/>
      <c r="FJH38" s="523"/>
      <c r="FJI38" s="1786"/>
      <c r="FJJ38" s="524"/>
      <c r="FJK38" s="1786"/>
      <c r="FJL38" s="524"/>
      <c r="FJM38" s="1786"/>
      <c r="FJN38" s="526"/>
      <c r="FJO38" s="527"/>
      <c r="FJP38" s="498"/>
      <c r="FJQ38" s="527"/>
      <c r="FJR38" s="527"/>
      <c r="FJS38" s="523"/>
      <c r="FJT38" s="1786"/>
      <c r="FJU38" s="524"/>
      <c r="FJV38" s="1786"/>
      <c r="FJW38" s="524"/>
      <c r="FJX38" s="1786"/>
      <c r="FJY38" s="526"/>
      <c r="FJZ38" s="527"/>
      <c r="FKA38" s="498"/>
      <c r="FKB38" s="527"/>
      <c r="FKC38" s="527"/>
      <c r="FKD38" s="523"/>
      <c r="FKE38" s="1786"/>
      <c r="FKF38" s="524"/>
      <c r="FKG38" s="1786"/>
      <c r="FKH38" s="524"/>
      <c r="FKI38" s="1786"/>
      <c r="FKJ38" s="526"/>
      <c r="FKK38" s="527"/>
      <c r="FKL38" s="498"/>
      <c r="FKM38" s="527"/>
      <c r="FKN38" s="527"/>
      <c r="FKO38" s="523"/>
      <c r="FKP38" s="1786"/>
      <c r="FKQ38" s="524"/>
      <c r="FKR38" s="1786"/>
      <c r="FKS38" s="524"/>
      <c r="FKT38" s="1786"/>
      <c r="FKU38" s="526"/>
      <c r="FKV38" s="527"/>
      <c r="FKW38" s="498"/>
      <c r="FKX38" s="527"/>
      <c r="FKY38" s="527"/>
      <c r="FKZ38" s="523"/>
      <c r="FLA38" s="1786"/>
      <c r="FLB38" s="524"/>
      <c r="FLC38" s="1786"/>
      <c r="FLD38" s="524"/>
      <c r="FLE38" s="1786"/>
      <c r="FLF38" s="526"/>
      <c r="FLG38" s="527"/>
      <c r="FLH38" s="498"/>
      <c r="FLI38" s="527"/>
      <c r="FLJ38" s="527"/>
      <c r="FLK38" s="523"/>
      <c r="FLL38" s="1786"/>
      <c r="FLM38" s="524"/>
      <c r="FLN38" s="1786"/>
      <c r="FLO38" s="524"/>
      <c r="FLP38" s="1786"/>
      <c r="FLQ38" s="526"/>
      <c r="FLR38" s="527"/>
      <c r="FLS38" s="498"/>
      <c r="FLT38" s="527"/>
      <c r="FLU38" s="527"/>
      <c r="FLV38" s="523"/>
      <c r="FLW38" s="1786"/>
      <c r="FLX38" s="524"/>
      <c r="FLY38" s="1786"/>
      <c r="FLZ38" s="524"/>
      <c r="FMA38" s="1786"/>
      <c r="FMB38" s="526"/>
      <c r="FMC38" s="527"/>
      <c r="FMD38" s="498"/>
      <c r="FME38" s="527"/>
      <c r="FMF38" s="527"/>
      <c r="FMG38" s="523"/>
      <c r="FMH38" s="1786"/>
      <c r="FMI38" s="524"/>
      <c r="FMJ38" s="1786"/>
      <c r="FMK38" s="524"/>
      <c r="FML38" s="1786"/>
      <c r="FMM38" s="526"/>
      <c r="FMN38" s="527"/>
      <c r="FMO38" s="498"/>
      <c r="FMP38" s="527"/>
      <c r="FMQ38" s="527"/>
      <c r="FMR38" s="523"/>
      <c r="FMS38" s="1786"/>
      <c r="FMT38" s="524"/>
      <c r="FMU38" s="1786"/>
      <c r="FMV38" s="524"/>
      <c r="FMW38" s="1786"/>
      <c r="FMX38" s="526"/>
      <c r="FMY38" s="527"/>
      <c r="FMZ38" s="498"/>
      <c r="FNA38" s="527"/>
      <c r="FNB38" s="527"/>
      <c r="FNC38" s="523"/>
      <c r="FND38" s="1786"/>
      <c r="FNE38" s="524"/>
      <c r="FNF38" s="1786"/>
      <c r="FNG38" s="524"/>
      <c r="FNH38" s="1786"/>
      <c r="FNI38" s="526"/>
      <c r="FNJ38" s="527"/>
      <c r="FNK38" s="498"/>
      <c r="FNL38" s="527"/>
      <c r="FNM38" s="527"/>
      <c r="FNN38" s="523"/>
      <c r="FNO38" s="1786"/>
      <c r="FNP38" s="524"/>
      <c r="FNQ38" s="1786"/>
      <c r="FNR38" s="524"/>
      <c r="FNS38" s="1786"/>
      <c r="FNT38" s="526"/>
      <c r="FNU38" s="527"/>
      <c r="FNV38" s="498"/>
      <c r="FNW38" s="527"/>
      <c r="FNX38" s="527"/>
      <c r="FNY38" s="523"/>
      <c r="FNZ38" s="1786"/>
      <c r="FOA38" s="524"/>
      <c r="FOB38" s="1786"/>
      <c r="FOC38" s="524"/>
      <c r="FOD38" s="1786"/>
      <c r="FOE38" s="526"/>
      <c r="FOF38" s="527"/>
      <c r="FOG38" s="498"/>
      <c r="FOH38" s="527"/>
      <c r="FOI38" s="527"/>
      <c r="FOJ38" s="523"/>
      <c r="FOK38" s="1786"/>
      <c r="FOL38" s="524"/>
      <c r="FOM38" s="1786"/>
      <c r="FON38" s="524"/>
      <c r="FOO38" s="1786"/>
      <c r="FOP38" s="526"/>
      <c r="FOQ38" s="527"/>
      <c r="FOR38" s="498"/>
      <c r="FOS38" s="527"/>
      <c r="FOT38" s="527"/>
      <c r="FOU38" s="523"/>
      <c r="FOV38" s="1786"/>
      <c r="FOW38" s="524"/>
      <c r="FOX38" s="1786"/>
      <c r="FOY38" s="524"/>
      <c r="FOZ38" s="1786"/>
      <c r="FPA38" s="526"/>
      <c r="FPB38" s="527"/>
      <c r="FPC38" s="498"/>
      <c r="FPD38" s="527"/>
      <c r="FPE38" s="527"/>
      <c r="FPF38" s="523"/>
      <c r="FPG38" s="1786"/>
      <c r="FPH38" s="524"/>
      <c r="FPI38" s="1786"/>
      <c r="FPJ38" s="524"/>
      <c r="FPK38" s="1786"/>
      <c r="FPL38" s="526"/>
      <c r="FPM38" s="527"/>
      <c r="FPN38" s="498"/>
      <c r="FPO38" s="527"/>
      <c r="FPP38" s="527"/>
      <c r="FPQ38" s="523"/>
      <c r="FPR38" s="1786"/>
      <c r="FPS38" s="524"/>
      <c r="FPT38" s="1786"/>
      <c r="FPU38" s="524"/>
      <c r="FPV38" s="1786"/>
      <c r="FPW38" s="526"/>
      <c r="FPX38" s="527"/>
      <c r="FPY38" s="498"/>
      <c r="FPZ38" s="527"/>
      <c r="FQA38" s="527"/>
      <c r="FQB38" s="523"/>
      <c r="FQC38" s="1786"/>
      <c r="FQD38" s="524"/>
      <c r="FQE38" s="1786"/>
      <c r="FQF38" s="524"/>
      <c r="FQG38" s="1786"/>
      <c r="FQH38" s="526"/>
      <c r="FQI38" s="527"/>
      <c r="FQJ38" s="498"/>
      <c r="FQK38" s="527"/>
      <c r="FQL38" s="527"/>
      <c r="FQM38" s="523"/>
      <c r="FQN38" s="1786"/>
      <c r="FQO38" s="524"/>
      <c r="FQP38" s="1786"/>
      <c r="FQQ38" s="524"/>
      <c r="FQR38" s="1786"/>
      <c r="FQS38" s="526"/>
      <c r="FQT38" s="527"/>
      <c r="FQU38" s="498"/>
      <c r="FQV38" s="527"/>
      <c r="FQW38" s="527"/>
      <c r="FQX38" s="523"/>
      <c r="FQY38" s="1786"/>
      <c r="FQZ38" s="524"/>
      <c r="FRA38" s="1786"/>
      <c r="FRB38" s="524"/>
      <c r="FRC38" s="1786"/>
      <c r="FRD38" s="526"/>
      <c r="FRE38" s="527"/>
      <c r="FRF38" s="498"/>
      <c r="FRG38" s="527"/>
      <c r="FRH38" s="527"/>
      <c r="FRI38" s="523"/>
      <c r="FRJ38" s="1786"/>
      <c r="FRK38" s="524"/>
      <c r="FRL38" s="1786"/>
      <c r="FRM38" s="524"/>
      <c r="FRN38" s="1786"/>
      <c r="FRO38" s="526"/>
      <c r="FRP38" s="527"/>
      <c r="FRQ38" s="498"/>
      <c r="FRR38" s="527"/>
      <c r="FRS38" s="527"/>
      <c r="FRT38" s="523"/>
      <c r="FRU38" s="1786"/>
      <c r="FRV38" s="524"/>
      <c r="FRW38" s="1786"/>
      <c r="FRX38" s="524"/>
      <c r="FRY38" s="1786"/>
      <c r="FRZ38" s="526"/>
      <c r="FSA38" s="527"/>
      <c r="FSB38" s="498"/>
      <c r="FSC38" s="527"/>
      <c r="FSD38" s="527"/>
      <c r="FSE38" s="523"/>
      <c r="FSF38" s="1786"/>
      <c r="FSG38" s="524"/>
      <c r="FSH38" s="1786"/>
      <c r="FSI38" s="524"/>
      <c r="FSJ38" s="1786"/>
      <c r="FSK38" s="526"/>
      <c r="FSL38" s="527"/>
      <c r="FSM38" s="498"/>
      <c r="FSN38" s="527"/>
      <c r="FSO38" s="527"/>
      <c r="FSP38" s="523"/>
      <c r="FSQ38" s="1786"/>
      <c r="FSR38" s="524"/>
      <c r="FSS38" s="1786"/>
      <c r="FST38" s="524"/>
      <c r="FSU38" s="1786"/>
      <c r="FSV38" s="526"/>
      <c r="FSW38" s="527"/>
      <c r="FSX38" s="498"/>
      <c r="FSY38" s="527"/>
      <c r="FSZ38" s="527"/>
      <c r="FTA38" s="523"/>
      <c r="FTB38" s="1786"/>
      <c r="FTC38" s="524"/>
      <c r="FTD38" s="1786"/>
      <c r="FTE38" s="524"/>
      <c r="FTF38" s="1786"/>
      <c r="FTG38" s="526"/>
      <c r="FTH38" s="527"/>
      <c r="FTI38" s="498"/>
      <c r="FTJ38" s="527"/>
      <c r="FTK38" s="527"/>
      <c r="FTL38" s="523"/>
      <c r="FTM38" s="1786"/>
      <c r="FTN38" s="524"/>
      <c r="FTO38" s="1786"/>
      <c r="FTP38" s="524"/>
      <c r="FTQ38" s="1786"/>
      <c r="FTR38" s="526"/>
      <c r="FTS38" s="527"/>
      <c r="FTT38" s="498"/>
      <c r="FTU38" s="527"/>
      <c r="FTV38" s="527"/>
      <c r="FTW38" s="523"/>
      <c r="FTX38" s="1786"/>
      <c r="FTY38" s="524"/>
      <c r="FTZ38" s="1786"/>
      <c r="FUA38" s="524"/>
      <c r="FUB38" s="1786"/>
      <c r="FUC38" s="526"/>
      <c r="FUD38" s="527"/>
      <c r="FUE38" s="498"/>
      <c r="FUF38" s="527"/>
      <c r="FUG38" s="527"/>
      <c r="FUH38" s="523"/>
      <c r="FUI38" s="1786"/>
      <c r="FUJ38" s="524"/>
      <c r="FUK38" s="1786"/>
      <c r="FUL38" s="524"/>
      <c r="FUM38" s="1786"/>
      <c r="FUN38" s="526"/>
      <c r="FUO38" s="527"/>
      <c r="FUP38" s="498"/>
      <c r="FUQ38" s="527"/>
      <c r="FUR38" s="527"/>
      <c r="FUS38" s="523"/>
      <c r="FUT38" s="1786"/>
      <c r="FUU38" s="524"/>
      <c r="FUV38" s="1786"/>
      <c r="FUW38" s="524"/>
      <c r="FUX38" s="1786"/>
      <c r="FUY38" s="526"/>
      <c r="FUZ38" s="527"/>
      <c r="FVA38" s="498"/>
      <c r="FVB38" s="527"/>
      <c r="FVC38" s="527"/>
      <c r="FVD38" s="523"/>
      <c r="FVE38" s="1786"/>
      <c r="FVF38" s="524"/>
      <c r="FVG38" s="1786"/>
      <c r="FVH38" s="524"/>
      <c r="FVI38" s="1786"/>
      <c r="FVJ38" s="526"/>
      <c r="FVK38" s="527"/>
      <c r="FVL38" s="498"/>
      <c r="FVM38" s="527"/>
      <c r="FVN38" s="527"/>
      <c r="FVO38" s="523"/>
      <c r="FVP38" s="1786"/>
      <c r="FVQ38" s="524"/>
      <c r="FVR38" s="1786"/>
      <c r="FVS38" s="524"/>
      <c r="FVT38" s="1786"/>
      <c r="FVU38" s="526"/>
      <c r="FVV38" s="527"/>
      <c r="FVW38" s="498"/>
      <c r="FVX38" s="527"/>
      <c r="FVY38" s="527"/>
      <c r="FVZ38" s="523"/>
      <c r="FWA38" s="1786"/>
      <c r="FWB38" s="524"/>
      <c r="FWC38" s="1786"/>
      <c r="FWD38" s="524"/>
      <c r="FWE38" s="1786"/>
      <c r="FWF38" s="526"/>
      <c r="FWG38" s="527"/>
      <c r="FWH38" s="498"/>
      <c r="FWI38" s="527"/>
      <c r="FWJ38" s="527"/>
      <c r="FWK38" s="523"/>
      <c r="FWL38" s="1786"/>
      <c r="FWM38" s="524"/>
      <c r="FWN38" s="1786"/>
      <c r="FWO38" s="524"/>
      <c r="FWP38" s="1786"/>
      <c r="FWQ38" s="526"/>
      <c r="FWR38" s="527"/>
      <c r="FWS38" s="498"/>
      <c r="FWT38" s="527"/>
      <c r="FWU38" s="527"/>
      <c r="FWV38" s="523"/>
      <c r="FWW38" s="1786"/>
      <c r="FWX38" s="524"/>
      <c r="FWY38" s="1786"/>
      <c r="FWZ38" s="524"/>
      <c r="FXA38" s="1786"/>
      <c r="FXB38" s="526"/>
      <c r="FXC38" s="527"/>
      <c r="FXD38" s="498"/>
      <c r="FXE38" s="527"/>
      <c r="FXF38" s="527"/>
      <c r="FXG38" s="523"/>
      <c r="FXH38" s="1786"/>
      <c r="FXI38" s="524"/>
      <c r="FXJ38" s="1786"/>
      <c r="FXK38" s="524"/>
      <c r="FXL38" s="1786"/>
      <c r="FXM38" s="526"/>
      <c r="FXN38" s="527"/>
      <c r="FXO38" s="498"/>
      <c r="FXP38" s="527"/>
      <c r="FXQ38" s="527"/>
      <c r="FXR38" s="523"/>
      <c r="FXS38" s="1786"/>
      <c r="FXT38" s="524"/>
      <c r="FXU38" s="1786"/>
      <c r="FXV38" s="524"/>
      <c r="FXW38" s="1786"/>
      <c r="FXX38" s="526"/>
      <c r="FXY38" s="527"/>
      <c r="FXZ38" s="498"/>
      <c r="FYA38" s="527"/>
      <c r="FYB38" s="527"/>
      <c r="FYC38" s="523"/>
      <c r="FYD38" s="1786"/>
      <c r="FYE38" s="524"/>
      <c r="FYF38" s="1786"/>
      <c r="FYG38" s="524"/>
      <c r="FYH38" s="1786"/>
      <c r="FYI38" s="526"/>
      <c r="FYJ38" s="527"/>
      <c r="FYK38" s="498"/>
      <c r="FYL38" s="527"/>
      <c r="FYM38" s="527"/>
      <c r="FYN38" s="523"/>
      <c r="FYO38" s="1786"/>
      <c r="FYP38" s="524"/>
      <c r="FYQ38" s="1786"/>
      <c r="FYR38" s="524"/>
      <c r="FYS38" s="1786"/>
      <c r="FYT38" s="526"/>
      <c r="FYU38" s="527"/>
      <c r="FYV38" s="498"/>
      <c r="FYW38" s="527"/>
      <c r="FYX38" s="527"/>
      <c r="FYY38" s="523"/>
      <c r="FYZ38" s="1786"/>
      <c r="FZA38" s="524"/>
      <c r="FZB38" s="1786"/>
      <c r="FZC38" s="524"/>
      <c r="FZD38" s="1786"/>
      <c r="FZE38" s="526"/>
      <c r="FZF38" s="527"/>
      <c r="FZG38" s="498"/>
      <c r="FZH38" s="527"/>
      <c r="FZI38" s="527"/>
      <c r="FZJ38" s="523"/>
      <c r="FZK38" s="1786"/>
      <c r="FZL38" s="524"/>
      <c r="FZM38" s="1786"/>
      <c r="FZN38" s="524"/>
      <c r="FZO38" s="1786"/>
      <c r="FZP38" s="526"/>
      <c r="FZQ38" s="527"/>
      <c r="FZR38" s="498"/>
      <c r="FZS38" s="527"/>
      <c r="FZT38" s="527"/>
      <c r="FZU38" s="523"/>
      <c r="FZV38" s="1786"/>
      <c r="FZW38" s="524"/>
      <c r="FZX38" s="1786"/>
      <c r="FZY38" s="524"/>
      <c r="FZZ38" s="1786"/>
      <c r="GAA38" s="526"/>
      <c r="GAB38" s="527"/>
      <c r="GAC38" s="498"/>
      <c r="GAD38" s="527"/>
      <c r="GAE38" s="527"/>
      <c r="GAF38" s="523"/>
      <c r="GAG38" s="1786"/>
      <c r="GAH38" s="524"/>
      <c r="GAI38" s="1786"/>
      <c r="GAJ38" s="524"/>
      <c r="GAK38" s="1786"/>
      <c r="GAL38" s="526"/>
      <c r="GAM38" s="527"/>
      <c r="GAN38" s="498"/>
      <c r="GAO38" s="527"/>
      <c r="GAP38" s="527"/>
      <c r="GAQ38" s="523"/>
      <c r="GAR38" s="1786"/>
      <c r="GAS38" s="524"/>
      <c r="GAT38" s="1786"/>
      <c r="GAU38" s="524"/>
      <c r="GAV38" s="1786"/>
      <c r="GAW38" s="526"/>
      <c r="GAX38" s="527"/>
      <c r="GAY38" s="498"/>
      <c r="GAZ38" s="527"/>
      <c r="GBA38" s="527"/>
      <c r="GBB38" s="523"/>
      <c r="GBC38" s="1786"/>
      <c r="GBD38" s="524"/>
      <c r="GBE38" s="1786"/>
      <c r="GBF38" s="524"/>
      <c r="GBG38" s="1786"/>
      <c r="GBH38" s="526"/>
      <c r="GBI38" s="527"/>
      <c r="GBJ38" s="498"/>
      <c r="GBK38" s="527"/>
      <c r="GBL38" s="527"/>
      <c r="GBM38" s="523"/>
      <c r="GBN38" s="1786"/>
      <c r="GBO38" s="524"/>
      <c r="GBP38" s="1786"/>
      <c r="GBQ38" s="524"/>
      <c r="GBR38" s="1786"/>
      <c r="GBS38" s="526"/>
      <c r="GBT38" s="527"/>
      <c r="GBU38" s="498"/>
      <c r="GBV38" s="527"/>
      <c r="GBW38" s="527"/>
      <c r="GBX38" s="523"/>
      <c r="GBY38" s="1786"/>
      <c r="GBZ38" s="524"/>
      <c r="GCA38" s="1786"/>
      <c r="GCB38" s="524"/>
      <c r="GCC38" s="1786"/>
      <c r="GCD38" s="526"/>
      <c r="GCE38" s="527"/>
      <c r="GCF38" s="498"/>
      <c r="GCG38" s="527"/>
      <c r="GCH38" s="527"/>
      <c r="GCI38" s="523"/>
      <c r="GCJ38" s="1786"/>
      <c r="GCK38" s="524"/>
      <c r="GCL38" s="1786"/>
      <c r="GCM38" s="524"/>
      <c r="GCN38" s="1786"/>
      <c r="GCO38" s="526"/>
      <c r="GCP38" s="527"/>
      <c r="GCQ38" s="498"/>
      <c r="GCR38" s="527"/>
      <c r="GCS38" s="527"/>
      <c r="GCT38" s="523"/>
      <c r="GCU38" s="1786"/>
      <c r="GCV38" s="524"/>
      <c r="GCW38" s="1786"/>
      <c r="GCX38" s="524"/>
      <c r="GCY38" s="1786"/>
      <c r="GCZ38" s="526"/>
      <c r="GDA38" s="527"/>
      <c r="GDB38" s="498"/>
      <c r="GDC38" s="527"/>
      <c r="GDD38" s="527"/>
      <c r="GDE38" s="523"/>
      <c r="GDF38" s="1786"/>
      <c r="GDG38" s="524"/>
      <c r="GDH38" s="1786"/>
      <c r="GDI38" s="524"/>
      <c r="GDJ38" s="1786"/>
      <c r="GDK38" s="526"/>
      <c r="GDL38" s="527"/>
      <c r="GDM38" s="498"/>
      <c r="GDN38" s="527"/>
      <c r="GDO38" s="527"/>
      <c r="GDP38" s="523"/>
      <c r="GDQ38" s="1786"/>
      <c r="GDR38" s="524"/>
      <c r="GDS38" s="1786"/>
      <c r="GDT38" s="524"/>
      <c r="GDU38" s="1786"/>
      <c r="GDV38" s="526"/>
      <c r="GDW38" s="527"/>
      <c r="GDX38" s="498"/>
      <c r="GDY38" s="527"/>
      <c r="GDZ38" s="527"/>
      <c r="GEA38" s="523"/>
      <c r="GEB38" s="1786"/>
      <c r="GEC38" s="524"/>
      <c r="GED38" s="1786"/>
      <c r="GEE38" s="524"/>
      <c r="GEF38" s="1786"/>
      <c r="GEG38" s="526"/>
      <c r="GEH38" s="527"/>
      <c r="GEI38" s="498"/>
      <c r="GEJ38" s="527"/>
      <c r="GEK38" s="527"/>
      <c r="GEL38" s="523"/>
      <c r="GEM38" s="1786"/>
      <c r="GEN38" s="524"/>
      <c r="GEO38" s="1786"/>
      <c r="GEP38" s="524"/>
      <c r="GEQ38" s="1786"/>
      <c r="GER38" s="526"/>
      <c r="GES38" s="527"/>
      <c r="GET38" s="498"/>
      <c r="GEU38" s="527"/>
      <c r="GEV38" s="527"/>
      <c r="GEW38" s="523"/>
      <c r="GEX38" s="1786"/>
      <c r="GEY38" s="524"/>
      <c r="GEZ38" s="1786"/>
      <c r="GFA38" s="524"/>
      <c r="GFB38" s="1786"/>
      <c r="GFC38" s="526"/>
      <c r="GFD38" s="527"/>
      <c r="GFE38" s="498"/>
      <c r="GFF38" s="527"/>
      <c r="GFG38" s="527"/>
      <c r="GFH38" s="523"/>
      <c r="GFI38" s="1786"/>
      <c r="GFJ38" s="524"/>
      <c r="GFK38" s="1786"/>
      <c r="GFL38" s="524"/>
      <c r="GFM38" s="1786"/>
      <c r="GFN38" s="526"/>
      <c r="GFO38" s="527"/>
      <c r="GFP38" s="498"/>
      <c r="GFQ38" s="527"/>
      <c r="GFR38" s="527"/>
      <c r="GFS38" s="523"/>
      <c r="GFT38" s="1786"/>
      <c r="GFU38" s="524"/>
      <c r="GFV38" s="1786"/>
      <c r="GFW38" s="524"/>
      <c r="GFX38" s="1786"/>
      <c r="GFY38" s="526"/>
      <c r="GFZ38" s="527"/>
      <c r="GGA38" s="498"/>
      <c r="GGB38" s="527"/>
      <c r="GGC38" s="527"/>
      <c r="GGD38" s="523"/>
      <c r="GGE38" s="1786"/>
      <c r="GGF38" s="524"/>
      <c r="GGG38" s="1786"/>
      <c r="GGH38" s="524"/>
      <c r="GGI38" s="1786"/>
      <c r="GGJ38" s="526"/>
      <c r="GGK38" s="527"/>
      <c r="GGL38" s="498"/>
      <c r="GGM38" s="527"/>
      <c r="GGN38" s="527"/>
      <c r="GGO38" s="523"/>
      <c r="GGP38" s="1786"/>
      <c r="GGQ38" s="524"/>
      <c r="GGR38" s="1786"/>
      <c r="GGS38" s="524"/>
      <c r="GGT38" s="1786"/>
      <c r="GGU38" s="526"/>
      <c r="GGV38" s="527"/>
      <c r="GGW38" s="498"/>
      <c r="GGX38" s="527"/>
      <c r="GGY38" s="527"/>
      <c r="GGZ38" s="523"/>
      <c r="GHA38" s="1786"/>
      <c r="GHB38" s="524"/>
      <c r="GHC38" s="1786"/>
      <c r="GHD38" s="524"/>
      <c r="GHE38" s="1786"/>
      <c r="GHF38" s="526"/>
      <c r="GHG38" s="527"/>
      <c r="GHH38" s="498"/>
      <c r="GHI38" s="527"/>
      <c r="GHJ38" s="527"/>
      <c r="GHK38" s="523"/>
      <c r="GHL38" s="1786"/>
      <c r="GHM38" s="524"/>
      <c r="GHN38" s="1786"/>
      <c r="GHO38" s="524"/>
      <c r="GHP38" s="1786"/>
      <c r="GHQ38" s="526"/>
      <c r="GHR38" s="527"/>
      <c r="GHS38" s="498"/>
      <c r="GHT38" s="527"/>
      <c r="GHU38" s="527"/>
      <c r="GHV38" s="523"/>
      <c r="GHW38" s="1786"/>
      <c r="GHX38" s="524"/>
      <c r="GHY38" s="1786"/>
      <c r="GHZ38" s="524"/>
      <c r="GIA38" s="1786"/>
      <c r="GIB38" s="526"/>
      <c r="GIC38" s="527"/>
      <c r="GID38" s="498"/>
      <c r="GIE38" s="527"/>
      <c r="GIF38" s="527"/>
      <c r="GIG38" s="523"/>
      <c r="GIH38" s="1786"/>
      <c r="GII38" s="524"/>
      <c r="GIJ38" s="1786"/>
      <c r="GIK38" s="524"/>
      <c r="GIL38" s="1786"/>
      <c r="GIM38" s="526"/>
      <c r="GIN38" s="527"/>
      <c r="GIO38" s="498"/>
      <c r="GIP38" s="527"/>
      <c r="GIQ38" s="527"/>
      <c r="GIR38" s="523"/>
      <c r="GIS38" s="1786"/>
      <c r="GIT38" s="524"/>
      <c r="GIU38" s="1786"/>
      <c r="GIV38" s="524"/>
      <c r="GIW38" s="1786"/>
      <c r="GIX38" s="526"/>
      <c r="GIY38" s="527"/>
      <c r="GIZ38" s="498"/>
      <c r="GJA38" s="527"/>
      <c r="GJB38" s="527"/>
      <c r="GJC38" s="523"/>
      <c r="GJD38" s="1786"/>
      <c r="GJE38" s="524"/>
      <c r="GJF38" s="1786"/>
      <c r="GJG38" s="524"/>
      <c r="GJH38" s="1786"/>
      <c r="GJI38" s="526"/>
      <c r="GJJ38" s="527"/>
      <c r="GJK38" s="498"/>
      <c r="GJL38" s="527"/>
      <c r="GJM38" s="527"/>
      <c r="GJN38" s="523"/>
      <c r="GJO38" s="1786"/>
      <c r="GJP38" s="524"/>
      <c r="GJQ38" s="1786"/>
      <c r="GJR38" s="524"/>
      <c r="GJS38" s="1786"/>
      <c r="GJT38" s="526"/>
      <c r="GJU38" s="527"/>
      <c r="GJV38" s="498"/>
      <c r="GJW38" s="527"/>
      <c r="GJX38" s="527"/>
      <c r="GJY38" s="523"/>
      <c r="GJZ38" s="1786"/>
      <c r="GKA38" s="524"/>
      <c r="GKB38" s="1786"/>
      <c r="GKC38" s="524"/>
      <c r="GKD38" s="1786"/>
      <c r="GKE38" s="526"/>
      <c r="GKF38" s="527"/>
      <c r="GKG38" s="498"/>
      <c r="GKH38" s="527"/>
      <c r="GKI38" s="527"/>
      <c r="GKJ38" s="523"/>
      <c r="GKK38" s="1786"/>
      <c r="GKL38" s="524"/>
      <c r="GKM38" s="1786"/>
      <c r="GKN38" s="524"/>
      <c r="GKO38" s="1786"/>
      <c r="GKP38" s="526"/>
      <c r="GKQ38" s="527"/>
      <c r="GKR38" s="498"/>
      <c r="GKS38" s="527"/>
      <c r="GKT38" s="527"/>
      <c r="GKU38" s="523"/>
      <c r="GKV38" s="1786"/>
      <c r="GKW38" s="524"/>
      <c r="GKX38" s="1786"/>
      <c r="GKY38" s="524"/>
      <c r="GKZ38" s="1786"/>
      <c r="GLA38" s="526"/>
      <c r="GLB38" s="527"/>
      <c r="GLC38" s="498"/>
      <c r="GLD38" s="527"/>
      <c r="GLE38" s="527"/>
      <c r="GLF38" s="523"/>
      <c r="GLG38" s="1786"/>
      <c r="GLH38" s="524"/>
      <c r="GLI38" s="1786"/>
      <c r="GLJ38" s="524"/>
      <c r="GLK38" s="1786"/>
      <c r="GLL38" s="526"/>
      <c r="GLM38" s="527"/>
      <c r="GLN38" s="498"/>
      <c r="GLO38" s="527"/>
      <c r="GLP38" s="527"/>
      <c r="GLQ38" s="523"/>
      <c r="GLR38" s="1786"/>
      <c r="GLS38" s="524"/>
      <c r="GLT38" s="1786"/>
      <c r="GLU38" s="524"/>
      <c r="GLV38" s="1786"/>
      <c r="GLW38" s="526"/>
      <c r="GLX38" s="527"/>
      <c r="GLY38" s="498"/>
      <c r="GLZ38" s="527"/>
      <c r="GMA38" s="527"/>
      <c r="GMB38" s="523"/>
      <c r="GMC38" s="1786"/>
      <c r="GMD38" s="524"/>
      <c r="GME38" s="1786"/>
      <c r="GMF38" s="524"/>
      <c r="GMG38" s="1786"/>
      <c r="GMH38" s="526"/>
      <c r="GMI38" s="527"/>
      <c r="GMJ38" s="498"/>
      <c r="GMK38" s="527"/>
      <c r="GML38" s="527"/>
      <c r="GMM38" s="523"/>
      <c r="GMN38" s="1786"/>
      <c r="GMO38" s="524"/>
      <c r="GMP38" s="1786"/>
      <c r="GMQ38" s="524"/>
      <c r="GMR38" s="1786"/>
      <c r="GMS38" s="526"/>
      <c r="GMT38" s="527"/>
      <c r="GMU38" s="498"/>
      <c r="GMV38" s="527"/>
      <c r="GMW38" s="527"/>
      <c r="GMX38" s="523"/>
      <c r="GMY38" s="1786"/>
      <c r="GMZ38" s="524"/>
      <c r="GNA38" s="1786"/>
      <c r="GNB38" s="524"/>
      <c r="GNC38" s="1786"/>
      <c r="GND38" s="526"/>
      <c r="GNE38" s="527"/>
      <c r="GNF38" s="498"/>
      <c r="GNG38" s="527"/>
      <c r="GNH38" s="527"/>
      <c r="GNI38" s="523"/>
      <c r="GNJ38" s="1786"/>
      <c r="GNK38" s="524"/>
      <c r="GNL38" s="1786"/>
      <c r="GNM38" s="524"/>
      <c r="GNN38" s="1786"/>
      <c r="GNO38" s="526"/>
      <c r="GNP38" s="527"/>
      <c r="GNQ38" s="498"/>
      <c r="GNR38" s="527"/>
      <c r="GNS38" s="527"/>
      <c r="GNT38" s="523"/>
      <c r="GNU38" s="1786"/>
      <c r="GNV38" s="524"/>
      <c r="GNW38" s="1786"/>
      <c r="GNX38" s="524"/>
      <c r="GNY38" s="1786"/>
      <c r="GNZ38" s="526"/>
      <c r="GOA38" s="527"/>
      <c r="GOB38" s="498"/>
      <c r="GOC38" s="527"/>
      <c r="GOD38" s="527"/>
      <c r="GOE38" s="523"/>
      <c r="GOF38" s="1786"/>
      <c r="GOG38" s="524"/>
      <c r="GOH38" s="1786"/>
      <c r="GOI38" s="524"/>
      <c r="GOJ38" s="1786"/>
      <c r="GOK38" s="526"/>
      <c r="GOL38" s="527"/>
      <c r="GOM38" s="498"/>
      <c r="GON38" s="527"/>
      <c r="GOO38" s="527"/>
      <c r="GOP38" s="523"/>
      <c r="GOQ38" s="1786"/>
      <c r="GOR38" s="524"/>
      <c r="GOS38" s="1786"/>
      <c r="GOT38" s="524"/>
      <c r="GOU38" s="1786"/>
      <c r="GOV38" s="526"/>
      <c r="GOW38" s="527"/>
      <c r="GOX38" s="498"/>
      <c r="GOY38" s="527"/>
      <c r="GOZ38" s="527"/>
      <c r="GPA38" s="523"/>
      <c r="GPB38" s="1786"/>
      <c r="GPC38" s="524"/>
      <c r="GPD38" s="1786"/>
      <c r="GPE38" s="524"/>
      <c r="GPF38" s="1786"/>
      <c r="GPG38" s="526"/>
      <c r="GPH38" s="527"/>
      <c r="GPI38" s="498"/>
      <c r="GPJ38" s="527"/>
      <c r="GPK38" s="527"/>
      <c r="GPL38" s="523"/>
      <c r="GPM38" s="1786"/>
      <c r="GPN38" s="524"/>
      <c r="GPO38" s="1786"/>
      <c r="GPP38" s="524"/>
      <c r="GPQ38" s="1786"/>
      <c r="GPR38" s="526"/>
      <c r="GPS38" s="527"/>
      <c r="GPT38" s="498"/>
      <c r="GPU38" s="527"/>
      <c r="GPV38" s="527"/>
      <c r="GPW38" s="523"/>
      <c r="GPX38" s="1786"/>
      <c r="GPY38" s="524"/>
      <c r="GPZ38" s="1786"/>
      <c r="GQA38" s="524"/>
      <c r="GQB38" s="1786"/>
      <c r="GQC38" s="526"/>
      <c r="GQD38" s="527"/>
      <c r="GQE38" s="498"/>
      <c r="GQF38" s="527"/>
      <c r="GQG38" s="527"/>
      <c r="GQH38" s="523"/>
      <c r="GQI38" s="1786"/>
      <c r="GQJ38" s="524"/>
      <c r="GQK38" s="1786"/>
      <c r="GQL38" s="524"/>
      <c r="GQM38" s="1786"/>
      <c r="GQN38" s="526"/>
      <c r="GQO38" s="527"/>
      <c r="GQP38" s="498"/>
      <c r="GQQ38" s="527"/>
      <c r="GQR38" s="527"/>
      <c r="GQS38" s="523"/>
      <c r="GQT38" s="1786"/>
      <c r="GQU38" s="524"/>
      <c r="GQV38" s="1786"/>
      <c r="GQW38" s="524"/>
      <c r="GQX38" s="1786"/>
      <c r="GQY38" s="526"/>
      <c r="GQZ38" s="527"/>
      <c r="GRA38" s="498"/>
      <c r="GRB38" s="527"/>
      <c r="GRC38" s="527"/>
      <c r="GRD38" s="523"/>
      <c r="GRE38" s="1786"/>
      <c r="GRF38" s="524"/>
      <c r="GRG38" s="1786"/>
      <c r="GRH38" s="524"/>
      <c r="GRI38" s="1786"/>
      <c r="GRJ38" s="526"/>
      <c r="GRK38" s="527"/>
      <c r="GRL38" s="498"/>
      <c r="GRM38" s="527"/>
      <c r="GRN38" s="527"/>
      <c r="GRO38" s="523"/>
      <c r="GRP38" s="1786"/>
      <c r="GRQ38" s="524"/>
      <c r="GRR38" s="1786"/>
      <c r="GRS38" s="524"/>
      <c r="GRT38" s="1786"/>
      <c r="GRU38" s="526"/>
      <c r="GRV38" s="527"/>
      <c r="GRW38" s="498"/>
      <c r="GRX38" s="527"/>
      <c r="GRY38" s="527"/>
      <c r="GRZ38" s="523"/>
      <c r="GSA38" s="1786"/>
      <c r="GSB38" s="524"/>
      <c r="GSC38" s="1786"/>
      <c r="GSD38" s="524"/>
      <c r="GSE38" s="1786"/>
      <c r="GSF38" s="526"/>
      <c r="GSG38" s="527"/>
      <c r="GSH38" s="498"/>
      <c r="GSI38" s="527"/>
      <c r="GSJ38" s="527"/>
      <c r="GSK38" s="523"/>
      <c r="GSL38" s="1786"/>
      <c r="GSM38" s="524"/>
      <c r="GSN38" s="1786"/>
      <c r="GSO38" s="524"/>
      <c r="GSP38" s="1786"/>
      <c r="GSQ38" s="526"/>
      <c r="GSR38" s="527"/>
      <c r="GSS38" s="498"/>
      <c r="GST38" s="527"/>
      <c r="GSU38" s="527"/>
      <c r="GSV38" s="523"/>
      <c r="GSW38" s="1786"/>
      <c r="GSX38" s="524"/>
      <c r="GSY38" s="1786"/>
      <c r="GSZ38" s="524"/>
      <c r="GTA38" s="1786"/>
      <c r="GTB38" s="526"/>
      <c r="GTC38" s="527"/>
      <c r="GTD38" s="498"/>
      <c r="GTE38" s="527"/>
      <c r="GTF38" s="527"/>
      <c r="GTG38" s="523"/>
      <c r="GTH38" s="1786"/>
      <c r="GTI38" s="524"/>
      <c r="GTJ38" s="1786"/>
      <c r="GTK38" s="524"/>
      <c r="GTL38" s="1786"/>
      <c r="GTM38" s="526"/>
      <c r="GTN38" s="527"/>
      <c r="GTO38" s="498"/>
      <c r="GTP38" s="527"/>
      <c r="GTQ38" s="527"/>
      <c r="GTR38" s="523"/>
      <c r="GTS38" s="1786"/>
      <c r="GTT38" s="524"/>
      <c r="GTU38" s="1786"/>
      <c r="GTV38" s="524"/>
      <c r="GTW38" s="1786"/>
      <c r="GTX38" s="526"/>
      <c r="GTY38" s="527"/>
      <c r="GTZ38" s="498"/>
      <c r="GUA38" s="527"/>
      <c r="GUB38" s="527"/>
      <c r="GUC38" s="523"/>
      <c r="GUD38" s="1786"/>
      <c r="GUE38" s="524"/>
      <c r="GUF38" s="1786"/>
      <c r="GUG38" s="524"/>
      <c r="GUH38" s="1786"/>
      <c r="GUI38" s="526"/>
      <c r="GUJ38" s="527"/>
      <c r="GUK38" s="498"/>
      <c r="GUL38" s="527"/>
      <c r="GUM38" s="527"/>
      <c r="GUN38" s="523"/>
      <c r="GUO38" s="1786"/>
      <c r="GUP38" s="524"/>
      <c r="GUQ38" s="1786"/>
      <c r="GUR38" s="524"/>
      <c r="GUS38" s="1786"/>
      <c r="GUT38" s="526"/>
      <c r="GUU38" s="527"/>
      <c r="GUV38" s="498"/>
      <c r="GUW38" s="527"/>
      <c r="GUX38" s="527"/>
      <c r="GUY38" s="523"/>
      <c r="GUZ38" s="1786"/>
      <c r="GVA38" s="524"/>
      <c r="GVB38" s="1786"/>
      <c r="GVC38" s="524"/>
      <c r="GVD38" s="1786"/>
      <c r="GVE38" s="526"/>
      <c r="GVF38" s="527"/>
      <c r="GVG38" s="498"/>
      <c r="GVH38" s="527"/>
      <c r="GVI38" s="527"/>
      <c r="GVJ38" s="523"/>
      <c r="GVK38" s="1786"/>
      <c r="GVL38" s="524"/>
      <c r="GVM38" s="1786"/>
      <c r="GVN38" s="524"/>
      <c r="GVO38" s="1786"/>
      <c r="GVP38" s="526"/>
      <c r="GVQ38" s="527"/>
      <c r="GVR38" s="498"/>
      <c r="GVS38" s="527"/>
      <c r="GVT38" s="527"/>
      <c r="GVU38" s="523"/>
      <c r="GVV38" s="1786"/>
      <c r="GVW38" s="524"/>
      <c r="GVX38" s="1786"/>
      <c r="GVY38" s="524"/>
      <c r="GVZ38" s="1786"/>
      <c r="GWA38" s="526"/>
      <c r="GWB38" s="527"/>
      <c r="GWC38" s="498"/>
      <c r="GWD38" s="527"/>
      <c r="GWE38" s="527"/>
      <c r="GWF38" s="523"/>
      <c r="GWG38" s="1786"/>
      <c r="GWH38" s="524"/>
      <c r="GWI38" s="1786"/>
      <c r="GWJ38" s="524"/>
      <c r="GWK38" s="1786"/>
      <c r="GWL38" s="526"/>
      <c r="GWM38" s="527"/>
      <c r="GWN38" s="498"/>
      <c r="GWO38" s="527"/>
      <c r="GWP38" s="527"/>
      <c r="GWQ38" s="523"/>
      <c r="GWR38" s="1786"/>
      <c r="GWS38" s="524"/>
      <c r="GWT38" s="1786"/>
      <c r="GWU38" s="524"/>
      <c r="GWV38" s="1786"/>
      <c r="GWW38" s="526"/>
      <c r="GWX38" s="527"/>
      <c r="GWY38" s="498"/>
      <c r="GWZ38" s="527"/>
      <c r="GXA38" s="527"/>
      <c r="GXB38" s="523"/>
      <c r="GXC38" s="1786"/>
      <c r="GXD38" s="524"/>
      <c r="GXE38" s="1786"/>
      <c r="GXF38" s="524"/>
      <c r="GXG38" s="1786"/>
      <c r="GXH38" s="526"/>
      <c r="GXI38" s="527"/>
      <c r="GXJ38" s="498"/>
      <c r="GXK38" s="527"/>
      <c r="GXL38" s="527"/>
      <c r="GXM38" s="523"/>
      <c r="GXN38" s="1786"/>
      <c r="GXO38" s="524"/>
      <c r="GXP38" s="1786"/>
      <c r="GXQ38" s="524"/>
      <c r="GXR38" s="1786"/>
      <c r="GXS38" s="526"/>
      <c r="GXT38" s="527"/>
      <c r="GXU38" s="498"/>
      <c r="GXV38" s="527"/>
      <c r="GXW38" s="527"/>
      <c r="GXX38" s="523"/>
      <c r="GXY38" s="1786"/>
      <c r="GXZ38" s="524"/>
      <c r="GYA38" s="1786"/>
      <c r="GYB38" s="524"/>
      <c r="GYC38" s="1786"/>
      <c r="GYD38" s="526"/>
      <c r="GYE38" s="527"/>
      <c r="GYF38" s="498"/>
      <c r="GYG38" s="527"/>
      <c r="GYH38" s="527"/>
      <c r="GYI38" s="523"/>
      <c r="GYJ38" s="1786"/>
      <c r="GYK38" s="524"/>
      <c r="GYL38" s="1786"/>
      <c r="GYM38" s="524"/>
      <c r="GYN38" s="1786"/>
      <c r="GYO38" s="526"/>
      <c r="GYP38" s="527"/>
      <c r="GYQ38" s="498"/>
      <c r="GYR38" s="527"/>
      <c r="GYS38" s="527"/>
      <c r="GYT38" s="523"/>
      <c r="GYU38" s="1786"/>
      <c r="GYV38" s="524"/>
      <c r="GYW38" s="1786"/>
      <c r="GYX38" s="524"/>
      <c r="GYY38" s="1786"/>
      <c r="GYZ38" s="526"/>
      <c r="GZA38" s="527"/>
      <c r="GZB38" s="498"/>
      <c r="GZC38" s="527"/>
      <c r="GZD38" s="527"/>
      <c r="GZE38" s="523"/>
      <c r="GZF38" s="1786"/>
      <c r="GZG38" s="524"/>
      <c r="GZH38" s="1786"/>
      <c r="GZI38" s="524"/>
      <c r="GZJ38" s="1786"/>
      <c r="GZK38" s="526"/>
      <c r="GZL38" s="527"/>
      <c r="GZM38" s="498"/>
      <c r="GZN38" s="527"/>
      <c r="GZO38" s="527"/>
      <c r="GZP38" s="523"/>
      <c r="GZQ38" s="1786"/>
      <c r="GZR38" s="524"/>
      <c r="GZS38" s="1786"/>
      <c r="GZT38" s="524"/>
      <c r="GZU38" s="1786"/>
      <c r="GZV38" s="526"/>
      <c r="GZW38" s="527"/>
      <c r="GZX38" s="498"/>
      <c r="GZY38" s="527"/>
      <c r="GZZ38" s="527"/>
      <c r="HAA38" s="523"/>
      <c r="HAB38" s="1786"/>
      <c r="HAC38" s="524"/>
      <c r="HAD38" s="1786"/>
      <c r="HAE38" s="524"/>
      <c r="HAF38" s="1786"/>
      <c r="HAG38" s="526"/>
      <c r="HAH38" s="527"/>
      <c r="HAI38" s="498"/>
      <c r="HAJ38" s="527"/>
      <c r="HAK38" s="527"/>
      <c r="HAL38" s="523"/>
      <c r="HAM38" s="1786"/>
      <c r="HAN38" s="524"/>
      <c r="HAO38" s="1786"/>
      <c r="HAP38" s="524"/>
      <c r="HAQ38" s="1786"/>
      <c r="HAR38" s="526"/>
      <c r="HAS38" s="527"/>
      <c r="HAT38" s="498"/>
      <c r="HAU38" s="527"/>
      <c r="HAV38" s="527"/>
      <c r="HAW38" s="523"/>
      <c r="HAX38" s="1786"/>
      <c r="HAY38" s="524"/>
      <c r="HAZ38" s="1786"/>
      <c r="HBA38" s="524"/>
      <c r="HBB38" s="1786"/>
      <c r="HBC38" s="526"/>
      <c r="HBD38" s="527"/>
      <c r="HBE38" s="498"/>
      <c r="HBF38" s="527"/>
      <c r="HBG38" s="527"/>
      <c r="HBH38" s="523"/>
      <c r="HBI38" s="1786"/>
      <c r="HBJ38" s="524"/>
      <c r="HBK38" s="1786"/>
      <c r="HBL38" s="524"/>
      <c r="HBM38" s="1786"/>
      <c r="HBN38" s="526"/>
      <c r="HBO38" s="527"/>
      <c r="HBP38" s="498"/>
      <c r="HBQ38" s="527"/>
      <c r="HBR38" s="527"/>
      <c r="HBS38" s="523"/>
      <c r="HBT38" s="1786"/>
      <c r="HBU38" s="524"/>
      <c r="HBV38" s="1786"/>
      <c r="HBW38" s="524"/>
      <c r="HBX38" s="1786"/>
      <c r="HBY38" s="526"/>
      <c r="HBZ38" s="527"/>
      <c r="HCA38" s="498"/>
      <c r="HCB38" s="527"/>
      <c r="HCC38" s="527"/>
      <c r="HCD38" s="523"/>
      <c r="HCE38" s="1786"/>
      <c r="HCF38" s="524"/>
      <c r="HCG38" s="1786"/>
      <c r="HCH38" s="524"/>
      <c r="HCI38" s="1786"/>
      <c r="HCJ38" s="526"/>
      <c r="HCK38" s="527"/>
      <c r="HCL38" s="498"/>
      <c r="HCM38" s="527"/>
      <c r="HCN38" s="527"/>
      <c r="HCO38" s="523"/>
      <c r="HCP38" s="1786"/>
      <c r="HCQ38" s="524"/>
      <c r="HCR38" s="1786"/>
      <c r="HCS38" s="524"/>
      <c r="HCT38" s="1786"/>
      <c r="HCU38" s="526"/>
      <c r="HCV38" s="527"/>
      <c r="HCW38" s="498"/>
      <c r="HCX38" s="527"/>
      <c r="HCY38" s="527"/>
      <c r="HCZ38" s="523"/>
      <c r="HDA38" s="1786"/>
      <c r="HDB38" s="524"/>
      <c r="HDC38" s="1786"/>
      <c r="HDD38" s="524"/>
      <c r="HDE38" s="1786"/>
      <c r="HDF38" s="526"/>
      <c r="HDG38" s="527"/>
      <c r="HDH38" s="498"/>
      <c r="HDI38" s="527"/>
      <c r="HDJ38" s="527"/>
      <c r="HDK38" s="523"/>
      <c r="HDL38" s="1786"/>
      <c r="HDM38" s="524"/>
      <c r="HDN38" s="1786"/>
      <c r="HDO38" s="524"/>
      <c r="HDP38" s="1786"/>
      <c r="HDQ38" s="526"/>
      <c r="HDR38" s="527"/>
      <c r="HDS38" s="498"/>
      <c r="HDT38" s="527"/>
      <c r="HDU38" s="527"/>
      <c r="HDV38" s="523"/>
      <c r="HDW38" s="1786"/>
      <c r="HDX38" s="524"/>
      <c r="HDY38" s="1786"/>
      <c r="HDZ38" s="524"/>
      <c r="HEA38" s="1786"/>
      <c r="HEB38" s="526"/>
      <c r="HEC38" s="527"/>
      <c r="HED38" s="498"/>
      <c r="HEE38" s="527"/>
      <c r="HEF38" s="527"/>
      <c r="HEG38" s="523"/>
      <c r="HEH38" s="1786"/>
      <c r="HEI38" s="524"/>
      <c r="HEJ38" s="1786"/>
      <c r="HEK38" s="524"/>
      <c r="HEL38" s="1786"/>
      <c r="HEM38" s="526"/>
      <c r="HEN38" s="527"/>
      <c r="HEO38" s="498"/>
      <c r="HEP38" s="527"/>
      <c r="HEQ38" s="527"/>
      <c r="HER38" s="523"/>
      <c r="HES38" s="1786"/>
      <c r="HET38" s="524"/>
      <c r="HEU38" s="1786"/>
      <c r="HEV38" s="524"/>
      <c r="HEW38" s="1786"/>
      <c r="HEX38" s="526"/>
      <c r="HEY38" s="527"/>
      <c r="HEZ38" s="498"/>
      <c r="HFA38" s="527"/>
      <c r="HFB38" s="527"/>
      <c r="HFC38" s="523"/>
      <c r="HFD38" s="1786"/>
      <c r="HFE38" s="524"/>
      <c r="HFF38" s="1786"/>
      <c r="HFG38" s="524"/>
      <c r="HFH38" s="1786"/>
      <c r="HFI38" s="526"/>
      <c r="HFJ38" s="527"/>
      <c r="HFK38" s="498"/>
      <c r="HFL38" s="527"/>
      <c r="HFM38" s="527"/>
      <c r="HFN38" s="523"/>
      <c r="HFO38" s="1786"/>
      <c r="HFP38" s="524"/>
      <c r="HFQ38" s="1786"/>
      <c r="HFR38" s="524"/>
      <c r="HFS38" s="1786"/>
      <c r="HFT38" s="526"/>
      <c r="HFU38" s="527"/>
      <c r="HFV38" s="498"/>
      <c r="HFW38" s="527"/>
      <c r="HFX38" s="527"/>
      <c r="HFY38" s="523"/>
      <c r="HFZ38" s="1786"/>
      <c r="HGA38" s="524"/>
      <c r="HGB38" s="1786"/>
      <c r="HGC38" s="524"/>
      <c r="HGD38" s="1786"/>
      <c r="HGE38" s="526"/>
      <c r="HGF38" s="527"/>
      <c r="HGG38" s="498"/>
      <c r="HGH38" s="527"/>
      <c r="HGI38" s="527"/>
      <c r="HGJ38" s="523"/>
      <c r="HGK38" s="1786"/>
      <c r="HGL38" s="524"/>
      <c r="HGM38" s="1786"/>
      <c r="HGN38" s="524"/>
      <c r="HGO38" s="1786"/>
      <c r="HGP38" s="526"/>
      <c r="HGQ38" s="527"/>
      <c r="HGR38" s="498"/>
      <c r="HGS38" s="527"/>
      <c r="HGT38" s="527"/>
      <c r="HGU38" s="523"/>
      <c r="HGV38" s="1786"/>
      <c r="HGW38" s="524"/>
      <c r="HGX38" s="1786"/>
      <c r="HGY38" s="524"/>
      <c r="HGZ38" s="1786"/>
      <c r="HHA38" s="526"/>
      <c r="HHB38" s="527"/>
      <c r="HHC38" s="498"/>
      <c r="HHD38" s="527"/>
      <c r="HHE38" s="527"/>
      <c r="HHF38" s="523"/>
      <c r="HHG38" s="1786"/>
      <c r="HHH38" s="524"/>
      <c r="HHI38" s="1786"/>
      <c r="HHJ38" s="524"/>
      <c r="HHK38" s="1786"/>
      <c r="HHL38" s="526"/>
      <c r="HHM38" s="527"/>
      <c r="HHN38" s="498"/>
      <c r="HHO38" s="527"/>
      <c r="HHP38" s="527"/>
      <c r="HHQ38" s="523"/>
      <c r="HHR38" s="1786"/>
      <c r="HHS38" s="524"/>
      <c r="HHT38" s="1786"/>
      <c r="HHU38" s="524"/>
      <c r="HHV38" s="1786"/>
      <c r="HHW38" s="526"/>
      <c r="HHX38" s="527"/>
      <c r="HHY38" s="498"/>
      <c r="HHZ38" s="527"/>
      <c r="HIA38" s="527"/>
      <c r="HIB38" s="523"/>
      <c r="HIC38" s="1786"/>
      <c r="HID38" s="524"/>
      <c r="HIE38" s="1786"/>
      <c r="HIF38" s="524"/>
      <c r="HIG38" s="1786"/>
      <c r="HIH38" s="526"/>
      <c r="HII38" s="527"/>
      <c r="HIJ38" s="498"/>
      <c r="HIK38" s="527"/>
      <c r="HIL38" s="527"/>
      <c r="HIM38" s="523"/>
      <c r="HIN38" s="1786"/>
      <c r="HIO38" s="524"/>
      <c r="HIP38" s="1786"/>
      <c r="HIQ38" s="524"/>
      <c r="HIR38" s="1786"/>
      <c r="HIS38" s="526"/>
      <c r="HIT38" s="527"/>
      <c r="HIU38" s="498"/>
      <c r="HIV38" s="527"/>
      <c r="HIW38" s="527"/>
      <c r="HIX38" s="523"/>
      <c r="HIY38" s="1786"/>
      <c r="HIZ38" s="524"/>
      <c r="HJA38" s="1786"/>
      <c r="HJB38" s="524"/>
      <c r="HJC38" s="1786"/>
      <c r="HJD38" s="526"/>
      <c r="HJE38" s="527"/>
      <c r="HJF38" s="498"/>
      <c r="HJG38" s="527"/>
      <c r="HJH38" s="527"/>
      <c r="HJI38" s="523"/>
      <c r="HJJ38" s="1786"/>
      <c r="HJK38" s="524"/>
      <c r="HJL38" s="1786"/>
      <c r="HJM38" s="524"/>
      <c r="HJN38" s="1786"/>
      <c r="HJO38" s="526"/>
      <c r="HJP38" s="527"/>
      <c r="HJQ38" s="498"/>
      <c r="HJR38" s="527"/>
      <c r="HJS38" s="527"/>
      <c r="HJT38" s="523"/>
      <c r="HJU38" s="1786"/>
      <c r="HJV38" s="524"/>
      <c r="HJW38" s="1786"/>
      <c r="HJX38" s="524"/>
      <c r="HJY38" s="1786"/>
      <c r="HJZ38" s="526"/>
      <c r="HKA38" s="527"/>
      <c r="HKB38" s="498"/>
      <c r="HKC38" s="527"/>
      <c r="HKD38" s="527"/>
      <c r="HKE38" s="523"/>
      <c r="HKF38" s="1786"/>
      <c r="HKG38" s="524"/>
      <c r="HKH38" s="1786"/>
      <c r="HKI38" s="524"/>
      <c r="HKJ38" s="1786"/>
      <c r="HKK38" s="526"/>
      <c r="HKL38" s="527"/>
      <c r="HKM38" s="498"/>
      <c r="HKN38" s="527"/>
      <c r="HKO38" s="527"/>
      <c r="HKP38" s="523"/>
      <c r="HKQ38" s="1786"/>
      <c r="HKR38" s="524"/>
      <c r="HKS38" s="1786"/>
      <c r="HKT38" s="524"/>
      <c r="HKU38" s="1786"/>
      <c r="HKV38" s="526"/>
      <c r="HKW38" s="527"/>
      <c r="HKX38" s="498"/>
      <c r="HKY38" s="527"/>
      <c r="HKZ38" s="527"/>
      <c r="HLA38" s="523"/>
      <c r="HLB38" s="1786"/>
      <c r="HLC38" s="524"/>
      <c r="HLD38" s="1786"/>
      <c r="HLE38" s="524"/>
      <c r="HLF38" s="1786"/>
      <c r="HLG38" s="526"/>
      <c r="HLH38" s="527"/>
      <c r="HLI38" s="498"/>
      <c r="HLJ38" s="527"/>
      <c r="HLK38" s="527"/>
      <c r="HLL38" s="523"/>
      <c r="HLM38" s="1786"/>
      <c r="HLN38" s="524"/>
      <c r="HLO38" s="1786"/>
      <c r="HLP38" s="524"/>
      <c r="HLQ38" s="1786"/>
      <c r="HLR38" s="526"/>
      <c r="HLS38" s="527"/>
      <c r="HLT38" s="498"/>
      <c r="HLU38" s="527"/>
      <c r="HLV38" s="527"/>
      <c r="HLW38" s="523"/>
      <c r="HLX38" s="1786"/>
      <c r="HLY38" s="524"/>
      <c r="HLZ38" s="1786"/>
      <c r="HMA38" s="524"/>
      <c r="HMB38" s="1786"/>
      <c r="HMC38" s="526"/>
      <c r="HMD38" s="527"/>
      <c r="HME38" s="498"/>
      <c r="HMF38" s="527"/>
      <c r="HMG38" s="527"/>
      <c r="HMH38" s="523"/>
      <c r="HMI38" s="1786"/>
      <c r="HMJ38" s="524"/>
      <c r="HMK38" s="1786"/>
      <c r="HML38" s="524"/>
      <c r="HMM38" s="1786"/>
      <c r="HMN38" s="526"/>
      <c r="HMO38" s="527"/>
      <c r="HMP38" s="498"/>
      <c r="HMQ38" s="527"/>
      <c r="HMR38" s="527"/>
      <c r="HMS38" s="523"/>
      <c r="HMT38" s="1786"/>
      <c r="HMU38" s="524"/>
      <c r="HMV38" s="1786"/>
      <c r="HMW38" s="524"/>
      <c r="HMX38" s="1786"/>
      <c r="HMY38" s="526"/>
      <c r="HMZ38" s="527"/>
      <c r="HNA38" s="498"/>
      <c r="HNB38" s="527"/>
      <c r="HNC38" s="527"/>
      <c r="HND38" s="523"/>
      <c r="HNE38" s="1786"/>
      <c r="HNF38" s="524"/>
      <c r="HNG38" s="1786"/>
      <c r="HNH38" s="524"/>
      <c r="HNI38" s="1786"/>
      <c r="HNJ38" s="526"/>
      <c r="HNK38" s="527"/>
      <c r="HNL38" s="498"/>
      <c r="HNM38" s="527"/>
      <c r="HNN38" s="527"/>
      <c r="HNO38" s="523"/>
      <c r="HNP38" s="1786"/>
      <c r="HNQ38" s="524"/>
      <c r="HNR38" s="1786"/>
      <c r="HNS38" s="524"/>
      <c r="HNT38" s="1786"/>
      <c r="HNU38" s="526"/>
      <c r="HNV38" s="527"/>
      <c r="HNW38" s="498"/>
      <c r="HNX38" s="527"/>
      <c r="HNY38" s="527"/>
      <c r="HNZ38" s="523"/>
      <c r="HOA38" s="1786"/>
      <c r="HOB38" s="524"/>
      <c r="HOC38" s="1786"/>
      <c r="HOD38" s="524"/>
      <c r="HOE38" s="1786"/>
      <c r="HOF38" s="526"/>
      <c r="HOG38" s="527"/>
      <c r="HOH38" s="498"/>
      <c r="HOI38" s="527"/>
      <c r="HOJ38" s="527"/>
      <c r="HOK38" s="523"/>
      <c r="HOL38" s="1786"/>
      <c r="HOM38" s="524"/>
      <c r="HON38" s="1786"/>
      <c r="HOO38" s="524"/>
      <c r="HOP38" s="1786"/>
      <c r="HOQ38" s="526"/>
      <c r="HOR38" s="527"/>
      <c r="HOS38" s="498"/>
      <c r="HOT38" s="527"/>
      <c r="HOU38" s="527"/>
      <c r="HOV38" s="523"/>
      <c r="HOW38" s="1786"/>
      <c r="HOX38" s="524"/>
      <c r="HOY38" s="1786"/>
      <c r="HOZ38" s="524"/>
      <c r="HPA38" s="1786"/>
      <c r="HPB38" s="526"/>
      <c r="HPC38" s="527"/>
      <c r="HPD38" s="498"/>
      <c r="HPE38" s="527"/>
      <c r="HPF38" s="527"/>
      <c r="HPG38" s="523"/>
      <c r="HPH38" s="1786"/>
      <c r="HPI38" s="524"/>
      <c r="HPJ38" s="1786"/>
      <c r="HPK38" s="524"/>
      <c r="HPL38" s="1786"/>
      <c r="HPM38" s="526"/>
      <c r="HPN38" s="527"/>
      <c r="HPO38" s="498"/>
      <c r="HPP38" s="527"/>
      <c r="HPQ38" s="527"/>
      <c r="HPR38" s="523"/>
      <c r="HPS38" s="1786"/>
      <c r="HPT38" s="524"/>
      <c r="HPU38" s="1786"/>
      <c r="HPV38" s="524"/>
      <c r="HPW38" s="1786"/>
      <c r="HPX38" s="526"/>
      <c r="HPY38" s="527"/>
      <c r="HPZ38" s="498"/>
      <c r="HQA38" s="527"/>
      <c r="HQB38" s="527"/>
      <c r="HQC38" s="523"/>
      <c r="HQD38" s="1786"/>
      <c r="HQE38" s="524"/>
      <c r="HQF38" s="1786"/>
      <c r="HQG38" s="524"/>
      <c r="HQH38" s="1786"/>
      <c r="HQI38" s="526"/>
      <c r="HQJ38" s="527"/>
      <c r="HQK38" s="498"/>
      <c r="HQL38" s="527"/>
      <c r="HQM38" s="527"/>
      <c r="HQN38" s="523"/>
      <c r="HQO38" s="1786"/>
      <c r="HQP38" s="524"/>
      <c r="HQQ38" s="1786"/>
      <c r="HQR38" s="524"/>
      <c r="HQS38" s="1786"/>
      <c r="HQT38" s="526"/>
      <c r="HQU38" s="527"/>
      <c r="HQV38" s="498"/>
      <c r="HQW38" s="527"/>
      <c r="HQX38" s="527"/>
      <c r="HQY38" s="523"/>
      <c r="HQZ38" s="1786"/>
      <c r="HRA38" s="524"/>
      <c r="HRB38" s="1786"/>
      <c r="HRC38" s="524"/>
      <c r="HRD38" s="1786"/>
      <c r="HRE38" s="526"/>
      <c r="HRF38" s="527"/>
      <c r="HRG38" s="498"/>
      <c r="HRH38" s="527"/>
      <c r="HRI38" s="527"/>
      <c r="HRJ38" s="523"/>
      <c r="HRK38" s="1786"/>
      <c r="HRL38" s="524"/>
      <c r="HRM38" s="1786"/>
      <c r="HRN38" s="524"/>
      <c r="HRO38" s="1786"/>
      <c r="HRP38" s="526"/>
      <c r="HRQ38" s="527"/>
      <c r="HRR38" s="498"/>
      <c r="HRS38" s="527"/>
      <c r="HRT38" s="527"/>
      <c r="HRU38" s="523"/>
      <c r="HRV38" s="1786"/>
      <c r="HRW38" s="524"/>
      <c r="HRX38" s="1786"/>
      <c r="HRY38" s="524"/>
      <c r="HRZ38" s="1786"/>
      <c r="HSA38" s="526"/>
      <c r="HSB38" s="527"/>
      <c r="HSC38" s="498"/>
      <c r="HSD38" s="527"/>
      <c r="HSE38" s="527"/>
      <c r="HSF38" s="523"/>
      <c r="HSG38" s="1786"/>
      <c r="HSH38" s="524"/>
      <c r="HSI38" s="1786"/>
      <c r="HSJ38" s="524"/>
      <c r="HSK38" s="1786"/>
      <c r="HSL38" s="526"/>
      <c r="HSM38" s="527"/>
      <c r="HSN38" s="498"/>
      <c r="HSO38" s="527"/>
      <c r="HSP38" s="527"/>
      <c r="HSQ38" s="523"/>
      <c r="HSR38" s="1786"/>
      <c r="HSS38" s="524"/>
      <c r="HST38" s="1786"/>
      <c r="HSU38" s="524"/>
      <c r="HSV38" s="1786"/>
      <c r="HSW38" s="526"/>
      <c r="HSX38" s="527"/>
      <c r="HSY38" s="498"/>
      <c r="HSZ38" s="527"/>
      <c r="HTA38" s="527"/>
      <c r="HTB38" s="523"/>
      <c r="HTC38" s="1786"/>
      <c r="HTD38" s="524"/>
      <c r="HTE38" s="1786"/>
      <c r="HTF38" s="524"/>
      <c r="HTG38" s="1786"/>
      <c r="HTH38" s="526"/>
      <c r="HTI38" s="527"/>
      <c r="HTJ38" s="498"/>
      <c r="HTK38" s="527"/>
      <c r="HTL38" s="527"/>
      <c r="HTM38" s="523"/>
      <c r="HTN38" s="1786"/>
      <c r="HTO38" s="524"/>
      <c r="HTP38" s="1786"/>
      <c r="HTQ38" s="524"/>
      <c r="HTR38" s="1786"/>
      <c r="HTS38" s="526"/>
      <c r="HTT38" s="527"/>
      <c r="HTU38" s="498"/>
      <c r="HTV38" s="527"/>
      <c r="HTW38" s="527"/>
      <c r="HTX38" s="523"/>
      <c r="HTY38" s="1786"/>
      <c r="HTZ38" s="524"/>
      <c r="HUA38" s="1786"/>
      <c r="HUB38" s="524"/>
      <c r="HUC38" s="1786"/>
      <c r="HUD38" s="526"/>
      <c r="HUE38" s="527"/>
      <c r="HUF38" s="498"/>
      <c r="HUG38" s="527"/>
      <c r="HUH38" s="527"/>
      <c r="HUI38" s="523"/>
      <c r="HUJ38" s="1786"/>
      <c r="HUK38" s="524"/>
      <c r="HUL38" s="1786"/>
      <c r="HUM38" s="524"/>
      <c r="HUN38" s="1786"/>
      <c r="HUO38" s="526"/>
      <c r="HUP38" s="527"/>
      <c r="HUQ38" s="498"/>
      <c r="HUR38" s="527"/>
      <c r="HUS38" s="527"/>
      <c r="HUT38" s="523"/>
      <c r="HUU38" s="1786"/>
      <c r="HUV38" s="524"/>
      <c r="HUW38" s="1786"/>
      <c r="HUX38" s="524"/>
      <c r="HUY38" s="1786"/>
      <c r="HUZ38" s="526"/>
      <c r="HVA38" s="527"/>
      <c r="HVB38" s="498"/>
      <c r="HVC38" s="527"/>
      <c r="HVD38" s="527"/>
      <c r="HVE38" s="523"/>
      <c r="HVF38" s="1786"/>
      <c r="HVG38" s="524"/>
      <c r="HVH38" s="1786"/>
      <c r="HVI38" s="524"/>
      <c r="HVJ38" s="1786"/>
      <c r="HVK38" s="526"/>
      <c r="HVL38" s="527"/>
      <c r="HVM38" s="498"/>
      <c r="HVN38" s="527"/>
      <c r="HVO38" s="527"/>
      <c r="HVP38" s="523"/>
      <c r="HVQ38" s="1786"/>
      <c r="HVR38" s="524"/>
      <c r="HVS38" s="1786"/>
      <c r="HVT38" s="524"/>
      <c r="HVU38" s="1786"/>
      <c r="HVV38" s="526"/>
      <c r="HVW38" s="527"/>
      <c r="HVX38" s="498"/>
      <c r="HVY38" s="527"/>
      <c r="HVZ38" s="527"/>
      <c r="HWA38" s="523"/>
      <c r="HWB38" s="1786"/>
      <c r="HWC38" s="524"/>
      <c r="HWD38" s="1786"/>
      <c r="HWE38" s="524"/>
      <c r="HWF38" s="1786"/>
      <c r="HWG38" s="526"/>
      <c r="HWH38" s="527"/>
      <c r="HWI38" s="498"/>
      <c r="HWJ38" s="527"/>
      <c r="HWK38" s="527"/>
      <c r="HWL38" s="523"/>
      <c r="HWM38" s="1786"/>
      <c r="HWN38" s="524"/>
      <c r="HWO38" s="1786"/>
      <c r="HWP38" s="524"/>
      <c r="HWQ38" s="1786"/>
      <c r="HWR38" s="526"/>
      <c r="HWS38" s="527"/>
      <c r="HWT38" s="498"/>
      <c r="HWU38" s="527"/>
      <c r="HWV38" s="527"/>
      <c r="HWW38" s="523"/>
      <c r="HWX38" s="1786"/>
      <c r="HWY38" s="524"/>
      <c r="HWZ38" s="1786"/>
      <c r="HXA38" s="524"/>
      <c r="HXB38" s="1786"/>
      <c r="HXC38" s="526"/>
      <c r="HXD38" s="527"/>
      <c r="HXE38" s="498"/>
      <c r="HXF38" s="527"/>
      <c r="HXG38" s="527"/>
      <c r="HXH38" s="523"/>
      <c r="HXI38" s="1786"/>
      <c r="HXJ38" s="524"/>
      <c r="HXK38" s="1786"/>
      <c r="HXL38" s="524"/>
      <c r="HXM38" s="1786"/>
      <c r="HXN38" s="526"/>
      <c r="HXO38" s="527"/>
      <c r="HXP38" s="498"/>
      <c r="HXQ38" s="527"/>
      <c r="HXR38" s="527"/>
      <c r="HXS38" s="523"/>
      <c r="HXT38" s="1786"/>
      <c r="HXU38" s="524"/>
      <c r="HXV38" s="1786"/>
      <c r="HXW38" s="524"/>
      <c r="HXX38" s="1786"/>
      <c r="HXY38" s="526"/>
      <c r="HXZ38" s="527"/>
      <c r="HYA38" s="498"/>
      <c r="HYB38" s="527"/>
      <c r="HYC38" s="527"/>
      <c r="HYD38" s="523"/>
      <c r="HYE38" s="1786"/>
      <c r="HYF38" s="524"/>
      <c r="HYG38" s="1786"/>
      <c r="HYH38" s="524"/>
      <c r="HYI38" s="1786"/>
      <c r="HYJ38" s="526"/>
      <c r="HYK38" s="527"/>
      <c r="HYL38" s="498"/>
      <c r="HYM38" s="527"/>
      <c r="HYN38" s="527"/>
      <c r="HYO38" s="523"/>
      <c r="HYP38" s="1786"/>
      <c r="HYQ38" s="524"/>
      <c r="HYR38" s="1786"/>
      <c r="HYS38" s="524"/>
      <c r="HYT38" s="1786"/>
      <c r="HYU38" s="526"/>
      <c r="HYV38" s="527"/>
      <c r="HYW38" s="498"/>
      <c r="HYX38" s="527"/>
      <c r="HYY38" s="527"/>
      <c r="HYZ38" s="523"/>
      <c r="HZA38" s="1786"/>
      <c r="HZB38" s="524"/>
      <c r="HZC38" s="1786"/>
      <c r="HZD38" s="524"/>
      <c r="HZE38" s="1786"/>
      <c r="HZF38" s="526"/>
      <c r="HZG38" s="527"/>
      <c r="HZH38" s="498"/>
      <c r="HZI38" s="527"/>
      <c r="HZJ38" s="527"/>
      <c r="HZK38" s="523"/>
      <c r="HZL38" s="1786"/>
      <c r="HZM38" s="524"/>
      <c r="HZN38" s="1786"/>
      <c r="HZO38" s="524"/>
      <c r="HZP38" s="1786"/>
      <c r="HZQ38" s="526"/>
      <c r="HZR38" s="527"/>
      <c r="HZS38" s="498"/>
      <c r="HZT38" s="527"/>
      <c r="HZU38" s="527"/>
      <c r="HZV38" s="523"/>
      <c r="HZW38" s="1786"/>
      <c r="HZX38" s="524"/>
      <c r="HZY38" s="1786"/>
      <c r="HZZ38" s="524"/>
      <c r="IAA38" s="1786"/>
      <c r="IAB38" s="526"/>
      <c r="IAC38" s="527"/>
      <c r="IAD38" s="498"/>
      <c r="IAE38" s="527"/>
      <c r="IAF38" s="527"/>
      <c r="IAG38" s="523"/>
      <c r="IAH38" s="1786"/>
      <c r="IAI38" s="524"/>
      <c r="IAJ38" s="1786"/>
      <c r="IAK38" s="524"/>
      <c r="IAL38" s="1786"/>
      <c r="IAM38" s="526"/>
      <c r="IAN38" s="527"/>
      <c r="IAO38" s="498"/>
      <c r="IAP38" s="527"/>
      <c r="IAQ38" s="527"/>
      <c r="IAR38" s="523"/>
      <c r="IAS38" s="1786"/>
      <c r="IAT38" s="524"/>
      <c r="IAU38" s="1786"/>
      <c r="IAV38" s="524"/>
      <c r="IAW38" s="1786"/>
      <c r="IAX38" s="526"/>
      <c r="IAY38" s="527"/>
      <c r="IAZ38" s="498"/>
      <c r="IBA38" s="527"/>
      <c r="IBB38" s="527"/>
      <c r="IBC38" s="523"/>
      <c r="IBD38" s="1786"/>
      <c r="IBE38" s="524"/>
      <c r="IBF38" s="1786"/>
      <c r="IBG38" s="524"/>
      <c r="IBH38" s="1786"/>
      <c r="IBI38" s="526"/>
      <c r="IBJ38" s="527"/>
      <c r="IBK38" s="498"/>
      <c r="IBL38" s="527"/>
      <c r="IBM38" s="527"/>
      <c r="IBN38" s="523"/>
      <c r="IBO38" s="1786"/>
      <c r="IBP38" s="524"/>
      <c r="IBQ38" s="1786"/>
      <c r="IBR38" s="524"/>
      <c r="IBS38" s="1786"/>
      <c r="IBT38" s="526"/>
      <c r="IBU38" s="527"/>
      <c r="IBV38" s="498"/>
      <c r="IBW38" s="527"/>
      <c r="IBX38" s="527"/>
      <c r="IBY38" s="523"/>
      <c r="IBZ38" s="1786"/>
      <c r="ICA38" s="524"/>
      <c r="ICB38" s="1786"/>
      <c r="ICC38" s="524"/>
      <c r="ICD38" s="1786"/>
      <c r="ICE38" s="526"/>
      <c r="ICF38" s="527"/>
      <c r="ICG38" s="498"/>
      <c r="ICH38" s="527"/>
      <c r="ICI38" s="527"/>
      <c r="ICJ38" s="523"/>
      <c r="ICK38" s="1786"/>
      <c r="ICL38" s="524"/>
      <c r="ICM38" s="1786"/>
      <c r="ICN38" s="524"/>
      <c r="ICO38" s="1786"/>
      <c r="ICP38" s="526"/>
      <c r="ICQ38" s="527"/>
      <c r="ICR38" s="498"/>
      <c r="ICS38" s="527"/>
      <c r="ICT38" s="527"/>
      <c r="ICU38" s="523"/>
      <c r="ICV38" s="1786"/>
      <c r="ICW38" s="524"/>
      <c r="ICX38" s="1786"/>
      <c r="ICY38" s="524"/>
      <c r="ICZ38" s="1786"/>
      <c r="IDA38" s="526"/>
      <c r="IDB38" s="527"/>
      <c r="IDC38" s="498"/>
      <c r="IDD38" s="527"/>
      <c r="IDE38" s="527"/>
      <c r="IDF38" s="523"/>
      <c r="IDG38" s="1786"/>
      <c r="IDH38" s="524"/>
      <c r="IDI38" s="1786"/>
      <c r="IDJ38" s="524"/>
      <c r="IDK38" s="1786"/>
      <c r="IDL38" s="526"/>
      <c r="IDM38" s="527"/>
      <c r="IDN38" s="498"/>
      <c r="IDO38" s="527"/>
      <c r="IDP38" s="527"/>
      <c r="IDQ38" s="523"/>
      <c r="IDR38" s="1786"/>
      <c r="IDS38" s="524"/>
      <c r="IDT38" s="1786"/>
      <c r="IDU38" s="524"/>
      <c r="IDV38" s="1786"/>
      <c r="IDW38" s="526"/>
      <c r="IDX38" s="527"/>
      <c r="IDY38" s="498"/>
      <c r="IDZ38" s="527"/>
      <c r="IEA38" s="527"/>
      <c r="IEB38" s="523"/>
      <c r="IEC38" s="1786"/>
      <c r="IED38" s="524"/>
      <c r="IEE38" s="1786"/>
      <c r="IEF38" s="524"/>
      <c r="IEG38" s="1786"/>
      <c r="IEH38" s="526"/>
      <c r="IEI38" s="527"/>
      <c r="IEJ38" s="498"/>
      <c r="IEK38" s="527"/>
      <c r="IEL38" s="527"/>
      <c r="IEM38" s="523"/>
      <c r="IEN38" s="1786"/>
      <c r="IEO38" s="524"/>
      <c r="IEP38" s="1786"/>
      <c r="IEQ38" s="524"/>
      <c r="IER38" s="1786"/>
      <c r="IES38" s="526"/>
      <c r="IET38" s="527"/>
      <c r="IEU38" s="498"/>
      <c r="IEV38" s="527"/>
      <c r="IEW38" s="527"/>
      <c r="IEX38" s="523"/>
      <c r="IEY38" s="1786"/>
      <c r="IEZ38" s="524"/>
      <c r="IFA38" s="1786"/>
      <c r="IFB38" s="524"/>
      <c r="IFC38" s="1786"/>
      <c r="IFD38" s="526"/>
      <c r="IFE38" s="527"/>
      <c r="IFF38" s="498"/>
      <c r="IFG38" s="527"/>
      <c r="IFH38" s="527"/>
      <c r="IFI38" s="523"/>
      <c r="IFJ38" s="1786"/>
      <c r="IFK38" s="524"/>
      <c r="IFL38" s="1786"/>
      <c r="IFM38" s="524"/>
      <c r="IFN38" s="1786"/>
      <c r="IFO38" s="526"/>
      <c r="IFP38" s="527"/>
      <c r="IFQ38" s="498"/>
      <c r="IFR38" s="527"/>
      <c r="IFS38" s="527"/>
      <c r="IFT38" s="523"/>
      <c r="IFU38" s="1786"/>
      <c r="IFV38" s="524"/>
      <c r="IFW38" s="1786"/>
      <c r="IFX38" s="524"/>
      <c r="IFY38" s="1786"/>
      <c r="IFZ38" s="526"/>
      <c r="IGA38" s="527"/>
      <c r="IGB38" s="498"/>
      <c r="IGC38" s="527"/>
      <c r="IGD38" s="527"/>
      <c r="IGE38" s="523"/>
      <c r="IGF38" s="1786"/>
      <c r="IGG38" s="524"/>
      <c r="IGH38" s="1786"/>
      <c r="IGI38" s="524"/>
      <c r="IGJ38" s="1786"/>
      <c r="IGK38" s="526"/>
      <c r="IGL38" s="527"/>
      <c r="IGM38" s="498"/>
      <c r="IGN38" s="527"/>
      <c r="IGO38" s="527"/>
      <c r="IGP38" s="523"/>
      <c r="IGQ38" s="1786"/>
      <c r="IGR38" s="524"/>
      <c r="IGS38" s="1786"/>
      <c r="IGT38" s="524"/>
      <c r="IGU38" s="1786"/>
      <c r="IGV38" s="526"/>
      <c r="IGW38" s="527"/>
      <c r="IGX38" s="498"/>
      <c r="IGY38" s="527"/>
      <c r="IGZ38" s="527"/>
      <c r="IHA38" s="523"/>
      <c r="IHB38" s="1786"/>
      <c r="IHC38" s="524"/>
      <c r="IHD38" s="1786"/>
      <c r="IHE38" s="524"/>
      <c r="IHF38" s="1786"/>
      <c r="IHG38" s="526"/>
      <c r="IHH38" s="527"/>
      <c r="IHI38" s="498"/>
      <c r="IHJ38" s="527"/>
      <c r="IHK38" s="527"/>
      <c r="IHL38" s="523"/>
      <c r="IHM38" s="1786"/>
      <c r="IHN38" s="524"/>
      <c r="IHO38" s="1786"/>
      <c r="IHP38" s="524"/>
      <c r="IHQ38" s="1786"/>
      <c r="IHR38" s="526"/>
      <c r="IHS38" s="527"/>
      <c r="IHT38" s="498"/>
      <c r="IHU38" s="527"/>
      <c r="IHV38" s="527"/>
      <c r="IHW38" s="523"/>
      <c r="IHX38" s="1786"/>
      <c r="IHY38" s="524"/>
      <c r="IHZ38" s="1786"/>
      <c r="IIA38" s="524"/>
      <c r="IIB38" s="1786"/>
      <c r="IIC38" s="526"/>
      <c r="IID38" s="527"/>
      <c r="IIE38" s="498"/>
      <c r="IIF38" s="527"/>
      <c r="IIG38" s="527"/>
      <c r="IIH38" s="523"/>
      <c r="III38" s="1786"/>
      <c r="IIJ38" s="524"/>
      <c r="IIK38" s="1786"/>
      <c r="IIL38" s="524"/>
      <c r="IIM38" s="1786"/>
      <c r="IIN38" s="526"/>
      <c r="IIO38" s="527"/>
      <c r="IIP38" s="498"/>
      <c r="IIQ38" s="527"/>
      <c r="IIR38" s="527"/>
      <c r="IIS38" s="523"/>
      <c r="IIT38" s="1786"/>
      <c r="IIU38" s="524"/>
      <c r="IIV38" s="1786"/>
      <c r="IIW38" s="524"/>
      <c r="IIX38" s="1786"/>
      <c r="IIY38" s="526"/>
      <c r="IIZ38" s="527"/>
      <c r="IJA38" s="498"/>
      <c r="IJB38" s="527"/>
      <c r="IJC38" s="527"/>
      <c r="IJD38" s="523"/>
      <c r="IJE38" s="1786"/>
      <c r="IJF38" s="524"/>
      <c r="IJG38" s="1786"/>
      <c r="IJH38" s="524"/>
      <c r="IJI38" s="1786"/>
      <c r="IJJ38" s="526"/>
      <c r="IJK38" s="527"/>
      <c r="IJL38" s="498"/>
      <c r="IJM38" s="527"/>
      <c r="IJN38" s="527"/>
      <c r="IJO38" s="523"/>
      <c r="IJP38" s="1786"/>
      <c r="IJQ38" s="524"/>
      <c r="IJR38" s="1786"/>
      <c r="IJS38" s="524"/>
      <c r="IJT38" s="1786"/>
      <c r="IJU38" s="526"/>
      <c r="IJV38" s="527"/>
      <c r="IJW38" s="498"/>
      <c r="IJX38" s="527"/>
      <c r="IJY38" s="527"/>
      <c r="IJZ38" s="523"/>
      <c r="IKA38" s="1786"/>
      <c r="IKB38" s="524"/>
      <c r="IKC38" s="1786"/>
      <c r="IKD38" s="524"/>
      <c r="IKE38" s="1786"/>
      <c r="IKF38" s="526"/>
      <c r="IKG38" s="527"/>
      <c r="IKH38" s="498"/>
      <c r="IKI38" s="527"/>
      <c r="IKJ38" s="527"/>
      <c r="IKK38" s="523"/>
      <c r="IKL38" s="1786"/>
      <c r="IKM38" s="524"/>
      <c r="IKN38" s="1786"/>
      <c r="IKO38" s="524"/>
      <c r="IKP38" s="1786"/>
      <c r="IKQ38" s="526"/>
      <c r="IKR38" s="527"/>
      <c r="IKS38" s="498"/>
      <c r="IKT38" s="527"/>
      <c r="IKU38" s="527"/>
      <c r="IKV38" s="523"/>
      <c r="IKW38" s="1786"/>
      <c r="IKX38" s="524"/>
      <c r="IKY38" s="1786"/>
      <c r="IKZ38" s="524"/>
      <c r="ILA38" s="1786"/>
      <c r="ILB38" s="526"/>
      <c r="ILC38" s="527"/>
      <c r="ILD38" s="498"/>
      <c r="ILE38" s="527"/>
      <c r="ILF38" s="527"/>
      <c r="ILG38" s="523"/>
      <c r="ILH38" s="1786"/>
      <c r="ILI38" s="524"/>
      <c r="ILJ38" s="1786"/>
      <c r="ILK38" s="524"/>
      <c r="ILL38" s="1786"/>
      <c r="ILM38" s="526"/>
      <c r="ILN38" s="527"/>
      <c r="ILO38" s="498"/>
      <c r="ILP38" s="527"/>
      <c r="ILQ38" s="527"/>
      <c r="ILR38" s="523"/>
      <c r="ILS38" s="1786"/>
      <c r="ILT38" s="524"/>
      <c r="ILU38" s="1786"/>
      <c r="ILV38" s="524"/>
      <c r="ILW38" s="1786"/>
      <c r="ILX38" s="526"/>
      <c r="ILY38" s="527"/>
      <c r="ILZ38" s="498"/>
      <c r="IMA38" s="527"/>
      <c r="IMB38" s="527"/>
      <c r="IMC38" s="523"/>
      <c r="IMD38" s="1786"/>
      <c r="IME38" s="524"/>
      <c r="IMF38" s="1786"/>
      <c r="IMG38" s="524"/>
      <c r="IMH38" s="1786"/>
      <c r="IMI38" s="526"/>
      <c r="IMJ38" s="527"/>
      <c r="IMK38" s="498"/>
      <c r="IML38" s="527"/>
      <c r="IMM38" s="527"/>
      <c r="IMN38" s="523"/>
      <c r="IMO38" s="1786"/>
      <c r="IMP38" s="524"/>
      <c r="IMQ38" s="1786"/>
      <c r="IMR38" s="524"/>
      <c r="IMS38" s="1786"/>
      <c r="IMT38" s="526"/>
      <c r="IMU38" s="527"/>
      <c r="IMV38" s="498"/>
      <c r="IMW38" s="527"/>
      <c r="IMX38" s="527"/>
      <c r="IMY38" s="523"/>
      <c r="IMZ38" s="1786"/>
      <c r="INA38" s="524"/>
      <c r="INB38" s="1786"/>
      <c r="INC38" s="524"/>
      <c r="IND38" s="1786"/>
      <c r="INE38" s="526"/>
      <c r="INF38" s="527"/>
      <c r="ING38" s="498"/>
      <c r="INH38" s="527"/>
      <c r="INI38" s="527"/>
      <c r="INJ38" s="523"/>
      <c r="INK38" s="1786"/>
      <c r="INL38" s="524"/>
      <c r="INM38" s="1786"/>
      <c r="INN38" s="524"/>
      <c r="INO38" s="1786"/>
      <c r="INP38" s="526"/>
      <c r="INQ38" s="527"/>
      <c r="INR38" s="498"/>
      <c r="INS38" s="527"/>
      <c r="INT38" s="527"/>
      <c r="INU38" s="523"/>
      <c r="INV38" s="1786"/>
      <c r="INW38" s="524"/>
      <c r="INX38" s="1786"/>
      <c r="INY38" s="524"/>
      <c r="INZ38" s="1786"/>
      <c r="IOA38" s="526"/>
      <c r="IOB38" s="527"/>
      <c r="IOC38" s="498"/>
      <c r="IOD38" s="527"/>
      <c r="IOE38" s="527"/>
      <c r="IOF38" s="523"/>
      <c r="IOG38" s="1786"/>
      <c r="IOH38" s="524"/>
      <c r="IOI38" s="1786"/>
      <c r="IOJ38" s="524"/>
      <c r="IOK38" s="1786"/>
      <c r="IOL38" s="526"/>
      <c r="IOM38" s="527"/>
      <c r="ION38" s="498"/>
      <c r="IOO38" s="527"/>
      <c r="IOP38" s="527"/>
      <c r="IOQ38" s="523"/>
      <c r="IOR38" s="1786"/>
      <c r="IOS38" s="524"/>
      <c r="IOT38" s="1786"/>
      <c r="IOU38" s="524"/>
      <c r="IOV38" s="1786"/>
      <c r="IOW38" s="526"/>
      <c r="IOX38" s="527"/>
      <c r="IOY38" s="498"/>
      <c r="IOZ38" s="527"/>
      <c r="IPA38" s="527"/>
      <c r="IPB38" s="523"/>
      <c r="IPC38" s="1786"/>
      <c r="IPD38" s="524"/>
      <c r="IPE38" s="1786"/>
      <c r="IPF38" s="524"/>
      <c r="IPG38" s="1786"/>
      <c r="IPH38" s="526"/>
      <c r="IPI38" s="527"/>
      <c r="IPJ38" s="498"/>
      <c r="IPK38" s="527"/>
      <c r="IPL38" s="527"/>
      <c r="IPM38" s="523"/>
      <c r="IPN38" s="1786"/>
      <c r="IPO38" s="524"/>
      <c r="IPP38" s="1786"/>
      <c r="IPQ38" s="524"/>
      <c r="IPR38" s="1786"/>
      <c r="IPS38" s="526"/>
      <c r="IPT38" s="527"/>
      <c r="IPU38" s="498"/>
      <c r="IPV38" s="527"/>
      <c r="IPW38" s="527"/>
      <c r="IPX38" s="523"/>
      <c r="IPY38" s="1786"/>
      <c r="IPZ38" s="524"/>
      <c r="IQA38" s="1786"/>
      <c r="IQB38" s="524"/>
      <c r="IQC38" s="1786"/>
      <c r="IQD38" s="526"/>
      <c r="IQE38" s="527"/>
      <c r="IQF38" s="498"/>
      <c r="IQG38" s="527"/>
      <c r="IQH38" s="527"/>
      <c r="IQI38" s="523"/>
      <c r="IQJ38" s="1786"/>
      <c r="IQK38" s="524"/>
      <c r="IQL38" s="1786"/>
      <c r="IQM38" s="524"/>
      <c r="IQN38" s="1786"/>
      <c r="IQO38" s="526"/>
      <c r="IQP38" s="527"/>
      <c r="IQQ38" s="498"/>
      <c r="IQR38" s="527"/>
      <c r="IQS38" s="527"/>
      <c r="IQT38" s="523"/>
      <c r="IQU38" s="1786"/>
      <c r="IQV38" s="524"/>
      <c r="IQW38" s="1786"/>
      <c r="IQX38" s="524"/>
      <c r="IQY38" s="1786"/>
      <c r="IQZ38" s="526"/>
      <c r="IRA38" s="527"/>
      <c r="IRB38" s="498"/>
      <c r="IRC38" s="527"/>
      <c r="IRD38" s="527"/>
      <c r="IRE38" s="523"/>
      <c r="IRF38" s="1786"/>
      <c r="IRG38" s="524"/>
      <c r="IRH38" s="1786"/>
      <c r="IRI38" s="524"/>
      <c r="IRJ38" s="1786"/>
      <c r="IRK38" s="526"/>
      <c r="IRL38" s="527"/>
      <c r="IRM38" s="498"/>
      <c r="IRN38" s="527"/>
      <c r="IRO38" s="527"/>
      <c r="IRP38" s="523"/>
      <c r="IRQ38" s="1786"/>
      <c r="IRR38" s="524"/>
      <c r="IRS38" s="1786"/>
      <c r="IRT38" s="524"/>
      <c r="IRU38" s="1786"/>
      <c r="IRV38" s="526"/>
      <c r="IRW38" s="527"/>
      <c r="IRX38" s="498"/>
      <c r="IRY38" s="527"/>
      <c r="IRZ38" s="527"/>
      <c r="ISA38" s="523"/>
      <c r="ISB38" s="1786"/>
      <c r="ISC38" s="524"/>
      <c r="ISD38" s="1786"/>
      <c r="ISE38" s="524"/>
      <c r="ISF38" s="1786"/>
      <c r="ISG38" s="526"/>
      <c r="ISH38" s="527"/>
      <c r="ISI38" s="498"/>
      <c r="ISJ38" s="527"/>
      <c r="ISK38" s="527"/>
      <c r="ISL38" s="523"/>
      <c r="ISM38" s="1786"/>
      <c r="ISN38" s="524"/>
      <c r="ISO38" s="1786"/>
      <c r="ISP38" s="524"/>
      <c r="ISQ38" s="1786"/>
      <c r="ISR38" s="526"/>
      <c r="ISS38" s="527"/>
      <c r="IST38" s="498"/>
      <c r="ISU38" s="527"/>
      <c r="ISV38" s="527"/>
      <c r="ISW38" s="523"/>
      <c r="ISX38" s="1786"/>
      <c r="ISY38" s="524"/>
      <c r="ISZ38" s="1786"/>
      <c r="ITA38" s="524"/>
      <c r="ITB38" s="1786"/>
      <c r="ITC38" s="526"/>
      <c r="ITD38" s="527"/>
      <c r="ITE38" s="498"/>
      <c r="ITF38" s="527"/>
      <c r="ITG38" s="527"/>
      <c r="ITH38" s="523"/>
      <c r="ITI38" s="1786"/>
      <c r="ITJ38" s="524"/>
      <c r="ITK38" s="1786"/>
      <c r="ITL38" s="524"/>
      <c r="ITM38" s="1786"/>
      <c r="ITN38" s="526"/>
      <c r="ITO38" s="527"/>
      <c r="ITP38" s="498"/>
      <c r="ITQ38" s="527"/>
      <c r="ITR38" s="527"/>
      <c r="ITS38" s="523"/>
      <c r="ITT38" s="1786"/>
      <c r="ITU38" s="524"/>
      <c r="ITV38" s="1786"/>
      <c r="ITW38" s="524"/>
      <c r="ITX38" s="1786"/>
      <c r="ITY38" s="526"/>
      <c r="ITZ38" s="527"/>
      <c r="IUA38" s="498"/>
      <c r="IUB38" s="527"/>
      <c r="IUC38" s="527"/>
      <c r="IUD38" s="523"/>
      <c r="IUE38" s="1786"/>
      <c r="IUF38" s="524"/>
      <c r="IUG38" s="1786"/>
      <c r="IUH38" s="524"/>
      <c r="IUI38" s="1786"/>
      <c r="IUJ38" s="526"/>
      <c r="IUK38" s="527"/>
      <c r="IUL38" s="498"/>
      <c r="IUM38" s="527"/>
      <c r="IUN38" s="527"/>
      <c r="IUO38" s="523"/>
      <c r="IUP38" s="1786"/>
      <c r="IUQ38" s="524"/>
      <c r="IUR38" s="1786"/>
      <c r="IUS38" s="524"/>
      <c r="IUT38" s="1786"/>
      <c r="IUU38" s="526"/>
      <c r="IUV38" s="527"/>
      <c r="IUW38" s="498"/>
      <c r="IUX38" s="527"/>
      <c r="IUY38" s="527"/>
      <c r="IUZ38" s="523"/>
      <c r="IVA38" s="1786"/>
      <c r="IVB38" s="524"/>
      <c r="IVC38" s="1786"/>
      <c r="IVD38" s="524"/>
      <c r="IVE38" s="1786"/>
      <c r="IVF38" s="526"/>
      <c r="IVG38" s="527"/>
      <c r="IVH38" s="498"/>
      <c r="IVI38" s="527"/>
      <c r="IVJ38" s="527"/>
      <c r="IVK38" s="523"/>
      <c r="IVL38" s="1786"/>
      <c r="IVM38" s="524"/>
      <c r="IVN38" s="1786"/>
      <c r="IVO38" s="524"/>
      <c r="IVP38" s="1786"/>
      <c r="IVQ38" s="526"/>
      <c r="IVR38" s="527"/>
      <c r="IVS38" s="498"/>
      <c r="IVT38" s="527"/>
      <c r="IVU38" s="527"/>
      <c r="IVV38" s="523"/>
      <c r="IVW38" s="1786"/>
      <c r="IVX38" s="524"/>
      <c r="IVY38" s="1786"/>
      <c r="IVZ38" s="524"/>
      <c r="IWA38" s="1786"/>
      <c r="IWB38" s="526"/>
      <c r="IWC38" s="527"/>
      <c r="IWD38" s="498"/>
      <c r="IWE38" s="527"/>
      <c r="IWF38" s="527"/>
      <c r="IWG38" s="523"/>
      <c r="IWH38" s="1786"/>
      <c r="IWI38" s="524"/>
      <c r="IWJ38" s="1786"/>
      <c r="IWK38" s="524"/>
      <c r="IWL38" s="1786"/>
      <c r="IWM38" s="526"/>
      <c r="IWN38" s="527"/>
      <c r="IWO38" s="498"/>
      <c r="IWP38" s="527"/>
      <c r="IWQ38" s="527"/>
      <c r="IWR38" s="523"/>
      <c r="IWS38" s="1786"/>
      <c r="IWT38" s="524"/>
      <c r="IWU38" s="1786"/>
      <c r="IWV38" s="524"/>
      <c r="IWW38" s="1786"/>
      <c r="IWX38" s="526"/>
      <c r="IWY38" s="527"/>
      <c r="IWZ38" s="498"/>
      <c r="IXA38" s="527"/>
      <c r="IXB38" s="527"/>
      <c r="IXC38" s="523"/>
      <c r="IXD38" s="1786"/>
      <c r="IXE38" s="524"/>
      <c r="IXF38" s="1786"/>
      <c r="IXG38" s="524"/>
      <c r="IXH38" s="1786"/>
      <c r="IXI38" s="526"/>
      <c r="IXJ38" s="527"/>
      <c r="IXK38" s="498"/>
      <c r="IXL38" s="527"/>
      <c r="IXM38" s="527"/>
      <c r="IXN38" s="523"/>
      <c r="IXO38" s="1786"/>
      <c r="IXP38" s="524"/>
      <c r="IXQ38" s="1786"/>
      <c r="IXR38" s="524"/>
      <c r="IXS38" s="1786"/>
      <c r="IXT38" s="526"/>
      <c r="IXU38" s="527"/>
      <c r="IXV38" s="498"/>
      <c r="IXW38" s="527"/>
      <c r="IXX38" s="527"/>
      <c r="IXY38" s="523"/>
      <c r="IXZ38" s="1786"/>
      <c r="IYA38" s="524"/>
      <c r="IYB38" s="1786"/>
      <c r="IYC38" s="524"/>
      <c r="IYD38" s="1786"/>
      <c r="IYE38" s="526"/>
      <c r="IYF38" s="527"/>
      <c r="IYG38" s="498"/>
      <c r="IYH38" s="527"/>
      <c r="IYI38" s="527"/>
      <c r="IYJ38" s="523"/>
      <c r="IYK38" s="1786"/>
      <c r="IYL38" s="524"/>
      <c r="IYM38" s="1786"/>
      <c r="IYN38" s="524"/>
      <c r="IYO38" s="1786"/>
      <c r="IYP38" s="526"/>
      <c r="IYQ38" s="527"/>
      <c r="IYR38" s="498"/>
      <c r="IYS38" s="527"/>
      <c r="IYT38" s="527"/>
      <c r="IYU38" s="523"/>
      <c r="IYV38" s="1786"/>
      <c r="IYW38" s="524"/>
      <c r="IYX38" s="1786"/>
      <c r="IYY38" s="524"/>
      <c r="IYZ38" s="1786"/>
      <c r="IZA38" s="526"/>
      <c r="IZB38" s="527"/>
      <c r="IZC38" s="498"/>
      <c r="IZD38" s="527"/>
      <c r="IZE38" s="527"/>
      <c r="IZF38" s="523"/>
      <c r="IZG38" s="1786"/>
      <c r="IZH38" s="524"/>
      <c r="IZI38" s="1786"/>
      <c r="IZJ38" s="524"/>
      <c r="IZK38" s="1786"/>
      <c r="IZL38" s="526"/>
      <c r="IZM38" s="527"/>
      <c r="IZN38" s="498"/>
      <c r="IZO38" s="527"/>
      <c r="IZP38" s="527"/>
      <c r="IZQ38" s="523"/>
      <c r="IZR38" s="1786"/>
      <c r="IZS38" s="524"/>
      <c r="IZT38" s="1786"/>
      <c r="IZU38" s="524"/>
      <c r="IZV38" s="1786"/>
      <c r="IZW38" s="526"/>
      <c r="IZX38" s="527"/>
      <c r="IZY38" s="498"/>
      <c r="IZZ38" s="527"/>
      <c r="JAA38" s="527"/>
      <c r="JAB38" s="523"/>
      <c r="JAC38" s="1786"/>
      <c r="JAD38" s="524"/>
      <c r="JAE38" s="1786"/>
      <c r="JAF38" s="524"/>
      <c r="JAG38" s="1786"/>
      <c r="JAH38" s="526"/>
      <c r="JAI38" s="527"/>
      <c r="JAJ38" s="498"/>
      <c r="JAK38" s="527"/>
      <c r="JAL38" s="527"/>
      <c r="JAM38" s="523"/>
      <c r="JAN38" s="1786"/>
      <c r="JAO38" s="524"/>
      <c r="JAP38" s="1786"/>
      <c r="JAQ38" s="524"/>
      <c r="JAR38" s="1786"/>
      <c r="JAS38" s="526"/>
      <c r="JAT38" s="527"/>
      <c r="JAU38" s="498"/>
      <c r="JAV38" s="527"/>
      <c r="JAW38" s="527"/>
      <c r="JAX38" s="523"/>
      <c r="JAY38" s="1786"/>
      <c r="JAZ38" s="524"/>
      <c r="JBA38" s="1786"/>
      <c r="JBB38" s="524"/>
      <c r="JBC38" s="1786"/>
      <c r="JBD38" s="526"/>
      <c r="JBE38" s="527"/>
      <c r="JBF38" s="498"/>
      <c r="JBG38" s="527"/>
      <c r="JBH38" s="527"/>
      <c r="JBI38" s="523"/>
      <c r="JBJ38" s="1786"/>
      <c r="JBK38" s="524"/>
      <c r="JBL38" s="1786"/>
      <c r="JBM38" s="524"/>
      <c r="JBN38" s="1786"/>
      <c r="JBO38" s="526"/>
      <c r="JBP38" s="527"/>
      <c r="JBQ38" s="498"/>
      <c r="JBR38" s="527"/>
      <c r="JBS38" s="527"/>
      <c r="JBT38" s="523"/>
      <c r="JBU38" s="1786"/>
      <c r="JBV38" s="524"/>
      <c r="JBW38" s="1786"/>
      <c r="JBX38" s="524"/>
      <c r="JBY38" s="1786"/>
      <c r="JBZ38" s="526"/>
      <c r="JCA38" s="527"/>
      <c r="JCB38" s="498"/>
      <c r="JCC38" s="527"/>
      <c r="JCD38" s="527"/>
      <c r="JCE38" s="523"/>
      <c r="JCF38" s="1786"/>
      <c r="JCG38" s="524"/>
      <c r="JCH38" s="1786"/>
      <c r="JCI38" s="524"/>
      <c r="JCJ38" s="1786"/>
      <c r="JCK38" s="526"/>
      <c r="JCL38" s="527"/>
      <c r="JCM38" s="498"/>
      <c r="JCN38" s="527"/>
      <c r="JCO38" s="527"/>
      <c r="JCP38" s="523"/>
      <c r="JCQ38" s="1786"/>
      <c r="JCR38" s="524"/>
      <c r="JCS38" s="1786"/>
      <c r="JCT38" s="524"/>
      <c r="JCU38" s="1786"/>
      <c r="JCV38" s="526"/>
      <c r="JCW38" s="527"/>
      <c r="JCX38" s="498"/>
      <c r="JCY38" s="527"/>
      <c r="JCZ38" s="527"/>
      <c r="JDA38" s="523"/>
      <c r="JDB38" s="1786"/>
      <c r="JDC38" s="524"/>
      <c r="JDD38" s="1786"/>
      <c r="JDE38" s="524"/>
      <c r="JDF38" s="1786"/>
      <c r="JDG38" s="526"/>
      <c r="JDH38" s="527"/>
      <c r="JDI38" s="498"/>
      <c r="JDJ38" s="527"/>
      <c r="JDK38" s="527"/>
      <c r="JDL38" s="523"/>
      <c r="JDM38" s="1786"/>
      <c r="JDN38" s="524"/>
      <c r="JDO38" s="1786"/>
      <c r="JDP38" s="524"/>
      <c r="JDQ38" s="1786"/>
      <c r="JDR38" s="526"/>
      <c r="JDS38" s="527"/>
      <c r="JDT38" s="498"/>
      <c r="JDU38" s="527"/>
      <c r="JDV38" s="527"/>
      <c r="JDW38" s="523"/>
      <c r="JDX38" s="1786"/>
      <c r="JDY38" s="524"/>
      <c r="JDZ38" s="1786"/>
      <c r="JEA38" s="524"/>
      <c r="JEB38" s="1786"/>
      <c r="JEC38" s="526"/>
      <c r="JED38" s="527"/>
      <c r="JEE38" s="498"/>
      <c r="JEF38" s="527"/>
      <c r="JEG38" s="527"/>
      <c r="JEH38" s="523"/>
      <c r="JEI38" s="1786"/>
      <c r="JEJ38" s="524"/>
      <c r="JEK38" s="1786"/>
      <c r="JEL38" s="524"/>
      <c r="JEM38" s="1786"/>
      <c r="JEN38" s="526"/>
      <c r="JEO38" s="527"/>
      <c r="JEP38" s="498"/>
      <c r="JEQ38" s="527"/>
      <c r="JER38" s="527"/>
      <c r="JES38" s="523"/>
      <c r="JET38" s="1786"/>
      <c r="JEU38" s="524"/>
      <c r="JEV38" s="1786"/>
      <c r="JEW38" s="524"/>
      <c r="JEX38" s="1786"/>
      <c r="JEY38" s="526"/>
      <c r="JEZ38" s="527"/>
      <c r="JFA38" s="498"/>
      <c r="JFB38" s="527"/>
      <c r="JFC38" s="527"/>
      <c r="JFD38" s="523"/>
      <c r="JFE38" s="1786"/>
      <c r="JFF38" s="524"/>
      <c r="JFG38" s="1786"/>
      <c r="JFH38" s="524"/>
      <c r="JFI38" s="1786"/>
      <c r="JFJ38" s="526"/>
      <c r="JFK38" s="527"/>
      <c r="JFL38" s="498"/>
      <c r="JFM38" s="527"/>
      <c r="JFN38" s="527"/>
      <c r="JFO38" s="523"/>
      <c r="JFP38" s="1786"/>
      <c r="JFQ38" s="524"/>
      <c r="JFR38" s="1786"/>
      <c r="JFS38" s="524"/>
      <c r="JFT38" s="1786"/>
      <c r="JFU38" s="526"/>
      <c r="JFV38" s="527"/>
      <c r="JFW38" s="498"/>
      <c r="JFX38" s="527"/>
      <c r="JFY38" s="527"/>
      <c r="JFZ38" s="523"/>
      <c r="JGA38" s="1786"/>
      <c r="JGB38" s="524"/>
      <c r="JGC38" s="1786"/>
      <c r="JGD38" s="524"/>
      <c r="JGE38" s="1786"/>
      <c r="JGF38" s="526"/>
      <c r="JGG38" s="527"/>
      <c r="JGH38" s="498"/>
      <c r="JGI38" s="527"/>
      <c r="JGJ38" s="527"/>
      <c r="JGK38" s="523"/>
      <c r="JGL38" s="1786"/>
      <c r="JGM38" s="524"/>
      <c r="JGN38" s="1786"/>
      <c r="JGO38" s="524"/>
      <c r="JGP38" s="1786"/>
      <c r="JGQ38" s="526"/>
      <c r="JGR38" s="527"/>
      <c r="JGS38" s="498"/>
      <c r="JGT38" s="527"/>
      <c r="JGU38" s="527"/>
      <c r="JGV38" s="523"/>
      <c r="JGW38" s="1786"/>
      <c r="JGX38" s="524"/>
      <c r="JGY38" s="1786"/>
      <c r="JGZ38" s="524"/>
      <c r="JHA38" s="1786"/>
      <c r="JHB38" s="526"/>
      <c r="JHC38" s="527"/>
      <c r="JHD38" s="498"/>
      <c r="JHE38" s="527"/>
      <c r="JHF38" s="527"/>
      <c r="JHG38" s="523"/>
      <c r="JHH38" s="1786"/>
      <c r="JHI38" s="524"/>
      <c r="JHJ38" s="1786"/>
      <c r="JHK38" s="524"/>
      <c r="JHL38" s="1786"/>
      <c r="JHM38" s="526"/>
      <c r="JHN38" s="527"/>
      <c r="JHO38" s="498"/>
      <c r="JHP38" s="527"/>
      <c r="JHQ38" s="527"/>
      <c r="JHR38" s="523"/>
      <c r="JHS38" s="1786"/>
      <c r="JHT38" s="524"/>
      <c r="JHU38" s="1786"/>
      <c r="JHV38" s="524"/>
      <c r="JHW38" s="1786"/>
      <c r="JHX38" s="526"/>
      <c r="JHY38" s="527"/>
      <c r="JHZ38" s="498"/>
      <c r="JIA38" s="527"/>
      <c r="JIB38" s="527"/>
      <c r="JIC38" s="523"/>
      <c r="JID38" s="1786"/>
      <c r="JIE38" s="524"/>
      <c r="JIF38" s="1786"/>
      <c r="JIG38" s="524"/>
      <c r="JIH38" s="1786"/>
      <c r="JII38" s="526"/>
      <c r="JIJ38" s="527"/>
      <c r="JIK38" s="498"/>
      <c r="JIL38" s="527"/>
      <c r="JIM38" s="527"/>
      <c r="JIN38" s="523"/>
      <c r="JIO38" s="1786"/>
      <c r="JIP38" s="524"/>
      <c r="JIQ38" s="1786"/>
      <c r="JIR38" s="524"/>
      <c r="JIS38" s="1786"/>
      <c r="JIT38" s="526"/>
      <c r="JIU38" s="527"/>
      <c r="JIV38" s="498"/>
      <c r="JIW38" s="527"/>
      <c r="JIX38" s="527"/>
      <c r="JIY38" s="523"/>
      <c r="JIZ38" s="1786"/>
      <c r="JJA38" s="524"/>
      <c r="JJB38" s="1786"/>
      <c r="JJC38" s="524"/>
      <c r="JJD38" s="1786"/>
      <c r="JJE38" s="526"/>
      <c r="JJF38" s="527"/>
      <c r="JJG38" s="498"/>
      <c r="JJH38" s="527"/>
      <c r="JJI38" s="527"/>
      <c r="JJJ38" s="523"/>
      <c r="JJK38" s="1786"/>
      <c r="JJL38" s="524"/>
      <c r="JJM38" s="1786"/>
      <c r="JJN38" s="524"/>
      <c r="JJO38" s="1786"/>
      <c r="JJP38" s="526"/>
      <c r="JJQ38" s="527"/>
      <c r="JJR38" s="498"/>
      <c r="JJS38" s="527"/>
      <c r="JJT38" s="527"/>
      <c r="JJU38" s="523"/>
      <c r="JJV38" s="1786"/>
      <c r="JJW38" s="524"/>
      <c r="JJX38" s="1786"/>
      <c r="JJY38" s="524"/>
      <c r="JJZ38" s="1786"/>
      <c r="JKA38" s="526"/>
      <c r="JKB38" s="527"/>
      <c r="JKC38" s="498"/>
      <c r="JKD38" s="527"/>
      <c r="JKE38" s="527"/>
      <c r="JKF38" s="523"/>
      <c r="JKG38" s="1786"/>
      <c r="JKH38" s="524"/>
      <c r="JKI38" s="1786"/>
      <c r="JKJ38" s="524"/>
      <c r="JKK38" s="1786"/>
      <c r="JKL38" s="526"/>
      <c r="JKM38" s="527"/>
      <c r="JKN38" s="498"/>
      <c r="JKO38" s="527"/>
      <c r="JKP38" s="527"/>
      <c r="JKQ38" s="523"/>
      <c r="JKR38" s="1786"/>
      <c r="JKS38" s="524"/>
      <c r="JKT38" s="1786"/>
      <c r="JKU38" s="524"/>
      <c r="JKV38" s="1786"/>
      <c r="JKW38" s="526"/>
      <c r="JKX38" s="527"/>
      <c r="JKY38" s="498"/>
      <c r="JKZ38" s="527"/>
      <c r="JLA38" s="527"/>
      <c r="JLB38" s="523"/>
      <c r="JLC38" s="1786"/>
      <c r="JLD38" s="524"/>
      <c r="JLE38" s="1786"/>
      <c r="JLF38" s="524"/>
      <c r="JLG38" s="1786"/>
      <c r="JLH38" s="526"/>
      <c r="JLI38" s="527"/>
      <c r="JLJ38" s="498"/>
      <c r="JLK38" s="527"/>
      <c r="JLL38" s="527"/>
      <c r="JLM38" s="523"/>
      <c r="JLN38" s="1786"/>
      <c r="JLO38" s="524"/>
      <c r="JLP38" s="1786"/>
      <c r="JLQ38" s="524"/>
      <c r="JLR38" s="1786"/>
      <c r="JLS38" s="526"/>
      <c r="JLT38" s="527"/>
      <c r="JLU38" s="498"/>
      <c r="JLV38" s="527"/>
      <c r="JLW38" s="527"/>
      <c r="JLX38" s="523"/>
      <c r="JLY38" s="1786"/>
      <c r="JLZ38" s="524"/>
      <c r="JMA38" s="1786"/>
      <c r="JMB38" s="524"/>
      <c r="JMC38" s="1786"/>
      <c r="JMD38" s="526"/>
      <c r="JME38" s="527"/>
      <c r="JMF38" s="498"/>
      <c r="JMG38" s="527"/>
      <c r="JMH38" s="527"/>
      <c r="JMI38" s="523"/>
      <c r="JMJ38" s="1786"/>
      <c r="JMK38" s="524"/>
      <c r="JML38" s="1786"/>
      <c r="JMM38" s="524"/>
      <c r="JMN38" s="1786"/>
      <c r="JMO38" s="526"/>
      <c r="JMP38" s="527"/>
      <c r="JMQ38" s="498"/>
      <c r="JMR38" s="527"/>
      <c r="JMS38" s="527"/>
      <c r="JMT38" s="523"/>
      <c r="JMU38" s="1786"/>
      <c r="JMV38" s="524"/>
      <c r="JMW38" s="1786"/>
      <c r="JMX38" s="524"/>
      <c r="JMY38" s="1786"/>
      <c r="JMZ38" s="526"/>
      <c r="JNA38" s="527"/>
      <c r="JNB38" s="498"/>
      <c r="JNC38" s="527"/>
      <c r="JND38" s="527"/>
      <c r="JNE38" s="523"/>
      <c r="JNF38" s="1786"/>
      <c r="JNG38" s="524"/>
      <c r="JNH38" s="1786"/>
      <c r="JNI38" s="524"/>
      <c r="JNJ38" s="1786"/>
      <c r="JNK38" s="526"/>
      <c r="JNL38" s="527"/>
      <c r="JNM38" s="498"/>
      <c r="JNN38" s="527"/>
      <c r="JNO38" s="527"/>
      <c r="JNP38" s="523"/>
      <c r="JNQ38" s="1786"/>
      <c r="JNR38" s="524"/>
      <c r="JNS38" s="1786"/>
      <c r="JNT38" s="524"/>
      <c r="JNU38" s="1786"/>
      <c r="JNV38" s="526"/>
      <c r="JNW38" s="527"/>
      <c r="JNX38" s="498"/>
      <c r="JNY38" s="527"/>
      <c r="JNZ38" s="527"/>
      <c r="JOA38" s="523"/>
      <c r="JOB38" s="1786"/>
      <c r="JOC38" s="524"/>
      <c r="JOD38" s="1786"/>
      <c r="JOE38" s="524"/>
      <c r="JOF38" s="1786"/>
      <c r="JOG38" s="526"/>
      <c r="JOH38" s="527"/>
      <c r="JOI38" s="498"/>
      <c r="JOJ38" s="527"/>
      <c r="JOK38" s="527"/>
      <c r="JOL38" s="523"/>
      <c r="JOM38" s="1786"/>
      <c r="JON38" s="524"/>
      <c r="JOO38" s="1786"/>
      <c r="JOP38" s="524"/>
      <c r="JOQ38" s="1786"/>
      <c r="JOR38" s="526"/>
      <c r="JOS38" s="527"/>
      <c r="JOT38" s="498"/>
      <c r="JOU38" s="527"/>
      <c r="JOV38" s="527"/>
      <c r="JOW38" s="523"/>
      <c r="JOX38" s="1786"/>
      <c r="JOY38" s="524"/>
      <c r="JOZ38" s="1786"/>
      <c r="JPA38" s="524"/>
      <c r="JPB38" s="1786"/>
      <c r="JPC38" s="526"/>
      <c r="JPD38" s="527"/>
      <c r="JPE38" s="498"/>
      <c r="JPF38" s="527"/>
      <c r="JPG38" s="527"/>
      <c r="JPH38" s="523"/>
      <c r="JPI38" s="1786"/>
      <c r="JPJ38" s="524"/>
      <c r="JPK38" s="1786"/>
      <c r="JPL38" s="524"/>
      <c r="JPM38" s="1786"/>
      <c r="JPN38" s="526"/>
      <c r="JPO38" s="527"/>
      <c r="JPP38" s="498"/>
      <c r="JPQ38" s="527"/>
      <c r="JPR38" s="527"/>
      <c r="JPS38" s="523"/>
      <c r="JPT38" s="1786"/>
      <c r="JPU38" s="524"/>
      <c r="JPV38" s="1786"/>
      <c r="JPW38" s="524"/>
      <c r="JPX38" s="1786"/>
      <c r="JPY38" s="526"/>
      <c r="JPZ38" s="527"/>
      <c r="JQA38" s="498"/>
      <c r="JQB38" s="527"/>
      <c r="JQC38" s="527"/>
      <c r="JQD38" s="523"/>
      <c r="JQE38" s="1786"/>
      <c r="JQF38" s="524"/>
      <c r="JQG38" s="1786"/>
      <c r="JQH38" s="524"/>
      <c r="JQI38" s="1786"/>
      <c r="JQJ38" s="526"/>
      <c r="JQK38" s="527"/>
      <c r="JQL38" s="498"/>
      <c r="JQM38" s="527"/>
      <c r="JQN38" s="527"/>
      <c r="JQO38" s="523"/>
      <c r="JQP38" s="1786"/>
      <c r="JQQ38" s="524"/>
      <c r="JQR38" s="1786"/>
      <c r="JQS38" s="524"/>
      <c r="JQT38" s="1786"/>
      <c r="JQU38" s="526"/>
      <c r="JQV38" s="527"/>
      <c r="JQW38" s="498"/>
      <c r="JQX38" s="527"/>
      <c r="JQY38" s="527"/>
      <c r="JQZ38" s="523"/>
      <c r="JRA38" s="1786"/>
      <c r="JRB38" s="524"/>
      <c r="JRC38" s="1786"/>
      <c r="JRD38" s="524"/>
      <c r="JRE38" s="1786"/>
      <c r="JRF38" s="526"/>
      <c r="JRG38" s="527"/>
      <c r="JRH38" s="498"/>
      <c r="JRI38" s="527"/>
      <c r="JRJ38" s="527"/>
      <c r="JRK38" s="523"/>
      <c r="JRL38" s="1786"/>
      <c r="JRM38" s="524"/>
      <c r="JRN38" s="1786"/>
      <c r="JRO38" s="524"/>
      <c r="JRP38" s="1786"/>
      <c r="JRQ38" s="526"/>
      <c r="JRR38" s="527"/>
      <c r="JRS38" s="498"/>
      <c r="JRT38" s="527"/>
      <c r="JRU38" s="527"/>
      <c r="JRV38" s="523"/>
      <c r="JRW38" s="1786"/>
      <c r="JRX38" s="524"/>
      <c r="JRY38" s="1786"/>
      <c r="JRZ38" s="524"/>
      <c r="JSA38" s="1786"/>
      <c r="JSB38" s="526"/>
      <c r="JSC38" s="527"/>
      <c r="JSD38" s="498"/>
      <c r="JSE38" s="527"/>
      <c r="JSF38" s="527"/>
      <c r="JSG38" s="523"/>
      <c r="JSH38" s="1786"/>
      <c r="JSI38" s="524"/>
      <c r="JSJ38" s="1786"/>
      <c r="JSK38" s="524"/>
      <c r="JSL38" s="1786"/>
      <c r="JSM38" s="526"/>
      <c r="JSN38" s="527"/>
      <c r="JSO38" s="498"/>
      <c r="JSP38" s="527"/>
      <c r="JSQ38" s="527"/>
      <c r="JSR38" s="523"/>
      <c r="JSS38" s="1786"/>
      <c r="JST38" s="524"/>
      <c r="JSU38" s="1786"/>
      <c r="JSV38" s="524"/>
      <c r="JSW38" s="1786"/>
      <c r="JSX38" s="526"/>
      <c r="JSY38" s="527"/>
      <c r="JSZ38" s="498"/>
      <c r="JTA38" s="527"/>
      <c r="JTB38" s="527"/>
      <c r="JTC38" s="523"/>
      <c r="JTD38" s="1786"/>
      <c r="JTE38" s="524"/>
      <c r="JTF38" s="1786"/>
      <c r="JTG38" s="524"/>
      <c r="JTH38" s="1786"/>
      <c r="JTI38" s="526"/>
      <c r="JTJ38" s="527"/>
      <c r="JTK38" s="498"/>
      <c r="JTL38" s="527"/>
      <c r="JTM38" s="527"/>
      <c r="JTN38" s="523"/>
      <c r="JTO38" s="1786"/>
      <c r="JTP38" s="524"/>
      <c r="JTQ38" s="1786"/>
      <c r="JTR38" s="524"/>
      <c r="JTS38" s="1786"/>
      <c r="JTT38" s="526"/>
      <c r="JTU38" s="527"/>
      <c r="JTV38" s="498"/>
      <c r="JTW38" s="527"/>
      <c r="JTX38" s="527"/>
      <c r="JTY38" s="523"/>
      <c r="JTZ38" s="1786"/>
      <c r="JUA38" s="524"/>
      <c r="JUB38" s="1786"/>
      <c r="JUC38" s="524"/>
      <c r="JUD38" s="1786"/>
      <c r="JUE38" s="526"/>
      <c r="JUF38" s="527"/>
      <c r="JUG38" s="498"/>
      <c r="JUH38" s="527"/>
      <c r="JUI38" s="527"/>
      <c r="JUJ38" s="523"/>
      <c r="JUK38" s="1786"/>
      <c r="JUL38" s="524"/>
      <c r="JUM38" s="1786"/>
      <c r="JUN38" s="524"/>
      <c r="JUO38" s="1786"/>
      <c r="JUP38" s="526"/>
      <c r="JUQ38" s="527"/>
      <c r="JUR38" s="498"/>
      <c r="JUS38" s="527"/>
      <c r="JUT38" s="527"/>
      <c r="JUU38" s="523"/>
      <c r="JUV38" s="1786"/>
      <c r="JUW38" s="524"/>
      <c r="JUX38" s="1786"/>
      <c r="JUY38" s="524"/>
      <c r="JUZ38" s="1786"/>
      <c r="JVA38" s="526"/>
      <c r="JVB38" s="527"/>
      <c r="JVC38" s="498"/>
      <c r="JVD38" s="527"/>
      <c r="JVE38" s="527"/>
      <c r="JVF38" s="523"/>
      <c r="JVG38" s="1786"/>
      <c r="JVH38" s="524"/>
      <c r="JVI38" s="1786"/>
      <c r="JVJ38" s="524"/>
      <c r="JVK38" s="1786"/>
      <c r="JVL38" s="526"/>
      <c r="JVM38" s="527"/>
      <c r="JVN38" s="498"/>
      <c r="JVO38" s="527"/>
      <c r="JVP38" s="527"/>
      <c r="JVQ38" s="523"/>
      <c r="JVR38" s="1786"/>
      <c r="JVS38" s="524"/>
      <c r="JVT38" s="1786"/>
      <c r="JVU38" s="524"/>
      <c r="JVV38" s="1786"/>
      <c r="JVW38" s="526"/>
      <c r="JVX38" s="527"/>
      <c r="JVY38" s="498"/>
      <c r="JVZ38" s="527"/>
      <c r="JWA38" s="527"/>
      <c r="JWB38" s="523"/>
      <c r="JWC38" s="1786"/>
      <c r="JWD38" s="524"/>
      <c r="JWE38" s="1786"/>
      <c r="JWF38" s="524"/>
      <c r="JWG38" s="1786"/>
      <c r="JWH38" s="526"/>
      <c r="JWI38" s="527"/>
      <c r="JWJ38" s="498"/>
      <c r="JWK38" s="527"/>
      <c r="JWL38" s="527"/>
      <c r="JWM38" s="523"/>
      <c r="JWN38" s="1786"/>
      <c r="JWO38" s="524"/>
      <c r="JWP38" s="1786"/>
      <c r="JWQ38" s="524"/>
      <c r="JWR38" s="1786"/>
      <c r="JWS38" s="526"/>
      <c r="JWT38" s="527"/>
      <c r="JWU38" s="498"/>
      <c r="JWV38" s="527"/>
      <c r="JWW38" s="527"/>
      <c r="JWX38" s="523"/>
      <c r="JWY38" s="1786"/>
      <c r="JWZ38" s="524"/>
      <c r="JXA38" s="1786"/>
      <c r="JXB38" s="524"/>
      <c r="JXC38" s="1786"/>
      <c r="JXD38" s="526"/>
      <c r="JXE38" s="527"/>
      <c r="JXF38" s="498"/>
      <c r="JXG38" s="527"/>
      <c r="JXH38" s="527"/>
      <c r="JXI38" s="523"/>
      <c r="JXJ38" s="1786"/>
      <c r="JXK38" s="524"/>
      <c r="JXL38" s="1786"/>
      <c r="JXM38" s="524"/>
      <c r="JXN38" s="1786"/>
      <c r="JXO38" s="526"/>
      <c r="JXP38" s="527"/>
      <c r="JXQ38" s="498"/>
      <c r="JXR38" s="527"/>
      <c r="JXS38" s="527"/>
      <c r="JXT38" s="523"/>
      <c r="JXU38" s="1786"/>
      <c r="JXV38" s="524"/>
      <c r="JXW38" s="1786"/>
      <c r="JXX38" s="524"/>
      <c r="JXY38" s="1786"/>
      <c r="JXZ38" s="526"/>
      <c r="JYA38" s="527"/>
      <c r="JYB38" s="498"/>
      <c r="JYC38" s="527"/>
      <c r="JYD38" s="527"/>
      <c r="JYE38" s="523"/>
      <c r="JYF38" s="1786"/>
      <c r="JYG38" s="524"/>
      <c r="JYH38" s="1786"/>
      <c r="JYI38" s="524"/>
      <c r="JYJ38" s="1786"/>
      <c r="JYK38" s="526"/>
      <c r="JYL38" s="527"/>
      <c r="JYM38" s="498"/>
      <c r="JYN38" s="527"/>
      <c r="JYO38" s="527"/>
      <c r="JYP38" s="523"/>
      <c r="JYQ38" s="1786"/>
      <c r="JYR38" s="524"/>
      <c r="JYS38" s="1786"/>
      <c r="JYT38" s="524"/>
      <c r="JYU38" s="1786"/>
      <c r="JYV38" s="526"/>
      <c r="JYW38" s="527"/>
      <c r="JYX38" s="498"/>
      <c r="JYY38" s="527"/>
      <c r="JYZ38" s="527"/>
      <c r="JZA38" s="523"/>
      <c r="JZB38" s="1786"/>
      <c r="JZC38" s="524"/>
      <c r="JZD38" s="1786"/>
      <c r="JZE38" s="524"/>
      <c r="JZF38" s="1786"/>
      <c r="JZG38" s="526"/>
      <c r="JZH38" s="527"/>
      <c r="JZI38" s="498"/>
      <c r="JZJ38" s="527"/>
      <c r="JZK38" s="527"/>
      <c r="JZL38" s="523"/>
      <c r="JZM38" s="1786"/>
      <c r="JZN38" s="524"/>
      <c r="JZO38" s="1786"/>
      <c r="JZP38" s="524"/>
      <c r="JZQ38" s="1786"/>
      <c r="JZR38" s="526"/>
      <c r="JZS38" s="527"/>
      <c r="JZT38" s="498"/>
      <c r="JZU38" s="527"/>
      <c r="JZV38" s="527"/>
      <c r="JZW38" s="523"/>
      <c r="JZX38" s="1786"/>
      <c r="JZY38" s="524"/>
      <c r="JZZ38" s="1786"/>
      <c r="KAA38" s="524"/>
      <c r="KAB38" s="1786"/>
      <c r="KAC38" s="526"/>
      <c r="KAD38" s="527"/>
      <c r="KAE38" s="498"/>
      <c r="KAF38" s="527"/>
      <c r="KAG38" s="527"/>
      <c r="KAH38" s="523"/>
      <c r="KAI38" s="1786"/>
      <c r="KAJ38" s="524"/>
      <c r="KAK38" s="1786"/>
      <c r="KAL38" s="524"/>
      <c r="KAM38" s="1786"/>
      <c r="KAN38" s="526"/>
      <c r="KAO38" s="527"/>
      <c r="KAP38" s="498"/>
      <c r="KAQ38" s="527"/>
      <c r="KAR38" s="527"/>
      <c r="KAS38" s="523"/>
      <c r="KAT38" s="1786"/>
      <c r="KAU38" s="524"/>
      <c r="KAV38" s="1786"/>
      <c r="KAW38" s="524"/>
      <c r="KAX38" s="1786"/>
      <c r="KAY38" s="526"/>
      <c r="KAZ38" s="527"/>
      <c r="KBA38" s="498"/>
      <c r="KBB38" s="527"/>
      <c r="KBC38" s="527"/>
      <c r="KBD38" s="523"/>
      <c r="KBE38" s="1786"/>
      <c r="KBF38" s="524"/>
      <c r="KBG38" s="1786"/>
      <c r="KBH38" s="524"/>
      <c r="KBI38" s="1786"/>
      <c r="KBJ38" s="526"/>
      <c r="KBK38" s="527"/>
      <c r="KBL38" s="498"/>
      <c r="KBM38" s="527"/>
      <c r="KBN38" s="527"/>
      <c r="KBO38" s="523"/>
      <c r="KBP38" s="1786"/>
      <c r="KBQ38" s="524"/>
      <c r="KBR38" s="1786"/>
      <c r="KBS38" s="524"/>
      <c r="KBT38" s="1786"/>
      <c r="KBU38" s="526"/>
      <c r="KBV38" s="527"/>
      <c r="KBW38" s="498"/>
      <c r="KBX38" s="527"/>
      <c r="KBY38" s="527"/>
      <c r="KBZ38" s="523"/>
      <c r="KCA38" s="1786"/>
      <c r="KCB38" s="524"/>
      <c r="KCC38" s="1786"/>
      <c r="KCD38" s="524"/>
      <c r="KCE38" s="1786"/>
      <c r="KCF38" s="526"/>
      <c r="KCG38" s="527"/>
      <c r="KCH38" s="498"/>
      <c r="KCI38" s="527"/>
      <c r="KCJ38" s="527"/>
      <c r="KCK38" s="523"/>
      <c r="KCL38" s="1786"/>
      <c r="KCM38" s="524"/>
      <c r="KCN38" s="1786"/>
      <c r="KCO38" s="524"/>
      <c r="KCP38" s="1786"/>
      <c r="KCQ38" s="526"/>
      <c r="KCR38" s="527"/>
      <c r="KCS38" s="498"/>
      <c r="KCT38" s="527"/>
      <c r="KCU38" s="527"/>
      <c r="KCV38" s="523"/>
      <c r="KCW38" s="1786"/>
      <c r="KCX38" s="524"/>
      <c r="KCY38" s="1786"/>
      <c r="KCZ38" s="524"/>
      <c r="KDA38" s="1786"/>
      <c r="KDB38" s="526"/>
      <c r="KDC38" s="527"/>
      <c r="KDD38" s="498"/>
      <c r="KDE38" s="527"/>
      <c r="KDF38" s="527"/>
      <c r="KDG38" s="523"/>
      <c r="KDH38" s="1786"/>
      <c r="KDI38" s="524"/>
      <c r="KDJ38" s="1786"/>
      <c r="KDK38" s="524"/>
      <c r="KDL38" s="1786"/>
      <c r="KDM38" s="526"/>
      <c r="KDN38" s="527"/>
      <c r="KDO38" s="498"/>
      <c r="KDP38" s="527"/>
      <c r="KDQ38" s="527"/>
      <c r="KDR38" s="523"/>
      <c r="KDS38" s="1786"/>
      <c r="KDT38" s="524"/>
      <c r="KDU38" s="1786"/>
      <c r="KDV38" s="524"/>
      <c r="KDW38" s="1786"/>
      <c r="KDX38" s="526"/>
      <c r="KDY38" s="527"/>
      <c r="KDZ38" s="498"/>
      <c r="KEA38" s="527"/>
      <c r="KEB38" s="527"/>
      <c r="KEC38" s="523"/>
      <c r="KED38" s="1786"/>
      <c r="KEE38" s="524"/>
      <c r="KEF38" s="1786"/>
      <c r="KEG38" s="524"/>
      <c r="KEH38" s="1786"/>
      <c r="KEI38" s="526"/>
      <c r="KEJ38" s="527"/>
      <c r="KEK38" s="498"/>
      <c r="KEL38" s="527"/>
      <c r="KEM38" s="527"/>
      <c r="KEN38" s="523"/>
      <c r="KEO38" s="1786"/>
      <c r="KEP38" s="524"/>
      <c r="KEQ38" s="1786"/>
      <c r="KER38" s="524"/>
      <c r="KES38" s="1786"/>
      <c r="KET38" s="526"/>
      <c r="KEU38" s="527"/>
      <c r="KEV38" s="498"/>
      <c r="KEW38" s="527"/>
      <c r="KEX38" s="527"/>
      <c r="KEY38" s="523"/>
      <c r="KEZ38" s="1786"/>
      <c r="KFA38" s="524"/>
      <c r="KFB38" s="1786"/>
      <c r="KFC38" s="524"/>
      <c r="KFD38" s="1786"/>
      <c r="KFE38" s="526"/>
      <c r="KFF38" s="527"/>
      <c r="KFG38" s="498"/>
      <c r="KFH38" s="527"/>
      <c r="KFI38" s="527"/>
      <c r="KFJ38" s="523"/>
      <c r="KFK38" s="1786"/>
      <c r="KFL38" s="524"/>
      <c r="KFM38" s="1786"/>
      <c r="KFN38" s="524"/>
      <c r="KFO38" s="1786"/>
      <c r="KFP38" s="526"/>
      <c r="KFQ38" s="527"/>
      <c r="KFR38" s="498"/>
      <c r="KFS38" s="527"/>
      <c r="KFT38" s="527"/>
      <c r="KFU38" s="523"/>
      <c r="KFV38" s="1786"/>
      <c r="KFW38" s="524"/>
      <c r="KFX38" s="1786"/>
      <c r="KFY38" s="524"/>
      <c r="KFZ38" s="1786"/>
      <c r="KGA38" s="526"/>
      <c r="KGB38" s="527"/>
      <c r="KGC38" s="498"/>
      <c r="KGD38" s="527"/>
      <c r="KGE38" s="527"/>
      <c r="KGF38" s="523"/>
      <c r="KGG38" s="1786"/>
      <c r="KGH38" s="524"/>
      <c r="KGI38" s="1786"/>
      <c r="KGJ38" s="524"/>
      <c r="KGK38" s="1786"/>
      <c r="KGL38" s="526"/>
      <c r="KGM38" s="527"/>
      <c r="KGN38" s="498"/>
      <c r="KGO38" s="527"/>
      <c r="KGP38" s="527"/>
      <c r="KGQ38" s="523"/>
      <c r="KGR38" s="1786"/>
      <c r="KGS38" s="524"/>
      <c r="KGT38" s="1786"/>
      <c r="KGU38" s="524"/>
      <c r="KGV38" s="1786"/>
      <c r="KGW38" s="526"/>
      <c r="KGX38" s="527"/>
      <c r="KGY38" s="498"/>
      <c r="KGZ38" s="527"/>
      <c r="KHA38" s="527"/>
      <c r="KHB38" s="523"/>
      <c r="KHC38" s="1786"/>
      <c r="KHD38" s="524"/>
      <c r="KHE38" s="1786"/>
      <c r="KHF38" s="524"/>
      <c r="KHG38" s="1786"/>
      <c r="KHH38" s="526"/>
      <c r="KHI38" s="527"/>
      <c r="KHJ38" s="498"/>
      <c r="KHK38" s="527"/>
      <c r="KHL38" s="527"/>
      <c r="KHM38" s="523"/>
      <c r="KHN38" s="1786"/>
      <c r="KHO38" s="524"/>
      <c r="KHP38" s="1786"/>
      <c r="KHQ38" s="524"/>
      <c r="KHR38" s="1786"/>
      <c r="KHS38" s="526"/>
      <c r="KHT38" s="527"/>
      <c r="KHU38" s="498"/>
      <c r="KHV38" s="527"/>
      <c r="KHW38" s="527"/>
      <c r="KHX38" s="523"/>
      <c r="KHY38" s="1786"/>
      <c r="KHZ38" s="524"/>
      <c r="KIA38" s="1786"/>
      <c r="KIB38" s="524"/>
      <c r="KIC38" s="1786"/>
      <c r="KID38" s="526"/>
      <c r="KIE38" s="527"/>
      <c r="KIF38" s="498"/>
      <c r="KIG38" s="527"/>
      <c r="KIH38" s="527"/>
      <c r="KII38" s="523"/>
      <c r="KIJ38" s="1786"/>
      <c r="KIK38" s="524"/>
      <c r="KIL38" s="1786"/>
      <c r="KIM38" s="524"/>
      <c r="KIN38" s="1786"/>
      <c r="KIO38" s="526"/>
      <c r="KIP38" s="527"/>
      <c r="KIQ38" s="498"/>
      <c r="KIR38" s="527"/>
      <c r="KIS38" s="527"/>
      <c r="KIT38" s="523"/>
      <c r="KIU38" s="1786"/>
      <c r="KIV38" s="524"/>
      <c r="KIW38" s="1786"/>
      <c r="KIX38" s="524"/>
      <c r="KIY38" s="1786"/>
      <c r="KIZ38" s="526"/>
      <c r="KJA38" s="527"/>
      <c r="KJB38" s="498"/>
      <c r="KJC38" s="527"/>
      <c r="KJD38" s="527"/>
      <c r="KJE38" s="523"/>
      <c r="KJF38" s="1786"/>
      <c r="KJG38" s="524"/>
      <c r="KJH38" s="1786"/>
      <c r="KJI38" s="524"/>
      <c r="KJJ38" s="1786"/>
      <c r="KJK38" s="526"/>
      <c r="KJL38" s="527"/>
      <c r="KJM38" s="498"/>
      <c r="KJN38" s="527"/>
      <c r="KJO38" s="527"/>
      <c r="KJP38" s="523"/>
      <c r="KJQ38" s="1786"/>
      <c r="KJR38" s="524"/>
      <c r="KJS38" s="1786"/>
      <c r="KJT38" s="524"/>
      <c r="KJU38" s="1786"/>
      <c r="KJV38" s="526"/>
      <c r="KJW38" s="527"/>
      <c r="KJX38" s="498"/>
      <c r="KJY38" s="527"/>
      <c r="KJZ38" s="527"/>
      <c r="KKA38" s="523"/>
      <c r="KKB38" s="1786"/>
      <c r="KKC38" s="524"/>
      <c r="KKD38" s="1786"/>
      <c r="KKE38" s="524"/>
      <c r="KKF38" s="1786"/>
      <c r="KKG38" s="526"/>
      <c r="KKH38" s="527"/>
      <c r="KKI38" s="498"/>
      <c r="KKJ38" s="527"/>
      <c r="KKK38" s="527"/>
      <c r="KKL38" s="523"/>
      <c r="KKM38" s="1786"/>
      <c r="KKN38" s="524"/>
      <c r="KKO38" s="1786"/>
      <c r="KKP38" s="524"/>
      <c r="KKQ38" s="1786"/>
      <c r="KKR38" s="526"/>
      <c r="KKS38" s="527"/>
      <c r="KKT38" s="498"/>
      <c r="KKU38" s="527"/>
      <c r="KKV38" s="527"/>
      <c r="KKW38" s="523"/>
      <c r="KKX38" s="1786"/>
      <c r="KKY38" s="524"/>
      <c r="KKZ38" s="1786"/>
      <c r="KLA38" s="524"/>
      <c r="KLB38" s="1786"/>
      <c r="KLC38" s="526"/>
      <c r="KLD38" s="527"/>
      <c r="KLE38" s="498"/>
      <c r="KLF38" s="527"/>
      <c r="KLG38" s="527"/>
      <c r="KLH38" s="523"/>
      <c r="KLI38" s="1786"/>
      <c r="KLJ38" s="524"/>
      <c r="KLK38" s="1786"/>
      <c r="KLL38" s="524"/>
      <c r="KLM38" s="1786"/>
      <c r="KLN38" s="526"/>
      <c r="KLO38" s="527"/>
      <c r="KLP38" s="498"/>
      <c r="KLQ38" s="527"/>
      <c r="KLR38" s="527"/>
      <c r="KLS38" s="523"/>
      <c r="KLT38" s="1786"/>
      <c r="KLU38" s="524"/>
      <c r="KLV38" s="1786"/>
      <c r="KLW38" s="524"/>
      <c r="KLX38" s="1786"/>
      <c r="KLY38" s="526"/>
      <c r="KLZ38" s="527"/>
      <c r="KMA38" s="498"/>
      <c r="KMB38" s="527"/>
      <c r="KMC38" s="527"/>
      <c r="KMD38" s="523"/>
      <c r="KME38" s="1786"/>
      <c r="KMF38" s="524"/>
      <c r="KMG38" s="1786"/>
      <c r="KMH38" s="524"/>
      <c r="KMI38" s="1786"/>
      <c r="KMJ38" s="526"/>
      <c r="KMK38" s="527"/>
      <c r="KML38" s="498"/>
      <c r="KMM38" s="527"/>
      <c r="KMN38" s="527"/>
      <c r="KMO38" s="523"/>
      <c r="KMP38" s="1786"/>
      <c r="KMQ38" s="524"/>
      <c r="KMR38" s="1786"/>
      <c r="KMS38" s="524"/>
      <c r="KMT38" s="1786"/>
      <c r="KMU38" s="526"/>
      <c r="KMV38" s="527"/>
      <c r="KMW38" s="498"/>
      <c r="KMX38" s="527"/>
      <c r="KMY38" s="527"/>
      <c r="KMZ38" s="523"/>
      <c r="KNA38" s="1786"/>
      <c r="KNB38" s="524"/>
      <c r="KNC38" s="1786"/>
      <c r="KND38" s="524"/>
      <c r="KNE38" s="1786"/>
      <c r="KNF38" s="526"/>
      <c r="KNG38" s="527"/>
      <c r="KNH38" s="498"/>
      <c r="KNI38" s="527"/>
      <c r="KNJ38" s="527"/>
      <c r="KNK38" s="523"/>
      <c r="KNL38" s="1786"/>
      <c r="KNM38" s="524"/>
      <c r="KNN38" s="1786"/>
      <c r="KNO38" s="524"/>
      <c r="KNP38" s="1786"/>
      <c r="KNQ38" s="526"/>
      <c r="KNR38" s="527"/>
      <c r="KNS38" s="498"/>
      <c r="KNT38" s="527"/>
      <c r="KNU38" s="527"/>
      <c r="KNV38" s="523"/>
      <c r="KNW38" s="1786"/>
      <c r="KNX38" s="524"/>
      <c r="KNY38" s="1786"/>
      <c r="KNZ38" s="524"/>
      <c r="KOA38" s="1786"/>
      <c r="KOB38" s="526"/>
      <c r="KOC38" s="527"/>
      <c r="KOD38" s="498"/>
      <c r="KOE38" s="527"/>
      <c r="KOF38" s="527"/>
      <c r="KOG38" s="523"/>
      <c r="KOH38" s="1786"/>
      <c r="KOI38" s="524"/>
      <c r="KOJ38" s="1786"/>
      <c r="KOK38" s="524"/>
      <c r="KOL38" s="1786"/>
      <c r="KOM38" s="526"/>
      <c r="KON38" s="527"/>
      <c r="KOO38" s="498"/>
      <c r="KOP38" s="527"/>
      <c r="KOQ38" s="527"/>
      <c r="KOR38" s="523"/>
      <c r="KOS38" s="1786"/>
      <c r="KOT38" s="524"/>
      <c r="KOU38" s="1786"/>
      <c r="KOV38" s="524"/>
      <c r="KOW38" s="1786"/>
      <c r="KOX38" s="526"/>
      <c r="KOY38" s="527"/>
      <c r="KOZ38" s="498"/>
      <c r="KPA38" s="527"/>
      <c r="KPB38" s="527"/>
      <c r="KPC38" s="523"/>
      <c r="KPD38" s="1786"/>
      <c r="KPE38" s="524"/>
      <c r="KPF38" s="1786"/>
      <c r="KPG38" s="524"/>
      <c r="KPH38" s="1786"/>
      <c r="KPI38" s="526"/>
      <c r="KPJ38" s="527"/>
      <c r="KPK38" s="498"/>
      <c r="KPL38" s="527"/>
      <c r="KPM38" s="527"/>
      <c r="KPN38" s="523"/>
      <c r="KPO38" s="1786"/>
      <c r="KPP38" s="524"/>
      <c r="KPQ38" s="1786"/>
      <c r="KPR38" s="524"/>
      <c r="KPS38" s="1786"/>
      <c r="KPT38" s="526"/>
      <c r="KPU38" s="527"/>
      <c r="KPV38" s="498"/>
      <c r="KPW38" s="527"/>
      <c r="KPX38" s="527"/>
      <c r="KPY38" s="523"/>
      <c r="KPZ38" s="1786"/>
      <c r="KQA38" s="524"/>
      <c r="KQB38" s="1786"/>
      <c r="KQC38" s="524"/>
      <c r="KQD38" s="1786"/>
      <c r="KQE38" s="526"/>
      <c r="KQF38" s="527"/>
      <c r="KQG38" s="498"/>
      <c r="KQH38" s="527"/>
      <c r="KQI38" s="527"/>
      <c r="KQJ38" s="523"/>
      <c r="KQK38" s="1786"/>
      <c r="KQL38" s="524"/>
      <c r="KQM38" s="1786"/>
      <c r="KQN38" s="524"/>
      <c r="KQO38" s="1786"/>
      <c r="KQP38" s="526"/>
      <c r="KQQ38" s="527"/>
      <c r="KQR38" s="498"/>
      <c r="KQS38" s="527"/>
      <c r="KQT38" s="527"/>
      <c r="KQU38" s="523"/>
      <c r="KQV38" s="1786"/>
      <c r="KQW38" s="524"/>
      <c r="KQX38" s="1786"/>
      <c r="KQY38" s="524"/>
      <c r="KQZ38" s="1786"/>
      <c r="KRA38" s="526"/>
      <c r="KRB38" s="527"/>
      <c r="KRC38" s="498"/>
      <c r="KRD38" s="527"/>
      <c r="KRE38" s="527"/>
      <c r="KRF38" s="523"/>
      <c r="KRG38" s="1786"/>
      <c r="KRH38" s="524"/>
      <c r="KRI38" s="1786"/>
      <c r="KRJ38" s="524"/>
      <c r="KRK38" s="1786"/>
      <c r="KRL38" s="526"/>
      <c r="KRM38" s="527"/>
      <c r="KRN38" s="498"/>
      <c r="KRO38" s="527"/>
      <c r="KRP38" s="527"/>
      <c r="KRQ38" s="523"/>
      <c r="KRR38" s="1786"/>
      <c r="KRS38" s="524"/>
      <c r="KRT38" s="1786"/>
      <c r="KRU38" s="524"/>
      <c r="KRV38" s="1786"/>
      <c r="KRW38" s="526"/>
      <c r="KRX38" s="527"/>
      <c r="KRY38" s="498"/>
      <c r="KRZ38" s="527"/>
      <c r="KSA38" s="527"/>
      <c r="KSB38" s="523"/>
      <c r="KSC38" s="1786"/>
      <c r="KSD38" s="524"/>
      <c r="KSE38" s="1786"/>
      <c r="KSF38" s="524"/>
      <c r="KSG38" s="1786"/>
      <c r="KSH38" s="526"/>
      <c r="KSI38" s="527"/>
      <c r="KSJ38" s="498"/>
      <c r="KSK38" s="527"/>
      <c r="KSL38" s="527"/>
      <c r="KSM38" s="523"/>
      <c r="KSN38" s="1786"/>
      <c r="KSO38" s="524"/>
      <c r="KSP38" s="1786"/>
      <c r="KSQ38" s="524"/>
      <c r="KSR38" s="1786"/>
      <c r="KSS38" s="526"/>
      <c r="KST38" s="527"/>
      <c r="KSU38" s="498"/>
      <c r="KSV38" s="527"/>
      <c r="KSW38" s="527"/>
      <c r="KSX38" s="523"/>
      <c r="KSY38" s="1786"/>
      <c r="KSZ38" s="524"/>
      <c r="KTA38" s="1786"/>
      <c r="KTB38" s="524"/>
      <c r="KTC38" s="1786"/>
      <c r="KTD38" s="526"/>
      <c r="KTE38" s="527"/>
      <c r="KTF38" s="498"/>
      <c r="KTG38" s="527"/>
      <c r="KTH38" s="527"/>
      <c r="KTI38" s="523"/>
      <c r="KTJ38" s="1786"/>
      <c r="KTK38" s="524"/>
      <c r="KTL38" s="1786"/>
      <c r="KTM38" s="524"/>
      <c r="KTN38" s="1786"/>
      <c r="KTO38" s="526"/>
      <c r="KTP38" s="527"/>
      <c r="KTQ38" s="498"/>
      <c r="KTR38" s="527"/>
      <c r="KTS38" s="527"/>
      <c r="KTT38" s="523"/>
      <c r="KTU38" s="1786"/>
      <c r="KTV38" s="524"/>
      <c r="KTW38" s="1786"/>
      <c r="KTX38" s="524"/>
      <c r="KTY38" s="1786"/>
      <c r="KTZ38" s="526"/>
      <c r="KUA38" s="527"/>
      <c r="KUB38" s="498"/>
      <c r="KUC38" s="527"/>
      <c r="KUD38" s="527"/>
      <c r="KUE38" s="523"/>
      <c r="KUF38" s="1786"/>
      <c r="KUG38" s="524"/>
      <c r="KUH38" s="1786"/>
      <c r="KUI38" s="524"/>
      <c r="KUJ38" s="1786"/>
      <c r="KUK38" s="526"/>
      <c r="KUL38" s="527"/>
      <c r="KUM38" s="498"/>
      <c r="KUN38" s="527"/>
      <c r="KUO38" s="527"/>
      <c r="KUP38" s="523"/>
      <c r="KUQ38" s="1786"/>
      <c r="KUR38" s="524"/>
      <c r="KUS38" s="1786"/>
      <c r="KUT38" s="524"/>
      <c r="KUU38" s="1786"/>
      <c r="KUV38" s="526"/>
      <c r="KUW38" s="527"/>
      <c r="KUX38" s="498"/>
      <c r="KUY38" s="527"/>
      <c r="KUZ38" s="527"/>
      <c r="KVA38" s="523"/>
      <c r="KVB38" s="1786"/>
      <c r="KVC38" s="524"/>
      <c r="KVD38" s="1786"/>
      <c r="KVE38" s="524"/>
      <c r="KVF38" s="1786"/>
      <c r="KVG38" s="526"/>
      <c r="KVH38" s="527"/>
      <c r="KVI38" s="498"/>
      <c r="KVJ38" s="527"/>
      <c r="KVK38" s="527"/>
      <c r="KVL38" s="523"/>
      <c r="KVM38" s="1786"/>
      <c r="KVN38" s="524"/>
      <c r="KVO38" s="1786"/>
      <c r="KVP38" s="524"/>
      <c r="KVQ38" s="1786"/>
      <c r="KVR38" s="526"/>
      <c r="KVS38" s="527"/>
      <c r="KVT38" s="498"/>
      <c r="KVU38" s="527"/>
      <c r="KVV38" s="527"/>
      <c r="KVW38" s="523"/>
      <c r="KVX38" s="1786"/>
      <c r="KVY38" s="524"/>
      <c r="KVZ38" s="1786"/>
      <c r="KWA38" s="524"/>
      <c r="KWB38" s="1786"/>
      <c r="KWC38" s="526"/>
      <c r="KWD38" s="527"/>
      <c r="KWE38" s="498"/>
      <c r="KWF38" s="527"/>
      <c r="KWG38" s="527"/>
      <c r="KWH38" s="523"/>
      <c r="KWI38" s="1786"/>
      <c r="KWJ38" s="524"/>
      <c r="KWK38" s="1786"/>
      <c r="KWL38" s="524"/>
      <c r="KWM38" s="1786"/>
      <c r="KWN38" s="526"/>
      <c r="KWO38" s="527"/>
      <c r="KWP38" s="498"/>
      <c r="KWQ38" s="527"/>
      <c r="KWR38" s="527"/>
      <c r="KWS38" s="523"/>
      <c r="KWT38" s="1786"/>
      <c r="KWU38" s="524"/>
      <c r="KWV38" s="1786"/>
      <c r="KWW38" s="524"/>
      <c r="KWX38" s="1786"/>
      <c r="KWY38" s="526"/>
      <c r="KWZ38" s="527"/>
      <c r="KXA38" s="498"/>
      <c r="KXB38" s="527"/>
      <c r="KXC38" s="527"/>
      <c r="KXD38" s="523"/>
      <c r="KXE38" s="1786"/>
      <c r="KXF38" s="524"/>
      <c r="KXG38" s="1786"/>
      <c r="KXH38" s="524"/>
      <c r="KXI38" s="1786"/>
      <c r="KXJ38" s="526"/>
      <c r="KXK38" s="527"/>
      <c r="KXL38" s="498"/>
      <c r="KXM38" s="527"/>
      <c r="KXN38" s="527"/>
      <c r="KXO38" s="523"/>
      <c r="KXP38" s="1786"/>
      <c r="KXQ38" s="524"/>
      <c r="KXR38" s="1786"/>
      <c r="KXS38" s="524"/>
      <c r="KXT38" s="1786"/>
      <c r="KXU38" s="526"/>
      <c r="KXV38" s="527"/>
      <c r="KXW38" s="498"/>
      <c r="KXX38" s="527"/>
      <c r="KXY38" s="527"/>
      <c r="KXZ38" s="523"/>
      <c r="KYA38" s="1786"/>
      <c r="KYB38" s="524"/>
      <c r="KYC38" s="1786"/>
      <c r="KYD38" s="524"/>
      <c r="KYE38" s="1786"/>
      <c r="KYF38" s="526"/>
      <c r="KYG38" s="527"/>
      <c r="KYH38" s="498"/>
      <c r="KYI38" s="527"/>
      <c r="KYJ38" s="527"/>
      <c r="KYK38" s="523"/>
      <c r="KYL38" s="1786"/>
      <c r="KYM38" s="524"/>
      <c r="KYN38" s="1786"/>
      <c r="KYO38" s="524"/>
      <c r="KYP38" s="1786"/>
      <c r="KYQ38" s="526"/>
      <c r="KYR38" s="527"/>
      <c r="KYS38" s="498"/>
      <c r="KYT38" s="527"/>
      <c r="KYU38" s="527"/>
      <c r="KYV38" s="523"/>
      <c r="KYW38" s="1786"/>
      <c r="KYX38" s="524"/>
      <c r="KYY38" s="1786"/>
      <c r="KYZ38" s="524"/>
      <c r="KZA38" s="1786"/>
      <c r="KZB38" s="526"/>
      <c r="KZC38" s="527"/>
      <c r="KZD38" s="498"/>
      <c r="KZE38" s="527"/>
      <c r="KZF38" s="527"/>
      <c r="KZG38" s="523"/>
      <c r="KZH38" s="1786"/>
      <c r="KZI38" s="524"/>
      <c r="KZJ38" s="1786"/>
      <c r="KZK38" s="524"/>
      <c r="KZL38" s="1786"/>
      <c r="KZM38" s="526"/>
      <c r="KZN38" s="527"/>
      <c r="KZO38" s="498"/>
      <c r="KZP38" s="527"/>
      <c r="KZQ38" s="527"/>
      <c r="KZR38" s="523"/>
      <c r="KZS38" s="1786"/>
      <c r="KZT38" s="524"/>
      <c r="KZU38" s="1786"/>
      <c r="KZV38" s="524"/>
      <c r="KZW38" s="1786"/>
      <c r="KZX38" s="526"/>
      <c r="KZY38" s="527"/>
      <c r="KZZ38" s="498"/>
      <c r="LAA38" s="527"/>
      <c r="LAB38" s="527"/>
      <c r="LAC38" s="523"/>
      <c r="LAD38" s="1786"/>
      <c r="LAE38" s="524"/>
      <c r="LAF38" s="1786"/>
      <c r="LAG38" s="524"/>
      <c r="LAH38" s="1786"/>
      <c r="LAI38" s="526"/>
      <c r="LAJ38" s="527"/>
      <c r="LAK38" s="498"/>
      <c r="LAL38" s="527"/>
      <c r="LAM38" s="527"/>
      <c r="LAN38" s="523"/>
      <c r="LAO38" s="1786"/>
      <c r="LAP38" s="524"/>
      <c r="LAQ38" s="1786"/>
      <c r="LAR38" s="524"/>
      <c r="LAS38" s="1786"/>
      <c r="LAT38" s="526"/>
      <c r="LAU38" s="527"/>
      <c r="LAV38" s="498"/>
      <c r="LAW38" s="527"/>
      <c r="LAX38" s="527"/>
      <c r="LAY38" s="523"/>
      <c r="LAZ38" s="1786"/>
      <c r="LBA38" s="524"/>
      <c r="LBB38" s="1786"/>
      <c r="LBC38" s="524"/>
      <c r="LBD38" s="1786"/>
      <c r="LBE38" s="526"/>
      <c r="LBF38" s="527"/>
      <c r="LBG38" s="498"/>
      <c r="LBH38" s="527"/>
      <c r="LBI38" s="527"/>
      <c r="LBJ38" s="523"/>
      <c r="LBK38" s="1786"/>
      <c r="LBL38" s="524"/>
      <c r="LBM38" s="1786"/>
      <c r="LBN38" s="524"/>
      <c r="LBO38" s="1786"/>
      <c r="LBP38" s="526"/>
      <c r="LBQ38" s="527"/>
      <c r="LBR38" s="498"/>
      <c r="LBS38" s="527"/>
      <c r="LBT38" s="527"/>
      <c r="LBU38" s="523"/>
      <c r="LBV38" s="1786"/>
      <c r="LBW38" s="524"/>
      <c r="LBX38" s="1786"/>
      <c r="LBY38" s="524"/>
      <c r="LBZ38" s="1786"/>
      <c r="LCA38" s="526"/>
      <c r="LCB38" s="527"/>
      <c r="LCC38" s="498"/>
      <c r="LCD38" s="527"/>
      <c r="LCE38" s="527"/>
      <c r="LCF38" s="523"/>
      <c r="LCG38" s="1786"/>
      <c r="LCH38" s="524"/>
      <c r="LCI38" s="1786"/>
      <c r="LCJ38" s="524"/>
      <c r="LCK38" s="1786"/>
      <c r="LCL38" s="526"/>
      <c r="LCM38" s="527"/>
      <c r="LCN38" s="498"/>
      <c r="LCO38" s="527"/>
      <c r="LCP38" s="527"/>
      <c r="LCQ38" s="523"/>
      <c r="LCR38" s="1786"/>
      <c r="LCS38" s="524"/>
      <c r="LCT38" s="1786"/>
      <c r="LCU38" s="524"/>
      <c r="LCV38" s="1786"/>
      <c r="LCW38" s="526"/>
      <c r="LCX38" s="527"/>
      <c r="LCY38" s="498"/>
      <c r="LCZ38" s="527"/>
      <c r="LDA38" s="527"/>
      <c r="LDB38" s="523"/>
      <c r="LDC38" s="1786"/>
      <c r="LDD38" s="524"/>
      <c r="LDE38" s="1786"/>
      <c r="LDF38" s="524"/>
      <c r="LDG38" s="1786"/>
      <c r="LDH38" s="526"/>
      <c r="LDI38" s="527"/>
      <c r="LDJ38" s="498"/>
      <c r="LDK38" s="527"/>
      <c r="LDL38" s="527"/>
      <c r="LDM38" s="523"/>
      <c r="LDN38" s="1786"/>
      <c r="LDO38" s="524"/>
      <c r="LDP38" s="1786"/>
      <c r="LDQ38" s="524"/>
      <c r="LDR38" s="1786"/>
      <c r="LDS38" s="526"/>
      <c r="LDT38" s="527"/>
      <c r="LDU38" s="498"/>
      <c r="LDV38" s="527"/>
      <c r="LDW38" s="527"/>
      <c r="LDX38" s="523"/>
      <c r="LDY38" s="1786"/>
      <c r="LDZ38" s="524"/>
      <c r="LEA38" s="1786"/>
      <c r="LEB38" s="524"/>
      <c r="LEC38" s="1786"/>
      <c r="LED38" s="526"/>
      <c r="LEE38" s="527"/>
      <c r="LEF38" s="498"/>
      <c r="LEG38" s="527"/>
      <c r="LEH38" s="527"/>
      <c r="LEI38" s="523"/>
      <c r="LEJ38" s="1786"/>
      <c r="LEK38" s="524"/>
      <c r="LEL38" s="1786"/>
      <c r="LEM38" s="524"/>
      <c r="LEN38" s="1786"/>
      <c r="LEO38" s="526"/>
      <c r="LEP38" s="527"/>
      <c r="LEQ38" s="498"/>
      <c r="LER38" s="527"/>
      <c r="LES38" s="527"/>
      <c r="LET38" s="523"/>
      <c r="LEU38" s="1786"/>
      <c r="LEV38" s="524"/>
      <c r="LEW38" s="1786"/>
      <c r="LEX38" s="524"/>
      <c r="LEY38" s="1786"/>
      <c r="LEZ38" s="526"/>
      <c r="LFA38" s="527"/>
      <c r="LFB38" s="498"/>
      <c r="LFC38" s="527"/>
      <c r="LFD38" s="527"/>
      <c r="LFE38" s="523"/>
      <c r="LFF38" s="1786"/>
      <c r="LFG38" s="524"/>
      <c r="LFH38" s="1786"/>
      <c r="LFI38" s="524"/>
      <c r="LFJ38" s="1786"/>
      <c r="LFK38" s="526"/>
      <c r="LFL38" s="527"/>
      <c r="LFM38" s="498"/>
      <c r="LFN38" s="527"/>
      <c r="LFO38" s="527"/>
      <c r="LFP38" s="523"/>
      <c r="LFQ38" s="1786"/>
      <c r="LFR38" s="524"/>
      <c r="LFS38" s="1786"/>
      <c r="LFT38" s="524"/>
      <c r="LFU38" s="1786"/>
      <c r="LFV38" s="526"/>
      <c r="LFW38" s="527"/>
      <c r="LFX38" s="498"/>
      <c r="LFY38" s="527"/>
      <c r="LFZ38" s="527"/>
      <c r="LGA38" s="523"/>
      <c r="LGB38" s="1786"/>
      <c r="LGC38" s="524"/>
      <c r="LGD38" s="1786"/>
      <c r="LGE38" s="524"/>
      <c r="LGF38" s="1786"/>
      <c r="LGG38" s="526"/>
      <c r="LGH38" s="527"/>
      <c r="LGI38" s="498"/>
      <c r="LGJ38" s="527"/>
      <c r="LGK38" s="527"/>
      <c r="LGL38" s="523"/>
      <c r="LGM38" s="1786"/>
      <c r="LGN38" s="524"/>
      <c r="LGO38" s="1786"/>
      <c r="LGP38" s="524"/>
      <c r="LGQ38" s="1786"/>
      <c r="LGR38" s="526"/>
      <c r="LGS38" s="527"/>
      <c r="LGT38" s="498"/>
      <c r="LGU38" s="527"/>
      <c r="LGV38" s="527"/>
      <c r="LGW38" s="523"/>
      <c r="LGX38" s="1786"/>
      <c r="LGY38" s="524"/>
      <c r="LGZ38" s="1786"/>
      <c r="LHA38" s="524"/>
      <c r="LHB38" s="1786"/>
      <c r="LHC38" s="526"/>
      <c r="LHD38" s="527"/>
      <c r="LHE38" s="498"/>
      <c r="LHF38" s="527"/>
      <c r="LHG38" s="527"/>
      <c r="LHH38" s="523"/>
      <c r="LHI38" s="1786"/>
      <c r="LHJ38" s="524"/>
      <c r="LHK38" s="1786"/>
      <c r="LHL38" s="524"/>
      <c r="LHM38" s="1786"/>
      <c r="LHN38" s="526"/>
      <c r="LHO38" s="527"/>
      <c r="LHP38" s="498"/>
      <c r="LHQ38" s="527"/>
      <c r="LHR38" s="527"/>
      <c r="LHS38" s="523"/>
      <c r="LHT38" s="1786"/>
      <c r="LHU38" s="524"/>
      <c r="LHV38" s="1786"/>
      <c r="LHW38" s="524"/>
      <c r="LHX38" s="1786"/>
      <c r="LHY38" s="526"/>
      <c r="LHZ38" s="527"/>
      <c r="LIA38" s="498"/>
      <c r="LIB38" s="527"/>
      <c r="LIC38" s="527"/>
      <c r="LID38" s="523"/>
      <c r="LIE38" s="1786"/>
      <c r="LIF38" s="524"/>
      <c r="LIG38" s="1786"/>
      <c r="LIH38" s="524"/>
      <c r="LII38" s="1786"/>
      <c r="LIJ38" s="526"/>
      <c r="LIK38" s="527"/>
      <c r="LIL38" s="498"/>
      <c r="LIM38" s="527"/>
      <c r="LIN38" s="527"/>
      <c r="LIO38" s="523"/>
      <c r="LIP38" s="1786"/>
      <c r="LIQ38" s="524"/>
      <c r="LIR38" s="1786"/>
      <c r="LIS38" s="524"/>
      <c r="LIT38" s="1786"/>
      <c r="LIU38" s="526"/>
      <c r="LIV38" s="527"/>
      <c r="LIW38" s="498"/>
      <c r="LIX38" s="527"/>
      <c r="LIY38" s="527"/>
      <c r="LIZ38" s="523"/>
      <c r="LJA38" s="1786"/>
      <c r="LJB38" s="524"/>
      <c r="LJC38" s="1786"/>
      <c r="LJD38" s="524"/>
      <c r="LJE38" s="1786"/>
      <c r="LJF38" s="526"/>
      <c r="LJG38" s="527"/>
      <c r="LJH38" s="498"/>
      <c r="LJI38" s="527"/>
      <c r="LJJ38" s="527"/>
      <c r="LJK38" s="523"/>
      <c r="LJL38" s="1786"/>
      <c r="LJM38" s="524"/>
      <c r="LJN38" s="1786"/>
      <c r="LJO38" s="524"/>
      <c r="LJP38" s="1786"/>
      <c r="LJQ38" s="526"/>
      <c r="LJR38" s="527"/>
      <c r="LJS38" s="498"/>
      <c r="LJT38" s="527"/>
      <c r="LJU38" s="527"/>
      <c r="LJV38" s="523"/>
      <c r="LJW38" s="1786"/>
      <c r="LJX38" s="524"/>
      <c r="LJY38" s="1786"/>
      <c r="LJZ38" s="524"/>
      <c r="LKA38" s="1786"/>
      <c r="LKB38" s="526"/>
      <c r="LKC38" s="527"/>
      <c r="LKD38" s="498"/>
      <c r="LKE38" s="527"/>
      <c r="LKF38" s="527"/>
      <c r="LKG38" s="523"/>
      <c r="LKH38" s="1786"/>
      <c r="LKI38" s="524"/>
      <c r="LKJ38" s="1786"/>
      <c r="LKK38" s="524"/>
      <c r="LKL38" s="1786"/>
      <c r="LKM38" s="526"/>
      <c r="LKN38" s="527"/>
      <c r="LKO38" s="498"/>
      <c r="LKP38" s="527"/>
      <c r="LKQ38" s="527"/>
      <c r="LKR38" s="523"/>
      <c r="LKS38" s="1786"/>
      <c r="LKT38" s="524"/>
      <c r="LKU38" s="1786"/>
      <c r="LKV38" s="524"/>
      <c r="LKW38" s="1786"/>
      <c r="LKX38" s="526"/>
      <c r="LKY38" s="527"/>
      <c r="LKZ38" s="498"/>
      <c r="LLA38" s="527"/>
      <c r="LLB38" s="527"/>
      <c r="LLC38" s="523"/>
      <c r="LLD38" s="1786"/>
      <c r="LLE38" s="524"/>
      <c r="LLF38" s="1786"/>
      <c r="LLG38" s="524"/>
      <c r="LLH38" s="1786"/>
      <c r="LLI38" s="526"/>
      <c r="LLJ38" s="527"/>
      <c r="LLK38" s="498"/>
      <c r="LLL38" s="527"/>
      <c r="LLM38" s="527"/>
      <c r="LLN38" s="523"/>
      <c r="LLO38" s="1786"/>
      <c r="LLP38" s="524"/>
      <c r="LLQ38" s="1786"/>
      <c r="LLR38" s="524"/>
      <c r="LLS38" s="1786"/>
      <c r="LLT38" s="526"/>
      <c r="LLU38" s="527"/>
      <c r="LLV38" s="498"/>
      <c r="LLW38" s="527"/>
      <c r="LLX38" s="527"/>
      <c r="LLY38" s="523"/>
      <c r="LLZ38" s="1786"/>
      <c r="LMA38" s="524"/>
      <c r="LMB38" s="1786"/>
      <c r="LMC38" s="524"/>
      <c r="LMD38" s="1786"/>
      <c r="LME38" s="526"/>
      <c r="LMF38" s="527"/>
      <c r="LMG38" s="498"/>
      <c r="LMH38" s="527"/>
      <c r="LMI38" s="527"/>
      <c r="LMJ38" s="523"/>
      <c r="LMK38" s="1786"/>
      <c r="LML38" s="524"/>
      <c r="LMM38" s="1786"/>
      <c r="LMN38" s="524"/>
      <c r="LMO38" s="1786"/>
      <c r="LMP38" s="526"/>
      <c r="LMQ38" s="527"/>
      <c r="LMR38" s="498"/>
      <c r="LMS38" s="527"/>
      <c r="LMT38" s="527"/>
      <c r="LMU38" s="523"/>
      <c r="LMV38" s="1786"/>
      <c r="LMW38" s="524"/>
      <c r="LMX38" s="1786"/>
      <c r="LMY38" s="524"/>
      <c r="LMZ38" s="1786"/>
      <c r="LNA38" s="526"/>
      <c r="LNB38" s="527"/>
      <c r="LNC38" s="498"/>
      <c r="LND38" s="527"/>
      <c r="LNE38" s="527"/>
      <c r="LNF38" s="523"/>
      <c r="LNG38" s="1786"/>
      <c r="LNH38" s="524"/>
      <c r="LNI38" s="1786"/>
      <c r="LNJ38" s="524"/>
      <c r="LNK38" s="1786"/>
      <c r="LNL38" s="526"/>
      <c r="LNM38" s="527"/>
      <c r="LNN38" s="498"/>
      <c r="LNO38" s="527"/>
      <c r="LNP38" s="527"/>
      <c r="LNQ38" s="523"/>
      <c r="LNR38" s="1786"/>
      <c r="LNS38" s="524"/>
      <c r="LNT38" s="1786"/>
      <c r="LNU38" s="524"/>
      <c r="LNV38" s="1786"/>
      <c r="LNW38" s="526"/>
      <c r="LNX38" s="527"/>
      <c r="LNY38" s="498"/>
      <c r="LNZ38" s="527"/>
      <c r="LOA38" s="527"/>
      <c r="LOB38" s="523"/>
      <c r="LOC38" s="1786"/>
      <c r="LOD38" s="524"/>
      <c r="LOE38" s="1786"/>
      <c r="LOF38" s="524"/>
      <c r="LOG38" s="1786"/>
      <c r="LOH38" s="526"/>
      <c r="LOI38" s="527"/>
      <c r="LOJ38" s="498"/>
      <c r="LOK38" s="527"/>
      <c r="LOL38" s="527"/>
      <c r="LOM38" s="523"/>
      <c r="LON38" s="1786"/>
      <c r="LOO38" s="524"/>
      <c r="LOP38" s="1786"/>
      <c r="LOQ38" s="524"/>
      <c r="LOR38" s="1786"/>
      <c r="LOS38" s="526"/>
      <c r="LOT38" s="527"/>
      <c r="LOU38" s="498"/>
      <c r="LOV38" s="527"/>
      <c r="LOW38" s="527"/>
      <c r="LOX38" s="523"/>
      <c r="LOY38" s="1786"/>
      <c r="LOZ38" s="524"/>
      <c r="LPA38" s="1786"/>
      <c r="LPB38" s="524"/>
      <c r="LPC38" s="1786"/>
      <c r="LPD38" s="526"/>
      <c r="LPE38" s="527"/>
      <c r="LPF38" s="498"/>
      <c r="LPG38" s="527"/>
      <c r="LPH38" s="527"/>
      <c r="LPI38" s="523"/>
      <c r="LPJ38" s="1786"/>
      <c r="LPK38" s="524"/>
      <c r="LPL38" s="1786"/>
      <c r="LPM38" s="524"/>
      <c r="LPN38" s="1786"/>
      <c r="LPO38" s="526"/>
      <c r="LPP38" s="527"/>
      <c r="LPQ38" s="498"/>
      <c r="LPR38" s="527"/>
      <c r="LPS38" s="527"/>
      <c r="LPT38" s="523"/>
      <c r="LPU38" s="1786"/>
      <c r="LPV38" s="524"/>
      <c r="LPW38" s="1786"/>
      <c r="LPX38" s="524"/>
      <c r="LPY38" s="1786"/>
      <c r="LPZ38" s="526"/>
      <c r="LQA38" s="527"/>
      <c r="LQB38" s="498"/>
      <c r="LQC38" s="527"/>
      <c r="LQD38" s="527"/>
      <c r="LQE38" s="523"/>
      <c r="LQF38" s="1786"/>
      <c r="LQG38" s="524"/>
      <c r="LQH38" s="1786"/>
      <c r="LQI38" s="524"/>
      <c r="LQJ38" s="1786"/>
      <c r="LQK38" s="526"/>
      <c r="LQL38" s="527"/>
      <c r="LQM38" s="498"/>
      <c r="LQN38" s="527"/>
      <c r="LQO38" s="527"/>
      <c r="LQP38" s="523"/>
      <c r="LQQ38" s="1786"/>
      <c r="LQR38" s="524"/>
      <c r="LQS38" s="1786"/>
      <c r="LQT38" s="524"/>
      <c r="LQU38" s="1786"/>
      <c r="LQV38" s="526"/>
      <c r="LQW38" s="527"/>
      <c r="LQX38" s="498"/>
      <c r="LQY38" s="527"/>
      <c r="LQZ38" s="527"/>
      <c r="LRA38" s="523"/>
      <c r="LRB38" s="1786"/>
      <c r="LRC38" s="524"/>
      <c r="LRD38" s="1786"/>
      <c r="LRE38" s="524"/>
      <c r="LRF38" s="1786"/>
      <c r="LRG38" s="526"/>
      <c r="LRH38" s="527"/>
      <c r="LRI38" s="498"/>
      <c r="LRJ38" s="527"/>
      <c r="LRK38" s="527"/>
      <c r="LRL38" s="523"/>
      <c r="LRM38" s="1786"/>
      <c r="LRN38" s="524"/>
      <c r="LRO38" s="1786"/>
      <c r="LRP38" s="524"/>
      <c r="LRQ38" s="1786"/>
      <c r="LRR38" s="526"/>
      <c r="LRS38" s="527"/>
      <c r="LRT38" s="498"/>
      <c r="LRU38" s="527"/>
      <c r="LRV38" s="527"/>
      <c r="LRW38" s="523"/>
      <c r="LRX38" s="1786"/>
      <c r="LRY38" s="524"/>
      <c r="LRZ38" s="1786"/>
      <c r="LSA38" s="524"/>
      <c r="LSB38" s="1786"/>
      <c r="LSC38" s="526"/>
      <c r="LSD38" s="527"/>
      <c r="LSE38" s="498"/>
      <c r="LSF38" s="527"/>
      <c r="LSG38" s="527"/>
      <c r="LSH38" s="523"/>
      <c r="LSI38" s="1786"/>
      <c r="LSJ38" s="524"/>
      <c r="LSK38" s="1786"/>
      <c r="LSL38" s="524"/>
      <c r="LSM38" s="1786"/>
      <c r="LSN38" s="526"/>
      <c r="LSO38" s="527"/>
      <c r="LSP38" s="498"/>
      <c r="LSQ38" s="527"/>
      <c r="LSR38" s="527"/>
      <c r="LSS38" s="523"/>
      <c r="LST38" s="1786"/>
      <c r="LSU38" s="524"/>
      <c r="LSV38" s="1786"/>
      <c r="LSW38" s="524"/>
      <c r="LSX38" s="1786"/>
      <c r="LSY38" s="526"/>
      <c r="LSZ38" s="527"/>
      <c r="LTA38" s="498"/>
      <c r="LTB38" s="527"/>
      <c r="LTC38" s="527"/>
      <c r="LTD38" s="523"/>
      <c r="LTE38" s="1786"/>
      <c r="LTF38" s="524"/>
      <c r="LTG38" s="1786"/>
      <c r="LTH38" s="524"/>
      <c r="LTI38" s="1786"/>
      <c r="LTJ38" s="526"/>
      <c r="LTK38" s="527"/>
      <c r="LTL38" s="498"/>
      <c r="LTM38" s="527"/>
      <c r="LTN38" s="527"/>
      <c r="LTO38" s="523"/>
      <c r="LTP38" s="1786"/>
      <c r="LTQ38" s="524"/>
      <c r="LTR38" s="1786"/>
      <c r="LTS38" s="524"/>
      <c r="LTT38" s="1786"/>
      <c r="LTU38" s="526"/>
      <c r="LTV38" s="527"/>
      <c r="LTW38" s="498"/>
      <c r="LTX38" s="527"/>
      <c r="LTY38" s="527"/>
      <c r="LTZ38" s="523"/>
      <c r="LUA38" s="1786"/>
      <c r="LUB38" s="524"/>
      <c r="LUC38" s="1786"/>
      <c r="LUD38" s="524"/>
      <c r="LUE38" s="1786"/>
      <c r="LUF38" s="526"/>
      <c r="LUG38" s="527"/>
      <c r="LUH38" s="498"/>
      <c r="LUI38" s="527"/>
      <c r="LUJ38" s="527"/>
      <c r="LUK38" s="523"/>
      <c r="LUL38" s="1786"/>
      <c r="LUM38" s="524"/>
      <c r="LUN38" s="1786"/>
      <c r="LUO38" s="524"/>
      <c r="LUP38" s="1786"/>
      <c r="LUQ38" s="526"/>
      <c r="LUR38" s="527"/>
      <c r="LUS38" s="498"/>
      <c r="LUT38" s="527"/>
      <c r="LUU38" s="527"/>
      <c r="LUV38" s="523"/>
      <c r="LUW38" s="1786"/>
      <c r="LUX38" s="524"/>
      <c r="LUY38" s="1786"/>
      <c r="LUZ38" s="524"/>
      <c r="LVA38" s="1786"/>
      <c r="LVB38" s="526"/>
      <c r="LVC38" s="527"/>
      <c r="LVD38" s="498"/>
      <c r="LVE38" s="527"/>
      <c r="LVF38" s="527"/>
      <c r="LVG38" s="523"/>
      <c r="LVH38" s="1786"/>
      <c r="LVI38" s="524"/>
      <c r="LVJ38" s="1786"/>
      <c r="LVK38" s="524"/>
      <c r="LVL38" s="1786"/>
      <c r="LVM38" s="526"/>
      <c r="LVN38" s="527"/>
      <c r="LVO38" s="498"/>
      <c r="LVP38" s="527"/>
      <c r="LVQ38" s="527"/>
      <c r="LVR38" s="523"/>
      <c r="LVS38" s="1786"/>
      <c r="LVT38" s="524"/>
      <c r="LVU38" s="1786"/>
      <c r="LVV38" s="524"/>
      <c r="LVW38" s="1786"/>
      <c r="LVX38" s="526"/>
      <c r="LVY38" s="527"/>
      <c r="LVZ38" s="498"/>
      <c r="LWA38" s="527"/>
      <c r="LWB38" s="527"/>
      <c r="LWC38" s="523"/>
      <c r="LWD38" s="1786"/>
      <c r="LWE38" s="524"/>
      <c r="LWF38" s="1786"/>
      <c r="LWG38" s="524"/>
      <c r="LWH38" s="1786"/>
      <c r="LWI38" s="526"/>
      <c r="LWJ38" s="527"/>
      <c r="LWK38" s="498"/>
      <c r="LWL38" s="527"/>
      <c r="LWM38" s="527"/>
      <c r="LWN38" s="523"/>
      <c r="LWO38" s="1786"/>
      <c r="LWP38" s="524"/>
      <c r="LWQ38" s="1786"/>
      <c r="LWR38" s="524"/>
      <c r="LWS38" s="1786"/>
      <c r="LWT38" s="526"/>
      <c r="LWU38" s="527"/>
      <c r="LWV38" s="498"/>
      <c r="LWW38" s="527"/>
      <c r="LWX38" s="527"/>
      <c r="LWY38" s="523"/>
      <c r="LWZ38" s="1786"/>
      <c r="LXA38" s="524"/>
      <c r="LXB38" s="1786"/>
      <c r="LXC38" s="524"/>
      <c r="LXD38" s="1786"/>
      <c r="LXE38" s="526"/>
      <c r="LXF38" s="527"/>
      <c r="LXG38" s="498"/>
      <c r="LXH38" s="527"/>
      <c r="LXI38" s="527"/>
      <c r="LXJ38" s="523"/>
      <c r="LXK38" s="1786"/>
      <c r="LXL38" s="524"/>
      <c r="LXM38" s="1786"/>
      <c r="LXN38" s="524"/>
      <c r="LXO38" s="1786"/>
      <c r="LXP38" s="526"/>
      <c r="LXQ38" s="527"/>
      <c r="LXR38" s="498"/>
      <c r="LXS38" s="527"/>
      <c r="LXT38" s="527"/>
      <c r="LXU38" s="523"/>
      <c r="LXV38" s="1786"/>
      <c r="LXW38" s="524"/>
      <c r="LXX38" s="1786"/>
      <c r="LXY38" s="524"/>
      <c r="LXZ38" s="1786"/>
      <c r="LYA38" s="526"/>
      <c r="LYB38" s="527"/>
      <c r="LYC38" s="498"/>
      <c r="LYD38" s="527"/>
      <c r="LYE38" s="527"/>
      <c r="LYF38" s="523"/>
      <c r="LYG38" s="1786"/>
      <c r="LYH38" s="524"/>
      <c r="LYI38" s="1786"/>
      <c r="LYJ38" s="524"/>
      <c r="LYK38" s="1786"/>
      <c r="LYL38" s="526"/>
      <c r="LYM38" s="527"/>
      <c r="LYN38" s="498"/>
      <c r="LYO38" s="527"/>
      <c r="LYP38" s="527"/>
      <c r="LYQ38" s="523"/>
      <c r="LYR38" s="1786"/>
      <c r="LYS38" s="524"/>
      <c r="LYT38" s="1786"/>
      <c r="LYU38" s="524"/>
      <c r="LYV38" s="1786"/>
      <c r="LYW38" s="526"/>
      <c r="LYX38" s="527"/>
      <c r="LYY38" s="498"/>
      <c r="LYZ38" s="527"/>
      <c r="LZA38" s="527"/>
      <c r="LZB38" s="523"/>
      <c r="LZC38" s="1786"/>
      <c r="LZD38" s="524"/>
      <c r="LZE38" s="1786"/>
      <c r="LZF38" s="524"/>
      <c r="LZG38" s="1786"/>
      <c r="LZH38" s="526"/>
      <c r="LZI38" s="527"/>
      <c r="LZJ38" s="498"/>
      <c r="LZK38" s="527"/>
      <c r="LZL38" s="527"/>
      <c r="LZM38" s="523"/>
      <c r="LZN38" s="1786"/>
      <c r="LZO38" s="524"/>
      <c r="LZP38" s="1786"/>
      <c r="LZQ38" s="524"/>
      <c r="LZR38" s="1786"/>
      <c r="LZS38" s="526"/>
      <c r="LZT38" s="527"/>
      <c r="LZU38" s="498"/>
      <c r="LZV38" s="527"/>
      <c r="LZW38" s="527"/>
      <c r="LZX38" s="523"/>
      <c r="LZY38" s="1786"/>
      <c r="LZZ38" s="524"/>
      <c r="MAA38" s="1786"/>
      <c r="MAB38" s="524"/>
      <c r="MAC38" s="1786"/>
      <c r="MAD38" s="526"/>
      <c r="MAE38" s="527"/>
      <c r="MAF38" s="498"/>
      <c r="MAG38" s="527"/>
      <c r="MAH38" s="527"/>
      <c r="MAI38" s="523"/>
      <c r="MAJ38" s="1786"/>
      <c r="MAK38" s="524"/>
      <c r="MAL38" s="1786"/>
      <c r="MAM38" s="524"/>
      <c r="MAN38" s="1786"/>
      <c r="MAO38" s="526"/>
      <c r="MAP38" s="527"/>
      <c r="MAQ38" s="498"/>
      <c r="MAR38" s="527"/>
      <c r="MAS38" s="527"/>
      <c r="MAT38" s="523"/>
      <c r="MAU38" s="1786"/>
      <c r="MAV38" s="524"/>
      <c r="MAW38" s="1786"/>
      <c r="MAX38" s="524"/>
      <c r="MAY38" s="1786"/>
      <c r="MAZ38" s="526"/>
      <c r="MBA38" s="527"/>
      <c r="MBB38" s="498"/>
      <c r="MBC38" s="527"/>
      <c r="MBD38" s="527"/>
      <c r="MBE38" s="523"/>
      <c r="MBF38" s="1786"/>
      <c r="MBG38" s="524"/>
      <c r="MBH38" s="1786"/>
      <c r="MBI38" s="524"/>
      <c r="MBJ38" s="1786"/>
      <c r="MBK38" s="526"/>
      <c r="MBL38" s="527"/>
      <c r="MBM38" s="498"/>
      <c r="MBN38" s="527"/>
      <c r="MBO38" s="527"/>
      <c r="MBP38" s="523"/>
      <c r="MBQ38" s="1786"/>
      <c r="MBR38" s="524"/>
      <c r="MBS38" s="1786"/>
      <c r="MBT38" s="524"/>
      <c r="MBU38" s="1786"/>
      <c r="MBV38" s="526"/>
      <c r="MBW38" s="527"/>
      <c r="MBX38" s="498"/>
      <c r="MBY38" s="527"/>
      <c r="MBZ38" s="527"/>
      <c r="MCA38" s="523"/>
      <c r="MCB38" s="1786"/>
      <c r="MCC38" s="524"/>
      <c r="MCD38" s="1786"/>
      <c r="MCE38" s="524"/>
      <c r="MCF38" s="1786"/>
      <c r="MCG38" s="526"/>
      <c r="MCH38" s="527"/>
      <c r="MCI38" s="498"/>
      <c r="MCJ38" s="527"/>
      <c r="MCK38" s="527"/>
      <c r="MCL38" s="523"/>
      <c r="MCM38" s="1786"/>
      <c r="MCN38" s="524"/>
      <c r="MCO38" s="1786"/>
      <c r="MCP38" s="524"/>
      <c r="MCQ38" s="1786"/>
      <c r="MCR38" s="526"/>
      <c r="MCS38" s="527"/>
      <c r="MCT38" s="498"/>
      <c r="MCU38" s="527"/>
      <c r="MCV38" s="527"/>
      <c r="MCW38" s="523"/>
      <c r="MCX38" s="1786"/>
      <c r="MCY38" s="524"/>
      <c r="MCZ38" s="1786"/>
      <c r="MDA38" s="524"/>
      <c r="MDB38" s="1786"/>
      <c r="MDC38" s="526"/>
      <c r="MDD38" s="527"/>
      <c r="MDE38" s="498"/>
      <c r="MDF38" s="527"/>
      <c r="MDG38" s="527"/>
      <c r="MDH38" s="523"/>
      <c r="MDI38" s="1786"/>
      <c r="MDJ38" s="524"/>
      <c r="MDK38" s="1786"/>
      <c r="MDL38" s="524"/>
      <c r="MDM38" s="1786"/>
      <c r="MDN38" s="526"/>
      <c r="MDO38" s="527"/>
      <c r="MDP38" s="498"/>
      <c r="MDQ38" s="527"/>
      <c r="MDR38" s="527"/>
      <c r="MDS38" s="523"/>
      <c r="MDT38" s="1786"/>
      <c r="MDU38" s="524"/>
      <c r="MDV38" s="1786"/>
      <c r="MDW38" s="524"/>
      <c r="MDX38" s="1786"/>
      <c r="MDY38" s="526"/>
      <c r="MDZ38" s="527"/>
      <c r="MEA38" s="498"/>
      <c r="MEB38" s="527"/>
      <c r="MEC38" s="527"/>
      <c r="MED38" s="523"/>
      <c r="MEE38" s="1786"/>
      <c r="MEF38" s="524"/>
      <c r="MEG38" s="1786"/>
      <c r="MEH38" s="524"/>
      <c r="MEI38" s="1786"/>
      <c r="MEJ38" s="526"/>
      <c r="MEK38" s="527"/>
      <c r="MEL38" s="498"/>
      <c r="MEM38" s="527"/>
      <c r="MEN38" s="527"/>
      <c r="MEO38" s="523"/>
      <c r="MEP38" s="1786"/>
      <c r="MEQ38" s="524"/>
      <c r="MER38" s="1786"/>
      <c r="MES38" s="524"/>
      <c r="MET38" s="1786"/>
      <c r="MEU38" s="526"/>
      <c r="MEV38" s="527"/>
      <c r="MEW38" s="498"/>
      <c r="MEX38" s="527"/>
      <c r="MEY38" s="527"/>
      <c r="MEZ38" s="523"/>
      <c r="MFA38" s="1786"/>
      <c r="MFB38" s="524"/>
      <c r="MFC38" s="1786"/>
      <c r="MFD38" s="524"/>
      <c r="MFE38" s="1786"/>
      <c r="MFF38" s="526"/>
      <c r="MFG38" s="527"/>
      <c r="MFH38" s="498"/>
      <c r="MFI38" s="527"/>
      <c r="MFJ38" s="527"/>
      <c r="MFK38" s="523"/>
      <c r="MFL38" s="1786"/>
      <c r="MFM38" s="524"/>
      <c r="MFN38" s="1786"/>
      <c r="MFO38" s="524"/>
      <c r="MFP38" s="1786"/>
      <c r="MFQ38" s="526"/>
      <c r="MFR38" s="527"/>
      <c r="MFS38" s="498"/>
      <c r="MFT38" s="527"/>
      <c r="MFU38" s="527"/>
      <c r="MFV38" s="523"/>
      <c r="MFW38" s="1786"/>
      <c r="MFX38" s="524"/>
      <c r="MFY38" s="1786"/>
      <c r="MFZ38" s="524"/>
      <c r="MGA38" s="1786"/>
      <c r="MGB38" s="526"/>
      <c r="MGC38" s="527"/>
      <c r="MGD38" s="498"/>
      <c r="MGE38" s="527"/>
      <c r="MGF38" s="527"/>
      <c r="MGG38" s="523"/>
      <c r="MGH38" s="1786"/>
      <c r="MGI38" s="524"/>
      <c r="MGJ38" s="1786"/>
      <c r="MGK38" s="524"/>
      <c r="MGL38" s="1786"/>
      <c r="MGM38" s="526"/>
      <c r="MGN38" s="527"/>
      <c r="MGO38" s="498"/>
      <c r="MGP38" s="527"/>
      <c r="MGQ38" s="527"/>
      <c r="MGR38" s="523"/>
      <c r="MGS38" s="1786"/>
      <c r="MGT38" s="524"/>
      <c r="MGU38" s="1786"/>
      <c r="MGV38" s="524"/>
      <c r="MGW38" s="1786"/>
      <c r="MGX38" s="526"/>
      <c r="MGY38" s="527"/>
      <c r="MGZ38" s="498"/>
      <c r="MHA38" s="527"/>
      <c r="MHB38" s="527"/>
      <c r="MHC38" s="523"/>
      <c r="MHD38" s="1786"/>
      <c r="MHE38" s="524"/>
      <c r="MHF38" s="1786"/>
      <c r="MHG38" s="524"/>
      <c r="MHH38" s="1786"/>
      <c r="MHI38" s="526"/>
      <c r="MHJ38" s="527"/>
      <c r="MHK38" s="498"/>
      <c r="MHL38" s="527"/>
      <c r="MHM38" s="527"/>
      <c r="MHN38" s="523"/>
      <c r="MHO38" s="1786"/>
      <c r="MHP38" s="524"/>
      <c r="MHQ38" s="1786"/>
      <c r="MHR38" s="524"/>
      <c r="MHS38" s="1786"/>
      <c r="MHT38" s="526"/>
      <c r="MHU38" s="527"/>
      <c r="MHV38" s="498"/>
      <c r="MHW38" s="527"/>
      <c r="MHX38" s="527"/>
      <c r="MHY38" s="523"/>
      <c r="MHZ38" s="1786"/>
      <c r="MIA38" s="524"/>
      <c r="MIB38" s="1786"/>
      <c r="MIC38" s="524"/>
      <c r="MID38" s="1786"/>
      <c r="MIE38" s="526"/>
      <c r="MIF38" s="527"/>
      <c r="MIG38" s="498"/>
      <c r="MIH38" s="527"/>
      <c r="MII38" s="527"/>
      <c r="MIJ38" s="523"/>
      <c r="MIK38" s="1786"/>
      <c r="MIL38" s="524"/>
      <c r="MIM38" s="1786"/>
      <c r="MIN38" s="524"/>
      <c r="MIO38" s="1786"/>
      <c r="MIP38" s="526"/>
      <c r="MIQ38" s="527"/>
      <c r="MIR38" s="498"/>
      <c r="MIS38" s="527"/>
      <c r="MIT38" s="527"/>
      <c r="MIU38" s="523"/>
      <c r="MIV38" s="1786"/>
      <c r="MIW38" s="524"/>
      <c r="MIX38" s="1786"/>
      <c r="MIY38" s="524"/>
      <c r="MIZ38" s="1786"/>
      <c r="MJA38" s="526"/>
      <c r="MJB38" s="527"/>
      <c r="MJC38" s="498"/>
      <c r="MJD38" s="527"/>
      <c r="MJE38" s="527"/>
      <c r="MJF38" s="523"/>
      <c r="MJG38" s="1786"/>
      <c r="MJH38" s="524"/>
      <c r="MJI38" s="1786"/>
      <c r="MJJ38" s="524"/>
      <c r="MJK38" s="1786"/>
      <c r="MJL38" s="526"/>
      <c r="MJM38" s="527"/>
      <c r="MJN38" s="498"/>
      <c r="MJO38" s="527"/>
      <c r="MJP38" s="527"/>
      <c r="MJQ38" s="523"/>
      <c r="MJR38" s="1786"/>
      <c r="MJS38" s="524"/>
      <c r="MJT38" s="1786"/>
      <c r="MJU38" s="524"/>
      <c r="MJV38" s="1786"/>
      <c r="MJW38" s="526"/>
      <c r="MJX38" s="527"/>
      <c r="MJY38" s="498"/>
      <c r="MJZ38" s="527"/>
      <c r="MKA38" s="527"/>
      <c r="MKB38" s="523"/>
      <c r="MKC38" s="1786"/>
      <c r="MKD38" s="524"/>
      <c r="MKE38" s="1786"/>
      <c r="MKF38" s="524"/>
      <c r="MKG38" s="1786"/>
      <c r="MKH38" s="526"/>
      <c r="MKI38" s="527"/>
      <c r="MKJ38" s="498"/>
      <c r="MKK38" s="527"/>
      <c r="MKL38" s="527"/>
      <c r="MKM38" s="523"/>
      <c r="MKN38" s="1786"/>
      <c r="MKO38" s="524"/>
      <c r="MKP38" s="1786"/>
      <c r="MKQ38" s="524"/>
      <c r="MKR38" s="1786"/>
      <c r="MKS38" s="526"/>
      <c r="MKT38" s="527"/>
      <c r="MKU38" s="498"/>
      <c r="MKV38" s="527"/>
      <c r="MKW38" s="527"/>
      <c r="MKX38" s="523"/>
      <c r="MKY38" s="1786"/>
      <c r="MKZ38" s="524"/>
      <c r="MLA38" s="1786"/>
      <c r="MLB38" s="524"/>
      <c r="MLC38" s="1786"/>
      <c r="MLD38" s="526"/>
      <c r="MLE38" s="527"/>
      <c r="MLF38" s="498"/>
      <c r="MLG38" s="527"/>
      <c r="MLH38" s="527"/>
      <c r="MLI38" s="523"/>
      <c r="MLJ38" s="1786"/>
      <c r="MLK38" s="524"/>
      <c r="MLL38" s="1786"/>
      <c r="MLM38" s="524"/>
      <c r="MLN38" s="1786"/>
      <c r="MLO38" s="526"/>
      <c r="MLP38" s="527"/>
      <c r="MLQ38" s="498"/>
      <c r="MLR38" s="527"/>
      <c r="MLS38" s="527"/>
      <c r="MLT38" s="523"/>
      <c r="MLU38" s="1786"/>
      <c r="MLV38" s="524"/>
      <c r="MLW38" s="1786"/>
      <c r="MLX38" s="524"/>
      <c r="MLY38" s="1786"/>
      <c r="MLZ38" s="526"/>
      <c r="MMA38" s="527"/>
      <c r="MMB38" s="498"/>
      <c r="MMC38" s="527"/>
      <c r="MMD38" s="527"/>
      <c r="MME38" s="523"/>
      <c r="MMF38" s="1786"/>
      <c r="MMG38" s="524"/>
      <c r="MMH38" s="1786"/>
      <c r="MMI38" s="524"/>
      <c r="MMJ38" s="1786"/>
      <c r="MMK38" s="526"/>
      <c r="MML38" s="527"/>
      <c r="MMM38" s="498"/>
      <c r="MMN38" s="527"/>
      <c r="MMO38" s="527"/>
      <c r="MMP38" s="523"/>
      <c r="MMQ38" s="1786"/>
      <c r="MMR38" s="524"/>
      <c r="MMS38" s="1786"/>
      <c r="MMT38" s="524"/>
      <c r="MMU38" s="1786"/>
      <c r="MMV38" s="526"/>
      <c r="MMW38" s="527"/>
      <c r="MMX38" s="498"/>
      <c r="MMY38" s="527"/>
      <c r="MMZ38" s="527"/>
      <c r="MNA38" s="523"/>
      <c r="MNB38" s="1786"/>
      <c r="MNC38" s="524"/>
      <c r="MND38" s="1786"/>
      <c r="MNE38" s="524"/>
      <c r="MNF38" s="1786"/>
      <c r="MNG38" s="526"/>
      <c r="MNH38" s="527"/>
      <c r="MNI38" s="498"/>
      <c r="MNJ38" s="527"/>
      <c r="MNK38" s="527"/>
      <c r="MNL38" s="523"/>
      <c r="MNM38" s="1786"/>
      <c r="MNN38" s="524"/>
      <c r="MNO38" s="1786"/>
      <c r="MNP38" s="524"/>
      <c r="MNQ38" s="1786"/>
      <c r="MNR38" s="526"/>
      <c r="MNS38" s="527"/>
      <c r="MNT38" s="498"/>
      <c r="MNU38" s="527"/>
      <c r="MNV38" s="527"/>
      <c r="MNW38" s="523"/>
      <c r="MNX38" s="1786"/>
      <c r="MNY38" s="524"/>
      <c r="MNZ38" s="1786"/>
      <c r="MOA38" s="524"/>
      <c r="MOB38" s="1786"/>
      <c r="MOC38" s="526"/>
      <c r="MOD38" s="527"/>
      <c r="MOE38" s="498"/>
      <c r="MOF38" s="527"/>
      <c r="MOG38" s="527"/>
      <c r="MOH38" s="523"/>
      <c r="MOI38" s="1786"/>
      <c r="MOJ38" s="524"/>
      <c r="MOK38" s="1786"/>
      <c r="MOL38" s="524"/>
      <c r="MOM38" s="1786"/>
      <c r="MON38" s="526"/>
      <c r="MOO38" s="527"/>
      <c r="MOP38" s="498"/>
      <c r="MOQ38" s="527"/>
      <c r="MOR38" s="527"/>
      <c r="MOS38" s="523"/>
      <c r="MOT38" s="1786"/>
      <c r="MOU38" s="524"/>
      <c r="MOV38" s="1786"/>
      <c r="MOW38" s="524"/>
      <c r="MOX38" s="1786"/>
      <c r="MOY38" s="526"/>
      <c r="MOZ38" s="527"/>
      <c r="MPA38" s="498"/>
      <c r="MPB38" s="527"/>
      <c r="MPC38" s="527"/>
      <c r="MPD38" s="523"/>
      <c r="MPE38" s="1786"/>
      <c r="MPF38" s="524"/>
      <c r="MPG38" s="1786"/>
      <c r="MPH38" s="524"/>
      <c r="MPI38" s="1786"/>
      <c r="MPJ38" s="526"/>
      <c r="MPK38" s="527"/>
      <c r="MPL38" s="498"/>
      <c r="MPM38" s="527"/>
      <c r="MPN38" s="527"/>
      <c r="MPO38" s="523"/>
      <c r="MPP38" s="1786"/>
      <c r="MPQ38" s="524"/>
      <c r="MPR38" s="1786"/>
      <c r="MPS38" s="524"/>
      <c r="MPT38" s="1786"/>
      <c r="MPU38" s="526"/>
      <c r="MPV38" s="527"/>
      <c r="MPW38" s="498"/>
      <c r="MPX38" s="527"/>
      <c r="MPY38" s="527"/>
      <c r="MPZ38" s="523"/>
      <c r="MQA38" s="1786"/>
      <c r="MQB38" s="524"/>
      <c r="MQC38" s="1786"/>
      <c r="MQD38" s="524"/>
      <c r="MQE38" s="1786"/>
      <c r="MQF38" s="526"/>
      <c r="MQG38" s="527"/>
      <c r="MQH38" s="498"/>
      <c r="MQI38" s="527"/>
      <c r="MQJ38" s="527"/>
      <c r="MQK38" s="523"/>
      <c r="MQL38" s="1786"/>
      <c r="MQM38" s="524"/>
      <c r="MQN38" s="1786"/>
      <c r="MQO38" s="524"/>
      <c r="MQP38" s="1786"/>
      <c r="MQQ38" s="526"/>
      <c r="MQR38" s="527"/>
      <c r="MQS38" s="498"/>
      <c r="MQT38" s="527"/>
      <c r="MQU38" s="527"/>
      <c r="MQV38" s="523"/>
      <c r="MQW38" s="1786"/>
      <c r="MQX38" s="524"/>
      <c r="MQY38" s="1786"/>
      <c r="MQZ38" s="524"/>
      <c r="MRA38" s="1786"/>
      <c r="MRB38" s="526"/>
      <c r="MRC38" s="527"/>
      <c r="MRD38" s="498"/>
      <c r="MRE38" s="527"/>
      <c r="MRF38" s="527"/>
      <c r="MRG38" s="523"/>
      <c r="MRH38" s="1786"/>
      <c r="MRI38" s="524"/>
      <c r="MRJ38" s="1786"/>
      <c r="MRK38" s="524"/>
      <c r="MRL38" s="1786"/>
      <c r="MRM38" s="526"/>
      <c r="MRN38" s="527"/>
      <c r="MRO38" s="498"/>
      <c r="MRP38" s="527"/>
      <c r="MRQ38" s="527"/>
      <c r="MRR38" s="523"/>
      <c r="MRS38" s="1786"/>
      <c r="MRT38" s="524"/>
      <c r="MRU38" s="1786"/>
      <c r="MRV38" s="524"/>
      <c r="MRW38" s="1786"/>
      <c r="MRX38" s="526"/>
      <c r="MRY38" s="527"/>
      <c r="MRZ38" s="498"/>
      <c r="MSA38" s="527"/>
      <c r="MSB38" s="527"/>
      <c r="MSC38" s="523"/>
      <c r="MSD38" s="1786"/>
      <c r="MSE38" s="524"/>
      <c r="MSF38" s="1786"/>
      <c r="MSG38" s="524"/>
      <c r="MSH38" s="1786"/>
      <c r="MSI38" s="526"/>
      <c r="MSJ38" s="527"/>
      <c r="MSK38" s="498"/>
      <c r="MSL38" s="527"/>
      <c r="MSM38" s="527"/>
      <c r="MSN38" s="523"/>
      <c r="MSO38" s="1786"/>
      <c r="MSP38" s="524"/>
      <c r="MSQ38" s="1786"/>
      <c r="MSR38" s="524"/>
      <c r="MSS38" s="1786"/>
      <c r="MST38" s="526"/>
      <c r="MSU38" s="527"/>
      <c r="MSV38" s="498"/>
      <c r="MSW38" s="527"/>
      <c r="MSX38" s="527"/>
      <c r="MSY38" s="523"/>
      <c r="MSZ38" s="1786"/>
      <c r="MTA38" s="524"/>
      <c r="MTB38" s="1786"/>
      <c r="MTC38" s="524"/>
      <c r="MTD38" s="1786"/>
      <c r="MTE38" s="526"/>
      <c r="MTF38" s="527"/>
      <c r="MTG38" s="498"/>
      <c r="MTH38" s="527"/>
      <c r="MTI38" s="527"/>
      <c r="MTJ38" s="523"/>
      <c r="MTK38" s="1786"/>
      <c r="MTL38" s="524"/>
      <c r="MTM38" s="1786"/>
      <c r="MTN38" s="524"/>
      <c r="MTO38" s="1786"/>
      <c r="MTP38" s="526"/>
      <c r="MTQ38" s="527"/>
      <c r="MTR38" s="498"/>
      <c r="MTS38" s="527"/>
      <c r="MTT38" s="527"/>
      <c r="MTU38" s="523"/>
      <c r="MTV38" s="1786"/>
      <c r="MTW38" s="524"/>
      <c r="MTX38" s="1786"/>
      <c r="MTY38" s="524"/>
      <c r="MTZ38" s="1786"/>
      <c r="MUA38" s="526"/>
      <c r="MUB38" s="527"/>
      <c r="MUC38" s="498"/>
      <c r="MUD38" s="527"/>
      <c r="MUE38" s="527"/>
      <c r="MUF38" s="523"/>
      <c r="MUG38" s="1786"/>
      <c r="MUH38" s="524"/>
      <c r="MUI38" s="1786"/>
      <c r="MUJ38" s="524"/>
      <c r="MUK38" s="1786"/>
      <c r="MUL38" s="526"/>
      <c r="MUM38" s="527"/>
      <c r="MUN38" s="498"/>
      <c r="MUO38" s="527"/>
      <c r="MUP38" s="527"/>
      <c r="MUQ38" s="523"/>
      <c r="MUR38" s="1786"/>
      <c r="MUS38" s="524"/>
      <c r="MUT38" s="1786"/>
      <c r="MUU38" s="524"/>
      <c r="MUV38" s="1786"/>
      <c r="MUW38" s="526"/>
      <c r="MUX38" s="527"/>
      <c r="MUY38" s="498"/>
      <c r="MUZ38" s="527"/>
      <c r="MVA38" s="527"/>
      <c r="MVB38" s="523"/>
      <c r="MVC38" s="1786"/>
      <c r="MVD38" s="524"/>
      <c r="MVE38" s="1786"/>
      <c r="MVF38" s="524"/>
      <c r="MVG38" s="1786"/>
      <c r="MVH38" s="526"/>
      <c r="MVI38" s="527"/>
      <c r="MVJ38" s="498"/>
      <c r="MVK38" s="527"/>
      <c r="MVL38" s="527"/>
      <c r="MVM38" s="523"/>
      <c r="MVN38" s="1786"/>
      <c r="MVO38" s="524"/>
      <c r="MVP38" s="1786"/>
      <c r="MVQ38" s="524"/>
      <c r="MVR38" s="1786"/>
      <c r="MVS38" s="526"/>
      <c r="MVT38" s="527"/>
      <c r="MVU38" s="498"/>
      <c r="MVV38" s="527"/>
      <c r="MVW38" s="527"/>
      <c r="MVX38" s="523"/>
      <c r="MVY38" s="1786"/>
      <c r="MVZ38" s="524"/>
      <c r="MWA38" s="1786"/>
      <c r="MWB38" s="524"/>
      <c r="MWC38" s="1786"/>
      <c r="MWD38" s="526"/>
      <c r="MWE38" s="527"/>
      <c r="MWF38" s="498"/>
      <c r="MWG38" s="527"/>
      <c r="MWH38" s="527"/>
      <c r="MWI38" s="523"/>
      <c r="MWJ38" s="1786"/>
      <c r="MWK38" s="524"/>
      <c r="MWL38" s="1786"/>
      <c r="MWM38" s="524"/>
      <c r="MWN38" s="1786"/>
      <c r="MWO38" s="526"/>
      <c r="MWP38" s="527"/>
      <c r="MWQ38" s="498"/>
      <c r="MWR38" s="527"/>
      <c r="MWS38" s="527"/>
      <c r="MWT38" s="523"/>
      <c r="MWU38" s="1786"/>
      <c r="MWV38" s="524"/>
      <c r="MWW38" s="1786"/>
      <c r="MWX38" s="524"/>
      <c r="MWY38" s="1786"/>
      <c r="MWZ38" s="526"/>
      <c r="MXA38" s="527"/>
      <c r="MXB38" s="498"/>
      <c r="MXC38" s="527"/>
      <c r="MXD38" s="527"/>
      <c r="MXE38" s="523"/>
      <c r="MXF38" s="1786"/>
      <c r="MXG38" s="524"/>
      <c r="MXH38" s="1786"/>
      <c r="MXI38" s="524"/>
      <c r="MXJ38" s="1786"/>
      <c r="MXK38" s="526"/>
      <c r="MXL38" s="527"/>
      <c r="MXM38" s="498"/>
      <c r="MXN38" s="527"/>
      <c r="MXO38" s="527"/>
      <c r="MXP38" s="523"/>
      <c r="MXQ38" s="1786"/>
      <c r="MXR38" s="524"/>
      <c r="MXS38" s="1786"/>
      <c r="MXT38" s="524"/>
      <c r="MXU38" s="1786"/>
      <c r="MXV38" s="526"/>
      <c r="MXW38" s="527"/>
      <c r="MXX38" s="498"/>
      <c r="MXY38" s="527"/>
      <c r="MXZ38" s="527"/>
      <c r="MYA38" s="523"/>
      <c r="MYB38" s="1786"/>
      <c r="MYC38" s="524"/>
      <c r="MYD38" s="1786"/>
      <c r="MYE38" s="524"/>
      <c r="MYF38" s="1786"/>
      <c r="MYG38" s="526"/>
      <c r="MYH38" s="527"/>
      <c r="MYI38" s="498"/>
      <c r="MYJ38" s="527"/>
      <c r="MYK38" s="527"/>
      <c r="MYL38" s="523"/>
      <c r="MYM38" s="1786"/>
      <c r="MYN38" s="524"/>
      <c r="MYO38" s="1786"/>
      <c r="MYP38" s="524"/>
      <c r="MYQ38" s="1786"/>
      <c r="MYR38" s="526"/>
      <c r="MYS38" s="527"/>
      <c r="MYT38" s="498"/>
      <c r="MYU38" s="527"/>
      <c r="MYV38" s="527"/>
      <c r="MYW38" s="523"/>
      <c r="MYX38" s="1786"/>
      <c r="MYY38" s="524"/>
      <c r="MYZ38" s="1786"/>
      <c r="MZA38" s="524"/>
      <c r="MZB38" s="1786"/>
      <c r="MZC38" s="526"/>
      <c r="MZD38" s="527"/>
      <c r="MZE38" s="498"/>
      <c r="MZF38" s="527"/>
      <c r="MZG38" s="527"/>
      <c r="MZH38" s="523"/>
      <c r="MZI38" s="1786"/>
      <c r="MZJ38" s="524"/>
      <c r="MZK38" s="1786"/>
      <c r="MZL38" s="524"/>
      <c r="MZM38" s="1786"/>
      <c r="MZN38" s="526"/>
      <c r="MZO38" s="527"/>
      <c r="MZP38" s="498"/>
      <c r="MZQ38" s="527"/>
      <c r="MZR38" s="527"/>
      <c r="MZS38" s="523"/>
      <c r="MZT38" s="1786"/>
      <c r="MZU38" s="524"/>
      <c r="MZV38" s="1786"/>
      <c r="MZW38" s="524"/>
      <c r="MZX38" s="1786"/>
      <c r="MZY38" s="526"/>
      <c r="MZZ38" s="527"/>
      <c r="NAA38" s="498"/>
      <c r="NAB38" s="527"/>
      <c r="NAC38" s="527"/>
      <c r="NAD38" s="523"/>
      <c r="NAE38" s="1786"/>
      <c r="NAF38" s="524"/>
      <c r="NAG38" s="1786"/>
      <c r="NAH38" s="524"/>
      <c r="NAI38" s="1786"/>
      <c r="NAJ38" s="526"/>
      <c r="NAK38" s="527"/>
      <c r="NAL38" s="498"/>
      <c r="NAM38" s="527"/>
      <c r="NAN38" s="527"/>
      <c r="NAO38" s="523"/>
      <c r="NAP38" s="1786"/>
      <c r="NAQ38" s="524"/>
      <c r="NAR38" s="1786"/>
      <c r="NAS38" s="524"/>
      <c r="NAT38" s="1786"/>
      <c r="NAU38" s="526"/>
      <c r="NAV38" s="527"/>
      <c r="NAW38" s="498"/>
      <c r="NAX38" s="527"/>
      <c r="NAY38" s="527"/>
      <c r="NAZ38" s="523"/>
      <c r="NBA38" s="1786"/>
      <c r="NBB38" s="524"/>
      <c r="NBC38" s="1786"/>
      <c r="NBD38" s="524"/>
      <c r="NBE38" s="1786"/>
      <c r="NBF38" s="526"/>
      <c r="NBG38" s="527"/>
      <c r="NBH38" s="498"/>
      <c r="NBI38" s="527"/>
      <c r="NBJ38" s="527"/>
      <c r="NBK38" s="523"/>
      <c r="NBL38" s="1786"/>
      <c r="NBM38" s="524"/>
      <c r="NBN38" s="1786"/>
      <c r="NBO38" s="524"/>
      <c r="NBP38" s="1786"/>
      <c r="NBQ38" s="526"/>
      <c r="NBR38" s="527"/>
      <c r="NBS38" s="498"/>
      <c r="NBT38" s="527"/>
      <c r="NBU38" s="527"/>
      <c r="NBV38" s="523"/>
      <c r="NBW38" s="1786"/>
      <c r="NBX38" s="524"/>
      <c r="NBY38" s="1786"/>
      <c r="NBZ38" s="524"/>
      <c r="NCA38" s="1786"/>
      <c r="NCB38" s="526"/>
      <c r="NCC38" s="527"/>
      <c r="NCD38" s="498"/>
      <c r="NCE38" s="527"/>
      <c r="NCF38" s="527"/>
      <c r="NCG38" s="523"/>
      <c r="NCH38" s="1786"/>
      <c r="NCI38" s="524"/>
      <c r="NCJ38" s="1786"/>
      <c r="NCK38" s="524"/>
      <c r="NCL38" s="1786"/>
      <c r="NCM38" s="526"/>
      <c r="NCN38" s="527"/>
      <c r="NCO38" s="498"/>
      <c r="NCP38" s="527"/>
      <c r="NCQ38" s="527"/>
      <c r="NCR38" s="523"/>
      <c r="NCS38" s="1786"/>
      <c r="NCT38" s="524"/>
      <c r="NCU38" s="1786"/>
      <c r="NCV38" s="524"/>
      <c r="NCW38" s="1786"/>
      <c r="NCX38" s="526"/>
      <c r="NCY38" s="527"/>
      <c r="NCZ38" s="498"/>
      <c r="NDA38" s="527"/>
      <c r="NDB38" s="527"/>
      <c r="NDC38" s="523"/>
      <c r="NDD38" s="1786"/>
      <c r="NDE38" s="524"/>
      <c r="NDF38" s="1786"/>
      <c r="NDG38" s="524"/>
      <c r="NDH38" s="1786"/>
      <c r="NDI38" s="526"/>
      <c r="NDJ38" s="527"/>
      <c r="NDK38" s="498"/>
      <c r="NDL38" s="527"/>
      <c r="NDM38" s="527"/>
      <c r="NDN38" s="523"/>
      <c r="NDO38" s="1786"/>
      <c r="NDP38" s="524"/>
      <c r="NDQ38" s="1786"/>
      <c r="NDR38" s="524"/>
      <c r="NDS38" s="1786"/>
      <c r="NDT38" s="526"/>
      <c r="NDU38" s="527"/>
      <c r="NDV38" s="498"/>
      <c r="NDW38" s="527"/>
      <c r="NDX38" s="527"/>
      <c r="NDY38" s="523"/>
      <c r="NDZ38" s="1786"/>
      <c r="NEA38" s="524"/>
      <c r="NEB38" s="1786"/>
      <c r="NEC38" s="524"/>
      <c r="NED38" s="1786"/>
      <c r="NEE38" s="526"/>
      <c r="NEF38" s="527"/>
      <c r="NEG38" s="498"/>
      <c r="NEH38" s="527"/>
      <c r="NEI38" s="527"/>
      <c r="NEJ38" s="523"/>
      <c r="NEK38" s="1786"/>
      <c r="NEL38" s="524"/>
      <c r="NEM38" s="1786"/>
      <c r="NEN38" s="524"/>
      <c r="NEO38" s="1786"/>
      <c r="NEP38" s="526"/>
      <c r="NEQ38" s="527"/>
      <c r="NER38" s="498"/>
      <c r="NES38" s="527"/>
      <c r="NET38" s="527"/>
      <c r="NEU38" s="523"/>
      <c r="NEV38" s="1786"/>
      <c r="NEW38" s="524"/>
      <c r="NEX38" s="1786"/>
      <c r="NEY38" s="524"/>
      <c r="NEZ38" s="1786"/>
      <c r="NFA38" s="526"/>
      <c r="NFB38" s="527"/>
      <c r="NFC38" s="498"/>
      <c r="NFD38" s="527"/>
      <c r="NFE38" s="527"/>
      <c r="NFF38" s="523"/>
      <c r="NFG38" s="1786"/>
      <c r="NFH38" s="524"/>
      <c r="NFI38" s="1786"/>
      <c r="NFJ38" s="524"/>
      <c r="NFK38" s="1786"/>
      <c r="NFL38" s="526"/>
      <c r="NFM38" s="527"/>
      <c r="NFN38" s="498"/>
      <c r="NFO38" s="527"/>
      <c r="NFP38" s="527"/>
      <c r="NFQ38" s="523"/>
      <c r="NFR38" s="1786"/>
      <c r="NFS38" s="524"/>
      <c r="NFT38" s="1786"/>
      <c r="NFU38" s="524"/>
      <c r="NFV38" s="1786"/>
      <c r="NFW38" s="526"/>
      <c r="NFX38" s="527"/>
      <c r="NFY38" s="498"/>
      <c r="NFZ38" s="527"/>
      <c r="NGA38" s="527"/>
      <c r="NGB38" s="523"/>
      <c r="NGC38" s="1786"/>
      <c r="NGD38" s="524"/>
      <c r="NGE38" s="1786"/>
      <c r="NGF38" s="524"/>
      <c r="NGG38" s="1786"/>
      <c r="NGH38" s="526"/>
      <c r="NGI38" s="527"/>
      <c r="NGJ38" s="498"/>
      <c r="NGK38" s="527"/>
      <c r="NGL38" s="527"/>
      <c r="NGM38" s="523"/>
      <c r="NGN38" s="1786"/>
      <c r="NGO38" s="524"/>
      <c r="NGP38" s="1786"/>
      <c r="NGQ38" s="524"/>
      <c r="NGR38" s="1786"/>
      <c r="NGS38" s="526"/>
      <c r="NGT38" s="527"/>
      <c r="NGU38" s="498"/>
      <c r="NGV38" s="527"/>
      <c r="NGW38" s="527"/>
      <c r="NGX38" s="523"/>
      <c r="NGY38" s="1786"/>
      <c r="NGZ38" s="524"/>
      <c r="NHA38" s="1786"/>
      <c r="NHB38" s="524"/>
      <c r="NHC38" s="1786"/>
      <c r="NHD38" s="526"/>
      <c r="NHE38" s="527"/>
      <c r="NHF38" s="498"/>
      <c r="NHG38" s="527"/>
      <c r="NHH38" s="527"/>
      <c r="NHI38" s="523"/>
      <c r="NHJ38" s="1786"/>
      <c r="NHK38" s="524"/>
      <c r="NHL38" s="1786"/>
      <c r="NHM38" s="524"/>
      <c r="NHN38" s="1786"/>
      <c r="NHO38" s="526"/>
      <c r="NHP38" s="527"/>
      <c r="NHQ38" s="498"/>
      <c r="NHR38" s="527"/>
      <c r="NHS38" s="527"/>
      <c r="NHT38" s="523"/>
      <c r="NHU38" s="1786"/>
      <c r="NHV38" s="524"/>
      <c r="NHW38" s="1786"/>
      <c r="NHX38" s="524"/>
      <c r="NHY38" s="1786"/>
      <c r="NHZ38" s="526"/>
      <c r="NIA38" s="527"/>
      <c r="NIB38" s="498"/>
      <c r="NIC38" s="527"/>
      <c r="NID38" s="527"/>
      <c r="NIE38" s="523"/>
      <c r="NIF38" s="1786"/>
      <c r="NIG38" s="524"/>
      <c r="NIH38" s="1786"/>
      <c r="NII38" s="524"/>
      <c r="NIJ38" s="1786"/>
      <c r="NIK38" s="526"/>
      <c r="NIL38" s="527"/>
      <c r="NIM38" s="498"/>
      <c r="NIN38" s="527"/>
      <c r="NIO38" s="527"/>
      <c r="NIP38" s="523"/>
      <c r="NIQ38" s="1786"/>
      <c r="NIR38" s="524"/>
      <c r="NIS38" s="1786"/>
      <c r="NIT38" s="524"/>
      <c r="NIU38" s="1786"/>
      <c r="NIV38" s="526"/>
      <c r="NIW38" s="527"/>
      <c r="NIX38" s="498"/>
      <c r="NIY38" s="527"/>
      <c r="NIZ38" s="527"/>
      <c r="NJA38" s="523"/>
      <c r="NJB38" s="1786"/>
      <c r="NJC38" s="524"/>
      <c r="NJD38" s="1786"/>
      <c r="NJE38" s="524"/>
      <c r="NJF38" s="1786"/>
      <c r="NJG38" s="526"/>
      <c r="NJH38" s="527"/>
      <c r="NJI38" s="498"/>
      <c r="NJJ38" s="527"/>
      <c r="NJK38" s="527"/>
      <c r="NJL38" s="523"/>
      <c r="NJM38" s="1786"/>
      <c r="NJN38" s="524"/>
      <c r="NJO38" s="1786"/>
      <c r="NJP38" s="524"/>
      <c r="NJQ38" s="1786"/>
      <c r="NJR38" s="526"/>
      <c r="NJS38" s="527"/>
      <c r="NJT38" s="498"/>
      <c r="NJU38" s="527"/>
      <c r="NJV38" s="527"/>
      <c r="NJW38" s="523"/>
      <c r="NJX38" s="1786"/>
      <c r="NJY38" s="524"/>
      <c r="NJZ38" s="1786"/>
      <c r="NKA38" s="524"/>
      <c r="NKB38" s="1786"/>
      <c r="NKC38" s="526"/>
      <c r="NKD38" s="527"/>
      <c r="NKE38" s="498"/>
      <c r="NKF38" s="527"/>
      <c r="NKG38" s="527"/>
      <c r="NKH38" s="523"/>
      <c r="NKI38" s="1786"/>
      <c r="NKJ38" s="524"/>
      <c r="NKK38" s="1786"/>
      <c r="NKL38" s="524"/>
      <c r="NKM38" s="1786"/>
      <c r="NKN38" s="526"/>
      <c r="NKO38" s="527"/>
      <c r="NKP38" s="498"/>
      <c r="NKQ38" s="527"/>
      <c r="NKR38" s="527"/>
      <c r="NKS38" s="523"/>
      <c r="NKT38" s="1786"/>
      <c r="NKU38" s="524"/>
      <c r="NKV38" s="1786"/>
      <c r="NKW38" s="524"/>
      <c r="NKX38" s="1786"/>
      <c r="NKY38" s="526"/>
      <c r="NKZ38" s="527"/>
      <c r="NLA38" s="498"/>
      <c r="NLB38" s="527"/>
      <c r="NLC38" s="527"/>
      <c r="NLD38" s="523"/>
      <c r="NLE38" s="1786"/>
      <c r="NLF38" s="524"/>
      <c r="NLG38" s="1786"/>
      <c r="NLH38" s="524"/>
      <c r="NLI38" s="1786"/>
      <c r="NLJ38" s="526"/>
      <c r="NLK38" s="527"/>
      <c r="NLL38" s="498"/>
      <c r="NLM38" s="527"/>
      <c r="NLN38" s="527"/>
      <c r="NLO38" s="523"/>
      <c r="NLP38" s="1786"/>
      <c r="NLQ38" s="524"/>
      <c r="NLR38" s="1786"/>
      <c r="NLS38" s="524"/>
      <c r="NLT38" s="1786"/>
      <c r="NLU38" s="526"/>
      <c r="NLV38" s="527"/>
      <c r="NLW38" s="498"/>
      <c r="NLX38" s="527"/>
      <c r="NLY38" s="527"/>
      <c r="NLZ38" s="523"/>
      <c r="NMA38" s="1786"/>
      <c r="NMB38" s="524"/>
      <c r="NMC38" s="1786"/>
      <c r="NMD38" s="524"/>
      <c r="NME38" s="1786"/>
      <c r="NMF38" s="526"/>
      <c r="NMG38" s="527"/>
      <c r="NMH38" s="498"/>
      <c r="NMI38" s="527"/>
      <c r="NMJ38" s="527"/>
      <c r="NMK38" s="523"/>
      <c r="NML38" s="1786"/>
      <c r="NMM38" s="524"/>
      <c r="NMN38" s="1786"/>
      <c r="NMO38" s="524"/>
      <c r="NMP38" s="1786"/>
      <c r="NMQ38" s="526"/>
      <c r="NMR38" s="527"/>
      <c r="NMS38" s="498"/>
      <c r="NMT38" s="527"/>
      <c r="NMU38" s="527"/>
      <c r="NMV38" s="523"/>
      <c r="NMW38" s="1786"/>
      <c r="NMX38" s="524"/>
      <c r="NMY38" s="1786"/>
      <c r="NMZ38" s="524"/>
      <c r="NNA38" s="1786"/>
      <c r="NNB38" s="526"/>
      <c r="NNC38" s="527"/>
      <c r="NND38" s="498"/>
      <c r="NNE38" s="527"/>
      <c r="NNF38" s="527"/>
      <c r="NNG38" s="523"/>
      <c r="NNH38" s="1786"/>
      <c r="NNI38" s="524"/>
      <c r="NNJ38" s="1786"/>
      <c r="NNK38" s="524"/>
      <c r="NNL38" s="1786"/>
      <c r="NNM38" s="526"/>
      <c r="NNN38" s="527"/>
      <c r="NNO38" s="498"/>
      <c r="NNP38" s="527"/>
      <c r="NNQ38" s="527"/>
      <c r="NNR38" s="523"/>
      <c r="NNS38" s="1786"/>
      <c r="NNT38" s="524"/>
      <c r="NNU38" s="1786"/>
      <c r="NNV38" s="524"/>
      <c r="NNW38" s="1786"/>
      <c r="NNX38" s="526"/>
      <c r="NNY38" s="527"/>
      <c r="NNZ38" s="498"/>
      <c r="NOA38" s="527"/>
      <c r="NOB38" s="527"/>
      <c r="NOC38" s="523"/>
      <c r="NOD38" s="1786"/>
      <c r="NOE38" s="524"/>
      <c r="NOF38" s="1786"/>
      <c r="NOG38" s="524"/>
      <c r="NOH38" s="1786"/>
      <c r="NOI38" s="526"/>
      <c r="NOJ38" s="527"/>
      <c r="NOK38" s="498"/>
      <c r="NOL38" s="527"/>
      <c r="NOM38" s="527"/>
      <c r="NON38" s="523"/>
      <c r="NOO38" s="1786"/>
      <c r="NOP38" s="524"/>
      <c r="NOQ38" s="1786"/>
      <c r="NOR38" s="524"/>
      <c r="NOS38" s="1786"/>
      <c r="NOT38" s="526"/>
      <c r="NOU38" s="527"/>
      <c r="NOV38" s="498"/>
      <c r="NOW38" s="527"/>
      <c r="NOX38" s="527"/>
      <c r="NOY38" s="523"/>
      <c r="NOZ38" s="1786"/>
      <c r="NPA38" s="524"/>
      <c r="NPB38" s="1786"/>
      <c r="NPC38" s="524"/>
      <c r="NPD38" s="1786"/>
      <c r="NPE38" s="526"/>
      <c r="NPF38" s="527"/>
      <c r="NPG38" s="498"/>
      <c r="NPH38" s="527"/>
      <c r="NPI38" s="527"/>
      <c r="NPJ38" s="523"/>
      <c r="NPK38" s="1786"/>
      <c r="NPL38" s="524"/>
      <c r="NPM38" s="1786"/>
      <c r="NPN38" s="524"/>
      <c r="NPO38" s="1786"/>
      <c r="NPP38" s="526"/>
      <c r="NPQ38" s="527"/>
      <c r="NPR38" s="498"/>
      <c r="NPS38" s="527"/>
      <c r="NPT38" s="527"/>
      <c r="NPU38" s="523"/>
      <c r="NPV38" s="1786"/>
      <c r="NPW38" s="524"/>
      <c r="NPX38" s="1786"/>
      <c r="NPY38" s="524"/>
      <c r="NPZ38" s="1786"/>
      <c r="NQA38" s="526"/>
      <c r="NQB38" s="527"/>
      <c r="NQC38" s="498"/>
      <c r="NQD38" s="527"/>
      <c r="NQE38" s="527"/>
      <c r="NQF38" s="523"/>
      <c r="NQG38" s="1786"/>
      <c r="NQH38" s="524"/>
      <c r="NQI38" s="1786"/>
      <c r="NQJ38" s="524"/>
      <c r="NQK38" s="1786"/>
      <c r="NQL38" s="526"/>
      <c r="NQM38" s="527"/>
      <c r="NQN38" s="498"/>
      <c r="NQO38" s="527"/>
      <c r="NQP38" s="527"/>
      <c r="NQQ38" s="523"/>
      <c r="NQR38" s="1786"/>
      <c r="NQS38" s="524"/>
      <c r="NQT38" s="1786"/>
      <c r="NQU38" s="524"/>
      <c r="NQV38" s="1786"/>
      <c r="NQW38" s="526"/>
      <c r="NQX38" s="527"/>
      <c r="NQY38" s="498"/>
      <c r="NQZ38" s="527"/>
      <c r="NRA38" s="527"/>
      <c r="NRB38" s="523"/>
      <c r="NRC38" s="1786"/>
      <c r="NRD38" s="524"/>
      <c r="NRE38" s="1786"/>
      <c r="NRF38" s="524"/>
      <c r="NRG38" s="1786"/>
      <c r="NRH38" s="526"/>
      <c r="NRI38" s="527"/>
      <c r="NRJ38" s="498"/>
      <c r="NRK38" s="527"/>
      <c r="NRL38" s="527"/>
      <c r="NRM38" s="523"/>
      <c r="NRN38" s="1786"/>
      <c r="NRO38" s="524"/>
      <c r="NRP38" s="1786"/>
      <c r="NRQ38" s="524"/>
      <c r="NRR38" s="1786"/>
      <c r="NRS38" s="526"/>
      <c r="NRT38" s="527"/>
      <c r="NRU38" s="498"/>
      <c r="NRV38" s="527"/>
      <c r="NRW38" s="527"/>
      <c r="NRX38" s="523"/>
      <c r="NRY38" s="1786"/>
      <c r="NRZ38" s="524"/>
      <c r="NSA38" s="1786"/>
      <c r="NSB38" s="524"/>
      <c r="NSC38" s="1786"/>
      <c r="NSD38" s="526"/>
      <c r="NSE38" s="527"/>
      <c r="NSF38" s="498"/>
      <c r="NSG38" s="527"/>
      <c r="NSH38" s="527"/>
      <c r="NSI38" s="523"/>
      <c r="NSJ38" s="1786"/>
      <c r="NSK38" s="524"/>
      <c r="NSL38" s="1786"/>
      <c r="NSM38" s="524"/>
      <c r="NSN38" s="1786"/>
      <c r="NSO38" s="526"/>
      <c r="NSP38" s="527"/>
      <c r="NSQ38" s="498"/>
      <c r="NSR38" s="527"/>
      <c r="NSS38" s="527"/>
      <c r="NST38" s="523"/>
      <c r="NSU38" s="1786"/>
      <c r="NSV38" s="524"/>
      <c r="NSW38" s="1786"/>
      <c r="NSX38" s="524"/>
      <c r="NSY38" s="1786"/>
      <c r="NSZ38" s="526"/>
      <c r="NTA38" s="527"/>
      <c r="NTB38" s="498"/>
      <c r="NTC38" s="527"/>
      <c r="NTD38" s="527"/>
      <c r="NTE38" s="523"/>
      <c r="NTF38" s="1786"/>
      <c r="NTG38" s="524"/>
      <c r="NTH38" s="1786"/>
      <c r="NTI38" s="524"/>
      <c r="NTJ38" s="1786"/>
      <c r="NTK38" s="526"/>
      <c r="NTL38" s="527"/>
      <c r="NTM38" s="498"/>
      <c r="NTN38" s="527"/>
      <c r="NTO38" s="527"/>
      <c r="NTP38" s="523"/>
      <c r="NTQ38" s="1786"/>
      <c r="NTR38" s="524"/>
      <c r="NTS38" s="1786"/>
      <c r="NTT38" s="524"/>
      <c r="NTU38" s="1786"/>
      <c r="NTV38" s="526"/>
      <c r="NTW38" s="527"/>
      <c r="NTX38" s="498"/>
      <c r="NTY38" s="527"/>
      <c r="NTZ38" s="527"/>
      <c r="NUA38" s="523"/>
      <c r="NUB38" s="1786"/>
      <c r="NUC38" s="524"/>
      <c r="NUD38" s="1786"/>
      <c r="NUE38" s="524"/>
      <c r="NUF38" s="1786"/>
      <c r="NUG38" s="526"/>
      <c r="NUH38" s="527"/>
      <c r="NUI38" s="498"/>
      <c r="NUJ38" s="527"/>
      <c r="NUK38" s="527"/>
      <c r="NUL38" s="523"/>
      <c r="NUM38" s="1786"/>
      <c r="NUN38" s="524"/>
      <c r="NUO38" s="1786"/>
      <c r="NUP38" s="524"/>
      <c r="NUQ38" s="1786"/>
      <c r="NUR38" s="526"/>
      <c r="NUS38" s="527"/>
      <c r="NUT38" s="498"/>
      <c r="NUU38" s="527"/>
      <c r="NUV38" s="527"/>
      <c r="NUW38" s="523"/>
      <c r="NUX38" s="1786"/>
      <c r="NUY38" s="524"/>
      <c r="NUZ38" s="1786"/>
      <c r="NVA38" s="524"/>
      <c r="NVB38" s="1786"/>
      <c r="NVC38" s="526"/>
      <c r="NVD38" s="527"/>
      <c r="NVE38" s="498"/>
      <c r="NVF38" s="527"/>
      <c r="NVG38" s="527"/>
      <c r="NVH38" s="523"/>
      <c r="NVI38" s="1786"/>
      <c r="NVJ38" s="524"/>
      <c r="NVK38" s="1786"/>
      <c r="NVL38" s="524"/>
      <c r="NVM38" s="1786"/>
      <c r="NVN38" s="526"/>
      <c r="NVO38" s="527"/>
      <c r="NVP38" s="498"/>
      <c r="NVQ38" s="527"/>
      <c r="NVR38" s="527"/>
      <c r="NVS38" s="523"/>
      <c r="NVT38" s="1786"/>
      <c r="NVU38" s="524"/>
      <c r="NVV38" s="1786"/>
      <c r="NVW38" s="524"/>
      <c r="NVX38" s="1786"/>
      <c r="NVY38" s="526"/>
      <c r="NVZ38" s="527"/>
      <c r="NWA38" s="498"/>
      <c r="NWB38" s="527"/>
      <c r="NWC38" s="527"/>
      <c r="NWD38" s="523"/>
      <c r="NWE38" s="1786"/>
      <c r="NWF38" s="524"/>
      <c r="NWG38" s="1786"/>
      <c r="NWH38" s="524"/>
      <c r="NWI38" s="1786"/>
      <c r="NWJ38" s="526"/>
      <c r="NWK38" s="527"/>
      <c r="NWL38" s="498"/>
      <c r="NWM38" s="527"/>
      <c r="NWN38" s="527"/>
      <c r="NWO38" s="523"/>
      <c r="NWP38" s="1786"/>
      <c r="NWQ38" s="524"/>
      <c r="NWR38" s="1786"/>
      <c r="NWS38" s="524"/>
      <c r="NWT38" s="1786"/>
      <c r="NWU38" s="526"/>
      <c r="NWV38" s="527"/>
      <c r="NWW38" s="498"/>
      <c r="NWX38" s="527"/>
      <c r="NWY38" s="527"/>
      <c r="NWZ38" s="523"/>
      <c r="NXA38" s="1786"/>
      <c r="NXB38" s="524"/>
      <c r="NXC38" s="1786"/>
      <c r="NXD38" s="524"/>
      <c r="NXE38" s="1786"/>
      <c r="NXF38" s="526"/>
      <c r="NXG38" s="527"/>
      <c r="NXH38" s="498"/>
      <c r="NXI38" s="527"/>
      <c r="NXJ38" s="527"/>
      <c r="NXK38" s="523"/>
      <c r="NXL38" s="1786"/>
      <c r="NXM38" s="524"/>
      <c r="NXN38" s="1786"/>
      <c r="NXO38" s="524"/>
      <c r="NXP38" s="1786"/>
      <c r="NXQ38" s="526"/>
      <c r="NXR38" s="527"/>
      <c r="NXS38" s="498"/>
      <c r="NXT38" s="527"/>
      <c r="NXU38" s="527"/>
      <c r="NXV38" s="523"/>
      <c r="NXW38" s="1786"/>
      <c r="NXX38" s="524"/>
      <c r="NXY38" s="1786"/>
      <c r="NXZ38" s="524"/>
      <c r="NYA38" s="1786"/>
      <c r="NYB38" s="526"/>
      <c r="NYC38" s="527"/>
      <c r="NYD38" s="498"/>
      <c r="NYE38" s="527"/>
      <c r="NYF38" s="527"/>
      <c r="NYG38" s="523"/>
      <c r="NYH38" s="1786"/>
      <c r="NYI38" s="524"/>
      <c r="NYJ38" s="1786"/>
      <c r="NYK38" s="524"/>
      <c r="NYL38" s="1786"/>
      <c r="NYM38" s="526"/>
      <c r="NYN38" s="527"/>
      <c r="NYO38" s="498"/>
      <c r="NYP38" s="527"/>
      <c r="NYQ38" s="527"/>
      <c r="NYR38" s="523"/>
      <c r="NYS38" s="1786"/>
      <c r="NYT38" s="524"/>
      <c r="NYU38" s="1786"/>
      <c r="NYV38" s="524"/>
      <c r="NYW38" s="1786"/>
      <c r="NYX38" s="526"/>
      <c r="NYY38" s="527"/>
      <c r="NYZ38" s="498"/>
      <c r="NZA38" s="527"/>
      <c r="NZB38" s="527"/>
      <c r="NZC38" s="523"/>
      <c r="NZD38" s="1786"/>
      <c r="NZE38" s="524"/>
      <c r="NZF38" s="1786"/>
      <c r="NZG38" s="524"/>
      <c r="NZH38" s="1786"/>
      <c r="NZI38" s="526"/>
      <c r="NZJ38" s="527"/>
      <c r="NZK38" s="498"/>
      <c r="NZL38" s="527"/>
      <c r="NZM38" s="527"/>
      <c r="NZN38" s="523"/>
      <c r="NZO38" s="1786"/>
      <c r="NZP38" s="524"/>
      <c r="NZQ38" s="1786"/>
      <c r="NZR38" s="524"/>
      <c r="NZS38" s="1786"/>
      <c r="NZT38" s="526"/>
      <c r="NZU38" s="527"/>
      <c r="NZV38" s="498"/>
      <c r="NZW38" s="527"/>
      <c r="NZX38" s="527"/>
      <c r="NZY38" s="523"/>
      <c r="NZZ38" s="1786"/>
      <c r="OAA38" s="524"/>
      <c r="OAB38" s="1786"/>
      <c r="OAC38" s="524"/>
      <c r="OAD38" s="1786"/>
      <c r="OAE38" s="526"/>
      <c r="OAF38" s="527"/>
      <c r="OAG38" s="498"/>
      <c r="OAH38" s="527"/>
      <c r="OAI38" s="527"/>
      <c r="OAJ38" s="523"/>
      <c r="OAK38" s="1786"/>
      <c r="OAL38" s="524"/>
      <c r="OAM38" s="1786"/>
      <c r="OAN38" s="524"/>
      <c r="OAO38" s="1786"/>
      <c r="OAP38" s="526"/>
      <c r="OAQ38" s="527"/>
      <c r="OAR38" s="498"/>
      <c r="OAS38" s="527"/>
      <c r="OAT38" s="527"/>
      <c r="OAU38" s="523"/>
      <c r="OAV38" s="1786"/>
      <c r="OAW38" s="524"/>
      <c r="OAX38" s="1786"/>
      <c r="OAY38" s="524"/>
      <c r="OAZ38" s="1786"/>
      <c r="OBA38" s="526"/>
      <c r="OBB38" s="527"/>
      <c r="OBC38" s="498"/>
      <c r="OBD38" s="527"/>
      <c r="OBE38" s="527"/>
      <c r="OBF38" s="523"/>
      <c r="OBG38" s="1786"/>
      <c r="OBH38" s="524"/>
      <c r="OBI38" s="1786"/>
      <c r="OBJ38" s="524"/>
      <c r="OBK38" s="1786"/>
      <c r="OBL38" s="526"/>
      <c r="OBM38" s="527"/>
      <c r="OBN38" s="498"/>
      <c r="OBO38" s="527"/>
      <c r="OBP38" s="527"/>
      <c r="OBQ38" s="523"/>
      <c r="OBR38" s="1786"/>
      <c r="OBS38" s="524"/>
      <c r="OBT38" s="1786"/>
      <c r="OBU38" s="524"/>
      <c r="OBV38" s="1786"/>
      <c r="OBW38" s="526"/>
      <c r="OBX38" s="527"/>
      <c r="OBY38" s="498"/>
      <c r="OBZ38" s="527"/>
      <c r="OCA38" s="527"/>
      <c r="OCB38" s="523"/>
      <c r="OCC38" s="1786"/>
      <c r="OCD38" s="524"/>
      <c r="OCE38" s="1786"/>
      <c r="OCF38" s="524"/>
      <c r="OCG38" s="1786"/>
      <c r="OCH38" s="526"/>
      <c r="OCI38" s="527"/>
      <c r="OCJ38" s="498"/>
      <c r="OCK38" s="527"/>
      <c r="OCL38" s="527"/>
      <c r="OCM38" s="523"/>
      <c r="OCN38" s="1786"/>
      <c r="OCO38" s="524"/>
      <c r="OCP38" s="1786"/>
      <c r="OCQ38" s="524"/>
      <c r="OCR38" s="1786"/>
      <c r="OCS38" s="526"/>
      <c r="OCT38" s="527"/>
      <c r="OCU38" s="498"/>
      <c r="OCV38" s="527"/>
      <c r="OCW38" s="527"/>
      <c r="OCX38" s="523"/>
      <c r="OCY38" s="1786"/>
      <c r="OCZ38" s="524"/>
      <c r="ODA38" s="1786"/>
      <c r="ODB38" s="524"/>
      <c r="ODC38" s="1786"/>
      <c r="ODD38" s="526"/>
      <c r="ODE38" s="527"/>
      <c r="ODF38" s="498"/>
      <c r="ODG38" s="527"/>
      <c r="ODH38" s="527"/>
      <c r="ODI38" s="523"/>
      <c r="ODJ38" s="1786"/>
      <c r="ODK38" s="524"/>
      <c r="ODL38" s="1786"/>
      <c r="ODM38" s="524"/>
      <c r="ODN38" s="1786"/>
      <c r="ODO38" s="526"/>
      <c r="ODP38" s="527"/>
      <c r="ODQ38" s="498"/>
      <c r="ODR38" s="527"/>
      <c r="ODS38" s="527"/>
      <c r="ODT38" s="523"/>
      <c r="ODU38" s="1786"/>
      <c r="ODV38" s="524"/>
      <c r="ODW38" s="1786"/>
      <c r="ODX38" s="524"/>
      <c r="ODY38" s="1786"/>
      <c r="ODZ38" s="526"/>
      <c r="OEA38" s="527"/>
      <c r="OEB38" s="498"/>
      <c r="OEC38" s="527"/>
      <c r="OED38" s="527"/>
      <c r="OEE38" s="523"/>
      <c r="OEF38" s="1786"/>
      <c r="OEG38" s="524"/>
      <c r="OEH38" s="1786"/>
      <c r="OEI38" s="524"/>
      <c r="OEJ38" s="1786"/>
      <c r="OEK38" s="526"/>
      <c r="OEL38" s="527"/>
      <c r="OEM38" s="498"/>
      <c r="OEN38" s="527"/>
      <c r="OEO38" s="527"/>
      <c r="OEP38" s="523"/>
      <c r="OEQ38" s="1786"/>
      <c r="OER38" s="524"/>
      <c r="OES38" s="1786"/>
      <c r="OET38" s="524"/>
      <c r="OEU38" s="1786"/>
      <c r="OEV38" s="526"/>
      <c r="OEW38" s="527"/>
      <c r="OEX38" s="498"/>
      <c r="OEY38" s="527"/>
      <c r="OEZ38" s="527"/>
      <c r="OFA38" s="523"/>
      <c r="OFB38" s="1786"/>
      <c r="OFC38" s="524"/>
      <c r="OFD38" s="1786"/>
      <c r="OFE38" s="524"/>
      <c r="OFF38" s="1786"/>
      <c r="OFG38" s="526"/>
      <c r="OFH38" s="527"/>
      <c r="OFI38" s="498"/>
      <c r="OFJ38" s="527"/>
      <c r="OFK38" s="527"/>
      <c r="OFL38" s="523"/>
      <c r="OFM38" s="1786"/>
      <c r="OFN38" s="524"/>
      <c r="OFO38" s="1786"/>
      <c r="OFP38" s="524"/>
      <c r="OFQ38" s="1786"/>
      <c r="OFR38" s="526"/>
      <c r="OFS38" s="527"/>
      <c r="OFT38" s="498"/>
      <c r="OFU38" s="527"/>
      <c r="OFV38" s="527"/>
      <c r="OFW38" s="523"/>
      <c r="OFX38" s="1786"/>
      <c r="OFY38" s="524"/>
      <c r="OFZ38" s="1786"/>
      <c r="OGA38" s="524"/>
      <c r="OGB38" s="1786"/>
      <c r="OGC38" s="526"/>
      <c r="OGD38" s="527"/>
      <c r="OGE38" s="498"/>
      <c r="OGF38" s="527"/>
      <c r="OGG38" s="527"/>
      <c r="OGH38" s="523"/>
      <c r="OGI38" s="1786"/>
      <c r="OGJ38" s="524"/>
      <c r="OGK38" s="1786"/>
      <c r="OGL38" s="524"/>
      <c r="OGM38" s="1786"/>
      <c r="OGN38" s="526"/>
      <c r="OGO38" s="527"/>
      <c r="OGP38" s="498"/>
      <c r="OGQ38" s="527"/>
      <c r="OGR38" s="527"/>
      <c r="OGS38" s="523"/>
      <c r="OGT38" s="1786"/>
      <c r="OGU38" s="524"/>
      <c r="OGV38" s="1786"/>
      <c r="OGW38" s="524"/>
      <c r="OGX38" s="1786"/>
      <c r="OGY38" s="526"/>
      <c r="OGZ38" s="527"/>
      <c r="OHA38" s="498"/>
      <c r="OHB38" s="527"/>
      <c r="OHC38" s="527"/>
      <c r="OHD38" s="523"/>
      <c r="OHE38" s="1786"/>
      <c r="OHF38" s="524"/>
      <c r="OHG38" s="1786"/>
      <c r="OHH38" s="524"/>
      <c r="OHI38" s="1786"/>
      <c r="OHJ38" s="526"/>
      <c r="OHK38" s="527"/>
      <c r="OHL38" s="498"/>
      <c r="OHM38" s="527"/>
      <c r="OHN38" s="527"/>
      <c r="OHO38" s="523"/>
      <c r="OHP38" s="1786"/>
      <c r="OHQ38" s="524"/>
      <c r="OHR38" s="1786"/>
      <c r="OHS38" s="524"/>
      <c r="OHT38" s="1786"/>
      <c r="OHU38" s="526"/>
      <c r="OHV38" s="527"/>
      <c r="OHW38" s="498"/>
      <c r="OHX38" s="527"/>
      <c r="OHY38" s="527"/>
      <c r="OHZ38" s="523"/>
      <c r="OIA38" s="1786"/>
      <c r="OIB38" s="524"/>
      <c r="OIC38" s="1786"/>
      <c r="OID38" s="524"/>
      <c r="OIE38" s="1786"/>
      <c r="OIF38" s="526"/>
      <c r="OIG38" s="527"/>
      <c r="OIH38" s="498"/>
      <c r="OII38" s="527"/>
      <c r="OIJ38" s="527"/>
      <c r="OIK38" s="523"/>
      <c r="OIL38" s="1786"/>
      <c r="OIM38" s="524"/>
      <c r="OIN38" s="1786"/>
      <c r="OIO38" s="524"/>
      <c r="OIP38" s="1786"/>
      <c r="OIQ38" s="526"/>
      <c r="OIR38" s="527"/>
      <c r="OIS38" s="498"/>
      <c r="OIT38" s="527"/>
      <c r="OIU38" s="527"/>
      <c r="OIV38" s="523"/>
      <c r="OIW38" s="1786"/>
      <c r="OIX38" s="524"/>
      <c r="OIY38" s="1786"/>
      <c r="OIZ38" s="524"/>
      <c r="OJA38" s="1786"/>
      <c r="OJB38" s="526"/>
      <c r="OJC38" s="527"/>
      <c r="OJD38" s="498"/>
      <c r="OJE38" s="527"/>
      <c r="OJF38" s="527"/>
      <c r="OJG38" s="523"/>
      <c r="OJH38" s="1786"/>
      <c r="OJI38" s="524"/>
      <c r="OJJ38" s="1786"/>
      <c r="OJK38" s="524"/>
      <c r="OJL38" s="1786"/>
      <c r="OJM38" s="526"/>
      <c r="OJN38" s="527"/>
      <c r="OJO38" s="498"/>
      <c r="OJP38" s="527"/>
      <c r="OJQ38" s="527"/>
      <c r="OJR38" s="523"/>
      <c r="OJS38" s="1786"/>
      <c r="OJT38" s="524"/>
      <c r="OJU38" s="1786"/>
      <c r="OJV38" s="524"/>
      <c r="OJW38" s="1786"/>
      <c r="OJX38" s="526"/>
      <c r="OJY38" s="527"/>
      <c r="OJZ38" s="498"/>
      <c r="OKA38" s="527"/>
      <c r="OKB38" s="527"/>
      <c r="OKC38" s="523"/>
      <c r="OKD38" s="1786"/>
      <c r="OKE38" s="524"/>
      <c r="OKF38" s="1786"/>
      <c r="OKG38" s="524"/>
      <c r="OKH38" s="1786"/>
      <c r="OKI38" s="526"/>
      <c r="OKJ38" s="527"/>
      <c r="OKK38" s="498"/>
      <c r="OKL38" s="527"/>
      <c r="OKM38" s="527"/>
      <c r="OKN38" s="523"/>
      <c r="OKO38" s="1786"/>
      <c r="OKP38" s="524"/>
      <c r="OKQ38" s="1786"/>
      <c r="OKR38" s="524"/>
      <c r="OKS38" s="1786"/>
      <c r="OKT38" s="526"/>
      <c r="OKU38" s="527"/>
      <c r="OKV38" s="498"/>
      <c r="OKW38" s="527"/>
      <c r="OKX38" s="527"/>
      <c r="OKY38" s="523"/>
      <c r="OKZ38" s="1786"/>
      <c r="OLA38" s="524"/>
      <c r="OLB38" s="1786"/>
      <c r="OLC38" s="524"/>
      <c r="OLD38" s="1786"/>
      <c r="OLE38" s="526"/>
      <c r="OLF38" s="527"/>
      <c r="OLG38" s="498"/>
      <c r="OLH38" s="527"/>
      <c r="OLI38" s="527"/>
      <c r="OLJ38" s="523"/>
      <c r="OLK38" s="1786"/>
      <c r="OLL38" s="524"/>
      <c r="OLM38" s="1786"/>
      <c r="OLN38" s="524"/>
      <c r="OLO38" s="1786"/>
      <c r="OLP38" s="526"/>
      <c r="OLQ38" s="527"/>
      <c r="OLR38" s="498"/>
      <c r="OLS38" s="527"/>
      <c r="OLT38" s="527"/>
      <c r="OLU38" s="523"/>
      <c r="OLV38" s="1786"/>
      <c r="OLW38" s="524"/>
      <c r="OLX38" s="1786"/>
      <c r="OLY38" s="524"/>
      <c r="OLZ38" s="1786"/>
      <c r="OMA38" s="526"/>
      <c r="OMB38" s="527"/>
      <c r="OMC38" s="498"/>
      <c r="OMD38" s="527"/>
      <c r="OME38" s="527"/>
      <c r="OMF38" s="523"/>
      <c r="OMG38" s="1786"/>
      <c r="OMH38" s="524"/>
      <c r="OMI38" s="1786"/>
      <c r="OMJ38" s="524"/>
      <c r="OMK38" s="1786"/>
      <c r="OML38" s="526"/>
      <c r="OMM38" s="527"/>
      <c r="OMN38" s="498"/>
      <c r="OMO38" s="527"/>
      <c r="OMP38" s="527"/>
      <c r="OMQ38" s="523"/>
      <c r="OMR38" s="1786"/>
      <c r="OMS38" s="524"/>
      <c r="OMT38" s="1786"/>
      <c r="OMU38" s="524"/>
      <c r="OMV38" s="1786"/>
      <c r="OMW38" s="526"/>
      <c r="OMX38" s="527"/>
      <c r="OMY38" s="498"/>
      <c r="OMZ38" s="527"/>
      <c r="ONA38" s="527"/>
      <c r="ONB38" s="523"/>
      <c r="ONC38" s="1786"/>
      <c r="OND38" s="524"/>
      <c r="ONE38" s="1786"/>
      <c r="ONF38" s="524"/>
      <c r="ONG38" s="1786"/>
      <c r="ONH38" s="526"/>
      <c r="ONI38" s="527"/>
      <c r="ONJ38" s="498"/>
      <c r="ONK38" s="527"/>
      <c r="ONL38" s="527"/>
      <c r="ONM38" s="523"/>
      <c r="ONN38" s="1786"/>
      <c r="ONO38" s="524"/>
      <c r="ONP38" s="1786"/>
      <c r="ONQ38" s="524"/>
      <c r="ONR38" s="1786"/>
      <c r="ONS38" s="526"/>
      <c r="ONT38" s="527"/>
      <c r="ONU38" s="498"/>
      <c r="ONV38" s="527"/>
      <c r="ONW38" s="527"/>
      <c r="ONX38" s="523"/>
      <c r="ONY38" s="1786"/>
      <c r="ONZ38" s="524"/>
      <c r="OOA38" s="1786"/>
      <c r="OOB38" s="524"/>
      <c r="OOC38" s="1786"/>
      <c r="OOD38" s="526"/>
      <c r="OOE38" s="527"/>
      <c r="OOF38" s="498"/>
      <c r="OOG38" s="527"/>
      <c r="OOH38" s="527"/>
      <c r="OOI38" s="523"/>
      <c r="OOJ38" s="1786"/>
      <c r="OOK38" s="524"/>
      <c r="OOL38" s="1786"/>
      <c r="OOM38" s="524"/>
      <c r="OON38" s="1786"/>
      <c r="OOO38" s="526"/>
      <c r="OOP38" s="527"/>
      <c r="OOQ38" s="498"/>
      <c r="OOR38" s="527"/>
      <c r="OOS38" s="527"/>
      <c r="OOT38" s="523"/>
      <c r="OOU38" s="1786"/>
      <c r="OOV38" s="524"/>
      <c r="OOW38" s="1786"/>
      <c r="OOX38" s="524"/>
      <c r="OOY38" s="1786"/>
      <c r="OOZ38" s="526"/>
      <c r="OPA38" s="527"/>
      <c r="OPB38" s="498"/>
      <c r="OPC38" s="527"/>
      <c r="OPD38" s="527"/>
      <c r="OPE38" s="523"/>
      <c r="OPF38" s="1786"/>
      <c r="OPG38" s="524"/>
      <c r="OPH38" s="1786"/>
      <c r="OPI38" s="524"/>
      <c r="OPJ38" s="1786"/>
      <c r="OPK38" s="526"/>
      <c r="OPL38" s="527"/>
      <c r="OPM38" s="498"/>
      <c r="OPN38" s="527"/>
      <c r="OPO38" s="527"/>
      <c r="OPP38" s="523"/>
      <c r="OPQ38" s="1786"/>
      <c r="OPR38" s="524"/>
      <c r="OPS38" s="1786"/>
      <c r="OPT38" s="524"/>
      <c r="OPU38" s="1786"/>
      <c r="OPV38" s="526"/>
      <c r="OPW38" s="527"/>
      <c r="OPX38" s="498"/>
      <c r="OPY38" s="527"/>
      <c r="OPZ38" s="527"/>
      <c r="OQA38" s="523"/>
      <c r="OQB38" s="1786"/>
      <c r="OQC38" s="524"/>
      <c r="OQD38" s="1786"/>
      <c r="OQE38" s="524"/>
      <c r="OQF38" s="1786"/>
      <c r="OQG38" s="526"/>
      <c r="OQH38" s="527"/>
      <c r="OQI38" s="498"/>
      <c r="OQJ38" s="527"/>
      <c r="OQK38" s="527"/>
      <c r="OQL38" s="523"/>
      <c r="OQM38" s="1786"/>
      <c r="OQN38" s="524"/>
      <c r="OQO38" s="1786"/>
      <c r="OQP38" s="524"/>
      <c r="OQQ38" s="1786"/>
      <c r="OQR38" s="526"/>
      <c r="OQS38" s="527"/>
      <c r="OQT38" s="498"/>
      <c r="OQU38" s="527"/>
      <c r="OQV38" s="527"/>
      <c r="OQW38" s="523"/>
      <c r="OQX38" s="1786"/>
      <c r="OQY38" s="524"/>
      <c r="OQZ38" s="1786"/>
      <c r="ORA38" s="524"/>
      <c r="ORB38" s="1786"/>
      <c r="ORC38" s="526"/>
      <c r="ORD38" s="527"/>
      <c r="ORE38" s="498"/>
      <c r="ORF38" s="527"/>
      <c r="ORG38" s="527"/>
      <c r="ORH38" s="523"/>
      <c r="ORI38" s="1786"/>
      <c r="ORJ38" s="524"/>
      <c r="ORK38" s="1786"/>
      <c r="ORL38" s="524"/>
      <c r="ORM38" s="1786"/>
      <c r="ORN38" s="526"/>
      <c r="ORO38" s="527"/>
      <c r="ORP38" s="498"/>
      <c r="ORQ38" s="527"/>
      <c r="ORR38" s="527"/>
      <c r="ORS38" s="523"/>
      <c r="ORT38" s="1786"/>
      <c r="ORU38" s="524"/>
      <c r="ORV38" s="1786"/>
      <c r="ORW38" s="524"/>
      <c r="ORX38" s="1786"/>
      <c r="ORY38" s="526"/>
      <c r="ORZ38" s="527"/>
      <c r="OSA38" s="498"/>
      <c r="OSB38" s="527"/>
      <c r="OSC38" s="527"/>
      <c r="OSD38" s="523"/>
      <c r="OSE38" s="1786"/>
      <c r="OSF38" s="524"/>
      <c r="OSG38" s="1786"/>
      <c r="OSH38" s="524"/>
      <c r="OSI38" s="1786"/>
      <c r="OSJ38" s="526"/>
      <c r="OSK38" s="527"/>
      <c r="OSL38" s="498"/>
      <c r="OSM38" s="527"/>
      <c r="OSN38" s="527"/>
      <c r="OSO38" s="523"/>
      <c r="OSP38" s="1786"/>
      <c r="OSQ38" s="524"/>
      <c r="OSR38" s="1786"/>
      <c r="OSS38" s="524"/>
      <c r="OST38" s="1786"/>
      <c r="OSU38" s="526"/>
      <c r="OSV38" s="527"/>
      <c r="OSW38" s="498"/>
      <c r="OSX38" s="527"/>
      <c r="OSY38" s="527"/>
      <c r="OSZ38" s="523"/>
      <c r="OTA38" s="1786"/>
      <c r="OTB38" s="524"/>
      <c r="OTC38" s="1786"/>
      <c r="OTD38" s="524"/>
      <c r="OTE38" s="1786"/>
      <c r="OTF38" s="526"/>
      <c r="OTG38" s="527"/>
      <c r="OTH38" s="498"/>
      <c r="OTI38" s="527"/>
      <c r="OTJ38" s="527"/>
      <c r="OTK38" s="523"/>
      <c r="OTL38" s="1786"/>
      <c r="OTM38" s="524"/>
      <c r="OTN38" s="1786"/>
      <c r="OTO38" s="524"/>
      <c r="OTP38" s="1786"/>
      <c r="OTQ38" s="526"/>
      <c r="OTR38" s="527"/>
      <c r="OTS38" s="498"/>
      <c r="OTT38" s="527"/>
      <c r="OTU38" s="527"/>
      <c r="OTV38" s="523"/>
      <c r="OTW38" s="1786"/>
      <c r="OTX38" s="524"/>
      <c r="OTY38" s="1786"/>
      <c r="OTZ38" s="524"/>
      <c r="OUA38" s="1786"/>
      <c r="OUB38" s="526"/>
      <c r="OUC38" s="527"/>
      <c r="OUD38" s="498"/>
      <c r="OUE38" s="527"/>
      <c r="OUF38" s="527"/>
      <c r="OUG38" s="523"/>
      <c r="OUH38" s="1786"/>
      <c r="OUI38" s="524"/>
      <c r="OUJ38" s="1786"/>
      <c r="OUK38" s="524"/>
      <c r="OUL38" s="1786"/>
      <c r="OUM38" s="526"/>
      <c r="OUN38" s="527"/>
      <c r="OUO38" s="498"/>
      <c r="OUP38" s="527"/>
      <c r="OUQ38" s="527"/>
      <c r="OUR38" s="523"/>
      <c r="OUS38" s="1786"/>
      <c r="OUT38" s="524"/>
      <c r="OUU38" s="1786"/>
      <c r="OUV38" s="524"/>
      <c r="OUW38" s="1786"/>
      <c r="OUX38" s="526"/>
      <c r="OUY38" s="527"/>
      <c r="OUZ38" s="498"/>
      <c r="OVA38" s="527"/>
      <c r="OVB38" s="527"/>
      <c r="OVC38" s="523"/>
      <c r="OVD38" s="1786"/>
      <c r="OVE38" s="524"/>
      <c r="OVF38" s="1786"/>
      <c r="OVG38" s="524"/>
      <c r="OVH38" s="1786"/>
      <c r="OVI38" s="526"/>
      <c r="OVJ38" s="527"/>
      <c r="OVK38" s="498"/>
      <c r="OVL38" s="527"/>
      <c r="OVM38" s="527"/>
      <c r="OVN38" s="523"/>
      <c r="OVO38" s="1786"/>
      <c r="OVP38" s="524"/>
      <c r="OVQ38" s="1786"/>
      <c r="OVR38" s="524"/>
      <c r="OVS38" s="1786"/>
      <c r="OVT38" s="526"/>
      <c r="OVU38" s="527"/>
      <c r="OVV38" s="498"/>
      <c r="OVW38" s="527"/>
      <c r="OVX38" s="527"/>
      <c r="OVY38" s="523"/>
      <c r="OVZ38" s="1786"/>
      <c r="OWA38" s="524"/>
      <c r="OWB38" s="1786"/>
      <c r="OWC38" s="524"/>
      <c r="OWD38" s="1786"/>
      <c r="OWE38" s="526"/>
      <c r="OWF38" s="527"/>
      <c r="OWG38" s="498"/>
      <c r="OWH38" s="527"/>
      <c r="OWI38" s="527"/>
      <c r="OWJ38" s="523"/>
      <c r="OWK38" s="1786"/>
      <c r="OWL38" s="524"/>
      <c r="OWM38" s="1786"/>
      <c r="OWN38" s="524"/>
      <c r="OWO38" s="1786"/>
      <c r="OWP38" s="526"/>
      <c r="OWQ38" s="527"/>
      <c r="OWR38" s="498"/>
      <c r="OWS38" s="527"/>
      <c r="OWT38" s="527"/>
      <c r="OWU38" s="523"/>
      <c r="OWV38" s="1786"/>
      <c r="OWW38" s="524"/>
      <c r="OWX38" s="1786"/>
      <c r="OWY38" s="524"/>
      <c r="OWZ38" s="1786"/>
      <c r="OXA38" s="526"/>
      <c r="OXB38" s="527"/>
      <c r="OXC38" s="498"/>
      <c r="OXD38" s="527"/>
      <c r="OXE38" s="527"/>
      <c r="OXF38" s="523"/>
      <c r="OXG38" s="1786"/>
      <c r="OXH38" s="524"/>
      <c r="OXI38" s="1786"/>
      <c r="OXJ38" s="524"/>
      <c r="OXK38" s="1786"/>
      <c r="OXL38" s="526"/>
      <c r="OXM38" s="527"/>
      <c r="OXN38" s="498"/>
      <c r="OXO38" s="527"/>
      <c r="OXP38" s="527"/>
      <c r="OXQ38" s="523"/>
      <c r="OXR38" s="1786"/>
      <c r="OXS38" s="524"/>
      <c r="OXT38" s="1786"/>
      <c r="OXU38" s="524"/>
      <c r="OXV38" s="1786"/>
      <c r="OXW38" s="526"/>
      <c r="OXX38" s="527"/>
      <c r="OXY38" s="498"/>
      <c r="OXZ38" s="527"/>
      <c r="OYA38" s="527"/>
      <c r="OYB38" s="523"/>
      <c r="OYC38" s="1786"/>
      <c r="OYD38" s="524"/>
      <c r="OYE38" s="1786"/>
      <c r="OYF38" s="524"/>
      <c r="OYG38" s="1786"/>
      <c r="OYH38" s="526"/>
      <c r="OYI38" s="527"/>
      <c r="OYJ38" s="498"/>
      <c r="OYK38" s="527"/>
      <c r="OYL38" s="527"/>
      <c r="OYM38" s="523"/>
      <c r="OYN38" s="1786"/>
      <c r="OYO38" s="524"/>
      <c r="OYP38" s="1786"/>
      <c r="OYQ38" s="524"/>
      <c r="OYR38" s="1786"/>
      <c r="OYS38" s="526"/>
      <c r="OYT38" s="527"/>
      <c r="OYU38" s="498"/>
      <c r="OYV38" s="527"/>
      <c r="OYW38" s="527"/>
      <c r="OYX38" s="523"/>
      <c r="OYY38" s="1786"/>
      <c r="OYZ38" s="524"/>
      <c r="OZA38" s="1786"/>
      <c r="OZB38" s="524"/>
      <c r="OZC38" s="1786"/>
      <c r="OZD38" s="526"/>
      <c r="OZE38" s="527"/>
      <c r="OZF38" s="498"/>
      <c r="OZG38" s="527"/>
      <c r="OZH38" s="527"/>
      <c r="OZI38" s="523"/>
      <c r="OZJ38" s="1786"/>
      <c r="OZK38" s="524"/>
      <c r="OZL38" s="1786"/>
      <c r="OZM38" s="524"/>
      <c r="OZN38" s="1786"/>
      <c r="OZO38" s="526"/>
      <c r="OZP38" s="527"/>
      <c r="OZQ38" s="498"/>
      <c r="OZR38" s="527"/>
      <c r="OZS38" s="527"/>
      <c r="OZT38" s="523"/>
      <c r="OZU38" s="1786"/>
      <c r="OZV38" s="524"/>
      <c r="OZW38" s="1786"/>
      <c r="OZX38" s="524"/>
      <c r="OZY38" s="1786"/>
      <c r="OZZ38" s="526"/>
      <c r="PAA38" s="527"/>
      <c r="PAB38" s="498"/>
      <c r="PAC38" s="527"/>
      <c r="PAD38" s="527"/>
      <c r="PAE38" s="523"/>
      <c r="PAF38" s="1786"/>
      <c r="PAG38" s="524"/>
      <c r="PAH38" s="1786"/>
      <c r="PAI38" s="524"/>
      <c r="PAJ38" s="1786"/>
      <c r="PAK38" s="526"/>
      <c r="PAL38" s="527"/>
      <c r="PAM38" s="498"/>
      <c r="PAN38" s="527"/>
      <c r="PAO38" s="527"/>
      <c r="PAP38" s="523"/>
      <c r="PAQ38" s="1786"/>
      <c r="PAR38" s="524"/>
      <c r="PAS38" s="1786"/>
      <c r="PAT38" s="524"/>
      <c r="PAU38" s="1786"/>
      <c r="PAV38" s="526"/>
      <c r="PAW38" s="527"/>
      <c r="PAX38" s="498"/>
      <c r="PAY38" s="527"/>
      <c r="PAZ38" s="527"/>
      <c r="PBA38" s="523"/>
      <c r="PBB38" s="1786"/>
      <c r="PBC38" s="524"/>
      <c r="PBD38" s="1786"/>
      <c r="PBE38" s="524"/>
      <c r="PBF38" s="1786"/>
      <c r="PBG38" s="526"/>
      <c r="PBH38" s="527"/>
      <c r="PBI38" s="498"/>
      <c r="PBJ38" s="527"/>
      <c r="PBK38" s="527"/>
      <c r="PBL38" s="523"/>
      <c r="PBM38" s="1786"/>
      <c r="PBN38" s="524"/>
      <c r="PBO38" s="1786"/>
      <c r="PBP38" s="524"/>
      <c r="PBQ38" s="1786"/>
      <c r="PBR38" s="526"/>
      <c r="PBS38" s="527"/>
      <c r="PBT38" s="498"/>
      <c r="PBU38" s="527"/>
      <c r="PBV38" s="527"/>
      <c r="PBW38" s="523"/>
      <c r="PBX38" s="1786"/>
      <c r="PBY38" s="524"/>
      <c r="PBZ38" s="1786"/>
      <c r="PCA38" s="524"/>
      <c r="PCB38" s="1786"/>
      <c r="PCC38" s="526"/>
      <c r="PCD38" s="527"/>
      <c r="PCE38" s="498"/>
      <c r="PCF38" s="527"/>
      <c r="PCG38" s="527"/>
      <c r="PCH38" s="523"/>
      <c r="PCI38" s="1786"/>
      <c r="PCJ38" s="524"/>
      <c r="PCK38" s="1786"/>
      <c r="PCL38" s="524"/>
      <c r="PCM38" s="1786"/>
      <c r="PCN38" s="526"/>
      <c r="PCO38" s="527"/>
      <c r="PCP38" s="498"/>
      <c r="PCQ38" s="527"/>
      <c r="PCR38" s="527"/>
      <c r="PCS38" s="523"/>
      <c r="PCT38" s="1786"/>
      <c r="PCU38" s="524"/>
      <c r="PCV38" s="1786"/>
      <c r="PCW38" s="524"/>
      <c r="PCX38" s="1786"/>
      <c r="PCY38" s="526"/>
      <c r="PCZ38" s="527"/>
      <c r="PDA38" s="498"/>
      <c r="PDB38" s="527"/>
      <c r="PDC38" s="527"/>
      <c r="PDD38" s="523"/>
      <c r="PDE38" s="1786"/>
      <c r="PDF38" s="524"/>
      <c r="PDG38" s="1786"/>
      <c r="PDH38" s="524"/>
      <c r="PDI38" s="1786"/>
      <c r="PDJ38" s="526"/>
      <c r="PDK38" s="527"/>
      <c r="PDL38" s="498"/>
      <c r="PDM38" s="527"/>
      <c r="PDN38" s="527"/>
      <c r="PDO38" s="523"/>
      <c r="PDP38" s="1786"/>
      <c r="PDQ38" s="524"/>
      <c r="PDR38" s="1786"/>
      <c r="PDS38" s="524"/>
      <c r="PDT38" s="1786"/>
      <c r="PDU38" s="526"/>
      <c r="PDV38" s="527"/>
      <c r="PDW38" s="498"/>
      <c r="PDX38" s="527"/>
      <c r="PDY38" s="527"/>
      <c r="PDZ38" s="523"/>
      <c r="PEA38" s="1786"/>
      <c r="PEB38" s="524"/>
      <c r="PEC38" s="1786"/>
      <c r="PED38" s="524"/>
      <c r="PEE38" s="1786"/>
      <c r="PEF38" s="526"/>
      <c r="PEG38" s="527"/>
      <c r="PEH38" s="498"/>
      <c r="PEI38" s="527"/>
      <c r="PEJ38" s="527"/>
      <c r="PEK38" s="523"/>
      <c r="PEL38" s="1786"/>
      <c r="PEM38" s="524"/>
      <c r="PEN38" s="1786"/>
      <c r="PEO38" s="524"/>
      <c r="PEP38" s="1786"/>
      <c r="PEQ38" s="526"/>
      <c r="PER38" s="527"/>
      <c r="PES38" s="498"/>
      <c r="PET38" s="527"/>
      <c r="PEU38" s="527"/>
      <c r="PEV38" s="523"/>
      <c r="PEW38" s="1786"/>
      <c r="PEX38" s="524"/>
      <c r="PEY38" s="1786"/>
      <c r="PEZ38" s="524"/>
      <c r="PFA38" s="1786"/>
      <c r="PFB38" s="526"/>
      <c r="PFC38" s="527"/>
      <c r="PFD38" s="498"/>
      <c r="PFE38" s="527"/>
      <c r="PFF38" s="527"/>
      <c r="PFG38" s="523"/>
      <c r="PFH38" s="1786"/>
      <c r="PFI38" s="524"/>
      <c r="PFJ38" s="1786"/>
      <c r="PFK38" s="524"/>
      <c r="PFL38" s="1786"/>
      <c r="PFM38" s="526"/>
      <c r="PFN38" s="527"/>
      <c r="PFO38" s="498"/>
      <c r="PFP38" s="527"/>
      <c r="PFQ38" s="527"/>
      <c r="PFR38" s="523"/>
      <c r="PFS38" s="1786"/>
      <c r="PFT38" s="524"/>
      <c r="PFU38" s="1786"/>
      <c r="PFV38" s="524"/>
      <c r="PFW38" s="1786"/>
      <c r="PFX38" s="526"/>
      <c r="PFY38" s="527"/>
      <c r="PFZ38" s="498"/>
      <c r="PGA38" s="527"/>
      <c r="PGB38" s="527"/>
      <c r="PGC38" s="523"/>
      <c r="PGD38" s="1786"/>
      <c r="PGE38" s="524"/>
      <c r="PGF38" s="1786"/>
      <c r="PGG38" s="524"/>
      <c r="PGH38" s="1786"/>
      <c r="PGI38" s="526"/>
      <c r="PGJ38" s="527"/>
      <c r="PGK38" s="498"/>
      <c r="PGL38" s="527"/>
      <c r="PGM38" s="527"/>
      <c r="PGN38" s="523"/>
      <c r="PGO38" s="1786"/>
      <c r="PGP38" s="524"/>
      <c r="PGQ38" s="1786"/>
      <c r="PGR38" s="524"/>
      <c r="PGS38" s="1786"/>
      <c r="PGT38" s="526"/>
      <c r="PGU38" s="527"/>
      <c r="PGV38" s="498"/>
      <c r="PGW38" s="527"/>
      <c r="PGX38" s="527"/>
      <c r="PGY38" s="523"/>
      <c r="PGZ38" s="1786"/>
      <c r="PHA38" s="524"/>
      <c r="PHB38" s="1786"/>
      <c r="PHC38" s="524"/>
      <c r="PHD38" s="1786"/>
      <c r="PHE38" s="526"/>
      <c r="PHF38" s="527"/>
      <c r="PHG38" s="498"/>
      <c r="PHH38" s="527"/>
      <c r="PHI38" s="527"/>
      <c r="PHJ38" s="523"/>
      <c r="PHK38" s="1786"/>
      <c r="PHL38" s="524"/>
      <c r="PHM38" s="1786"/>
      <c r="PHN38" s="524"/>
      <c r="PHO38" s="1786"/>
      <c r="PHP38" s="526"/>
      <c r="PHQ38" s="527"/>
      <c r="PHR38" s="498"/>
      <c r="PHS38" s="527"/>
      <c r="PHT38" s="527"/>
      <c r="PHU38" s="523"/>
      <c r="PHV38" s="1786"/>
      <c r="PHW38" s="524"/>
      <c r="PHX38" s="1786"/>
      <c r="PHY38" s="524"/>
      <c r="PHZ38" s="1786"/>
      <c r="PIA38" s="526"/>
      <c r="PIB38" s="527"/>
      <c r="PIC38" s="498"/>
      <c r="PID38" s="527"/>
      <c r="PIE38" s="527"/>
      <c r="PIF38" s="523"/>
      <c r="PIG38" s="1786"/>
      <c r="PIH38" s="524"/>
      <c r="PII38" s="1786"/>
      <c r="PIJ38" s="524"/>
      <c r="PIK38" s="1786"/>
      <c r="PIL38" s="526"/>
      <c r="PIM38" s="527"/>
      <c r="PIN38" s="498"/>
      <c r="PIO38" s="527"/>
      <c r="PIP38" s="527"/>
      <c r="PIQ38" s="523"/>
      <c r="PIR38" s="1786"/>
      <c r="PIS38" s="524"/>
      <c r="PIT38" s="1786"/>
      <c r="PIU38" s="524"/>
      <c r="PIV38" s="1786"/>
      <c r="PIW38" s="526"/>
      <c r="PIX38" s="527"/>
      <c r="PIY38" s="498"/>
      <c r="PIZ38" s="527"/>
      <c r="PJA38" s="527"/>
      <c r="PJB38" s="523"/>
      <c r="PJC38" s="1786"/>
      <c r="PJD38" s="524"/>
      <c r="PJE38" s="1786"/>
      <c r="PJF38" s="524"/>
      <c r="PJG38" s="1786"/>
      <c r="PJH38" s="526"/>
      <c r="PJI38" s="527"/>
      <c r="PJJ38" s="498"/>
      <c r="PJK38" s="527"/>
      <c r="PJL38" s="527"/>
      <c r="PJM38" s="523"/>
      <c r="PJN38" s="1786"/>
      <c r="PJO38" s="524"/>
      <c r="PJP38" s="1786"/>
      <c r="PJQ38" s="524"/>
      <c r="PJR38" s="1786"/>
      <c r="PJS38" s="526"/>
      <c r="PJT38" s="527"/>
      <c r="PJU38" s="498"/>
      <c r="PJV38" s="527"/>
      <c r="PJW38" s="527"/>
      <c r="PJX38" s="523"/>
      <c r="PJY38" s="1786"/>
      <c r="PJZ38" s="524"/>
      <c r="PKA38" s="1786"/>
      <c r="PKB38" s="524"/>
      <c r="PKC38" s="1786"/>
      <c r="PKD38" s="526"/>
      <c r="PKE38" s="527"/>
      <c r="PKF38" s="498"/>
      <c r="PKG38" s="527"/>
      <c r="PKH38" s="527"/>
      <c r="PKI38" s="523"/>
      <c r="PKJ38" s="1786"/>
      <c r="PKK38" s="524"/>
      <c r="PKL38" s="1786"/>
      <c r="PKM38" s="524"/>
      <c r="PKN38" s="1786"/>
      <c r="PKO38" s="526"/>
      <c r="PKP38" s="527"/>
      <c r="PKQ38" s="498"/>
      <c r="PKR38" s="527"/>
      <c r="PKS38" s="527"/>
      <c r="PKT38" s="523"/>
      <c r="PKU38" s="1786"/>
      <c r="PKV38" s="524"/>
      <c r="PKW38" s="1786"/>
      <c r="PKX38" s="524"/>
      <c r="PKY38" s="1786"/>
      <c r="PKZ38" s="526"/>
      <c r="PLA38" s="527"/>
      <c r="PLB38" s="498"/>
      <c r="PLC38" s="527"/>
      <c r="PLD38" s="527"/>
      <c r="PLE38" s="523"/>
      <c r="PLF38" s="1786"/>
      <c r="PLG38" s="524"/>
      <c r="PLH38" s="1786"/>
      <c r="PLI38" s="524"/>
      <c r="PLJ38" s="1786"/>
      <c r="PLK38" s="526"/>
      <c r="PLL38" s="527"/>
      <c r="PLM38" s="498"/>
      <c r="PLN38" s="527"/>
      <c r="PLO38" s="527"/>
      <c r="PLP38" s="523"/>
      <c r="PLQ38" s="1786"/>
      <c r="PLR38" s="524"/>
      <c r="PLS38" s="1786"/>
      <c r="PLT38" s="524"/>
      <c r="PLU38" s="1786"/>
      <c r="PLV38" s="526"/>
      <c r="PLW38" s="527"/>
      <c r="PLX38" s="498"/>
      <c r="PLY38" s="527"/>
      <c r="PLZ38" s="527"/>
      <c r="PMA38" s="523"/>
      <c r="PMB38" s="1786"/>
      <c r="PMC38" s="524"/>
      <c r="PMD38" s="1786"/>
      <c r="PME38" s="524"/>
      <c r="PMF38" s="1786"/>
      <c r="PMG38" s="526"/>
      <c r="PMH38" s="527"/>
      <c r="PMI38" s="498"/>
      <c r="PMJ38" s="527"/>
      <c r="PMK38" s="527"/>
      <c r="PML38" s="523"/>
      <c r="PMM38" s="1786"/>
      <c r="PMN38" s="524"/>
      <c r="PMO38" s="1786"/>
      <c r="PMP38" s="524"/>
      <c r="PMQ38" s="1786"/>
      <c r="PMR38" s="526"/>
      <c r="PMS38" s="527"/>
      <c r="PMT38" s="498"/>
      <c r="PMU38" s="527"/>
      <c r="PMV38" s="527"/>
      <c r="PMW38" s="523"/>
      <c r="PMX38" s="1786"/>
      <c r="PMY38" s="524"/>
      <c r="PMZ38" s="1786"/>
      <c r="PNA38" s="524"/>
      <c r="PNB38" s="1786"/>
      <c r="PNC38" s="526"/>
      <c r="PND38" s="527"/>
      <c r="PNE38" s="498"/>
      <c r="PNF38" s="527"/>
      <c r="PNG38" s="527"/>
      <c r="PNH38" s="523"/>
      <c r="PNI38" s="1786"/>
      <c r="PNJ38" s="524"/>
      <c r="PNK38" s="1786"/>
      <c r="PNL38" s="524"/>
      <c r="PNM38" s="1786"/>
      <c r="PNN38" s="526"/>
      <c r="PNO38" s="527"/>
      <c r="PNP38" s="498"/>
      <c r="PNQ38" s="527"/>
      <c r="PNR38" s="527"/>
      <c r="PNS38" s="523"/>
      <c r="PNT38" s="1786"/>
      <c r="PNU38" s="524"/>
      <c r="PNV38" s="1786"/>
      <c r="PNW38" s="524"/>
      <c r="PNX38" s="1786"/>
      <c r="PNY38" s="526"/>
      <c r="PNZ38" s="527"/>
      <c r="POA38" s="498"/>
      <c r="POB38" s="527"/>
      <c r="POC38" s="527"/>
      <c r="POD38" s="523"/>
      <c r="POE38" s="1786"/>
      <c r="POF38" s="524"/>
      <c r="POG38" s="1786"/>
      <c r="POH38" s="524"/>
      <c r="POI38" s="1786"/>
      <c r="POJ38" s="526"/>
      <c r="POK38" s="527"/>
      <c r="POL38" s="498"/>
      <c r="POM38" s="527"/>
      <c r="PON38" s="527"/>
      <c r="POO38" s="523"/>
      <c r="POP38" s="1786"/>
      <c r="POQ38" s="524"/>
      <c r="POR38" s="1786"/>
      <c r="POS38" s="524"/>
      <c r="POT38" s="1786"/>
      <c r="POU38" s="526"/>
      <c r="POV38" s="527"/>
      <c r="POW38" s="498"/>
      <c r="POX38" s="527"/>
      <c r="POY38" s="527"/>
      <c r="POZ38" s="523"/>
      <c r="PPA38" s="1786"/>
      <c r="PPB38" s="524"/>
      <c r="PPC38" s="1786"/>
      <c r="PPD38" s="524"/>
      <c r="PPE38" s="1786"/>
      <c r="PPF38" s="526"/>
      <c r="PPG38" s="527"/>
      <c r="PPH38" s="498"/>
      <c r="PPI38" s="527"/>
      <c r="PPJ38" s="527"/>
      <c r="PPK38" s="523"/>
      <c r="PPL38" s="1786"/>
      <c r="PPM38" s="524"/>
      <c r="PPN38" s="1786"/>
      <c r="PPO38" s="524"/>
      <c r="PPP38" s="1786"/>
      <c r="PPQ38" s="526"/>
      <c r="PPR38" s="527"/>
      <c r="PPS38" s="498"/>
      <c r="PPT38" s="527"/>
      <c r="PPU38" s="527"/>
      <c r="PPV38" s="523"/>
      <c r="PPW38" s="1786"/>
      <c r="PPX38" s="524"/>
      <c r="PPY38" s="1786"/>
      <c r="PPZ38" s="524"/>
      <c r="PQA38" s="1786"/>
      <c r="PQB38" s="526"/>
      <c r="PQC38" s="527"/>
      <c r="PQD38" s="498"/>
      <c r="PQE38" s="527"/>
      <c r="PQF38" s="527"/>
      <c r="PQG38" s="523"/>
      <c r="PQH38" s="1786"/>
      <c r="PQI38" s="524"/>
      <c r="PQJ38" s="1786"/>
      <c r="PQK38" s="524"/>
      <c r="PQL38" s="1786"/>
      <c r="PQM38" s="526"/>
      <c r="PQN38" s="527"/>
      <c r="PQO38" s="498"/>
      <c r="PQP38" s="527"/>
      <c r="PQQ38" s="527"/>
      <c r="PQR38" s="523"/>
      <c r="PQS38" s="1786"/>
      <c r="PQT38" s="524"/>
      <c r="PQU38" s="1786"/>
      <c r="PQV38" s="524"/>
      <c r="PQW38" s="1786"/>
      <c r="PQX38" s="526"/>
      <c r="PQY38" s="527"/>
      <c r="PQZ38" s="498"/>
      <c r="PRA38" s="527"/>
      <c r="PRB38" s="527"/>
      <c r="PRC38" s="523"/>
      <c r="PRD38" s="1786"/>
      <c r="PRE38" s="524"/>
      <c r="PRF38" s="1786"/>
      <c r="PRG38" s="524"/>
      <c r="PRH38" s="1786"/>
      <c r="PRI38" s="526"/>
      <c r="PRJ38" s="527"/>
      <c r="PRK38" s="498"/>
      <c r="PRL38" s="527"/>
      <c r="PRM38" s="527"/>
      <c r="PRN38" s="523"/>
      <c r="PRO38" s="1786"/>
      <c r="PRP38" s="524"/>
      <c r="PRQ38" s="1786"/>
      <c r="PRR38" s="524"/>
      <c r="PRS38" s="1786"/>
      <c r="PRT38" s="526"/>
      <c r="PRU38" s="527"/>
      <c r="PRV38" s="498"/>
      <c r="PRW38" s="527"/>
      <c r="PRX38" s="527"/>
      <c r="PRY38" s="523"/>
      <c r="PRZ38" s="1786"/>
      <c r="PSA38" s="524"/>
      <c r="PSB38" s="1786"/>
      <c r="PSC38" s="524"/>
      <c r="PSD38" s="1786"/>
      <c r="PSE38" s="526"/>
      <c r="PSF38" s="527"/>
      <c r="PSG38" s="498"/>
      <c r="PSH38" s="527"/>
      <c r="PSI38" s="527"/>
      <c r="PSJ38" s="523"/>
      <c r="PSK38" s="1786"/>
      <c r="PSL38" s="524"/>
      <c r="PSM38" s="1786"/>
      <c r="PSN38" s="524"/>
      <c r="PSO38" s="1786"/>
      <c r="PSP38" s="526"/>
      <c r="PSQ38" s="527"/>
      <c r="PSR38" s="498"/>
      <c r="PSS38" s="527"/>
      <c r="PST38" s="527"/>
      <c r="PSU38" s="523"/>
      <c r="PSV38" s="1786"/>
      <c r="PSW38" s="524"/>
      <c r="PSX38" s="1786"/>
      <c r="PSY38" s="524"/>
      <c r="PSZ38" s="1786"/>
      <c r="PTA38" s="526"/>
      <c r="PTB38" s="527"/>
      <c r="PTC38" s="498"/>
      <c r="PTD38" s="527"/>
      <c r="PTE38" s="527"/>
      <c r="PTF38" s="523"/>
      <c r="PTG38" s="1786"/>
      <c r="PTH38" s="524"/>
      <c r="PTI38" s="1786"/>
      <c r="PTJ38" s="524"/>
      <c r="PTK38" s="1786"/>
      <c r="PTL38" s="526"/>
      <c r="PTM38" s="527"/>
      <c r="PTN38" s="498"/>
      <c r="PTO38" s="527"/>
      <c r="PTP38" s="527"/>
      <c r="PTQ38" s="523"/>
      <c r="PTR38" s="1786"/>
      <c r="PTS38" s="524"/>
      <c r="PTT38" s="1786"/>
      <c r="PTU38" s="524"/>
      <c r="PTV38" s="1786"/>
      <c r="PTW38" s="526"/>
      <c r="PTX38" s="527"/>
      <c r="PTY38" s="498"/>
      <c r="PTZ38" s="527"/>
      <c r="PUA38" s="527"/>
      <c r="PUB38" s="523"/>
      <c r="PUC38" s="1786"/>
      <c r="PUD38" s="524"/>
      <c r="PUE38" s="1786"/>
      <c r="PUF38" s="524"/>
      <c r="PUG38" s="1786"/>
      <c r="PUH38" s="526"/>
      <c r="PUI38" s="527"/>
      <c r="PUJ38" s="498"/>
      <c r="PUK38" s="527"/>
      <c r="PUL38" s="527"/>
      <c r="PUM38" s="523"/>
      <c r="PUN38" s="1786"/>
      <c r="PUO38" s="524"/>
      <c r="PUP38" s="1786"/>
      <c r="PUQ38" s="524"/>
      <c r="PUR38" s="1786"/>
      <c r="PUS38" s="526"/>
      <c r="PUT38" s="527"/>
      <c r="PUU38" s="498"/>
      <c r="PUV38" s="527"/>
      <c r="PUW38" s="527"/>
      <c r="PUX38" s="523"/>
      <c r="PUY38" s="1786"/>
      <c r="PUZ38" s="524"/>
      <c r="PVA38" s="1786"/>
      <c r="PVB38" s="524"/>
      <c r="PVC38" s="1786"/>
      <c r="PVD38" s="526"/>
      <c r="PVE38" s="527"/>
      <c r="PVF38" s="498"/>
      <c r="PVG38" s="527"/>
      <c r="PVH38" s="527"/>
      <c r="PVI38" s="523"/>
      <c r="PVJ38" s="1786"/>
      <c r="PVK38" s="524"/>
      <c r="PVL38" s="1786"/>
      <c r="PVM38" s="524"/>
      <c r="PVN38" s="1786"/>
      <c r="PVO38" s="526"/>
      <c r="PVP38" s="527"/>
      <c r="PVQ38" s="498"/>
      <c r="PVR38" s="527"/>
      <c r="PVS38" s="527"/>
      <c r="PVT38" s="523"/>
      <c r="PVU38" s="1786"/>
      <c r="PVV38" s="524"/>
      <c r="PVW38" s="1786"/>
      <c r="PVX38" s="524"/>
      <c r="PVY38" s="1786"/>
      <c r="PVZ38" s="526"/>
      <c r="PWA38" s="527"/>
      <c r="PWB38" s="498"/>
      <c r="PWC38" s="527"/>
      <c r="PWD38" s="527"/>
      <c r="PWE38" s="523"/>
      <c r="PWF38" s="1786"/>
      <c r="PWG38" s="524"/>
      <c r="PWH38" s="1786"/>
      <c r="PWI38" s="524"/>
      <c r="PWJ38" s="1786"/>
      <c r="PWK38" s="526"/>
      <c r="PWL38" s="527"/>
      <c r="PWM38" s="498"/>
      <c r="PWN38" s="527"/>
      <c r="PWO38" s="527"/>
      <c r="PWP38" s="523"/>
      <c r="PWQ38" s="1786"/>
      <c r="PWR38" s="524"/>
      <c r="PWS38" s="1786"/>
      <c r="PWT38" s="524"/>
      <c r="PWU38" s="1786"/>
      <c r="PWV38" s="526"/>
      <c r="PWW38" s="527"/>
      <c r="PWX38" s="498"/>
      <c r="PWY38" s="527"/>
      <c r="PWZ38" s="527"/>
      <c r="PXA38" s="523"/>
      <c r="PXB38" s="1786"/>
      <c r="PXC38" s="524"/>
      <c r="PXD38" s="1786"/>
      <c r="PXE38" s="524"/>
      <c r="PXF38" s="1786"/>
      <c r="PXG38" s="526"/>
      <c r="PXH38" s="527"/>
      <c r="PXI38" s="498"/>
      <c r="PXJ38" s="527"/>
      <c r="PXK38" s="527"/>
      <c r="PXL38" s="523"/>
      <c r="PXM38" s="1786"/>
      <c r="PXN38" s="524"/>
      <c r="PXO38" s="1786"/>
      <c r="PXP38" s="524"/>
      <c r="PXQ38" s="1786"/>
      <c r="PXR38" s="526"/>
      <c r="PXS38" s="527"/>
      <c r="PXT38" s="498"/>
      <c r="PXU38" s="527"/>
      <c r="PXV38" s="527"/>
      <c r="PXW38" s="523"/>
      <c r="PXX38" s="1786"/>
      <c r="PXY38" s="524"/>
      <c r="PXZ38" s="1786"/>
      <c r="PYA38" s="524"/>
      <c r="PYB38" s="1786"/>
      <c r="PYC38" s="526"/>
      <c r="PYD38" s="527"/>
      <c r="PYE38" s="498"/>
      <c r="PYF38" s="527"/>
      <c r="PYG38" s="527"/>
      <c r="PYH38" s="523"/>
      <c r="PYI38" s="1786"/>
      <c r="PYJ38" s="524"/>
      <c r="PYK38" s="1786"/>
      <c r="PYL38" s="524"/>
      <c r="PYM38" s="1786"/>
      <c r="PYN38" s="526"/>
      <c r="PYO38" s="527"/>
      <c r="PYP38" s="498"/>
      <c r="PYQ38" s="527"/>
      <c r="PYR38" s="527"/>
      <c r="PYS38" s="523"/>
      <c r="PYT38" s="1786"/>
      <c r="PYU38" s="524"/>
      <c r="PYV38" s="1786"/>
      <c r="PYW38" s="524"/>
      <c r="PYX38" s="1786"/>
      <c r="PYY38" s="526"/>
      <c r="PYZ38" s="527"/>
      <c r="PZA38" s="498"/>
      <c r="PZB38" s="527"/>
      <c r="PZC38" s="527"/>
      <c r="PZD38" s="523"/>
      <c r="PZE38" s="1786"/>
      <c r="PZF38" s="524"/>
      <c r="PZG38" s="1786"/>
      <c r="PZH38" s="524"/>
      <c r="PZI38" s="1786"/>
      <c r="PZJ38" s="526"/>
      <c r="PZK38" s="527"/>
      <c r="PZL38" s="498"/>
      <c r="PZM38" s="527"/>
      <c r="PZN38" s="527"/>
      <c r="PZO38" s="523"/>
      <c r="PZP38" s="1786"/>
      <c r="PZQ38" s="524"/>
      <c r="PZR38" s="1786"/>
      <c r="PZS38" s="524"/>
      <c r="PZT38" s="1786"/>
      <c r="PZU38" s="526"/>
      <c r="PZV38" s="527"/>
      <c r="PZW38" s="498"/>
      <c r="PZX38" s="527"/>
      <c r="PZY38" s="527"/>
      <c r="PZZ38" s="523"/>
      <c r="QAA38" s="1786"/>
      <c r="QAB38" s="524"/>
      <c r="QAC38" s="1786"/>
      <c r="QAD38" s="524"/>
      <c r="QAE38" s="1786"/>
      <c r="QAF38" s="526"/>
      <c r="QAG38" s="527"/>
      <c r="QAH38" s="498"/>
      <c r="QAI38" s="527"/>
      <c r="QAJ38" s="527"/>
      <c r="QAK38" s="523"/>
      <c r="QAL38" s="1786"/>
      <c r="QAM38" s="524"/>
      <c r="QAN38" s="1786"/>
      <c r="QAO38" s="524"/>
      <c r="QAP38" s="1786"/>
      <c r="QAQ38" s="526"/>
      <c r="QAR38" s="527"/>
      <c r="QAS38" s="498"/>
      <c r="QAT38" s="527"/>
      <c r="QAU38" s="527"/>
      <c r="QAV38" s="523"/>
      <c r="QAW38" s="1786"/>
      <c r="QAX38" s="524"/>
      <c r="QAY38" s="1786"/>
      <c r="QAZ38" s="524"/>
      <c r="QBA38" s="1786"/>
      <c r="QBB38" s="526"/>
      <c r="QBC38" s="527"/>
      <c r="QBD38" s="498"/>
      <c r="QBE38" s="527"/>
      <c r="QBF38" s="527"/>
      <c r="QBG38" s="523"/>
      <c r="QBH38" s="1786"/>
      <c r="QBI38" s="524"/>
      <c r="QBJ38" s="1786"/>
      <c r="QBK38" s="524"/>
      <c r="QBL38" s="1786"/>
      <c r="QBM38" s="526"/>
      <c r="QBN38" s="527"/>
      <c r="QBO38" s="498"/>
      <c r="QBP38" s="527"/>
      <c r="QBQ38" s="527"/>
      <c r="QBR38" s="523"/>
      <c r="QBS38" s="1786"/>
      <c r="QBT38" s="524"/>
      <c r="QBU38" s="1786"/>
      <c r="QBV38" s="524"/>
      <c r="QBW38" s="1786"/>
      <c r="QBX38" s="526"/>
      <c r="QBY38" s="527"/>
      <c r="QBZ38" s="498"/>
      <c r="QCA38" s="527"/>
      <c r="QCB38" s="527"/>
      <c r="QCC38" s="523"/>
      <c r="QCD38" s="1786"/>
      <c r="QCE38" s="524"/>
      <c r="QCF38" s="1786"/>
      <c r="QCG38" s="524"/>
      <c r="QCH38" s="1786"/>
      <c r="QCI38" s="526"/>
      <c r="QCJ38" s="527"/>
      <c r="QCK38" s="498"/>
      <c r="QCL38" s="527"/>
      <c r="QCM38" s="527"/>
      <c r="QCN38" s="523"/>
      <c r="QCO38" s="1786"/>
      <c r="QCP38" s="524"/>
      <c r="QCQ38" s="1786"/>
      <c r="QCR38" s="524"/>
      <c r="QCS38" s="1786"/>
      <c r="QCT38" s="526"/>
      <c r="QCU38" s="527"/>
      <c r="QCV38" s="498"/>
      <c r="QCW38" s="527"/>
      <c r="QCX38" s="527"/>
      <c r="QCY38" s="523"/>
      <c r="QCZ38" s="1786"/>
      <c r="QDA38" s="524"/>
      <c r="QDB38" s="1786"/>
      <c r="QDC38" s="524"/>
      <c r="QDD38" s="1786"/>
      <c r="QDE38" s="526"/>
      <c r="QDF38" s="527"/>
      <c r="QDG38" s="498"/>
      <c r="QDH38" s="527"/>
      <c r="QDI38" s="527"/>
      <c r="QDJ38" s="523"/>
      <c r="QDK38" s="1786"/>
      <c r="QDL38" s="524"/>
      <c r="QDM38" s="1786"/>
      <c r="QDN38" s="524"/>
      <c r="QDO38" s="1786"/>
      <c r="QDP38" s="526"/>
      <c r="QDQ38" s="527"/>
      <c r="QDR38" s="498"/>
      <c r="QDS38" s="527"/>
      <c r="QDT38" s="527"/>
      <c r="QDU38" s="523"/>
      <c r="QDV38" s="1786"/>
      <c r="QDW38" s="524"/>
      <c r="QDX38" s="1786"/>
      <c r="QDY38" s="524"/>
      <c r="QDZ38" s="1786"/>
      <c r="QEA38" s="526"/>
      <c r="QEB38" s="527"/>
      <c r="QEC38" s="498"/>
      <c r="QED38" s="527"/>
      <c r="QEE38" s="527"/>
      <c r="QEF38" s="523"/>
      <c r="QEG38" s="1786"/>
      <c r="QEH38" s="524"/>
      <c r="QEI38" s="1786"/>
      <c r="QEJ38" s="524"/>
      <c r="QEK38" s="1786"/>
      <c r="QEL38" s="526"/>
      <c r="QEM38" s="527"/>
      <c r="QEN38" s="498"/>
      <c r="QEO38" s="527"/>
      <c r="QEP38" s="527"/>
      <c r="QEQ38" s="523"/>
      <c r="QER38" s="1786"/>
      <c r="QES38" s="524"/>
      <c r="QET38" s="1786"/>
      <c r="QEU38" s="524"/>
      <c r="QEV38" s="1786"/>
      <c r="QEW38" s="526"/>
      <c r="QEX38" s="527"/>
      <c r="QEY38" s="498"/>
      <c r="QEZ38" s="527"/>
      <c r="QFA38" s="527"/>
      <c r="QFB38" s="523"/>
      <c r="QFC38" s="1786"/>
      <c r="QFD38" s="524"/>
      <c r="QFE38" s="1786"/>
      <c r="QFF38" s="524"/>
      <c r="QFG38" s="1786"/>
      <c r="QFH38" s="526"/>
      <c r="QFI38" s="527"/>
      <c r="QFJ38" s="498"/>
      <c r="QFK38" s="527"/>
      <c r="QFL38" s="527"/>
      <c r="QFM38" s="523"/>
      <c r="QFN38" s="1786"/>
      <c r="QFO38" s="524"/>
      <c r="QFP38" s="1786"/>
      <c r="QFQ38" s="524"/>
      <c r="QFR38" s="1786"/>
      <c r="QFS38" s="526"/>
      <c r="QFT38" s="527"/>
      <c r="QFU38" s="498"/>
      <c r="QFV38" s="527"/>
      <c r="QFW38" s="527"/>
      <c r="QFX38" s="523"/>
      <c r="QFY38" s="1786"/>
      <c r="QFZ38" s="524"/>
      <c r="QGA38" s="1786"/>
      <c r="QGB38" s="524"/>
      <c r="QGC38" s="1786"/>
      <c r="QGD38" s="526"/>
      <c r="QGE38" s="527"/>
      <c r="QGF38" s="498"/>
      <c r="QGG38" s="527"/>
      <c r="QGH38" s="527"/>
      <c r="QGI38" s="523"/>
      <c r="QGJ38" s="1786"/>
      <c r="QGK38" s="524"/>
      <c r="QGL38" s="1786"/>
      <c r="QGM38" s="524"/>
      <c r="QGN38" s="1786"/>
      <c r="QGO38" s="526"/>
      <c r="QGP38" s="527"/>
      <c r="QGQ38" s="498"/>
      <c r="QGR38" s="527"/>
      <c r="QGS38" s="527"/>
      <c r="QGT38" s="523"/>
      <c r="QGU38" s="1786"/>
      <c r="QGV38" s="524"/>
      <c r="QGW38" s="1786"/>
      <c r="QGX38" s="524"/>
      <c r="QGY38" s="1786"/>
      <c r="QGZ38" s="526"/>
      <c r="QHA38" s="527"/>
      <c r="QHB38" s="498"/>
      <c r="QHC38" s="527"/>
      <c r="QHD38" s="527"/>
      <c r="QHE38" s="523"/>
      <c r="QHF38" s="1786"/>
      <c r="QHG38" s="524"/>
      <c r="QHH38" s="1786"/>
      <c r="QHI38" s="524"/>
      <c r="QHJ38" s="1786"/>
      <c r="QHK38" s="526"/>
      <c r="QHL38" s="527"/>
      <c r="QHM38" s="498"/>
      <c r="QHN38" s="527"/>
      <c r="QHO38" s="527"/>
      <c r="QHP38" s="523"/>
      <c r="QHQ38" s="1786"/>
      <c r="QHR38" s="524"/>
      <c r="QHS38" s="1786"/>
      <c r="QHT38" s="524"/>
      <c r="QHU38" s="1786"/>
      <c r="QHV38" s="526"/>
      <c r="QHW38" s="527"/>
      <c r="QHX38" s="498"/>
      <c r="QHY38" s="527"/>
      <c r="QHZ38" s="527"/>
      <c r="QIA38" s="523"/>
      <c r="QIB38" s="1786"/>
      <c r="QIC38" s="524"/>
      <c r="QID38" s="1786"/>
      <c r="QIE38" s="524"/>
      <c r="QIF38" s="1786"/>
      <c r="QIG38" s="526"/>
      <c r="QIH38" s="527"/>
      <c r="QII38" s="498"/>
      <c r="QIJ38" s="527"/>
      <c r="QIK38" s="527"/>
      <c r="QIL38" s="523"/>
      <c r="QIM38" s="1786"/>
      <c r="QIN38" s="524"/>
      <c r="QIO38" s="1786"/>
      <c r="QIP38" s="524"/>
      <c r="QIQ38" s="1786"/>
      <c r="QIR38" s="526"/>
      <c r="QIS38" s="527"/>
      <c r="QIT38" s="498"/>
      <c r="QIU38" s="527"/>
      <c r="QIV38" s="527"/>
      <c r="QIW38" s="523"/>
      <c r="QIX38" s="1786"/>
      <c r="QIY38" s="524"/>
      <c r="QIZ38" s="1786"/>
      <c r="QJA38" s="524"/>
      <c r="QJB38" s="1786"/>
      <c r="QJC38" s="526"/>
      <c r="QJD38" s="527"/>
      <c r="QJE38" s="498"/>
      <c r="QJF38" s="527"/>
      <c r="QJG38" s="527"/>
      <c r="QJH38" s="523"/>
      <c r="QJI38" s="1786"/>
      <c r="QJJ38" s="524"/>
      <c r="QJK38" s="1786"/>
      <c r="QJL38" s="524"/>
      <c r="QJM38" s="1786"/>
      <c r="QJN38" s="526"/>
      <c r="QJO38" s="527"/>
      <c r="QJP38" s="498"/>
      <c r="QJQ38" s="527"/>
      <c r="QJR38" s="527"/>
      <c r="QJS38" s="523"/>
      <c r="QJT38" s="1786"/>
      <c r="QJU38" s="524"/>
      <c r="QJV38" s="1786"/>
      <c r="QJW38" s="524"/>
      <c r="QJX38" s="1786"/>
      <c r="QJY38" s="526"/>
      <c r="QJZ38" s="527"/>
      <c r="QKA38" s="498"/>
      <c r="QKB38" s="527"/>
      <c r="QKC38" s="527"/>
      <c r="QKD38" s="523"/>
      <c r="QKE38" s="1786"/>
      <c r="QKF38" s="524"/>
      <c r="QKG38" s="1786"/>
      <c r="QKH38" s="524"/>
      <c r="QKI38" s="1786"/>
      <c r="QKJ38" s="526"/>
      <c r="QKK38" s="527"/>
      <c r="QKL38" s="498"/>
      <c r="QKM38" s="527"/>
      <c r="QKN38" s="527"/>
      <c r="QKO38" s="523"/>
      <c r="QKP38" s="1786"/>
      <c r="QKQ38" s="524"/>
      <c r="QKR38" s="1786"/>
      <c r="QKS38" s="524"/>
      <c r="QKT38" s="1786"/>
      <c r="QKU38" s="526"/>
      <c r="QKV38" s="527"/>
      <c r="QKW38" s="498"/>
      <c r="QKX38" s="527"/>
      <c r="QKY38" s="527"/>
      <c r="QKZ38" s="523"/>
      <c r="QLA38" s="1786"/>
      <c r="QLB38" s="524"/>
      <c r="QLC38" s="1786"/>
      <c r="QLD38" s="524"/>
      <c r="QLE38" s="1786"/>
      <c r="QLF38" s="526"/>
      <c r="QLG38" s="527"/>
      <c r="QLH38" s="498"/>
      <c r="QLI38" s="527"/>
      <c r="QLJ38" s="527"/>
      <c r="QLK38" s="523"/>
      <c r="QLL38" s="1786"/>
      <c r="QLM38" s="524"/>
      <c r="QLN38" s="1786"/>
      <c r="QLO38" s="524"/>
      <c r="QLP38" s="1786"/>
      <c r="QLQ38" s="526"/>
      <c r="QLR38" s="527"/>
      <c r="QLS38" s="498"/>
      <c r="QLT38" s="527"/>
      <c r="QLU38" s="527"/>
      <c r="QLV38" s="523"/>
      <c r="QLW38" s="1786"/>
      <c r="QLX38" s="524"/>
      <c r="QLY38" s="1786"/>
      <c r="QLZ38" s="524"/>
      <c r="QMA38" s="1786"/>
      <c r="QMB38" s="526"/>
      <c r="QMC38" s="527"/>
      <c r="QMD38" s="498"/>
      <c r="QME38" s="527"/>
      <c r="QMF38" s="527"/>
      <c r="QMG38" s="523"/>
      <c r="QMH38" s="1786"/>
      <c r="QMI38" s="524"/>
      <c r="QMJ38" s="1786"/>
      <c r="QMK38" s="524"/>
      <c r="QML38" s="1786"/>
      <c r="QMM38" s="526"/>
      <c r="QMN38" s="527"/>
      <c r="QMO38" s="498"/>
      <c r="QMP38" s="527"/>
      <c r="QMQ38" s="527"/>
      <c r="QMR38" s="523"/>
      <c r="QMS38" s="1786"/>
      <c r="QMT38" s="524"/>
      <c r="QMU38" s="1786"/>
      <c r="QMV38" s="524"/>
      <c r="QMW38" s="1786"/>
      <c r="QMX38" s="526"/>
      <c r="QMY38" s="527"/>
      <c r="QMZ38" s="498"/>
      <c r="QNA38" s="527"/>
      <c r="QNB38" s="527"/>
      <c r="QNC38" s="523"/>
      <c r="QND38" s="1786"/>
      <c r="QNE38" s="524"/>
      <c r="QNF38" s="1786"/>
      <c r="QNG38" s="524"/>
      <c r="QNH38" s="1786"/>
      <c r="QNI38" s="526"/>
      <c r="QNJ38" s="527"/>
      <c r="QNK38" s="498"/>
      <c r="QNL38" s="527"/>
      <c r="QNM38" s="527"/>
      <c r="QNN38" s="523"/>
      <c r="QNO38" s="1786"/>
      <c r="QNP38" s="524"/>
      <c r="QNQ38" s="1786"/>
      <c r="QNR38" s="524"/>
      <c r="QNS38" s="1786"/>
      <c r="QNT38" s="526"/>
      <c r="QNU38" s="527"/>
      <c r="QNV38" s="498"/>
      <c r="QNW38" s="527"/>
      <c r="QNX38" s="527"/>
      <c r="QNY38" s="523"/>
      <c r="QNZ38" s="1786"/>
      <c r="QOA38" s="524"/>
      <c r="QOB38" s="1786"/>
      <c r="QOC38" s="524"/>
      <c r="QOD38" s="1786"/>
      <c r="QOE38" s="526"/>
      <c r="QOF38" s="527"/>
      <c r="QOG38" s="498"/>
      <c r="QOH38" s="527"/>
      <c r="QOI38" s="527"/>
      <c r="QOJ38" s="523"/>
      <c r="QOK38" s="1786"/>
      <c r="QOL38" s="524"/>
      <c r="QOM38" s="1786"/>
      <c r="QON38" s="524"/>
      <c r="QOO38" s="1786"/>
      <c r="QOP38" s="526"/>
      <c r="QOQ38" s="527"/>
      <c r="QOR38" s="498"/>
      <c r="QOS38" s="527"/>
      <c r="QOT38" s="527"/>
      <c r="QOU38" s="523"/>
      <c r="QOV38" s="1786"/>
      <c r="QOW38" s="524"/>
      <c r="QOX38" s="1786"/>
      <c r="QOY38" s="524"/>
      <c r="QOZ38" s="1786"/>
      <c r="QPA38" s="526"/>
      <c r="QPB38" s="527"/>
      <c r="QPC38" s="498"/>
      <c r="QPD38" s="527"/>
      <c r="QPE38" s="527"/>
      <c r="QPF38" s="523"/>
      <c r="QPG38" s="1786"/>
      <c r="QPH38" s="524"/>
      <c r="QPI38" s="1786"/>
      <c r="QPJ38" s="524"/>
      <c r="QPK38" s="1786"/>
      <c r="QPL38" s="526"/>
      <c r="QPM38" s="527"/>
      <c r="QPN38" s="498"/>
      <c r="QPO38" s="527"/>
      <c r="QPP38" s="527"/>
      <c r="QPQ38" s="523"/>
      <c r="QPR38" s="1786"/>
      <c r="QPS38" s="524"/>
      <c r="QPT38" s="1786"/>
      <c r="QPU38" s="524"/>
      <c r="QPV38" s="1786"/>
      <c r="QPW38" s="526"/>
      <c r="QPX38" s="527"/>
      <c r="QPY38" s="498"/>
      <c r="QPZ38" s="527"/>
      <c r="QQA38" s="527"/>
      <c r="QQB38" s="523"/>
      <c r="QQC38" s="1786"/>
      <c r="QQD38" s="524"/>
      <c r="QQE38" s="1786"/>
      <c r="QQF38" s="524"/>
      <c r="QQG38" s="1786"/>
      <c r="QQH38" s="526"/>
      <c r="QQI38" s="527"/>
      <c r="QQJ38" s="498"/>
      <c r="QQK38" s="527"/>
      <c r="QQL38" s="527"/>
      <c r="QQM38" s="523"/>
      <c r="QQN38" s="1786"/>
      <c r="QQO38" s="524"/>
      <c r="QQP38" s="1786"/>
      <c r="QQQ38" s="524"/>
      <c r="QQR38" s="1786"/>
      <c r="QQS38" s="526"/>
      <c r="QQT38" s="527"/>
      <c r="QQU38" s="498"/>
      <c r="QQV38" s="527"/>
      <c r="QQW38" s="527"/>
      <c r="QQX38" s="523"/>
      <c r="QQY38" s="1786"/>
      <c r="QQZ38" s="524"/>
      <c r="QRA38" s="1786"/>
      <c r="QRB38" s="524"/>
      <c r="QRC38" s="1786"/>
      <c r="QRD38" s="526"/>
      <c r="QRE38" s="527"/>
      <c r="QRF38" s="498"/>
      <c r="QRG38" s="527"/>
      <c r="QRH38" s="527"/>
      <c r="QRI38" s="523"/>
      <c r="QRJ38" s="1786"/>
      <c r="QRK38" s="524"/>
      <c r="QRL38" s="1786"/>
      <c r="QRM38" s="524"/>
      <c r="QRN38" s="1786"/>
      <c r="QRO38" s="526"/>
      <c r="QRP38" s="527"/>
      <c r="QRQ38" s="498"/>
      <c r="QRR38" s="527"/>
      <c r="QRS38" s="527"/>
      <c r="QRT38" s="523"/>
      <c r="QRU38" s="1786"/>
      <c r="QRV38" s="524"/>
      <c r="QRW38" s="1786"/>
      <c r="QRX38" s="524"/>
      <c r="QRY38" s="1786"/>
      <c r="QRZ38" s="526"/>
      <c r="QSA38" s="527"/>
      <c r="QSB38" s="498"/>
      <c r="QSC38" s="527"/>
      <c r="QSD38" s="527"/>
      <c r="QSE38" s="523"/>
      <c r="QSF38" s="1786"/>
      <c r="QSG38" s="524"/>
      <c r="QSH38" s="1786"/>
      <c r="QSI38" s="524"/>
      <c r="QSJ38" s="1786"/>
      <c r="QSK38" s="526"/>
      <c r="QSL38" s="527"/>
      <c r="QSM38" s="498"/>
      <c r="QSN38" s="527"/>
      <c r="QSO38" s="527"/>
      <c r="QSP38" s="523"/>
      <c r="QSQ38" s="1786"/>
      <c r="QSR38" s="524"/>
      <c r="QSS38" s="1786"/>
      <c r="QST38" s="524"/>
      <c r="QSU38" s="1786"/>
      <c r="QSV38" s="526"/>
      <c r="QSW38" s="527"/>
      <c r="QSX38" s="498"/>
      <c r="QSY38" s="527"/>
      <c r="QSZ38" s="527"/>
      <c r="QTA38" s="523"/>
      <c r="QTB38" s="1786"/>
      <c r="QTC38" s="524"/>
      <c r="QTD38" s="1786"/>
      <c r="QTE38" s="524"/>
      <c r="QTF38" s="1786"/>
      <c r="QTG38" s="526"/>
      <c r="QTH38" s="527"/>
      <c r="QTI38" s="498"/>
      <c r="QTJ38" s="527"/>
      <c r="QTK38" s="527"/>
      <c r="QTL38" s="523"/>
      <c r="QTM38" s="1786"/>
      <c r="QTN38" s="524"/>
      <c r="QTO38" s="1786"/>
      <c r="QTP38" s="524"/>
      <c r="QTQ38" s="1786"/>
      <c r="QTR38" s="526"/>
      <c r="QTS38" s="527"/>
      <c r="QTT38" s="498"/>
      <c r="QTU38" s="527"/>
      <c r="QTV38" s="527"/>
      <c r="QTW38" s="523"/>
      <c r="QTX38" s="1786"/>
      <c r="QTY38" s="524"/>
      <c r="QTZ38" s="1786"/>
      <c r="QUA38" s="524"/>
      <c r="QUB38" s="1786"/>
      <c r="QUC38" s="526"/>
      <c r="QUD38" s="527"/>
      <c r="QUE38" s="498"/>
      <c r="QUF38" s="527"/>
      <c r="QUG38" s="527"/>
      <c r="QUH38" s="523"/>
      <c r="QUI38" s="1786"/>
      <c r="QUJ38" s="524"/>
      <c r="QUK38" s="1786"/>
      <c r="QUL38" s="524"/>
      <c r="QUM38" s="1786"/>
      <c r="QUN38" s="526"/>
      <c r="QUO38" s="527"/>
      <c r="QUP38" s="498"/>
      <c r="QUQ38" s="527"/>
      <c r="QUR38" s="527"/>
      <c r="QUS38" s="523"/>
      <c r="QUT38" s="1786"/>
      <c r="QUU38" s="524"/>
      <c r="QUV38" s="1786"/>
      <c r="QUW38" s="524"/>
      <c r="QUX38" s="1786"/>
      <c r="QUY38" s="526"/>
      <c r="QUZ38" s="527"/>
      <c r="QVA38" s="498"/>
      <c r="QVB38" s="527"/>
      <c r="QVC38" s="527"/>
      <c r="QVD38" s="523"/>
      <c r="QVE38" s="1786"/>
      <c r="QVF38" s="524"/>
      <c r="QVG38" s="1786"/>
      <c r="QVH38" s="524"/>
      <c r="QVI38" s="1786"/>
      <c r="QVJ38" s="526"/>
      <c r="QVK38" s="527"/>
      <c r="QVL38" s="498"/>
      <c r="QVM38" s="527"/>
      <c r="QVN38" s="527"/>
      <c r="QVO38" s="523"/>
      <c r="QVP38" s="1786"/>
      <c r="QVQ38" s="524"/>
      <c r="QVR38" s="1786"/>
      <c r="QVS38" s="524"/>
      <c r="QVT38" s="1786"/>
      <c r="QVU38" s="526"/>
      <c r="QVV38" s="527"/>
      <c r="QVW38" s="498"/>
      <c r="QVX38" s="527"/>
      <c r="QVY38" s="527"/>
      <c r="QVZ38" s="523"/>
      <c r="QWA38" s="1786"/>
      <c r="QWB38" s="524"/>
      <c r="QWC38" s="1786"/>
      <c r="QWD38" s="524"/>
      <c r="QWE38" s="1786"/>
      <c r="QWF38" s="526"/>
      <c r="QWG38" s="527"/>
      <c r="QWH38" s="498"/>
      <c r="QWI38" s="527"/>
      <c r="QWJ38" s="527"/>
      <c r="QWK38" s="523"/>
      <c r="QWL38" s="1786"/>
      <c r="QWM38" s="524"/>
      <c r="QWN38" s="1786"/>
      <c r="QWO38" s="524"/>
      <c r="QWP38" s="1786"/>
      <c r="QWQ38" s="526"/>
      <c r="QWR38" s="527"/>
      <c r="QWS38" s="498"/>
      <c r="QWT38" s="527"/>
      <c r="QWU38" s="527"/>
      <c r="QWV38" s="523"/>
      <c r="QWW38" s="1786"/>
      <c r="QWX38" s="524"/>
      <c r="QWY38" s="1786"/>
      <c r="QWZ38" s="524"/>
      <c r="QXA38" s="1786"/>
      <c r="QXB38" s="526"/>
      <c r="QXC38" s="527"/>
      <c r="QXD38" s="498"/>
      <c r="QXE38" s="527"/>
      <c r="QXF38" s="527"/>
      <c r="QXG38" s="523"/>
      <c r="QXH38" s="1786"/>
      <c r="QXI38" s="524"/>
      <c r="QXJ38" s="1786"/>
      <c r="QXK38" s="524"/>
      <c r="QXL38" s="1786"/>
      <c r="QXM38" s="526"/>
      <c r="QXN38" s="527"/>
      <c r="QXO38" s="498"/>
      <c r="QXP38" s="527"/>
      <c r="QXQ38" s="527"/>
      <c r="QXR38" s="523"/>
      <c r="QXS38" s="1786"/>
      <c r="QXT38" s="524"/>
      <c r="QXU38" s="1786"/>
      <c r="QXV38" s="524"/>
      <c r="QXW38" s="1786"/>
      <c r="QXX38" s="526"/>
      <c r="QXY38" s="527"/>
      <c r="QXZ38" s="498"/>
      <c r="QYA38" s="527"/>
      <c r="QYB38" s="527"/>
      <c r="QYC38" s="523"/>
      <c r="QYD38" s="1786"/>
      <c r="QYE38" s="524"/>
      <c r="QYF38" s="1786"/>
      <c r="QYG38" s="524"/>
      <c r="QYH38" s="1786"/>
      <c r="QYI38" s="526"/>
      <c r="QYJ38" s="527"/>
      <c r="QYK38" s="498"/>
      <c r="QYL38" s="527"/>
      <c r="QYM38" s="527"/>
      <c r="QYN38" s="523"/>
      <c r="QYO38" s="1786"/>
      <c r="QYP38" s="524"/>
      <c r="QYQ38" s="1786"/>
      <c r="QYR38" s="524"/>
      <c r="QYS38" s="1786"/>
      <c r="QYT38" s="526"/>
      <c r="QYU38" s="527"/>
      <c r="QYV38" s="498"/>
      <c r="QYW38" s="527"/>
      <c r="QYX38" s="527"/>
      <c r="QYY38" s="523"/>
      <c r="QYZ38" s="1786"/>
      <c r="QZA38" s="524"/>
      <c r="QZB38" s="1786"/>
      <c r="QZC38" s="524"/>
      <c r="QZD38" s="1786"/>
      <c r="QZE38" s="526"/>
      <c r="QZF38" s="527"/>
      <c r="QZG38" s="498"/>
      <c r="QZH38" s="527"/>
      <c r="QZI38" s="527"/>
      <c r="QZJ38" s="523"/>
      <c r="QZK38" s="1786"/>
      <c r="QZL38" s="524"/>
      <c r="QZM38" s="1786"/>
      <c r="QZN38" s="524"/>
      <c r="QZO38" s="1786"/>
      <c r="QZP38" s="526"/>
      <c r="QZQ38" s="527"/>
      <c r="QZR38" s="498"/>
      <c r="QZS38" s="527"/>
      <c r="QZT38" s="527"/>
      <c r="QZU38" s="523"/>
      <c r="QZV38" s="1786"/>
      <c r="QZW38" s="524"/>
      <c r="QZX38" s="1786"/>
      <c r="QZY38" s="524"/>
      <c r="QZZ38" s="1786"/>
      <c r="RAA38" s="526"/>
      <c r="RAB38" s="527"/>
      <c r="RAC38" s="498"/>
      <c r="RAD38" s="527"/>
      <c r="RAE38" s="527"/>
      <c r="RAF38" s="523"/>
      <c r="RAG38" s="1786"/>
      <c r="RAH38" s="524"/>
      <c r="RAI38" s="1786"/>
      <c r="RAJ38" s="524"/>
      <c r="RAK38" s="1786"/>
      <c r="RAL38" s="526"/>
      <c r="RAM38" s="527"/>
      <c r="RAN38" s="498"/>
      <c r="RAO38" s="527"/>
      <c r="RAP38" s="527"/>
      <c r="RAQ38" s="523"/>
      <c r="RAR38" s="1786"/>
      <c r="RAS38" s="524"/>
      <c r="RAT38" s="1786"/>
      <c r="RAU38" s="524"/>
      <c r="RAV38" s="1786"/>
      <c r="RAW38" s="526"/>
      <c r="RAX38" s="527"/>
      <c r="RAY38" s="498"/>
      <c r="RAZ38" s="527"/>
      <c r="RBA38" s="527"/>
      <c r="RBB38" s="523"/>
      <c r="RBC38" s="1786"/>
      <c r="RBD38" s="524"/>
      <c r="RBE38" s="1786"/>
      <c r="RBF38" s="524"/>
      <c r="RBG38" s="1786"/>
      <c r="RBH38" s="526"/>
      <c r="RBI38" s="527"/>
      <c r="RBJ38" s="498"/>
      <c r="RBK38" s="527"/>
      <c r="RBL38" s="527"/>
      <c r="RBM38" s="523"/>
      <c r="RBN38" s="1786"/>
      <c r="RBO38" s="524"/>
      <c r="RBP38" s="1786"/>
      <c r="RBQ38" s="524"/>
      <c r="RBR38" s="1786"/>
      <c r="RBS38" s="526"/>
      <c r="RBT38" s="527"/>
      <c r="RBU38" s="498"/>
      <c r="RBV38" s="527"/>
      <c r="RBW38" s="527"/>
      <c r="RBX38" s="523"/>
      <c r="RBY38" s="1786"/>
      <c r="RBZ38" s="524"/>
      <c r="RCA38" s="1786"/>
      <c r="RCB38" s="524"/>
      <c r="RCC38" s="1786"/>
      <c r="RCD38" s="526"/>
      <c r="RCE38" s="527"/>
      <c r="RCF38" s="498"/>
      <c r="RCG38" s="527"/>
      <c r="RCH38" s="527"/>
      <c r="RCI38" s="523"/>
      <c r="RCJ38" s="1786"/>
      <c r="RCK38" s="524"/>
      <c r="RCL38" s="1786"/>
      <c r="RCM38" s="524"/>
      <c r="RCN38" s="1786"/>
      <c r="RCO38" s="526"/>
      <c r="RCP38" s="527"/>
      <c r="RCQ38" s="498"/>
      <c r="RCR38" s="527"/>
      <c r="RCS38" s="527"/>
      <c r="RCT38" s="523"/>
      <c r="RCU38" s="1786"/>
      <c r="RCV38" s="524"/>
      <c r="RCW38" s="1786"/>
      <c r="RCX38" s="524"/>
      <c r="RCY38" s="1786"/>
      <c r="RCZ38" s="526"/>
      <c r="RDA38" s="527"/>
      <c r="RDB38" s="498"/>
      <c r="RDC38" s="527"/>
      <c r="RDD38" s="527"/>
      <c r="RDE38" s="523"/>
      <c r="RDF38" s="1786"/>
      <c r="RDG38" s="524"/>
      <c r="RDH38" s="1786"/>
      <c r="RDI38" s="524"/>
      <c r="RDJ38" s="1786"/>
      <c r="RDK38" s="526"/>
      <c r="RDL38" s="527"/>
      <c r="RDM38" s="498"/>
      <c r="RDN38" s="527"/>
      <c r="RDO38" s="527"/>
      <c r="RDP38" s="523"/>
      <c r="RDQ38" s="1786"/>
      <c r="RDR38" s="524"/>
      <c r="RDS38" s="1786"/>
      <c r="RDT38" s="524"/>
      <c r="RDU38" s="1786"/>
      <c r="RDV38" s="526"/>
      <c r="RDW38" s="527"/>
      <c r="RDX38" s="498"/>
      <c r="RDY38" s="527"/>
      <c r="RDZ38" s="527"/>
      <c r="REA38" s="523"/>
      <c r="REB38" s="1786"/>
      <c r="REC38" s="524"/>
      <c r="RED38" s="1786"/>
      <c r="REE38" s="524"/>
      <c r="REF38" s="1786"/>
      <c r="REG38" s="526"/>
      <c r="REH38" s="527"/>
      <c r="REI38" s="498"/>
      <c r="REJ38" s="527"/>
      <c r="REK38" s="527"/>
      <c r="REL38" s="523"/>
      <c r="REM38" s="1786"/>
      <c r="REN38" s="524"/>
      <c r="REO38" s="1786"/>
      <c r="REP38" s="524"/>
      <c r="REQ38" s="1786"/>
      <c r="RER38" s="526"/>
      <c r="RES38" s="527"/>
      <c r="RET38" s="498"/>
      <c r="REU38" s="527"/>
      <c r="REV38" s="527"/>
      <c r="REW38" s="523"/>
      <c r="REX38" s="1786"/>
      <c r="REY38" s="524"/>
      <c r="REZ38" s="1786"/>
      <c r="RFA38" s="524"/>
      <c r="RFB38" s="1786"/>
      <c r="RFC38" s="526"/>
      <c r="RFD38" s="527"/>
      <c r="RFE38" s="498"/>
      <c r="RFF38" s="527"/>
      <c r="RFG38" s="527"/>
      <c r="RFH38" s="523"/>
      <c r="RFI38" s="1786"/>
      <c r="RFJ38" s="524"/>
      <c r="RFK38" s="1786"/>
      <c r="RFL38" s="524"/>
      <c r="RFM38" s="1786"/>
      <c r="RFN38" s="526"/>
      <c r="RFO38" s="527"/>
      <c r="RFP38" s="498"/>
      <c r="RFQ38" s="527"/>
      <c r="RFR38" s="527"/>
      <c r="RFS38" s="523"/>
      <c r="RFT38" s="1786"/>
      <c r="RFU38" s="524"/>
      <c r="RFV38" s="1786"/>
      <c r="RFW38" s="524"/>
      <c r="RFX38" s="1786"/>
      <c r="RFY38" s="526"/>
      <c r="RFZ38" s="527"/>
      <c r="RGA38" s="498"/>
      <c r="RGB38" s="527"/>
      <c r="RGC38" s="527"/>
      <c r="RGD38" s="523"/>
      <c r="RGE38" s="1786"/>
      <c r="RGF38" s="524"/>
      <c r="RGG38" s="1786"/>
      <c r="RGH38" s="524"/>
      <c r="RGI38" s="1786"/>
      <c r="RGJ38" s="526"/>
      <c r="RGK38" s="527"/>
      <c r="RGL38" s="498"/>
      <c r="RGM38" s="527"/>
      <c r="RGN38" s="527"/>
      <c r="RGO38" s="523"/>
      <c r="RGP38" s="1786"/>
      <c r="RGQ38" s="524"/>
      <c r="RGR38" s="1786"/>
      <c r="RGS38" s="524"/>
      <c r="RGT38" s="1786"/>
      <c r="RGU38" s="526"/>
      <c r="RGV38" s="527"/>
      <c r="RGW38" s="498"/>
      <c r="RGX38" s="527"/>
      <c r="RGY38" s="527"/>
      <c r="RGZ38" s="523"/>
      <c r="RHA38" s="1786"/>
      <c r="RHB38" s="524"/>
      <c r="RHC38" s="1786"/>
      <c r="RHD38" s="524"/>
      <c r="RHE38" s="1786"/>
      <c r="RHF38" s="526"/>
      <c r="RHG38" s="527"/>
      <c r="RHH38" s="498"/>
      <c r="RHI38" s="527"/>
      <c r="RHJ38" s="527"/>
      <c r="RHK38" s="523"/>
      <c r="RHL38" s="1786"/>
      <c r="RHM38" s="524"/>
      <c r="RHN38" s="1786"/>
      <c r="RHO38" s="524"/>
      <c r="RHP38" s="1786"/>
      <c r="RHQ38" s="526"/>
      <c r="RHR38" s="527"/>
      <c r="RHS38" s="498"/>
      <c r="RHT38" s="527"/>
      <c r="RHU38" s="527"/>
      <c r="RHV38" s="523"/>
      <c r="RHW38" s="1786"/>
      <c r="RHX38" s="524"/>
      <c r="RHY38" s="1786"/>
      <c r="RHZ38" s="524"/>
      <c r="RIA38" s="1786"/>
      <c r="RIB38" s="526"/>
      <c r="RIC38" s="527"/>
      <c r="RID38" s="498"/>
      <c r="RIE38" s="527"/>
      <c r="RIF38" s="527"/>
      <c r="RIG38" s="523"/>
      <c r="RIH38" s="1786"/>
      <c r="RII38" s="524"/>
      <c r="RIJ38" s="1786"/>
      <c r="RIK38" s="524"/>
      <c r="RIL38" s="1786"/>
      <c r="RIM38" s="526"/>
      <c r="RIN38" s="527"/>
      <c r="RIO38" s="498"/>
      <c r="RIP38" s="527"/>
      <c r="RIQ38" s="527"/>
      <c r="RIR38" s="523"/>
      <c r="RIS38" s="1786"/>
      <c r="RIT38" s="524"/>
      <c r="RIU38" s="1786"/>
      <c r="RIV38" s="524"/>
      <c r="RIW38" s="1786"/>
      <c r="RIX38" s="526"/>
      <c r="RIY38" s="527"/>
      <c r="RIZ38" s="498"/>
      <c r="RJA38" s="527"/>
      <c r="RJB38" s="527"/>
      <c r="RJC38" s="523"/>
      <c r="RJD38" s="1786"/>
      <c r="RJE38" s="524"/>
      <c r="RJF38" s="1786"/>
      <c r="RJG38" s="524"/>
      <c r="RJH38" s="1786"/>
      <c r="RJI38" s="526"/>
      <c r="RJJ38" s="527"/>
      <c r="RJK38" s="498"/>
      <c r="RJL38" s="527"/>
      <c r="RJM38" s="527"/>
      <c r="RJN38" s="523"/>
      <c r="RJO38" s="1786"/>
      <c r="RJP38" s="524"/>
      <c r="RJQ38" s="1786"/>
      <c r="RJR38" s="524"/>
      <c r="RJS38" s="1786"/>
      <c r="RJT38" s="526"/>
      <c r="RJU38" s="527"/>
      <c r="RJV38" s="498"/>
      <c r="RJW38" s="527"/>
      <c r="RJX38" s="527"/>
      <c r="RJY38" s="523"/>
      <c r="RJZ38" s="1786"/>
      <c r="RKA38" s="524"/>
      <c r="RKB38" s="1786"/>
      <c r="RKC38" s="524"/>
      <c r="RKD38" s="1786"/>
      <c r="RKE38" s="526"/>
      <c r="RKF38" s="527"/>
      <c r="RKG38" s="498"/>
      <c r="RKH38" s="527"/>
      <c r="RKI38" s="527"/>
      <c r="RKJ38" s="523"/>
      <c r="RKK38" s="1786"/>
      <c r="RKL38" s="524"/>
      <c r="RKM38" s="1786"/>
      <c r="RKN38" s="524"/>
      <c r="RKO38" s="1786"/>
      <c r="RKP38" s="526"/>
      <c r="RKQ38" s="527"/>
      <c r="RKR38" s="498"/>
      <c r="RKS38" s="527"/>
      <c r="RKT38" s="527"/>
      <c r="RKU38" s="523"/>
      <c r="RKV38" s="1786"/>
      <c r="RKW38" s="524"/>
      <c r="RKX38" s="1786"/>
      <c r="RKY38" s="524"/>
      <c r="RKZ38" s="1786"/>
      <c r="RLA38" s="526"/>
      <c r="RLB38" s="527"/>
      <c r="RLC38" s="498"/>
      <c r="RLD38" s="527"/>
      <c r="RLE38" s="527"/>
      <c r="RLF38" s="523"/>
      <c r="RLG38" s="1786"/>
      <c r="RLH38" s="524"/>
      <c r="RLI38" s="1786"/>
      <c r="RLJ38" s="524"/>
      <c r="RLK38" s="1786"/>
      <c r="RLL38" s="526"/>
      <c r="RLM38" s="527"/>
      <c r="RLN38" s="498"/>
      <c r="RLO38" s="527"/>
      <c r="RLP38" s="527"/>
      <c r="RLQ38" s="523"/>
      <c r="RLR38" s="1786"/>
      <c r="RLS38" s="524"/>
      <c r="RLT38" s="1786"/>
      <c r="RLU38" s="524"/>
      <c r="RLV38" s="1786"/>
      <c r="RLW38" s="526"/>
      <c r="RLX38" s="527"/>
      <c r="RLY38" s="498"/>
      <c r="RLZ38" s="527"/>
      <c r="RMA38" s="527"/>
      <c r="RMB38" s="523"/>
      <c r="RMC38" s="1786"/>
      <c r="RMD38" s="524"/>
      <c r="RME38" s="1786"/>
      <c r="RMF38" s="524"/>
      <c r="RMG38" s="1786"/>
      <c r="RMH38" s="526"/>
      <c r="RMI38" s="527"/>
      <c r="RMJ38" s="498"/>
      <c r="RMK38" s="527"/>
      <c r="RML38" s="527"/>
      <c r="RMM38" s="523"/>
      <c r="RMN38" s="1786"/>
      <c r="RMO38" s="524"/>
      <c r="RMP38" s="1786"/>
      <c r="RMQ38" s="524"/>
      <c r="RMR38" s="1786"/>
      <c r="RMS38" s="526"/>
      <c r="RMT38" s="527"/>
      <c r="RMU38" s="498"/>
      <c r="RMV38" s="527"/>
      <c r="RMW38" s="527"/>
      <c r="RMX38" s="523"/>
      <c r="RMY38" s="1786"/>
      <c r="RMZ38" s="524"/>
      <c r="RNA38" s="1786"/>
      <c r="RNB38" s="524"/>
      <c r="RNC38" s="1786"/>
      <c r="RND38" s="526"/>
      <c r="RNE38" s="527"/>
      <c r="RNF38" s="498"/>
      <c r="RNG38" s="527"/>
      <c r="RNH38" s="527"/>
      <c r="RNI38" s="523"/>
      <c r="RNJ38" s="1786"/>
      <c r="RNK38" s="524"/>
      <c r="RNL38" s="1786"/>
      <c r="RNM38" s="524"/>
      <c r="RNN38" s="1786"/>
      <c r="RNO38" s="526"/>
      <c r="RNP38" s="527"/>
      <c r="RNQ38" s="498"/>
      <c r="RNR38" s="527"/>
      <c r="RNS38" s="527"/>
      <c r="RNT38" s="523"/>
      <c r="RNU38" s="1786"/>
      <c r="RNV38" s="524"/>
      <c r="RNW38" s="1786"/>
      <c r="RNX38" s="524"/>
      <c r="RNY38" s="1786"/>
      <c r="RNZ38" s="526"/>
      <c r="ROA38" s="527"/>
      <c r="ROB38" s="498"/>
      <c r="ROC38" s="527"/>
      <c r="ROD38" s="527"/>
      <c r="ROE38" s="523"/>
      <c r="ROF38" s="1786"/>
      <c r="ROG38" s="524"/>
      <c r="ROH38" s="1786"/>
      <c r="ROI38" s="524"/>
      <c r="ROJ38" s="1786"/>
      <c r="ROK38" s="526"/>
      <c r="ROL38" s="527"/>
      <c r="ROM38" s="498"/>
      <c r="RON38" s="527"/>
      <c r="ROO38" s="527"/>
      <c r="ROP38" s="523"/>
      <c r="ROQ38" s="1786"/>
      <c r="ROR38" s="524"/>
      <c r="ROS38" s="1786"/>
      <c r="ROT38" s="524"/>
      <c r="ROU38" s="1786"/>
      <c r="ROV38" s="526"/>
      <c r="ROW38" s="527"/>
      <c r="ROX38" s="498"/>
      <c r="ROY38" s="527"/>
      <c r="ROZ38" s="527"/>
      <c r="RPA38" s="523"/>
      <c r="RPB38" s="1786"/>
      <c r="RPC38" s="524"/>
      <c r="RPD38" s="1786"/>
      <c r="RPE38" s="524"/>
      <c r="RPF38" s="1786"/>
      <c r="RPG38" s="526"/>
      <c r="RPH38" s="527"/>
      <c r="RPI38" s="498"/>
      <c r="RPJ38" s="527"/>
      <c r="RPK38" s="527"/>
      <c r="RPL38" s="523"/>
      <c r="RPM38" s="1786"/>
      <c r="RPN38" s="524"/>
      <c r="RPO38" s="1786"/>
      <c r="RPP38" s="524"/>
      <c r="RPQ38" s="1786"/>
      <c r="RPR38" s="526"/>
      <c r="RPS38" s="527"/>
      <c r="RPT38" s="498"/>
      <c r="RPU38" s="527"/>
      <c r="RPV38" s="527"/>
      <c r="RPW38" s="523"/>
      <c r="RPX38" s="1786"/>
      <c r="RPY38" s="524"/>
      <c r="RPZ38" s="1786"/>
      <c r="RQA38" s="524"/>
      <c r="RQB38" s="1786"/>
      <c r="RQC38" s="526"/>
      <c r="RQD38" s="527"/>
      <c r="RQE38" s="498"/>
      <c r="RQF38" s="527"/>
      <c r="RQG38" s="527"/>
      <c r="RQH38" s="523"/>
      <c r="RQI38" s="1786"/>
      <c r="RQJ38" s="524"/>
      <c r="RQK38" s="1786"/>
      <c r="RQL38" s="524"/>
      <c r="RQM38" s="1786"/>
      <c r="RQN38" s="526"/>
      <c r="RQO38" s="527"/>
      <c r="RQP38" s="498"/>
      <c r="RQQ38" s="527"/>
      <c r="RQR38" s="527"/>
      <c r="RQS38" s="523"/>
      <c r="RQT38" s="1786"/>
      <c r="RQU38" s="524"/>
      <c r="RQV38" s="1786"/>
      <c r="RQW38" s="524"/>
      <c r="RQX38" s="1786"/>
      <c r="RQY38" s="526"/>
      <c r="RQZ38" s="527"/>
      <c r="RRA38" s="498"/>
      <c r="RRB38" s="527"/>
      <c r="RRC38" s="527"/>
      <c r="RRD38" s="523"/>
      <c r="RRE38" s="1786"/>
      <c r="RRF38" s="524"/>
      <c r="RRG38" s="1786"/>
      <c r="RRH38" s="524"/>
      <c r="RRI38" s="1786"/>
      <c r="RRJ38" s="526"/>
      <c r="RRK38" s="527"/>
      <c r="RRL38" s="498"/>
      <c r="RRM38" s="527"/>
      <c r="RRN38" s="527"/>
      <c r="RRO38" s="523"/>
      <c r="RRP38" s="1786"/>
      <c r="RRQ38" s="524"/>
      <c r="RRR38" s="1786"/>
      <c r="RRS38" s="524"/>
      <c r="RRT38" s="1786"/>
      <c r="RRU38" s="526"/>
      <c r="RRV38" s="527"/>
      <c r="RRW38" s="498"/>
      <c r="RRX38" s="527"/>
      <c r="RRY38" s="527"/>
      <c r="RRZ38" s="523"/>
      <c r="RSA38" s="1786"/>
      <c r="RSB38" s="524"/>
      <c r="RSC38" s="1786"/>
      <c r="RSD38" s="524"/>
      <c r="RSE38" s="1786"/>
      <c r="RSF38" s="526"/>
      <c r="RSG38" s="527"/>
      <c r="RSH38" s="498"/>
      <c r="RSI38" s="527"/>
      <c r="RSJ38" s="527"/>
      <c r="RSK38" s="523"/>
      <c r="RSL38" s="1786"/>
      <c r="RSM38" s="524"/>
      <c r="RSN38" s="1786"/>
      <c r="RSO38" s="524"/>
      <c r="RSP38" s="1786"/>
      <c r="RSQ38" s="526"/>
      <c r="RSR38" s="527"/>
      <c r="RSS38" s="498"/>
      <c r="RST38" s="527"/>
      <c r="RSU38" s="527"/>
      <c r="RSV38" s="523"/>
      <c r="RSW38" s="1786"/>
      <c r="RSX38" s="524"/>
      <c r="RSY38" s="1786"/>
      <c r="RSZ38" s="524"/>
      <c r="RTA38" s="1786"/>
      <c r="RTB38" s="526"/>
      <c r="RTC38" s="527"/>
      <c r="RTD38" s="498"/>
      <c r="RTE38" s="527"/>
      <c r="RTF38" s="527"/>
      <c r="RTG38" s="523"/>
      <c r="RTH38" s="1786"/>
      <c r="RTI38" s="524"/>
      <c r="RTJ38" s="1786"/>
      <c r="RTK38" s="524"/>
      <c r="RTL38" s="1786"/>
      <c r="RTM38" s="526"/>
      <c r="RTN38" s="527"/>
      <c r="RTO38" s="498"/>
      <c r="RTP38" s="527"/>
      <c r="RTQ38" s="527"/>
      <c r="RTR38" s="523"/>
      <c r="RTS38" s="1786"/>
      <c r="RTT38" s="524"/>
      <c r="RTU38" s="1786"/>
      <c r="RTV38" s="524"/>
      <c r="RTW38" s="1786"/>
      <c r="RTX38" s="526"/>
      <c r="RTY38" s="527"/>
      <c r="RTZ38" s="498"/>
      <c r="RUA38" s="527"/>
      <c r="RUB38" s="527"/>
      <c r="RUC38" s="523"/>
      <c r="RUD38" s="1786"/>
      <c r="RUE38" s="524"/>
      <c r="RUF38" s="1786"/>
      <c r="RUG38" s="524"/>
      <c r="RUH38" s="1786"/>
      <c r="RUI38" s="526"/>
      <c r="RUJ38" s="527"/>
      <c r="RUK38" s="498"/>
      <c r="RUL38" s="527"/>
      <c r="RUM38" s="527"/>
      <c r="RUN38" s="523"/>
      <c r="RUO38" s="1786"/>
      <c r="RUP38" s="524"/>
      <c r="RUQ38" s="1786"/>
      <c r="RUR38" s="524"/>
      <c r="RUS38" s="1786"/>
      <c r="RUT38" s="526"/>
      <c r="RUU38" s="527"/>
      <c r="RUV38" s="498"/>
      <c r="RUW38" s="527"/>
      <c r="RUX38" s="527"/>
      <c r="RUY38" s="523"/>
      <c r="RUZ38" s="1786"/>
      <c r="RVA38" s="524"/>
      <c r="RVB38" s="1786"/>
      <c r="RVC38" s="524"/>
      <c r="RVD38" s="1786"/>
      <c r="RVE38" s="526"/>
      <c r="RVF38" s="527"/>
      <c r="RVG38" s="498"/>
      <c r="RVH38" s="527"/>
      <c r="RVI38" s="527"/>
      <c r="RVJ38" s="523"/>
      <c r="RVK38" s="1786"/>
      <c r="RVL38" s="524"/>
      <c r="RVM38" s="1786"/>
      <c r="RVN38" s="524"/>
      <c r="RVO38" s="1786"/>
      <c r="RVP38" s="526"/>
      <c r="RVQ38" s="527"/>
      <c r="RVR38" s="498"/>
      <c r="RVS38" s="527"/>
      <c r="RVT38" s="527"/>
      <c r="RVU38" s="523"/>
      <c r="RVV38" s="1786"/>
      <c r="RVW38" s="524"/>
      <c r="RVX38" s="1786"/>
      <c r="RVY38" s="524"/>
      <c r="RVZ38" s="1786"/>
      <c r="RWA38" s="526"/>
      <c r="RWB38" s="527"/>
      <c r="RWC38" s="498"/>
      <c r="RWD38" s="527"/>
      <c r="RWE38" s="527"/>
      <c r="RWF38" s="523"/>
      <c r="RWG38" s="1786"/>
      <c r="RWH38" s="524"/>
      <c r="RWI38" s="1786"/>
      <c r="RWJ38" s="524"/>
      <c r="RWK38" s="1786"/>
      <c r="RWL38" s="526"/>
      <c r="RWM38" s="527"/>
      <c r="RWN38" s="498"/>
      <c r="RWO38" s="527"/>
      <c r="RWP38" s="527"/>
      <c r="RWQ38" s="523"/>
      <c r="RWR38" s="1786"/>
      <c r="RWS38" s="524"/>
      <c r="RWT38" s="1786"/>
      <c r="RWU38" s="524"/>
      <c r="RWV38" s="1786"/>
      <c r="RWW38" s="526"/>
      <c r="RWX38" s="527"/>
      <c r="RWY38" s="498"/>
      <c r="RWZ38" s="527"/>
      <c r="RXA38" s="527"/>
      <c r="RXB38" s="523"/>
      <c r="RXC38" s="1786"/>
      <c r="RXD38" s="524"/>
      <c r="RXE38" s="1786"/>
      <c r="RXF38" s="524"/>
      <c r="RXG38" s="1786"/>
      <c r="RXH38" s="526"/>
      <c r="RXI38" s="527"/>
      <c r="RXJ38" s="498"/>
      <c r="RXK38" s="527"/>
      <c r="RXL38" s="527"/>
      <c r="RXM38" s="523"/>
      <c r="RXN38" s="1786"/>
      <c r="RXO38" s="524"/>
      <c r="RXP38" s="1786"/>
      <c r="RXQ38" s="524"/>
      <c r="RXR38" s="1786"/>
      <c r="RXS38" s="526"/>
      <c r="RXT38" s="527"/>
      <c r="RXU38" s="498"/>
      <c r="RXV38" s="527"/>
      <c r="RXW38" s="527"/>
      <c r="RXX38" s="523"/>
      <c r="RXY38" s="1786"/>
      <c r="RXZ38" s="524"/>
      <c r="RYA38" s="1786"/>
      <c r="RYB38" s="524"/>
      <c r="RYC38" s="1786"/>
      <c r="RYD38" s="526"/>
      <c r="RYE38" s="527"/>
      <c r="RYF38" s="498"/>
      <c r="RYG38" s="527"/>
      <c r="RYH38" s="527"/>
      <c r="RYI38" s="523"/>
      <c r="RYJ38" s="1786"/>
      <c r="RYK38" s="524"/>
      <c r="RYL38" s="1786"/>
      <c r="RYM38" s="524"/>
      <c r="RYN38" s="1786"/>
      <c r="RYO38" s="526"/>
      <c r="RYP38" s="527"/>
      <c r="RYQ38" s="498"/>
      <c r="RYR38" s="527"/>
      <c r="RYS38" s="527"/>
      <c r="RYT38" s="523"/>
      <c r="RYU38" s="1786"/>
      <c r="RYV38" s="524"/>
      <c r="RYW38" s="1786"/>
      <c r="RYX38" s="524"/>
      <c r="RYY38" s="1786"/>
      <c r="RYZ38" s="526"/>
      <c r="RZA38" s="527"/>
      <c r="RZB38" s="498"/>
      <c r="RZC38" s="527"/>
      <c r="RZD38" s="527"/>
      <c r="RZE38" s="523"/>
      <c r="RZF38" s="1786"/>
      <c r="RZG38" s="524"/>
      <c r="RZH38" s="1786"/>
      <c r="RZI38" s="524"/>
      <c r="RZJ38" s="1786"/>
      <c r="RZK38" s="526"/>
      <c r="RZL38" s="527"/>
      <c r="RZM38" s="498"/>
      <c r="RZN38" s="527"/>
      <c r="RZO38" s="527"/>
      <c r="RZP38" s="523"/>
      <c r="RZQ38" s="1786"/>
      <c r="RZR38" s="524"/>
      <c r="RZS38" s="1786"/>
      <c r="RZT38" s="524"/>
      <c r="RZU38" s="1786"/>
      <c r="RZV38" s="526"/>
      <c r="RZW38" s="527"/>
      <c r="RZX38" s="498"/>
      <c r="RZY38" s="527"/>
      <c r="RZZ38" s="527"/>
      <c r="SAA38" s="523"/>
      <c r="SAB38" s="1786"/>
      <c r="SAC38" s="524"/>
      <c r="SAD38" s="1786"/>
      <c r="SAE38" s="524"/>
      <c r="SAF38" s="1786"/>
      <c r="SAG38" s="526"/>
      <c r="SAH38" s="527"/>
      <c r="SAI38" s="498"/>
      <c r="SAJ38" s="527"/>
      <c r="SAK38" s="527"/>
      <c r="SAL38" s="523"/>
      <c r="SAM38" s="1786"/>
      <c r="SAN38" s="524"/>
      <c r="SAO38" s="1786"/>
      <c r="SAP38" s="524"/>
      <c r="SAQ38" s="1786"/>
      <c r="SAR38" s="526"/>
      <c r="SAS38" s="527"/>
      <c r="SAT38" s="498"/>
      <c r="SAU38" s="527"/>
      <c r="SAV38" s="527"/>
      <c r="SAW38" s="523"/>
      <c r="SAX38" s="1786"/>
      <c r="SAY38" s="524"/>
      <c r="SAZ38" s="1786"/>
      <c r="SBA38" s="524"/>
      <c r="SBB38" s="1786"/>
      <c r="SBC38" s="526"/>
      <c r="SBD38" s="527"/>
      <c r="SBE38" s="498"/>
      <c r="SBF38" s="527"/>
      <c r="SBG38" s="527"/>
      <c r="SBH38" s="523"/>
      <c r="SBI38" s="1786"/>
      <c r="SBJ38" s="524"/>
      <c r="SBK38" s="1786"/>
      <c r="SBL38" s="524"/>
      <c r="SBM38" s="1786"/>
      <c r="SBN38" s="526"/>
      <c r="SBO38" s="527"/>
      <c r="SBP38" s="498"/>
      <c r="SBQ38" s="527"/>
      <c r="SBR38" s="527"/>
      <c r="SBS38" s="523"/>
      <c r="SBT38" s="1786"/>
      <c r="SBU38" s="524"/>
      <c r="SBV38" s="1786"/>
      <c r="SBW38" s="524"/>
      <c r="SBX38" s="1786"/>
      <c r="SBY38" s="526"/>
      <c r="SBZ38" s="527"/>
      <c r="SCA38" s="498"/>
      <c r="SCB38" s="527"/>
      <c r="SCC38" s="527"/>
      <c r="SCD38" s="523"/>
      <c r="SCE38" s="1786"/>
      <c r="SCF38" s="524"/>
      <c r="SCG38" s="1786"/>
      <c r="SCH38" s="524"/>
      <c r="SCI38" s="1786"/>
      <c r="SCJ38" s="526"/>
      <c r="SCK38" s="527"/>
      <c r="SCL38" s="498"/>
      <c r="SCM38" s="527"/>
      <c r="SCN38" s="527"/>
      <c r="SCO38" s="523"/>
      <c r="SCP38" s="1786"/>
      <c r="SCQ38" s="524"/>
      <c r="SCR38" s="1786"/>
      <c r="SCS38" s="524"/>
      <c r="SCT38" s="1786"/>
      <c r="SCU38" s="526"/>
      <c r="SCV38" s="527"/>
      <c r="SCW38" s="498"/>
      <c r="SCX38" s="527"/>
      <c r="SCY38" s="527"/>
      <c r="SCZ38" s="523"/>
      <c r="SDA38" s="1786"/>
      <c r="SDB38" s="524"/>
      <c r="SDC38" s="1786"/>
      <c r="SDD38" s="524"/>
      <c r="SDE38" s="1786"/>
      <c r="SDF38" s="526"/>
      <c r="SDG38" s="527"/>
      <c r="SDH38" s="498"/>
      <c r="SDI38" s="527"/>
      <c r="SDJ38" s="527"/>
      <c r="SDK38" s="523"/>
      <c r="SDL38" s="1786"/>
      <c r="SDM38" s="524"/>
      <c r="SDN38" s="1786"/>
      <c r="SDO38" s="524"/>
      <c r="SDP38" s="1786"/>
      <c r="SDQ38" s="526"/>
      <c r="SDR38" s="527"/>
      <c r="SDS38" s="498"/>
      <c r="SDT38" s="527"/>
      <c r="SDU38" s="527"/>
      <c r="SDV38" s="523"/>
      <c r="SDW38" s="1786"/>
      <c r="SDX38" s="524"/>
      <c r="SDY38" s="1786"/>
      <c r="SDZ38" s="524"/>
      <c r="SEA38" s="1786"/>
      <c r="SEB38" s="526"/>
      <c r="SEC38" s="527"/>
      <c r="SED38" s="498"/>
      <c r="SEE38" s="527"/>
      <c r="SEF38" s="527"/>
      <c r="SEG38" s="523"/>
      <c r="SEH38" s="1786"/>
      <c r="SEI38" s="524"/>
      <c r="SEJ38" s="1786"/>
      <c r="SEK38" s="524"/>
      <c r="SEL38" s="1786"/>
      <c r="SEM38" s="526"/>
      <c r="SEN38" s="527"/>
      <c r="SEO38" s="498"/>
      <c r="SEP38" s="527"/>
      <c r="SEQ38" s="527"/>
      <c r="SER38" s="523"/>
      <c r="SES38" s="1786"/>
      <c r="SET38" s="524"/>
      <c r="SEU38" s="1786"/>
      <c r="SEV38" s="524"/>
      <c r="SEW38" s="1786"/>
      <c r="SEX38" s="526"/>
      <c r="SEY38" s="527"/>
      <c r="SEZ38" s="498"/>
      <c r="SFA38" s="527"/>
      <c r="SFB38" s="527"/>
      <c r="SFC38" s="523"/>
      <c r="SFD38" s="1786"/>
      <c r="SFE38" s="524"/>
      <c r="SFF38" s="1786"/>
      <c r="SFG38" s="524"/>
      <c r="SFH38" s="1786"/>
      <c r="SFI38" s="526"/>
      <c r="SFJ38" s="527"/>
      <c r="SFK38" s="498"/>
      <c r="SFL38" s="527"/>
      <c r="SFM38" s="527"/>
      <c r="SFN38" s="523"/>
      <c r="SFO38" s="1786"/>
      <c r="SFP38" s="524"/>
      <c r="SFQ38" s="1786"/>
      <c r="SFR38" s="524"/>
      <c r="SFS38" s="1786"/>
      <c r="SFT38" s="526"/>
      <c r="SFU38" s="527"/>
      <c r="SFV38" s="498"/>
      <c r="SFW38" s="527"/>
      <c r="SFX38" s="527"/>
      <c r="SFY38" s="523"/>
      <c r="SFZ38" s="1786"/>
      <c r="SGA38" s="524"/>
      <c r="SGB38" s="1786"/>
      <c r="SGC38" s="524"/>
      <c r="SGD38" s="1786"/>
      <c r="SGE38" s="526"/>
      <c r="SGF38" s="527"/>
      <c r="SGG38" s="498"/>
      <c r="SGH38" s="527"/>
      <c r="SGI38" s="527"/>
      <c r="SGJ38" s="523"/>
      <c r="SGK38" s="1786"/>
      <c r="SGL38" s="524"/>
      <c r="SGM38" s="1786"/>
      <c r="SGN38" s="524"/>
      <c r="SGO38" s="1786"/>
      <c r="SGP38" s="526"/>
      <c r="SGQ38" s="527"/>
      <c r="SGR38" s="498"/>
      <c r="SGS38" s="527"/>
      <c r="SGT38" s="527"/>
      <c r="SGU38" s="523"/>
      <c r="SGV38" s="1786"/>
      <c r="SGW38" s="524"/>
      <c r="SGX38" s="1786"/>
      <c r="SGY38" s="524"/>
      <c r="SGZ38" s="1786"/>
      <c r="SHA38" s="526"/>
      <c r="SHB38" s="527"/>
      <c r="SHC38" s="498"/>
      <c r="SHD38" s="527"/>
      <c r="SHE38" s="527"/>
      <c r="SHF38" s="523"/>
      <c r="SHG38" s="1786"/>
      <c r="SHH38" s="524"/>
      <c r="SHI38" s="1786"/>
      <c r="SHJ38" s="524"/>
      <c r="SHK38" s="1786"/>
      <c r="SHL38" s="526"/>
      <c r="SHM38" s="527"/>
      <c r="SHN38" s="498"/>
      <c r="SHO38" s="527"/>
      <c r="SHP38" s="527"/>
      <c r="SHQ38" s="523"/>
      <c r="SHR38" s="1786"/>
      <c r="SHS38" s="524"/>
      <c r="SHT38" s="1786"/>
      <c r="SHU38" s="524"/>
      <c r="SHV38" s="1786"/>
      <c r="SHW38" s="526"/>
      <c r="SHX38" s="527"/>
      <c r="SHY38" s="498"/>
      <c r="SHZ38" s="527"/>
      <c r="SIA38" s="527"/>
      <c r="SIB38" s="523"/>
      <c r="SIC38" s="1786"/>
      <c r="SID38" s="524"/>
      <c r="SIE38" s="1786"/>
      <c r="SIF38" s="524"/>
      <c r="SIG38" s="1786"/>
      <c r="SIH38" s="526"/>
      <c r="SII38" s="527"/>
      <c r="SIJ38" s="498"/>
      <c r="SIK38" s="527"/>
      <c r="SIL38" s="527"/>
      <c r="SIM38" s="523"/>
      <c r="SIN38" s="1786"/>
      <c r="SIO38" s="524"/>
      <c r="SIP38" s="1786"/>
      <c r="SIQ38" s="524"/>
      <c r="SIR38" s="1786"/>
      <c r="SIS38" s="526"/>
      <c r="SIT38" s="527"/>
      <c r="SIU38" s="498"/>
      <c r="SIV38" s="527"/>
      <c r="SIW38" s="527"/>
      <c r="SIX38" s="523"/>
      <c r="SIY38" s="1786"/>
      <c r="SIZ38" s="524"/>
      <c r="SJA38" s="1786"/>
      <c r="SJB38" s="524"/>
      <c r="SJC38" s="1786"/>
      <c r="SJD38" s="526"/>
      <c r="SJE38" s="527"/>
      <c r="SJF38" s="498"/>
      <c r="SJG38" s="527"/>
      <c r="SJH38" s="527"/>
      <c r="SJI38" s="523"/>
      <c r="SJJ38" s="1786"/>
      <c r="SJK38" s="524"/>
      <c r="SJL38" s="1786"/>
      <c r="SJM38" s="524"/>
      <c r="SJN38" s="1786"/>
      <c r="SJO38" s="526"/>
      <c r="SJP38" s="527"/>
      <c r="SJQ38" s="498"/>
      <c r="SJR38" s="527"/>
      <c r="SJS38" s="527"/>
      <c r="SJT38" s="523"/>
      <c r="SJU38" s="1786"/>
      <c r="SJV38" s="524"/>
      <c r="SJW38" s="1786"/>
      <c r="SJX38" s="524"/>
      <c r="SJY38" s="1786"/>
      <c r="SJZ38" s="526"/>
      <c r="SKA38" s="527"/>
      <c r="SKB38" s="498"/>
      <c r="SKC38" s="527"/>
      <c r="SKD38" s="527"/>
      <c r="SKE38" s="523"/>
      <c r="SKF38" s="1786"/>
      <c r="SKG38" s="524"/>
      <c r="SKH38" s="1786"/>
      <c r="SKI38" s="524"/>
      <c r="SKJ38" s="1786"/>
      <c r="SKK38" s="526"/>
      <c r="SKL38" s="527"/>
      <c r="SKM38" s="498"/>
      <c r="SKN38" s="527"/>
      <c r="SKO38" s="527"/>
      <c r="SKP38" s="523"/>
      <c r="SKQ38" s="1786"/>
      <c r="SKR38" s="524"/>
      <c r="SKS38" s="1786"/>
      <c r="SKT38" s="524"/>
      <c r="SKU38" s="1786"/>
      <c r="SKV38" s="526"/>
      <c r="SKW38" s="527"/>
      <c r="SKX38" s="498"/>
      <c r="SKY38" s="527"/>
      <c r="SKZ38" s="527"/>
      <c r="SLA38" s="523"/>
      <c r="SLB38" s="1786"/>
      <c r="SLC38" s="524"/>
      <c r="SLD38" s="1786"/>
      <c r="SLE38" s="524"/>
      <c r="SLF38" s="1786"/>
      <c r="SLG38" s="526"/>
      <c r="SLH38" s="527"/>
      <c r="SLI38" s="498"/>
      <c r="SLJ38" s="527"/>
      <c r="SLK38" s="527"/>
      <c r="SLL38" s="523"/>
      <c r="SLM38" s="1786"/>
      <c r="SLN38" s="524"/>
      <c r="SLO38" s="1786"/>
      <c r="SLP38" s="524"/>
      <c r="SLQ38" s="1786"/>
      <c r="SLR38" s="526"/>
      <c r="SLS38" s="527"/>
      <c r="SLT38" s="498"/>
      <c r="SLU38" s="527"/>
      <c r="SLV38" s="527"/>
      <c r="SLW38" s="523"/>
      <c r="SLX38" s="1786"/>
      <c r="SLY38" s="524"/>
      <c r="SLZ38" s="1786"/>
      <c r="SMA38" s="524"/>
      <c r="SMB38" s="1786"/>
      <c r="SMC38" s="526"/>
      <c r="SMD38" s="527"/>
      <c r="SME38" s="498"/>
      <c r="SMF38" s="527"/>
      <c r="SMG38" s="527"/>
      <c r="SMH38" s="523"/>
      <c r="SMI38" s="1786"/>
      <c r="SMJ38" s="524"/>
      <c r="SMK38" s="1786"/>
      <c r="SML38" s="524"/>
      <c r="SMM38" s="1786"/>
      <c r="SMN38" s="526"/>
      <c r="SMO38" s="527"/>
      <c r="SMP38" s="498"/>
      <c r="SMQ38" s="527"/>
      <c r="SMR38" s="527"/>
      <c r="SMS38" s="523"/>
      <c r="SMT38" s="1786"/>
      <c r="SMU38" s="524"/>
      <c r="SMV38" s="1786"/>
      <c r="SMW38" s="524"/>
      <c r="SMX38" s="1786"/>
      <c r="SMY38" s="526"/>
      <c r="SMZ38" s="527"/>
      <c r="SNA38" s="498"/>
      <c r="SNB38" s="527"/>
      <c r="SNC38" s="527"/>
      <c r="SND38" s="523"/>
      <c r="SNE38" s="1786"/>
      <c r="SNF38" s="524"/>
      <c r="SNG38" s="1786"/>
      <c r="SNH38" s="524"/>
      <c r="SNI38" s="1786"/>
      <c r="SNJ38" s="526"/>
      <c r="SNK38" s="527"/>
      <c r="SNL38" s="498"/>
      <c r="SNM38" s="527"/>
      <c r="SNN38" s="527"/>
      <c r="SNO38" s="523"/>
      <c r="SNP38" s="1786"/>
      <c r="SNQ38" s="524"/>
      <c r="SNR38" s="1786"/>
      <c r="SNS38" s="524"/>
      <c r="SNT38" s="1786"/>
      <c r="SNU38" s="526"/>
      <c r="SNV38" s="527"/>
      <c r="SNW38" s="498"/>
      <c r="SNX38" s="527"/>
      <c r="SNY38" s="527"/>
      <c r="SNZ38" s="523"/>
      <c r="SOA38" s="1786"/>
      <c r="SOB38" s="524"/>
      <c r="SOC38" s="1786"/>
      <c r="SOD38" s="524"/>
      <c r="SOE38" s="1786"/>
      <c r="SOF38" s="526"/>
      <c r="SOG38" s="527"/>
      <c r="SOH38" s="498"/>
      <c r="SOI38" s="527"/>
      <c r="SOJ38" s="527"/>
      <c r="SOK38" s="523"/>
      <c r="SOL38" s="1786"/>
      <c r="SOM38" s="524"/>
      <c r="SON38" s="1786"/>
      <c r="SOO38" s="524"/>
      <c r="SOP38" s="1786"/>
      <c r="SOQ38" s="526"/>
      <c r="SOR38" s="527"/>
      <c r="SOS38" s="498"/>
      <c r="SOT38" s="527"/>
      <c r="SOU38" s="527"/>
      <c r="SOV38" s="523"/>
      <c r="SOW38" s="1786"/>
      <c r="SOX38" s="524"/>
      <c r="SOY38" s="1786"/>
      <c r="SOZ38" s="524"/>
      <c r="SPA38" s="1786"/>
      <c r="SPB38" s="526"/>
      <c r="SPC38" s="527"/>
      <c r="SPD38" s="498"/>
      <c r="SPE38" s="527"/>
      <c r="SPF38" s="527"/>
      <c r="SPG38" s="523"/>
      <c r="SPH38" s="1786"/>
      <c r="SPI38" s="524"/>
      <c r="SPJ38" s="1786"/>
      <c r="SPK38" s="524"/>
      <c r="SPL38" s="1786"/>
      <c r="SPM38" s="526"/>
      <c r="SPN38" s="527"/>
      <c r="SPO38" s="498"/>
      <c r="SPP38" s="527"/>
      <c r="SPQ38" s="527"/>
      <c r="SPR38" s="523"/>
      <c r="SPS38" s="1786"/>
      <c r="SPT38" s="524"/>
      <c r="SPU38" s="1786"/>
      <c r="SPV38" s="524"/>
      <c r="SPW38" s="1786"/>
      <c r="SPX38" s="526"/>
      <c r="SPY38" s="527"/>
      <c r="SPZ38" s="498"/>
      <c r="SQA38" s="527"/>
      <c r="SQB38" s="527"/>
      <c r="SQC38" s="523"/>
      <c r="SQD38" s="1786"/>
      <c r="SQE38" s="524"/>
      <c r="SQF38" s="1786"/>
      <c r="SQG38" s="524"/>
      <c r="SQH38" s="1786"/>
      <c r="SQI38" s="526"/>
      <c r="SQJ38" s="527"/>
      <c r="SQK38" s="498"/>
      <c r="SQL38" s="527"/>
      <c r="SQM38" s="527"/>
      <c r="SQN38" s="523"/>
      <c r="SQO38" s="1786"/>
      <c r="SQP38" s="524"/>
      <c r="SQQ38" s="1786"/>
      <c r="SQR38" s="524"/>
      <c r="SQS38" s="1786"/>
      <c r="SQT38" s="526"/>
      <c r="SQU38" s="527"/>
      <c r="SQV38" s="498"/>
      <c r="SQW38" s="527"/>
      <c r="SQX38" s="527"/>
      <c r="SQY38" s="523"/>
      <c r="SQZ38" s="1786"/>
      <c r="SRA38" s="524"/>
      <c r="SRB38" s="1786"/>
      <c r="SRC38" s="524"/>
      <c r="SRD38" s="1786"/>
      <c r="SRE38" s="526"/>
      <c r="SRF38" s="527"/>
      <c r="SRG38" s="498"/>
      <c r="SRH38" s="527"/>
      <c r="SRI38" s="527"/>
      <c r="SRJ38" s="523"/>
      <c r="SRK38" s="1786"/>
      <c r="SRL38" s="524"/>
      <c r="SRM38" s="1786"/>
      <c r="SRN38" s="524"/>
      <c r="SRO38" s="1786"/>
      <c r="SRP38" s="526"/>
      <c r="SRQ38" s="527"/>
      <c r="SRR38" s="498"/>
      <c r="SRS38" s="527"/>
      <c r="SRT38" s="527"/>
      <c r="SRU38" s="523"/>
      <c r="SRV38" s="1786"/>
      <c r="SRW38" s="524"/>
      <c r="SRX38" s="1786"/>
      <c r="SRY38" s="524"/>
      <c r="SRZ38" s="1786"/>
      <c r="SSA38" s="526"/>
      <c r="SSB38" s="527"/>
      <c r="SSC38" s="498"/>
      <c r="SSD38" s="527"/>
      <c r="SSE38" s="527"/>
      <c r="SSF38" s="523"/>
      <c r="SSG38" s="1786"/>
      <c r="SSH38" s="524"/>
      <c r="SSI38" s="1786"/>
      <c r="SSJ38" s="524"/>
      <c r="SSK38" s="1786"/>
      <c r="SSL38" s="526"/>
      <c r="SSM38" s="527"/>
      <c r="SSN38" s="498"/>
      <c r="SSO38" s="527"/>
      <c r="SSP38" s="527"/>
      <c r="SSQ38" s="523"/>
      <c r="SSR38" s="1786"/>
      <c r="SSS38" s="524"/>
      <c r="SST38" s="1786"/>
      <c r="SSU38" s="524"/>
      <c r="SSV38" s="1786"/>
      <c r="SSW38" s="526"/>
      <c r="SSX38" s="527"/>
      <c r="SSY38" s="498"/>
      <c r="SSZ38" s="527"/>
      <c r="STA38" s="527"/>
      <c r="STB38" s="523"/>
      <c r="STC38" s="1786"/>
      <c r="STD38" s="524"/>
      <c r="STE38" s="1786"/>
      <c r="STF38" s="524"/>
      <c r="STG38" s="1786"/>
      <c r="STH38" s="526"/>
      <c r="STI38" s="527"/>
      <c r="STJ38" s="498"/>
      <c r="STK38" s="527"/>
      <c r="STL38" s="527"/>
      <c r="STM38" s="523"/>
      <c r="STN38" s="1786"/>
      <c r="STO38" s="524"/>
      <c r="STP38" s="1786"/>
      <c r="STQ38" s="524"/>
      <c r="STR38" s="1786"/>
      <c r="STS38" s="526"/>
      <c r="STT38" s="527"/>
      <c r="STU38" s="498"/>
      <c r="STV38" s="527"/>
      <c r="STW38" s="527"/>
      <c r="STX38" s="523"/>
      <c r="STY38" s="1786"/>
      <c r="STZ38" s="524"/>
      <c r="SUA38" s="1786"/>
      <c r="SUB38" s="524"/>
      <c r="SUC38" s="1786"/>
      <c r="SUD38" s="526"/>
      <c r="SUE38" s="527"/>
      <c r="SUF38" s="498"/>
      <c r="SUG38" s="527"/>
      <c r="SUH38" s="527"/>
      <c r="SUI38" s="523"/>
      <c r="SUJ38" s="1786"/>
      <c r="SUK38" s="524"/>
      <c r="SUL38" s="1786"/>
      <c r="SUM38" s="524"/>
      <c r="SUN38" s="1786"/>
      <c r="SUO38" s="526"/>
      <c r="SUP38" s="527"/>
      <c r="SUQ38" s="498"/>
      <c r="SUR38" s="527"/>
      <c r="SUS38" s="527"/>
      <c r="SUT38" s="523"/>
      <c r="SUU38" s="1786"/>
      <c r="SUV38" s="524"/>
      <c r="SUW38" s="1786"/>
      <c r="SUX38" s="524"/>
      <c r="SUY38" s="1786"/>
      <c r="SUZ38" s="526"/>
      <c r="SVA38" s="527"/>
      <c r="SVB38" s="498"/>
      <c r="SVC38" s="527"/>
      <c r="SVD38" s="527"/>
      <c r="SVE38" s="523"/>
      <c r="SVF38" s="1786"/>
      <c r="SVG38" s="524"/>
      <c r="SVH38" s="1786"/>
      <c r="SVI38" s="524"/>
      <c r="SVJ38" s="1786"/>
      <c r="SVK38" s="526"/>
      <c r="SVL38" s="527"/>
      <c r="SVM38" s="498"/>
      <c r="SVN38" s="527"/>
      <c r="SVO38" s="527"/>
      <c r="SVP38" s="523"/>
      <c r="SVQ38" s="1786"/>
      <c r="SVR38" s="524"/>
      <c r="SVS38" s="1786"/>
      <c r="SVT38" s="524"/>
      <c r="SVU38" s="1786"/>
      <c r="SVV38" s="526"/>
      <c r="SVW38" s="527"/>
      <c r="SVX38" s="498"/>
      <c r="SVY38" s="527"/>
      <c r="SVZ38" s="527"/>
      <c r="SWA38" s="523"/>
      <c r="SWB38" s="1786"/>
      <c r="SWC38" s="524"/>
      <c r="SWD38" s="1786"/>
      <c r="SWE38" s="524"/>
      <c r="SWF38" s="1786"/>
      <c r="SWG38" s="526"/>
      <c r="SWH38" s="527"/>
      <c r="SWI38" s="498"/>
      <c r="SWJ38" s="527"/>
      <c r="SWK38" s="527"/>
      <c r="SWL38" s="523"/>
      <c r="SWM38" s="1786"/>
      <c r="SWN38" s="524"/>
      <c r="SWO38" s="1786"/>
      <c r="SWP38" s="524"/>
      <c r="SWQ38" s="1786"/>
      <c r="SWR38" s="526"/>
      <c r="SWS38" s="527"/>
      <c r="SWT38" s="498"/>
      <c r="SWU38" s="527"/>
      <c r="SWV38" s="527"/>
      <c r="SWW38" s="523"/>
      <c r="SWX38" s="1786"/>
      <c r="SWY38" s="524"/>
      <c r="SWZ38" s="1786"/>
      <c r="SXA38" s="524"/>
      <c r="SXB38" s="1786"/>
      <c r="SXC38" s="526"/>
      <c r="SXD38" s="527"/>
      <c r="SXE38" s="498"/>
      <c r="SXF38" s="527"/>
      <c r="SXG38" s="527"/>
      <c r="SXH38" s="523"/>
      <c r="SXI38" s="1786"/>
      <c r="SXJ38" s="524"/>
      <c r="SXK38" s="1786"/>
      <c r="SXL38" s="524"/>
      <c r="SXM38" s="1786"/>
      <c r="SXN38" s="526"/>
      <c r="SXO38" s="527"/>
      <c r="SXP38" s="498"/>
      <c r="SXQ38" s="527"/>
      <c r="SXR38" s="527"/>
      <c r="SXS38" s="523"/>
      <c r="SXT38" s="1786"/>
      <c r="SXU38" s="524"/>
      <c r="SXV38" s="1786"/>
      <c r="SXW38" s="524"/>
      <c r="SXX38" s="1786"/>
      <c r="SXY38" s="526"/>
      <c r="SXZ38" s="527"/>
      <c r="SYA38" s="498"/>
      <c r="SYB38" s="527"/>
      <c r="SYC38" s="527"/>
      <c r="SYD38" s="523"/>
      <c r="SYE38" s="1786"/>
      <c r="SYF38" s="524"/>
      <c r="SYG38" s="1786"/>
      <c r="SYH38" s="524"/>
      <c r="SYI38" s="1786"/>
      <c r="SYJ38" s="526"/>
      <c r="SYK38" s="527"/>
      <c r="SYL38" s="498"/>
      <c r="SYM38" s="527"/>
      <c r="SYN38" s="527"/>
      <c r="SYO38" s="523"/>
      <c r="SYP38" s="1786"/>
      <c r="SYQ38" s="524"/>
      <c r="SYR38" s="1786"/>
      <c r="SYS38" s="524"/>
      <c r="SYT38" s="1786"/>
      <c r="SYU38" s="526"/>
      <c r="SYV38" s="527"/>
      <c r="SYW38" s="498"/>
      <c r="SYX38" s="527"/>
      <c r="SYY38" s="527"/>
      <c r="SYZ38" s="523"/>
      <c r="SZA38" s="1786"/>
      <c r="SZB38" s="524"/>
      <c r="SZC38" s="1786"/>
      <c r="SZD38" s="524"/>
      <c r="SZE38" s="1786"/>
      <c r="SZF38" s="526"/>
      <c r="SZG38" s="527"/>
      <c r="SZH38" s="498"/>
      <c r="SZI38" s="527"/>
      <c r="SZJ38" s="527"/>
      <c r="SZK38" s="523"/>
      <c r="SZL38" s="1786"/>
      <c r="SZM38" s="524"/>
      <c r="SZN38" s="1786"/>
      <c r="SZO38" s="524"/>
      <c r="SZP38" s="1786"/>
      <c r="SZQ38" s="526"/>
      <c r="SZR38" s="527"/>
      <c r="SZS38" s="498"/>
      <c r="SZT38" s="527"/>
      <c r="SZU38" s="527"/>
      <c r="SZV38" s="523"/>
      <c r="SZW38" s="1786"/>
      <c r="SZX38" s="524"/>
      <c r="SZY38" s="1786"/>
      <c r="SZZ38" s="524"/>
      <c r="TAA38" s="1786"/>
      <c r="TAB38" s="526"/>
      <c r="TAC38" s="527"/>
      <c r="TAD38" s="498"/>
      <c r="TAE38" s="527"/>
      <c r="TAF38" s="527"/>
      <c r="TAG38" s="523"/>
      <c r="TAH38" s="1786"/>
      <c r="TAI38" s="524"/>
      <c r="TAJ38" s="1786"/>
      <c r="TAK38" s="524"/>
      <c r="TAL38" s="1786"/>
      <c r="TAM38" s="526"/>
      <c r="TAN38" s="527"/>
      <c r="TAO38" s="498"/>
      <c r="TAP38" s="527"/>
      <c r="TAQ38" s="527"/>
      <c r="TAR38" s="523"/>
      <c r="TAS38" s="1786"/>
      <c r="TAT38" s="524"/>
      <c r="TAU38" s="1786"/>
      <c r="TAV38" s="524"/>
      <c r="TAW38" s="1786"/>
      <c r="TAX38" s="526"/>
      <c r="TAY38" s="527"/>
      <c r="TAZ38" s="498"/>
      <c r="TBA38" s="527"/>
      <c r="TBB38" s="527"/>
      <c r="TBC38" s="523"/>
      <c r="TBD38" s="1786"/>
      <c r="TBE38" s="524"/>
      <c r="TBF38" s="1786"/>
      <c r="TBG38" s="524"/>
      <c r="TBH38" s="1786"/>
      <c r="TBI38" s="526"/>
      <c r="TBJ38" s="527"/>
      <c r="TBK38" s="498"/>
      <c r="TBL38" s="527"/>
      <c r="TBM38" s="527"/>
      <c r="TBN38" s="523"/>
      <c r="TBO38" s="1786"/>
      <c r="TBP38" s="524"/>
      <c r="TBQ38" s="1786"/>
      <c r="TBR38" s="524"/>
      <c r="TBS38" s="1786"/>
      <c r="TBT38" s="526"/>
      <c r="TBU38" s="527"/>
      <c r="TBV38" s="498"/>
      <c r="TBW38" s="527"/>
      <c r="TBX38" s="527"/>
      <c r="TBY38" s="523"/>
      <c r="TBZ38" s="1786"/>
      <c r="TCA38" s="524"/>
      <c r="TCB38" s="1786"/>
      <c r="TCC38" s="524"/>
      <c r="TCD38" s="1786"/>
      <c r="TCE38" s="526"/>
      <c r="TCF38" s="527"/>
      <c r="TCG38" s="498"/>
      <c r="TCH38" s="527"/>
      <c r="TCI38" s="527"/>
      <c r="TCJ38" s="523"/>
      <c r="TCK38" s="1786"/>
      <c r="TCL38" s="524"/>
      <c r="TCM38" s="1786"/>
      <c r="TCN38" s="524"/>
      <c r="TCO38" s="1786"/>
      <c r="TCP38" s="526"/>
      <c r="TCQ38" s="527"/>
      <c r="TCR38" s="498"/>
      <c r="TCS38" s="527"/>
      <c r="TCT38" s="527"/>
      <c r="TCU38" s="523"/>
      <c r="TCV38" s="1786"/>
      <c r="TCW38" s="524"/>
      <c r="TCX38" s="1786"/>
      <c r="TCY38" s="524"/>
      <c r="TCZ38" s="1786"/>
      <c r="TDA38" s="526"/>
      <c r="TDB38" s="527"/>
      <c r="TDC38" s="498"/>
      <c r="TDD38" s="527"/>
      <c r="TDE38" s="527"/>
      <c r="TDF38" s="523"/>
      <c r="TDG38" s="1786"/>
      <c r="TDH38" s="524"/>
      <c r="TDI38" s="1786"/>
      <c r="TDJ38" s="524"/>
      <c r="TDK38" s="1786"/>
      <c r="TDL38" s="526"/>
      <c r="TDM38" s="527"/>
      <c r="TDN38" s="498"/>
      <c r="TDO38" s="527"/>
      <c r="TDP38" s="527"/>
      <c r="TDQ38" s="523"/>
      <c r="TDR38" s="1786"/>
      <c r="TDS38" s="524"/>
      <c r="TDT38" s="1786"/>
      <c r="TDU38" s="524"/>
      <c r="TDV38" s="1786"/>
      <c r="TDW38" s="526"/>
      <c r="TDX38" s="527"/>
      <c r="TDY38" s="498"/>
      <c r="TDZ38" s="527"/>
      <c r="TEA38" s="527"/>
      <c r="TEB38" s="523"/>
      <c r="TEC38" s="1786"/>
      <c r="TED38" s="524"/>
      <c r="TEE38" s="1786"/>
      <c r="TEF38" s="524"/>
      <c r="TEG38" s="1786"/>
      <c r="TEH38" s="526"/>
      <c r="TEI38" s="527"/>
      <c r="TEJ38" s="498"/>
      <c r="TEK38" s="527"/>
      <c r="TEL38" s="527"/>
      <c r="TEM38" s="523"/>
      <c r="TEN38" s="1786"/>
      <c r="TEO38" s="524"/>
      <c r="TEP38" s="1786"/>
      <c r="TEQ38" s="524"/>
      <c r="TER38" s="1786"/>
      <c r="TES38" s="526"/>
      <c r="TET38" s="527"/>
      <c r="TEU38" s="498"/>
      <c r="TEV38" s="527"/>
      <c r="TEW38" s="527"/>
      <c r="TEX38" s="523"/>
      <c r="TEY38" s="1786"/>
      <c r="TEZ38" s="524"/>
      <c r="TFA38" s="1786"/>
      <c r="TFB38" s="524"/>
      <c r="TFC38" s="1786"/>
      <c r="TFD38" s="526"/>
      <c r="TFE38" s="527"/>
      <c r="TFF38" s="498"/>
      <c r="TFG38" s="527"/>
      <c r="TFH38" s="527"/>
      <c r="TFI38" s="523"/>
      <c r="TFJ38" s="1786"/>
      <c r="TFK38" s="524"/>
      <c r="TFL38" s="1786"/>
      <c r="TFM38" s="524"/>
      <c r="TFN38" s="1786"/>
      <c r="TFO38" s="526"/>
      <c r="TFP38" s="527"/>
      <c r="TFQ38" s="498"/>
      <c r="TFR38" s="527"/>
      <c r="TFS38" s="527"/>
      <c r="TFT38" s="523"/>
      <c r="TFU38" s="1786"/>
      <c r="TFV38" s="524"/>
      <c r="TFW38" s="1786"/>
      <c r="TFX38" s="524"/>
      <c r="TFY38" s="1786"/>
      <c r="TFZ38" s="526"/>
      <c r="TGA38" s="527"/>
      <c r="TGB38" s="498"/>
      <c r="TGC38" s="527"/>
      <c r="TGD38" s="527"/>
      <c r="TGE38" s="523"/>
      <c r="TGF38" s="1786"/>
      <c r="TGG38" s="524"/>
      <c r="TGH38" s="1786"/>
      <c r="TGI38" s="524"/>
      <c r="TGJ38" s="1786"/>
      <c r="TGK38" s="526"/>
      <c r="TGL38" s="527"/>
      <c r="TGM38" s="498"/>
      <c r="TGN38" s="527"/>
      <c r="TGO38" s="527"/>
      <c r="TGP38" s="523"/>
      <c r="TGQ38" s="1786"/>
      <c r="TGR38" s="524"/>
      <c r="TGS38" s="1786"/>
      <c r="TGT38" s="524"/>
      <c r="TGU38" s="1786"/>
      <c r="TGV38" s="526"/>
      <c r="TGW38" s="527"/>
      <c r="TGX38" s="498"/>
      <c r="TGY38" s="527"/>
      <c r="TGZ38" s="527"/>
      <c r="THA38" s="523"/>
      <c r="THB38" s="1786"/>
      <c r="THC38" s="524"/>
      <c r="THD38" s="1786"/>
      <c r="THE38" s="524"/>
      <c r="THF38" s="1786"/>
      <c r="THG38" s="526"/>
      <c r="THH38" s="527"/>
      <c r="THI38" s="498"/>
      <c r="THJ38" s="527"/>
      <c r="THK38" s="527"/>
      <c r="THL38" s="523"/>
      <c r="THM38" s="1786"/>
      <c r="THN38" s="524"/>
      <c r="THO38" s="1786"/>
      <c r="THP38" s="524"/>
      <c r="THQ38" s="1786"/>
      <c r="THR38" s="526"/>
      <c r="THS38" s="527"/>
      <c r="THT38" s="498"/>
      <c r="THU38" s="527"/>
      <c r="THV38" s="527"/>
      <c r="THW38" s="523"/>
      <c r="THX38" s="1786"/>
      <c r="THY38" s="524"/>
      <c r="THZ38" s="1786"/>
      <c r="TIA38" s="524"/>
      <c r="TIB38" s="1786"/>
      <c r="TIC38" s="526"/>
      <c r="TID38" s="527"/>
      <c r="TIE38" s="498"/>
      <c r="TIF38" s="527"/>
      <c r="TIG38" s="527"/>
      <c r="TIH38" s="523"/>
      <c r="TII38" s="1786"/>
      <c r="TIJ38" s="524"/>
      <c r="TIK38" s="1786"/>
      <c r="TIL38" s="524"/>
      <c r="TIM38" s="1786"/>
      <c r="TIN38" s="526"/>
      <c r="TIO38" s="527"/>
      <c r="TIP38" s="498"/>
      <c r="TIQ38" s="527"/>
      <c r="TIR38" s="527"/>
      <c r="TIS38" s="523"/>
      <c r="TIT38" s="1786"/>
      <c r="TIU38" s="524"/>
      <c r="TIV38" s="1786"/>
      <c r="TIW38" s="524"/>
      <c r="TIX38" s="1786"/>
      <c r="TIY38" s="526"/>
      <c r="TIZ38" s="527"/>
      <c r="TJA38" s="498"/>
      <c r="TJB38" s="527"/>
      <c r="TJC38" s="527"/>
      <c r="TJD38" s="523"/>
      <c r="TJE38" s="1786"/>
      <c r="TJF38" s="524"/>
      <c r="TJG38" s="1786"/>
      <c r="TJH38" s="524"/>
      <c r="TJI38" s="1786"/>
      <c r="TJJ38" s="526"/>
      <c r="TJK38" s="527"/>
      <c r="TJL38" s="498"/>
      <c r="TJM38" s="527"/>
      <c r="TJN38" s="527"/>
      <c r="TJO38" s="523"/>
      <c r="TJP38" s="1786"/>
      <c r="TJQ38" s="524"/>
      <c r="TJR38" s="1786"/>
      <c r="TJS38" s="524"/>
      <c r="TJT38" s="1786"/>
      <c r="TJU38" s="526"/>
      <c r="TJV38" s="527"/>
      <c r="TJW38" s="498"/>
      <c r="TJX38" s="527"/>
      <c r="TJY38" s="527"/>
      <c r="TJZ38" s="523"/>
      <c r="TKA38" s="1786"/>
      <c r="TKB38" s="524"/>
      <c r="TKC38" s="1786"/>
      <c r="TKD38" s="524"/>
      <c r="TKE38" s="1786"/>
      <c r="TKF38" s="526"/>
      <c r="TKG38" s="527"/>
      <c r="TKH38" s="498"/>
      <c r="TKI38" s="527"/>
      <c r="TKJ38" s="527"/>
      <c r="TKK38" s="523"/>
      <c r="TKL38" s="1786"/>
      <c r="TKM38" s="524"/>
      <c r="TKN38" s="1786"/>
      <c r="TKO38" s="524"/>
      <c r="TKP38" s="1786"/>
      <c r="TKQ38" s="526"/>
      <c r="TKR38" s="527"/>
      <c r="TKS38" s="498"/>
      <c r="TKT38" s="527"/>
      <c r="TKU38" s="527"/>
      <c r="TKV38" s="523"/>
      <c r="TKW38" s="1786"/>
      <c r="TKX38" s="524"/>
      <c r="TKY38" s="1786"/>
      <c r="TKZ38" s="524"/>
      <c r="TLA38" s="1786"/>
      <c r="TLB38" s="526"/>
      <c r="TLC38" s="527"/>
      <c r="TLD38" s="498"/>
      <c r="TLE38" s="527"/>
      <c r="TLF38" s="527"/>
      <c r="TLG38" s="523"/>
      <c r="TLH38" s="1786"/>
      <c r="TLI38" s="524"/>
      <c r="TLJ38" s="1786"/>
      <c r="TLK38" s="524"/>
      <c r="TLL38" s="1786"/>
      <c r="TLM38" s="526"/>
      <c r="TLN38" s="527"/>
      <c r="TLO38" s="498"/>
      <c r="TLP38" s="527"/>
      <c r="TLQ38" s="527"/>
      <c r="TLR38" s="523"/>
      <c r="TLS38" s="1786"/>
      <c r="TLT38" s="524"/>
      <c r="TLU38" s="1786"/>
      <c r="TLV38" s="524"/>
      <c r="TLW38" s="1786"/>
      <c r="TLX38" s="526"/>
      <c r="TLY38" s="527"/>
      <c r="TLZ38" s="498"/>
      <c r="TMA38" s="527"/>
      <c r="TMB38" s="527"/>
      <c r="TMC38" s="523"/>
      <c r="TMD38" s="1786"/>
      <c r="TME38" s="524"/>
      <c r="TMF38" s="1786"/>
      <c r="TMG38" s="524"/>
      <c r="TMH38" s="1786"/>
      <c r="TMI38" s="526"/>
      <c r="TMJ38" s="527"/>
      <c r="TMK38" s="498"/>
      <c r="TML38" s="527"/>
      <c r="TMM38" s="527"/>
      <c r="TMN38" s="523"/>
      <c r="TMO38" s="1786"/>
      <c r="TMP38" s="524"/>
      <c r="TMQ38" s="1786"/>
      <c r="TMR38" s="524"/>
      <c r="TMS38" s="1786"/>
      <c r="TMT38" s="526"/>
      <c r="TMU38" s="527"/>
      <c r="TMV38" s="498"/>
      <c r="TMW38" s="527"/>
      <c r="TMX38" s="527"/>
      <c r="TMY38" s="523"/>
      <c r="TMZ38" s="1786"/>
      <c r="TNA38" s="524"/>
      <c r="TNB38" s="1786"/>
      <c r="TNC38" s="524"/>
      <c r="TND38" s="1786"/>
      <c r="TNE38" s="526"/>
      <c r="TNF38" s="527"/>
      <c r="TNG38" s="498"/>
      <c r="TNH38" s="527"/>
      <c r="TNI38" s="527"/>
      <c r="TNJ38" s="523"/>
      <c r="TNK38" s="1786"/>
      <c r="TNL38" s="524"/>
      <c r="TNM38" s="1786"/>
      <c r="TNN38" s="524"/>
      <c r="TNO38" s="1786"/>
      <c r="TNP38" s="526"/>
      <c r="TNQ38" s="527"/>
      <c r="TNR38" s="498"/>
      <c r="TNS38" s="527"/>
      <c r="TNT38" s="527"/>
      <c r="TNU38" s="523"/>
      <c r="TNV38" s="1786"/>
      <c r="TNW38" s="524"/>
      <c r="TNX38" s="1786"/>
      <c r="TNY38" s="524"/>
      <c r="TNZ38" s="1786"/>
      <c r="TOA38" s="526"/>
      <c r="TOB38" s="527"/>
      <c r="TOC38" s="498"/>
      <c r="TOD38" s="527"/>
      <c r="TOE38" s="527"/>
      <c r="TOF38" s="523"/>
      <c r="TOG38" s="1786"/>
      <c r="TOH38" s="524"/>
      <c r="TOI38" s="1786"/>
      <c r="TOJ38" s="524"/>
      <c r="TOK38" s="1786"/>
      <c r="TOL38" s="526"/>
      <c r="TOM38" s="527"/>
      <c r="TON38" s="498"/>
      <c r="TOO38" s="527"/>
      <c r="TOP38" s="527"/>
      <c r="TOQ38" s="523"/>
      <c r="TOR38" s="1786"/>
      <c r="TOS38" s="524"/>
      <c r="TOT38" s="1786"/>
      <c r="TOU38" s="524"/>
      <c r="TOV38" s="1786"/>
      <c r="TOW38" s="526"/>
      <c r="TOX38" s="527"/>
      <c r="TOY38" s="498"/>
      <c r="TOZ38" s="527"/>
      <c r="TPA38" s="527"/>
      <c r="TPB38" s="523"/>
      <c r="TPC38" s="1786"/>
      <c r="TPD38" s="524"/>
      <c r="TPE38" s="1786"/>
      <c r="TPF38" s="524"/>
      <c r="TPG38" s="1786"/>
      <c r="TPH38" s="526"/>
      <c r="TPI38" s="527"/>
      <c r="TPJ38" s="498"/>
      <c r="TPK38" s="527"/>
      <c r="TPL38" s="527"/>
      <c r="TPM38" s="523"/>
      <c r="TPN38" s="1786"/>
      <c r="TPO38" s="524"/>
      <c r="TPP38" s="1786"/>
      <c r="TPQ38" s="524"/>
      <c r="TPR38" s="1786"/>
      <c r="TPS38" s="526"/>
      <c r="TPT38" s="527"/>
      <c r="TPU38" s="498"/>
      <c r="TPV38" s="527"/>
      <c r="TPW38" s="527"/>
      <c r="TPX38" s="523"/>
      <c r="TPY38" s="1786"/>
      <c r="TPZ38" s="524"/>
      <c r="TQA38" s="1786"/>
      <c r="TQB38" s="524"/>
      <c r="TQC38" s="1786"/>
      <c r="TQD38" s="526"/>
      <c r="TQE38" s="527"/>
      <c r="TQF38" s="498"/>
      <c r="TQG38" s="527"/>
      <c r="TQH38" s="527"/>
      <c r="TQI38" s="523"/>
      <c r="TQJ38" s="1786"/>
      <c r="TQK38" s="524"/>
      <c r="TQL38" s="1786"/>
      <c r="TQM38" s="524"/>
      <c r="TQN38" s="1786"/>
      <c r="TQO38" s="526"/>
      <c r="TQP38" s="527"/>
      <c r="TQQ38" s="498"/>
      <c r="TQR38" s="527"/>
      <c r="TQS38" s="527"/>
      <c r="TQT38" s="523"/>
      <c r="TQU38" s="1786"/>
      <c r="TQV38" s="524"/>
      <c r="TQW38" s="1786"/>
      <c r="TQX38" s="524"/>
      <c r="TQY38" s="1786"/>
      <c r="TQZ38" s="526"/>
      <c r="TRA38" s="527"/>
      <c r="TRB38" s="498"/>
      <c r="TRC38" s="527"/>
      <c r="TRD38" s="527"/>
      <c r="TRE38" s="523"/>
      <c r="TRF38" s="1786"/>
      <c r="TRG38" s="524"/>
      <c r="TRH38" s="1786"/>
      <c r="TRI38" s="524"/>
      <c r="TRJ38" s="1786"/>
      <c r="TRK38" s="526"/>
      <c r="TRL38" s="527"/>
      <c r="TRM38" s="498"/>
      <c r="TRN38" s="527"/>
      <c r="TRO38" s="527"/>
      <c r="TRP38" s="523"/>
      <c r="TRQ38" s="1786"/>
      <c r="TRR38" s="524"/>
      <c r="TRS38" s="1786"/>
      <c r="TRT38" s="524"/>
      <c r="TRU38" s="1786"/>
      <c r="TRV38" s="526"/>
      <c r="TRW38" s="527"/>
      <c r="TRX38" s="498"/>
      <c r="TRY38" s="527"/>
      <c r="TRZ38" s="527"/>
      <c r="TSA38" s="523"/>
      <c r="TSB38" s="1786"/>
      <c r="TSC38" s="524"/>
      <c r="TSD38" s="1786"/>
      <c r="TSE38" s="524"/>
      <c r="TSF38" s="1786"/>
      <c r="TSG38" s="526"/>
      <c r="TSH38" s="527"/>
      <c r="TSI38" s="498"/>
      <c r="TSJ38" s="527"/>
      <c r="TSK38" s="527"/>
      <c r="TSL38" s="523"/>
      <c r="TSM38" s="1786"/>
      <c r="TSN38" s="524"/>
      <c r="TSO38" s="1786"/>
      <c r="TSP38" s="524"/>
      <c r="TSQ38" s="1786"/>
      <c r="TSR38" s="526"/>
      <c r="TSS38" s="527"/>
      <c r="TST38" s="498"/>
      <c r="TSU38" s="527"/>
      <c r="TSV38" s="527"/>
      <c r="TSW38" s="523"/>
      <c r="TSX38" s="1786"/>
      <c r="TSY38" s="524"/>
      <c r="TSZ38" s="1786"/>
      <c r="TTA38" s="524"/>
      <c r="TTB38" s="1786"/>
      <c r="TTC38" s="526"/>
      <c r="TTD38" s="527"/>
      <c r="TTE38" s="498"/>
      <c r="TTF38" s="527"/>
      <c r="TTG38" s="527"/>
      <c r="TTH38" s="523"/>
      <c r="TTI38" s="1786"/>
      <c r="TTJ38" s="524"/>
      <c r="TTK38" s="1786"/>
      <c r="TTL38" s="524"/>
      <c r="TTM38" s="1786"/>
      <c r="TTN38" s="526"/>
      <c r="TTO38" s="527"/>
      <c r="TTP38" s="498"/>
      <c r="TTQ38" s="527"/>
      <c r="TTR38" s="527"/>
      <c r="TTS38" s="523"/>
      <c r="TTT38" s="1786"/>
      <c r="TTU38" s="524"/>
      <c r="TTV38" s="1786"/>
      <c r="TTW38" s="524"/>
      <c r="TTX38" s="1786"/>
      <c r="TTY38" s="526"/>
      <c r="TTZ38" s="527"/>
      <c r="TUA38" s="498"/>
      <c r="TUB38" s="527"/>
      <c r="TUC38" s="527"/>
      <c r="TUD38" s="523"/>
      <c r="TUE38" s="1786"/>
      <c r="TUF38" s="524"/>
      <c r="TUG38" s="1786"/>
      <c r="TUH38" s="524"/>
      <c r="TUI38" s="1786"/>
      <c r="TUJ38" s="526"/>
      <c r="TUK38" s="527"/>
      <c r="TUL38" s="498"/>
      <c r="TUM38" s="527"/>
      <c r="TUN38" s="527"/>
      <c r="TUO38" s="523"/>
      <c r="TUP38" s="1786"/>
      <c r="TUQ38" s="524"/>
      <c r="TUR38" s="1786"/>
      <c r="TUS38" s="524"/>
      <c r="TUT38" s="1786"/>
      <c r="TUU38" s="526"/>
      <c r="TUV38" s="527"/>
      <c r="TUW38" s="498"/>
      <c r="TUX38" s="527"/>
      <c r="TUY38" s="527"/>
      <c r="TUZ38" s="523"/>
      <c r="TVA38" s="1786"/>
      <c r="TVB38" s="524"/>
      <c r="TVC38" s="1786"/>
      <c r="TVD38" s="524"/>
      <c r="TVE38" s="1786"/>
      <c r="TVF38" s="526"/>
      <c r="TVG38" s="527"/>
      <c r="TVH38" s="498"/>
      <c r="TVI38" s="527"/>
      <c r="TVJ38" s="527"/>
      <c r="TVK38" s="523"/>
      <c r="TVL38" s="1786"/>
      <c r="TVM38" s="524"/>
      <c r="TVN38" s="1786"/>
      <c r="TVO38" s="524"/>
      <c r="TVP38" s="1786"/>
      <c r="TVQ38" s="526"/>
      <c r="TVR38" s="527"/>
      <c r="TVS38" s="498"/>
      <c r="TVT38" s="527"/>
      <c r="TVU38" s="527"/>
      <c r="TVV38" s="523"/>
      <c r="TVW38" s="1786"/>
      <c r="TVX38" s="524"/>
      <c r="TVY38" s="1786"/>
      <c r="TVZ38" s="524"/>
      <c r="TWA38" s="1786"/>
      <c r="TWB38" s="526"/>
      <c r="TWC38" s="527"/>
      <c r="TWD38" s="498"/>
      <c r="TWE38" s="527"/>
      <c r="TWF38" s="527"/>
      <c r="TWG38" s="523"/>
      <c r="TWH38" s="1786"/>
      <c r="TWI38" s="524"/>
      <c r="TWJ38" s="1786"/>
      <c r="TWK38" s="524"/>
      <c r="TWL38" s="1786"/>
      <c r="TWM38" s="526"/>
      <c r="TWN38" s="527"/>
      <c r="TWO38" s="498"/>
      <c r="TWP38" s="527"/>
      <c r="TWQ38" s="527"/>
      <c r="TWR38" s="523"/>
      <c r="TWS38" s="1786"/>
      <c r="TWT38" s="524"/>
      <c r="TWU38" s="1786"/>
      <c r="TWV38" s="524"/>
      <c r="TWW38" s="1786"/>
      <c r="TWX38" s="526"/>
      <c r="TWY38" s="527"/>
      <c r="TWZ38" s="498"/>
      <c r="TXA38" s="527"/>
      <c r="TXB38" s="527"/>
      <c r="TXC38" s="523"/>
      <c r="TXD38" s="1786"/>
      <c r="TXE38" s="524"/>
      <c r="TXF38" s="1786"/>
      <c r="TXG38" s="524"/>
      <c r="TXH38" s="1786"/>
      <c r="TXI38" s="526"/>
      <c r="TXJ38" s="527"/>
      <c r="TXK38" s="498"/>
      <c r="TXL38" s="527"/>
      <c r="TXM38" s="527"/>
      <c r="TXN38" s="523"/>
      <c r="TXO38" s="1786"/>
      <c r="TXP38" s="524"/>
      <c r="TXQ38" s="1786"/>
      <c r="TXR38" s="524"/>
      <c r="TXS38" s="1786"/>
      <c r="TXT38" s="526"/>
      <c r="TXU38" s="527"/>
      <c r="TXV38" s="498"/>
      <c r="TXW38" s="527"/>
      <c r="TXX38" s="527"/>
      <c r="TXY38" s="523"/>
      <c r="TXZ38" s="1786"/>
      <c r="TYA38" s="524"/>
      <c r="TYB38" s="1786"/>
      <c r="TYC38" s="524"/>
      <c r="TYD38" s="1786"/>
      <c r="TYE38" s="526"/>
      <c r="TYF38" s="527"/>
      <c r="TYG38" s="498"/>
      <c r="TYH38" s="527"/>
      <c r="TYI38" s="527"/>
      <c r="TYJ38" s="523"/>
      <c r="TYK38" s="1786"/>
      <c r="TYL38" s="524"/>
      <c r="TYM38" s="1786"/>
      <c r="TYN38" s="524"/>
      <c r="TYO38" s="1786"/>
      <c r="TYP38" s="526"/>
      <c r="TYQ38" s="527"/>
      <c r="TYR38" s="498"/>
      <c r="TYS38" s="527"/>
      <c r="TYT38" s="527"/>
      <c r="TYU38" s="523"/>
      <c r="TYV38" s="1786"/>
      <c r="TYW38" s="524"/>
      <c r="TYX38" s="1786"/>
      <c r="TYY38" s="524"/>
      <c r="TYZ38" s="1786"/>
      <c r="TZA38" s="526"/>
      <c r="TZB38" s="527"/>
      <c r="TZC38" s="498"/>
      <c r="TZD38" s="527"/>
      <c r="TZE38" s="527"/>
      <c r="TZF38" s="523"/>
      <c r="TZG38" s="1786"/>
      <c r="TZH38" s="524"/>
      <c r="TZI38" s="1786"/>
      <c r="TZJ38" s="524"/>
      <c r="TZK38" s="1786"/>
      <c r="TZL38" s="526"/>
      <c r="TZM38" s="527"/>
      <c r="TZN38" s="498"/>
      <c r="TZO38" s="527"/>
      <c r="TZP38" s="527"/>
      <c r="TZQ38" s="523"/>
      <c r="TZR38" s="1786"/>
      <c r="TZS38" s="524"/>
      <c r="TZT38" s="1786"/>
      <c r="TZU38" s="524"/>
      <c r="TZV38" s="1786"/>
      <c r="TZW38" s="526"/>
      <c r="TZX38" s="527"/>
      <c r="TZY38" s="498"/>
      <c r="TZZ38" s="527"/>
      <c r="UAA38" s="527"/>
      <c r="UAB38" s="523"/>
      <c r="UAC38" s="1786"/>
      <c r="UAD38" s="524"/>
      <c r="UAE38" s="1786"/>
      <c r="UAF38" s="524"/>
      <c r="UAG38" s="1786"/>
      <c r="UAH38" s="526"/>
      <c r="UAI38" s="527"/>
      <c r="UAJ38" s="498"/>
      <c r="UAK38" s="527"/>
      <c r="UAL38" s="527"/>
      <c r="UAM38" s="523"/>
      <c r="UAN38" s="1786"/>
      <c r="UAO38" s="524"/>
      <c r="UAP38" s="1786"/>
      <c r="UAQ38" s="524"/>
      <c r="UAR38" s="1786"/>
      <c r="UAS38" s="526"/>
      <c r="UAT38" s="527"/>
      <c r="UAU38" s="498"/>
      <c r="UAV38" s="527"/>
      <c r="UAW38" s="527"/>
      <c r="UAX38" s="523"/>
      <c r="UAY38" s="1786"/>
      <c r="UAZ38" s="524"/>
      <c r="UBA38" s="1786"/>
      <c r="UBB38" s="524"/>
      <c r="UBC38" s="1786"/>
      <c r="UBD38" s="526"/>
      <c r="UBE38" s="527"/>
      <c r="UBF38" s="498"/>
      <c r="UBG38" s="527"/>
      <c r="UBH38" s="527"/>
      <c r="UBI38" s="523"/>
      <c r="UBJ38" s="1786"/>
      <c r="UBK38" s="524"/>
      <c r="UBL38" s="1786"/>
      <c r="UBM38" s="524"/>
      <c r="UBN38" s="1786"/>
      <c r="UBO38" s="526"/>
      <c r="UBP38" s="527"/>
      <c r="UBQ38" s="498"/>
      <c r="UBR38" s="527"/>
      <c r="UBS38" s="527"/>
      <c r="UBT38" s="523"/>
      <c r="UBU38" s="1786"/>
      <c r="UBV38" s="524"/>
      <c r="UBW38" s="1786"/>
      <c r="UBX38" s="524"/>
      <c r="UBY38" s="1786"/>
      <c r="UBZ38" s="526"/>
      <c r="UCA38" s="527"/>
      <c r="UCB38" s="498"/>
      <c r="UCC38" s="527"/>
      <c r="UCD38" s="527"/>
      <c r="UCE38" s="523"/>
      <c r="UCF38" s="1786"/>
      <c r="UCG38" s="524"/>
      <c r="UCH38" s="1786"/>
      <c r="UCI38" s="524"/>
      <c r="UCJ38" s="1786"/>
      <c r="UCK38" s="526"/>
      <c r="UCL38" s="527"/>
      <c r="UCM38" s="498"/>
      <c r="UCN38" s="527"/>
      <c r="UCO38" s="527"/>
      <c r="UCP38" s="523"/>
      <c r="UCQ38" s="1786"/>
      <c r="UCR38" s="524"/>
      <c r="UCS38" s="1786"/>
      <c r="UCT38" s="524"/>
      <c r="UCU38" s="1786"/>
      <c r="UCV38" s="526"/>
      <c r="UCW38" s="527"/>
      <c r="UCX38" s="498"/>
      <c r="UCY38" s="527"/>
      <c r="UCZ38" s="527"/>
      <c r="UDA38" s="523"/>
      <c r="UDB38" s="1786"/>
      <c r="UDC38" s="524"/>
      <c r="UDD38" s="1786"/>
      <c r="UDE38" s="524"/>
      <c r="UDF38" s="1786"/>
      <c r="UDG38" s="526"/>
      <c r="UDH38" s="527"/>
      <c r="UDI38" s="498"/>
      <c r="UDJ38" s="527"/>
      <c r="UDK38" s="527"/>
      <c r="UDL38" s="523"/>
      <c r="UDM38" s="1786"/>
      <c r="UDN38" s="524"/>
      <c r="UDO38" s="1786"/>
      <c r="UDP38" s="524"/>
      <c r="UDQ38" s="1786"/>
      <c r="UDR38" s="526"/>
      <c r="UDS38" s="527"/>
      <c r="UDT38" s="498"/>
      <c r="UDU38" s="527"/>
      <c r="UDV38" s="527"/>
      <c r="UDW38" s="523"/>
      <c r="UDX38" s="1786"/>
      <c r="UDY38" s="524"/>
      <c r="UDZ38" s="1786"/>
      <c r="UEA38" s="524"/>
      <c r="UEB38" s="1786"/>
      <c r="UEC38" s="526"/>
      <c r="UED38" s="527"/>
      <c r="UEE38" s="498"/>
      <c r="UEF38" s="527"/>
      <c r="UEG38" s="527"/>
      <c r="UEH38" s="523"/>
      <c r="UEI38" s="1786"/>
      <c r="UEJ38" s="524"/>
      <c r="UEK38" s="1786"/>
      <c r="UEL38" s="524"/>
      <c r="UEM38" s="1786"/>
      <c r="UEN38" s="526"/>
      <c r="UEO38" s="527"/>
      <c r="UEP38" s="498"/>
      <c r="UEQ38" s="527"/>
      <c r="UER38" s="527"/>
      <c r="UES38" s="523"/>
      <c r="UET38" s="1786"/>
      <c r="UEU38" s="524"/>
      <c r="UEV38" s="1786"/>
      <c r="UEW38" s="524"/>
      <c r="UEX38" s="1786"/>
      <c r="UEY38" s="526"/>
      <c r="UEZ38" s="527"/>
      <c r="UFA38" s="498"/>
      <c r="UFB38" s="527"/>
      <c r="UFC38" s="527"/>
      <c r="UFD38" s="523"/>
      <c r="UFE38" s="1786"/>
      <c r="UFF38" s="524"/>
      <c r="UFG38" s="1786"/>
      <c r="UFH38" s="524"/>
      <c r="UFI38" s="1786"/>
      <c r="UFJ38" s="526"/>
      <c r="UFK38" s="527"/>
      <c r="UFL38" s="498"/>
      <c r="UFM38" s="527"/>
      <c r="UFN38" s="527"/>
      <c r="UFO38" s="523"/>
      <c r="UFP38" s="1786"/>
      <c r="UFQ38" s="524"/>
      <c r="UFR38" s="1786"/>
      <c r="UFS38" s="524"/>
      <c r="UFT38" s="1786"/>
      <c r="UFU38" s="526"/>
      <c r="UFV38" s="527"/>
      <c r="UFW38" s="498"/>
      <c r="UFX38" s="527"/>
      <c r="UFY38" s="527"/>
      <c r="UFZ38" s="523"/>
      <c r="UGA38" s="1786"/>
      <c r="UGB38" s="524"/>
      <c r="UGC38" s="1786"/>
      <c r="UGD38" s="524"/>
      <c r="UGE38" s="1786"/>
      <c r="UGF38" s="526"/>
      <c r="UGG38" s="527"/>
      <c r="UGH38" s="498"/>
      <c r="UGI38" s="527"/>
      <c r="UGJ38" s="527"/>
      <c r="UGK38" s="523"/>
      <c r="UGL38" s="1786"/>
      <c r="UGM38" s="524"/>
      <c r="UGN38" s="1786"/>
      <c r="UGO38" s="524"/>
      <c r="UGP38" s="1786"/>
      <c r="UGQ38" s="526"/>
      <c r="UGR38" s="527"/>
      <c r="UGS38" s="498"/>
      <c r="UGT38" s="527"/>
      <c r="UGU38" s="527"/>
      <c r="UGV38" s="523"/>
      <c r="UGW38" s="1786"/>
      <c r="UGX38" s="524"/>
      <c r="UGY38" s="1786"/>
      <c r="UGZ38" s="524"/>
      <c r="UHA38" s="1786"/>
      <c r="UHB38" s="526"/>
      <c r="UHC38" s="527"/>
      <c r="UHD38" s="498"/>
      <c r="UHE38" s="527"/>
      <c r="UHF38" s="527"/>
      <c r="UHG38" s="523"/>
      <c r="UHH38" s="1786"/>
      <c r="UHI38" s="524"/>
      <c r="UHJ38" s="1786"/>
      <c r="UHK38" s="524"/>
      <c r="UHL38" s="1786"/>
      <c r="UHM38" s="526"/>
      <c r="UHN38" s="527"/>
      <c r="UHO38" s="498"/>
      <c r="UHP38" s="527"/>
      <c r="UHQ38" s="527"/>
      <c r="UHR38" s="523"/>
      <c r="UHS38" s="1786"/>
      <c r="UHT38" s="524"/>
      <c r="UHU38" s="1786"/>
      <c r="UHV38" s="524"/>
      <c r="UHW38" s="1786"/>
      <c r="UHX38" s="526"/>
      <c r="UHY38" s="527"/>
      <c r="UHZ38" s="498"/>
      <c r="UIA38" s="527"/>
      <c r="UIB38" s="527"/>
      <c r="UIC38" s="523"/>
      <c r="UID38" s="1786"/>
      <c r="UIE38" s="524"/>
      <c r="UIF38" s="1786"/>
      <c r="UIG38" s="524"/>
      <c r="UIH38" s="1786"/>
      <c r="UII38" s="526"/>
      <c r="UIJ38" s="527"/>
      <c r="UIK38" s="498"/>
      <c r="UIL38" s="527"/>
      <c r="UIM38" s="527"/>
      <c r="UIN38" s="523"/>
      <c r="UIO38" s="1786"/>
      <c r="UIP38" s="524"/>
      <c r="UIQ38" s="1786"/>
      <c r="UIR38" s="524"/>
      <c r="UIS38" s="1786"/>
      <c r="UIT38" s="526"/>
      <c r="UIU38" s="527"/>
      <c r="UIV38" s="498"/>
      <c r="UIW38" s="527"/>
      <c r="UIX38" s="527"/>
      <c r="UIY38" s="523"/>
      <c r="UIZ38" s="1786"/>
      <c r="UJA38" s="524"/>
      <c r="UJB38" s="1786"/>
      <c r="UJC38" s="524"/>
      <c r="UJD38" s="1786"/>
      <c r="UJE38" s="526"/>
      <c r="UJF38" s="527"/>
      <c r="UJG38" s="498"/>
      <c r="UJH38" s="527"/>
      <c r="UJI38" s="527"/>
      <c r="UJJ38" s="523"/>
      <c r="UJK38" s="1786"/>
      <c r="UJL38" s="524"/>
      <c r="UJM38" s="1786"/>
      <c r="UJN38" s="524"/>
      <c r="UJO38" s="1786"/>
      <c r="UJP38" s="526"/>
      <c r="UJQ38" s="527"/>
      <c r="UJR38" s="498"/>
      <c r="UJS38" s="527"/>
      <c r="UJT38" s="527"/>
      <c r="UJU38" s="523"/>
      <c r="UJV38" s="1786"/>
      <c r="UJW38" s="524"/>
      <c r="UJX38" s="1786"/>
      <c r="UJY38" s="524"/>
      <c r="UJZ38" s="1786"/>
      <c r="UKA38" s="526"/>
      <c r="UKB38" s="527"/>
      <c r="UKC38" s="498"/>
      <c r="UKD38" s="527"/>
      <c r="UKE38" s="527"/>
      <c r="UKF38" s="523"/>
      <c r="UKG38" s="1786"/>
      <c r="UKH38" s="524"/>
      <c r="UKI38" s="1786"/>
      <c r="UKJ38" s="524"/>
      <c r="UKK38" s="1786"/>
      <c r="UKL38" s="526"/>
      <c r="UKM38" s="527"/>
      <c r="UKN38" s="498"/>
      <c r="UKO38" s="527"/>
      <c r="UKP38" s="527"/>
      <c r="UKQ38" s="523"/>
      <c r="UKR38" s="1786"/>
      <c r="UKS38" s="524"/>
      <c r="UKT38" s="1786"/>
      <c r="UKU38" s="524"/>
      <c r="UKV38" s="1786"/>
      <c r="UKW38" s="526"/>
      <c r="UKX38" s="527"/>
      <c r="UKY38" s="498"/>
      <c r="UKZ38" s="527"/>
      <c r="ULA38" s="527"/>
      <c r="ULB38" s="523"/>
      <c r="ULC38" s="1786"/>
      <c r="ULD38" s="524"/>
      <c r="ULE38" s="1786"/>
      <c r="ULF38" s="524"/>
      <c r="ULG38" s="1786"/>
      <c r="ULH38" s="526"/>
      <c r="ULI38" s="527"/>
      <c r="ULJ38" s="498"/>
      <c r="ULK38" s="527"/>
      <c r="ULL38" s="527"/>
      <c r="ULM38" s="523"/>
      <c r="ULN38" s="1786"/>
      <c r="ULO38" s="524"/>
      <c r="ULP38" s="1786"/>
      <c r="ULQ38" s="524"/>
      <c r="ULR38" s="1786"/>
      <c r="ULS38" s="526"/>
      <c r="ULT38" s="527"/>
      <c r="ULU38" s="498"/>
      <c r="ULV38" s="527"/>
      <c r="ULW38" s="527"/>
      <c r="ULX38" s="523"/>
      <c r="ULY38" s="1786"/>
      <c r="ULZ38" s="524"/>
      <c r="UMA38" s="1786"/>
      <c r="UMB38" s="524"/>
      <c r="UMC38" s="1786"/>
      <c r="UMD38" s="526"/>
      <c r="UME38" s="527"/>
      <c r="UMF38" s="498"/>
      <c r="UMG38" s="527"/>
      <c r="UMH38" s="527"/>
      <c r="UMI38" s="523"/>
      <c r="UMJ38" s="1786"/>
      <c r="UMK38" s="524"/>
      <c r="UML38" s="1786"/>
      <c r="UMM38" s="524"/>
      <c r="UMN38" s="1786"/>
      <c r="UMO38" s="526"/>
      <c r="UMP38" s="527"/>
      <c r="UMQ38" s="498"/>
      <c r="UMR38" s="527"/>
      <c r="UMS38" s="527"/>
      <c r="UMT38" s="523"/>
      <c r="UMU38" s="1786"/>
      <c r="UMV38" s="524"/>
      <c r="UMW38" s="1786"/>
      <c r="UMX38" s="524"/>
      <c r="UMY38" s="1786"/>
      <c r="UMZ38" s="526"/>
      <c r="UNA38" s="527"/>
      <c r="UNB38" s="498"/>
      <c r="UNC38" s="527"/>
      <c r="UND38" s="527"/>
      <c r="UNE38" s="523"/>
      <c r="UNF38" s="1786"/>
      <c r="UNG38" s="524"/>
      <c r="UNH38" s="1786"/>
      <c r="UNI38" s="524"/>
      <c r="UNJ38" s="1786"/>
      <c r="UNK38" s="526"/>
      <c r="UNL38" s="527"/>
      <c r="UNM38" s="498"/>
      <c r="UNN38" s="527"/>
      <c r="UNO38" s="527"/>
      <c r="UNP38" s="523"/>
      <c r="UNQ38" s="1786"/>
      <c r="UNR38" s="524"/>
      <c r="UNS38" s="1786"/>
      <c r="UNT38" s="524"/>
      <c r="UNU38" s="1786"/>
      <c r="UNV38" s="526"/>
      <c r="UNW38" s="527"/>
      <c r="UNX38" s="498"/>
      <c r="UNY38" s="527"/>
      <c r="UNZ38" s="527"/>
      <c r="UOA38" s="523"/>
      <c r="UOB38" s="1786"/>
      <c r="UOC38" s="524"/>
      <c r="UOD38" s="1786"/>
      <c r="UOE38" s="524"/>
      <c r="UOF38" s="1786"/>
      <c r="UOG38" s="526"/>
      <c r="UOH38" s="527"/>
      <c r="UOI38" s="498"/>
      <c r="UOJ38" s="527"/>
      <c r="UOK38" s="527"/>
      <c r="UOL38" s="523"/>
      <c r="UOM38" s="1786"/>
      <c r="UON38" s="524"/>
      <c r="UOO38" s="1786"/>
      <c r="UOP38" s="524"/>
      <c r="UOQ38" s="1786"/>
      <c r="UOR38" s="526"/>
      <c r="UOS38" s="527"/>
      <c r="UOT38" s="498"/>
      <c r="UOU38" s="527"/>
      <c r="UOV38" s="527"/>
      <c r="UOW38" s="523"/>
      <c r="UOX38" s="1786"/>
      <c r="UOY38" s="524"/>
      <c r="UOZ38" s="1786"/>
      <c r="UPA38" s="524"/>
      <c r="UPB38" s="1786"/>
      <c r="UPC38" s="526"/>
      <c r="UPD38" s="527"/>
      <c r="UPE38" s="498"/>
      <c r="UPF38" s="527"/>
      <c r="UPG38" s="527"/>
      <c r="UPH38" s="523"/>
      <c r="UPI38" s="1786"/>
      <c r="UPJ38" s="524"/>
      <c r="UPK38" s="1786"/>
      <c r="UPL38" s="524"/>
      <c r="UPM38" s="1786"/>
      <c r="UPN38" s="526"/>
      <c r="UPO38" s="527"/>
      <c r="UPP38" s="498"/>
      <c r="UPQ38" s="527"/>
      <c r="UPR38" s="527"/>
      <c r="UPS38" s="523"/>
      <c r="UPT38" s="1786"/>
      <c r="UPU38" s="524"/>
      <c r="UPV38" s="1786"/>
      <c r="UPW38" s="524"/>
      <c r="UPX38" s="1786"/>
      <c r="UPY38" s="526"/>
      <c r="UPZ38" s="527"/>
      <c r="UQA38" s="498"/>
      <c r="UQB38" s="527"/>
      <c r="UQC38" s="527"/>
      <c r="UQD38" s="523"/>
      <c r="UQE38" s="1786"/>
      <c r="UQF38" s="524"/>
      <c r="UQG38" s="1786"/>
      <c r="UQH38" s="524"/>
      <c r="UQI38" s="1786"/>
      <c r="UQJ38" s="526"/>
      <c r="UQK38" s="527"/>
      <c r="UQL38" s="498"/>
      <c r="UQM38" s="527"/>
      <c r="UQN38" s="527"/>
      <c r="UQO38" s="523"/>
      <c r="UQP38" s="1786"/>
      <c r="UQQ38" s="524"/>
      <c r="UQR38" s="1786"/>
      <c r="UQS38" s="524"/>
      <c r="UQT38" s="1786"/>
      <c r="UQU38" s="526"/>
      <c r="UQV38" s="527"/>
      <c r="UQW38" s="498"/>
      <c r="UQX38" s="527"/>
      <c r="UQY38" s="527"/>
      <c r="UQZ38" s="523"/>
      <c r="URA38" s="1786"/>
      <c r="URB38" s="524"/>
      <c r="URC38" s="1786"/>
      <c r="URD38" s="524"/>
      <c r="URE38" s="1786"/>
      <c r="URF38" s="526"/>
      <c r="URG38" s="527"/>
      <c r="URH38" s="498"/>
      <c r="URI38" s="527"/>
      <c r="URJ38" s="527"/>
      <c r="URK38" s="523"/>
      <c r="URL38" s="1786"/>
      <c r="URM38" s="524"/>
      <c r="URN38" s="1786"/>
      <c r="URO38" s="524"/>
      <c r="URP38" s="1786"/>
      <c r="URQ38" s="526"/>
      <c r="URR38" s="527"/>
      <c r="URS38" s="498"/>
      <c r="URT38" s="527"/>
      <c r="URU38" s="527"/>
      <c r="URV38" s="523"/>
      <c r="URW38" s="1786"/>
      <c r="URX38" s="524"/>
      <c r="URY38" s="1786"/>
      <c r="URZ38" s="524"/>
      <c r="USA38" s="1786"/>
      <c r="USB38" s="526"/>
      <c r="USC38" s="527"/>
      <c r="USD38" s="498"/>
      <c r="USE38" s="527"/>
      <c r="USF38" s="527"/>
      <c r="USG38" s="523"/>
      <c r="USH38" s="1786"/>
      <c r="USI38" s="524"/>
      <c r="USJ38" s="1786"/>
      <c r="USK38" s="524"/>
      <c r="USL38" s="1786"/>
      <c r="USM38" s="526"/>
      <c r="USN38" s="527"/>
      <c r="USO38" s="498"/>
      <c r="USP38" s="527"/>
      <c r="USQ38" s="527"/>
      <c r="USR38" s="523"/>
      <c r="USS38" s="1786"/>
      <c r="UST38" s="524"/>
      <c r="USU38" s="1786"/>
      <c r="USV38" s="524"/>
      <c r="USW38" s="1786"/>
      <c r="USX38" s="526"/>
      <c r="USY38" s="527"/>
      <c r="USZ38" s="498"/>
      <c r="UTA38" s="527"/>
      <c r="UTB38" s="527"/>
      <c r="UTC38" s="523"/>
      <c r="UTD38" s="1786"/>
      <c r="UTE38" s="524"/>
      <c r="UTF38" s="1786"/>
      <c r="UTG38" s="524"/>
      <c r="UTH38" s="1786"/>
      <c r="UTI38" s="526"/>
      <c r="UTJ38" s="527"/>
      <c r="UTK38" s="498"/>
      <c r="UTL38" s="527"/>
      <c r="UTM38" s="527"/>
      <c r="UTN38" s="523"/>
      <c r="UTO38" s="1786"/>
      <c r="UTP38" s="524"/>
      <c r="UTQ38" s="1786"/>
      <c r="UTR38" s="524"/>
      <c r="UTS38" s="1786"/>
      <c r="UTT38" s="526"/>
      <c r="UTU38" s="527"/>
      <c r="UTV38" s="498"/>
      <c r="UTW38" s="527"/>
      <c r="UTX38" s="527"/>
      <c r="UTY38" s="523"/>
      <c r="UTZ38" s="1786"/>
      <c r="UUA38" s="524"/>
      <c r="UUB38" s="1786"/>
      <c r="UUC38" s="524"/>
      <c r="UUD38" s="1786"/>
      <c r="UUE38" s="526"/>
      <c r="UUF38" s="527"/>
      <c r="UUG38" s="498"/>
      <c r="UUH38" s="527"/>
      <c r="UUI38" s="527"/>
      <c r="UUJ38" s="523"/>
      <c r="UUK38" s="1786"/>
      <c r="UUL38" s="524"/>
      <c r="UUM38" s="1786"/>
      <c r="UUN38" s="524"/>
      <c r="UUO38" s="1786"/>
      <c r="UUP38" s="526"/>
      <c r="UUQ38" s="527"/>
      <c r="UUR38" s="498"/>
      <c r="UUS38" s="527"/>
      <c r="UUT38" s="527"/>
      <c r="UUU38" s="523"/>
      <c r="UUV38" s="1786"/>
      <c r="UUW38" s="524"/>
      <c r="UUX38" s="1786"/>
      <c r="UUY38" s="524"/>
      <c r="UUZ38" s="1786"/>
      <c r="UVA38" s="526"/>
      <c r="UVB38" s="527"/>
      <c r="UVC38" s="498"/>
      <c r="UVD38" s="527"/>
      <c r="UVE38" s="527"/>
      <c r="UVF38" s="523"/>
      <c r="UVG38" s="1786"/>
      <c r="UVH38" s="524"/>
      <c r="UVI38" s="1786"/>
      <c r="UVJ38" s="524"/>
      <c r="UVK38" s="1786"/>
      <c r="UVL38" s="526"/>
      <c r="UVM38" s="527"/>
      <c r="UVN38" s="498"/>
      <c r="UVO38" s="527"/>
      <c r="UVP38" s="527"/>
      <c r="UVQ38" s="523"/>
      <c r="UVR38" s="1786"/>
      <c r="UVS38" s="524"/>
      <c r="UVT38" s="1786"/>
      <c r="UVU38" s="524"/>
      <c r="UVV38" s="1786"/>
      <c r="UVW38" s="526"/>
      <c r="UVX38" s="527"/>
      <c r="UVY38" s="498"/>
      <c r="UVZ38" s="527"/>
      <c r="UWA38" s="527"/>
      <c r="UWB38" s="523"/>
      <c r="UWC38" s="1786"/>
      <c r="UWD38" s="524"/>
      <c r="UWE38" s="1786"/>
      <c r="UWF38" s="524"/>
      <c r="UWG38" s="1786"/>
      <c r="UWH38" s="526"/>
      <c r="UWI38" s="527"/>
      <c r="UWJ38" s="498"/>
      <c r="UWK38" s="527"/>
      <c r="UWL38" s="527"/>
      <c r="UWM38" s="523"/>
      <c r="UWN38" s="1786"/>
      <c r="UWO38" s="524"/>
      <c r="UWP38" s="1786"/>
      <c r="UWQ38" s="524"/>
      <c r="UWR38" s="1786"/>
      <c r="UWS38" s="526"/>
      <c r="UWT38" s="527"/>
      <c r="UWU38" s="498"/>
      <c r="UWV38" s="527"/>
      <c r="UWW38" s="527"/>
      <c r="UWX38" s="523"/>
      <c r="UWY38" s="1786"/>
      <c r="UWZ38" s="524"/>
      <c r="UXA38" s="1786"/>
      <c r="UXB38" s="524"/>
      <c r="UXC38" s="1786"/>
      <c r="UXD38" s="526"/>
      <c r="UXE38" s="527"/>
      <c r="UXF38" s="498"/>
      <c r="UXG38" s="527"/>
      <c r="UXH38" s="527"/>
      <c r="UXI38" s="523"/>
      <c r="UXJ38" s="1786"/>
      <c r="UXK38" s="524"/>
      <c r="UXL38" s="1786"/>
      <c r="UXM38" s="524"/>
      <c r="UXN38" s="1786"/>
      <c r="UXO38" s="526"/>
      <c r="UXP38" s="527"/>
      <c r="UXQ38" s="498"/>
      <c r="UXR38" s="527"/>
      <c r="UXS38" s="527"/>
      <c r="UXT38" s="523"/>
      <c r="UXU38" s="1786"/>
      <c r="UXV38" s="524"/>
      <c r="UXW38" s="1786"/>
      <c r="UXX38" s="524"/>
      <c r="UXY38" s="1786"/>
      <c r="UXZ38" s="526"/>
      <c r="UYA38" s="527"/>
      <c r="UYB38" s="498"/>
      <c r="UYC38" s="527"/>
      <c r="UYD38" s="527"/>
      <c r="UYE38" s="523"/>
      <c r="UYF38" s="1786"/>
      <c r="UYG38" s="524"/>
      <c r="UYH38" s="1786"/>
      <c r="UYI38" s="524"/>
      <c r="UYJ38" s="1786"/>
      <c r="UYK38" s="526"/>
      <c r="UYL38" s="527"/>
      <c r="UYM38" s="498"/>
      <c r="UYN38" s="527"/>
      <c r="UYO38" s="527"/>
      <c r="UYP38" s="523"/>
      <c r="UYQ38" s="1786"/>
      <c r="UYR38" s="524"/>
      <c r="UYS38" s="1786"/>
      <c r="UYT38" s="524"/>
      <c r="UYU38" s="1786"/>
      <c r="UYV38" s="526"/>
      <c r="UYW38" s="527"/>
      <c r="UYX38" s="498"/>
      <c r="UYY38" s="527"/>
      <c r="UYZ38" s="527"/>
      <c r="UZA38" s="523"/>
      <c r="UZB38" s="1786"/>
      <c r="UZC38" s="524"/>
      <c r="UZD38" s="1786"/>
      <c r="UZE38" s="524"/>
      <c r="UZF38" s="1786"/>
      <c r="UZG38" s="526"/>
      <c r="UZH38" s="527"/>
      <c r="UZI38" s="498"/>
      <c r="UZJ38" s="527"/>
      <c r="UZK38" s="527"/>
      <c r="UZL38" s="523"/>
      <c r="UZM38" s="1786"/>
      <c r="UZN38" s="524"/>
      <c r="UZO38" s="1786"/>
      <c r="UZP38" s="524"/>
      <c r="UZQ38" s="1786"/>
      <c r="UZR38" s="526"/>
      <c r="UZS38" s="527"/>
      <c r="UZT38" s="498"/>
      <c r="UZU38" s="527"/>
      <c r="UZV38" s="527"/>
      <c r="UZW38" s="523"/>
      <c r="UZX38" s="1786"/>
      <c r="UZY38" s="524"/>
      <c r="UZZ38" s="1786"/>
      <c r="VAA38" s="524"/>
      <c r="VAB38" s="1786"/>
      <c r="VAC38" s="526"/>
      <c r="VAD38" s="527"/>
      <c r="VAE38" s="498"/>
      <c r="VAF38" s="527"/>
      <c r="VAG38" s="527"/>
      <c r="VAH38" s="523"/>
      <c r="VAI38" s="1786"/>
      <c r="VAJ38" s="524"/>
      <c r="VAK38" s="1786"/>
      <c r="VAL38" s="524"/>
      <c r="VAM38" s="1786"/>
      <c r="VAN38" s="526"/>
      <c r="VAO38" s="527"/>
      <c r="VAP38" s="498"/>
      <c r="VAQ38" s="527"/>
      <c r="VAR38" s="527"/>
      <c r="VAS38" s="523"/>
      <c r="VAT38" s="1786"/>
      <c r="VAU38" s="524"/>
      <c r="VAV38" s="1786"/>
      <c r="VAW38" s="524"/>
      <c r="VAX38" s="1786"/>
      <c r="VAY38" s="526"/>
      <c r="VAZ38" s="527"/>
      <c r="VBA38" s="498"/>
      <c r="VBB38" s="527"/>
      <c r="VBC38" s="527"/>
      <c r="VBD38" s="523"/>
      <c r="VBE38" s="1786"/>
      <c r="VBF38" s="524"/>
      <c r="VBG38" s="1786"/>
      <c r="VBH38" s="524"/>
      <c r="VBI38" s="1786"/>
      <c r="VBJ38" s="526"/>
      <c r="VBK38" s="527"/>
      <c r="VBL38" s="498"/>
      <c r="VBM38" s="527"/>
      <c r="VBN38" s="527"/>
      <c r="VBO38" s="523"/>
      <c r="VBP38" s="1786"/>
      <c r="VBQ38" s="524"/>
      <c r="VBR38" s="1786"/>
      <c r="VBS38" s="524"/>
      <c r="VBT38" s="1786"/>
      <c r="VBU38" s="526"/>
      <c r="VBV38" s="527"/>
      <c r="VBW38" s="498"/>
      <c r="VBX38" s="527"/>
      <c r="VBY38" s="527"/>
      <c r="VBZ38" s="523"/>
      <c r="VCA38" s="1786"/>
      <c r="VCB38" s="524"/>
      <c r="VCC38" s="1786"/>
      <c r="VCD38" s="524"/>
      <c r="VCE38" s="1786"/>
      <c r="VCF38" s="526"/>
      <c r="VCG38" s="527"/>
      <c r="VCH38" s="498"/>
      <c r="VCI38" s="527"/>
      <c r="VCJ38" s="527"/>
      <c r="VCK38" s="523"/>
      <c r="VCL38" s="1786"/>
      <c r="VCM38" s="524"/>
      <c r="VCN38" s="1786"/>
      <c r="VCO38" s="524"/>
      <c r="VCP38" s="1786"/>
      <c r="VCQ38" s="526"/>
      <c r="VCR38" s="527"/>
      <c r="VCS38" s="498"/>
      <c r="VCT38" s="527"/>
      <c r="VCU38" s="527"/>
      <c r="VCV38" s="523"/>
      <c r="VCW38" s="1786"/>
      <c r="VCX38" s="524"/>
      <c r="VCY38" s="1786"/>
      <c r="VCZ38" s="524"/>
      <c r="VDA38" s="1786"/>
      <c r="VDB38" s="526"/>
      <c r="VDC38" s="527"/>
      <c r="VDD38" s="498"/>
      <c r="VDE38" s="527"/>
      <c r="VDF38" s="527"/>
      <c r="VDG38" s="523"/>
      <c r="VDH38" s="1786"/>
      <c r="VDI38" s="524"/>
      <c r="VDJ38" s="1786"/>
      <c r="VDK38" s="524"/>
      <c r="VDL38" s="1786"/>
      <c r="VDM38" s="526"/>
      <c r="VDN38" s="527"/>
      <c r="VDO38" s="498"/>
      <c r="VDP38" s="527"/>
      <c r="VDQ38" s="527"/>
      <c r="VDR38" s="523"/>
      <c r="VDS38" s="1786"/>
      <c r="VDT38" s="524"/>
      <c r="VDU38" s="1786"/>
      <c r="VDV38" s="524"/>
      <c r="VDW38" s="1786"/>
      <c r="VDX38" s="526"/>
      <c r="VDY38" s="527"/>
      <c r="VDZ38" s="498"/>
      <c r="VEA38" s="527"/>
      <c r="VEB38" s="527"/>
      <c r="VEC38" s="523"/>
      <c r="VED38" s="1786"/>
      <c r="VEE38" s="524"/>
      <c r="VEF38" s="1786"/>
      <c r="VEG38" s="524"/>
      <c r="VEH38" s="1786"/>
      <c r="VEI38" s="526"/>
      <c r="VEJ38" s="527"/>
      <c r="VEK38" s="498"/>
      <c r="VEL38" s="527"/>
      <c r="VEM38" s="527"/>
      <c r="VEN38" s="523"/>
      <c r="VEO38" s="1786"/>
      <c r="VEP38" s="524"/>
      <c r="VEQ38" s="1786"/>
      <c r="VER38" s="524"/>
      <c r="VES38" s="1786"/>
      <c r="VET38" s="526"/>
      <c r="VEU38" s="527"/>
      <c r="VEV38" s="498"/>
      <c r="VEW38" s="527"/>
      <c r="VEX38" s="527"/>
      <c r="VEY38" s="523"/>
      <c r="VEZ38" s="1786"/>
      <c r="VFA38" s="524"/>
      <c r="VFB38" s="1786"/>
      <c r="VFC38" s="524"/>
      <c r="VFD38" s="1786"/>
      <c r="VFE38" s="526"/>
      <c r="VFF38" s="527"/>
      <c r="VFG38" s="498"/>
      <c r="VFH38" s="527"/>
      <c r="VFI38" s="527"/>
      <c r="VFJ38" s="523"/>
      <c r="VFK38" s="1786"/>
      <c r="VFL38" s="524"/>
      <c r="VFM38" s="1786"/>
      <c r="VFN38" s="524"/>
      <c r="VFO38" s="1786"/>
      <c r="VFP38" s="526"/>
      <c r="VFQ38" s="527"/>
      <c r="VFR38" s="498"/>
      <c r="VFS38" s="527"/>
      <c r="VFT38" s="527"/>
      <c r="VFU38" s="523"/>
      <c r="VFV38" s="1786"/>
      <c r="VFW38" s="524"/>
      <c r="VFX38" s="1786"/>
      <c r="VFY38" s="524"/>
      <c r="VFZ38" s="1786"/>
      <c r="VGA38" s="526"/>
      <c r="VGB38" s="527"/>
      <c r="VGC38" s="498"/>
      <c r="VGD38" s="527"/>
      <c r="VGE38" s="527"/>
      <c r="VGF38" s="523"/>
      <c r="VGG38" s="1786"/>
      <c r="VGH38" s="524"/>
      <c r="VGI38" s="1786"/>
      <c r="VGJ38" s="524"/>
      <c r="VGK38" s="1786"/>
      <c r="VGL38" s="526"/>
      <c r="VGM38" s="527"/>
      <c r="VGN38" s="498"/>
      <c r="VGO38" s="527"/>
      <c r="VGP38" s="527"/>
      <c r="VGQ38" s="523"/>
      <c r="VGR38" s="1786"/>
      <c r="VGS38" s="524"/>
      <c r="VGT38" s="1786"/>
      <c r="VGU38" s="524"/>
      <c r="VGV38" s="1786"/>
      <c r="VGW38" s="526"/>
      <c r="VGX38" s="527"/>
      <c r="VGY38" s="498"/>
      <c r="VGZ38" s="527"/>
      <c r="VHA38" s="527"/>
      <c r="VHB38" s="523"/>
      <c r="VHC38" s="1786"/>
      <c r="VHD38" s="524"/>
      <c r="VHE38" s="1786"/>
      <c r="VHF38" s="524"/>
      <c r="VHG38" s="1786"/>
      <c r="VHH38" s="526"/>
      <c r="VHI38" s="527"/>
      <c r="VHJ38" s="498"/>
      <c r="VHK38" s="527"/>
      <c r="VHL38" s="527"/>
      <c r="VHM38" s="523"/>
      <c r="VHN38" s="1786"/>
      <c r="VHO38" s="524"/>
      <c r="VHP38" s="1786"/>
      <c r="VHQ38" s="524"/>
      <c r="VHR38" s="1786"/>
      <c r="VHS38" s="526"/>
      <c r="VHT38" s="527"/>
      <c r="VHU38" s="498"/>
      <c r="VHV38" s="527"/>
      <c r="VHW38" s="527"/>
      <c r="VHX38" s="523"/>
      <c r="VHY38" s="1786"/>
      <c r="VHZ38" s="524"/>
      <c r="VIA38" s="1786"/>
      <c r="VIB38" s="524"/>
      <c r="VIC38" s="1786"/>
      <c r="VID38" s="526"/>
      <c r="VIE38" s="527"/>
      <c r="VIF38" s="498"/>
      <c r="VIG38" s="527"/>
      <c r="VIH38" s="527"/>
      <c r="VII38" s="523"/>
      <c r="VIJ38" s="1786"/>
      <c r="VIK38" s="524"/>
      <c r="VIL38" s="1786"/>
      <c r="VIM38" s="524"/>
      <c r="VIN38" s="1786"/>
      <c r="VIO38" s="526"/>
      <c r="VIP38" s="527"/>
      <c r="VIQ38" s="498"/>
      <c r="VIR38" s="527"/>
      <c r="VIS38" s="527"/>
      <c r="VIT38" s="523"/>
      <c r="VIU38" s="1786"/>
      <c r="VIV38" s="524"/>
      <c r="VIW38" s="1786"/>
      <c r="VIX38" s="524"/>
      <c r="VIY38" s="1786"/>
      <c r="VIZ38" s="526"/>
      <c r="VJA38" s="527"/>
      <c r="VJB38" s="498"/>
      <c r="VJC38" s="527"/>
      <c r="VJD38" s="527"/>
      <c r="VJE38" s="523"/>
      <c r="VJF38" s="1786"/>
      <c r="VJG38" s="524"/>
      <c r="VJH38" s="1786"/>
      <c r="VJI38" s="524"/>
      <c r="VJJ38" s="1786"/>
      <c r="VJK38" s="526"/>
      <c r="VJL38" s="527"/>
      <c r="VJM38" s="498"/>
      <c r="VJN38" s="527"/>
      <c r="VJO38" s="527"/>
      <c r="VJP38" s="523"/>
      <c r="VJQ38" s="1786"/>
      <c r="VJR38" s="524"/>
      <c r="VJS38" s="1786"/>
      <c r="VJT38" s="524"/>
      <c r="VJU38" s="1786"/>
      <c r="VJV38" s="526"/>
      <c r="VJW38" s="527"/>
      <c r="VJX38" s="498"/>
      <c r="VJY38" s="527"/>
      <c r="VJZ38" s="527"/>
      <c r="VKA38" s="523"/>
      <c r="VKB38" s="1786"/>
      <c r="VKC38" s="524"/>
      <c r="VKD38" s="1786"/>
      <c r="VKE38" s="524"/>
      <c r="VKF38" s="1786"/>
      <c r="VKG38" s="526"/>
      <c r="VKH38" s="527"/>
      <c r="VKI38" s="498"/>
      <c r="VKJ38" s="527"/>
      <c r="VKK38" s="527"/>
      <c r="VKL38" s="523"/>
      <c r="VKM38" s="1786"/>
      <c r="VKN38" s="524"/>
      <c r="VKO38" s="1786"/>
      <c r="VKP38" s="524"/>
      <c r="VKQ38" s="1786"/>
      <c r="VKR38" s="526"/>
      <c r="VKS38" s="527"/>
      <c r="VKT38" s="498"/>
      <c r="VKU38" s="527"/>
      <c r="VKV38" s="527"/>
      <c r="VKW38" s="523"/>
      <c r="VKX38" s="1786"/>
      <c r="VKY38" s="524"/>
      <c r="VKZ38" s="1786"/>
      <c r="VLA38" s="524"/>
      <c r="VLB38" s="1786"/>
      <c r="VLC38" s="526"/>
      <c r="VLD38" s="527"/>
      <c r="VLE38" s="498"/>
      <c r="VLF38" s="527"/>
      <c r="VLG38" s="527"/>
      <c r="VLH38" s="523"/>
      <c r="VLI38" s="1786"/>
      <c r="VLJ38" s="524"/>
      <c r="VLK38" s="1786"/>
      <c r="VLL38" s="524"/>
      <c r="VLM38" s="1786"/>
      <c r="VLN38" s="526"/>
      <c r="VLO38" s="527"/>
      <c r="VLP38" s="498"/>
      <c r="VLQ38" s="527"/>
      <c r="VLR38" s="527"/>
      <c r="VLS38" s="523"/>
      <c r="VLT38" s="1786"/>
      <c r="VLU38" s="524"/>
      <c r="VLV38" s="1786"/>
      <c r="VLW38" s="524"/>
      <c r="VLX38" s="1786"/>
      <c r="VLY38" s="526"/>
      <c r="VLZ38" s="527"/>
      <c r="VMA38" s="498"/>
      <c r="VMB38" s="527"/>
      <c r="VMC38" s="527"/>
      <c r="VMD38" s="523"/>
      <c r="VME38" s="1786"/>
      <c r="VMF38" s="524"/>
      <c r="VMG38" s="1786"/>
      <c r="VMH38" s="524"/>
      <c r="VMI38" s="1786"/>
      <c r="VMJ38" s="526"/>
      <c r="VMK38" s="527"/>
      <c r="VML38" s="498"/>
      <c r="VMM38" s="527"/>
      <c r="VMN38" s="527"/>
      <c r="VMO38" s="523"/>
      <c r="VMP38" s="1786"/>
      <c r="VMQ38" s="524"/>
      <c r="VMR38" s="1786"/>
      <c r="VMS38" s="524"/>
      <c r="VMT38" s="1786"/>
      <c r="VMU38" s="526"/>
      <c r="VMV38" s="527"/>
      <c r="VMW38" s="498"/>
      <c r="VMX38" s="527"/>
      <c r="VMY38" s="527"/>
      <c r="VMZ38" s="523"/>
      <c r="VNA38" s="1786"/>
      <c r="VNB38" s="524"/>
      <c r="VNC38" s="1786"/>
      <c r="VND38" s="524"/>
      <c r="VNE38" s="1786"/>
      <c r="VNF38" s="526"/>
      <c r="VNG38" s="527"/>
      <c r="VNH38" s="498"/>
      <c r="VNI38" s="527"/>
      <c r="VNJ38" s="527"/>
      <c r="VNK38" s="523"/>
      <c r="VNL38" s="1786"/>
      <c r="VNM38" s="524"/>
      <c r="VNN38" s="1786"/>
      <c r="VNO38" s="524"/>
      <c r="VNP38" s="1786"/>
      <c r="VNQ38" s="526"/>
      <c r="VNR38" s="527"/>
      <c r="VNS38" s="498"/>
      <c r="VNT38" s="527"/>
      <c r="VNU38" s="527"/>
      <c r="VNV38" s="523"/>
      <c r="VNW38" s="1786"/>
      <c r="VNX38" s="524"/>
      <c r="VNY38" s="1786"/>
      <c r="VNZ38" s="524"/>
      <c r="VOA38" s="1786"/>
      <c r="VOB38" s="526"/>
      <c r="VOC38" s="527"/>
      <c r="VOD38" s="498"/>
      <c r="VOE38" s="527"/>
      <c r="VOF38" s="527"/>
      <c r="VOG38" s="523"/>
      <c r="VOH38" s="1786"/>
      <c r="VOI38" s="524"/>
      <c r="VOJ38" s="1786"/>
      <c r="VOK38" s="524"/>
      <c r="VOL38" s="1786"/>
      <c r="VOM38" s="526"/>
      <c r="VON38" s="527"/>
      <c r="VOO38" s="498"/>
      <c r="VOP38" s="527"/>
      <c r="VOQ38" s="527"/>
      <c r="VOR38" s="523"/>
      <c r="VOS38" s="1786"/>
      <c r="VOT38" s="524"/>
      <c r="VOU38" s="1786"/>
      <c r="VOV38" s="524"/>
      <c r="VOW38" s="1786"/>
      <c r="VOX38" s="526"/>
      <c r="VOY38" s="527"/>
      <c r="VOZ38" s="498"/>
      <c r="VPA38" s="527"/>
      <c r="VPB38" s="527"/>
      <c r="VPC38" s="523"/>
      <c r="VPD38" s="1786"/>
      <c r="VPE38" s="524"/>
      <c r="VPF38" s="1786"/>
      <c r="VPG38" s="524"/>
      <c r="VPH38" s="1786"/>
      <c r="VPI38" s="526"/>
      <c r="VPJ38" s="527"/>
      <c r="VPK38" s="498"/>
      <c r="VPL38" s="527"/>
      <c r="VPM38" s="527"/>
      <c r="VPN38" s="523"/>
      <c r="VPO38" s="1786"/>
      <c r="VPP38" s="524"/>
      <c r="VPQ38" s="1786"/>
      <c r="VPR38" s="524"/>
      <c r="VPS38" s="1786"/>
      <c r="VPT38" s="526"/>
      <c r="VPU38" s="527"/>
      <c r="VPV38" s="498"/>
      <c r="VPW38" s="527"/>
      <c r="VPX38" s="527"/>
      <c r="VPY38" s="523"/>
      <c r="VPZ38" s="1786"/>
      <c r="VQA38" s="524"/>
      <c r="VQB38" s="1786"/>
      <c r="VQC38" s="524"/>
      <c r="VQD38" s="1786"/>
      <c r="VQE38" s="526"/>
      <c r="VQF38" s="527"/>
      <c r="VQG38" s="498"/>
      <c r="VQH38" s="527"/>
      <c r="VQI38" s="527"/>
      <c r="VQJ38" s="523"/>
      <c r="VQK38" s="1786"/>
      <c r="VQL38" s="524"/>
      <c r="VQM38" s="1786"/>
      <c r="VQN38" s="524"/>
      <c r="VQO38" s="1786"/>
      <c r="VQP38" s="526"/>
      <c r="VQQ38" s="527"/>
      <c r="VQR38" s="498"/>
      <c r="VQS38" s="527"/>
      <c r="VQT38" s="527"/>
      <c r="VQU38" s="523"/>
      <c r="VQV38" s="1786"/>
      <c r="VQW38" s="524"/>
      <c r="VQX38" s="1786"/>
      <c r="VQY38" s="524"/>
      <c r="VQZ38" s="1786"/>
      <c r="VRA38" s="526"/>
      <c r="VRB38" s="527"/>
      <c r="VRC38" s="498"/>
      <c r="VRD38" s="527"/>
      <c r="VRE38" s="527"/>
      <c r="VRF38" s="523"/>
      <c r="VRG38" s="1786"/>
      <c r="VRH38" s="524"/>
      <c r="VRI38" s="1786"/>
      <c r="VRJ38" s="524"/>
      <c r="VRK38" s="1786"/>
      <c r="VRL38" s="526"/>
      <c r="VRM38" s="527"/>
      <c r="VRN38" s="498"/>
      <c r="VRO38" s="527"/>
      <c r="VRP38" s="527"/>
      <c r="VRQ38" s="523"/>
      <c r="VRR38" s="1786"/>
      <c r="VRS38" s="524"/>
      <c r="VRT38" s="1786"/>
      <c r="VRU38" s="524"/>
      <c r="VRV38" s="1786"/>
      <c r="VRW38" s="526"/>
      <c r="VRX38" s="527"/>
      <c r="VRY38" s="498"/>
      <c r="VRZ38" s="527"/>
      <c r="VSA38" s="527"/>
      <c r="VSB38" s="523"/>
      <c r="VSC38" s="1786"/>
      <c r="VSD38" s="524"/>
      <c r="VSE38" s="1786"/>
      <c r="VSF38" s="524"/>
      <c r="VSG38" s="1786"/>
      <c r="VSH38" s="526"/>
      <c r="VSI38" s="527"/>
      <c r="VSJ38" s="498"/>
      <c r="VSK38" s="527"/>
      <c r="VSL38" s="527"/>
      <c r="VSM38" s="523"/>
      <c r="VSN38" s="1786"/>
      <c r="VSO38" s="524"/>
      <c r="VSP38" s="1786"/>
      <c r="VSQ38" s="524"/>
      <c r="VSR38" s="1786"/>
      <c r="VSS38" s="526"/>
      <c r="VST38" s="527"/>
      <c r="VSU38" s="498"/>
      <c r="VSV38" s="527"/>
      <c r="VSW38" s="527"/>
      <c r="VSX38" s="523"/>
      <c r="VSY38" s="1786"/>
      <c r="VSZ38" s="524"/>
      <c r="VTA38" s="1786"/>
      <c r="VTB38" s="524"/>
      <c r="VTC38" s="1786"/>
      <c r="VTD38" s="526"/>
      <c r="VTE38" s="527"/>
      <c r="VTF38" s="498"/>
      <c r="VTG38" s="527"/>
      <c r="VTH38" s="527"/>
      <c r="VTI38" s="523"/>
      <c r="VTJ38" s="1786"/>
      <c r="VTK38" s="524"/>
      <c r="VTL38" s="1786"/>
      <c r="VTM38" s="524"/>
      <c r="VTN38" s="1786"/>
      <c r="VTO38" s="526"/>
      <c r="VTP38" s="527"/>
      <c r="VTQ38" s="498"/>
      <c r="VTR38" s="527"/>
      <c r="VTS38" s="527"/>
      <c r="VTT38" s="523"/>
      <c r="VTU38" s="1786"/>
      <c r="VTV38" s="524"/>
      <c r="VTW38" s="1786"/>
      <c r="VTX38" s="524"/>
      <c r="VTY38" s="1786"/>
      <c r="VTZ38" s="526"/>
      <c r="VUA38" s="527"/>
      <c r="VUB38" s="498"/>
      <c r="VUC38" s="527"/>
      <c r="VUD38" s="527"/>
      <c r="VUE38" s="523"/>
      <c r="VUF38" s="1786"/>
      <c r="VUG38" s="524"/>
      <c r="VUH38" s="1786"/>
      <c r="VUI38" s="524"/>
      <c r="VUJ38" s="1786"/>
      <c r="VUK38" s="526"/>
      <c r="VUL38" s="527"/>
      <c r="VUM38" s="498"/>
      <c r="VUN38" s="527"/>
      <c r="VUO38" s="527"/>
      <c r="VUP38" s="523"/>
      <c r="VUQ38" s="1786"/>
      <c r="VUR38" s="524"/>
      <c r="VUS38" s="1786"/>
      <c r="VUT38" s="524"/>
      <c r="VUU38" s="1786"/>
      <c r="VUV38" s="526"/>
      <c r="VUW38" s="527"/>
      <c r="VUX38" s="498"/>
      <c r="VUY38" s="527"/>
      <c r="VUZ38" s="527"/>
      <c r="VVA38" s="523"/>
      <c r="VVB38" s="1786"/>
      <c r="VVC38" s="524"/>
      <c r="VVD38" s="1786"/>
      <c r="VVE38" s="524"/>
      <c r="VVF38" s="1786"/>
      <c r="VVG38" s="526"/>
      <c r="VVH38" s="527"/>
      <c r="VVI38" s="498"/>
      <c r="VVJ38" s="527"/>
      <c r="VVK38" s="527"/>
      <c r="VVL38" s="523"/>
      <c r="VVM38" s="1786"/>
      <c r="VVN38" s="524"/>
      <c r="VVO38" s="1786"/>
      <c r="VVP38" s="524"/>
      <c r="VVQ38" s="1786"/>
      <c r="VVR38" s="526"/>
      <c r="VVS38" s="527"/>
      <c r="VVT38" s="498"/>
      <c r="VVU38" s="527"/>
      <c r="VVV38" s="527"/>
      <c r="VVW38" s="523"/>
      <c r="VVX38" s="1786"/>
      <c r="VVY38" s="524"/>
      <c r="VVZ38" s="1786"/>
      <c r="VWA38" s="524"/>
      <c r="VWB38" s="1786"/>
      <c r="VWC38" s="526"/>
      <c r="VWD38" s="527"/>
      <c r="VWE38" s="498"/>
      <c r="VWF38" s="527"/>
      <c r="VWG38" s="527"/>
      <c r="VWH38" s="523"/>
      <c r="VWI38" s="1786"/>
      <c r="VWJ38" s="524"/>
      <c r="VWK38" s="1786"/>
      <c r="VWL38" s="524"/>
      <c r="VWM38" s="1786"/>
      <c r="VWN38" s="526"/>
      <c r="VWO38" s="527"/>
      <c r="VWP38" s="498"/>
      <c r="VWQ38" s="527"/>
      <c r="VWR38" s="527"/>
      <c r="VWS38" s="523"/>
      <c r="VWT38" s="1786"/>
      <c r="VWU38" s="524"/>
      <c r="VWV38" s="1786"/>
      <c r="VWW38" s="524"/>
      <c r="VWX38" s="1786"/>
      <c r="VWY38" s="526"/>
      <c r="VWZ38" s="527"/>
      <c r="VXA38" s="498"/>
      <c r="VXB38" s="527"/>
      <c r="VXC38" s="527"/>
      <c r="VXD38" s="523"/>
      <c r="VXE38" s="1786"/>
      <c r="VXF38" s="524"/>
      <c r="VXG38" s="1786"/>
      <c r="VXH38" s="524"/>
      <c r="VXI38" s="1786"/>
      <c r="VXJ38" s="526"/>
      <c r="VXK38" s="527"/>
      <c r="VXL38" s="498"/>
      <c r="VXM38" s="527"/>
      <c r="VXN38" s="527"/>
      <c r="VXO38" s="523"/>
      <c r="VXP38" s="1786"/>
      <c r="VXQ38" s="524"/>
      <c r="VXR38" s="1786"/>
      <c r="VXS38" s="524"/>
      <c r="VXT38" s="1786"/>
      <c r="VXU38" s="526"/>
      <c r="VXV38" s="527"/>
      <c r="VXW38" s="498"/>
      <c r="VXX38" s="527"/>
      <c r="VXY38" s="527"/>
      <c r="VXZ38" s="523"/>
      <c r="VYA38" s="1786"/>
      <c r="VYB38" s="524"/>
      <c r="VYC38" s="1786"/>
      <c r="VYD38" s="524"/>
      <c r="VYE38" s="1786"/>
      <c r="VYF38" s="526"/>
      <c r="VYG38" s="527"/>
      <c r="VYH38" s="498"/>
      <c r="VYI38" s="527"/>
      <c r="VYJ38" s="527"/>
      <c r="VYK38" s="523"/>
      <c r="VYL38" s="1786"/>
      <c r="VYM38" s="524"/>
      <c r="VYN38" s="1786"/>
      <c r="VYO38" s="524"/>
      <c r="VYP38" s="1786"/>
      <c r="VYQ38" s="526"/>
      <c r="VYR38" s="527"/>
      <c r="VYS38" s="498"/>
      <c r="VYT38" s="527"/>
      <c r="VYU38" s="527"/>
      <c r="VYV38" s="523"/>
      <c r="VYW38" s="1786"/>
      <c r="VYX38" s="524"/>
      <c r="VYY38" s="1786"/>
      <c r="VYZ38" s="524"/>
      <c r="VZA38" s="1786"/>
      <c r="VZB38" s="526"/>
      <c r="VZC38" s="527"/>
      <c r="VZD38" s="498"/>
      <c r="VZE38" s="527"/>
      <c r="VZF38" s="527"/>
      <c r="VZG38" s="523"/>
      <c r="VZH38" s="1786"/>
      <c r="VZI38" s="524"/>
      <c r="VZJ38" s="1786"/>
      <c r="VZK38" s="524"/>
      <c r="VZL38" s="1786"/>
      <c r="VZM38" s="526"/>
      <c r="VZN38" s="527"/>
      <c r="VZO38" s="498"/>
      <c r="VZP38" s="527"/>
      <c r="VZQ38" s="527"/>
      <c r="VZR38" s="523"/>
      <c r="VZS38" s="1786"/>
      <c r="VZT38" s="524"/>
      <c r="VZU38" s="1786"/>
      <c r="VZV38" s="524"/>
      <c r="VZW38" s="1786"/>
      <c r="VZX38" s="526"/>
      <c r="VZY38" s="527"/>
      <c r="VZZ38" s="498"/>
      <c r="WAA38" s="527"/>
      <c r="WAB38" s="527"/>
      <c r="WAC38" s="523"/>
      <c r="WAD38" s="1786"/>
      <c r="WAE38" s="524"/>
      <c r="WAF38" s="1786"/>
      <c r="WAG38" s="524"/>
      <c r="WAH38" s="1786"/>
      <c r="WAI38" s="526"/>
      <c r="WAJ38" s="527"/>
      <c r="WAK38" s="498"/>
      <c r="WAL38" s="527"/>
      <c r="WAM38" s="527"/>
      <c r="WAN38" s="523"/>
      <c r="WAO38" s="1786"/>
      <c r="WAP38" s="524"/>
      <c r="WAQ38" s="1786"/>
      <c r="WAR38" s="524"/>
      <c r="WAS38" s="1786"/>
      <c r="WAT38" s="526"/>
      <c r="WAU38" s="527"/>
      <c r="WAV38" s="498"/>
      <c r="WAW38" s="527"/>
      <c r="WAX38" s="527"/>
      <c r="WAY38" s="523"/>
      <c r="WAZ38" s="1786"/>
      <c r="WBA38" s="524"/>
      <c r="WBB38" s="1786"/>
      <c r="WBC38" s="524"/>
      <c r="WBD38" s="1786"/>
      <c r="WBE38" s="526"/>
      <c r="WBF38" s="527"/>
      <c r="WBG38" s="498"/>
      <c r="WBH38" s="527"/>
      <c r="WBI38" s="527"/>
      <c r="WBJ38" s="523"/>
      <c r="WBK38" s="1786"/>
      <c r="WBL38" s="524"/>
      <c r="WBM38" s="1786"/>
      <c r="WBN38" s="524"/>
      <c r="WBO38" s="1786"/>
      <c r="WBP38" s="526"/>
      <c r="WBQ38" s="527"/>
      <c r="WBR38" s="498"/>
      <c r="WBS38" s="527"/>
      <c r="WBT38" s="527"/>
      <c r="WBU38" s="523"/>
      <c r="WBV38" s="1786"/>
      <c r="WBW38" s="524"/>
      <c r="WBX38" s="1786"/>
      <c r="WBY38" s="524"/>
      <c r="WBZ38" s="1786"/>
      <c r="WCA38" s="526"/>
      <c r="WCB38" s="527"/>
      <c r="WCC38" s="498"/>
      <c r="WCD38" s="527"/>
      <c r="WCE38" s="527"/>
      <c r="WCF38" s="523"/>
      <c r="WCG38" s="1786"/>
      <c r="WCH38" s="524"/>
      <c r="WCI38" s="1786"/>
      <c r="WCJ38" s="524"/>
      <c r="WCK38" s="1786"/>
      <c r="WCL38" s="526"/>
      <c r="WCM38" s="527"/>
      <c r="WCN38" s="498"/>
      <c r="WCO38" s="527"/>
      <c r="WCP38" s="527"/>
      <c r="WCQ38" s="523"/>
      <c r="WCR38" s="1786"/>
      <c r="WCS38" s="524"/>
      <c r="WCT38" s="1786"/>
      <c r="WCU38" s="524"/>
      <c r="WCV38" s="1786"/>
      <c r="WCW38" s="526"/>
      <c r="WCX38" s="527"/>
      <c r="WCY38" s="498"/>
      <c r="WCZ38" s="527"/>
      <c r="WDA38" s="527"/>
      <c r="WDB38" s="523"/>
      <c r="WDC38" s="1786"/>
      <c r="WDD38" s="524"/>
      <c r="WDE38" s="1786"/>
      <c r="WDF38" s="524"/>
      <c r="WDG38" s="1786"/>
      <c r="WDH38" s="526"/>
      <c r="WDI38" s="527"/>
      <c r="WDJ38" s="498"/>
      <c r="WDK38" s="527"/>
      <c r="WDL38" s="527"/>
      <c r="WDM38" s="523"/>
      <c r="WDN38" s="1786"/>
      <c r="WDO38" s="524"/>
      <c r="WDP38" s="1786"/>
      <c r="WDQ38" s="524"/>
      <c r="WDR38" s="1786"/>
      <c r="WDS38" s="526"/>
      <c r="WDT38" s="527"/>
      <c r="WDU38" s="498"/>
      <c r="WDV38" s="527"/>
      <c r="WDW38" s="527"/>
      <c r="WDX38" s="523"/>
      <c r="WDY38" s="1786"/>
      <c r="WDZ38" s="524"/>
      <c r="WEA38" s="1786"/>
      <c r="WEB38" s="524"/>
      <c r="WEC38" s="1786"/>
      <c r="WED38" s="526"/>
      <c r="WEE38" s="527"/>
      <c r="WEF38" s="498"/>
      <c r="WEG38" s="527"/>
      <c r="WEH38" s="527"/>
      <c r="WEI38" s="523"/>
      <c r="WEJ38" s="1786"/>
      <c r="WEK38" s="524"/>
      <c r="WEL38" s="1786"/>
      <c r="WEM38" s="524"/>
      <c r="WEN38" s="1786"/>
      <c r="WEO38" s="526"/>
      <c r="WEP38" s="527"/>
      <c r="WEQ38" s="498"/>
      <c r="WER38" s="527"/>
      <c r="WES38" s="527"/>
      <c r="WET38" s="523"/>
      <c r="WEU38" s="1786"/>
      <c r="WEV38" s="524"/>
      <c r="WEW38" s="1786"/>
      <c r="WEX38" s="524"/>
      <c r="WEY38" s="1786"/>
      <c r="WEZ38" s="526"/>
      <c r="WFA38" s="527"/>
      <c r="WFB38" s="498"/>
      <c r="WFC38" s="527"/>
      <c r="WFD38" s="527"/>
      <c r="WFE38" s="523"/>
      <c r="WFF38" s="1786"/>
      <c r="WFG38" s="524"/>
      <c r="WFH38" s="1786"/>
      <c r="WFI38" s="524"/>
      <c r="WFJ38" s="1786"/>
      <c r="WFK38" s="526"/>
      <c r="WFL38" s="527"/>
      <c r="WFM38" s="498"/>
      <c r="WFN38" s="527"/>
      <c r="WFO38" s="527"/>
      <c r="WFP38" s="523"/>
      <c r="WFQ38" s="1786"/>
      <c r="WFR38" s="524"/>
      <c r="WFS38" s="1786"/>
      <c r="WFT38" s="524"/>
      <c r="WFU38" s="1786"/>
      <c r="WFV38" s="526"/>
      <c r="WFW38" s="527"/>
      <c r="WFX38" s="498"/>
      <c r="WFY38" s="527"/>
      <c r="WFZ38" s="527"/>
      <c r="WGA38" s="523"/>
      <c r="WGB38" s="1786"/>
      <c r="WGC38" s="524"/>
      <c r="WGD38" s="1786"/>
      <c r="WGE38" s="524"/>
      <c r="WGF38" s="1786"/>
      <c r="WGG38" s="526"/>
      <c r="WGH38" s="527"/>
      <c r="WGI38" s="498"/>
      <c r="WGJ38" s="527"/>
      <c r="WGK38" s="527"/>
      <c r="WGL38" s="523"/>
      <c r="WGM38" s="1786"/>
      <c r="WGN38" s="524"/>
      <c r="WGO38" s="1786"/>
      <c r="WGP38" s="524"/>
      <c r="WGQ38" s="1786"/>
      <c r="WGR38" s="526"/>
      <c r="WGS38" s="527"/>
      <c r="WGT38" s="498"/>
      <c r="WGU38" s="527"/>
      <c r="WGV38" s="527"/>
      <c r="WGW38" s="523"/>
      <c r="WGX38" s="1786"/>
      <c r="WGY38" s="524"/>
      <c r="WGZ38" s="1786"/>
      <c r="WHA38" s="524"/>
      <c r="WHB38" s="1786"/>
      <c r="WHC38" s="526"/>
      <c r="WHD38" s="527"/>
      <c r="WHE38" s="498"/>
      <c r="WHF38" s="527"/>
      <c r="WHG38" s="527"/>
      <c r="WHH38" s="523"/>
      <c r="WHI38" s="1786"/>
      <c r="WHJ38" s="524"/>
      <c r="WHK38" s="1786"/>
      <c r="WHL38" s="524"/>
      <c r="WHM38" s="1786"/>
      <c r="WHN38" s="526"/>
      <c r="WHO38" s="527"/>
      <c r="WHP38" s="498"/>
      <c r="WHQ38" s="527"/>
      <c r="WHR38" s="527"/>
      <c r="WHS38" s="523"/>
      <c r="WHT38" s="1786"/>
      <c r="WHU38" s="524"/>
      <c r="WHV38" s="1786"/>
      <c r="WHW38" s="524"/>
      <c r="WHX38" s="1786"/>
      <c r="WHY38" s="526"/>
      <c r="WHZ38" s="527"/>
      <c r="WIA38" s="498"/>
      <c r="WIB38" s="527"/>
      <c r="WIC38" s="527"/>
      <c r="WID38" s="523"/>
      <c r="WIE38" s="1786"/>
      <c r="WIF38" s="524"/>
      <c r="WIG38" s="1786"/>
      <c r="WIH38" s="524"/>
      <c r="WII38" s="1786"/>
      <c r="WIJ38" s="526"/>
      <c r="WIK38" s="527"/>
      <c r="WIL38" s="498"/>
      <c r="WIM38" s="527"/>
      <c r="WIN38" s="527"/>
      <c r="WIO38" s="523"/>
      <c r="WIP38" s="1786"/>
      <c r="WIQ38" s="524"/>
      <c r="WIR38" s="1786"/>
      <c r="WIS38" s="524"/>
      <c r="WIT38" s="1786"/>
      <c r="WIU38" s="526"/>
      <c r="WIV38" s="527"/>
      <c r="WIW38" s="498"/>
      <c r="WIX38" s="527"/>
      <c r="WIY38" s="527"/>
      <c r="WIZ38" s="523"/>
      <c r="WJA38" s="1786"/>
      <c r="WJB38" s="524"/>
      <c r="WJC38" s="1786"/>
      <c r="WJD38" s="524"/>
      <c r="WJE38" s="1786"/>
      <c r="WJF38" s="526"/>
      <c r="WJG38" s="527"/>
      <c r="WJH38" s="498"/>
      <c r="WJI38" s="527"/>
      <c r="WJJ38" s="527"/>
      <c r="WJK38" s="523"/>
      <c r="WJL38" s="1786"/>
      <c r="WJM38" s="524"/>
      <c r="WJN38" s="1786"/>
      <c r="WJO38" s="524"/>
      <c r="WJP38" s="1786"/>
      <c r="WJQ38" s="526"/>
      <c r="WJR38" s="527"/>
      <c r="WJS38" s="498"/>
      <c r="WJT38" s="527"/>
      <c r="WJU38" s="527"/>
      <c r="WJV38" s="523"/>
      <c r="WJW38" s="1786"/>
      <c r="WJX38" s="524"/>
      <c r="WJY38" s="1786"/>
      <c r="WJZ38" s="524"/>
      <c r="WKA38" s="1786"/>
      <c r="WKB38" s="526"/>
      <c r="WKC38" s="527"/>
      <c r="WKD38" s="498"/>
      <c r="WKE38" s="527"/>
      <c r="WKF38" s="527"/>
      <c r="WKG38" s="523"/>
      <c r="WKH38" s="1786"/>
      <c r="WKI38" s="524"/>
      <c r="WKJ38" s="1786"/>
      <c r="WKK38" s="524"/>
      <c r="WKL38" s="1786"/>
      <c r="WKM38" s="526"/>
      <c r="WKN38" s="527"/>
      <c r="WKO38" s="498"/>
      <c r="WKP38" s="527"/>
      <c r="WKQ38" s="527"/>
      <c r="WKR38" s="523"/>
      <c r="WKS38" s="1786"/>
      <c r="WKT38" s="524"/>
      <c r="WKU38" s="1786"/>
      <c r="WKV38" s="524"/>
      <c r="WKW38" s="1786"/>
      <c r="WKX38" s="526"/>
      <c r="WKY38" s="527"/>
      <c r="WKZ38" s="498"/>
      <c r="WLA38" s="527"/>
      <c r="WLB38" s="527"/>
      <c r="WLC38" s="523"/>
      <c r="WLD38" s="1786"/>
      <c r="WLE38" s="524"/>
      <c r="WLF38" s="1786"/>
      <c r="WLG38" s="524"/>
      <c r="WLH38" s="1786"/>
      <c r="WLI38" s="526"/>
      <c r="WLJ38" s="527"/>
      <c r="WLK38" s="498"/>
      <c r="WLL38" s="527"/>
      <c r="WLM38" s="527"/>
      <c r="WLN38" s="523"/>
      <c r="WLO38" s="1786"/>
      <c r="WLP38" s="524"/>
      <c r="WLQ38" s="1786"/>
      <c r="WLR38" s="524"/>
      <c r="WLS38" s="1786"/>
      <c r="WLT38" s="526"/>
      <c r="WLU38" s="527"/>
      <c r="WLV38" s="498"/>
      <c r="WLW38" s="527"/>
      <c r="WLX38" s="527"/>
      <c r="WLY38" s="523"/>
      <c r="WLZ38" s="1786"/>
      <c r="WMA38" s="524"/>
      <c r="WMB38" s="1786"/>
      <c r="WMC38" s="524"/>
      <c r="WMD38" s="1786"/>
      <c r="WME38" s="526"/>
      <c r="WMF38" s="527"/>
      <c r="WMG38" s="498"/>
      <c r="WMH38" s="527"/>
      <c r="WMI38" s="527"/>
      <c r="WMJ38" s="523"/>
      <c r="WMK38" s="1786"/>
      <c r="WML38" s="524"/>
      <c r="WMM38" s="1786"/>
      <c r="WMN38" s="524"/>
      <c r="WMO38" s="1786"/>
      <c r="WMP38" s="526"/>
      <c r="WMQ38" s="527"/>
      <c r="WMR38" s="498"/>
      <c r="WMS38" s="527"/>
      <c r="WMT38" s="527"/>
      <c r="WMU38" s="523"/>
      <c r="WMV38" s="1786"/>
      <c r="WMW38" s="524"/>
      <c r="WMX38" s="1786"/>
      <c r="WMY38" s="524"/>
      <c r="WMZ38" s="1786"/>
      <c r="WNA38" s="526"/>
      <c r="WNB38" s="527"/>
      <c r="WNC38" s="498"/>
      <c r="WND38" s="527"/>
      <c r="WNE38" s="527"/>
      <c r="WNF38" s="523"/>
      <c r="WNG38" s="1786"/>
      <c r="WNH38" s="524"/>
      <c r="WNI38" s="1786"/>
      <c r="WNJ38" s="524"/>
      <c r="WNK38" s="1786"/>
      <c r="WNL38" s="526"/>
      <c r="WNM38" s="527"/>
      <c r="WNN38" s="498"/>
      <c r="WNO38" s="527"/>
      <c r="WNP38" s="527"/>
      <c r="WNQ38" s="523"/>
      <c r="WNR38" s="1786"/>
      <c r="WNS38" s="524"/>
      <c r="WNT38" s="1786"/>
      <c r="WNU38" s="524"/>
      <c r="WNV38" s="1786"/>
      <c r="WNW38" s="526"/>
      <c r="WNX38" s="527"/>
      <c r="WNY38" s="498"/>
      <c r="WNZ38" s="527"/>
      <c r="WOA38" s="527"/>
      <c r="WOB38" s="523"/>
      <c r="WOC38" s="1786"/>
      <c r="WOD38" s="524"/>
      <c r="WOE38" s="1786"/>
      <c r="WOF38" s="524"/>
      <c r="WOG38" s="1786"/>
      <c r="WOH38" s="526"/>
      <c r="WOI38" s="527"/>
      <c r="WOJ38" s="498"/>
      <c r="WOK38" s="527"/>
      <c r="WOL38" s="527"/>
      <c r="WOM38" s="523"/>
      <c r="WON38" s="1786"/>
      <c r="WOO38" s="524"/>
      <c r="WOP38" s="1786"/>
      <c r="WOQ38" s="524"/>
      <c r="WOR38" s="1786"/>
      <c r="WOS38" s="526"/>
      <c r="WOT38" s="527"/>
      <c r="WOU38" s="498"/>
      <c r="WOV38" s="527"/>
      <c r="WOW38" s="527"/>
      <c r="WOX38" s="523"/>
      <c r="WOY38" s="1786"/>
      <c r="WOZ38" s="524"/>
      <c r="WPA38" s="1786"/>
      <c r="WPB38" s="524"/>
      <c r="WPC38" s="1786"/>
      <c r="WPD38" s="526"/>
      <c r="WPE38" s="527"/>
      <c r="WPF38" s="498"/>
      <c r="WPG38" s="527"/>
      <c r="WPH38" s="527"/>
      <c r="WPI38" s="523"/>
      <c r="WPJ38" s="1786"/>
      <c r="WPK38" s="524"/>
      <c r="WPL38" s="1786"/>
      <c r="WPM38" s="524"/>
      <c r="WPN38" s="1786"/>
      <c r="WPO38" s="526"/>
      <c r="WPP38" s="527"/>
      <c r="WPQ38" s="498"/>
      <c r="WPR38" s="527"/>
      <c r="WPS38" s="527"/>
      <c r="WPT38" s="523"/>
      <c r="WPU38" s="1786"/>
      <c r="WPV38" s="524"/>
      <c r="WPW38" s="1786"/>
      <c r="WPX38" s="524"/>
      <c r="WPY38" s="1786"/>
      <c r="WPZ38" s="526"/>
      <c r="WQA38" s="527"/>
      <c r="WQB38" s="498"/>
      <c r="WQC38" s="527"/>
      <c r="WQD38" s="527"/>
      <c r="WQE38" s="523"/>
      <c r="WQF38" s="1786"/>
      <c r="WQG38" s="524"/>
      <c r="WQH38" s="1786"/>
      <c r="WQI38" s="524"/>
      <c r="WQJ38" s="1786"/>
      <c r="WQK38" s="526"/>
      <c r="WQL38" s="527"/>
      <c r="WQM38" s="498"/>
      <c r="WQN38" s="527"/>
      <c r="WQO38" s="527"/>
      <c r="WQP38" s="523"/>
      <c r="WQQ38" s="1786"/>
      <c r="WQR38" s="524"/>
      <c r="WQS38" s="1786"/>
      <c r="WQT38" s="524"/>
      <c r="WQU38" s="1786"/>
      <c r="WQV38" s="526"/>
      <c r="WQW38" s="527"/>
      <c r="WQX38" s="498"/>
      <c r="WQY38" s="527"/>
      <c r="WQZ38" s="527"/>
      <c r="WRA38" s="523"/>
      <c r="WRB38" s="1786"/>
      <c r="WRC38" s="524"/>
      <c r="WRD38" s="1786"/>
      <c r="WRE38" s="524"/>
      <c r="WRF38" s="1786"/>
      <c r="WRG38" s="526"/>
      <c r="WRH38" s="527"/>
      <c r="WRI38" s="498"/>
      <c r="WRJ38" s="527"/>
      <c r="WRK38" s="527"/>
      <c r="WRL38" s="523"/>
      <c r="WRM38" s="1786"/>
      <c r="WRN38" s="524"/>
      <c r="WRO38" s="1786"/>
      <c r="WRP38" s="524"/>
      <c r="WRQ38" s="1786"/>
      <c r="WRR38" s="526"/>
      <c r="WRS38" s="527"/>
      <c r="WRT38" s="498"/>
      <c r="WRU38" s="527"/>
      <c r="WRV38" s="527"/>
      <c r="WRW38" s="523"/>
      <c r="WRX38" s="1786"/>
      <c r="WRY38" s="524"/>
      <c r="WRZ38" s="1786"/>
      <c r="WSA38" s="524"/>
      <c r="WSB38" s="1786"/>
      <c r="WSC38" s="526"/>
      <c r="WSD38" s="527"/>
      <c r="WSE38" s="498"/>
      <c r="WSF38" s="527"/>
      <c r="WSG38" s="527"/>
      <c r="WSH38" s="523"/>
      <c r="WSI38" s="1786"/>
      <c r="WSJ38" s="524"/>
      <c r="WSK38" s="1786"/>
      <c r="WSL38" s="524"/>
      <c r="WSM38" s="1786"/>
      <c r="WSN38" s="526"/>
      <c r="WSO38" s="527"/>
      <c r="WSP38" s="498"/>
      <c r="WSQ38" s="527"/>
      <c r="WSR38" s="527"/>
      <c r="WSS38" s="523"/>
      <c r="WST38" s="1786"/>
      <c r="WSU38" s="524"/>
      <c r="WSV38" s="1786"/>
      <c r="WSW38" s="524"/>
      <c r="WSX38" s="1786"/>
      <c r="WSY38" s="526"/>
      <c r="WSZ38" s="527"/>
      <c r="WTA38" s="498"/>
      <c r="WTB38" s="527"/>
      <c r="WTC38" s="527"/>
      <c r="WTD38" s="523"/>
      <c r="WTE38" s="1786"/>
      <c r="WTF38" s="524"/>
      <c r="WTG38" s="1786"/>
      <c r="WTH38" s="524"/>
      <c r="WTI38" s="1786"/>
      <c r="WTJ38" s="526"/>
      <c r="WTK38" s="527"/>
      <c r="WTL38" s="498"/>
      <c r="WTM38" s="527"/>
      <c r="WTN38" s="527"/>
      <c r="WTO38" s="523"/>
      <c r="WTP38" s="1786"/>
      <c r="WTQ38" s="524"/>
      <c r="WTR38" s="1786"/>
      <c r="WTS38" s="524"/>
      <c r="WTT38" s="1786"/>
      <c r="WTU38" s="526"/>
      <c r="WTV38" s="527"/>
      <c r="WTW38" s="498"/>
      <c r="WTX38" s="527"/>
      <c r="WTY38" s="527"/>
      <c r="WTZ38" s="523"/>
      <c r="WUA38" s="1786"/>
      <c r="WUB38" s="524"/>
      <c r="WUC38" s="1786"/>
      <c r="WUD38" s="524"/>
      <c r="WUE38" s="1786"/>
      <c r="WUF38" s="526"/>
      <c r="WUG38" s="527"/>
      <c r="WUH38" s="498"/>
      <c r="WUI38" s="527"/>
      <c r="WUJ38" s="527"/>
      <c r="WUK38" s="523"/>
      <c r="WUL38" s="1786"/>
      <c r="WUM38" s="524"/>
      <c r="WUN38" s="1786"/>
      <c r="WUO38" s="524"/>
      <c r="WUP38" s="1786"/>
      <c r="WUQ38" s="526"/>
      <c r="WUR38" s="527"/>
      <c r="WUS38" s="498"/>
      <c r="WUT38" s="527"/>
      <c r="WUU38" s="527"/>
      <c r="WUV38" s="523"/>
      <c r="WUW38" s="1786"/>
      <c r="WUX38" s="524"/>
      <c r="WUY38" s="1786"/>
      <c r="WUZ38" s="524"/>
      <c r="WVA38" s="1786"/>
      <c r="WVB38" s="526"/>
      <c r="WVC38" s="527"/>
      <c r="WVD38" s="498"/>
      <c r="WVE38" s="527"/>
      <c r="WVF38" s="527"/>
      <c r="WVG38" s="523"/>
      <c r="WVH38" s="1786"/>
      <c r="WVI38" s="524"/>
      <c r="WVJ38" s="1786"/>
      <c r="WVK38" s="524"/>
      <c r="WVL38" s="1786"/>
      <c r="WVM38" s="526"/>
      <c r="WVN38" s="527"/>
      <c r="WVO38" s="498"/>
      <c r="WVP38" s="527"/>
      <c r="WVQ38" s="527"/>
      <c r="WVR38" s="523"/>
      <c r="WVS38" s="1786"/>
      <c r="WVT38" s="524"/>
      <c r="WVU38" s="1786"/>
      <c r="WVV38" s="524"/>
      <c r="WVW38" s="1786"/>
      <c r="WVX38" s="526"/>
      <c r="WVY38" s="527"/>
      <c r="WVZ38" s="498"/>
      <c r="WWA38" s="527"/>
      <c r="WWB38" s="527"/>
      <c r="WWC38" s="523"/>
      <c r="WWD38" s="1786"/>
      <c r="WWE38" s="524"/>
      <c r="WWF38" s="1786"/>
      <c r="WWG38" s="524"/>
      <c r="WWH38" s="1786"/>
      <c r="WWI38" s="526"/>
      <c r="WWJ38" s="527"/>
      <c r="WWK38" s="498"/>
      <c r="WWL38" s="527"/>
      <c r="WWM38" s="527"/>
      <c r="WWN38" s="523"/>
      <c r="WWO38" s="1786"/>
      <c r="WWP38" s="524"/>
      <c r="WWQ38" s="1786"/>
      <c r="WWR38" s="524"/>
      <c r="WWS38" s="1786"/>
      <c r="WWT38" s="526"/>
      <c r="WWU38" s="527"/>
      <c r="WWV38" s="498"/>
      <c r="WWW38" s="527"/>
      <c r="WWX38" s="527"/>
      <c r="WWY38" s="523"/>
      <c r="WWZ38" s="1786"/>
      <c r="WXA38" s="524"/>
      <c r="WXB38" s="1786"/>
      <c r="WXC38" s="524"/>
      <c r="WXD38" s="1786"/>
      <c r="WXE38" s="526"/>
      <c r="WXF38" s="527"/>
      <c r="WXG38" s="498"/>
      <c r="WXH38" s="527"/>
      <c r="WXI38" s="527"/>
      <c r="WXJ38" s="523"/>
      <c r="WXK38" s="1786"/>
      <c r="WXL38" s="524"/>
      <c r="WXM38" s="1786"/>
      <c r="WXN38" s="524"/>
      <c r="WXO38" s="1786"/>
      <c r="WXP38" s="526"/>
      <c r="WXQ38" s="527"/>
      <c r="WXR38" s="498"/>
      <c r="WXS38" s="527"/>
      <c r="WXT38" s="527"/>
      <c r="WXU38" s="523"/>
      <c r="WXV38" s="1786"/>
      <c r="WXW38" s="524"/>
      <c r="WXX38" s="1786"/>
      <c r="WXY38" s="524"/>
      <c r="WXZ38" s="1786"/>
      <c r="WYA38" s="526"/>
      <c r="WYB38" s="527"/>
      <c r="WYC38" s="498"/>
      <c r="WYD38" s="527"/>
      <c r="WYE38" s="527"/>
      <c r="WYF38" s="523"/>
      <c r="WYG38" s="1786"/>
      <c r="WYH38" s="524"/>
      <c r="WYI38" s="1786"/>
      <c r="WYJ38" s="524"/>
      <c r="WYK38" s="1786"/>
      <c r="WYL38" s="526"/>
      <c r="WYM38" s="527"/>
      <c r="WYN38" s="498"/>
      <c r="WYO38" s="527"/>
      <c r="WYP38" s="527"/>
      <c r="WYQ38" s="523"/>
      <c r="WYR38" s="1786"/>
      <c r="WYS38" s="524"/>
      <c r="WYT38" s="1786"/>
      <c r="WYU38" s="524"/>
      <c r="WYV38" s="1786"/>
      <c r="WYW38" s="526"/>
      <c r="WYX38" s="527"/>
      <c r="WYY38" s="498"/>
      <c r="WYZ38" s="527"/>
      <c r="WZA38" s="527"/>
      <c r="WZB38" s="523"/>
      <c r="WZC38" s="1786"/>
      <c r="WZD38" s="524"/>
      <c r="WZE38" s="1786"/>
      <c r="WZF38" s="524"/>
      <c r="WZG38" s="1786"/>
      <c r="WZH38" s="526"/>
      <c r="WZI38" s="527"/>
      <c r="WZJ38" s="498"/>
      <c r="WZK38" s="527"/>
      <c r="WZL38" s="527"/>
      <c r="WZM38" s="523"/>
      <c r="WZN38" s="1786"/>
      <c r="WZO38" s="524"/>
      <c r="WZP38" s="1786"/>
      <c r="WZQ38" s="524"/>
      <c r="WZR38" s="1786"/>
      <c r="WZS38" s="526"/>
      <c r="WZT38" s="527"/>
      <c r="WZU38" s="498"/>
      <c r="WZV38" s="527"/>
      <c r="WZW38" s="527"/>
      <c r="WZX38" s="523"/>
      <c r="WZY38" s="1786"/>
      <c r="WZZ38" s="524"/>
      <c r="XAA38" s="1786"/>
      <c r="XAB38" s="524"/>
      <c r="XAC38" s="1786"/>
      <c r="XAD38" s="526"/>
      <c r="XAE38" s="527"/>
      <c r="XAF38" s="498"/>
      <c r="XAG38" s="527"/>
      <c r="XAH38" s="527"/>
      <c r="XAI38" s="523"/>
      <c r="XAJ38" s="1786"/>
      <c r="XAK38" s="524"/>
      <c r="XAL38" s="1786"/>
      <c r="XAM38" s="524"/>
      <c r="XAN38" s="1786"/>
      <c r="XAO38" s="526"/>
      <c r="XAP38" s="527"/>
      <c r="XAQ38" s="498"/>
      <c r="XAR38" s="527"/>
      <c r="XAS38" s="527"/>
      <c r="XAT38" s="523"/>
      <c r="XAU38" s="1786"/>
      <c r="XAV38" s="524"/>
      <c r="XAW38" s="1786"/>
      <c r="XAX38" s="524"/>
      <c r="XAY38" s="1786"/>
      <c r="XAZ38" s="526"/>
      <c r="XBA38" s="527"/>
      <c r="XBB38" s="498"/>
      <c r="XBC38" s="527"/>
      <c r="XBD38" s="527"/>
      <c r="XBE38" s="523"/>
      <c r="XBF38" s="1786"/>
      <c r="XBG38" s="524"/>
      <c r="XBH38" s="1786"/>
      <c r="XBI38" s="524"/>
      <c r="XBJ38" s="1786"/>
      <c r="XBK38" s="526"/>
      <c r="XBL38" s="527"/>
      <c r="XBM38" s="498"/>
      <c r="XBN38" s="527"/>
      <c r="XBO38" s="527"/>
      <c r="XBP38" s="523"/>
      <c r="XBQ38" s="1786"/>
      <c r="XBR38" s="524"/>
      <c r="XBS38" s="1786"/>
      <c r="XBT38" s="524"/>
      <c r="XBU38" s="1786"/>
      <c r="XBV38" s="526"/>
      <c r="XBW38" s="527"/>
      <c r="XBX38" s="498"/>
      <c r="XBY38" s="527"/>
      <c r="XBZ38" s="527"/>
      <c r="XCA38" s="523"/>
      <c r="XCB38" s="1786"/>
      <c r="XCC38" s="524"/>
      <c r="XCD38" s="1786"/>
      <c r="XCE38" s="524"/>
      <c r="XCF38" s="1786"/>
      <c r="XCG38" s="526"/>
      <c r="XCH38" s="527"/>
      <c r="XCI38" s="498"/>
      <c r="XCJ38" s="527"/>
      <c r="XCK38" s="527"/>
      <c r="XCL38" s="523"/>
      <c r="XCM38" s="1786"/>
      <c r="XCN38" s="524"/>
      <c r="XCO38" s="1786"/>
      <c r="XCP38" s="524"/>
      <c r="XCQ38" s="1786"/>
      <c r="XCR38" s="526"/>
      <c r="XCS38" s="527"/>
      <c r="XCT38" s="498"/>
      <c r="XCU38" s="527"/>
      <c r="XCV38" s="527"/>
      <c r="XCW38" s="523"/>
      <c r="XCX38" s="1786"/>
      <c r="XCY38" s="524"/>
      <c r="XCZ38" s="1786"/>
      <c r="XDA38" s="524"/>
      <c r="XDB38" s="1786"/>
      <c r="XDC38" s="526"/>
      <c r="XDD38" s="527"/>
      <c r="XDE38" s="498"/>
      <c r="XDF38" s="527"/>
      <c r="XDG38" s="527"/>
      <c r="XDH38" s="523"/>
      <c r="XDI38" s="1786"/>
      <c r="XDJ38" s="524"/>
      <c r="XDK38" s="1786"/>
      <c r="XDL38" s="524"/>
      <c r="XDM38" s="1786"/>
      <c r="XDN38" s="526"/>
      <c r="XDO38" s="527"/>
      <c r="XDP38" s="498"/>
      <c r="XDQ38" s="527"/>
      <c r="XDR38" s="527"/>
      <c r="XDS38" s="523"/>
      <c r="XDT38" s="1786"/>
      <c r="XDU38" s="524"/>
      <c r="XDV38" s="1786"/>
      <c r="XDW38" s="524"/>
      <c r="XDX38" s="1786"/>
      <c r="XDY38" s="526"/>
      <c r="XDZ38" s="527"/>
      <c r="XEA38" s="498"/>
      <c r="XEB38" s="527"/>
      <c r="XEC38" s="527"/>
      <c r="XED38" s="523"/>
      <c r="XEE38" s="1786"/>
      <c r="XEF38" s="524"/>
      <c r="XEG38" s="1786"/>
      <c r="XEH38" s="524"/>
      <c r="XEI38" s="1786"/>
      <c r="XEJ38" s="526"/>
      <c r="XEK38" s="527"/>
      <c r="XEL38" s="498"/>
      <c r="XEM38" s="527"/>
      <c r="XEN38" s="527"/>
      <c r="XEO38" s="523"/>
      <c r="XEP38" s="1786"/>
      <c r="XEQ38" s="524"/>
      <c r="XER38" s="1786"/>
      <c r="XES38" s="524"/>
      <c r="XET38" s="1786"/>
      <c r="XEU38" s="526"/>
      <c r="XEV38" s="527"/>
      <c r="XEW38" s="498"/>
      <c r="XEX38" s="527"/>
      <c r="XEY38" s="527"/>
      <c r="XEZ38" s="523"/>
      <c r="XFA38" s="1786"/>
      <c r="XFB38" s="524"/>
      <c r="XFC38" s="1786"/>
      <c r="XFD38" s="524"/>
    </row>
    <row r="39" spans="1:16384" ht="15.75">
      <c r="A39" s="499"/>
      <c r="B39" s="505"/>
      <c r="C39" s="500" t="s">
        <v>924</v>
      </c>
      <c r="D39" s="501" t="s">
        <v>1075</v>
      </c>
      <c r="E39" s="502" t="s">
        <v>142</v>
      </c>
      <c r="F39" s="501" t="s">
        <v>1075</v>
      </c>
      <c r="G39" s="508">
        <v>250</v>
      </c>
      <c r="H39" s="503"/>
      <c r="I39" s="497">
        <f>VLOOKUP(C39,material1,8,0)</f>
        <v>1615.2333231818177</v>
      </c>
      <c r="J39" s="497">
        <f>G39*H39</f>
        <v>0</v>
      </c>
      <c r="K39" s="497">
        <f>I39*G39</f>
        <v>403808.33079545444</v>
      </c>
      <c r="L39" s="13"/>
    </row>
    <row r="40" spans="1:16384" ht="15.75">
      <c r="A40" s="499"/>
      <c r="B40" s="505"/>
      <c r="C40" s="500" t="s">
        <v>1430</v>
      </c>
      <c r="D40" s="501" t="s">
        <v>276</v>
      </c>
      <c r="E40" s="502" t="s">
        <v>974</v>
      </c>
      <c r="F40" s="501" t="s">
        <v>276</v>
      </c>
      <c r="G40" s="504">
        <v>0.499</v>
      </c>
      <c r="H40" s="497"/>
      <c r="I40" s="497">
        <f>VLOOKUP(C40,material1,8,0)</f>
        <v>103066.99090909091</v>
      </c>
      <c r="J40" s="497">
        <f>G40*H40</f>
        <v>0</v>
      </c>
      <c r="K40" s="497">
        <f>I40*G40</f>
        <v>51430.428463636359</v>
      </c>
      <c r="L40" s="13"/>
    </row>
    <row r="41" spans="1:16384" ht="15.75">
      <c r="A41" s="499"/>
      <c r="B41" s="505"/>
      <c r="C41" s="500" t="s">
        <v>928</v>
      </c>
      <c r="D41" s="501" t="s">
        <v>276</v>
      </c>
      <c r="E41" s="502" t="s">
        <v>905</v>
      </c>
      <c r="F41" s="501" t="s">
        <v>276</v>
      </c>
      <c r="G41" s="504">
        <v>0.89500000000000002</v>
      </c>
      <c r="H41" s="497"/>
      <c r="I41" s="497">
        <f>VLOOKUP(C41,material1,8,0)</f>
        <v>258632.55454545454</v>
      </c>
      <c r="J41" s="497">
        <f>G41*H41</f>
        <v>0</v>
      </c>
      <c r="K41" s="497">
        <f>I41*G41</f>
        <v>231476.13631818182</v>
      </c>
      <c r="L41" s="13"/>
    </row>
    <row r="42" spans="1:16384" ht="15.75">
      <c r="A42" s="499"/>
      <c r="B42" s="505"/>
      <c r="C42" s="500" t="s">
        <v>352</v>
      </c>
      <c r="D42" s="501" t="s">
        <v>1591</v>
      </c>
      <c r="E42" s="502" t="s">
        <v>975</v>
      </c>
      <c r="F42" s="501" t="s">
        <v>32</v>
      </c>
      <c r="G42" s="509">
        <v>165</v>
      </c>
      <c r="H42" s="497"/>
      <c r="I42" s="497">
        <f>VLOOKUP(C42,material1,8,0)</f>
        <v>8</v>
      </c>
      <c r="J42" s="497">
        <f>G42*H42</f>
        <v>0</v>
      </c>
      <c r="K42" s="497">
        <f>I42*G42</f>
        <v>1320</v>
      </c>
      <c r="L42" s="13"/>
    </row>
    <row r="43" spans="1:16384" ht="15.75">
      <c r="A43" s="499"/>
      <c r="B43" s="505"/>
      <c r="C43" s="506"/>
      <c r="D43" s="505"/>
      <c r="E43" s="502"/>
      <c r="F43" s="505"/>
      <c r="G43" s="507"/>
      <c r="H43" s="497"/>
      <c r="I43" s="497"/>
      <c r="J43" s="497"/>
      <c r="K43" s="497"/>
      <c r="L43" s="13"/>
    </row>
    <row r="44" spans="1:16384" s="63" customFormat="1" ht="30" customHeight="1">
      <c r="A44" s="523">
        <v>6</v>
      </c>
      <c r="B44" s="1939" t="s">
        <v>4328</v>
      </c>
      <c r="C44" s="524" t="s">
        <v>3424</v>
      </c>
      <c r="D44" s="525" t="s">
        <v>276</v>
      </c>
      <c r="E44" s="524" t="s">
        <v>3438</v>
      </c>
      <c r="F44" s="525" t="s">
        <v>276</v>
      </c>
      <c r="G44" s="526">
        <v>1</v>
      </c>
      <c r="H44" s="527"/>
      <c r="I44" s="498"/>
      <c r="J44" s="527">
        <f>SUM(J45:J48)</f>
        <v>0</v>
      </c>
      <c r="K44" s="527">
        <f>SUM(K45:K48)</f>
        <v>785213.79143227264</v>
      </c>
      <c r="L44" s="536">
        <v>844199.85895993491</v>
      </c>
      <c r="M44" s="768"/>
      <c r="N44" s="537"/>
      <c r="O44" s="768"/>
      <c r="P44" s="537"/>
      <c r="Q44" s="768"/>
      <c r="R44" s="538"/>
      <c r="S44" s="105"/>
      <c r="T44" s="60"/>
      <c r="U44" s="105"/>
      <c r="V44" s="105"/>
      <c r="W44" s="539"/>
      <c r="X44" s="534"/>
      <c r="Y44" s="524"/>
      <c r="Z44" s="525"/>
      <c r="AA44" s="524"/>
      <c r="AB44" s="525"/>
      <c r="AC44" s="526"/>
      <c r="AD44" s="527"/>
      <c r="AE44" s="498"/>
      <c r="AF44" s="527"/>
      <c r="AG44" s="527"/>
      <c r="AH44" s="523"/>
      <c r="AI44" s="525"/>
      <c r="AJ44" s="524"/>
      <c r="AK44" s="525"/>
      <c r="AL44" s="524"/>
      <c r="AM44" s="525"/>
      <c r="AN44" s="526"/>
      <c r="AO44" s="527"/>
      <c r="AP44" s="498"/>
      <c r="AQ44" s="527"/>
      <c r="AR44" s="527"/>
      <c r="AS44" s="523"/>
      <c r="AT44" s="525"/>
      <c r="AU44" s="524"/>
      <c r="AV44" s="525"/>
      <c r="AW44" s="524"/>
      <c r="AX44" s="525"/>
      <c r="AY44" s="526"/>
      <c r="AZ44" s="527"/>
      <c r="BA44" s="498"/>
      <c r="BB44" s="527"/>
      <c r="BC44" s="527"/>
      <c r="BD44" s="523"/>
      <c r="BE44" s="525"/>
      <c r="BF44" s="524"/>
      <c r="BG44" s="525"/>
      <c r="BH44" s="524"/>
      <c r="BI44" s="525"/>
      <c r="BJ44" s="526"/>
      <c r="BK44" s="527"/>
      <c r="BL44" s="498"/>
      <c r="BM44" s="527"/>
      <c r="BN44" s="527"/>
      <c r="BO44" s="523"/>
      <c r="BP44" s="525"/>
      <c r="BQ44" s="524"/>
      <c r="BR44" s="525"/>
      <c r="BS44" s="524"/>
      <c r="BT44" s="525"/>
      <c r="BU44" s="526"/>
      <c r="BV44" s="527"/>
      <c r="BW44" s="498"/>
      <c r="BX44" s="527"/>
      <c r="BY44" s="527"/>
      <c r="BZ44" s="523"/>
      <c r="CA44" s="525"/>
      <c r="CB44" s="524"/>
      <c r="CC44" s="525"/>
      <c r="CD44" s="524"/>
      <c r="CE44" s="525"/>
      <c r="CF44" s="526"/>
      <c r="CG44" s="527"/>
      <c r="CH44" s="498"/>
      <c r="CI44" s="527"/>
      <c r="CJ44" s="527"/>
      <c r="CK44" s="523"/>
      <c r="CL44" s="525"/>
      <c r="CM44" s="524"/>
      <c r="CN44" s="525"/>
      <c r="CO44" s="524"/>
      <c r="CP44" s="525"/>
      <c r="CQ44" s="526"/>
      <c r="CR44" s="527"/>
      <c r="CS44" s="498"/>
      <c r="CT44" s="527"/>
      <c r="CU44" s="527"/>
      <c r="CV44" s="523"/>
      <c r="CW44" s="525"/>
      <c r="CX44" s="524"/>
      <c r="CY44" s="525"/>
      <c r="CZ44" s="524"/>
      <c r="DA44" s="525"/>
      <c r="DB44" s="526"/>
      <c r="DC44" s="527"/>
      <c r="DD44" s="498"/>
      <c r="DE44" s="527"/>
      <c r="DF44" s="527"/>
      <c r="DG44" s="523"/>
      <c r="DH44" s="525"/>
      <c r="DI44" s="524"/>
      <c r="DJ44" s="525"/>
      <c r="DK44" s="524"/>
      <c r="DL44" s="525"/>
      <c r="DM44" s="526"/>
      <c r="DN44" s="527"/>
      <c r="DO44" s="498"/>
      <c r="DP44" s="527"/>
      <c r="DQ44" s="527"/>
      <c r="DR44" s="523"/>
      <c r="DS44" s="525"/>
      <c r="DT44" s="524"/>
      <c r="DU44" s="525"/>
      <c r="DV44" s="524"/>
      <c r="DW44" s="525"/>
      <c r="DX44" s="526"/>
      <c r="DY44" s="527"/>
      <c r="DZ44" s="498"/>
      <c r="EA44" s="527"/>
      <c r="EB44" s="527"/>
      <c r="EC44" s="523"/>
      <c r="ED44" s="525"/>
      <c r="EE44" s="524"/>
      <c r="EF44" s="525"/>
      <c r="EG44" s="524"/>
      <c r="EH44" s="525"/>
      <c r="EI44" s="526"/>
      <c r="EJ44" s="527"/>
      <c r="EK44" s="498"/>
      <c r="EL44" s="527"/>
      <c r="EM44" s="527"/>
      <c r="EN44" s="523"/>
      <c r="EO44" s="525"/>
      <c r="EP44" s="524"/>
      <c r="EQ44" s="525"/>
      <c r="ER44" s="524"/>
      <c r="ES44" s="525"/>
      <c r="ET44" s="526"/>
      <c r="EU44" s="527"/>
      <c r="EV44" s="498"/>
      <c r="EW44" s="527"/>
      <c r="EX44" s="527"/>
      <c r="EY44" s="523"/>
      <c r="EZ44" s="525"/>
      <c r="FA44" s="524"/>
      <c r="FB44" s="525"/>
      <c r="FC44" s="524"/>
      <c r="FD44" s="525"/>
      <c r="FE44" s="526"/>
      <c r="FF44" s="527"/>
      <c r="FG44" s="498"/>
      <c r="FH44" s="527"/>
      <c r="FI44" s="527"/>
      <c r="FJ44" s="523"/>
      <c r="FK44" s="525"/>
      <c r="FL44" s="524"/>
      <c r="FM44" s="525"/>
      <c r="FN44" s="524"/>
      <c r="FO44" s="525"/>
      <c r="FP44" s="526"/>
      <c r="FQ44" s="527"/>
      <c r="FR44" s="498"/>
      <c r="FS44" s="527"/>
      <c r="FT44" s="527"/>
      <c r="FU44" s="523"/>
      <c r="FV44" s="525"/>
      <c r="FW44" s="524"/>
      <c r="FX44" s="525"/>
      <c r="FY44" s="524"/>
      <c r="FZ44" s="525"/>
      <c r="GA44" s="526"/>
      <c r="GB44" s="527"/>
      <c r="GC44" s="498"/>
      <c r="GD44" s="527"/>
      <c r="GE44" s="527"/>
      <c r="GF44" s="523"/>
      <c r="GG44" s="525"/>
      <c r="GH44" s="524"/>
      <c r="GI44" s="525"/>
      <c r="GJ44" s="524"/>
      <c r="GK44" s="525"/>
      <c r="GL44" s="526"/>
      <c r="GM44" s="527"/>
      <c r="GN44" s="498"/>
      <c r="GO44" s="527"/>
      <c r="GP44" s="527"/>
      <c r="GQ44" s="523"/>
      <c r="GR44" s="525"/>
      <c r="GS44" s="524"/>
      <c r="GT44" s="525"/>
      <c r="GU44" s="524"/>
      <c r="GV44" s="525"/>
      <c r="GW44" s="526"/>
      <c r="GX44" s="527"/>
      <c r="GY44" s="498"/>
      <c r="GZ44" s="527"/>
      <c r="HA44" s="527"/>
      <c r="HB44" s="523"/>
      <c r="HC44" s="525"/>
      <c r="HD44" s="524"/>
      <c r="HE44" s="525"/>
      <c r="HF44" s="524"/>
      <c r="HG44" s="525"/>
      <c r="HH44" s="526"/>
      <c r="HI44" s="527"/>
      <c r="HJ44" s="498"/>
      <c r="HK44" s="527"/>
      <c r="HL44" s="527"/>
      <c r="HM44" s="523"/>
      <c r="HN44" s="525"/>
      <c r="HO44" s="524"/>
      <c r="HP44" s="525"/>
      <c r="HQ44" s="524"/>
      <c r="HR44" s="525"/>
      <c r="HS44" s="526"/>
      <c r="HT44" s="527"/>
      <c r="HU44" s="498"/>
      <c r="HV44" s="527"/>
      <c r="HW44" s="527"/>
      <c r="HX44" s="523"/>
      <c r="HY44" s="525"/>
      <c r="HZ44" s="524"/>
      <c r="IA44" s="525"/>
      <c r="IB44" s="524"/>
      <c r="IC44" s="525"/>
      <c r="ID44" s="526"/>
      <c r="IE44" s="527"/>
      <c r="IF44" s="498"/>
      <c r="IG44" s="527"/>
      <c r="IH44" s="527"/>
      <c r="II44" s="523"/>
      <c r="IJ44" s="525"/>
      <c r="IK44" s="524"/>
      <c r="IL44" s="525"/>
      <c r="IM44" s="524"/>
      <c r="IN44" s="525"/>
      <c r="IO44" s="526"/>
      <c r="IP44" s="527"/>
      <c r="IQ44" s="498"/>
      <c r="IR44" s="527"/>
      <c r="IS44" s="527"/>
      <c r="IT44" s="523"/>
      <c r="IU44" s="525"/>
      <c r="IV44" s="524"/>
      <c r="IW44" s="525"/>
      <c r="IX44" s="524"/>
      <c r="IY44" s="525"/>
      <c r="IZ44" s="526"/>
      <c r="JA44" s="527"/>
      <c r="JB44" s="498"/>
      <c r="JC44" s="527"/>
      <c r="JD44" s="527"/>
      <c r="JE44" s="523"/>
      <c r="JF44" s="525"/>
      <c r="JG44" s="524"/>
      <c r="JH44" s="525"/>
      <c r="JI44" s="524"/>
      <c r="JJ44" s="525"/>
      <c r="JK44" s="526"/>
      <c r="JL44" s="527"/>
      <c r="JM44" s="498"/>
      <c r="JN44" s="527"/>
      <c r="JO44" s="527"/>
      <c r="JP44" s="523"/>
      <c r="JQ44" s="525"/>
      <c r="JR44" s="524"/>
      <c r="JS44" s="525"/>
      <c r="JT44" s="524"/>
      <c r="JU44" s="525"/>
      <c r="JV44" s="526"/>
      <c r="JW44" s="527"/>
      <c r="JX44" s="498"/>
      <c r="JY44" s="527"/>
      <c r="JZ44" s="527"/>
      <c r="KA44" s="523"/>
      <c r="KB44" s="525"/>
      <c r="KC44" s="524"/>
      <c r="KD44" s="525"/>
      <c r="KE44" s="524"/>
      <c r="KF44" s="525"/>
      <c r="KG44" s="526"/>
      <c r="KH44" s="527"/>
      <c r="KI44" s="498"/>
      <c r="KJ44" s="527"/>
      <c r="KK44" s="527"/>
      <c r="KL44" s="523"/>
      <c r="KM44" s="525"/>
      <c r="KN44" s="524"/>
      <c r="KO44" s="525"/>
      <c r="KP44" s="524"/>
      <c r="KQ44" s="525"/>
      <c r="KR44" s="526"/>
      <c r="KS44" s="527"/>
      <c r="KT44" s="498"/>
      <c r="KU44" s="527"/>
      <c r="KV44" s="527"/>
      <c r="KW44" s="523"/>
      <c r="KX44" s="525"/>
      <c r="KY44" s="524"/>
      <c r="KZ44" s="525"/>
      <c r="LA44" s="524"/>
      <c r="LB44" s="525"/>
      <c r="LC44" s="526"/>
      <c r="LD44" s="527"/>
      <c r="LE44" s="498"/>
      <c r="LF44" s="527"/>
      <c r="LG44" s="527"/>
      <c r="LH44" s="523"/>
      <c r="LI44" s="525"/>
      <c r="LJ44" s="524"/>
      <c r="LK44" s="525"/>
      <c r="LL44" s="524"/>
      <c r="LM44" s="525"/>
      <c r="LN44" s="526"/>
      <c r="LO44" s="527"/>
      <c r="LP44" s="498"/>
      <c r="LQ44" s="527"/>
      <c r="LR44" s="527"/>
      <c r="LS44" s="523"/>
      <c r="LT44" s="525"/>
      <c r="LU44" s="524"/>
      <c r="LV44" s="525"/>
      <c r="LW44" s="524"/>
      <c r="LX44" s="525"/>
      <c r="LY44" s="526"/>
      <c r="LZ44" s="527"/>
      <c r="MA44" s="498"/>
      <c r="MB44" s="527"/>
      <c r="MC44" s="527"/>
      <c r="MD44" s="523"/>
      <c r="ME44" s="525"/>
      <c r="MF44" s="524"/>
      <c r="MG44" s="525"/>
      <c r="MH44" s="524"/>
      <c r="MI44" s="525"/>
      <c r="MJ44" s="526"/>
      <c r="MK44" s="527"/>
      <c r="ML44" s="498"/>
      <c r="MM44" s="527"/>
      <c r="MN44" s="527"/>
      <c r="MO44" s="523"/>
      <c r="MP44" s="525"/>
      <c r="MQ44" s="524"/>
      <c r="MR44" s="525"/>
      <c r="MS44" s="524"/>
      <c r="MT44" s="525"/>
      <c r="MU44" s="526"/>
      <c r="MV44" s="527"/>
      <c r="MW44" s="498"/>
      <c r="MX44" s="527"/>
      <c r="MY44" s="527"/>
      <c r="MZ44" s="523"/>
      <c r="NA44" s="525"/>
      <c r="NB44" s="524"/>
      <c r="NC44" s="525"/>
      <c r="ND44" s="524"/>
      <c r="NE44" s="525"/>
      <c r="NF44" s="526"/>
      <c r="NG44" s="527"/>
      <c r="NH44" s="498"/>
      <c r="NI44" s="527"/>
      <c r="NJ44" s="527"/>
      <c r="NK44" s="523"/>
      <c r="NL44" s="525"/>
      <c r="NM44" s="524"/>
      <c r="NN44" s="525"/>
      <c r="NO44" s="524"/>
      <c r="NP44" s="525"/>
      <c r="NQ44" s="526"/>
      <c r="NR44" s="527"/>
      <c r="NS44" s="498"/>
      <c r="NT44" s="527"/>
      <c r="NU44" s="527"/>
      <c r="NV44" s="523"/>
      <c r="NW44" s="525"/>
      <c r="NX44" s="524"/>
      <c r="NY44" s="525"/>
      <c r="NZ44" s="524"/>
      <c r="OA44" s="525"/>
      <c r="OB44" s="526"/>
      <c r="OC44" s="527"/>
      <c r="OD44" s="498"/>
      <c r="OE44" s="527"/>
      <c r="OF44" s="527"/>
      <c r="OG44" s="523"/>
      <c r="OH44" s="525"/>
      <c r="OI44" s="524"/>
      <c r="OJ44" s="525"/>
      <c r="OK44" s="524"/>
      <c r="OL44" s="525"/>
      <c r="OM44" s="526"/>
      <c r="ON44" s="527"/>
      <c r="OO44" s="498"/>
      <c r="OP44" s="527"/>
      <c r="OQ44" s="527"/>
      <c r="OR44" s="523"/>
      <c r="OS44" s="525"/>
      <c r="OT44" s="524"/>
      <c r="OU44" s="525"/>
      <c r="OV44" s="524"/>
      <c r="OW44" s="525"/>
      <c r="OX44" s="526"/>
      <c r="OY44" s="527"/>
      <c r="OZ44" s="498"/>
      <c r="PA44" s="527"/>
      <c r="PB44" s="527"/>
      <c r="PC44" s="523"/>
      <c r="PD44" s="525"/>
      <c r="PE44" s="524"/>
      <c r="PF44" s="525"/>
      <c r="PG44" s="524"/>
      <c r="PH44" s="525"/>
      <c r="PI44" s="526"/>
      <c r="PJ44" s="527"/>
      <c r="PK44" s="498"/>
      <c r="PL44" s="527"/>
      <c r="PM44" s="527"/>
      <c r="PN44" s="523"/>
      <c r="PO44" s="525"/>
      <c r="PP44" s="524"/>
      <c r="PQ44" s="525"/>
      <c r="PR44" s="524"/>
      <c r="PS44" s="525"/>
      <c r="PT44" s="526"/>
      <c r="PU44" s="527"/>
      <c r="PV44" s="498"/>
      <c r="PW44" s="527"/>
      <c r="PX44" s="527"/>
      <c r="PY44" s="523"/>
      <c r="PZ44" s="525"/>
      <c r="QA44" s="524"/>
      <c r="QB44" s="525"/>
      <c r="QC44" s="524"/>
      <c r="QD44" s="525"/>
      <c r="QE44" s="526"/>
      <c r="QF44" s="527"/>
      <c r="QG44" s="498"/>
      <c r="QH44" s="527"/>
      <c r="QI44" s="527"/>
      <c r="QJ44" s="523"/>
      <c r="QK44" s="525"/>
      <c r="QL44" s="524"/>
      <c r="QM44" s="525"/>
      <c r="QN44" s="524"/>
      <c r="QO44" s="525"/>
      <c r="QP44" s="526"/>
      <c r="QQ44" s="527"/>
      <c r="QR44" s="498"/>
      <c r="QS44" s="527"/>
      <c r="QT44" s="527"/>
      <c r="QU44" s="523"/>
      <c r="QV44" s="525"/>
      <c r="QW44" s="524"/>
      <c r="QX44" s="525"/>
      <c r="QY44" s="524"/>
      <c r="QZ44" s="525"/>
      <c r="RA44" s="526"/>
      <c r="RB44" s="527"/>
      <c r="RC44" s="498"/>
      <c r="RD44" s="527"/>
      <c r="RE44" s="527"/>
      <c r="RF44" s="523"/>
      <c r="RG44" s="525"/>
      <c r="RH44" s="524"/>
      <c r="RI44" s="525"/>
      <c r="RJ44" s="524"/>
      <c r="RK44" s="525"/>
      <c r="RL44" s="526"/>
      <c r="RM44" s="527"/>
      <c r="RN44" s="498"/>
      <c r="RO44" s="527"/>
      <c r="RP44" s="527"/>
      <c r="RQ44" s="523"/>
      <c r="RR44" s="525"/>
      <c r="RS44" s="524"/>
      <c r="RT44" s="525"/>
      <c r="RU44" s="524"/>
      <c r="RV44" s="525"/>
      <c r="RW44" s="526"/>
      <c r="RX44" s="527"/>
      <c r="RY44" s="498"/>
      <c r="RZ44" s="527"/>
      <c r="SA44" s="527"/>
      <c r="SB44" s="523"/>
      <c r="SC44" s="525"/>
      <c r="SD44" s="524"/>
      <c r="SE44" s="525"/>
      <c r="SF44" s="524"/>
      <c r="SG44" s="525"/>
      <c r="SH44" s="526"/>
      <c r="SI44" s="527"/>
      <c r="SJ44" s="498"/>
      <c r="SK44" s="527"/>
      <c r="SL44" s="527"/>
      <c r="SM44" s="523"/>
      <c r="SN44" s="525"/>
      <c r="SO44" s="524"/>
      <c r="SP44" s="525"/>
      <c r="SQ44" s="524"/>
      <c r="SR44" s="525"/>
      <c r="SS44" s="526"/>
      <c r="ST44" s="527"/>
      <c r="SU44" s="498"/>
      <c r="SV44" s="527"/>
      <c r="SW44" s="527"/>
      <c r="SX44" s="523"/>
      <c r="SY44" s="525"/>
      <c r="SZ44" s="524"/>
      <c r="TA44" s="525"/>
      <c r="TB44" s="524"/>
      <c r="TC44" s="525"/>
      <c r="TD44" s="526"/>
      <c r="TE44" s="527"/>
      <c r="TF44" s="498"/>
      <c r="TG44" s="527"/>
      <c r="TH44" s="527"/>
      <c r="TI44" s="523"/>
      <c r="TJ44" s="525"/>
      <c r="TK44" s="524"/>
      <c r="TL44" s="525"/>
      <c r="TM44" s="524"/>
      <c r="TN44" s="525"/>
      <c r="TO44" s="526"/>
      <c r="TP44" s="527"/>
      <c r="TQ44" s="498"/>
      <c r="TR44" s="527"/>
      <c r="TS44" s="527"/>
      <c r="TT44" s="523"/>
      <c r="TU44" s="525"/>
      <c r="TV44" s="524"/>
      <c r="TW44" s="525"/>
      <c r="TX44" s="524"/>
      <c r="TY44" s="525"/>
      <c r="TZ44" s="526"/>
      <c r="UA44" s="527"/>
      <c r="UB44" s="498"/>
      <c r="UC44" s="527"/>
      <c r="UD44" s="527"/>
      <c r="UE44" s="523"/>
      <c r="UF44" s="525"/>
      <c r="UG44" s="524"/>
      <c r="UH44" s="525"/>
      <c r="UI44" s="524"/>
      <c r="UJ44" s="525"/>
      <c r="UK44" s="526"/>
      <c r="UL44" s="527"/>
      <c r="UM44" s="498"/>
      <c r="UN44" s="527"/>
      <c r="UO44" s="527"/>
      <c r="UP44" s="523"/>
      <c r="UQ44" s="525"/>
      <c r="UR44" s="524"/>
      <c r="US44" s="525"/>
      <c r="UT44" s="524"/>
      <c r="UU44" s="525"/>
      <c r="UV44" s="526"/>
      <c r="UW44" s="527"/>
      <c r="UX44" s="498"/>
      <c r="UY44" s="527"/>
      <c r="UZ44" s="527"/>
      <c r="VA44" s="523"/>
      <c r="VB44" s="525"/>
      <c r="VC44" s="524"/>
      <c r="VD44" s="525"/>
      <c r="VE44" s="524"/>
      <c r="VF44" s="525"/>
      <c r="VG44" s="526"/>
      <c r="VH44" s="527"/>
      <c r="VI44" s="498"/>
      <c r="VJ44" s="527"/>
      <c r="VK44" s="527"/>
      <c r="VL44" s="523"/>
      <c r="VM44" s="525"/>
      <c r="VN44" s="524"/>
      <c r="VO44" s="525"/>
      <c r="VP44" s="524"/>
      <c r="VQ44" s="525"/>
      <c r="VR44" s="526"/>
      <c r="VS44" s="527"/>
      <c r="VT44" s="498"/>
      <c r="VU44" s="527"/>
      <c r="VV44" s="527"/>
      <c r="VW44" s="523"/>
      <c r="VX44" s="525"/>
      <c r="VY44" s="524"/>
      <c r="VZ44" s="525"/>
      <c r="WA44" s="524"/>
      <c r="WB44" s="525"/>
      <c r="WC44" s="526"/>
      <c r="WD44" s="527"/>
      <c r="WE44" s="498"/>
      <c r="WF44" s="527"/>
      <c r="WG44" s="527"/>
      <c r="WH44" s="523"/>
      <c r="WI44" s="525"/>
      <c r="WJ44" s="524"/>
      <c r="WK44" s="525"/>
      <c r="WL44" s="524"/>
      <c r="WM44" s="525"/>
      <c r="WN44" s="526"/>
      <c r="WO44" s="527"/>
      <c r="WP44" s="498"/>
      <c r="WQ44" s="527"/>
      <c r="WR44" s="527"/>
      <c r="WS44" s="523"/>
      <c r="WT44" s="525"/>
      <c r="WU44" s="524"/>
      <c r="WV44" s="525"/>
      <c r="WW44" s="524"/>
      <c r="WX44" s="525"/>
      <c r="WY44" s="526"/>
      <c r="WZ44" s="527"/>
      <c r="XA44" s="498"/>
      <c r="XB44" s="527"/>
      <c r="XC44" s="527"/>
      <c r="XD44" s="523"/>
      <c r="XE44" s="525"/>
      <c r="XF44" s="524"/>
      <c r="XG44" s="525"/>
      <c r="XH44" s="524"/>
      <c r="XI44" s="525"/>
      <c r="XJ44" s="526"/>
      <c r="XK44" s="527"/>
      <c r="XL44" s="498"/>
      <c r="XM44" s="527"/>
      <c r="XN44" s="527"/>
      <c r="XO44" s="523"/>
      <c r="XP44" s="525"/>
      <c r="XQ44" s="524"/>
      <c r="XR44" s="525"/>
      <c r="XS44" s="524"/>
      <c r="XT44" s="525"/>
      <c r="XU44" s="526"/>
      <c r="XV44" s="527"/>
      <c r="XW44" s="498"/>
      <c r="XX44" s="527"/>
      <c r="XY44" s="527"/>
      <c r="XZ44" s="523"/>
      <c r="YA44" s="525"/>
      <c r="YB44" s="524"/>
      <c r="YC44" s="525"/>
      <c r="YD44" s="524"/>
      <c r="YE44" s="525"/>
      <c r="YF44" s="526"/>
      <c r="YG44" s="527"/>
      <c r="YH44" s="498"/>
      <c r="YI44" s="527"/>
      <c r="YJ44" s="527"/>
      <c r="YK44" s="523"/>
      <c r="YL44" s="525"/>
      <c r="YM44" s="524"/>
      <c r="YN44" s="525"/>
      <c r="YO44" s="524"/>
      <c r="YP44" s="525"/>
      <c r="YQ44" s="526"/>
      <c r="YR44" s="527"/>
      <c r="YS44" s="498"/>
      <c r="YT44" s="527"/>
      <c r="YU44" s="527"/>
      <c r="YV44" s="523"/>
      <c r="YW44" s="525"/>
      <c r="YX44" s="524"/>
      <c r="YY44" s="525"/>
      <c r="YZ44" s="524"/>
      <c r="ZA44" s="525"/>
      <c r="ZB44" s="526"/>
      <c r="ZC44" s="527"/>
      <c r="ZD44" s="498"/>
      <c r="ZE44" s="527"/>
      <c r="ZF44" s="527"/>
      <c r="ZG44" s="523"/>
      <c r="ZH44" s="525"/>
      <c r="ZI44" s="524"/>
      <c r="ZJ44" s="525"/>
      <c r="ZK44" s="524"/>
      <c r="ZL44" s="525"/>
      <c r="ZM44" s="526"/>
      <c r="ZN44" s="527"/>
      <c r="ZO44" s="498"/>
      <c r="ZP44" s="527"/>
      <c r="ZQ44" s="527"/>
      <c r="ZR44" s="523"/>
      <c r="ZS44" s="525"/>
      <c r="ZT44" s="524"/>
      <c r="ZU44" s="525"/>
      <c r="ZV44" s="524"/>
      <c r="ZW44" s="525"/>
      <c r="ZX44" s="526"/>
      <c r="ZY44" s="527"/>
      <c r="ZZ44" s="498"/>
      <c r="AAA44" s="527"/>
      <c r="AAB44" s="527"/>
      <c r="AAC44" s="523"/>
      <c r="AAD44" s="525"/>
      <c r="AAE44" s="524"/>
      <c r="AAF44" s="525"/>
      <c r="AAG44" s="524"/>
      <c r="AAH44" s="525"/>
      <c r="AAI44" s="526"/>
      <c r="AAJ44" s="527"/>
      <c r="AAK44" s="498"/>
      <c r="AAL44" s="527"/>
      <c r="AAM44" s="527"/>
      <c r="AAN44" s="523"/>
      <c r="AAO44" s="525"/>
      <c r="AAP44" s="524"/>
      <c r="AAQ44" s="525"/>
      <c r="AAR44" s="524"/>
      <c r="AAS44" s="525"/>
      <c r="AAT44" s="526"/>
      <c r="AAU44" s="527"/>
      <c r="AAV44" s="498"/>
      <c r="AAW44" s="527"/>
      <c r="AAX44" s="527"/>
      <c r="AAY44" s="523"/>
      <c r="AAZ44" s="525"/>
      <c r="ABA44" s="524"/>
      <c r="ABB44" s="525"/>
      <c r="ABC44" s="524"/>
      <c r="ABD44" s="525"/>
      <c r="ABE44" s="526"/>
      <c r="ABF44" s="527"/>
      <c r="ABG44" s="498"/>
      <c r="ABH44" s="527"/>
      <c r="ABI44" s="527"/>
      <c r="ABJ44" s="523"/>
      <c r="ABK44" s="525"/>
      <c r="ABL44" s="524"/>
      <c r="ABM44" s="525"/>
      <c r="ABN44" s="524"/>
      <c r="ABO44" s="525"/>
      <c r="ABP44" s="526"/>
      <c r="ABQ44" s="527"/>
      <c r="ABR44" s="498"/>
      <c r="ABS44" s="527"/>
      <c r="ABT44" s="527"/>
      <c r="ABU44" s="523"/>
      <c r="ABV44" s="525"/>
      <c r="ABW44" s="524"/>
      <c r="ABX44" s="525"/>
      <c r="ABY44" s="524"/>
      <c r="ABZ44" s="525"/>
      <c r="ACA44" s="526"/>
      <c r="ACB44" s="527"/>
      <c r="ACC44" s="498"/>
      <c r="ACD44" s="527"/>
      <c r="ACE44" s="527"/>
      <c r="ACF44" s="523"/>
      <c r="ACG44" s="525"/>
      <c r="ACH44" s="524"/>
      <c r="ACI44" s="525"/>
      <c r="ACJ44" s="524"/>
      <c r="ACK44" s="525"/>
      <c r="ACL44" s="526"/>
      <c r="ACM44" s="527"/>
      <c r="ACN44" s="498"/>
      <c r="ACO44" s="527"/>
      <c r="ACP44" s="527"/>
      <c r="ACQ44" s="523"/>
      <c r="ACR44" s="525"/>
      <c r="ACS44" s="524"/>
      <c r="ACT44" s="525"/>
      <c r="ACU44" s="524"/>
      <c r="ACV44" s="525"/>
      <c r="ACW44" s="526"/>
      <c r="ACX44" s="527"/>
      <c r="ACY44" s="498"/>
      <c r="ACZ44" s="527"/>
      <c r="ADA44" s="527"/>
      <c r="ADB44" s="523"/>
      <c r="ADC44" s="525"/>
      <c r="ADD44" s="524"/>
      <c r="ADE44" s="525"/>
      <c r="ADF44" s="524"/>
      <c r="ADG44" s="525"/>
      <c r="ADH44" s="526"/>
      <c r="ADI44" s="527"/>
      <c r="ADJ44" s="498"/>
      <c r="ADK44" s="527"/>
      <c r="ADL44" s="527"/>
      <c r="ADM44" s="523"/>
      <c r="ADN44" s="525"/>
      <c r="ADO44" s="524"/>
      <c r="ADP44" s="525"/>
      <c r="ADQ44" s="524"/>
      <c r="ADR44" s="525"/>
      <c r="ADS44" s="526"/>
      <c r="ADT44" s="527"/>
      <c r="ADU44" s="498"/>
      <c r="ADV44" s="527"/>
      <c r="ADW44" s="527"/>
      <c r="ADX44" s="523"/>
      <c r="ADY44" s="525"/>
      <c r="ADZ44" s="524"/>
      <c r="AEA44" s="525"/>
      <c r="AEB44" s="524"/>
      <c r="AEC44" s="525"/>
      <c r="AED44" s="526"/>
      <c r="AEE44" s="527"/>
      <c r="AEF44" s="498"/>
      <c r="AEG44" s="527"/>
      <c r="AEH44" s="527"/>
      <c r="AEI44" s="523"/>
      <c r="AEJ44" s="525"/>
      <c r="AEK44" s="524"/>
      <c r="AEL44" s="525"/>
      <c r="AEM44" s="524"/>
      <c r="AEN44" s="525"/>
      <c r="AEO44" s="526"/>
      <c r="AEP44" s="527"/>
      <c r="AEQ44" s="498"/>
      <c r="AER44" s="527"/>
      <c r="AES44" s="527"/>
      <c r="AET44" s="523"/>
      <c r="AEU44" s="525"/>
      <c r="AEV44" s="524"/>
      <c r="AEW44" s="525"/>
      <c r="AEX44" s="524"/>
      <c r="AEY44" s="525"/>
      <c r="AEZ44" s="526"/>
      <c r="AFA44" s="527"/>
      <c r="AFB44" s="498"/>
      <c r="AFC44" s="527"/>
      <c r="AFD44" s="527"/>
      <c r="AFE44" s="523"/>
      <c r="AFF44" s="525"/>
      <c r="AFG44" s="524"/>
      <c r="AFH44" s="525"/>
      <c r="AFI44" s="524"/>
      <c r="AFJ44" s="525"/>
      <c r="AFK44" s="526"/>
      <c r="AFL44" s="527"/>
      <c r="AFM44" s="498"/>
      <c r="AFN44" s="527"/>
      <c r="AFO44" s="527"/>
      <c r="AFP44" s="523"/>
      <c r="AFQ44" s="525"/>
      <c r="AFR44" s="524"/>
      <c r="AFS44" s="525"/>
      <c r="AFT44" s="524"/>
      <c r="AFU44" s="525"/>
      <c r="AFV44" s="526"/>
      <c r="AFW44" s="527"/>
      <c r="AFX44" s="498"/>
      <c r="AFY44" s="527"/>
      <c r="AFZ44" s="527"/>
      <c r="AGA44" s="523"/>
      <c r="AGB44" s="525"/>
      <c r="AGC44" s="524"/>
      <c r="AGD44" s="525"/>
      <c r="AGE44" s="524"/>
      <c r="AGF44" s="525"/>
      <c r="AGG44" s="526"/>
      <c r="AGH44" s="527"/>
      <c r="AGI44" s="498"/>
      <c r="AGJ44" s="527"/>
      <c r="AGK44" s="527"/>
      <c r="AGL44" s="523"/>
      <c r="AGM44" s="525"/>
      <c r="AGN44" s="524"/>
      <c r="AGO44" s="525"/>
      <c r="AGP44" s="524"/>
      <c r="AGQ44" s="525"/>
      <c r="AGR44" s="526"/>
      <c r="AGS44" s="527"/>
      <c r="AGT44" s="498"/>
      <c r="AGU44" s="527"/>
      <c r="AGV44" s="527"/>
      <c r="AGW44" s="523"/>
      <c r="AGX44" s="525"/>
      <c r="AGY44" s="524"/>
      <c r="AGZ44" s="525"/>
      <c r="AHA44" s="524"/>
      <c r="AHB44" s="525"/>
      <c r="AHC44" s="526"/>
      <c r="AHD44" s="527"/>
      <c r="AHE44" s="498"/>
      <c r="AHF44" s="527"/>
      <c r="AHG44" s="527"/>
      <c r="AHH44" s="523"/>
      <c r="AHI44" s="525"/>
      <c r="AHJ44" s="524"/>
      <c r="AHK44" s="525"/>
      <c r="AHL44" s="524"/>
      <c r="AHM44" s="525"/>
      <c r="AHN44" s="526"/>
      <c r="AHO44" s="527"/>
      <c r="AHP44" s="498"/>
      <c r="AHQ44" s="527"/>
      <c r="AHR44" s="527"/>
      <c r="AHS44" s="523"/>
      <c r="AHT44" s="525"/>
      <c r="AHU44" s="524"/>
      <c r="AHV44" s="525"/>
      <c r="AHW44" s="524"/>
      <c r="AHX44" s="525"/>
      <c r="AHY44" s="526"/>
      <c r="AHZ44" s="527"/>
      <c r="AIA44" s="498"/>
      <c r="AIB44" s="527"/>
      <c r="AIC44" s="527"/>
      <c r="AID44" s="523"/>
      <c r="AIE44" s="525"/>
      <c r="AIF44" s="524"/>
      <c r="AIG44" s="525"/>
      <c r="AIH44" s="524"/>
      <c r="AII44" s="525"/>
      <c r="AIJ44" s="526"/>
      <c r="AIK44" s="527"/>
      <c r="AIL44" s="498"/>
      <c r="AIM44" s="527"/>
      <c r="AIN44" s="527"/>
      <c r="AIO44" s="523"/>
      <c r="AIP44" s="525"/>
      <c r="AIQ44" s="524"/>
      <c r="AIR44" s="525"/>
      <c r="AIS44" s="524"/>
      <c r="AIT44" s="525"/>
      <c r="AIU44" s="526"/>
      <c r="AIV44" s="527"/>
      <c r="AIW44" s="498"/>
      <c r="AIX44" s="527"/>
      <c r="AIY44" s="527"/>
      <c r="AIZ44" s="523"/>
      <c r="AJA44" s="525"/>
      <c r="AJB44" s="524"/>
      <c r="AJC44" s="525"/>
      <c r="AJD44" s="524"/>
      <c r="AJE44" s="525"/>
      <c r="AJF44" s="526"/>
      <c r="AJG44" s="527"/>
      <c r="AJH44" s="498"/>
      <c r="AJI44" s="527"/>
      <c r="AJJ44" s="527"/>
      <c r="AJK44" s="523"/>
      <c r="AJL44" s="525"/>
      <c r="AJM44" s="524"/>
      <c r="AJN44" s="525"/>
      <c r="AJO44" s="524"/>
      <c r="AJP44" s="525"/>
      <c r="AJQ44" s="526"/>
      <c r="AJR44" s="527"/>
      <c r="AJS44" s="498"/>
      <c r="AJT44" s="527"/>
      <c r="AJU44" s="527"/>
      <c r="AJV44" s="523"/>
      <c r="AJW44" s="525"/>
      <c r="AJX44" s="524"/>
      <c r="AJY44" s="525"/>
      <c r="AJZ44" s="524"/>
      <c r="AKA44" s="525"/>
      <c r="AKB44" s="526"/>
      <c r="AKC44" s="527"/>
      <c r="AKD44" s="498"/>
      <c r="AKE44" s="527"/>
      <c r="AKF44" s="527"/>
      <c r="AKG44" s="523"/>
      <c r="AKH44" s="525"/>
      <c r="AKI44" s="524"/>
      <c r="AKJ44" s="525"/>
      <c r="AKK44" s="524"/>
      <c r="AKL44" s="525"/>
      <c r="AKM44" s="526"/>
      <c r="AKN44" s="527"/>
      <c r="AKO44" s="498"/>
      <c r="AKP44" s="527"/>
      <c r="AKQ44" s="527"/>
      <c r="AKR44" s="523"/>
      <c r="AKS44" s="525"/>
      <c r="AKT44" s="524"/>
      <c r="AKU44" s="525"/>
      <c r="AKV44" s="524"/>
      <c r="AKW44" s="525"/>
      <c r="AKX44" s="526"/>
      <c r="AKY44" s="527"/>
      <c r="AKZ44" s="498"/>
      <c r="ALA44" s="527"/>
      <c r="ALB44" s="527"/>
      <c r="ALC44" s="523"/>
      <c r="ALD44" s="525"/>
      <c r="ALE44" s="524"/>
      <c r="ALF44" s="525"/>
      <c r="ALG44" s="524"/>
      <c r="ALH44" s="525"/>
      <c r="ALI44" s="526"/>
      <c r="ALJ44" s="527"/>
      <c r="ALK44" s="498"/>
      <c r="ALL44" s="527"/>
      <c r="ALM44" s="527"/>
      <c r="ALN44" s="523"/>
      <c r="ALO44" s="525"/>
      <c r="ALP44" s="524"/>
      <c r="ALQ44" s="525"/>
      <c r="ALR44" s="524"/>
      <c r="ALS44" s="525"/>
      <c r="ALT44" s="526"/>
      <c r="ALU44" s="527"/>
      <c r="ALV44" s="498"/>
      <c r="ALW44" s="527"/>
      <c r="ALX44" s="527"/>
      <c r="ALY44" s="523"/>
      <c r="ALZ44" s="525"/>
      <c r="AMA44" s="524"/>
      <c r="AMB44" s="525"/>
      <c r="AMC44" s="524"/>
      <c r="AMD44" s="525"/>
      <c r="AME44" s="526"/>
      <c r="AMF44" s="527"/>
      <c r="AMG44" s="498"/>
      <c r="AMH44" s="527"/>
      <c r="AMI44" s="527"/>
      <c r="AMJ44" s="523"/>
      <c r="AMK44" s="525"/>
      <c r="AML44" s="524"/>
      <c r="AMM44" s="525"/>
      <c r="AMN44" s="524"/>
      <c r="AMO44" s="525"/>
      <c r="AMP44" s="526"/>
      <c r="AMQ44" s="527"/>
      <c r="AMR44" s="498"/>
      <c r="AMS44" s="527"/>
      <c r="AMT44" s="527"/>
      <c r="AMU44" s="523"/>
      <c r="AMV44" s="525"/>
      <c r="AMW44" s="524"/>
      <c r="AMX44" s="525"/>
      <c r="AMY44" s="524"/>
      <c r="AMZ44" s="525"/>
      <c r="ANA44" s="526"/>
      <c r="ANB44" s="527"/>
      <c r="ANC44" s="498"/>
      <c r="AND44" s="527"/>
      <c r="ANE44" s="527"/>
      <c r="ANF44" s="523"/>
      <c r="ANG44" s="525"/>
      <c r="ANH44" s="524"/>
      <c r="ANI44" s="525"/>
      <c r="ANJ44" s="524"/>
      <c r="ANK44" s="525"/>
      <c r="ANL44" s="526"/>
      <c r="ANM44" s="527"/>
      <c r="ANN44" s="498"/>
      <c r="ANO44" s="527"/>
      <c r="ANP44" s="527"/>
      <c r="ANQ44" s="523"/>
      <c r="ANR44" s="525"/>
      <c r="ANS44" s="524"/>
      <c r="ANT44" s="525"/>
      <c r="ANU44" s="524"/>
      <c r="ANV44" s="525"/>
      <c r="ANW44" s="526"/>
      <c r="ANX44" s="527"/>
      <c r="ANY44" s="498"/>
      <c r="ANZ44" s="527"/>
      <c r="AOA44" s="527"/>
      <c r="AOB44" s="523"/>
      <c r="AOC44" s="525"/>
      <c r="AOD44" s="524"/>
      <c r="AOE44" s="525"/>
      <c r="AOF44" s="524"/>
      <c r="AOG44" s="525"/>
      <c r="AOH44" s="526"/>
      <c r="AOI44" s="527"/>
      <c r="AOJ44" s="498"/>
      <c r="AOK44" s="527"/>
      <c r="AOL44" s="527"/>
      <c r="AOM44" s="523"/>
      <c r="AON44" s="525"/>
      <c r="AOO44" s="524"/>
      <c r="AOP44" s="525"/>
      <c r="AOQ44" s="524"/>
      <c r="AOR44" s="525"/>
      <c r="AOS44" s="526"/>
      <c r="AOT44" s="527"/>
      <c r="AOU44" s="498"/>
      <c r="AOV44" s="527"/>
      <c r="AOW44" s="527"/>
      <c r="AOX44" s="523"/>
      <c r="AOY44" s="525"/>
      <c r="AOZ44" s="524"/>
      <c r="APA44" s="525"/>
      <c r="APB44" s="524"/>
      <c r="APC44" s="525"/>
      <c r="APD44" s="526"/>
      <c r="APE44" s="527"/>
      <c r="APF44" s="498"/>
      <c r="APG44" s="527"/>
      <c r="APH44" s="527"/>
      <c r="API44" s="523"/>
      <c r="APJ44" s="525"/>
      <c r="APK44" s="524"/>
      <c r="APL44" s="525"/>
      <c r="APM44" s="524"/>
      <c r="APN44" s="525"/>
      <c r="APO44" s="526"/>
      <c r="APP44" s="527"/>
      <c r="APQ44" s="498"/>
      <c r="APR44" s="527"/>
      <c r="APS44" s="527"/>
      <c r="APT44" s="523"/>
      <c r="APU44" s="525"/>
      <c r="APV44" s="524"/>
      <c r="APW44" s="525"/>
      <c r="APX44" s="524"/>
      <c r="APY44" s="525"/>
      <c r="APZ44" s="526"/>
      <c r="AQA44" s="527"/>
      <c r="AQB44" s="498"/>
      <c r="AQC44" s="527"/>
      <c r="AQD44" s="527"/>
      <c r="AQE44" s="523"/>
      <c r="AQF44" s="525"/>
      <c r="AQG44" s="524"/>
      <c r="AQH44" s="525"/>
      <c r="AQI44" s="524"/>
      <c r="AQJ44" s="525"/>
      <c r="AQK44" s="526"/>
      <c r="AQL44" s="527"/>
      <c r="AQM44" s="498"/>
      <c r="AQN44" s="527"/>
      <c r="AQO44" s="527"/>
      <c r="AQP44" s="523"/>
      <c r="AQQ44" s="525"/>
      <c r="AQR44" s="524"/>
      <c r="AQS44" s="525"/>
      <c r="AQT44" s="524"/>
      <c r="AQU44" s="525"/>
      <c r="AQV44" s="526"/>
      <c r="AQW44" s="527"/>
      <c r="AQX44" s="498"/>
      <c r="AQY44" s="527"/>
      <c r="AQZ44" s="527"/>
      <c r="ARA44" s="523"/>
      <c r="ARB44" s="525"/>
      <c r="ARC44" s="524"/>
      <c r="ARD44" s="525"/>
      <c r="ARE44" s="524"/>
      <c r="ARF44" s="525"/>
      <c r="ARG44" s="526"/>
      <c r="ARH44" s="527"/>
      <c r="ARI44" s="498"/>
      <c r="ARJ44" s="527"/>
      <c r="ARK44" s="527"/>
      <c r="ARL44" s="523"/>
      <c r="ARM44" s="525"/>
      <c r="ARN44" s="524"/>
      <c r="ARO44" s="525"/>
      <c r="ARP44" s="524"/>
      <c r="ARQ44" s="525"/>
      <c r="ARR44" s="526"/>
      <c r="ARS44" s="527"/>
      <c r="ART44" s="498"/>
      <c r="ARU44" s="527"/>
      <c r="ARV44" s="527"/>
      <c r="ARW44" s="523"/>
      <c r="ARX44" s="525"/>
      <c r="ARY44" s="524"/>
      <c r="ARZ44" s="525"/>
      <c r="ASA44" s="524"/>
      <c r="ASB44" s="525"/>
      <c r="ASC44" s="526"/>
      <c r="ASD44" s="527"/>
      <c r="ASE44" s="498"/>
      <c r="ASF44" s="527"/>
      <c r="ASG44" s="527"/>
      <c r="ASH44" s="523"/>
      <c r="ASI44" s="525"/>
      <c r="ASJ44" s="524"/>
      <c r="ASK44" s="525"/>
      <c r="ASL44" s="524"/>
      <c r="ASM44" s="525"/>
      <c r="ASN44" s="526"/>
      <c r="ASO44" s="527"/>
      <c r="ASP44" s="498"/>
      <c r="ASQ44" s="527"/>
      <c r="ASR44" s="527"/>
      <c r="ASS44" s="523"/>
      <c r="AST44" s="525"/>
      <c r="ASU44" s="524"/>
      <c r="ASV44" s="525"/>
      <c r="ASW44" s="524"/>
      <c r="ASX44" s="525"/>
      <c r="ASY44" s="526"/>
      <c r="ASZ44" s="527"/>
      <c r="ATA44" s="498"/>
      <c r="ATB44" s="527"/>
      <c r="ATC44" s="527"/>
      <c r="ATD44" s="523"/>
      <c r="ATE44" s="525"/>
      <c r="ATF44" s="524"/>
      <c r="ATG44" s="525"/>
      <c r="ATH44" s="524"/>
      <c r="ATI44" s="525"/>
      <c r="ATJ44" s="526"/>
      <c r="ATK44" s="527"/>
      <c r="ATL44" s="498"/>
      <c r="ATM44" s="527"/>
      <c r="ATN44" s="527"/>
      <c r="ATO44" s="523"/>
      <c r="ATP44" s="525"/>
      <c r="ATQ44" s="524"/>
      <c r="ATR44" s="525"/>
      <c r="ATS44" s="524"/>
      <c r="ATT44" s="525"/>
      <c r="ATU44" s="526"/>
      <c r="ATV44" s="527"/>
      <c r="ATW44" s="498"/>
      <c r="ATX44" s="527"/>
      <c r="ATY44" s="527"/>
      <c r="ATZ44" s="523"/>
      <c r="AUA44" s="525"/>
      <c r="AUB44" s="524"/>
      <c r="AUC44" s="525"/>
      <c r="AUD44" s="524"/>
      <c r="AUE44" s="525"/>
      <c r="AUF44" s="526"/>
      <c r="AUG44" s="527"/>
      <c r="AUH44" s="498"/>
      <c r="AUI44" s="527"/>
      <c r="AUJ44" s="527"/>
      <c r="AUK44" s="523"/>
      <c r="AUL44" s="525"/>
      <c r="AUM44" s="524"/>
      <c r="AUN44" s="525"/>
      <c r="AUO44" s="524"/>
      <c r="AUP44" s="525"/>
      <c r="AUQ44" s="526"/>
      <c r="AUR44" s="527"/>
      <c r="AUS44" s="498"/>
      <c r="AUT44" s="527"/>
      <c r="AUU44" s="527"/>
      <c r="AUV44" s="523"/>
      <c r="AUW44" s="525"/>
      <c r="AUX44" s="524"/>
      <c r="AUY44" s="525"/>
      <c r="AUZ44" s="524"/>
      <c r="AVA44" s="525"/>
      <c r="AVB44" s="526"/>
      <c r="AVC44" s="527"/>
      <c r="AVD44" s="498"/>
      <c r="AVE44" s="527"/>
      <c r="AVF44" s="527"/>
      <c r="AVG44" s="523"/>
      <c r="AVH44" s="525"/>
      <c r="AVI44" s="524"/>
      <c r="AVJ44" s="525"/>
      <c r="AVK44" s="524"/>
      <c r="AVL44" s="525"/>
      <c r="AVM44" s="526"/>
      <c r="AVN44" s="527"/>
      <c r="AVO44" s="498"/>
      <c r="AVP44" s="527"/>
      <c r="AVQ44" s="527"/>
      <c r="AVR44" s="523"/>
      <c r="AVS44" s="525"/>
      <c r="AVT44" s="524"/>
      <c r="AVU44" s="525"/>
      <c r="AVV44" s="524"/>
      <c r="AVW44" s="525"/>
      <c r="AVX44" s="526"/>
      <c r="AVY44" s="527"/>
      <c r="AVZ44" s="498"/>
      <c r="AWA44" s="527"/>
      <c r="AWB44" s="527"/>
      <c r="AWC44" s="523"/>
      <c r="AWD44" s="525"/>
      <c r="AWE44" s="524"/>
      <c r="AWF44" s="525"/>
      <c r="AWG44" s="524"/>
      <c r="AWH44" s="525"/>
      <c r="AWI44" s="526"/>
      <c r="AWJ44" s="527"/>
      <c r="AWK44" s="498"/>
      <c r="AWL44" s="527"/>
      <c r="AWM44" s="527"/>
      <c r="AWN44" s="523"/>
      <c r="AWO44" s="525"/>
      <c r="AWP44" s="524"/>
      <c r="AWQ44" s="525"/>
      <c r="AWR44" s="524"/>
      <c r="AWS44" s="525"/>
      <c r="AWT44" s="526"/>
      <c r="AWU44" s="527"/>
      <c r="AWV44" s="498"/>
      <c r="AWW44" s="527"/>
      <c r="AWX44" s="527"/>
      <c r="AWY44" s="523"/>
      <c r="AWZ44" s="525"/>
      <c r="AXA44" s="524"/>
      <c r="AXB44" s="525"/>
      <c r="AXC44" s="524"/>
      <c r="AXD44" s="525"/>
      <c r="AXE44" s="526"/>
      <c r="AXF44" s="527"/>
      <c r="AXG44" s="498"/>
      <c r="AXH44" s="527"/>
      <c r="AXI44" s="527"/>
      <c r="AXJ44" s="523"/>
      <c r="AXK44" s="525"/>
      <c r="AXL44" s="524"/>
      <c r="AXM44" s="525"/>
      <c r="AXN44" s="524"/>
      <c r="AXO44" s="525"/>
      <c r="AXP44" s="526"/>
      <c r="AXQ44" s="527"/>
      <c r="AXR44" s="498"/>
      <c r="AXS44" s="527"/>
      <c r="AXT44" s="527"/>
      <c r="AXU44" s="523"/>
      <c r="AXV44" s="525"/>
      <c r="AXW44" s="524"/>
      <c r="AXX44" s="525"/>
      <c r="AXY44" s="524"/>
      <c r="AXZ44" s="525"/>
      <c r="AYA44" s="526"/>
      <c r="AYB44" s="527"/>
      <c r="AYC44" s="498"/>
      <c r="AYD44" s="527"/>
      <c r="AYE44" s="527"/>
      <c r="AYF44" s="523"/>
      <c r="AYG44" s="525"/>
      <c r="AYH44" s="524"/>
      <c r="AYI44" s="525"/>
      <c r="AYJ44" s="524"/>
      <c r="AYK44" s="525"/>
      <c r="AYL44" s="526"/>
      <c r="AYM44" s="527"/>
      <c r="AYN44" s="498"/>
      <c r="AYO44" s="527"/>
      <c r="AYP44" s="527"/>
      <c r="AYQ44" s="523"/>
      <c r="AYR44" s="525"/>
      <c r="AYS44" s="524"/>
      <c r="AYT44" s="525"/>
      <c r="AYU44" s="524"/>
      <c r="AYV44" s="525"/>
      <c r="AYW44" s="526"/>
      <c r="AYX44" s="527"/>
      <c r="AYY44" s="498"/>
      <c r="AYZ44" s="527"/>
      <c r="AZA44" s="527"/>
      <c r="AZB44" s="523"/>
      <c r="AZC44" s="525"/>
      <c r="AZD44" s="524"/>
      <c r="AZE44" s="525"/>
      <c r="AZF44" s="524"/>
      <c r="AZG44" s="525"/>
      <c r="AZH44" s="526"/>
      <c r="AZI44" s="527"/>
      <c r="AZJ44" s="498"/>
      <c r="AZK44" s="527"/>
      <c r="AZL44" s="527"/>
      <c r="AZM44" s="523"/>
      <c r="AZN44" s="525"/>
      <c r="AZO44" s="524"/>
      <c r="AZP44" s="525"/>
      <c r="AZQ44" s="524"/>
      <c r="AZR44" s="525"/>
      <c r="AZS44" s="526"/>
      <c r="AZT44" s="527"/>
      <c r="AZU44" s="498"/>
      <c r="AZV44" s="527"/>
      <c r="AZW44" s="527"/>
      <c r="AZX44" s="523"/>
      <c r="AZY44" s="525"/>
      <c r="AZZ44" s="524"/>
      <c r="BAA44" s="525"/>
      <c r="BAB44" s="524"/>
      <c r="BAC44" s="525"/>
      <c r="BAD44" s="526"/>
      <c r="BAE44" s="527"/>
      <c r="BAF44" s="498"/>
      <c r="BAG44" s="527"/>
      <c r="BAH44" s="527"/>
      <c r="BAI44" s="523"/>
      <c r="BAJ44" s="525"/>
      <c r="BAK44" s="524"/>
      <c r="BAL44" s="525"/>
      <c r="BAM44" s="524"/>
      <c r="BAN44" s="525"/>
      <c r="BAO44" s="526"/>
      <c r="BAP44" s="527"/>
      <c r="BAQ44" s="498"/>
      <c r="BAR44" s="527"/>
      <c r="BAS44" s="527"/>
      <c r="BAT44" s="523"/>
      <c r="BAU44" s="525"/>
      <c r="BAV44" s="524"/>
      <c r="BAW44" s="525"/>
      <c r="BAX44" s="524"/>
      <c r="BAY44" s="525"/>
      <c r="BAZ44" s="526"/>
      <c r="BBA44" s="527"/>
      <c r="BBB44" s="498"/>
      <c r="BBC44" s="527"/>
      <c r="BBD44" s="527"/>
      <c r="BBE44" s="523"/>
      <c r="BBF44" s="525"/>
      <c r="BBG44" s="524"/>
      <c r="BBH44" s="525"/>
      <c r="BBI44" s="524"/>
      <c r="BBJ44" s="525"/>
      <c r="BBK44" s="526"/>
      <c r="BBL44" s="527"/>
      <c r="BBM44" s="498"/>
      <c r="BBN44" s="527"/>
      <c r="BBO44" s="527"/>
      <c r="BBP44" s="523"/>
      <c r="BBQ44" s="525"/>
      <c r="BBR44" s="524"/>
      <c r="BBS44" s="525"/>
      <c r="BBT44" s="524"/>
      <c r="BBU44" s="525"/>
      <c r="BBV44" s="526"/>
      <c r="BBW44" s="527"/>
      <c r="BBX44" s="498"/>
      <c r="BBY44" s="527"/>
      <c r="BBZ44" s="527"/>
      <c r="BCA44" s="523"/>
      <c r="BCB44" s="525"/>
      <c r="BCC44" s="524"/>
      <c r="BCD44" s="525"/>
      <c r="BCE44" s="524"/>
      <c r="BCF44" s="525"/>
      <c r="BCG44" s="526"/>
      <c r="BCH44" s="527"/>
      <c r="BCI44" s="498"/>
      <c r="BCJ44" s="527"/>
      <c r="BCK44" s="527"/>
      <c r="BCL44" s="523"/>
      <c r="BCM44" s="525"/>
      <c r="BCN44" s="524"/>
      <c r="BCO44" s="525"/>
      <c r="BCP44" s="524"/>
      <c r="BCQ44" s="525"/>
      <c r="BCR44" s="526"/>
      <c r="BCS44" s="527"/>
      <c r="BCT44" s="498"/>
      <c r="BCU44" s="527"/>
      <c r="BCV44" s="527"/>
      <c r="BCW44" s="523"/>
      <c r="BCX44" s="525"/>
      <c r="BCY44" s="524"/>
      <c r="BCZ44" s="525"/>
      <c r="BDA44" s="524"/>
      <c r="BDB44" s="525"/>
      <c r="BDC44" s="526"/>
      <c r="BDD44" s="527"/>
      <c r="BDE44" s="498"/>
      <c r="BDF44" s="527"/>
      <c r="BDG44" s="527"/>
      <c r="BDH44" s="523"/>
      <c r="BDI44" s="525"/>
      <c r="BDJ44" s="524"/>
      <c r="BDK44" s="525"/>
      <c r="BDL44" s="524"/>
      <c r="BDM44" s="525"/>
      <c r="BDN44" s="526"/>
      <c r="BDO44" s="527"/>
      <c r="BDP44" s="498"/>
      <c r="BDQ44" s="527"/>
      <c r="BDR44" s="527"/>
      <c r="BDS44" s="523"/>
      <c r="BDT44" s="525"/>
      <c r="BDU44" s="524"/>
      <c r="BDV44" s="525"/>
      <c r="BDW44" s="524"/>
      <c r="BDX44" s="525"/>
      <c r="BDY44" s="526"/>
      <c r="BDZ44" s="527"/>
      <c r="BEA44" s="498"/>
      <c r="BEB44" s="527"/>
      <c r="BEC44" s="527"/>
      <c r="BED44" s="523"/>
      <c r="BEE44" s="525"/>
      <c r="BEF44" s="524"/>
      <c r="BEG44" s="525"/>
      <c r="BEH44" s="524"/>
      <c r="BEI44" s="525"/>
      <c r="BEJ44" s="526"/>
      <c r="BEK44" s="527"/>
      <c r="BEL44" s="498"/>
      <c r="BEM44" s="527"/>
      <c r="BEN44" s="527"/>
      <c r="BEO44" s="523"/>
      <c r="BEP44" s="525"/>
      <c r="BEQ44" s="524"/>
      <c r="BER44" s="525"/>
      <c r="BES44" s="524"/>
      <c r="BET44" s="525"/>
      <c r="BEU44" s="526"/>
      <c r="BEV44" s="527"/>
      <c r="BEW44" s="498"/>
      <c r="BEX44" s="527"/>
      <c r="BEY44" s="527"/>
      <c r="BEZ44" s="523"/>
      <c r="BFA44" s="525"/>
      <c r="BFB44" s="524"/>
      <c r="BFC44" s="525"/>
      <c r="BFD44" s="524"/>
      <c r="BFE44" s="525"/>
      <c r="BFF44" s="526"/>
      <c r="BFG44" s="527"/>
      <c r="BFH44" s="498"/>
      <c r="BFI44" s="527"/>
      <c r="BFJ44" s="527"/>
      <c r="BFK44" s="523"/>
      <c r="BFL44" s="525"/>
      <c r="BFM44" s="524"/>
      <c r="BFN44" s="525"/>
      <c r="BFO44" s="524"/>
      <c r="BFP44" s="525"/>
      <c r="BFQ44" s="526"/>
      <c r="BFR44" s="527"/>
      <c r="BFS44" s="498"/>
      <c r="BFT44" s="527"/>
      <c r="BFU44" s="527"/>
      <c r="BFV44" s="523"/>
      <c r="BFW44" s="525"/>
      <c r="BFX44" s="524"/>
      <c r="BFY44" s="525"/>
      <c r="BFZ44" s="524"/>
      <c r="BGA44" s="525"/>
      <c r="BGB44" s="526"/>
      <c r="BGC44" s="527"/>
      <c r="BGD44" s="498"/>
      <c r="BGE44" s="527"/>
      <c r="BGF44" s="527"/>
      <c r="BGG44" s="523"/>
      <c r="BGH44" s="525"/>
      <c r="BGI44" s="524"/>
      <c r="BGJ44" s="525"/>
      <c r="BGK44" s="524"/>
      <c r="BGL44" s="525"/>
      <c r="BGM44" s="526"/>
      <c r="BGN44" s="527"/>
      <c r="BGO44" s="498"/>
      <c r="BGP44" s="527"/>
      <c r="BGQ44" s="527"/>
      <c r="BGR44" s="523"/>
      <c r="BGS44" s="525"/>
      <c r="BGT44" s="524"/>
      <c r="BGU44" s="525"/>
      <c r="BGV44" s="524"/>
      <c r="BGW44" s="525"/>
      <c r="BGX44" s="526"/>
      <c r="BGY44" s="527"/>
      <c r="BGZ44" s="498"/>
      <c r="BHA44" s="527"/>
      <c r="BHB44" s="527"/>
      <c r="BHC44" s="523"/>
      <c r="BHD44" s="525"/>
      <c r="BHE44" s="524"/>
      <c r="BHF44" s="525"/>
      <c r="BHG44" s="524"/>
      <c r="BHH44" s="525"/>
      <c r="BHI44" s="526"/>
      <c r="BHJ44" s="527"/>
      <c r="BHK44" s="498"/>
      <c r="BHL44" s="527"/>
      <c r="BHM44" s="527"/>
      <c r="BHN44" s="523"/>
      <c r="BHO44" s="525"/>
      <c r="BHP44" s="524"/>
      <c r="BHQ44" s="525"/>
      <c r="BHR44" s="524"/>
      <c r="BHS44" s="525"/>
      <c r="BHT44" s="526"/>
      <c r="BHU44" s="527"/>
      <c r="BHV44" s="498"/>
      <c r="BHW44" s="527"/>
      <c r="BHX44" s="527"/>
      <c r="BHY44" s="523"/>
      <c r="BHZ44" s="525"/>
      <c r="BIA44" s="524"/>
      <c r="BIB44" s="525"/>
      <c r="BIC44" s="524"/>
      <c r="BID44" s="525"/>
      <c r="BIE44" s="526"/>
      <c r="BIF44" s="527"/>
      <c r="BIG44" s="498"/>
      <c r="BIH44" s="527"/>
      <c r="BII44" s="527"/>
      <c r="BIJ44" s="523"/>
      <c r="BIK44" s="525"/>
      <c r="BIL44" s="524"/>
      <c r="BIM44" s="525"/>
      <c r="BIN44" s="524"/>
      <c r="BIO44" s="525"/>
      <c r="BIP44" s="526"/>
      <c r="BIQ44" s="527"/>
      <c r="BIR44" s="498"/>
      <c r="BIS44" s="527"/>
      <c r="BIT44" s="527"/>
      <c r="BIU44" s="523"/>
      <c r="BIV44" s="525"/>
      <c r="BIW44" s="524"/>
      <c r="BIX44" s="525"/>
      <c r="BIY44" s="524"/>
      <c r="BIZ44" s="525"/>
      <c r="BJA44" s="526"/>
      <c r="BJB44" s="527"/>
      <c r="BJC44" s="498"/>
      <c r="BJD44" s="527"/>
      <c r="BJE44" s="527"/>
      <c r="BJF44" s="523"/>
      <c r="BJG44" s="525"/>
      <c r="BJH44" s="524"/>
      <c r="BJI44" s="525"/>
      <c r="BJJ44" s="524"/>
      <c r="BJK44" s="525"/>
      <c r="BJL44" s="526"/>
      <c r="BJM44" s="527"/>
      <c r="BJN44" s="498"/>
      <c r="BJO44" s="527"/>
      <c r="BJP44" s="527"/>
      <c r="BJQ44" s="523"/>
      <c r="BJR44" s="525"/>
      <c r="BJS44" s="524"/>
      <c r="BJT44" s="525"/>
      <c r="BJU44" s="524"/>
      <c r="BJV44" s="525"/>
      <c r="BJW44" s="526"/>
      <c r="BJX44" s="527"/>
      <c r="BJY44" s="498"/>
      <c r="BJZ44" s="527"/>
      <c r="BKA44" s="527"/>
      <c r="BKB44" s="523"/>
      <c r="BKC44" s="525"/>
      <c r="BKD44" s="524"/>
      <c r="BKE44" s="525"/>
      <c r="BKF44" s="524"/>
      <c r="BKG44" s="525"/>
      <c r="BKH44" s="526"/>
      <c r="BKI44" s="527"/>
      <c r="BKJ44" s="498"/>
      <c r="BKK44" s="527"/>
      <c r="BKL44" s="527"/>
      <c r="BKM44" s="523"/>
      <c r="BKN44" s="525"/>
      <c r="BKO44" s="524"/>
      <c r="BKP44" s="525"/>
      <c r="BKQ44" s="524"/>
      <c r="BKR44" s="525"/>
      <c r="BKS44" s="526"/>
      <c r="BKT44" s="527"/>
      <c r="BKU44" s="498"/>
      <c r="BKV44" s="527"/>
      <c r="BKW44" s="527"/>
      <c r="BKX44" s="523"/>
      <c r="BKY44" s="525"/>
      <c r="BKZ44" s="524"/>
      <c r="BLA44" s="525"/>
      <c r="BLB44" s="524"/>
      <c r="BLC44" s="525"/>
      <c r="BLD44" s="526"/>
      <c r="BLE44" s="527"/>
      <c r="BLF44" s="498"/>
      <c r="BLG44" s="527"/>
      <c r="BLH44" s="527"/>
      <c r="BLI44" s="523"/>
      <c r="BLJ44" s="525"/>
      <c r="BLK44" s="524"/>
      <c r="BLL44" s="525"/>
      <c r="BLM44" s="524"/>
      <c r="BLN44" s="525"/>
      <c r="BLO44" s="526"/>
      <c r="BLP44" s="527"/>
      <c r="BLQ44" s="498"/>
      <c r="BLR44" s="527"/>
      <c r="BLS44" s="527"/>
      <c r="BLT44" s="523"/>
      <c r="BLU44" s="525"/>
      <c r="BLV44" s="524"/>
      <c r="BLW44" s="525"/>
      <c r="BLX44" s="524"/>
      <c r="BLY44" s="525"/>
      <c r="BLZ44" s="526"/>
      <c r="BMA44" s="527"/>
      <c r="BMB44" s="498"/>
      <c r="BMC44" s="527"/>
      <c r="BMD44" s="527"/>
      <c r="BME44" s="523"/>
      <c r="BMF44" s="525"/>
      <c r="BMG44" s="524"/>
      <c r="BMH44" s="525"/>
      <c r="BMI44" s="524"/>
      <c r="BMJ44" s="525"/>
      <c r="BMK44" s="526"/>
      <c r="BML44" s="527"/>
      <c r="BMM44" s="498"/>
      <c r="BMN44" s="527"/>
      <c r="BMO44" s="527"/>
      <c r="BMP44" s="523"/>
      <c r="BMQ44" s="525"/>
      <c r="BMR44" s="524"/>
      <c r="BMS44" s="525"/>
      <c r="BMT44" s="524"/>
      <c r="BMU44" s="525"/>
      <c r="BMV44" s="526"/>
      <c r="BMW44" s="527"/>
      <c r="BMX44" s="498"/>
      <c r="BMY44" s="527"/>
      <c r="BMZ44" s="527"/>
      <c r="BNA44" s="523"/>
      <c r="BNB44" s="525"/>
      <c r="BNC44" s="524"/>
      <c r="BND44" s="525"/>
      <c r="BNE44" s="524"/>
      <c r="BNF44" s="525"/>
      <c r="BNG44" s="526"/>
      <c r="BNH44" s="527"/>
      <c r="BNI44" s="498"/>
      <c r="BNJ44" s="527"/>
      <c r="BNK44" s="527"/>
      <c r="BNL44" s="523"/>
      <c r="BNM44" s="525"/>
      <c r="BNN44" s="524"/>
      <c r="BNO44" s="525"/>
      <c r="BNP44" s="524"/>
      <c r="BNQ44" s="525"/>
      <c r="BNR44" s="526"/>
      <c r="BNS44" s="527"/>
      <c r="BNT44" s="498"/>
      <c r="BNU44" s="527"/>
      <c r="BNV44" s="527"/>
      <c r="BNW44" s="523"/>
      <c r="BNX44" s="525"/>
      <c r="BNY44" s="524"/>
      <c r="BNZ44" s="525"/>
      <c r="BOA44" s="524"/>
      <c r="BOB44" s="525"/>
      <c r="BOC44" s="526"/>
      <c r="BOD44" s="527"/>
      <c r="BOE44" s="498"/>
      <c r="BOF44" s="527"/>
      <c r="BOG44" s="527"/>
      <c r="BOH44" s="523"/>
      <c r="BOI44" s="525"/>
      <c r="BOJ44" s="524"/>
      <c r="BOK44" s="525"/>
      <c r="BOL44" s="524"/>
      <c r="BOM44" s="525"/>
      <c r="BON44" s="526"/>
      <c r="BOO44" s="527"/>
      <c r="BOP44" s="498"/>
      <c r="BOQ44" s="527"/>
      <c r="BOR44" s="527"/>
      <c r="BOS44" s="523"/>
      <c r="BOT44" s="525"/>
      <c r="BOU44" s="524"/>
      <c r="BOV44" s="525"/>
      <c r="BOW44" s="524"/>
      <c r="BOX44" s="525"/>
      <c r="BOY44" s="526"/>
      <c r="BOZ44" s="527"/>
      <c r="BPA44" s="498"/>
      <c r="BPB44" s="527"/>
      <c r="BPC44" s="527"/>
      <c r="BPD44" s="523"/>
      <c r="BPE44" s="525"/>
      <c r="BPF44" s="524"/>
      <c r="BPG44" s="525"/>
      <c r="BPH44" s="524"/>
      <c r="BPI44" s="525"/>
      <c r="BPJ44" s="526"/>
      <c r="BPK44" s="527"/>
      <c r="BPL44" s="498"/>
      <c r="BPM44" s="527"/>
      <c r="BPN44" s="527"/>
      <c r="BPO44" s="523"/>
      <c r="BPP44" s="525"/>
      <c r="BPQ44" s="524"/>
      <c r="BPR44" s="525"/>
      <c r="BPS44" s="524"/>
      <c r="BPT44" s="525"/>
      <c r="BPU44" s="526"/>
      <c r="BPV44" s="527"/>
      <c r="BPW44" s="498"/>
      <c r="BPX44" s="527"/>
      <c r="BPY44" s="527"/>
      <c r="BPZ44" s="523"/>
      <c r="BQA44" s="525"/>
      <c r="BQB44" s="524"/>
      <c r="BQC44" s="525"/>
      <c r="BQD44" s="524"/>
      <c r="BQE44" s="525"/>
      <c r="BQF44" s="526"/>
      <c r="BQG44" s="527"/>
      <c r="BQH44" s="498"/>
      <c r="BQI44" s="527"/>
      <c r="BQJ44" s="527"/>
      <c r="BQK44" s="523"/>
      <c r="BQL44" s="525"/>
      <c r="BQM44" s="524"/>
      <c r="BQN44" s="525"/>
      <c r="BQO44" s="524"/>
      <c r="BQP44" s="525"/>
      <c r="BQQ44" s="526"/>
      <c r="BQR44" s="527"/>
      <c r="BQS44" s="498"/>
      <c r="BQT44" s="527"/>
      <c r="BQU44" s="527"/>
      <c r="BQV44" s="523"/>
      <c r="BQW44" s="525"/>
      <c r="BQX44" s="524"/>
      <c r="BQY44" s="525"/>
      <c r="BQZ44" s="524"/>
      <c r="BRA44" s="525"/>
      <c r="BRB44" s="526"/>
      <c r="BRC44" s="527"/>
      <c r="BRD44" s="498"/>
      <c r="BRE44" s="527"/>
      <c r="BRF44" s="527"/>
      <c r="BRG44" s="523"/>
      <c r="BRH44" s="525"/>
      <c r="BRI44" s="524"/>
      <c r="BRJ44" s="525"/>
      <c r="BRK44" s="524"/>
      <c r="BRL44" s="525"/>
      <c r="BRM44" s="526"/>
      <c r="BRN44" s="527"/>
      <c r="BRO44" s="498"/>
      <c r="BRP44" s="527"/>
      <c r="BRQ44" s="527"/>
      <c r="BRR44" s="523"/>
      <c r="BRS44" s="525"/>
      <c r="BRT44" s="524"/>
      <c r="BRU44" s="525"/>
      <c r="BRV44" s="524"/>
      <c r="BRW44" s="525"/>
      <c r="BRX44" s="526"/>
      <c r="BRY44" s="527"/>
      <c r="BRZ44" s="498"/>
      <c r="BSA44" s="527"/>
      <c r="BSB44" s="527"/>
      <c r="BSC44" s="523"/>
      <c r="BSD44" s="525"/>
      <c r="BSE44" s="524"/>
      <c r="BSF44" s="525"/>
      <c r="BSG44" s="524"/>
      <c r="BSH44" s="525"/>
      <c r="BSI44" s="526"/>
      <c r="BSJ44" s="527"/>
      <c r="BSK44" s="498"/>
      <c r="BSL44" s="527"/>
      <c r="BSM44" s="527"/>
      <c r="BSN44" s="523"/>
      <c r="BSO44" s="525"/>
      <c r="BSP44" s="524"/>
      <c r="BSQ44" s="525"/>
      <c r="BSR44" s="524"/>
      <c r="BSS44" s="525"/>
      <c r="BST44" s="526"/>
      <c r="BSU44" s="527"/>
      <c r="BSV44" s="498"/>
      <c r="BSW44" s="527"/>
      <c r="BSX44" s="527"/>
      <c r="BSY44" s="523"/>
      <c r="BSZ44" s="525"/>
      <c r="BTA44" s="524"/>
      <c r="BTB44" s="525"/>
      <c r="BTC44" s="524"/>
      <c r="BTD44" s="525"/>
      <c r="BTE44" s="526"/>
      <c r="BTF44" s="527"/>
      <c r="BTG44" s="498"/>
      <c r="BTH44" s="527"/>
      <c r="BTI44" s="527"/>
      <c r="BTJ44" s="523"/>
      <c r="BTK44" s="525"/>
      <c r="BTL44" s="524"/>
      <c r="BTM44" s="525"/>
      <c r="BTN44" s="524"/>
      <c r="BTO44" s="525"/>
      <c r="BTP44" s="526"/>
      <c r="BTQ44" s="527"/>
      <c r="BTR44" s="498"/>
      <c r="BTS44" s="527"/>
      <c r="BTT44" s="527"/>
      <c r="BTU44" s="523"/>
      <c r="BTV44" s="525"/>
      <c r="BTW44" s="524"/>
      <c r="BTX44" s="525"/>
      <c r="BTY44" s="524"/>
      <c r="BTZ44" s="525"/>
      <c r="BUA44" s="526"/>
      <c r="BUB44" s="527"/>
      <c r="BUC44" s="498"/>
      <c r="BUD44" s="527"/>
      <c r="BUE44" s="527"/>
      <c r="BUF44" s="523"/>
      <c r="BUG44" s="525"/>
      <c r="BUH44" s="524"/>
      <c r="BUI44" s="525"/>
      <c r="BUJ44" s="524"/>
      <c r="BUK44" s="525"/>
      <c r="BUL44" s="526"/>
      <c r="BUM44" s="527"/>
      <c r="BUN44" s="498"/>
      <c r="BUO44" s="527"/>
      <c r="BUP44" s="527"/>
      <c r="BUQ44" s="523"/>
      <c r="BUR44" s="525"/>
      <c r="BUS44" s="524"/>
      <c r="BUT44" s="525"/>
      <c r="BUU44" s="524"/>
      <c r="BUV44" s="525"/>
      <c r="BUW44" s="526"/>
      <c r="BUX44" s="527"/>
      <c r="BUY44" s="498"/>
      <c r="BUZ44" s="527"/>
      <c r="BVA44" s="527"/>
      <c r="BVB44" s="523"/>
      <c r="BVC44" s="525"/>
      <c r="BVD44" s="524"/>
      <c r="BVE44" s="525"/>
      <c r="BVF44" s="524"/>
      <c r="BVG44" s="525"/>
      <c r="BVH44" s="526"/>
      <c r="BVI44" s="527"/>
      <c r="BVJ44" s="498"/>
      <c r="BVK44" s="527"/>
      <c r="BVL44" s="527"/>
      <c r="BVM44" s="523"/>
      <c r="BVN44" s="525"/>
      <c r="BVO44" s="524"/>
      <c r="BVP44" s="525"/>
      <c r="BVQ44" s="524"/>
      <c r="BVR44" s="525"/>
      <c r="BVS44" s="526"/>
      <c r="BVT44" s="527"/>
      <c r="BVU44" s="498"/>
      <c r="BVV44" s="527"/>
      <c r="BVW44" s="527"/>
      <c r="BVX44" s="523"/>
      <c r="BVY44" s="525"/>
      <c r="BVZ44" s="524"/>
      <c r="BWA44" s="525"/>
      <c r="BWB44" s="524"/>
      <c r="BWC44" s="525"/>
      <c r="BWD44" s="526"/>
      <c r="BWE44" s="527"/>
      <c r="BWF44" s="498"/>
      <c r="BWG44" s="527"/>
      <c r="BWH44" s="527"/>
      <c r="BWI44" s="523"/>
      <c r="BWJ44" s="525"/>
      <c r="BWK44" s="524"/>
      <c r="BWL44" s="525"/>
      <c r="BWM44" s="524"/>
      <c r="BWN44" s="525"/>
      <c r="BWO44" s="526"/>
      <c r="BWP44" s="527"/>
      <c r="BWQ44" s="498"/>
      <c r="BWR44" s="527"/>
      <c r="BWS44" s="527"/>
      <c r="BWT44" s="523"/>
      <c r="BWU44" s="525"/>
      <c r="BWV44" s="524"/>
      <c r="BWW44" s="525"/>
      <c r="BWX44" s="524"/>
      <c r="BWY44" s="525"/>
      <c r="BWZ44" s="526"/>
      <c r="BXA44" s="527"/>
      <c r="BXB44" s="498"/>
      <c r="BXC44" s="527"/>
      <c r="BXD44" s="527"/>
      <c r="BXE44" s="523"/>
      <c r="BXF44" s="525"/>
      <c r="BXG44" s="524"/>
      <c r="BXH44" s="525"/>
      <c r="BXI44" s="524"/>
      <c r="BXJ44" s="525"/>
      <c r="BXK44" s="526"/>
      <c r="BXL44" s="527"/>
      <c r="BXM44" s="498"/>
      <c r="BXN44" s="527"/>
      <c r="BXO44" s="527"/>
      <c r="BXP44" s="523"/>
      <c r="BXQ44" s="525"/>
      <c r="BXR44" s="524"/>
      <c r="BXS44" s="525"/>
      <c r="BXT44" s="524"/>
      <c r="BXU44" s="525"/>
      <c r="BXV44" s="526"/>
      <c r="BXW44" s="527"/>
      <c r="BXX44" s="498"/>
      <c r="BXY44" s="527"/>
      <c r="BXZ44" s="527"/>
      <c r="BYA44" s="523"/>
      <c r="BYB44" s="525"/>
      <c r="BYC44" s="524"/>
      <c r="BYD44" s="525"/>
      <c r="BYE44" s="524"/>
      <c r="BYF44" s="525"/>
      <c r="BYG44" s="526"/>
      <c r="BYH44" s="527"/>
      <c r="BYI44" s="498"/>
      <c r="BYJ44" s="527"/>
      <c r="BYK44" s="527"/>
      <c r="BYL44" s="523"/>
      <c r="BYM44" s="525"/>
      <c r="BYN44" s="524"/>
      <c r="BYO44" s="525"/>
      <c r="BYP44" s="524"/>
      <c r="BYQ44" s="525"/>
      <c r="BYR44" s="526"/>
      <c r="BYS44" s="527"/>
      <c r="BYT44" s="498"/>
      <c r="BYU44" s="527"/>
      <c r="BYV44" s="527"/>
      <c r="BYW44" s="523"/>
      <c r="BYX44" s="525"/>
      <c r="BYY44" s="524"/>
      <c r="BYZ44" s="525"/>
      <c r="BZA44" s="524"/>
      <c r="BZB44" s="525"/>
      <c r="BZC44" s="526"/>
      <c r="BZD44" s="527"/>
      <c r="BZE44" s="498"/>
      <c r="BZF44" s="527"/>
      <c r="BZG44" s="527"/>
      <c r="BZH44" s="523"/>
      <c r="BZI44" s="525"/>
      <c r="BZJ44" s="524"/>
      <c r="BZK44" s="525"/>
      <c r="BZL44" s="524"/>
      <c r="BZM44" s="525"/>
      <c r="BZN44" s="526"/>
      <c r="BZO44" s="527"/>
      <c r="BZP44" s="498"/>
      <c r="BZQ44" s="527"/>
      <c r="BZR44" s="527"/>
      <c r="BZS44" s="523"/>
      <c r="BZT44" s="525"/>
      <c r="BZU44" s="524"/>
      <c r="BZV44" s="525"/>
      <c r="BZW44" s="524"/>
      <c r="BZX44" s="525"/>
      <c r="BZY44" s="526"/>
      <c r="BZZ44" s="527"/>
      <c r="CAA44" s="498"/>
      <c r="CAB44" s="527"/>
      <c r="CAC44" s="527"/>
      <c r="CAD44" s="523"/>
      <c r="CAE44" s="525"/>
      <c r="CAF44" s="524"/>
      <c r="CAG44" s="525"/>
      <c r="CAH44" s="524"/>
      <c r="CAI44" s="525"/>
      <c r="CAJ44" s="526"/>
      <c r="CAK44" s="527"/>
      <c r="CAL44" s="498"/>
      <c r="CAM44" s="527"/>
      <c r="CAN44" s="527"/>
      <c r="CAO44" s="523"/>
      <c r="CAP44" s="525"/>
      <c r="CAQ44" s="524"/>
      <c r="CAR44" s="525"/>
      <c r="CAS44" s="524"/>
      <c r="CAT44" s="525"/>
      <c r="CAU44" s="526"/>
      <c r="CAV44" s="527"/>
      <c r="CAW44" s="498"/>
      <c r="CAX44" s="527"/>
      <c r="CAY44" s="527"/>
      <c r="CAZ44" s="523"/>
      <c r="CBA44" s="525"/>
      <c r="CBB44" s="524"/>
      <c r="CBC44" s="525"/>
      <c r="CBD44" s="524"/>
      <c r="CBE44" s="525"/>
      <c r="CBF44" s="526"/>
      <c r="CBG44" s="527"/>
      <c r="CBH44" s="498"/>
      <c r="CBI44" s="527"/>
      <c r="CBJ44" s="527"/>
      <c r="CBK44" s="523"/>
      <c r="CBL44" s="525"/>
      <c r="CBM44" s="524"/>
      <c r="CBN44" s="525"/>
      <c r="CBO44" s="524"/>
      <c r="CBP44" s="525"/>
      <c r="CBQ44" s="526"/>
      <c r="CBR44" s="527"/>
      <c r="CBS44" s="498"/>
      <c r="CBT44" s="527"/>
      <c r="CBU44" s="527"/>
      <c r="CBV44" s="523"/>
      <c r="CBW44" s="525"/>
      <c r="CBX44" s="524"/>
      <c r="CBY44" s="525"/>
      <c r="CBZ44" s="524"/>
      <c r="CCA44" s="525"/>
      <c r="CCB44" s="526"/>
      <c r="CCC44" s="527"/>
      <c r="CCD44" s="498"/>
      <c r="CCE44" s="527"/>
      <c r="CCF44" s="527"/>
      <c r="CCG44" s="523"/>
      <c r="CCH44" s="525"/>
      <c r="CCI44" s="524"/>
      <c r="CCJ44" s="525"/>
      <c r="CCK44" s="524"/>
      <c r="CCL44" s="525"/>
      <c r="CCM44" s="526"/>
      <c r="CCN44" s="527"/>
      <c r="CCO44" s="498"/>
      <c r="CCP44" s="527"/>
      <c r="CCQ44" s="527"/>
      <c r="CCR44" s="523"/>
      <c r="CCS44" s="525"/>
      <c r="CCT44" s="524"/>
      <c r="CCU44" s="525"/>
      <c r="CCV44" s="524"/>
      <c r="CCW44" s="525"/>
      <c r="CCX44" s="526"/>
      <c r="CCY44" s="527"/>
      <c r="CCZ44" s="498"/>
      <c r="CDA44" s="527"/>
      <c r="CDB44" s="527"/>
      <c r="CDC44" s="523"/>
      <c r="CDD44" s="525"/>
      <c r="CDE44" s="524"/>
      <c r="CDF44" s="525"/>
      <c r="CDG44" s="524"/>
      <c r="CDH44" s="525"/>
      <c r="CDI44" s="526"/>
      <c r="CDJ44" s="527"/>
      <c r="CDK44" s="498"/>
      <c r="CDL44" s="527"/>
      <c r="CDM44" s="527"/>
      <c r="CDN44" s="523"/>
      <c r="CDO44" s="525"/>
      <c r="CDP44" s="524"/>
      <c r="CDQ44" s="525"/>
      <c r="CDR44" s="524"/>
      <c r="CDS44" s="525"/>
      <c r="CDT44" s="526"/>
      <c r="CDU44" s="527"/>
      <c r="CDV44" s="498"/>
      <c r="CDW44" s="527"/>
      <c r="CDX44" s="527"/>
      <c r="CDY44" s="523"/>
      <c r="CDZ44" s="525"/>
      <c r="CEA44" s="524"/>
      <c r="CEB44" s="525"/>
      <c r="CEC44" s="524"/>
      <c r="CED44" s="525"/>
      <c r="CEE44" s="526"/>
      <c r="CEF44" s="527"/>
      <c r="CEG44" s="498"/>
      <c r="CEH44" s="527"/>
      <c r="CEI44" s="527"/>
      <c r="CEJ44" s="523"/>
      <c r="CEK44" s="525"/>
      <c r="CEL44" s="524"/>
      <c r="CEM44" s="525"/>
      <c r="CEN44" s="524"/>
      <c r="CEO44" s="525"/>
      <c r="CEP44" s="526"/>
      <c r="CEQ44" s="527"/>
      <c r="CER44" s="498"/>
      <c r="CES44" s="527"/>
      <c r="CET44" s="527"/>
      <c r="CEU44" s="523"/>
      <c r="CEV44" s="525"/>
      <c r="CEW44" s="524"/>
      <c r="CEX44" s="525"/>
      <c r="CEY44" s="524"/>
      <c r="CEZ44" s="525"/>
      <c r="CFA44" s="526"/>
      <c r="CFB44" s="527"/>
      <c r="CFC44" s="498"/>
      <c r="CFD44" s="527"/>
      <c r="CFE44" s="527"/>
      <c r="CFF44" s="523"/>
      <c r="CFG44" s="525"/>
      <c r="CFH44" s="524"/>
      <c r="CFI44" s="525"/>
      <c r="CFJ44" s="524"/>
      <c r="CFK44" s="525"/>
      <c r="CFL44" s="526"/>
      <c r="CFM44" s="527"/>
      <c r="CFN44" s="498"/>
      <c r="CFO44" s="527"/>
      <c r="CFP44" s="527"/>
      <c r="CFQ44" s="523"/>
      <c r="CFR44" s="525"/>
      <c r="CFS44" s="524"/>
      <c r="CFT44" s="525"/>
      <c r="CFU44" s="524"/>
      <c r="CFV44" s="525"/>
      <c r="CFW44" s="526"/>
      <c r="CFX44" s="527"/>
      <c r="CFY44" s="498"/>
      <c r="CFZ44" s="527"/>
      <c r="CGA44" s="527"/>
      <c r="CGB44" s="523"/>
      <c r="CGC44" s="525"/>
      <c r="CGD44" s="524"/>
      <c r="CGE44" s="525"/>
      <c r="CGF44" s="524"/>
      <c r="CGG44" s="525"/>
      <c r="CGH44" s="526"/>
      <c r="CGI44" s="527"/>
      <c r="CGJ44" s="498"/>
      <c r="CGK44" s="527"/>
      <c r="CGL44" s="527"/>
      <c r="CGM44" s="523"/>
      <c r="CGN44" s="525"/>
      <c r="CGO44" s="524"/>
      <c r="CGP44" s="525"/>
      <c r="CGQ44" s="524"/>
      <c r="CGR44" s="525"/>
      <c r="CGS44" s="526"/>
      <c r="CGT44" s="527"/>
      <c r="CGU44" s="498"/>
      <c r="CGV44" s="527"/>
      <c r="CGW44" s="527"/>
      <c r="CGX44" s="523"/>
      <c r="CGY44" s="525"/>
      <c r="CGZ44" s="524"/>
      <c r="CHA44" s="525"/>
      <c r="CHB44" s="524"/>
      <c r="CHC44" s="525"/>
      <c r="CHD44" s="526"/>
      <c r="CHE44" s="527"/>
      <c r="CHF44" s="498"/>
      <c r="CHG44" s="527"/>
      <c r="CHH44" s="527"/>
      <c r="CHI44" s="523"/>
      <c r="CHJ44" s="525"/>
      <c r="CHK44" s="524"/>
      <c r="CHL44" s="525"/>
      <c r="CHM44" s="524"/>
      <c r="CHN44" s="525"/>
      <c r="CHO44" s="526"/>
      <c r="CHP44" s="527"/>
      <c r="CHQ44" s="498"/>
      <c r="CHR44" s="527"/>
      <c r="CHS44" s="527"/>
      <c r="CHT44" s="523"/>
      <c r="CHU44" s="525"/>
      <c r="CHV44" s="524"/>
      <c r="CHW44" s="525"/>
      <c r="CHX44" s="524"/>
      <c r="CHY44" s="525"/>
      <c r="CHZ44" s="526"/>
      <c r="CIA44" s="527"/>
      <c r="CIB44" s="498"/>
      <c r="CIC44" s="527"/>
      <c r="CID44" s="527"/>
      <c r="CIE44" s="523"/>
      <c r="CIF44" s="525"/>
      <c r="CIG44" s="524"/>
      <c r="CIH44" s="525"/>
      <c r="CII44" s="524"/>
      <c r="CIJ44" s="525"/>
      <c r="CIK44" s="526"/>
      <c r="CIL44" s="527"/>
      <c r="CIM44" s="498"/>
      <c r="CIN44" s="527"/>
      <c r="CIO44" s="527"/>
      <c r="CIP44" s="523"/>
      <c r="CIQ44" s="525"/>
      <c r="CIR44" s="524"/>
      <c r="CIS44" s="525"/>
      <c r="CIT44" s="524"/>
      <c r="CIU44" s="525"/>
      <c r="CIV44" s="526"/>
      <c r="CIW44" s="527"/>
      <c r="CIX44" s="498"/>
      <c r="CIY44" s="527"/>
      <c r="CIZ44" s="527"/>
      <c r="CJA44" s="523"/>
      <c r="CJB44" s="525"/>
      <c r="CJC44" s="524"/>
      <c r="CJD44" s="525"/>
      <c r="CJE44" s="524"/>
      <c r="CJF44" s="525"/>
      <c r="CJG44" s="526"/>
      <c r="CJH44" s="527"/>
      <c r="CJI44" s="498"/>
      <c r="CJJ44" s="527"/>
      <c r="CJK44" s="527"/>
      <c r="CJL44" s="523"/>
      <c r="CJM44" s="525"/>
      <c r="CJN44" s="524"/>
      <c r="CJO44" s="525"/>
      <c r="CJP44" s="524"/>
      <c r="CJQ44" s="525"/>
      <c r="CJR44" s="526"/>
      <c r="CJS44" s="527"/>
      <c r="CJT44" s="498"/>
      <c r="CJU44" s="527"/>
      <c r="CJV44" s="527"/>
      <c r="CJW44" s="523"/>
      <c r="CJX44" s="525"/>
      <c r="CJY44" s="524"/>
      <c r="CJZ44" s="525"/>
      <c r="CKA44" s="524"/>
      <c r="CKB44" s="525"/>
      <c r="CKC44" s="526"/>
      <c r="CKD44" s="527"/>
      <c r="CKE44" s="498"/>
      <c r="CKF44" s="527"/>
      <c r="CKG44" s="527"/>
      <c r="CKH44" s="523"/>
      <c r="CKI44" s="525"/>
      <c r="CKJ44" s="524"/>
      <c r="CKK44" s="525"/>
      <c r="CKL44" s="524"/>
      <c r="CKM44" s="525"/>
      <c r="CKN44" s="526"/>
      <c r="CKO44" s="527"/>
      <c r="CKP44" s="498"/>
      <c r="CKQ44" s="527"/>
      <c r="CKR44" s="527"/>
      <c r="CKS44" s="523"/>
      <c r="CKT44" s="525"/>
      <c r="CKU44" s="524"/>
      <c r="CKV44" s="525"/>
      <c r="CKW44" s="524"/>
      <c r="CKX44" s="525"/>
      <c r="CKY44" s="526"/>
      <c r="CKZ44" s="527"/>
      <c r="CLA44" s="498"/>
      <c r="CLB44" s="527"/>
      <c r="CLC44" s="527"/>
      <c r="CLD44" s="523"/>
      <c r="CLE44" s="525"/>
      <c r="CLF44" s="524"/>
      <c r="CLG44" s="525"/>
      <c r="CLH44" s="524"/>
      <c r="CLI44" s="525"/>
      <c r="CLJ44" s="526"/>
      <c r="CLK44" s="527"/>
      <c r="CLL44" s="498"/>
      <c r="CLM44" s="527"/>
      <c r="CLN44" s="527"/>
      <c r="CLO44" s="523"/>
      <c r="CLP44" s="525"/>
      <c r="CLQ44" s="524"/>
      <c r="CLR44" s="525"/>
      <c r="CLS44" s="524"/>
      <c r="CLT44" s="525"/>
      <c r="CLU44" s="526"/>
      <c r="CLV44" s="527"/>
      <c r="CLW44" s="498"/>
      <c r="CLX44" s="527"/>
      <c r="CLY44" s="527"/>
      <c r="CLZ44" s="523"/>
      <c r="CMA44" s="525"/>
      <c r="CMB44" s="524"/>
      <c r="CMC44" s="525"/>
      <c r="CMD44" s="524"/>
      <c r="CME44" s="525"/>
      <c r="CMF44" s="526"/>
      <c r="CMG44" s="527"/>
      <c r="CMH44" s="498"/>
      <c r="CMI44" s="527"/>
      <c r="CMJ44" s="527"/>
      <c r="CMK44" s="523"/>
      <c r="CML44" s="525"/>
      <c r="CMM44" s="524"/>
      <c r="CMN44" s="525"/>
      <c r="CMO44" s="524"/>
      <c r="CMP44" s="525"/>
      <c r="CMQ44" s="526"/>
      <c r="CMR44" s="527"/>
      <c r="CMS44" s="498"/>
      <c r="CMT44" s="527"/>
      <c r="CMU44" s="527"/>
      <c r="CMV44" s="523"/>
      <c r="CMW44" s="525"/>
      <c r="CMX44" s="524"/>
      <c r="CMY44" s="525"/>
      <c r="CMZ44" s="524"/>
      <c r="CNA44" s="525"/>
      <c r="CNB44" s="526"/>
      <c r="CNC44" s="527"/>
      <c r="CND44" s="498"/>
      <c r="CNE44" s="527"/>
      <c r="CNF44" s="527"/>
      <c r="CNG44" s="523"/>
      <c r="CNH44" s="525"/>
      <c r="CNI44" s="524"/>
      <c r="CNJ44" s="525"/>
      <c r="CNK44" s="524"/>
      <c r="CNL44" s="525"/>
      <c r="CNM44" s="526"/>
      <c r="CNN44" s="527"/>
      <c r="CNO44" s="498"/>
      <c r="CNP44" s="527"/>
      <c r="CNQ44" s="527"/>
      <c r="CNR44" s="523"/>
      <c r="CNS44" s="525"/>
      <c r="CNT44" s="524"/>
      <c r="CNU44" s="525"/>
      <c r="CNV44" s="524"/>
      <c r="CNW44" s="525"/>
      <c r="CNX44" s="526"/>
      <c r="CNY44" s="527"/>
      <c r="CNZ44" s="498"/>
      <c r="COA44" s="527"/>
      <c r="COB44" s="527"/>
      <c r="COC44" s="523"/>
      <c r="COD44" s="525"/>
      <c r="COE44" s="524"/>
      <c r="COF44" s="525"/>
      <c r="COG44" s="524"/>
      <c r="COH44" s="525"/>
      <c r="COI44" s="526"/>
      <c r="COJ44" s="527"/>
      <c r="COK44" s="498"/>
      <c r="COL44" s="527"/>
      <c r="COM44" s="527"/>
      <c r="CON44" s="523"/>
      <c r="COO44" s="525"/>
      <c r="COP44" s="524"/>
      <c r="COQ44" s="525"/>
      <c r="COR44" s="524"/>
      <c r="COS44" s="525"/>
      <c r="COT44" s="526"/>
      <c r="COU44" s="527"/>
      <c r="COV44" s="498"/>
      <c r="COW44" s="527"/>
      <c r="COX44" s="527"/>
      <c r="COY44" s="523"/>
      <c r="COZ44" s="525"/>
      <c r="CPA44" s="524"/>
      <c r="CPB44" s="525"/>
      <c r="CPC44" s="524"/>
      <c r="CPD44" s="525"/>
      <c r="CPE44" s="526"/>
      <c r="CPF44" s="527"/>
      <c r="CPG44" s="498"/>
      <c r="CPH44" s="527"/>
      <c r="CPI44" s="527"/>
      <c r="CPJ44" s="523"/>
      <c r="CPK44" s="525"/>
      <c r="CPL44" s="524"/>
      <c r="CPM44" s="525"/>
      <c r="CPN44" s="524"/>
      <c r="CPO44" s="525"/>
      <c r="CPP44" s="526"/>
      <c r="CPQ44" s="527"/>
      <c r="CPR44" s="498"/>
      <c r="CPS44" s="527"/>
      <c r="CPT44" s="527"/>
      <c r="CPU44" s="523"/>
      <c r="CPV44" s="525"/>
      <c r="CPW44" s="524"/>
      <c r="CPX44" s="525"/>
      <c r="CPY44" s="524"/>
      <c r="CPZ44" s="525"/>
      <c r="CQA44" s="526"/>
      <c r="CQB44" s="527"/>
      <c r="CQC44" s="498"/>
      <c r="CQD44" s="527"/>
      <c r="CQE44" s="527"/>
      <c r="CQF44" s="523"/>
      <c r="CQG44" s="525"/>
      <c r="CQH44" s="524"/>
      <c r="CQI44" s="525"/>
      <c r="CQJ44" s="524"/>
      <c r="CQK44" s="525"/>
      <c r="CQL44" s="526"/>
      <c r="CQM44" s="527"/>
      <c r="CQN44" s="498"/>
      <c r="CQO44" s="527"/>
      <c r="CQP44" s="527"/>
      <c r="CQQ44" s="523"/>
      <c r="CQR44" s="525"/>
      <c r="CQS44" s="524"/>
      <c r="CQT44" s="525"/>
      <c r="CQU44" s="524"/>
      <c r="CQV44" s="525"/>
      <c r="CQW44" s="526"/>
      <c r="CQX44" s="527"/>
      <c r="CQY44" s="498"/>
      <c r="CQZ44" s="527"/>
      <c r="CRA44" s="527"/>
      <c r="CRB44" s="523"/>
      <c r="CRC44" s="525"/>
      <c r="CRD44" s="524"/>
      <c r="CRE44" s="525"/>
      <c r="CRF44" s="524"/>
      <c r="CRG44" s="525"/>
      <c r="CRH44" s="526"/>
      <c r="CRI44" s="527"/>
      <c r="CRJ44" s="498"/>
      <c r="CRK44" s="527"/>
      <c r="CRL44" s="527"/>
      <c r="CRM44" s="523"/>
      <c r="CRN44" s="525"/>
      <c r="CRO44" s="524"/>
      <c r="CRP44" s="525"/>
      <c r="CRQ44" s="524"/>
      <c r="CRR44" s="525"/>
      <c r="CRS44" s="526"/>
      <c r="CRT44" s="527"/>
      <c r="CRU44" s="498"/>
      <c r="CRV44" s="527"/>
      <c r="CRW44" s="527"/>
      <c r="CRX44" s="523"/>
      <c r="CRY44" s="525"/>
      <c r="CRZ44" s="524"/>
      <c r="CSA44" s="525"/>
      <c r="CSB44" s="524"/>
      <c r="CSC44" s="525"/>
      <c r="CSD44" s="526"/>
      <c r="CSE44" s="527"/>
      <c r="CSF44" s="498"/>
      <c r="CSG44" s="527"/>
      <c r="CSH44" s="527"/>
      <c r="CSI44" s="523"/>
      <c r="CSJ44" s="525"/>
      <c r="CSK44" s="524"/>
      <c r="CSL44" s="525"/>
      <c r="CSM44" s="524"/>
      <c r="CSN44" s="525"/>
      <c r="CSO44" s="526"/>
      <c r="CSP44" s="527"/>
      <c r="CSQ44" s="498"/>
      <c r="CSR44" s="527"/>
      <c r="CSS44" s="527"/>
      <c r="CST44" s="523"/>
      <c r="CSU44" s="525"/>
      <c r="CSV44" s="524"/>
      <c r="CSW44" s="525"/>
      <c r="CSX44" s="524"/>
      <c r="CSY44" s="525"/>
      <c r="CSZ44" s="526"/>
      <c r="CTA44" s="527"/>
      <c r="CTB44" s="498"/>
      <c r="CTC44" s="527"/>
      <c r="CTD44" s="527"/>
      <c r="CTE44" s="523"/>
      <c r="CTF44" s="525"/>
      <c r="CTG44" s="524"/>
      <c r="CTH44" s="525"/>
      <c r="CTI44" s="524"/>
      <c r="CTJ44" s="525"/>
      <c r="CTK44" s="526"/>
      <c r="CTL44" s="527"/>
      <c r="CTM44" s="498"/>
      <c r="CTN44" s="527"/>
      <c r="CTO44" s="527"/>
      <c r="CTP44" s="523"/>
      <c r="CTQ44" s="525"/>
      <c r="CTR44" s="524"/>
      <c r="CTS44" s="525"/>
      <c r="CTT44" s="524"/>
      <c r="CTU44" s="525"/>
      <c r="CTV44" s="526"/>
      <c r="CTW44" s="527"/>
      <c r="CTX44" s="498"/>
      <c r="CTY44" s="527"/>
      <c r="CTZ44" s="527"/>
      <c r="CUA44" s="523"/>
      <c r="CUB44" s="525"/>
      <c r="CUC44" s="524"/>
      <c r="CUD44" s="525"/>
      <c r="CUE44" s="524"/>
      <c r="CUF44" s="525"/>
      <c r="CUG44" s="526"/>
      <c r="CUH44" s="527"/>
      <c r="CUI44" s="498"/>
      <c r="CUJ44" s="527"/>
      <c r="CUK44" s="527"/>
      <c r="CUL44" s="523"/>
      <c r="CUM44" s="525"/>
      <c r="CUN44" s="524"/>
      <c r="CUO44" s="525"/>
      <c r="CUP44" s="524"/>
      <c r="CUQ44" s="525"/>
      <c r="CUR44" s="526"/>
      <c r="CUS44" s="527"/>
      <c r="CUT44" s="498"/>
      <c r="CUU44" s="527"/>
      <c r="CUV44" s="527"/>
      <c r="CUW44" s="523"/>
      <c r="CUX44" s="525"/>
      <c r="CUY44" s="524"/>
      <c r="CUZ44" s="525"/>
      <c r="CVA44" s="524"/>
      <c r="CVB44" s="525"/>
      <c r="CVC44" s="526"/>
      <c r="CVD44" s="527"/>
      <c r="CVE44" s="498"/>
      <c r="CVF44" s="527"/>
      <c r="CVG44" s="527"/>
      <c r="CVH44" s="523"/>
      <c r="CVI44" s="525"/>
      <c r="CVJ44" s="524"/>
      <c r="CVK44" s="525"/>
      <c r="CVL44" s="524"/>
      <c r="CVM44" s="525"/>
      <c r="CVN44" s="526"/>
      <c r="CVO44" s="527"/>
      <c r="CVP44" s="498"/>
      <c r="CVQ44" s="527"/>
      <c r="CVR44" s="527"/>
      <c r="CVS44" s="523"/>
      <c r="CVT44" s="525"/>
      <c r="CVU44" s="524"/>
      <c r="CVV44" s="525"/>
      <c r="CVW44" s="524"/>
      <c r="CVX44" s="525"/>
      <c r="CVY44" s="526"/>
      <c r="CVZ44" s="527"/>
      <c r="CWA44" s="498"/>
      <c r="CWB44" s="527"/>
      <c r="CWC44" s="527"/>
      <c r="CWD44" s="523"/>
      <c r="CWE44" s="525"/>
      <c r="CWF44" s="524"/>
      <c r="CWG44" s="525"/>
      <c r="CWH44" s="524"/>
      <c r="CWI44" s="525"/>
      <c r="CWJ44" s="526"/>
      <c r="CWK44" s="527"/>
      <c r="CWL44" s="498"/>
      <c r="CWM44" s="527"/>
      <c r="CWN44" s="527"/>
      <c r="CWO44" s="523"/>
      <c r="CWP44" s="525"/>
      <c r="CWQ44" s="524"/>
      <c r="CWR44" s="525"/>
      <c r="CWS44" s="524"/>
      <c r="CWT44" s="525"/>
      <c r="CWU44" s="526"/>
      <c r="CWV44" s="527"/>
      <c r="CWW44" s="498"/>
      <c r="CWX44" s="527"/>
      <c r="CWY44" s="527"/>
      <c r="CWZ44" s="523"/>
      <c r="CXA44" s="525"/>
      <c r="CXB44" s="524"/>
      <c r="CXC44" s="525"/>
      <c r="CXD44" s="524"/>
      <c r="CXE44" s="525"/>
      <c r="CXF44" s="526"/>
      <c r="CXG44" s="527"/>
      <c r="CXH44" s="498"/>
      <c r="CXI44" s="527"/>
      <c r="CXJ44" s="527"/>
      <c r="CXK44" s="523"/>
      <c r="CXL44" s="525"/>
      <c r="CXM44" s="524"/>
      <c r="CXN44" s="525"/>
      <c r="CXO44" s="524"/>
      <c r="CXP44" s="525"/>
      <c r="CXQ44" s="526"/>
      <c r="CXR44" s="527"/>
      <c r="CXS44" s="498"/>
      <c r="CXT44" s="527"/>
      <c r="CXU44" s="527"/>
      <c r="CXV44" s="523"/>
      <c r="CXW44" s="525"/>
      <c r="CXX44" s="524"/>
      <c r="CXY44" s="525"/>
      <c r="CXZ44" s="524"/>
      <c r="CYA44" s="525"/>
      <c r="CYB44" s="526"/>
      <c r="CYC44" s="527"/>
      <c r="CYD44" s="498"/>
      <c r="CYE44" s="527"/>
      <c r="CYF44" s="527"/>
      <c r="CYG44" s="523"/>
      <c r="CYH44" s="525"/>
      <c r="CYI44" s="524"/>
      <c r="CYJ44" s="525"/>
      <c r="CYK44" s="524"/>
      <c r="CYL44" s="525"/>
      <c r="CYM44" s="526"/>
      <c r="CYN44" s="527"/>
      <c r="CYO44" s="498"/>
      <c r="CYP44" s="527"/>
      <c r="CYQ44" s="527"/>
      <c r="CYR44" s="523"/>
      <c r="CYS44" s="525"/>
      <c r="CYT44" s="524"/>
      <c r="CYU44" s="525"/>
      <c r="CYV44" s="524"/>
      <c r="CYW44" s="525"/>
      <c r="CYX44" s="526"/>
      <c r="CYY44" s="527"/>
      <c r="CYZ44" s="498"/>
      <c r="CZA44" s="527"/>
      <c r="CZB44" s="527"/>
      <c r="CZC44" s="523"/>
      <c r="CZD44" s="525"/>
      <c r="CZE44" s="524"/>
      <c r="CZF44" s="525"/>
      <c r="CZG44" s="524"/>
      <c r="CZH44" s="525"/>
      <c r="CZI44" s="526"/>
      <c r="CZJ44" s="527"/>
      <c r="CZK44" s="498"/>
      <c r="CZL44" s="527"/>
      <c r="CZM44" s="527"/>
      <c r="CZN44" s="523"/>
      <c r="CZO44" s="525"/>
      <c r="CZP44" s="524"/>
      <c r="CZQ44" s="525"/>
      <c r="CZR44" s="524"/>
      <c r="CZS44" s="525"/>
      <c r="CZT44" s="526"/>
      <c r="CZU44" s="527"/>
      <c r="CZV44" s="498"/>
      <c r="CZW44" s="527"/>
      <c r="CZX44" s="527"/>
      <c r="CZY44" s="523"/>
      <c r="CZZ44" s="525"/>
      <c r="DAA44" s="524"/>
      <c r="DAB44" s="525"/>
      <c r="DAC44" s="524"/>
      <c r="DAD44" s="525"/>
      <c r="DAE44" s="526"/>
      <c r="DAF44" s="527"/>
      <c r="DAG44" s="498"/>
      <c r="DAH44" s="527"/>
      <c r="DAI44" s="527"/>
      <c r="DAJ44" s="523"/>
      <c r="DAK44" s="525"/>
      <c r="DAL44" s="524"/>
      <c r="DAM44" s="525"/>
      <c r="DAN44" s="524"/>
      <c r="DAO44" s="525"/>
      <c r="DAP44" s="526"/>
      <c r="DAQ44" s="527"/>
      <c r="DAR44" s="498"/>
      <c r="DAS44" s="527"/>
      <c r="DAT44" s="527"/>
      <c r="DAU44" s="523"/>
      <c r="DAV44" s="525"/>
      <c r="DAW44" s="524"/>
      <c r="DAX44" s="525"/>
      <c r="DAY44" s="524"/>
      <c r="DAZ44" s="525"/>
      <c r="DBA44" s="526"/>
      <c r="DBB44" s="527"/>
      <c r="DBC44" s="498"/>
      <c r="DBD44" s="527"/>
      <c r="DBE44" s="527"/>
      <c r="DBF44" s="523"/>
      <c r="DBG44" s="525"/>
      <c r="DBH44" s="524"/>
      <c r="DBI44" s="525"/>
      <c r="DBJ44" s="524"/>
      <c r="DBK44" s="525"/>
      <c r="DBL44" s="526"/>
      <c r="DBM44" s="527"/>
      <c r="DBN44" s="498"/>
      <c r="DBO44" s="527"/>
      <c r="DBP44" s="527"/>
      <c r="DBQ44" s="523"/>
      <c r="DBR44" s="525"/>
      <c r="DBS44" s="524"/>
      <c r="DBT44" s="525"/>
      <c r="DBU44" s="524"/>
      <c r="DBV44" s="525"/>
      <c r="DBW44" s="526"/>
      <c r="DBX44" s="527"/>
      <c r="DBY44" s="498"/>
      <c r="DBZ44" s="527"/>
      <c r="DCA44" s="527"/>
      <c r="DCB44" s="523"/>
      <c r="DCC44" s="525"/>
      <c r="DCD44" s="524"/>
      <c r="DCE44" s="525"/>
      <c r="DCF44" s="524"/>
      <c r="DCG44" s="525"/>
      <c r="DCH44" s="526"/>
      <c r="DCI44" s="527"/>
      <c r="DCJ44" s="498"/>
      <c r="DCK44" s="527"/>
      <c r="DCL44" s="527"/>
      <c r="DCM44" s="523"/>
      <c r="DCN44" s="525"/>
      <c r="DCO44" s="524"/>
      <c r="DCP44" s="525"/>
      <c r="DCQ44" s="524"/>
      <c r="DCR44" s="525"/>
      <c r="DCS44" s="526"/>
      <c r="DCT44" s="527"/>
      <c r="DCU44" s="498"/>
      <c r="DCV44" s="527"/>
      <c r="DCW44" s="527"/>
      <c r="DCX44" s="523"/>
      <c r="DCY44" s="525"/>
      <c r="DCZ44" s="524"/>
      <c r="DDA44" s="525"/>
      <c r="DDB44" s="524"/>
      <c r="DDC44" s="525"/>
      <c r="DDD44" s="526"/>
      <c r="DDE44" s="527"/>
      <c r="DDF44" s="498"/>
      <c r="DDG44" s="527"/>
      <c r="DDH44" s="527"/>
      <c r="DDI44" s="523"/>
      <c r="DDJ44" s="525"/>
      <c r="DDK44" s="524"/>
      <c r="DDL44" s="525"/>
      <c r="DDM44" s="524"/>
      <c r="DDN44" s="525"/>
      <c r="DDO44" s="526"/>
      <c r="DDP44" s="527"/>
      <c r="DDQ44" s="498"/>
      <c r="DDR44" s="527"/>
      <c r="DDS44" s="527"/>
      <c r="DDT44" s="523"/>
      <c r="DDU44" s="525"/>
      <c r="DDV44" s="524"/>
      <c r="DDW44" s="525"/>
      <c r="DDX44" s="524"/>
      <c r="DDY44" s="525"/>
      <c r="DDZ44" s="526"/>
      <c r="DEA44" s="527"/>
      <c r="DEB44" s="498"/>
      <c r="DEC44" s="527"/>
      <c r="DED44" s="527"/>
      <c r="DEE44" s="523"/>
      <c r="DEF44" s="525"/>
      <c r="DEG44" s="524"/>
      <c r="DEH44" s="525"/>
      <c r="DEI44" s="524"/>
      <c r="DEJ44" s="525"/>
      <c r="DEK44" s="526"/>
      <c r="DEL44" s="527"/>
      <c r="DEM44" s="498"/>
      <c r="DEN44" s="527"/>
      <c r="DEO44" s="527"/>
      <c r="DEP44" s="523"/>
      <c r="DEQ44" s="525"/>
      <c r="DER44" s="524"/>
      <c r="DES44" s="525"/>
      <c r="DET44" s="524"/>
      <c r="DEU44" s="525"/>
      <c r="DEV44" s="526"/>
      <c r="DEW44" s="527"/>
      <c r="DEX44" s="498"/>
      <c r="DEY44" s="527"/>
      <c r="DEZ44" s="527"/>
      <c r="DFA44" s="523"/>
      <c r="DFB44" s="525"/>
      <c r="DFC44" s="524"/>
      <c r="DFD44" s="525"/>
      <c r="DFE44" s="524"/>
      <c r="DFF44" s="525"/>
      <c r="DFG44" s="526"/>
      <c r="DFH44" s="527"/>
      <c r="DFI44" s="498"/>
      <c r="DFJ44" s="527"/>
      <c r="DFK44" s="527"/>
      <c r="DFL44" s="523"/>
      <c r="DFM44" s="525"/>
      <c r="DFN44" s="524"/>
      <c r="DFO44" s="525"/>
      <c r="DFP44" s="524"/>
      <c r="DFQ44" s="525"/>
      <c r="DFR44" s="526"/>
      <c r="DFS44" s="527"/>
      <c r="DFT44" s="498"/>
      <c r="DFU44" s="527"/>
      <c r="DFV44" s="527"/>
      <c r="DFW44" s="523"/>
      <c r="DFX44" s="525"/>
      <c r="DFY44" s="524"/>
      <c r="DFZ44" s="525"/>
      <c r="DGA44" s="524"/>
      <c r="DGB44" s="525"/>
      <c r="DGC44" s="526"/>
      <c r="DGD44" s="527"/>
      <c r="DGE44" s="498"/>
      <c r="DGF44" s="527"/>
      <c r="DGG44" s="527"/>
      <c r="DGH44" s="523"/>
      <c r="DGI44" s="525"/>
      <c r="DGJ44" s="524"/>
      <c r="DGK44" s="525"/>
      <c r="DGL44" s="524"/>
      <c r="DGM44" s="525"/>
      <c r="DGN44" s="526"/>
      <c r="DGO44" s="527"/>
      <c r="DGP44" s="498"/>
      <c r="DGQ44" s="527"/>
      <c r="DGR44" s="527"/>
      <c r="DGS44" s="523"/>
      <c r="DGT44" s="525"/>
      <c r="DGU44" s="524"/>
      <c r="DGV44" s="525"/>
      <c r="DGW44" s="524"/>
      <c r="DGX44" s="525"/>
      <c r="DGY44" s="526"/>
      <c r="DGZ44" s="527"/>
      <c r="DHA44" s="498"/>
      <c r="DHB44" s="527"/>
      <c r="DHC44" s="527"/>
      <c r="DHD44" s="523"/>
      <c r="DHE44" s="525"/>
      <c r="DHF44" s="524"/>
      <c r="DHG44" s="525"/>
      <c r="DHH44" s="524"/>
      <c r="DHI44" s="525"/>
      <c r="DHJ44" s="526"/>
      <c r="DHK44" s="527"/>
      <c r="DHL44" s="498"/>
      <c r="DHM44" s="527"/>
      <c r="DHN44" s="527"/>
      <c r="DHO44" s="523"/>
      <c r="DHP44" s="525"/>
      <c r="DHQ44" s="524"/>
      <c r="DHR44" s="525"/>
      <c r="DHS44" s="524"/>
      <c r="DHT44" s="525"/>
      <c r="DHU44" s="526"/>
      <c r="DHV44" s="527"/>
      <c r="DHW44" s="498"/>
      <c r="DHX44" s="527"/>
      <c r="DHY44" s="527"/>
      <c r="DHZ44" s="523"/>
      <c r="DIA44" s="525"/>
      <c r="DIB44" s="524"/>
      <c r="DIC44" s="525"/>
      <c r="DID44" s="524"/>
      <c r="DIE44" s="525"/>
      <c r="DIF44" s="526"/>
      <c r="DIG44" s="527"/>
      <c r="DIH44" s="498"/>
      <c r="DII44" s="527"/>
      <c r="DIJ44" s="527"/>
      <c r="DIK44" s="523"/>
      <c r="DIL44" s="525"/>
      <c r="DIM44" s="524"/>
      <c r="DIN44" s="525"/>
      <c r="DIO44" s="524"/>
      <c r="DIP44" s="525"/>
      <c r="DIQ44" s="526"/>
      <c r="DIR44" s="527"/>
      <c r="DIS44" s="498"/>
      <c r="DIT44" s="527"/>
      <c r="DIU44" s="527"/>
      <c r="DIV44" s="523"/>
      <c r="DIW44" s="525"/>
      <c r="DIX44" s="524"/>
      <c r="DIY44" s="525"/>
      <c r="DIZ44" s="524"/>
      <c r="DJA44" s="525"/>
      <c r="DJB44" s="526"/>
      <c r="DJC44" s="527"/>
      <c r="DJD44" s="498"/>
      <c r="DJE44" s="527"/>
      <c r="DJF44" s="527"/>
      <c r="DJG44" s="523"/>
      <c r="DJH44" s="525"/>
      <c r="DJI44" s="524"/>
      <c r="DJJ44" s="525"/>
      <c r="DJK44" s="524"/>
      <c r="DJL44" s="525"/>
      <c r="DJM44" s="526"/>
      <c r="DJN44" s="527"/>
      <c r="DJO44" s="498"/>
      <c r="DJP44" s="527"/>
      <c r="DJQ44" s="527"/>
      <c r="DJR44" s="523"/>
      <c r="DJS44" s="525"/>
      <c r="DJT44" s="524"/>
      <c r="DJU44" s="525"/>
      <c r="DJV44" s="524"/>
      <c r="DJW44" s="525"/>
      <c r="DJX44" s="526"/>
      <c r="DJY44" s="527"/>
      <c r="DJZ44" s="498"/>
      <c r="DKA44" s="527"/>
      <c r="DKB44" s="527"/>
      <c r="DKC44" s="523"/>
      <c r="DKD44" s="525"/>
      <c r="DKE44" s="524"/>
      <c r="DKF44" s="525"/>
      <c r="DKG44" s="524"/>
      <c r="DKH44" s="525"/>
      <c r="DKI44" s="526"/>
      <c r="DKJ44" s="527"/>
      <c r="DKK44" s="498"/>
      <c r="DKL44" s="527"/>
      <c r="DKM44" s="527"/>
      <c r="DKN44" s="523"/>
      <c r="DKO44" s="525"/>
      <c r="DKP44" s="524"/>
      <c r="DKQ44" s="525"/>
      <c r="DKR44" s="524"/>
      <c r="DKS44" s="525"/>
      <c r="DKT44" s="526"/>
      <c r="DKU44" s="527"/>
      <c r="DKV44" s="498"/>
      <c r="DKW44" s="527"/>
      <c r="DKX44" s="527"/>
      <c r="DKY44" s="523"/>
      <c r="DKZ44" s="525"/>
      <c r="DLA44" s="524"/>
      <c r="DLB44" s="525"/>
      <c r="DLC44" s="524"/>
      <c r="DLD44" s="525"/>
      <c r="DLE44" s="526"/>
      <c r="DLF44" s="527"/>
      <c r="DLG44" s="498"/>
      <c r="DLH44" s="527"/>
      <c r="DLI44" s="527"/>
      <c r="DLJ44" s="523"/>
      <c r="DLK44" s="525"/>
      <c r="DLL44" s="524"/>
      <c r="DLM44" s="525"/>
      <c r="DLN44" s="524"/>
      <c r="DLO44" s="525"/>
      <c r="DLP44" s="526"/>
      <c r="DLQ44" s="527"/>
      <c r="DLR44" s="498"/>
      <c r="DLS44" s="527"/>
      <c r="DLT44" s="527"/>
      <c r="DLU44" s="523"/>
      <c r="DLV44" s="525"/>
      <c r="DLW44" s="524"/>
      <c r="DLX44" s="525"/>
      <c r="DLY44" s="524"/>
      <c r="DLZ44" s="525"/>
      <c r="DMA44" s="526"/>
      <c r="DMB44" s="527"/>
      <c r="DMC44" s="498"/>
      <c r="DMD44" s="527"/>
      <c r="DME44" s="527"/>
      <c r="DMF44" s="523"/>
      <c r="DMG44" s="525"/>
      <c r="DMH44" s="524"/>
      <c r="DMI44" s="525"/>
      <c r="DMJ44" s="524"/>
      <c r="DMK44" s="525"/>
      <c r="DML44" s="526"/>
      <c r="DMM44" s="527"/>
      <c r="DMN44" s="498"/>
      <c r="DMO44" s="527"/>
      <c r="DMP44" s="527"/>
      <c r="DMQ44" s="523"/>
      <c r="DMR44" s="525"/>
      <c r="DMS44" s="524"/>
      <c r="DMT44" s="525"/>
      <c r="DMU44" s="524"/>
      <c r="DMV44" s="525"/>
      <c r="DMW44" s="526"/>
      <c r="DMX44" s="527"/>
      <c r="DMY44" s="498"/>
      <c r="DMZ44" s="527"/>
      <c r="DNA44" s="527"/>
      <c r="DNB44" s="523"/>
      <c r="DNC44" s="525"/>
      <c r="DND44" s="524"/>
      <c r="DNE44" s="525"/>
      <c r="DNF44" s="524"/>
      <c r="DNG44" s="525"/>
      <c r="DNH44" s="526"/>
      <c r="DNI44" s="527"/>
      <c r="DNJ44" s="498"/>
      <c r="DNK44" s="527"/>
      <c r="DNL44" s="527"/>
      <c r="DNM44" s="523"/>
      <c r="DNN44" s="525"/>
      <c r="DNO44" s="524"/>
      <c r="DNP44" s="525"/>
      <c r="DNQ44" s="524"/>
      <c r="DNR44" s="525"/>
      <c r="DNS44" s="526"/>
      <c r="DNT44" s="527"/>
      <c r="DNU44" s="498"/>
      <c r="DNV44" s="527"/>
      <c r="DNW44" s="527"/>
      <c r="DNX44" s="523"/>
      <c r="DNY44" s="525"/>
      <c r="DNZ44" s="524"/>
      <c r="DOA44" s="525"/>
      <c r="DOB44" s="524"/>
      <c r="DOC44" s="525"/>
      <c r="DOD44" s="526"/>
      <c r="DOE44" s="527"/>
      <c r="DOF44" s="498"/>
      <c r="DOG44" s="527"/>
      <c r="DOH44" s="527"/>
      <c r="DOI44" s="523"/>
      <c r="DOJ44" s="525"/>
      <c r="DOK44" s="524"/>
      <c r="DOL44" s="525"/>
      <c r="DOM44" s="524"/>
      <c r="DON44" s="525"/>
      <c r="DOO44" s="526"/>
      <c r="DOP44" s="527"/>
      <c r="DOQ44" s="498"/>
      <c r="DOR44" s="527"/>
      <c r="DOS44" s="527"/>
      <c r="DOT44" s="523"/>
      <c r="DOU44" s="525"/>
      <c r="DOV44" s="524"/>
      <c r="DOW44" s="525"/>
      <c r="DOX44" s="524"/>
      <c r="DOY44" s="525"/>
      <c r="DOZ44" s="526"/>
      <c r="DPA44" s="527"/>
      <c r="DPB44" s="498"/>
      <c r="DPC44" s="527"/>
      <c r="DPD44" s="527"/>
      <c r="DPE44" s="523"/>
      <c r="DPF44" s="525"/>
      <c r="DPG44" s="524"/>
      <c r="DPH44" s="525"/>
      <c r="DPI44" s="524"/>
      <c r="DPJ44" s="525"/>
      <c r="DPK44" s="526"/>
      <c r="DPL44" s="527"/>
      <c r="DPM44" s="498"/>
      <c r="DPN44" s="527"/>
      <c r="DPO44" s="527"/>
      <c r="DPP44" s="523"/>
      <c r="DPQ44" s="525"/>
      <c r="DPR44" s="524"/>
      <c r="DPS44" s="525"/>
      <c r="DPT44" s="524"/>
      <c r="DPU44" s="525"/>
      <c r="DPV44" s="526"/>
      <c r="DPW44" s="527"/>
      <c r="DPX44" s="498"/>
      <c r="DPY44" s="527"/>
      <c r="DPZ44" s="527"/>
      <c r="DQA44" s="523"/>
      <c r="DQB44" s="525"/>
      <c r="DQC44" s="524"/>
      <c r="DQD44" s="525"/>
      <c r="DQE44" s="524"/>
      <c r="DQF44" s="525"/>
      <c r="DQG44" s="526"/>
      <c r="DQH44" s="527"/>
      <c r="DQI44" s="498"/>
      <c r="DQJ44" s="527"/>
      <c r="DQK44" s="527"/>
      <c r="DQL44" s="523"/>
      <c r="DQM44" s="525"/>
      <c r="DQN44" s="524"/>
      <c r="DQO44" s="525"/>
      <c r="DQP44" s="524"/>
      <c r="DQQ44" s="525"/>
      <c r="DQR44" s="526"/>
      <c r="DQS44" s="527"/>
      <c r="DQT44" s="498"/>
      <c r="DQU44" s="527"/>
      <c r="DQV44" s="527"/>
      <c r="DQW44" s="523"/>
      <c r="DQX44" s="525"/>
      <c r="DQY44" s="524"/>
      <c r="DQZ44" s="525"/>
      <c r="DRA44" s="524"/>
      <c r="DRB44" s="525"/>
      <c r="DRC44" s="526"/>
      <c r="DRD44" s="527"/>
      <c r="DRE44" s="498"/>
      <c r="DRF44" s="527"/>
      <c r="DRG44" s="527"/>
      <c r="DRH44" s="523"/>
      <c r="DRI44" s="525"/>
      <c r="DRJ44" s="524"/>
      <c r="DRK44" s="525"/>
      <c r="DRL44" s="524"/>
      <c r="DRM44" s="525"/>
      <c r="DRN44" s="526"/>
      <c r="DRO44" s="527"/>
      <c r="DRP44" s="498"/>
      <c r="DRQ44" s="527"/>
      <c r="DRR44" s="527"/>
      <c r="DRS44" s="523"/>
      <c r="DRT44" s="525"/>
      <c r="DRU44" s="524"/>
      <c r="DRV44" s="525"/>
      <c r="DRW44" s="524"/>
      <c r="DRX44" s="525"/>
      <c r="DRY44" s="526"/>
      <c r="DRZ44" s="527"/>
      <c r="DSA44" s="498"/>
      <c r="DSB44" s="527"/>
      <c r="DSC44" s="527"/>
      <c r="DSD44" s="523"/>
      <c r="DSE44" s="525"/>
      <c r="DSF44" s="524"/>
      <c r="DSG44" s="525"/>
      <c r="DSH44" s="524"/>
      <c r="DSI44" s="525"/>
      <c r="DSJ44" s="526"/>
      <c r="DSK44" s="527"/>
      <c r="DSL44" s="498"/>
      <c r="DSM44" s="527"/>
      <c r="DSN44" s="527"/>
      <c r="DSO44" s="523"/>
      <c r="DSP44" s="525"/>
      <c r="DSQ44" s="524"/>
      <c r="DSR44" s="525"/>
      <c r="DSS44" s="524"/>
      <c r="DST44" s="525"/>
      <c r="DSU44" s="526"/>
      <c r="DSV44" s="527"/>
      <c r="DSW44" s="498"/>
      <c r="DSX44" s="527"/>
      <c r="DSY44" s="527"/>
      <c r="DSZ44" s="523"/>
      <c r="DTA44" s="525"/>
      <c r="DTB44" s="524"/>
      <c r="DTC44" s="525"/>
      <c r="DTD44" s="524"/>
      <c r="DTE44" s="525"/>
      <c r="DTF44" s="526"/>
      <c r="DTG44" s="527"/>
      <c r="DTH44" s="498"/>
      <c r="DTI44" s="527"/>
      <c r="DTJ44" s="527"/>
      <c r="DTK44" s="523"/>
      <c r="DTL44" s="525"/>
      <c r="DTM44" s="524"/>
      <c r="DTN44" s="525"/>
      <c r="DTO44" s="524"/>
      <c r="DTP44" s="525"/>
      <c r="DTQ44" s="526"/>
      <c r="DTR44" s="527"/>
      <c r="DTS44" s="498"/>
      <c r="DTT44" s="527"/>
      <c r="DTU44" s="527"/>
      <c r="DTV44" s="523"/>
      <c r="DTW44" s="525"/>
      <c r="DTX44" s="524"/>
      <c r="DTY44" s="525"/>
      <c r="DTZ44" s="524"/>
      <c r="DUA44" s="525"/>
      <c r="DUB44" s="526"/>
      <c r="DUC44" s="527"/>
      <c r="DUD44" s="498"/>
      <c r="DUE44" s="527"/>
      <c r="DUF44" s="527"/>
      <c r="DUG44" s="523"/>
      <c r="DUH44" s="525"/>
      <c r="DUI44" s="524"/>
      <c r="DUJ44" s="525"/>
      <c r="DUK44" s="524"/>
      <c r="DUL44" s="525"/>
      <c r="DUM44" s="526"/>
      <c r="DUN44" s="527"/>
      <c r="DUO44" s="498"/>
      <c r="DUP44" s="527"/>
      <c r="DUQ44" s="527"/>
      <c r="DUR44" s="523"/>
      <c r="DUS44" s="525"/>
      <c r="DUT44" s="524"/>
      <c r="DUU44" s="525"/>
      <c r="DUV44" s="524"/>
      <c r="DUW44" s="525"/>
      <c r="DUX44" s="526"/>
      <c r="DUY44" s="527"/>
      <c r="DUZ44" s="498"/>
      <c r="DVA44" s="527"/>
      <c r="DVB44" s="527"/>
      <c r="DVC44" s="523"/>
      <c r="DVD44" s="525"/>
      <c r="DVE44" s="524"/>
      <c r="DVF44" s="525"/>
      <c r="DVG44" s="524"/>
      <c r="DVH44" s="525"/>
      <c r="DVI44" s="526"/>
      <c r="DVJ44" s="527"/>
      <c r="DVK44" s="498"/>
      <c r="DVL44" s="527"/>
      <c r="DVM44" s="527"/>
      <c r="DVN44" s="523"/>
      <c r="DVO44" s="525"/>
      <c r="DVP44" s="524"/>
      <c r="DVQ44" s="525"/>
      <c r="DVR44" s="524"/>
      <c r="DVS44" s="525"/>
      <c r="DVT44" s="526"/>
      <c r="DVU44" s="527"/>
      <c r="DVV44" s="498"/>
      <c r="DVW44" s="527"/>
      <c r="DVX44" s="527"/>
      <c r="DVY44" s="523"/>
      <c r="DVZ44" s="525"/>
      <c r="DWA44" s="524"/>
      <c r="DWB44" s="525"/>
      <c r="DWC44" s="524"/>
      <c r="DWD44" s="525"/>
      <c r="DWE44" s="526"/>
      <c r="DWF44" s="527"/>
      <c r="DWG44" s="498"/>
      <c r="DWH44" s="527"/>
      <c r="DWI44" s="527"/>
      <c r="DWJ44" s="523"/>
      <c r="DWK44" s="525"/>
      <c r="DWL44" s="524"/>
      <c r="DWM44" s="525"/>
      <c r="DWN44" s="524"/>
      <c r="DWO44" s="525"/>
      <c r="DWP44" s="526"/>
      <c r="DWQ44" s="527"/>
      <c r="DWR44" s="498"/>
      <c r="DWS44" s="527"/>
      <c r="DWT44" s="527"/>
      <c r="DWU44" s="523"/>
      <c r="DWV44" s="525"/>
      <c r="DWW44" s="524"/>
      <c r="DWX44" s="525"/>
      <c r="DWY44" s="524"/>
      <c r="DWZ44" s="525"/>
      <c r="DXA44" s="526"/>
      <c r="DXB44" s="527"/>
      <c r="DXC44" s="498"/>
      <c r="DXD44" s="527"/>
      <c r="DXE44" s="527"/>
      <c r="DXF44" s="523"/>
      <c r="DXG44" s="525"/>
      <c r="DXH44" s="524"/>
      <c r="DXI44" s="525"/>
      <c r="DXJ44" s="524"/>
      <c r="DXK44" s="525"/>
      <c r="DXL44" s="526"/>
      <c r="DXM44" s="527"/>
      <c r="DXN44" s="498"/>
      <c r="DXO44" s="527"/>
      <c r="DXP44" s="527"/>
      <c r="DXQ44" s="523"/>
      <c r="DXR44" s="525"/>
      <c r="DXS44" s="524"/>
      <c r="DXT44" s="525"/>
      <c r="DXU44" s="524"/>
      <c r="DXV44" s="525"/>
      <c r="DXW44" s="526"/>
      <c r="DXX44" s="527"/>
      <c r="DXY44" s="498"/>
      <c r="DXZ44" s="527"/>
      <c r="DYA44" s="527"/>
      <c r="DYB44" s="523"/>
      <c r="DYC44" s="525"/>
      <c r="DYD44" s="524"/>
      <c r="DYE44" s="525"/>
      <c r="DYF44" s="524"/>
      <c r="DYG44" s="525"/>
      <c r="DYH44" s="526"/>
      <c r="DYI44" s="527"/>
      <c r="DYJ44" s="498"/>
      <c r="DYK44" s="527"/>
      <c r="DYL44" s="527"/>
      <c r="DYM44" s="523"/>
      <c r="DYN44" s="525"/>
      <c r="DYO44" s="524"/>
      <c r="DYP44" s="525"/>
      <c r="DYQ44" s="524"/>
      <c r="DYR44" s="525"/>
      <c r="DYS44" s="526"/>
      <c r="DYT44" s="527"/>
      <c r="DYU44" s="498"/>
      <c r="DYV44" s="527"/>
      <c r="DYW44" s="527"/>
      <c r="DYX44" s="523"/>
      <c r="DYY44" s="525"/>
      <c r="DYZ44" s="524"/>
      <c r="DZA44" s="525"/>
      <c r="DZB44" s="524"/>
      <c r="DZC44" s="525"/>
      <c r="DZD44" s="526"/>
      <c r="DZE44" s="527"/>
      <c r="DZF44" s="498"/>
      <c r="DZG44" s="527"/>
      <c r="DZH44" s="527"/>
      <c r="DZI44" s="523"/>
      <c r="DZJ44" s="525"/>
      <c r="DZK44" s="524"/>
      <c r="DZL44" s="525"/>
      <c r="DZM44" s="524"/>
      <c r="DZN44" s="525"/>
      <c r="DZO44" s="526"/>
      <c r="DZP44" s="527"/>
      <c r="DZQ44" s="498"/>
      <c r="DZR44" s="527"/>
      <c r="DZS44" s="527"/>
      <c r="DZT44" s="523"/>
      <c r="DZU44" s="525"/>
      <c r="DZV44" s="524"/>
      <c r="DZW44" s="525"/>
      <c r="DZX44" s="524"/>
      <c r="DZY44" s="525"/>
      <c r="DZZ44" s="526"/>
      <c r="EAA44" s="527"/>
      <c r="EAB44" s="498"/>
      <c r="EAC44" s="527"/>
      <c r="EAD44" s="527"/>
      <c r="EAE44" s="523"/>
      <c r="EAF44" s="525"/>
      <c r="EAG44" s="524"/>
      <c r="EAH44" s="525"/>
      <c r="EAI44" s="524"/>
      <c r="EAJ44" s="525"/>
      <c r="EAK44" s="526"/>
      <c r="EAL44" s="527"/>
      <c r="EAM44" s="498"/>
      <c r="EAN44" s="527"/>
      <c r="EAO44" s="527"/>
      <c r="EAP44" s="523"/>
      <c r="EAQ44" s="525"/>
      <c r="EAR44" s="524"/>
      <c r="EAS44" s="525"/>
      <c r="EAT44" s="524"/>
      <c r="EAU44" s="525"/>
      <c r="EAV44" s="526"/>
      <c r="EAW44" s="527"/>
      <c r="EAX44" s="498"/>
      <c r="EAY44" s="527"/>
      <c r="EAZ44" s="527"/>
      <c r="EBA44" s="523"/>
      <c r="EBB44" s="525"/>
      <c r="EBC44" s="524"/>
      <c r="EBD44" s="525"/>
      <c r="EBE44" s="524"/>
      <c r="EBF44" s="525"/>
      <c r="EBG44" s="526"/>
      <c r="EBH44" s="527"/>
      <c r="EBI44" s="498"/>
      <c r="EBJ44" s="527"/>
      <c r="EBK44" s="527"/>
      <c r="EBL44" s="523"/>
      <c r="EBM44" s="525"/>
      <c r="EBN44" s="524"/>
      <c r="EBO44" s="525"/>
      <c r="EBP44" s="524"/>
      <c r="EBQ44" s="525"/>
      <c r="EBR44" s="526"/>
      <c r="EBS44" s="527"/>
      <c r="EBT44" s="498"/>
      <c r="EBU44" s="527"/>
      <c r="EBV44" s="527"/>
      <c r="EBW44" s="523"/>
      <c r="EBX44" s="525"/>
      <c r="EBY44" s="524"/>
      <c r="EBZ44" s="525"/>
      <c r="ECA44" s="524"/>
      <c r="ECB44" s="525"/>
      <c r="ECC44" s="526"/>
      <c r="ECD44" s="527"/>
      <c r="ECE44" s="498"/>
      <c r="ECF44" s="527"/>
      <c r="ECG44" s="527"/>
      <c r="ECH44" s="523"/>
      <c r="ECI44" s="525"/>
      <c r="ECJ44" s="524"/>
      <c r="ECK44" s="525"/>
      <c r="ECL44" s="524"/>
      <c r="ECM44" s="525"/>
      <c r="ECN44" s="526"/>
      <c r="ECO44" s="527"/>
      <c r="ECP44" s="498"/>
      <c r="ECQ44" s="527"/>
      <c r="ECR44" s="527"/>
      <c r="ECS44" s="523"/>
      <c r="ECT44" s="525"/>
      <c r="ECU44" s="524"/>
      <c r="ECV44" s="525"/>
      <c r="ECW44" s="524"/>
      <c r="ECX44" s="525"/>
      <c r="ECY44" s="526"/>
      <c r="ECZ44" s="527"/>
      <c r="EDA44" s="498"/>
      <c r="EDB44" s="527"/>
      <c r="EDC44" s="527"/>
      <c r="EDD44" s="523"/>
      <c r="EDE44" s="525"/>
      <c r="EDF44" s="524"/>
      <c r="EDG44" s="525"/>
      <c r="EDH44" s="524"/>
      <c r="EDI44" s="525"/>
      <c r="EDJ44" s="526"/>
      <c r="EDK44" s="527"/>
      <c r="EDL44" s="498"/>
      <c r="EDM44" s="527"/>
      <c r="EDN44" s="527"/>
      <c r="EDO44" s="523"/>
      <c r="EDP44" s="525"/>
      <c r="EDQ44" s="524"/>
      <c r="EDR44" s="525"/>
      <c r="EDS44" s="524"/>
      <c r="EDT44" s="525"/>
      <c r="EDU44" s="526"/>
      <c r="EDV44" s="527"/>
      <c r="EDW44" s="498"/>
      <c r="EDX44" s="527"/>
      <c r="EDY44" s="527"/>
      <c r="EDZ44" s="523"/>
      <c r="EEA44" s="525"/>
      <c r="EEB44" s="524"/>
      <c r="EEC44" s="525"/>
      <c r="EED44" s="524"/>
      <c r="EEE44" s="525"/>
      <c r="EEF44" s="526"/>
      <c r="EEG44" s="527"/>
      <c r="EEH44" s="498"/>
      <c r="EEI44" s="527"/>
      <c r="EEJ44" s="527"/>
      <c r="EEK44" s="523"/>
      <c r="EEL44" s="525"/>
      <c r="EEM44" s="524"/>
      <c r="EEN44" s="525"/>
      <c r="EEO44" s="524"/>
      <c r="EEP44" s="525"/>
      <c r="EEQ44" s="526"/>
      <c r="EER44" s="527"/>
      <c r="EES44" s="498"/>
      <c r="EET44" s="527"/>
      <c r="EEU44" s="527"/>
      <c r="EEV44" s="523"/>
      <c r="EEW44" s="525"/>
      <c r="EEX44" s="524"/>
      <c r="EEY44" s="525"/>
      <c r="EEZ44" s="524"/>
      <c r="EFA44" s="525"/>
      <c r="EFB44" s="526"/>
      <c r="EFC44" s="527"/>
      <c r="EFD44" s="498"/>
      <c r="EFE44" s="527"/>
      <c r="EFF44" s="527"/>
      <c r="EFG44" s="523"/>
      <c r="EFH44" s="525"/>
      <c r="EFI44" s="524"/>
      <c r="EFJ44" s="525"/>
      <c r="EFK44" s="524"/>
      <c r="EFL44" s="525"/>
      <c r="EFM44" s="526"/>
      <c r="EFN44" s="527"/>
      <c r="EFO44" s="498"/>
      <c r="EFP44" s="527"/>
      <c r="EFQ44" s="527"/>
      <c r="EFR44" s="523"/>
      <c r="EFS44" s="525"/>
      <c r="EFT44" s="524"/>
      <c r="EFU44" s="525"/>
      <c r="EFV44" s="524"/>
      <c r="EFW44" s="525"/>
      <c r="EFX44" s="526"/>
      <c r="EFY44" s="527"/>
      <c r="EFZ44" s="498"/>
      <c r="EGA44" s="527"/>
      <c r="EGB44" s="527"/>
      <c r="EGC44" s="523"/>
      <c r="EGD44" s="525"/>
      <c r="EGE44" s="524"/>
      <c r="EGF44" s="525"/>
      <c r="EGG44" s="524"/>
      <c r="EGH44" s="525"/>
      <c r="EGI44" s="526"/>
      <c r="EGJ44" s="527"/>
      <c r="EGK44" s="498"/>
      <c r="EGL44" s="527"/>
      <c r="EGM44" s="527"/>
      <c r="EGN44" s="523"/>
      <c r="EGO44" s="525"/>
      <c r="EGP44" s="524"/>
      <c r="EGQ44" s="525"/>
      <c r="EGR44" s="524"/>
      <c r="EGS44" s="525"/>
      <c r="EGT44" s="526"/>
      <c r="EGU44" s="527"/>
      <c r="EGV44" s="498"/>
      <c r="EGW44" s="527"/>
      <c r="EGX44" s="527"/>
      <c r="EGY44" s="523"/>
      <c r="EGZ44" s="525"/>
      <c r="EHA44" s="524"/>
      <c r="EHB44" s="525"/>
      <c r="EHC44" s="524"/>
      <c r="EHD44" s="525"/>
      <c r="EHE44" s="526"/>
      <c r="EHF44" s="527"/>
      <c r="EHG44" s="498"/>
      <c r="EHH44" s="527"/>
      <c r="EHI44" s="527"/>
      <c r="EHJ44" s="523"/>
      <c r="EHK44" s="525"/>
      <c r="EHL44" s="524"/>
      <c r="EHM44" s="525"/>
      <c r="EHN44" s="524"/>
      <c r="EHO44" s="525"/>
      <c r="EHP44" s="526"/>
      <c r="EHQ44" s="527"/>
      <c r="EHR44" s="498"/>
      <c r="EHS44" s="527"/>
      <c r="EHT44" s="527"/>
      <c r="EHU44" s="523"/>
      <c r="EHV44" s="525"/>
      <c r="EHW44" s="524"/>
      <c r="EHX44" s="525"/>
      <c r="EHY44" s="524"/>
      <c r="EHZ44" s="525"/>
      <c r="EIA44" s="526"/>
      <c r="EIB44" s="527"/>
      <c r="EIC44" s="498"/>
      <c r="EID44" s="527"/>
      <c r="EIE44" s="527"/>
      <c r="EIF44" s="523"/>
      <c r="EIG44" s="525"/>
      <c r="EIH44" s="524"/>
      <c r="EII44" s="525"/>
      <c r="EIJ44" s="524"/>
      <c r="EIK44" s="525"/>
      <c r="EIL44" s="526"/>
      <c r="EIM44" s="527"/>
      <c r="EIN44" s="498"/>
      <c r="EIO44" s="527"/>
      <c r="EIP44" s="527"/>
      <c r="EIQ44" s="523"/>
      <c r="EIR44" s="525"/>
      <c r="EIS44" s="524"/>
      <c r="EIT44" s="525"/>
      <c r="EIU44" s="524"/>
      <c r="EIV44" s="525"/>
      <c r="EIW44" s="526"/>
      <c r="EIX44" s="527"/>
      <c r="EIY44" s="498"/>
      <c r="EIZ44" s="527"/>
      <c r="EJA44" s="527"/>
      <c r="EJB44" s="523"/>
      <c r="EJC44" s="525"/>
      <c r="EJD44" s="524"/>
      <c r="EJE44" s="525"/>
      <c r="EJF44" s="524"/>
      <c r="EJG44" s="525"/>
      <c r="EJH44" s="526"/>
      <c r="EJI44" s="527"/>
      <c r="EJJ44" s="498"/>
      <c r="EJK44" s="527"/>
      <c r="EJL44" s="527"/>
      <c r="EJM44" s="523"/>
      <c r="EJN44" s="525"/>
      <c r="EJO44" s="524"/>
      <c r="EJP44" s="525"/>
      <c r="EJQ44" s="524"/>
      <c r="EJR44" s="525"/>
      <c r="EJS44" s="526"/>
      <c r="EJT44" s="527"/>
      <c r="EJU44" s="498"/>
      <c r="EJV44" s="527"/>
      <c r="EJW44" s="527"/>
      <c r="EJX44" s="523"/>
      <c r="EJY44" s="525"/>
      <c r="EJZ44" s="524"/>
      <c r="EKA44" s="525"/>
      <c r="EKB44" s="524"/>
      <c r="EKC44" s="525"/>
      <c r="EKD44" s="526"/>
      <c r="EKE44" s="527"/>
      <c r="EKF44" s="498"/>
      <c r="EKG44" s="527"/>
      <c r="EKH44" s="527"/>
      <c r="EKI44" s="523"/>
      <c r="EKJ44" s="525"/>
      <c r="EKK44" s="524"/>
      <c r="EKL44" s="525"/>
      <c r="EKM44" s="524"/>
      <c r="EKN44" s="525"/>
      <c r="EKO44" s="526"/>
      <c r="EKP44" s="527"/>
      <c r="EKQ44" s="498"/>
      <c r="EKR44" s="527"/>
      <c r="EKS44" s="527"/>
      <c r="EKT44" s="523"/>
      <c r="EKU44" s="525"/>
      <c r="EKV44" s="524"/>
      <c r="EKW44" s="525"/>
      <c r="EKX44" s="524"/>
      <c r="EKY44" s="525"/>
      <c r="EKZ44" s="526"/>
      <c r="ELA44" s="527"/>
      <c r="ELB44" s="498"/>
      <c r="ELC44" s="527"/>
      <c r="ELD44" s="527"/>
      <c r="ELE44" s="523"/>
      <c r="ELF44" s="525"/>
      <c r="ELG44" s="524"/>
      <c r="ELH44" s="525"/>
      <c r="ELI44" s="524"/>
      <c r="ELJ44" s="525"/>
      <c r="ELK44" s="526"/>
      <c r="ELL44" s="527"/>
      <c r="ELM44" s="498"/>
      <c r="ELN44" s="527"/>
      <c r="ELO44" s="527"/>
      <c r="ELP44" s="523"/>
      <c r="ELQ44" s="525"/>
      <c r="ELR44" s="524"/>
      <c r="ELS44" s="525"/>
      <c r="ELT44" s="524"/>
      <c r="ELU44" s="525"/>
      <c r="ELV44" s="526"/>
      <c r="ELW44" s="527"/>
      <c r="ELX44" s="498"/>
      <c r="ELY44" s="527"/>
      <c r="ELZ44" s="527"/>
      <c r="EMA44" s="523"/>
      <c r="EMB44" s="525"/>
      <c r="EMC44" s="524"/>
      <c r="EMD44" s="525"/>
      <c r="EME44" s="524"/>
      <c r="EMF44" s="525"/>
      <c r="EMG44" s="526"/>
      <c r="EMH44" s="527"/>
      <c r="EMI44" s="498"/>
      <c r="EMJ44" s="527"/>
      <c r="EMK44" s="527"/>
      <c r="EML44" s="523"/>
      <c r="EMM44" s="525"/>
      <c r="EMN44" s="524"/>
      <c r="EMO44" s="525"/>
      <c r="EMP44" s="524"/>
      <c r="EMQ44" s="525"/>
      <c r="EMR44" s="526"/>
      <c r="EMS44" s="527"/>
      <c r="EMT44" s="498"/>
      <c r="EMU44" s="527"/>
      <c r="EMV44" s="527"/>
      <c r="EMW44" s="523"/>
      <c r="EMX44" s="525"/>
      <c r="EMY44" s="524"/>
      <c r="EMZ44" s="525"/>
      <c r="ENA44" s="524"/>
      <c r="ENB44" s="525"/>
      <c r="ENC44" s="526"/>
      <c r="END44" s="527"/>
      <c r="ENE44" s="498"/>
      <c r="ENF44" s="527"/>
      <c r="ENG44" s="527"/>
      <c r="ENH44" s="523"/>
      <c r="ENI44" s="525"/>
      <c r="ENJ44" s="524"/>
      <c r="ENK44" s="525"/>
      <c r="ENL44" s="524"/>
      <c r="ENM44" s="525"/>
      <c r="ENN44" s="526"/>
      <c r="ENO44" s="527"/>
      <c r="ENP44" s="498"/>
      <c r="ENQ44" s="527"/>
      <c r="ENR44" s="527"/>
      <c r="ENS44" s="523"/>
      <c r="ENT44" s="525"/>
      <c r="ENU44" s="524"/>
      <c r="ENV44" s="525"/>
      <c r="ENW44" s="524"/>
      <c r="ENX44" s="525"/>
      <c r="ENY44" s="526"/>
      <c r="ENZ44" s="527"/>
      <c r="EOA44" s="498"/>
      <c r="EOB44" s="527"/>
      <c r="EOC44" s="527"/>
      <c r="EOD44" s="523"/>
      <c r="EOE44" s="525"/>
      <c r="EOF44" s="524"/>
      <c r="EOG44" s="525"/>
      <c r="EOH44" s="524"/>
      <c r="EOI44" s="525"/>
      <c r="EOJ44" s="526"/>
      <c r="EOK44" s="527"/>
      <c r="EOL44" s="498"/>
      <c r="EOM44" s="527"/>
      <c r="EON44" s="527"/>
      <c r="EOO44" s="523"/>
      <c r="EOP44" s="525"/>
      <c r="EOQ44" s="524"/>
      <c r="EOR44" s="525"/>
      <c r="EOS44" s="524"/>
      <c r="EOT44" s="525"/>
      <c r="EOU44" s="526"/>
      <c r="EOV44" s="527"/>
      <c r="EOW44" s="498"/>
      <c r="EOX44" s="527"/>
      <c r="EOY44" s="527"/>
      <c r="EOZ44" s="523"/>
      <c r="EPA44" s="525"/>
      <c r="EPB44" s="524"/>
      <c r="EPC44" s="525"/>
      <c r="EPD44" s="524"/>
      <c r="EPE44" s="525"/>
      <c r="EPF44" s="526"/>
      <c r="EPG44" s="527"/>
      <c r="EPH44" s="498"/>
      <c r="EPI44" s="527"/>
      <c r="EPJ44" s="527"/>
      <c r="EPK44" s="523"/>
      <c r="EPL44" s="525"/>
      <c r="EPM44" s="524"/>
      <c r="EPN44" s="525"/>
      <c r="EPO44" s="524"/>
      <c r="EPP44" s="525"/>
      <c r="EPQ44" s="526"/>
      <c r="EPR44" s="527"/>
      <c r="EPS44" s="498"/>
      <c r="EPT44" s="527"/>
      <c r="EPU44" s="527"/>
      <c r="EPV44" s="523"/>
      <c r="EPW44" s="525"/>
      <c r="EPX44" s="524"/>
      <c r="EPY44" s="525"/>
      <c r="EPZ44" s="524"/>
      <c r="EQA44" s="525"/>
      <c r="EQB44" s="526"/>
      <c r="EQC44" s="527"/>
      <c r="EQD44" s="498"/>
      <c r="EQE44" s="527"/>
      <c r="EQF44" s="527"/>
      <c r="EQG44" s="523"/>
      <c r="EQH44" s="525"/>
      <c r="EQI44" s="524"/>
      <c r="EQJ44" s="525"/>
      <c r="EQK44" s="524"/>
      <c r="EQL44" s="525"/>
      <c r="EQM44" s="526"/>
      <c r="EQN44" s="527"/>
      <c r="EQO44" s="498"/>
      <c r="EQP44" s="527"/>
      <c r="EQQ44" s="527"/>
      <c r="EQR44" s="523"/>
      <c r="EQS44" s="525"/>
      <c r="EQT44" s="524"/>
      <c r="EQU44" s="525"/>
      <c r="EQV44" s="524"/>
      <c r="EQW44" s="525"/>
      <c r="EQX44" s="526"/>
      <c r="EQY44" s="527"/>
      <c r="EQZ44" s="498"/>
      <c r="ERA44" s="527"/>
      <c r="ERB44" s="527"/>
      <c r="ERC44" s="523"/>
      <c r="ERD44" s="525"/>
      <c r="ERE44" s="524"/>
      <c r="ERF44" s="525"/>
      <c r="ERG44" s="524"/>
      <c r="ERH44" s="525"/>
      <c r="ERI44" s="526"/>
      <c r="ERJ44" s="527"/>
      <c r="ERK44" s="498"/>
      <c r="ERL44" s="527"/>
      <c r="ERM44" s="527"/>
      <c r="ERN44" s="523"/>
      <c r="ERO44" s="525"/>
      <c r="ERP44" s="524"/>
      <c r="ERQ44" s="525"/>
      <c r="ERR44" s="524"/>
      <c r="ERS44" s="525"/>
      <c r="ERT44" s="526"/>
      <c r="ERU44" s="527"/>
      <c r="ERV44" s="498"/>
      <c r="ERW44" s="527"/>
      <c r="ERX44" s="527"/>
      <c r="ERY44" s="523"/>
      <c r="ERZ44" s="525"/>
      <c r="ESA44" s="524"/>
      <c r="ESB44" s="525"/>
      <c r="ESC44" s="524"/>
      <c r="ESD44" s="525"/>
      <c r="ESE44" s="526"/>
      <c r="ESF44" s="527"/>
      <c r="ESG44" s="498"/>
      <c r="ESH44" s="527"/>
      <c r="ESI44" s="527"/>
      <c r="ESJ44" s="523"/>
      <c r="ESK44" s="525"/>
      <c r="ESL44" s="524"/>
      <c r="ESM44" s="525"/>
      <c r="ESN44" s="524"/>
      <c r="ESO44" s="525"/>
      <c r="ESP44" s="526"/>
      <c r="ESQ44" s="527"/>
      <c r="ESR44" s="498"/>
      <c r="ESS44" s="527"/>
      <c r="EST44" s="527"/>
      <c r="ESU44" s="523"/>
      <c r="ESV44" s="525"/>
      <c r="ESW44" s="524"/>
      <c r="ESX44" s="525"/>
      <c r="ESY44" s="524"/>
      <c r="ESZ44" s="525"/>
      <c r="ETA44" s="526"/>
      <c r="ETB44" s="527"/>
      <c r="ETC44" s="498"/>
      <c r="ETD44" s="527"/>
      <c r="ETE44" s="527"/>
      <c r="ETF44" s="523"/>
      <c r="ETG44" s="525"/>
      <c r="ETH44" s="524"/>
      <c r="ETI44" s="525"/>
      <c r="ETJ44" s="524"/>
      <c r="ETK44" s="525"/>
      <c r="ETL44" s="526"/>
      <c r="ETM44" s="527"/>
      <c r="ETN44" s="498"/>
      <c r="ETO44" s="527"/>
      <c r="ETP44" s="527"/>
      <c r="ETQ44" s="523"/>
      <c r="ETR44" s="525"/>
      <c r="ETS44" s="524"/>
      <c r="ETT44" s="525"/>
      <c r="ETU44" s="524"/>
      <c r="ETV44" s="525"/>
      <c r="ETW44" s="526"/>
      <c r="ETX44" s="527"/>
      <c r="ETY44" s="498"/>
      <c r="ETZ44" s="527"/>
      <c r="EUA44" s="527"/>
      <c r="EUB44" s="523"/>
      <c r="EUC44" s="525"/>
      <c r="EUD44" s="524"/>
      <c r="EUE44" s="525"/>
      <c r="EUF44" s="524"/>
      <c r="EUG44" s="525"/>
      <c r="EUH44" s="526"/>
      <c r="EUI44" s="527"/>
      <c r="EUJ44" s="498"/>
      <c r="EUK44" s="527"/>
      <c r="EUL44" s="527"/>
      <c r="EUM44" s="523"/>
      <c r="EUN44" s="525"/>
      <c r="EUO44" s="524"/>
      <c r="EUP44" s="525"/>
      <c r="EUQ44" s="524"/>
      <c r="EUR44" s="525"/>
      <c r="EUS44" s="526"/>
      <c r="EUT44" s="527"/>
      <c r="EUU44" s="498"/>
      <c r="EUV44" s="527"/>
      <c r="EUW44" s="527"/>
      <c r="EUX44" s="523"/>
      <c r="EUY44" s="525"/>
      <c r="EUZ44" s="524"/>
      <c r="EVA44" s="525"/>
      <c r="EVB44" s="524"/>
      <c r="EVC44" s="525"/>
      <c r="EVD44" s="526"/>
      <c r="EVE44" s="527"/>
      <c r="EVF44" s="498"/>
      <c r="EVG44" s="527"/>
      <c r="EVH44" s="527"/>
      <c r="EVI44" s="523"/>
      <c r="EVJ44" s="525"/>
      <c r="EVK44" s="524"/>
      <c r="EVL44" s="525"/>
      <c r="EVM44" s="524"/>
      <c r="EVN44" s="525"/>
      <c r="EVO44" s="526"/>
      <c r="EVP44" s="527"/>
      <c r="EVQ44" s="498"/>
      <c r="EVR44" s="527"/>
      <c r="EVS44" s="527"/>
      <c r="EVT44" s="523"/>
      <c r="EVU44" s="525"/>
      <c r="EVV44" s="524"/>
      <c r="EVW44" s="525"/>
      <c r="EVX44" s="524"/>
      <c r="EVY44" s="525"/>
      <c r="EVZ44" s="526"/>
      <c r="EWA44" s="527"/>
      <c r="EWB44" s="498"/>
      <c r="EWC44" s="527"/>
      <c r="EWD44" s="527"/>
      <c r="EWE44" s="523"/>
      <c r="EWF44" s="525"/>
      <c r="EWG44" s="524"/>
      <c r="EWH44" s="525"/>
      <c r="EWI44" s="524"/>
      <c r="EWJ44" s="525"/>
      <c r="EWK44" s="526"/>
      <c r="EWL44" s="527"/>
      <c r="EWM44" s="498"/>
      <c r="EWN44" s="527"/>
      <c r="EWO44" s="527"/>
      <c r="EWP44" s="523"/>
      <c r="EWQ44" s="525"/>
      <c r="EWR44" s="524"/>
      <c r="EWS44" s="525"/>
      <c r="EWT44" s="524"/>
      <c r="EWU44" s="525"/>
      <c r="EWV44" s="526"/>
      <c r="EWW44" s="527"/>
      <c r="EWX44" s="498"/>
      <c r="EWY44" s="527"/>
      <c r="EWZ44" s="527"/>
      <c r="EXA44" s="523"/>
      <c r="EXB44" s="525"/>
      <c r="EXC44" s="524"/>
      <c r="EXD44" s="525"/>
      <c r="EXE44" s="524"/>
      <c r="EXF44" s="525"/>
      <c r="EXG44" s="526"/>
      <c r="EXH44" s="527"/>
      <c r="EXI44" s="498"/>
      <c r="EXJ44" s="527"/>
      <c r="EXK44" s="527"/>
      <c r="EXL44" s="523"/>
      <c r="EXM44" s="525"/>
      <c r="EXN44" s="524"/>
      <c r="EXO44" s="525"/>
      <c r="EXP44" s="524"/>
      <c r="EXQ44" s="525"/>
      <c r="EXR44" s="526"/>
      <c r="EXS44" s="527"/>
      <c r="EXT44" s="498"/>
      <c r="EXU44" s="527"/>
      <c r="EXV44" s="527"/>
      <c r="EXW44" s="523"/>
      <c r="EXX44" s="525"/>
      <c r="EXY44" s="524"/>
      <c r="EXZ44" s="525"/>
      <c r="EYA44" s="524"/>
      <c r="EYB44" s="525"/>
      <c r="EYC44" s="526"/>
      <c r="EYD44" s="527"/>
      <c r="EYE44" s="498"/>
      <c r="EYF44" s="527"/>
      <c r="EYG44" s="527"/>
      <c r="EYH44" s="523"/>
      <c r="EYI44" s="525"/>
      <c r="EYJ44" s="524"/>
      <c r="EYK44" s="525"/>
      <c r="EYL44" s="524"/>
      <c r="EYM44" s="525"/>
      <c r="EYN44" s="526"/>
      <c r="EYO44" s="527"/>
      <c r="EYP44" s="498"/>
      <c r="EYQ44" s="527"/>
      <c r="EYR44" s="527"/>
      <c r="EYS44" s="523"/>
      <c r="EYT44" s="525"/>
      <c r="EYU44" s="524"/>
      <c r="EYV44" s="525"/>
      <c r="EYW44" s="524"/>
      <c r="EYX44" s="525"/>
      <c r="EYY44" s="526"/>
      <c r="EYZ44" s="527"/>
      <c r="EZA44" s="498"/>
      <c r="EZB44" s="527"/>
      <c r="EZC44" s="527"/>
      <c r="EZD44" s="523"/>
      <c r="EZE44" s="525"/>
      <c r="EZF44" s="524"/>
      <c r="EZG44" s="525"/>
      <c r="EZH44" s="524"/>
      <c r="EZI44" s="525"/>
      <c r="EZJ44" s="526"/>
      <c r="EZK44" s="527"/>
      <c r="EZL44" s="498"/>
      <c r="EZM44" s="527"/>
      <c r="EZN44" s="527"/>
      <c r="EZO44" s="523"/>
      <c r="EZP44" s="525"/>
      <c r="EZQ44" s="524"/>
      <c r="EZR44" s="525"/>
      <c r="EZS44" s="524"/>
      <c r="EZT44" s="525"/>
      <c r="EZU44" s="526"/>
      <c r="EZV44" s="527"/>
      <c r="EZW44" s="498"/>
      <c r="EZX44" s="527"/>
      <c r="EZY44" s="527"/>
      <c r="EZZ44" s="523"/>
      <c r="FAA44" s="525"/>
      <c r="FAB44" s="524"/>
      <c r="FAC44" s="525"/>
      <c r="FAD44" s="524"/>
      <c r="FAE44" s="525"/>
      <c r="FAF44" s="526"/>
      <c r="FAG44" s="527"/>
      <c r="FAH44" s="498"/>
      <c r="FAI44" s="527"/>
      <c r="FAJ44" s="527"/>
      <c r="FAK44" s="523"/>
      <c r="FAL44" s="525"/>
      <c r="FAM44" s="524"/>
      <c r="FAN44" s="525"/>
      <c r="FAO44" s="524"/>
      <c r="FAP44" s="525"/>
      <c r="FAQ44" s="526"/>
      <c r="FAR44" s="527"/>
      <c r="FAS44" s="498"/>
      <c r="FAT44" s="527"/>
      <c r="FAU44" s="527"/>
      <c r="FAV44" s="523"/>
      <c r="FAW44" s="525"/>
      <c r="FAX44" s="524"/>
      <c r="FAY44" s="525"/>
      <c r="FAZ44" s="524"/>
      <c r="FBA44" s="525"/>
      <c r="FBB44" s="526"/>
      <c r="FBC44" s="527"/>
      <c r="FBD44" s="498"/>
      <c r="FBE44" s="527"/>
      <c r="FBF44" s="527"/>
      <c r="FBG44" s="523"/>
      <c r="FBH44" s="525"/>
      <c r="FBI44" s="524"/>
      <c r="FBJ44" s="525"/>
      <c r="FBK44" s="524"/>
      <c r="FBL44" s="525"/>
      <c r="FBM44" s="526"/>
      <c r="FBN44" s="527"/>
      <c r="FBO44" s="498"/>
      <c r="FBP44" s="527"/>
      <c r="FBQ44" s="527"/>
      <c r="FBR44" s="523"/>
      <c r="FBS44" s="525"/>
      <c r="FBT44" s="524"/>
      <c r="FBU44" s="525"/>
      <c r="FBV44" s="524"/>
      <c r="FBW44" s="525"/>
      <c r="FBX44" s="526"/>
      <c r="FBY44" s="527"/>
      <c r="FBZ44" s="498"/>
      <c r="FCA44" s="527"/>
      <c r="FCB44" s="527"/>
      <c r="FCC44" s="523"/>
      <c r="FCD44" s="525"/>
      <c r="FCE44" s="524"/>
      <c r="FCF44" s="525"/>
      <c r="FCG44" s="524"/>
      <c r="FCH44" s="525"/>
      <c r="FCI44" s="526"/>
      <c r="FCJ44" s="527"/>
      <c r="FCK44" s="498"/>
      <c r="FCL44" s="527"/>
      <c r="FCM44" s="527"/>
      <c r="FCN44" s="523"/>
      <c r="FCO44" s="525"/>
      <c r="FCP44" s="524"/>
      <c r="FCQ44" s="525"/>
      <c r="FCR44" s="524"/>
      <c r="FCS44" s="525"/>
      <c r="FCT44" s="526"/>
      <c r="FCU44" s="527"/>
      <c r="FCV44" s="498"/>
      <c r="FCW44" s="527"/>
      <c r="FCX44" s="527"/>
      <c r="FCY44" s="523"/>
      <c r="FCZ44" s="525"/>
      <c r="FDA44" s="524"/>
      <c r="FDB44" s="525"/>
      <c r="FDC44" s="524"/>
      <c r="FDD44" s="525"/>
      <c r="FDE44" s="526"/>
      <c r="FDF44" s="527"/>
      <c r="FDG44" s="498"/>
      <c r="FDH44" s="527"/>
      <c r="FDI44" s="527"/>
      <c r="FDJ44" s="523"/>
      <c r="FDK44" s="525"/>
      <c r="FDL44" s="524"/>
      <c r="FDM44" s="525"/>
      <c r="FDN44" s="524"/>
      <c r="FDO44" s="525"/>
      <c r="FDP44" s="526"/>
      <c r="FDQ44" s="527"/>
      <c r="FDR44" s="498"/>
      <c r="FDS44" s="527"/>
      <c r="FDT44" s="527"/>
      <c r="FDU44" s="523"/>
      <c r="FDV44" s="525"/>
      <c r="FDW44" s="524"/>
      <c r="FDX44" s="525"/>
      <c r="FDY44" s="524"/>
      <c r="FDZ44" s="525"/>
      <c r="FEA44" s="526"/>
      <c r="FEB44" s="527"/>
      <c r="FEC44" s="498"/>
      <c r="FED44" s="527"/>
      <c r="FEE44" s="527"/>
      <c r="FEF44" s="523"/>
      <c r="FEG44" s="525"/>
      <c r="FEH44" s="524"/>
      <c r="FEI44" s="525"/>
      <c r="FEJ44" s="524"/>
      <c r="FEK44" s="525"/>
      <c r="FEL44" s="526"/>
      <c r="FEM44" s="527"/>
      <c r="FEN44" s="498"/>
      <c r="FEO44" s="527"/>
      <c r="FEP44" s="527"/>
      <c r="FEQ44" s="523"/>
      <c r="FER44" s="525"/>
      <c r="FES44" s="524"/>
      <c r="FET44" s="525"/>
      <c r="FEU44" s="524"/>
      <c r="FEV44" s="525"/>
      <c r="FEW44" s="526"/>
      <c r="FEX44" s="527"/>
      <c r="FEY44" s="498"/>
      <c r="FEZ44" s="527"/>
      <c r="FFA44" s="527"/>
      <c r="FFB44" s="523"/>
      <c r="FFC44" s="525"/>
      <c r="FFD44" s="524"/>
      <c r="FFE44" s="525"/>
      <c r="FFF44" s="524"/>
      <c r="FFG44" s="525"/>
      <c r="FFH44" s="526"/>
      <c r="FFI44" s="527"/>
      <c r="FFJ44" s="498"/>
      <c r="FFK44" s="527"/>
      <c r="FFL44" s="527"/>
      <c r="FFM44" s="523"/>
      <c r="FFN44" s="525"/>
      <c r="FFO44" s="524"/>
      <c r="FFP44" s="525"/>
      <c r="FFQ44" s="524"/>
      <c r="FFR44" s="525"/>
      <c r="FFS44" s="526"/>
      <c r="FFT44" s="527"/>
      <c r="FFU44" s="498"/>
      <c r="FFV44" s="527"/>
      <c r="FFW44" s="527"/>
      <c r="FFX44" s="523"/>
      <c r="FFY44" s="525"/>
      <c r="FFZ44" s="524"/>
      <c r="FGA44" s="525"/>
      <c r="FGB44" s="524"/>
      <c r="FGC44" s="525"/>
      <c r="FGD44" s="526"/>
      <c r="FGE44" s="527"/>
      <c r="FGF44" s="498"/>
      <c r="FGG44" s="527"/>
      <c r="FGH44" s="527"/>
      <c r="FGI44" s="523"/>
      <c r="FGJ44" s="525"/>
      <c r="FGK44" s="524"/>
      <c r="FGL44" s="525"/>
      <c r="FGM44" s="524"/>
      <c r="FGN44" s="525"/>
      <c r="FGO44" s="526"/>
      <c r="FGP44" s="527"/>
      <c r="FGQ44" s="498"/>
      <c r="FGR44" s="527"/>
      <c r="FGS44" s="527"/>
      <c r="FGT44" s="523"/>
      <c r="FGU44" s="525"/>
      <c r="FGV44" s="524"/>
      <c r="FGW44" s="525"/>
      <c r="FGX44" s="524"/>
      <c r="FGY44" s="525"/>
      <c r="FGZ44" s="526"/>
      <c r="FHA44" s="527"/>
      <c r="FHB44" s="498"/>
      <c r="FHC44" s="527"/>
      <c r="FHD44" s="527"/>
      <c r="FHE44" s="523"/>
      <c r="FHF44" s="525"/>
      <c r="FHG44" s="524"/>
      <c r="FHH44" s="525"/>
      <c r="FHI44" s="524"/>
      <c r="FHJ44" s="525"/>
      <c r="FHK44" s="526"/>
      <c r="FHL44" s="527"/>
      <c r="FHM44" s="498"/>
      <c r="FHN44" s="527"/>
      <c r="FHO44" s="527"/>
      <c r="FHP44" s="523"/>
      <c r="FHQ44" s="525"/>
      <c r="FHR44" s="524"/>
      <c r="FHS44" s="525"/>
      <c r="FHT44" s="524"/>
      <c r="FHU44" s="525"/>
      <c r="FHV44" s="526"/>
      <c r="FHW44" s="527"/>
      <c r="FHX44" s="498"/>
      <c r="FHY44" s="527"/>
      <c r="FHZ44" s="527"/>
      <c r="FIA44" s="523"/>
      <c r="FIB44" s="525"/>
      <c r="FIC44" s="524"/>
      <c r="FID44" s="525"/>
      <c r="FIE44" s="524"/>
      <c r="FIF44" s="525"/>
      <c r="FIG44" s="526"/>
      <c r="FIH44" s="527"/>
      <c r="FII44" s="498"/>
      <c r="FIJ44" s="527"/>
      <c r="FIK44" s="527"/>
      <c r="FIL44" s="523"/>
      <c r="FIM44" s="525"/>
      <c r="FIN44" s="524"/>
      <c r="FIO44" s="525"/>
      <c r="FIP44" s="524"/>
      <c r="FIQ44" s="525"/>
      <c r="FIR44" s="526"/>
      <c r="FIS44" s="527"/>
      <c r="FIT44" s="498"/>
      <c r="FIU44" s="527"/>
      <c r="FIV44" s="527"/>
      <c r="FIW44" s="523"/>
      <c r="FIX44" s="525"/>
      <c r="FIY44" s="524"/>
      <c r="FIZ44" s="525"/>
      <c r="FJA44" s="524"/>
      <c r="FJB44" s="525"/>
      <c r="FJC44" s="526"/>
      <c r="FJD44" s="527"/>
      <c r="FJE44" s="498"/>
      <c r="FJF44" s="527"/>
      <c r="FJG44" s="527"/>
      <c r="FJH44" s="523"/>
      <c r="FJI44" s="525"/>
      <c r="FJJ44" s="524"/>
      <c r="FJK44" s="525"/>
      <c r="FJL44" s="524"/>
      <c r="FJM44" s="525"/>
      <c r="FJN44" s="526"/>
      <c r="FJO44" s="527"/>
      <c r="FJP44" s="498"/>
      <c r="FJQ44" s="527"/>
      <c r="FJR44" s="527"/>
      <c r="FJS44" s="523"/>
      <c r="FJT44" s="525"/>
      <c r="FJU44" s="524"/>
      <c r="FJV44" s="525"/>
      <c r="FJW44" s="524"/>
      <c r="FJX44" s="525"/>
      <c r="FJY44" s="526"/>
      <c r="FJZ44" s="527"/>
      <c r="FKA44" s="498"/>
      <c r="FKB44" s="527"/>
      <c r="FKC44" s="527"/>
      <c r="FKD44" s="523"/>
      <c r="FKE44" s="525"/>
      <c r="FKF44" s="524"/>
      <c r="FKG44" s="525"/>
      <c r="FKH44" s="524"/>
      <c r="FKI44" s="525"/>
      <c r="FKJ44" s="526"/>
      <c r="FKK44" s="527"/>
      <c r="FKL44" s="498"/>
      <c r="FKM44" s="527"/>
      <c r="FKN44" s="527"/>
      <c r="FKO44" s="523"/>
      <c r="FKP44" s="525"/>
      <c r="FKQ44" s="524"/>
      <c r="FKR44" s="525"/>
      <c r="FKS44" s="524"/>
      <c r="FKT44" s="525"/>
      <c r="FKU44" s="526"/>
      <c r="FKV44" s="527"/>
      <c r="FKW44" s="498"/>
      <c r="FKX44" s="527"/>
      <c r="FKY44" s="527"/>
      <c r="FKZ44" s="523"/>
      <c r="FLA44" s="525"/>
      <c r="FLB44" s="524"/>
      <c r="FLC44" s="525"/>
      <c r="FLD44" s="524"/>
      <c r="FLE44" s="525"/>
      <c r="FLF44" s="526"/>
      <c r="FLG44" s="527"/>
      <c r="FLH44" s="498"/>
      <c r="FLI44" s="527"/>
      <c r="FLJ44" s="527"/>
      <c r="FLK44" s="523"/>
      <c r="FLL44" s="525"/>
      <c r="FLM44" s="524"/>
      <c r="FLN44" s="525"/>
      <c r="FLO44" s="524"/>
      <c r="FLP44" s="525"/>
      <c r="FLQ44" s="526"/>
      <c r="FLR44" s="527"/>
      <c r="FLS44" s="498"/>
      <c r="FLT44" s="527"/>
      <c r="FLU44" s="527"/>
      <c r="FLV44" s="523"/>
      <c r="FLW44" s="525"/>
      <c r="FLX44" s="524"/>
      <c r="FLY44" s="525"/>
      <c r="FLZ44" s="524"/>
      <c r="FMA44" s="525"/>
      <c r="FMB44" s="526"/>
      <c r="FMC44" s="527"/>
      <c r="FMD44" s="498"/>
      <c r="FME44" s="527"/>
      <c r="FMF44" s="527"/>
      <c r="FMG44" s="523"/>
      <c r="FMH44" s="525"/>
      <c r="FMI44" s="524"/>
      <c r="FMJ44" s="525"/>
      <c r="FMK44" s="524"/>
      <c r="FML44" s="525"/>
      <c r="FMM44" s="526"/>
      <c r="FMN44" s="527"/>
      <c r="FMO44" s="498"/>
      <c r="FMP44" s="527"/>
      <c r="FMQ44" s="527"/>
      <c r="FMR44" s="523"/>
      <c r="FMS44" s="525"/>
      <c r="FMT44" s="524"/>
      <c r="FMU44" s="525"/>
      <c r="FMV44" s="524"/>
      <c r="FMW44" s="525"/>
      <c r="FMX44" s="526"/>
      <c r="FMY44" s="527"/>
      <c r="FMZ44" s="498"/>
      <c r="FNA44" s="527"/>
      <c r="FNB44" s="527"/>
      <c r="FNC44" s="523"/>
      <c r="FND44" s="525"/>
      <c r="FNE44" s="524"/>
      <c r="FNF44" s="525"/>
      <c r="FNG44" s="524"/>
      <c r="FNH44" s="525"/>
      <c r="FNI44" s="526"/>
      <c r="FNJ44" s="527"/>
      <c r="FNK44" s="498"/>
      <c r="FNL44" s="527"/>
      <c r="FNM44" s="527"/>
      <c r="FNN44" s="523"/>
      <c r="FNO44" s="525"/>
      <c r="FNP44" s="524"/>
      <c r="FNQ44" s="525"/>
      <c r="FNR44" s="524"/>
      <c r="FNS44" s="525"/>
      <c r="FNT44" s="526"/>
      <c r="FNU44" s="527"/>
      <c r="FNV44" s="498"/>
      <c r="FNW44" s="527"/>
      <c r="FNX44" s="527"/>
      <c r="FNY44" s="523"/>
      <c r="FNZ44" s="525"/>
      <c r="FOA44" s="524"/>
      <c r="FOB44" s="525"/>
      <c r="FOC44" s="524"/>
      <c r="FOD44" s="525"/>
      <c r="FOE44" s="526"/>
      <c r="FOF44" s="527"/>
      <c r="FOG44" s="498"/>
      <c r="FOH44" s="527"/>
      <c r="FOI44" s="527"/>
      <c r="FOJ44" s="523"/>
      <c r="FOK44" s="525"/>
      <c r="FOL44" s="524"/>
      <c r="FOM44" s="525"/>
      <c r="FON44" s="524"/>
      <c r="FOO44" s="525"/>
      <c r="FOP44" s="526"/>
      <c r="FOQ44" s="527"/>
      <c r="FOR44" s="498"/>
      <c r="FOS44" s="527"/>
      <c r="FOT44" s="527"/>
      <c r="FOU44" s="523"/>
      <c r="FOV44" s="525"/>
      <c r="FOW44" s="524"/>
      <c r="FOX44" s="525"/>
      <c r="FOY44" s="524"/>
      <c r="FOZ44" s="525"/>
      <c r="FPA44" s="526"/>
      <c r="FPB44" s="527"/>
      <c r="FPC44" s="498"/>
      <c r="FPD44" s="527"/>
      <c r="FPE44" s="527"/>
      <c r="FPF44" s="523"/>
      <c r="FPG44" s="525"/>
      <c r="FPH44" s="524"/>
      <c r="FPI44" s="525"/>
      <c r="FPJ44" s="524"/>
      <c r="FPK44" s="525"/>
      <c r="FPL44" s="526"/>
      <c r="FPM44" s="527"/>
      <c r="FPN44" s="498"/>
      <c r="FPO44" s="527"/>
      <c r="FPP44" s="527"/>
      <c r="FPQ44" s="523"/>
      <c r="FPR44" s="525"/>
      <c r="FPS44" s="524"/>
      <c r="FPT44" s="525"/>
      <c r="FPU44" s="524"/>
      <c r="FPV44" s="525"/>
      <c r="FPW44" s="526"/>
      <c r="FPX44" s="527"/>
      <c r="FPY44" s="498"/>
      <c r="FPZ44" s="527"/>
      <c r="FQA44" s="527"/>
      <c r="FQB44" s="523"/>
      <c r="FQC44" s="525"/>
      <c r="FQD44" s="524"/>
      <c r="FQE44" s="525"/>
      <c r="FQF44" s="524"/>
      <c r="FQG44" s="525"/>
      <c r="FQH44" s="526"/>
      <c r="FQI44" s="527"/>
      <c r="FQJ44" s="498"/>
      <c r="FQK44" s="527"/>
      <c r="FQL44" s="527"/>
      <c r="FQM44" s="523"/>
      <c r="FQN44" s="525"/>
      <c r="FQO44" s="524"/>
      <c r="FQP44" s="525"/>
      <c r="FQQ44" s="524"/>
      <c r="FQR44" s="525"/>
      <c r="FQS44" s="526"/>
      <c r="FQT44" s="527"/>
      <c r="FQU44" s="498"/>
      <c r="FQV44" s="527"/>
      <c r="FQW44" s="527"/>
      <c r="FQX44" s="523"/>
      <c r="FQY44" s="525"/>
      <c r="FQZ44" s="524"/>
      <c r="FRA44" s="525"/>
      <c r="FRB44" s="524"/>
      <c r="FRC44" s="525"/>
      <c r="FRD44" s="526"/>
      <c r="FRE44" s="527"/>
      <c r="FRF44" s="498"/>
      <c r="FRG44" s="527"/>
      <c r="FRH44" s="527"/>
      <c r="FRI44" s="523"/>
      <c r="FRJ44" s="525"/>
      <c r="FRK44" s="524"/>
      <c r="FRL44" s="525"/>
      <c r="FRM44" s="524"/>
      <c r="FRN44" s="525"/>
      <c r="FRO44" s="526"/>
      <c r="FRP44" s="527"/>
      <c r="FRQ44" s="498"/>
      <c r="FRR44" s="527"/>
      <c r="FRS44" s="527"/>
      <c r="FRT44" s="523"/>
      <c r="FRU44" s="525"/>
      <c r="FRV44" s="524"/>
      <c r="FRW44" s="525"/>
      <c r="FRX44" s="524"/>
      <c r="FRY44" s="525"/>
      <c r="FRZ44" s="526"/>
      <c r="FSA44" s="527"/>
      <c r="FSB44" s="498"/>
      <c r="FSC44" s="527"/>
      <c r="FSD44" s="527"/>
      <c r="FSE44" s="523"/>
      <c r="FSF44" s="525"/>
      <c r="FSG44" s="524"/>
      <c r="FSH44" s="525"/>
      <c r="FSI44" s="524"/>
      <c r="FSJ44" s="525"/>
      <c r="FSK44" s="526"/>
      <c r="FSL44" s="527"/>
      <c r="FSM44" s="498"/>
      <c r="FSN44" s="527"/>
      <c r="FSO44" s="527"/>
      <c r="FSP44" s="523"/>
      <c r="FSQ44" s="525"/>
      <c r="FSR44" s="524"/>
      <c r="FSS44" s="525"/>
      <c r="FST44" s="524"/>
      <c r="FSU44" s="525"/>
      <c r="FSV44" s="526"/>
      <c r="FSW44" s="527"/>
      <c r="FSX44" s="498"/>
      <c r="FSY44" s="527"/>
      <c r="FSZ44" s="527"/>
      <c r="FTA44" s="523"/>
      <c r="FTB44" s="525"/>
      <c r="FTC44" s="524"/>
      <c r="FTD44" s="525"/>
      <c r="FTE44" s="524"/>
      <c r="FTF44" s="525"/>
      <c r="FTG44" s="526"/>
      <c r="FTH44" s="527"/>
      <c r="FTI44" s="498"/>
      <c r="FTJ44" s="527"/>
      <c r="FTK44" s="527"/>
      <c r="FTL44" s="523"/>
      <c r="FTM44" s="525"/>
      <c r="FTN44" s="524"/>
      <c r="FTO44" s="525"/>
      <c r="FTP44" s="524"/>
      <c r="FTQ44" s="525"/>
      <c r="FTR44" s="526"/>
      <c r="FTS44" s="527"/>
      <c r="FTT44" s="498"/>
      <c r="FTU44" s="527"/>
      <c r="FTV44" s="527"/>
      <c r="FTW44" s="523"/>
      <c r="FTX44" s="525"/>
      <c r="FTY44" s="524"/>
      <c r="FTZ44" s="525"/>
      <c r="FUA44" s="524"/>
      <c r="FUB44" s="525"/>
      <c r="FUC44" s="526"/>
      <c r="FUD44" s="527"/>
      <c r="FUE44" s="498"/>
      <c r="FUF44" s="527"/>
      <c r="FUG44" s="527"/>
      <c r="FUH44" s="523"/>
      <c r="FUI44" s="525"/>
      <c r="FUJ44" s="524"/>
      <c r="FUK44" s="525"/>
      <c r="FUL44" s="524"/>
      <c r="FUM44" s="525"/>
      <c r="FUN44" s="526"/>
      <c r="FUO44" s="527"/>
      <c r="FUP44" s="498"/>
      <c r="FUQ44" s="527"/>
      <c r="FUR44" s="527"/>
      <c r="FUS44" s="523"/>
      <c r="FUT44" s="525"/>
      <c r="FUU44" s="524"/>
      <c r="FUV44" s="525"/>
      <c r="FUW44" s="524"/>
      <c r="FUX44" s="525"/>
      <c r="FUY44" s="526"/>
      <c r="FUZ44" s="527"/>
      <c r="FVA44" s="498"/>
      <c r="FVB44" s="527"/>
      <c r="FVC44" s="527"/>
      <c r="FVD44" s="523"/>
      <c r="FVE44" s="525"/>
      <c r="FVF44" s="524"/>
      <c r="FVG44" s="525"/>
      <c r="FVH44" s="524"/>
      <c r="FVI44" s="525"/>
      <c r="FVJ44" s="526"/>
      <c r="FVK44" s="527"/>
      <c r="FVL44" s="498"/>
      <c r="FVM44" s="527"/>
      <c r="FVN44" s="527"/>
      <c r="FVO44" s="523"/>
      <c r="FVP44" s="525"/>
      <c r="FVQ44" s="524"/>
      <c r="FVR44" s="525"/>
      <c r="FVS44" s="524"/>
      <c r="FVT44" s="525"/>
      <c r="FVU44" s="526"/>
      <c r="FVV44" s="527"/>
      <c r="FVW44" s="498"/>
      <c r="FVX44" s="527"/>
      <c r="FVY44" s="527"/>
      <c r="FVZ44" s="523"/>
      <c r="FWA44" s="525"/>
      <c r="FWB44" s="524"/>
      <c r="FWC44" s="525"/>
      <c r="FWD44" s="524"/>
      <c r="FWE44" s="525"/>
      <c r="FWF44" s="526"/>
      <c r="FWG44" s="527"/>
      <c r="FWH44" s="498"/>
      <c r="FWI44" s="527"/>
      <c r="FWJ44" s="527"/>
      <c r="FWK44" s="523"/>
      <c r="FWL44" s="525"/>
      <c r="FWM44" s="524"/>
      <c r="FWN44" s="525"/>
      <c r="FWO44" s="524"/>
      <c r="FWP44" s="525"/>
      <c r="FWQ44" s="526"/>
      <c r="FWR44" s="527"/>
      <c r="FWS44" s="498"/>
      <c r="FWT44" s="527"/>
      <c r="FWU44" s="527"/>
      <c r="FWV44" s="523"/>
      <c r="FWW44" s="525"/>
      <c r="FWX44" s="524"/>
      <c r="FWY44" s="525"/>
      <c r="FWZ44" s="524"/>
      <c r="FXA44" s="525"/>
      <c r="FXB44" s="526"/>
      <c r="FXC44" s="527"/>
      <c r="FXD44" s="498"/>
      <c r="FXE44" s="527"/>
      <c r="FXF44" s="527"/>
      <c r="FXG44" s="523"/>
      <c r="FXH44" s="525"/>
      <c r="FXI44" s="524"/>
      <c r="FXJ44" s="525"/>
      <c r="FXK44" s="524"/>
      <c r="FXL44" s="525"/>
      <c r="FXM44" s="526"/>
      <c r="FXN44" s="527"/>
      <c r="FXO44" s="498"/>
      <c r="FXP44" s="527"/>
      <c r="FXQ44" s="527"/>
      <c r="FXR44" s="523"/>
      <c r="FXS44" s="525"/>
      <c r="FXT44" s="524"/>
      <c r="FXU44" s="525"/>
      <c r="FXV44" s="524"/>
      <c r="FXW44" s="525"/>
      <c r="FXX44" s="526"/>
      <c r="FXY44" s="527"/>
      <c r="FXZ44" s="498"/>
      <c r="FYA44" s="527"/>
      <c r="FYB44" s="527"/>
      <c r="FYC44" s="523"/>
      <c r="FYD44" s="525"/>
      <c r="FYE44" s="524"/>
      <c r="FYF44" s="525"/>
      <c r="FYG44" s="524"/>
      <c r="FYH44" s="525"/>
      <c r="FYI44" s="526"/>
      <c r="FYJ44" s="527"/>
      <c r="FYK44" s="498"/>
      <c r="FYL44" s="527"/>
      <c r="FYM44" s="527"/>
      <c r="FYN44" s="523"/>
      <c r="FYO44" s="525"/>
      <c r="FYP44" s="524"/>
      <c r="FYQ44" s="525"/>
      <c r="FYR44" s="524"/>
      <c r="FYS44" s="525"/>
      <c r="FYT44" s="526"/>
      <c r="FYU44" s="527"/>
      <c r="FYV44" s="498"/>
      <c r="FYW44" s="527"/>
      <c r="FYX44" s="527"/>
      <c r="FYY44" s="523"/>
      <c r="FYZ44" s="525"/>
      <c r="FZA44" s="524"/>
      <c r="FZB44" s="525"/>
      <c r="FZC44" s="524"/>
      <c r="FZD44" s="525"/>
      <c r="FZE44" s="526"/>
      <c r="FZF44" s="527"/>
      <c r="FZG44" s="498"/>
      <c r="FZH44" s="527"/>
      <c r="FZI44" s="527"/>
      <c r="FZJ44" s="523"/>
      <c r="FZK44" s="525"/>
      <c r="FZL44" s="524"/>
      <c r="FZM44" s="525"/>
      <c r="FZN44" s="524"/>
      <c r="FZO44" s="525"/>
      <c r="FZP44" s="526"/>
      <c r="FZQ44" s="527"/>
      <c r="FZR44" s="498"/>
      <c r="FZS44" s="527"/>
      <c r="FZT44" s="527"/>
      <c r="FZU44" s="523"/>
      <c r="FZV44" s="525"/>
      <c r="FZW44" s="524"/>
      <c r="FZX44" s="525"/>
      <c r="FZY44" s="524"/>
      <c r="FZZ44" s="525"/>
      <c r="GAA44" s="526"/>
      <c r="GAB44" s="527"/>
      <c r="GAC44" s="498"/>
      <c r="GAD44" s="527"/>
      <c r="GAE44" s="527"/>
      <c r="GAF44" s="523"/>
      <c r="GAG44" s="525"/>
      <c r="GAH44" s="524"/>
      <c r="GAI44" s="525"/>
      <c r="GAJ44" s="524"/>
      <c r="GAK44" s="525"/>
      <c r="GAL44" s="526"/>
      <c r="GAM44" s="527"/>
      <c r="GAN44" s="498"/>
      <c r="GAO44" s="527"/>
      <c r="GAP44" s="527"/>
      <c r="GAQ44" s="523"/>
      <c r="GAR44" s="525"/>
      <c r="GAS44" s="524"/>
      <c r="GAT44" s="525"/>
      <c r="GAU44" s="524"/>
      <c r="GAV44" s="525"/>
      <c r="GAW44" s="526"/>
      <c r="GAX44" s="527"/>
      <c r="GAY44" s="498"/>
      <c r="GAZ44" s="527"/>
      <c r="GBA44" s="527"/>
      <c r="GBB44" s="523"/>
      <c r="GBC44" s="525"/>
      <c r="GBD44" s="524"/>
      <c r="GBE44" s="525"/>
      <c r="GBF44" s="524"/>
      <c r="GBG44" s="525"/>
      <c r="GBH44" s="526"/>
      <c r="GBI44" s="527"/>
      <c r="GBJ44" s="498"/>
      <c r="GBK44" s="527"/>
      <c r="GBL44" s="527"/>
      <c r="GBM44" s="523"/>
      <c r="GBN44" s="525"/>
      <c r="GBO44" s="524"/>
      <c r="GBP44" s="525"/>
      <c r="GBQ44" s="524"/>
      <c r="GBR44" s="525"/>
      <c r="GBS44" s="526"/>
      <c r="GBT44" s="527"/>
      <c r="GBU44" s="498"/>
      <c r="GBV44" s="527"/>
      <c r="GBW44" s="527"/>
      <c r="GBX44" s="523"/>
      <c r="GBY44" s="525"/>
      <c r="GBZ44" s="524"/>
      <c r="GCA44" s="525"/>
      <c r="GCB44" s="524"/>
      <c r="GCC44" s="525"/>
      <c r="GCD44" s="526"/>
      <c r="GCE44" s="527"/>
      <c r="GCF44" s="498"/>
      <c r="GCG44" s="527"/>
      <c r="GCH44" s="527"/>
      <c r="GCI44" s="523"/>
      <c r="GCJ44" s="525"/>
      <c r="GCK44" s="524"/>
      <c r="GCL44" s="525"/>
      <c r="GCM44" s="524"/>
      <c r="GCN44" s="525"/>
      <c r="GCO44" s="526"/>
      <c r="GCP44" s="527"/>
      <c r="GCQ44" s="498"/>
      <c r="GCR44" s="527"/>
      <c r="GCS44" s="527"/>
      <c r="GCT44" s="523"/>
      <c r="GCU44" s="525"/>
      <c r="GCV44" s="524"/>
      <c r="GCW44" s="525"/>
      <c r="GCX44" s="524"/>
      <c r="GCY44" s="525"/>
      <c r="GCZ44" s="526"/>
      <c r="GDA44" s="527"/>
      <c r="GDB44" s="498"/>
      <c r="GDC44" s="527"/>
      <c r="GDD44" s="527"/>
      <c r="GDE44" s="523"/>
      <c r="GDF44" s="525"/>
      <c r="GDG44" s="524"/>
      <c r="GDH44" s="525"/>
      <c r="GDI44" s="524"/>
      <c r="GDJ44" s="525"/>
      <c r="GDK44" s="526"/>
      <c r="GDL44" s="527"/>
      <c r="GDM44" s="498"/>
      <c r="GDN44" s="527"/>
      <c r="GDO44" s="527"/>
      <c r="GDP44" s="523"/>
      <c r="GDQ44" s="525"/>
      <c r="GDR44" s="524"/>
      <c r="GDS44" s="525"/>
      <c r="GDT44" s="524"/>
      <c r="GDU44" s="525"/>
      <c r="GDV44" s="526"/>
      <c r="GDW44" s="527"/>
      <c r="GDX44" s="498"/>
      <c r="GDY44" s="527"/>
      <c r="GDZ44" s="527"/>
      <c r="GEA44" s="523"/>
      <c r="GEB44" s="525"/>
      <c r="GEC44" s="524"/>
      <c r="GED44" s="525"/>
      <c r="GEE44" s="524"/>
      <c r="GEF44" s="525"/>
      <c r="GEG44" s="526"/>
      <c r="GEH44" s="527"/>
      <c r="GEI44" s="498"/>
      <c r="GEJ44" s="527"/>
      <c r="GEK44" s="527"/>
      <c r="GEL44" s="523"/>
      <c r="GEM44" s="525"/>
      <c r="GEN44" s="524"/>
      <c r="GEO44" s="525"/>
      <c r="GEP44" s="524"/>
      <c r="GEQ44" s="525"/>
      <c r="GER44" s="526"/>
      <c r="GES44" s="527"/>
      <c r="GET44" s="498"/>
      <c r="GEU44" s="527"/>
      <c r="GEV44" s="527"/>
      <c r="GEW44" s="523"/>
      <c r="GEX44" s="525"/>
      <c r="GEY44" s="524"/>
      <c r="GEZ44" s="525"/>
      <c r="GFA44" s="524"/>
      <c r="GFB44" s="525"/>
      <c r="GFC44" s="526"/>
      <c r="GFD44" s="527"/>
      <c r="GFE44" s="498"/>
      <c r="GFF44" s="527"/>
      <c r="GFG44" s="527"/>
      <c r="GFH44" s="523"/>
      <c r="GFI44" s="525"/>
      <c r="GFJ44" s="524"/>
      <c r="GFK44" s="525"/>
      <c r="GFL44" s="524"/>
      <c r="GFM44" s="525"/>
      <c r="GFN44" s="526"/>
      <c r="GFO44" s="527"/>
      <c r="GFP44" s="498"/>
      <c r="GFQ44" s="527"/>
      <c r="GFR44" s="527"/>
      <c r="GFS44" s="523"/>
      <c r="GFT44" s="525"/>
      <c r="GFU44" s="524"/>
      <c r="GFV44" s="525"/>
      <c r="GFW44" s="524"/>
      <c r="GFX44" s="525"/>
      <c r="GFY44" s="526"/>
      <c r="GFZ44" s="527"/>
      <c r="GGA44" s="498"/>
      <c r="GGB44" s="527"/>
      <c r="GGC44" s="527"/>
      <c r="GGD44" s="523"/>
      <c r="GGE44" s="525"/>
      <c r="GGF44" s="524"/>
      <c r="GGG44" s="525"/>
      <c r="GGH44" s="524"/>
      <c r="GGI44" s="525"/>
      <c r="GGJ44" s="526"/>
      <c r="GGK44" s="527"/>
      <c r="GGL44" s="498"/>
      <c r="GGM44" s="527"/>
      <c r="GGN44" s="527"/>
      <c r="GGO44" s="523"/>
      <c r="GGP44" s="525"/>
      <c r="GGQ44" s="524"/>
      <c r="GGR44" s="525"/>
      <c r="GGS44" s="524"/>
      <c r="GGT44" s="525"/>
      <c r="GGU44" s="526"/>
      <c r="GGV44" s="527"/>
      <c r="GGW44" s="498"/>
      <c r="GGX44" s="527"/>
      <c r="GGY44" s="527"/>
      <c r="GGZ44" s="523"/>
      <c r="GHA44" s="525"/>
      <c r="GHB44" s="524"/>
      <c r="GHC44" s="525"/>
      <c r="GHD44" s="524"/>
      <c r="GHE44" s="525"/>
      <c r="GHF44" s="526"/>
      <c r="GHG44" s="527"/>
      <c r="GHH44" s="498"/>
      <c r="GHI44" s="527"/>
      <c r="GHJ44" s="527"/>
      <c r="GHK44" s="523"/>
      <c r="GHL44" s="525"/>
      <c r="GHM44" s="524"/>
      <c r="GHN44" s="525"/>
      <c r="GHO44" s="524"/>
      <c r="GHP44" s="525"/>
      <c r="GHQ44" s="526"/>
      <c r="GHR44" s="527"/>
      <c r="GHS44" s="498"/>
      <c r="GHT44" s="527"/>
      <c r="GHU44" s="527"/>
      <c r="GHV44" s="523"/>
      <c r="GHW44" s="525"/>
      <c r="GHX44" s="524"/>
      <c r="GHY44" s="525"/>
      <c r="GHZ44" s="524"/>
      <c r="GIA44" s="525"/>
      <c r="GIB44" s="526"/>
      <c r="GIC44" s="527"/>
      <c r="GID44" s="498"/>
      <c r="GIE44" s="527"/>
      <c r="GIF44" s="527"/>
      <c r="GIG44" s="523"/>
      <c r="GIH44" s="525"/>
      <c r="GII44" s="524"/>
      <c r="GIJ44" s="525"/>
      <c r="GIK44" s="524"/>
      <c r="GIL44" s="525"/>
      <c r="GIM44" s="526"/>
      <c r="GIN44" s="527"/>
      <c r="GIO44" s="498"/>
      <c r="GIP44" s="527"/>
      <c r="GIQ44" s="527"/>
      <c r="GIR44" s="523"/>
      <c r="GIS44" s="525"/>
      <c r="GIT44" s="524"/>
      <c r="GIU44" s="525"/>
      <c r="GIV44" s="524"/>
      <c r="GIW44" s="525"/>
      <c r="GIX44" s="526"/>
      <c r="GIY44" s="527"/>
      <c r="GIZ44" s="498"/>
      <c r="GJA44" s="527"/>
      <c r="GJB44" s="527"/>
      <c r="GJC44" s="523"/>
      <c r="GJD44" s="525"/>
      <c r="GJE44" s="524"/>
      <c r="GJF44" s="525"/>
      <c r="GJG44" s="524"/>
      <c r="GJH44" s="525"/>
      <c r="GJI44" s="526"/>
      <c r="GJJ44" s="527"/>
      <c r="GJK44" s="498"/>
      <c r="GJL44" s="527"/>
      <c r="GJM44" s="527"/>
      <c r="GJN44" s="523"/>
      <c r="GJO44" s="525"/>
      <c r="GJP44" s="524"/>
      <c r="GJQ44" s="525"/>
      <c r="GJR44" s="524"/>
      <c r="GJS44" s="525"/>
      <c r="GJT44" s="526"/>
      <c r="GJU44" s="527"/>
      <c r="GJV44" s="498"/>
      <c r="GJW44" s="527"/>
      <c r="GJX44" s="527"/>
      <c r="GJY44" s="523"/>
      <c r="GJZ44" s="525"/>
      <c r="GKA44" s="524"/>
      <c r="GKB44" s="525"/>
      <c r="GKC44" s="524"/>
      <c r="GKD44" s="525"/>
      <c r="GKE44" s="526"/>
      <c r="GKF44" s="527"/>
      <c r="GKG44" s="498"/>
      <c r="GKH44" s="527"/>
      <c r="GKI44" s="527"/>
      <c r="GKJ44" s="523"/>
      <c r="GKK44" s="525"/>
      <c r="GKL44" s="524"/>
      <c r="GKM44" s="525"/>
      <c r="GKN44" s="524"/>
      <c r="GKO44" s="525"/>
      <c r="GKP44" s="526"/>
      <c r="GKQ44" s="527"/>
      <c r="GKR44" s="498"/>
      <c r="GKS44" s="527"/>
      <c r="GKT44" s="527"/>
      <c r="GKU44" s="523"/>
      <c r="GKV44" s="525"/>
      <c r="GKW44" s="524"/>
      <c r="GKX44" s="525"/>
      <c r="GKY44" s="524"/>
      <c r="GKZ44" s="525"/>
      <c r="GLA44" s="526"/>
      <c r="GLB44" s="527"/>
      <c r="GLC44" s="498"/>
      <c r="GLD44" s="527"/>
      <c r="GLE44" s="527"/>
      <c r="GLF44" s="523"/>
      <c r="GLG44" s="525"/>
      <c r="GLH44" s="524"/>
      <c r="GLI44" s="525"/>
      <c r="GLJ44" s="524"/>
      <c r="GLK44" s="525"/>
      <c r="GLL44" s="526"/>
      <c r="GLM44" s="527"/>
      <c r="GLN44" s="498"/>
      <c r="GLO44" s="527"/>
      <c r="GLP44" s="527"/>
      <c r="GLQ44" s="523"/>
      <c r="GLR44" s="525"/>
      <c r="GLS44" s="524"/>
      <c r="GLT44" s="525"/>
      <c r="GLU44" s="524"/>
      <c r="GLV44" s="525"/>
      <c r="GLW44" s="526"/>
      <c r="GLX44" s="527"/>
      <c r="GLY44" s="498"/>
      <c r="GLZ44" s="527"/>
      <c r="GMA44" s="527"/>
      <c r="GMB44" s="523"/>
      <c r="GMC44" s="525"/>
      <c r="GMD44" s="524"/>
      <c r="GME44" s="525"/>
      <c r="GMF44" s="524"/>
      <c r="GMG44" s="525"/>
      <c r="GMH44" s="526"/>
      <c r="GMI44" s="527"/>
      <c r="GMJ44" s="498"/>
      <c r="GMK44" s="527"/>
      <c r="GML44" s="527"/>
      <c r="GMM44" s="523"/>
      <c r="GMN44" s="525"/>
      <c r="GMO44" s="524"/>
      <c r="GMP44" s="525"/>
      <c r="GMQ44" s="524"/>
      <c r="GMR44" s="525"/>
      <c r="GMS44" s="526"/>
      <c r="GMT44" s="527"/>
      <c r="GMU44" s="498"/>
      <c r="GMV44" s="527"/>
      <c r="GMW44" s="527"/>
      <c r="GMX44" s="523"/>
      <c r="GMY44" s="525"/>
      <c r="GMZ44" s="524"/>
      <c r="GNA44" s="525"/>
      <c r="GNB44" s="524"/>
      <c r="GNC44" s="525"/>
      <c r="GND44" s="526"/>
      <c r="GNE44" s="527"/>
      <c r="GNF44" s="498"/>
      <c r="GNG44" s="527"/>
      <c r="GNH44" s="527"/>
      <c r="GNI44" s="523"/>
      <c r="GNJ44" s="525"/>
      <c r="GNK44" s="524"/>
      <c r="GNL44" s="525"/>
      <c r="GNM44" s="524"/>
      <c r="GNN44" s="525"/>
      <c r="GNO44" s="526"/>
      <c r="GNP44" s="527"/>
      <c r="GNQ44" s="498"/>
      <c r="GNR44" s="527"/>
      <c r="GNS44" s="527"/>
      <c r="GNT44" s="523"/>
      <c r="GNU44" s="525"/>
      <c r="GNV44" s="524"/>
      <c r="GNW44" s="525"/>
      <c r="GNX44" s="524"/>
      <c r="GNY44" s="525"/>
      <c r="GNZ44" s="526"/>
      <c r="GOA44" s="527"/>
      <c r="GOB44" s="498"/>
      <c r="GOC44" s="527"/>
      <c r="GOD44" s="527"/>
      <c r="GOE44" s="523"/>
      <c r="GOF44" s="525"/>
      <c r="GOG44" s="524"/>
      <c r="GOH44" s="525"/>
      <c r="GOI44" s="524"/>
      <c r="GOJ44" s="525"/>
      <c r="GOK44" s="526"/>
      <c r="GOL44" s="527"/>
      <c r="GOM44" s="498"/>
      <c r="GON44" s="527"/>
      <c r="GOO44" s="527"/>
      <c r="GOP44" s="523"/>
      <c r="GOQ44" s="525"/>
      <c r="GOR44" s="524"/>
      <c r="GOS44" s="525"/>
      <c r="GOT44" s="524"/>
      <c r="GOU44" s="525"/>
      <c r="GOV44" s="526"/>
      <c r="GOW44" s="527"/>
      <c r="GOX44" s="498"/>
      <c r="GOY44" s="527"/>
      <c r="GOZ44" s="527"/>
      <c r="GPA44" s="523"/>
      <c r="GPB44" s="525"/>
      <c r="GPC44" s="524"/>
      <c r="GPD44" s="525"/>
      <c r="GPE44" s="524"/>
      <c r="GPF44" s="525"/>
      <c r="GPG44" s="526"/>
      <c r="GPH44" s="527"/>
      <c r="GPI44" s="498"/>
      <c r="GPJ44" s="527"/>
      <c r="GPK44" s="527"/>
      <c r="GPL44" s="523"/>
      <c r="GPM44" s="525"/>
      <c r="GPN44" s="524"/>
      <c r="GPO44" s="525"/>
      <c r="GPP44" s="524"/>
      <c r="GPQ44" s="525"/>
      <c r="GPR44" s="526"/>
      <c r="GPS44" s="527"/>
      <c r="GPT44" s="498"/>
      <c r="GPU44" s="527"/>
      <c r="GPV44" s="527"/>
      <c r="GPW44" s="523"/>
      <c r="GPX44" s="525"/>
      <c r="GPY44" s="524"/>
      <c r="GPZ44" s="525"/>
      <c r="GQA44" s="524"/>
      <c r="GQB44" s="525"/>
      <c r="GQC44" s="526"/>
      <c r="GQD44" s="527"/>
      <c r="GQE44" s="498"/>
      <c r="GQF44" s="527"/>
      <c r="GQG44" s="527"/>
      <c r="GQH44" s="523"/>
      <c r="GQI44" s="525"/>
      <c r="GQJ44" s="524"/>
      <c r="GQK44" s="525"/>
      <c r="GQL44" s="524"/>
      <c r="GQM44" s="525"/>
      <c r="GQN44" s="526"/>
      <c r="GQO44" s="527"/>
      <c r="GQP44" s="498"/>
      <c r="GQQ44" s="527"/>
      <c r="GQR44" s="527"/>
      <c r="GQS44" s="523"/>
      <c r="GQT44" s="525"/>
      <c r="GQU44" s="524"/>
      <c r="GQV44" s="525"/>
      <c r="GQW44" s="524"/>
      <c r="GQX44" s="525"/>
      <c r="GQY44" s="526"/>
      <c r="GQZ44" s="527"/>
      <c r="GRA44" s="498"/>
      <c r="GRB44" s="527"/>
      <c r="GRC44" s="527"/>
      <c r="GRD44" s="523"/>
      <c r="GRE44" s="525"/>
      <c r="GRF44" s="524"/>
      <c r="GRG44" s="525"/>
      <c r="GRH44" s="524"/>
      <c r="GRI44" s="525"/>
      <c r="GRJ44" s="526"/>
      <c r="GRK44" s="527"/>
      <c r="GRL44" s="498"/>
      <c r="GRM44" s="527"/>
      <c r="GRN44" s="527"/>
      <c r="GRO44" s="523"/>
      <c r="GRP44" s="525"/>
      <c r="GRQ44" s="524"/>
      <c r="GRR44" s="525"/>
      <c r="GRS44" s="524"/>
      <c r="GRT44" s="525"/>
      <c r="GRU44" s="526"/>
      <c r="GRV44" s="527"/>
      <c r="GRW44" s="498"/>
      <c r="GRX44" s="527"/>
      <c r="GRY44" s="527"/>
      <c r="GRZ44" s="523"/>
      <c r="GSA44" s="525"/>
      <c r="GSB44" s="524"/>
      <c r="GSC44" s="525"/>
      <c r="GSD44" s="524"/>
      <c r="GSE44" s="525"/>
      <c r="GSF44" s="526"/>
      <c r="GSG44" s="527"/>
      <c r="GSH44" s="498"/>
      <c r="GSI44" s="527"/>
      <c r="GSJ44" s="527"/>
      <c r="GSK44" s="523"/>
      <c r="GSL44" s="525"/>
      <c r="GSM44" s="524"/>
      <c r="GSN44" s="525"/>
      <c r="GSO44" s="524"/>
      <c r="GSP44" s="525"/>
      <c r="GSQ44" s="526"/>
      <c r="GSR44" s="527"/>
      <c r="GSS44" s="498"/>
      <c r="GST44" s="527"/>
      <c r="GSU44" s="527"/>
      <c r="GSV44" s="523"/>
      <c r="GSW44" s="525"/>
      <c r="GSX44" s="524"/>
      <c r="GSY44" s="525"/>
      <c r="GSZ44" s="524"/>
      <c r="GTA44" s="525"/>
      <c r="GTB44" s="526"/>
      <c r="GTC44" s="527"/>
      <c r="GTD44" s="498"/>
      <c r="GTE44" s="527"/>
      <c r="GTF44" s="527"/>
      <c r="GTG44" s="523"/>
      <c r="GTH44" s="525"/>
      <c r="GTI44" s="524"/>
      <c r="GTJ44" s="525"/>
      <c r="GTK44" s="524"/>
      <c r="GTL44" s="525"/>
      <c r="GTM44" s="526"/>
      <c r="GTN44" s="527"/>
      <c r="GTO44" s="498"/>
      <c r="GTP44" s="527"/>
      <c r="GTQ44" s="527"/>
      <c r="GTR44" s="523"/>
      <c r="GTS44" s="525"/>
      <c r="GTT44" s="524"/>
      <c r="GTU44" s="525"/>
      <c r="GTV44" s="524"/>
      <c r="GTW44" s="525"/>
      <c r="GTX44" s="526"/>
      <c r="GTY44" s="527"/>
      <c r="GTZ44" s="498"/>
      <c r="GUA44" s="527"/>
      <c r="GUB44" s="527"/>
      <c r="GUC44" s="523"/>
      <c r="GUD44" s="525"/>
      <c r="GUE44" s="524"/>
      <c r="GUF44" s="525"/>
      <c r="GUG44" s="524"/>
      <c r="GUH44" s="525"/>
      <c r="GUI44" s="526"/>
      <c r="GUJ44" s="527"/>
      <c r="GUK44" s="498"/>
      <c r="GUL44" s="527"/>
      <c r="GUM44" s="527"/>
      <c r="GUN44" s="523"/>
      <c r="GUO44" s="525"/>
      <c r="GUP44" s="524"/>
      <c r="GUQ44" s="525"/>
      <c r="GUR44" s="524"/>
      <c r="GUS44" s="525"/>
      <c r="GUT44" s="526"/>
      <c r="GUU44" s="527"/>
      <c r="GUV44" s="498"/>
      <c r="GUW44" s="527"/>
      <c r="GUX44" s="527"/>
      <c r="GUY44" s="523"/>
      <c r="GUZ44" s="525"/>
      <c r="GVA44" s="524"/>
      <c r="GVB44" s="525"/>
      <c r="GVC44" s="524"/>
      <c r="GVD44" s="525"/>
      <c r="GVE44" s="526"/>
      <c r="GVF44" s="527"/>
      <c r="GVG44" s="498"/>
      <c r="GVH44" s="527"/>
      <c r="GVI44" s="527"/>
      <c r="GVJ44" s="523"/>
      <c r="GVK44" s="525"/>
      <c r="GVL44" s="524"/>
      <c r="GVM44" s="525"/>
      <c r="GVN44" s="524"/>
      <c r="GVO44" s="525"/>
      <c r="GVP44" s="526"/>
      <c r="GVQ44" s="527"/>
      <c r="GVR44" s="498"/>
      <c r="GVS44" s="527"/>
      <c r="GVT44" s="527"/>
      <c r="GVU44" s="523"/>
      <c r="GVV44" s="525"/>
      <c r="GVW44" s="524"/>
      <c r="GVX44" s="525"/>
      <c r="GVY44" s="524"/>
      <c r="GVZ44" s="525"/>
      <c r="GWA44" s="526"/>
      <c r="GWB44" s="527"/>
      <c r="GWC44" s="498"/>
      <c r="GWD44" s="527"/>
      <c r="GWE44" s="527"/>
      <c r="GWF44" s="523"/>
      <c r="GWG44" s="525"/>
      <c r="GWH44" s="524"/>
      <c r="GWI44" s="525"/>
      <c r="GWJ44" s="524"/>
      <c r="GWK44" s="525"/>
      <c r="GWL44" s="526"/>
      <c r="GWM44" s="527"/>
      <c r="GWN44" s="498"/>
      <c r="GWO44" s="527"/>
      <c r="GWP44" s="527"/>
      <c r="GWQ44" s="523"/>
      <c r="GWR44" s="525"/>
      <c r="GWS44" s="524"/>
      <c r="GWT44" s="525"/>
      <c r="GWU44" s="524"/>
      <c r="GWV44" s="525"/>
      <c r="GWW44" s="526"/>
      <c r="GWX44" s="527"/>
      <c r="GWY44" s="498"/>
      <c r="GWZ44" s="527"/>
      <c r="GXA44" s="527"/>
      <c r="GXB44" s="523"/>
      <c r="GXC44" s="525"/>
      <c r="GXD44" s="524"/>
      <c r="GXE44" s="525"/>
      <c r="GXF44" s="524"/>
      <c r="GXG44" s="525"/>
      <c r="GXH44" s="526"/>
      <c r="GXI44" s="527"/>
      <c r="GXJ44" s="498"/>
      <c r="GXK44" s="527"/>
      <c r="GXL44" s="527"/>
      <c r="GXM44" s="523"/>
      <c r="GXN44" s="525"/>
      <c r="GXO44" s="524"/>
      <c r="GXP44" s="525"/>
      <c r="GXQ44" s="524"/>
      <c r="GXR44" s="525"/>
      <c r="GXS44" s="526"/>
      <c r="GXT44" s="527"/>
      <c r="GXU44" s="498"/>
      <c r="GXV44" s="527"/>
      <c r="GXW44" s="527"/>
      <c r="GXX44" s="523"/>
      <c r="GXY44" s="525"/>
      <c r="GXZ44" s="524"/>
      <c r="GYA44" s="525"/>
      <c r="GYB44" s="524"/>
      <c r="GYC44" s="525"/>
      <c r="GYD44" s="526"/>
      <c r="GYE44" s="527"/>
      <c r="GYF44" s="498"/>
      <c r="GYG44" s="527"/>
      <c r="GYH44" s="527"/>
      <c r="GYI44" s="523"/>
      <c r="GYJ44" s="525"/>
      <c r="GYK44" s="524"/>
      <c r="GYL44" s="525"/>
      <c r="GYM44" s="524"/>
      <c r="GYN44" s="525"/>
      <c r="GYO44" s="526"/>
      <c r="GYP44" s="527"/>
      <c r="GYQ44" s="498"/>
      <c r="GYR44" s="527"/>
      <c r="GYS44" s="527"/>
      <c r="GYT44" s="523"/>
      <c r="GYU44" s="525"/>
      <c r="GYV44" s="524"/>
      <c r="GYW44" s="525"/>
      <c r="GYX44" s="524"/>
      <c r="GYY44" s="525"/>
      <c r="GYZ44" s="526"/>
      <c r="GZA44" s="527"/>
      <c r="GZB44" s="498"/>
      <c r="GZC44" s="527"/>
      <c r="GZD44" s="527"/>
      <c r="GZE44" s="523"/>
      <c r="GZF44" s="525"/>
      <c r="GZG44" s="524"/>
      <c r="GZH44" s="525"/>
      <c r="GZI44" s="524"/>
      <c r="GZJ44" s="525"/>
      <c r="GZK44" s="526"/>
      <c r="GZL44" s="527"/>
      <c r="GZM44" s="498"/>
      <c r="GZN44" s="527"/>
      <c r="GZO44" s="527"/>
      <c r="GZP44" s="523"/>
      <c r="GZQ44" s="525"/>
      <c r="GZR44" s="524"/>
      <c r="GZS44" s="525"/>
      <c r="GZT44" s="524"/>
      <c r="GZU44" s="525"/>
      <c r="GZV44" s="526"/>
      <c r="GZW44" s="527"/>
      <c r="GZX44" s="498"/>
      <c r="GZY44" s="527"/>
      <c r="GZZ44" s="527"/>
      <c r="HAA44" s="523"/>
      <c r="HAB44" s="525"/>
      <c r="HAC44" s="524"/>
      <c r="HAD44" s="525"/>
      <c r="HAE44" s="524"/>
      <c r="HAF44" s="525"/>
      <c r="HAG44" s="526"/>
      <c r="HAH44" s="527"/>
      <c r="HAI44" s="498"/>
      <c r="HAJ44" s="527"/>
      <c r="HAK44" s="527"/>
      <c r="HAL44" s="523"/>
      <c r="HAM44" s="525"/>
      <c r="HAN44" s="524"/>
      <c r="HAO44" s="525"/>
      <c r="HAP44" s="524"/>
      <c r="HAQ44" s="525"/>
      <c r="HAR44" s="526"/>
      <c r="HAS44" s="527"/>
      <c r="HAT44" s="498"/>
      <c r="HAU44" s="527"/>
      <c r="HAV44" s="527"/>
      <c r="HAW44" s="523"/>
      <c r="HAX44" s="525"/>
      <c r="HAY44" s="524"/>
      <c r="HAZ44" s="525"/>
      <c r="HBA44" s="524"/>
      <c r="HBB44" s="525"/>
      <c r="HBC44" s="526"/>
      <c r="HBD44" s="527"/>
      <c r="HBE44" s="498"/>
      <c r="HBF44" s="527"/>
      <c r="HBG44" s="527"/>
      <c r="HBH44" s="523"/>
      <c r="HBI44" s="525"/>
      <c r="HBJ44" s="524"/>
      <c r="HBK44" s="525"/>
      <c r="HBL44" s="524"/>
      <c r="HBM44" s="525"/>
      <c r="HBN44" s="526"/>
      <c r="HBO44" s="527"/>
      <c r="HBP44" s="498"/>
      <c r="HBQ44" s="527"/>
      <c r="HBR44" s="527"/>
      <c r="HBS44" s="523"/>
      <c r="HBT44" s="525"/>
      <c r="HBU44" s="524"/>
      <c r="HBV44" s="525"/>
      <c r="HBW44" s="524"/>
      <c r="HBX44" s="525"/>
      <c r="HBY44" s="526"/>
      <c r="HBZ44" s="527"/>
      <c r="HCA44" s="498"/>
      <c r="HCB44" s="527"/>
      <c r="HCC44" s="527"/>
      <c r="HCD44" s="523"/>
      <c r="HCE44" s="525"/>
      <c r="HCF44" s="524"/>
      <c r="HCG44" s="525"/>
      <c r="HCH44" s="524"/>
      <c r="HCI44" s="525"/>
      <c r="HCJ44" s="526"/>
      <c r="HCK44" s="527"/>
      <c r="HCL44" s="498"/>
      <c r="HCM44" s="527"/>
      <c r="HCN44" s="527"/>
      <c r="HCO44" s="523"/>
      <c r="HCP44" s="525"/>
      <c r="HCQ44" s="524"/>
      <c r="HCR44" s="525"/>
      <c r="HCS44" s="524"/>
      <c r="HCT44" s="525"/>
      <c r="HCU44" s="526"/>
      <c r="HCV44" s="527"/>
      <c r="HCW44" s="498"/>
      <c r="HCX44" s="527"/>
      <c r="HCY44" s="527"/>
      <c r="HCZ44" s="523"/>
      <c r="HDA44" s="525"/>
      <c r="HDB44" s="524"/>
      <c r="HDC44" s="525"/>
      <c r="HDD44" s="524"/>
      <c r="HDE44" s="525"/>
      <c r="HDF44" s="526"/>
      <c r="HDG44" s="527"/>
      <c r="HDH44" s="498"/>
      <c r="HDI44" s="527"/>
      <c r="HDJ44" s="527"/>
      <c r="HDK44" s="523"/>
      <c r="HDL44" s="525"/>
      <c r="HDM44" s="524"/>
      <c r="HDN44" s="525"/>
      <c r="HDO44" s="524"/>
      <c r="HDP44" s="525"/>
      <c r="HDQ44" s="526"/>
      <c r="HDR44" s="527"/>
      <c r="HDS44" s="498"/>
      <c r="HDT44" s="527"/>
      <c r="HDU44" s="527"/>
      <c r="HDV44" s="523"/>
      <c r="HDW44" s="525"/>
      <c r="HDX44" s="524"/>
      <c r="HDY44" s="525"/>
      <c r="HDZ44" s="524"/>
      <c r="HEA44" s="525"/>
      <c r="HEB44" s="526"/>
      <c r="HEC44" s="527"/>
      <c r="HED44" s="498"/>
      <c r="HEE44" s="527"/>
      <c r="HEF44" s="527"/>
      <c r="HEG44" s="523"/>
      <c r="HEH44" s="525"/>
      <c r="HEI44" s="524"/>
      <c r="HEJ44" s="525"/>
      <c r="HEK44" s="524"/>
      <c r="HEL44" s="525"/>
      <c r="HEM44" s="526"/>
      <c r="HEN44" s="527"/>
      <c r="HEO44" s="498"/>
      <c r="HEP44" s="527"/>
      <c r="HEQ44" s="527"/>
      <c r="HER44" s="523"/>
      <c r="HES44" s="525"/>
      <c r="HET44" s="524"/>
      <c r="HEU44" s="525"/>
      <c r="HEV44" s="524"/>
      <c r="HEW44" s="525"/>
      <c r="HEX44" s="526"/>
      <c r="HEY44" s="527"/>
      <c r="HEZ44" s="498"/>
      <c r="HFA44" s="527"/>
      <c r="HFB44" s="527"/>
      <c r="HFC44" s="523"/>
      <c r="HFD44" s="525"/>
      <c r="HFE44" s="524"/>
      <c r="HFF44" s="525"/>
      <c r="HFG44" s="524"/>
      <c r="HFH44" s="525"/>
      <c r="HFI44" s="526"/>
      <c r="HFJ44" s="527"/>
      <c r="HFK44" s="498"/>
      <c r="HFL44" s="527"/>
      <c r="HFM44" s="527"/>
      <c r="HFN44" s="523"/>
      <c r="HFO44" s="525"/>
      <c r="HFP44" s="524"/>
      <c r="HFQ44" s="525"/>
      <c r="HFR44" s="524"/>
      <c r="HFS44" s="525"/>
      <c r="HFT44" s="526"/>
      <c r="HFU44" s="527"/>
      <c r="HFV44" s="498"/>
      <c r="HFW44" s="527"/>
      <c r="HFX44" s="527"/>
      <c r="HFY44" s="523"/>
      <c r="HFZ44" s="525"/>
      <c r="HGA44" s="524"/>
      <c r="HGB44" s="525"/>
      <c r="HGC44" s="524"/>
      <c r="HGD44" s="525"/>
      <c r="HGE44" s="526"/>
      <c r="HGF44" s="527"/>
      <c r="HGG44" s="498"/>
      <c r="HGH44" s="527"/>
      <c r="HGI44" s="527"/>
      <c r="HGJ44" s="523"/>
      <c r="HGK44" s="525"/>
      <c r="HGL44" s="524"/>
      <c r="HGM44" s="525"/>
      <c r="HGN44" s="524"/>
      <c r="HGO44" s="525"/>
      <c r="HGP44" s="526"/>
      <c r="HGQ44" s="527"/>
      <c r="HGR44" s="498"/>
      <c r="HGS44" s="527"/>
      <c r="HGT44" s="527"/>
      <c r="HGU44" s="523"/>
      <c r="HGV44" s="525"/>
      <c r="HGW44" s="524"/>
      <c r="HGX44" s="525"/>
      <c r="HGY44" s="524"/>
      <c r="HGZ44" s="525"/>
      <c r="HHA44" s="526"/>
      <c r="HHB44" s="527"/>
      <c r="HHC44" s="498"/>
      <c r="HHD44" s="527"/>
      <c r="HHE44" s="527"/>
      <c r="HHF44" s="523"/>
      <c r="HHG44" s="525"/>
      <c r="HHH44" s="524"/>
      <c r="HHI44" s="525"/>
      <c r="HHJ44" s="524"/>
      <c r="HHK44" s="525"/>
      <c r="HHL44" s="526"/>
      <c r="HHM44" s="527"/>
      <c r="HHN44" s="498"/>
      <c r="HHO44" s="527"/>
      <c r="HHP44" s="527"/>
      <c r="HHQ44" s="523"/>
      <c r="HHR44" s="525"/>
      <c r="HHS44" s="524"/>
      <c r="HHT44" s="525"/>
      <c r="HHU44" s="524"/>
      <c r="HHV44" s="525"/>
      <c r="HHW44" s="526"/>
      <c r="HHX44" s="527"/>
      <c r="HHY44" s="498"/>
      <c r="HHZ44" s="527"/>
      <c r="HIA44" s="527"/>
      <c r="HIB44" s="523"/>
      <c r="HIC44" s="525"/>
      <c r="HID44" s="524"/>
      <c r="HIE44" s="525"/>
      <c r="HIF44" s="524"/>
      <c r="HIG44" s="525"/>
      <c r="HIH44" s="526"/>
      <c r="HII44" s="527"/>
      <c r="HIJ44" s="498"/>
      <c r="HIK44" s="527"/>
      <c r="HIL44" s="527"/>
      <c r="HIM44" s="523"/>
      <c r="HIN44" s="525"/>
      <c r="HIO44" s="524"/>
      <c r="HIP44" s="525"/>
      <c r="HIQ44" s="524"/>
      <c r="HIR44" s="525"/>
      <c r="HIS44" s="526"/>
      <c r="HIT44" s="527"/>
      <c r="HIU44" s="498"/>
      <c r="HIV44" s="527"/>
      <c r="HIW44" s="527"/>
      <c r="HIX44" s="523"/>
      <c r="HIY44" s="525"/>
      <c r="HIZ44" s="524"/>
      <c r="HJA44" s="525"/>
      <c r="HJB44" s="524"/>
      <c r="HJC44" s="525"/>
      <c r="HJD44" s="526"/>
      <c r="HJE44" s="527"/>
      <c r="HJF44" s="498"/>
      <c r="HJG44" s="527"/>
      <c r="HJH44" s="527"/>
      <c r="HJI44" s="523"/>
      <c r="HJJ44" s="525"/>
      <c r="HJK44" s="524"/>
      <c r="HJL44" s="525"/>
      <c r="HJM44" s="524"/>
      <c r="HJN44" s="525"/>
      <c r="HJO44" s="526"/>
      <c r="HJP44" s="527"/>
      <c r="HJQ44" s="498"/>
      <c r="HJR44" s="527"/>
      <c r="HJS44" s="527"/>
      <c r="HJT44" s="523"/>
      <c r="HJU44" s="525"/>
      <c r="HJV44" s="524"/>
      <c r="HJW44" s="525"/>
      <c r="HJX44" s="524"/>
      <c r="HJY44" s="525"/>
      <c r="HJZ44" s="526"/>
      <c r="HKA44" s="527"/>
      <c r="HKB44" s="498"/>
      <c r="HKC44" s="527"/>
      <c r="HKD44" s="527"/>
      <c r="HKE44" s="523"/>
      <c r="HKF44" s="525"/>
      <c r="HKG44" s="524"/>
      <c r="HKH44" s="525"/>
      <c r="HKI44" s="524"/>
      <c r="HKJ44" s="525"/>
      <c r="HKK44" s="526"/>
      <c r="HKL44" s="527"/>
      <c r="HKM44" s="498"/>
      <c r="HKN44" s="527"/>
      <c r="HKO44" s="527"/>
      <c r="HKP44" s="523"/>
      <c r="HKQ44" s="525"/>
      <c r="HKR44" s="524"/>
      <c r="HKS44" s="525"/>
      <c r="HKT44" s="524"/>
      <c r="HKU44" s="525"/>
      <c r="HKV44" s="526"/>
      <c r="HKW44" s="527"/>
      <c r="HKX44" s="498"/>
      <c r="HKY44" s="527"/>
      <c r="HKZ44" s="527"/>
      <c r="HLA44" s="523"/>
      <c r="HLB44" s="525"/>
      <c r="HLC44" s="524"/>
      <c r="HLD44" s="525"/>
      <c r="HLE44" s="524"/>
      <c r="HLF44" s="525"/>
      <c r="HLG44" s="526"/>
      <c r="HLH44" s="527"/>
      <c r="HLI44" s="498"/>
      <c r="HLJ44" s="527"/>
      <c r="HLK44" s="527"/>
      <c r="HLL44" s="523"/>
      <c r="HLM44" s="525"/>
      <c r="HLN44" s="524"/>
      <c r="HLO44" s="525"/>
      <c r="HLP44" s="524"/>
      <c r="HLQ44" s="525"/>
      <c r="HLR44" s="526"/>
      <c r="HLS44" s="527"/>
      <c r="HLT44" s="498"/>
      <c r="HLU44" s="527"/>
      <c r="HLV44" s="527"/>
      <c r="HLW44" s="523"/>
      <c r="HLX44" s="525"/>
      <c r="HLY44" s="524"/>
      <c r="HLZ44" s="525"/>
      <c r="HMA44" s="524"/>
      <c r="HMB44" s="525"/>
      <c r="HMC44" s="526"/>
      <c r="HMD44" s="527"/>
      <c r="HME44" s="498"/>
      <c r="HMF44" s="527"/>
      <c r="HMG44" s="527"/>
      <c r="HMH44" s="523"/>
      <c r="HMI44" s="525"/>
      <c r="HMJ44" s="524"/>
      <c r="HMK44" s="525"/>
      <c r="HML44" s="524"/>
      <c r="HMM44" s="525"/>
      <c r="HMN44" s="526"/>
      <c r="HMO44" s="527"/>
      <c r="HMP44" s="498"/>
      <c r="HMQ44" s="527"/>
      <c r="HMR44" s="527"/>
      <c r="HMS44" s="523"/>
      <c r="HMT44" s="525"/>
      <c r="HMU44" s="524"/>
      <c r="HMV44" s="525"/>
      <c r="HMW44" s="524"/>
      <c r="HMX44" s="525"/>
      <c r="HMY44" s="526"/>
      <c r="HMZ44" s="527"/>
      <c r="HNA44" s="498"/>
      <c r="HNB44" s="527"/>
      <c r="HNC44" s="527"/>
      <c r="HND44" s="523"/>
      <c r="HNE44" s="525"/>
      <c r="HNF44" s="524"/>
      <c r="HNG44" s="525"/>
      <c r="HNH44" s="524"/>
      <c r="HNI44" s="525"/>
      <c r="HNJ44" s="526"/>
      <c r="HNK44" s="527"/>
      <c r="HNL44" s="498"/>
      <c r="HNM44" s="527"/>
      <c r="HNN44" s="527"/>
      <c r="HNO44" s="523"/>
      <c r="HNP44" s="525"/>
      <c r="HNQ44" s="524"/>
      <c r="HNR44" s="525"/>
      <c r="HNS44" s="524"/>
      <c r="HNT44" s="525"/>
      <c r="HNU44" s="526"/>
      <c r="HNV44" s="527"/>
      <c r="HNW44" s="498"/>
      <c r="HNX44" s="527"/>
      <c r="HNY44" s="527"/>
      <c r="HNZ44" s="523"/>
      <c r="HOA44" s="525"/>
      <c r="HOB44" s="524"/>
      <c r="HOC44" s="525"/>
      <c r="HOD44" s="524"/>
      <c r="HOE44" s="525"/>
      <c r="HOF44" s="526"/>
      <c r="HOG44" s="527"/>
      <c r="HOH44" s="498"/>
      <c r="HOI44" s="527"/>
      <c r="HOJ44" s="527"/>
      <c r="HOK44" s="523"/>
      <c r="HOL44" s="525"/>
      <c r="HOM44" s="524"/>
      <c r="HON44" s="525"/>
      <c r="HOO44" s="524"/>
      <c r="HOP44" s="525"/>
      <c r="HOQ44" s="526"/>
      <c r="HOR44" s="527"/>
      <c r="HOS44" s="498"/>
      <c r="HOT44" s="527"/>
      <c r="HOU44" s="527"/>
      <c r="HOV44" s="523"/>
      <c r="HOW44" s="525"/>
      <c r="HOX44" s="524"/>
      <c r="HOY44" s="525"/>
      <c r="HOZ44" s="524"/>
      <c r="HPA44" s="525"/>
      <c r="HPB44" s="526"/>
      <c r="HPC44" s="527"/>
      <c r="HPD44" s="498"/>
      <c r="HPE44" s="527"/>
      <c r="HPF44" s="527"/>
      <c r="HPG44" s="523"/>
      <c r="HPH44" s="525"/>
      <c r="HPI44" s="524"/>
      <c r="HPJ44" s="525"/>
      <c r="HPK44" s="524"/>
      <c r="HPL44" s="525"/>
      <c r="HPM44" s="526"/>
      <c r="HPN44" s="527"/>
      <c r="HPO44" s="498"/>
      <c r="HPP44" s="527"/>
      <c r="HPQ44" s="527"/>
      <c r="HPR44" s="523"/>
      <c r="HPS44" s="525"/>
      <c r="HPT44" s="524"/>
      <c r="HPU44" s="525"/>
      <c r="HPV44" s="524"/>
      <c r="HPW44" s="525"/>
      <c r="HPX44" s="526"/>
      <c r="HPY44" s="527"/>
      <c r="HPZ44" s="498"/>
      <c r="HQA44" s="527"/>
      <c r="HQB44" s="527"/>
      <c r="HQC44" s="523"/>
      <c r="HQD44" s="525"/>
      <c r="HQE44" s="524"/>
      <c r="HQF44" s="525"/>
      <c r="HQG44" s="524"/>
      <c r="HQH44" s="525"/>
      <c r="HQI44" s="526"/>
      <c r="HQJ44" s="527"/>
      <c r="HQK44" s="498"/>
      <c r="HQL44" s="527"/>
      <c r="HQM44" s="527"/>
      <c r="HQN44" s="523"/>
      <c r="HQO44" s="525"/>
      <c r="HQP44" s="524"/>
      <c r="HQQ44" s="525"/>
      <c r="HQR44" s="524"/>
      <c r="HQS44" s="525"/>
      <c r="HQT44" s="526"/>
      <c r="HQU44" s="527"/>
      <c r="HQV44" s="498"/>
      <c r="HQW44" s="527"/>
      <c r="HQX44" s="527"/>
      <c r="HQY44" s="523"/>
      <c r="HQZ44" s="525"/>
      <c r="HRA44" s="524"/>
      <c r="HRB44" s="525"/>
      <c r="HRC44" s="524"/>
      <c r="HRD44" s="525"/>
      <c r="HRE44" s="526"/>
      <c r="HRF44" s="527"/>
      <c r="HRG44" s="498"/>
      <c r="HRH44" s="527"/>
      <c r="HRI44" s="527"/>
      <c r="HRJ44" s="523"/>
      <c r="HRK44" s="525"/>
      <c r="HRL44" s="524"/>
      <c r="HRM44" s="525"/>
      <c r="HRN44" s="524"/>
      <c r="HRO44" s="525"/>
      <c r="HRP44" s="526"/>
      <c r="HRQ44" s="527"/>
      <c r="HRR44" s="498"/>
      <c r="HRS44" s="527"/>
      <c r="HRT44" s="527"/>
      <c r="HRU44" s="523"/>
      <c r="HRV44" s="525"/>
      <c r="HRW44" s="524"/>
      <c r="HRX44" s="525"/>
      <c r="HRY44" s="524"/>
      <c r="HRZ44" s="525"/>
      <c r="HSA44" s="526"/>
      <c r="HSB44" s="527"/>
      <c r="HSC44" s="498"/>
      <c r="HSD44" s="527"/>
      <c r="HSE44" s="527"/>
      <c r="HSF44" s="523"/>
      <c r="HSG44" s="525"/>
      <c r="HSH44" s="524"/>
      <c r="HSI44" s="525"/>
      <c r="HSJ44" s="524"/>
      <c r="HSK44" s="525"/>
      <c r="HSL44" s="526"/>
      <c r="HSM44" s="527"/>
      <c r="HSN44" s="498"/>
      <c r="HSO44" s="527"/>
      <c r="HSP44" s="527"/>
      <c r="HSQ44" s="523"/>
      <c r="HSR44" s="525"/>
      <c r="HSS44" s="524"/>
      <c r="HST44" s="525"/>
      <c r="HSU44" s="524"/>
      <c r="HSV44" s="525"/>
      <c r="HSW44" s="526"/>
      <c r="HSX44" s="527"/>
      <c r="HSY44" s="498"/>
      <c r="HSZ44" s="527"/>
      <c r="HTA44" s="527"/>
      <c r="HTB44" s="523"/>
      <c r="HTC44" s="525"/>
      <c r="HTD44" s="524"/>
      <c r="HTE44" s="525"/>
      <c r="HTF44" s="524"/>
      <c r="HTG44" s="525"/>
      <c r="HTH44" s="526"/>
      <c r="HTI44" s="527"/>
      <c r="HTJ44" s="498"/>
      <c r="HTK44" s="527"/>
      <c r="HTL44" s="527"/>
      <c r="HTM44" s="523"/>
      <c r="HTN44" s="525"/>
      <c r="HTO44" s="524"/>
      <c r="HTP44" s="525"/>
      <c r="HTQ44" s="524"/>
      <c r="HTR44" s="525"/>
      <c r="HTS44" s="526"/>
      <c r="HTT44" s="527"/>
      <c r="HTU44" s="498"/>
      <c r="HTV44" s="527"/>
      <c r="HTW44" s="527"/>
      <c r="HTX44" s="523"/>
      <c r="HTY44" s="525"/>
      <c r="HTZ44" s="524"/>
      <c r="HUA44" s="525"/>
      <c r="HUB44" s="524"/>
      <c r="HUC44" s="525"/>
      <c r="HUD44" s="526"/>
      <c r="HUE44" s="527"/>
      <c r="HUF44" s="498"/>
      <c r="HUG44" s="527"/>
      <c r="HUH44" s="527"/>
      <c r="HUI44" s="523"/>
      <c r="HUJ44" s="525"/>
      <c r="HUK44" s="524"/>
      <c r="HUL44" s="525"/>
      <c r="HUM44" s="524"/>
      <c r="HUN44" s="525"/>
      <c r="HUO44" s="526"/>
      <c r="HUP44" s="527"/>
      <c r="HUQ44" s="498"/>
      <c r="HUR44" s="527"/>
      <c r="HUS44" s="527"/>
      <c r="HUT44" s="523"/>
      <c r="HUU44" s="525"/>
      <c r="HUV44" s="524"/>
      <c r="HUW44" s="525"/>
      <c r="HUX44" s="524"/>
      <c r="HUY44" s="525"/>
      <c r="HUZ44" s="526"/>
      <c r="HVA44" s="527"/>
      <c r="HVB44" s="498"/>
      <c r="HVC44" s="527"/>
      <c r="HVD44" s="527"/>
      <c r="HVE44" s="523"/>
      <c r="HVF44" s="525"/>
      <c r="HVG44" s="524"/>
      <c r="HVH44" s="525"/>
      <c r="HVI44" s="524"/>
      <c r="HVJ44" s="525"/>
      <c r="HVK44" s="526"/>
      <c r="HVL44" s="527"/>
      <c r="HVM44" s="498"/>
      <c r="HVN44" s="527"/>
      <c r="HVO44" s="527"/>
      <c r="HVP44" s="523"/>
      <c r="HVQ44" s="525"/>
      <c r="HVR44" s="524"/>
      <c r="HVS44" s="525"/>
      <c r="HVT44" s="524"/>
      <c r="HVU44" s="525"/>
      <c r="HVV44" s="526"/>
      <c r="HVW44" s="527"/>
      <c r="HVX44" s="498"/>
      <c r="HVY44" s="527"/>
      <c r="HVZ44" s="527"/>
      <c r="HWA44" s="523"/>
      <c r="HWB44" s="525"/>
      <c r="HWC44" s="524"/>
      <c r="HWD44" s="525"/>
      <c r="HWE44" s="524"/>
      <c r="HWF44" s="525"/>
      <c r="HWG44" s="526"/>
      <c r="HWH44" s="527"/>
      <c r="HWI44" s="498"/>
      <c r="HWJ44" s="527"/>
      <c r="HWK44" s="527"/>
      <c r="HWL44" s="523"/>
      <c r="HWM44" s="525"/>
      <c r="HWN44" s="524"/>
      <c r="HWO44" s="525"/>
      <c r="HWP44" s="524"/>
      <c r="HWQ44" s="525"/>
      <c r="HWR44" s="526"/>
      <c r="HWS44" s="527"/>
      <c r="HWT44" s="498"/>
      <c r="HWU44" s="527"/>
      <c r="HWV44" s="527"/>
      <c r="HWW44" s="523"/>
      <c r="HWX44" s="525"/>
      <c r="HWY44" s="524"/>
      <c r="HWZ44" s="525"/>
      <c r="HXA44" s="524"/>
      <c r="HXB44" s="525"/>
      <c r="HXC44" s="526"/>
      <c r="HXD44" s="527"/>
      <c r="HXE44" s="498"/>
      <c r="HXF44" s="527"/>
      <c r="HXG44" s="527"/>
      <c r="HXH44" s="523"/>
      <c r="HXI44" s="525"/>
      <c r="HXJ44" s="524"/>
      <c r="HXK44" s="525"/>
      <c r="HXL44" s="524"/>
      <c r="HXM44" s="525"/>
      <c r="HXN44" s="526"/>
      <c r="HXO44" s="527"/>
      <c r="HXP44" s="498"/>
      <c r="HXQ44" s="527"/>
      <c r="HXR44" s="527"/>
      <c r="HXS44" s="523"/>
      <c r="HXT44" s="525"/>
      <c r="HXU44" s="524"/>
      <c r="HXV44" s="525"/>
      <c r="HXW44" s="524"/>
      <c r="HXX44" s="525"/>
      <c r="HXY44" s="526"/>
      <c r="HXZ44" s="527"/>
      <c r="HYA44" s="498"/>
      <c r="HYB44" s="527"/>
      <c r="HYC44" s="527"/>
      <c r="HYD44" s="523"/>
      <c r="HYE44" s="525"/>
      <c r="HYF44" s="524"/>
      <c r="HYG44" s="525"/>
      <c r="HYH44" s="524"/>
      <c r="HYI44" s="525"/>
      <c r="HYJ44" s="526"/>
      <c r="HYK44" s="527"/>
      <c r="HYL44" s="498"/>
      <c r="HYM44" s="527"/>
      <c r="HYN44" s="527"/>
      <c r="HYO44" s="523"/>
      <c r="HYP44" s="525"/>
      <c r="HYQ44" s="524"/>
      <c r="HYR44" s="525"/>
      <c r="HYS44" s="524"/>
      <c r="HYT44" s="525"/>
      <c r="HYU44" s="526"/>
      <c r="HYV44" s="527"/>
      <c r="HYW44" s="498"/>
      <c r="HYX44" s="527"/>
      <c r="HYY44" s="527"/>
      <c r="HYZ44" s="523"/>
      <c r="HZA44" s="525"/>
      <c r="HZB44" s="524"/>
      <c r="HZC44" s="525"/>
      <c r="HZD44" s="524"/>
      <c r="HZE44" s="525"/>
      <c r="HZF44" s="526"/>
      <c r="HZG44" s="527"/>
      <c r="HZH44" s="498"/>
      <c r="HZI44" s="527"/>
      <c r="HZJ44" s="527"/>
      <c r="HZK44" s="523"/>
      <c r="HZL44" s="525"/>
      <c r="HZM44" s="524"/>
      <c r="HZN44" s="525"/>
      <c r="HZO44" s="524"/>
      <c r="HZP44" s="525"/>
      <c r="HZQ44" s="526"/>
      <c r="HZR44" s="527"/>
      <c r="HZS44" s="498"/>
      <c r="HZT44" s="527"/>
      <c r="HZU44" s="527"/>
      <c r="HZV44" s="523"/>
      <c r="HZW44" s="525"/>
      <c r="HZX44" s="524"/>
      <c r="HZY44" s="525"/>
      <c r="HZZ44" s="524"/>
      <c r="IAA44" s="525"/>
      <c r="IAB44" s="526"/>
      <c r="IAC44" s="527"/>
      <c r="IAD44" s="498"/>
      <c r="IAE44" s="527"/>
      <c r="IAF44" s="527"/>
      <c r="IAG44" s="523"/>
      <c r="IAH44" s="525"/>
      <c r="IAI44" s="524"/>
      <c r="IAJ44" s="525"/>
      <c r="IAK44" s="524"/>
      <c r="IAL44" s="525"/>
      <c r="IAM44" s="526"/>
      <c r="IAN44" s="527"/>
      <c r="IAO44" s="498"/>
      <c r="IAP44" s="527"/>
      <c r="IAQ44" s="527"/>
      <c r="IAR44" s="523"/>
      <c r="IAS44" s="525"/>
      <c r="IAT44" s="524"/>
      <c r="IAU44" s="525"/>
      <c r="IAV44" s="524"/>
      <c r="IAW44" s="525"/>
      <c r="IAX44" s="526"/>
      <c r="IAY44" s="527"/>
      <c r="IAZ44" s="498"/>
      <c r="IBA44" s="527"/>
      <c r="IBB44" s="527"/>
      <c r="IBC44" s="523"/>
      <c r="IBD44" s="525"/>
      <c r="IBE44" s="524"/>
      <c r="IBF44" s="525"/>
      <c r="IBG44" s="524"/>
      <c r="IBH44" s="525"/>
      <c r="IBI44" s="526"/>
      <c r="IBJ44" s="527"/>
      <c r="IBK44" s="498"/>
      <c r="IBL44" s="527"/>
      <c r="IBM44" s="527"/>
      <c r="IBN44" s="523"/>
      <c r="IBO44" s="525"/>
      <c r="IBP44" s="524"/>
      <c r="IBQ44" s="525"/>
      <c r="IBR44" s="524"/>
      <c r="IBS44" s="525"/>
      <c r="IBT44" s="526"/>
      <c r="IBU44" s="527"/>
      <c r="IBV44" s="498"/>
      <c r="IBW44" s="527"/>
      <c r="IBX44" s="527"/>
      <c r="IBY44" s="523"/>
      <c r="IBZ44" s="525"/>
      <c r="ICA44" s="524"/>
      <c r="ICB44" s="525"/>
      <c r="ICC44" s="524"/>
      <c r="ICD44" s="525"/>
      <c r="ICE44" s="526"/>
      <c r="ICF44" s="527"/>
      <c r="ICG44" s="498"/>
      <c r="ICH44" s="527"/>
      <c r="ICI44" s="527"/>
      <c r="ICJ44" s="523"/>
      <c r="ICK44" s="525"/>
      <c r="ICL44" s="524"/>
      <c r="ICM44" s="525"/>
      <c r="ICN44" s="524"/>
      <c r="ICO44" s="525"/>
      <c r="ICP44" s="526"/>
      <c r="ICQ44" s="527"/>
      <c r="ICR44" s="498"/>
      <c r="ICS44" s="527"/>
      <c r="ICT44" s="527"/>
      <c r="ICU44" s="523"/>
      <c r="ICV44" s="525"/>
      <c r="ICW44" s="524"/>
      <c r="ICX44" s="525"/>
      <c r="ICY44" s="524"/>
      <c r="ICZ44" s="525"/>
      <c r="IDA44" s="526"/>
      <c r="IDB44" s="527"/>
      <c r="IDC44" s="498"/>
      <c r="IDD44" s="527"/>
      <c r="IDE44" s="527"/>
      <c r="IDF44" s="523"/>
      <c r="IDG44" s="525"/>
      <c r="IDH44" s="524"/>
      <c r="IDI44" s="525"/>
      <c r="IDJ44" s="524"/>
      <c r="IDK44" s="525"/>
      <c r="IDL44" s="526"/>
      <c r="IDM44" s="527"/>
      <c r="IDN44" s="498"/>
      <c r="IDO44" s="527"/>
      <c r="IDP44" s="527"/>
      <c r="IDQ44" s="523"/>
      <c r="IDR44" s="525"/>
      <c r="IDS44" s="524"/>
      <c r="IDT44" s="525"/>
      <c r="IDU44" s="524"/>
      <c r="IDV44" s="525"/>
      <c r="IDW44" s="526"/>
      <c r="IDX44" s="527"/>
      <c r="IDY44" s="498"/>
      <c r="IDZ44" s="527"/>
      <c r="IEA44" s="527"/>
      <c r="IEB44" s="523"/>
      <c r="IEC44" s="525"/>
      <c r="IED44" s="524"/>
      <c r="IEE44" s="525"/>
      <c r="IEF44" s="524"/>
      <c r="IEG44" s="525"/>
      <c r="IEH44" s="526"/>
      <c r="IEI44" s="527"/>
      <c r="IEJ44" s="498"/>
      <c r="IEK44" s="527"/>
      <c r="IEL44" s="527"/>
      <c r="IEM44" s="523"/>
      <c r="IEN44" s="525"/>
      <c r="IEO44" s="524"/>
      <c r="IEP44" s="525"/>
      <c r="IEQ44" s="524"/>
      <c r="IER44" s="525"/>
      <c r="IES44" s="526"/>
      <c r="IET44" s="527"/>
      <c r="IEU44" s="498"/>
      <c r="IEV44" s="527"/>
      <c r="IEW44" s="527"/>
      <c r="IEX44" s="523"/>
      <c r="IEY44" s="525"/>
      <c r="IEZ44" s="524"/>
      <c r="IFA44" s="525"/>
      <c r="IFB44" s="524"/>
      <c r="IFC44" s="525"/>
      <c r="IFD44" s="526"/>
      <c r="IFE44" s="527"/>
      <c r="IFF44" s="498"/>
      <c r="IFG44" s="527"/>
      <c r="IFH44" s="527"/>
      <c r="IFI44" s="523"/>
      <c r="IFJ44" s="525"/>
      <c r="IFK44" s="524"/>
      <c r="IFL44" s="525"/>
      <c r="IFM44" s="524"/>
      <c r="IFN44" s="525"/>
      <c r="IFO44" s="526"/>
      <c r="IFP44" s="527"/>
      <c r="IFQ44" s="498"/>
      <c r="IFR44" s="527"/>
      <c r="IFS44" s="527"/>
      <c r="IFT44" s="523"/>
      <c r="IFU44" s="525"/>
      <c r="IFV44" s="524"/>
      <c r="IFW44" s="525"/>
      <c r="IFX44" s="524"/>
      <c r="IFY44" s="525"/>
      <c r="IFZ44" s="526"/>
      <c r="IGA44" s="527"/>
      <c r="IGB44" s="498"/>
      <c r="IGC44" s="527"/>
      <c r="IGD44" s="527"/>
      <c r="IGE44" s="523"/>
      <c r="IGF44" s="525"/>
      <c r="IGG44" s="524"/>
      <c r="IGH44" s="525"/>
      <c r="IGI44" s="524"/>
      <c r="IGJ44" s="525"/>
      <c r="IGK44" s="526"/>
      <c r="IGL44" s="527"/>
      <c r="IGM44" s="498"/>
      <c r="IGN44" s="527"/>
      <c r="IGO44" s="527"/>
      <c r="IGP44" s="523"/>
      <c r="IGQ44" s="525"/>
      <c r="IGR44" s="524"/>
      <c r="IGS44" s="525"/>
      <c r="IGT44" s="524"/>
      <c r="IGU44" s="525"/>
      <c r="IGV44" s="526"/>
      <c r="IGW44" s="527"/>
      <c r="IGX44" s="498"/>
      <c r="IGY44" s="527"/>
      <c r="IGZ44" s="527"/>
      <c r="IHA44" s="523"/>
      <c r="IHB44" s="525"/>
      <c r="IHC44" s="524"/>
      <c r="IHD44" s="525"/>
      <c r="IHE44" s="524"/>
      <c r="IHF44" s="525"/>
      <c r="IHG44" s="526"/>
      <c r="IHH44" s="527"/>
      <c r="IHI44" s="498"/>
      <c r="IHJ44" s="527"/>
      <c r="IHK44" s="527"/>
      <c r="IHL44" s="523"/>
      <c r="IHM44" s="525"/>
      <c r="IHN44" s="524"/>
      <c r="IHO44" s="525"/>
      <c r="IHP44" s="524"/>
      <c r="IHQ44" s="525"/>
      <c r="IHR44" s="526"/>
      <c r="IHS44" s="527"/>
      <c r="IHT44" s="498"/>
      <c r="IHU44" s="527"/>
      <c r="IHV44" s="527"/>
      <c r="IHW44" s="523"/>
      <c r="IHX44" s="525"/>
      <c r="IHY44" s="524"/>
      <c r="IHZ44" s="525"/>
      <c r="IIA44" s="524"/>
      <c r="IIB44" s="525"/>
      <c r="IIC44" s="526"/>
      <c r="IID44" s="527"/>
      <c r="IIE44" s="498"/>
      <c r="IIF44" s="527"/>
      <c r="IIG44" s="527"/>
      <c r="IIH44" s="523"/>
      <c r="III44" s="525"/>
      <c r="IIJ44" s="524"/>
      <c r="IIK44" s="525"/>
      <c r="IIL44" s="524"/>
      <c r="IIM44" s="525"/>
      <c r="IIN44" s="526"/>
      <c r="IIO44" s="527"/>
      <c r="IIP44" s="498"/>
      <c r="IIQ44" s="527"/>
      <c r="IIR44" s="527"/>
      <c r="IIS44" s="523"/>
      <c r="IIT44" s="525"/>
      <c r="IIU44" s="524"/>
      <c r="IIV44" s="525"/>
      <c r="IIW44" s="524"/>
      <c r="IIX44" s="525"/>
      <c r="IIY44" s="526"/>
      <c r="IIZ44" s="527"/>
      <c r="IJA44" s="498"/>
      <c r="IJB44" s="527"/>
      <c r="IJC44" s="527"/>
      <c r="IJD44" s="523"/>
      <c r="IJE44" s="525"/>
      <c r="IJF44" s="524"/>
      <c r="IJG44" s="525"/>
      <c r="IJH44" s="524"/>
      <c r="IJI44" s="525"/>
      <c r="IJJ44" s="526"/>
      <c r="IJK44" s="527"/>
      <c r="IJL44" s="498"/>
      <c r="IJM44" s="527"/>
      <c r="IJN44" s="527"/>
      <c r="IJO44" s="523"/>
      <c r="IJP44" s="525"/>
      <c r="IJQ44" s="524"/>
      <c r="IJR44" s="525"/>
      <c r="IJS44" s="524"/>
      <c r="IJT44" s="525"/>
      <c r="IJU44" s="526"/>
      <c r="IJV44" s="527"/>
      <c r="IJW44" s="498"/>
      <c r="IJX44" s="527"/>
      <c r="IJY44" s="527"/>
      <c r="IJZ44" s="523"/>
      <c r="IKA44" s="525"/>
      <c r="IKB44" s="524"/>
      <c r="IKC44" s="525"/>
      <c r="IKD44" s="524"/>
      <c r="IKE44" s="525"/>
      <c r="IKF44" s="526"/>
      <c r="IKG44" s="527"/>
      <c r="IKH44" s="498"/>
      <c r="IKI44" s="527"/>
      <c r="IKJ44" s="527"/>
      <c r="IKK44" s="523"/>
      <c r="IKL44" s="525"/>
      <c r="IKM44" s="524"/>
      <c r="IKN44" s="525"/>
      <c r="IKO44" s="524"/>
      <c r="IKP44" s="525"/>
      <c r="IKQ44" s="526"/>
      <c r="IKR44" s="527"/>
      <c r="IKS44" s="498"/>
      <c r="IKT44" s="527"/>
      <c r="IKU44" s="527"/>
      <c r="IKV44" s="523"/>
      <c r="IKW44" s="525"/>
      <c r="IKX44" s="524"/>
      <c r="IKY44" s="525"/>
      <c r="IKZ44" s="524"/>
      <c r="ILA44" s="525"/>
      <c r="ILB44" s="526"/>
      <c r="ILC44" s="527"/>
      <c r="ILD44" s="498"/>
      <c r="ILE44" s="527"/>
      <c r="ILF44" s="527"/>
      <c r="ILG44" s="523"/>
      <c r="ILH44" s="525"/>
      <c r="ILI44" s="524"/>
      <c r="ILJ44" s="525"/>
      <c r="ILK44" s="524"/>
      <c r="ILL44" s="525"/>
      <c r="ILM44" s="526"/>
      <c r="ILN44" s="527"/>
      <c r="ILO44" s="498"/>
      <c r="ILP44" s="527"/>
      <c r="ILQ44" s="527"/>
      <c r="ILR44" s="523"/>
      <c r="ILS44" s="525"/>
      <c r="ILT44" s="524"/>
      <c r="ILU44" s="525"/>
      <c r="ILV44" s="524"/>
      <c r="ILW44" s="525"/>
      <c r="ILX44" s="526"/>
      <c r="ILY44" s="527"/>
      <c r="ILZ44" s="498"/>
      <c r="IMA44" s="527"/>
      <c r="IMB44" s="527"/>
      <c r="IMC44" s="523"/>
      <c r="IMD44" s="525"/>
      <c r="IME44" s="524"/>
      <c r="IMF44" s="525"/>
      <c r="IMG44" s="524"/>
      <c r="IMH44" s="525"/>
      <c r="IMI44" s="526"/>
      <c r="IMJ44" s="527"/>
      <c r="IMK44" s="498"/>
      <c r="IML44" s="527"/>
      <c r="IMM44" s="527"/>
      <c r="IMN44" s="523"/>
      <c r="IMO44" s="525"/>
      <c r="IMP44" s="524"/>
      <c r="IMQ44" s="525"/>
      <c r="IMR44" s="524"/>
      <c r="IMS44" s="525"/>
      <c r="IMT44" s="526"/>
      <c r="IMU44" s="527"/>
      <c r="IMV44" s="498"/>
      <c r="IMW44" s="527"/>
      <c r="IMX44" s="527"/>
      <c r="IMY44" s="523"/>
      <c r="IMZ44" s="525"/>
      <c r="INA44" s="524"/>
      <c r="INB44" s="525"/>
      <c r="INC44" s="524"/>
      <c r="IND44" s="525"/>
      <c r="INE44" s="526"/>
      <c r="INF44" s="527"/>
      <c r="ING44" s="498"/>
      <c r="INH44" s="527"/>
      <c r="INI44" s="527"/>
      <c r="INJ44" s="523"/>
      <c r="INK44" s="525"/>
      <c r="INL44" s="524"/>
      <c r="INM44" s="525"/>
      <c r="INN44" s="524"/>
      <c r="INO44" s="525"/>
      <c r="INP44" s="526"/>
      <c r="INQ44" s="527"/>
      <c r="INR44" s="498"/>
      <c r="INS44" s="527"/>
      <c r="INT44" s="527"/>
      <c r="INU44" s="523"/>
      <c r="INV44" s="525"/>
      <c r="INW44" s="524"/>
      <c r="INX44" s="525"/>
      <c r="INY44" s="524"/>
      <c r="INZ44" s="525"/>
      <c r="IOA44" s="526"/>
      <c r="IOB44" s="527"/>
      <c r="IOC44" s="498"/>
      <c r="IOD44" s="527"/>
      <c r="IOE44" s="527"/>
      <c r="IOF44" s="523"/>
      <c r="IOG44" s="525"/>
      <c r="IOH44" s="524"/>
      <c r="IOI44" s="525"/>
      <c r="IOJ44" s="524"/>
      <c r="IOK44" s="525"/>
      <c r="IOL44" s="526"/>
      <c r="IOM44" s="527"/>
      <c r="ION44" s="498"/>
      <c r="IOO44" s="527"/>
      <c r="IOP44" s="527"/>
      <c r="IOQ44" s="523"/>
      <c r="IOR44" s="525"/>
      <c r="IOS44" s="524"/>
      <c r="IOT44" s="525"/>
      <c r="IOU44" s="524"/>
      <c r="IOV44" s="525"/>
      <c r="IOW44" s="526"/>
      <c r="IOX44" s="527"/>
      <c r="IOY44" s="498"/>
      <c r="IOZ44" s="527"/>
      <c r="IPA44" s="527"/>
      <c r="IPB44" s="523"/>
      <c r="IPC44" s="525"/>
      <c r="IPD44" s="524"/>
      <c r="IPE44" s="525"/>
      <c r="IPF44" s="524"/>
      <c r="IPG44" s="525"/>
      <c r="IPH44" s="526"/>
      <c r="IPI44" s="527"/>
      <c r="IPJ44" s="498"/>
      <c r="IPK44" s="527"/>
      <c r="IPL44" s="527"/>
      <c r="IPM44" s="523"/>
      <c r="IPN44" s="525"/>
      <c r="IPO44" s="524"/>
      <c r="IPP44" s="525"/>
      <c r="IPQ44" s="524"/>
      <c r="IPR44" s="525"/>
      <c r="IPS44" s="526"/>
      <c r="IPT44" s="527"/>
      <c r="IPU44" s="498"/>
      <c r="IPV44" s="527"/>
      <c r="IPW44" s="527"/>
      <c r="IPX44" s="523"/>
      <c r="IPY44" s="525"/>
      <c r="IPZ44" s="524"/>
      <c r="IQA44" s="525"/>
      <c r="IQB44" s="524"/>
      <c r="IQC44" s="525"/>
      <c r="IQD44" s="526"/>
      <c r="IQE44" s="527"/>
      <c r="IQF44" s="498"/>
      <c r="IQG44" s="527"/>
      <c r="IQH44" s="527"/>
      <c r="IQI44" s="523"/>
      <c r="IQJ44" s="525"/>
      <c r="IQK44" s="524"/>
      <c r="IQL44" s="525"/>
      <c r="IQM44" s="524"/>
      <c r="IQN44" s="525"/>
      <c r="IQO44" s="526"/>
      <c r="IQP44" s="527"/>
      <c r="IQQ44" s="498"/>
      <c r="IQR44" s="527"/>
      <c r="IQS44" s="527"/>
      <c r="IQT44" s="523"/>
      <c r="IQU44" s="525"/>
      <c r="IQV44" s="524"/>
      <c r="IQW44" s="525"/>
      <c r="IQX44" s="524"/>
      <c r="IQY44" s="525"/>
      <c r="IQZ44" s="526"/>
      <c r="IRA44" s="527"/>
      <c r="IRB44" s="498"/>
      <c r="IRC44" s="527"/>
      <c r="IRD44" s="527"/>
      <c r="IRE44" s="523"/>
      <c r="IRF44" s="525"/>
      <c r="IRG44" s="524"/>
      <c r="IRH44" s="525"/>
      <c r="IRI44" s="524"/>
      <c r="IRJ44" s="525"/>
      <c r="IRK44" s="526"/>
      <c r="IRL44" s="527"/>
      <c r="IRM44" s="498"/>
      <c r="IRN44" s="527"/>
      <c r="IRO44" s="527"/>
      <c r="IRP44" s="523"/>
      <c r="IRQ44" s="525"/>
      <c r="IRR44" s="524"/>
      <c r="IRS44" s="525"/>
      <c r="IRT44" s="524"/>
      <c r="IRU44" s="525"/>
      <c r="IRV44" s="526"/>
      <c r="IRW44" s="527"/>
      <c r="IRX44" s="498"/>
      <c r="IRY44" s="527"/>
      <c r="IRZ44" s="527"/>
      <c r="ISA44" s="523"/>
      <c r="ISB44" s="525"/>
      <c r="ISC44" s="524"/>
      <c r="ISD44" s="525"/>
      <c r="ISE44" s="524"/>
      <c r="ISF44" s="525"/>
      <c r="ISG44" s="526"/>
      <c r="ISH44" s="527"/>
      <c r="ISI44" s="498"/>
      <c r="ISJ44" s="527"/>
      <c r="ISK44" s="527"/>
      <c r="ISL44" s="523"/>
      <c r="ISM44" s="525"/>
      <c r="ISN44" s="524"/>
      <c r="ISO44" s="525"/>
      <c r="ISP44" s="524"/>
      <c r="ISQ44" s="525"/>
      <c r="ISR44" s="526"/>
      <c r="ISS44" s="527"/>
      <c r="IST44" s="498"/>
      <c r="ISU44" s="527"/>
      <c r="ISV44" s="527"/>
      <c r="ISW44" s="523"/>
      <c r="ISX44" s="525"/>
      <c r="ISY44" s="524"/>
      <c r="ISZ44" s="525"/>
      <c r="ITA44" s="524"/>
      <c r="ITB44" s="525"/>
      <c r="ITC44" s="526"/>
      <c r="ITD44" s="527"/>
      <c r="ITE44" s="498"/>
      <c r="ITF44" s="527"/>
      <c r="ITG44" s="527"/>
      <c r="ITH44" s="523"/>
      <c r="ITI44" s="525"/>
      <c r="ITJ44" s="524"/>
      <c r="ITK44" s="525"/>
      <c r="ITL44" s="524"/>
      <c r="ITM44" s="525"/>
      <c r="ITN44" s="526"/>
      <c r="ITO44" s="527"/>
      <c r="ITP44" s="498"/>
      <c r="ITQ44" s="527"/>
      <c r="ITR44" s="527"/>
      <c r="ITS44" s="523"/>
      <c r="ITT44" s="525"/>
      <c r="ITU44" s="524"/>
      <c r="ITV44" s="525"/>
      <c r="ITW44" s="524"/>
      <c r="ITX44" s="525"/>
      <c r="ITY44" s="526"/>
      <c r="ITZ44" s="527"/>
      <c r="IUA44" s="498"/>
      <c r="IUB44" s="527"/>
      <c r="IUC44" s="527"/>
      <c r="IUD44" s="523"/>
      <c r="IUE44" s="525"/>
      <c r="IUF44" s="524"/>
      <c r="IUG44" s="525"/>
      <c r="IUH44" s="524"/>
      <c r="IUI44" s="525"/>
      <c r="IUJ44" s="526"/>
      <c r="IUK44" s="527"/>
      <c r="IUL44" s="498"/>
      <c r="IUM44" s="527"/>
      <c r="IUN44" s="527"/>
      <c r="IUO44" s="523"/>
      <c r="IUP44" s="525"/>
      <c r="IUQ44" s="524"/>
      <c r="IUR44" s="525"/>
      <c r="IUS44" s="524"/>
      <c r="IUT44" s="525"/>
      <c r="IUU44" s="526"/>
      <c r="IUV44" s="527"/>
      <c r="IUW44" s="498"/>
      <c r="IUX44" s="527"/>
      <c r="IUY44" s="527"/>
      <c r="IUZ44" s="523"/>
      <c r="IVA44" s="525"/>
      <c r="IVB44" s="524"/>
      <c r="IVC44" s="525"/>
      <c r="IVD44" s="524"/>
      <c r="IVE44" s="525"/>
      <c r="IVF44" s="526"/>
      <c r="IVG44" s="527"/>
      <c r="IVH44" s="498"/>
      <c r="IVI44" s="527"/>
      <c r="IVJ44" s="527"/>
      <c r="IVK44" s="523"/>
      <c r="IVL44" s="525"/>
      <c r="IVM44" s="524"/>
      <c r="IVN44" s="525"/>
      <c r="IVO44" s="524"/>
      <c r="IVP44" s="525"/>
      <c r="IVQ44" s="526"/>
      <c r="IVR44" s="527"/>
      <c r="IVS44" s="498"/>
      <c r="IVT44" s="527"/>
      <c r="IVU44" s="527"/>
      <c r="IVV44" s="523"/>
      <c r="IVW44" s="525"/>
      <c r="IVX44" s="524"/>
      <c r="IVY44" s="525"/>
      <c r="IVZ44" s="524"/>
      <c r="IWA44" s="525"/>
      <c r="IWB44" s="526"/>
      <c r="IWC44" s="527"/>
      <c r="IWD44" s="498"/>
      <c r="IWE44" s="527"/>
      <c r="IWF44" s="527"/>
      <c r="IWG44" s="523"/>
      <c r="IWH44" s="525"/>
      <c r="IWI44" s="524"/>
      <c r="IWJ44" s="525"/>
      <c r="IWK44" s="524"/>
      <c r="IWL44" s="525"/>
      <c r="IWM44" s="526"/>
      <c r="IWN44" s="527"/>
      <c r="IWO44" s="498"/>
      <c r="IWP44" s="527"/>
      <c r="IWQ44" s="527"/>
      <c r="IWR44" s="523"/>
      <c r="IWS44" s="525"/>
      <c r="IWT44" s="524"/>
      <c r="IWU44" s="525"/>
      <c r="IWV44" s="524"/>
      <c r="IWW44" s="525"/>
      <c r="IWX44" s="526"/>
      <c r="IWY44" s="527"/>
      <c r="IWZ44" s="498"/>
      <c r="IXA44" s="527"/>
      <c r="IXB44" s="527"/>
      <c r="IXC44" s="523"/>
      <c r="IXD44" s="525"/>
      <c r="IXE44" s="524"/>
      <c r="IXF44" s="525"/>
      <c r="IXG44" s="524"/>
      <c r="IXH44" s="525"/>
      <c r="IXI44" s="526"/>
      <c r="IXJ44" s="527"/>
      <c r="IXK44" s="498"/>
      <c r="IXL44" s="527"/>
      <c r="IXM44" s="527"/>
      <c r="IXN44" s="523"/>
      <c r="IXO44" s="525"/>
      <c r="IXP44" s="524"/>
      <c r="IXQ44" s="525"/>
      <c r="IXR44" s="524"/>
      <c r="IXS44" s="525"/>
      <c r="IXT44" s="526"/>
      <c r="IXU44" s="527"/>
      <c r="IXV44" s="498"/>
      <c r="IXW44" s="527"/>
      <c r="IXX44" s="527"/>
      <c r="IXY44" s="523"/>
      <c r="IXZ44" s="525"/>
      <c r="IYA44" s="524"/>
      <c r="IYB44" s="525"/>
      <c r="IYC44" s="524"/>
      <c r="IYD44" s="525"/>
      <c r="IYE44" s="526"/>
      <c r="IYF44" s="527"/>
      <c r="IYG44" s="498"/>
      <c r="IYH44" s="527"/>
      <c r="IYI44" s="527"/>
      <c r="IYJ44" s="523"/>
      <c r="IYK44" s="525"/>
      <c r="IYL44" s="524"/>
      <c r="IYM44" s="525"/>
      <c r="IYN44" s="524"/>
      <c r="IYO44" s="525"/>
      <c r="IYP44" s="526"/>
      <c r="IYQ44" s="527"/>
      <c r="IYR44" s="498"/>
      <c r="IYS44" s="527"/>
      <c r="IYT44" s="527"/>
      <c r="IYU44" s="523"/>
      <c r="IYV44" s="525"/>
      <c r="IYW44" s="524"/>
      <c r="IYX44" s="525"/>
      <c r="IYY44" s="524"/>
      <c r="IYZ44" s="525"/>
      <c r="IZA44" s="526"/>
      <c r="IZB44" s="527"/>
      <c r="IZC44" s="498"/>
      <c r="IZD44" s="527"/>
      <c r="IZE44" s="527"/>
      <c r="IZF44" s="523"/>
      <c r="IZG44" s="525"/>
      <c r="IZH44" s="524"/>
      <c r="IZI44" s="525"/>
      <c r="IZJ44" s="524"/>
      <c r="IZK44" s="525"/>
      <c r="IZL44" s="526"/>
      <c r="IZM44" s="527"/>
      <c r="IZN44" s="498"/>
      <c r="IZO44" s="527"/>
      <c r="IZP44" s="527"/>
      <c r="IZQ44" s="523"/>
      <c r="IZR44" s="525"/>
      <c r="IZS44" s="524"/>
      <c r="IZT44" s="525"/>
      <c r="IZU44" s="524"/>
      <c r="IZV44" s="525"/>
      <c r="IZW44" s="526"/>
      <c r="IZX44" s="527"/>
      <c r="IZY44" s="498"/>
      <c r="IZZ44" s="527"/>
      <c r="JAA44" s="527"/>
      <c r="JAB44" s="523"/>
      <c r="JAC44" s="525"/>
      <c r="JAD44" s="524"/>
      <c r="JAE44" s="525"/>
      <c r="JAF44" s="524"/>
      <c r="JAG44" s="525"/>
      <c r="JAH44" s="526"/>
      <c r="JAI44" s="527"/>
      <c r="JAJ44" s="498"/>
      <c r="JAK44" s="527"/>
      <c r="JAL44" s="527"/>
      <c r="JAM44" s="523"/>
      <c r="JAN44" s="525"/>
      <c r="JAO44" s="524"/>
      <c r="JAP44" s="525"/>
      <c r="JAQ44" s="524"/>
      <c r="JAR44" s="525"/>
      <c r="JAS44" s="526"/>
      <c r="JAT44" s="527"/>
      <c r="JAU44" s="498"/>
      <c r="JAV44" s="527"/>
      <c r="JAW44" s="527"/>
      <c r="JAX44" s="523"/>
      <c r="JAY44" s="525"/>
      <c r="JAZ44" s="524"/>
      <c r="JBA44" s="525"/>
      <c r="JBB44" s="524"/>
      <c r="JBC44" s="525"/>
      <c r="JBD44" s="526"/>
      <c r="JBE44" s="527"/>
      <c r="JBF44" s="498"/>
      <c r="JBG44" s="527"/>
      <c r="JBH44" s="527"/>
      <c r="JBI44" s="523"/>
      <c r="JBJ44" s="525"/>
      <c r="JBK44" s="524"/>
      <c r="JBL44" s="525"/>
      <c r="JBM44" s="524"/>
      <c r="JBN44" s="525"/>
      <c r="JBO44" s="526"/>
      <c r="JBP44" s="527"/>
      <c r="JBQ44" s="498"/>
      <c r="JBR44" s="527"/>
      <c r="JBS44" s="527"/>
      <c r="JBT44" s="523"/>
      <c r="JBU44" s="525"/>
      <c r="JBV44" s="524"/>
      <c r="JBW44" s="525"/>
      <c r="JBX44" s="524"/>
      <c r="JBY44" s="525"/>
      <c r="JBZ44" s="526"/>
      <c r="JCA44" s="527"/>
      <c r="JCB44" s="498"/>
      <c r="JCC44" s="527"/>
      <c r="JCD44" s="527"/>
      <c r="JCE44" s="523"/>
      <c r="JCF44" s="525"/>
      <c r="JCG44" s="524"/>
      <c r="JCH44" s="525"/>
      <c r="JCI44" s="524"/>
      <c r="JCJ44" s="525"/>
      <c r="JCK44" s="526"/>
      <c r="JCL44" s="527"/>
      <c r="JCM44" s="498"/>
      <c r="JCN44" s="527"/>
      <c r="JCO44" s="527"/>
      <c r="JCP44" s="523"/>
      <c r="JCQ44" s="525"/>
      <c r="JCR44" s="524"/>
      <c r="JCS44" s="525"/>
      <c r="JCT44" s="524"/>
      <c r="JCU44" s="525"/>
      <c r="JCV44" s="526"/>
      <c r="JCW44" s="527"/>
      <c r="JCX44" s="498"/>
      <c r="JCY44" s="527"/>
      <c r="JCZ44" s="527"/>
      <c r="JDA44" s="523"/>
      <c r="JDB44" s="525"/>
      <c r="JDC44" s="524"/>
      <c r="JDD44" s="525"/>
      <c r="JDE44" s="524"/>
      <c r="JDF44" s="525"/>
      <c r="JDG44" s="526"/>
      <c r="JDH44" s="527"/>
      <c r="JDI44" s="498"/>
      <c r="JDJ44" s="527"/>
      <c r="JDK44" s="527"/>
      <c r="JDL44" s="523"/>
      <c r="JDM44" s="525"/>
      <c r="JDN44" s="524"/>
      <c r="JDO44" s="525"/>
      <c r="JDP44" s="524"/>
      <c r="JDQ44" s="525"/>
      <c r="JDR44" s="526"/>
      <c r="JDS44" s="527"/>
      <c r="JDT44" s="498"/>
      <c r="JDU44" s="527"/>
      <c r="JDV44" s="527"/>
      <c r="JDW44" s="523"/>
      <c r="JDX44" s="525"/>
      <c r="JDY44" s="524"/>
      <c r="JDZ44" s="525"/>
      <c r="JEA44" s="524"/>
      <c r="JEB44" s="525"/>
      <c r="JEC44" s="526"/>
      <c r="JED44" s="527"/>
      <c r="JEE44" s="498"/>
      <c r="JEF44" s="527"/>
      <c r="JEG44" s="527"/>
      <c r="JEH44" s="523"/>
      <c r="JEI44" s="525"/>
      <c r="JEJ44" s="524"/>
      <c r="JEK44" s="525"/>
      <c r="JEL44" s="524"/>
      <c r="JEM44" s="525"/>
      <c r="JEN44" s="526"/>
      <c r="JEO44" s="527"/>
      <c r="JEP44" s="498"/>
      <c r="JEQ44" s="527"/>
      <c r="JER44" s="527"/>
      <c r="JES44" s="523"/>
      <c r="JET44" s="525"/>
      <c r="JEU44" s="524"/>
      <c r="JEV44" s="525"/>
      <c r="JEW44" s="524"/>
      <c r="JEX44" s="525"/>
      <c r="JEY44" s="526"/>
      <c r="JEZ44" s="527"/>
      <c r="JFA44" s="498"/>
      <c r="JFB44" s="527"/>
      <c r="JFC44" s="527"/>
      <c r="JFD44" s="523"/>
      <c r="JFE44" s="525"/>
      <c r="JFF44" s="524"/>
      <c r="JFG44" s="525"/>
      <c r="JFH44" s="524"/>
      <c r="JFI44" s="525"/>
      <c r="JFJ44" s="526"/>
      <c r="JFK44" s="527"/>
      <c r="JFL44" s="498"/>
      <c r="JFM44" s="527"/>
      <c r="JFN44" s="527"/>
      <c r="JFO44" s="523"/>
      <c r="JFP44" s="525"/>
      <c r="JFQ44" s="524"/>
      <c r="JFR44" s="525"/>
      <c r="JFS44" s="524"/>
      <c r="JFT44" s="525"/>
      <c r="JFU44" s="526"/>
      <c r="JFV44" s="527"/>
      <c r="JFW44" s="498"/>
      <c r="JFX44" s="527"/>
      <c r="JFY44" s="527"/>
      <c r="JFZ44" s="523"/>
      <c r="JGA44" s="525"/>
      <c r="JGB44" s="524"/>
      <c r="JGC44" s="525"/>
      <c r="JGD44" s="524"/>
      <c r="JGE44" s="525"/>
      <c r="JGF44" s="526"/>
      <c r="JGG44" s="527"/>
      <c r="JGH44" s="498"/>
      <c r="JGI44" s="527"/>
      <c r="JGJ44" s="527"/>
      <c r="JGK44" s="523"/>
      <c r="JGL44" s="525"/>
      <c r="JGM44" s="524"/>
      <c r="JGN44" s="525"/>
      <c r="JGO44" s="524"/>
      <c r="JGP44" s="525"/>
      <c r="JGQ44" s="526"/>
      <c r="JGR44" s="527"/>
      <c r="JGS44" s="498"/>
      <c r="JGT44" s="527"/>
      <c r="JGU44" s="527"/>
      <c r="JGV44" s="523"/>
      <c r="JGW44" s="525"/>
      <c r="JGX44" s="524"/>
      <c r="JGY44" s="525"/>
      <c r="JGZ44" s="524"/>
      <c r="JHA44" s="525"/>
      <c r="JHB44" s="526"/>
      <c r="JHC44" s="527"/>
      <c r="JHD44" s="498"/>
      <c r="JHE44" s="527"/>
      <c r="JHF44" s="527"/>
      <c r="JHG44" s="523"/>
      <c r="JHH44" s="525"/>
      <c r="JHI44" s="524"/>
      <c r="JHJ44" s="525"/>
      <c r="JHK44" s="524"/>
      <c r="JHL44" s="525"/>
      <c r="JHM44" s="526"/>
      <c r="JHN44" s="527"/>
      <c r="JHO44" s="498"/>
      <c r="JHP44" s="527"/>
      <c r="JHQ44" s="527"/>
      <c r="JHR44" s="523"/>
      <c r="JHS44" s="525"/>
      <c r="JHT44" s="524"/>
      <c r="JHU44" s="525"/>
      <c r="JHV44" s="524"/>
      <c r="JHW44" s="525"/>
      <c r="JHX44" s="526"/>
      <c r="JHY44" s="527"/>
      <c r="JHZ44" s="498"/>
      <c r="JIA44" s="527"/>
      <c r="JIB44" s="527"/>
      <c r="JIC44" s="523"/>
      <c r="JID44" s="525"/>
      <c r="JIE44" s="524"/>
      <c r="JIF44" s="525"/>
      <c r="JIG44" s="524"/>
      <c r="JIH44" s="525"/>
      <c r="JII44" s="526"/>
      <c r="JIJ44" s="527"/>
      <c r="JIK44" s="498"/>
      <c r="JIL44" s="527"/>
      <c r="JIM44" s="527"/>
      <c r="JIN44" s="523"/>
      <c r="JIO44" s="525"/>
      <c r="JIP44" s="524"/>
      <c r="JIQ44" s="525"/>
      <c r="JIR44" s="524"/>
      <c r="JIS44" s="525"/>
      <c r="JIT44" s="526"/>
      <c r="JIU44" s="527"/>
      <c r="JIV44" s="498"/>
      <c r="JIW44" s="527"/>
      <c r="JIX44" s="527"/>
      <c r="JIY44" s="523"/>
      <c r="JIZ44" s="525"/>
      <c r="JJA44" s="524"/>
      <c r="JJB44" s="525"/>
      <c r="JJC44" s="524"/>
      <c r="JJD44" s="525"/>
      <c r="JJE44" s="526"/>
      <c r="JJF44" s="527"/>
      <c r="JJG44" s="498"/>
      <c r="JJH44" s="527"/>
      <c r="JJI44" s="527"/>
      <c r="JJJ44" s="523"/>
      <c r="JJK44" s="525"/>
      <c r="JJL44" s="524"/>
      <c r="JJM44" s="525"/>
      <c r="JJN44" s="524"/>
      <c r="JJO44" s="525"/>
      <c r="JJP44" s="526"/>
      <c r="JJQ44" s="527"/>
      <c r="JJR44" s="498"/>
      <c r="JJS44" s="527"/>
      <c r="JJT44" s="527"/>
      <c r="JJU44" s="523"/>
      <c r="JJV44" s="525"/>
      <c r="JJW44" s="524"/>
      <c r="JJX44" s="525"/>
      <c r="JJY44" s="524"/>
      <c r="JJZ44" s="525"/>
      <c r="JKA44" s="526"/>
      <c r="JKB44" s="527"/>
      <c r="JKC44" s="498"/>
      <c r="JKD44" s="527"/>
      <c r="JKE44" s="527"/>
      <c r="JKF44" s="523"/>
      <c r="JKG44" s="525"/>
      <c r="JKH44" s="524"/>
      <c r="JKI44" s="525"/>
      <c r="JKJ44" s="524"/>
      <c r="JKK44" s="525"/>
      <c r="JKL44" s="526"/>
      <c r="JKM44" s="527"/>
      <c r="JKN44" s="498"/>
      <c r="JKO44" s="527"/>
      <c r="JKP44" s="527"/>
      <c r="JKQ44" s="523"/>
      <c r="JKR44" s="525"/>
      <c r="JKS44" s="524"/>
      <c r="JKT44" s="525"/>
      <c r="JKU44" s="524"/>
      <c r="JKV44" s="525"/>
      <c r="JKW44" s="526"/>
      <c r="JKX44" s="527"/>
      <c r="JKY44" s="498"/>
      <c r="JKZ44" s="527"/>
      <c r="JLA44" s="527"/>
      <c r="JLB44" s="523"/>
      <c r="JLC44" s="525"/>
      <c r="JLD44" s="524"/>
      <c r="JLE44" s="525"/>
      <c r="JLF44" s="524"/>
      <c r="JLG44" s="525"/>
      <c r="JLH44" s="526"/>
      <c r="JLI44" s="527"/>
      <c r="JLJ44" s="498"/>
      <c r="JLK44" s="527"/>
      <c r="JLL44" s="527"/>
      <c r="JLM44" s="523"/>
      <c r="JLN44" s="525"/>
      <c r="JLO44" s="524"/>
      <c r="JLP44" s="525"/>
      <c r="JLQ44" s="524"/>
      <c r="JLR44" s="525"/>
      <c r="JLS44" s="526"/>
      <c r="JLT44" s="527"/>
      <c r="JLU44" s="498"/>
      <c r="JLV44" s="527"/>
      <c r="JLW44" s="527"/>
      <c r="JLX44" s="523"/>
      <c r="JLY44" s="525"/>
      <c r="JLZ44" s="524"/>
      <c r="JMA44" s="525"/>
      <c r="JMB44" s="524"/>
      <c r="JMC44" s="525"/>
      <c r="JMD44" s="526"/>
      <c r="JME44" s="527"/>
      <c r="JMF44" s="498"/>
      <c r="JMG44" s="527"/>
      <c r="JMH44" s="527"/>
      <c r="JMI44" s="523"/>
      <c r="JMJ44" s="525"/>
      <c r="JMK44" s="524"/>
      <c r="JML44" s="525"/>
      <c r="JMM44" s="524"/>
      <c r="JMN44" s="525"/>
      <c r="JMO44" s="526"/>
      <c r="JMP44" s="527"/>
      <c r="JMQ44" s="498"/>
      <c r="JMR44" s="527"/>
      <c r="JMS44" s="527"/>
      <c r="JMT44" s="523"/>
      <c r="JMU44" s="525"/>
      <c r="JMV44" s="524"/>
      <c r="JMW44" s="525"/>
      <c r="JMX44" s="524"/>
      <c r="JMY44" s="525"/>
      <c r="JMZ44" s="526"/>
      <c r="JNA44" s="527"/>
      <c r="JNB44" s="498"/>
      <c r="JNC44" s="527"/>
      <c r="JND44" s="527"/>
      <c r="JNE44" s="523"/>
      <c r="JNF44" s="525"/>
      <c r="JNG44" s="524"/>
      <c r="JNH44" s="525"/>
      <c r="JNI44" s="524"/>
      <c r="JNJ44" s="525"/>
      <c r="JNK44" s="526"/>
      <c r="JNL44" s="527"/>
      <c r="JNM44" s="498"/>
      <c r="JNN44" s="527"/>
      <c r="JNO44" s="527"/>
      <c r="JNP44" s="523"/>
      <c r="JNQ44" s="525"/>
      <c r="JNR44" s="524"/>
      <c r="JNS44" s="525"/>
      <c r="JNT44" s="524"/>
      <c r="JNU44" s="525"/>
      <c r="JNV44" s="526"/>
      <c r="JNW44" s="527"/>
      <c r="JNX44" s="498"/>
      <c r="JNY44" s="527"/>
      <c r="JNZ44" s="527"/>
      <c r="JOA44" s="523"/>
      <c r="JOB44" s="525"/>
      <c r="JOC44" s="524"/>
      <c r="JOD44" s="525"/>
      <c r="JOE44" s="524"/>
      <c r="JOF44" s="525"/>
      <c r="JOG44" s="526"/>
      <c r="JOH44" s="527"/>
      <c r="JOI44" s="498"/>
      <c r="JOJ44" s="527"/>
      <c r="JOK44" s="527"/>
      <c r="JOL44" s="523"/>
      <c r="JOM44" s="525"/>
      <c r="JON44" s="524"/>
      <c r="JOO44" s="525"/>
      <c r="JOP44" s="524"/>
      <c r="JOQ44" s="525"/>
      <c r="JOR44" s="526"/>
      <c r="JOS44" s="527"/>
      <c r="JOT44" s="498"/>
      <c r="JOU44" s="527"/>
      <c r="JOV44" s="527"/>
      <c r="JOW44" s="523"/>
      <c r="JOX44" s="525"/>
      <c r="JOY44" s="524"/>
      <c r="JOZ44" s="525"/>
      <c r="JPA44" s="524"/>
      <c r="JPB44" s="525"/>
      <c r="JPC44" s="526"/>
      <c r="JPD44" s="527"/>
      <c r="JPE44" s="498"/>
      <c r="JPF44" s="527"/>
      <c r="JPG44" s="527"/>
      <c r="JPH44" s="523"/>
      <c r="JPI44" s="525"/>
      <c r="JPJ44" s="524"/>
      <c r="JPK44" s="525"/>
      <c r="JPL44" s="524"/>
      <c r="JPM44" s="525"/>
      <c r="JPN44" s="526"/>
      <c r="JPO44" s="527"/>
      <c r="JPP44" s="498"/>
      <c r="JPQ44" s="527"/>
      <c r="JPR44" s="527"/>
      <c r="JPS44" s="523"/>
      <c r="JPT44" s="525"/>
      <c r="JPU44" s="524"/>
      <c r="JPV44" s="525"/>
      <c r="JPW44" s="524"/>
      <c r="JPX44" s="525"/>
      <c r="JPY44" s="526"/>
      <c r="JPZ44" s="527"/>
      <c r="JQA44" s="498"/>
      <c r="JQB44" s="527"/>
      <c r="JQC44" s="527"/>
      <c r="JQD44" s="523"/>
      <c r="JQE44" s="525"/>
      <c r="JQF44" s="524"/>
      <c r="JQG44" s="525"/>
      <c r="JQH44" s="524"/>
      <c r="JQI44" s="525"/>
      <c r="JQJ44" s="526"/>
      <c r="JQK44" s="527"/>
      <c r="JQL44" s="498"/>
      <c r="JQM44" s="527"/>
      <c r="JQN44" s="527"/>
      <c r="JQO44" s="523"/>
      <c r="JQP44" s="525"/>
      <c r="JQQ44" s="524"/>
      <c r="JQR44" s="525"/>
      <c r="JQS44" s="524"/>
      <c r="JQT44" s="525"/>
      <c r="JQU44" s="526"/>
      <c r="JQV44" s="527"/>
      <c r="JQW44" s="498"/>
      <c r="JQX44" s="527"/>
      <c r="JQY44" s="527"/>
      <c r="JQZ44" s="523"/>
      <c r="JRA44" s="525"/>
      <c r="JRB44" s="524"/>
      <c r="JRC44" s="525"/>
      <c r="JRD44" s="524"/>
      <c r="JRE44" s="525"/>
      <c r="JRF44" s="526"/>
      <c r="JRG44" s="527"/>
      <c r="JRH44" s="498"/>
      <c r="JRI44" s="527"/>
      <c r="JRJ44" s="527"/>
      <c r="JRK44" s="523"/>
      <c r="JRL44" s="525"/>
      <c r="JRM44" s="524"/>
      <c r="JRN44" s="525"/>
      <c r="JRO44" s="524"/>
      <c r="JRP44" s="525"/>
      <c r="JRQ44" s="526"/>
      <c r="JRR44" s="527"/>
      <c r="JRS44" s="498"/>
      <c r="JRT44" s="527"/>
      <c r="JRU44" s="527"/>
      <c r="JRV44" s="523"/>
      <c r="JRW44" s="525"/>
      <c r="JRX44" s="524"/>
      <c r="JRY44" s="525"/>
      <c r="JRZ44" s="524"/>
      <c r="JSA44" s="525"/>
      <c r="JSB44" s="526"/>
      <c r="JSC44" s="527"/>
      <c r="JSD44" s="498"/>
      <c r="JSE44" s="527"/>
      <c r="JSF44" s="527"/>
      <c r="JSG44" s="523"/>
      <c r="JSH44" s="525"/>
      <c r="JSI44" s="524"/>
      <c r="JSJ44" s="525"/>
      <c r="JSK44" s="524"/>
      <c r="JSL44" s="525"/>
      <c r="JSM44" s="526"/>
      <c r="JSN44" s="527"/>
      <c r="JSO44" s="498"/>
      <c r="JSP44" s="527"/>
      <c r="JSQ44" s="527"/>
      <c r="JSR44" s="523"/>
      <c r="JSS44" s="525"/>
      <c r="JST44" s="524"/>
      <c r="JSU44" s="525"/>
      <c r="JSV44" s="524"/>
      <c r="JSW44" s="525"/>
      <c r="JSX44" s="526"/>
      <c r="JSY44" s="527"/>
      <c r="JSZ44" s="498"/>
      <c r="JTA44" s="527"/>
      <c r="JTB44" s="527"/>
      <c r="JTC44" s="523"/>
      <c r="JTD44" s="525"/>
      <c r="JTE44" s="524"/>
      <c r="JTF44" s="525"/>
      <c r="JTG44" s="524"/>
      <c r="JTH44" s="525"/>
      <c r="JTI44" s="526"/>
      <c r="JTJ44" s="527"/>
      <c r="JTK44" s="498"/>
      <c r="JTL44" s="527"/>
      <c r="JTM44" s="527"/>
      <c r="JTN44" s="523"/>
      <c r="JTO44" s="525"/>
      <c r="JTP44" s="524"/>
      <c r="JTQ44" s="525"/>
      <c r="JTR44" s="524"/>
      <c r="JTS44" s="525"/>
      <c r="JTT44" s="526"/>
      <c r="JTU44" s="527"/>
      <c r="JTV44" s="498"/>
      <c r="JTW44" s="527"/>
      <c r="JTX44" s="527"/>
      <c r="JTY44" s="523"/>
      <c r="JTZ44" s="525"/>
      <c r="JUA44" s="524"/>
      <c r="JUB44" s="525"/>
      <c r="JUC44" s="524"/>
      <c r="JUD44" s="525"/>
      <c r="JUE44" s="526"/>
      <c r="JUF44" s="527"/>
      <c r="JUG44" s="498"/>
      <c r="JUH44" s="527"/>
      <c r="JUI44" s="527"/>
      <c r="JUJ44" s="523"/>
      <c r="JUK44" s="525"/>
      <c r="JUL44" s="524"/>
      <c r="JUM44" s="525"/>
      <c r="JUN44" s="524"/>
      <c r="JUO44" s="525"/>
      <c r="JUP44" s="526"/>
      <c r="JUQ44" s="527"/>
      <c r="JUR44" s="498"/>
      <c r="JUS44" s="527"/>
      <c r="JUT44" s="527"/>
      <c r="JUU44" s="523"/>
      <c r="JUV44" s="525"/>
      <c r="JUW44" s="524"/>
      <c r="JUX44" s="525"/>
      <c r="JUY44" s="524"/>
      <c r="JUZ44" s="525"/>
      <c r="JVA44" s="526"/>
      <c r="JVB44" s="527"/>
      <c r="JVC44" s="498"/>
      <c r="JVD44" s="527"/>
      <c r="JVE44" s="527"/>
      <c r="JVF44" s="523"/>
      <c r="JVG44" s="525"/>
      <c r="JVH44" s="524"/>
      <c r="JVI44" s="525"/>
      <c r="JVJ44" s="524"/>
      <c r="JVK44" s="525"/>
      <c r="JVL44" s="526"/>
      <c r="JVM44" s="527"/>
      <c r="JVN44" s="498"/>
      <c r="JVO44" s="527"/>
      <c r="JVP44" s="527"/>
      <c r="JVQ44" s="523"/>
      <c r="JVR44" s="525"/>
      <c r="JVS44" s="524"/>
      <c r="JVT44" s="525"/>
      <c r="JVU44" s="524"/>
      <c r="JVV44" s="525"/>
      <c r="JVW44" s="526"/>
      <c r="JVX44" s="527"/>
      <c r="JVY44" s="498"/>
      <c r="JVZ44" s="527"/>
      <c r="JWA44" s="527"/>
      <c r="JWB44" s="523"/>
      <c r="JWC44" s="525"/>
      <c r="JWD44" s="524"/>
      <c r="JWE44" s="525"/>
      <c r="JWF44" s="524"/>
      <c r="JWG44" s="525"/>
      <c r="JWH44" s="526"/>
      <c r="JWI44" s="527"/>
      <c r="JWJ44" s="498"/>
      <c r="JWK44" s="527"/>
      <c r="JWL44" s="527"/>
      <c r="JWM44" s="523"/>
      <c r="JWN44" s="525"/>
      <c r="JWO44" s="524"/>
      <c r="JWP44" s="525"/>
      <c r="JWQ44" s="524"/>
      <c r="JWR44" s="525"/>
      <c r="JWS44" s="526"/>
      <c r="JWT44" s="527"/>
      <c r="JWU44" s="498"/>
      <c r="JWV44" s="527"/>
      <c r="JWW44" s="527"/>
      <c r="JWX44" s="523"/>
      <c r="JWY44" s="525"/>
      <c r="JWZ44" s="524"/>
      <c r="JXA44" s="525"/>
      <c r="JXB44" s="524"/>
      <c r="JXC44" s="525"/>
      <c r="JXD44" s="526"/>
      <c r="JXE44" s="527"/>
      <c r="JXF44" s="498"/>
      <c r="JXG44" s="527"/>
      <c r="JXH44" s="527"/>
      <c r="JXI44" s="523"/>
      <c r="JXJ44" s="525"/>
      <c r="JXK44" s="524"/>
      <c r="JXL44" s="525"/>
      <c r="JXM44" s="524"/>
      <c r="JXN44" s="525"/>
      <c r="JXO44" s="526"/>
      <c r="JXP44" s="527"/>
      <c r="JXQ44" s="498"/>
      <c r="JXR44" s="527"/>
      <c r="JXS44" s="527"/>
      <c r="JXT44" s="523"/>
      <c r="JXU44" s="525"/>
      <c r="JXV44" s="524"/>
      <c r="JXW44" s="525"/>
      <c r="JXX44" s="524"/>
      <c r="JXY44" s="525"/>
      <c r="JXZ44" s="526"/>
      <c r="JYA44" s="527"/>
      <c r="JYB44" s="498"/>
      <c r="JYC44" s="527"/>
      <c r="JYD44" s="527"/>
      <c r="JYE44" s="523"/>
      <c r="JYF44" s="525"/>
      <c r="JYG44" s="524"/>
      <c r="JYH44" s="525"/>
      <c r="JYI44" s="524"/>
      <c r="JYJ44" s="525"/>
      <c r="JYK44" s="526"/>
      <c r="JYL44" s="527"/>
      <c r="JYM44" s="498"/>
      <c r="JYN44" s="527"/>
      <c r="JYO44" s="527"/>
      <c r="JYP44" s="523"/>
      <c r="JYQ44" s="525"/>
      <c r="JYR44" s="524"/>
      <c r="JYS44" s="525"/>
      <c r="JYT44" s="524"/>
      <c r="JYU44" s="525"/>
      <c r="JYV44" s="526"/>
      <c r="JYW44" s="527"/>
      <c r="JYX44" s="498"/>
      <c r="JYY44" s="527"/>
      <c r="JYZ44" s="527"/>
      <c r="JZA44" s="523"/>
      <c r="JZB44" s="525"/>
      <c r="JZC44" s="524"/>
      <c r="JZD44" s="525"/>
      <c r="JZE44" s="524"/>
      <c r="JZF44" s="525"/>
      <c r="JZG44" s="526"/>
      <c r="JZH44" s="527"/>
      <c r="JZI44" s="498"/>
      <c r="JZJ44" s="527"/>
      <c r="JZK44" s="527"/>
      <c r="JZL44" s="523"/>
      <c r="JZM44" s="525"/>
      <c r="JZN44" s="524"/>
      <c r="JZO44" s="525"/>
      <c r="JZP44" s="524"/>
      <c r="JZQ44" s="525"/>
      <c r="JZR44" s="526"/>
      <c r="JZS44" s="527"/>
      <c r="JZT44" s="498"/>
      <c r="JZU44" s="527"/>
      <c r="JZV44" s="527"/>
      <c r="JZW44" s="523"/>
      <c r="JZX44" s="525"/>
      <c r="JZY44" s="524"/>
      <c r="JZZ44" s="525"/>
      <c r="KAA44" s="524"/>
      <c r="KAB44" s="525"/>
      <c r="KAC44" s="526"/>
      <c r="KAD44" s="527"/>
      <c r="KAE44" s="498"/>
      <c r="KAF44" s="527"/>
      <c r="KAG44" s="527"/>
      <c r="KAH44" s="523"/>
      <c r="KAI44" s="525"/>
      <c r="KAJ44" s="524"/>
      <c r="KAK44" s="525"/>
      <c r="KAL44" s="524"/>
      <c r="KAM44" s="525"/>
      <c r="KAN44" s="526"/>
      <c r="KAO44" s="527"/>
      <c r="KAP44" s="498"/>
      <c r="KAQ44" s="527"/>
      <c r="KAR44" s="527"/>
      <c r="KAS44" s="523"/>
      <c r="KAT44" s="525"/>
      <c r="KAU44" s="524"/>
      <c r="KAV44" s="525"/>
      <c r="KAW44" s="524"/>
      <c r="KAX44" s="525"/>
      <c r="KAY44" s="526"/>
      <c r="KAZ44" s="527"/>
      <c r="KBA44" s="498"/>
      <c r="KBB44" s="527"/>
      <c r="KBC44" s="527"/>
      <c r="KBD44" s="523"/>
      <c r="KBE44" s="525"/>
      <c r="KBF44" s="524"/>
      <c r="KBG44" s="525"/>
      <c r="KBH44" s="524"/>
      <c r="KBI44" s="525"/>
      <c r="KBJ44" s="526"/>
      <c r="KBK44" s="527"/>
      <c r="KBL44" s="498"/>
      <c r="KBM44" s="527"/>
      <c r="KBN44" s="527"/>
      <c r="KBO44" s="523"/>
      <c r="KBP44" s="525"/>
      <c r="KBQ44" s="524"/>
      <c r="KBR44" s="525"/>
      <c r="KBS44" s="524"/>
      <c r="KBT44" s="525"/>
      <c r="KBU44" s="526"/>
      <c r="KBV44" s="527"/>
      <c r="KBW44" s="498"/>
      <c r="KBX44" s="527"/>
      <c r="KBY44" s="527"/>
      <c r="KBZ44" s="523"/>
      <c r="KCA44" s="525"/>
      <c r="KCB44" s="524"/>
      <c r="KCC44" s="525"/>
      <c r="KCD44" s="524"/>
      <c r="KCE44" s="525"/>
      <c r="KCF44" s="526"/>
      <c r="KCG44" s="527"/>
      <c r="KCH44" s="498"/>
      <c r="KCI44" s="527"/>
      <c r="KCJ44" s="527"/>
      <c r="KCK44" s="523"/>
      <c r="KCL44" s="525"/>
      <c r="KCM44" s="524"/>
      <c r="KCN44" s="525"/>
      <c r="KCO44" s="524"/>
      <c r="KCP44" s="525"/>
      <c r="KCQ44" s="526"/>
      <c r="KCR44" s="527"/>
      <c r="KCS44" s="498"/>
      <c r="KCT44" s="527"/>
      <c r="KCU44" s="527"/>
      <c r="KCV44" s="523"/>
      <c r="KCW44" s="525"/>
      <c r="KCX44" s="524"/>
      <c r="KCY44" s="525"/>
      <c r="KCZ44" s="524"/>
      <c r="KDA44" s="525"/>
      <c r="KDB44" s="526"/>
      <c r="KDC44" s="527"/>
      <c r="KDD44" s="498"/>
      <c r="KDE44" s="527"/>
      <c r="KDF44" s="527"/>
      <c r="KDG44" s="523"/>
      <c r="KDH44" s="525"/>
      <c r="KDI44" s="524"/>
      <c r="KDJ44" s="525"/>
      <c r="KDK44" s="524"/>
      <c r="KDL44" s="525"/>
      <c r="KDM44" s="526"/>
      <c r="KDN44" s="527"/>
      <c r="KDO44" s="498"/>
      <c r="KDP44" s="527"/>
      <c r="KDQ44" s="527"/>
      <c r="KDR44" s="523"/>
      <c r="KDS44" s="525"/>
      <c r="KDT44" s="524"/>
      <c r="KDU44" s="525"/>
      <c r="KDV44" s="524"/>
      <c r="KDW44" s="525"/>
      <c r="KDX44" s="526"/>
      <c r="KDY44" s="527"/>
      <c r="KDZ44" s="498"/>
      <c r="KEA44" s="527"/>
      <c r="KEB44" s="527"/>
      <c r="KEC44" s="523"/>
      <c r="KED44" s="525"/>
      <c r="KEE44" s="524"/>
      <c r="KEF44" s="525"/>
      <c r="KEG44" s="524"/>
      <c r="KEH44" s="525"/>
      <c r="KEI44" s="526"/>
      <c r="KEJ44" s="527"/>
      <c r="KEK44" s="498"/>
      <c r="KEL44" s="527"/>
      <c r="KEM44" s="527"/>
      <c r="KEN44" s="523"/>
      <c r="KEO44" s="525"/>
      <c r="KEP44" s="524"/>
      <c r="KEQ44" s="525"/>
      <c r="KER44" s="524"/>
      <c r="KES44" s="525"/>
      <c r="KET44" s="526"/>
      <c r="KEU44" s="527"/>
      <c r="KEV44" s="498"/>
      <c r="KEW44" s="527"/>
      <c r="KEX44" s="527"/>
      <c r="KEY44" s="523"/>
      <c r="KEZ44" s="525"/>
      <c r="KFA44" s="524"/>
      <c r="KFB44" s="525"/>
      <c r="KFC44" s="524"/>
      <c r="KFD44" s="525"/>
      <c r="KFE44" s="526"/>
      <c r="KFF44" s="527"/>
      <c r="KFG44" s="498"/>
      <c r="KFH44" s="527"/>
      <c r="KFI44" s="527"/>
      <c r="KFJ44" s="523"/>
      <c r="KFK44" s="525"/>
      <c r="KFL44" s="524"/>
      <c r="KFM44" s="525"/>
      <c r="KFN44" s="524"/>
      <c r="KFO44" s="525"/>
      <c r="KFP44" s="526"/>
      <c r="KFQ44" s="527"/>
      <c r="KFR44" s="498"/>
      <c r="KFS44" s="527"/>
      <c r="KFT44" s="527"/>
      <c r="KFU44" s="523"/>
      <c r="KFV44" s="525"/>
      <c r="KFW44" s="524"/>
      <c r="KFX44" s="525"/>
      <c r="KFY44" s="524"/>
      <c r="KFZ44" s="525"/>
      <c r="KGA44" s="526"/>
      <c r="KGB44" s="527"/>
      <c r="KGC44" s="498"/>
      <c r="KGD44" s="527"/>
      <c r="KGE44" s="527"/>
      <c r="KGF44" s="523"/>
      <c r="KGG44" s="525"/>
      <c r="KGH44" s="524"/>
      <c r="KGI44" s="525"/>
      <c r="KGJ44" s="524"/>
      <c r="KGK44" s="525"/>
      <c r="KGL44" s="526"/>
      <c r="KGM44" s="527"/>
      <c r="KGN44" s="498"/>
      <c r="KGO44" s="527"/>
      <c r="KGP44" s="527"/>
      <c r="KGQ44" s="523"/>
      <c r="KGR44" s="525"/>
      <c r="KGS44" s="524"/>
      <c r="KGT44" s="525"/>
      <c r="KGU44" s="524"/>
      <c r="KGV44" s="525"/>
      <c r="KGW44" s="526"/>
      <c r="KGX44" s="527"/>
      <c r="KGY44" s="498"/>
      <c r="KGZ44" s="527"/>
      <c r="KHA44" s="527"/>
      <c r="KHB44" s="523"/>
      <c r="KHC44" s="525"/>
      <c r="KHD44" s="524"/>
      <c r="KHE44" s="525"/>
      <c r="KHF44" s="524"/>
      <c r="KHG44" s="525"/>
      <c r="KHH44" s="526"/>
      <c r="KHI44" s="527"/>
      <c r="KHJ44" s="498"/>
      <c r="KHK44" s="527"/>
      <c r="KHL44" s="527"/>
      <c r="KHM44" s="523"/>
      <c r="KHN44" s="525"/>
      <c r="KHO44" s="524"/>
      <c r="KHP44" s="525"/>
      <c r="KHQ44" s="524"/>
      <c r="KHR44" s="525"/>
      <c r="KHS44" s="526"/>
      <c r="KHT44" s="527"/>
      <c r="KHU44" s="498"/>
      <c r="KHV44" s="527"/>
      <c r="KHW44" s="527"/>
      <c r="KHX44" s="523"/>
      <c r="KHY44" s="525"/>
      <c r="KHZ44" s="524"/>
      <c r="KIA44" s="525"/>
      <c r="KIB44" s="524"/>
      <c r="KIC44" s="525"/>
      <c r="KID44" s="526"/>
      <c r="KIE44" s="527"/>
      <c r="KIF44" s="498"/>
      <c r="KIG44" s="527"/>
      <c r="KIH44" s="527"/>
      <c r="KII44" s="523"/>
      <c r="KIJ44" s="525"/>
      <c r="KIK44" s="524"/>
      <c r="KIL44" s="525"/>
      <c r="KIM44" s="524"/>
      <c r="KIN44" s="525"/>
      <c r="KIO44" s="526"/>
      <c r="KIP44" s="527"/>
      <c r="KIQ44" s="498"/>
      <c r="KIR44" s="527"/>
      <c r="KIS44" s="527"/>
      <c r="KIT44" s="523"/>
      <c r="KIU44" s="525"/>
      <c r="KIV44" s="524"/>
      <c r="KIW44" s="525"/>
      <c r="KIX44" s="524"/>
      <c r="KIY44" s="525"/>
      <c r="KIZ44" s="526"/>
      <c r="KJA44" s="527"/>
      <c r="KJB44" s="498"/>
      <c r="KJC44" s="527"/>
      <c r="KJD44" s="527"/>
      <c r="KJE44" s="523"/>
      <c r="KJF44" s="525"/>
      <c r="KJG44" s="524"/>
      <c r="KJH44" s="525"/>
      <c r="KJI44" s="524"/>
      <c r="KJJ44" s="525"/>
      <c r="KJK44" s="526"/>
      <c r="KJL44" s="527"/>
      <c r="KJM44" s="498"/>
      <c r="KJN44" s="527"/>
      <c r="KJO44" s="527"/>
      <c r="KJP44" s="523"/>
      <c r="KJQ44" s="525"/>
      <c r="KJR44" s="524"/>
      <c r="KJS44" s="525"/>
      <c r="KJT44" s="524"/>
      <c r="KJU44" s="525"/>
      <c r="KJV44" s="526"/>
      <c r="KJW44" s="527"/>
      <c r="KJX44" s="498"/>
      <c r="KJY44" s="527"/>
      <c r="KJZ44" s="527"/>
      <c r="KKA44" s="523"/>
      <c r="KKB44" s="525"/>
      <c r="KKC44" s="524"/>
      <c r="KKD44" s="525"/>
      <c r="KKE44" s="524"/>
      <c r="KKF44" s="525"/>
      <c r="KKG44" s="526"/>
      <c r="KKH44" s="527"/>
      <c r="KKI44" s="498"/>
      <c r="KKJ44" s="527"/>
      <c r="KKK44" s="527"/>
      <c r="KKL44" s="523"/>
      <c r="KKM44" s="525"/>
      <c r="KKN44" s="524"/>
      <c r="KKO44" s="525"/>
      <c r="KKP44" s="524"/>
      <c r="KKQ44" s="525"/>
      <c r="KKR44" s="526"/>
      <c r="KKS44" s="527"/>
      <c r="KKT44" s="498"/>
      <c r="KKU44" s="527"/>
      <c r="KKV44" s="527"/>
      <c r="KKW44" s="523"/>
      <c r="KKX44" s="525"/>
      <c r="KKY44" s="524"/>
      <c r="KKZ44" s="525"/>
      <c r="KLA44" s="524"/>
      <c r="KLB44" s="525"/>
      <c r="KLC44" s="526"/>
      <c r="KLD44" s="527"/>
      <c r="KLE44" s="498"/>
      <c r="KLF44" s="527"/>
      <c r="KLG44" s="527"/>
      <c r="KLH44" s="523"/>
      <c r="KLI44" s="525"/>
      <c r="KLJ44" s="524"/>
      <c r="KLK44" s="525"/>
      <c r="KLL44" s="524"/>
      <c r="KLM44" s="525"/>
      <c r="KLN44" s="526"/>
      <c r="KLO44" s="527"/>
      <c r="KLP44" s="498"/>
      <c r="KLQ44" s="527"/>
      <c r="KLR44" s="527"/>
      <c r="KLS44" s="523"/>
      <c r="KLT44" s="525"/>
      <c r="KLU44" s="524"/>
      <c r="KLV44" s="525"/>
      <c r="KLW44" s="524"/>
      <c r="KLX44" s="525"/>
      <c r="KLY44" s="526"/>
      <c r="KLZ44" s="527"/>
      <c r="KMA44" s="498"/>
      <c r="KMB44" s="527"/>
      <c r="KMC44" s="527"/>
      <c r="KMD44" s="523"/>
      <c r="KME44" s="525"/>
      <c r="KMF44" s="524"/>
      <c r="KMG44" s="525"/>
      <c r="KMH44" s="524"/>
      <c r="KMI44" s="525"/>
      <c r="KMJ44" s="526"/>
      <c r="KMK44" s="527"/>
      <c r="KML44" s="498"/>
      <c r="KMM44" s="527"/>
      <c r="KMN44" s="527"/>
      <c r="KMO44" s="523"/>
      <c r="KMP44" s="525"/>
      <c r="KMQ44" s="524"/>
      <c r="KMR44" s="525"/>
      <c r="KMS44" s="524"/>
      <c r="KMT44" s="525"/>
      <c r="KMU44" s="526"/>
      <c r="KMV44" s="527"/>
      <c r="KMW44" s="498"/>
      <c r="KMX44" s="527"/>
      <c r="KMY44" s="527"/>
      <c r="KMZ44" s="523"/>
      <c r="KNA44" s="525"/>
      <c r="KNB44" s="524"/>
      <c r="KNC44" s="525"/>
      <c r="KND44" s="524"/>
      <c r="KNE44" s="525"/>
      <c r="KNF44" s="526"/>
      <c r="KNG44" s="527"/>
      <c r="KNH44" s="498"/>
      <c r="KNI44" s="527"/>
      <c r="KNJ44" s="527"/>
      <c r="KNK44" s="523"/>
      <c r="KNL44" s="525"/>
      <c r="KNM44" s="524"/>
      <c r="KNN44" s="525"/>
      <c r="KNO44" s="524"/>
      <c r="KNP44" s="525"/>
      <c r="KNQ44" s="526"/>
      <c r="KNR44" s="527"/>
      <c r="KNS44" s="498"/>
      <c r="KNT44" s="527"/>
      <c r="KNU44" s="527"/>
      <c r="KNV44" s="523"/>
      <c r="KNW44" s="525"/>
      <c r="KNX44" s="524"/>
      <c r="KNY44" s="525"/>
      <c r="KNZ44" s="524"/>
      <c r="KOA44" s="525"/>
      <c r="KOB44" s="526"/>
      <c r="KOC44" s="527"/>
      <c r="KOD44" s="498"/>
      <c r="KOE44" s="527"/>
      <c r="KOF44" s="527"/>
      <c r="KOG44" s="523"/>
      <c r="KOH44" s="525"/>
      <c r="KOI44" s="524"/>
      <c r="KOJ44" s="525"/>
      <c r="KOK44" s="524"/>
      <c r="KOL44" s="525"/>
      <c r="KOM44" s="526"/>
      <c r="KON44" s="527"/>
      <c r="KOO44" s="498"/>
      <c r="KOP44" s="527"/>
      <c r="KOQ44" s="527"/>
      <c r="KOR44" s="523"/>
      <c r="KOS44" s="525"/>
      <c r="KOT44" s="524"/>
      <c r="KOU44" s="525"/>
      <c r="KOV44" s="524"/>
      <c r="KOW44" s="525"/>
      <c r="KOX44" s="526"/>
      <c r="KOY44" s="527"/>
      <c r="KOZ44" s="498"/>
      <c r="KPA44" s="527"/>
      <c r="KPB44" s="527"/>
      <c r="KPC44" s="523"/>
      <c r="KPD44" s="525"/>
      <c r="KPE44" s="524"/>
      <c r="KPF44" s="525"/>
      <c r="KPG44" s="524"/>
      <c r="KPH44" s="525"/>
      <c r="KPI44" s="526"/>
      <c r="KPJ44" s="527"/>
      <c r="KPK44" s="498"/>
      <c r="KPL44" s="527"/>
      <c r="KPM44" s="527"/>
      <c r="KPN44" s="523"/>
      <c r="KPO44" s="525"/>
      <c r="KPP44" s="524"/>
      <c r="KPQ44" s="525"/>
      <c r="KPR44" s="524"/>
      <c r="KPS44" s="525"/>
      <c r="KPT44" s="526"/>
      <c r="KPU44" s="527"/>
      <c r="KPV44" s="498"/>
      <c r="KPW44" s="527"/>
      <c r="KPX44" s="527"/>
      <c r="KPY44" s="523"/>
      <c r="KPZ44" s="525"/>
      <c r="KQA44" s="524"/>
      <c r="KQB44" s="525"/>
      <c r="KQC44" s="524"/>
      <c r="KQD44" s="525"/>
      <c r="KQE44" s="526"/>
      <c r="KQF44" s="527"/>
      <c r="KQG44" s="498"/>
      <c r="KQH44" s="527"/>
      <c r="KQI44" s="527"/>
      <c r="KQJ44" s="523"/>
      <c r="KQK44" s="525"/>
      <c r="KQL44" s="524"/>
      <c r="KQM44" s="525"/>
      <c r="KQN44" s="524"/>
      <c r="KQO44" s="525"/>
      <c r="KQP44" s="526"/>
      <c r="KQQ44" s="527"/>
      <c r="KQR44" s="498"/>
      <c r="KQS44" s="527"/>
      <c r="KQT44" s="527"/>
      <c r="KQU44" s="523"/>
      <c r="KQV44" s="525"/>
      <c r="KQW44" s="524"/>
      <c r="KQX44" s="525"/>
      <c r="KQY44" s="524"/>
      <c r="KQZ44" s="525"/>
      <c r="KRA44" s="526"/>
      <c r="KRB44" s="527"/>
      <c r="KRC44" s="498"/>
      <c r="KRD44" s="527"/>
      <c r="KRE44" s="527"/>
      <c r="KRF44" s="523"/>
      <c r="KRG44" s="525"/>
      <c r="KRH44" s="524"/>
      <c r="KRI44" s="525"/>
      <c r="KRJ44" s="524"/>
      <c r="KRK44" s="525"/>
      <c r="KRL44" s="526"/>
      <c r="KRM44" s="527"/>
      <c r="KRN44" s="498"/>
      <c r="KRO44" s="527"/>
      <c r="KRP44" s="527"/>
      <c r="KRQ44" s="523"/>
      <c r="KRR44" s="525"/>
      <c r="KRS44" s="524"/>
      <c r="KRT44" s="525"/>
      <c r="KRU44" s="524"/>
      <c r="KRV44" s="525"/>
      <c r="KRW44" s="526"/>
      <c r="KRX44" s="527"/>
      <c r="KRY44" s="498"/>
      <c r="KRZ44" s="527"/>
      <c r="KSA44" s="527"/>
      <c r="KSB44" s="523"/>
      <c r="KSC44" s="525"/>
      <c r="KSD44" s="524"/>
      <c r="KSE44" s="525"/>
      <c r="KSF44" s="524"/>
      <c r="KSG44" s="525"/>
      <c r="KSH44" s="526"/>
      <c r="KSI44" s="527"/>
      <c r="KSJ44" s="498"/>
      <c r="KSK44" s="527"/>
      <c r="KSL44" s="527"/>
      <c r="KSM44" s="523"/>
      <c r="KSN44" s="525"/>
      <c r="KSO44" s="524"/>
      <c r="KSP44" s="525"/>
      <c r="KSQ44" s="524"/>
      <c r="KSR44" s="525"/>
      <c r="KSS44" s="526"/>
      <c r="KST44" s="527"/>
      <c r="KSU44" s="498"/>
      <c r="KSV44" s="527"/>
      <c r="KSW44" s="527"/>
      <c r="KSX44" s="523"/>
      <c r="KSY44" s="525"/>
      <c r="KSZ44" s="524"/>
      <c r="KTA44" s="525"/>
      <c r="KTB44" s="524"/>
      <c r="KTC44" s="525"/>
      <c r="KTD44" s="526"/>
      <c r="KTE44" s="527"/>
      <c r="KTF44" s="498"/>
      <c r="KTG44" s="527"/>
      <c r="KTH44" s="527"/>
      <c r="KTI44" s="523"/>
      <c r="KTJ44" s="525"/>
      <c r="KTK44" s="524"/>
      <c r="KTL44" s="525"/>
      <c r="KTM44" s="524"/>
      <c r="KTN44" s="525"/>
      <c r="KTO44" s="526"/>
      <c r="KTP44" s="527"/>
      <c r="KTQ44" s="498"/>
      <c r="KTR44" s="527"/>
      <c r="KTS44" s="527"/>
      <c r="KTT44" s="523"/>
      <c r="KTU44" s="525"/>
      <c r="KTV44" s="524"/>
      <c r="KTW44" s="525"/>
      <c r="KTX44" s="524"/>
      <c r="KTY44" s="525"/>
      <c r="KTZ44" s="526"/>
      <c r="KUA44" s="527"/>
      <c r="KUB44" s="498"/>
      <c r="KUC44" s="527"/>
      <c r="KUD44" s="527"/>
      <c r="KUE44" s="523"/>
      <c r="KUF44" s="525"/>
      <c r="KUG44" s="524"/>
      <c r="KUH44" s="525"/>
      <c r="KUI44" s="524"/>
      <c r="KUJ44" s="525"/>
      <c r="KUK44" s="526"/>
      <c r="KUL44" s="527"/>
      <c r="KUM44" s="498"/>
      <c r="KUN44" s="527"/>
      <c r="KUO44" s="527"/>
      <c r="KUP44" s="523"/>
      <c r="KUQ44" s="525"/>
      <c r="KUR44" s="524"/>
      <c r="KUS44" s="525"/>
      <c r="KUT44" s="524"/>
      <c r="KUU44" s="525"/>
      <c r="KUV44" s="526"/>
      <c r="KUW44" s="527"/>
      <c r="KUX44" s="498"/>
      <c r="KUY44" s="527"/>
      <c r="KUZ44" s="527"/>
      <c r="KVA44" s="523"/>
      <c r="KVB44" s="525"/>
      <c r="KVC44" s="524"/>
      <c r="KVD44" s="525"/>
      <c r="KVE44" s="524"/>
      <c r="KVF44" s="525"/>
      <c r="KVG44" s="526"/>
      <c r="KVH44" s="527"/>
      <c r="KVI44" s="498"/>
      <c r="KVJ44" s="527"/>
      <c r="KVK44" s="527"/>
      <c r="KVL44" s="523"/>
      <c r="KVM44" s="525"/>
      <c r="KVN44" s="524"/>
      <c r="KVO44" s="525"/>
      <c r="KVP44" s="524"/>
      <c r="KVQ44" s="525"/>
      <c r="KVR44" s="526"/>
      <c r="KVS44" s="527"/>
      <c r="KVT44" s="498"/>
      <c r="KVU44" s="527"/>
      <c r="KVV44" s="527"/>
      <c r="KVW44" s="523"/>
      <c r="KVX44" s="525"/>
      <c r="KVY44" s="524"/>
      <c r="KVZ44" s="525"/>
      <c r="KWA44" s="524"/>
      <c r="KWB44" s="525"/>
      <c r="KWC44" s="526"/>
      <c r="KWD44" s="527"/>
      <c r="KWE44" s="498"/>
      <c r="KWF44" s="527"/>
      <c r="KWG44" s="527"/>
      <c r="KWH44" s="523"/>
      <c r="KWI44" s="525"/>
      <c r="KWJ44" s="524"/>
      <c r="KWK44" s="525"/>
      <c r="KWL44" s="524"/>
      <c r="KWM44" s="525"/>
      <c r="KWN44" s="526"/>
      <c r="KWO44" s="527"/>
      <c r="KWP44" s="498"/>
      <c r="KWQ44" s="527"/>
      <c r="KWR44" s="527"/>
      <c r="KWS44" s="523"/>
      <c r="KWT44" s="525"/>
      <c r="KWU44" s="524"/>
      <c r="KWV44" s="525"/>
      <c r="KWW44" s="524"/>
      <c r="KWX44" s="525"/>
      <c r="KWY44" s="526"/>
      <c r="KWZ44" s="527"/>
      <c r="KXA44" s="498"/>
      <c r="KXB44" s="527"/>
      <c r="KXC44" s="527"/>
      <c r="KXD44" s="523"/>
      <c r="KXE44" s="525"/>
      <c r="KXF44" s="524"/>
      <c r="KXG44" s="525"/>
      <c r="KXH44" s="524"/>
      <c r="KXI44" s="525"/>
      <c r="KXJ44" s="526"/>
      <c r="KXK44" s="527"/>
      <c r="KXL44" s="498"/>
      <c r="KXM44" s="527"/>
      <c r="KXN44" s="527"/>
      <c r="KXO44" s="523"/>
      <c r="KXP44" s="525"/>
      <c r="KXQ44" s="524"/>
      <c r="KXR44" s="525"/>
      <c r="KXS44" s="524"/>
      <c r="KXT44" s="525"/>
      <c r="KXU44" s="526"/>
      <c r="KXV44" s="527"/>
      <c r="KXW44" s="498"/>
      <c r="KXX44" s="527"/>
      <c r="KXY44" s="527"/>
      <c r="KXZ44" s="523"/>
      <c r="KYA44" s="525"/>
      <c r="KYB44" s="524"/>
      <c r="KYC44" s="525"/>
      <c r="KYD44" s="524"/>
      <c r="KYE44" s="525"/>
      <c r="KYF44" s="526"/>
      <c r="KYG44" s="527"/>
      <c r="KYH44" s="498"/>
      <c r="KYI44" s="527"/>
      <c r="KYJ44" s="527"/>
      <c r="KYK44" s="523"/>
      <c r="KYL44" s="525"/>
      <c r="KYM44" s="524"/>
      <c r="KYN44" s="525"/>
      <c r="KYO44" s="524"/>
      <c r="KYP44" s="525"/>
      <c r="KYQ44" s="526"/>
      <c r="KYR44" s="527"/>
      <c r="KYS44" s="498"/>
      <c r="KYT44" s="527"/>
      <c r="KYU44" s="527"/>
      <c r="KYV44" s="523"/>
      <c r="KYW44" s="525"/>
      <c r="KYX44" s="524"/>
      <c r="KYY44" s="525"/>
      <c r="KYZ44" s="524"/>
      <c r="KZA44" s="525"/>
      <c r="KZB44" s="526"/>
      <c r="KZC44" s="527"/>
      <c r="KZD44" s="498"/>
      <c r="KZE44" s="527"/>
      <c r="KZF44" s="527"/>
      <c r="KZG44" s="523"/>
      <c r="KZH44" s="525"/>
      <c r="KZI44" s="524"/>
      <c r="KZJ44" s="525"/>
      <c r="KZK44" s="524"/>
      <c r="KZL44" s="525"/>
      <c r="KZM44" s="526"/>
      <c r="KZN44" s="527"/>
      <c r="KZO44" s="498"/>
      <c r="KZP44" s="527"/>
      <c r="KZQ44" s="527"/>
      <c r="KZR44" s="523"/>
      <c r="KZS44" s="525"/>
      <c r="KZT44" s="524"/>
      <c r="KZU44" s="525"/>
      <c r="KZV44" s="524"/>
      <c r="KZW44" s="525"/>
      <c r="KZX44" s="526"/>
      <c r="KZY44" s="527"/>
      <c r="KZZ44" s="498"/>
      <c r="LAA44" s="527"/>
      <c r="LAB44" s="527"/>
      <c r="LAC44" s="523"/>
      <c r="LAD44" s="525"/>
      <c r="LAE44" s="524"/>
      <c r="LAF44" s="525"/>
      <c r="LAG44" s="524"/>
      <c r="LAH44" s="525"/>
      <c r="LAI44" s="526"/>
      <c r="LAJ44" s="527"/>
      <c r="LAK44" s="498"/>
      <c r="LAL44" s="527"/>
      <c r="LAM44" s="527"/>
      <c r="LAN44" s="523"/>
      <c r="LAO44" s="525"/>
      <c r="LAP44" s="524"/>
      <c r="LAQ44" s="525"/>
      <c r="LAR44" s="524"/>
      <c r="LAS44" s="525"/>
      <c r="LAT44" s="526"/>
      <c r="LAU44" s="527"/>
      <c r="LAV44" s="498"/>
      <c r="LAW44" s="527"/>
      <c r="LAX44" s="527"/>
      <c r="LAY44" s="523"/>
      <c r="LAZ44" s="525"/>
      <c r="LBA44" s="524"/>
      <c r="LBB44" s="525"/>
      <c r="LBC44" s="524"/>
      <c r="LBD44" s="525"/>
      <c r="LBE44" s="526"/>
      <c r="LBF44" s="527"/>
      <c r="LBG44" s="498"/>
      <c r="LBH44" s="527"/>
      <c r="LBI44" s="527"/>
      <c r="LBJ44" s="523"/>
      <c r="LBK44" s="525"/>
      <c r="LBL44" s="524"/>
      <c r="LBM44" s="525"/>
      <c r="LBN44" s="524"/>
      <c r="LBO44" s="525"/>
      <c r="LBP44" s="526"/>
      <c r="LBQ44" s="527"/>
      <c r="LBR44" s="498"/>
      <c r="LBS44" s="527"/>
      <c r="LBT44" s="527"/>
      <c r="LBU44" s="523"/>
      <c r="LBV44" s="525"/>
      <c r="LBW44" s="524"/>
      <c r="LBX44" s="525"/>
      <c r="LBY44" s="524"/>
      <c r="LBZ44" s="525"/>
      <c r="LCA44" s="526"/>
      <c r="LCB44" s="527"/>
      <c r="LCC44" s="498"/>
      <c r="LCD44" s="527"/>
      <c r="LCE44" s="527"/>
      <c r="LCF44" s="523"/>
      <c r="LCG44" s="525"/>
      <c r="LCH44" s="524"/>
      <c r="LCI44" s="525"/>
      <c r="LCJ44" s="524"/>
      <c r="LCK44" s="525"/>
      <c r="LCL44" s="526"/>
      <c r="LCM44" s="527"/>
      <c r="LCN44" s="498"/>
      <c r="LCO44" s="527"/>
      <c r="LCP44" s="527"/>
      <c r="LCQ44" s="523"/>
      <c r="LCR44" s="525"/>
      <c r="LCS44" s="524"/>
      <c r="LCT44" s="525"/>
      <c r="LCU44" s="524"/>
      <c r="LCV44" s="525"/>
      <c r="LCW44" s="526"/>
      <c r="LCX44" s="527"/>
      <c r="LCY44" s="498"/>
      <c r="LCZ44" s="527"/>
      <c r="LDA44" s="527"/>
      <c r="LDB44" s="523"/>
      <c r="LDC44" s="525"/>
      <c r="LDD44" s="524"/>
      <c r="LDE44" s="525"/>
      <c r="LDF44" s="524"/>
      <c r="LDG44" s="525"/>
      <c r="LDH44" s="526"/>
      <c r="LDI44" s="527"/>
      <c r="LDJ44" s="498"/>
      <c r="LDK44" s="527"/>
      <c r="LDL44" s="527"/>
      <c r="LDM44" s="523"/>
      <c r="LDN44" s="525"/>
      <c r="LDO44" s="524"/>
      <c r="LDP44" s="525"/>
      <c r="LDQ44" s="524"/>
      <c r="LDR44" s="525"/>
      <c r="LDS44" s="526"/>
      <c r="LDT44" s="527"/>
      <c r="LDU44" s="498"/>
      <c r="LDV44" s="527"/>
      <c r="LDW44" s="527"/>
      <c r="LDX44" s="523"/>
      <c r="LDY44" s="525"/>
      <c r="LDZ44" s="524"/>
      <c r="LEA44" s="525"/>
      <c r="LEB44" s="524"/>
      <c r="LEC44" s="525"/>
      <c r="LED44" s="526"/>
      <c r="LEE44" s="527"/>
      <c r="LEF44" s="498"/>
      <c r="LEG44" s="527"/>
      <c r="LEH44" s="527"/>
      <c r="LEI44" s="523"/>
      <c r="LEJ44" s="525"/>
      <c r="LEK44" s="524"/>
      <c r="LEL44" s="525"/>
      <c r="LEM44" s="524"/>
      <c r="LEN44" s="525"/>
      <c r="LEO44" s="526"/>
      <c r="LEP44" s="527"/>
      <c r="LEQ44" s="498"/>
      <c r="LER44" s="527"/>
      <c r="LES44" s="527"/>
      <c r="LET44" s="523"/>
      <c r="LEU44" s="525"/>
      <c r="LEV44" s="524"/>
      <c r="LEW44" s="525"/>
      <c r="LEX44" s="524"/>
      <c r="LEY44" s="525"/>
      <c r="LEZ44" s="526"/>
      <c r="LFA44" s="527"/>
      <c r="LFB44" s="498"/>
      <c r="LFC44" s="527"/>
      <c r="LFD44" s="527"/>
      <c r="LFE44" s="523"/>
      <c r="LFF44" s="525"/>
      <c r="LFG44" s="524"/>
      <c r="LFH44" s="525"/>
      <c r="LFI44" s="524"/>
      <c r="LFJ44" s="525"/>
      <c r="LFK44" s="526"/>
      <c r="LFL44" s="527"/>
      <c r="LFM44" s="498"/>
      <c r="LFN44" s="527"/>
      <c r="LFO44" s="527"/>
      <c r="LFP44" s="523"/>
      <c r="LFQ44" s="525"/>
      <c r="LFR44" s="524"/>
      <c r="LFS44" s="525"/>
      <c r="LFT44" s="524"/>
      <c r="LFU44" s="525"/>
      <c r="LFV44" s="526"/>
      <c r="LFW44" s="527"/>
      <c r="LFX44" s="498"/>
      <c r="LFY44" s="527"/>
      <c r="LFZ44" s="527"/>
      <c r="LGA44" s="523"/>
      <c r="LGB44" s="525"/>
      <c r="LGC44" s="524"/>
      <c r="LGD44" s="525"/>
      <c r="LGE44" s="524"/>
      <c r="LGF44" s="525"/>
      <c r="LGG44" s="526"/>
      <c r="LGH44" s="527"/>
      <c r="LGI44" s="498"/>
      <c r="LGJ44" s="527"/>
      <c r="LGK44" s="527"/>
      <c r="LGL44" s="523"/>
      <c r="LGM44" s="525"/>
      <c r="LGN44" s="524"/>
      <c r="LGO44" s="525"/>
      <c r="LGP44" s="524"/>
      <c r="LGQ44" s="525"/>
      <c r="LGR44" s="526"/>
      <c r="LGS44" s="527"/>
      <c r="LGT44" s="498"/>
      <c r="LGU44" s="527"/>
      <c r="LGV44" s="527"/>
      <c r="LGW44" s="523"/>
      <c r="LGX44" s="525"/>
      <c r="LGY44" s="524"/>
      <c r="LGZ44" s="525"/>
      <c r="LHA44" s="524"/>
      <c r="LHB44" s="525"/>
      <c r="LHC44" s="526"/>
      <c r="LHD44" s="527"/>
      <c r="LHE44" s="498"/>
      <c r="LHF44" s="527"/>
      <c r="LHG44" s="527"/>
      <c r="LHH44" s="523"/>
      <c r="LHI44" s="525"/>
      <c r="LHJ44" s="524"/>
      <c r="LHK44" s="525"/>
      <c r="LHL44" s="524"/>
      <c r="LHM44" s="525"/>
      <c r="LHN44" s="526"/>
      <c r="LHO44" s="527"/>
      <c r="LHP44" s="498"/>
      <c r="LHQ44" s="527"/>
      <c r="LHR44" s="527"/>
      <c r="LHS44" s="523"/>
      <c r="LHT44" s="525"/>
      <c r="LHU44" s="524"/>
      <c r="LHV44" s="525"/>
      <c r="LHW44" s="524"/>
      <c r="LHX44" s="525"/>
      <c r="LHY44" s="526"/>
      <c r="LHZ44" s="527"/>
      <c r="LIA44" s="498"/>
      <c r="LIB44" s="527"/>
      <c r="LIC44" s="527"/>
      <c r="LID44" s="523"/>
      <c r="LIE44" s="525"/>
      <c r="LIF44" s="524"/>
      <c r="LIG44" s="525"/>
      <c r="LIH44" s="524"/>
      <c r="LII44" s="525"/>
      <c r="LIJ44" s="526"/>
      <c r="LIK44" s="527"/>
      <c r="LIL44" s="498"/>
      <c r="LIM44" s="527"/>
      <c r="LIN44" s="527"/>
      <c r="LIO44" s="523"/>
      <c r="LIP44" s="525"/>
      <c r="LIQ44" s="524"/>
      <c r="LIR44" s="525"/>
      <c r="LIS44" s="524"/>
      <c r="LIT44" s="525"/>
      <c r="LIU44" s="526"/>
      <c r="LIV44" s="527"/>
      <c r="LIW44" s="498"/>
      <c r="LIX44" s="527"/>
      <c r="LIY44" s="527"/>
      <c r="LIZ44" s="523"/>
      <c r="LJA44" s="525"/>
      <c r="LJB44" s="524"/>
      <c r="LJC44" s="525"/>
      <c r="LJD44" s="524"/>
      <c r="LJE44" s="525"/>
      <c r="LJF44" s="526"/>
      <c r="LJG44" s="527"/>
      <c r="LJH44" s="498"/>
      <c r="LJI44" s="527"/>
      <c r="LJJ44" s="527"/>
      <c r="LJK44" s="523"/>
      <c r="LJL44" s="525"/>
      <c r="LJM44" s="524"/>
      <c r="LJN44" s="525"/>
      <c r="LJO44" s="524"/>
      <c r="LJP44" s="525"/>
      <c r="LJQ44" s="526"/>
      <c r="LJR44" s="527"/>
      <c r="LJS44" s="498"/>
      <c r="LJT44" s="527"/>
      <c r="LJU44" s="527"/>
      <c r="LJV44" s="523"/>
      <c r="LJW44" s="525"/>
      <c r="LJX44" s="524"/>
      <c r="LJY44" s="525"/>
      <c r="LJZ44" s="524"/>
      <c r="LKA44" s="525"/>
      <c r="LKB44" s="526"/>
      <c r="LKC44" s="527"/>
      <c r="LKD44" s="498"/>
      <c r="LKE44" s="527"/>
      <c r="LKF44" s="527"/>
      <c r="LKG44" s="523"/>
      <c r="LKH44" s="525"/>
      <c r="LKI44" s="524"/>
      <c r="LKJ44" s="525"/>
      <c r="LKK44" s="524"/>
      <c r="LKL44" s="525"/>
      <c r="LKM44" s="526"/>
      <c r="LKN44" s="527"/>
      <c r="LKO44" s="498"/>
      <c r="LKP44" s="527"/>
      <c r="LKQ44" s="527"/>
      <c r="LKR44" s="523"/>
      <c r="LKS44" s="525"/>
      <c r="LKT44" s="524"/>
      <c r="LKU44" s="525"/>
      <c r="LKV44" s="524"/>
      <c r="LKW44" s="525"/>
      <c r="LKX44" s="526"/>
      <c r="LKY44" s="527"/>
      <c r="LKZ44" s="498"/>
      <c r="LLA44" s="527"/>
      <c r="LLB44" s="527"/>
      <c r="LLC44" s="523"/>
      <c r="LLD44" s="525"/>
      <c r="LLE44" s="524"/>
      <c r="LLF44" s="525"/>
      <c r="LLG44" s="524"/>
      <c r="LLH44" s="525"/>
      <c r="LLI44" s="526"/>
      <c r="LLJ44" s="527"/>
      <c r="LLK44" s="498"/>
      <c r="LLL44" s="527"/>
      <c r="LLM44" s="527"/>
      <c r="LLN44" s="523"/>
      <c r="LLO44" s="525"/>
      <c r="LLP44" s="524"/>
      <c r="LLQ44" s="525"/>
      <c r="LLR44" s="524"/>
      <c r="LLS44" s="525"/>
      <c r="LLT44" s="526"/>
      <c r="LLU44" s="527"/>
      <c r="LLV44" s="498"/>
      <c r="LLW44" s="527"/>
      <c r="LLX44" s="527"/>
      <c r="LLY44" s="523"/>
      <c r="LLZ44" s="525"/>
      <c r="LMA44" s="524"/>
      <c r="LMB44" s="525"/>
      <c r="LMC44" s="524"/>
      <c r="LMD44" s="525"/>
      <c r="LME44" s="526"/>
      <c r="LMF44" s="527"/>
      <c r="LMG44" s="498"/>
      <c r="LMH44" s="527"/>
      <c r="LMI44" s="527"/>
      <c r="LMJ44" s="523"/>
      <c r="LMK44" s="525"/>
      <c r="LML44" s="524"/>
      <c r="LMM44" s="525"/>
      <c r="LMN44" s="524"/>
      <c r="LMO44" s="525"/>
      <c r="LMP44" s="526"/>
      <c r="LMQ44" s="527"/>
      <c r="LMR44" s="498"/>
      <c r="LMS44" s="527"/>
      <c r="LMT44" s="527"/>
      <c r="LMU44" s="523"/>
      <c r="LMV44" s="525"/>
      <c r="LMW44" s="524"/>
      <c r="LMX44" s="525"/>
      <c r="LMY44" s="524"/>
      <c r="LMZ44" s="525"/>
      <c r="LNA44" s="526"/>
      <c r="LNB44" s="527"/>
      <c r="LNC44" s="498"/>
      <c r="LND44" s="527"/>
      <c r="LNE44" s="527"/>
      <c r="LNF44" s="523"/>
      <c r="LNG44" s="525"/>
      <c r="LNH44" s="524"/>
      <c r="LNI44" s="525"/>
      <c r="LNJ44" s="524"/>
      <c r="LNK44" s="525"/>
      <c r="LNL44" s="526"/>
      <c r="LNM44" s="527"/>
      <c r="LNN44" s="498"/>
      <c r="LNO44" s="527"/>
      <c r="LNP44" s="527"/>
      <c r="LNQ44" s="523"/>
      <c r="LNR44" s="525"/>
      <c r="LNS44" s="524"/>
      <c r="LNT44" s="525"/>
      <c r="LNU44" s="524"/>
      <c r="LNV44" s="525"/>
      <c r="LNW44" s="526"/>
      <c r="LNX44" s="527"/>
      <c r="LNY44" s="498"/>
      <c r="LNZ44" s="527"/>
      <c r="LOA44" s="527"/>
      <c r="LOB44" s="523"/>
      <c r="LOC44" s="525"/>
      <c r="LOD44" s="524"/>
      <c r="LOE44" s="525"/>
      <c r="LOF44" s="524"/>
      <c r="LOG44" s="525"/>
      <c r="LOH44" s="526"/>
      <c r="LOI44" s="527"/>
      <c r="LOJ44" s="498"/>
      <c r="LOK44" s="527"/>
      <c r="LOL44" s="527"/>
      <c r="LOM44" s="523"/>
      <c r="LON44" s="525"/>
      <c r="LOO44" s="524"/>
      <c r="LOP44" s="525"/>
      <c r="LOQ44" s="524"/>
      <c r="LOR44" s="525"/>
      <c r="LOS44" s="526"/>
      <c r="LOT44" s="527"/>
      <c r="LOU44" s="498"/>
      <c r="LOV44" s="527"/>
      <c r="LOW44" s="527"/>
      <c r="LOX44" s="523"/>
      <c r="LOY44" s="525"/>
      <c r="LOZ44" s="524"/>
      <c r="LPA44" s="525"/>
      <c r="LPB44" s="524"/>
      <c r="LPC44" s="525"/>
      <c r="LPD44" s="526"/>
      <c r="LPE44" s="527"/>
      <c r="LPF44" s="498"/>
      <c r="LPG44" s="527"/>
      <c r="LPH44" s="527"/>
      <c r="LPI44" s="523"/>
      <c r="LPJ44" s="525"/>
      <c r="LPK44" s="524"/>
      <c r="LPL44" s="525"/>
      <c r="LPM44" s="524"/>
      <c r="LPN44" s="525"/>
      <c r="LPO44" s="526"/>
      <c r="LPP44" s="527"/>
      <c r="LPQ44" s="498"/>
      <c r="LPR44" s="527"/>
      <c r="LPS44" s="527"/>
      <c r="LPT44" s="523"/>
      <c r="LPU44" s="525"/>
      <c r="LPV44" s="524"/>
      <c r="LPW44" s="525"/>
      <c r="LPX44" s="524"/>
      <c r="LPY44" s="525"/>
      <c r="LPZ44" s="526"/>
      <c r="LQA44" s="527"/>
      <c r="LQB44" s="498"/>
      <c r="LQC44" s="527"/>
      <c r="LQD44" s="527"/>
      <c r="LQE44" s="523"/>
      <c r="LQF44" s="525"/>
      <c r="LQG44" s="524"/>
      <c r="LQH44" s="525"/>
      <c r="LQI44" s="524"/>
      <c r="LQJ44" s="525"/>
      <c r="LQK44" s="526"/>
      <c r="LQL44" s="527"/>
      <c r="LQM44" s="498"/>
      <c r="LQN44" s="527"/>
      <c r="LQO44" s="527"/>
      <c r="LQP44" s="523"/>
      <c r="LQQ44" s="525"/>
      <c r="LQR44" s="524"/>
      <c r="LQS44" s="525"/>
      <c r="LQT44" s="524"/>
      <c r="LQU44" s="525"/>
      <c r="LQV44" s="526"/>
      <c r="LQW44" s="527"/>
      <c r="LQX44" s="498"/>
      <c r="LQY44" s="527"/>
      <c r="LQZ44" s="527"/>
      <c r="LRA44" s="523"/>
      <c r="LRB44" s="525"/>
      <c r="LRC44" s="524"/>
      <c r="LRD44" s="525"/>
      <c r="LRE44" s="524"/>
      <c r="LRF44" s="525"/>
      <c r="LRG44" s="526"/>
      <c r="LRH44" s="527"/>
      <c r="LRI44" s="498"/>
      <c r="LRJ44" s="527"/>
      <c r="LRK44" s="527"/>
      <c r="LRL44" s="523"/>
      <c r="LRM44" s="525"/>
      <c r="LRN44" s="524"/>
      <c r="LRO44" s="525"/>
      <c r="LRP44" s="524"/>
      <c r="LRQ44" s="525"/>
      <c r="LRR44" s="526"/>
      <c r="LRS44" s="527"/>
      <c r="LRT44" s="498"/>
      <c r="LRU44" s="527"/>
      <c r="LRV44" s="527"/>
      <c r="LRW44" s="523"/>
      <c r="LRX44" s="525"/>
      <c r="LRY44" s="524"/>
      <c r="LRZ44" s="525"/>
      <c r="LSA44" s="524"/>
      <c r="LSB44" s="525"/>
      <c r="LSC44" s="526"/>
      <c r="LSD44" s="527"/>
      <c r="LSE44" s="498"/>
      <c r="LSF44" s="527"/>
      <c r="LSG44" s="527"/>
      <c r="LSH44" s="523"/>
      <c r="LSI44" s="525"/>
      <c r="LSJ44" s="524"/>
      <c r="LSK44" s="525"/>
      <c r="LSL44" s="524"/>
      <c r="LSM44" s="525"/>
      <c r="LSN44" s="526"/>
      <c r="LSO44" s="527"/>
      <c r="LSP44" s="498"/>
      <c r="LSQ44" s="527"/>
      <c r="LSR44" s="527"/>
      <c r="LSS44" s="523"/>
      <c r="LST44" s="525"/>
      <c r="LSU44" s="524"/>
      <c r="LSV44" s="525"/>
      <c r="LSW44" s="524"/>
      <c r="LSX44" s="525"/>
      <c r="LSY44" s="526"/>
      <c r="LSZ44" s="527"/>
      <c r="LTA44" s="498"/>
      <c r="LTB44" s="527"/>
      <c r="LTC44" s="527"/>
      <c r="LTD44" s="523"/>
      <c r="LTE44" s="525"/>
      <c r="LTF44" s="524"/>
      <c r="LTG44" s="525"/>
      <c r="LTH44" s="524"/>
      <c r="LTI44" s="525"/>
      <c r="LTJ44" s="526"/>
      <c r="LTK44" s="527"/>
      <c r="LTL44" s="498"/>
      <c r="LTM44" s="527"/>
      <c r="LTN44" s="527"/>
      <c r="LTO44" s="523"/>
      <c r="LTP44" s="525"/>
      <c r="LTQ44" s="524"/>
      <c r="LTR44" s="525"/>
      <c r="LTS44" s="524"/>
      <c r="LTT44" s="525"/>
      <c r="LTU44" s="526"/>
      <c r="LTV44" s="527"/>
      <c r="LTW44" s="498"/>
      <c r="LTX44" s="527"/>
      <c r="LTY44" s="527"/>
      <c r="LTZ44" s="523"/>
      <c r="LUA44" s="525"/>
      <c r="LUB44" s="524"/>
      <c r="LUC44" s="525"/>
      <c r="LUD44" s="524"/>
      <c r="LUE44" s="525"/>
      <c r="LUF44" s="526"/>
      <c r="LUG44" s="527"/>
      <c r="LUH44" s="498"/>
      <c r="LUI44" s="527"/>
      <c r="LUJ44" s="527"/>
      <c r="LUK44" s="523"/>
      <c r="LUL44" s="525"/>
      <c r="LUM44" s="524"/>
      <c r="LUN44" s="525"/>
      <c r="LUO44" s="524"/>
      <c r="LUP44" s="525"/>
      <c r="LUQ44" s="526"/>
      <c r="LUR44" s="527"/>
      <c r="LUS44" s="498"/>
      <c r="LUT44" s="527"/>
      <c r="LUU44" s="527"/>
      <c r="LUV44" s="523"/>
      <c r="LUW44" s="525"/>
      <c r="LUX44" s="524"/>
      <c r="LUY44" s="525"/>
      <c r="LUZ44" s="524"/>
      <c r="LVA44" s="525"/>
      <c r="LVB44" s="526"/>
      <c r="LVC44" s="527"/>
      <c r="LVD44" s="498"/>
      <c r="LVE44" s="527"/>
      <c r="LVF44" s="527"/>
      <c r="LVG44" s="523"/>
      <c r="LVH44" s="525"/>
      <c r="LVI44" s="524"/>
      <c r="LVJ44" s="525"/>
      <c r="LVK44" s="524"/>
      <c r="LVL44" s="525"/>
      <c r="LVM44" s="526"/>
      <c r="LVN44" s="527"/>
      <c r="LVO44" s="498"/>
      <c r="LVP44" s="527"/>
      <c r="LVQ44" s="527"/>
      <c r="LVR44" s="523"/>
      <c r="LVS44" s="525"/>
      <c r="LVT44" s="524"/>
      <c r="LVU44" s="525"/>
      <c r="LVV44" s="524"/>
      <c r="LVW44" s="525"/>
      <c r="LVX44" s="526"/>
      <c r="LVY44" s="527"/>
      <c r="LVZ44" s="498"/>
      <c r="LWA44" s="527"/>
      <c r="LWB44" s="527"/>
      <c r="LWC44" s="523"/>
      <c r="LWD44" s="525"/>
      <c r="LWE44" s="524"/>
      <c r="LWF44" s="525"/>
      <c r="LWG44" s="524"/>
      <c r="LWH44" s="525"/>
      <c r="LWI44" s="526"/>
      <c r="LWJ44" s="527"/>
      <c r="LWK44" s="498"/>
      <c r="LWL44" s="527"/>
      <c r="LWM44" s="527"/>
      <c r="LWN44" s="523"/>
      <c r="LWO44" s="525"/>
      <c r="LWP44" s="524"/>
      <c r="LWQ44" s="525"/>
      <c r="LWR44" s="524"/>
      <c r="LWS44" s="525"/>
      <c r="LWT44" s="526"/>
      <c r="LWU44" s="527"/>
      <c r="LWV44" s="498"/>
      <c r="LWW44" s="527"/>
      <c r="LWX44" s="527"/>
      <c r="LWY44" s="523"/>
      <c r="LWZ44" s="525"/>
      <c r="LXA44" s="524"/>
      <c r="LXB44" s="525"/>
      <c r="LXC44" s="524"/>
      <c r="LXD44" s="525"/>
      <c r="LXE44" s="526"/>
      <c r="LXF44" s="527"/>
      <c r="LXG44" s="498"/>
      <c r="LXH44" s="527"/>
      <c r="LXI44" s="527"/>
      <c r="LXJ44" s="523"/>
      <c r="LXK44" s="525"/>
      <c r="LXL44" s="524"/>
      <c r="LXM44" s="525"/>
      <c r="LXN44" s="524"/>
      <c r="LXO44" s="525"/>
      <c r="LXP44" s="526"/>
      <c r="LXQ44" s="527"/>
      <c r="LXR44" s="498"/>
      <c r="LXS44" s="527"/>
      <c r="LXT44" s="527"/>
      <c r="LXU44" s="523"/>
      <c r="LXV44" s="525"/>
      <c r="LXW44" s="524"/>
      <c r="LXX44" s="525"/>
      <c r="LXY44" s="524"/>
      <c r="LXZ44" s="525"/>
      <c r="LYA44" s="526"/>
      <c r="LYB44" s="527"/>
      <c r="LYC44" s="498"/>
      <c r="LYD44" s="527"/>
      <c r="LYE44" s="527"/>
      <c r="LYF44" s="523"/>
      <c r="LYG44" s="525"/>
      <c r="LYH44" s="524"/>
      <c r="LYI44" s="525"/>
      <c r="LYJ44" s="524"/>
      <c r="LYK44" s="525"/>
      <c r="LYL44" s="526"/>
      <c r="LYM44" s="527"/>
      <c r="LYN44" s="498"/>
      <c r="LYO44" s="527"/>
      <c r="LYP44" s="527"/>
      <c r="LYQ44" s="523"/>
      <c r="LYR44" s="525"/>
      <c r="LYS44" s="524"/>
      <c r="LYT44" s="525"/>
      <c r="LYU44" s="524"/>
      <c r="LYV44" s="525"/>
      <c r="LYW44" s="526"/>
      <c r="LYX44" s="527"/>
      <c r="LYY44" s="498"/>
      <c r="LYZ44" s="527"/>
      <c r="LZA44" s="527"/>
      <c r="LZB44" s="523"/>
      <c r="LZC44" s="525"/>
      <c r="LZD44" s="524"/>
      <c r="LZE44" s="525"/>
      <c r="LZF44" s="524"/>
      <c r="LZG44" s="525"/>
      <c r="LZH44" s="526"/>
      <c r="LZI44" s="527"/>
      <c r="LZJ44" s="498"/>
      <c r="LZK44" s="527"/>
      <c r="LZL44" s="527"/>
      <c r="LZM44" s="523"/>
      <c r="LZN44" s="525"/>
      <c r="LZO44" s="524"/>
      <c r="LZP44" s="525"/>
      <c r="LZQ44" s="524"/>
      <c r="LZR44" s="525"/>
      <c r="LZS44" s="526"/>
      <c r="LZT44" s="527"/>
      <c r="LZU44" s="498"/>
      <c r="LZV44" s="527"/>
      <c r="LZW44" s="527"/>
      <c r="LZX44" s="523"/>
      <c r="LZY44" s="525"/>
      <c r="LZZ44" s="524"/>
      <c r="MAA44" s="525"/>
      <c r="MAB44" s="524"/>
      <c r="MAC44" s="525"/>
      <c r="MAD44" s="526"/>
      <c r="MAE44" s="527"/>
      <c r="MAF44" s="498"/>
      <c r="MAG44" s="527"/>
      <c r="MAH44" s="527"/>
      <c r="MAI44" s="523"/>
      <c r="MAJ44" s="525"/>
      <c r="MAK44" s="524"/>
      <c r="MAL44" s="525"/>
      <c r="MAM44" s="524"/>
      <c r="MAN44" s="525"/>
      <c r="MAO44" s="526"/>
      <c r="MAP44" s="527"/>
      <c r="MAQ44" s="498"/>
      <c r="MAR44" s="527"/>
      <c r="MAS44" s="527"/>
      <c r="MAT44" s="523"/>
      <c r="MAU44" s="525"/>
      <c r="MAV44" s="524"/>
      <c r="MAW44" s="525"/>
      <c r="MAX44" s="524"/>
      <c r="MAY44" s="525"/>
      <c r="MAZ44" s="526"/>
      <c r="MBA44" s="527"/>
      <c r="MBB44" s="498"/>
      <c r="MBC44" s="527"/>
      <c r="MBD44" s="527"/>
      <c r="MBE44" s="523"/>
      <c r="MBF44" s="525"/>
      <c r="MBG44" s="524"/>
      <c r="MBH44" s="525"/>
      <c r="MBI44" s="524"/>
      <c r="MBJ44" s="525"/>
      <c r="MBK44" s="526"/>
      <c r="MBL44" s="527"/>
      <c r="MBM44" s="498"/>
      <c r="MBN44" s="527"/>
      <c r="MBO44" s="527"/>
      <c r="MBP44" s="523"/>
      <c r="MBQ44" s="525"/>
      <c r="MBR44" s="524"/>
      <c r="MBS44" s="525"/>
      <c r="MBT44" s="524"/>
      <c r="MBU44" s="525"/>
      <c r="MBV44" s="526"/>
      <c r="MBW44" s="527"/>
      <c r="MBX44" s="498"/>
      <c r="MBY44" s="527"/>
      <c r="MBZ44" s="527"/>
      <c r="MCA44" s="523"/>
      <c r="MCB44" s="525"/>
      <c r="MCC44" s="524"/>
      <c r="MCD44" s="525"/>
      <c r="MCE44" s="524"/>
      <c r="MCF44" s="525"/>
      <c r="MCG44" s="526"/>
      <c r="MCH44" s="527"/>
      <c r="MCI44" s="498"/>
      <c r="MCJ44" s="527"/>
      <c r="MCK44" s="527"/>
      <c r="MCL44" s="523"/>
      <c r="MCM44" s="525"/>
      <c r="MCN44" s="524"/>
      <c r="MCO44" s="525"/>
      <c r="MCP44" s="524"/>
      <c r="MCQ44" s="525"/>
      <c r="MCR44" s="526"/>
      <c r="MCS44" s="527"/>
      <c r="MCT44" s="498"/>
      <c r="MCU44" s="527"/>
      <c r="MCV44" s="527"/>
      <c r="MCW44" s="523"/>
      <c r="MCX44" s="525"/>
      <c r="MCY44" s="524"/>
      <c r="MCZ44" s="525"/>
      <c r="MDA44" s="524"/>
      <c r="MDB44" s="525"/>
      <c r="MDC44" s="526"/>
      <c r="MDD44" s="527"/>
      <c r="MDE44" s="498"/>
      <c r="MDF44" s="527"/>
      <c r="MDG44" s="527"/>
      <c r="MDH44" s="523"/>
      <c r="MDI44" s="525"/>
      <c r="MDJ44" s="524"/>
      <c r="MDK44" s="525"/>
      <c r="MDL44" s="524"/>
      <c r="MDM44" s="525"/>
      <c r="MDN44" s="526"/>
      <c r="MDO44" s="527"/>
      <c r="MDP44" s="498"/>
      <c r="MDQ44" s="527"/>
      <c r="MDR44" s="527"/>
      <c r="MDS44" s="523"/>
      <c r="MDT44" s="525"/>
      <c r="MDU44" s="524"/>
      <c r="MDV44" s="525"/>
      <c r="MDW44" s="524"/>
      <c r="MDX44" s="525"/>
      <c r="MDY44" s="526"/>
      <c r="MDZ44" s="527"/>
      <c r="MEA44" s="498"/>
      <c r="MEB44" s="527"/>
      <c r="MEC44" s="527"/>
      <c r="MED44" s="523"/>
      <c r="MEE44" s="525"/>
      <c r="MEF44" s="524"/>
      <c r="MEG44" s="525"/>
      <c r="MEH44" s="524"/>
      <c r="MEI44" s="525"/>
      <c r="MEJ44" s="526"/>
      <c r="MEK44" s="527"/>
      <c r="MEL44" s="498"/>
      <c r="MEM44" s="527"/>
      <c r="MEN44" s="527"/>
      <c r="MEO44" s="523"/>
      <c r="MEP44" s="525"/>
      <c r="MEQ44" s="524"/>
      <c r="MER44" s="525"/>
      <c r="MES44" s="524"/>
      <c r="MET44" s="525"/>
      <c r="MEU44" s="526"/>
      <c r="MEV44" s="527"/>
      <c r="MEW44" s="498"/>
      <c r="MEX44" s="527"/>
      <c r="MEY44" s="527"/>
      <c r="MEZ44" s="523"/>
      <c r="MFA44" s="525"/>
      <c r="MFB44" s="524"/>
      <c r="MFC44" s="525"/>
      <c r="MFD44" s="524"/>
      <c r="MFE44" s="525"/>
      <c r="MFF44" s="526"/>
      <c r="MFG44" s="527"/>
      <c r="MFH44" s="498"/>
      <c r="MFI44" s="527"/>
      <c r="MFJ44" s="527"/>
      <c r="MFK44" s="523"/>
      <c r="MFL44" s="525"/>
      <c r="MFM44" s="524"/>
      <c r="MFN44" s="525"/>
      <c r="MFO44" s="524"/>
      <c r="MFP44" s="525"/>
      <c r="MFQ44" s="526"/>
      <c r="MFR44" s="527"/>
      <c r="MFS44" s="498"/>
      <c r="MFT44" s="527"/>
      <c r="MFU44" s="527"/>
      <c r="MFV44" s="523"/>
      <c r="MFW44" s="525"/>
      <c r="MFX44" s="524"/>
      <c r="MFY44" s="525"/>
      <c r="MFZ44" s="524"/>
      <c r="MGA44" s="525"/>
      <c r="MGB44" s="526"/>
      <c r="MGC44" s="527"/>
      <c r="MGD44" s="498"/>
      <c r="MGE44" s="527"/>
      <c r="MGF44" s="527"/>
      <c r="MGG44" s="523"/>
      <c r="MGH44" s="525"/>
      <c r="MGI44" s="524"/>
      <c r="MGJ44" s="525"/>
      <c r="MGK44" s="524"/>
      <c r="MGL44" s="525"/>
      <c r="MGM44" s="526"/>
      <c r="MGN44" s="527"/>
      <c r="MGO44" s="498"/>
      <c r="MGP44" s="527"/>
      <c r="MGQ44" s="527"/>
      <c r="MGR44" s="523"/>
      <c r="MGS44" s="525"/>
      <c r="MGT44" s="524"/>
      <c r="MGU44" s="525"/>
      <c r="MGV44" s="524"/>
      <c r="MGW44" s="525"/>
      <c r="MGX44" s="526"/>
      <c r="MGY44" s="527"/>
      <c r="MGZ44" s="498"/>
      <c r="MHA44" s="527"/>
      <c r="MHB44" s="527"/>
      <c r="MHC44" s="523"/>
      <c r="MHD44" s="525"/>
      <c r="MHE44" s="524"/>
      <c r="MHF44" s="525"/>
      <c r="MHG44" s="524"/>
      <c r="MHH44" s="525"/>
      <c r="MHI44" s="526"/>
      <c r="MHJ44" s="527"/>
      <c r="MHK44" s="498"/>
      <c r="MHL44" s="527"/>
      <c r="MHM44" s="527"/>
      <c r="MHN44" s="523"/>
      <c r="MHO44" s="525"/>
      <c r="MHP44" s="524"/>
      <c r="MHQ44" s="525"/>
      <c r="MHR44" s="524"/>
      <c r="MHS44" s="525"/>
      <c r="MHT44" s="526"/>
      <c r="MHU44" s="527"/>
      <c r="MHV44" s="498"/>
      <c r="MHW44" s="527"/>
      <c r="MHX44" s="527"/>
      <c r="MHY44" s="523"/>
      <c r="MHZ44" s="525"/>
      <c r="MIA44" s="524"/>
      <c r="MIB44" s="525"/>
      <c r="MIC44" s="524"/>
      <c r="MID44" s="525"/>
      <c r="MIE44" s="526"/>
      <c r="MIF44" s="527"/>
      <c r="MIG44" s="498"/>
      <c r="MIH44" s="527"/>
      <c r="MII44" s="527"/>
      <c r="MIJ44" s="523"/>
      <c r="MIK44" s="525"/>
      <c r="MIL44" s="524"/>
      <c r="MIM44" s="525"/>
      <c r="MIN44" s="524"/>
      <c r="MIO44" s="525"/>
      <c r="MIP44" s="526"/>
      <c r="MIQ44" s="527"/>
      <c r="MIR44" s="498"/>
      <c r="MIS44" s="527"/>
      <c r="MIT44" s="527"/>
      <c r="MIU44" s="523"/>
      <c r="MIV44" s="525"/>
      <c r="MIW44" s="524"/>
      <c r="MIX44" s="525"/>
      <c r="MIY44" s="524"/>
      <c r="MIZ44" s="525"/>
      <c r="MJA44" s="526"/>
      <c r="MJB44" s="527"/>
      <c r="MJC44" s="498"/>
      <c r="MJD44" s="527"/>
      <c r="MJE44" s="527"/>
      <c r="MJF44" s="523"/>
      <c r="MJG44" s="525"/>
      <c r="MJH44" s="524"/>
      <c r="MJI44" s="525"/>
      <c r="MJJ44" s="524"/>
      <c r="MJK44" s="525"/>
      <c r="MJL44" s="526"/>
      <c r="MJM44" s="527"/>
      <c r="MJN44" s="498"/>
      <c r="MJO44" s="527"/>
      <c r="MJP44" s="527"/>
      <c r="MJQ44" s="523"/>
      <c r="MJR44" s="525"/>
      <c r="MJS44" s="524"/>
      <c r="MJT44" s="525"/>
      <c r="MJU44" s="524"/>
      <c r="MJV44" s="525"/>
      <c r="MJW44" s="526"/>
      <c r="MJX44" s="527"/>
      <c r="MJY44" s="498"/>
      <c r="MJZ44" s="527"/>
      <c r="MKA44" s="527"/>
      <c r="MKB44" s="523"/>
      <c r="MKC44" s="525"/>
      <c r="MKD44" s="524"/>
      <c r="MKE44" s="525"/>
      <c r="MKF44" s="524"/>
      <c r="MKG44" s="525"/>
      <c r="MKH44" s="526"/>
      <c r="MKI44" s="527"/>
      <c r="MKJ44" s="498"/>
      <c r="MKK44" s="527"/>
      <c r="MKL44" s="527"/>
      <c r="MKM44" s="523"/>
      <c r="MKN44" s="525"/>
      <c r="MKO44" s="524"/>
      <c r="MKP44" s="525"/>
      <c r="MKQ44" s="524"/>
      <c r="MKR44" s="525"/>
      <c r="MKS44" s="526"/>
      <c r="MKT44" s="527"/>
      <c r="MKU44" s="498"/>
      <c r="MKV44" s="527"/>
      <c r="MKW44" s="527"/>
      <c r="MKX44" s="523"/>
      <c r="MKY44" s="525"/>
      <c r="MKZ44" s="524"/>
      <c r="MLA44" s="525"/>
      <c r="MLB44" s="524"/>
      <c r="MLC44" s="525"/>
      <c r="MLD44" s="526"/>
      <c r="MLE44" s="527"/>
      <c r="MLF44" s="498"/>
      <c r="MLG44" s="527"/>
      <c r="MLH44" s="527"/>
      <c r="MLI44" s="523"/>
      <c r="MLJ44" s="525"/>
      <c r="MLK44" s="524"/>
      <c r="MLL44" s="525"/>
      <c r="MLM44" s="524"/>
      <c r="MLN44" s="525"/>
      <c r="MLO44" s="526"/>
      <c r="MLP44" s="527"/>
      <c r="MLQ44" s="498"/>
      <c r="MLR44" s="527"/>
      <c r="MLS44" s="527"/>
      <c r="MLT44" s="523"/>
      <c r="MLU44" s="525"/>
      <c r="MLV44" s="524"/>
      <c r="MLW44" s="525"/>
      <c r="MLX44" s="524"/>
      <c r="MLY44" s="525"/>
      <c r="MLZ44" s="526"/>
      <c r="MMA44" s="527"/>
      <c r="MMB44" s="498"/>
      <c r="MMC44" s="527"/>
      <c r="MMD44" s="527"/>
      <c r="MME44" s="523"/>
      <c r="MMF44" s="525"/>
      <c r="MMG44" s="524"/>
      <c r="MMH44" s="525"/>
      <c r="MMI44" s="524"/>
      <c r="MMJ44" s="525"/>
      <c r="MMK44" s="526"/>
      <c r="MML44" s="527"/>
      <c r="MMM44" s="498"/>
      <c r="MMN44" s="527"/>
      <c r="MMO44" s="527"/>
      <c r="MMP44" s="523"/>
      <c r="MMQ44" s="525"/>
      <c r="MMR44" s="524"/>
      <c r="MMS44" s="525"/>
      <c r="MMT44" s="524"/>
      <c r="MMU44" s="525"/>
      <c r="MMV44" s="526"/>
      <c r="MMW44" s="527"/>
      <c r="MMX44" s="498"/>
      <c r="MMY44" s="527"/>
      <c r="MMZ44" s="527"/>
      <c r="MNA44" s="523"/>
      <c r="MNB44" s="525"/>
      <c r="MNC44" s="524"/>
      <c r="MND44" s="525"/>
      <c r="MNE44" s="524"/>
      <c r="MNF44" s="525"/>
      <c r="MNG44" s="526"/>
      <c r="MNH44" s="527"/>
      <c r="MNI44" s="498"/>
      <c r="MNJ44" s="527"/>
      <c r="MNK44" s="527"/>
      <c r="MNL44" s="523"/>
      <c r="MNM44" s="525"/>
      <c r="MNN44" s="524"/>
      <c r="MNO44" s="525"/>
      <c r="MNP44" s="524"/>
      <c r="MNQ44" s="525"/>
      <c r="MNR44" s="526"/>
      <c r="MNS44" s="527"/>
      <c r="MNT44" s="498"/>
      <c r="MNU44" s="527"/>
      <c r="MNV44" s="527"/>
      <c r="MNW44" s="523"/>
      <c r="MNX44" s="525"/>
      <c r="MNY44" s="524"/>
      <c r="MNZ44" s="525"/>
      <c r="MOA44" s="524"/>
      <c r="MOB44" s="525"/>
      <c r="MOC44" s="526"/>
      <c r="MOD44" s="527"/>
      <c r="MOE44" s="498"/>
      <c r="MOF44" s="527"/>
      <c r="MOG44" s="527"/>
      <c r="MOH44" s="523"/>
      <c r="MOI44" s="525"/>
      <c r="MOJ44" s="524"/>
      <c r="MOK44" s="525"/>
      <c r="MOL44" s="524"/>
      <c r="MOM44" s="525"/>
      <c r="MON44" s="526"/>
      <c r="MOO44" s="527"/>
      <c r="MOP44" s="498"/>
      <c r="MOQ44" s="527"/>
      <c r="MOR44" s="527"/>
      <c r="MOS44" s="523"/>
      <c r="MOT44" s="525"/>
      <c r="MOU44" s="524"/>
      <c r="MOV44" s="525"/>
      <c r="MOW44" s="524"/>
      <c r="MOX44" s="525"/>
      <c r="MOY44" s="526"/>
      <c r="MOZ44" s="527"/>
      <c r="MPA44" s="498"/>
      <c r="MPB44" s="527"/>
      <c r="MPC44" s="527"/>
      <c r="MPD44" s="523"/>
      <c r="MPE44" s="525"/>
      <c r="MPF44" s="524"/>
      <c r="MPG44" s="525"/>
      <c r="MPH44" s="524"/>
      <c r="MPI44" s="525"/>
      <c r="MPJ44" s="526"/>
      <c r="MPK44" s="527"/>
      <c r="MPL44" s="498"/>
      <c r="MPM44" s="527"/>
      <c r="MPN44" s="527"/>
      <c r="MPO44" s="523"/>
      <c r="MPP44" s="525"/>
      <c r="MPQ44" s="524"/>
      <c r="MPR44" s="525"/>
      <c r="MPS44" s="524"/>
      <c r="MPT44" s="525"/>
      <c r="MPU44" s="526"/>
      <c r="MPV44" s="527"/>
      <c r="MPW44" s="498"/>
      <c r="MPX44" s="527"/>
      <c r="MPY44" s="527"/>
      <c r="MPZ44" s="523"/>
      <c r="MQA44" s="525"/>
      <c r="MQB44" s="524"/>
      <c r="MQC44" s="525"/>
      <c r="MQD44" s="524"/>
      <c r="MQE44" s="525"/>
      <c r="MQF44" s="526"/>
      <c r="MQG44" s="527"/>
      <c r="MQH44" s="498"/>
      <c r="MQI44" s="527"/>
      <c r="MQJ44" s="527"/>
      <c r="MQK44" s="523"/>
      <c r="MQL44" s="525"/>
      <c r="MQM44" s="524"/>
      <c r="MQN44" s="525"/>
      <c r="MQO44" s="524"/>
      <c r="MQP44" s="525"/>
      <c r="MQQ44" s="526"/>
      <c r="MQR44" s="527"/>
      <c r="MQS44" s="498"/>
      <c r="MQT44" s="527"/>
      <c r="MQU44" s="527"/>
      <c r="MQV44" s="523"/>
      <c r="MQW44" s="525"/>
      <c r="MQX44" s="524"/>
      <c r="MQY44" s="525"/>
      <c r="MQZ44" s="524"/>
      <c r="MRA44" s="525"/>
      <c r="MRB44" s="526"/>
      <c r="MRC44" s="527"/>
      <c r="MRD44" s="498"/>
      <c r="MRE44" s="527"/>
      <c r="MRF44" s="527"/>
      <c r="MRG44" s="523"/>
      <c r="MRH44" s="525"/>
      <c r="MRI44" s="524"/>
      <c r="MRJ44" s="525"/>
      <c r="MRK44" s="524"/>
      <c r="MRL44" s="525"/>
      <c r="MRM44" s="526"/>
      <c r="MRN44" s="527"/>
      <c r="MRO44" s="498"/>
      <c r="MRP44" s="527"/>
      <c r="MRQ44" s="527"/>
      <c r="MRR44" s="523"/>
      <c r="MRS44" s="525"/>
      <c r="MRT44" s="524"/>
      <c r="MRU44" s="525"/>
      <c r="MRV44" s="524"/>
      <c r="MRW44" s="525"/>
      <c r="MRX44" s="526"/>
      <c r="MRY44" s="527"/>
      <c r="MRZ44" s="498"/>
      <c r="MSA44" s="527"/>
      <c r="MSB44" s="527"/>
      <c r="MSC44" s="523"/>
      <c r="MSD44" s="525"/>
      <c r="MSE44" s="524"/>
      <c r="MSF44" s="525"/>
      <c r="MSG44" s="524"/>
      <c r="MSH44" s="525"/>
      <c r="MSI44" s="526"/>
      <c r="MSJ44" s="527"/>
      <c r="MSK44" s="498"/>
      <c r="MSL44" s="527"/>
      <c r="MSM44" s="527"/>
      <c r="MSN44" s="523"/>
      <c r="MSO44" s="525"/>
      <c r="MSP44" s="524"/>
      <c r="MSQ44" s="525"/>
      <c r="MSR44" s="524"/>
      <c r="MSS44" s="525"/>
      <c r="MST44" s="526"/>
      <c r="MSU44" s="527"/>
      <c r="MSV44" s="498"/>
      <c r="MSW44" s="527"/>
      <c r="MSX44" s="527"/>
      <c r="MSY44" s="523"/>
      <c r="MSZ44" s="525"/>
      <c r="MTA44" s="524"/>
      <c r="MTB44" s="525"/>
      <c r="MTC44" s="524"/>
      <c r="MTD44" s="525"/>
      <c r="MTE44" s="526"/>
      <c r="MTF44" s="527"/>
      <c r="MTG44" s="498"/>
      <c r="MTH44" s="527"/>
      <c r="MTI44" s="527"/>
      <c r="MTJ44" s="523"/>
      <c r="MTK44" s="525"/>
      <c r="MTL44" s="524"/>
      <c r="MTM44" s="525"/>
      <c r="MTN44" s="524"/>
      <c r="MTO44" s="525"/>
      <c r="MTP44" s="526"/>
      <c r="MTQ44" s="527"/>
      <c r="MTR44" s="498"/>
      <c r="MTS44" s="527"/>
      <c r="MTT44" s="527"/>
      <c r="MTU44" s="523"/>
      <c r="MTV44" s="525"/>
      <c r="MTW44" s="524"/>
      <c r="MTX44" s="525"/>
      <c r="MTY44" s="524"/>
      <c r="MTZ44" s="525"/>
      <c r="MUA44" s="526"/>
      <c r="MUB44" s="527"/>
      <c r="MUC44" s="498"/>
      <c r="MUD44" s="527"/>
      <c r="MUE44" s="527"/>
      <c r="MUF44" s="523"/>
      <c r="MUG44" s="525"/>
      <c r="MUH44" s="524"/>
      <c r="MUI44" s="525"/>
      <c r="MUJ44" s="524"/>
      <c r="MUK44" s="525"/>
      <c r="MUL44" s="526"/>
      <c r="MUM44" s="527"/>
      <c r="MUN44" s="498"/>
      <c r="MUO44" s="527"/>
      <c r="MUP44" s="527"/>
      <c r="MUQ44" s="523"/>
      <c r="MUR44" s="525"/>
      <c r="MUS44" s="524"/>
      <c r="MUT44" s="525"/>
      <c r="MUU44" s="524"/>
      <c r="MUV44" s="525"/>
      <c r="MUW44" s="526"/>
      <c r="MUX44" s="527"/>
      <c r="MUY44" s="498"/>
      <c r="MUZ44" s="527"/>
      <c r="MVA44" s="527"/>
      <c r="MVB44" s="523"/>
      <c r="MVC44" s="525"/>
      <c r="MVD44" s="524"/>
      <c r="MVE44" s="525"/>
      <c r="MVF44" s="524"/>
      <c r="MVG44" s="525"/>
      <c r="MVH44" s="526"/>
      <c r="MVI44" s="527"/>
      <c r="MVJ44" s="498"/>
      <c r="MVK44" s="527"/>
      <c r="MVL44" s="527"/>
      <c r="MVM44" s="523"/>
      <c r="MVN44" s="525"/>
      <c r="MVO44" s="524"/>
      <c r="MVP44" s="525"/>
      <c r="MVQ44" s="524"/>
      <c r="MVR44" s="525"/>
      <c r="MVS44" s="526"/>
      <c r="MVT44" s="527"/>
      <c r="MVU44" s="498"/>
      <c r="MVV44" s="527"/>
      <c r="MVW44" s="527"/>
      <c r="MVX44" s="523"/>
      <c r="MVY44" s="525"/>
      <c r="MVZ44" s="524"/>
      <c r="MWA44" s="525"/>
      <c r="MWB44" s="524"/>
      <c r="MWC44" s="525"/>
      <c r="MWD44" s="526"/>
      <c r="MWE44" s="527"/>
      <c r="MWF44" s="498"/>
      <c r="MWG44" s="527"/>
      <c r="MWH44" s="527"/>
      <c r="MWI44" s="523"/>
      <c r="MWJ44" s="525"/>
      <c r="MWK44" s="524"/>
      <c r="MWL44" s="525"/>
      <c r="MWM44" s="524"/>
      <c r="MWN44" s="525"/>
      <c r="MWO44" s="526"/>
      <c r="MWP44" s="527"/>
      <c r="MWQ44" s="498"/>
      <c r="MWR44" s="527"/>
      <c r="MWS44" s="527"/>
      <c r="MWT44" s="523"/>
      <c r="MWU44" s="525"/>
      <c r="MWV44" s="524"/>
      <c r="MWW44" s="525"/>
      <c r="MWX44" s="524"/>
      <c r="MWY44" s="525"/>
      <c r="MWZ44" s="526"/>
      <c r="MXA44" s="527"/>
      <c r="MXB44" s="498"/>
      <c r="MXC44" s="527"/>
      <c r="MXD44" s="527"/>
      <c r="MXE44" s="523"/>
      <c r="MXF44" s="525"/>
      <c r="MXG44" s="524"/>
      <c r="MXH44" s="525"/>
      <c r="MXI44" s="524"/>
      <c r="MXJ44" s="525"/>
      <c r="MXK44" s="526"/>
      <c r="MXL44" s="527"/>
      <c r="MXM44" s="498"/>
      <c r="MXN44" s="527"/>
      <c r="MXO44" s="527"/>
      <c r="MXP44" s="523"/>
      <c r="MXQ44" s="525"/>
      <c r="MXR44" s="524"/>
      <c r="MXS44" s="525"/>
      <c r="MXT44" s="524"/>
      <c r="MXU44" s="525"/>
      <c r="MXV44" s="526"/>
      <c r="MXW44" s="527"/>
      <c r="MXX44" s="498"/>
      <c r="MXY44" s="527"/>
      <c r="MXZ44" s="527"/>
      <c r="MYA44" s="523"/>
      <c r="MYB44" s="525"/>
      <c r="MYC44" s="524"/>
      <c r="MYD44" s="525"/>
      <c r="MYE44" s="524"/>
      <c r="MYF44" s="525"/>
      <c r="MYG44" s="526"/>
      <c r="MYH44" s="527"/>
      <c r="MYI44" s="498"/>
      <c r="MYJ44" s="527"/>
      <c r="MYK44" s="527"/>
      <c r="MYL44" s="523"/>
      <c r="MYM44" s="525"/>
      <c r="MYN44" s="524"/>
      <c r="MYO44" s="525"/>
      <c r="MYP44" s="524"/>
      <c r="MYQ44" s="525"/>
      <c r="MYR44" s="526"/>
      <c r="MYS44" s="527"/>
      <c r="MYT44" s="498"/>
      <c r="MYU44" s="527"/>
      <c r="MYV44" s="527"/>
      <c r="MYW44" s="523"/>
      <c r="MYX44" s="525"/>
      <c r="MYY44" s="524"/>
      <c r="MYZ44" s="525"/>
      <c r="MZA44" s="524"/>
      <c r="MZB44" s="525"/>
      <c r="MZC44" s="526"/>
      <c r="MZD44" s="527"/>
      <c r="MZE44" s="498"/>
      <c r="MZF44" s="527"/>
      <c r="MZG44" s="527"/>
      <c r="MZH44" s="523"/>
      <c r="MZI44" s="525"/>
      <c r="MZJ44" s="524"/>
      <c r="MZK44" s="525"/>
      <c r="MZL44" s="524"/>
      <c r="MZM44" s="525"/>
      <c r="MZN44" s="526"/>
      <c r="MZO44" s="527"/>
      <c r="MZP44" s="498"/>
      <c r="MZQ44" s="527"/>
      <c r="MZR44" s="527"/>
      <c r="MZS44" s="523"/>
      <c r="MZT44" s="525"/>
      <c r="MZU44" s="524"/>
      <c r="MZV44" s="525"/>
      <c r="MZW44" s="524"/>
      <c r="MZX44" s="525"/>
      <c r="MZY44" s="526"/>
      <c r="MZZ44" s="527"/>
      <c r="NAA44" s="498"/>
      <c r="NAB44" s="527"/>
      <c r="NAC44" s="527"/>
      <c r="NAD44" s="523"/>
      <c r="NAE44" s="525"/>
      <c r="NAF44" s="524"/>
      <c r="NAG44" s="525"/>
      <c r="NAH44" s="524"/>
      <c r="NAI44" s="525"/>
      <c r="NAJ44" s="526"/>
      <c r="NAK44" s="527"/>
      <c r="NAL44" s="498"/>
      <c r="NAM44" s="527"/>
      <c r="NAN44" s="527"/>
      <c r="NAO44" s="523"/>
      <c r="NAP44" s="525"/>
      <c r="NAQ44" s="524"/>
      <c r="NAR44" s="525"/>
      <c r="NAS44" s="524"/>
      <c r="NAT44" s="525"/>
      <c r="NAU44" s="526"/>
      <c r="NAV44" s="527"/>
      <c r="NAW44" s="498"/>
      <c r="NAX44" s="527"/>
      <c r="NAY44" s="527"/>
      <c r="NAZ44" s="523"/>
      <c r="NBA44" s="525"/>
      <c r="NBB44" s="524"/>
      <c r="NBC44" s="525"/>
      <c r="NBD44" s="524"/>
      <c r="NBE44" s="525"/>
      <c r="NBF44" s="526"/>
      <c r="NBG44" s="527"/>
      <c r="NBH44" s="498"/>
      <c r="NBI44" s="527"/>
      <c r="NBJ44" s="527"/>
      <c r="NBK44" s="523"/>
      <c r="NBL44" s="525"/>
      <c r="NBM44" s="524"/>
      <c r="NBN44" s="525"/>
      <c r="NBO44" s="524"/>
      <c r="NBP44" s="525"/>
      <c r="NBQ44" s="526"/>
      <c r="NBR44" s="527"/>
      <c r="NBS44" s="498"/>
      <c r="NBT44" s="527"/>
      <c r="NBU44" s="527"/>
      <c r="NBV44" s="523"/>
      <c r="NBW44" s="525"/>
      <c r="NBX44" s="524"/>
      <c r="NBY44" s="525"/>
      <c r="NBZ44" s="524"/>
      <c r="NCA44" s="525"/>
      <c r="NCB44" s="526"/>
      <c r="NCC44" s="527"/>
      <c r="NCD44" s="498"/>
      <c r="NCE44" s="527"/>
      <c r="NCF44" s="527"/>
      <c r="NCG44" s="523"/>
      <c r="NCH44" s="525"/>
      <c r="NCI44" s="524"/>
      <c r="NCJ44" s="525"/>
      <c r="NCK44" s="524"/>
      <c r="NCL44" s="525"/>
      <c r="NCM44" s="526"/>
      <c r="NCN44" s="527"/>
      <c r="NCO44" s="498"/>
      <c r="NCP44" s="527"/>
      <c r="NCQ44" s="527"/>
      <c r="NCR44" s="523"/>
      <c r="NCS44" s="525"/>
      <c r="NCT44" s="524"/>
      <c r="NCU44" s="525"/>
      <c r="NCV44" s="524"/>
      <c r="NCW44" s="525"/>
      <c r="NCX44" s="526"/>
      <c r="NCY44" s="527"/>
      <c r="NCZ44" s="498"/>
      <c r="NDA44" s="527"/>
      <c r="NDB44" s="527"/>
      <c r="NDC44" s="523"/>
      <c r="NDD44" s="525"/>
      <c r="NDE44" s="524"/>
      <c r="NDF44" s="525"/>
      <c r="NDG44" s="524"/>
      <c r="NDH44" s="525"/>
      <c r="NDI44" s="526"/>
      <c r="NDJ44" s="527"/>
      <c r="NDK44" s="498"/>
      <c r="NDL44" s="527"/>
      <c r="NDM44" s="527"/>
      <c r="NDN44" s="523"/>
      <c r="NDO44" s="525"/>
      <c r="NDP44" s="524"/>
      <c r="NDQ44" s="525"/>
      <c r="NDR44" s="524"/>
      <c r="NDS44" s="525"/>
      <c r="NDT44" s="526"/>
      <c r="NDU44" s="527"/>
      <c r="NDV44" s="498"/>
      <c r="NDW44" s="527"/>
      <c r="NDX44" s="527"/>
      <c r="NDY44" s="523"/>
      <c r="NDZ44" s="525"/>
      <c r="NEA44" s="524"/>
      <c r="NEB44" s="525"/>
      <c r="NEC44" s="524"/>
      <c r="NED44" s="525"/>
      <c r="NEE44" s="526"/>
      <c r="NEF44" s="527"/>
      <c r="NEG44" s="498"/>
      <c r="NEH44" s="527"/>
      <c r="NEI44" s="527"/>
      <c r="NEJ44" s="523"/>
      <c r="NEK44" s="525"/>
      <c r="NEL44" s="524"/>
      <c r="NEM44" s="525"/>
      <c r="NEN44" s="524"/>
      <c r="NEO44" s="525"/>
      <c r="NEP44" s="526"/>
      <c r="NEQ44" s="527"/>
      <c r="NER44" s="498"/>
      <c r="NES44" s="527"/>
      <c r="NET44" s="527"/>
      <c r="NEU44" s="523"/>
      <c r="NEV44" s="525"/>
      <c r="NEW44" s="524"/>
      <c r="NEX44" s="525"/>
      <c r="NEY44" s="524"/>
      <c r="NEZ44" s="525"/>
      <c r="NFA44" s="526"/>
      <c r="NFB44" s="527"/>
      <c r="NFC44" s="498"/>
      <c r="NFD44" s="527"/>
      <c r="NFE44" s="527"/>
      <c r="NFF44" s="523"/>
      <c r="NFG44" s="525"/>
      <c r="NFH44" s="524"/>
      <c r="NFI44" s="525"/>
      <c r="NFJ44" s="524"/>
      <c r="NFK44" s="525"/>
      <c r="NFL44" s="526"/>
      <c r="NFM44" s="527"/>
      <c r="NFN44" s="498"/>
      <c r="NFO44" s="527"/>
      <c r="NFP44" s="527"/>
      <c r="NFQ44" s="523"/>
      <c r="NFR44" s="525"/>
      <c r="NFS44" s="524"/>
      <c r="NFT44" s="525"/>
      <c r="NFU44" s="524"/>
      <c r="NFV44" s="525"/>
      <c r="NFW44" s="526"/>
      <c r="NFX44" s="527"/>
      <c r="NFY44" s="498"/>
      <c r="NFZ44" s="527"/>
      <c r="NGA44" s="527"/>
      <c r="NGB44" s="523"/>
      <c r="NGC44" s="525"/>
      <c r="NGD44" s="524"/>
      <c r="NGE44" s="525"/>
      <c r="NGF44" s="524"/>
      <c r="NGG44" s="525"/>
      <c r="NGH44" s="526"/>
      <c r="NGI44" s="527"/>
      <c r="NGJ44" s="498"/>
      <c r="NGK44" s="527"/>
      <c r="NGL44" s="527"/>
      <c r="NGM44" s="523"/>
      <c r="NGN44" s="525"/>
      <c r="NGO44" s="524"/>
      <c r="NGP44" s="525"/>
      <c r="NGQ44" s="524"/>
      <c r="NGR44" s="525"/>
      <c r="NGS44" s="526"/>
      <c r="NGT44" s="527"/>
      <c r="NGU44" s="498"/>
      <c r="NGV44" s="527"/>
      <c r="NGW44" s="527"/>
      <c r="NGX44" s="523"/>
      <c r="NGY44" s="525"/>
      <c r="NGZ44" s="524"/>
      <c r="NHA44" s="525"/>
      <c r="NHB44" s="524"/>
      <c r="NHC44" s="525"/>
      <c r="NHD44" s="526"/>
      <c r="NHE44" s="527"/>
      <c r="NHF44" s="498"/>
      <c r="NHG44" s="527"/>
      <c r="NHH44" s="527"/>
      <c r="NHI44" s="523"/>
      <c r="NHJ44" s="525"/>
      <c r="NHK44" s="524"/>
      <c r="NHL44" s="525"/>
      <c r="NHM44" s="524"/>
      <c r="NHN44" s="525"/>
      <c r="NHO44" s="526"/>
      <c r="NHP44" s="527"/>
      <c r="NHQ44" s="498"/>
      <c r="NHR44" s="527"/>
      <c r="NHS44" s="527"/>
      <c r="NHT44" s="523"/>
      <c r="NHU44" s="525"/>
      <c r="NHV44" s="524"/>
      <c r="NHW44" s="525"/>
      <c r="NHX44" s="524"/>
      <c r="NHY44" s="525"/>
      <c r="NHZ44" s="526"/>
      <c r="NIA44" s="527"/>
      <c r="NIB44" s="498"/>
      <c r="NIC44" s="527"/>
      <c r="NID44" s="527"/>
      <c r="NIE44" s="523"/>
      <c r="NIF44" s="525"/>
      <c r="NIG44" s="524"/>
      <c r="NIH44" s="525"/>
      <c r="NII44" s="524"/>
      <c r="NIJ44" s="525"/>
      <c r="NIK44" s="526"/>
      <c r="NIL44" s="527"/>
      <c r="NIM44" s="498"/>
      <c r="NIN44" s="527"/>
      <c r="NIO44" s="527"/>
      <c r="NIP44" s="523"/>
      <c r="NIQ44" s="525"/>
      <c r="NIR44" s="524"/>
      <c r="NIS44" s="525"/>
      <c r="NIT44" s="524"/>
      <c r="NIU44" s="525"/>
      <c r="NIV44" s="526"/>
      <c r="NIW44" s="527"/>
      <c r="NIX44" s="498"/>
      <c r="NIY44" s="527"/>
      <c r="NIZ44" s="527"/>
      <c r="NJA44" s="523"/>
      <c r="NJB44" s="525"/>
      <c r="NJC44" s="524"/>
      <c r="NJD44" s="525"/>
      <c r="NJE44" s="524"/>
      <c r="NJF44" s="525"/>
      <c r="NJG44" s="526"/>
      <c r="NJH44" s="527"/>
      <c r="NJI44" s="498"/>
      <c r="NJJ44" s="527"/>
      <c r="NJK44" s="527"/>
      <c r="NJL44" s="523"/>
      <c r="NJM44" s="525"/>
      <c r="NJN44" s="524"/>
      <c r="NJO44" s="525"/>
      <c r="NJP44" s="524"/>
      <c r="NJQ44" s="525"/>
      <c r="NJR44" s="526"/>
      <c r="NJS44" s="527"/>
      <c r="NJT44" s="498"/>
      <c r="NJU44" s="527"/>
      <c r="NJV44" s="527"/>
      <c r="NJW44" s="523"/>
      <c r="NJX44" s="525"/>
      <c r="NJY44" s="524"/>
      <c r="NJZ44" s="525"/>
      <c r="NKA44" s="524"/>
      <c r="NKB44" s="525"/>
      <c r="NKC44" s="526"/>
      <c r="NKD44" s="527"/>
      <c r="NKE44" s="498"/>
      <c r="NKF44" s="527"/>
      <c r="NKG44" s="527"/>
      <c r="NKH44" s="523"/>
      <c r="NKI44" s="525"/>
      <c r="NKJ44" s="524"/>
      <c r="NKK44" s="525"/>
      <c r="NKL44" s="524"/>
      <c r="NKM44" s="525"/>
      <c r="NKN44" s="526"/>
      <c r="NKO44" s="527"/>
      <c r="NKP44" s="498"/>
      <c r="NKQ44" s="527"/>
      <c r="NKR44" s="527"/>
      <c r="NKS44" s="523"/>
      <c r="NKT44" s="525"/>
      <c r="NKU44" s="524"/>
      <c r="NKV44" s="525"/>
      <c r="NKW44" s="524"/>
      <c r="NKX44" s="525"/>
      <c r="NKY44" s="526"/>
      <c r="NKZ44" s="527"/>
      <c r="NLA44" s="498"/>
      <c r="NLB44" s="527"/>
      <c r="NLC44" s="527"/>
      <c r="NLD44" s="523"/>
      <c r="NLE44" s="525"/>
      <c r="NLF44" s="524"/>
      <c r="NLG44" s="525"/>
      <c r="NLH44" s="524"/>
      <c r="NLI44" s="525"/>
      <c r="NLJ44" s="526"/>
      <c r="NLK44" s="527"/>
      <c r="NLL44" s="498"/>
      <c r="NLM44" s="527"/>
      <c r="NLN44" s="527"/>
      <c r="NLO44" s="523"/>
      <c r="NLP44" s="525"/>
      <c r="NLQ44" s="524"/>
      <c r="NLR44" s="525"/>
      <c r="NLS44" s="524"/>
      <c r="NLT44" s="525"/>
      <c r="NLU44" s="526"/>
      <c r="NLV44" s="527"/>
      <c r="NLW44" s="498"/>
      <c r="NLX44" s="527"/>
      <c r="NLY44" s="527"/>
      <c r="NLZ44" s="523"/>
      <c r="NMA44" s="525"/>
      <c r="NMB44" s="524"/>
      <c r="NMC44" s="525"/>
      <c r="NMD44" s="524"/>
      <c r="NME44" s="525"/>
      <c r="NMF44" s="526"/>
      <c r="NMG44" s="527"/>
      <c r="NMH44" s="498"/>
      <c r="NMI44" s="527"/>
      <c r="NMJ44" s="527"/>
      <c r="NMK44" s="523"/>
      <c r="NML44" s="525"/>
      <c r="NMM44" s="524"/>
      <c r="NMN44" s="525"/>
      <c r="NMO44" s="524"/>
      <c r="NMP44" s="525"/>
      <c r="NMQ44" s="526"/>
      <c r="NMR44" s="527"/>
      <c r="NMS44" s="498"/>
      <c r="NMT44" s="527"/>
      <c r="NMU44" s="527"/>
      <c r="NMV44" s="523"/>
      <c r="NMW44" s="525"/>
      <c r="NMX44" s="524"/>
      <c r="NMY44" s="525"/>
      <c r="NMZ44" s="524"/>
      <c r="NNA44" s="525"/>
      <c r="NNB44" s="526"/>
      <c r="NNC44" s="527"/>
      <c r="NND44" s="498"/>
      <c r="NNE44" s="527"/>
      <c r="NNF44" s="527"/>
      <c r="NNG44" s="523"/>
      <c r="NNH44" s="525"/>
      <c r="NNI44" s="524"/>
      <c r="NNJ44" s="525"/>
      <c r="NNK44" s="524"/>
      <c r="NNL44" s="525"/>
      <c r="NNM44" s="526"/>
      <c r="NNN44" s="527"/>
      <c r="NNO44" s="498"/>
      <c r="NNP44" s="527"/>
      <c r="NNQ44" s="527"/>
      <c r="NNR44" s="523"/>
      <c r="NNS44" s="525"/>
      <c r="NNT44" s="524"/>
      <c r="NNU44" s="525"/>
      <c r="NNV44" s="524"/>
      <c r="NNW44" s="525"/>
      <c r="NNX44" s="526"/>
      <c r="NNY44" s="527"/>
      <c r="NNZ44" s="498"/>
      <c r="NOA44" s="527"/>
      <c r="NOB44" s="527"/>
      <c r="NOC44" s="523"/>
      <c r="NOD44" s="525"/>
      <c r="NOE44" s="524"/>
      <c r="NOF44" s="525"/>
      <c r="NOG44" s="524"/>
      <c r="NOH44" s="525"/>
      <c r="NOI44" s="526"/>
      <c r="NOJ44" s="527"/>
      <c r="NOK44" s="498"/>
      <c r="NOL44" s="527"/>
      <c r="NOM44" s="527"/>
      <c r="NON44" s="523"/>
      <c r="NOO44" s="525"/>
      <c r="NOP44" s="524"/>
      <c r="NOQ44" s="525"/>
      <c r="NOR44" s="524"/>
      <c r="NOS44" s="525"/>
      <c r="NOT44" s="526"/>
      <c r="NOU44" s="527"/>
      <c r="NOV44" s="498"/>
      <c r="NOW44" s="527"/>
      <c r="NOX44" s="527"/>
      <c r="NOY44" s="523"/>
      <c r="NOZ44" s="525"/>
      <c r="NPA44" s="524"/>
      <c r="NPB44" s="525"/>
      <c r="NPC44" s="524"/>
      <c r="NPD44" s="525"/>
      <c r="NPE44" s="526"/>
      <c r="NPF44" s="527"/>
      <c r="NPG44" s="498"/>
      <c r="NPH44" s="527"/>
      <c r="NPI44" s="527"/>
      <c r="NPJ44" s="523"/>
      <c r="NPK44" s="525"/>
      <c r="NPL44" s="524"/>
      <c r="NPM44" s="525"/>
      <c r="NPN44" s="524"/>
      <c r="NPO44" s="525"/>
      <c r="NPP44" s="526"/>
      <c r="NPQ44" s="527"/>
      <c r="NPR44" s="498"/>
      <c r="NPS44" s="527"/>
      <c r="NPT44" s="527"/>
      <c r="NPU44" s="523"/>
      <c r="NPV44" s="525"/>
      <c r="NPW44" s="524"/>
      <c r="NPX44" s="525"/>
      <c r="NPY44" s="524"/>
      <c r="NPZ44" s="525"/>
      <c r="NQA44" s="526"/>
      <c r="NQB44" s="527"/>
      <c r="NQC44" s="498"/>
      <c r="NQD44" s="527"/>
      <c r="NQE44" s="527"/>
      <c r="NQF44" s="523"/>
      <c r="NQG44" s="525"/>
      <c r="NQH44" s="524"/>
      <c r="NQI44" s="525"/>
      <c r="NQJ44" s="524"/>
      <c r="NQK44" s="525"/>
      <c r="NQL44" s="526"/>
      <c r="NQM44" s="527"/>
      <c r="NQN44" s="498"/>
      <c r="NQO44" s="527"/>
      <c r="NQP44" s="527"/>
      <c r="NQQ44" s="523"/>
      <c r="NQR44" s="525"/>
      <c r="NQS44" s="524"/>
      <c r="NQT44" s="525"/>
      <c r="NQU44" s="524"/>
      <c r="NQV44" s="525"/>
      <c r="NQW44" s="526"/>
      <c r="NQX44" s="527"/>
      <c r="NQY44" s="498"/>
      <c r="NQZ44" s="527"/>
      <c r="NRA44" s="527"/>
      <c r="NRB44" s="523"/>
      <c r="NRC44" s="525"/>
      <c r="NRD44" s="524"/>
      <c r="NRE44" s="525"/>
      <c r="NRF44" s="524"/>
      <c r="NRG44" s="525"/>
      <c r="NRH44" s="526"/>
      <c r="NRI44" s="527"/>
      <c r="NRJ44" s="498"/>
      <c r="NRK44" s="527"/>
      <c r="NRL44" s="527"/>
      <c r="NRM44" s="523"/>
      <c r="NRN44" s="525"/>
      <c r="NRO44" s="524"/>
      <c r="NRP44" s="525"/>
      <c r="NRQ44" s="524"/>
      <c r="NRR44" s="525"/>
      <c r="NRS44" s="526"/>
      <c r="NRT44" s="527"/>
      <c r="NRU44" s="498"/>
      <c r="NRV44" s="527"/>
      <c r="NRW44" s="527"/>
      <c r="NRX44" s="523"/>
      <c r="NRY44" s="525"/>
      <c r="NRZ44" s="524"/>
      <c r="NSA44" s="525"/>
      <c r="NSB44" s="524"/>
      <c r="NSC44" s="525"/>
      <c r="NSD44" s="526"/>
      <c r="NSE44" s="527"/>
      <c r="NSF44" s="498"/>
      <c r="NSG44" s="527"/>
      <c r="NSH44" s="527"/>
      <c r="NSI44" s="523"/>
      <c r="NSJ44" s="525"/>
      <c r="NSK44" s="524"/>
      <c r="NSL44" s="525"/>
      <c r="NSM44" s="524"/>
      <c r="NSN44" s="525"/>
      <c r="NSO44" s="526"/>
      <c r="NSP44" s="527"/>
      <c r="NSQ44" s="498"/>
      <c r="NSR44" s="527"/>
      <c r="NSS44" s="527"/>
      <c r="NST44" s="523"/>
      <c r="NSU44" s="525"/>
      <c r="NSV44" s="524"/>
      <c r="NSW44" s="525"/>
      <c r="NSX44" s="524"/>
      <c r="NSY44" s="525"/>
      <c r="NSZ44" s="526"/>
      <c r="NTA44" s="527"/>
      <c r="NTB44" s="498"/>
      <c r="NTC44" s="527"/>
      <c r="NTD44" s="527"/>
      <c r="NTE44" s="523"/>
      <c r="NTF44" s="525"/>
      <c r="NTG44" s="524"/>
      <c r="NTH44" s="525"/>
      <c r="NTI44" s="524"/>
      <c r="NTJ44" s="525"/>
      <c r="NTK44" s="526"/>
      <c r="NTL44" s="527"/>
      <c r="NTM44" s="498"/>
      <c r="NTN44" s="527"/>
      <c r="NTO44" s="527"/>
      <c r="NTP44" s="523"/>
      <c r="NTQ44" s="525"/>
      <c r="NTR44" s="524"/>
      <c r="NTS44" s="525"/>
      <c r="NTT44" s="524"/>
      <c r="NTU44" s="525"/>
      <c r="NTV44" s="526"/>
      <c r="NTW44" s="527"/>
      <c r="NTX44" s="498"/>
      <c r="NTY44" s="527"/>
      <c r="NTZ44" s="527"/>
      <c r="NUA44" s="523"/>
      <c r="NUB44" s="525"/>
      <c r="NUC44" s="524"/>
      <c r="NUD44" s="525"/>
      <c r="NUE44" s="524"/>
      <c r="NUF44" s="525"/>
      <c r="NUG44" s="526"/>
      <c r="NUH44" s="527"/>
      <c r="NUI44" s="498"/>
      <c r="NUJ44" s="527"/>
      <c r="NUK44" s="527"/>
      <c r="NUL44" s="523"/>
      <c r="NUM44" s="525"/>
      <c r="NUN44" s="524"/>
      <c r="NUO44" s="525"/>
      <c r="NUP44" s="524"/>
      <c r="NUQ44" s="525"/>
      <c r="NUR44" s="526"/>
      <c r="NUS44" s="527"/>
      <c r="NUT44" s="498"/>
      <c r="NUU44" s="527"/>
      <c r="NUV44" s="527"/>
      <c r="NUW44" s="523"/>
      <c r="NUX44" s="525"/>
      <c r="NUY44" s="524"/>
      <c r="NUZ44" s="525"/>
      <c r="NVA44" s="524"/>
      <c r="NVB44" s="525"/>
      <c r="NVC44" s="526"/>
      <c r="NVD44" s="527"/>
      <c r="NVE44" s="498"/>
      <c r="NVF44" s="527"/>
      <c r="NVG44" s="527"/>
      <c r="NVH44" s="523"/>
      <c r="NVI44" s="525"/>
      <c r="NVJ44" s="524"/>
      <c r="NVK44" s="525"/>
      <c r="NVL44" s="524"/>
      <c r="NVM44" s="525"/>
      <c r="NVN44" s="526"/>
      <c r="NVO44" s="527"/>
      <c r="NVP44" s="498"/>
      <c r="NVQ44" s="527"/>
      <c r="NVR44" s="527"/>
      <c r="NVS44" s="523"/>
      <c r="NVT44" s="525"/>
      <c r="NVU44" s="524"/>
      <c r="NVV44" s="525"/>
      <c r="NVW44" s="524"/>
      <c r="NVX44" s="525"/>
      <c r="NVY44" s="526"/>
      <c r="NVZ44" s="527"/>
      <c r="NWA44" s="498"/>
      <c r="NWB44" s="527"/>
      <c r="NWC44" s="527"/>
      <c r="NWD44" s="523"/>
      <c r="NWE44" s="525"/>
      <c r="NWF44" s="524"/>
      <c r="NWG44" s="525"/>
      <c r="NWH44" s="524"/>
      <c r="NWI44" s="525"/>
      <c r="NWJ44" s="526"/>
      <c r="NWK44" s="527"/>
      <c r="NWL44" s="498"/>
      <c r="NWM44" s="527"/>
      <c r="NWN44" s="527"/>
      <c r="NWO44" s="523"/>
      <c r="NWP44" s="525"/>
      <c r="NWQ44" s="524"/>
      <c r="NWR44" s="525"/>
      <c r="NWS44" s="524"/>
      <c r="NWT44" s="525"/>
      <c r="NWU44" s="526"/>
      <c r="NWV44" s="527"/>
      <c r="NWW44" s="498"/>
      <c r="NWX44" s="527"/>
      <c r="NWY44" s="527"/>
      <c r="NWZ44" s="523"/>
      <c r="NXA44" s="525"/>
      <c r="NXB44" s="524"/>
      <c r="NXC44" s="525"/>
      <c r="NXD44" s="524"/>
      <c r="NXE44" s="525"/>
      <c r="NXF44" s="526"/>
      <c r="NXG44" s="527"/>
      <c r="NXH44" s="498"/>
      <c r="NXI44" s="527"/>
      <c r="NXJ44" s="527"/>
      <c r="NXK44" s="523"/>
      <c r="NXL44" s="525"/>
      <c r="NXM44" s="524"/>
      <c r="NXN44" s="525"/>
      <c r="NXO44" s="524"/>
      <c r="NXP44" s="525"/>
      <c r="NXQ44" s="526"/>
      <c r="NXR44" s="527"/>
      <c r="NXS44" s="498"/>
      <c r="NXT44" s="527"/>
      <c r="NXU44" s="527"/>
      <c r="NXV44" s="523"/>
      <c r="NXW44" s="525"/>
      <c r="NXX44" s="524"/>
      <c r="NXY44" s="525"/>
      <c r="NXZ44" s="524"/>
      <c r="NYA44" s="525"/>
      <c r="NYB44" s="526"/>
      <c r="NYC44" s="527"/>
      <c r="NYD44" s="498"/>
      <c r="NYE44" s="527"/>
      <c r="NYF44" s="527"/>
      <c r="NYG44" s="523"/>
      <c r="NYH44" s="525"/>
      <c r="NYI44" s="524"/>
      <c r="NYJ44" s="525"/>
      <c r="NYK44" s="524"/>
      <c r="NYL44" s="525"/>
      <c r="NYM44" s="526"/>
      <c r="NYN44" s="527"/>
      <c r="NYO44" s="498"/>
      <c r="NYP44" s="527"/>
      <c r="NYQ44" s="527"/>
      <c r="NYR44" s="523"/>
      <c r="NYS44" s="525"/>
      <c r="NYT44" s="524"/>
      <c r="NYU44" s="525"/>
      <c r="NYV44" s="524"/>
      <c r="NYW44" s="525"/>
      <c r="NYX44" s="526"/>
      <c r="NYY44" s="527"/>
      <c r="NYZ44" s="498"/>
      <c r="NZA44" s="527"/>
      <c r="NZB44" s="527"/>
      <c r="NZC44" s="523"/>
      <c r="NZD44" s="525"/>
      <c r="NZE44" s="524"/>
      <c r="NZF44" s="525"/>
      <c r="NZG44" s="524"/>
      <c r="NZH44" s="525"/>
      <c r="NZI44" s="526"/>
      <c r="NZJ44" s="527"/>
      <c r="NZK44" s="498"/>
      <c r="NZL44" s="527"/>
      <c r="NZM44" s="527"/>
      <c r="NZN44" s="523"/>
      <c r="NZO44" s="525"/>
      <c r="NZP44" s="524"/>
      <c r="NZQ44" s="525"/>
      <c r="NZR44" s="524"/>
      <c r="NZS44" s="525"/>
      <c r="NZT44" s="526"/>
      <c r="NZU44" s="527"/>
      <c r="NZV44" s="498"/>
      <c r="NZW44" s="527"/>
      <c r="NZX44" s="527"/>
      <c r="NZY44" s="523"/>
      <c r="NZZ44" s="525"/>
      <c r="OAA44" s="524"/>
      <c r="OAB44" s="525"/>
      <c r="OAC44" s="524"/>
      <c r="OAD44" s="525"/>
      <c r="OAE44" s="526"/>
      <c r="OAF44" s="527"/>
      <c r="OAG44" s="498"/>
      <c r="OAH44" s="527"/>
      <c r="OAI44" s="527"/>
      <c r="OAJ44" s="523"/>
      <c r="OAK44" s="525"/>
      <c r="OAL44" s="524"/>
      <c r="OAM44" s="525"/>
      <c r="OAN44" s="524"/>
      <c r="OAO44" s="525"/>
      <c r="OAP44" s="526"/>
      <c r="OAQ44" s="527"/>
      <c r="OAR44" s="498"/>
      <c r="OAS44" s="527"/>
      <c r="OAT44" s="527"/>
      <c r="OAU44" s="523"/>
      <c r="OAV44" s="525"/>
      <c r="OAW44" s="524"/>
      <c r="OAX44" s="525"/>
      <c r="OAY44" s="524"/>
      <c r="OAZ44" s="525"/>
      <c r="OBA44" s="526"/>
      <c r="OBB44" s="527"/>
      <c r="OBC44" s="498"/>
      <c r="OBD44" s="527"/>
      <c r="OBE44" s="527"/>
      <c r="OBF44" s="523"/>
      <c r="OBG44" s="525"/>
      <c r="OBH44" s="524"/>
      <c r="OBI44" s="525"/>
      <c r="OBJ44" s="524"/>
      <c r="OBK44" s="525"/>
      <c r="OBL44" s="526"/>
      <c r="OBM44" s="527"/>
      <c r="OBN44" s="498"/>
      <c r="OBO44" s="527"/>
      <c r="OBP44" s="527"/>
      <c r="OBQ44" s="523"/>
      <c r="OBR44" s="525"/>
      <c r="OBS44" s="524"/>
      <c r="OBT44" s="525"/>
      <c r="OBU44" s="524"/>
      <c r="OBV44" s="525"/>
      <c r="OBW44" s="526"/>
      <c r="OBX44" s="527"/>
      <c r="OBY44" s="498"/>
      <c r="OBZ44" s="527"/>
      <c r="OCA44" s="527"/>
      <c r="OCB44" s="523"/>
      <c r="OCC44" s="525"/>
      <c r="OCD44" s="524"/>
      <c r="OCE44" s="525"/>
      <c r="OCF44" s="524"/>
      <c r="OCG44" s="525"/>
      <c r="OCH44" s="526"/>
      <c r="OCI44" s="527"/>
      <c r="OCJ44" s="498"/>
      <c r="OCK44" s="527"/>
      <c r="OCL44" s="527"/>
      <c r="OCM44" s="523"/>
      <c r="OCN44" s="525"/>
      <c r="OCO44" s="524"/>
      <c r="OCP44" s="525"/>
      <c r="OCQ44" s="524"/>
      <c r="OCR44" s="525"/>
      <c r="OCS44" s="526"/>
      <c r="OCT44" s="527"/>
      <c r="OCU44" s="498"/>
      <c r="OCV44" s="527"/>
      <c r="OCW44" s="527"/>
      <c r="OCX44" s="523"/>
      <c r="OCY44" s="525"/>
      <c r="OCZ44" s="524"/>
      <c r="ODA44" s="525"/>
      <c r="ODB44" s="524"/>
      <c r="ODC44" s="525"/>
      <c r="ODD44" s="526"/>
      <c r="ODE44" s="527"/>
      <c r="ODF44" s="498"/>
      <c r="ODG44" s="527"/>
      <c r="ODH44" s="527"/>
      <c r="ODI44" s="523"/>
      <c r="ODJ44" s="525"/>
      <c r="ODK44" s="524"/>
      <c r="ODL44" s="525"/>
      <c r="ODM44" s="524"/>
      <c r="ODN44" s="525"/>
      <c r="ODO44" s="526"/>
      <c r="ODP44" s="527"/>
      <c r="ODQ44" s="498"/>
      <c r="ODR44" s="527"/>
      <c r="ODS44" s="527"/>
      <c r="ODT44" s="523"/>
      <c r="ODU44" s="525"/>
      <c r="ODV44" s="524"/>
      <c r="ODW44" s="525"/>
      <c r="ODX44" s="524"/>
      <c r="ODY44" s="525"/>
      <c r="ODZ44" s="526"/>
      <c r="OEA44" s="527"/>
      <c r="OEB44" s="498"/>
      <c r="OEC44" s="527"/>
      <c r="OED44" s="527"/>
      <c r="OEE44" s="523"/>
      <c r="OEF44" s="525"/>
      <c r="OEG44" s="524"/>
      <c r="OEH44" s="525"/>
      <c r="OEI44" s="524"/>
      <c r="OEJ44" s="525"/>
      <c r="OEK44" s="526"/>
      <c r="OEL44" s="527"/>
      <c r="OEM44" s="498"/>
      <c r="OEN44" s="527"/>
      <c r="OEO44" s="527"/>
      <c r="OEP44" s="523"/>
      <c r="OEQ44" s="525"/>
      <c r="OER44" s="524"/>
      <c r="OES44" s="525"/>
      <c r="OET44" s="524"/>
      <c r="OEU44" s="525"/>
      <c r="OEV44" s="526"/>
      <c r="OEW44" s="527"/>
      <c r="OEX44" s="498"/>
      <c r="OEY44" s="527"/>
      <c r="OEZ44" s="527"/>
      <c r="OFA44" s="523"/>
      <c r="OFB44" s="525"/>
      <c r="OFC44" s="524"/>
      <c r="OFD44" s="525"/>
      <c r="OFE44" s="524"/>
      <c r="OFF44" s="525"/>
      <c r="OFG44" s="526"/>
      <c r="OFH44" s="527"/>
      <c r="OFI44" s="498"/>
      <c r="OFJ44" s="527"/>
      <c r="OFK44" s="527"/>
      <c r="OFL44" s="523"/>
      <c r="OFM44" s="525"/>
      <c r="OFN44" s="524"/>
      <c r="OFO44" s="525"/>
      <c r="OFP44" s="524"/>
      <c r="OFQ44" s="525"/>
      <c r="OFR44" s="526"/>
      <c r="OFS44" s="527"/>
      <c r="OFT44" s="498"/>
      <c r="OFU44" s="527"/>
      <c r="OFV44" s="527"/>
      <c r="OFW44" s="523"/>
      <c r="OFX44" s="525"/>
      <c r="OFY44" s="524"/>
      <c r="OFZ44" s="525"/>
      <c r="OGA44" s="524"/>
      <c r="OGB44" s="525"/>
      <c r="OGC44" s="526"/>
      <c r="OGD44" s="527"/>
      <c r="OGE44" s="498"/>
      <c r="OGF44" s="527"/>
      <c r="OGG44" s="527"/>
      <c r="OGH44" s="523"/>
      <c r="OGI44" s="525"/>
      <c r="OGJ44" s="524"/>
      <c r="OGK44" s="525"/>
      <c r="OGL44" s="524"/>
      <c r="OGM44" s="525"/>
      <c r="OGN44" s="526"/>
      <c r="OGO44" s="527"/>
      <c r="OGP44" s="498"/>
      <c r="OGQ44" s="527"/>
      <c r="OGR44" s="527"/>
      <c r="OGS44" s="523"/>
      <c r="OGT44" s="525"/>
      <c r="OGU44" s="524"/>
      <c r="OGV44" s="525"/>
      <c r="OGW44" s="524"/>
      <c r="OGX44" s="525"/>
      <c r="OGY44" s="526"/>
      <c r="OGZ44" s="527"/>
      <c r="OHA44" s="498"/>
      <c r="OHB44" s="527"/>
      <c r="OHC44" s="527"/>
      <c r="OHD44" s="523"/>
      <c r="OHE44" s="525"/>
      <c r="OHF44" s="524"/>
      <c r="OHG44" s="525"/>
      <c r="OHH44" s="524"/>
      <c r="OHI44" s="525"/>
      <c r="OHJ44" s="526"/>
      <c r="OHK44" s="527"/>
      <c r="OHL44" s="498"/>
      <c r="OHM44" s="527"/>
      <c r="OHN44" s="527"/>
      <c r="OHO44" s="523"/>
      <c r="OHP44" s="525"/>
      <c r="OHQ44" s="524"/>
      <c r="OHR44" s="525"/>
      <c r="OHS44" s="524"/>
      <c r="OHT44" s="525"/>
      <c r="OHU44" s="526"/>
      <c r="OHV44" s="527"/>
      <c r="OHW44" s="498"/>
      <c r="OHX44" s="527"/>
      <c r="OHY44" s="527"/>
      <c r="OHZ44" s="523"/>
      <c r="OIA44" s="525"/>
      <c r="OIB44" s="524"/>
      <c r="OIC44" s="525"/>
      <c r="OID44" s="524"/>
      <c r="OIE44" s="525"/>
      <c r="OIF44" s="526"/>
      <c r="OIG44" s="527"/>
      <c r="OIH44" s="498"/>
      <c r="OII44" s="527"/>
      <c r="OIJ44" s="527"/>
      <c r="OIK44" s="523"/>
      <c r="OIL44" s="525"/>
      <c r="OIM44" s="524"/>
      <c r="OIN44" s="525"/>
      <c r="OIO44" s="524"/>
      <c r="OIP44" s="525"/>
      <c r="OIQ44" s="526"/>
      <c r="OIR44" s="527"/>
      <c r="OIS44" s="498"/>
      <c r="OIT44" s="527"/>
      <c r="OIU44" s="527"/>
      <c r="OIV44" s="523"/>
      <c r="OIW44" s="525"/>
      <c r="OIX44" s="524"/>
      <c r="OIY44" s="525"/>
      <c r="OIZ44" s="524"/>
      <c r="OJA44" s="525"/>
      <c r="OJB44" s="526"/>
      <c r="OJC44" s="527"/>
      <c r="OJD44" s="498"/>
      <c r="OJE44" s="527"/>
      <c r="OJF44" s="527"/>
      <c r="OJG44" s="523"/>
      <c r="OJH44" s="525"/>
      <c r="OJI44" s="524"/>
      <c r="OJJ44" s="525"/>
      <c r="OJK44" s="524"/>
      <c r="OJL44" s="525"/>
      <c r="OJM44" s="526"/>
      <c r="OJN44" s="527"/>
      <c r="OJO44" s="498"/>
      <c r="OJP44" s="527"/>
      <c r="OJQ44" s="527"/>
      <c r="OJR44" s="523"/>
      <c r="OJS44" s="525"/>
      <c r="OJT44" s="524"/>
      <c r="OJU44" s="525"/>
      <c r="OJV44" s="524"/>
      <c r="OJW44" s="525"/>
      <c r="OJX44" s="526"/>
      <c r="OJY44" s="527"/>
      <c r="OJZ44" s="498"/>
      <c r="OKA44" s="527"/>
      <c r="OKB44" s="527"/>
      <c r="OKC44" s="523"/>
      <c r="OKD44" s="525"/>
      <c r="OKE44" s="524"/>
      <c r="OKF44" s="525"/>
      <c r="OKG44" s="524"/>
      <c r="OKH44" s="525"/>
      <c r="OKI44" s="526"/>
      <c r="OKJ44" s="527"/>
      <c r="OKK44" s="498"/>
      <c r="OKL44" s="527"/>
      <c r="OKM44" s="527"/>
      <c r="OKN44" s="523"/>
      <c r="OKO44" s="525"/>
      <c r="OKP44" s="524"/>
      <c r="OKQ44" s="525"/>
      <c r="OKR44" s="524"/>
      <c r="OKS44" s="525"/>
      <c r="OKT44" s="526"/>
      <c r="OKU44" s="527"/>
      <c r="OKV44" s="498"/>
      <c r="OKW44" s="527"/>
      <c r="OKX44" s="527"/>
      <c r="OKY44" s="523"/>
      <c r="OKZ44" s="525"/>
      <c r="OLA44" s="524"/>
      <c r="OLB44" s="525"/>
      <c r="OLC44" s="524"/>
      <c r="OLD44" s="525"/>
      <c r="OLE44" s="526"/>
      <c r="OLF44" s="527"/>
      <c r="OLG44" s="498"/>
      <c r="OLH44" s="527"/>
      <c r="OLI44" s="527"/>
      <c r="OLJ44" s="523"/>
      <c r="OLK44" s="525"/>
      <c r="OLL44" s="524"/>
      <c r="OLM44" s="525"/>
      <c r="OLN44" s="524"/>
      <c r="OLO44" s="525"/>
      <c r="OLP44" s="526"/>
      <c r="OLQ44" s="527"/>
      <c r="OLR44" s="498"/>
      <c r="OLS44" s="527"/>
      <c r="OLT44" s="527"/>
      <c r="OLU44" s="523"/>
      <c r="OLV44" s="525"/>
      <c r="OLW44" s="524"/>
      <c r="OLX44" s="525"/>
      <c r="OLY44" s="524"/>
      <c r="OLZ44" s="525"/>
      <c r="OMA44" s="526"/>
      <c r="OMB44" s="527"/>
      <c r="OMC44" s="498"/>
      <c r="OMD44" s="527"/>
      <c r="OME44" s="527"/>
      <c r="OMF44" s="523"/>
      <c r="OMG44" s="525"/>
      <c r="OMH44" s="524"/>
      <c r="OMI44" s="525"/>
      <c r="OMJ44" s="524"/>
      <c r="OMK44" s="525"/>
      <c r="OML44" s="526"/>
      <c r="OMM44" s="527"/>
      <c r="OMN44" s="498"/>
      <c r="OMO44" s="527"/>
      <c r="OMP44" s="527"/>
      <c r="OMQ44" s="523"/>
      <c r="OMR44" s="525"/>
      <c r="OMS44" s="524"/>
      <c r="OMT44" s="525"/>
      <c r="OMU44" s="524"/>
      <c r="OMV44" s="525"/>
      <c r="OMW44" s="526"/>
      <c r="OMX44" s="527"/>
      <c r="OMY44" s="498"/>
      <c r="OMZ44" s="527"/>
      <c r="ONA44" s="527"/>
      <c r="ONB44" s="523"/>
      <c r="ONC44" s="525"/>
      <c r="OND44" s="524"/>
      <c r="ONE44" s="525"/>
      <c r="ONF44" s="524"/>
      <c r="ONG44" s="525"/>
      <c r="ONH44" s="526"/>
      <c r="ONI44" s="527"/>
      <c r="ONJ44" s="498"/>
      <c r="ONK44" s="527"/>
      <c r="ONL44" s="527"/>
      <c r="ONM44" s="523"/>
      <c r="ONN44" s="525"/>
      <c r="ONO44" s="524"/>
      <c r="ONP44" s="525"/>
      <c r="ONQ44" s="524"/>
      <c r="ONR44" s="525"/>
      <c r="ONS44" s="526"/>
      <c r="ONT44" s="527"/>
      <c r="ONU44" s="498"/>
      <c r="ONV44" s="527"/>
      <c r="ONW44" s="527"/>
      <c r="ONX44" s="523"/>
      <c r="ONY44" s="525"/>
      <c r="ONZ44" s="524"/>
      <c r="OOA44" s="525"/>
      <c r="OOB44" s="524"/>
      <c r="OOC44" s="525"/>
      <c r="OOD44" s="526"/>
      <c r="OOE44" s="527"/>
      <c r="OOF44" s="498"/>
      <c r="OOG44" s="527"/>
      <c r="OOH44" s="527"/>
      <c r="OOI44" s="523"/>
      <c r="OOJ44" s="525"/>
      <c r="OOK44" s="524"/>
      <c r="OOL44" s="525"/>
      <c r="OOM44" s="524"/>
      <c r="OON44" s="525"/>
      <c r="OOO44" s="526"/>
      <c r="OOP44" s="527"/>
      <c r="OOQ44" s="498"/>
      <c r="OOR44" s="527"/>
      <c r="OOS44" s="527"/>
      <c r="OOT44" s="523"/>
      <c r="OOU44" s="525"/>
      <c r="OOV44" s="524"/>
      <c r="OOW44" s="525"/>
      <c r="OOX44" s="524"/>
      <c r="OOY44" s="525"/>
      <c r="OOZ44" s="526"/>
      <c r="OPA44" s="527"/>
      <c r="OPB44" s="498"/>
      <c r="OPC44" s="527"/>
      <c r="OPD44" s="527"/>
      <c r="OPE44" s="523"/>
      <c r="OPF44" s="525"/>
      <c r="OPG44" s="524"/>
      <c r="OPH44" s="525"/>
      <c r="OPI44" s="524"/>
      <c r="OPJ44" s="525"/>
      <c r="OPK44" s="526"/>
      <c r="OPL44" s="527"/>
      <c r="OPM44" s="498"/>
      <c r="OPN44" s="527"/>
      <c r="OPO44" s="527"/>
      <c r="OPP44" s="523"/>
      <c r="OPQ44" s="525"/>
      <c r="OPR44" s="524"/>
      <c r="OPS44" s="525"/>
      <c r="OPT44" s="524"/>
      <c r="OPU44" s="525"/>
      <c r="OPV44" s="526"/>
      <c r="OPW44" s="527"/>
      <c r="OPX44" s="498"/>
      <c r="OPY44" s="527"/>
      <c r="OPZ44" s="527"/>
      <c r="OQA44" s="523"/>
      <c r="OQB44" s="525"/>
      <c r="OQC44" s="524"/>
      <c r="OQD44" s="525"/>
      <c r="OQE44" s="524"/>
      <c r="OQF44" s="525"/>
      <c r="OQG44" s="526"/>
      <c r="OQH44" s="527"/>
      <c r="OQI44" s="498"/>
      <c r="OQJ44" s="527"/>
      <c r="OQK44" s="527"/>
      <c r="OQL44" s="523"/>
      <c r="OQM44" s="525"/>
      <c r="OQN44" s="524"/>
      <c r="OQO44" s="525"/>
      <c r="OQP44" s="524"/>
      <c r="OQQ44" s="525"/>
      <c r="OQR44" s="526"/>
      <c r="OQS44" s="527"/>
      <c r="OQT44" s="498"/>
      <c r="OQU44" s="527"/>
      <c r="OQV44" s="527"/>
      <c r="OQW44" s="523"/>
      <c r="OQX44" s="525"/>
      <c r="OQY44" s="524"/>
      <c r="OQZ44" s="525"/>
      <c r="ORA44" s="524"/>
      <c r="ORB44" s="525"/>
      <c r="ORC44" s="526"/>
      <c r="ORD44" s="527"/>
      <c r="ORE44" s="498"/>
      <c r="ORF44" s="527"/>
      <c r="ORG44" s="527"/>
      <c r="ORH44" s="523"/>
      <c r="ORI44" s="525"/>
      <c r="ORJ44" s="524"/>
      <c r="ORK44" s="525"/>
      <c r="ORL44" s="524"/>
      <c r="ORM44" s="525"/>
      <c r="ORN44" s="526"/>
      <c r="ORO44" s="527"/>
      <c r="ORP44" s="498"/>
      <c r="ORQ44" s="527"/>
      <c r="ORR44" s="527"/>
      <c r="ORS44" s="523"/>
      <c r="ORT44" s="525"/>
      <c r="ORU44" s="524"/>
      <c r="ORV44" s="525"/>
      <c r="ORW44" s="524"/>
      <c r="ORX44" s="525"/>
      <c r="ORY44" s="526"/>
      <c r="ORZ44" s="527"/>
      <c r="OSA44" s="498"/>
      <c r="OSB44" s="527"/>
      <c r="OSC44" s="527"/>
      <c r="OSD44" s="523"/>
      <c r="OSE44" s="525"/>
      <c r="OSF44" s="524"/>
      <c r="OSG44" s="525"/>
      <c r="OSH44" s="524"/>
      <c r="OSI44" s="525"/>
      <c r="OSJ44" s="526"/>
      <c r="OSK44" s="527"/>
      <c r="OSL44" s="498"/>
      <c r="OSM44" s="527"/>
      <c r="OSN44" s="527"/>
      <c r="OSO44" s="523"/>
      <c r="OSP44" s="525"/>
      <c r="OSQ44" s="524"/>
      <c r="OSR44" s="525"/>
      <c r="OSS44" s="524"/>
      <c r="OST44" s="525"/>
      <c r="OSU44" s="526"/>
      <c r="OSV44" s="527"/>
      <c r="OSW44" s="498"/>
      <c r="OSX44" s="527"/>
      <c r="OSY44" s="527"/>
      <c r="OSZ44" s="523"/>
      <c r="OTA44" s="525"/>
      <c r="OTB44" s="524"/>
      <c r="OTC44" s="525"/>
      <c r="OTD44" s="524"/>
      <c r="OTE44" s="525"/>
      <c r="OTF44" s="526"/>
      <c r="OTG44" s="527"/>
      <c r="OTH44" s="498"/>
      <c r="OTI44" s="527"/>
      <c r="OTJ44" s="527"/>
      <c r="OTK44" s="523"/>
      <c r="OTL44" s="525"/>
      <c r="OTM44" s="524"/>
      <c r="OTN44" s="525"/>
      <c r="OTO44" s="524"/>
      <c r="OTP44" s="525"/>
      <c r="OTQ44" s="526"/>
      <c r="OTR44" s="527"/>
      <c r="OTS44" s="498"/>
      <c r="OTT44" s="527"/>
      <c r="OTU44" s="527"/>
      <c r="OTV44" s="523"/>
      <c r="OTW44" s="525"/>
      <c r="OTX44" s="524"/>
      <c r="OTY44" s="525"/>
      <c r="OTZ44" s="524"/>
      <c r="OUA44" s="525"/>
      <c r="OUB44" s="526"/>
      <c r="OUC44" s="527"/>
      <c r="OUD44" s="498"/>
      <c r="OUE44" s="527"/>
      <c r="OUF44" s="527"/>
      <c r="OUG44" s="523"/>
      <c r="OUH44" s="525"/>
      <c r="OUI44" s="524"/>
      <c r="OUJ44" s="525"/>
      <c r="OUK44" s="524"/>
      <c r="OUL44" s="525"/>
      <c r="OUM44" s="526"/>
      <c r="OUN44" s="527"/>
      <c r="OUO44" s="498"/>
      <c r="OUP44" s="527"/>
      <c r="OUQ44" s="527"/>
      <c r="OUR44" s="523"/>
      <c r="OUS44" s="525"/>
      <c r="OUT44" s="524"/>
      <c r="OUU44" s="525"/>
      <c r="OUV44" s="524"/>
      <c r="OUW44" s="525"/>
      <c r="OUX44" s="526"/>
      <c r="OUY44" s="527"/>
      <c r="OUZ44" s="498"/>
      <c r="OVA44" s="527"/>
      <c r="OVB44" s="527"/>
      <c r="OVC44" s="523"/>
      <c r="OVD44" s="525"/>
      <c r="OVE44" s="524"/>
      <c r="OVF44" s="525"/>
      <c r="OVG44" s="524"/>
      <c r="OVH44" s="525"/>
      <c r="OVI44" s="526"/>
      <c r="OVJ44" s="527"/>
      <c r="OVK44" s="498"/>
      <c r="OVL44" s="527"/>
      <c r="OVM44" s="527"/>
      <c r="OVN44" s="523"/>
      <c r="OVO44" s="525"/>
      <c r="OVP44" s="524"/>
      <c r="OVQ44" s="525"/>
      <c r="OVR44" s="524"/>
      <c r="OVS44" s="525"/>
      <c r="OVT44" s="526"/>
      <c r="OVU44" s="527"/>
      <c r="OVV44" s="498"/>
      <c r="OVW44" s="527"/>
      <c r="OVX44" s="527"/>
      <c r="OVY44" s="523"/>
      <c r="OVZ44" s="525"/>
      <c r="OWA44" s="524"/>
      <c r="OWB44" s="525"/>
      <c r="OWC44" s="524"/>
      <c r="OWD44" s="525"/>
      <c r="OWE44" s="526"/>
      <c r="OWF44" s="527"/>
      <c r="OWG44" s="498"/>
      <c r="OWH44" s="527"/>
      <c r="OWI44" s="527"/>
      <c r="OWJ44" s="523"/>
      <c r="OWK44" s="525"/>
      <c r="OWL44" s="524"/>
      <c r="OWM44" s="525"/>
      <c r="OWN44" s="524"/>
      <c r="OWO44" s="525"/>
      <c r="OWP44" s="526"/>
      <c r="OWQ44" s="527"/>
      <c r="OWR44" s="498"/>
      <c r="OWS44" s="527"/>
      <c r="OWT44" s="527"/>
      <c r="OWU44" s="523"/>
      <c r="OWV44" s="525"/>
      <c r="OWW44" s="524"/>
      <c r="OWX44" s="525"/>
      <c r="OWY44" s="524"/>
      <c r="OWZ44" s="525"/>
      <c r="OXA44" s="526"/>
      <c r="OXB44" s="527"/>
      <c r="OXC44" s="498"/>
      <c r="OXD44" s="527"/>
      <c r="OXE44" s="527"/>
      <c r="OXF44" s="523"/>
      <c r="OXG44" s="525"/>
      <c r="OXH44" s="524"/>
      <c r="OXI44" s="525"/>
      <c r="OXJ44" s="524"/>
      <c r="OXK44" s="525"/>
      <c r="OXL44" s="526"/>
      <c r="OXM44" s="527"/>
      <c r="OXN44" s="498"/>
      <c r="OXO44" s="527"/>
      <c r="OXP44" s="527"/>
      <c r="OXQ44" s="523"/>
      <c r="OXR44" s="525"/>
      <c r="OXS44" s="524"/>
      <c r="OXT44" s="525"/>
      <c r="OXU44" s="524"/>
      <c r="OXV44" s="525"/>
      <c r="OXW44" s="526"/>
      <c r="OXX44" s="527"/>
      <c r="OXY44" s="498"/>
      <c r="OXZ44" s="527"/>
      <c r="OYA44" s="527"/>
      <c r="OYB44" s="523"/>
      <c r="OYC44" s="525"/>
      <c r="OYD44" s="524"/>
      <c r="OYE44" s="525"/>
      <c r="OYF44" s="524"/>
      <c r="OYG44" s="525"/>
      <c r="OYH44" s="526"/>
      <c r="OYI44" s="527"/>
      <c r="OYJ44" s="498"/>
      <c r="OYK44" s="527"/>
      <c r="OYL44" s="527"/>
      <c r="OYM44" s="523"/>
      <c r="OYN44" s="525"/>
      <c r="OYO44" s="524"/>
      <c r="OYP44" s="525"/>
      <c r="OYQ44" s="524"/>
      <c r="OYR44" s="525"/>
      <c r="OYS44" s="526"/>
      <c r="OYT44" s="527"/>
      <c r="OYU44" s="498"/>
      <c r="OYV44" s="527"/>
      <c r="OYW44" s="527"/>
      <c r="OYX44" s="523"/>
      <c r="OYY44" s="525"/>
      <c r="OYZ44" s="524"/>
      <c r="OZA44" s="525"/>
      <c r="OZB44" s="524"/>
      <c r="OZC44" s="525"/>
      <c r="OZD44" s="526"/>
      <c r="OZE44" s="527"/>
      <c r="OZF44" s="498"/>
      <c r="OZG44" s="527"/>
      <c r="OZH44" s="527"/>
      <c r="OZI44" s="523"/>
      <c r="OZJ44" s="525"/>
      <c r="OZK44" s="524"/>
      <c r="OZL44" s="525"/>
      <c r="OZM44" s="524"/>
      <c r="OZN44" s="525"/>
      <c r="OZO44" s="526"/>
      <c r="OZP44" s="527"/>
      <c r="OZQ44" s="498"/>
      <c r="OZR44" s="527"/>
      <c r="OZS44" s="527"/>
      <c r="OZT44" s="523"/>
      <c r="OZU44" s="525"/>
      <c r="OZV44" s="524"/>
      <c r="OZW44" s="525"/>
      <c r="OZX44" s="524"/>
      <c r="OZY44" s="525"/>
      <c r="OZZ44" s="526"/>
      <c r="PAA44" s="527"/>
      <c r="PAB44" s="498"/>
      <c r="PAC44" s="527"/>
      <c r="PAD44" s="527"/>
      <c r="PAE44" s="523"/>
      <c r="PAF44" s="525"/>
      <c r="PAG44" s="524"/>
      <c r="PAH44" s="525"/>
      <c r="PAI44" s="524"/>
      <c r="PAJ44" s="525"/>
      <c r="PAK44" s="526"/>
      <c r="PAL44" s="527"/>
      <c r="PAM44" s="498"/>
      <c r="PAN44" s="527"/>
      <c r="PAO44" s="527"/>
      <c r="PAP44" s="523"/>
      <c r="PAQ44" s="525"/>
      <c r="PAR44" s="524"/>
      <c r="PAS44" s="525"/>
      <c r="PAT44" s="524"/>
      <c r="PAU44" s="525"/>
      <c r="PAV44" s="526"/>
      <c r="PAW44" s="527"/>
      <c r="PAX44" s="498"/>
      <c r="PAY44" s="527"/>
      <c r="PAZ44" s="527"/>
      <c r="PBA44" s="523"/>
      <c r="PBB44" s="525"/>
      <c r="PBC44" s="524"/>
      <c r="PBD44" s="525"/>
      <c r="PBE44" s="524"/>
      <c r="PBF44" s="525"/>
      <c r="PBG44" s="526"/>
      <c r="PBH44" s="527"/>
      <c r="PBI44" s="498"/>
      <c r="PBJ44" s="527"/>
      <c r="PBK44" s="527"/>
      <c r="PBL44" s="523"/>
      <c r="PBM44" s="525"/>
      <c r="PBN44" s="524"/>
      <c r="PBO44" s="525"/>
      <c r="PBP44" s="524"/>
      <c r="PBQ44" s="525"/>
      <c r="PBR44" s="526"/>
      <c r="PBS44" s="527"/>
      <c r="PBT44" s="498"/>
      <c r="PBU44" s="527"/>
      <c r="PBV44" s="527"/>
      <c r="PBW44" s="523"/>
      <c r="PBX44" s="525"/>
      <c r="PBY44" s="524"/>
      <c r="PBZ44" s="525"/>
      <c r="PCA44" s="524"/>
      <c r="PCB44" s="525"/>
      <c r="PCC44" s="526"/>
      <c r="PCD44" s="527"/>
      <c r="PCE44" s="498"/>
      <c r="PCF44" s="527"/>
      <c r="PCG44" s="527"/>
      <c r="PCH44" s="523"/>
      <c r="PCI44" s="525"/>
      <c r="PCJ44" s="524"/>
      <c r="PCK44" s="525"/>
      <c r="PCL44" s="524"/>
      <c r="PCM44" s="525"/>
      <c r="PCN44" s="526"/>
      <c r="PCO44" s="527"/>
      <c r="PCP44" s="498"/>
      <c r="PCQ44" s="527"/>
      <c r="PCR44" s="527"/>
      <c r="PCS44" s="523"/>
      <c r="PCT44" s="525"/>
      <c r="PCU44" s="524"/>
      <c r="PCV44" s="525"/>
      <c r="PCW44" s="524"/>
      <c r="PCX44" s="525"/>
      <c r="PCY44" s="526"/>
      <c r="PCZ44" s="527"/>
      <c r="PDA44" s="498"/>
      <c r="PDB44" s="527"/>
      <c r="PDC44" s="527"/>
      <c r="PDD44" s="523"/>
      <c r="PDE44" s="525"/>
      <c r="PDF44" s="524"/>
      <c r="PDG44" s="525"/>
      <c r="PDH44" s="524"/>
      <c r="PDI44" s="525"/>
      <c r="PDJ44" s="526"/>
      <c r="PDK44" s="527"/>
      <c r="PDL44" s="498"/>
      <c r="PDM44" s="527"/>
      <c r="PDN44" s="527"/>
      <c r="PDO44" s="523"/>
      <c r="PDP44" s="525"/>
      <c r="PDQ44" s="524"/>
      <c r="PDR44" s="525"/>
      <c r="PDS44" s="524"/>
      <c r="PDT44" s="525"/>
      <c r="PDU44" s="526"/>
      <c r="PDV44" s="527"/>
      <c r="PDW44" s="498"/>
      <c r="PDX44" s="527"/>
      <c r="PDY44" s="527"/>
      <c r="PDZ44" s="523"/>
      <c r="PEA44" s="525"/>
      <c r="PEB44" s="524"/>
      <c r="PEC44" s="525"/>
      <c r="PED44" s="524"/>
      <c r="PEE44" s="525"/>
      <c r="PEF44" s="526"/>
      <c r="PEG44" s="527"/>
      <c r="PEH44" s="498"/>
      <c r="PEI44" s="527"/>
      <c r="PEJ44" s="527"/>
      <c r="PEK44" s="523"/>
      <c r="PEL44" s="525"/>
      <c r="PEM44" s="524"/>
      <c r="PEN44" s="525"/>
      <c r="PEO44" s="524"/>
      <c r="PEP44" s="525"/>
      <c r="PEQ44" s="526"/>
      <c r="PER44" s="527"/>
      <c r="PES44" s="498"/>
      <c r="PET44" s="527"/>
      <c r="PEU44" s="527"/>
      <c r="PEV44" s="523"/>
      <c r="PEW44" s="525"/>
      <c r="PEX44" s="524"/>
      <c r="PEY44" s="525"/>
      <c r="PEZ44" s="524"/>
      <c r="PFA44" s="525"/>
      <c r="PFB44" s="526"/>
      <c r="PFC44" s="527"/>
      <c r="PFD44" s="498"/>
      <c r="PFE44" s="527"/>
      <c r="PFF44" s="527"/>
      <c r="PFG44" s="523"/>
      <c r="PFH44" s="525"/>
      <c r="PFI44" s="524"/>
      <c r="PFJ44" s="525"/>
      <c r="PFK44" s="524"/>
      <c r="PFL44" s="525"/>
      <c r="PFM44" s="526"/>
      <c r="PFN44" s="527"/>
      <c r="PFO44" s="498"/>
      <c r="PFP44" s="527"/>
      <c r="PFQ44" s="527"/>
      <c r="PFR44" s="523"/>
      <c r="PFS44" s="525"/>
      <c r="PFT44" s="524"/>
      <c r="PFU44" s="525"/>
      <c r="PFV44" s="524"/>
      <c r="PFW44" s="525"/>
      <c r="PFX44" s="526"/>
      <c r="PFY44" s="527"/>
      <c r="PFZ44" s="498"/>
      <c r="PGA44" s="527"/>
      <c r="PGB44" s="527"/>
      <c r="PGC44" s="523"/>
      <c r="PGD44" s="525"/>
      <c r="PGE44" s="524"/>
      <c r="PGF44" s="525"/>
      <c r="PGG44" s="524"/>
      <c r="PGH44" s="525"/>
      <c r="PGI44" s="526"/>
      <c r="PGJ44" s="527"/>
      <c r="PGK44" s="498"/>
      <c r="PGL44" s="527"/>
      <c r="PGM44" s="527"/>
      <c r="PGN44" s="523"/>
      <c r="PGO44" s="525"/>
      <c r="PGP44" s="524"/>
      <c r="PGQ44" s="525"/>
      <c r="PGR44" s="524"/>
      <c r="PGS44" s="525"/>
      <c r="PGT44" s="526"/>
      <c r="PGU44" s="527"/>
      <c r="PGV44" s="498"/>
      <c r="PGW44" s="527"/>
      <c r="PGX44" s="527"/>
      <c r="PGY44" s="523"/>
      <c r="PGZ44" s="525"/>
      <c r="PHA44" s="524"/>
      <c r="PHB44" s="525"/>
      <c r="PHC44" s="524"/>
      <c r="PHD44" s="525"/>
      <c r="PHE44" s="526"/>
      <c r="PHF44" s="527"/>
      <c r="PHG44" s="498"/>
      <c r="PHH44" s="527"/>
      <c r="PHI44" s="527"/>
      <c r="PHJ44" s="523"/>
      <c r="PHK44" s="525"/>
      <c r="PHL44" s="524"/>
      <c r="PHM44" s="525"/>
      <c r="PHN44" s="524"/>
      <c r="PHO44" s="525"/>
      <c r="PHP44" s="526"/>
      <c r="PHQ44" s="527"/>
      <c r="PHR44" s="498"/>
      <c r="PHS44" s="527"/>
      <c r="PHT44" s="527"/>
      <c r="PHU44" s="523"/>
      <c r="PHV44" s="525"/>
      <c r="PHW44" s="524"/>
      <c r="PHX44" s="525"/>
      <c r="PHY44" s="524"/>
      <c r="PHZ44" s="525"/>
      <c r="PIA44" s="526"/>
      <c r="PIB44" s="527"/>
      <c r="PIC44" s="498"/>
      <c r="PID44" s="527"/>
      <c r="PIE44" s="527"/>
      <c r="PIF44" s="523"/>
      <c r="PIG44" s="525"/>
      <c r="PIH44" s="524"/>
      <c r="PII44" s="525"/>
      <c r="PIJ44" s="524"/>
      <c r="PIK44" s="525"/>
      <c r="PIL44" s="526"/>
      <c r="PIM44" s="527"/>
      <c r="PIN44" s="498"/>
      <c r="PIO44" s="527"/>
      <c r="PIP44" s="527"/>
      <c r="PIQ44" s="523"/>
      <c r="PIR44" s="525"/>
      <c r="PIS44" s="524"/>
      <c r="PIT44" s="525"/>
      <c r="PIU44" s="524"/>
      <c r="PIV44" s="525"/>
      <c r="PIW44" s="526"/>
      <c r="PIX44" s="527"/>
      <c r="PIY44" s="498"/>
      <c r="PIZ44" s="527"/>
      <c r="PJA44" s="527"/>
      <c r="PJB44" s="523"/>
      <c r="PJC44" s="525"/>
      <c r="PJD44" s="524"/>
      <c r="PJE44" s="525"/>
      <c r="PJF44" s="524"/>
      <c r="PJG44" s="525"/>
      <c r="PJH44" s="526"/>
      <c r="PJI44" s="527"/>
      <c r="PJJ44" s="498"/>
      <c r="PJK44" s="527"/>
      <c r="PJL44" s="527"/>
      <c r="PJM44" s="523"/>
      <c r="PJN44" s="525"/>
      <c r="PJO44" s="524"/>
      <c r="PJP44" s="525"/>
      <c r="PJQ44" s="524"/>
      <c r="PJR44" s="525"/>
      <c r="PJS44" s="526"/>
      <c r="PJT44" s="527"/>
      <c r="PJU44" s="498"/>
      <c r="PJV44" s="527"/>
      <c r="PJW44" s="527"/>
      <c r="PJX44" s="523"/>
      <c r="PJY44" s="525"/>
      <c r="PJZ44" s="524"/>
      <c r="PKA44" s="525"/>
      <c r="PKB44" s="524"/>
      <c r="PKC44" s="525"/>
      <c r="PKD44" s="526"/>
      <c r="PKE44" s="527"/>
      <c r="PKF44" s="498"/>
      <c r="PKG44" s="527"/>
      <c r="PKH44" s="527"/>
      <c r="PKI44" s="523"/>
      <c r="PKJ44" s="525"/>
      <c r="PKK44" s="524"/>
      <c r="PKL44" s="525"/>
      <c r="PKM44" s="524"/>
      <c r="PKN44" s="525"/>
      <c r="PKO44" s="526"/>
      <c r="PKP44" s="527"/>
      <c r="PKQ44" s="498"/>
      <c r="PKR44" s="527"/>
      <c r="PKS44" s="527"/>
      <c r="PKT44" s="523"/>
      <c r="PKU44" s="525"/>
      <c r="PKV44" s="524"/>
      <c r="PKW44" s="525"/>
      <c r="PKX44" s="524"/>
      <c r="PKY44" s="525"/>
      <c r="PKZ44" s="526"/>
      <c r="PLA44" s="527"/>
      <c r="PLB44" s="498"/>
      <c r="PLC44" s="527"/>
      <c r="PLD44" s="527"/>
      <c r="PLE44" s="523"/>
      <c r="PLF44" s="525"/>
      <c r="PLG44" s="524"/>
      <c r="PLH44" s="525"/>
      <c r="PLI44" s="524"/>
      <c r="PLJ44" s="525"/>
      <c r="PLK44" s="526"/>
      <c r="PLL44" s="527"/>
      <c r="PLM44" s="498"/>
      <c r="PLN44" s="527"/>
      <c r="PLO44" s="527"/>
      <c r="PLP44" s="523"/>
      <c r="PLQ44" s="525"/>
      <c r="PLR44" s="524"/>
      <c r="PLS44" s="525"/>
      <c r="PLT44" s="524"/>
      <c r="PLU44" s="525"/>
      <c r="PLV44" s="526"/>
      <c r="PLW44" s="527"/>
      <c r="PLX44" s="498"/>
      <c r="PLY44" s="527"/>
      <c r="PLZ44" s="527"/>
      <c r="PMA44" s="523"/>
      <c r="PMB44" s="525"/>
      <c r="PMC44" s="524"/>
      <c r="PMD44" s="525"/>
      <c r="PME44" s="524"/>
      <c r="PMF44" s="525"/>
      <c r="PMG44" s="526"/>
      <c r="PMH44" s="527"/>
      <c r="PMI44" s="498"/>
      <c r="PMJ44" s="527"/>
      <c r="PMK44" s="527"/>
      <c r="PML44" s="523"/>
      <c r="PMM44" s="525"/>
      <c r="PMN44" s="524"/>
      <c r="PMO44" s="525"/>
      <c r="PMP44" s="524"/>
      <c r="PMQ44" s="525"/>
      <c r="PMR44" s="526"/>
      <c r="PMS44" s="527"/>
      <c r="PMT44" s="498"/>
      <c r="PMU44" s="527"/>
      <c r="PMV44" s="527"/>
      <c r="PMW44" s="523"/>
      <c r="PMX44" s="525"/>
      <c r="PMY44" s="524"/>
      <c r="PMZ44" s="525"/>
      <c r="PNA44" s="524"/>
      <c r="PNB44" s="525"/>
      <c r="PNC44" s="526"/>
      <c r="PND44" s="527"/>
      <c r="PNE44" s="498"/>
      <c r="PNF44" s="527"/>
      <c r="PNG44" s="527"/>
      <c r="PNH44" s="523"/>
      <c r="PNI44" s="525"/>
      <c r="PNJ44" s="524"/>
      <c r="PNK44" s="525"/>
      <c r="PNL44" s="524"/>
      <c r="PNM44" s="525"/>
      <c r="PNN44" s="526"/>
      <c r="PNO44" s="527"/>
      <c r="PNP44" s="498"/>
      <c r="PNQ44" s="527"/>
      <c r="PNR44" s="527"/>
      <c r="PNS44" s="523"/>
      <c r="PNT44" s="525"/>
      <c r="PNU44" s="524"/>
      <c r="PNV44" s="525"/>
      <c r="PNW44" s="524"/>
      <c r="PNX44" s="525"/>
      <c r="PNY44" s="526"/>
      <c r="PNZ44" s="527"/>
      <c r="POA44" s="498"/>
      <c r="POB44" s="527"/>
      <c r="POC44" s="527"/>
      <c r="POD44" s="523"/>
      <c r="POE44" s="525"/>
      <c r="POF44" s="524"/>
      <c r="POG44" s="525"/>
      <c r="POH44" s="524"/>
      <c r="POI44" s="525"/>
      <c r="POJ44" s="526"/>
      <c r="POK44" s="527"/>
      <c r="POL44" s="498"/>
      <c r="POM44" s="527"/>
      <c r="PON44" s="527"/>
      <c r="POO44" s="523"/>
      <c r="POP44" s="525"/>
      <c r="POQ44" s="524"/>
      <c r="POR44" s="525"/>
      <c r="POS44" s="524"/>
      <c r="POT44" s="525"/>
      <c r="POU44" s="526"/>
      <c r="POV44" s="527"/>
      <c r="POW44" s="498"/>
      <c r="POX44" s="527"/>
      <c r="POY44" s="527"/>
      <c r="POZ44" s="523"/>
      <c r="PPA44" s="525"/>
      <c r="PPB44" s="524"/>
      <c r="PPC44" s="525"/>
      <c r="PPD44" s="524"/>
      <c r="PPE44" s="525"/>
      <c r="PPF44" s="526"/>
      <c r="PPG44" s="527"/>
      <c r="PPH44" s="498"/>
      <c r="PPI44" s="527"/>
      <c r="PPJ44" s="527"/>
      <c r="PPK44" s="523"/>
      <c r="PPL44" s="525"/>
      <c r="PPM44" s="524"/>
      <c r="PPN44" s="525"/>
      <c r="PPO44" s="524"/>
      <c r="PPP44" s="525"/>
      <c r="PPQ44" s="526"/>
      <c r="PPR44" s="527"/>
      <c r="PPS44" s="498"/>
      <c r="PPT44" s="527"/>
      <c r="PPU44" s="527"/>
      <c r="PPV44" s="523"/>
      <c r="PPW44" s="525"/>
      <c r="PPX44" s="524"/>
      <c r="PPY44" s="525"/>
      <c r="PPZ44" s="524"/>
      <c r="PQA44" s="525"/>
      <c r="PQB44" s="526"/>
      <c r="PQC44" s="527"/>
      <c r="PQD44" s="498"/>
      <c r="PQE44" s="527"/>
      <c r="PQF44" s="527"/>
      <c r="PQG44" s="523"/>
      <c r="PQH44" s="525"/>
      <c r="PQI44" s="524"/>
      <c r="PQJ44" s="525"/>
      <c r="PQK44" s="524"/>
      <c r="PQL44" s="525"/>
      <c r="PQM44" s="526"/>
      <c r="PQN44" s="527"/>
      <c r="PQO44" s="498"/>
      <c r="PQP44" s="527"/>
      <c r="PQQ44" s="527"/>
      <c r="PQR44" s="523"/>
      <c r="PQS44" s="525"/>
      <c r="PQT44" s="524"/>
      <c r="PQU44" s="525"/>
      <c r="PQV44" s="524"/>
      <c r="PQW44" s="525"/>
      <c r="PQX44" s="526"/>
      <c r="PQY44" s="527"/>
      <c r="PQZ44" s="498"/>
      <c r="PRA44" s="527"/>
      <c r="PRB44" s="527"/>
      <c r="PRC44" s="523"/>
      <c r="PRD44" s="525"/>
      <c r="PRE44" s="524"/>
      <c r="PRF44" s="525"/>
      <c r="PRG44" s="524"/>
      <c r="PRH44" s="525"/>
      <c r="PRI44" s="526"/>
      <c r="PRJ44" s="527"/>
      <c r="PRK44" s="498"/>
      <c r="PRL44" s="527"/>
      <c r="PRM44" s="527"/>
      <c r="PRN44" s="523"/>
      <c r="PRO44" s="525"/>
      <c r="PRP44" s="524"/>
      <c r="PRQ44" s="525"/>
      <c r="PRR44" s="524"/>
      <c r="PRS44" s="525"/>
      <c r="PRT44" s="526"/>
      <c r="PRU44" s="527"/>
      <c r="PRV44" s="498"/>
      <c r="PRW44" s="527"/>
      <c r="PRX44" s="527"/>
      <c r="PRY44" s="523"/>
      <c r="PRZ44" s="525"/>
      <c r="PSA44" s="524"/>
      <c r="PSB44" s="525"/>
      <c r="PSC44" s="524"/>
      <c r="PSD44" s="525"/>
      <c r="PSE44" s="526"/>
      <c r="PSF44" s="527"/>
      <c r="PSG44" s="498"/>
      <c r="PSH44" s="527"/>
      <c r="PSI44" s="527"/>
      <c r="PSJ44" s="523"/>
      <c r="PSK44" s="525"/>
      <c r="PSL44" s="524"/>
      <c r="PSM44" s="525"/>
      <c r="PSN44" s="524"/>
      <c r="PSO44" s="525"/>
      <c r="PSP44" s="526"/>
      <c r="PSQ44" s="527"/>
      <c r="PSR44" s="498"/>
      <c r="PSS44" s="527"/>
      <c r="PST44" s="527"/>
      <c r="PSU44" s="523"/>
      <c r="PSV44" s="525"/>
      <c r="PSW44" s="524"/>
      <c r="PSX44" s="525"/>
      <c r="PSY44" s="524"/>
      <c r="PSZ44" s="525"/>
      <c r="PTA44" s="526"/>
      <c r="PTB44" s="527"/>
      <c r="PTC44" s="498"/>
      <c r="PTD44" s="527"/>
      <c r="PTE44" s="527"/>
      <c r="PTF44" s="523"/>
      <c r="PTG44" s="525"/>
      <c r="PTH44" s="524"/>
      <c r="PTI44" s="525"/>
      <c r="PTJ44" s="524"/>
      <c r="PTK44" s="525"/>
      <c r="PTL44" s="526"/>
      <c r="PTM44" s="527"/>
      <c r="PTN44" s="498"/>
      <c r="PTO44" s="527"/>
      <c r="PTP44" s="527"/>
      <c r="PTQ44" s="523"/>
      <c r="PTR44" s="525"/>
      <c r="PTS44" s="524"/>
      <c r="PTT44" s="525"/>
      <c r="PTU44" s="524"/>
      <c r="PTV44" s="525"/>
      <c r="PTW44" s="526"/>
      <c r="PTX44" s="527"/>
      <c r="PTY44" s="498"/>
      <c r="PTZ44" s="527"/>
      <c r="PUA44" s="527"/>
      <c r="PUB44" s="523"/>
      <c r="PUC44" s="525"/>
      <c r="PUD44" s="524"/>
      <c r="PUE44" s="525"/>
      <c r="PUF44" s="524"/>
      <c r="PUG44" s="525"/>
      <c r="PUH44" s="526"/>
      <c r="PUI44" s="527"/>
      <c r="PUJ44" s="498"/>
      <c r="PUK44" s="527"/>
      <c r="PUL44" s="527"/>
      <c r="PUM44" s="523"/>
      <c r="PUN44" s="525"/>
      <c r="PUO44" s="524"/>
      <c r="PUP44" s="525"/>
      <c r="PUQ44" s="524"/>
      <c r="PUR44" s="525"/>
      <c r="PUS44" s="526"/>
      <c r="PUT44" s="527"/>
      <c r="PUU44" s="498"/>
      <c r="PUV44" s="527"/>
      <c r="PUW44" s="527"/>
      <c r="PUX44" s="523"/>
      <c r="PUY44" s="525"/>
      <c r="PUZ44" s="524"/>
      <c r="PVA44" s="525"/>
      <c r="PVB44" s="524"/>
      <c r="PVC44" s="525"/>
      <c r="PVD44" s="526"/>
      <c r="PVE44" s="527"/>
      <c r="PVF44" s="498"/>
      <c r="PVG44" s="527"/>
      <c r="PVH44" s="527"/>
      <c r="PVI44" s="523"/>
      <c r="PVJ44" s="525"/>
      <c r="PVK44" s="524"/>
      <c r="PVL44" s="525"/>
      <c r="PVM44" s="524"/>
      <c r="PVN44" s="525"/>
      <c r="PVO44" s="526"/>
      <c r="PVP44" s="527"/>
      <c r="PVQ44" s="498"/>
      <c r="PVR44" s="527"/>
      <c r="PVS44" s="527"/>
      <c r="PVT44" s="523"/>
      <c r="PVU44" s="525"/>
      <c r="PVV44" s="524"/>
      <c r="PVW44" s="525"/>
      <c r="PVX44" s="524"/>
      <c r="PVY44" s="525"/>
      <c r="PVZ44" s="526"/>
      <c r="PWA44" s="527"/>
      <c r="PWB44" s="498"/>
      <c r="PWC44" s="527"/>
      <c r="PWD44" s="527"/>
      <c r="PWE44" s="523"/>
      <c r="PWF44" s="525"/>
      <c r="PWG44" s="524"/>
      <c r="PWH44" s="525"/>
      <c r="PWI44" s="524"/>
      <c r="PWJ44" s="525"/>
      <c r="PWK44" s="526"/>
      <c r="PWL44" s="527"/>
      <c r="PWM44" s="498"/>
      <c r="PWN44" s="527"/>
      <c r="PWO44" s="527"/>
      <c r="PWP44" s="523"/>
      <c r="PWQ44" s="525"/>
      <c r="PWR44" s="524"/>
      <c r="PWS44" s="525"/>
      <c r="PWT44" s="524"/>
      <c r="PWU44" s="525"/>
      <c r="PWV44" s="526"/>
      <c r="PWW44" s="527"/>
      <c r="PWX44" s="498"/>
      <c r="PWY44" s="527"/>
      <c r="PWZ44" s="527"/>
      <c r="PXA44" s="523"/>
      <c r="PXB44" s="525"/>
      <c r="PXC44" s="524"/>
      <c r="PXD44" s="525"/>
      <c r="PXE44" s="524"/>
      <c r="PXF44" s="525"/>
      <c r="PXG44" s="526"/>
      <c r="PXH44" s="527"/>
      <c r="PXI44" s="498"/>
      <c r="PXJ44" s="527"/>
      <c r="PXK44" s="527"/>
      <c r="PXL44" s="523"/>
      <c r="PXM44" s="525"/>
      <c r="PXN44" s="524"/>
      <c r="PXO44" s="525"/>
      <c r="PXP44" s="524"/>
      <c r="PXQ44" s="525"/>
      <c r="PXR44" s="526"/>
      <c r="PXS44" s="527"/>
      <c r="PXT44" s="498"/>
      <c r="PXU44" s="527"/>
      <c r="PXV44" s="527"/>
      <c r="PXW44" s="523"/>
      <c r="PXX44" s="525"/>
      <c r="PXY44" s="524"/>
      <c r="PXZ44" s="525"/>
      <c r="PYA44" s="524"/>
      <c r="PYB44" s="525"/>
      <c r="PYC44" s="526"/>
      <c r="PYD44" s="527"/>
      <c r="PYE44" s="498"/>
      <c r="PYF44" s="527"/>
      <c r="PYG44" s="527"/>
      <c r="PYH44" s="523"/>
      <c r="PYI44" s="525"/>
      <c r="PYJ44" s="524"/>
      <c r="PYK44" s="525"/>
      <c r="PYL44" s="524"/>
      <c r="PYM44" s="525"/>
      <c r="PYN44" s="526"/>
      <c r="PYO44" s="527"/>
      <c r="PYP44" s="498"/>
      <c r="PYQ44" s="527"/>
      <c r="PYR44" s="527"/>
      <c r="PYS44" s="523"/>
      <c r="PYT44" s="525"/>
      <c r="PYU44" s="524"/>
      <c r="PYV44" s="525"/>
      <c r="PYW44" s="524"/>
      <c r="PYX44" s="525"/>
      <c r="PYY44" s="526"/>
      <c r="PYZ44" s="527"/>
      <c r="PZA44" s="498"/>
      <c r="PZB44" s="527"/>
      <c r="PZC44" s="527"/>
      <c r="PZD44" s="523"/>
      <c r="PZE44" s="525"/>
      <c r="PZF44" s="524"/>
      <c r="PZG44" s="525"/>
      <c r="PZH44" s="524"/>
      <c r="PZI44" s="525"/>
      <c r="PZJ44" s="526"/>
      <c r="PZK44" s="527"/>
      <c r="PZL44" s="498"/>
      <c r="PZM44" s="527"/>
      <c r="PZN44" s="527"/>
      <c r="PZO44" s="523"/>
      <c r="PZP44" s="525"/>
      <c r="PZQ44" s="524"/>
      <c r="PZR44" s="525"/>
      <c r="PZS44" s="524"/>
      <c r="PZT44" s="525"/>
      <c r="PZU44" s="526"/>
      <c r="PZV44" s="527"/>
      <c r="PZW44" s="498"/>
      <c r="PZX44" s="527"/>
      <c r="PZY44" s="527"/>
      <c r="PZZ44" s="523"/>
      <c r="QAA44" s="525"/>
      <c r="QAB44" s="524"/>
      <c r="QAC44" s="525"/>
      <c r="QAD44" s="524"/>
      <c r="QAE44" s="525"/>
      <c r="QAF44" s="526"/>
      <c r="QAG44" s="527"/>
      <c r="QAH44" s="498"/>
      <c r="QAI44" s="527"/>
      <c r="QAJ44" s="527"/>
      <c r="QAK44" s="523"/>
      <c r="QAL44" s="525"/>
      <c r="QAM44" s="524"/>
      <c r="QAN44" s="525"/>
      <c r="QAO44" s="524"/>
      <c r="QAP44" s="525"/>
      <c r="QAQ44" s="526"/>
      <c r="QAR44" s="527"/>
      <c r="QAS44" s="498"/>
      <c r="QAT44" s="527"/>
      <c r="QAU44" s="527"/>
      <c r="QAV44" s="523"/>
      <c r="QAW44" s="525"/>
      <c r="QAX44" s="524"/>
      <c r="QAY44" s="525"/>
      <c r="QAZ44" s="524"/>
      <c r="QBA44" s="525"/>
      <c r="QBB44" s="526"/>
      <c r="QBC44" s="527"/>
      <c r="QBD44" s="498"/>
      <c r="QBE44" s="527"/>
      <c r="QBF44" s="527"/>
      <c r="QBG44" s="523"/>
      <c r="QBH44" s="525"/>
      <c r="QBI44" s="524"/>
      <c r="QBJ44" s="525"/>
      <c r="QBK44" s="524"/>
      <c r="QBL44" s="525"/>
      <c r="QBM44" s="526"/>
      <c r="QBN44" s="527"/>
      <c r="QBO44" s="498"/>
      <c r="QBP44" s="527"/>
      <c r="QBQ44" s="527"/>
      <c r="QBR44" s="523"/>
      <c r="QBS44" s="525"/>
      <c r="QBT44" s="524"/>
      <c r="QBU44" s="525"/>
      <c r="QBV44" s="524"/>
      <c r="QBW44" s="525"/>
      <c r="QBX44" s="526"/>
      <c r="QBY44" s="527"/>
      <c r="QBZ44" s="498"/>
      <c r="QCA44" s="527"/>
      <c r="QCB44" s="527"/>
      <c r="QCC44" s="523"/>
      <c r="QCD44" s="525"/>
      <c r="QCE44" s="524"/>
      <c r="QCF44" s="525"/>
      <c r="QCG44" s="524"/>
      <c r="QCH44" s="525"/>
      <c r="QCI44" s="526"/>
      <c r="QCJ44" s="527"/>
      <c r="QCK44" s="498"/>
      <c r="QCL44" s="527"/>
      <c r="QCM44" s="527"/>
      <c r="QCN44" s="523"/>
      <c r="QCO44" s="525"/>
      <c r="QCP44" s="524"/>
      <c r="QCQ44" s="525"/>
      <c r="QCR44" s="524"/>
      <c r="QCS44" s="525"/>
      <c r="QCT44" s="526"/>
      <c r="QCU44" s="527"/>
      <c r="QCV44" s="498"/>
      <c r="QCW44" s="527"/>
      <c r="QCX44" s="527"/>
      <c r="QCY44" s="523"/>
      <c r="QCZ44" s="525"/>
      <c r="QDA44" s="524"/>
      <c r="QDB44" s="525"/>
      <c r="QDC44" s="524"/>
      <c r="QDD44" s="525"/>
      <c r="QDE44" s="526"/>
      <c r="QDF44" s="527"/>
      <c r="QDG44" s="498"/>
      <c r="QDH44" s="527"/>
      <c r="QDI44" s="527"/>
      <c r="QDJ44" s="523"/>
      <c r="QDK44" s="525"/>
      <c r="QDL44" s="524"/>
      <c r="QDM44" s="525"/>
      <c r="QDN44" s="524"/>
      <c r="QDO44" s="525"/>
      <c r="QDP44" s="526"/>
      <c r="QDQ44" s="527"/>
      <c r="QDR44" s="498"/>
      <c r="QDS44" s="527"/>
      <c r="QDT44" s="527"/>
      <c r="QDU44" s="523"/>
      <c r="QDV44" s="525"/>
      <c r="QDW44" s="524"/>
      <c r="QDX44" s="525"/>
      <c r="QDY44" s="524"/>
      <c r="QDZ44" s="525"/>
      <c r="QEA44" s="526"/>
      <c r="QEB44" s="527"/>
      <c r="QEC44" s="498"/>
      <c r="QED44" s="527"/>
      <c r="QEE44" s="527"/>
      <c r="QEF44" s="523"/>
      <c r="QEG44" s="525"/>
      <c r="QEH44" s="524"/>
      <c r="QEI44" s="525"/>
      <c r="QEJ44" s="524"/>
      <c r="QEK44" s="525"/>
      <c r="QEL44" s="526"/>
      <c r="QEM44" s="527"/>
      <c r="QEN44" s="498"/>
      <c r="QEO44" s="527"/>
      <c r="QEP44" s="527"/>
      <c r="QEQ44" s="523"/>
      <c r="QER44" s="525"/>
      <c r="QES44" s="524"/>
      <c r="QET44" s="525"/>
      <c r="QEU44" s="524"/>
      <c r="QEV44" s="525"/>
      <c r="QEW44" s="526"/>
      <c r="QEX44" s="527"/>
      <c r="QEY44" s="498"/>
      <c r="QEZ44" s="527"/>
      <c r="QFA44" s="527"/>
      <c r="QFB44" s="523"/>
      <c r="QFC44" s="525"/>
      <c r="QFD44" s="524"/>
      <c r="QFE44" s="525"/>
      <c r="QFF44" s="524"/>
      <c r="QFG44" s="525"/>
      <c r="QFH44" s="526"/>
      <c r="QFI44" s="527"/>
      <c r="QFJ44" s="498"/>
      <c r="QFK44" s="527"/>
      <c r="QFL44" s="527"/>
      <c r="QFM44" s="523"/>
      <c r="QFN44" s="525"/>
      <c r="QFO44" s="524"/>
      <c r="QFP44" s="525"/>
      <c r="QFQ44" s="524"/>
      <c r="QFR44" s="525"/>
      <c r="QFS44" s="526"/>
      <c r="QFT44" s="527"/>
      <c r="QFU44" s="498"/>
      <c r="QFV44" s="527"/>
      <c r="QFW44" s="527"/>
      <c r="QFX44" s="523"/>
      <c r="QFY44" s="525"/>
      <c r="QFZ44" s="524"/>
      <c r="QGA44" s="525"/>
      <c r="QGB44" s="524"/>
      <c r="QGC44" s="525"/>
      <c r="QGD44" s="526"/>
      <c r="QGE44" s="527"/>
      <c r="QGF44" s="498"/>
      <c r="QGG44" s="527"/>
      <c r="QGH44" s="527"/>
      <c r="QGI44" s="523"/>
      <c r="QGJ44" s="525"/>
      <c r="QGK44" s="524"/>
      <c r="QGL44" s="525"/>
      <c r="QGM44" s="524"/>
      <c r="QGN44" s="525"/>
      <c r="QGO44" s="526"/>
      <c r="QGP44" s="527"/>
      <c r="QGQ44" s="498"/>
      <c r="QGR44" s="527"/>
      <c r="QGS44" s="527"/>
      <c r="QGT44" s="523"/>
      <c r="QGU44" s="525"/>
      <c r="QGV44" s="524"/>
      <c r="QGW44" s="525"/>
      <c r="QGX44" s="524"/>
      <c r="QGY44" s="525"/>
      <c r="QGZ44" s="526"/>
      <c r="QHA44" s="527"/>
      <c r="QHB44" s="498"/>
      <c r="QHC44" s="527"/>
      <c r="QHD44" s="527"/>
      <c r="QHE44" s="523"/>
      <c r="QHF44" s="525"/>
      <c r="QHG44" s="524"/>
      <c r="QHH44" s="525"/>
      <c r="QHI44" s="524"/>
      <c r="QHJ44" s="525"/>
      <c r="QHK44" s="526"/>
      <c r="QHL44" s="527"/>
      <c r="QHM44" s="498"/>
      <c r="QHN44" s="527"/>
      <c r="QHO44" s="527"/>
      <c r="QHP44" s="523"/>
      <c r="QHQ44" s="525"/>
      <c r="QHR44" s="524"/>
      <c r="QHS44" s="525"/>
      <c r="QHT44" s="524"/>
      <c r="QHU44" s="525"/>
      <c r="QHV44" s="526"/>
      <c r="QHW44" s="527"/>
      <c r="QHX44" s="498"/>
      <c r="QHY44" s="527"/>
      <c r="QHZ44" s="527"/>
      <c r="QIA44" s="523"/>
      <c r="QIB44" s="525"/>
      <c r="QIC44" s="524"/>
      <c r="QID44" s="525"/>
      <c r="QIE44" s="524"/>
      <c r="QIF44" s="525"/>
      <c r="QIG44" s="526"/>
      <c r="QIH44" s="527"/>
      <c r="QII44" s="498"/>
      <c r="QIJ44" s="527"/>
      <c r="QIK44" s="527"/>
      <c r="QIL44" s="523"/>
      <c r="QIM44" s="525"/>
      <c r="QIN44" s="524"/>
      <c r="QIO44" s="525"/>
      <c r="QIP44" s="524"/>
      <c r="QIQ44" s="525"/>
      <c r="QIR44" s="526"/>
      <c r="QIS44" s="527"/>
      <c r="QIT44" s="498"/>
      <c r="QIU44" s="527"/>
      <c r="QIV44" s="527"/>
      <c r="QIW44" s="523"/>
      <c r="QIX44" s="525"/>
      <c r="QIY44" s="524"/>
      <c r="QIZ44" s="525"/>
      <c r="QJA44" s="524"/>
      <c r="QJB44" s="525"/>
      <c r="QJC44" s="526"/>
      <c r="QJD44" s="527"/>
      <c r="QJE44" s="498"/>
      <c r="QJF44" s="527"/>
      <c r="QJG44" s="527"/>
      <c r="QJH44" s="523"/>
      <c r="QJI44" s="525"/>
      <c r="QJJ44" s="524"/>
      <c r="QJK44" s="525"/>
      <c r="QJL44" s="524"/>
      <c r="QJM44" s="525"/>
      <c r="QJN44" s="526"/>
      <c r="QJO44" s="527"/>
      <c r="QJP44" s="498"/>
      <c r="QJQ44" s="527"/>
      <c r="QJR44" s="527"/>
      <c r="QJS44" s="523"/>
      <c r="QJT44" s="525"/>
      <c r="QJU44" s="524"/>
      <c r="QJV44" s="525"/>
      <c r="QJW44" s="524"/>
      <c r="QJX44" s="525"/>
      <c r="QJY44" s="526"/>
      <c r="QJZ44" s="527"/>
      <c r="QKA44" s="498"/>
      <c r="QKB44" s="527"/>
      <c r="QKC44" s="527"/>
      <c r="QKD44" s="523"/>
      <c r="QKE44" s="525"/>
      <c r="QKF44" s="524"/>
      <c r="QKG44" s="525"/>
      <c r="QKH44" s="524"/>
      <c r="QKI44" s="525"/>
      <c r="QKJ44" s="526"/>
      <c r="QKK44" s="527"/>
      <c r="QKL44" s="498"/>
      <c r="QKM44" s="527"/>
      <c r="QKN44" s="527"/>
      <c r="QKO44" s="523"/>
      <c r="QKP44" s="525"/>
      <c r="QKQ44" s="524"/>
      <c r="QKR44" s="525"/>
      <c r="QKS44" s="524"/>
      <c r="QKT44" s="525"/>
      <c r="QKU44" s="526"/>
      <c r="QKV44" s="527"/>
      <c r="QKW44" s="498"/>
      <c r="QKX44" s="527"/>
      <c r="QKY44" s="527"/>
      <c r="QKZ44" s="523"/>
      <c r="QLA44" s="525"/>
      <c r="QLB44" s="524"/>
      <c r="QLC44" s="525"/>
      <c r="QLD44" s="524"/>
      <c r="QLE44" s="525"/>
      <c r="QLF44" s="526"/>
      <c r="QLG44" s="527"/>
      <c r="QLH44" s="498"/>
      <c r="QLI44" s="527"/>
      <c r="QLJ44" s="527"/>
      <c r="QLK44" s="523"/>
      <c r="QLL44" s="525"/>
      <c r="QLM44" s="524"/>
      <c r="QLN44" s="525"/>
      <c r="QLO44" s="524"/>
      <c r="QLP44" s="525"/>
      <c r="QLQ44" s="526"/>
      <c r="QLR44" s="527"/>
      <c r="QLS44" s="498"/>
      <c r="QLT44" s="527"/>
      <c r="QLU44" s="527"/>
      <c r="QLV44" s="523"/>
      <c r="QLW44" s="525"/>
      <c r="QLX44" s="524"/>
      <c r="QLY44" s="525"/>
      <c r="QLZ44" s="524"/>
      <c r="QMA44" s="525"/>
      <c r="QMB44" s="526"/>
      <c r="QMC44" s="527"/>
      <c r="QMD44" s="498"/>
      <c r="QME44" s="527"/>
      <c r="QMF44" s="527"/>
      <c r="QMG44" s="523"/>
      <c r="QMH44" s="525"/>
      <c r="QMI44" s="524"/>
      <c r="QMJ44" s="525"/>
      <c r="QMK44" s="524"/>
      <c r="QML44" s="525"/>
      <c r="QMM44" s="526"/>
      <c r="QMN44" s="527"/>
      <c r="QMO44" s="498"/>
      <c r="QMP44" s="527"/>
      <c r="QMQ44" s="527"/>
      <c r="QMR44" s="523"/>
      <c r="QMS44" s="525"/>
      <c r="QMT44" s="524"/>
      <c r="QMU44" s="525"/>
      <c r="QMV44" s="524"/>
      <c r="QMW44" s="525"/>
      <c r="QMX44" s="526"/>
      <c r="QMY44" s="527"/>
      <c r="QMZ44" s="498"/>
      <c r="QNA44" s="527"/>
      <c r="QNB44" s="527"/>
      <c r="QNC44" s="523"/>
      <c r="QND44" s="525"/>
      <c r="QNE44" s="524"/>
      <c r="QNF44" s="525"/>
      <c r="QNG44" s="524"/>
      <c r="QNH44" s="525"/>
      <c r="QNI44" s="526"/>
      <c r="QNJ44" s="527"/>
      <c r="QNK44" s="498"/>
      <c r="QNL44" s="527"/>
      <c r="QNM44" s="527"/>
      <c r="QNN44" s="523"/>
      <c r="QNO44" s="525"/>
      <c r="QNP44" s="524"/>
      <c r="QNQ44" s="525"/>
      <c r="QNR44" s="524"/>
      <c r="QNS44" s="525"/>
      <c r="QNT44" s="526"/>
      <c r="QNU44" s="527"/>
      <c r="QNV44" s="498"/>
      <c r="QNW44" s="527"/>
      <c r="QNX44" s="527"/>
      <c r="QNY44" s="523"/>
      <c r="QNZ44" s="525"/>
      <c r="QOA44" s="524"/>
      <c r="QOB44" s="525"/>
      <c r="QOC44" s="524"/>
      <c r="QOD44" s="525"/>
      <c r="QOE44" s="526"/>
      <c r="QOF44" s="527"/>
      <c r="QOG44" s="498"/>
      <c r="QOH44" s="527"/>
      <c r="QOI44" s="527"/>
      <c r="QOJ44" s="523"/>
      <c r="QOK44" s="525"/>
      <c r="QOL44" s="524"/>
      <c r="QOM44" s="525"/>
      <c r="QON44" s="524"/>
      <c r="QOO44" s="525"/>
      <c r="QOP44" s="526"/>
      <c r="QOQ44" s="527"/>
      <c r="QOR44" s="498"/>
      <c r="QOS44" s="527"/>
      <c r="QOT44" s="527"/>
      <c r="QOU44" s="523"/>
      <c r="QOV44" s="525"/>
      <c r="QOW44" s="524"/>
      <c r="QOX44" s="525"/>
      <c r="QOY44" s="524"/>
      <c r="QOZ44" s="525"/>
      <c r="QPA44" s="526"/>
      <c r="QPB44" s="527"/>
      <c r="QPC44" s="498"/>
      <c r="QPD44" s="527"/>
      <c r="QPE44" s="527"/>
      <c r="QPF44" s="523"/>
      <c r="QPG44" s="525"/>
      <c r="QPH44" s="524"/>
      <c r="QPI44" s="525"/>
      <c r="QPJ44" s="524"/>
      <c r="QPK44" s="525"/>
      <c r="QPL44" s="526"/>
      <c r="QPM44" s="527"/>
      <c r="QPN44" s="498"/>
      <c r="QPO44" s="527"/>
      <c r="QPP44" s="527"/>
      <c r="QPQ44" s="523"/>
      <c r="QPR44" s="525"/>
      <c r="QPS44" s="524"/>
      <c r="QPT44" s="525"/>
      <c r="QPU44" s="524"/>
      <c r="QPV44" s="525"/>
      <c r="QPW44" s="526"/>
      <c r="QPX44" s="527"/>
      <c r="QPY44" s="498"/>
      <c r="QPZ44" s="527"/>
      <c r="QQA44" s="527"/>
      <c r="QQB44" s="523"/>
      <c r="QQC44" s="525"/>
      <c r="QQD44" s="524"/>
      <c r="QQE44" s="525"/>
      <c r="QQF44" s="524"/>
      <c r="QQG44" s="525"/>
      <c r="QQH44" s="526"/>
      <c r="QQI44" s="527"/>
      <c r="QQJ44" s="498"/>
      <c r="QQK44" s="527"/>
      <c r="QQL44" s="527"/>
      <c r="QQM44" s="523"/>
      <c r="QQN44" s="525"/>
      <c r="QQO44" s="524"/>
      <c r="QQP44" s="525"/>
      <c r="QQQ44" s="524"/>
      <c r="QQR44" s="525"/>
      <c r="QQS44" s="526"/>
      <c r="QQT44" s="527"/>
      <c r="QQU44" s="498"/>
      <c r="QQV44" s="527"/>
      <c r="QQW44" s="527"/>
      <c r="QQX44" s="523"/>
      <c r="QQY44" s="525"/>
      <c r="QQZ44" s="524"/>
      <c r="QRA44" s="525"/>
      <c r="QRB44" s="524"/>
      <c r="QRC44" s="525"/>
      <c r="QRD44" s="526"/>
      <c r="QRE44" s="527"/>
      <c r="QRF44" s="498"/>
      <c r="QRG44" s="527"/>
      <c r="QRH44" s="527"/>
      <c r="QRI44" s="523"/>
      <c r="QRJ44" s="525"/>
      <c r="QRK44" s="524"/>
      <c r="QRL44" s="525"/>
      <c r="QRM44" s="524"/>
      <c r="QRN44" s="525"/>
      <c r="QRO44" s="526"/>
      <c r="QRP44" s="527"/>
      <c r="QRQ44" s="498"/>
      <c r="QRR44" s="527"/>
      <c r="QRS44" s="527"/>
      <c r="QRT44" s="523"/>
      <c r="QRU44" s="525"/>
      <c r="QRV44" s="524"/>
      <c r="QRW44" s="525"/>
      <c r="QRX44" s="524"/>
      <c r="QRY44" s="525"/>
      <c r="QRZ44" s="526"/>
      <c r="QSA44" s="527"/>
      <c r="QSB44" s="498"/>
      <c r="QSC44" s="527"/>
      <c r="QSD44" s="527"/>
      <c r="QSE44" s="523"/>
      <c r="QSF44" s="525"/>
      <c r="QSG44" s="524"/>
      <c r="QSH44" s="525"/>
      <c r="QSI44" s="524"/>
      <c r="QSJ44" s="525"/>
      <c r="QSK44" s="526"/>
      <c r="QSL44" s="527"/>
      <c r="QSM44" s="498"/>
      <c r="QSN44" s="527"/>
      <c r="QSO44" s="527"/>
      <c r="QSP44" s="523"/>
      <c r="QSQ44" s="525"/>
      <c r="QSR44" s="524"/>
      <c r="QSS44" s="525"/>
      <c r="QST44" s="524"/>
      <c r="QSU44" s="525"/>
      <c r="QSV44" s="526"/>
      <c r="QSW44" s="527"/>
      <c r="QSX44" s="498"/>
      <c r="QSY44" s="527"/>
      <c r="QSZ44" s="527"/>
      <c r="QTA44" s="523"/>
      <c r="QTB44" s="525"/>
      <c r="QTC44" s="524"/>
      <c r="QTD44" s="525"/>
      <c r="QTE44" s="524"/>
      <c r="QTF44" s="525"/>
      <c r="QTG44" s="526"/>
      <c r="QTH44" s="527"/>
      <c r="QTI44" s="498"/>
      <c r="QTJ44" s="527"/>
      <c r="QTK44" s="527"/>
      <c r="QTL44" s="523"/>
      <c r="QTM44" s="525"/>
      <c r="QTN44" s="524"/>
      <c r="QTO44" s="525"/>
      <c r="QTP44" s="524"/>
      <c r="QTQ44" s="525"/>
      <c r="QTR44" s="526"/>
      <c r="QTS44" s="527"/>
      <c r="QTT44" s="498"/>
      <c r="QTU44" s="527"/>
      <c r="QTV44" s="527"/>
      <c r="QTW44" s="523"/>
      <c r="QTX44" s="525"/>
      <c r="QTY44" s="524"/>
      <c r="QTZ44" s="525"/>
      <c r="QUA44" s="524"/>
      <c r="QUB44" s="525"/>
      <c r="QUC44" s="526"/>
      <c r="QUD44" s="527"/>
      <c r="QUE44" s="498"/>
      <c r="QUF44" s="527"/>
      <c r="QUG44" s="527"/>
      <c r="QUH44" s="523"/>
      <c r="QUI44" s="525"/>
      <c r="QUJ44" s="524"/>
      <c r="QUK44" s="525"/>
      <c r="QUL44" s="524"/>
      <c r="QUM44" s="525"/>
      <c r="QUN44" s="526"/>
      <c r="QUO44" s="527"/>
      <c r="QUP44" s="498"/>
      <c r="QUQ44" s="527"/>
      <c r="QUR44" s="527"/>
      <c r="QUS44" s="523"/>
      <c r="QUT44" s="525"/>
      <c r="QUU44" s="524"/>
      <c r="QUV44" s="525"/>
      <c r="QUW44" s="524"/>
      <c r="QUX44" s="525"/>
      <c r="QUY44" s="526"/>
      <c r="QUZ44" s="527"/>
      <c r="QVA44" s="498"/>
      <c r="QVB44" s="527"/>
      <c r="QVC44" s="527"/>
      <c r="QVD44" s="523"/>
      <c r="QVE44" s="525"/>
      <c r="QVF44" s="524"/>
      <c r="QVG44" s="525"/>
      <c r="QVH44" s="524"/>
      <c r="QVI44" s="525"/>
      <c r="QVJ44" s="526"/>
      <c r="QVK44" s="527"/>
      <c r="QVL44" s="498"/>
      <c r="QVM44" s="527"/>
      <c r="QVN44" s="527"/>
      <c r="QVO44" s="523"/>
      <c r="QVP44" s="525"/>
      <c r="QVQ44" s="524"/>
      <c r="QVR44" s="525"/>
      <c r="QVS44" s="524"/>
      <c r="QVT44" s="525"/>
      <c r="QVU44" s="526"/>
      <c r="QVV44" s="527"/>
      <c r="QVW44" s="498"/>
      <c r="QVX44" s="527"/>
      <c r="QVY44" s="527"/>
      <c r="QVZ44" s="523"/>
      <c r="QWA44" s="525"/>
      <c r="QWB44" s="524"/>
      <c r="QWC44" s="525"/>
      <c r="QWD44" s="524"/>
      <c r="QWE44" s="525"/>
      <c r="QWF44" s="526"/>
      <c r="QWG44" s="527"/>
      <c r="QWH44" s="498"/>
      <c r="QWI44" s="527"/>
      <c r="QWJ44" s="527"/>
      <c r="QWK44" s="523"/>
      <c r="QWL44" s="525"/>
      <c r="QWM44" s="524"/>
      <c r="QWN44" s="525"/>
      <c r="QWO44" s="524"/>
      <c r="QWP44" s="525"/>
      <c r="QWQ44" s="526"/>
      <c r="QWR44" s="527"/>
      <c r="QWS44" s="498"/>
      <c r="QWT44" s="527"/>
      <c r="QWU44" s="527"/>
      <c r="QWV44" s="523"/>
      <c r="QWW44" s="525"/>
      <c r="QWX44" s="524"/>
      <c r="QWY44" s="525"/>
      <c r="QWZ44" s="524"/>
      <c r="QXA44" s="525"/>
      <c r="QXB44" s="526"/>
      <c r="QXC44" s="527"/>
      <c r="QXD44" s="498"/>
      <c r="QXE44" s="527"/>
      <c r="QXF44" s="527"/>
      <c r="QXG44" s="523"/>
      <c r="QXH44" s="525"/>
      <c r="QXI44" s="524"/>
      <c r="QXJ44" s="525"/>
      <c r="QXK44" s="524"/>
      <c r="QXL44" s="525"/>
      <c r="QXM44" s="526"/>
      <c r="QXN44" s="527"/>
      <c r="QXO44" s="498"/>
      <c r="QXP44" s="527"/>
      <c r="QXQ44" s="527"/>
      <c r="QXR44" s="523"/>
      <c r="QXS44" s="525"/>
      <c r="QXT44" s="524"/>
      <c r="QXU44" s="525"/>
      <c r="QXV44" s="524"/>
      <c r="QXW44" s="525"/>
      <c r="QXX44" s="526"/>
      <c r="QXY44" s="527"/>
      <c r="QXZ44" s="498"/>
      <c r="QYA44" s="527"/>
      <c r="QYB44" s="527"/>
      <c r="QYC44" s="523"/>
      <c r="QYD44" s="525"/>
      <c r="QYE44" s="524"/>
      <c r="QYF44" s="525"/>
      <c r="QYG44" s="524"/>
      <c r="QYH44" s="525"/>
      <c r="QYI44" s="526"/>
      <c r="QYJ44" s="527"/>
      <c r="QYK44" s="498"/>
      <c r="QYL44" s="527"/>
      <c r="QYM44" s="527"/>
      <c r="QYN44" s="523"/>
      <c r="QYO44" s="525"/>
      <c r="QYP44" s="524"/>
      <c r="QYQ44" s="525"/>
      <c r="QYR44" s="524"/>
      <c r="QYS44" s="525"/>
      <c r="QYT44" s="526"/>
      <c r="QYU44" s="527"/>
      <c r="QYV44" s="498"/>
      <c r="QYW44" s="527"/>
      <c r="QYX44" s="527"/>
      <c r="QYY44" s="523"/>
      <c r="QYZ44" s="525"/>
      <c r="QZA44" s="524"/>
      <c r="QZB44" s="525"/>
      <c r="QZC44" s="524"/>
      <c r="QZD44" s="525"/>
      <c r="QZE44" s="526"/>
      <c r="QZF44" s="527"/>
      <c r="QZG44" s="498"/>
      <c r="QZH44" s="527"/>
      <c r="QZI44" s="527"/>
      <c r="QZJ44" s="523"/>
      <c r="QZK44" s="525"/>
      <c r="QZL44" s="524"/>
      <c r="QZM44" s="525"/>
      <c r="QZN44" s="524"/>
      <c r="QZO44" s="525"/>
      <c r="QZP44" s="526"/>
      <c r="QZQ44" s="527"/>
      <c r="QZR44" s="498"/>
      <c r="QZS44" s="527"/>
      <c r="QZT44" s="527"/>
      <c r="QZU44" s="523"/>
      <c r="QZV44" s="525"/>
      <c r="QZW44" s="524"/>
      <c r="QZX44" s="525"/>
      <c r="QZY44" s="524"/>
      <c r="QZZ44" s="525"/>
      <c r="RAA44" s="526"/>
      <c r="RAB44" s="527"/>
      <c r="RAC44" s="498"/>
      <c r="RAD44" s="527"/>
      <c r="RAE44" s="527"/>
      <c r="RAF44" s="523"/>
      <c r="RAG44" s="525"/>
      <c r="RAH44" s="524"/>
      <c r="RAI44" s="525"/>
      <c r="RAJ44" s="524"/>
      <c r="RAK44" s="525"/>
      <c r="RAL44" s="526"/>
      <c r="RAM44" s="527"/>
      <c r="RAN44" s="498"/>
      <c r="RAO44" s="527"/>
      <c r="RAP44" s="527"/>
      <c r="RAQ44" s="523"/>
      <c r="RAR44" s="525"/>
      <c r="RAS44" s="524"/>
      <c r="RAT44" s="525"/>
      <c r="RAU44" s="524"/>
      <c r="RAV44" s="525"/>
      <c r="RAW44" s="526"/>
      <c r="RAX44" s="527"/>
      <c r="RAY44" s="498"/>
      <c r="RAZ44" s="527"/>
      <c r="RBA44" s="527"/>
      <c r="RBB44" s="523"/>
      <c r="RBC44" s="525"/>
      <c r="RBD44" s="524"/>
      <c r="RBE44" s="525"/>
      <c r="RBF44" s="524"/>
      <c r="RBG44" s="525"/>
      <c r="RBH44" s="526"/>
      <c r="RBI44" s="527"/>
      <c r="RBJ44" s="498"/>
      <c r="RBK44" s="527"/>
      <c r="RBL44" s="527"/>
      <c r="RBM44" s="523"/>
      <c r="RBN44" s="525"/>
      <c r="RBO44" s="524"/>
      <c r="RBP44" s="525"/>
      <c r="RBQ44" s="524"/>
      <c r="RBR44" s="525"/>
      <c r="RBS44" s="526"/>
      <c r="RBT44" s="527"/>
      <c r="RBU44" s="498"/>
      <c r="RBV44" s="527"/>
      <c r="RBW44" s="527"/>
      <c r="RBX44" s="523"/>
      <c r="RBY44" s="525"/>
      <c r="RBZ44" s="524"/>
      <c r="RCA44" s="525"/>
      <c r="RCB44" s="524"/>
      <c r="RCC44" s="525"/>
      <c r="RCD44" s="526"/>
      <c r="RCE44" s="527"/>
      <c r="RCF44" s="498"/>
      <c r="RCG44" s="527"/>
      <c r="RCH44" s="527"/>
      <c r="RCI44" s="523"/>
      <c r="RCJ44" s="525"/>
      <c r="RCK44" s="524"/>
      <c r="RCL44" s="525"/>
      <c r="RCM44" s="524"/>
      <c r="RCN44" s="525"/>
      <c r="RCO44" s="526"/>
      <c r="RCP44" s="527"/>
      <c r="RCQ44" s="498"/>
      <c r="RCR44" s="527"/>
      <c r="RCS44" s="527"/>
      <c r="RCT44" s="523"/>
      <c r="RCU44" s="525"/>
      <c r="RCV44" s="524"/>
      <c r="RCW44" s="525"/>
      <c r="RCX44" s="524"/>
      <c r="RCY44" s="525"/>
      <c r="RCZ44" s="526"/>
      <c r="RDA44" s="527"/>
      <c r="RDB44" s="498"/>
      <c r="RDC44" s="527"/>
      <c r="RDD44" s="527"/>
      <c r="RDE44" s="523"/>
      <c r="RDF44" s="525"/>
      <c r="RDG44" s="524"/>
      <c r="RDH44" s="525"/>
      <c r="RDI44" s="524"/>
      <c r="RDJ44" s="525"/>
      <c r="RDK44" s="526"/>
      <c r="RDL44" s="527"/>
      <c r="RDM44" s="498"/>
      <c r="RDN44" s="527"/>
      <c r="RDO44" s="527"/>
      <c r="RDP44" s="523"/>
      <c r="RDQ44" s="525"/>
      <c r="RDR44" s="524"/>
      <c r="RDS44" s="525"/>
      <c r="RDT44" s="524"/>
      <c r="RDU44" s="525"/>
      <c r="RDV44" s="526"/>
      <c r="RDW44" s="527"/>
      <c r="RDX44" s="498"/>
      <c r="RDY44" s="527"/>
      <c r="RDZ44" s="527"/>
      <c r="REA44" s="523"/>
      <c r="REB44" s="525"/>
      <c r="REC44" s="524"/>
      <c r="RED44" s="525"/>
      <c r="REE44" s="524"/>
      <c r="REF44" s="525"/>
      <c r="REG44" s="526"/>
      <c r="REH44" s="527"/>
      <c r="REI44" s="498"/>
      <c r="REJ44" s="527"/>
      <c r="REK44" s="527"/>
      <c r="REL44" s="523"/>
      <c r="REM44" s="525"/>
      <c r="REN44" s="524"/>
      <c r="REO44" s="525"/>
      <c r="REP44" s="524"/>
      <c r="REQ44" s="525"/>
      <c r="RER44" s="526"/>
      <c r="RES44" s="527"/>
      <c r="RET44" s="498"/>
      <c r="REU44" s="527"/>
      <c r="REV44" s="527"/>
      <c r="REW44" s="523"/>
      <c r="REX44" s="525"/>
      <c r="REY44" s="524"/>
      <c r="REZ44" s="525"/>
      <c r="RFA44" s="524"/>
      <c r="RFB44" s="525"/>
      <c r="RFC44" s="526"/>
      <c r="RFD44" s="527"/>
      <c r="RFE44" s="498"/>
      <c r="RFF44" s="527"/>
      <c r="RFG44" s="527"/>
      <c r="RFH44" s="523"/>
      <c r="RFI44" s="525"/>
      <c r="RFJ44" s="524"/>
      <c r="RFK44" s="525"/>
      <c r="RFL44" s="524"/>
      <c r="RFM44" s="525"/>
      <c r="RFN44" s="526"/>
      <c r="RFO44" s="527"/>
      <c r="RFP44" s="498"/>
      <c r="RFQ44" s="527"/>
      <c r="RFR44" s="527"/>
      <c r="RFS44" s="523"/>
      <c r="RFT44" s="525"/>
      <c r="RFU44" s="524"/>
      <c r="RFV44" s="525"/>
      <c r="RFW44" s="524"/>
      <c r="RFX44" s="525"/>
      <c r="RFY44" s="526"/>
      <c r="RFZ44" s="527"/>
      <c r="RGA44" s="498"/>
      <c r="RGB44" s="527"/>
      <c r="RGC44" s="527"/>
      <c r="RGD44" s="523"/>
      <c r="RGE44" s="525"/>
      <c r="RGF44" s="524"/>
      <c r="RGG44" s="525"/>
      <c r="RGH44" s="524"/>
      <c r="RGI44" s="525"/>
      <c r="RGJ44" s="526"/>
      <c r="RGK44" s="527"/>
      <c r="RGL44" s="498"/>
      <c r="RGM44" s="527"/>
      <c r="RGN44" s="527"/>
      <c r="RGO44" s="523"/>
      <c r="RGP44" s="525"/>
      <c r="RGQ44" s="524"/>
      <c r="RGR44" s="525"/>
      <c r="RGS44" s="524"/>
      <c r="RGT44" s="525"/>
      <c r="RGU44" s="526"/>
      <c r="RGV44" s="527"/>
      <c r="RGW44" s="498"/>
      <c r="RGX44" s="527"/>
      <c r="RGY44" s="527"/>
      <c r="RGZ44" s="523"/>
      <c r="RHA44" s="525"/>
      <c r="RHB44" s="524"/>
      <c r="RHC44" s="525"/>
      <c r="RHD44" s="524"/>
      <c r="RHE44" s="525"/>
      <c r="RHF44" s="526"/>
      <c r="RHG44" s="527"/>
      <c r="RHH44" s="498"/>
      <c r="RHI44" s="527"/>
      <c r="RHJ44" s="527"/>
      <c r="RHK44" s="523"/>
      <c r="RHL44" s="525"/>
      <c r="RHM44" s="524"/>
      <c r="RHN44" s="525"/>
      <c r="RHO44" s="524"/>
      <c r="RHP44" s="525"/>
      <c r="RHQ44" s="526"/>
      <c r="RHR44" s="527"/>
      <c r="RHS44" s="498"/>
      <c r="RHT44" s="527"/>
      <c r="RHU44" s="527"/>
      <c r="RHV44" s="523"/>
      <c r="RHW44" s="525"/>
      <c r="RHX44" s="524"/>
      <c r="RHY44" s="525"/>
      <c r="RHZ44" s="524"/>
      <c r="RIA44" s="525"/>
      <c r="RIB44" s="526"/>
      <c r="RIC44" s="527"/>
      <c r="RID44" s="498"/>
      <c r="RIE44" s="527"/>
      <c r="RIF44" s="527"/>
      <c r="RIG44" s="523"/>
      <c r="RIH44" s="525"/>
      <c r="RII44" s="524"/>
      <c r="RIJ44" s="525"/>
      <c r="RIK44" s="524"/>
      <c r="RIL44" s="525"/>
      <c r="RIM44" s="526"/>
      <c r="RIN44" s="527"/>
      <c r="RIO44" s="498"/>
      <c r="RIP44" s="527"/>
      <c r="RIQ44" s="527"/>
      <c r="RIR44" s="523"/>
      <c r="RIS44" s="525"/>
      <c r="RIT44" s="524"/>
      <c r="RIU44" s="525"/>
      <c r="RIV44" s="524"/>
      <c r="RIW44" s="525"/>
      <c r="RIX44" s="526"/>
      <c r="RIY44" s="527"/>
      <c r="RIZ44" s="498"/>
      <c r="RJA44" s="527"/>
      <c r="RJB44" s="527"/>
      <c r="RJC44" s="523"/>
      <c r="RJD44" s="525"/>
      <c r="RJE44" s="524"/>
      <c r="RJF44" s="525"/>
      <c r="RJG44" s="524"/>
      <c r="RJH44" s="525"/>
      <c r="RJI44" s="526"/>
      <c r="RJJ44" s="527"/>
      <c r="RJK44" s="498"/>
      <c r="RJL44" s="527"/>
      <c r="RJM44" s="527"/>
      <c r="RJN44" s="523"/>
      <c r="RJO44" s="525"/>
      <c r="RJP44" s="524"/>
      <c r="RJQ44" s="525"/>
      <c r="RJR44" s="524"/>
      <c r="RJS44" s="525"/>
      <c r="RJT44" s="526"/>
      <c r="RJU44" s="527"/>
      <c r="RJV44" s="498"/>
      <c r="RJW44" s="527"/>
      <c r="RJX44" s="527"/>
      <c r="RJY44" s="523"/>
      <c r="RJZ44" s="525"/>
      <c r="RKA44" s="524"/>
      <c r="RKB44" s="525"/>
      <c r="RKC44" s="524"/>
      <c r="RKD44" s="525"/>
      <c r="RKE44" s="526"/>
      <c r="RKF44" s="527"/>
      <c r="RKG44" s="498"/>
      <c r="RKH44" s="527"/>
      <c r="RKI44" s="527"/>
      <c r="RKJ44" s="523"/>
      <c r="RKK44" s="525"/>
      <c r="RKL44" s="524"/>
      <c r="RKM44" s="525"/>
      <c r="RKN44" s="524"/>
      <c r="RKO44" s="525"/>
      <c r="RKP44" s="526"/>
      <c r="RKQ44" s="527"/>
      <c r="RKR44" s="498"/>
      <c r="RKS44" s="527"/>
      <c r="RKT44" s="527"/>
      <c r="RKU44" s="523"/>
      <c r="RKV44" s="525"/>
      <c r="RKW44" s="524"/>
      <c r="RKX44" s="525"/>
      <c r="RKY44" s="524"/>
      <c r="RKZ44" s="525"/>
      <c r="RLA44" s="526"/>
      <c r="RLB44" s="527"/>
      <c r="RLC44" s="498"/>
      <c r="RLD44" s="527"/>
      <c r="RLE44" s="527"/>
      <c r="RLF44" s="523"/>
      <c r="RLG44" s="525"/>
      <c r="RLH44" s="524"/>
      <c r="RLI44" s="525"/>
      <c r="RLJ44" s="524"/>
      <c r="RLK44" s="525"/>
      <c r="RLL44" s="526"/>
      <c r="RLM44" s="527"/>
      <c r="RLN44" s="498"/>
      <c r="RLO44" s="527"/>
      <c r="RLP44" s="527"/>
      <c r="RLQ44" s="523"/>
      <c r="RLR44" s="525"/>
      <c r="RLS44" s="524"/>
      <c r="RLT44" s="525"/>
      <c r="RLU44" s="524"/>
      <c r="RLV44" s="525"/>
      <c r="RLW44" s="526"/>
      <c r="RLX44" s="527"/>
      <c r="RLY44" s="498"/>
      <c r="RLZ44" s="527"/>
      <c r="RMA44" s="527"/>
      <c r="RMB44" s="523"/>
      <c r="RMC44" s="525"/>
      <c r="RMD44" s="524"/>
      <c r="RME44" s="525"/>
      <c r="RMF44" s="524"/>
      <c r="RMG44" s="525"/>
      <c r="RMH44" s="526"/>
      <c r="RMI44" s="527"/>
      <c r="RMJ44" s="498"/>
      <c r="RMK44" s="527"/>
      <c r="RML44" s="527"/>
      <c r="RMM44" s="523"/>
      <c r="RMN44" s="525"/>
      <c r="RMO44" s="524"/>
      <c r="RMP44" s="525"/>
      <c r="RMQ44" s="524"/>
      <c r="RMR44" s="525"/>
      <c r="RMS44" s="526"/>
      <c r="RMT44" s="527"/>
      <c r="RMU44" s="498"/>
      <c r="RMV44" s="527"/>
      <c r="RMW44" s="527"/>
      <c r="RMX44" s="523"/>
      <c r="RMY44" s="525"/>
      <c r="RMZ44" s="524"/>
      <c r="RNA44" s="525"/>
      <c r="RNB44" s="524"/>
      <c r="RNC44" s="525"/>
      <c r="RND44" s="526"/>
      <c r="RNE44" s="527"/>
      <c r="RNF44" s="498"/>
      <c r="RNG44" s="527"/>
      <c r="RNH44" s="527"/>
      <c r="RNI44" s="523"/>
      <c r="RNJ44" s="525"/>
      <c r="RNK44" s="524"/>
      <c r="RNL44" s="525"/>
      <c r="RNM44" s="524"/>
      <c r="RNN44" s="525"/>
      <c r="RNO44" s="526"/>
      <c r="RNP44" s="527"/>
      <c r="RNQ44" s="498"/>
      <c r="RNR44" s="527"/>
      <c r="RNS44" s="527"/>
      <c r="RNT44" s="523"/>
      <c r="RNU44" s="525"/>
      <c r="RNV44" s="524"/>
      <c r="RNW44" s="525"/>
      <c r="RNX44" s="524"/>
      <c r="RNY44" s="525"/>
      <c r="RNZ44" s="526"/>
      <c r="ROA44" s="527"/>
      <c r="ROB44" s="498"/>
      <c r="ROC44" s="527"/>
      <c r="ROD44" s="527"/>
      <c r="ROE44" s="523"/>
      <c r="ROF44" s="525"/>
      <c r="ROG44" s="524"/>
      <c r="ROH44" s="525"/>
      <c r="ROI44" s="524"/>
      <c r="ROJ44" s="525"/>
      <c r="ROK44" s="526"/>
      <c r="ROL44" s="527"/>
      <c r="ROM44" s="498"/>
      <c r="RON44" s="527"/>
      <c r="ROO44" s="527"/>
      <c r="ROP44" s="523"/>
      <c r="ROQ44" s="525"/>
      <c r="ROR44" s="524"/>
      <c r="ROS44" s="525"/>
      <c r="ROT44" s="524"/>
      <c r="ROU44" s="525"/>
      <c r="ROV44" s="526"/>
      <c r="ROW44" s="527"/>
      <c r="ROX44" s="498"/>
      <c r="ROY44" s="527"/>
      <c r="ROZ44" s="527"/>
      <c r="RPA44" s="523"/>
      <c r="RPB44" s="525"/>
      <c r="RPC44" s="524"/>
      <c r="RPD44" s="525"/>
      <c r="RPE44" s="524"/>
      <c r="RPF44" s="525"/>
      <c r="RPG44" s="526"/>
      <c r="RPH44" s="527"/>
      <c r="RPI44" s="498"/>
      <c r="RPJ44" s="527"/>
      <c r="RPK44" s="527"/>
      <c r="RPL44" s="523"/>
      <c r="RPM44" s="525"/>
      <c r="RPN44" s="524"/>
      <c r="RPO44" s="525"/>
      <c r="RPP44" s="524"/>
      <c r="RPQ44" s="525"/>
      <c r="RPR44" s="526"/>
      <c r="RPS44" s="527"/>
      <c r="RPT44" s="498"/>
      <c r="RPU44" s="527"/>
      <c r="RPV44" s="527"/>
      <c r="RPW44" s="523"/>
      <c r="RPX44" s="525"/>
      <c r="RPY44" s="524"/>
      <c r="RPZ44" s="525"/>
      <c r="RQA44" s="524"/>
      <c r="RQB44" s="525"/>
      <c r="RQC44" s="526"/>
      <c r="RQD44" s="527"/>
      <c r="RQE44" s="498"/>
      <c r="RQF44" s="527"/>
      <c r="RQG44" s="527"/>
      <c r="RQH44" s="523"/>
      <c r="RQI44" s="525"/>
      <c r="RQJ44" s="524"/>
      <c r="RQK44" s="525"/>
      <c r="RQL44" s="524"/>
      <c r="RQM44" s="525"/>
      <c r="RQN44" s="526"/>
      <c r="RQO44" s="527"/>
      <c r="RQP44" s="498"/>
      <c r="RQQ44" s="527"/>
      <c r="RQR44" s="527"/>
      <c r="RQS44" s="523"/>
      <c r="RQT44" s="525"/>
      <c r="RQU44" s="524"/>
      <c r="RQV44" s="525"/>
      <c r="RQW44" s="524"/>
      <c r="RQX44" s="525"/>
      <c r="RQY44" s="526"/>
      <c r="RQZ44" s="527"/>
      <c r="RRA44" s="498"/>
      <c r="RRB44" s="527"/>
      <c r="RRC44" s="527"/>
      <c r="RRD44" s="523"/>
      <c r="RRE44" s="525"/>
      <c r="RRF44" s="524"/>
      <c r="RRG44" s="525"/>
      <c r="RRH44" s="524"/>
      <c r="RRI44" s="525"/>
      <c r="RRJ44" s="526"/>
      <c r="RRK44" s="527"/>
      <c r="RRL44" s="498"/>
      <c r="RRM44" s="527"/>
      <c r="RRN44" s="527"/>
      <c r="RRO44" s="523"/>
      <c r="RRP44" s="525"/>
      <c r="RRQ44" s="524"/>
      <c r="RRR44" s="525"/>
      <c r="RRS44" s="524"/>
      <c r="RRT44" s="525"/>
      <c r="RRU44" s="526"/>
      <c r="RRV44" s="527"/>
      <c r="RRW44" s="498"/>
      <c r="RRX44" s="527"/>
      <c r="RRY44" s="527"/>
      <c r="RRZ44" s="523"/>
      <c r="RSA44" s="525"/>
      <c r="RSB44" s="524"/>
      <c r="RSC44" s="525"/>
      <c r="RSD44" s="524"/>
      <c r="RSE44" s="525"/>
      <c r="RSF44" s="526"/>
      <c r="RSG44" s="527"/>
      <c r="RSH44" s="498"/>
      <c r="RSI44" s="527"/>
      <c r="RSJ44" s="527"/>
      <c r="RSK44" s="523"/>
      <c r="RSL44" s="525"/>
      <c r="RSM44" s="524"/>
      <c r="RSN44" s="525"/>
      <c r="RSO44" s="524"/>
      <c r="RSP44" s="525"/>
      <c r="RSQ44" s="526"/>
      <c r="RSR44" s="527"/>
      <c r="RSS44" s="498"/>
      <c r="RST44" s="527"/>
      <c r="RSU44" s="527"/>
      <c r="RSV44" s="523"/>
      <c r="RSW44" s="525"/>
      <c r="RSX44" s="524"/>
      <c r="RSY44" s="525"/>
      <c r="RSZ44" s="524"/>
      <c r="RTA44" s="525"/>
      <c r="RTB44" s="526"/>
      <c r="RTC44" s="527"/>
      <c r="RTD44" s="498"/>
      <c r="RTE44" s="527"/>
      <c r="RTF44" s="527"/>
      <c r="RTG44" s="523"/>
      <c r="RTH44" s="525"/>
      <c r="RTI44" s="524"/>
      <c r="RTJ44" s="525"/>
      <c r="RTK44" s="524"/>
      <c r="RTL44" s="525"/>
      <c r="RTM44" s="526"/>
      <c r="RTN44" s="527"/>
      <c r="RTO44" s="498"/>
      <c r="RTP44" s="527"/>
      <c r="RTQ44" s="527"/>
      <c r="RTR44" s="523"/>
      <c r="RTS44" s="525"/>
      <c r="RTT44" s="524"/>
      <c r="RTU44" s="525"/>
      <c r="RTV44" s="524"/>
      <c r="RTW44" s="525"/>
      <c r="RTX44" s="526"/>
      <c r="RTY44" s="527"/>
      <c r="RTZ44" s="498"/>
      <c r="RUA44" s="527"/>
      <c r="RUB44" s="527"/>
      <c r="RUC44" s="523"/>
      <c r="RUD44" s="525"/>
      <c r="RUE44" s="524"/>
      <c r="RUF44" s="525"/>
      <c r="RUG44" s="524"/>
      <c r="RUH44" s="525"/>
      <c r="RUI44" s="526"/>
      <c r="RUJ44" s="527"/>
      <c r="RUK44" s="498"/>
      <c r="RUL44" s="527"/>
      <c r="RUM44" s="527"/>
      <c r="RUN44" s="523"/>
      <c r="RUO44" s="525"/>
      <c r="RUP44" s="524"/>
      <c r="RUQ44" s="525"/>
      <c r="RUR44" s="524"/>
      <c r="RUS44" s="525"/>
      <c r="RUT44" s="526"/>
      <c r="RUU44" s="527"/>
      <c r="RUV44" s="498"/>
      <c r="RUW44" s="527"/>
      <c r="RUX44" s="527"/>
      <c r="RUY44" s="523"/>
      <c r="RUZ44" s="525"/>
      <c r="RVA44" s="524"/>
      <c r="RVB44" s="525"/>
      <c r="RVC44" s="524"/>
      <c r="RVD44" s="525"/>
      <c r="RVE44" s="526"/>
      <c r="RVF44" s="527"/>
      <c r="RVG44" s="498"/>
      <c r="RVH44" s="527"/>
      <c r="RVI44" s="527"/>
      <c r="RVJ44" s="523"/>
      <c r="RVK44" s="525"/>
      <c r="RVL44" s="524"/>
      <c r="RVM44" s="525"/>
      <c r="RVN44" s="524"/>
      <c r="RVO44" s="525"/>
      <c r="RVP44" s="526"/>
      <c r="RVQ44" s="527"/>
      <c r="RVR44" s="498"/>
      <c r="RVS44" s="527"/>
      <c r="RVT44" s="527"/>
      <c r="RVU44" s="523"/>
      <c r="RVV44" s="525"/>
      <c r="RVW44" s="524"/>
      <c r="RVX44" s="525"/>
      <c r="RVY44" s="524"/>
      <c r="RVZ44" s="525"/>
      <c r="RWA44" s="526"/>
      <c r="RWB44" s="527"/>
      <c r="RWC44" s="498"/>
      <c r="RWD44" s="527"/>
      <c r="RWE44" s="527"/>
      <c r="RWF44" s="523"/>
      <c r="RWG44" s="525"/>
      <c r="RWH44" s="524"/>
      <c r="RWI44" s="525"/>
      <c r="RWJ44" s="524"/>
      <c r="RWK44" s="525"/>
      <c r="RWL44" s="526"/>
      <c r="RWM44" s="527"/>
      <c r="RWN44" s="498"/>
      <c r="RWO44" s="527"/>
      <c r="RWP44" s="527"/>
      <c r="RWQ44" s="523"/>
      <c r="RWR44" s="525"/>
      <c r="RWS44" s="524"/>
      <c r="RWT44" s="525"/>
      <c r="RWU44" s="524"/>
      <c r="RWV44" s="525"/>
      <c r="RWW44" s="526"/>
      <c r="RWX44" s="527"/>
      <c r="RWY44" s="498"/>
      <c r="RWZ44" s="527"/>
      <c r="RXA44" s="527"/>
      <c r="RXB44" s="523"/>
      <c r="RXC44" s="525"/>
      <c r="RXD44" s="524"/>
      <c r="RXE44" s="525"/>
      <c r="RXF44" s="524"/>
      <c r="RXG44" s="525"/>
      <c r="RXH44" s="526"/>
      <c r="RXI44" s="527"/>
      <c r="RXJ44" s="498"/>
      <c r="RXK44" s="527"/>
      <c r="RXL44" s="527"/>
      <c r="RXM44" s="523"/>
      <c r="RXN44" s="525"/>
      <c r="RXO44" s="524"/>
      <c r="RXP44" s="525"/>
      <c r="RXQ44" s="524"/>
      <c r="RXR44" s="525"/>
      <c r="RXS44" s="526"/>
      <c r="RXT44" s="527"/>
      <c r="RXU44" s="498"/>
      <c r="RXV44" s="527"/>
      <c r="RXW44" s="527"/>
      <c r="RXX44" s="523"/>
      <c r="RXY44" s="525"/>
      <c r="RXZ44" s="524"/>
      <c r="RYA44" s="525"/>
      <c r="RYB44" s="524"/>
      <c r="RYC44" s="525"/>
      <c r="RYD44" s="526"/>
      <c r="RYE44" s="527"/>
      <c r="RYF44" s="498"/>
      <c r="RYG44" s="527"/>
      <c r="RYH44" s="527"/>
      <c r="RYI44" s="523"/>
      <c r="RYJ44" s="525"/>
      <c r="RYK44" s="524"/>
      <c r="RYL44" s="525"/>
      <c r="RYM44" s="524"/>
      <c r="RYN44" s="525"/>
      <c r="RYO44" s="526"/>
      <c r="RYP44" s="527"/>
      <c r="RYQ44" s="498"/>
      <c r="RYR44" s="527"/>
      <c r="RYS44" s="527"/>
      <c r="RYT44" s="523"/>
      <c r="RYU44" s="525"/>
      <c r="RYV44" s="524"/>
      <c r="RYW44" s="525"/>
      <c r="RYX44" s="524"/>
      <c r="RYY44" s="525"/>
      <c r="RYZ44" s="526"/>
      <c r="RZA44" s="527"/>
      <c r="RZB44" s="498"/>
      <c r="RZC44" s="527"/>
      <c r="RZD44" s="527"/>
      <c r="RZE44" s="523"/>
      <c r="RZF44" s="525"/>
      <c r="RZG44" s="524"/>
      <c r="RZH44" s="525"/>
      <c r="RZI44" s="524"/>
      <c r="RZJ44" s="525"/>
      <c r="RZK44" s="526"/>
      <c r="RZL44" s="527"/>
      <c r="RZM44" s="498"/>
      <c r="RZN44" s="527"/>
      <c r="RZO44" s="527"/>
      <c r="RZP44" s="523"/>
      <c r="RZQ44" s="525"/>
      <c r="RZR44" s="524"/>
      <c r="RZS44" s="525"/>
      <c r="RZT44" s="524"/>
      <c r="RZU44" s="525"/>
      <c r="RZV44" s="526"/>
      <c r="RZW44" s="527"/>
      <c r="RZX44" s="498"/>
      <c r="RZY44" s="527"/>
      <c r="RZZ44" s="527"/>
      <c r="SAA44" s="523"/>
      <c r="SAB44" s="525"/>
      <c r="SAC44" s="524"/>
      <c r="SAD44" s="525"/>
      <c r="SAE44" s="524"/>
      <c r="SAF44" s="525"/>
      <c r="SAG44" s="526"/>
      <c r="SAH44" s="527"/>
      <c r="SAI44" s="498"/>
      <c r="SAJ44" s="527"/>
      <c r="SAK44" s="527"/>
      <c r="SAL44" s="523"/>
      <c r="SAM44" s="525"/>
      <c r="SAN44" s="524"/>
      <c r="SAO44" s="525"/>
      <c r="SAP44" s="524"/>
      <c r="SAQ44" s="525"/>
      <c r="SAR44" s="526"/>
      <c r="SAS44" s="527"/>
      <c r="SAT44" s="498"/>
      <c r="SAU44" s="527"/>
      <c r="SAV44" s="527"/>
      <c r="SAW44" s="523"/>
      <c r="SAX44" s="525"/>
      <c r="SAY44" s="524"/>
      <c r="SAZ44" s="525"/>
      <c r="SBA44" s="524"/>
      <c r="SBB44" s="525"/>
      <c r="SBC44" s="526"/>
      <c r="SBD44" s="527"/>
      <c r="SBE44" s="498"/>
      <c r="SBF44" s="527"/>
      <c r="SBG44" s="527"/>
      <c r="SBH44" s="523"/>
      <c r="SBI44" s="525"/>
      <c r="SBJ44" s="524"/>
      <c r="SBK44" s="525"/>
      <c r="SBL44" s="524"/>
      <c r="SBM44" s="525"/>
      <c r="SBN44" s="526"/>
      <c r="SBO44" s="527"/>
      <c r="SBP44" s="498"/>
      <c r="SBQ44" s="527"/>
      <c r="SBR44" s="527"/>
      <c r="SBS44" s="523"/>
      <c r="SBT44" s="525"/>
      <c r="SBU44" s="524"/>
      <c r="SBV44" s="525"/>
      <c r="SBW44" s="524"/>
      <c r="SBX44" s="525"/>
      <c r="SBY44" s="526"/>
      <c r="SBZ44" s="527"/>
      <c r="SCA44" s="498"/>
      <c r="SCB44" s="527"/>
      <c r="SCC44" s="527"/>
      <c r="SCD44" s="523"/>
      <c r="SCE44" s="525"/>
      <c r="SCF44" s="524"/>
      <c r="SCG44" s="525"/>
      <c r="SCH44" s="524"/>
      <c r="SCI44" s="525"/>
      <c r="SCJ44" s="526"/>
      <c r="SCK44" s="527"/>
      <c r="SCL44" s="498"/>
      <c r="SCM44" s="527"/>
      <c r="SCN44" s="527"/>
      <c r="SCO44" s="523"/>
      <c r="SCP44" s="525"/>
      <c r="SCQ44" s="524"/>
      <c r="SCR44" s="525"/>
      <c r="SCS44" s="524"/>
      <c r="SCT44" s="525"/>
      <c r="SCU44" s="526"/>
      <c r="SCV44" s="527"/>
      <c r="SCW44" s="498"/>
      <c r="SCX44" s="527"/>
      <c r="SCY44" s="527"/>
      <c r="SCZ44" s="523"/>
      <c r="SDA44" s="525"/>
      <c r="SDB44" s="524"/>
      <c r="SDC44" s="525"/>
      <c r="SDD44" s="524"/>
      <c r="SDE44" s="525"/>
      <c r="SDF44" s="526"/>
      <c r="SDG44" s="527"/>
      <c r="SDH44" s="498"/>
      <c r="SDI44" s="527"/>
      <c r="SDJ44" s="527"/>
      <c r="SDK44" s="523"/>
      <c r="SDL44" s="525"/>
      <c r="SDM44" s="524"/>
      <c r="SDN44" s="525"/>
      <c r="SDO44" s="524"/>
      <c r="SDP44" s="525"/>
      <c r="SDQ44" s="526"/>
      <c r="SDR44" s="527"/>
      <c r="SDS44" s="498"/>
      <c r="SDT44" s="527"/>
      <c r="SDU44" s="527"/>
      <c r="SDV44" s="523"/>
      <c r="SDW44" s="525"/>
      <c r="SDX44" s="524"/>
      <c r="SDY44" s="525"/>
      <c r="SDZ44" s="524"/>
      <c r="SEA44" s="525"/>
      <c r="SEB44" s="526"/>
      <c r="SEC44" s="527"/>
      <c r="SED44" s="498"/>
      <c r="SEE44" s="527"/>
      <c r="SEF44" s="527"/>
      <c r="SEG44" s="523"/>
      <c r="SEH44" s="525"/>
      <c r="SEI44" s="524"/>
      <c r="SEJ44" s="525"/>
      <c r="SEK44" s="524"/>
      <c r="SEL44" s="525"/>
      <c r="SEM44" s="526"/>
      <c r="SEN44" s="527"/>
      <c r="SEO44" s="498"/>
      <c r="SEP44" s="527"/>
      <c r="SEQ44" s="527"/>
      <c r="SER44" s="523"/>
      <c r="SES44" s="525"/>
      <c r="SET44" s="524"/>
      <c r="SEU44" s="525"/>
      <c r="SEV44" s="524"/>
      <c r="SEW44" s="525"/>
      <c r="SEX44" s="526"/>
      <c r="SEY44" s="527"/>
      <c r="SEZ44" s="498"/>
      <c r="SFA44" s="527"/>
      <c r="SFB44" s="527"/>
      <c r="SFC44" s="523"/>
      <c r="SFD44" s="525"/>
      <c r="SFE44" s="524"/>
      <c r="SFF44" s="525"/>
      <c r="SFG44" s="524"/>
      <c r="SFH44" s="525"/>
      <c r="SFI44" s="526"/>
      <c r="SFJ44" s="527"/>
      <c r="SFK44" s="498"/>
      <c r="SFL44" s="527"/>
      <c r="SFM44" s="527"/>
      <c r="SFN44" s="523"/>
      <c r="SFO44" s="525"/>
      <c r="SFP44" s="524"/>
      <c r="SFQ44" s="525"/>
      <c r="SFR44" s="524"/>
      <c r="SFS44" s="525"/>
      <c r="SFT44" s="526"/>
      <c r="SFU44" s="527"/>
      <c r="SFV44" s="498"/>
      <c r="SFW44" s="527"/>
      <c r="SFX44" s="527"/>
      <c r="SFY44" s="523"/>
      <c r="SFZ44" s="525"/>
      <c r="SGA44" s="524"/>
      <c r="SGB44" s="525"/>
      <c r="SGC44" s="524"/>
      <c r="SGD44" s="525"/>
      <c r="SGE44" s="526"/>
      <c r="SGF44" s="527"/>
      <c r="SGG44" s="498"/>
      <c r="SGH44" s="527"/>
      <c r="SGI44" s="527"/>
      <c r="SGJ44" s="523"/>
      <c r="SGK44" s="525"/>
      <c r="SGL44" s="524"/>
      <c r="SGM44" s="525"/>
      <c r="SGN44" s="524"/>
      <c r="SGO44" s="525"/>
      <c r="SGP44" s="526"/>
      <c r="SGQ44" s="527"/>
      <c r="SGR44" s="498"/>
      <c r="SGS44" s="527"/>
      <c r="SGT44" s="527"/>
      <c r="SGU44" s="523"/>
      <c r="SGV44" s="525"/>
      <c r="SGW44" s="524"/>
      <c r="SGX44" s="525"/>
      <c r="SGY44" s="524"/>
      <c r="SGZ44" s="525"/>
      <c r="SHA44" s="526"/>
      <c r="SHB44" s="527"/>
      <c r="SHC44" s="498"/>
      <c r="SHD44" s="527"/>
      <c r="SHE44" s="527"/>
      <c r="SHF44" s="523"/>
      <c r="SHG44" s="525"/>
      <c r="SHH44" s="524"/>
      <c r="SHI44" s="525"/>
      <c r="SHJ44" s="524"/>
      <c r="SHK44" s="525"/>
      <c r="SHL44" s="526"/>
      <c r="SHM44" s="527"/>
      <c r="SHN44" s="498"/>
      <c r="SHO44" s="527"/>
      <c r="SHP44" s="527"/>
      <c r="SHQ44" s="523"/>
      <c r="SHR44" s="525"/>
      <c r="SHS44" s="524"/>
      <c r="SHT44" s="525"/>
      <c r="SHU44" s="524"/>
      <c r="SHV44" s="525"/>
      <c r="SHW44" s="526"/>
      <c r="SHX44" s="527"/>
      <c r="SHY44" s="498"/>
      <c r="SHZ44" s="527"/>
      <c r="SIA44" s="527"/>
      <c r="SIB44" s="523"/>
      <c r="SIC44" s="525"/>
      <c r="SID44" s="524"/>
      <c r="SIE44" s="525"/>
      <c r="SIF44" s="524"/>
      <c r="SIG44" s="525"/>
      <c r="SIH44" s="526"/>
      <c r="SII44" s="527"/>
      <c r="SIJ44" s="498"/>
      <c r="SIK44" s="527"/>
      <c r="SIL44" s="527"/>
      <c r="SIM44" s="523"/>
      <c r="SIN44" s="525"/>
      <c r="SIO44" s="524"/>
      <c r="SIP44" s="525"/>
      <c r="SIQ44" s="524"/>
      <c r="SIR44" s="525"/>
      <c r="SIS44" s="526"/>
      <c r="SIT44" s="527"/>
      <c r="SIU44" s="498"/>
      <c r="SIV44" s="527"/>
      <c r="SIW44" s="527"/>
      <c r="SIX44" s="523"/>
      <c r="SIY44" s="525"/>
      <c r="SIZ44" s="524"/>
      <c r="SJA44" s="525"/>
      <c r="SJB44" s="524"/>
      <c r="SJC44" s="525"/>
      <c r="SJD44" s="526"/>
      <c r="SJE44" s="527"/>
      <c r="SJF44" s="498"/>
      <c r="SJG44" s="527"/>
      <c r="SJH44" s="527"/>
      <c r="SJI44" s="523"/>
      <c r="SJJ44" s="525"/>
      <c r="SJK44" s="524"/>
      <c r="SJL44" s="525"/>
      <c r="SJM44" s="524"/>
      <c r="SJN44" s="525"/>
      <c r="SJO44" s="526"/>
      <c r="SJP44" s="527"/>
      <c r="SJQ44" s="498"/>
      <c r="SJR44" s="527"/>
      <c r="SJS44" s="527"/>
      <c r="SJT44" s="523"/>
      <c r="SJU44" s="525"/>
      <c r="SJV44" s="524"/>
      <c r="SJW44" s="525"/>
      <c r="SJX44" s="524"/>
      <c r="SJY44" s="525"/>
      <c r="SJZ44" s="526"/>
      <c r="SKA44" s="527"/>
      <c r="SKB44" s="498"/>
      <c r="SKC44" s="527"/>
      <c r="SKD44" s="527"/>
      <c r="SKE44" s="523"/>
      <c r="SKF44" s="525"/>
      <c r="SKG44" s="524"/>
      <c r="SKH44" s="525"/>
      <c r="SKI44" s="524"/>
      <c r="SKJ44" s="525"/>
      <c r="SKK44" s="526"/>
      <c r="SKL44" s="527"/>
      <c r="SKM44" s="498"/>
      <c r="SKN44" s="527"/>
      <c r="SKO44" s="527"/>
      <c r="SKP44" s="523"/>
      <c r="SKQ44" s="525"/>
      <c r="SKR44" s="524"/>
      <c r="SKS44" s="525"/>
      <c r="SKT44" s="524"/>
      <c r="SKU44" s="525"/>
      <c r="SKV44" s="526"/>
      <c r="SKW44" s="527"/>
      <c r="SKX44" s="498"/>
      <c r="SKY44" s="527"/>
      <c r="SKZ44" s="527"/>
      <c r="SLA44" s="523"/>
      <c r="SLB44" s="525"/>
      <c r="SLC44" s="524"/>
      <c r="SLD44" s="525"/>
      <c r="SLE44" s="524"/>
      <c r="SLF44" s="525"/>
      <c r="SLG44" s="526"/>
      <c r="SLH44" s="527"/>
      <c r="SLI44" s="498"/>
      <c r="SLJ44" s="527"/>
      <c r="SLK44" s="527"/>
      <c r="SLL44" s="523"/>
      <c r="SLM44" s="525"/>
      <c r="SLN44" s="524"/>
      <c r="SLO44" s="525"/>
      <c r="SLP44" s="524"/>
      <c r="SLQ44" s="525"/>
      <c r="SLR44" s="526"/>
      <c r="SLS44" s="527"/>
      <c r="SLT44" s="498"/>
      <c r="SLU44" s="527"/>
      <c r="SLV44" s="527"/>
      <c r="SLW44" s="523"/>
      <c r="SLX44" s="525"/>
      <c r="SLY44" s="524"/>
      <c r="SLZ44" s="525"/>
      <c r="SMA44" s="524"/>
      <c r="SMB44" s="525"/>
      <c r="SMC44" s="526"/>
      <c r="SMD44" s="527"/>
      <c r="SME44" s="498"/>
      <c r="SMF44" s="527"/>
      <c r="SMG44" s="527"/>
      <c r="SMH44" s="523"/>
      <c r="SMI44" s="525"/>
      <c r="SMJ44" s="524"/>
      <c r="SMK44" s="525"/>
      <c r="SML44" s="524"/>
      <c r="SMM44" s="525"/>
      <c r="SMN44" s="526"/>
      <c r="SMO44" s="527"/>
      <c r="SMP44" s="498"/>
      <c r="SMQ44" s="527"/>
      <c r="SMR44" s="527"/>
      <c r="SMS44" s="523"/>
      <c r="SMT44" s="525"/>
      <c r="SMU44" s="524"/>
      <c r="SMV44" s="525"/>
      <c r="SMW44" s="524"/>
      <c r="SMX44" s="525"/>
      <c r="SMY44" s="526"/>
      <c r="SMZ44" s="527"/>
      <c r="SNA44" s="498"/>
      <c r="SNB44" s="527"/>
      <c r="SNC44" s="527"/>
      <c r="SND44" s="523"/>
      <c r="SNE44" s="525"/>
      <c r="SNF44" s="524"/>
      <c r="SNG44" s="525"/>
      <c r="SNH44" s="524"/>
      <c r="SNI44" s="525"/>
      <c r="SNJ44" s="526"/>
      <c r="SNK44" s="527"/>
      <c r="SNL44" s="498"/>
      <c r="SNM44" s="527"/>
      <c r="SNN44" s="527"/>
      <c r="SNO44" s="523"/>
      <c r="SNP44" s="525"/>
      <c r="SNQ44" s="524"/>
      <c r="SNR44" s="525"/>
      <c r="SNS44" s="524"/>
      <c r="SNT44" s="525"/>
      <c r="SNU44" s="526"/>
      <c r="SNV44" s="527"/>
      <c r="SNW44" s="498"/>
      <c r="SNX44" s="527"/>
      <c r="SNY44" s="527"/>
      <c r="SNZ44" s="523"/>
      <c r="SOA44" s="525"/>
      <c r="SOB44" s="524"/>
      <c r="SOC44" s="525"/>
      <c r="SOD44" s="524"/>
      <c r="SOE44" s="525"/>
      <c r="SOF44" s="526"/>
      <c r="SOG44" s="527"/>
      <c r="SOH44" s="498"/>
      <c r="SOI44" s="527"/>
      <c r="SOJ44" s="527"/>
      <c r="SOK44" s="523"/>
      <c r="SOL44" s="525"/>
      <c r="SOM44" s="524"/>
      <c r="SON44" s="525"/>
      <c r="SOO44" s="524"/>
      <c r="SOP44" s="525"/>
      <c r="SOQ44" s="526"/>
      <c r="SOR44" s="527"/>
      <c r="SOS44" s="498"/>
      <c r="SOT44" s="527"/>
      <c r="SOU44" s="527"/>
      <c r="SOV44" s="523"/>
      <c r="SOW44" s="525"/>
      <c r="SOX44" s="524"/>
      <c r="SOY44" s="525"/>
      <c r="SOZ44" s="524"/>
      <c r="SPA44" s="525"/>
      <c r="SPB44" s="526"/>
      <c r="SPC44" s="527"/>
      <c r="SPD44" s="498"/>
      <c r="SPE44" s="527"/>
      <c r="SPF44" s="527"/>
      <c r="SPG44" s="523"/>
      <c r="SPH44" s="525"/>
      <c r="SPI44" s="524"/>
      <c r="SPJ44" s="525"/>
      <c r="SPK44" s="524"/>
      <c r="SPL44" s="525"/>
      <c r="SPM44" s="526"/>
      <c r="SPN44" s="527"/>
      <c r="SPO44" s="498"/>
      <c r="SPP44" s="527"/>
      <c r="SPQ44" s="527"/>
      <c r="SPR44" s="523"/>
      <c r="SPS44" s="525"/>
      <c r="SPT44" s="524"/>
      <c r="SPU44" s="525"/>
      <c r="SPV44" s="524"/>
      <c r="SPW44" s="525"/>
      <c r="SPX44" s="526"/>
      <c r="SPY44" s="527"/>
      <c r="SPZ44" s="498"/>
      <c r="SQA44" s="527"/>
      <c r="SQB44" s="527"/>
      <c r="SQC44" s="523"/>
      <c r="SQD44" s="525"/>
      <c r="SQE44" s="524"/>
      <c r="SQF44" s="525"/>
      <c r="SQG44" s="524"/>
      <c r="SQH44" s="525"/>
      <c r="SQI44" s="526"/>
      <c r="SQJ44" s="527"/>
      <c r="SQK44" s="498"/>
      <c r="SQL44" s="527"/>
      <c r="SQM44" s="527"/>
      <c r="SQN44" s="523"/>
      <c r="SQO44" s="525"/>
      <c r="SQP44" s="524"/>
      <c r="SQQ44" s="525"/>
      <c r="SQR44" s="524"/>
      <c r="SQS44" s="525"/>
      <c r="SQT44" s="526"/>
      <c r="SQU44" s="527"/>
      <c r="SQV44" s="498"/>
      <c r="SQW44" s="527"/>
      <c r="SQX44" s="527"/>
      <c r="SQY44" s="523"/>
      <c r="SQZ44" s="525"/>
      <c r="SRA44" s="524"/>
      <c r="SRB44" s="525"/>
      <c r="SRC44" s="524"/>
      <c r="SRD44" s="525"/>
      <c r="SRE44" s="526"/>
      <c r="SRF44" s="527"/>
      <c r="SRG44" s="498"/>
      <c r="SRH44" s="527"/>
      <c r="SRI44" s="527"/>
      <c r="SRJ44" s="523"/>
      <c r="SRK44" s="525"/>
      <c r="SRL44" s="524"/>
      <c r="SRM44" s="525"/>
      <c r="SRN44" s="524"/>
      <c r="SRO44" s="525"/>
      <c r="SRP44" s="526"/>
      <c r="SRQ44" s="527"/>
      <c r="SRR44" s="498"/>
      <c r="SRS44" s="527"/>
      <c r="SRT44" s="527"/>
      <c r="SRU44" s="523"/>
      <c r="SRV44" s="525"/>
      <c r="SRW44" s="524"/>
      <c r="SRX44" s="525"/>
      <c r="SRY44" s="524"/>
      <c r="SRZ44" s="525"/>
      <c r="SSA44" s="526"/>
      <c r="SSB44" s="527"/>
      <c r="SSC44" s="498"/>
      <c r="SSD44" s="527"/>
      <c r="SSE44" s="527"/>
      <c r="SSF44" s="523"/>
      <c r="SSG44" s="525"/>
      <c r="SSH44" s="524"/>
      <c r="SSI44" s="525"/>
      <c r="SSJ44" s="524"/>
      <c r="SSK44" s="525"/>
      <c r="SSL44" s="526"/>
      <c r="SSM44" s="527"/>
      <c r="SSN44" s="498"/>
      <c r="SSO44" s="527"/>
      <c r="SSP44" s="527"/>
      <c r="SSQ44" s="523"/>
      <c r="SSR44" s="525"/>
      <c r="SSS44" s="524"/>
      <c r="SST44" s="525"/>
      <c r="SSU44" s="524"/>
      <c r="SSV44" s="525"/>
      <c r="SSW44" s="526"/>
      <c r="SSX44" s="527"/>
      <c r="SSY44" s="498"/>
      <c r="SSZ44" s="527"/>
      <c r="STA44" s="527"/>
      <c r="STB44" s="523"/>
      <c r="STC44" s="525"/>
      <c r="STD44" s="524"/>
      <c r="STE44" s="525"/>
      <c r="STF44" s="524"/>
      <c r="STG44" s="525"/>
      <c r="STH44" s="526"/>
      <c r="STI44" s="527"/>
      <c r="STJ44" s="498"/>
      <c r="STK44" s="527"/>
      <c r="STL44" s="527"/>
      <c r="STM44" s="523"/>
      <c r="STN44" s="525"/>
      <c r="STO44" s="524"/>
      <c r="STP44" s="525"/>
      <c r="STQ44" s="524"/>
      <c r="STR44" s="525"/>
      <c r="STS44" s="526"/>
      <c r="STT44" s="527"/>
      <c r="STU44" s="498"/>
      <c r="STV44" s="527"/>
      <c r="STW44" s="527"/>
      <c r="STX44" s="523"/>
      <c r="STY44" s="525"/>
      <c r="STZ44" s="524"/>
      <c r="SUA44" s="525"/>
      <c r="SUB44" s="524"/>
      <c r="SUC44" s="525"/>
      <c r="SUD44" s="526"/>
      <c r="SUE44" s="527"/>
      <c r="SUF44" s="498"/>
      <c r="SUG44" s="527"/>
      <c r="SUH44" s="527"/>
      <c r="SUI44" s="523"/>
      <c r="SUJ44" s="525"/>
      <c r="SUK44" s="524"/>
      <c r="SUL44" s="525"/>
      <c r="SUM44" s="524"/>
      <c r="SUN44" s="525"/>
      <c r="SUO44" s="526"/>
      <c r="SUP44" s="527"/>
      <c r="SUQ44" s="498"/>
      <c r="SUR44" s="527"/>
      <c r="SUS44" s="527"/>
      <c r="SUT44" s="523"/>
      <c r="SUU44" s="525"/>
      <c r="SUV44" s="524"/>
      <c r="SUW44" s="525"/>
      <c r="SUX44" s="524"/>
      <c r="SUY44" s="525"/>
      <c r="SUZ44" s="526"/>
      <c r="SVA44" s="527"/>
      <c r="SVB44" s="498"/>
      <c r="SVC44" s="527"/>
      <c r="SVD44" s="527"/>
      <c r="SVE44" s="523"/>
      <c r="SVF44" s="525"/>
      <c r="SVG44" s="524"/>
      <c r="SVH44" s="525"/>
      <c r="SVI44" s="524"/>
      <c r="SVJ44" s="525"/>
      <c r="SVK44" s="526"/>
      <c r="SVL44" s="527"/>
      <c r="SVM44" s="498"/>
      <c r="SVN44" s="527"/>
      <c r="SVO44" s="527"/>
      <c r="SVP44" s="523"/>
      <c r="SVQ44" s="525"/>
      <c r="SVR44" s="524"/>
      <c r="SVS44" s="525"/>
      <c r="SVT44" s="524"/>
      <c r="SVU44" s="525"/>
      <c r="SVV44" s="526"/>
      <c r="SVW44" s="527"/>
      <c r="SVX44" s="498"/>
      <c r="SVY44" s="527"/>
      <c r="SVZ44" s="527"/>
      <c r="SWA44" s="523"/>
      <c r="SWB44" s="525"/>
      <c r="SWC44" s="524"/>
      <c r="SWD44" s="525"/>
      <c r="SWE44" s="524"/>
      <c r="SWF44" s="525"/>
      <c r="SWG44" s="526"/>
      <c r="SWH44" s="527"/>
      <c r="SWI44" s="498"/>
      <c r="SWJ44" s="527"/>
      <c r="SWK44" s="527"/>
      <c r="SWL44" s="523"/>
      <c r="SWM44" s="525"/>
      <c r="SWN44" s="524"/>
      <c r="SWO44" s="525"/>
      <c r="SWP44" s="524"/>
      <c r="SWQ44" s="525"/>
      <c r="SWR44" s="526"/>
      <c r="SWS44" s="527"/>
      <c r="SWT44" s="498"/>
      <c r="SWU44" s="527"/>
      <c r="SWV44" s="527"/>
      <c r="SWW44" s="523"/>
      <c r="SWX44" s="525"/>
      <c r="SWY44" s="524"/>
      <c r="SWZ44" s="525"/>
      <c r="SXA44" s="524"/>
      <c r="SXB44" s="525"/>
      <c r="SXC44" s="526"/>
      <c r="SXD44" s="527"/>
      <c r="SXE44" s="498"/>
      <c r="SXF44" s="527"/>
      <c r="SXG44" s="527"/>
      <c r="SXH44" s="523"/>
      <c r="SXI44" s="525"/>
      <c r="SXJ44" s="524"/>
      <c r="SXK44" s="525"/>
      <c r="SXL44" s="524"/>
      <c r="SXM44" s="525"/>
      <c r="SXN44" s="526"/>
      <c r="SXO44" s="527"/>
      <c r="SXP44" s="498"/>
      <c r="SXQ44" s="527"/>
      <c r="SXR44" s="527"/>
      <c r="SXS44" s="523"/>
      <c r="SXT44" s="525"/>
      <c r="SXU44" s="524"/>
      <c r="SXV44" s="525"/>
      <c r="SXW44" s="524"/>
      <c r="SXX44" s="525"/>
      <c r="SXY44" s="526"/>
      <c r="SXZ44" s="527"/>
      <c r="SYA44" s="498"/>
      <c r="SYB44" s="527"/>
      <c r="SYC44" s="527"/>
      <c r="SYD44" s="523"/>
      <c r="SYE44" s="525"/>
      <c r="SYF44" s="524"/>
      <c r="SYG44" s="525"/>
      <c r="SYH44" s="524"/>
      <c r="SYI44" s="525"/>
      <c r="SYJ44" s="526"/>
      <c r="SYK44" s="527"/>
      <c r="SYL44" s="498"/>
      <c r="SYM44" s="527"/>
      <c r="SYN44" s="527"/>
      <c r="SYO44" s="523"/>
      <c r="SYP44" s="525"/>
      <c r="SYQ44" s="524"/>
      <c r="SYR44" s="525"/>
      <c r="SYS44" s="524"/>
      <c r="SYT44" s="525"/>
      <c r="SYU44" s="526"/>
      <c r="SYV44" s="527"/>
      <c r="SYW44" s="498"/>
      <c r="SYX44" s="527"/>
      <c r="SYY44" s="527"/>
      <c r="SYZ44" s="523"/>
      <c r="SZA44" s="525"/>
      <c r="SZB44" s="524"/>
      <c r="SZC44" s="525"/>
      <c r="SZD44" s="524"/>
      <c r="SZE44" s="525"/>
      <c r="SZF44" s="526"/>
      <c r="SZG44" s="527"/>
      <c r="SZH44" s="498"/>
      <c r="SZI44" s="527"/>
      <c r="SZJ44" s="527"/>
      <c r="SZK44" s="523"/>
      <c r="SZL44" s="525"/>
      <c r="SZM44" s="524"/>
      <c r="SZN44" s="525"/>
      <c r="SZO44" s="524"/>
      <c r="SZP44" s="525"/>
      <c r="SZQ44" s="526"/>
      <c r="SZR44" s="527"/>
      <c r="SZS44" s="498"/>
      <c r="SZT44" s="527"/>
      <c r="SZU44" s="527"/>
      <c r="SZV44" s="523"/>
      <c r="SZW44" s="525"/>
      <c r="SZX44" s="524"/>
      <c r="SZY44" s="525"/>
      <c r="SZZ44" s="524"/>
      <c r="TAA44" s="525"/>
      <c r="TAB44" s="526"/>
      <c r="TAC44" s="527"/>
      <c r="TAD44" s="498"/>
      <c r="TAE44" s="527"/>
      <c r="TAF44" s="527"/>
      <c r="TAG44" s="523"/>
      <c r="TAH44" s="525"/>
      <c r="TAI44" s="524"/>
      <c r="TAJ44" s="525"/>
      <c r="TAK44" s="524"/>
      <c r="TAL44" s="525"/>
      <c r="TAM44" s="526"/>
      <c r="TAN44" s="527"/>
      <c r="TAO44" s="498"/>
      <c r="TAP44" s="527"/>
      <c r="TAQ44" s="527"/>
      <c r="TAR44" s="523"/>
      <c r="TAS44" s="525"/>
      <c r="TAT44" s="524"/>
      <c r="TAU44" s="525"/>
      <c r="TAV44" s="524"/>
      <c r="TAW44" s="525"/>
      <c r="TAX44" s="526"/>
      <c r="TAY44" s="527"/>
      <c r="TAZ44" s="498"/>
      <c r="TBA44" s="527"/>
      <c r="TBB44" s="527"/>
      <c r="TBC44" s="523"/>
      <c r="TBD44" s="525"/>
      <c r="TBE44" s="524"/>
      <c r="TBF44" s="525"/>
      <c r="TBG44" s="524"/>
      <c r="TBH44" s="525"/>
      <c r="TBI44" s="526"/>
      <c r="TBJ44" s="527"/>
      <c r="TBK44" s="498"/>
      <c r="TBL44" s="527"/>
      <c r="TBM44" s="527"/>
      <c r="TBN44" s="523"/>
      <c r="TBO44" s="525"/>
      <c r="TBP44" s="524"/>
      <c r="TBQ44" s="525"/>
      <c r="TBR44" s="524"/>
      <c r="TBS44" s="525"/>
      <c r="TBT44" s="526"/>
      <c r="TBU44" s="527"/>
      <c r="TBV44" s="498"/>
      <c r="TBW44" s="527"/>
      <c r="TBX44" s="527"/>
      <c r="TBY44" s="523"/>
      <c r="TBZ44" s="525"/>
      <c r="TCA44" s="524"/>
      <c r="TCB44" s="525"/>
      <c r="TCC44" s="524"/>
      <c r="TCD44" s="525"/>
      <c r="TCE44" s="526"/>
      <c r="TCF44" s="527"/>
      <c r="TCG44" s="498"/>
      <c r="TCH44" s="527"/>
      <c r="TCI44" s="527"/>
      <c r="TCJ44" s="523"/>
      <c r="TCK44" s="525"/>
      <c r="TCL44" s="524"/>
      <c r="TCM44" s="525"/>
      <c r="TCN44" s="524"/>
      <c r="TCO44" s="525"/>
      <c r="TCP44" s="526"/>
      <c r="TCQ44" s="527"/>
      <c r="TCR44" s="498"/>
      <c r="TCS44" s="527"/>
      <c r="TCT44" s="527"/>
      <c r="TCU44" s="523"/>
      <c r="TCV44" s="525"/>
      <c r="TCW44" s="524"/>
      <c r="TCX44" s="525"/>
      <c r="TCY44" s="524"/>
      <c r="TCZ44" s="525"/>
      <c r="TDA44" s="526"/>
      <c r="TDB44" s="527"/>
      <c r="TDC44" s="498"/>
      <c r="TDD44" s="527"/>
      <c r="TDE44" s="527"/>
      <c r="TDF44" s="523"/>
      <c r="TDG44" s="525"/>
      <c r="TDH44" s="524"/>
      <c r="TDI44" s="525"/>
      <c r="TDJ44" s="524"/>
      <c r="TDK44" s="525"/>
      <c r="TDL44" s="526"/>
      <c r="TDM44" s="527"/>
      <c r="TDN44" s="498"/>
      <c r="TDO44" s="527"/>
      <c r="TDP44" s="527"/>
      <c r="TDQ44" s="523"/>
      <c r="TDR44" s="525"/>
      <c r="TDS44" s="524"/>
      <c r="TDT44" s="525"/>
      <c r="TDU44" s="524"/>
      <c r="TDV44" s="525"/>
      <c r="TDW44" s="526"/>
      <c r="TDX44" s="527"/>
      <c r="TDY44" s="498"/>
      <c r="TDZ44" s="527"/>
      <c r="TEA44" s="527"/>
      <c r="TEB44" s="523"/>
      <c r="TEC44" s="525"/>
      <c r="TED44" s="524"/>
      <c r="TEE44" s="525"/>
      <c r="TEF44" s="524"/>
      <c r="TEG44" s="525"/>
      <c r="TEH44" s="526"/>
      <c r="TEI44" s="527"/>
      <c r="TEJ44" s="498"/>
      <c r="TEK44" s="527"/>
      <c r="TEL44" s="527"/>
      <c r="TEM44" s="523"/>
      <c r="TEN44" s="525"/>
      <c r="TEO44" s="524"/>
      <c r="TEP44" s="525"/>
      <c r="TEQ44" s="524"/>
      <c r="TER44" s="525"/>
      <c r="TES44" s="526"/>
      <c r="TET44" s="527"/>
      <c r="TEU44" s="498"/>
      <c r="TEV44" s="527"/>
      <c r="TEW44" s="527"/>
      <c r="TEX44" s="523"/>
      <c r="TEY44" s="525"/>
      <c r="TEZ44" s="524"/>
      <c r="TFA44" s="525"/>
      <c r="TFB44" s="524"/>
      <c r="TFC44" s="525"/>
      <c r="TFD44" s="526"/>
      <c r="TFE44" s="527"/>
      <c r="TFF44" s="498"/>
      <c r="TFG44" s="527"/>
      <c r="TFH44" s="527"/>
      <c r="TFI44" s="523"/>
      <c r="TFJ44" s="525"/>
      <c r="TFK44" s="524"/>
      <c r="TFL44" s="525"/>
      <c r="TFM44" s="524"/>
      <c r="TFN44" s="525"/>
      <c r="TFO44" s="526"/>
      <c r="TFP44" s="527"/>
      <c r="TFQ44" s="498"/>
      <c r="TFR44" s="527"/>
      <c r="TFS44" s="527"/>
      <c r="TFT44" s="523"/>
      <c r="TFU44" s="525"/>
      <c r="TFV44" s="524"/>
      <c r="TFW44" s="525"/>
      <c r="TFX44" s="524"/>
      <c r="TFY44" s="525"/>
      <c r="TFZ44" s="526"/>
      <c r="TGA44" s="527"/>
      <c r="TGB44" s="498"/>
      <c r="TGC44" s="527"/>
      <c r="TGD44" s="527"/>
      <c r="TGE44" s="523"/>
      <c r="TGF44" s="525"/>
      <c r="TGG44" s="524"/>
      <c r="TGH44" s="525"/>
      <c r="TGI44" s="524"/>
      <c r="TGJ44" s="525"/>
      <c r="TGK44" s="526"/>
      <c r="TGL44" s="527"/>
      <c r="TGM44" s="498"/>
      <c r="TGN44" s="527"/>
      <c r="TGO44" s="527"/>
      <c r="TGP44" s="523"/>
      <c r="TGQ44" s="525"/>
      <c r="TGR44" s="524"/>
      <c r="TGS44" s="525"/>
      <c r="TGT44" s="524"/>
      <c r="TGU44" s="525"/>
      <c r="TGV44" s="526"/>
      <c r="TGW44" s="527"/>
      <c r="TGX44" s="498"/>
      <c r="TGY44" s="527"/>
      <c r="TGZ44" s="527"/>
      <c r="THA44" s="523"/>
      <c r="THB44" s="525"/>
      <c r="THC44" s="524"/>
      <c r="THD44" s="525"/>
      <c r="THE44" s="524"/>
      <c r="THF44" s="525"/>
      <c r="THG44" s="526"/>
      <c r="THH44" s="527"/>
      <c r="THI44" s="498"/>
      <c r="THJ44" s="527"/>
      <c r="THK44" s="527"/>
      <c r="THL44" s="523"/>
      <c r="THM44" s="525"/>
      <c r="THN44" s="524"/>
      <c r="THO44" s="525"/>
      <c r="THP44" s="524"/>
      <c r="THQ44" s="525"/>
      <c r="THR44" s="526"/>
      <c r="THS44" s="527"/>
      <c r="THT44" s="498"/>
      <c r="THU44" s="527"/>
      <c r="THV44" s="527"/>
      <c r="THW44" s="523"/>
      <c r="THX44" s="525"/>
      <c r="THY44" s="524"/>
      <c r="THZ44" s="525"/>
      <c r="TIA44" s="524"/>
      <c r="TIB44" s="525"/>
      <c r="TIC44" s="526"/>
      <c r="TID44" s="527"/>
      <c r="TIE44" s="498"/>
      <c r="TIF44" s="527"/>
      <c r="TIG44" s="527"/>
      <c r="TIH44" s="523"/>
      <c r="TII44" s="525"/>
      <c r="TIJ44" s="524"/>
      <c r="TIK44" s="525"/>
      <c r="TIL44" s="524"/>
      <c r="TIM44" s="525"/>
      <c r="TIN44" s="526"/>
      <c r="TIO44" s="527"/>
      <c r="TIP44" s="498"/>
      <c r="TIQ44" s="527"/>
      <c r="TIR44" s="527"/>
      <c r="TIS44" s="523"/>
      <c r="TIT44" s="525"/>
      <c r="TIU44" s="524"/>
      <c r="TIV44" s="525"/>
      <c r="TIW44" s="524"/>
      <c r="TIX44" s="525"/>
      <c r="TIY44" s="526"/>
      <c r="TIZ44" s="527"/>
      <c r="TJA44" s="498"/>
      <c r="TJB44" s="527"/>
      <c r="TJC44" s="527"/>
      <c r="TJD44" s="523"/>
      <c r="TJE44" s="525"/>
      <c r="TJF44" s="524"/>
      <c r="TJG44" s="525"/>
      <c r="TJH44" s="524"/>
      <c r="TJI44" s="525"/>
      <c r="TJJ44" s="526"/>
      <c r="TJK44" s="527"/>
      <c r="TJL44" s="498"/>
      <c r="TJM44" s="527"/>
      <c r="TJN44" s="527"/>
      <c r="TJO44" s="523"/>
      <c r="TJP44" s="525"/>
      <c r="TJQ44" s="524"/>
      <c r="TJR44" s="525"/>
      <c r="TJS44" s="524"/>
      <c r="TJT44" s="525"/>
      <c r="TJU44" s="526"/>
      <c r="TJV44" s="527"/>
      <c r="TJW44" s="498"/>
      <c r="TJX44" s="527"/>
      <c r="TJY44" s="527"/>
      <c r="TJZ44" s="523"/>
      <c r="TKA44" s="525"/>
      <c r="TKB44" s="524"/>
      <c r="TKC44" s="525"/>
      <c r="TKD44" s="524"/>
      <c r="TKE44" s="525"/>
      <c r="TKF44" s="526"/>
      <c r="TKG44" s="527"/>
      <c r="TKH44" s="498"/>
      <c r="TKI44" s="527"/>
      <c r="TKJ44" s="527"/>
      <c r="TKK44" s="523"/>
      <c r="TKL44" s="525"/>
      <c r="TKM44" s="524"/>
      <c r="TKN44" s="525"/>
      <c r="TKO44" s="524"/>
      <c r="TKP44" s="525"/>
      <c r="TKQ44" s="526"/>
      <c r="TKR44" s="527"/>
      <c r="TKS44" s="498"/>
      <c r="TKT44" s="527"/>
      <c r="TKU44" s="527"/>
      <c r="TKV44" s="523"/>
      <c r="TKW44" s="525"/>
      <c r="TKX44" s="524"/>
      <c r="TKY44" s="525"/>
      <c r="TKZ44" s="524"/>
      <c r="TLA44" s="525"/>
      <c r="TLB44" s="526"/>
      <c r="TLC44" s="527"/>
      <c r="TLD44" s="498"/>
      <c r="TLE44" s="527"/>
      <c r="TLF44" s="527"/>
      <c r="TLG44" s="523"/>
      <c r="TLH44" s="525"/>
      <c r="TLI44" s="524"/>
      <c r="TLJ44" s="525"/>
      <c r="TLK44" s="524"/>
      <c r="TLL44" s="525"/>
      <c r="TLM44" s="526"/>
      <c r="TLN44" s="527"/>
      <c r="TLO44" s="498"/>
      <c r="TLP44" s="527"/>
      <c r="TLQ44" s="527"/>
      <c r="TLR44" s="523"/>
      <c r="TLS44" s="525"/>
      <c r="TLT44" s="524"/>
      <c r="TLU44" s="525"/>
      <c r="TLV44" s="524"/>
      <c r="TLW44" s="525"/>
      <c r="TLX44" s="526"/>
      <c r="TLY44" s="527"/>
      <c r="TLZ44" s="498"/>
      <c r="TMA44" s="527"/>
      <c r="TMB44" s="527"/>
      <c r="TMC44" s="523"/>
      <c r="TMD44" s="525"/>
      <c r="TME44" s="524"/>
      <c r="TMF44" s="525"/>
      <c r="TMG44" s="524"/>
      <c r="TMH44" s="525"/>
      <c r="TMI44" s="526"/>
      <c r="TMJ44" s="527"/>
      <c r="TMK44" s="498"/>
      <c r="TML44" s="527"/>
      <c r="TMM44" s="527"/>
      <c r="TMN44" s="523"/>
      <c r="TMO44" s="525"/>
      <c r="TMP44" s="524"/>
      <c r="TMQ44" s="525"/>
      <c r="TMR44" s="524"/>
      <c r="TMS44" s="525"/>
      <c r="TMT44" s="526"/>
      <c r="TMU44" s="527"/>
      <c r="TMV44" s="498"/>
      <c r="TMW44" s="527"/>
      <c r="TMX44" s="527"/>
      <c r="TMY44" s="523"/>
      <c r="TMZ44" s="525"/>
      <c r="TNA44" s="524"/>
      <c r="TNB44" s="525"/>
      <c r="TNC44" s="524"/>
      <c r="TND44" s="525"/>
      <c r="TNE44" s="526"/>
      <c r="TNF44" s="527"/>
      <c r="TNG44" s="498"/>
      <c r="TNH44" s="527"/>
      <c r="TNI44" s="527"/>
      <c r="TNJ44" s="523"/>
      <c r="TNK44" s="525"/>
      <c r="TNL44" s="524"/>
      <c r="TNM44" s="525"/>
      <c r="TNN44" s="524"/>
      <c r="TNO44" s="525"/>
      <c r="TNP44" s="526"/>
      <c r="TNQ44" s="527"/>
      <c r="TNR44" s="498"/>
      <c r="TNS44" s="527"/>
      <c r="TNT44" s="527"/>
      <c r="TNU44" s="523"/>
      <c r="TNV44" s="525"/>
      <c r="TNW44" s="524"/>
      <c r="TNX44" s="525"/>
      <c r="TNY44" s="524"/>
      <c r="TNZ44" s="525"/>
      <c r="TOA44" s="526"/>
      <c r="TOB44" s="527"/>
      <c r="TOC44" s="498"/>
      <c r="TOD44" s="527"/>
      <c r="TOE44" s="527"/>
      <c r="TOF44" s="523"/>
      <c r="TOG44" s="525"/>
      <c r="TOH44" s="524"/>
      <c r="TOI44" s="525"/>
      <c r="TOJ44" s="524"/>
      <c r="TOK44" s="525"/>
      <c r="TOL44" s="526"/>
      <c r="TOM44" s="527"/>
      <c r="TON44" s="498"/>
      <c r="TOO44" s="527"/>
      <c r="TOP44" s="527"/>
      <c r="TOQ44" s="523"/>
      <c r="TOR44" s="525"/>
      <c r="TOS44" s="524"/>
      <c r="TOT44" s="525"/>
      <c r="TOU44" s="524"/>
      <c r="TOV44" s="525"/>
      <c r="TOW44" s="526"/>
      <c r="TOX44" s="527"/>
      <c r="TOY44" s="498"/>
      <c r="TOZ44" s="527"/>
      <c r="TPA44" s="527"/>
      <c r="TPB44" s="523"/>
      <c r="TPC44" s="525"/>
      <c r="TPD44" s="524"/>
      <c r="TPE44" s="525"/>
      <c r="TPF44" s="524"/>
      <c r="TPG44" s="525"/>
      <c r="TPH44" s="526"/>
      <c r="TPI44" s="527"/>
      <c r="TPJ44" s="498"/>
      <c r="TPK44" s="527"/>
      <c r="TPL44" s="527"/>
      <c r="TPM44" s="523"/>
      <c r="TPN44" s="525"/>
      <c r="TPO44" s="524"/>
      <c r="TPP44" s="525"/>
      <c r="TPQ44" s="524"/>
      <c r="TPR44" s="525"/>
      <c r="TPS44" s="526"/>
      <c r="TPT44" s="527"/>
      <c r="TPU44" s="498"/>
      <c r="TPV44" s="527"/>
      <c r="TPW44" s="527"/>
      <c r="TPX44" s="523"/>
      <c r="TPY44" s="525"/>
      <c r="TPZ44" s="524"/>
      <c r="TQA44" s="525"/>
      <c r="TQB44" s="524"/>
      <c r="TQC44" s="525"/>
      <c r="TQD44" s="526"/>
      <c r="TQE44" s="527"/>
      <c r="TQF44" s="498"/>
      <c r="TQG44" s="527"/>
      <c r="TQH44" s="527"/>
      <c r="TQI44" s="523"/>
      <c r="TQJ44" s="525"/>
      <c r="TQK44" s="524"/>
      <c r="TQL44" s="525"/>
      <c r="TQM44" s="524"/>
      <c r="TQN44" s="525"/>
      <c r="TQO44" s="526"/>
      <c r="TQP44" s="527"/>
      <c r="TQQ44" s="498"/>
      <c r="TQR44" s="527"/>
      <c r="TQS44" s="527"/>
      <c r="TQT44" s="523"/>
      <c r="TQU44" s="525"/>
      <c r="TQV44" s="524"/>
      <c r="TQW44" s="525"/>
      <c r="TQX44" s="524"/>
      <c r="TQY44" s="525"/>
      <c r="TQZ44" s="526"/>
      <c r="TRA44" s="527"/>
      <c r="TRB44" s="498"/>
      <c r="TRC44" s="527"/>
      <c r="TRD44" s="527"/>
      <c r="TRE44" s="523"/>
      <c r="TRF44" s="525"/>
      <c r="TRG44" s="524"/>
      <c r="TRH44" s="525"/>
      <c r="TRI44" s="524"/>
      <c r="TRJ44" s="525"/>
      <c r="TRK44" s="526"/>
      <c r="TRL44" s="527"/>
      <c r="TRM44" s="498"/>
      <c r="TRN44" s="527"/>
      <c r="TRO44" s="527"/>
      <c r="TRP44" s="523"/>
      <c r="TRQ44" s="525"/>
      <c r="TRR44" s="524"/>
      <c r="TRS44" s="525"/>
      <c r="TRT44" s="524"/>
      <c r="TRU44" s="525"/>
      <c r="TRV44" s="526"/>
      <c r="TRW44" s="527"/>
      <c r="TRX44" s="498"/>
      <c r="TRY44" s="527"/>
      <c r="TRZ44" s="527"/>
      <c r="TSA44" s="523"/>
      <c r="TSB44" s="525"/>
      <c r="TSC44" s="524"/>
      <c r="TSD44" s="525"/>
      <c r="TSE44" s="524"/>
      <c r="TSF44" s="525"/>
      <c r="TSG44" s="526"/>
      <c r="TSH44" s="527"/>
      <c r="TSI44" s="498"/>
      <c r="TSJ44" s="527"/>
      <c r="TSK44" s="527"/>
      <c r="TSL44" s="523"/>
      <c r="TSM44" s="525"/>
      <c r="TSN44" s="524"/>
      <c r="TSO44" s="525"/>
      <c r="TSP44" s="524"/>
      <c r="TSQ44" s="525"/>
      <c r="TSR44" s="526"/>
      <c r="TSS44" s="527"/>
      <c r="TST44" s="498"/>
      <c r="TSU44" s="527"/>
      <c r="TSV44" s="527"/>
      <c r="TSW44" s="523"/>
      <c r="TSX44" s="525"/>
      <c r="TSY44" s="524"/>
      <c r="TSZ44" s="525"/>
      <c r="TTA44" s="524"/>
      <c r="TTB44" s="525"/>
      <c r="TTC44" s="526"/>
      <c r="TTD44" s="527"/>
      <c r="TTE44" s="498"/>
      <c r="TTF44" s="527"/>
      <c r="TTG44" s="527"/>
      <c r="TTH44" s="523"/>
      <c r="TTI44" s="525"/>
      <c r="TTJ44" s="524"/>
      <c r="TTK44" s="525"/>
      <c r="TTL44" s="524"/>
      <c r="TTM44" s="525"/>
      <c r="TTN44" s="526"/>
      <c r="TTO44" s="527"/>
      <c r="TTP44" s="498"/>
      <c r="TTQ44" s="527"/>
      <c r="TTR44" s="527"/>
      <c r="TTS44" s="523"/>
      <c r="TTT44" s="525"/>
      <c r="TTU44" s="524"/>
      <c r="TTV44" s="525"/>
      <c r="TTW44" s="524"/>
      <c r="TTX44" s="525"/>
      <c r="TTY44" s="526"/>
      <c r="TTZ44" s="527"/>
      <c r="TUA44" s="498"/>
      <c r="TUB44" s="527"/>
      <c r="TUC44" s="527"/>
      <c r="TUD44" s="523"/>
      <c r="TUE44" s="525"/>
      <c r="TUF44" s="524"/>
      <c r="TUG44" s="525"/>
      <c r="TUH44" s="524"/>
      <c r="TUI44" s="525"/>
      <c r="TUJ44" s="526"/>
      <c r="TUK44" s="527"/>
      <c r="TUL44" s="498"/>
      <c r="TUM44" s="527"/>
      <c r="TUN44" s="527"/>
      <c r="TUO44" s="523"/>
      <c r="TUP44" s="525"/>
      <c r="TUQ44" s="524"/>
      <c r="TUR44" s="525"/>
      <c r="TUS44" s="524"/>
      <c r="TUT44" s="525"/>
      <c r="TUU44" s="526"/>
      <c r="TUV44" s="527"/>
      <c r="TUW44" s="498"/>
      <c r="TUX44" s="527"/>
      <c r="TUY44" s="527"/>
      <c r="TUZ44" s="523"/>
      <c r="TVA44" s="525"/>
      <c r="TVB44" s="524"/>
      <c r="TVC44" s="525"/>
      <c r="TVD44" s="524"/>
      <c r="TVE44" s="525"/>
      <c r="TVF44" s="526"/>
      <c r="TVG44" s="527"/>
      <c r="TVH44" s="498"/>
      <c r="TVI44" s="527"/>
      <c r="TVJ44" s="527"/>
      <c r="TVK44" s="523"/>
      <c r="TVL44" s="525"/>
      <c r="TVM44" s="524"/>
      <c r="TVN44" s="525"/>
      <c r="TVO44" s="524"/>
      <c r="TVP44" s="525"/>
      <c r="TVQ44" s="526"/>
      <c r="TVR44" s="527"/>
      <c r="TVS44" s="498"/>
      <c r="TVT44" s="527"/>
      <c r="TVU44" s="527"/>
      <c r="TVV44" s="523"/>
      <c r="TVW44" s="525"/>
      <c r="TVX44" s="524"/>
      <c r="TVY44" s="525"/>
      <c r="TVZ44" s="524"/>
      <c r="TWA44" s="525"/>
      <c r="TWB44" s="526"/>
      <c r="TWC44" s="527"/>
      <c r="TWD44" s="498"/>
      <c r="TWE44" s="527"/>
      <c r="TWF44" s="527"/>
      <c r="TWG44" s="523"/>
      <c r="TWH44" s="525"/>
      <c r="TWI44" s="524"/>
      <c r="TWJ44" s="525"/>
      <c r="TWK44" s="524"/>
      <c r="TWL44" s="525"/>
      <c r="TWM44" s="526"/>
      <c r="TWN44" s="527"/>
      <c r="TWO44" s="498"/>
      <c r="TWP44" s="527"/>
      <c r="TWQ44" s="527"/>
      <c r="TWR44" s="523"/>
      <c r="TWS44" s="525"/>
      <c r="TWT44" s="524"/>
      <c r="TWU44" s="525"/>
      <c r="TWV44" s="524"/>
      <c r="TWW44" s="525"/>
      <c r="TWX44" s="526"/>
      <c r="TWY44" s="527"/>
      <c r="TWZ44" s="498"/>
      <c r="TXA44" s="527"/>
      <c r="TXB44" s="527"/>
      <c r="TXC44" s="523"/>
      <c r="TXD44" s="525"/>
      <c r="TXE44" s="524"/>
      <c r="TXF44" s="525"/>
      <c r="TXG44" s="524"/>
      <c r="TXH44" s="525"/>
      <c r="TXI44" s="526"/>
      <c r="TXJ44" s="527"/>
      <c r="TXK44" s="498"/>
      <c r="TXL44" s="527"/>
      <c r="TXM44" s="527"/>
      <c r="TXN44" s="523"/>
      <c r="TXO44" s="525"/>
      <c r="TXP44" s="524"/>
      <c r="TXQ44" s="525"/>
      <c r="TXR44" s="524"/>
      <c r="TXS44" s="525"/>
      <c r="TXT44" s="526"/>
      <c r="TXU44" s="527"/>
      <c r="TXV44" s="498"/>
      <c r="TXW44" s="527"/>
      <c r="TXX44" s="527"/>
      <c r="TXY44" s="523"/>
      <c r="TXZ44" s="525"/>
      <c r="TYA44" s="524"/>
      <c r="TYB44" s="525"/>
      <c r="TYC44" s="524"/>
      <c r="TYD44" s="525"/>
      <c r="TYE44" s="526"/>
      <c r="TYF44" s="527"/>
      <c r="TYG44" s="498"/>
      <c r="TYH44" s="527"/>
      <c r="TYI44" s="527"/>
      <c r="TYJ44" s="523"/>
      <c r="TYK44" s="525"/>
      <c r="TYL44" s="524"/>
      <c r="TYM44" s="525"/>
      <c r="TYN44" s="524"/>
      <c r="TYO44" s="525"/>
      <c r="TYP44" s="526"/>
      <c r="TYQ44" s="527"/>
      <c r="TYR44" s="498"/>
      <c r="TYS44" s="527"/>
      <c r="TYT44" s="527"/>
      <c r="TYU44" s="523"/>
      <c r="TYV44" s="525"/>
      <c r="TYW44" s="524"/>
      <c r="TYX44" s="525"/>
      <c r="TYY44" s="524"/>
      <c r="TYZ44" s="525"/>
      <c r="TZA44" s="526"/>
      <c r="TZB44" s="527"/>
      <c r="TZC44" s="498"/>
      <c r="TZD44" s="527"/>
      <c r="TZE44" s="527"/>
      <c r="TZF44" s="523"/>
      <c r="TZG44" s="525"/>
      <c r="TZH44" s="524"/>
      <c r="TZI44" s="525"/>
      <c r="TZJ44" s="524"/>
      <c r="TZK44" s="525"/>
      <c r="TZL44" s="526"/>
      <c r="TZM44" s="527"/>
      <c r="TZN44" s="498"/>
      <c r="TZO44" s="527"/>
      <c r="TZP44" s="527"/>
      <c r="TZQ44" s="523"/>
      <c r="TZR44" s="525"/>
      <c r="TZS44" s="524"/>
      <c r="TZT44" s="525"/>
      <c r="TZU44" s="524"/>
      <c r="TZV44" s="525"/>
      <c r="TZW44" s="526"/>
      <c r="TZX44" s="527"/>
      <c r="TZY44" s="498"/>
      <c r="TZZ44" s="527"/>
      <c r="UAA44" s="527"/>
      <c r="UAB44" s="523"/>
      <c r="UAC44" s="525"/>
      <c r="UAD44" s="524"/>
      <c r="UAE44" s="525"/>
      <c r="UAF44" s="524"/>
      <c r="UAG44" s="525"/>
      <c r="UAH44" s="526"/>
      <c r="UAI44" s="527"/>
      <c r="UAJ44" s="498"/>
      <c r="UAK44" s="527"/>
      <c r="UAL44" s="527"/>
      <c r="UAM44" s="523"/>
      <c r="UAN44" s="525"/>
      <c r="UAO44" s="524"/>
      <c r="UAP44" s="525"/>
      <c r="UAQ44" s="524"/>
      <c r="UAR44" s="525"/>
      <c r="UAS44" s="526"/>
      <c r="UAT44" s="527"/>
      <c r="UAU44" s="498"/>
      <c r="UAV44" s="527"/>
      <c r="UAW44" s="527"/>
      <c r="UAX44" s="523"/>
      <c r="UAY44" s="525"/>
      <c r="UAZ44" s="524"/>
      <c r="UBA44" s="525"/>
      <c r="UBB44" s="524"/>
      <c r="UBC44" s="525"/>
      <c r="UBD44" s="526"/>
      <c r="UBE44" s="527"/>
      <c r="UBF44" s="498"/>
      <c r="UBG44" s="527"/>
      <c r="UBH44" s="527"/>
      <c r="UBI44" s="523"/>
      <c r="UBJ44" s="525"/>
      <c r="UBK44" s="524"/>
      <c r="UBL44" s="525"/>
      <c r="UBM44" s="524"/>
      <c r="UBN44" s="525"/>
      <c r="UBO44" s="526"/>
      <c r="UBP44" s="527"/>
      <c r="UBQ44" s="498"/>
      <c r="UBR44" s="527"/>
      <c r="UBS44" s="527"/>
      <c r="UBT44" s="523"/>
      <c r="UBU44" s="525"/>
      <c r="UBV44" s="524"/>
      <c r="UBW44" s="525"/>
      <c r="UBX44" s="524"/>
      <c r="UBY44" s="525"/>
      <c r="UBZ44" s="526"/>
      <c r="UCA44" s="527"/>
      <c r="UCB44" s="498"/>
      <c r="UCC44" s="527"/>
      <c r="UCD44" s="527"/>
      <c r="UCE44" s="523"/>
      <c r="UCF44" s="525"/>
      <c r="UCG44" s="524"/>
      <c r="UCH44" s="525"/>
      <c r="UCI44" s="524"/>
      <c r="UCJ44" s="525"/>
      <c r="UCK44" s="526"/>
      <c r="UCL44" s="527"/>
      <c r="UCM44" s="498"/>
      <c r="UCN44" s="527"/>
      <c r="UCO44" s="527"/>
      <c r="UCP44" s="523"/>
      <c r="UCQ44" s="525"/>
      <c r="UCR44" s="524"/>
      <c r="UCS44" s="525"/>
      <c r="UCT44" s="524"/>
      <c r="UCU44" s="525"/>
      <c r="UCV44" s="526"/>
      <c r="UCW44" s="527"/>
      <c r="UCX44" s="498"/>
      <c r="UCY44" s="527"/>
      <c r="UCZ44" s="527"/>
      <c r="UDA44" s="523"/>
      <c r="UDB44" s="525"/>
      <c r="UDC44" s="524"/>
      <c r="UDD44" s="525"/>
      <c r="UDE44" s="524"/>
      <c r="UDF44" s="525"/>
      <c r="UDG44" s="526"/>
      <c r="UDH44" s="527"/>
      <c r="UDI44" s="498"/>
      <c r="UDJ44" s="527"/>
      <c r="UDK44" s="527"/>
      <c r="UDL44" s="523"/>
      <c r="UDM44" s="525"/>
      <c r="UDN44" s="524"/>
      <c r="UDO44" s="525"/>
      <c r="UDP44" s="524"/>
      <c r="UDQ44" s="525"/>
      <c r="UDR44" s="526"/>
      <c r="UDS44" s="527"/>
      <c r="UDT44" s="498"/>
      <c r="UDU44" s="527"/>
      <c r="UDV44" s="527"/>
      <c r="UDW44" s="523"/>
      <c r="UDX44" s="525"/>
      <c r="UDY44" s="524"/>
      <c r="UDZ44" s="525"/>
      <c r="UEA44" s="524"/>
      <c r="UEB44" s="525"/>
      <c r="UEC44" s="526"/>
      <c r="UED44" s="527"/>
      <c r="UEE44" s="498"/>
      <c r="UEF44" s="527"/>
      <c r="UEG44" s="527"/>
      <c r="UEH44" s="523"/>
      <c r="UEI44" s="525"/>
      <c r="UEJ44" s="524"/>
      <c r="UEK44" s="525"/>
      <c r="UEL44" s="524"/>
      <c r="UEM44" s="525"/>
      <c r="UEN44" s="526"/>
      <c r="UEO44" s="527"/>
      <c r="UEP44" s="498"/>
      <c r="UEQ44" s="527"/>
      <c r="UER44" s="527"/>
      <c r="UES44" s="523"/>
      <c r="UET44" s="525"/>
      <c r="UEU44" s="524"/>
      <c r="UEV44" s="525"/>
      <c r="UEW44" s="524"/>
      <c r="UEX44" s="525"/>
      <c r="UEY44" s="526"/>
      <c r="UEZ44" s="527"/>
      <c r="UFA44" s="498"/>
      <c r="UFB44" s="527"/>
      <c r="UFC44" s="527"/>
      <c r="UFD44" s="523"/>
      <c r="UFE44" s="525"/>
      <c r="UFF44" s="524"/>
      <c r="UFG44" s="525"/>
      <c r="UFH44" s="524"/>
      <c r="UFI44" s="525"/>
      <c r="UFJ44" s="526"/>
      <c r="UFK44" s="527"/>
      <c r="UFL44" s="498"/>
      <c r="UFM44" s="527"/>
      <c r="UFN44" s="527"/>
      <c r="UFO44" s="523"/>
      <c r="UFP44" s="525"/>
      <c r="UFQ44" s="524"/>
      <c r="UFR44" s="525"/>
      <c r="UFS44" s="524"/>
      <c r="UFT44" s="525"/>
      <c r="UFU44" s="526"/>
      <c r="UFV44" s="527"/>
      <c r="UFW44" s="498"/>
      <c r="UFX44" s="527"/>
      <c r="UFY44" s="527"/>
      <c r="UFZ44" s="523"/>
      <c r="UGA44" s="525"/>
      <c r="UGB44" s="524"/>
      <c r="UGC44" s="525"/>
      <c r="UGD44" s="524"/>
      <c r="UGE44" s="525"/>
      <c r="UGF44" s="526"/>
      <c r="UGG44" s="527"/>
      <c r="UGH44" s="498"/>
      <c r="UGI44" s="527"/>
      <c r="UGJ44" s="527"/>
      <c r="UGK44" s="523"/>
      <c r="UGL44" s="525"/>
      <c r="UGM44" s="524"/>
      <c r="UGN44" s="525"/>
      <c r="UGO44" s="524"/>
      <c r="UGP44" s="525"/>
      <c r="UGQ44" s="526"/>
      <c r="UGR44" s="527"/>
      <c r="UGS44" s="498"/>
      <c r="UGT44" s="527"/>
      <c r="UGU44" s="527"/>
      <c r="UGV44" s="523"/>
      <c r="UGW44" s="525"/>
      <c r="UGX44" s="524"/>
      <c r="UGY44" s="525"/>
      <c r="UGZ44" s="524"/>
      <c r="UHA44" s="525"/>
      <c r="UHB44" s="526"/>
      <c r="UHC44" s="527"/>
      <c r="UHD44" s="498"/>
      <c r="UHE44" s="527"/>
      <c r="UHF44" s="527"/>
      <c r="UHG44" s="523"/>
      <c r="UHH44" s="525"/>
      <c r="UHI44" s="524"/>
      <c r="UHJ44" s="525"/>
      <c r="UHK44" s="524"/>
      <c r="UHL44" s="525"/>
      <c r="UHM44" s="526"/>
      <c r="UHN44" s="527"/>
      <c r="UHO44" s="498"/>
      <c r="UHP44" s="527"/>
      <c r="UHQ44" s="527"/>
      <c r="UHR44" s="523"/>
      <c r="UHS44" s="525"/>
      <c r="UHT44" s="524"/>
      <c r="UHU44" s="525"/>
      <c r="UHV44" s="524"/>
      <c r="UHW44" s="525"/>
      <c r="UHX44" s="526"/>
      <c r="UHY44" s="527"/>
      <c r="UHZ44" s="498"/>
      <c r="UIA44" s="527"/>
      <c r="UIB44" s="527"/>
      <c r="UIC44" s="523"/>
      <c r="UID44" s="525"/>
      <c r="UIE44" s="524"/>
      <c r="UIF44" s="525"/>
      <c r="UIG44" s="524"/>
      <c r="UIH44" s="525"/>
      <c r="UII44" s="526"/>
      <c r="UIJ44" s="527"/>
      <c r="UIK44" s="498"/>
      <c r="UIL44" s="527"/>
      <c r="UIM44" s="527"/>
      <c r="UIN44" s="523"/>
      <c r="UIO44" s="525"/>
      <c r="UIP44" s="524"/>
      <c r="UIQ44" s="525"/>
      <c r="UIR44" s="524"/>
      <c r="UIS44" s="525"/>
      <c r="UIT44" s="526"/>
      <c r="UIU44" s="527"/>
      <c r="UIV44" s="498"/>
      <c r="UIW44" s="527"/>
      <c r="UIX44" s="527"/>
      <c r="UIY44" s="523"/>
      <c r="UIZ44" s="525"/>
      <c r="UJA44" s="524"/>
      <c r="UJB44" s="525"/>
      <c r="UJC44" s="524"/>
      <c r="UJD44" s="525"/>
      <c r="UJE44" s="526"/>
      <c r="UJF44" s="527"/>
      <c r="UJG44" s="498"/>
      <c r="UJH44" s="527"/>
      <c r="UJI44" s="527"/>
      <c r="UJJ44" s="523"/>
      <c r="UJK44" s="525"/>
      <c r="UJL44" s="524"/>
      <c r="UJM44" s="525"/>
      <c r="UJN44" s="524"/>
      <c r="UJO44" s="525"/>
      <c r="UJP44" s="526"/>
      <c r="UJQ44" s="527"/>
      <c r="UJR44" s="498"/>
      <c r="UJS44" s="527"/>
      <c r="UJT44" s="527"/>
      <c r="UJU44" s="523"/>
      <c r="UJV44" s="525"/>
      <c r="UJW44" s="524"/>
      <c r="UJX44" s="525"/>
      <c r="UJY44" s="524"/>
      <c r="UJZ44" s="525"/>
      <c r="UKA44" s="526"/>
      <c r="UKB44" s="527"/>
      <c r="UKC44" s="498"/>
      <c r="UKD44" s="527"/>
      <c r="UKE44" s="527"/>
      <c r="UKF44" s="523"/>
      <c r="UKG44" s="525"/>
      <c r="UKH44" s="524"/>
      <c r="UKI44" s="525"/>
      <c r="UKJ44" s="524"/>
      <c r="UKK44" s="525"/>
      <c r="UKL44" s="526"/>
      <c r="UKM44" s="527"/>
      <c r="UKN44" s="498"/>
      <c r="UKO44" s="527"/>
      <c r="UKP44" s="527"/>
      <c r="UKQ44" s="523"/>
      <c r="UKR44" s="525"/>
      <c r="UKS44" s="524"/>
      <c r="UKT44" s="525"/>
      <c r="UKU44" s="524"/>
      <c r="UKV44" s="525"/>
      <c r="UKW44" s="526"/>
      <c r="UKX44" s="527"/>
      <c r="UKY44" s="498"/>
      <c r="UKZ44" s="527"/>
      <c r="ULA44" s="527"/>
      <c r="ULB44" s="523"/>
      <c r="ULC44" s="525"/>
      <c r="ULD44" s="524"/>
      <c r="ULE44" s="525"/>
      <c r="ULF44" s="524"/>
      <c r="ULG44" s="525"/>
      <c r="ULH44" s="526"/>
      <c r="ULI44" s="527"/>
      <c r="ULJ44" s="498"/>
      <c r="ULK44" s="527"/>
      <c r="ULL44" s="527"/>
      <c r="ULM44" s="523"/>
      <c r="ULN44" s="525"/>
      <c r="ULO44" s="524"/>
      <c r="ULP44" s="525"/>
      <c r="ULQ44" s="524"/>
      <c r="ULR44" s="525"/>
      <c r="ULS44" s="526"/>
      <c r="ULT44" s="527"/>
      <c r="ULU44" s="498"/>
      <c r="ULV44" s="527"/>
      <c r="ULW44" s="527"/>
      <c r="ULX44" s="523"/>
      <c r="ULY44" s="525"/>
      <c r="ULZ44" s="524"/>
      <c r="UMA44" s="525"/>
      <c r="UMB44" s="524"/>
      <c r="UMC44" s="525"/>
      <c r="UMD44" s="526"/>
      <c r="UME44" s="527"/>
      <c r="UMF44" s="498"/>
      <c r="UMG44" s="527"/>
      <c r="UMH44" s="527"/>
      <c r="UMI44" s="523"/>
      <c r="UMJ44" s="525"/>
      <c r="UMK44" s="524"/>
      <c r="UML44" s="525"/>
      <c r="UMM44" s="524"/>
      <c r="UMN44" s="525"/>
      <c r="UMO44" s="526"/>
      <c r="UMP44" s="527"/>
      <c r="UMQ44" s="498"/>
      <c r="UMR44" s="527"/>
      <c r="UMS44" s="527"/>
      <c r="UMT44" s="523"/>
      <c r="UMU44" s="525"/>
      <c r="UMV44" s="524"/>
      <c r="UMW44" s="525"/>
      <c r="UMX44" s="524"/>
      <c r="UMY44" s="525"/>
      <c r="UMZ44" s="526"/>
      <c r="UNA44" s="527"/>
      <c r="UNB44" s="498"/>
      <c r="UNC44" s="527"/>
      <c r="UND44" s="527"/>
      <c r="UNE44" s="523"/>
      <c r="UNF44" s="525"/>
      <c r="UNG44" s="524"/>
      <c r="UNH44" s="525"/>
      <c r="UNI44" s="524"/>
      <c r="UNJ44" s="525"/>
      <c r="UNK44" s="526"/>
      <c r="UNL44" s="527"/>
      <c r="UNM44" s="498"/>
      <c r="UNN44" s="527"/>
      <c r="UNO44" s="527"/>
      <c r="UNP44" s="523"/>
      <c r="UNQ44" s="525"/>
      <c r="UNR44" s="524"/>
      <c r="UNS44" s="525"/>
      <c r="UNT44" s="524"/>
      <c r="UNU44" s="525"/>
      <c r="UNV44" s="526"/>
      <c r="UNW44" s="527"/>
      <c r="UNX44" s="498"/>
      <c r="UNY44" s="527"/>
      <c r="UNZ44" s="527"/>
      <c r="UOA44" s="523"/>
      <c r="UOB44" s="525"/>
      <c r="UOC44" s="524"/>
      <c r="UOD44" s="525"/>
      <c r="UOE44" s="524"/>
      <c r="UOF44" s="525"/>
      <c r="UOG44" s="526"/>
      <c r="UOH44" s="527"/>
      <c r="UOI44" s="498"/>
      <c r="UOJ44" s="527"/>
      <c r="UOK44" s="527"/>
      <c r="UOL44" s="523"/>
      <c r="UOM44" s="525"/>
      <c r="UON44" s="524"/>
      <c r="UOO44" s="525"/>
      <c r="UOP44" s="524"/>
      <c r="UOQ44" s="525"/>
      <c r="UOR44" s="526"/>
      <c r="UOS44" s="527"/>
      <c r="UOT44" s="498"/>
      <c r="UOU44" s="527"/>
      <c r="UOV44" s="527"/>
      <c r="UOW44" s="523"/>
      <c r="UOX44" s="525"/>
      <c r="UOY44" s="524"/>
      <c r="UOZ44" s="525"/>
      <c r="UPA44" s="524"/>
      <c r="UPB44" s="525"/>
      <c r="UPC44" s="526"/>
      <c r="UPD44" s="527"/>
      <c r="UPE44" s="498"/>
      <c r="UPF44" s="527"/>
      <c r="UPG44" s="527"/>
      <c r="UPH44" s="523"/>
      <c r="UPI44" s="525"/>
      <c r="UPJ44" s="524"/>
      <c r="UPK44" s="525"/>
      <c r="UPL44" s="524"/>
      <c r="UPM44" s="525"/>
      <c r="UPN44" s="526"/>
      <c r="UPO44" s="527"/>
      <c r="UPP44" s="498"/>
      <c r="UPQ44" s="527"/>
      <c r="UPR44" s="527"/>
      <c r="UPS44" s="523"/>
      <c r="UPT44" s="525"/>
      <c r="UPU44" s="524"/>
      <c r="UPV44" s="525"/>
      <c r="UPW44" s="524"/>
      <c r="UPX44" s="525"/>
      <c r="UPY44" s="526"/>
      <c r="UPZ44" s="527"/>
      <c r="UQA44" s="498"/>
      <c r="UQB44" s="527"/>
      <c r="UQC44" s="527"/>
      <c r="UQD44" s="523"/>
      <c r="UQE44" s="525"/>
      <c r="UQF44" s="524"/>
      <c r="UQG44" s="525"/>
      <c r="UQH44" s="524"/>
      <c r="UQI44" s="525"/>
      <c r="UQJ44" s="526"/>
      <c r="UQK44" s="527"/>
      <c r="UQL44" s="498"/>
      <c r="UQM44" s="527"/>
      <c r="UQN44" s="527"/>
      <c r="UQO44" s="523"/>
      <c r="UQP44" s="525"/>
      <c r="UQQ44" s="524"/>
      <c r="UQR44" s="525"/>
      <c r="UQS44" s="524"/>
      <c r="UQT44" s="525"/>
      <c r="UQU44" s="526"/>
      <c r="UQV44" s="527"/>
      <c r="UQW44" s="498"/>
      <c r="UQX44" s="527"/>
      <c r="UQY44" s="527"/>
      <c r="UQZ44" s="523"/>
      <c r="URA44" s="525"/>
      <c r="URB44" s="524"/>
      <c r="URC44" s="525"/>
      <c r="URD44" s="524"/>
      <c r="URE44" s="525"/>
      <c r="URF44" s="526"/>
      <c r="URG44" s="527"/>
      <c r="URH44" s="498"/>
      <c r="URI44" s="527"/>
      <c r="URJ44" s="527"/>
      <c r="URK44" s="523"/>
      <c r="URL44" s="525"/>
      <c r="URM44" s="524"/>
      <c r="URN44" s="525"/>
      <c r="URO44" s="524"/>
      <c r="URP44" s="525"/>
      <c r="URQ44" s="526"/>
      <c r="URR44" s="527"/>
      <c r="URS44" s="498"/>
      <c r="URT44" s="527"/>
      <c r="URU44" s="527"/>
      <c r="URV44" s="523"/>
      <c r="URW44" s="525"/>
      <c r="URX44" s="524"/>
      <c r="URY44" s="525"/>
      <c r="URZ44" s="524"/>
      <c r="USA44" s="525"/>
      <c r="USB44" s="526"/>
      <c r="USC44" s="527"/>
      <c r="USD44" s="498"/>
      <c r="USE44" s="527"/>
      <c r="USF44" s="527"/>
      <c r="USG44" s="523"/>
      <c r="USH44" s="525"/>
      <c r="USI44" s="524"/>
      <c r="USJ44" s="525"/>
      <c r="USK44" s="524"/>
      <c r="USL44" s="525"/>
      <c r="USM44" s="526"/>
      <c r="USN44" s="527"/>
      <c r="USO44" s="498"/>
      <c r="USP44" s="527"/>
      <c r="USQ44" s="527"/>
      <c r="USR44" s="523"/>
      <c r="USS44" s="525"/>
      <c r="UST44" s="524"/>
      <c r="USU44" s="525"/>
      <c r="USV44" s="524"/>
      <c r="USW44" s="525"/>
      <c r="USX44" s="526"/>
      <c r="USY44" s="527"/>
      <c r="USZ44" s="498"/>
      <c r="UTA44" s="527"/>
      <c r="UTB44" s="527"/>
      <c r="UTC44" s="523"/>
      <c r="UTD44" s="525"/>
      <c r="UTE44" s="524"/>
      <c r="UTF44" s="525"/>
      <c r="UTG44" s="524"/>
      <c r="UTH44" s="525"/>
      <c r="UTI44" s="526"/>
      <c r="UTJ44" s="527"/>
      <c r="UTK44" s="498"/>
      <c r="UTL44" s="527"/>
      <c r="UTM44" s="527"/>
      <c r="UTN44" s="523"/>
      <c r="UTO44" s="525"/>
      <c r="UTP44" s="524"/>
      <c r="UTQ44" s="525"/>
      <c r="UTR44" s="524"/>
      <c r="UTS44" s="525"/>
      <c r="UTT44" s="526"/>
      <c r="UTU44" s="527"/>
      <c r="UTV44" s="498"/>
      <c r="UTW44" s="527"/>
      <c r="UTX44" s="527"/>
      <c r="UTY44" s="523"/>
      <c r="UTZ44" s="525"/>
      <c r="UUA44" s="524"/>
      <c r="UUB44" s="525"/>
      <c r="UUC44" s="524"/>
      <c r="UUD44" s="525"/>
      <c r="UUE44" s="526"/>
      <c r="UUF44" s="527"/>
      <c r="UUG44" s="498"/>
      <c r="UUH44" s="527"/>
      <c r="UUI44" s="527"/>
      <c r="UUJ44" s="523"/>
      <c r="UUK44" s="525"/>
      <c r="UUL44" s="524"/>
      <c r="UUM44" s="525"/>
      <c r="UUN44" s="524"/>
      <c r="UUO44" s="525"/>
      <c r="UUP44" s="526"/>
      <c r="UUQ44" s="527"/>
      <c r="UUR44" s="498"/>
      <c r="UUS44" s="527"/>
      <c r="UUT44" s="527"/>
      <c r="UUU44" s="523"/>
      <c r="UUV44" s="525"/>
      <c r="UUW44" s="524"/>
      <c r="UUX44" s="525"/>
      <c r="UUY44" s="524"/>
      <c r="UUZ44" s="525"/>
      <c r="UVA44" s="526"/>
      <c r="UVB44" s="527"/>
      <c r="UVC44" s="498"/>
      <c r="UVD44" s="527"/>
      <c r="UVE44" s="527"/>
      <c r="UVF44" s="523"/>
      <c r="UVG44" s="525"/>
      <c r="UVH44" s="524"/>
      <c r="UVI44" s="525"/>
      <c r="UVJ44" s="524"/>
      <c r="UVK44" s="525"/>
      <c r="UVL44" s="526"/>
      <c r="UVM44" s="527"/>
      <c r="UVN44" s="498"/>
      <c r="UVO44" s="527"/>
      <c r="UVP44" s="527"/>
      <c r="UVQ44" s="523"/>
      <c r="UVR44" s="525"/>
      <c r="UVS44" s="524"/>
      <c r="UVT44" s="525"/>
      <c r="UVU44" s="524"/>
      <c r="UVV44" s="525"/>
      <c r="UVW44" s="526"/>
      <c r="UVX44" s="527"/>
      <c r="UVY44" s="498"/>
      <c r="UVZ44" s="527"/>
      <c r="UWA44" s="527"/>
      <c r="UWB44" s="523"/>
      <c r="UWC44" s="525"/>
      <c r="UWD44" s="524"/>
      <c r="UWE44" s="525"/>
      <c r="UWF44" s="524"/>
      <c r="UWG44" s="525"/>
      <c r="UWH44" s="526"/>
      <c r="UWI44" s="527"/>
      <c r="UWJ44" s="498"/>
      <c r="UWK44" s="527"/>
      <c r="UWL44" s="527"/>
      <c r="UWM44" s="523"/>
      <c r="UWN44" s="525"/>
      <c r="UWO44" s="524"/>
      <c r="UWP44" s="525"/>
      <c r="UWQ44" s="524"/>
      <c r="UWR44" s="525"/>
      <c r="UWS44" s="526"/>
      <c r="UWT44" s="527"/>
      <c r="UWU44" s="498"/>
      <c r="UWV44" s="527"/>
      <c r="UWW44" s="527"/>
      <c r="UWX44" s="523"/>
      <c r="UWY44" s="525"/>
      <c r="UWZ44" s="524"/>
      <c r="UXA44" s="525"/>
      <c r="UXB44" s="524"/>
      <c r="UXC44" s="525"/>
      <c r="UXD44" s="526"/>
      <c r="UXE44" s="527"/>
      <c r="UXF44" s="498"/>
      <c r="UXG44" s="527"/>
      <c r="UXH44" s="527"/>
      <c r="UXI44" s="523"/>
      <c r="UXJ44" s="525"/>
      <c r="UXK44" s="524"/>
      <c r="UXL44" s="525"/>
      <c r="UXM44" s="524"/>
      <c r="UXN44" s="525"/>
      <c r="UXO44" s="526"/>
      <c r="UXP44" s="527"/>
      <c r="UXQ44" s="498"/>
      <c r="UXR44" s="527"/>
      <c r="UXS44" s="527"/>
      <c r="UXT44" s="523"/>
      <c r="UXU44" s="525"/>
      <c r="UXV44" s="524"/>
      <c r="UXW44" s="525"/>
      <c r="UXX44" s="524"/>
      <c r="UXY44" s="525"/>
      <c r="UXZ44" s="526"/>
      <c r="UYA44" s="527"/>
      <c r="UYB44" s="498"/>
      <c r="UYC44" s="527"/>
      <c r="UYD44" s="527"/>
      <c r="UYE44" s="523"/>
      <c r="UYF44" s="525"/>
      <c r="UYG44" s="524"/>
      <c r="UYH44" s="525"/>
      <c r="UYI44" s="524"/>
      <c r="UYJ44" s="525"/>
      <c r="UYK44" s="526"/>
      <c r="UYL44" s="527"/>
      <c r="UYM44" s="498"/>
      <c r="UYN44" s="527"/>
      <c r="UYO44" s="527"/>
      <c r="UYP44" s="523"/>
      <c r="UYQ44" s="525"/>
      <c r="UYR44" s="524"/>
      <c r="UYS44" s="525"/>
      <c r="UYT44" s="524"/>
      <c r="UYU44" s="525"/>
      <c r="UYV44" s="526"/>
      <c r="UYW44" s="527"/>
      <c r="UYX44" s="498"/>
      <c r="UYY44" s="527"/>
      <c r="UYZ44" s="527"/>
      <c r="UZA44" s="523"/>
      <c r="UZB44" s="525"/>
      <c r="UZC44" s="524"/>
      <c r="UZD44" s="525"/>
      <c r="UZE44" s="524"/>
      <c r="UZF44" s="525"/>
      <c r="UZG44" s="526"/>
      <c r="UZH44" s="527"/>
      <c r="UZI44" s="498"/>
      <c r="UZJ44" s="527"/>
      <c r="UZK44" s="527"/>
      <c r="UZL44" s="523"/>
      <c r="UZM44" s="525"/>
      <c r="UZN44" s="524"/>
      <c r="UZO44" s="525"/>
      <c r="UZP44" s="524"/>
      <c r="UZQ44" s="525"/>
      <c r="UZR44" s="526"/>
      <c r="UZS44" s="527"/>
      <c r="UZT44" s="498"/>
      <c r="UZU44" s="527"/>
      <c r="UZV44" s="527"/>
      <c r="UZW44" s="523"/>
      <c r="UZX44" s="525"/>
      <c r="UZY44" s="524"/>
      <c r="UZZ44" s="525"/>
      <c r="VAA44" s="524"/>
      <c r="VAB44" s="525"/>
      <c r="VAC44" s="526"/>
      <c r="VAD44" s="527"/>
      <c r="VAE44" s="498"/>
      <c r="VAF44" s="527"/>
      <c r="VAG44" s="527"/>
      <c r="VAH44" s="523"/>
      <c r="VAI44" s="525"/>
      <c r="VAJ44" s="524"/>
      <c r="VAK44" s="525"/>
      <c r="VAL44" s="524"/>
      <c r="VAM44" s="525"/>
      <c r="VAN44" s="526"/>
      <c r="VAO44" s="527"/>
      <c r="VAP44" s="498"/>
      <c r="VAQ44" s="527"/>
      <c r="VAR44" s="527"/>
      <c r="VAS44" s="523"/>
      <c r="VAT44" s="525"/>
      <c r="VAU44" s="524"/>
      <c r="VAV44" s="525"/>
      <c r="VAW44" s="524"/>
      <c r="VAX44" s="525"/>
      <c r="VAY44" s="526"/>
      <c r="VAZ44" s="527"/>
      <c r="VBA44" s="498"/>
      <c r="VBB44" s="527"/>
      <c r="VBC44" s="527"/>
      <c r="VBD44" s="523"/>
      <c r="VBE44" s="525"/>
      <c r="VBF44" s="524"/>
      <c r="VBG44" s="525"/>
      <c r="VBH44" s="524"/>
      <c r="VBI44" s="525"/>
      <c r="VBJ44" s="526"/>
      <c r="VBK44" s="527"/>
      <c r="VBL44" s="498"/>
      <c r="VBM44" s="527"/>
      <c r="VBN44" s="527"/>
      <c r="VBO44" s="523"/>
      <c r="VBP44" s="525"/>
      <c r="VBQ44" s="524"/>
      <c r="VBR44" s="525"/>
      <c r="VBS44" s="524"/>
      <c r="VBT44" s="525"/>
      <c r="VBU44" s="526"/>
      <c r="VBV44" s="527"/>
      <c r="VBW44" s="498"/>
      <c r="VBX44" s="527"/>
      <c r="VBY44" s="527"/>
      <c r="VBZ44" s="523"/>
      <c r="VCA44" s="525"/>
      <c r="VCB44" s="524"/>
      <c r="VCC44" s="525"/>
      <c r="VCD44" s="524"/>
      <c r="VCE44" s="525"/>
      <c r="VCF44" s="526"/>
      <c r="VCG44" s="527"/>
      <c r="VCH44" s="498"/>
      <c r="VCI44" s="527"/>
      <c r="VCJ44" s="527"/>
      <c r="VCK44" s="523"/>
      <c r="VCL44" s="525"/>
      <c r="VCM44" s="524"/>
      <c r="VCN44" s="525"/>
      <c r="VCO44" s="524"/>
      <c r="VCP44" s="525"/>
      <c r="VCQ44" s="526"/>
      <c r="VCR44" s="527"/>
      <c r="VCS44" s="498"/>
      <c r="VCT44" s="527"/>
      <c r="VCU44" s="527"/>
      <c r="VCV44" s="523"/>
      <c r="VCW44" s="525"/>
      <c r="VCX44" s="524"/>
      <c r="VCY44" s="525"/>
      <c r="VCZ44" s="524"/>
      <c r="VDA44" s="525"/>
      <c r="VDB44" s="526"/>
      <c r="VDC44" s="527"/>
      <c r="VDD44" s="498"/>
      <c r="VDE44" s="527"/>
      <c r="VDF44" s="527"/>
      <c r="VDG44" s="523"/>
      <c r="VDH44" s="525"/>
      <c r="VDI44" s="524"/>
      <c r="VDJ44" s="525"/>
      <c r="VDK44" s="524"/>
      <c r="VDL44" s="525"/>
      <c r="VDM44" s="526"/>
      <c r="VDN44" s="527"/>
      <c r="VDO44" s="498"/>
      <c r="VDP44" s="527"/>
      <c r="VDQ44" s="527"/>
      <c r="VDR44" s="523"/>
      <c r="VDS44" s="525"/>
      <c r="VDT44" s="524"/>
      <c r="VDU44" s="525"/>
      <c r="VDV44" s="524"/>
      <c r="VDW44" s="525"/>
      <c r="VDX44" s="526"/>
      <c r="VDY44" s="527"/>
      <c r="VDZ44" s="498"/>
      <c r="VEA44" s="527"/>
      <c r="VEB44" s="527"/>
      <c r="VEC44" s="523"/>
      <c r="VED44" s="525"/>
      <c r="VEE44" s="524"/>
      <c r="VEF44" s="525"/>
      <c r="VEG44" s="524"/>
      <c r="VEH44" s="525"/>
      <c r="VEI44" s="526"/>
      <c r="VEJ44" s="527"/>
      <c r="VEK44" s="498"/>
      <c r="VEL44" s="527"/>
      <c r="VEM44" s="527"/>
      <c r="VEN44" s="523"/>
      <c r="VEO44" s="525"/>
      <c r="VEP44" s="524"/>
      <c r="VEQ44" s="525"/>
      <c r="VER44" s="524"/>
      <c r="VES44" s="525"/>
      <c r="VET44" s="526"/>
      <c r="VEU44" s="527"/>
      <c r="VEV44" s="498"/>
      <c r="VEW44" s="527"/>
      <c r="VEX44" s="527"/>
      <c r="VEY44" s="523"/>
      <c r="VEZ44" s="525"/>
      <c r="VFA44" s="524"/>
      <c r="VFB44" s="525"/>
      <c r="VFC44" s="524"/>
      <c r="VFD44" s="525"/>
      <c r="VFE44" s="526"/>
      <c r="VFF44" s="527"/>
      <c r="VFG44" s="498"/>
      <c r="VFH44" s="527"/>
      <c r="VFI44" s="527"/>
      <c r="VFJ44" s="523"/>
      <c r="VFK44" s="525"/>
      <c r="VFL44" s="524"/>
      <c r="VFM44" s="525"/>
      <c r="VFN44" s="524"/>
      <c r="VFO44" s="525"/>
      <c r="VFP44" s="526"/>
      <c r="VFQ44" s="527"/>
      <c r="VFR44" s="498"/>
      <c r="VFS44" s="527"/>
      <c r="VFT44" s="527"/>
      <c r="VFU44" s="523"/>
      <c r="VFV44" s="525"/>
      <c r="VFW44" s="524"/>
      <c r="VFX44" s="525"/>
      <c r="VFY44" s="524"/>
      <c r="VFZ44" s="525"/>
      <c r="VGA44" s="526"/>
      <c r="VGB44" s="527"/>
      <c r="VGC44" s="498"/>
      <c r="VGD44" s="527"/>
      <c r="VGE44" s="527"/>
      <c r="VGF44" s="523"/>
      <c r="VGG44" s="525"/>
      <c r="VGH44" s="524"/>
      <c r="VGI44" s="525"/>
      <c r="VGJ44" s="524"/>
      <c r="VGK44" s="525"/>
      <c r="VGL44" s="526"/>
      <c r="VGM44" s="527"/>
      <c r="VGN44" s="498"/>
      <c r="VGO44" s="527"/>
      <c r="VGP44" s="527"/>
      <c r="VGQ44" s="523"/>
      <c r="VGR44" s="525"/>
      <c r="VGS44" s="524"/>
      <c r="VGT44" s="525"/>
      <c r="VGU44" s="524"/>
      <c r="VGV44" s="525"/>
      <c r="VGW44" s="526"/>
      <c r="VGX44" s="527"/>
      <c r="VGY44" s="498"/>
      <c r="VGZ44" s="527"/>
      <c r="VHA44" s="527"/>
      <c r="VHB44" s="523"/>
      <c r="VHC44" s="525"/>
      <c r="VHD44" s="524"/>
      <c r="VHE44" s="525"/>
      <c r="VHF44" s="524"/>
      <c r="VHG44" s="525"/>
      <c r="VHH44" s="526"/>
      <c r="VHI44" s="527"/>
      <c r="VHJ44" s="498"/>
      <c r="VHK44" s="527"/>
      <c r="VHL44" s="527"/>
      <c r="VHM44" s="523"/>
      <c r="VHN44" s="525"/>
      <c r="VHO44" s="524"/>
      <c r="VHP44" s="525"/>
      <c r="VHQ44" s="524"/>
      <c r="VHR44" s="525"/>
      <c r="VHS44" s="526"/>
      <c r="VHT44" s="527"/>
      <c r="VHU44" s="498"/>
      <c r="VHV44" s="527"/>
      <c r="VHW44" s="527"/>
      <c r="VHX44" s="523"/>
      <c r="VHY44" s="525"/>
      <c r="VHZ44" s="524"/>
      <c r="VIA44" s="525"/>
      <c r="VIB44" s="524"/>
      <c r="VIC44" s="525"/>
      <c r="VID44" s="526"/>
      <c r="VIE44" s="527"/>
      <c r="VIF44" s="498"/>
      <c r="VIG44" s="527"/>
      <c r="VIH44" s="527"/>
      <c r="VII44" s="523"/>
      <c r="VIJ44" s="525"/>
      <c r="VIK44" s="524"/>
      <c r="VIL44" s="525"/>
      <c r="VIM44" s="524"/>
      <c r="VIN44" s="525"/>
      <c r="VIO44" s="526"/>
      <c r="VIP44" s="527"/>
      <c r="VIQ44" s="498"/>
      <c r="VIR44" s="527"/>
      <c r="VIS44" s="527"/>
      <c r="VIT44" s="523"/>
      <c r="VIU44" s="525"/>
      <c r="VIV44" s="524"/>
      <c r="VIW44" s="525"/>
      <c r="VIX44" s="524"/>
      <c r="VIY44" s="525"/>
      <c r="VIZ44" s="526"/>
      <c r="VJA44" s="527"/>
      <c r="VJB44" s="498"/>
      <c r="VJC44" s="527"/>
      <c r="VJD44" s="527"/>
      <c r="VJE44" s="523"/>
      <c r="VJF44" s="525"/>
      <c r="VJG44" s="524"/>
      <c r="VJH44" s="525"/>
      <c r="VJI44" s="524"/>
      <c r="VJJ44" s="525"/>
      <c r="VJK44" s="526"/>
      <c r="VJL44" s="527"/>
      <c r="VJM44" s="498"/>
      <c r="VJN44" s="527"/>
      <c r="VJO44" s="527"/>
      <c r="VJP44" s="523"/>
      <c r="VJQ44" s="525"/>
      <c r="VJR44" s="524"/>
      <c r="VJS44" s="525"/>
      <c r="VJT44" s="524"/>
      <c r="VJU44" s="525"/>
      <c r="VJV44" s="526"/>
      <c r="VJW44" s="527"/>
      <c r="VJX44" s="498"/>
      <c r="VJY44" s="527"/>
      <c r="VJZ44" s="527"/>
      <c r="VKA44" s="523"/>
      <c r="VKB44" s="525"/>
      <c r="VKC44" s="524"/>
      <c r="VKD44" s="525"/>
      <c r="VKE44" s="524"/>
      <c r="VKF44" s="525"/>
      <c r="VKG44" s="526"/>
      <c r="VKH44" s="527"/>
      <c r="VKI44" s="498"/>
      <c r="VKJ44" s="527"/>
      <c r="VKK44" s="527"/>
      <c r="VKL44" s="523"/>
      <c r="VKM44" s="525"/>
      <c r="VKN44" s="524"/>
      <c r="VKO44" s="525"/>
      <c r="VKP44" s="524"/>
      <c r="VKQ44" s="525"/>
      <c r="VKR44" s="526"/>
      <c r="VKS44" s="527"/>
      <c r="VKT44" s="498"/>
      <c r="VKU44" s="527"/>
      <c r="VKV44" s="527"/>
      <c r="VKW44" s="523"/>
      <c r="VKX44" s="525"/>
      <c r="VKY44" s="524"/>
      <c r="VKZ44" s="525"/>
      <c r="VLA44" s="524"/>
      <c r="VLB44" s="525"/>
      <c r="VLC44" s="526"/>
      <c r="VLD44" s="527"/>
      <c r="VLE44" s="498"/>
      <c r="VLF44" s="527"/>
      <c r="VLG44" s="527"/>
      <c r="VLH44" s="523"/>
      <c r="VLI44" s="525"/>
      <c r="VLJ44" s="524"/>
      <c r="VLK44" s="525"/>
      <c r="VLL44" s="524"/>
      <c r="VLM44" s="525"/>
      <c r="VLN44" s="526"/>
      <c r="VLO44" s="527"/>
      <c r="VLP44" s="498"/>
      <c r="VLQ44" s="527"/>
      <c r="VLR44" s="527"/>
      <c r="VLS44" s="523"/>
      <c r="VLT44" s="525"/>
      <c r="VLU44" s="524"/>
      <c r="VLV44" s="525"/>
      <c r="VLW44" s="524"/>
      <c r="VLX44" s="525"/>
      <c r="VLY44" s="526"/>
      <c r="VLZ44" s="527"/>
      <c r="VMA44" s="498"/>
      <c r="VMB44" s="527"/>
      <c r="VMC44" s="527"/>
      <c r="VMD44" s="523"/>
      <c r="VME44" s="525"/>
      <c r="VMF44" s="524"/>
      <c r="VMG44" s="525"/>
      <c r="VMH44" s="524"/>
      <c r="VMI44" s="525"/>
      <c r="VMJ44" s="526"/>
      <c r="VMK44" s="527"/>
      <c r="VML44" s="498"/>
      <c r="VMM44" s="527"/>
      <c r="VMN44" s="527"/>
      <c r="VMO44" s="523"/>
      <c r="VMP44" s="525"/>
      <c r="VMQ44" s="524"/>
      <c r="VMR44" s="525"/>
      <c r="VMS44" s="524"/>
      <c r="VMT44" s="525"/>
      <c r="VMU44" s="526"/>
      <c r="VMV44" s="527"/>
      <c r="VMW44" s="498"/>
      <c r="VMX44" s="527"/>
      <c r="VMY44" s="527"/>
      <c r="VMZ44" s="523"/>
      <c r="VNA44" s="525"/>
      <c r="VNB44" s="524"/>
      <c r="VNC44" s="525"/>
      <c r="VND44" s="524"/>
      <c r="VNE44" s="525"/>
      <c r="VNF44" s="526"/>
      <c r="VNG44" s="527"/>
      <c r="VNH44" s="498"/>
      <c r="VNI44" s="527"/>
      <c r="VNJ44" s="527"/>
      <c r="VNK44" s="523"/>
      <c r="VNL44" s="525"/>
      <c r="VNM44" s="524"/>
      <c r="VNN44" s="525"/>
      <c r="VNO44" s="524"/>
      <c r="VNP44" s="525"/>
      <c r="VNQ44" s="526"/>
      <c r="VNR44" s="527"/>
      <c r="VNS44" s="498"/>
      <c r="VNT44" s="527"/>
      <c r="VNU44" s="527"/>
      <c r="VNV44" s="523"/>
      <c r="VNW44" s="525"/>
      <c r="VNX44" s="524"/>
      <c r="VNY44" s="525"/>
      <c r="VNZ44" s="524"/>
      <c r="VOA44" s="525"/>
      <c r="VOB44" s="526"/>
      <c r="VOC44" s="527"/>
      <c r="VOD44" s="498"/>
      <c r="VOE44" s="527"/>
      <c r="VOF44" s="527"/>
      <c r="VOG44" s="523"/>
      <c r="VOH44" s="525"/>
      <c r="VOI44" s="524"/>
      <c r="VOJ44" s="525"/>
      <c r="VOK44" s="524"/>
      <c r="VOL44" s="525"/>
      <c r="VOM44" s="526"/>
      <c r="VON44" s="527"/>
      <c r="VOO44" s="498"/>
      <c r="VOP44" s="527"/>
      <c r="VOQ44" s="527"/>
      <c r="VOR44" s="523"/>
      <c r="VOS44" s="525"/>
      <c r="VOT44" s="524"/>
      <c r="VOU44" s="525"/>
      <c r="VOV44" s="524"/>
      <c r="VOW44" s="525"/>
      <c r="VOX44" s="526"/>
      <c r="VOY44" s="527"/>
      <c r="VOZ44" s="498"/>
      <c r="VPA44" s="527"/>
      <c r="VPB44" s="527"/>
      <c r="VPC44" s="523"/>
      <c r="VPD44" s="525"/>
      <c r="VPE44" s="524"/>
      <c r="VPF44" s="525"/>
      <c r="VPG44" s="524"/>
      <c r="VPH44" s="525"/>
      <c r="VPI44" s="526"/>
      <c r="VPJ44" s="527"/>
      <c r="VPK44" s="498"/>
      <c r="VPL44" s="527"/>
      <c r="VPM44" s="527"/>
      <c r="VPN44" s="523"/>
      <c r="VPO44" s="525"/>
      <c r="VPP44" s="524"/>
      <c r="VPQ44" s="525"/>
      <c r="VPR44" s="524"/>
      <c r="VPS44" s="525"/>
      <c r="VPT44" s="526"/>
      <c r="VPU44" s="527"/>
      <c r="VPV44" s="498"/>
      <c r="VPW44" s="527"/>
      <c r="VPX44" s="527"/>
      <c r="VPY44" s="523"/>
      <c r="VPZ44" s="525"/>
      <c r="VQA44" s="524"/>
      <c r="VQB44" s="525"/>
      <c r="VQC44" s="524"/>
      <c r="VQD44" s="525"/>
      <c r="VQE44" s="526"/>
      <c r="VQF44" s="527"/>
      <c r="VQG44" s="498"/>
      <c r="VQH44" s="527"/>
      <c r="VQI44" s="527"/>
      <c r="VQJ44" s="523"/>
      <c r="VQK44" s="525"/>
      <c r="VQL44" s="524"/>
      <c r="VQM44" s="525"/>
      <c r="VQN44" s="524"/>
      <c r="VQO44" s="525"/>
      <c r="VQP44" s="526"/>
      <c r="VQQ44" s="527"/>
      <c r="VQR44" s="498"/>
      <c r="VQS44" s="527"/>
      <c r="VQT44" s="527"/>
      <c r="VQU44" s="523"/>
      <c r="VQV44" s="525"/>
      <c r="VQW44" s="524"/>
      <c r="VQX44" s="525"/>
      <c r="VQY44" s="524"/>
      <c r="VQZ44" s="525"/>
      <c r="VRA44" s="526"/>
      <c r="VRB44" s="527"/>
      <c r="VRC44" s="498"/>
      <c r="VRD44" s="527"/>
      <c r="VRE44" s="527"/>
      <c r="VRF44" s="523"/>
      <c r="VRG44" s="525"/>
      <c r="VRH44" s="524"/>
      <c r="VRI44" s="525"/>
      <c r="VRJ44" s="524"/>
      <c r="VRK44" s="525"/>
      <c r="VRL44" s="526"/>
      <c r="VRM44" s="527"/>
      <c r="VRN44" s="498"/>
      <c r="VRO44" s="527"/>
      <c r="VRP44" s="527"/>
      <c r="VRQ44" s="523"/>
      <c r="VRR44" s="525"/>
      <c r="VRS44" s="524"/>
      <c r="VRT44" s="525"/>
      <c r="VRU44" s="524"/>
      <c r="VRV44" s="525"/>
      <c r="VRW44" s="526"/>
      <c r="VRX44" s="527"/>
      <c r="VRY44" s="498"/>
      <c r="VRZ44" s="527"/>
      <c r="VSA44" s="527"/>
      <c r="VSB44" s="523"/>
      <c r="VSC44" s="525"/>
      <c r="VSD44" s="524"/>
      <c r="VSE44" s="525"/>
      <c r="VSF44" s="524"/>
      <c r="VSG44" s="525"/>
      <c r="VSH44" s="526"/>
      <c r="VSI44" s="527"/>
      <c r="VSJ44" s="498"/>
      <c r="VSK44" s="527"/>
      <c r="VSL44" s="527"/>
      <c r="VSM44" s="523"/>
      <c r="VSN44" s="525"/>
      <c r="VSO44" s="524"/>
      <c r="VSP44" s="525"/>
      <c r="VSQ44" s="524"/>
      <c r="VSR44" s="525"/>
      <c r="VSS44" s="526"/>
      <c r="VST44" s="527"/>
      <c r="VSU44" s="498"/>
      <c r="VSV44" s="527"/>
      <c r="VSW44" s="527"/>
      <c r="VSX44" s="523"/>
      <c r="VSY44" s="525"/>
      <c r="VSZ44" s="524"/>
      <c r="VTA44" s="525"/>
      <c r="VTB44" s="524"/>
      <c r="VTC44" s="525"/>
      <c r="VTD44" s="526"/>
      <c r="VTE44" s="527"/>
      <c r="VTF44" s="498"/>
      <c r="VTG44" s="527"/>
      <c r="VTH44" s="527"/>
      <c r="VTI44" s="523"/>
      <c r="VTJ44" s="525"/>
      <c r="VTK44" s="524"/>
      <c r="VTL44" s="525"/>
      <c r="VTM44" s="524"/>
      <c r="VTN44" s="525"/>
      <c r="VTO44" s="526"/>
      <c r="VTP44" s="527"/>
      <c r="VTQ44" s="498"/>
      <c r="VTR44" s="527"/>
      <c r="VTS44" s="527"/>
      <c r="VTT44" s="523"/>
      <c r="VTU44" s="525"/>
      <c r="VTV44" s="524"/>
      <c r="VTW44" s="525"/>
      <c r="VTX44" s="524"/>
      <c r="VTY44" s="525"/>
      <c r="VTZ44" s="526"/>
      <c r="VUA44" s="527"/>
      <c r="VUB44" s="498"/>
      <c r="VUC44" s="527"/>
      <c r="VUD44" s="527"/>
      <c r="VUE44" s="523"/>
      <c r="VUF44" s="525"/>
      <c r="VUG44" s="524"/>
      <c r="VUH44" s="525"/>
      <c r="VUI44" s="524"/>
      <c r="VUJ44" s="525"/>
      <c r="VUK44" s="526"/>
      <c r="VUL44" s="527"/>
      <c r="VUM44" s="498"/>
      <c r="VUN44" s="527"/>
      <c r="VUO44" s="527"/>
      <c r="VUP44" s="523"/>
      <c r="VUQ44" s="525"/>
      <c r="VUR44" s="524"/>
      <c r="VUS44" s="525"/>
      <c r="VUT44" s="524"/>
      <c r="VUU44" s="525"/>
      <c r="VUV44" s="526"/>
      <c r="VUW44" s="527"/>
      <c r="VUX44" s="498"/>
      <c r="VUY44" s="527"/>
      <c r="VUZ44" s="527"/>
      <c r="VVA44" s="523"/>
      <c r="VVB44" s="525"/>
      <c r="VVC44" s="524"/>
      <c r="VVD44" s="525"/>
      <c r="VVE44" s="524"/>
      <c r="VVF44" s="525"/>
      <c r="VVG44" s="526"/>
      <c r="VVH44" s="527"/>
      <c r="VVI44" s="498"/>
      <c r="VVJ44" s="527"/>
      <c r="VVK44" s="527"/>
      <c r="VVL44" s="523"/>
      <c r="VVM44" s="525"/>
      <c r="VVN44" s="524"/>
      <c r="VVO44" s="525"/>
      <c r="VVP44" s="524"/>
      <c r="VVQ44" s="525"/>
      <c r="VVR44" s="526"/>
      <c r="VVS44" s="527"/>
      <c r="VVT44" s="498"/>
      <c r="VVU44" s="527"/>
      <c r="VVV44" s="527"/>
      <c r="VVW44" s="523"/>
      <c r="VVX44" s="525"/>
      <c r="VVY44" s="524"/>
      <c r="VVZ44" s="525"/>
      <c r="VWA44" s="524"/>
      <c r="VWB44" s="525"/>
      <c r="VWC44" s="526"/>
      <c r="VWD44" s="527"/>
      <c r="VWE44" s="498"/>
      <c r="VWF44" s="527"/>
      <c r="VWG44" s="527"/>
      <c r="VWH44" s="523"/>
      <c r="VWI44" s="525"/>
      <c r="VWJ44" s="524"/>
      <c r="VWK44" s="525"/>
      <c r="VWL44" s="524"/>
      <c r="VWM44" s="525"/>
      <c r="VWN44" s="526"/>
      <c r="VWO44" s="527"/>
      <c r="VWP44" s="498"/>
      <c r="VWQ44" s="527"/>
      <c r="VWR44" s="527"/>
      <c r="VWS44" s="523"/>
      <c r="VWT44" s="525"/>
      <c r="VWU44" s="524"/>
      <c r="VWV44" s="525"/>
      <c r="VWW44" s="524"/>
      <c r="VWX44" s="525"/>
      <c r="VWY44" s="526"/>
      <c r="VWZ44" s="527"/>
      <c r="VXA44" s="498"/>
      <c r="VXB44" s="527"/>
      <c r="VXC44" s="527"/>
      <c r="VXD44" s="523"/>
      <c r="VXE44" s="525"/>
      <c r="VXF44" s="524"/>
      <c r="VXG44" s="525"/>
      <c r="VXH44" s="524"/>
      <c r="VXI44" s="525"/>
      <c r="VXJ44" s="526"/>
      <c r="VXK44" s="527"/>
      <c r="VXL44" s="498"/>
      <c r="VXM44" s="527"/>
      <c r="VXN44" s="527"/>
      <c r="VXO44" s="523"/>
      <c r="VXP44" s="525"/>
      <c r="VXQ44" s="524"/>
      <c r="VXR44" s="525"/>
      <c r="VXS44" s="524"/>
      <c r="VXT44" s="525"/>
      <c r="VXU44" s="526"/>
      <c r="VXV44" s="527"/>
      <c r="VXW44" s="498"/>
      <c r="VXX44" s="527"/>
      <c r="VXY44" s="527"/>
      <c r="VXZ44" s="523"/>
      <c r="VYA44" s="525"/>
      <c r="VYB44" s="524"/>
      <c r="VYC44" s="525"/>
      <c r="VYD44" s="524"/>
      <c r="VYE44" s="525"/>
      <c r="VYF44" s="526"/>
      <c r="VYG44" s="527"/>
      <c r="VYH44" s="498"/>
      <c r="VYI44" s="527"/>
      <c r="VYJ44" s="527"/>
      <c r="VYK44" s="523"/>
      <c r="VYL44" s="525"/>
      <c r="VYM44" s="524"/>
      <c r="VYN44" s="525"/>
      <c r="VYO44" s="524"/>
      <c r="VYP44" s="525"/>
      <c r="VYQ44" s="526"/>
      <c r="VYR44" s="527"/>
      <c r="VYS44" s="498"/>
      <c r="VYT44" s="527"/>
      <c r="VYU44" s="527"/>
      <c r="VYV44" s="523"/>
      <c r="VYW44" s="525"/>
      <c r="VYX44" s="524"/>
      <c r="VYY44" s="525"/>
      <c r="VYZ44" s="524"/>
      <c r="VZA44" s="525"/>
      <c r="VZB44" s="526"/>
      <c r="VZC44" s="527"/>
      <c r="VZD44" s="498"/>
      <c r="VZE44" s="527"/>
      <c r="VZF44" s="527"/>
      <c r="VZG44" s="523"/>
      <c r="VZH44" s="525"/>
      <c r="VZI44" s="524"/>
      <c r="VZJ44" s="525"/>
      <c r="VZK44" s="524"/>
      <c r="VZL44" s="525"/>
      <c r="VZM44" s="526"/>
      <c r="VZN44" s="527"/>
      <c r="VZO44" s="498"/>
      <c r="VZP44" s="527"/>
      <c r="VZQ44" s="527"/>
      <c r="VZR44" s="523"/>
      <c r="VZS44" s="525"/>
      <c r="VZT44" s="524"/>
      <c r="VZU44" s="525"/>
      <c r="VZV44" s="524"/>
      <c r="VZW44" s="525"/>
      <c r="VZX44" s="526"/>
      <c r="VZY44" s="527"/>
      <c r="VZZ44" s="498"/>
      <c r="WAA44" s="527"/>
      <c r="WAB44" s="527"/>
      <c r="WAC44" s="523"/>
      <c r="WAD44" s="525"/>
      <c r="WAE44" s="524"/>
      <c r="WAF44" s="525"/>
      <c r="WAG44" s="524"/>
      <c r="WAH44" s="525"/>
      <c r="WAI44" s="526"/>
      <c r="WAJ44" s="527"/>
      <c r="WAK44" s="498"/>
      <c r="WAL44" s="527"/>
      <c r="WAM44" s="527"/>
      <c r="WAN44" s="523"/>
      <c r="WAO44" s="525"/>
      <c r="WAP44" s="524"/>
      <c r="WAQ44" s="525"/>
      <c r="WAR44" s="524"/>
      <c r="WAS44" s="525"/>
      <c r="WAT44" s="526"/>
      <c r="WAU44" s="527"/>
      <c r="WAV44" s="498"/>
      <c r="WAW44" s="527"/>
      <c r="WAX44" s="527"/>
      <c r="WAY44" s="523"/>
      <c r="WAZ44" s="525"/>
      <c r="WBA44" s="524"/>
      <c r="WBB44" s="525"/>
      <c r="WBC44" s="524"/>
      <c r="WBD44" s="525"/>
      <c r="WBE44" s="526"/>
      <c r="WBF44" s="527"/>
      <c r="WBG44" s="498"/>
      <c r="WBH44" s="527"/>
      <c r="WBI44" s="527"/>
      <c r="WBJ44" s="523"/>
      <c r="WBK44" s="525"/>
      <c r="WBL44" s="524"/>
      <c r="WBM44" s="525"/>
      <c r="WBN44" s="524"/>
      <c r="WBO44" s="525"/>
      <c r="WBP44" s="526"/>
      <c r="WBQ44" s="527"/>
      <c r="WBR44" s="498"/>
      <c r="WBS44" s="527"/>
      <c r="WBT44" s="527"/>
      <c r="WBU44" s="523"/>
      <c r="WBV44" s="525"/>
      <c r="WBW44" s="524"/>
      <c r="WBX44" s="525"/>
      <c r="WBY44" s="524"/>
      <c r="WBZ44" s="525"/>
      <c r="WCA44" s="526"/>
      <c r="WCB44" s="527"/>
      <c r="WCC44" s="498"/>
      <c r="WCD44" s="527"/>
      <c r="WCE44" s="527"/>
      <c r="WCF44" s="523"/>
      <c r="WCG44" s="525"/>
      <c r="WCH44" s="524"/>
      <c r="WCI44" s="525"/>
      <c r="WCJ44" s="524"/>
      <c r="WCK44" s="525"/>
      <c r="WCL44" s="526"/>
      <c r="WCM44" s="527"/>
      <c r="WCN44" s="498"/>
      <c r="WCO44" s="527"/>
      <c r="WCP44" s="527"/>
      <c r="WCQ44" s="523"/>
      <c r="WCR44" s="525"/>
      <c r="WCS44" s="524"/>
      <c r="WCT44" s="525"/>
      <c r="WCU44" s="524"/>
      <c r="WCV44" s="525"/>
      <c r="WCW44" s="526"/>
      <c r="WCX44" s="527"/>
      <c r="WCY44" s="498"/>
      <c r="WCZ44" s="527"/>
      <c r="WDA44" s="527"/>
      <c r="WDB44" s="523"/>
      <c r="WDC44" s="525"/>
      <c r="WDD44" s="524"/>
      <c r="WDE44" s="525"/>
      <c r="WDF44" s="524"/>
      <c r="WDG44" s="525"/>
      <c r="WDH44" s="526"/>
      <c r="WDI44" s="527"/>
      <c r="WDJ44" s="498"/>
      <c r="WDK44" s="527"/>
      <c r="WDL44" s="527"/>
      <c r="WDM44" s="523"/>
      <c r="WDN44" s="525"/>
      <c r="WDO44" s="524"/>
      <c r="WDP44" s="525"/>
      <c r="WDQ44" s="524"/>
      <c r="WDR44" s="525"/>
      <c r="WDS44" s="526"/>
      <c r="WDT44" s="527"/>
      <c r="WDU44" s="498"/>
      <c r="WDV44" s="527"/>
      <c r="WDW44" s="527"/>
      <c r="WDX44" s="523"/>
      <c r="WDY44" s="525"/>
      <c r="WDZ44" s="524"/>
      <c r="WEA44" s="525"/>
      <c r="WEB44" s="524"/>
      <c r="WEC44" s="525"/>
      <c r="WED44" s="526"/>
      <c r="WEE44" s="527"/>
      <c r="WEF44" s="498"/>
      <c r="WEG44" s="527"/>
      <c r="WEH44" s="527"/>
      <c r="WEI44" s="523"/>
      <c r="WEJ44" s="525"/>
      <c r="WEK44" s="524"/>
      <c r="WEL44" s="525"/>
      <c r="WEM44" s="524"/>
      <c r="WEN44" s="525"/>
      <c r="WEO44" s="526"/>
      <c r="WEP44" s="527"/>
      <c r="WEQ44" s="498"/>
      <c r="WER44" s="527"/>
      <c r="WES44" s="527"/>
      <c r="WET44" s="523"/>
      <c r="WEU44" s="525"/>
      <c r="WEV44" s="524"/>
      <c r="WEW44" s="525"/>
      <c r="WEX44" s="524"/>
      <c r="WEY44" s="525"/>
      <c r="WEZ44" s="526"/>
      <c r="WFA44" s="527"/>
      <c r="WFB44" s="498"/>
      <c r="WFC44" s="527"/>
      <c r="WFD44" s="527"/>
      <c r="WFE44" s="523"/>
      <c r="WFF44" s="525"/>
      <c r="WFG44" s="524"/>
      <c r="WFH44" s="525"/>
      <c r="WFI44" s="524"/>
      <c r="WFJ44" s="525"/>
      <c r="WFK44" s="526"/>
      <c r="WFL44" s="527"/>
      <c r="WFM44" s="498"/>
      <c r="WFN44" s="527"/>
      <c r="WFO44" s="527"/>
      <c r="WFP44" s="523"/>
      <c r="WFQ44" s="525"/>
      <c r="WFR44" s="524"/>
      <c r="WFS44" s="525"/>
      <c r="WFT44" s="524"/>
      <c r="WFU44" s="525"/>
      <c r="WFV44" s="526"/>
      <c r="WFW44" s="527"/>
      <c r="WFX44" s="498"/>
      <c r="WFY44" s="527"/>
      <c r="WFZ44" s="527"/>
      <c r="WGA44" s="523"/>
      <c r="WGB44" s="525"/>
      <c r="WGC44" s="524"/>
      <c r="WGD44" s="525"/>
      <c r="WGE44" s="524"/>
      <c r="WGF44" s="525"/>
      <c r="WGG44" s="526"/>
      <c r="WGH44" s="527"/>
      <c r="WGI44" s="498"/>
      <c r="WGJ44" s="527"/>
      <c r="WGK44" s="527"/>
      <c r="WGL44" s="523"/>
      <c r="WGM44" s="525"/>
      <c r="WGN44" s="524"/>
      <c r="WGO44" s="525"/>
      <c r="WGP44" s="524"/>
      <c r="WGQ44" s="525"/>
      <c r="WGR44" s="526"/>
      <c r="WGS44" s="527"/>
      <c r="WGT44" s="498"/>
      <c r="WGU44" s="527"/>
      <c r="WGV44" s="527"/>
      <c r="WGW44" s="523"/>
      <c r="WGX44" s="525"/>
      <c r="WGY44" s="524"/>
      <c r="WGZ44" s="525"/>
      <c r="WHA44" s="524"/>
      <c r="WHB44" s="525"/>
      <c r="WHC44" s="526"/>
      <c r="WHD44" s="527"/>
      <c r="WHE44" s="498"/>
      <c r="WHF44" s="527"/>
      <c r="WHG44" s="527"/>
      <c r="WHH44" s="523"/>
      <c r="WHI44" s="525"/>
      <c r="WHJ44" s="524"/>
      <c r="WHK44" s="525"/>
      <c r="WHL44" s="524"/>
      <c r="WHM44" s="525"/>
      <c r="WHN44" s="526"/>
      <c r="WHO44" s="527"/>
      <c r="WHP44" s="498"/>
      <c r="WHQ44" s="527"/>
      <c r="WHR44" s="527"/>
      <c r="WHS44" s="523"/>
      <c r="WHT44" s="525"/>
      <c r="WHU44" s="524"/>
      <c r="WHV44" s="525"/>
      <c r="WHW44" s="524"/>
      <c r="WHX44" s="525"/>
      <c r="WHY44" s="526"/>
      <c r="WHZ44" s="527"/>
      <c r="WIA44" s="498"/>
      <c r="WIB44" s="527"/>
      <c r="WIC44" s="527"/>
      <c r="WID44" s="523"/>
      <c r="WIE44" s="525"/>
      <c r="WIF44" s="524"/>
      <c r="WIG44" s="525"/>
      <c r="WIH44" s="524"/>
      <c r="WII44" s="525"/>
      <c r="WIJ44" s="526"/>
      <c r="WIK44" s="527"/>
      <c r="WIL44" s="498"/>
      <c r="WIM44" s="527"/>
      <c r="WIN44" s="527"/>
      <c r="WIO44" s="523"/>
      <c r="WIP44" s="525"/>
      <c r="WIQ44" s="524"/>
      <c r="WIR44" s="525"/>
      <c r="WIS44" s="524"/>
      <c r="WIT44" s="525"/>
      <c r="WIU44" s="526"/>
      <c r="WIV44" s="527"/>
      <c r="WIW44" s="498"/>
      <c r="WIX44" s="527"/>
      <c r="WIY44" s="527"/>
      <c r="WIZ44" s="523"/>
      <c r="WJA44" s="525"/>
      <c r="WJB44" s="524"/>
      <c r="WJC44" s="525"/>
      <c r="WJD44" s="524"/>
      <c r="WJE44" s="525"/>
      <c r="WJF44" s="526"/>
      <c r="WJG44" s="527"/>
      <c r="WJH44" s="498"/>
      <c r="WJI44" s="527"/>
      <c r="WJJ44" s="527"/>
      <c r="WJK44" s="523"/>
      <c r="WJL44" s="525"/>
      <c r="WJM44" s="524"/>
      <c r="WJN44" s="525"/>
      <c r="WJO44" s="524"/>
      <c r="WJP44" s="525"/>
      <c r="WJQ44" s="526"/>
      <c r="WJR44" s="527"/>
      <c r="WJS44" s="498"/>
      <c r="WJT44" s="527"/>
      <c r="WJU44" s="527"/>
      <c r="WJV44" s="523"/>
      <c r="WJW44" s="525"/>
      <c r="WJX44" s="524"/>
      <c r="WJY44" s="525"/>
      <c r="WJZ44" s="524"/>
      <c r="WKA44" s="525"/>
      <c r="WKB44" s="526"/>
      <c r="WKC44" s="527"/>
      <c r="WKD44" s="498"/>
      <c r="WKE44" s="527"/>
      <c r="WKF44" s="527"/>
      <c r="WKG44" s="523"/>
      <c r="WKH44" s="525"/>
      <c r="WKI44" s="524"/>
      <c r="WKJ44" s="525"/>
      <c r="WKK44" s="524"/>
      <c r="WKL44" s="525"/>
      <c r="WKM44" s="526"/>
      <c r="WKN44" s="527"/>
      <c r="WKO44" s="498"/>
      <c r="WKP44" s="527"/>
      <c r="WKQ44" s="527"/>
      <c r="WKR44" s="523"/>
      <c r="WKS44" s="525"/>
      <c r="WKT44" s="524"/>
      <c r="WKU44" s="525"/>
      <c r="WKV44" s="524"/>
      <c r="WKW44" s="525"/>
      <c r="WKX44" s="526"/>
      <c r="WKY44" s="527"/>
      <c r="WKZ44" s="498"/>
      <c r="WLA44" s="527"/>
      <c r="WLB44" s="527"/>
      <c r="WLC44" s="523"/>
      <c r="WLD44" s="525"/>
      <c r="WLE44" s="524"/>
      <c r="WLF44" s="525"/>
      <c r="WLG44" s="524"/>
      <c r="WLH44" s="525"/>
      <c r="WLI44" s="526"/>
      <c r="WLJ44" s="527"/>
      <c r="WLK44" s="498"/>
      <c r="WLL44" s="527"/>
      <c r="WLM44" s="527"/>
      <c r="WLN44" s="523"/>
      <c r="WLO44" s="525"/>
      <c r="WLP44" s="524"/>
      <c r="WLQ44" s="525"/>
      <c r="WLR44" s="524"/>
      <c r="WLS44" s="525"/>
      <c r="WLT44" s="526"/>
      <c r="WLU44" s="527"/>
      <c r="WLV44" s="498"/>
      <c r="WLW44" s="527"/>
      <c r="WLX44" s="527"/>
      <c r="WLY44" s="523"/>
      <c r="WLZ44" s="525"/>
      <c r="WMA44" s="524"/>
      <c r="WMB44" s="525"/>
      <c r="WMC44" s="524"/>
      <c r="WMD44" s="525"/>
      <c r="WME44" s="526"/>
      <c r="WMF44" s="527"/>
      <c r="WMG44" s="498"/>
      <c r="WMH44" s="527"/>
      <c r="WMI44" s="527"/>
      <c r="WMJ44" s="523"/>
      <c r="WMK44" s="525"/>
      <c r="WML44" s="524"/>
      <c r="WMM44" s="525"/>
      <c r="WMN44" s="524"/>
      <c r="WMO44" s="525"/>
      <c r="WMP44" s="526"/>
      <c r="WMQ44" s="527"/>
      <c r="WMR44" s="498"/>
      <c r="WMS44" s="527"/>
      <c r="WMT44" s="527"/>
      <c r="WMU44" s="523"/>
      <c r="WMV44" s="525"/>
      <c r="WMW44" s="524"/>
      <c r="WMX44" s="525"/>
      <c r="WMY44" s="524"/>
      <c r="WMZ44" s="525"/>
      <c r="WNA44" s="526"/>
      <c r="WNB44" s="527"/>
      <c r="WNC44" s="498"/>
      <c r="WND44" s="527"/>
      <c r="WNE44" s="527"/>
      <c r="WNF44" s="523"/>
      <c r="WNG44" s="525"/>
      <c r="WNH44" s="524"/>
      <c r="WNI44" s="525"/>
      <c r="WNJ44" s="524"/>
      <c r="WNK44" s="525"/>
      <c r="WNL44" s="526"/>
      <c r="WNM44" s="527"/>
      <c r="WNN44" s="498"/>
      <c r="WNO44" s="527"/>
      <c r="WNP44" s="527"/>
      <c r="WNQ44" s="523"/>
      <c r="WNR44" s="525"/>
      <c r="WNS44" s="524"/>
      <c r="WNT44" s="525"/>
      <c r="WNU44" s="524"/>
      <c r="WNV44" s="525"/>
      <c r="WNW44" s="526"/>
      <c r="WNX44" s="527"/>
      <c r="WNY44" s="498"/>
      <c r="WNZ44" s="527"/>
      <c r="WOA44" s="527"/>
      <c r="WOB44" s="523"/>
      <c r="WOC44" s="525"/>
      <c r="WOD44" s="524"/>
      <c r="WOE44" s="525"/>
      <c r="WOF44" s="524"/>
      <c r="WOG44" s="525"/>
      <c r="WOH44" s="526"/>
      <c r="WOI44" s="527"/>
      <c r="WOJ44" s="498"/>
      <c r="WOK44" s="527"/>
      <c r="WOL44" s="527"/>
      <c r="WOM44" s="523"/>
      <c r="WON44" s="525"/>
      <c r="WOO44" s="524"/>
      <c r="WOP44" s="525"/>
      <c r="WOQ44" s="524"/>
      <c r="WOR44" s="525"/>
      <c r="WOS44" s="526"/>
      <c r="WOT44" s="527"/>
      <c r="WOU44" s="498"/>
      <c r="WOV44" s="527"/>
      <c r="WOW44" s="527"/>
      <c r="WOX44" s="523"/>
      <c r="WOY44" s="525"/>
      <c r="WOZ44" s="524"/>
      <c r="WPA44" s="525"/>
      <c r="WPB44" s="524"/>
      <c r="WPC44" s="525"/>
      <c r="WPD44" s="526"/>
      <c r="WPE44" s="527"/>
      <c r="WPF44" s="498"/>
      <c r="WPG44" s="527"/>
      <c r="WPH44" s="527"/>
      <c r="WPI44" s="523"/>
      <c r="WPJ44" s="525"/>
      <c r="WPK44" s="524"/>
      <c r="WPL44" s="525"/>
      <c r="WPM44" s="524"/>
      <c r="WPN44" s="525"/>
      <c r="WPO44" s="526"/>
      <c r="WPP44" s="527"/>
      <c r="WPQ44" s="498"/>
      <c r="WPR44" s="527"/>
      <c r="WPS44" s="527"/>
      <c r="WPT44" s="523"/>
      <c r="WPU44" s="525"/>
      <c r="WPV44" s="524"/>
      <c r="WPW44" s="525"/>
      <c r="WPX44" s="524"/>
      <c r="WPY44" s="525"/>
      <c r="WPZ44" s="526"/>
      <c r="WQA44" s="527"/>
      <c r="WQB44" s="498"/>
      <c r="WQC44" s="527"/>
      <c r="WQD44" s="527"/>
      <c r="WQE44" s="523"/>
      <c r="WQF44" s="525"/>
      <c r="WQG44" s="524"/>
      <c r="WQH44" s="525"/>
      <c r="WQI44" s="524"/>
      <c r="WQJ44" s="525"/>
      <c r="WQK44" s="526"/>
      <c r="WQL44" s="527"/>
      <c r="WQM44" s="498"/>
      <c r="WQN44" s="527"/>
      <c r="WQO44" s="527"/>
      <c r="WQP44" s="523"/>
      <c r="WQQ44" s="525"/>
      <c r="WQR44" s="524"/>
      <c r="WQS44" s="525"/>
      <c r="WQT44" s="524"/>
      <c r="WQU44" s="525"/>
      <c r="WQV44" s="526"/>
      <c r="WQW44" s="527"/>
      <c r="WQX44" s="498"/>
      <c r="WQY44" s="527"/>
      <c r="WQZ44" s="527"/>
      <c r="WRA44" s="523"/>
      <c r="WRB44" s="525"/>
      <c r="WRC44" s="524"/>
      <c r="WRD44" s="525"/>
      <c r="WRE44" s="524"/>
      <c r="WRF44" s="525"/>
      <c r="WRG44" s="526"/>
      <c r="WRH44" s="527"/>
      <c r="WRI44" s="498"/>
      <c r="WRJ44" s="527"/>
      <c r="WRK44" s="527"/>
      <c r="WRL44" s="523"/>
      <c r="WRM44" s="525"/>
      <c r="WRN44" s="524"/>
      <c r="WRO44" s="525"/>
      <c r="WRP44" s="524"/>
      <c r="WRQ44" s="525"/>
      <c r="WRR44" s="526"/>
      <c r="WRS44" s="527"/>
      <c r="WRT44" s="498"/>
      <c r="WRU44" s="527"/>
      <c r="WRV44" s="527"/>
      <c r="WRW44" s="523"/>
      <c r="WRX44" s="525"/>
      <c r="WRY44" s="524"/>
      <c r="WRZ44" s="525"/>
      <c r="WSA44" s="524"/>
      <c r="WSB44" s="525"/>
      <c r="WSC44" s="526"/>
      <c r="WSD44" s="527"/>
      <c r="WSE44" s="498"/>
      <c r="WSF44" s="527"/>
      <c r="WSG44" s="527"/>
      <c r="WSH44" s="523"/>
      <c r="WSI44" s="525"/>
      <c r="WSJ44" s="524"/>
      <c r="WSK44" s="525"/>
      <c r="WSL44" s="524"/>
      <c r="WSM44" s="525"/>
      <c r="WSN44" s="526"/>
      <c r="WSO44" s="527"/>
      <c r="WSP44" s="498"/>
      <c r="WSQ44" s="527"/>
      <c r="WSR44" s="527"/>
      <c r="WSS44" s="523"/>
      <c r="WST44" s="525"/>
      <c r="WSU44" s="524"/>
      <c r="WSV44" s="525"/>
      <c r="WSW44" s="524"/>
      <c r="WSX44" s="525"/>
      <c r="WSY44" s="526"/>
      <c r="WSZ44" s="527"/>
      <c r="WTA44" s="498"/>
      <c r="WTB44" s="527"/>
      <c r="WTC44" s="527"/>
      <c r="WTD44" s="523"/>
      <c r="WTE44" s="525"/>
      <c r="WTF44" s="524"/>
      <c r="WTG44" s="525"/>
      <c r="WTH44" s="524"/>
      <c r="WTI44" s="525"/>
      <c r="WTJ44" s="526"/>
      <c r="WTK44" s="527"/>
      <c r="WTL44" s="498"/>
      <c r="WTM44" s="527"/>
      <c r="WTN44" s="527"/>
      <c r="WTO44" s="523"/>
      <c r="WTP44" s="525"/>
      <c r="WTQ44" s="524"/>
      <c r="WTR44" s="525"/>
      <c r="WTS44" s="524"/>
      <c r="WTT44" s="525"/>
      <c r="WTU44" s="526"/>
      <c r="WTV44" s="527"/>
      <c r="WTW44" s="498"/>
      <c r="WTX44" s="527"/>
      <c r="WTY44" s="527"/>
      <c r="WTZ44" s="523"/>
      <c r="WUA44" s="525"/>
      <c r="WUB44" s="524"/>
      <c r="WUC44" s="525"/>
      <c r="WUD44" s="524"/>
      <c r="WUE44" s="525"/>
      <c r="WUF44" s="526"/>
      <c r="WUG44" s="527"/>
      <c r="WUH44" s="498"/>
      <c r="WUI44" s="527"/>
      <c r="WUJ44" s="527"/>
      <c r="WUK44" s="523"/>
      <c r="WUL44" s="525"/>
      <c r="WUM44" s="524"/>
      <c r="WUN44" s="525"/>
      <c r="WUO44" s="524"/>
      <c r="WUP44" s="525"/>
      <c r="WUQ44" s="526"/>
      <c r="WUR44" s="527"/>
      <c r="WUS44" s="498"/>
      <c r="WUT44" s="527"/>
      <c r="WUU44" s="527"/>
      <c r="WUV44" s="523"/>
      <c r="WUW44" s="525"/>
      <c r="WUX44" s="524"/>
      <c r="WUY44" s="525"/>
      <c r="WUZ44" s="524"/>
      <c r="WVA44" s="525"/>
      <c r="WVB44" s="526"/>
      <c r="WVC44" s="527"/>
      <c r="WVD44" s="498"/>
      <c r="WVE44" s="527"/>
      <c r="WVF44" s="527"/>
      <c r="WVG44" s="523"/>
      <c r="WVH44" s="525"/>
      <c r="WVI44" s="524"/>
      <c r="WVJ44" s="525"/>
      <c r="WVK44" s="524"/>
      <c r="WVL44" s="525"/>
      <c r="WVM44" s="526"/>
      <c r="WVN44" s="527"/>
      <c r="WVO44" s="498"/>
      <c r="WVP44" s="527"/>
      <c r="WVQ44" s="527"/>
      <c r="WVR44" s="523"/>
      <c r="WVS44" s="525"/>
      <c r="WVT44" s="524"/>
      <c r="WVU44" s="525"/>
      <c r="WVV44" s="524"/>
      <c r="WVW44" s="525"/>
      <c r="WVX44" s="526"/>
      <c r="WVY44" s="527"/>
      <c r="WVZ44" s="498"/>
      <c r="WWA44" s="527"/>
      <c r="WWB44" s="527"/>
      <c r="WWC44" s="523"/>
      <c r="WWD44" s="525"/>
      <c r="WWE44" s="524"/>
      <c r="WWF44" s="525"/>
      <c r="WWG44" s="524"/>
      <c r="WWH44" s="525"/>
      <c r="WWI44" s="526"/>
      <c r="WWJ44" s="527"/>
      <c r="WWK44" s="498"/>
      <c r="WWL44" s="527"/>
      <c r="WWM44" s="527"/>
      <c r="WWN44" s="523"/>
      <c r="WWO44" s="525"/>
      <c r="WWP44" s="524"/>
      <c r="WWQ44" s="525"/>
      <c r="WWR44" s="524"/>
      <c r="WWS44" s="525"/>
      <c r="WWT44" s="526"/>
      <c r="WWU44" s="527"/>
      <c r="WWV44" s="498"/>
      <c r="WWW44" s="527"/>
      <c r="WWX44" s="527"/>
      <c r="WWY44" s="523"/>
      <c r="WWZ44" s="525"/>
      <c r="WXA44" s="524"/>
      <c r="WXB44" s="525"/>
      <c r="WXC44" s="524"/>
      <c r="WXD44" s="525"/>
      <c r="WXE44" s="526"/>
      <c r="WXF44" s="527"/>
      <c r="WXG44" s="498"/>
      <c r="WXH44" s="527"/>
      <c r="WXI44" s="527"/>
      <c r="WXJ44" s="523"/>
      <c r="WXK44" s="525"/>
      <c r="WXL44" s="524"/>
      <c r="WXM44" s="525"/>
      <c r="WXN44" s="524"/>
      <c r="WXO44" s="525"/>
      <c r="WXP44" s="526"/>
      <c r="WXQ44" s="527"/>
      <c r="WXR44" s="498"/>
      <c r="WXS44" s="527"/>
      <c r="WXT44" s="527"/>
      <c r="WXU44" s="523"/>
      <c r="WXV44" s="525"/>
      <c r="WXW44" s="524"/>
      <c r="WXX44" s="525"/>
      <c r="WXY44" s="524"/>
      <c r="WXZ44" s="525"/>
      <c r="WYA44" s="526"/>
      <c r="WYB44" s="527"/>
      <c r="WYC44" s="498"/>
      <c r="WYD44" s="527"/>
      <c r="WYE44" s="527"/>
      <c r="WYF44" s="523"/>
      <c r="WYG44" s="525"/>
      <c r="WYH44" s="524"/>
      <c r="WYI44" s="525"/>
      <c r="WYJ44" s="524"/>
      <c r="WYK44" s="525"/>
      <c r="WYL44" s="526"/>
      <c r="WYM44" s="527"/>
      <c r="WYN44" s="498"/>
      <c r="WYO44" s="527"/>
      <c r="WYP44" s="527"/>
      <c r="WYQ44" s="523"/>
      <c r="WYR44" s="525"/>
      <c r="WYS44" s="524"/>
      <c r="WYT44" s="525"/>
      <c r="WYU44" s="524"/>
      <c r="WYV44" s="525"/>
      <c r="WYW44" s="526"/>
      <c r="WYX44" s="527"/>
      <c r="WYY44" s="498"/>
      <c r="WYZ44" s="527"/>
      <c r="WZA44" s="527"/>
      <c r="WZB44" s="523"/>
      <c r="WZC44" s="525"/>
      <c r="WZD44" s="524"/>
      <c r="WZE44" s="525"/>
      <c r="WZF44" s="524"/>
      <c r="WZG44" s="525"/>
      <c r="WZH44" s="526"/>
      <c r="WZI44" s="527"/>
      <c r="WZJ44" s="498"/>
      <c r="WZK44" s="527"/>
      <c r="WZL44" s="527"/>
      <c r="WZM44" s="523"/>
      <c r="WZN44" s="525"/>
      <c r="WZO44" s="524"/>
      <c r="WZP44" s="525"/>
      <c r="WZQ44" s="524"/>
      <c r="WZR44" s="525"/>
      <c r="WZS44" s="526"/>
      <c r="WZT44" s="527"/>
      <c r="WZU44" s="498"/>
      <c r="WZV44" s="527"/>
      <c r="WZW44" s="527"/>
      <c r="WZX44" s="523"/>
      <c r="WZY44" s="525"/>
      <c r="WZZ44" s="524"/>
      <c r="XAA44" s="525"/>
      <c r="XAB44" s="524"/>
      <c r="XAC44" s="525"/>
      <c r="XAD44" s="526"/>
      <c r="XAE44" s="527"/>
      <c r="XAF44" s="498"/>
      <c r="XAG44" s="527"/>
      <c r="XAH44" s="527"/>
      <c r="XAI44" s="523"/>
      <c r="XAJ44" s="525"/>
      <c r="XAK44" s="524"/>
      <c r="XAL44" s="525"/>
      <c r="XAM44" s="524"/>
      <c r="XAN44" s="525"/>
      <c r="XAO44" s="526"/>
      <c r="XAP44" s="527"/>
      <c r="XAQ44" s="498"/>
      <c r="XAR44" s="527"/>
      <c r="XAS44" s="527"/>
      <c r="XAT44" s="523"/>
      <c r="XAU44" s="525"/>
      <c r="XAV44" s="524"/>
      <c r="XAW44" s="525"/>
      <c r="XAX44" s="524"/>
      <c r="XAY44" s="525"/>
      <c r="XAZ44" s="526"/>
      <c r="XBA44" s="527"/>
      <c r="XBB44" s="498"/>
      <c r="XBC44" s="527"/>
      <c r="XBD44" s="527"/>
      <c r="XBE44" s="523"/>
      <c r="XBF44" s="525"/>
      <c r="XBG44" s="524"/>
      <c r="XBH44" s="525"/>
      <c r="XBI44" s="524"/>
      <c r="XBJ44" s="525"/>
      <c r="XBK44" s="526"/>
      <c r="XBL44" s="527"/>
      <c r="XBM44" s="498"/>
      <c r="XBN44" s="527"/>
      <c r="XBO44" s="527"/>
      <c r="XBP44" s="523"/>
      <c r="XBQ44" s="525"/>
      <c r="XBR44" s="524"/>
      <c r="XBS44" s="525"/>
      <c r="XBT44" s="524"/>
      <c r="XBU44" s="525"/>
      <c r="XBV44" s="526"/>
      <c r="XBW44" s="527"/>
      <c r="XBX44" s="498"/>
      <c r="XBY44" s="527"/>
      <c r="XBZ44" s="527"/>
      <c r="XCA44" s="523"/>
      <c r="XCB44" s="525"/>
      <c r="XCC44" s="524"/>
      <c r="XCD44" s="525"/>
      <c r="XCE44" s="524"/>
      <c r="XCF44" s="525"/>
      <c r="XCG44" s="526"/>
      <c r="XCH44" s="527"/>
      <c r="XCI44" s="498"/>
      <c r="XCJ44" s="527"/>
      <c r="XCK44" s="527"/>
      <c r="XCL44" s="523"/>
      <c r="XCM44" s="525"/>
      <c r="XCN44" s="524"/>
      <c r="XCO44" s="525"/>
      <c r="XCP44" s="524"/>
      <c r="XCQ44" s="525"/>
      <c r="XCR44" s="526"/>
      <c r="XCS44" s="527"/>
      <c r="XCT44" s="498"/>
      <c r="XCU44" s="527"/>
      <c r="XCV44" s="527"/>
      <c r="XCW44" s="523"/>
      <c r="XCX44" s="525"/>
      <c r="XCY44" s="524"/>
      <c r="XCZ44" s="525"/>
      <c r="XDA44" s="524"/>
      <c r="XDB44" s="525"/>
      <c r="XDC44" s="526"/>
      <c r="XDD44" s="527"/>
      <c r="XDE44" s="498"/>
      <c r="XDF44" s="527"/>
      <c r="XDG44" s="527"/>
      <c r="XDH44" s="523"/>
      <c r="XDI44" s="525"/>
      <c r="XDJ44" s="524"/>
      <c r="XDK44" s="525"/>
      <c r="XDL44" s="524"/>
      <c r="XDM44" s="525"/>
      <c r="XDN44" s="526"/>
      <c r="XDO44" s="527"/>
      <c r="XDP44" s="498"/>
      <c r="XDQ44" s="527"/>
      <c r="XDR44" s="527"/>
      <c r="XDS44" s="523"/>
      <c r="XDT44" s="525"/>
      <c r="XDU44" s="524"/>
      <c r="XDV44" s="525"/>
      <c r="XDW44" s="524"/>
      <c r="XDX44" s="525"/>
      <c r="XDY44" s="526"/>
      <c r="XDZ44" s="527"/>
      <c r="XEA44" s="498"/>
      <c r="XEB44" s="527"/>
      <c r="XEC44" s="527"/>
      <c r="XED44" s="523"/>
      <c r="XEE44" s="525"/>
      <c r="XEF44" s="524"/>
      <c r="XEG44" s="525"/>
      <c r="XEH44" s="524"/>
      <c r="XEI44" s="525"/>
      <c r="XEJ44" s="526"/>
      <c r="XEK44" s="527"/>
      <c r="XEL44" s="498"/>
      <c r="XEM44" s="527"/>
      <c r="XEN44" s="527"/>
      <c r="XEO44" s="523"/>
      <c r="XEP44" s="525"/>
      <c r="XEQ44" s="524"/>
      <c r="XER44" s="525"/>
      <c r="XES44" s="524"/>
      <c r="XET44" s="525"/>
      <c r="XEU44" s="526"/>
      <c r="XEV44" s="527"/>
      <c r="XEW44" s="498"/>
      <c r="XEX44" s="527"/>
      <c r="XEY44" s="527"/>
      <c r="XEZ44" s="523"/>
      <c r="XFA44" s="525"/>
      <c r="XFB44" s="524"/>
      <c r="XFC44" s="525"/>
      <c r="XFD44" s="524"/>
    </row>
    <row r="45" spans="1:16384" ht="15.75">
      <c r="A45" s="499"/>
      <c r="B45" s="501"/>
      <c r="C45" s="500" t="s">
        <v>924</v>
      </c>
      <c r="D45" s="501" t="s">
        <v>1075</v>
      </c>
      <c r="E45" s="502" t="s">
        <v>142</v>
      </c>
      <c r="F45" s="501" t="s">
        <v>1075</v>
      </c>
      <c r="G45" s="509">
        <v>281</v>
      </c>
      <c r="H45" s="503"/>
      <c r="I45" s="497">
        <f>VLOOKUP(C45,material1,8,0)</f>
        <v>1615.2333231818177</v>
      </c>
      <c r="J45" s="497">
        <f>G45*H45</f>
        <v>0</v>
      </c>
      <c r="K45" s="497">
        <f>I45*G45</f>
        <v>453880.5638140908</v>
      </c>
      <c r="L45" s="13"/>
    </row>
    <row r="46" spans="1:16384" ht="15.75">
      <c r="A46" s="499"/>
      <c r="B46" s="501"/>
      <c r="C46" s="500" t="s">
        <v>1430</v>
      </c>
      <c r="D46" s="501" t="s">
        <v>276</v>
      </c>
      <c r="E46" s="502" t="s">
        <v>974</v>
      </c>
      <c r="F46" s="501" t="s">
        <v>276</v>
      </c>
      <c r="G46" s="504">
        <v>0.49299999999999999</v>
      </c>
      <c r="H46" s="497"/>
      <c r="I46" s="497">
        <f>VLOOKUP(C46,material1,8,0)</f>
        <v>103066.99090909091</v>
      </c>
      <c r="J46" s="497">
        <f>G46*H46</f>
        <v>0</v>
      </c>
      <c r="K46" s="497">
        <f>I46*G46</f>
        <v>50812.026518181818</v>
      </c>
      <c r="L46" s="14"/>
    </row>
    <row r="47" spans="1:16384" ht="15.75">
      <c r="A47" s="499"/>
      <c r="B47" s="501"/>
      <c r="C47" s="500" t="s">
        <v>927</v>
      </c>
      <c r="D47" s="501" t="s">
        <v>276</v>
      </c>
      <c r="E47" s="502" t="s">
        <v>359</v>
      </c>
      <c r="F47" s="501" t="s">
        <v>276</v>
      </c>
      <c r="G47" s="504">
        <v>0.89100000000000001</v>
      </c>
      <c r="H47" s="497"/>
      <c r="I47" s="497">
        <f>VLOOKUP(C47,material1,8,0)</f>
        <v>313177.55454545456</v>
      </c>
      <c r="J47" s="497">
        <f>G47*H47</f>
        <v>0</v>
      </c>
      <c r="K47" s="497">
        <f>I47*G47</f>
        <v>279041.20110000001</v>
      </c>
      <c r="L47" s="13"/>
    </row>
    <row r="48" spans="1:16384" ht="15.75">
      <c r="A48" s="499"/>
      <c r="B48" s="501"/>
      <c r="C48" s="500" t="s">
        <v>352</v>
      </c>
      <c r="D48" s="501" t="s">
        <v>1591</v>
      </c>
      <c r="E48" s="502" t="s">
        <v>975</v>
      </c>
      <c r="F48" s="501" t="s">
        <v>32</v>
      </c>
      <c r="G48" s="508">
        <v>185</v>
      </c>
      <c r="H48" s="497"/>
      <c r="I48" s="497">
        <f>VLOOKUP(C48,material1,8,0)</f>
        <v>8</v>
      </c>
      <c r="J48" s="497">
        <f>G48*H48</f>
        <v>0</v>
      </c>
      <c r="K48" s="497">
        <f>I48*G48</f>
        <v>1480</v>
      </c>
      <c r="L48" s="13"/>
    </row>
    <row r="49" spans="1:12" ht="15.75">
      <c r="A49" s="528"/>
      <c r="B49" s="529"/>
      <c r="C49" s="530"/>
      <c r="D49" s="529"/>
      <c r="E49" s="531"/>
      <c r="F49" s="529"/>
      <c r="G49" s="532"/>
      <c r="H49" s="533"/>
      <c r="I49" s="533"/>
      <c r="J49" s="533"/>
      <c r="K49" s="533"/>
      <c r="L49" s="13"/>
    </row>
    <row r="50" spans="1:12" s="63" customFormat="1" ht="25.5">
      <c r="A50" s="523">
        <v>7</v>
      </c>
      <c r="B50" s="542" t="s">
        <v>4329</v>
      </c>
      <c r="C50" s="524" t="s">
        <v>1617</v>
      </c>
      <c r="D50" s="525" t="s">
        <v>276</v>
      </c>
      <c r="E50" s="524" t="s">
        <v>1616</v>
      </c>
      <c r="F50" s="525" t="s">
        <v>276</v>
      </c>
      <c r="G50" s="526">
        <v>1</v>
      </c>
      <c r="H50" s="527"/>
      <c r="I50" s="498"/>
      <c r="J50" s="527">
        <f>SUM(J51:J54)</f>
        <v>0</v>
      </c>
      <c r="K50" s="527">
        <f>SUM(K51:K54)</f>
        <v>804535.3098981817</v>
      </c>
      <c r="L50" s="62">
        <v>866963.66590532823</v>
      </c>
    </row>
    <row r="51" spans="1:12" ht="15.75">
      <c r="A51" s="515"/>
      <c r="B51" s="518"/>
      <c r="C51" s="500" t="s">
        <v>924</v>
      </c>
      <c r="D51" s="501" t="s">
        <v>1075</v>
      </c>
      <c r="E51" s="502" t="s">
        <v>142</v>
      </c>
      <c r="F51" s="518" t="s">
        <v>1075</v>
      </c>
      <c r="G51" s="541">
        <v>296</v>
      </c>
      <c r="H51" s="521"/>
      <c r="I51" s="522">
        <f>VLOOKUP(C51,material1,8,0)</f>
        <v>1615.2333231818177</v>
      </c>
      <c r="J51" s="522">
        <f>G51*H51</f>
        <v>0</v>
      </c>
      <c r="K51" s="522">
        <f>I51*G51</f>
        <v>478109.06366181804</v>
      </c>
      <c r="L51" s="13"/>
    </row>
    <row r="52" spans="1:12" ht="15.75">
      <c r="A52" s="499"/>
      <c r="B52" s="501"/>
      <c r="C52" s="500" t="s">
        <v>1430</v>
      </c>
      <c r="D52" s="501" t="s">
        <v>276</v>
      </c>
      <c r="E52" s="502" t="s">
        <v>974</v>
      </c>
      <c r="F52" s="501" t="s">
        <v>276</v>
      </c>
      <c r="G52" s="504">
        <v>0.47499999999999998</v>
      </c>
      <c r="H52" s="497"/>
      <c r="I52" s="497">
        <f>VLOOKUP(C52,material1,8,0)</f>
        <v>103066.99090909091</v>
      </c>
      <c r="J52" s="497">
        <f>G52*H52</f>
        <v>0</v>
      </c>
      <c r="K52" s="497">
        <f>I52*G52</f>
        <v>48956.820681818179</v>
      </c>
      <c r="L52" s="14"/>
    </row>
    <row r="53" spans="1:12" ht="15.75">
      <c r="A53" s="499"/>
      <c r="B53" s="501"/>
      <c r="C53" s="500" t="s">
        <v>927</v>
      </c>
      <c r="D53" s="501" t="s">
        <v>276</v>
      </c>
      <c r="E53" s="502" t="s">
        <v>359</v>
      </c>
      <c r="F53" s="501" t="s">
        <v>276</v>
      </c>
      <c r="G53" s="504">
        <v>0.88100000000000001</v>
      </c>
      <c r="H53" s="497"/>
      <c r="I53" s="497">
        <f>VLOOKUP(C53,material1,8,0)</f>
        <v>313177.55454545456</v>
      </c>
      <c r="J53" s="497">
        <f>G53*H53</f>
        <v>0</v>
      </c>
      <c r="K53" s="497">
        <f>I53*G53</f>
        <v>275909.42555454548</v>
      </c>
      <c r="L53" s="13"/>
    </row>
    <row r="54" spans="1:12" ht="15.75">
      <c r="A54" s="499"/>
      <c r="B54" s="501"/>
      <c r="C54" s="500" t="s">
        <v>352</v>
      </c>
      <c r="D54" s="501" t="s">
        <v>1591</v>
      </c>
      <c r="E54" s="502" t="s">
        <v>975</v>
      </c>
      <c r="F54" s="501" t="s">
        <v>32</v>
      </c>
      <c r="G54" s="508">
        <v>195</v>
      </c>
      <c r="H54" s="497"/>
      <c r="I54" s="497">
        <f>VLOOKUP(C54,material1,8,0)</f>
        <v>8</v>
      </c>
      <c r="J54" s="497">
        <f>G54*H54</f>
        <v>0</v>
      </c>
      <c r="K54" s="497">
        <f>I54*G54</f>
        <v>1560</v>
      </c>
      <c r="L54" s="13"/>
    </row>
    <row r="55" spans="1:12" ht="15.75">
      <c r="A55" s="528"/>
      <c r="B55" s="529"/>
      <c r="C55" s="530"/>
      <c r="D55" s="529"/>
      <c r="E55" s="531"/>
      <c r="F55" s="529"/>
      <c r="G55" s="532"/>
      <c r="H55" s="533"/>
      <c r="I55" s="533"/>
      <c r="J55" s="533"/>
      <c r="K55" s="533"/>
      <c r="L55" s="13"/>
    </row>
    <row r="56" spans="1:12" s="1668" customFormat="1" ht="25.5">
      <c r="A56" s="1660">
        <f>A50+1</f>
        <v>8</v>
      </c>
      <c r="B56" s="1661" t="s">
        <v>4330</v>
      </c>
      <c r="C56" s="1662" t="s">
        <v>3646</v>
      </c>
      <c r="D56" s="1663" t="s">
        <v>276</v>
      </c>
      <c r="E56" s="1662" t="s">
        <v>3647</v>
      </c>
      <c r="F56" s="1663" t="s">
        <v>276</v>
      </c>
      <c r="G56" s="1664">
        <v>1</v>
      </c>
      <c r="H56" s="1665"/>
      <c r="I56" s="1666"/>
      <c r="J56" s="1665">
        <f>SUM(J57:J60)</f>
        <v>0</v>
      </c>
      <c r="K56" s="1665">
        <f>SUM(K57:K61)</f>
        <v>834642.71562136349</v>
      </c>
      <c r="L56" s="1667">
        <v>907222.63017702359</v>
      </c>
    </row>
    <row r="57" spans="1:12" ht="15.75">
      <c r="A57" s="515"/>
      <c r="B57" s="518"/>
      <c r="C57" s="500" t="s">
        <v>924</v>
      </c>
      <c r="D57" s="501" t="s">
        <v>1075</v>
      </c>
      <c r="E57" s="502" t="s">
        <v>142</v>
      </c>
      <c r="F57" s="518" t="s">
        <v>1075</v>
      </c>
      <c r="G57" s="541">
        <v>297</v>
      </c>
      <c r="H57" s="521"/>
      <c r="I57" s="522">
        <f>VLOOKUP(C57,material1,8,0)</f>
        <v>1615.2333231818177</v>
      </c>
      <c r="J57" s="522">
        <f>G57*H57</f>
        <v>0</v>
      </c>
      <c r="K57" s="522">
        <f>I57*G57</f>
        <v>479724.29698499985</v>
      </c>
      <c r="L57" s="13"/>
    </row>
    <row r="58" spans="1:12" ht="15.75">
      <c r="A58" s="499"/>
      <c r="B58" s="501"/>
      <c r="C58" s="500" t="s">
        <v>1430</v>
      </c>
      <c r="D58" s="501" t="s">
        <v>276</v>
      </c>
      <c r="E58" s="502" t="s">
        <v>974</v>
      </c>
      <c r="F58" s="501" t="s">
        <v>276</v>
      </c>
      <c r="G58" s="504">
        <v>0.52200000000000002</v>
      </c>
      <c r="H58" s="497"/>
      <c r="I58" s="497">
        <f>VLOOKUP(C58,material1,8,0)</f>
        <v>103066.99090909091</v>
      </c>
      <c r="J58" s="497">
        <f>G58*H58</f>
        <v>0</v>
      </c>
      <c r="K58" s="497">
        <f>I58*G58</f>
        <v>53800.969254545453</v>
      </c>
      <c r="L58" s="14"/>
    </row>
    <row r="59" spans="1:12" ht="15.75">
      <c r="A59" s="499"/>
      <c r="B59" s="501"/>
      <c r="C59" s="500" t="s">
        <v>927</v>
      </c>
      <c r="D59" s="501" t="s">
        <v>276</v>
      </c>
      <c r="E59" s="502" t="s">
        <v>359</v>
      </c>
      <c r="F59" s="501" t="s">
        <v>276</v>
      </c>
      <c r="G59" s="504">
        <v>0.83199999999999996</v>
      </c>
      <c r="H59" s="497"/>
      <c r="I59" s="497">
        <f>VLOOKUP(C59,material1,8,0)</f>
        <v>313177.55454545456</v>
      </c>
      <c r="J59" s="497">
        <f>G59*H59</f>
        <v>0</v>
      </c>
      <c r="K59" s="497">
        <f>I59*G59</f>
        <v>260563.72538181819</v>
      </c>
      <c r="L59" s="13"/>
    </row>
    <row r="60" spans="1:12" ht="15.75">
      <c r="A60" s="499"/>
      <c r="B60" s="501"/>
      <c r="C60" s="500" t="s">
        <v>352</v>
      </c>
      <c r="D60" s="501" t="s">
        <v>1591</v>
      </c>
      <c r="E60" s="502" t="s">
        <v>975</v>
      </c>
      <c r="F60" s="501" t="s">
        <v>32</v>
      </c>
      <c r="G60" s="508">
        <v>195</v>
      </c>
      <c r="H60" s="497"/>
      <c r="I60" s="497">
        <f>VLOOKUP(C60,material1,8,0)</f>
        <v>8</v>
      </c>
      <c r="J60" s="497">
        <f>G60*H60</f>
        <v>0</v>
      </c>
      <c r="K60" s="497">
        <f>I60*G60</f>
        <v>1560</v>
      </c>
      <c r="L60" s="13"/>
    </row>
    <row r="61" spans="1:12" ht="15.75">
      <c r="A61" s="510"/>
      <c r="B61" s="501"/>
      <c r="C61" s="514" t="s">
        <v>1863</v>
      </c>
      <c r="D61" s="501" t="s">
        <v>384</v>
      </c>
      <c r="E61" s="502" t="s">
        <v>614</v>
      </c>
      <c r="F61" s="501" t="s">
        <v>384</v>
      </c>
      <c r="G61" s="513">
        <f>G57*1%</f>
        <v>2.97</v>
      </c>
      <c r="H61" s="497"/>
      <c r="I61" s="497">
        <f>VLOOKUP(C61,material1,8,0)</f>
        <v>13129.2</v>
      </c>
      <c r="J61" s="497">
        <f>G61*H61</f>
        <v>0</v>
      </c>
      <c r="K61" s="497">
        <f>I61*G61</f>
        <v>38993.724000000002</v>
      </c>
      <c r="L61" s="13"/>
    </row>
    <row r="62" spans="1:12" ht="15.75">
      <c r="A62" s="528"/>
      <c r="B62" s="1659"/>
      <c r="C62" s="530"/>
      <c r="D62" s="1659"/>
      <c r="E62" s="531"/>
      <c r="F62" s="1659"/>
      <c r="G62" s="532"/>
      <c r="H62" s="533"/>
      <c r="I62" s="533"/>
      <c r="J62" s="533"/>
      <c r="K62" s="533"/>
      <c r="L62" s="13"/>
    </row>
    <row r="63" spans="1:12" s="1668" customFormat="1" ht="25.5">
      <c r="A63" s="1660">
        <v>9</v>
      </c>
      <c r="B63" s="1661" t="s">
        <v>4331</v>
      </c>
      <c r="C63" s="1662" t="s">
        <v>3748</v>
      </c>
      <c r="D63" s="1663" t="s">
        <v>276</v>
      </c>
      <c r="E63" s="1662" t="s">
        <v>3749</v>
      </c>
      <c r="F63" s="1663" t="s">
        <v>276</v>
      </c>
      <c r="G63" s="1664">
        <v>1</v>
      </c>
      <c r="H63" s="1665"/>
      <c r="I63" s="1666"/>
      <c r="J63" s="1665">
        <f>SUM(J64:J67)</f>
        <v>0</v>
      </c>
      <c r="K63" s="1665">
        <f>SUM(K64:K68)</f>
        <v>773779.60386545432</v>
      </c>
      <c r="L63" s="1667">
        <v>840520.21600319247</v>
      </c>
    </row>
    <row r="64" spans="1:12" ht="15.75">
      <c r="A64" s="515"/>
      <c r="B64" s="518"/>
      <c r="C64" s="500" t="s">
        <v>924</v>
      </c>
      <c r="D64" s="501" t="s">
        <v>1075</v>
      </c>
      <c r="E64" s="502" t="s">
        <v>142</v>
      </c>
      <c r="F64" s="518" t="s">
        <v>1075</v>
      </c>
      <c r="G64" s="541">
        <v>284</v>
      </c>
      <c r="H64" s="521"/>
      <c r="I64" s="522">
        <f>VLOOKUP(C64,material1,8,0)</f>
        <v>1615.2333231818177</v>
      </c>
      <c r="J64" s="522">
        <f>G64*H64</f>
        <v>0</v>
      </c>
      <c r="K64" s="522">
        <f>I64*G64</f>
        <v>458726.26378363621</v>
      </c>
      <c r="L64" s="13"/>
    </row>
    <row r="65" spans="1:12" ht="15.75">
      <c r="A65" s="499"/>
      <c r="B65" s="501"/>
      <c r="C65" s="500" t="s">
        <v>1430</v>
      </c>
      <c r="D65" s="501" t="s">
        <v>276</v>
      </c>
      <c r="E65" s="502" t="s">
        <v>974</v>
      </c>
      <c r="F65" s="501" t="s">
        <v>276</v>
      </c>
      <c r="G65" s="504">
        <v>0.52200000000000002</v>
      </c>
      <c r="H65" s="497"/>
      <c r="I65" s="497">
        <f>VLOOKUP(C65,material1,8,0)</f>
        <v>103066.99090909091</v>
      </c>
      <c r="J65" s="497">
        <f>G65*H65</f>
        <v>0</v>
      </c>
      <c r="K65" s="497">
        <f>I65*G65</f>
        <v>53800.969254545453</v>
      </c>
      <c r="L65" s="14"/>
    </row>
    <row r="66" spans="1:12" ht="15.75">
      <c r="A66" s="499"/>
      <c r="B66" s="501"/>
      <c r="C66" s="500" t="s">
        <v>982</v>
      </c>
      <c r="D66" s="501" t="s">
        <v>276</v>
      </c>
      <c r="E66" s="502" t="s">
        <v>358</v>
      </c>
      <c r="F66" s="501" t="s">
        <v>276</v>
      </c>
      <c r="G66" s="504">
        <v>0.83099999999999996</v>
      </c>
      <c r="H66" s="497"/>
      <c r="I66" s="497">
        <f>VLOOKUP(C66,material1,8,0)</f>
        <v>267722.55454545456</v>
      </c>
      <c r="J66" s="497">
        <f>G66*H66</f>
        <v>0</v>
      </c>
      <c r="K66" s="497">
        <f>I66*G66</f>
        <v>222477.44282727272</v>
      </c>
      <c r="L66" s="13"/>
    </row>
    <row r="67" spans="1:12" ht="15.75">
      <c r="A67" s="499"/>
      <c r="B67" s="501"/>
      <c r="C67" s="500" t="s">
        <v>352</v>
      </c>
      <c r="D67" s="501" t="s">
        <v>1591</v>
      </c>
      <c r="E67" s="502" t="s">
        <v>975</v>
      </c>
      <c r="F67" s="501" t="s">
        <v>32</v>
      </c>
      <c r="G67" s="508">
        <v>186</v>
      </c>
      <c r="H67" s="497"/>
      <c r="I67" s="497">
        <f>VLOOKUP(C67,material1,8,0)</f>
        <v>8</v>
      </c>
      <c r="J67" s="497">
        <f>G67*H67</f>
        <v>0</v>
      </c>
      <c r="K67" s="497">
        <f>I67*G67</f>
        <v>1488</v>
      </c>
      <c r="L67" s="13"/>
    </row>
    <row r="68" spans="1:12" ht="15.75">
      <c r="A68" s="510"/>
      <c r="B68" s="501"/>
      <c r="C68" s="514" t="s">
        <v>1863</v>
      </c>
      <c r="D68" s="501" t="s">
        <v>384</v>
      </c>
      <c r="E68" s="502" t="s">
        <v>614</v>
      </c>
      <c r="F68" s="501" t="s">
        <v>384</v>
      </c>
      <c r="G68" s="513">
        <f>G64*1%</f>
        <v>2.84</v>
      </c>
      <c r="H68" s="497"/>
      <c r="I68" s="497">
        <f>VLOOKUP(C68,material1,8,0)</f>
        <v>13129.2</v>
      </c>
      <c r="J68" s="497">
        <f>G68*H68</f>
        <v>0</v>
      </c>
      <c r="K68" s="497">
        <f>I68*G68</f>
        <v>37286.928</v>
      </c>
      <c r="L68" s="13"/>
    </row>
    <row r="69" spans="1:12" ht="15.75">
      <c r="A69" s="528"/>
      <c r="B69" s="1683"/>
      <c r="C69" s="530"/>
      <c r="D69" s="1683"/>
      <c r="E69" s="531"/>
      <c r="F69" s="1683"/>
      <c r="G69" s="532"/>
      <c r="H69" s="533"/>
      <c r="I69" s="533"/>
      <c r="J69" s="533"/>
      <c r="K69" s="533"/>
      <c r="L69" s="13"/>
    </row>
    <row r="70" spans="1:12" s="63" customFormat="1" ht="25.5">
      <c r="A70" s="523">
        <v>10</v>
      </c>
      <c r="B70" s="542" t="s">
        <v>4332</v>
      </c>
      <c r="C70" s="524" t="s">
        <v>3425</v>
      </c>
      <c r="D70" s="525" t="s">
        <v>276</v>
      </c>
      <c r="E70" s="524" t="s">
        <v>3437</v>
      </c>
      <c r="F70" s="525" t="s">
        <v>276</v>
      </c>
      <c r="G70" s="526">
        <v>1</v>
      </c>
      <c r="H70" s="527"/>
      <c r="I70" s="498"/>
      <c r="J70" s="527">
        <f>SUM(J71:J74)</f>
        <v>0</v>
      </c>
      <c r="K70" s="527">
        <f>SUM(K71:K74)</f>
        <v>854527.54291681806</v>
      </c>
      <c r="L70" s="62">
        <v>931877.50453977264</v>
      </c>
    </row>
    <row r="71" spans="1:12" ht="15.75">
      <c r="A71" s="515"/>
      <c r="B71" s="518"/>
      <c r="C71" s="500" t="s">
        <v>924</v>
      </c>
      <c r="D71" s="501" t="s">
        <v>1075</v>
      </c>
      <c r="E71" s="502" t="s">
        <v>142</v>
      </c>
      <c r="F71" s="518" t="s">
        <v>1075</v>
      </c>
      <c r="G71" s="541">
        <v>327</v>
      </c>
      <c r="H71" s="521"/>
      <c r="I71" s="522">
        <f>VLOOKUP(C71,material1,8,0)</f>
        <v>1615.2333231818177</v>
      </c>
      <c r="J71" s="522">
        <f>G71*H71</f>
        <v>0</v>
      </c>
      <c r="K71" s="522">
        <f>I71*G71</f>
        <v>528181.2966804544</v>
      </c>
      <c r="L71" s="13"/>
    </row>
    <row r="72" spans="1:12" ht="15.75">
      <c r="A72" s="499"/>
      <c r="B72" s="501"/>
      <c r="C72" s="500" t="s">
        <v>1430</v>
      </c>
      <c r="D72" s="501" t="s">
        <v>276</v>
      </c>
      <c r="E72" s="502" t="s">
        <v>974</v>
      </c>
      <c r="F72" s="501" t="s">
        <v>276</v>
      </c>
      <c r="G72" s="504">
        <v>0.47499999999999998</v>
      </c>
      <c r="H72" s="497"/>
      <c r="I72" s="497">
        <f>VLOOKUP(C72,material1,8,0)</f>
        <v>103066.99090909091</v>
      </c>
      <c r="J72" s="497">
        <f>G72*H72</f>
        <v>0</v>
      </c>
      <c r="K72" s="497">
        <f>I72*G72</f>
        <v>48956.820681818179</v>
      </c>
      <c r="L72" s="13"/>
    </row>
    <row r="73" spans="1:12" ht="15.75">
      <c r="A73" s="499"/>
      <c r="B73" s="501"/>
      <c r="C73" s="500" t="s">
        <v>927</v>
      </c>
      <c r="D73" s="501" t="s">
        <v>276</v>
      </c>
      <c r="E73" s="502" t="s">
        <v>359</v>
      </c>
      <c r="F73" s="501" t="s">
        <v>276</v>
      </c>
      <c r="G73" s="504">
        <v>0.88100000000000001</v>
      </c>
      <c r="H73" s="497"/>
      <c r="I73" s="497">
        <f>VLOOKUP(C73,material1,8,0)</f>
        <v>313177.55454545456</v>
      </c>
      <c r="J73" s="497">
        <f>G73*H73</f>
        <v>0</v>
      </c>
      <c r="K73" s="497">
        <f>I73*G73</f>
        <v>275909.42555454548</v>
      </c>
      <c r="L73" s="13"/>
    </row>
    <row r="74" spans="1:12" ht="15.75">
      <c r="A74" s="499"/>
      <c r="B74" s="501"/>
      <c r="C74" s="500" t="s">
        <v>352</v>
      </c>
      <c r="D74" s="501" t="s">
        <v>1591</v>
      </c>
      <c r="E74" s="502" t="s">
        <v>975</v>
      </c>
      <c r="F74" s="501" t="s">
        <v>32</v>
      </c>
      <c r="G74" s="508">
        <v>185</v>
      </c>
      <c r="H74" s="497"/>
      <c r="I74" s="497">
        <f>VLOOKUP(C74,material1,8,0)</f>
        <v>8</v>
      </c>
      <c r="J74" s="497">
        <f>G74*H74</f>
        <v>0</v>
      </c>
      <c r="K74" s="497">
        <f>I74*G74</f>
        <v>1480</v>
      </c>
      <c r="L74" s="13"/>
    </row>
    <row r="75" spans="1:12" ht="15.75">
      <c r="A75" s="528"/>
      <c r="B75" s="529"/>
      <c r="C75" s="530"/>
      <c r="D75" s="529"/>
      <c r="E75" s="531"/>
      <c r="F75" s="529"/>
      <c r="G75" s="532"/>
      <c r="H75" s="533"/>
      <c r="I75" s="533"/>
      <c r="J75" s="533"/>
      <c r="K75" s="533"/>
      <c r="L75" s="13"/>
    </row>
    <row r="76" spans="1:12" s="63" customFormat="1" ht="25.5">
      <c r="A76" s="523">
        <v>11</v>
      </c>
      <c r="B76" s="542" t="s">
        <v>4333</v>
      </c>
      <c r="C76" s="524" t="s">
        <v>3426</v>
      </c>
      <c r="D76" s="525" t="s">
        <v>276</v>
      </c>
      <c r="E76" s="524" t="s">
        <v>3436</v>
      </c>
      <c r="F76" s="525" t="s">
        <v>276</v>
      </c>
      <c r="G76" s="526">
        <v>1</v>
      </c>
      <c r="H76" s="527"/>
      <c r="I76" s="498"/>
      <c r="J76" s="527">
        <f>SUM(J77:J80)</f>
        <v>0</v>
      </c>
      <c r="K76" s="527">
        <f>SUM(K77:K80)</f>
        <v>877289.63859272702</v>
      </c>
      <c r="L76" s="62">
        <v>970229.47348650056</v>
      </c>
    </row>
    <row r="77" spans="1:12" ht="15.75">
      <c r="A77" s="515"/>
      <c r="B77" s="518"/>
      <c r="C77" s="500" t="s">
        <v>924</v>
      </c>
      <c r="D77" s="501" t="s">
        <v>1075</v>
      </c>
      <c r="E77" s="502" t="s">
        <v>142</v>
      </c>
      <c r="F77" s="518" t="s">
        <v>1075</v>
      </c>
      <c r="G77" s="541">
        <v>344</v>
      </c>
      <c r="H77" s="521"/>
      <c r="I77" s="522">
        <f>VLOOKUP(C77,material1,8,0)</f>
        <v>1615.2333231818177</v>
      </c>
      <c r="J77" s="522">
        <f>G77*H77</f>
        <v>0</v>
      </c>
      <c r="K77" s="522">
        <f>I77*G77</f>
        <v>555640.26317454525</v>
      </c>
      <c r="L77" s="13"/>
    </row>
    <row r="78" spans="1:12" ht="15.75">
      <c r="A78" s="499"/>
      <c r="B78" s="501"/>
      <c r="C78" s="500" t="s">
        <v>1430</v>
      </c>
      <c r="D78" s="501" t="s">
        <v>276</v>
      </c>
      <c r="E78" s="502" t="s">
        <v>974</v>
      </c>
      <c r="F78" s="501" t="s">
        <v>276</v>
      </c>
      <c r="G78" s="504">
        <v>0.45600000000000002</v>
      </c>
      <c r="H78" s="497"/>
      <c r="I78" s="497">
        <f>VLOOKUP(C78,material1,8,0)</f>
        <v>103066.99090909091</v>
      </c>
      <c r="J78" s="497">
        <f>G78*H78</f>
        <v>0</v>
      </c>
      <c r="K78" s="497">
        <f>I78*G78</f>
        <v>46998.547854545453</v>
      </c>
      <c r="L78" s="13"/>
    </row>
    <row r="79" spans="1:12" ht="15.75">
      <c r="A79" s="499"/>
      <c r="B79" s="501"/>
      <c r="C79" s="500" t="s">
        <v>927</v>
      </c>
      <c r="D79" s="501" t="s">
        <v>276</v>
      </c>
      <c r="E79" s="502" t="s">
        <v>359</v>
      </c>
      <c r="F79" s="501" t="s">
        <v>276</v>
      </c>
      <c r="G79" s="504">
        <v>0.872</v>
      </c>
      <c r="H79" s="497"/>
      <c r="I79" s="497">
        <f>VLOOKUP(C79,material1,8,0)</f>
        <v>313177.55454545456</v>
      </c>
      <c r="J79" s="497">
        <f>G79*H79</f>
        <v>0</v>
      </c>
      <c r="K79" s="497">
        <f>I79*G79</f>
        <v>273090.82756363635</v>
      </c>
      <c r="L79" s="13"/>
    </row>
    <row r="80" spans="1:12" ht="15.75">
      <c r="A80" s="499"/>
      <c r="B80" s="501"/>
      <c r="C80" s="500" t="s">
        <v>352</v>
      </c>
      <c r="D80" s="501" t="s">
        <v>1591</v>
      </c>
      <c r="E80" s="502" t="s">
        <v>975</v>
      </c>
      <c r="F80" s="501" t="s">
        <v>32</v>
      </c>
      <c r="G80" s="508">
        <v>195</v>
      </c>
      <c r="H80" s="497"/>
      <c r="I80" s="497">
        <f>VLOOKUP(C80,material1,8,0)</f>
        <v>8</v>
      </c>
      <c r="J80" s="497">
        <f>G80*H80</f>
        <v>0</v>
      </c>
      <c r="K80" s="497">
        <f>I80*G80</f>
        <v>1560</v>
      </c>
      <c r="L80" s="13"/>
    </row>
    <row r="81" spans="1:12" ht="15.75">
      <c r="A81" s="528"/>
      <c r="B81" s="529"/>
      <c r="C81" s="530"/>
      <c r="D81" s="529"/>
      <c r="E81" s="531"/>
      <c r="F81" s="529"/>
      <c r="G81" s="532"/>
      <c r="H81" s="533"/>
      <c r="I81" s="533"/>
      <c r="J81" s="533"/>
      <c r="K81" s="533"/>
      <c r="L81" s="13"/>
    </row>
    <row r="82" spans="1:12" s="63" customFormat="1" ht="25.5">
      <c r="A82" s="523">
        <v>12</v>
      </c>
      <c r="B82" s="542" t="s">
        <v>4334</v>
      </c>
      <c r="C82" s="524" t="s">
        <v>3427</v>
      </c>
      <c r="D82" s="525" t="s">
        <v>276</v>
      </c>
      <c r="E82" s="524" t="s">
        <v>3435</v>
      </c>
      <c r="F82" s="525" t="s">
        <v>276</v>
      </c>
      <c r="G82" s="526">
        <v>1</v>
      </c>
      <c r="H82" s="527"/>
      <c r="I82" s="498"/>
      <c r="J82" s="527">
        <f>SUM(J83:J86)</f>
        <v>0</v>
      </c>
      <c r="K82" s="527">
        <f>SUM(K83:K86)</f>
        <v>952858.18938818155</v>
      </c>
      <c r="L82" s="62">
        <v>1068093.043689704</v>
      </c>
    </row>
    <row r="83" spans="1:12" ht="15.75">
      <c r="A83" s="543"/>
      <c r="B83" s="518"/>
      <c r="C83" s="500" t="s">
        <v>924</v>
      </c>
      <c r="D83" s="501" t="s">
        <v>1075</v>
      </c>
      <c r="E83" s="502" t="s">
        <v>142</v>
      </c>
      <c r="F83" s="518" t="s">
        <v>1075</v>
      </c>
      <c r="G83" s="544">
        <v>394</v>
      </c>
      <c r="H83" s="521"/>
      <c r="I83" s="522">
        <f>VLOOKUP(C83,material1,8,0)</f>
        <v>1615.2333231818177</v>
      </c>
      <c r="J83" s="522">
        <f>G83*H83</f>
        <v>0</v>
      </c>
      <c r="K83" s="522">
        <f>I83*G83</f>
        <v>636401.92933363619</v>
      </c>
      <c r="L83" s="13"/>
    </row>
    <row r="84" spans="1:12" ht="15.75">
      <c r="A84" s="510"/>
      <c r="B84" s="501"/>
      <c r="C84" s="500" t="s">
        <v>1430</v>
      </c>
      <c r="D84" s="501" t="s">
        <v>276</v>
      </c>
      <c r="E84" s="502" t="s">
        <v>974</v>
      </c>
      <c r="F84" s="501" t="s">
        <v>276</v>
      </c>
      <c r="G84" s="512">
        <v>0.436</v>
      </c>
      <c r="H84" s="497"/>
      <c r="I84" s="497">
        <f>VLOOKUP(C84,material1,8,0)</f>
        <v>103066.99090909091</v>
      </c>
      <c r="J84" s="497">
        <f>G84*H84</f>
        <v>0</v>
      </c>
      <c r="K84" s="497">
        <f>I84*G84</f>
        <v>44937.208036363634</v>
      </c>
      <c r="L84" s="13"/>
    </row>
    <row r="85" spans="1:12" ht="15.75">
      <c r="A85" s="510"/>
      <c r="B85" s="501"/>
      <c r="C85" s="500" t="s">
        <v>927</v>
      </c>
      <c r="D85" s="501" t="s">
        <v>276</v>
      </c>
      <c r="E85" s="502" t="s">
        <v>359</v>
      </c>
      <c r="F85" s="501" t="s">
        <v>276</v>
      </c>
      <c r="G85" s="512">
        <v>0.86199999999999999</v>
      </c>
      <c r="H85" s="497"/>
      <c r="I85" s="497">
        <f>VLOOKUP(C85,material1,8,0)</f>
        <v>313177.55454545456</v>
      </c>
      <c r="J85" s="497">
        <f>G85*H85</f>
        <v>0</v>
      </c>
      <c r="K85" s="497">
        <f>I85*G85</f>
        <v>269959.05201818183</v>
      </c>
      <c r="L85" s="13"/>
    </row>
    <row r="86" spans="1:12" ht="15.75">
      <c r="A86" s="510"/>
      <c r="B86" s="501"/>
      <c r="C86" s="500" t="s">
        <v>352</v>
      </c>
      <c r="D86" s="501" t="s">
        <v>1591</v>
      </c>
      <c r="E86" s="502" t="s">
        <v>975</v>
      </c>
      <c r="F86" s="501" t="s">
        <v>32</v>
      </c>
      <c r="G86" s="511">
        <v>195</v>
      </c>
      <c r="H86" s="497"/>
      <c r="I86" s="497">
        <f>VLOOKUP(C86,material1,8,0)</f>
        <v>8</v>
      </c>
      <c r="J86" s="497">
        <f>G86*H86</f>
        <v>0</v>
      </c>
      <c r="K86" s="497">
        <f>I86*G86</f>
        <v>1560</v>
      </c>
      <c r="L86" s="13"/>
    </row>
    <row r="87" spans="1:12" ht="15.75">
      <c r="A87" s="499"/>
      <c r="B87" s="505"/>
      <c r="C87" s="506"/>
      <c r="D87" s="505"/>
      <c r="E87" s="502"/>
      <c r="F87" s="505"/>
      <c r="G87" s="507"/>
      <c r="H87" s="497"/>
      <c r="I87" s="497"/>
      <c r="J87" s="497"/>
      <c r="K87" s="497"/>
      <c r="L87" s="13"/>
    </row>
    <row r="88" spans="1:12" s="63" customFormat="1" ht="25.5">
      <c r="A88" s="523">
        <v>13</v>
      </c>
      <c r="B88" s="542" t="s">
        <v>4335</v>
      </c>
      <c r="C88" s="524" t="s">
        <v>4134</v>
      </c>
      <c r="D88" s="1863" t="s">
        <v>276</v>
      </c>
      <c r="E88" s="524" t="s">
        <v>4135</v>
      </c>
      <c r="F88" s="1863" t="s">
        <v>276</v>
      </c>
      <c r="G88" s="526">
        <v>1</v>
      </c>
      <c r="H88" s="527"/>
      <c r="I88" s="498"/>
      <c r="J88" s="527">
        <f>SUM(J89:J93)</f>
        <v>0</v>
      </c>
      <c r="K88" s="527">
        <f>SUM(K89:K93)</f>
        <v>925769.70527909079</v>
      </c>
      <c r="L88" s="62">
        <v>1040378.7236157394</v>
      </c>
    </row>
    <row r="89" spans="1:12" ht="15.75">
      <c r="A89" s="543"/>
      <c r="B89" s="518"/>
      <c r="C89" s="500" t="s">
        <v>924</v>
      </c>
      <c r="D89" s="501" t="s">
        <v>1075</v>
      </c>
      <c r="E89" s="502" t="s">
        <v>142</v>
      </c>
      <c r="F89" s="518" t="s">
        <v>1075</v>
      </c>
      <c r="G89" s="544">
        <v>374</v>
      </c>
      <c r="H89" s="521"/>
      <c r="I89" s="522">
        <f>VLOOKUP(C89,material1,8,0)</f>
        <v>1615.2333231818177</v>
      </c>
      <c r="J89" s="522">
        <f>G89*H89</f>
        <v>0</v>
      </c>
      <c r="K89" s="522">
        <f>I89*G89</f>
        <v>604097.26286999986</v>
      </c>
      <c r="L89" s="13"/>
    </row>
    <row r="90" spans="1:12" ht="15.75">
      <c r="A90" s="510"/>
      <c r="B90" s="501"/>
      <c r="C90" s="500" t="s">
        <v>1430</v>
      </c>
      <c r="D90" s="501" t="s">
        <v>276</v>
      </c>
      <c r="E90" s="502" t="s">
        <v>974</v>
      </c>
      <c r="F90" s="501" t="s">
        <v>276</v>
      </c>
      <c r="G90" s="512">
        <v>0.45700000000000002</v>
      </c>
      <c r="H90" s="497"/>
      <c r="I90" s="497">
        <f>VLOOKUP(C90,material1,8,0)</f>
        <v>103066.99090909091</v>
      </c>
      <c r="J90" s="497">
        <f>G90*H90</f>
        <v>0</v>
      </c>
      <c r="K90" s="497">
        <f>I90*G90</f>
        <v>47101.614845454547</v>
      </c>
      <c r="L90" s="13"/>
    </row>
    <row r="91" spans="1:12" ht="15.75">
      <c r="A91" s="510"/>
      <c r="B91" s="501"/>
      <c r="C91" s="500" t="s">
        <v>927</v>
      </c>
      <c r="D91" s="501" t="s">
        <v>276</v>
      </c>
      <c r="E91" s="502" t="s">
        <v>359</v>
      </c>
      <c r="F91" s="501" t="s">
        <v>276</v>
      </c>
      <c r="G91" s="512">
        <v>0.872</v>
      </c>
      <c r="H91" s="497"/>
      <c r="I91" s="497">
        <f>VLOOKUP(C91,material1,8,0)</f>
        <v>313177.55454545456</v>
      </c>
      <c r="J91" s="497">
        <f>G91*H91</f>
        <v>0</v>
      </c>
      <c r="K91" s="497">
        <f>I91*G91</f>
        <v>273090.82756363635</v>
      </c>
      <c r="L91" s="13"/>
    </row>
    <row r="92" spans="1:12" ht="15.75">
      <c r="A92" s="510"/>
      <c r="B92" s="501"/>
      <c r="C92" s="500" t="s">
        <v>352</v>
      </c>
      <c r="D92" s="501" t="s">
        <v>1591</v>
      </c>
      <c r="E92" s="502" t="s">
        <v>975</v>
      </c>
      <c r="F92" s="501" t="s">
        <v>32</v>
      </c>
      <c r="G92" s="511">
        <v>185</v>
      </c>
      <c r="H92" s="497"/>
      <c r="I92" s="497">
        <f>VLOOKUP(C92,material1,8,0)</f>
        <v>8</v>
      </c>
      <c r="J92" s="497">
        <f>G92*H92</f>
        <v>0</v>
      </c>
      <c r="K92" s="497">
        <f>I92*G92</f>
        <v>1480</v>
      </c>
      <c r="L92" s="13"/>
    </row>
    <row r="93" spans="1:12" ht="15.75" hidden="1">
      <c r="A93" s="510"/>
      <c r="B93" s="501"/>
      <c r="C93" s="514" t="s">
        <v>1863</v>
      </c>
      <c r="D93" s="501" t="s">
        <v>384</v>
      </c>
      <c r="E93" s="502" t="s">
        <v>614</v>
      </c>
      <c r="F93" s="501" t="s">
        <v>384</v>
      </c>
      <c r="G93" s="513"/>
      <c r="H93" s="497"/>
      <c r="I93" s="497">
        <f>VLOOKUP(C93,material1,8,0)</f>
        <v>13129.2</v>
      </c>
      <c r="J93" s="497">
        <f>G93*H93</f>
        <v>0</v>
      </c>
      <c r="K93" s="497">
        <f>I93*G93</f>
        <v>0</v>
      </c>
      <c r="L93" s="13"/>
    </row>
    <row r="94" spans="1:12" ht="15.75">
      <c r="A94" s="499"/>
      <c r="B94" s="505"/>
      <c r="C94" s="506"/>
      <c r="D94" s="505"/>
      <c r="E94" s="502"/>
      <c r="F94" s="505"/>
      <c r="G94" s="507"/>
      <c r="H94" s="497"/>
      <c r="I94" s="497"/>
      <c r="J94" s="497"/>
      <c r="K94" s="497"/>
      <c r="L94" s="13"/>
    </row>
    <row r="95" spans="1:12" s="63" customFormat="1" ht="25.5" hidden="1">
      <c r="A95" s="523">
        <v>14</v>
      </c>
      <c r="B95" s="542" t="s">
        <v>389</v>
      </c>
      <c r="C95" s="524" t="s">
        <v>3428</v>
      </c>
      <c r="D95" s="1682" t="s">
        <v>276</v>
      </c>
      <c r="E95" s="524" t="s">
        <v>3434</v>
      </c>
      <c r="F95" s="1682" t="s">
        <v>276</v>
      </c>
      <c r="G95" s="526">
        <v>1</v>
      </c>
      <c r="H95" s="527"/>
      <c r="I95" s="498"/>
      <c r="J95" s="527">
        <f>SUM(J96:J99)</f>
        <v>0</v>
      </c>
      <c r="K95" s="527">
        <f>SUM(K96:K99)</f>
        <v>1044272.0573295453</v>
      </c>
      <c r="L95" s="62">
        <v>1047600.9578399529</v>
      </c>
    </row>
    <row r="96" spans="1:12" ht="15.75" hidden="1">
      <c r="A96" s="510"/>
      <c r="B96" s="501"/>
      <c r="C96" s="500" t="s">
        <v>924</v>
      </c>
      <c r="D96" s="501" t="s">
        <v>1075</v>
      </c>
      <c r="E96" s="502" t="s">
        <v>142</v>
      </c>
      <c r="F96" s="501" t="s">
        <v>1075</v>
      </c>
      <c r="G96" s="511">
        <v>455</v>
      </c>
      <c r="H96" s="503"/>
      <c r="I96" s="497">
        <f>VLOOKUP(C96,material1,8,0)</f>
        <v>1615.2333231818177</v>
      </c>
      <c r="J96" s="497">
        <f>G96*H96</f>
        <v>0</v>
      </c>
      <c r="K96" s="497">
        <f>I96*G96</f>
        <v>734931.16204772703</v>
      </c>
      <c r="L96" s="13"/>
    </row>
    <row r="97" spans="1:14" ht="15.75" hidden="1">
      <c r="A97" s="510"/>
      <c r="B97" s="501"/>
      <c r="C97" s="500" t="s">
        <v>1430</v>
      </c>
      <c r="D97" s="501" t="s">
        <v>276</v>
      </c>
      <c r="E97" s="502" t="s">
        <v>974</v>
      </c>
      <c r="F97" s="501" t="s">
        <v>276</v>
      </c>
      <c r="G97" s="512">
        <v>0.4</v>
      </c>
      <c r="H97" s="497"/>
      <c r="I97" s="497">
        <f>VLOOKUP(C97,material1,8,0)</f>
        <v>103066.99090909091</v>
      </c>
      <c r="J97" s="497">
        <f>G97*H97</f>
        <v>0</v>
      </c>
      <c r="K97" s="497">
        <f>I97*G97</f>
        <v>41226.796363636364</v>
      </c>
      <c r="L97" s="13"/>
    </row>
    <row r="98" spans="1:14" ht="15.75" hidden="1">
      <c r="A98" s="510"/>
      <c r="B98" s="501"/>
      <c r="C98" s="500" t="s">
        <v>927</v>
      </c>
      <c r="D98" s="501" t="s">
        <v>276</v>
      </c>
      <c r="E98" s="502" t="s">
        <v>359</v>
      </c>
      <c r="F98" s="501" t="s">
        <v>276</v>
      </c>
      <c r="G98" s="512">
        <v>0.85099999999999998</v>
      </c>
      <c r="H98" s="497"/>
      <c r="I98" s="497">
        <f>VLOOKUP(C98,material1,8,0)</f>
        <v>313177.55454545456</v>
      </c>
      <c r="J98" s="497">
        <f>G98*H98</f>
        <v>0</v>
      </c>
      <c r="K98" s="497">
        <f>I98*G98</f>
        <v>266514.09891818184</v>
      </c>
      <c r="L98" s="13"/>
    </row>
    <row r="99" spans="1:14" ht="15.75" hidden="1">
      <c r="A99" s="510"/>
      <c r="B99" s="501"/>
      <c r="C99" s="500" t="s">
        <v>352</v>
      </c>
      <c r="D99" s="501" t="s">
        <v>1591</v>
      </c>
      <c r="E99" s="502" t="s">
        <v>975</v>
      </c>
      <c r="F99" s="501" t="s">
        <v>32</v>
      </c>
      <c r="G99" s="511">
        <v>200</v>
      </c>
      <c r="H99" s="497"/>
      <c r="I99" s="497">
        <f>VLOOKUP(C99,material1,8,0)</f>
        <v>8</v>
      </c>
      <c r="J99" s="497">
        <f>G99*H99</f>
        <v>0</v>
      </c>
      <c r="K99" s="497">
        <f>I99*G99</f>
        <v>1600</v>
      </c>
      <c r="L99" s="14"/>
    </row>
    <row r="100" spans="1:14" ht="15.75" hidden="1">
      <c r="A100" s="528"/>
      <c r="B100" s="529"/>
      <c r="C100" s="530"/>
      <c r="D100" s="529"/>
      <c r="E100" s="531"/>
      <c r="F100" s="529"/>
      <c r="G100" s="532"/>
      <c r="H100" s="533"/>
      <c r="I100" s="533"/>
      <c r="J100" s="533"/>
      <c r="K100" s="533"/>
      <c r="L100" s="13"/>
    </row>
    <row r="101" spans="1:14" s="63" customFormat="1" ht="25.5">
      <c r="A101" s="523">
        <v>14</v>
      </c>
      <c r="B101" s="542" t="s">
        <v>508</v>
      </c>
      <c r="C101" s="524" t="s">
        <v>3429</v>
      </c>
      <c r="D101" s="525" t="s">
        <v>276</v>
      </c>
      <c r="E101" s="524" t="s">
        <v>1615</v>
      </c>
      <c r="F101" s="525" t="s">
        <v>276</v>
      </c>
      <c r="G101" s="526">
        <v>1</v>
      </c>
      <c r="H101" s="527"/>
      <c r="I101" s="498"/>
      <c r="J101" s="527">
        <f>SUM(J102:J106)</f>
        <v>0</v>
      </c>
      <c r="K101" s="527">
        <f>SUM(K102:K106)</f>
        <v>1138134.0984636361</v>
      </c>
      <c r="L101" s="62">
        <v>1229203.2887772855</v>
      </c>
    </row>
    <row r="102" spans="1:14" ht="15.75">
      <c r="A102" s="515"/>
      <c r="B102" s="98"/>
      <c r="C102" s="517" t="s">
        <v>924</v>
      </c>
      <c r="D102" s="518" t="s">
        <v>1075</v>
      </c>
      <c r="E102" s="519" t="s">
        <v>142</v>
      </c>
      <c r="F102" s="518" t="s">
        <v>1075</v>
      </c>
      <c r="G102" s="545">
        <v>480</v>
      </c>
      <c r="H102" s="521"/>
      <c r="I102" s="522">
        <f t="shared" ref="I102:I106" si="0">VLOOKUP(C102,material1,8,0)</f>
        <v>1615.2333231818177</v>
      </c>
      <c r="J102" s="522">
        <f t="shared" ref="J102:J106" si="1">G102*H102</f>
        <v>0</v>
      </c>
      <c r="K102" s="522">
        <f t="shared" ref="K102:K106" si="2">I102*G102</f>
        <v>775311.99512727244</v>
      </c>
      <c r="L102" s="13">
        <f>H102/0.00532</f>
        <v>0</v>
      </c>
    </row>
    <row r="103" spans="1:14" ht="15.75">
      <c r="A103" s="499"/>
      <c r="B103" s="505"/>
      <c r="C103" s="500" t="s">
        <v>1430</v>
      </c>
      <c r="D103" s="501" t="s">
        <v>276</v>
      </c>
      <c r="E103" s="502" t="s">
        <v>974</v>
      </c>
      <c r="F103" s="501" t="s">
        <v>276</v>
      </c>
      <c r="G103" s="504">
        <v>0.44800000000000001</v>
      </c>
      <c r="H103" s="497"/>
      <c r="I103" s="497">
        <f t="shared" si="0"/>
        <v>103066.99090909091</v>
      </c>
      <c r="J103" s="497">
        <f t="shared" si="1"/>
        <v>0</v>
      </c>
      <c r="K103" s="497">
        <f t="shared" si="2"/>
        <v>46174.011927272724</v>
      </c>
      <c r="L103" s="13"/>
    </row>
    <row r="104" spans="1:14" ht="15.75">
      <c r="A104" s="499"/>
      <c r="B104" s="505"/>
      <c r="C104" s="500" t="s">
        <v>927</v>
      </c>
      <c r="D104" s="501" t="s">
        <v>276</v>
      </c>
      <c r="E104" s="502" t="s">
        <v>359</v>
      </c>
      <c r="F104" s="501" t="s">
        <v>276</v>
      </c>
      <c r="G104" s="504">
        <v>0.80500000000000005</v>
      </c>
      <c r="H104" s="497"/>
      <c r="I104" s="497">
        <f t="shared" si="0"/>
        <v>313177.55454545456</v>
      </c>
      <c r="J104" s="497">
        <f t="shared" si="1"/>
        <v>0</v>
      </c>
      <c r="K104" s="497">
        <f t="shared" si="2"/>
        <v>252107.93140909093</v>
      </c>
      <c r="L104" s="13"/>
    </row>
    <row r="105" spans="1:14" ht="15.75">
      <c r="A105" s="499"/>
      <c r="B105" s="505"/>
      <c r="C105" s="500" t="s">
        <v>352</v>
      </c>
      <c r="D105" s="501" t="s">
        <v>1591</v>
      </c>
      <c r="E105" s="502" t="s">
        <v>975</v>
      </c>
      <c r="F105" s="501" t="s">
        <v>32</v>
      </c>
      <c r="G105" s="508">
        <v>190</v>
      </c>
      <c r="H105" s="497"/>
      <c r="I105" s="497">
        <f t="shared" si="0"/>
        <v>8</v>
      </c>
      <c r="J105" s="497">
        <f t="shared" si="1"/>
        <v>0</v>
      </c>
      <c r="K105" s="497">
        <f t="shared" si="2"/>
        <v>1520</v>
      </c>
      <c r="L105" s="13"/>
    </row>
    <row r="106" spans="1:14" ht="15.75">
      <c r="A106" s="499"/>
      <c r="B106" s="505"/>
      <c r="C106" s="514" t="s">
        <v>1863</v>
      </c>
      <c r="D106" s="501" t="s">
        <v>384</v>
      </c>
      <c r="E106" s="502" t="s">
        <v>614</v>
      </c>
      <c r="F106" s="501" t="s">
        <v>384</v>
      </c>
      <c r="G106" s="513">
        <f>G102*1%</f>
        <v>4.8</v>
      </c>
      <c r="H106" s="497"/>
      <c r="I106" s="497">
        <f t="shared" si="0"/>
        <v>13129.2</v>
      </c>
      <c r="J106" s="497">
        <f t="shared" si="1"/>
        <v>0</v>
      </c>
      <c r="K106" s="497">
        <f t="shared" si="2"/>
        <v>63020.160000000003</v>
      </c>
      <c r="L106" s="13"/>
    </row>
    <row r="107" spans="1:14" ht="15.75">
      <c r="A107" s="528"/>
      <c r="B107" s="529"/>
      <c r="C107" s="530"/>
      <c r="D107" s="529"/>
      <c r="E107" s="531"/>
      <c r="F107" s="529"/>
      <c r="G107" s="532"/>
      <c r="H107" s="533"/>
      <c r="I107" s="533"/>
      <c r="J107" s="533"/>
      <c r="K107" s="533"/>
      <c r="L107" s="13"/>
    </row>
    <row r="108" spans="1:14" s="63" customFormat="1" ht="25.5">
      <c r="A108" s="523">
        <v>15</v>
      </c>
      <c r="B108" s="542" t="s">
        <v>389</v>
      </c>
      <c r="C108" s="524" t="s">
        <v>3430</v>
      </c>
      <c r="D108" s="525" t="s">
        <v>276</v>
      </c>
      <c r="E108" s="524" t="s">
        <v>3433</v>
      </c>
      <c r="F108" s="525" t="s">
        <v>276</v>
      </c>
      <c r="G108" s="526">
        <v>1</v>
      </c>
      <c r="H108" s="527"/>
      <c r="I108" s="498"/>
      <c r="J108" s="527">
        <f>SUM(J109:J112)</f>
        <v>0</v>
      </c>
      <c r="K108" s="527">
        <f>SUM(K109:K112)</f>
        <v>1044272.0573295453</v>
      </c>
      <c r="L108" s="62">
        <v>1191215.8954379922</v>
      </c>
      <c r="M108" s="63">
        <f>28*1.3</f>
        <v>36.4</v>
      </c>
    </row>
    <row r="109" spans="1:14" ht="15.75">
      <c r="A109" s="543"/>
      <c r="B109" s="518"/>
      <c r="C109" s="517" t="s">
        <v>924</v>
      </c>
      <c r="D109" s="518" t="s">
        <v>1075</v>
      </c>
      <c r="E109" s="519" t="s">
        <v>142</v>
      </c>
      <c r="F109" s="518" t="s">
        <v>1075</v>
      </c>
      <c r="G109" s="544">
        <v>455</v>
      </c>
      <c r="H109" s="521"/>
      <c r="I109" s="522">
        <f t="shared" ref="I109:I112" si="3">VLOOKUP(C109,material1,8,0)</f>
        <v>1615.2333231818177</v>
      </c>
      <c r="J109" s="522">
        <f t="shared" ref="J109:J112" si="4">G109*H109</f>
        <v>0</v>
      </c>
      <c r="K109" s="522">
        <f t="shared" ref="K109:K112" si="5">I109*G109</f>
        <v>734931.16204772703</v>
      </c>
      <c r="L109" s="13"/>
      <c r="N109" s="15"/>
    </row>
    <row r="110" spans="1:14" ht="15.75">
      <c r="A110" s="510"/>
      <c r="B110" s="501"/>
      <c r="C110" s="500" t="s">
        <v>1430</v>
      </c>
      <c r="D110" s="501" t="s">
        <v>276</v>
      </c>
      <c r="E110" s="502" t="s">
        <v>974</v>
      </c>
      <c r="F110" s="501" t="s">
        <v>276</v>
      </c>
      <c r="G110" s="512">
        <v>0.4</v>
      </c>
      <c r="H110" s="497"/>
      <c r="I110" s="497">
        <f t="shared" si="3"/>
        <v>103066.99090909091</v>
      </c>
      <c r="J110" s="497">
        <f t="shared" si="4"/>
        <v>0</v>
      </c>
      <c r="K110" s="497">
        <f t="shared" si="5"/>
        <v>41226.796363636364</v>
      </c>
      <c r="L110" s="16"/>
      <c r="N110" s="15"/>
    </row>
    <row r="111" spans="1:14" ht="15.75">
      <c r="A111" s="510"/>
      <c r="B111" s="501"/>
      <c r="C111" s="500" t="s">
        <v>927</v>
      </c>
      <c r="D111" s="501" t="s">
        <v>276</v>
      </c>
      <c r="E111" s="502" t="s">
        <v>359</v>
      </c>
      <c r="F111" s="501" t="s">
        <v>276</v>
      </c>
      <c r="G111" s="512">
        <v>0.85099999999999998</v>
      </c>
      <c r="H111" s="497"/>
      <c r="I111" s="497">
        <f t="shared" si="3"/>
        <v>313177.55454545456</v>
      </c>
      <c r="J111" s="497">
        <f t="shared" si="4"/>
        <v>0</v>
      </c>
      <c r="K111" s="497">
        <f t="shared" si="5"/>
        <v>266514.09891818184</v>
      </c>
      <c r="L111" s="14"/>
      <c r="N111" s="15"/>
    </row>
    <row r="112" spans="1:14" ht="15.75">
      <c r="A112" s="510"/>
      <c r="B112" s="501"/>
      <c r="C112" s="500" t="s">
        <v>352</v>
      </c>
      <c r="D112" s="501" t="s">
        <v>1591</v>
      </c>
      <c r="E112" s="502" t="s">
        <v>975</v>
      </c>
      <c r="F112" s="501" t="s">
        <v>32</v>
      </c>
      <c r="G112" s="511">
        <v>200</v>
      </c>
      <c r="H112" s="497"/>
      <c r="I112" s="497">
        <f t="shared" si="3"/>
        <v>8</v>
      </c>
      <c r="J112" s="497">
        <f t="shared" si="4"/>
        <v>0</v>
      </c>
      <c r="K112" s="497">
        <f t="shared" si="5"/>
        <v>1600</v>
      </c>
      <c r="L112" s="13"/>
      <c r="N112" s="15"/>
    </row>
    <row r="113" spans="1:14" ht="15.75">
      <c r="A113" s="546"/>
      <c r="B113" s="547"/>
      <c r="C113" s="548"/>
      <c r="D113" s="547"/>
      <c r="E113" s="531"/>
      <c r="F113" s="547"/>
      <c r="G113" s="549"/>
      <c r="H113" s="533"/>
      <c r="I113" s="533"/>
      <c r="J113" s="533"/>
      <c r="K113" s="533"/>
      <c r="L113" s="13"/>
    </row>
    <row r="114" spans="1:14" s="63" customFormat="1" ht="25.5">
      <c r="A114" s="523">
        <v>16</v>
      </c>
      <c r="B114" s="542" t="s">
        <v>1800</v>
      </c>
      <c r="C114" s="524" t="s">
        <v>3431</v>
      </c>
      <c r="D114" s="525" t="s">
        <v>276</v>
      </c>
      <c r="E114" s="524" t="s">
        <v>3432</v>
      </c>
      <c r="F114" s="525" t="s">
        <v>276</v>
      </c>
      <c r="G114" s="526">
        <v>1</v>
      </c>
      <c r="H114" s="527"/>
      <c r="I114" s="498"/>
      <c r="J114" s="527">
        <f>SUM(J115:J118)</f>
        <v>0</v>
      </c>
      <c r="K114" s="527">
        <f>SUM(K115:K118)</f>
        <v>1001827.7993340907</v>
      </c>
      <c r="L114" s="62">
        <v>1139546.7407108403</v>
      </c>
      <c r="M114" s="63">
        <f>28*1.3</f>
        <v>36.4</v>
      </c>
    </row>
    <row r="115" spans="1:14" ht="15.75">
      <c r="A115" s="543"/>
      <c r="B115" s="518"/>
      <c r="C115" s="517" t="s">
        <v>924</v>
      </c>
      <c r="D115" s="518" t="s">
        <v>1075</v>
      </c>
      <c r="E115" s="519" t="s">
        <v>142</v>
      </c>
      <c r="F115" s="518" t="s">
        <v>1075</v>
      </c>
      <c r="G115" s="544">
        <v>425</v>
      </c>
      <c r="H115" s="521"/>
      <c r="I115" s="522">
        <f t="shared" ref="I115:I118" si="6">VLOOKUP(C115,material1,8,0)</f>
        <v>1615.2333231818177</v>
      </c>
      <c r="J115" s="522">
        <f t="shared" ref="J115:J118" si="7">G115*H115</f>
        <v>0</v>
      </c>
      <c r="K115" s="522">
        <f t="shared" ref="K115:K118" si="8">I115*G115</f>
        <v>686474.16235227254</v>
      </c>
      <c r="L115" s="13"/>
      <c r="N115" s="15"/>
    </row>
    <row r="116" spans="1:14" ht="15.75">
      <c r="A116" s="510"/>
      <c r="B116" s="501"/>
      <c r="C116" s="500" t="s">
        <v>1430</v>
      </c>
      <c r="D116" s="501" t="s">
        <v>276</v>
      </c>
      <c r="E116" s="502" t="s">
        <v>974</v>
      </c>
      <c r="F116" s="501" t="s">
        <v>276</v>
      </c>
      <c r="G116" s="512">
        <v>0.432</v>
      </c>
      <c r="H116" s="497"/>
      <c r="I116" s="497">
        <f t="shared" si="6"/>
        <v>103066.99090909091</v>
      </c>
      <c r="J116" s="497">
        <f t="shared" si="7"/>
        <v>0</v>
      </c>
      <c r="K116" s="497">
        <f t="shared" si="8"/>
        <v>44524.940072727273</v>
      </c>
      <c r="L116" s="16"/>
      <c r="N116" s="15"/>
    </row>
    <row r="117" spans="1:14" ht="15.75">
      <c r="A117" s="510"/>
      <c r="B117" s="501"/>
      <c r="C117" s="500" t="s">
        <v>927</v>
      </c>
      <c r="D117" s="501" t="s">
        <v>276</v>
      </c>
      <c r="E117" s="502" t="s">
        <v>359</v>
      </c>
      <c r="F117" s="501" t="s">
        <v>276</v>
      </c>
      <c r="G117" s="512">
        <v>0.86</v>
      </c>
      <c r="H117" s="497"/>
      <c r="I117" s="497">
        <f t="shared" si="6"/>
        <v>313177.55454545456</v>
      </c>
      <c r="J117" s="497">
        <f t="shared" si="7"/>
        <v>0</v>
      </c>
      <c r="K117" s="497">
        <f t="shared" si="8"/>
        <v>269332.69690909091</v>
      </c>
      <c r="L117" s="14"/>
      <c r="N117" s="15"/>
    </row>
    <row r="118" spans="1:14" ht="15.75">
      <c r="A118" s="510"/>
      <c r="B118" s="501"/>
      <c r="C118" s="500" t="s">
        <v>352</v>
      </c>
      <c r="D118" s="501" t="s">
        <v>1591</v>
      </c>
      <c r="E118" s="502" t="s">
        <v>975</v>
      </c>
      <c r="F118" s="501" t="s">
        <v>32</v>
      </c>
      <c r="G118" s="511">
        <v>187</v>
      </c>
      <c r="H118" s="497"/>
      <c r="I118" s="497">
        <f t="shared" si="6"/>
        <v>8</v>
      </c>
      <c r="J118" s="497">
        <f t="shared" si="7"/>
        <v>0</v>
      </c>
      <c r="K118" s="497">
        <f t="shared" si="8"/>
        <v>1496</v>
      </c>
      <c r="L118" s="13"/>
      <c r="N118" s="15"/>
    </row>
    <row r="119" spans="1:14" ht="15.75">
      <c r="A119" s="546"/>
      <c r="B119" s="547"/>
      <c r="C119" s="548"/>
      <c r="D119" s="547"/>
      <c r="E119" s="531"/>
      <c r="F119" s="547"/>
      <c r="G119" s="549"/>
      <c r="H119" s="533"/>
      <c r="I119" s="533"/>
      <c r="J119" s="533"/>
      <c r="K119" s="533"/>
      <c r="L119" s="13"/>
    </row>
    <row r="120" spans="1:14" s="63" customFormat="1" ht="25.5">
      <c r="A120" s="523">
        <v>17</v>
      </c>
      <c r="B120" s="542" t="s">
        <v>1201</v>
      </c>
      <c r="C120" s="524" t="s">
        <v>1200</v>
      </c>
      <c r="D120" s="525" t="s">
        <v>276</v>
      </c>
      <c r="E120" s="524" t="s">
        <v>1199</v>
      </c>
      <c r="F120" s="525" t="s">
        <v>276</v>
      </c>
      <c r="G120" s="526">
        <v>1</v>
      </c>
      <c r="H120" s="527"/>
      <c r="I120" s="498"/>
      <c r="J120" s="527">
        <f>SUM(J121:J125)</f>
        <v>0</v>
      </c>
      <c r="K120" s="527">
        <f>SUM(K121:K125)</f>
        <v>1114702.8766263635</v>
      </c>
      <c r="L120" s="62">
        <v>1202472.3663278504</v>
      </c>
    </row>
    <row r="121" spans="1:14" ht="15.75">
      <c r="A121" s="515"/>
      <c r="B121" s="98"/>
      <c r="C121" s="517" t="s">
        <v>924</v>
      </c>
      <c r="D121" s="518" t="s">
        <v>1075</v>
      </c>
      <c r="E121" s="519" t="s">
        <v>142</v>
      </c>
      <c r="F121" s="518" t="s">
        <v>1075</v>
      </c>
      <c r="G121" s="545">
        <v>458</v>
      </c>
      <c r="H121" s="521"/>
      <c r="I121" s="522">
        <f t="shared" ref="I121:I125" si="9">VLOOKUP(C121,material1,8,0)</f>
        <v>1615.2333231818177</v>
      </c>
      <c r="J121" s="522">
        <f t="shared" ref="J121:J125" si="10">G121*H121</f>
        <v>0</v>
      </c>
      <c r="K121" s="522">
        <f t="shared" ref="K121:K125" si="11">I121*G121</f>
        <v>739776.86201727251</v>
      </c>
      <c r="L121" s="13"/>
    </row>
    <row r="122" spans="1:14" ht="15.75">
      <c r="A122" s="499"/>
      <c r="B122" s="505"/>
      <c r="C122" s="500" t="s">
        <v>1430</v>
      </c>
      <c r="D122" s="501" t="s">
        <v>276</v>
      </c>
      <c r="E122" s="502" t="s">
        <v>974</v>
      </c>
      <c r="F122" s="501" t="s">
        <v>276</v>
      </c>
      <c r="G122" s="504">
        <v>0.42399999999999999</v>
      </c>
      <c r="H122" s="497"/>
      <c r="I122" s="497">
        <f t="shared" si="9"/>
        <v>103066.99090909091</v>
      </c>
      <c r="J122" s="497">
        <f t="shared" si="10"/>
        <v>0</v>
      </c>
      <c r="K122" s="497">
        <f t="shared" si="11"/>
        <v>43700.404145454544</v>
      </c>
      <c r="L122" s="13"/>
    </row>
    <row r="123" spans="1:14" ht="15.75">
      <c r="A123" s="499"/>
      <c r="B123" s="505"/>
      <c r="C123" s="500" t="s">
        <v>927</v>
      </c>
      <c r="D123" s="501" t="s">
        <v>276</v>
      </c>
      <c r="E123" s="502" t="s">
        <v>359</v>
      </c>
      <c r="F123" s="501" t="s">
        <v>276</v>
      </c>
      <c r="G123" s="504">
        <v>0.86099999999999999</v>
      </c>
      <c r="H123" s="497"/>
      <c r="I123" s="497">
        <f t="shared" si="9"/>
        <v>313177.55454545456</v>
      </c>
      <c r="J123" s="497">
        <f t="shared" si="10"/>
        <v>0</v>
      </c>
      <c r="K123" s="497">
        <f t="shared" si="11"/>
        <v>269645.87446363637</v>
      </c>
      <c r="L123" s="13"/>
    </row>
    <row r="124" spans="1:14" ht="15.75">
      <c r="A124" s="499"/>
      <c r="B124" s="505"/>
      <c r="C124" s="500" t="s">
        <v>352</v>
      </c>
      <c r="D124" s="501" t="s">
        <v>1591</v>
      </c>
      <c r="E124" s="502" t="s">
        <v>975</v>
      </c>
      <c r="F124" s="501" t="s">
        <v>32</v>
      </c>
      <c r="G124" s="508">
        <v>181</v>
      </c>
      <c r="H124" s="497"/>
      <c r="I124" s="497">
        <f t="shared" si="9"/>
        <v>8</v>
      </c>
      <c r="J124" s="497">
        <f t="shared" si="10"/>
        <v>0</v>
      </c>
      <c r="K124" s="497">
        <f t="shared" si="11"/>
        <v>1448</v>
      </c>
      <c r="L124" s="13"/>
    </row>
    <row r="125" spans="1:14" ht="15.75">
      <c r="A125" s="499"/>
      <c r="B125" s="505"/>
      <c r="C125" s="514" t="s">
        <v>1863</v>
      </c>
      <c r="D125" s="501" t="s">
        <v>384</v>
      </c>
      <c r="E125" s="502" t="s">
        <v>614</v>
      </c>
      <c r="F125" s="501" t="s">
        <v>384</v>
      </c>
      <c r="G125" s="513">
        <f>G121*1%</f>
        <v>4.58</v>
      </c>
      <c r="H125" s="497"/>
      <c r="I125" s="497">
        <f t="shared" si="9"/>
        <v>13129.2</v>
      </c>
      <c r="J125" s="497">
        <f t="shared" si="10"/>
        <v>0</v>
      </c>
      <c r="K125" s="497">
        <f t="shared" si="11"/>
        <v>60131.736000000004</v>
      </c>
      <c r="L125" s="13"/>
    </row>
    <row r="126" spans="1:14" ht="15.75">
      <c r="A126" s="528"/>
      <c r="B126" s="529"/>
      <c r="C126" s="530"/>
      <c r="D126" s="529"/>
      <c r="E126" s="531"/>
      <c r="F126" s="529"/>
      <c r="G126" s="532"/>
      <c r="H126" s="533"/>
      <c r="I126" s="533"/>
      <c r="J126" s="533"/>
      <c r="K126" s="533"/>
      <c r="L126" s="13"/>
    </row>
    <row r="127" spans="1:14" s="63" customFormat="1" ht="25.5">
      <c r="A127" s="523">
        <v>18</v>
      </c>
      <c r="B127" s="540" t="s">
        <v>1526</v>
      </c>
      <c r="C127" s="524" t="s">
        <v>1177</v>
      </c>
      <c r="D127" s="525" t="s">
        <v>276</v>
      </c>
      <c r="E127" s="524" t="s">
        <v>1178</v>
      </c>
      <c r="F127" s="525" t="s">
        <v>276</v>
      </c>
      <c r="G127" s="526">
        <v>1</v>
      </c>
      <c r="H127" s="527"/>
      <c r="I127" s="498"/>
      <c r="J127" s="527">
        <f>SUM(J128:J132)</f>
        <v>0</v>
      </c>
      <c r="K127" s="527">
        <f>SUM(K128:K132)</f>
        <v>1264037.67616355</v>
      </c>
      <c r="L127" s="62">
        <v>1351230.5978728516</v>
      </c>
    </row>
    <row r="128" spans="1:14" ht="15.75">
      <c r="A128" s="515"/>
      <c r="B128" s="550"/>
      <c r="C128" s="517" t="s">
        <v>924</v>
      </c>
      <c r="D128" s="518" t="s">
        <v>1075</v>
      </c>
      <c r="E128" s="519" t="s">
        <v>142</v>
      </c>
      <c r="F128" s="518" t="s">
        <v>1075</v>
      </c>
      <c r="G128" s="545">
        <v>463</v>
      </c>
      <c r="H128" s="521"/>
      <c r="I128" s="522">
        <f t="shared" ref="I128:I132" si="12">VLOOKUP(C128,material1,8,0)</f>
        <v>1615.2333231818177</v>
      </c>
      <c r="J128" s="522">
        <f t="shared" ref="J128:J132" si="13">G128*H128</f>
        <v>0</v>
      </c>
      <c r="K128" s="522">
        <f t="shared" ref="K128:K132" si="14">I128*G128</f>
        <v>747853.02863318159</v>
      </c>
      <c r="L128" s="129"/>
      <c r="M128" s="23"/>
    </row>
    <row r="129" spans="1:15" ht="15.75">
      <c r="A129" s="499"/>
      <c r="B129" s="505"/>
      <c r="C129" s="500" t="s">
        <v>1430</v>
      </c>
      <c r="D129" s="501" t="s">
        <v>276</v>
      </c>
      <c r="E129" s="502" t="s">
        <v>974</v>
      </c>
      <c r="F129" s="501" t="s">
        <v>276</v>
      </c>
      <c r="G129" s="504">
        <f>661/1450</f>
        <v>0.45586206896551723</v>
      </c>
      <c r="H129" s="497"/>
      <c r="I129" s="497">
        <f t="shared" si="12"/>
        <v>103066.99090909091</v>
      </c>
      <c r="J129" s="497">
        <f t="shared" si="13"/>
        <v>0</v>
      </c>
      <c r="K129" s="497">
        <f t="shared" si="14"/>
        <v>46984.331717868336</v>
      </c>
      <c r="L129" s="130"/>
      <c r="M129" s="131"/>
      <c r="O129" s="907"/>
    </row>
    <row r="130" spans="1:15" ht="15.75">
      <c r="A130" s="499"/>
      <c r="B130" s="505"/>
      <c r="C130" s="500" t="s">
        <v>927</v>
      </c>
      <c r="D130" s="501" t="s">
        <v>276</v>
      </c>
      <c r="E130" s="502" t="s">
        <v>359</v>
      </c>
      <c r="F130" s="501" t="s">
        <v>276</v>
      </c>
      <c r="G130" s="504">
        <f>1133/1600</f>
        <v>0.708125</v>
      </c>
      <c r="H130" s="497"/>
      <c r="I130" s="497">
        <f t="shared" si="12"/>
        <v>313177.55454545456</v>
      </c>
      <c r="J130" s="497">
        <f t="shared" si="13"/>
        <v>0</v>
      </c>
      <c r="K130" s="497">
        <f t="shared" si="14"/>
        <v>221768.85581250003</v>
      </c>
      <c r="L130" s="130"/>
      <c r="M130" s="131"/>
      <c r="O130" s="907"/>
    </row>
    <row r="131" spans="1:15" ht="15.75">
      <c r="A131" s="499"/>
      <c r="B131" s="505"/>
      <c r="C131" s="500" t="s">
        <v>352</v>
      </c>
      <c r="D131" s="501" t="s">
        <v>1591</v>
      </c>
      <c r="E131" s="502" t="s">
        <v>975</v>
      </c>
      <c r="F131" s="501" t="s">
        <v>32</v>
      </c>
      <c r="G131" s="508">
        <v>173</v>
      </c>
      <c r="H131" s="497"/>
      <c r="I131" s="497">
        <f t="shared" si="12"/>
        <v>8</v>
      </c>
      <c r="J131" s="497">
        <f t="shared" si="13"/>
        <v>0</v>
      </c>
      <c r="K131" s="497">
        <f t="shared" si="14"/>
        <v>1384</v>
      </c>
      <c r="L131" s="132"/>
      <c r="M131" s="23"/>
    </row>
    <row r="132" spans="1:15" ht="15.75">
      <c r="A132" s="499"/>
      <c r="B132" s="505"/>
      <c r="C132" s="514" t="s">
        <v>1862</v>
      </c>
      <c r="D132" s="501" t="s">
        <v>384</v>
      </c>
      <c r="E132" s="502" t="s">
        <v>858</v>
      </c>
      <c r="F132" s="501" t="s">
        <v>384</v>
      </c>
      <c r="G132" s="513">
        <v>4.63</v>
      </c>
      <c r="H132" s="497"/>
      <c r="I132" s="497">
        <f t="shared" si="12"/>
        <v>53141.999999999993</v>
      </c>
      <c r="J132" s="497">
        <f t="shared" si="13"/>
        <v>0</v>
      </c>
      <c r="K132" s="497">
        <f t="shared" si="14"/>
        <v>246047.45999999996</v>
      </c>
      <c r="L132" s="133"/>
      <c r="M132" s="23"/>
    </row>
    <row r="133" spans="1:15" ht="15.75">
      <c r="A133" s="528"/>
      <c r="B133" s="529"/>
      <c r="C133" s="530"/>
      <c r="D133" s="529"/>
      <c r="E133" s="531"/>
      <c r="F133" s="529"/>
      <c r="G133" s="532"/>
      <c r="H133" s="533"/>
      <c r="I133" s="533"/>
      <c r="J133" s="533"/>
      <c r="K133" s="533"/>
      <c r="L133" s="132"/>
      <c r="M133" s="23"/>
    </row>
    <row r="134" spans="1:15" s="63" customFormat="1" ht="25.5">
      <c r="A134" s="523">
        <v>19</v>
      </c>
      <c r="B134" s="540" t="s">
        <v>1526</v>
      </c>
      <c r="C134" s="524" t="s">
        <v>243</v>
      </c>
      <c r="D134" s="525" t="s">
        <v>276</v>
      </c>
      <c r="E134" s="524" t="s">
        <v>976</v>
      </c>
      <c r="F134" s="525" t="s">
        <v>276</v>
      </c>
      <c r="G134" s="526">
        <v>1</v>
      </c>
      <c r="H134" s="527"/>
      <c r="I134" s="498"/>
      <c r="J134" s="527">
        <f>SUM(J135:J139)</f>
        <v>0</v>
      </c>
      <c r="K134" s="527">
        <f>SUM(K135:K139)</f>
        <v>1326783.8051009793</v>
      </c>
      <c r="L134" s="134">
        <v>1419766.1678980039</v>
      </c>
      <c r="M134" s="135"/>
    </row>
    <row r="135" spans="1:15">
      <c r="A135" s="515"/>
      <c r="B135" s="98"/>
      <c r="C135" s="517" t="s">
        <v>924</v>
      </c>
      <c r="D135" s="518" t="s">
        <v>1075</v>
      </c>
      <c r="E135" s="519" t="s">
        <v>142</v>
      </c>
      <c r="F135" s="518" t="s">
        <v>1075</v>
      </c>
      <c r="G135" s="545">
        <v>495</v>
      </c>
      <c r="H135" s="521"/>
      <c r="I135" s="522">
        <f t="shared" ref="I135:I139" si="15">VLOOKUP(C135,material1,8,0)</f>
        <v>1615.2333231818177</v>
      </c>
      <c r="J135" s="522">
        <f t="shared" ref="J135:J139" si="16">G135*H135</f>
        <v>0</v>
      </c>
      <c r="K135" s="522">
        <f t="shared" ref="K135:K139" si="17">I135*G135</f>
        <v>799540.4949749998</v>
      </c>
      <c r="L135" s="136"/>
      <c r="M135" s="23"/>
    </row>
    <row r="136" spans="1:15">
      <c r="A136" s="499"/>
      <c r="B136" s="505"/>
      <c r="C136" s="500" t="s">
        <v>1430</v>
      </c>
      <c r="D136" s="501" t="s">
        <v>276</v>
      </c>
      <c r="E136" s="502" t="s">
        <v>974</v>
      </c>
      <c r="F136" s="501" t="s">
        <v>276</v>
      </c>
      <c r="G136" s="504">
        <f>577/1450</f>
        <v>0.39793103448275863</v>
      </c>
      <c r="H136" s="497"/>
      <c r="I136" s="497">
        <f t="shared" si="15"/>
        <v>103066.99090909091</v>
      </c>
      <c r="J136" s="497">
        <f t="shared" si="16"/>
        <v>0</v>
      </c>
      <c r="K136" s="497">
        <f t="shared" si="17"/>
        <v>41013.554313479624</v>
      </c>
      <c r="L136" s="137"/>
      <c r="M136" s="131"/>
      <c r="O136" s="907"/>
    </row>
    <row r="137" spans="1:15">
      <c r="A137" s="499"/>
      <c r="B137" s="505"/>
      <c r="C137" s="500" t="s">
        <v>927</v>
      </c>
      <c r="D137" s="501" t="s">
        <v>276</v>
      </c>
      <c r="E137" s="502" t="s">
        <v>359</v>
      </c>
      <c r="F137" s="501" t="s">
        <v>276</v>
      </c>
      <c r="G137" s="504">
        <f>1133/1600</f>
        <v>0.708125</v>
      </c>
      <c r="H137" s="497"/>
      <c r="I137" s="497">
        <f t="shared" si="15"/>
        <v>313177.55454545456</v>
      </c>
      <c r="J137" s="497">
        <f t="shared" si="16"/>
        <v>0</v>
      </c>
      <c r="K137" s="497">
        <f t="shared" si="17"/>
        <v>221768.85581250003</v>
      </c>
      <c r="L137" s="137"/>
      <c r="M137" s="131"/>
      <c r="O137" s="907"/>
    </row>
    <row r="138" spans="1:15">
      <c r="A138" s="499"/>
      <c r="B138" s="505"/>
      <c r="C138" s="500" t="s">
        <v>352</v>
      </c>
      <c r="D138" s="501" t="s">
        <v>1591</v>
      </c>
      <c r="E138" s="502" t="s">
        <v>975</v>
      </c>
      <c r="F138" s="501" t="s">
        <v>32</v>
      </c>
      <c r="G138" s="508">
        <v>176</v>
      </c>
      <c r="H138" s="497"/>
      <c r="I138" s="497">
        <f t="shared" si="15"/>
        <v>8</v>
      </c>
      <c r="J138" s="497">
        <f t="shared" si="16"/>
        <v>0</v>
      </c>
      <c r="K138" s="497">
        <f t="shared" si="17"/>
        <v>1408</v>
      </c>
      <c r="L138" s="136"/>
      <c r="M138" s="23"/>
    </row>
    <row r="139" spans="1:15">
      <c r="A139" s="499"/>
      <c r="B139" s="505"/>
      <c r="C139" s="514" t="s">
        <v>1862</v>
      </c>
      <c r="D139" s="501" t="s">
        <v>384</v>
      </c>
      <c r="E139" s="502" t="s">
        <v>1269</v>
      </c>
      <c r="F139" s="501" t="s">
        <v>384</v>
      </c>
      <c r="G139" s="513">
        <v>4.95</v>
      </c>
      <c r="H139" s="497"/>
      <c r="I139" s="497">
        <f t="shared" si="15"/>
        <v>53141.999999999993</v>
      </c>
      <c r="J139" s="497">
        <f t="shared" si="16"/>
        <v>0</v>
      </c>
      <c r="K139" s="497">
        <f t="shared" si="17"/>
        <v>263052.89999999997</v>
      </c>
      <c r="L139" s="138"/>
      <c r="M139" s="23"/>
    </row>
    <row r="140" spans="1:15" ht="15.75">
      <c r="A140" s="528"/>
      <c r="B140" s="529"/>
      <c r="C140" s="530"/>
      <c r="D140" s="529"/>
      <c r="E140" s="531"/>
      <c r="F140" s="529"/>
      <c r="G140" s="532"/>
      <c r="H140" s="533"/>
      <c r="I140" s="533"/>
      <c r="J140" s="533"/>
      <c r="K140" s="533"/>
      <c r="L140" s="132"/>
      <c r="M140" s="23"/>
    </row>
    <row r="141" spans="1:15" s="63" customFormat="1" ht="25.5">
      <c r="A141" s="523">
        <v>20</v>
      </c>
      <c r="B141" s="540" t="s">
        <v>1526</v>
      </c>
      <c r="C141" s="524" t="s">
        <v>1582</v>
      </c>
      <c r="D141" s="525" t="s">
        <v>276</v>
      </c>
      <c r="E141" s="524" t="s">
        <v>357</v>
      </c>
      <c r="F141" s="525" t="s">
        <v>276</v>
      </c>
      <c r="G141" s="526">
        <v>1</v>
      </c>
      <c r="H141" s="527"/>
      <c r="I141" s="498"/>
      <c r="J141" s="527">
        <f>SUM(J142:J146)</f>
        <v>0</v>
      </c>
      <c r="K141" s="527">
        <f>SUM(K142:K146)</f>
        <v>1579098.9612397803</v>
      </c>
      <c r="L141" s="134">
        <v>1680768.449801018</v>
      </c>
      <c r="M141" s="135"/>
    </row>
    <row r="142" spans="1:15">
      <c r="A142" s="515"/>
      <c r="B142" s="98"/>
      <c r="C142" s="517" t="s">
        <v>924</v>
      </c>
      <c r="D142" s="518" t="s">
        <v>1075</v>
      </c>
      <c r="E142" s="519" t="s">
        <v>142</v>
      </c>
      <c r="F142" s="518" t="s">
        <v>1075</v>
      </c>
      <c r="G142" s="545">
        <v>542</v>
      </c>
      <c r="H142" s="521"/>
      <c r="I142" s="522">
        <f t="shared" ref="I142:I146" si="18">VLOOKUP(C142,material1,8,0)</f>
        <v>1615.2333231818177</v>
      </c>
      <c r="J142" s="522">
        <f t="shared" ref="J142:J146" si="19">G142*H142</f>
        <v>0</v>
      </c>
      <c r="K142" s="522">
        <f t="shared" ref="K142:K146" si="20">I142*G142</f>
        <v>875456.46116454515</v>
      </c>
      <c r="L142" s="136"/>
      <c r="M142" s="23"/>
    </row>
    <row r="143" spans="1:15">
      <c r="A143" s="499"/>
      <c r="B143" s="505"/>
      <c r="C143" s="500" t="s">
        <v>1430</v>
      </c>
      <c r="D143" s="501" t="s">
        <v>276</v>
      </c>
      <c r="E143" s="502" t="s">
        <v>974</v>
      </c>
      <c r="F143" s="501" t="s">
        <v>276</v>
      </c>
      <c r="G143" s="504">
        <f>541/1450</f>
        <v>0.37310344827586206</v>
      </c>
      <c r="H143" s="497"/>
      <c r="I143" s="497">
        <f t="shared" si="18"/>
        <v>103066.99090909091</v>
      </c>
      <c r="J143" s="497">
        <f>G143*H143</f>
        <v>0</v>
      </c>
      <c r="K143" s="497">
        <f>I143*G143</f>
        <v>38454.649711598744</v>
      </c>
      <c r="L143" s="137"/>
      <c r="M143" s="131"/>
      <c r="O143" s="907"/>
    </row>
    <row r="144" spans="1:15">
      <c r="A144" s="499"/>
      <c r="B144" s="505"/>
      <c r="C144" s="500" t="s">
        <v>927</v>
      </c>
      <c r="D144" s="501" t="s">
        <v>276</v>
      </c>
      <c r="E144" s="502" t="s">
        <v>359</v>
      </c>
      <c r="F144" s="501" t="s">
        <v>276</v>
      </c>
      <c r="G144" s="504">
        <f>1184/1600</f>
        <v>0.74</v>
      </c>
      <c r="H144" s="497"/>
      <c r="I144" s="497">
        <f t="shared" si="18"/>
        <v>313177.55454545456</v>
      </c>
      <c r="J144" s="497">
        <f t="shared" si="19"/>
        <v>0</v>
      </c>
      <c r="K144" s="497">
        <f t="shared" si="20"/>
        <v>231751.39036363637</v>
      </c>
      <c r="L144" s="137"/>
      <c r="M144" s="131"/>
      <c r="O144" s="907"/>
    </row>
    <row r="145" spans="1:15">
      <c r="A145" s="499"/>
      <c r="B145" s="505"/>
      <c r="C145" s="500" t="s">
        <v>352</v>
      </c>
      <c r="D145" s="501" t="s">
        <v>1591</v>
      </c>
      <c r="E145" s="502" t="s">
        <v>975</v>
      </c>
      <c r="F145" s="501" t="s">
        <v>32</v>
      </c>
      <c r="G145" s="508">
        <v>174</v>
      </c>
      <c r="H145" s="497"/>
      <c r="I145" s="497">
        <f t="shared" si="18"/>
        <v>8</v>
      </c>
      <c r="J145" s="497">
        <f t="shared" si="19"/>
        <v>0</v>
      </c>
      <c r="K145" s="497">
        <f t="shared" si="20"/>
        <v>1392</v>
      </c>
      <c r="L145" s="136"/>
      <c r="M145" s="23"/>
    </row>
    <row r="146" spans="1:15">
      <c r="A146" s="499"/>
      <c r="B146" s="505"/>
      <c r="C146" s="514" t="s">
        <v>1862</v>
      </c>
      <c r="D146" s="501" t="s">
        <v>384</v>
      </c>
      <c r="E146" s="502" t="s">
        <v>1269</v>
      </c>
      <c r="F146" s="501" t="s">
        <v>384</v>
      </c>
      <c r="G146" s="513">
        <v>8.1300000000000008</v>
      </c>
      <c r="H146" s="497"/>
      <c r="I146" s="497">
        <f t="shared" si="18"/>
        <v>53141.999999999993</v>
      </c>
      <c r="J146" s="497">
        <f t="shared" si="19"/>
        <v>0</v>
      </c>
      <c r="K146" s="497">
        <f t="shared" si="20"/>
        <v>432044.45999999996</v>
      </c>
      <c r="L146" s="138"/>
      <c r="M146" s="23"/>
    </row>
    <row r="147" spans="1:15">
      <c r="A147" s="510"/>
      <c r="B147" s="547"/>
      <c r="C147" s="548"/>
      <c r="D147" s="547"/>
      <c r="E147" s="531"/>
      <c r="F147" s="547"/>
      <c r="G147" s="549"/>
      <c r="H147" s="533"/>
      <c r="I147" s="533"/>
      <c r="J147" s="533"/>
      <c r="K147" s="533"/>
      <c r="L147" s="138"/>
      <c r="M147" s="23"/>
    </row>
    <row r="148" spans="1:15" s="63" customFormat="1" ht="15.75">
      <c r="A148" s="523">
        <v>21</v>
      </c>
      <c r="B148" s="1547" t="s">
        <v>2095</v>
      </c>
      <c r="C148" s="524" t="s">
        <v>2179</v>
      </c>
      <c r="D148" s="1546" t="s">
        <v>276</v>
      </c>
      <c r="E148" s="524" t="s">
        <v>2180</v>
      </c>
      <c r="F148" s="1546" t="s">
        <v>276</v>
      </c>
      <c r="G148" s="526">
        <v>1</v>
      </c>
      <c r="H148" s="527"/>
      <c r="I148" s="498"/>
      <c r="J148" s="527">
        <f>SUM(J149:J154)</f>
        <v>0</v>
      </c>
      <c r="K148" s="527">
        <f>SUM(K149:K154)</f>
        <v>1268033.2083686634</v>
      </c>
      <c r="L148" s="134">
        <v>1242990.1000118183</v>
      </c>
      <c r="M148" s="135"/>
    </row>
    <row r="149" spans="1:15">
      <c r="A149" s="499"/>
      <c r="B149" s="4233" t="s">
        <v>3394</v>
      </c>
      <c r="C149" s="426" t="s">
        <v>1848</v>
      </c>
      <c r="D149" s="187" t="s">
        <v>384</v>
      </c>
      <c r="E149" s="426" t="s">
        <v>773</v>
      </c>
      <c r="F149" s="187" t="s">
        <v>384</v>
      </c>
      <c r="G149" s="632">
        <v>60.573</v>
      </c>
      <c r="H149" s="521"/>
      <c r="I149" s="522">
        <f t="shared" ref="I149:I153" si="21">VLOOKUP(C149,material1,8,0)</f>
        <v>18188.221628636365</v>
      </c>
      <c r="J149" s="522">
        <f t="shared" ref="J149" si="22">G149*H149</f>
        <v>0</v>
      </c>
      <c r="K149" s="522">
        <f t="shared" ref="K149" si="23">I149*G149</f>
        <v>1101715.1487113906</v>
      </c>
      <c r="L149" s="136"/>
      <c r="M149" s="23"/>
    </row>
    <row r="150" spans="1:15">
      <c r="A150" s="499"/>
      <c r="B150" s="4234"/>
      <c r="C150" s="426" t="s">
        <v>1845</v>
      </c>
      <c r="D150" s="187" t="s">
        <v>276</v>
      </c>
      <c r="E150" s="426" t="s">
        <v>774</v>
      </c>
      <c r="F150" s="187" t="s">
        <v>276</v>
      </c>
      <c r="G150" s="632">
        <v>0.192</v>
      </c>
      <c r="H150" s="497"/>
      <c r="I150" s="497">
        <f t="shared" si="21"/>
        <v>313177.55454545456</v>
      </c>
      <c r="J150" s="497">
        <f>G150*H150</f>
        <v>0</v>
      </c>
      <c r="K150" s="497">
        <f>I150*G150</f>
        <v>60130.090472727279</v>
      </c>
      <c r="L150" s="137"/>
      <c r="M150" s="131"/>
      <c r="O150" s="907"/>
    </row>
    <row r="151" spans="1:15">
      <c r="A151" s="499"/>
      <c r="B151" s="4234"/>
      <c r="C151" s="426" t="s">
        <v>1844</v>
      </c>
      <c r="D151" s="187" t="s">
        <v>276</v>
      </c>
      <c r="E151" s="426" t="s">
        <v>878</v>
      </c>
      <c r="F151" s="187" t="s">
        <v>276</v>
      </c>
      <c r="G151" s="632">
        <v>0.192</v>
      </c>
      <c r="H151" s="497"/>
      <c r="I151" s="497">
        <f t="shared" ref="I151:I152" si="24">VLOOKUP(C151,material1,8,0)</f>
        <v>199541.55454545454</v>
      </c>
      <c r="J151" s="497">
        <f t="shared" ref="J151:J152" si="25">G151*H151</f>
        <v>0</v>
      </c>
      <c r="K151" s="497">
        <f t="shared" ref="K151:K152" si="26">I151*G151</f>
        <v>38311.978472727271</v>
      </c>
      <c r="L151" s="137"/>
      <c r="M151" s="131"/>
      <c r="O151" s="907"/>
    </row>
    <row r="152" spans="1:15">
      <c r="A152" s="499"/>
      <c r="B152" s="4235"/>
      <c r="C152" s="426" t="s">
        <v>1847</v>
      </c>
      <c r="D152" s="187" t="s">
        <v>276</v>
      </c>
      <c r="E152" s="426" t="s">
        <v>98</v>
      </c>
      <c r="F152" s="187" t="s">
        <v>276</v>
      </c>
      <c r="G152" s="632">
        <v>0.23300000000000001</v>
      </c>
      <c r="H152" s="497"/>
      <c r="I152" s="497">
        <f t="shared" si="24"/>
        <v>103066.99090909091</v>
      </c>
      <c r="J152" s="497">
        <f t="shared" si="25"/>
        <v>0</v>
      </c>
      <c r="K152" s="497">
        <f t="shared" si="26"/>
        <v>24014.608881818182</v>
      </c>
      <c r="L152" s="137"/>
      <c r="M152" s="131"/>
      <c r="O152" s="907"/>
    </row>
    <row r="153" spans="1:15">
      <c r="A153" s="499"/>
      <c r="B153" s="505"/>
      <c r="C153" s="426" t="s">
        <v>1393</v>
      </c>
      <c r="D153" s="187" t="s">
        <v>1075</v>
      </c>
      <c r="E153" s="426" t="s">
        <v>99</v>
      </c>
      <c r="F153" s="187" t="s">
        <v>1075</v>
      </c>
      <c r="G153" s="632">
        <f>ROUND(FORECAST(7,{47.235,94.47},{5,10}),3)</f>
        <v>66.129000000000005</v>
      </c>
      <c r="H153" s="497"/>
      <c r="I153" s="497">
        <f t="shared" si="21"/>
        <v>663.27</v>
      </c>
      <c r="J153" s="497">
        <f t="shared" ref="J153" si="27">G153*H153</f>
        <v>0</v>
      </c>
      <c r="K153" s="497">
        <f t="shared" ref="K153" si="28">I153*G153</f>
        <v>43861.381829999998</v>
      </c>
      <c r="L153" s="137"/>
      <c r="M153" s="131"/>
      <c r="O153" s="907"/>
    </row>
    <row r="154" spans="1:15">
      <c r="A154" s="1548"/>
      <c r="B154" s="1549"/>
      <c r="C154" s="1550"/>
      <c r="D154" s="1551"/>
      <c r="E154" s="1552"/>
      <c r="F154" s="1551"/>
      <c r="G154" s="1553"/>
      <c r="H154" s="1554"/>
      <c r="I154" s="1554"/>
      <c r="J154" s="1554"/>
      <c r="K154" s="1554"/>
      <c r="L154" s="136"/>
      <c r="M154" s="23"/>
    </row>
    <row r="155" spans="1:15" ht="15.75">
      <c r="D155" s="18"/>
      <c r="E155" s="17"/>
      <c r="F155" s="18"/>
      <c r="G155" s="19"/>
      <c r="H155" s="60"/>
      <c r="I155" s="60"/>
      <c r="J155" s="60"/>
      <c r="K155" s="60"/>
      <c r="L155" s="13"/>
    </row>
    <row r="156" spans="1:15" ht="15.75">
      <c r="D156" s="18"/>
      <c r="E156" s="17"/>
      <c r="F156" s="18"/>
      <c r="G156" s="19"/>
      <c r="H156" s="60"/>
      <c r="I156" s="60"/>
      <c r="J156" s="60"/>
      <c r="K156" s="60"/>
      <c r="L156" s="13"/>
    </row>
    <row r="157" spans="1:15">
      <c r="D157" s="18"/>
      <c r="E157" s="17"/>
      <c r="F157" s="18"/>
      <c r="G157" s="19"/>
      <c r="H157" s="60"/>
      <c r="I157" s="60"/>
      <c r="J157" s="60"/>
      <c r="K157" s="60"/>
    </row>
    <row r="158" spans="1:15">
      <c r="D158" s="18"/>
      <c r="E158" s="17"/>
      <c r="F158" s="18"/>
      <c r="G158" s="19"/>
      <c r="H158" s="60"/>
      <c r="I158" s="60"/>
      <c r="J158" s="60"/>
      <c r="K158" s="60"/>
    </row>
    <row r="159" spans="1:15">
      <c r="D159" s="18"/>
      <c r="E159" s="17"/>
      <c r="F159" s="18"/>
      <c r="G159" s="19"/>
      <c r="H159" s="60"/>
      <c r="I159" s="60"/>
      <c r="J159" s="60"/>
      <c r="K159" s="60"/>
    </row>
    <row r="160" spans="1:15">
      <c r="D160" s="18"/>
      <c r="E160" s="17"/>
      <c r="F160" s="18"/>
      <c r="G160" s="19"/>
      <c r="H160" s="60"/>
      <c r="I160" s="60"/>
      <c r="J160" s="60"/>
      <c r="K160" s="60"/>
    </row>
    <row r="161" spans="4:11">
      <c r="D161" s="18"/>
      <c r="E161" s="17"/>
      <c r="F161" s="18"/>
      <c r="G161" s="19"/>
      <c r="H161" s="60"/>
      <c r="I161" s="60"/>
      <c r="J161" s="60"/>
      <c r="K161" s="60"/>
    </row>
    <row r="162" spans="4:11">
      <c r="D162" s="18"/>
      <c r="E162" s="17"/>
      <c r="F162" s="18"/>
      <c r="G162" s="19"/>
      <c r="H162" s="60"/>
      <c r="I162" s="60"/>
      <c r="J162" s="60"/>
      <c r="K162" s="60"/>
    </row>
    <row r="163" spans="4:11">
      <c r="D163" s="18"/>
      <c r="E163" s="17"/>
      <c r="F163" s="18"/>
      <c r="G163" s="19"/>
      <c r="H163" s="60"/>
      <c r="I163" s="60"/>
      <c r="J163" s="60"/>
      <c r="K163" s="60"/>
    </row>
    <row r="164" spans="4:11">
      <c r="D164" s="18"/>
      <c r="E164" s="17"/>
      <c r="F164" s="18"/>
      <c r="G164" s="19"/>
      <c r="H164" s="60"/>
      <c r="I164" s="60"/>
      <c r="J164" s="60"/>
      <c r="K164" s="60"/>
    </row>
    <row r="165" spans="4:11">
      <c r="D165" s="18"/>
      <c r="E165" s="17"/>
      <c r="F165" s="18"/>
      <c r="G165" s="19"/>
      <c r="H165" s="60"/>
      <c r="I165" s="60"/>
      <c r="J165" s="60"/>
      <c r="K165" s="60"/>
    </row>
    <row r="166" spans="4:11">
      <c r="D166" s="18"/>
      <c r="E166" s="17"/>
      <c r="F166" s="18"/>
      <c r="G166" s="19"/>
      <c r="H166" s="60"/>
      <c r="I166" s="60"/>
      <c r="J166" s="60"/>
      <c r="K166" s="60"/>
    </row>
    <row r="167" spans="4:11">
      <c r="D167" s="18"/>
      <c r="E167" s="17"/>
      <c r="F167" s="18"/>
      <c r="G167" s="19"/>
      <c r="H167" s="60"/>
      <c r="I167" s="60"/>
      <c r="J167" s="60"/>
      <c r="K167" s="60"/>
    </row>
    <row r="168" spans="4:11">
      <c r="E168" s="17"/>
      <c r="J168" s="60"/>
      <c r="K168" s="60"/>
    </row>
    <row r="169" spans="4:11">
      <c r="E169" s="17"/>
      <c r="J169" s="60"/>
      <c r="K169" s="60"/>
    </row>
    <row r="170" spans="4:11">
      <c r="E170" s="17"/>
      <c r="J170" s="60"/>
      <c r="K170" s="60"/>
    </row>
    <row r="171" spans="4:11">
      <c r="E171" s="17"/>
      <c r="J171" s="60"/>
      <c r="K171" s="60"/>
    </row>
    <row r="172" spans="4:11">
      <c r="E172" s="17"/>
      <c r="J172" s="60"/>
      <c r="K172" s="60"/>
    </row>
    <row r="173" spans="4:11">
      <c r="E173" s="17"/>
      <c r="J173" s="60"/>
      <c r="K173" s="60"/>
    </row>
    <row r="174" spans="4:11">
      <c r="E174" s="17"/>
      <c r="J174" s="60"/>
      <c r="K174" s="60"/>
    </row>
    <row r="175" spans="4:11">
      <c r="E175" s="17"/>
      <c r="J175" s="60"/>
      <c r="K175" s="60"/>
    </row>
    <row r="176" spans="4:11">
      <c r="E176" s="17"/>
      <c r="J176" s="60"/>
      <c r="K176" s="60"/>
    </row>
    <row r="177" spans="1:11">
      <c r="E177" s="17"/>
      <c r="J177" s="60"/>
      <c r="K177" s="60"/>
    </row>
    <row r="178" spans="1:11" s="23" customFormat="1">
      <c r="A178" s="42"/>
      <c r="B178" s="18"/>
      <c r="C178" s="22"/>
      <c r="D178" s="18"/>
      <c r="E178" s="17"/>
      <c r="F178" s="18"/>
      <c r="G178" s="19"/>
      <c r="H178" s="60"/>
      <c r="I178" s="60"/>
      <c r="J178" s="60"/>
      <c r="K178" s="60"/>
    </row>
    <row r="179" spans="1:11" s="23" customFormat="1">
      <c r="A179" s="42"/>
      <c r="B179" s="18"/>
      <c r="C179" s="22"/>
      <c r="D179" s="18"/>
      <c r="E179" s="17"/>
      <c r="F179" s="18"/>
      <c r="G179" s="19"/>
      <c r="H179" s="60"/>
      <c r="I179" s="60"/>
      <c r="J179" s="60"/>
      <c r="K179" s="60"/>
    </row>
    <row r="180" spans="1:11" s="23" customFormat="1">
      <c r="A180" s="42"/>
      <c r="B180" s="18"/>
      <c r="C180" s="22"/>
      <c r="D180" s="18"/>
      <c r="E180" s="17"/>
      <c r="F180" s="18"/>
      <c r="G180" s="19"/>
      <c r="H180" s="60"/>
      <c r="I180" s="60"/>
      <c r="J180" s="60"/>
      <c r="K180" s="60"/>
    </row>
    <row r="181" spans="1:11" s="23" customFormat="1">
      <c r="A181" s="42"/>
      <c r="B181" s="18"/>
      <c r="C181" s="22"/>
      <c r="D181" s="18"/>
      <c r="E181" s="17"/>
      <c r="F181" s="18"/>
      <c r="G181" s="19"/>
      <c r="H181" s="60"/>
      <c r="I181" s="60"/>
      <c r="J181" s="60"/>
      <c r="K181" s="60"/>
    </row>
    <row r="182" spans="1:11" s="23" customFormat="1">
      <c r="A182" s="42"/>
      <c r="B182" s="18"/>
      <c r="C182" s="22"/>
      <c r="D182" s="18"/>
      <c r="E182" s="17"/>
      <c r="F182" s="18"/>
      <c r="G182" s="19"/>
      <c r="H182" s="60"/>
      <c r="I182" s="60"/>
      <c r="J182" s="60"/>
      <c r="K182" s="60"/>
    </row>
    <row r="183" spans="1:11">
      <c r="A183" s="42"/>
      <c r="B183" s="18"/>
      <c r="C183" s="22"/>
      <c r="D183" s="18"/>
      <c r="F183" s="18"/>
      <c r="G183" s="19"/>
      <c r="H183" s="60"/>
      <c r="I183" s="60"/>
      <c r="J183" s="60"/>
      <c r="K183" s="60"/>
    </row>
    <row r="184" spans="1:11">
      <c r="A184" s="42"/>
      <c r="B184" s="18"/>
      <c r="C184" s="22"/>
      <c r="D184" s="18"/>
      <c r="F184" s="18"/>
      <c r="G184" s="19"/>
      <c r="H184" s="60"/>
      <c r="I184" s="60"/>
      <c r="J184" s="60"/>
      <c r="K184" s="60"/>
    </row>
    <row r="185" spans="1:11">
      <c r="A185" s="42"/>
      <c r="B185" s="18"/>
      <c r="C185" s="22"/>
      <c r="D185" s="18"/>
      <c r="F185" s="18"/>
      <c r="G185" s="19"/>
      <c r="H185" s="60"/>
      <c r="I185" s="60"/>
      <c r="J185" s="60"/>
      <c r="K185" s="60"/>
    </row>
  </sheetData>
  <mergeCells count="20">
    <mergeCell ref="O1:Y1"/>
    <mergeCell ref="O2:Y2"/>
    <mergeCell ref="O4:O5"/>
    <mergeCell ref="P4:Q4"/>
    <mergeCell ref="Q9:AA9"/>
    <mergeCell ref="R4:S4"/>
    <mergeCell ref="O6:Y6"/>
    <mergeCell ref="O7:Y7"/>
    <mergeCell ref="B149:B152"/>
    <mergeCell ref="A1:K1"/>
    <mergeCell ref="A2:K2"/>
    <mergeCell ref="H4:I4"/>
    <mergeCell ref="J4:K4"/>
    <mergeCell ref="G4:G5"/>
    <mergeCell ref="A4:A5"/>
    <mergeCell ref="D4:D5"/>
    <mergeCell ref="E4:E5"/>
    <mergeCell ref="C4:C5"/>
    <mergeCell ref="B4:B5"/>
    <mergeCell ref="F4:F5"/>
  </mergeCells>
  <phoneticPr fontId="72" type="noConversion"/>
  <pageMargins left="0.54" right="0" top="0.86614173228346503" bottom="0.6" header="0.511811023622047" footer="0.34"/>
  <pageSetup paperSize="9" scale="88" firstPageNumber="0" orientation="portrait" horizontalDpi="300" verticalDpi="300" r:id="rId1"/>
  <headerFooter alignWithMargins="0">
    <oddFooter>&amp;R&amp;"+,thường"Page &amp;P</oddFooter>
  </headerFooter>
</worksheet>
</file>

<file path=xl/worksheets/sheet14.xml><?xml version="1.0" encoding="utf-8"?>
<worksheet xmlns="http://schemas.openxmlformats.org/spreadsheetml/2006/main" xmlns:r="http://schemas.openxmlformats.org/officeDocument/2006/relationships">
  <sheetPr enableFormatConditionsCalculation="0">
    <tabColor indexed="14"/>
  </sheetPr>
  <dimension ref="A1:AC2765"/>
  <sheetViews>
    <sheetView view="pageBreakPreview" topLeftCell="B1786" zoomScaleSheetLayoutView="100" workbookViewId="0">
      <selection activeCell="D1817" sqref="D1817"/>
    </sheetView>
  </sheetViews>
  <sheetFormatPr defaultRowHeight="12.75"/>
  <cols>
    <col min="1" max="1" width="9.375" style="21" hidden="1" customWidth="1"/>
    <col min="2" max="2" width="7.75" style="3518" customWidth="1"/>
    <col min="3" max="3" width="10.5" style="67" customWidth="1"/>
    <col min="4" max="4" width="36.625" style="21" customWidth="1"/>
    <col min="5" max="5" width="8" style="21" customWidth="1"/>
    <col min="6" max="6" width="35.25" style="21" hidden="1" customWidth="1"/>
    <col min="7" max="7" width="8.375" style="21" hidden="1" customWidth="1"/>
    <col min="8" max="8" width="9.25" style="1004" customWidth="1"/>
    <col min="9" max="9" width="9" style="21" hidden="1" customWidth="1"/>
    <col min="10" max="10" width="12.875" style="21" customWidth="1"/>
    <col min="11" max="11" width="9.75" style="61" hidden="1" customWidth="1"/>
    <col min="12" max="12" width="14" style="61" customWidth="1"/>
    <col min="13" max="13" width="11" style="2033" hidden="1" customWidth="1"/>
    <col min="14" max="14" width="12.5" style="2033" hidden="1" customWidth="1"/>
    <col min="15" max="15" width="9.25" style="2033" hidden="1" customWidth="1"/>
    <col min="16" max="16" width="8.625" style="21" hidden="1" customWidth="1"/>
    <col min="17" max="18" width="3.875" style="21" hidden="1" customWidth="1"/>
    <col min="19" max="19" width="10.25" style="21" hidden="1" customWidth="1"/>
    <col min="20" max="20" width="12.25" style="103" hidden="1" customWidth="1"/>
    <col min="21" max="21" width="9.375" style="21" hidden="1" customWidth="1"/>
    <col min="22" max="22" width="10" style="21" hidden="1" customWidth="1"/>
    <col min="23" max="23" width="9" style="21" hidden="1" customWidth="1"/>
    <col min="24" max="25" width="0" style="21" hidden="1" customWidth="1"/>
    <col min="26" max="26" width="13.25" style="21" hidden="1" customWidth="1"/>
    <col min="27" max="27" width="10.75" style="21" customWidth="1"/>
    <col min="28" max="28" width="13.875" style="21" customWidth="1"/>
    <col min="29" max="16384" width="9" style="21"/>
  </cols>
  <sheetData>
    <row r="1" spans="1:28" s="985" customFormat="1" ht="18.75">
      <c r="B1" s="4206" t="s">
        <v>545</v>
      </c>
      <c r="C1" s="4206"/>
      <c r="D1" s="4206"/>
      <c r="E1" s="4206"/>
      <c r="F1" s="4206"/>
      <c r="G1" s="4206"/>
      <c r="H1" s="4206"/>
      <c r="I1" s="4206"/>
      <c r="J1" s="4206"/>
      <c r="K1" s="4206"/>
      <c r="L1" s="4206"/>
      <c r="M1" s="4206"/>
      <c r="N1" s="4206"/>
      <c r="O1" s="4206"/>
      <c r="P1" s="4206"/>
      <c r="T1" s="103"/>
    </row>
    <row r="2" spans="1:28" s="1005" customFormat="1" ht="18.75">
      <c r="B2" s="4206" t="s">
        <v>1088</v>
      </c>
      <c r="C2" s="4206"/>
      <c r="D2" s="4206"/>
      <c r="E2" s="4206"/>
      <c r="F2" s="4206"/>
      <c r="G2" s="4206"/>
      <c r="H2" s="4206"/>
      <c r="I2" s="4206"/>
      <c r="J2" s="4206"/>
      <c r="K2" s="4206"/>
      <c r="L2" s="4206"/>
      <c r="M2" s="4206"/>
      <c r="N2" s="4206"/>
      <c r="O2" s="4206"/>
      <c r="P2" s="4206"/>
      <c r="T2" s="1006"/>
    </row>
    <row r="3" spans="1:28" s="985" customFormat="1" ht="18.75">
      <c r="B3" s="3414"/>
      <c r="C3" s="81"/>
      <c r="D3" s="81"/>
      <c r="E3" s="81"/>
      <c r="F3" s="81"/>
      <c r="G3" s="81"/>
      <c r="H3" s="760"/>
      <c r="I3" s="81"/>
      <c r="J3" s="81"/>
      <c r="K3" s="81"/>
      <c r="L3" s="987"/>
      <c r="M3" s="2024"/>
      <c r="N3" s="2024"/>
      <c r="O3" s="2024"/>
      <c r="P3" s="986"/>
      <c r="T3" s="103"/>
    </row>
    <row r="4" spans="1:28" s="90" customFormat="1" ht="29.25" customHeight="1">
      <c r="B4" s="4253" t="s">
        <v>1331</v>
      </c>
      <c r="C4" s="4255" t="s">
        <v>1332</v>
      </c>
      <c r="D4" s="4259" t="s">
        <v>966</v>
      </c>
      <c r="E4" s="4260"/>
      <c r="F4" s="4259" t="s">
        <v>35</v>
      </c>
      <c r="G4" s="4260"/>
      <c r="H4" s="4261" t="s">
        <v>334</v>
      </c>
      <c r="I4" s="4257" t="s">
        <v>5860</v>
      </c>
      <c r="J4" s="4258"/>
      <c r="K4" s="4259" t="s">
        <v>5861</v>
      </c>
      <c r="L4" s="4260"/>
      <c r="M4" s="4263" t="s">
        <v>3313</v>
      </c>
      <c r="N4" s="4264"/>
      <c r="O4" s="4265"/>
      <c r="P4" s="4255" t="s">
        <v>335</v>
      </c>
      <c r="T4" s="620"/>
    </row>
    <row r="5" spans="1:28" s="90" customFormat="1" ht="30" customHeight="1">
      <c r="B5" s="4254"/>
      <c r="C5" s="4256"/>
      <c r="D5" s="56" t="s">
        <v>33</v>
      </c>
      <c r="E5" s="91" t="s">
        <v>1024</v>
      </c>
      <c r="F5" s="56" t="s">
        <v>34</v>
      </c>
      <c r="G5" s="91" t="s">
        <v>1478</v>
      </c>
      <c r="H5" s="4262"/>
      <c r="I5" s="57" t="s">
        <v>336</v>
      </c>
      <c r="J5" s="57" t="s">
        <v>5862</v>
      </c>
      <c r="K5" s="57" t="s">
        <v>336</v>
      </c>
      <c r="L5" s="57" t="s">
        <v>5863</v>
      </c>
      <c r="M5" s="2025" t="s">
        <v>4415</v>
      </c>
      <c r="N5" s="2025" t="s">
        <v>4416</v>
      </c>
      <c r="O5" s="2025" t="s">
        <v>4417</v>
      </c>
      <c r="P5" s="4256"/>
      <c r="S5" s="1007" t="s">
        <v>223</v>
      </c>
      <c r="T5" s="1007" t="s">
        <v>969</v>
      </c>
      <c r="U5" s="1007" t="s">
        <v>970</v>
      </c>
      <c r="V5" s="1007" t="s">
        <v>986</v>
      </c>
    </row>
    <row r="6" spans="1:28" s="1106" customFormat="1" ht="27" customHeight="1">
      <c r="A6" s="1106" t="s">
        <v>1504</v>
      </c>
      <c r="B6" s="3509">
        <v>1</v>
      </c>
      <c r="C6" s="1107" t="s">
        <v>4263</v>
      </c>
      <c r="D6" s="1108" t="s">
        <v>4257</v>
      </c>
      <c r="E6" s="1109" t="s">
        <v>275</v>
      </c>
      <c r="F6" s="1108" t="s">
        <v>4258</v>
      </c>
      <c r="G6" s="1109" t="s">
        <v>275</v>
      </c>
      <c r="H6" s="1110"/>
      <c r="I6" s="1111"/>
      <c r="J6" s="1111"/>
      <c r="K6" s="1112"/>
      <c r="L6" s="1112"/>
      <c r="M6" s="2034"/>
      <c r="N6" s="2034">
        <f>L9</f>
        <v>4543.8638999999994</v>
      </c>
      <c r="O6" s="2034"/>
      <c r="P6" s="3258"/>
      <c r="Q6" s="1106" t="s">
        <v>984</v>
      </c>
      <c r="T6" s="1113">
        <f>L9</f>
        <v>4543.8638999999994</v>
      </c>
      <c r="V6" s="1114">
        <f>IF(B6=" ",0,(S6+T6+U6)*1.02*1.055*1.06*1.1)</f>
        <v>5701.3341652931404</v>
      </c>
      <c r="X6" s="627">
        <f>IF(B6="","",COUNTIF('Breakdown (B)'!$D$147:$D$1323,B6))</f>
        <v>8</v>
      </c>
      <c r="Y6" s="627">
        <f>IF(C6="","",COUNTIF('Breakdown (B)'!$D$147:$D$1323,C6))</f>
        <v>0</v>
      </c>
      <c r="Z6" s="627">
        <f>IF(D6="","",COUNTIF('Breakdown (B)'!$D$147:$D$1323,D6))</f>
        <v>0</v>
      </c>
      <c r="AA6" s="627">
        <f>IF(E6="","",COUNTIF('Breakdown (B)'!$D$147:$D$1323,E6))</f>
        <v>0</v>
      </c>
      <c r="AB6" s="627">
        <f>IF(F6="","",COUNTIF('Breakdown (B)'!$D$147:$D$1323,F6))</f>
        <v>0</v>
      </c>
    </row>
    <row r="7" spans="1:28" s="96" customFormat="1" ht="15">
      <c r="B7" s="3495"/>
      <c r="C7" s="1008" t="str">
        <f>IF(D7=$D$7,"A.",IF(D7=$D$9,"B.",IF(D7=$D$12,"C.",IF(D7=$D$14,"D.",IF(D7=$D$15,"E.",IF(D7=$D$16,"F.",IF(D7=$D$17,"G.",IF(D7=$D$18,"H.","I."))))))))</f>
        <v>A.</v>
      </c>
      <c r="D7" s="212" t="s">
        <v>1479</v>
      </c>
      <c r="E7" s="213"/>
      <c r="F7" s="212" t="s">
        <v>64</v>
      </c>
      <c r="G7" s="213"/>
      <c r="H7" s="214"/>
      <c r="I7" s="94"/>
      <c r="J7" s="94"/>
      <c r="K7" s="95"/>
      <c r="L7" s="95"/>
      <c r="M7" s="2027"/>
      <c r="N7" s="2027"/>
      <c r="O7" s="2027"/>
      <c r="P7" s="3259"/>
      <c r="T7" s="620"/>
      <c r="X7" s="627" t="str">
        <f>IF(B7="","",COUNTIF('Breakdown (B)'!$D$147:$D$1323,B7))</f>
        <v/>
      </c>
    </row>
    <row r="8" spans="1:28" s="90" customFormat="1" ht="15">
      <c r="B8" s="3495"/>
      <c r="C8" s="1008"/>
      <c r="D8" s="215"/>
      <c r="E8" s="216"/>
      <c r="F8" s="215"/>
      <c r="G8" s="216"/>
      <c r="H8" s="214"/>
      <c r="I8" s="75"/>
      <c r="J8" s="75"/>
      <c r="K8" s="95"/>
      <c r="L8" s="95"/>
      <c r="M8" s="2027"/>
      <c r="N8" s="2027"/>
      <c r="O8" s="2027"/>
      <c r="P8" s="1921"/>
      <c r="T8" s="620"/>
      <c r="X8" s="627" t="str">
        <f>IF(B8="","",COUNTIF('Breakdown (B)'!$D$147:$D$1323,B8))</f>
        <v/>
      </c>
    </row>
    <row r="9" spans="1:28" s="96" customFormat="1" ht="15">
      <c r="B9" s="3495"/>
      <c r="C9" s="1008" t="str">
        <f>IF(D9=$D$7,"A.",IF(D9=$D$9,"B.",IF(D9=$D$12,"C.",IF(D9=$D$14,"D.",IF(D9=$D$15,"E.",IF(D9=$D$16,"F.",IF(D9=$D$17,"G.",IF(D9=$D$18,"H.","I."))))))))</f>
        <v>B.</v>
      </c>
      <c r="D9" s="212" t="s">
        <v>969</v>
      </c>
      <c r="E9" s="213"/>
      <c r="F9" s="212" t="s">
        <v>1482</v>
      </c>
      <c r="G9" s="213"/>
      <c r="H9" s="214"/>
      <c r="I9" s="94"/>
      <c r="J9" s="94"/>
      <c r="K9" s="95"/>
      <c r="L9" s="259">
        <f>L10</f>
        <v>4543.8638999999994</v>
      </c>
      <c r="M9" s="2027"/>
      <c r="N9" s="2027"/>
      <c r="O9" s="2027"/>
      <c r="P9" s="3259"/>
      <c r="T9" s="620"/>
      <c r="X9" s="627" t="str">
        <f>IF(B9="","",COUNTIF('Breakdown (B)'!$D$147:$D$1323,B9))</f>
        <v/>
      </c>
    </row>
    <row r="10" spans="1:28" s="90" customFormat="1" ht="15">
      <c r="B10" s="3495"/>
      <c r="C10" s="1009"/>
      <c r="D10" s="217">
        <v>3</v>
      </c>
      <c r="E10" s="216" t="s">
        <v>1480</v>
      </c>
      <c r="F10" s="218">
        <v>3</v>
      </c>
      <c r="G10" s="216" t="s">
        <v>1481</v>
      </c>
      <c r="H10" s="214">
        <f>2.11/100</f>
        <v>2.1099999999999997E-2</v>
      </c>
      <c r="I10" s="75"/>
      <c r="J10" s="75">
        <f>VLOOKUP(D10,A18N2,10)</f>
        <v>215349</v>
      </c>
      <c r="K10" s="95"/>
      <c r="L10" s="95">
        <f>H10*J10</f>
        <v>4543.8638999999994</v>
      </c>
      <c r="M10" s="2027"/>
      <c r="N10" s="2027"/>
      <c r="O10" s="2027"/>
      <c r="P10" s="1921"/>
      <c r="T10" s="620"/>
      <c r="X10" s="627" t="str">
        <f>IF(B10="","",COUNTIF('Breakdown (B)'!$D$147:$D$1323,B10))</f>
        <v/>
      </c>
    </row>
    <row r="11" spans="1:28" s="90" customFormat="1" ht="15">
      <c r="B11" s="3495"/>
      <c r="C11" s="1009"/>
      <c r="D11" s="219"/>
      <c r="E11" s="216"/>
      <c r="F11" s="219"/>
      <c r="G11" s="216"/>
      <c r="H11" s="214"/>
      <c r="I11" s="75"/>
      <c r="J11" s="75"/>
      <c r="K11" s="95"/>
      <c r="L11" s="95"/>
      <c r="M11" s="2027"/>
      <c r="N11" s="2027"/>
      <c r="O11" s="2027"/>
      <c r="P11" s="1921"/>
      <c r="T11" s="620"/>
      <c r="X11" s="627" t="str">
        <f>IF(B11="","",COUNTIF('Breakdown (B)'!$D$147:$D$1323,B11))</f>
        <v/>
      </c>
    </row>
    <row r="12" spans="1:28" s="96" customFormat="1" ht="15">
      <c r="B12" s="3495"/>
      <c r="C12" s="1008" t="str">
        <f>IF(D12=$D$7,"A.",IF(D12=$D$9,"B.",IF(D12=$D$12,"C.",IF(D12=$D$14,"D.",IF(D12=$D$15,"E.",IF(D12=$D$16,"F.",IF(D12=$D$17,"G.",IF(D12=$D$18,"H.","I."))))))))</f>
        <v>C.</v>
      </c>
      <c r="D12" s="212" t="s">
        <v>970</v>
      </c>
      <c r="E12" s="213"/>
      <c r="F12" s="212" t="s">
        <v>1483</v>
      </c>
      <c r="G12" s="213"/>
      <c r="H12" s="214"/>
      <c r="I12" s="94"/>
      <c r="J12" s="94"/>
      <c r="K12" s="95"/>
      <c r="L12" s="95"/>
      <c r="M12" s="2027"/>
      <c r="N12" s="2027"/>
      <c r="O12" s="2027"/>
      <c r="P12" s="3259"/>
      <c r="T12" s="620"/>
      <c r="X12" s="627" t="str">
        <f>IF(B12="","",COUNTIF('Breakdown (B)'!$D$147:$D$1323,B12))</f>
        <v/>
      </c>
    </row>
    <row r="13" spans="1:28" s="90" customFormat="1" ht="15">
      <c r="B13" s="3495"/>
      <c r="C13" s="94"/>
      <c r="D13" s="75"/>
      <c r="E13" s="75"/>
      <c r="F13" s="75"/>
      <c r="G13" s="75"/>
      <c r="H13" s="104"/>
      <c r="I13" s="75"/>
      <c r="J13" s="75"/>
      <c r="K13" s="95"/>
      <c r="L13" s="95"/>
      <c r="M13" s="2027"/>
      <c r="N13" s="2027"/>
      <c r="O13" s="2027"/>
      <c r="P13" s="1921"/>
      <c r="T13" s="620"/>
      <c r="X13" s="627" t="str">
        <f>IF(B13="","",COUNTIF('Breakdown (B)'!$D$147:$D$1323,B13))</f>
        <v/>
      </c>
    </row>
    <row r="14" spans="1:28" ht="15" hidden="1">
      <c r="B14" s="3495"/>
      <c r="C14" s="1008" t="str">
        <f t="shared" ref="C14:C19" si="0">IF(D14=$D$7,"A.",IF(D14=$D$9,"B.",IF(D14=$D$12,"C.",IF(D14=$D$14,"D.",IF(D14=$D$15,"E.",IF(D14=$D$16,"F.",IF(D14=$D$17,"G.",IF(D14=$D$18,"H.","I."))))))))</f>
        <v>D.</v>
      </c>
      <c r="D14" s="220" t="s">
        <v>539</v>
      </c>
      <c r="E14" s="75"/>
      <c r="F14" s="220" t="s">
        <v>542</v>
      </c>
      <c r="G14" s="75"/>
      <c r="H14" s="104"/>
      <c r="I14" s="75"/>
      <c r="J14" s="75"/>
      <c r="K14" s="95">
        <f>K7+K9+K12</f>
        <v>0</v>
      </c>
      <c r="L14" s="95">
        <f>L7+L9+L12</f>
        <v>4543.8638999999994</v>
      </c>
      <c r="M14" s="2027"/>
      <c r="N14" s="2027"/>
      <c r="O14" s="2027"/>
      <c r="P14" s="1921"/>
      <c r="X14" s="627" t="str">
        <f>IF(B14="","",COUNTIF('Breakdown (B)'!$D$147:$D$1323,B14))</f>
        <v/>
      </c>
    </row>
    <row r="15" spans="1:28" ht="15" hidden="1">
      <c r="B15" s="3495"/>
      <c r="C15" s="1008" t="str">
        <f t="shared" si="0"/>
        <v>E.</v>
      </c>
      <c r="D15" s="220" t="s">
        <v>499</v>
      </c>
      <c r="E15" s="75"/>
      <c r="F15" s="220" t="s">
        <v>500</v>
      </c>
      <c r="G15" s="75"/>
      <c r="H15" s="104"/>
      <c r="I15" s="75"/>
      <c r="J15" s="75"/>
      <c r="K15" s="95">
        <f>2%*K14</f>
        <v>0</v>
      </c>
      <c r="L15" s="95">
        <f>2%*L14</f>
        <v>90.87727799999999</v>
      </c>
      <c r="M15" s="2027"/>
      <c r="N15" s="2027"/>
      <c r="O15" s="2027"/>
      <c r="P15" s="1921"/>
      <c r="X15" s="627" t="str">
        <f>IF(B15="","",COUNTIF('Breakdown (B)'!$D$147:$D$1323,B15))</f>
        <v/>
      </c>
    </row>
    <row r="16" spans="1:28" ht="15" hidden="1">
      <c r="B16" s="3495"/>
      <c r="C16" s="1008" t="str">
        <f t="shared" si="0"/>
        <v>F.</v>
      </c>
      <c r="D16" s="220" t="s">
        <v>540</v>
      </c>
      <c r="E16" s="75"/>
      <c r="F16" s="220" t="s">
        <v>543</v>
      </c>
      <c r="G16" s="75"/>
      <c r="H16" s="104"/>
      <c r="I16" s="75"/>
      <c r="J16" s="75"/>
      <c r="K16" s="95">
        <f>SUM(K14:K15)</f>
        <v>0</v>
      </c>
      <c r="L16" s="95">
        <f>SUM(L14:L15)</f>
        <v>4634.7411779999993</v>
      </c>
      <c r="M16" s="2027"/>
      <c r="N16" s="2027"/>
      <c r="O16" s="2027"/>
      <c r="P16" s="1921"/>
      <c r="X16" s="627" t="str">
        <f>IF(B16="","",COUNTIF('Breakdown (B)'!$D$147:$D$1323,B16))</f>
        <v/>
      </c>
    </row>
    <row r="17" spans="1:24" ht="15" hidden="1">
      <c r="B17" s="3495"/>
      <c r="C17" s="1008" t="str">
        <f t="shared" si="0"/>
        <v>G.</v>
      </c>
      <c r="D17" s="220" t="s">
        <v>541</v>
      </c>
      <c r="E17" s="75"/>
      <c r="F17" s="220" t="s">
        <v>544</v>
      </c>
      <c r="G17" s="75"/>
      <c r="H17" s="104"/>
      <c r="I17" s="75"/>
      <c r="J17" s="75"/>
      <c r="K17" s="95">
        <f>5.5%*K16</f>
        <v>0</v>
      </c>
      <c r="L17" s="95">
        <f>5.5%*L16</f>
        <v>254.91076478999997</v>
      </c>
      <c r="M17" s="2027"/>
      <c r="N17" s="2027"/>
      <c r="O17" s="2027"/>
      <c r="P17" s="1921"/>
      <c r="X17" s="627" t="str">
        <f>IF(B17="","",COUNTIF('Breakdown (B)'!$D$147:$D$1323,B17))</f>
        <v/>
      </c>
    </row>
    <row r="18" spans="1:24" ht="15" hidden="1">
      <c r="B18" s="3495"/>
      <c r="C18" s="1008" t="str">
        <f t="shared" si="0"/>
        <v>H.</v>
      </c>
      <c r="D18" s="220" t="s">
        <v>479</v>
      </c>
      <c r="E18" s="75"/>
      <c r="F18" s="220" t="s">
        <v>478</v>
      </c>
      <c r="G18" s="75"/>
      <c r="H18" s="104"/>
      <c r="I18" s="75"/>
      <c r="J18" s="75"/>
      <c r="K18" s="95">
        <f>6%*SUM(K16:K17)</f>
        <v>0</v>
      </c>
      <c r="L18" s="95">
        <f>6%*SUM(L16:L17)</f>
        <v>293.37911656739993</v>
      </c>
      <c r="M18" s="2027"/>
      <c r="N18" s="2027"/>
      <c r="O18" s="2027"/>
      <c r="P18" s="1921"/>
      <c r="X18" s="627" t="str">
        <f>IF(B18="","",COUNTIF('Breakdown (B)'!$D$147:$D$1323,B18))</f>
        <v/>
      </c>
    </row>
    <row r="19" spans="1:24" ht="15" hidden="1" customHeight="1">
      <c r="B19" s="3495"/>
      <c r="C19" s="1008" t="str">
        <f t="shared" si="0"/>
        <v>I.</v>
      </c>
      <c r="D19" s="220" t="s">
        <v>1370</v>
      </c>
      <c r="E19" s="75"/>
      <c r="F19" s="220" t="s">
        <v>440</v>
      </c>
      <c r="G19" s="75"/>
      <c r="H19" s="104"/>
      <c r="I19" s="75"/>
      <c r="J19" s="75"/>
      <c r="K19" s="95">
        <f>SUM(K16:K18)</f>
        <v>0</v>
      </c>
      <c r="L19" s="95">
        <f>SUM(L16:L18)</f>
        <v>5183.0310593573995</v>
      </c>
      <c r="M19" s="2027"/>
      <c r="N19" s="2027"/>
      <c r="O19" s="2027"/>
      <c r="P19" s="1921"/>
      <c r="X19" s="627" t="str">
        <f>IF(B19="","",COUNTIF('Breakdown (B)'!$D$147:$D$1323,B19))</f>
        <v/>
      </c>
    </row>
    <row r="20" spans="1:24" ht="15" hidden="1" customHeight="1">
      <c r="B20" s="3495"/>
      <c r="C20" s="1008" t="s">
        <v>709</v>
      </c>
      <c r="D20" s="220" t="s">
        <v>1667</v>
      </c>
      <c r="E20" s="72"/>
      <c r="F20" s="220" t="s">
        <v>1668</v>
      </c>
      <c r="G20" s="72"/>
      <c r="H20" s="1010"/>
      <c r="I20" s="95"/>
      <c r="J20" s="95"/>
      <c r="K20" s="95">
        <f>SUM(K17:K19)</f>
        <v>0</v>
      </c>
      <c r="L20" s="95">
        <f>L19*10%</f>
        <v>518.30310593573995</v>
      </c>
      <c r="M20" s="2027"/>
      <c r="N20" s="2027"/>
      <c r="O20" s="2027"/>
      <c r="P20" s="1921"/>
      <c r="X20" s="627" t="str">
        <f>IF(B20="","",COUNTIF('Breakdown (B)'!$D$147:$D$1323,B20))</f>
        <v/>
      </c>
    </row>
    <row r="21" spans="1:24" ht="15" hidden="1" customHeight="1">
      <c r="B21" s="3495"/>
      <c r="C21" s="1008" t="s">
        <v>2653</v>
      </c>
      <c r="D21" s="220" t="s">
        <v>2652</v>
      </c>
      <c r="E21" s="72"/>
      <c r="F21" s="220" t="s">
        <v>2654</v>
      </c>
      <c r="G21" s="72"/>
      <c r="H21" s="1010"/>
      <c r="I21" s="95"/>
      <c r="J21" s="95"/>
      <c r="K21" s="95">
        <f>SUM(K18:K20)</f>
        <v>0</v>
      </c>
      <c r="L21" s="95">
        <f>SUM(L19:L20)*2%</f>
        <v>114.02668330586279</v>
      </c>
      <c r="M21" s="2027"/>
      <c r="N21" s="2027"/>
      <c r="O21" s="2027"/>
      <c r="P21" s="1921"/>
      <c r="X21" s="627" t="str">
        <f>IF(B21="","",COUNTIF('Breakdown (B)'!$D$147:$D$1323,B21))</f>
        <v/>
      </c>
    </row>
    <row r="22" spans="1:24" s="67" customFormat="1" ht="15" hidden="1">
      <c r="B22" s="3495"/>
      <c r="C22" s="1011">
        <f>B6</f>
        <v>1</v>
      </c>
      <c r="D22" s="430" t="s">
        <v>1669</v>
      </c>
      <c r="E22" s="78"/>
      <c r="F22" s="430" t="s">
        <v>1670</v>
      </c>
      <c r="G22" s="221"/>
      <c r="H22" s="104"/>
      <c r="I22" s="94"/>
      <c r="J22" s="94"/>
      <c r="K22" s="95">
        <f>K19</f>
        <v>0</v>
      </c>
      <c r="L22" s="97">
        <f>SUM(L19:L21)</f>
        <v>5815.3608485990026</v>
      </c>
      <c r="M22" s="2027"/>
      <c r="N22" s="2027"/>
      <c r="O22" s="2027"/>
      <c r="P22" s="3259"/>
      <c r="Q22" s="141" t="s">
        <v>1671</v>
      </c>
      <c r="R22" s="141"/>
      <c r="T22" s="103"/>
      <c r="X22" s="627" t="str">
        <f>IF(B22="","",COUNTIF('Breakdown (B)'!$D$147:$D$1323,B22))</f>
        <v/>
      </c>
    </row>
    <row r="23" spans="1:24" s="67" customFormat="1" ht="14.25" hidden="1" customHeight="1">
      <c r="B23" s="3495"/>
      <c r="C23" s="94"/>
      <c r="D23" s="94"/>
      <c r="E23" s="94"/>
      <c r="F23" s="78"/>
      <c r="G23" s="94"/>
      <c r="H23" s="104"/>
      <c r="I23" s="94"/>
      <c r="J23" s="94"/>
      <c r="K23" s="97">
        <f>K22*1.1</f>
        <v>0</v>
      </c>
      <c r="L23" s="97"/>
      <c r="M23" s="2027"/>
      <c r="N23" s="2027"/>
      <c r="O23" s="2027"/>
      <c r="P23" s="1921"/>
      <c r="T23" s="103"/>
      <c r="X23" s="627" t="str">
        <f>IF(B23="","",COUNTIF('Breakdown (B)'!$D$147:$D$1323,B23))</f>
        <v/>
      </c>
    </row>
    <row r="24" spans="1:24" s="1115" customFormat="1" ht="25.5">
      <c r="A24" s="1115" t="s">
        <v>1647</v>
      </c>
      <c r="B24" s="3510">
        <f>B6+1</f>
        <v>2</v>
      </c>
      <c r="C24" s="1922" t="s">
        <v>4261</v>
      </c>
      <c r="D24" s="1923" t="s">
        <v>4259</v>
      </c>
      <c r="E24" s="1924" t="s">
        <v>275</v>
      </c>
      <c r="F24" s="1923" t="s">
        <v>4260</v>
      </c>
      <c r="G24" s="1924" t="s">
        <v>275</v>
      </c>
      <c r="H24" s="1119"/>
      <c r="I24" s="1120"/>
      <c r="J24" s="1120"/>
      <c r="K24" s="1121"/>
      <c r="L24" s="1121"/>
      <c r="M24" s="2035"/>
      <c r="N24" s="2035">
        <f>L27</f>
        <v>615.8981399999999</v>
      </c>
      <c r="O24" s="2035">
        <f>L30</f>
        <v>719.44864460727274</v>
      </c>
      <c r="P24" s="3260"/>
      <c r="S24" s="1106"/>
      <c r="T24" s="1113">
        <f>L27</f>
        <v>615.8981399999999</v>
      </c>
      <c r="U24" s="1106">
        <f>L30</f>
        <v>719.44864460727274</v>
      </c>
      <c r="V24" s="1114">
        <f>IF(B24=" ",0,(S24+T24+U24)*1.02*1.055*1.06*1.1)</f>
        <v>1675.5031429519233</v>
      </c>
      <c r="X24" s="627">
        <f>IF(B24="","",COUNTIF('Breakdown (B)'!$D$147:$D$1323,B24))</f>
        <v>2</v>
      </c>
    </row>
    <row r="25" spans="1:24" ht="15">
      <c r="B25" s="3495"/>
      <c r="C25" s="1008" t="str">
        <f>IF(D25=$D$7,"A.",IF(D25=$D$9,"B.",IF(D25=$D$12,"C.",IF(D25=$D$14,"D.",IF(D25=$D$15,"E.",IF(D25=$D$16,"F.",IF(D25=$D$17,"G.",IF(D25=$D$18,"H.","I."))))))))</f>
        <v>A.</v>
      </c>
      <c r="D25" s="212" t="s">
        <v>1479</v>
      </c>
      <c r="E25" s="75"/>
      <c r="F25" s="212" t="s">
        <v>64</v>
      </c>
      <c r="G25" s="75"/>
      <c r="H25" s="104"/>
      <c r="I25" s="75"/>
      <c r="J25" s="75"/>
      <c r="K25" s="95"/>
      <c r="L25" s="95"/>
      <c r="M25" s="2027"/>
      <c r="N25" s="2027"/>
      <c r="O25" s="2027"/>
      <c r="P25" s="1921"/>
      <c r="X25" s="627" t="str">
        <f>IF(B25="","",COUNTIF('Breakdown (B)'!$D$147:$D$1323,B25))</f>
        <v/>
      </c>
    </row>
    <row r="26" spans="1:24" ht="15">
      <c r="B26" s="3495"/>
      <c r="C26" s="94"/>
      <c r="D26" s="75"/>
      <c r="E26" s="75"/>
      <c r="F26" s="75"/>
      <c r="G26" s="75"/>
      <c r="H26" s="104"/>
      <c r="I26" s="75"/>
      <c r="J26" s="75"/>
      <c r="K26" s="95"/>
      <c r="L26" s="95"/>
      <c r="M26" s="2027"/>
      <c r="N26" s="2027"/>
      <c r="O26" s="2027"/>
      <c r="P26" s="1921"/>
      <c r="X26" s="627" t="str">
        <f>IF(B26="","",COUNTIF('Breakdown (B)'!$D$147:$D$1323,B26))</f>
        <v/>
      </c>
    </row>
    <row r="27" spans="1:24" ht="15">
      <c r="B27" s="3495"/>
      <c r="C27" s="1008" t="str">
        <f>IF(D27=$D$7,"A.",IF(D27=$D$9,"B.",IF(D27=$D$12,"C.",IF(D27=$D$14,"D.",IF(D27=$D$15,"E.",IF(D27=$D$16,"F.",IF(D27=$D$17,"G.",IF(D27=$D$18,"H.","I."))))))))</f>
        <v>B.</v>
      </c>
      <c r="D27" s="212" t="s">
        <v>969</v>
      </c>
      <c r="E27" s="216"/>
      <c r="F27" s="212" t="s">
        <v>1482</v>
      </c>
      <c r="G27" s="216"/>
      <c r="H27" s="214"/>
      <c r="I27" s="75"/>
      <c r="J27" s="75"/>
      <c r="K27" s="95"/>
      <c r="L27" s="259">
        <f>L28</f>
        <v>615.8981399999999</v>
      </c>
      <c r="M27" s="2027"/>
      <c r="N27" s="2027"/>
      <c r="O27" s="2027"/>
      <c r="P27" s="1921"/>
      <c r="X27" s="627" t="str">
        <f>IF(B27="","",COUNTIF('Breakdown (B)'!$D$147:$D$1323,B27))</f>
        <v/>
      </c>
    </row>
    <row r="28" spans="1:24" ht="15">
      <c r="B28" s="3495"/>
      <c r="C28" s="1009"/>
      <c r="D28" s="223">
        <v>3</v>
      </c>
      <c r="E28" s="216" t="s">
        <v>1480</v>
      </c>
      <c r="F28" s="218">
        <v>3</v>
      </c>
      <c r="G28" s="216" t="s">
        <v>1481</v>
      </c>
      <c r="H28" s="214">
        <f>0.286/100</f>
        <v>2.8599999999999997E-3</v>
      </c>
      <c r="I28" s="75"/>
      <c r="J28" s="75">
        <f>VLOOKUP(D28,A18N2,10)</f>
        <v>215349</v>
      </c>
      <c r="K28" s="95"/>
      <c r="L28" s="95">
        <f>H28*J28</f>
        <v>615.8981399999999</v>
      </c>
      <c r="M28" s="2027"/>
      <c r="N28" s="2027"/>
      <c r="O28" s="2027"/>
      <c r="P28" s="1921"/>
      <c r="X28" s="627" t="str">
        <f>IF(B28="","",COUNTIF('Breakdown (B)'!$D$147:$D$1323,B28))</f>
        <v/>
      </c>
    </row>
    <row r="29" spans="1:24" ht="15">
      <c r="B29" s="3495"/>
      <c r="C29" s="1009"/>
      <c r="D29" s="223"/>
      <c r="E29" s="216"/>
      <c r="F29" s="75"/>
      <c r="G29" s="216"/>
      <c r="H29" s="214"/>
      <c r="I29" s="75"/>
      <c r="J29" s="75"/>
      <c r="K29" s="95"/>
      <c r="L29" s="95"/>
      <c r="M29" s="2027"/>
      <c r="N29" s="2027"/>
      <c r="O29" s="2027"/>
      <c r="P29" s="1921"/>
      <c r="X29" s="627" t="str">
        <f>IF(B29="","",COUNTIF('Breakdown (B)'!$D$147:$D$1323,B29))</f>
        <v/>
      </c>
    </row>
    <row r="30" spans="1:24" ht="15">
      <c r="B30" s="3495"/>
      <c r="C30" s="1008" t="str">
        <f>IF(D30=$D$7,"A.",IF(D30=$D$9,"B.",IF(D30=$D$12,"C.",IF(D30=$D$14,"D.",IF(D30=$D$15,"E.",IF(D30=$D$16,"F.",IF(D30=$D$17,"G.",IF(D30=$D$18,"H.","I."))))))))</f>
        <v>C.</v>
      </c>
      <c r="D30" s="212" t="s">
        <v>970</v>
      </c>
      <c r="E30" s="216"/>
      <c r="F30" s="212" t="s">
        <v>1483</v>
      </c>
      <c r="G30" s="216"/>
      <c r="H30" s="214"/>
      <c r="I30" s="75"/>
      <c r="J30" s="75"/>
      <c r="K30" s="95"/>
      <c r="L30" s="259">
        <f>SUM(L31:L32)</f>
        <v>719.44864460727274</v>
      </c>
      <c r="M30" s="2027"/>
      <c r="N30" s="2027"/>
      <c r="O30" s="2027"/>
      <c r="P30" s="1921"/>
      <c r="X30" s="627" t="str">
        <f>IF(B30="","",COUNTIF('Breakdown (B)'!$D$147:$D$1323,B30))</f>
        <v/>
      </c>
    </row>
    <row r="31" spans="1:24" ht="15">
      <c r="B31" s="3495"/>
      <c r="C31" s="213"/>
      <c r="D31" s="1926" t="s">
        <v>3008</v>
      </c>
      <c r="E31" s="1927" t="s">
        <v>789</v>
      </c>
      <c r="F31" s="1928" t="s">
        <v>4262</v>
      </c>
      <c r="G31" s="1929" t="s">
        <v>1055</v>
      </c>
      <c r="H31" s="1441">
        <f>0.0204/100</f>
        <v>2.0400000000000003E-4</v>
      </c>
      <c r="I31" s="75"/>
      <c r="J31" s="75">
        <f>VLOOKUP(D31,equiment,15,0)</f>
        <v>3024530.1745454543</v>
      </c>
      <c r="K31" s="95"/>
      <c r="L31" s="95">
        <f>H31*J31</f>
        <v>617.00415560727276</v>
      </c>
      <c r="M31" s="2027"/>
      <c r="N31" s="2027"/>
      <c r="O31" s="2027"/>
      <c r="P31" s="1921"/>
      <c r="X31" s="627" t="str">
        <f>IF(B31="","",COUNTIF('Breakdown (B)'!$D$147:$D$1323,B31))</f>
        <v/>
      </c>
    </row>
    <row r="32" spans="1:24" ht="15">
      <c r="B32" s="3495"/>
      <c r="C32" s="213"/>
      <c r="D32" s="1930" t="s">
        <v>818</v>
      </c>
      <c r="E32" s="1931" t="s">
        <v>789</v>
      </c>
      <c r="F32" s="1921" t="s">
        <v>590</v>
      </c>
      <c r="G32" s="1929" t="s">
        <v>1055</v>
      </c>
      <c r="H32" s="1925">
        <f>0.0045/100</f>
        <v>4.4999999999999996E-5</v>
      </c>
      <c r="I32" s="75"/>
      <c r="J32" s="75">
        <f>VLOOKUP(D32,equiment,15,0)</f>
        <v>2276544.2000000002</v>
      </c>
      <c r="K32" s="95"/>
      <c r="L32" s="95">
        <f>H32*J32</f>
        <v>102.444489</v>
      </c>
      <c r="M32" s="2027"/>
      <c r="N32" s="2027"/>
      <c r="O32" s="2027"/>
      <c r="P32" s="1921"/>
      <c r="X32" s="627" t="str">
        <f>IF(B32="","",COUNTIF('Breakdown (B)'!$D$147:$D$1323,B32))</f>
        <v/>
      </c>
    </row>
    <row r="33" spans="1:24" ht="15">
      <c r="B33" s="3495"/>
      <c r="C33" s="94"/>
      <c r="D33" s="75"/>
      <c r="E33" s="75"/>
      <c r="F33" s="75"/>
      <c r="G33" s="75"/>
      <c r="H33" s="104"/>
      <c r="I33" s="75"/>
      <c r="J33" s="75"/>
      <c r="K33" s="95"/>
      <c r="L33" s="95"/>
      <c r="M33" s="2027"/>
      <c r="N33" s="2027"/>
      <c r="O33" s="2027"/>
      <c r="P33" s="1921"/>
      <c r="X33" s="627" t="str">
        <f>IF(B33="","",COUNTIF('Breakdown (B)'!$D$147:$D$1323,B33))</f>
        <v/>
      </c>
    </row>
    <row r="34" spans="1:24" ht="15" hidden="1">
      <c r="B34" s="3495"/>
      <c r="C34" s="1008" t="str">
        <f t="shared" ref="C34:C39" si="1">IF(D34=$D$7,"A.",IF(D34=$D$9,"B.",IF(D34=$D$12,"C.",IF(D34=$D$14,"D.",IF(D34=$D$15,"E.",IF(D34=$D$16,"F.",IF(D34=$D$17,"G.",IF(D34=$D$18,"H.","I."))))))))</f>
        <v>D.</v>
      </c>
      <c r="D34" s="220" t="s">
        <v>539</v>
      </c>
      <c r="E34" s="75"/>
      <c r="F34" s="220" t="s">
        <v>542</v>
      </c>
      <c r="G34" s="75"/>
      <c r="H34" s="104"/>
      <c r="I34" s="75"/>
      <c r="J34" s="75"/>
      <c r="K34" s="95">
        <f>K25+K27+K30</f>
        <v>0</v>
      </c>
      <c r="L34" s="95">
        <f>L25+L27+L30</f>
        <v>1335.3467846072726</v>
      </c>
      <c r="M34" s="2027"/>
      <c r="N34" s="2027"/>
      <c r="O34" s="2027"/>
      <c r="P34" s="1921"/>
      <c r="X34" s="627" t="str">
        <f>IF(B34="","",COUNTIF('Breakdown (B)'!$D$147:$D$1323,B34))</f>
        <v/>
      </c>
    </row>
    <row r="35" spans="1:24" ht="15" hidden="1">
      <c r="B35" s="3495"/>
      <c r="C35" s="1008" t="str">
        <f t="shared" si="1"/>
        <v>E.</v>
      </c>
      <c r="D35" s="220" t="s">
        <v>499</v>
      </c>
      <c r="E35" s="75"/>
      <c r="F35" s="220" t="s">
        <v>500</v>
      </c>
      <c r="G35" s="75"/>
      <c r="H35" s="104"/>
      <c r="I35" s="75"/>
      <c r="J35" s="75"/>
      <c r="K35" s="95">
        <f>2%*K34</f>
        <v>0</v>
      </c>
      <c r="L35" s="95">
        <f>2%*L34</f>
        <v>26.706935692145453</v>
      </c>
      <c r="M35" s="2027"/>
      <c r="N35" s="2027"/>
      <c r="O35" s="2027"/>
      <c r="P35" s="1921"/>
      <c r="X35" s="627" t="str">
        <f>IF(B35="","",COUNTIF('Breakdown (B)'!$D$147:$D$1323,B35))</f>
        <v/>
      </c>
    </row>
    <row r="36" spans="1:24" ht="15" hidden="1">
      <c r="B36" s="3495"/>
      <c r="C36" s="1008" t="str">
        <f t="shared" si="1"/>
        <v>F.</v>
      </c>
      <c r="D36" s="220" t="s">
        <v>540</v>
      </c>
      <c r="E36" s="75"/>
      <c r="F36" s="220" t="s">
        <v>543</v>
      </c>
      <c r="G36" s="75"/>
      <c r="H36" s="104"/>
      <c r="I36" s="75"/>
      <c r="J36" s="75"/>
      <c r="K36" s="95">
        <f>SUM(K34:K35)</f>
        <v>0</v>
      </c>
      <c r="L36" s="95">
        <f>SUM(L34:L35)</f>
        <v>1362.053720299418</v>
      </c>
      <c r="M36" s="2027"/>
      <c r="N36" s="2027"/>
      <c r="O36" s="2027"/>
      <c r="P36" s="1921"/>
      <c r="X36" s="627" t="str">
        <f>IF(B36="","",COUNTIF('Breakdown (B)'!$D$147:$D$1323,B36))</f>
        <v/>
      </c>
    </row>
    <row r="37" spans="1:24" ht="15" hidden="1">
      <c r="B37" s="3495"/>
      <c r="C37" s="1008" t="str">
        <f t="shared" si="1"/>
        <v>G.</v>
      </c>
      <c r="D37" s="220" t="s">
        <v>541</v>
      </c>
      <c r="E37" s="75"/>
      <c r="F37" s="220" t="s">
        <v>544</v>
      </c>
      <c r="G37" s="75"/>
      <c r="H37" s="104"/>
      <c r="I37" s="75"/>
      <c r="J37" s="75"/>
      <c r="K37" s="95">
        <f>5.5%*K36</f>
        <v>0</v>
      </c>
      <c r="L37" s="95">
        <f>5.5%*L36</f>
        <v>74.912954616467999</v>
      </c>
      <c r="M37" s="2027"/>
      <c r="N37" s="2027"/>
      <c r="O37" s="2027"/>
      <c r="P37" s="1921"/>
      <c r="X37" s="627" t="str">
        <f>IF(B37="","",COUNTIF('Breakdown (B)'!$D$147:$D$1323,B37))</f>
        <v/>
      </c>
    </row>
    <row r="38" spans="1:24" ht="15" hidden="1">
      <c r="B38" s="3495"/>
      <c r="C38" s="1008" t="str">
        <f t="shared" si="1"/>
        <v>H.</v>
      </c>
      <c r="D38" s="220" t="s">
        <v>479</v>
      </c>
      <c r="E38" s="75"/>
      <c r="F38" s="220" t="s">
        <v>478</v>
      </c>
      <c r="G38" s="75"/>
      <c r="H38" s="104"/>
      <c r="I38" s="75"/>
      <c r="J38" s="75"/>
      <c r="K38" s="95">
        <f>6%*SUM(K36:K37)</f>
        <v>0</v>
      </c>
      <c r="L38" s="95">
        <f>6%*SUM(L36:L37)</f>
        <v>86.218000494953159</v>
      </c>
      <c r="M38" s="2027"/>
      <c r="N38" s="2027"/>
      <c r="O38" s="2027"/>
      <c r="P38" s="1921"/>
      <c r="X38" s="627" t="str">
        <f>IF(B38="","",COUNTIF('Breakdown (B)'!$D$147:$D$1323,B38))</f>
        <v/>
      </c>
    </row>
    <row r="39" spans="1:24" ht="15" hidden="1" customHeight="1">
      <c r="B39" s="3495"/>
      <c r="C39" s="1008" t="str">
        <f t="shared" si="1"/>
        <v>I.</v>
      </c>
      <c r="D39" s="220" t="s">
        <v>1370</v>
      </c>
      <c r="E39" s="75"/>
      <c r="F39" s="220" t="s">
        <v>440</v>
      </c>
      <c r="G39" s="75"/>
      <c r="H39" s="104"/>
      <c r="I39" s="75"/>
      <c r="J39" s="75"/>
      <c r="K39" s="95">
        <f>SUM(K36:K38)</f>
        <v>0</v>
      </c>
      <c r="L39" s="95">
        <f>SUM(L36:L38)</f>
        <v>1523.1846754108392</v>
      </c>
      <c r="M39" s="2027"/>
      <c r="N39" s="2027"/>
      <c r="O39" s="2027"/>
      <c r="P39" s="1921"/>
      <c r="X39" s="627" t="str">
        <f>IF(B39="","",COUNTIF('Breakdown (B)'!$D$147:$D$1323,B39))</f>
        <v/>
      </c>
    </row>
    <row r="40" spans="1:24" ht="15" hidden="1" customHeight="1">
      <c r="B40" s="3495"/>
      <c r="C40" s="1008" t="s">
        <v>709</v>
      </c>
      <c r="D40" s="220" t="s">
        <v>1667</v>
      </c>
      <c r="E40" s="72"/>
      <c r="F40" s="220" t="s">
        <v>1668</v>
      </c>
      <c r="G40" s="72"/>
      <c r="H40" s="1010"/>
      <c r="I40" s="95"/>
      <c r="J40" s="95"/>
      <c r="K40" s="95">
        <f>SUM(K37:K39)</f>
        <v>0</v>
      </c>
      <c r="L40" s="95">
        <f>L39*10%</f>
        <v>152.31846754108392</v>
      </c>
      <c r="M40" s="2027"/>
      <c r="N40" s="2027"/>
      <c r="O40" s="2027"/>
      <c r="P40" s="1921"/>
      <c r="X40" s="627" t="str">
        <f>IF(B40="","",COUNTIF('Breakdown (B)'!$D$147:$D$1323,B40))</f>
        <v/>
      </c>
    </row>
    <row r="41" spans="1:24" ht="15" hidden="1" customHeight="1">
      <c r="B41" s="3495"/>
      <c r="C41" s="1008" t="s">
        <v>2653</v>
      </c>
      <c r="D41" s="220" t="s">
        <v>2652</v>
      </c>
      <c r="E41" s="72"/>
      <c r="F41" s="220" t="s">
        <v>2654</v>
      </c>
      <c r="G41" s="72"/>
      <c r="H41" s="1010"/>
      <c r="I41" s="95"/>
      <c r="J41" s="95"/>
      <c r="K41" s="95">
        <f>SUM(K38:K40)</f>
        <v>0</v>
      </c>
      <c r="L41" s="95">
        <f>SUM(L39:L40)*2%</f>
        <v>33.510062859038463</v>
      </c>
      <c r="M41" s="2027"/>
      <c r="N41" s="2027"/>
      <c r="O41" s="2027"/>
      <c r="P41" s="1921"/>
      <c r="X41" s="627" t="str">
        <f>IF(B41="","",COUNTIF('Breakdown (B)'!$D$147:$D$1323,B41))</f>
        <v/>
      </c>
    </row>
    <row r="42" spans="1:24" s="67" customFormat="1" ht="15" hidden="1">
      <c r="B42" s="3495"/>
      <c r="C42" s="1011">
        <f>B24</f>
        <v>2</v>
      </c>
      <c r="D42" s="430" t="s">
        <v>1669</v>
      </c>
      <c r="E42" s="78"/>
      <c r="F42" s="430" t="s">
        <v>1670</v>
      </c>
      <c r="G42" s="221"/>
      <c r="H42" s="104"/>
      <c r="I42" s="94"/>
      <c r="J42" s="94"/>
      <c r="K42" s="95">
        <f>K39</f>
        <v>0</v>
      </c>
      <c r="L42" s="97">
        <f>SUM(L39:L41)</f>
        <v>1709.0132058109616</v>
      </c>
      <c r="M42" s="2027"/>
      <c r="N42" s="2027"/>
      <c r="O42" s="2027"/>
      <c r="P42" s="3259"/>
      <c r="Q42" s="141" t="s">
        <v>1671</v>
      </c>
      <c r="R42" s="141"/>
      <c r="T42" s="103"/>
      <c r="X42" s="627" t="str">
        <f>IF(B42="","",COUNTIF('Breakdown (B)'!$D$147:$D$1323,B42))</f>
        <v/>
      </c>
    </row>
    <row r="43" spans="1:24" ht="15" hidden="1">
      <c r="B43" s="3495"/>
      <c r="C43" s="94"/>
      <c r="D43" s="75"/>
      <c r="E43" s="75"/>
      <c r="F43" s="75"/>
      <c r="G43" s="75"/>
      <c r="H43" s="104"/>
      <c r="I43" s="75"/>
      <c r="J43" s="75"/>
      <c r="K43" s="97">
        <f>K42*1.1</f>
        <v>0</v>
      </c>
      <c r="L43" s="97"/>
      <c r="M43" s="2027"/>
      <c r="N43" s="2027"/>
      <c r="O43" s="2027"/>
      <c r="P43" s="1921"/>
      <c r="X43" s="627" t="str">
        <f>IF(B43="","",COUNTIF('Breakdown (B)'!$D$147:$D$1323,B43))</f>
        <v/>
      </c>
    </row>
    <row r="44" spans="1:24" s="1115" customFormat="1" ht="25.5">
      <c r="A44" s="1115" t="s">
        <v>1647</v>
      </c>
      <c r="B44" s="3510">
        <f>B24+1</f>
        <v>3</v>
      </c>
      <c r="C44" s="1116" t="s">
        <v>3191</v>
      </c>
      <c r="D44" s="1117" t="s">
        <v>3192</v>
      </c>
      <c r="E44" s="1118" t="s">
        <v>276</v>
      </c>
      <c r="F44" s="1117" t="s">
        <v>3193</v>
      </c>
      <c r="G44" s="1118" t="s">
        <v>276</v>
      </c>
      <c r="H44" s="1119"/>
      <c r="I44" s="1120"/>
      <c r="J44" s="1120"/>
      <c r="K44" s="1121"/>
      <c r="L44" s="1121"/>
      <c r="M44" s="2035"/>
      <c r="N44" s="2035">
        <f>L47</f>
        <v>1076.7450000000001</v>
      </c>
      <c r="O44" s="2035">
        <f>L50</f>
        <v>8166.3870400699288</v>
      </c>
      <c r="P44" s="3260"/>
      <c r="S44" s="1106"/>
      <c r="T44" s="1113">
        <f>L47</f>
        <v>1076.7450000000001</v>
      </c>
      <c r="U44" s="1106">
        <f>L50</f>
        <v>8166.3870400699288</v>
      </c>
      <c r="V44" s="1114">
        <f>IF(B44=" ",0,(S44+T44+U44)*1.02*1.055*1.06*1.1)</f>
        <v>11597.659096780248</v>
      </c>
      <c r="X44" s="627">
        <f>IF(B44="","",COUNTIF('Breakdown (B)'!$D$147:$D$1323,B44))</f>
        <v>4</v>
      </c>
    </row>
    <row r="45" spans="1:24" ht="15">
      <c r="B45" s="3495"/>
      <c r="C45" s="1008" t="str">
        <f>IF(D45=$D$7,"A.",IF(D45=$D$9,"B.",IF(D45=$D$12,"C.",IF(D45=$D$14,"D.",IF(D45=$D$15,"E.",IF(D45=$D$16,"F.",IF(D45=$D$17,"G.",IF(D45=$D$18,"H.","I."))))))))</f>
        <v>A.</v>
      </c>
      <c r="D45" s="212" t="s">
        <v>1479</v>
      </c>
      <c r="E45" s="75"/>
      <c r="F45" s="212" t="s">
        <v>64</v>
      </c>
      <c r="G45" s="75"/>
      <c r="H45" s="104"/>
      <c r="I45" s="75"/>
      <c r="J45" s="75"/>
      <c r="K45" s="95"/>
      <c r="L45" s="95"/>
      <c r="M45" s="2027"/>
      <c r="N45" s="2027"/>
      <c r="O45" s="2027"/>
      <c r="P45" s="1921"/>
      <c r="X45" s="627" t="str">
        <f>IF(B45="","",COUNTIF('Breakdown (B)'!$D$147:$D$1323,B45))</f>
        <v/>
      </c>
    </row>
    <row r="46" spans="1:24" ht="15">
      <c r="B46" s="3495"/>
      <c r="C46" s="94"/>
      <c r="D46" s="75"/>
      <c r="E46" s="75"/>
      <c r="F46" s="75"/>
      <c r="G46" s="75"/>
      <c r="H46" s="104"/>
      <c r="I46" s="75"/>
      <c r="J46" s="75"/>
      <c r="K46" s="95"/>
      <c r="L46" s="95"/>
      <c r="M46" s="2027"/>
      <c r="N46" s="2027"/>
      <c r="O46" s="2027"/>
      <c r="P46" s="1921"/>
      <c r="X46" s="627" t="str">
        <f>IF(B46="","",COUNTIF('Breakdown (B)'!$D$147:$D$1323,B46))</f>
        <v/>
      </c>
    </row>
    <row r="47" spans="1:24" ht="15">
      <c r="B47" s="3495"/>
      <c r="C47" s="1008" t="str">
        <f>IF(D47=$D$7,"A.",IF(D47=$D$9,"B.",IF(D47=$D$12,"C.",IF(D47=$D$14,"D.",IF(D47=$D$15,"E.",IF(D47=$D$16,"F.",IF(D47=$D$17,"G.",IF(D47=$D$18,"H.","I."))))))))</f>
        <v>B.</v>
      </c>
      <c r="D47" s="212" t="s">
        <v>969</v>
      </c>
      <c r="E47" s="216"/>
      <c r="F47" s="212" t="s">
        <v>1482</v>
      </c>
      <c r="G47" s="216"/>
      <c r="H47" s="214"/>
      <c r="I47" s="75"/>
      <c r="J47" s="75"/>
      <c r="K47" s="95"/>
      <c r="L47" s="259">
        <f>L48</f>
        <v>1076.7450000000001</v>
      </c>
      <c r="M47" s="2027"/>
      <c r="N47" s="2027"/>
      <c r="O47" s="2027"/>
      <c r="P47" s="1921"/>
      <c r="X47" s="627" t="str">
        <f>IF(B47="","",COUNTIF('Breakdown (B)'!$D$147:$D$1323,B47))</f>
        <v/>
      </c>
    </row>
    <row r="48" spans="1:24" ht="15">
      <c r="B48" s="3495"/>
      <c r="C48" s="1009"/>
      <c r="D48" s="223">
        <v>3</v>
      </c>
      <c r="E48" s="216" t="s">
        <v>1480</v>
      </c>
      <c r="F48" s="218">
        <v>3</v>
      </c>
      <c r="G48" s="216" t="s">
        <v>1481</v>
      </c>
      <c r="H48" s="214">
        <f>0.5/100</f>
        <v>5.0000000000000001E-3</v>
      </c>
      <c r="I48" s="75"/>
      <c r="J48" s="75">
        <f>VLOOKUP(D48,A18N2,10)</f>
        <v>215349</v>
      </c>
      <c r="K48" s="95"/>
      <c r="L48" s="95">
        <f>H48*J48</f>
        <v>1076.7450000000001</v>
      </c>
      <c r="M48" s="2027"/>
      <c r="N48" s="2027"/>
      <c r="O48" s="2027"/>
      <c r="P48" s="1921"/>
      <c r="X48" s="627" t="str">
        <f>IF(B48="","",COUNTIF('Breakdown (B)'!$D$147:$D$1323,B48))</f>
        <v/>
      </c>
    </row>
    <row r="49" spans="1:24" ht="15">
      <c r="B49" s="3495"/>
      <c r="C49" s="1009"/>
      <c r="D49" s="223"/>
      <c r="E49" s="216"/>
      <c r="F49" s="75"/>
      <c r="G49" s="216"/>
      <c r="H49" s="214"/>
      <c r="I49" s="75"/>
      <c r="J49" s="75"/>
      <c r="K49" s="95"/>
      <c r="L49" s="95"/>
      <c r="M49" s="2027"/>
      <c r="N49" s="2027"/>
      <c r="O49" s="2027"/>
      <c r="P49" s="1921"/>
      <c r="X49" s="627" t="str">
        <f>IF(B49="","",COUNTIF('Breakdown (B)'!$D$147:$D$1323,B49))</f>
        <v/>
      </c>
    </row>
    <row r="50" spans="1:24" ht="15">
      <c r="B50" s="3495"/>
      <c r="C50" s="1008" t="str">
        <f>IF(D50=$D$7,"A.",IF(D50=$D$9,"B.",IF(D50=$D$12,"C.",IF(D50=$D$14,"D.",IF(D50=$D$15,"E.",IF(D50=$D$16,"F.",IF(D50=$D$17,"G.",IF(D50=$D$18,"H.","I."))))))))</f>
        <v>C.</v>
      </c>
      <c r="D50" s="212" t="s">
        <v>970</v>
      </c>
      <c r="E50" s="216"/>
      <c r="F50" s="212" t="s">
        <v>1483</v>
      </c>
      <c r="G50" s="216"/>
      <c r="H50" s="214"/>
      <c r="I50" s="75"/>
      <c r="J50" s="75"/>
      <c r="K50" s="95"/>
      <c r="L50" s="259">
        <f>SUM(L51:L52)</f>
        <v>8166.3870400699288</v>
      </c>
      <c r="M50" s="2027"/>
      <c r="N50" s="2027"/>
      <c r="O50" s="2027"/>
      <c r="P50" s="1921"/>
      <c r="X50" s="627" t="str">
        <f>IF(B50="","",COUNTIF('Breakdown (B)'!$D$147:$D$1323,B50))</f>
        <v/>
      </c>
    </row>
    <row r="51" spans="1:24" ht="15">
      <c r="B51" s="3495"/>
      <c r="C51" s="213"/>
      <c r="D51" s="224" t="s">
        <v>611</v>
      </c>
      <c r="E51" s="72" t="s">
        <v>789</v>
      </c>
      <c r="F51" s="75" t="s">
        <v>369</v>
      </c>
      <c r="G51" s="216" t="s">
        <v>1055</v>
      </c>
      <c r="H51" s="214">
        <f>0.152/100</f>
        <v>1.5199999999999999E-3</v>
      </c>
      <c r="I51" s="75"/>
      <c r="J51" s="75">
        <f>VLOOKUP(D51,equiment,15,0)</f>
        <v>4968236.9118881114</v>
      </c>
      <c r="K51" s="95"/>
      <c r="L51" s="95">
        <f>H51*J51</f>
        <v>7551.720106069929</v>
      </c>
      <c r="M51" s="2027"/>
      <c r="N51" s="2027"/>
      <c r="O51" s="2027"/>
      <c r="P51" s="1921"/>
      <c r="X51" s="627" t="str">
        <f>IF(B51="","",COUNTIF('Breakdown (B)'!$D$147:$D$1323,B51))</f>
        <v/>
      </c>
    </row>
    <row r="52" spans="1:24" ht="15">
      <c r="B52" s="3495"/>
      <c r="C52" s="213"/>
      <c r="D52" s="224" t="s">
        <v>818</v>
      </c>
      <c r="E52" s="72" t="s">
        <v>789</v>
      </c>
      <c r="F52" s="75" t="s">
        <v>590</v>
      </c>
      <c r="G52" s="216" t="s">
        <v>1055</v>
      </c>
      <c r="H52" s="1441">
        <f>0.027/100</f>
        <v>2.7E-4</v>
      </c>
      <c r="I52" s="75"/>
      <c r="J52" s="75">
        <f>VLOOKUP(D52,equiment,15,0)</f>
        <v>2276544.2000000002</v>
      </c>
      <c r="K52" s="95"/>
      <c r="L52" s="95">
        <f>H52*J52</f>
        <v>614.66693400000008</v>
      </c>
      <c r="M52" s="2027"/>
      <c r="N52" s="2027"/>
      <c r="O52" s="2027"/>
      <c r="P52" s="1921"/>
      <c r="X52" s="627" t="str">
        <f>IF(B52="","",COUNTIF('Breakdown (B)'!$D$147:$D$1323,B52))</f>
        <v/>
      </c>
    </row>
    <row r="53" spans="1:24" ht="15">
      <c r="B53" s="3495"/>
      <c r="C53" s="94"/>
      <c r="D53" s="75"/>
      <c r="E53" s="75"/>
      <c r="F53" s="75"/>
      <c r="G53" s="75"/>
      <c r="H53" s="104"/>
      <c r="I53" s="75"/>
      <c r="J53" s="75"/>
      <c r="K53" s="95"/>
      <c r="L53" s="95"/>
      <c r="M53" s="2027"/>
      <c r="N53" s="2027"/>
      <c r="O53" s="2027"/>
      <c r="P53" s="1921"/>
      <c r="X53" s="627" t="str">
        <f>IF(B53="","",COUNTIF('Breakdown (B)'!$D$147:$D$1323,B53))</f>
        <v/>
      </c>
    </row>
    <row r="54" spans="1:24" ht="12" hidden="1" customHeight="1">
      <c r="B54" s="3495"/>
      <c r="C54" s="1008" t="str">
        <f t="shared" ref="C54:C59" si="2">IF(D54=$D$7,"A.",IF(D54=$D$9,"B.",IF(D54=$D$12,"C.",IF(D54=$D$14,"D.",IF(D54=$D$15,"E.",IF(D54=$D$16,"F.",IF(D54=$D$17,"G.",IF(D54=$D$18,"H.","I."))))))))</f>
        <v>D.</v>
      </c>
      <c r="D54" s="220" t="s">
        <v>539</v>
      </c>
      <c r="E54" s="75"/>
      <c r="F54" s="220" t="s">
        <v>542</v>
      </c>
      <c r="G54" s="75"/>
      <c r="H54" s="104"/>
      <c r="I54" s="75"/>
      <c r="J54" s="75"/>
      <c r="K54" s="95">
        <f>K45+K47+K50</f>
        <v>0</v>
      </c>
      <c r="L54" s="95">
        <f>L45+L47+L50</f>
        <v>9243.1320400699296</v>
      </c>
      <c r="M54" s="2027"/>
      <c r="N54" s="2027"/>
      <c r="O54" s="2027"/>
      <c r="P54" s="1921"/>
      <c r="X54" s="627" t="str">
        <f>IF(B54="","",COUNTIF('Breakdown (B)'!$D$147:$D$1323,B54))</f>
        <v/>
      </c>
    </row>
    <row r="55" spans="1:24" ht="15" hidden="1">
      <c r="B55" s="3495"/>
      <c r="C55" s="1008" t="str">
        <f t="shared" si="2"/>
        <v>E.</v>
      </c>
      <c r="D55" s="220" t="s">
        <v>499</v>
      </c>
      <c r="E55" s="75"/>
      <c r="F55" s="220" t="s">
        <v>500</v>
      </c>
      <c r="G55" s="75"/>
      <c r="H55" s="104"/>
      <c r="I55" s="75"/>
      <c r="J55" s="75"/>
      <c r="K55" s="95">
        <f>2%*K54</f>
        <v>0</v>
      </c>
      <c r="L55" s="95">
        <f>2%*L54</f>
        <v>184.86264080139858</v>
      </c>
      <c r="M55" s="2027"/>
      <c r="N55" s="2027"/>
      <c r="O55" s="2027"/>
      <c r="P55" s="1921"/>
      <c r="X55" s="627" t="str">
        <f>IF(B55="","",COUNTIF('Breakdown (B)'!$D$147:$D$1323,B55))</f>
        <v/>
      </c>
    </row>
    <row r="56" spans="1:24" ht="15" hidden="1">
      <c r="B56" s="3495"/>
      <c r="C56" s="1008" t="str">
        <f t="shared" si="2"/>
        <v>F.</v>
      </c>
      <c r="D56" s="220" t="s">
        <v>540</v>
      </c>
      <c r="E56" s="75"/>
      <c r="F56" s="220" t="s">
        <v>543</v>
      </c>
      <c r="G56" s="75"/>
      <c r="H56" s="104"/>
      <c r="I56" s="75"/>
      <c r="J56" s="75"/>
      <c r="K56" s="95">
        <f>SUM(K54:K55)</f>
        <v>0</v>
      </c>
      <c r="L56" s="95">
        <f>SUM(L54:L55)</f>
        <v>9427.9946808713285</v>
      </c>
      <c r="M56" s="2027"/>
      <c r="N56" s="2027"/>
      <c r="O56" s="2027"/>
      <c r="P56" s="1921"/>
      <c r="X56" s="627" t="str">
        <f>IF(B56="","",COUNTIF('Breakdown (B)'!$D$147:$D$1323,B56))</f>
        <v/>
      </c>
    </row>
    <row r="57" spans="1:24" ht="15" hidden="1">
      <c r="B57" s="3495"/>
      <c r="C57" s="1008" t="str">
        <f t="shared" si="2"/>
        <v>G.</v>
      </c>
      <c r="D57" s="220" t="s">
        <v>541</v>
      </c>
      <c r="E57" s="75"/>
      <c r="F57" s="220" t="s">
        <v>544</v>
      </c>
      <c r="G57" s="75"/>
      <c r="H57" s="104"/>
      <c r="I57" s="75"/>
      <c r="J57" s="75"/>
      <c r="K57" s="95">
        <f>5.5%*K56</f>
        <v>0</v>
      </c>
      <c r="L57" s="95">
        <f>5.5%*L56</f>
        <v>518.53970744792309</v>
      </c>
      <c r="M57" s="2027"/>
      <c r="N57" s="2027"/>
      <c r="O57" s="2027"/>
      <c r="P57" s="1921"/>
      <c r="X57" s="627" t="str">
        <f>IF(B57="","",COUNTIF('Breakdown (B)'!$D$147:$D$1323,B57))</f>
        <v/>
      </c>
    </row>
    <row r="58" spans="1:24" ht="15" hidden="1">
      <c r="B58" s="3495"/>
      <c r="C58" s="1008" t="str">
        <f t="shared" si="2"/>
        <v>H.</v>
      </c>
      <c r="D58" s="220" t="s">
        <v>479</v>
      </c>
      <c r="E58" s="75"/>
      <c r="F58" s="220" t="s">
        <v>478</v>
      </c>
      <c r="G58" s="75"/>
      <c r="H58" s="104"/>
      <c r="I58" s="75"/>
      <c r="J58" s="75"/>
      <c r="K58" s="95">
        <f>6%*SUM(K56:K57)</f>
        <v>0</v>
      </c>
      <c r="L58" s="95">
        <f>6%*SUM(L56:L57)</f>
        <v>596.79206329915507</v>
      </c>
      <c r="M58" s="2027"/>
      <c r="N58" s="2027"/>
      <c r="O58" s="2027"/>
      <c r="P58" s="1921"/>
      <c r="X58" s="627" t="str">
        <f>IF(B58="","",COUNTIF('Breakdown (B)'!$D$147:$D$1323,B58))</f>
        <v/>
      </c>
    </row>
    <row r="59" spans="1:24" ht="15" hidden="1" customHeight="1">
      <c r="B59" s="3495"/>
      <c r="C59" s="1008" t="str">
        <f t="shared" si="2"/>
        <v>I.</v>
      </c>
      <c r="D59" s="220" t="s">
        <v>1370</v>
      </c>
      <c r="E59" s="75"/>
      <c r="F59" s="220" t="s">
        <v>440</v>
      </c>
      <c r="G59" s="75"/>
      <c r="H59" s="104"/>
      <c r="I59" s="75"/>
      <c r="J59" s="75"/>
      <c r="K59" s="95">
        <f>SUM(K56:K58)</f>
        <v>0</v>
      </c>
      <c r="L59" s="95">
        <f>SUM(L56:L58)</f>
        <v>10543.326451618406</v>
      </c>
      <c r="M59" s="2027"/>
      <c r="N59" s="2027"/>
      <c r="O59" s="2027"/>
      <c r="P59" s="1921"/>
      <c r="X59" s="627" t="str">
        <f>IF(B59="","",COUNTIF('Breakdown (B)'!$D$147:$D$1323,B59))</f>
        <v/>
      </c>
    </row>
    <row r="60" spans="1:24" ht="15" hidden="1" customHeight="1">
      <c r="B60" s="3495"/>
      <c r="C60" s="1008" t="s">
        <v>709</v>
      </c>
      <c r="D60" s="220" t="s">
        <v>1667</v>
      </c>
      <c r="E60" s="72"/>
      <c r="F60" s="220" t="s">
        <v>1668</v>
      </c>
      <c r="G60" s="72"/>
      <c r="H60" s="1010"/>
      <c r="I60" s="95"/>
      <c r="J60" s="95"/>
      <c r="K60" s="95">
        <f>SUM(K57:K59)</f>
        <v>0</v>
      </c>
      <c r="L60" s="95">
        <f>L59*10%</f>
        <v>1054.3326451618407</v>
      </c>
      <c r="M60" s="2027"/>
      <c r="N60" s="2027"/>
      <c r="O60" s="2027"/>
      <c r="P60" s="1921"/>
      <c r="X60" s="627" t="str">
        <f>IF(B60="","",COUNTIF('Breakdown (B)'!$D$147:$D$1323,B60))</f>
        <v/>
      </c>
    </row>
    <row r="61" spans="1:24" ht="15" hidden="1" customHeight="1">
      <c r="B61" s="3495"/>
      <c r="C61" s="1008" t="s">
        <v>2653</v>
      </c>
      <c r="D61" s="220" t="s">
        <v>2652</v>
      </c>
      <c r="E61" s="72"/>
      <c r="F61" s="220" t="s">
        <v>2654</v>
      </c>
      <c r="G61" s="72"/>
      <c r="H61" s="1010"/>
      <c r="I61" s="95"/>
      <c r="J61" s="95"/>
      <c r="K61" s="95">
        <f>SUM(K58:K60)</f>
        <v>0</v>
      </c>
      <c r="L61" s="95">
        <f>SUM(L59:L60)*2%</f>
        <v>231.95318193560496</v>
      </c>
      <c r="M61" s="2027"/>
      <c r="N61" s="2027"/>
      <c r="O61" s="2027"/>
      <c r="P61" s="1921"/>
      <c r="X61" s="627" t="str">
        <f>IF(B61="","",COUNTIF('Breakdown (B)'!$D$147:$D$1323,B61))</f>
        <v/>
      </c>
    </row>
    <row r="62" spans="1:24" s="67" customFormat="1" ht="15" hidden="1">
      <c r="B62" s="3495"/>
      <c r="C62" s="1011">
        <f>B44</f>
        <v>3</v>
      </c>
      <c r="D62" s="430" t="s">
        <v>1669</v>
      </c>
      <c r="E62" s="78"/>
      <c r="F62" s="430" t="s">
        <v>1670</v>
      </c>
      <c r="G62" s="221"/>
      <c r="H62" s="104"/>
      <c r="I62" s="94"/>
      <c r="J62" s="94"/>
      <c r="K62" s="95">
        <f>K59</f>
        <v>0</v>
      </c>
      <c r="L62" s="97">
        <f>SUM(L59:L61)</f>
        <v>11829.612278715853</v>
      </c>
      <c r="M62" s="2027"/>
      <c r="N62" s="2027"/>
      <c r="O62" s="2027"/>
      <c r="P62" s="3259"/>
      <c r="Q62" s="141" t="s">
        <v>1671</v>
      </c>
      <c r="R62" s="141"/>
      <c r="T62" s="103"/>
      <c r="X62" s="627" t="str">
        <f>IF(B62="","",COUNTIF('Breakdown (B)'!$D$147:$D$1323,B62))</f>
        <v/>
      </c>
    </row>
    <row r="63" spans="1:24" ht="15" hidden="1">
      <c r="B63" s="3495"/>
      <c r="C63" s="94"/>
      <c r="D63" s="75"/>
      <c r="E63" s="75"/>
      <c r="F63" s="75"/>
      <c r="G63" s="75"/>
      <c r="H63" s="104"/>
      <c r="I63" s="75"/>
      <c r="J63" s="75"/>
      <c r="K63" s="97">
        <f>K62*1.1</f>
        <v>0</v>
      </c>
      <c r="L63" s="97"/>
      <c r="M63" s="2027"/>
      <c r="N63" s="2027"/>
      <c r="O63" s="2027"/>
      <c r="P63" s="1921"/>
      <c r="X63" s="627" t="str">
        <f>IF(B63="","",COUNTIF('Breakdown (B)'!$D$147:$D$1323,B63))</f>
        <v/>
      </c>
    </row>
    <row r="64" spans="1:24" s="1115" customFormat="1" ht="25.5">
      <c r="A64" s="1115" t="s">
        <v>1647</v>
      </c>
      <c r="B64" s="3510">
        <f>B44+1</f>
        <v>4</v>
      </c>
      <c r="C64" s="1116" t="s">
        <v>1793</v>
      </c>
      <c r="D64" s="1117" t="s">
        <v>1869</v>
      </c>
      <c r="E64" s="1118" t="s">
        <v>276</v>
      </c>
      <c r="F64" s="1117" t="s">
        <v>1794</v>
      </c>
      <c r="G64" s="1118" t="s">
        <v>276</v>
      </c>
      <c r="H64" s="1119"/>
      <c r="I64" s="1120"/>
      <c r="J64" s="1120"/>
      <c r="K64" s="1121"/>
      <c r="L64" s="1121"/>
      <c r="M64" s="2035">
        <f>L65</f>
        <v>34545.454545454544</v>
      </c>
      <c r="N64" s="2035">
        <f>L68</f>
        <v>1744.3269000000003</v>
      </c>
      <c r="O64" s="2035">
        <f>L71</f>
        <v>11060.283452013986</v>
      </c>
      <c r="P64" s="3260"/>
      <c r="S64" s="1106">
        <f>L65</f>
        <v>34545.454545454544</v>
      </c>
      <c r="T64" s="1113">
        <f>L68</f>
        <v>1744.3269000000003</v>
      </c>
      <c r="U64" s="1106">
        <f>L71</f>
        <v>11060.283452013986</v>
      </c>
      <c r="V64" s="1114">
        <f>IF(B64=" ",0,(S64+T64+U64)*1.02*1.055*1.06*1.1)</f>
        <v>59411.670038969431</v>
      </c>
      <c r="X64" s="627">
        <f>IF(B64="","",COUNTIF('Breakdown (B)'!$D$147:$D$1323,B64))</f>
        <v>11</v>
      </c>
    </row>
    <row r="65" spans="2:24" ht="15">
      <c r="B65" s="3495"/>
      <c r="C65" s="1008" t="str">
        <f>IF(D65=$D$7,"A.",IF(D65=$D$9,"B.",IF(D65=$D$12,"C.",IF(D65=$D$14,"D.",IF(D65=$D$15,"E.",IF(D65=$D$16,"F.",IF(D65=$D$17,"G.",IF(D65=$D$18,"H.","I."))))))))</f>
        <v>A.</v>
      </c>
      <c r="D65" s="212" t="s">
        <v>1479</v>
      </c>
      <c r="E65" s="75"/>
      <c r="F65" s="212" t="s">
        <v>64</v>
      </c>
      <c r="G65" s="75"/>
      <c r="H65" s="104"/>
      <c r="I65" s="75"/>
      <c r="J65" s="75"/>
      <c r="K65" s="95"/>
      <c r="L65" s="259">
        <f>L66</f>
        <v>34545.454545454544</v>
      </c>
      <c r="M65" s="2027"/>
      <c r="N65" s="2027"/>
      <c r="O65" s="2027"/>
      <c r="P65" s="1921"/>
      <c r="X65" s="627" t="str">
        <f>IF(B65="","",COUNTIF('Breakdown (B)'!$D$147:$D$1323,B65))</f>
        <v/>
      </c>
    </row>
    <row r="66" spans="2:24" ht="15">
      <c r="B66" s="3495"/>
      <c r="C66" s="213"/>
      <c r="D66" s="224" t="s">
        <v>1796</v>
      </c>
      <c r="E66" s="72" t="s">
        <v>276</v>
      </c>
      <c r="F66" s="75" t="s">
        <v>1795</v>
      </c>
      <c r="G66" s="216" t="s">
        <v>276</v>
      </c>
      <c r="H66" s="214">
        <v>1</v>
      </c>
      <c r="I66" s="75"/>
      <c r="J66" s="75">
        <f>VLOOKUP(D66,material1,8,0)</f>
        <v>34545.454545454544</v>
      </c>
      <c r="K66" s="95"/>
      <c r="L66" s="95">
        <f>H66*J66</f>
        <v>34545.454545454544</v>
      </c>
      <c r="M66" s="2027"/>
      <c r="N66" s="2027"/>
      <c r="O66" s="2027"/>
      <c r="P66" s="1921"/>
      <c r="X66" s="627" t="str">
        <f>IF(B66="","",COUNTIF('Breakdown (B)'!$D$147:$D$1323,B66))</f>
        <v/>
      </c>
    </row>
    <row r="67" spans="2:24" ht="15">
      <c r="B67" s="3495"/>
      <c r="C67" s="94"/>
      <c r="D67" s="75"/>
      <c r="E67" s="75"/>
      <c r="F67" s="75"/>
      <c r="G67" s="75"/>
      <c r="H67" s="104"/>
      <c r="I67" s="75"/>
      <c r="J67" s="75"/>
      <c r="K67" s="95"/>
      <c r="L67" s="95"/>
      <c r="M67" s="2027"/>
      <c r="N67" s="2027"/>
      <c r="O67" s="2027"/>
      <c r="P67" s="1921"/>
      <c r="X67" s="627" t="str">
        <f>IF(B67="","",COUNTIF('Breakdown (B)'!$D$147:$D$1323,B67))</f>
        <v/>
      </c>
    </row>
    <row r="68" spans="2:24" ht="15">
      <c r="B68" s="3495"/>
      <c r="C68" s="1008" t="str">
        <f>IF(D68=$D$7,"A.",IF(D68=$D$9,"B.",IF(D68=$D$12,"C.",IF(D68=$D$14,"D.",IF(D68=$D$15,"E.",IF(D68=$D$16,"F.",IF(D68=$D$17,"G.",IF(D68=$D$18,"H.","I."))))))))</f>
        <v>B.</v>
      </c>
      <c r="D68" s="212" t="s">
        <v>969</v>
      </c>
      <c r="E68" s="216"/>
      <c r="F68" s="212" t="s">
        <v>1482</v>
      </c>
      <c r="G68" s="216"/>
      <c r="H68" s="214"/>
      <c r="I68" s="75"/>
      <c r="J68" s="75"/>
      <c r="K68" s="95"/>
      <c r="L68" s="259">
        <f>L69</f>
        <v>1744.3269000000003</v>
      </c>
      <c r="M68" s="2027"/>
      <c r="N68" s="2027"/>
      <c r="O68" s="2027"/>
      <c r="P68" s="1921"/>
      <c r="X68" s="627" t="str">
        <f>IF(B68="","",COUNTIF('Breakdown (B)'!$D$147:$D$1323,B68))</f>
        <v/>
      </c>
    </row>
    <row r="69" spans="2:24" ht="15">
      <c r="B69" s="3495"/>
      <c r="C69" s="1009"/>
      <c r="D69" s="223">
        <v>3</v>
      </c>
      <c r="E69" s="216" t="s">
        <v>1480</v>
      </c>
      <c r="F69" s="218">
        <v>3</v>
      </c>
      <c r="G69" s="216" t="s">
        <v>1481</v>
      </c>
      <c r="H69" s="214">
        <f>0.81/100</f>
        <v>8.1000000000000013E-3</v>
      </c>
      <c r="I69" s="75"/>
      <c r="J69" s="75">
        <f>VLOOKUP(D69,A18N2,10)</f>
        <v>215349</v>
      </c>
      <c r="K69" s="95"/>
      <c r="L69" s="95">
        <f>H69*J69</f>
        <v>1744.3269000000003</v>
      </c>
      <c r="M69" s="2027"/>
      <c r="N69" s="2027"/>
      <c r="O69" s="2027"/>
      <c r="P69" s="1921"/>
      <c r="X69" s="627" t="str">
        <f>IF(B69="","",COUNTIF('Breakdown (B)'!$D$147:$D$1323,B69))</f>
        <v/>
      </c>
    </row>
    <row r="70" spans="2:24" ht="15">
      <c r="B70" s="3495"/>
      <c r="C70" s="1009"/>
      <c r="D70" s="223"/>
      <c r="E70" s="216"/>
      <c r="F70" s="75"/>
      <c r="G70" s="216"/>
      <c r="H70" s="214"/>
      <c r="I70" s="75"/>
      <c r="J70" s="75"/>
      <c r="K70" s="95"/>
      <c r="L70" s="95"/>
      <c r="M70" s="2027"/>
      <c r="N70" s="2027"/>
      <c r="O70" s="2027"/>
      <c r="P70" s="1921"/>
      <c r="X70" s="627" t="str">
        <f>IF(B70="","",COUNTIF('Breakdown (B)'!$D$147:$D$1323,B70))</f>
        <v/>
      </c>
    </row>
    <row r="71" spans="2:24" ht="15">
      <c r="B71" s="3495"/>
      <c r="C71" s="1008" t="str">
        <f>IF(D71=$D$7,"A.",IF(D71=$D$9,"B.",IF(D71=$D$12,"C.",IF(D71=$D$14,"D.",IF(D71=$D$15,"E.",IF(D71=$D$16,"F.",IF(D71=$D$17,"G.",IF(D71=$D$18,"H.","I."))))))))</f>
        <v>C.</v>
      </c>
      <c r="D71" s="212" t="s">
        <v>970</v>
      </c>
      <c r="E71" s="216"/>
      <c r="F71" s="212" t="s">
        <v>1483</v>
      </c>
      <c r="G71" s="216"/>
      <c r="H71" s="214"/>
      <c r="I71" s="75"/>
      <c r="J71" s="75"/>
      <c r="K71" s="95"/>
      <c r="L71" s="259">
        <f>SUM(L72:L73)</f>
        <v>11060.283452013986</v>
      </c>
      <c r="M71" s="2027"/>
      <c r="N71" s="2027"/>
      <c r="O71" s="2027"/>
      <c r="P71" s="1921"/>
      <c r="X71" s="627" t="str">
        <f>IF(B71="","",COUNTIF('Breakdown (B)'!$D$147:$D$1323,B71))</f>
        <v/>
      </c>
    </row>
    <row r="72" spans="2:24" ht="15">
      <c r="B72" s="3495"/>
      <c r="C72" s="213"/>
      <c r="D72" s="224" t="s">
        <v>611</v>
      </c>
      <c r="E72" s="72" t="s">
        <v>789</v>
      </c>
      <c r="F72" s="75" t="s">
        <v>369</v>
      </c>
      <c r="G72" s="216" t="s">
        <v>1055</v>
      </c>
      <c r="H72" s="214">
        <f>0.202/100</f>
        <v>2.0200000000000001E-3</v>
      </c>
      <c r="I72" s="75"/>
      <c r="J72" s="75">
        <f>VLOOKUP(D72,equiment,15,0)</f>
        <v>4968236.9118881114</v>
      </c>
      <c r="K72" s="95"/>
      <c r="L72" s="95">
        <f>H72*J72</f>
        <v>10035.838562013985</v>
      </c>
      <c r="M72" s="2027"/>
      <c r="N72" s="2027"/>
      <c r="O72" s="2027"/>
      <c r="P72" s="1921"/>
      <c r="X72" s="627" t="str">
        <f>IF(B72="","",COUNTIF('Breakdown (B)'!$D$147:$D$1323,B72))</f>
        <v/>
      </c>
    </row>
    <row r="73" spans="2:24" ht="15">
      <c r="B73" s="3495"/>
      <c r="C73" s="213"/>
      <c r="D73" s="224" t="s">
        <v>818</v>
      </c>
      <c r="E73" s="72" t="s">
        <v>789</v>
      </c>
      <c r="F73" s="75" t="s">
        <v>590</v>
      </c>
      <c r="G73" s="216" t="s">
        <v>1055</v>
      </c>
      <c r="H73" s="1441">
        <f>0.045/100</f>
        <v>4.4999999999999999E-4</v>
      </c>
      <c r="I73" s="75"/>
      <c r="J73" s="75">
        <f>VLOOKUP(D73,equiment,15,0)</f>
        <v>2276544.2000000002</v>
      </c>
      <c r="K73" s="95"/>
      <c r="L73" s="95">
        <f>H73*J73</f>
        <v>1024.44489</v>
      </c>
      <c r="M73" s="2027"/>
      <c r="N73" s="2027"/>
      <c r="O73" s="2027"/>
      <c r="P73" s="1921"/>
      <c r="X73" s="627" t="str">
        <f>IF(B73="","",COUNTIF('Breakdown (B)'!$D$147:$D$1323,B73))</f>
        <v/>
      </c>
    </row>
    <row r="74" spans="2:24" ht="15">
      <c r="B74" s="3495"/>
      <c r="C74" s="94"/>
      <c r="D74" s="75"/>
      <c r="E74" s="75"/>
      <c r="F74" s="75"/>
      <c r="G74" s="75"/>
      <c r="H74" s="104"/>
      <c r="I74" s="75"/>
      <c r="J74" s="75"/>
      <c r="K74" s="95"/>
      <c r="L74" s="95"/>
      <c r="M74" s="2027"/>
      <c r="N74" s="2027"/>
      <c r="O74" s="2027"/>
      <c r="P74" s="1921"/>
      <c r="X74" s="627" t="str">
        <f>IF(B74="","",COUNTIF('Breakdown (B)'!$D$147:$D$1323,B74))</f>
        <v/>
      </c>
    </row>
    <row r="75" spans="2:24" ht="15" hidden="1">
      <c r="B75" s="3495"/>
      <c r="C75" s="1008" t="str">
        <f t="shared" ref="C75:C80" si="3">IF(D75=$D$7,"A.",IF(D75=$D$9,"B.",IF(D75=$D$12,"C.",IF(D75=$D$14,"D.",IF(D75=$D$15,"E.",IF(D75=$D$16,"F.",IF(D75=$D$17,"G.",IF(D75=$D$18,"H.","I."))))))))</f>
        <v>D.</v>
      </c>
      <c r="D75" s="220" t="s">
        <v>539</v>
      </c>
      <c r="E75" s="75"/>
      <c r="F75" s="220" t="s">
        <v>542</v>
      </c>
      <c r="G75" s="75"/>
      <c r="H75" s="104"/>
      <c r="I75" s="75"/>
      <c r="J75" s="75"/>
      <c r="K75" s="95">
        <f>K65+K68+K71</f>
        <v>0</v>
      </c>
      <c r="L75" s="95">
        <f>L65+L68+L71</f>
        <v>47350.064897468532</v>
      </c>
      <c r="M75" s="2027"/>
      <c r="N75" s="2027"/>
      <c r="O75" s="2027"/>
      <c r="P75" s="1921"/>
      <c r="X75" s="627" t="str">
        <f>IF(B75="","",COUNTIF('Breakdown (B)'!$D$147:$D$1323,B75))</f>
        <v/>
      </c>
    </row>
    <row r="76" spans="2:24" ht="15" hidden="1">
      <c r="B76" s="3495"/>
      <c r="C76" s="1008" t="str">
        <f t="shared" si="3"/>
        <v>E.</v>
      </c>
      <c r="D76" s="220" t="s">
        <v>499</v>
      </c>
      <c r="E76" s="75"/>
      <c r="F76" s="220" t="s">
        <v>500</v>
      </c>
      <c r="G76" s="75"/>
      <c r="H76" s="104"/>
      <c r="I76" s="75"/>
      <c r="J76" s="75"/>
      <c r="K76" s="95">
        <f>2%*K75</f>
        <v>0</v>
      </c>
      <c r="L76" s="95">
        <f>2%*L75</f>
        <v>947.00129794937061</v>
      </c>
      <c r="M76" s="2027"/>
      <c r="N76" s="2027"/>
      <c r="O76" s="2027"/>
      <c r="P76" s="1921"/>
      <c r="X76" s="627" t="str">
        <f>IF(B76="","",COUNTIF('Breakdown (B)'!$D$147:$D$1323,B76))</f>
        <v/>
      </c>
    </row>
    <row r="77" spans="2:24" ht="15" hidden="1">
      <c r="B77" s="3495"/>
      <c r="C77" s="1008" t="str">
        <f t="shared" si="3"/>
        <v>F.</v>
      </c>
      <c r="D77" s="220" t="s">
        <v>540</v>
      </c>
      <c r="E77" s="75"/>
      <c r="F77" s="220" t="s">
        <v>543</v>
      </c>
      <c r="G77" s="75"/>
      <c r="H77" s="104"/>
      <c r="I77" s="75"/>
      <c r="J77" s="75"/>
      <c r="K77" s="95">
        <f>SUM(K75:K76)</f>
        <v>0</v>
      </c>
      <c r="L77" s="95">
        <f>SUM(L75:L76)</f>
        <v>48297.066195417901</v>
      </c>
      <c r="M77" s="2027"/>
      <c r="N77" s="2027"/>
      <c r="O77" s="2027"/>
      <c r="P77" s="1921"/>
      <c r="X77" s="627" t="str">
        <f>IF(B77="","",COUNTIF('Breakdown (B)'!$D$147:$D$1323,B77))</f>
        <v/>
      </c>
    </row>
    <row r="78" spans="2:24" ht="15" hidden="1">
      <c r="B78" s="3495"/>
      <c r="C78" s="1008" t="str">
        <f t="shared" si="3"/>
        <v>G.</v>
      </c>
      <c r="D78" s="220" t="s">
        <v>541</v>
      </c>
      <c r="E78" s="75"/>
      <c r="F78" s="220" t="s">
        <v>544</v>
      </c>
      <c r="G78" s="75"/>
      <c r="H78" s="104"/>
      <c r="I78" s="75"/>
      <c r="J78" s="75"/>
      <c r="K78" s="95">
        <f>5.5%*K77</f>
        <v>0</v>
      </c>
      <c r="L78" s="95">
        <f>5.5%*L77</f>
        <v>2656.3386407479848</v>
      </c>
      <c r="M78" s="2027"/>
      <c r="N78" s="2027"/>
      <c r="O78" s="2027"/>
      <c r="P78" s="1921"/>
      <c r="X78" s="627" t="str">
        <f>IF(B78="","",COUNTIF('Breakdown (B)'!$D$147:$D$1323,B78))</f>
        <v/>
      </c>
    </row>
    <row r="79" spans="2:24" ht="15" hidden="1">
      <c r="B79" s="3495"/>
      <c r="C79" s="1008" t="str">
        <f t="shared" si="3"/>
        <v>H.</v>
      </c>
      <c r="D79" s="220" t="s">
        <v>479</v>
      </c>
      <c r="E79" s="75"/>
      <c r="F79" s="220" t="s">
        <v>478</v>
      </c>
      <c r="G79" s="75"/>
      <c r="H79" s="104"/>
      <c r="I79" s="75"/>
      <c r="J79" s="75"/>
      <c r="K79" s="95">
        <f>6%*SUM(K77:K78)</f>
        <v>0</v>
      </c>
      <c r="L79" s="95">
        <f>6%*SUM(L77:L78)</f>
        <v>3057.2042901699529</v>
      </c>
      <c r="M79" s="2027"/>
      <c r="N79" s="2027"/>
      <c r="O79" s="2027"/>
      <c r="P79" s="1921"/>
      <c r="X79" s="627" t="str">
        <f>IF(B79="","",COUNTIF('Breakdown (B)'!$D$147:$D$1323,B79))</f>
        <v/>
      </c>
    </row>
    <row r="80" spans="2:24" ht="15" hidden="1" customHeight="1">
      <c r="B80" s="3495"/>
      <c r="C80" s="1008" t="str">
        <f t="shared" si="3"/>
        <v>I.</v>
      </c>
      <c r="D80" s="220" t="s">
        <v>1370</v>
      </c>
      <c r="E80" s="75"/>
      <c r="F80" s="220" t="s">
        <v>440</v>
      </c>
      <c r="G80" s="75"/>
      <c r="H80" s="104"/>
      <c r="I80" s="75"/>
      <c r="J80" s="75"/>
      <c r="K80" s="95">
        <f>SUM(K77:K79)</f>
        <v>0</v>
      </c>
      <c r="L80" s="95">
        <f>SUM(L77:L79)</f>
        <v>54010.609126335839</v>
      </c>
      <c r="M80" s="2027"/>
      <c r="N80" s="2027"/>
      <c r="O80" s="2027"/>
      <c r="P80" s="1921"/>
      <c r="X80" s="627" t="str">
        <f>IF(B80="","",COUNTIF('Breakdown (B)'!$D$147:$D$1323,B80))</f>
        <v/>
      </c>
    </row>
    <row r="81" spans="1:24" ht="15" hidden="1" customHeight="1">
      <c r="B81" s="3495"/>
      <c r="C81" s="1008" t="s">
        <v>709</v>
      </c>
      <c r="D81" s="220" t="s">
        <v>1667</v>
      </c>
      <c r="E81" s="72"/>
      <c r="F81" s="220" t="s">
        <v>1668</v>
      </c>
      <c r="G81" s="72"/>
      <c r="H81" s="1010"/>
      <c r="I81" s="95"/>
      <c r="J81" s="95"/>
      <c r="K81" s="95">
        <f>SUM(K78:K80)</f>
        <v>0</v>
      </c>
      <c r="L81" s="95">
        <f>L80*10%</f>
        <v>5401.0609126335839</v>
      </c>
      <c r="M81" s="2027"/>
      <c r="N81" s="2027"/>
      <c r="O81" s="2027"/>
      <c r="P81" s="1921"/>
      <c r="X81" s="627" t="str">
        <f>IF(B81="","",COUNTIF('Breakdown (B)'!$D$147:$D$1323,B81))</f>
        <v/>
      </c>
    </row>
    <row r="82" spans="1:24" ht="15" hidden="1" customHeight="1">
      <c r="B82" s="3495"/>
      <c r="C82" s="1008" t="s">
        <v>2653</v>
      </c>
      <c r="D82" s="220" t="s">
        <v>2652</v>
      </c>
      <c r="E82" s="72"/>
      <c r="F82" s="220" t="s">
        <v>2654</v>
      </c>
      <c r="G82" s="72"/>
      <c r="H82" s="1010"/>
      <c r="I82" s="95"/>
      <c r="J82" s="95"/>
      <c r="K82" s="95">
        <f>SUM(K79:K81)</f>
        <v>0</v>
      </c>
      <c r="L82" s="95">
        <f>SUM(L80:L81)*2%</f>
        <v>1188.2334007793886</v>
      </c>
      <c r="M82" s="2027"/>
      <c r="N82" s="2027"/>
      <c r="O82" s="2027"/>
      <c r="P82" s="1921"/>
      <c r="X82" s="627" t="str">
        <f>IF(B82="","",COUNTIF('Breakdown (B)'!$D$147:$D$1323,B82))</f>
        <v/>
      </c>
    </row>
    <row r="83" spans="1:24" s="67" customFormat="1" ht="15" hidden="1">
      <c r="B83" s="3495"/>
      <c r="C83" s="1011">
        <f>B64</f>
        <v>4</v>
      </c>
      <c r="D83" s="430" t="s">
        <v>1669</v>
      </c>
      <c r="E83" s="78"/>
      <c r="F83" s="430" t="s">
        <v>1670</v>
      </c>
      <c r="G83" s="221"/>
      <c r="H83" s="104"/>
      <c r="I83" s="94"/>
      <c r="J83" s="94"/>
      <c r="K83" s="95">
        <f>K80</f>
        <v>0</v>
      </c>
      <c r="L83" s="97">
        <f>SUM(L80:L82)</f>
        <v>60599.903439748814</v>
      </c>
      <c r="M83" s="2027"/>
      <c r="N83" s="2027"/>
      <c r="O83" s="2027"/>
      <c r="P83" s="3259"/>
      <c r="Q83" s="141" t="s">
        <v>1671</v>
      </c>
      <c r="R83" s="141"/>
      <c r="T83" s="103"/>
      <c r="X83" s="627" t="str">
        <f>IF(B83="","",COUNTIF('Breakdown (B)'!$D$147:$D$1323,B83))</f>
        <v/>
      </c>
    </row>
    <row r="84" spans="1:24" ht="15" hidden="1">
      <c r="B84" s="3495"/>
      <c r="C84" s="94"/>
      <c r="D84" s="75"/>
      <c r="E84" s="75"/>
      <c r="F84" s="75"/>
      <c r="G84" s="75"/>
      <c r="H84" s="104"/>
      <c r="I84" s="75"/>
      <c r="J84" s="75"/>
      <c r="K84" s="97">
        <f>K83*1.1</f>
        <v>0</v>
      </c>
      <c r="L84" s="97"/>
      <c r="M84" s="2027"/>
      <c r="N84" s="2027"/>
      <c r="O84" s="2027"/>
      <c r="P84" s="1921"/>
      <c r="X84" s="627" t="str">
        <f>IF(B84="","",COUNTIF('Breakdown (B)'!$D$147:$D$1323,B84))</f>
        <v/>
      </c>
    </row>
    <row r="85" spans="1:24" s="1115" customFormat="1" ht="25.5">
      <c r="A85" s="1115" t="s">
        <v>1647</v>
      </c>
      <c r="B85" s="3510">
        <f>B64+1</f>
        <v>5</v>
      </c>
      <c r="C85" s="1116" t="s">
        <v>1793</v>
      </c>
      <c r="D85" s="1117" t="s">
        <v>1869</v>
      </c>
      <c r="E85" s="1118" t="s">
        <v>276</v>
      </c>
      <c r="F85" s="1117" t="s">
        <v>1794</v>
      </c>
      <c r="G85" s="1118" t="s">
        <v>276</v>
      </c>
      <c r="H85" s="1119"/>
      <c r="I85" s="1120"/>
      <c r="J85" s="1120"/>
      <c r="K85" s="1121"/>
      <c r="L85" s="1121"/>
      <c r="M85" s="2035"/>
      <c r="N85" s="2035">
        <f>L89</f>
        <v>1744.3269000000003</v>
      </c>
      <c r="O85" s="2035">
        <f>L92</f>
        <v>11060.283452013986</v>
      </c>
      <c r="P85" s="3260"/>
      <c r="S85" s="1106">
        <f>L86</f>
        <v>0</v>
      </c>
      <c r="T85" s="1113">
        <f>L89</f>
        <v>1744.3269000000003</v>
      </c>
      <c r="U85" s="1106">
        <f>L92</f>
        <v>11060.283452013986</v>
      </c>
      <c r="V85" s="1114">
        <f>IF(B85=" ",0,(S85+T85+U85)*1.02*1.055*1.06*1.1)</f>
        <v>16066.362038969424</v>
      </c>
      <c r="X85" s="627">
        <f>IF(B85="","",COUNTIF('Breakdown (B)'!$D$147:$D$1323,B85))</f>
        <v>2</v>
      </c>
    </row>
    <row r="86" spans="1:24" ht="15">
      <c r="B86" s="3495"/>
      <c r="C86" s="1008" t="str">
        <f>IF(D86=$D$7,"A.",IF(D86=$D$9,"B.",IF(D86=$D$12,"C.",IF(D86=$D$14,"D.",IF(D86=$D$15,"E.",IF(D86=$D$16,"F.",IF(D86=$D$17,"G.",IF(D86=$D$18,"H.","I."))))))))</f>
        <v>A.</v>
      </c>
      <c r="D86" s="212" t="s">
        <v>1479</v>
      </c>
      <c r="E86" s="75"/>
      <c r="F86" s="212" t="s">
        <v>64</v>
      </c>
      <c r="G86" s="75"/>
      <c r="H86" s="104"/>
      <c r="I86" s="75"/>
      <c r="J86" s="75"/>
      <c r="K86" s="95"/>
      <c r="L86" s="259">
        <f>L87</f>
        <v>0</v>
      </c>
      <c r="M86" s="2027"/>
      <c r="N86" s="2027"/>
      <c r="O86" s="2027"/>
      <c r="P86" s="1921"/>
      <c r="X86" s="627" t="str">
        <f>IF(B86="","",COUNTIF('Breakdown (B)'!$D$147:$D$1323,B86))</f>
        <v/>
      </c>
    </row>
    <row r="87" spans="1:24" ht="15" hidden="1">
      <c r="B87" s="3495"/>
      <c r="C87" s="213"/>
      <c r="D87" s="224" t="s">
        <v>1796</v>
      </c>
      <c r="E87" s="72" t="s">
        <v>276</v>
      </c>
      <c r="F87" s="75" t="s">
        <v>1795</v>
      </c>
      <c r="G87" s="216" t="s">
        <v>276</v>
      </c>
      <c r="H87" s="214"/>
      <c r="I87" s="75"/>
      <c r="J87" s="75">
        <f>VLOOKUP(D87,material1,8,0)</f>
        <v>34545.454545454544</v>
      </c>
      <c r="K87" s="95"/>
      <c r="L87" s="95">
        <f>H87*J87</f>
        <v>0</v>
      </c>
      <c r="M87" s="2027"/>
      <c r="N87" s="2027"/>
      <c r="O87" s="2027"/>
      <c r="P87" s="1921"/>
      <c r="X87" s="627" t="str">
        <f>IF(B87="","",COUNTIF('Breakdown (B)'!$D$147:$D$1323,B87))</f>
        <v/>
      </c>
    </row>
    <row r="88" spans="1:24" ht="15">
      <c r="B88" s="3495"/>
      <c r="C88" s="94"/>
      <c r="D88" s="75"/>
      <c r="E88" s="75"/>
      <c r="F88" s="75"/>
      <c r="G88" s="75"/>
      <c r="H88" s="104"/>
      <c r="I88" s="75"/>
      <c r="J88" s="75"/>
      <c r="K88" s="95"/>
      <c r="L88" s="95"/>
      <c r="M88" s="2027"/>
      <c r="N88" s="2027"/>
      <c r="O88" s="2027"/>
      <c r="P88" s="1921"/>
      <c r="X88" s="627" t="str">
        <f>IF(B88="","",COUNTIF('Breakdown (B)'!$D$147:$D$1323,B88))</f>
        <v/>
      </c>
    </row>
    <row r="89" spans="1:24" ht="15">
      <c r="B89" s="3495"/>
      <c r="C89" s="1008" t="str">
        <f>IF(D89=$D$7,"A.",IF(D89=$D$9,"B.",IF(D89=$D$12,"C.",IF(D89=$D$14,"D.",IF(D89=$D$15,"E.",IF(D89=$D$16,"F.",IF(D89=$D$17,"G.",IF(D89=$D$18,"H.","I."))))))))</f>
        <v>B.</v>
      </c>
      <c r="D89" s="212" t="s">
        <v>969</v>
      </c>
      <c r="E89" s="216"/>
      <c r="F89" s="212" t="s">
        <v>1482</v>
      </c>
      <c r="G89" s="216"/>
      <c r="H89" s="214"/>
      <c r="I89" s="75"/>
      <c r="J89" s="75"/>
      <c r="K89" s="95"/>
      <c r="L89" s="259">
        <f>L90</f>
        <v>1744.3269000000003</v>
      </c>
      <c r="M89" s="2027"/>
      <c r="N89" s="2027"/>
      <c r="O89" s="2027"/>
      <c r="P89" s="1921"/>
      <c r="X89" s="627" t="str">
        <f>IF(B89="","",COUNTIF('Breakdown (B)'!$D$147:$D$1323,B89))</f>
        <v/>
      </c>
    </row>
    <row r="90" spans="1:24" ht="15">
      <c r="B90" s="3495"/>
      <c r="C90" s="1009"/>
      <c r="D90" s="223">
        <v>3</v>
      </c>
      <c r="E90" s="216" t="s">
        <v>1480</v>
      </c>
      <c r="F90" s="218">
        <v>3</v>
      </c>
      <c r="G90" s="216" t="s">
        <v>1481</v>
      </c>
      <c r="H90" s="214">
        <f>0.81/100</f>
        <v>8.1000000000000013E-3</v>
      </c>
      <c r="I90" s="75"/>
      <c r="J90" s="75">
        <f>VLOOKUP(D90,A18N2,10)</f>
        <v>215349</v>
      </c>
      <c r="K90" s="95"/>
      <c r="L90" s="95">
        <f>H90*J90</f>
        <v>1744.3269000000003</v>
      </c>
      <c r="M90" s="2027"/>
      <c r="N90" s="2027"/>
      <c r="O90" s="2027"/>
      <c r="P90" s="1921"/>
      <c r="X90" s="627" t="str">
        <f>IF(B90="","",COUNTIF('Breakdown (B)'!$D$147:$D$1323,B90))</f>
        <v/>
      </c>
    </row>
    <row r="91" spans="1:24" ht="15">
      <c r="B91" s="3495"/>
      <c r="C91" s="1009"/>
      <c r="D91" s="223"/>
      <c r="E91" s="216"/>
      <c r="F91" s="75"/>
      <c r="G91" s="216"/>
      <c r="H91" s="214"/>
      <c r="I91" s="75"/>
      <c r="J91" s="75"/>
      <c r="K91" s="95"/>
      <c r="L91" s="95"/>
      <c r="M91" s="2027"/>
      <c r="N91" s="2027"/>
      <c r="O91" s="2027"/>
      <c r="P91" s="1921"/>
      <c r="X91" s="627" t="str">
        <f>IF(B91="","",COUNTIF('Breakdown (B)'!$D$147:$D$1323,B91))</f>
        <v/>
      </c>
    </row>
    <row r="92" spans="1:24" ht="15">
      <c r="B92" s="3495"/>
      <c r="C92" s="1008" t="str">
        <f>IF(D92=$D$7,"A.",IF(D92=$D$9,"B.",IF(D92=$D$12,"C.",IF(D92=$D$14,"D.",IF(D92=$D$15,"E.",IF(D92=$D$16,"F.",IF(D92=$D$17,"G.",IF(D92=$D$18,"H.","I."))))))))</f>
        <v>C.</v>
      </c>
      <c r="D92" s="212" t="s">
        <v>970</v>
      </c>
      <c r="E92" s="216"/>
      <c r="F92" s="212" t="s">
        <v>1483</v>
      </c>
      <c r="G92" s="216"/>
      <c r="H92" s="214"/>
      <c r="I92" s="75"/>
      <c r="J92" s="75"/>
      <c r="K92" s="95"/>
      <c r="L92" s="259">
        <f>SUM(L93:L94)</f>
        <v>11060.283452013986</v>
      </c>
      <c r="M92" s="2027"/>
      <c r="N92" s="2027"/>
      <c r="O92" s="2027"/>
      <c r="P92" s="1921"/>
      <c r="X92" s="627" t="str">
        <f>IF(B92="","",COUNTIF('Breakdown (B)'!$D$147:$D$1323,B92))</f>
        <v/>
      </c>
    </row>
    <row r="93" spans="1:24" ht="15">
      <c r="B93" s="3495"/>
      <c r="C93" s="213"/>
      <c r="D93" s="224" t="s">
        <v>611</v>
      </c>
      <c r="E93" s="72" t="s">
        <v>789</v>
      </c>
      <c r="F93" s="75" t="s">
        <v>369</v>
      </c>
      <c r="G93" s="216" t="s">
        <v>1055</v>
      </c>
      <c r="H93" s="214">
        <f>0.202/100</f>
        <v>2.0200000000000001E-3</v>
      </c>
      <c r="I93" s="75"/>
      <c r="J93" s="75">
        <f>VLOOKUP(D93,equiment,15,0)</f>
        <v>4968236.9118881114</v>
      </c>
      <c r="K93" s="95"/>
      <c r="L93" s="95">
        <f>H93*J93</f>
        <v>10035.838562013985</v>
      </c>
      <c r="M93" s="2027"/>
      <c r="N93" s="2027"/>
      <c r="O93" s="2027"/>
      <c r="P93" s="1921"/>
      <c r="X93" s="627" t="str">
        <f>IF(B93="","",COUNTIF('Breakdown (B)'!$D$147:$D$1323,B93))</f>
        <v/>
      </c>
    </row>
    <row r="94" spans="1:24" ht="15">
      <c r="B94" s="3495"/>
      <c r="C94" s="213"/>
      <c r="D94" s="224" t="s">
        <v>818</v>
      </c>
      <c r="E94" s="72" t="s">
        <v>789</v>
      </c>
      <c r="F94" s="75" t="s">
        <v>590</v>
      </c>
      <c r="G94" s="216" t="s">
        <v>1055</v>
      </c>
      <c r="H94" s="1441">
        <f>0.045/100</f>
        <v>4.4999999999999999E-4</v>
      </c>
      <c r="I94" s="75"/>
      <c r="J94" s="75">
        <f>VLOOKUP(D94,equiment,15,0)</f>
        <v>2276544.2000000002</v>
      </c>
      <c r="K94" s="95"/>
      <c r="L94" s="95">
        <f>H94*J94</f>
        <v>1024.44489</v>
      </c>
      <c r="M94" s="2027"/>
      <c r="N94" s="2027"/>
      <c r="O94" s="2027"/>
      <c r="P94" s="1921"/>
      <c r="X94" s="627" t="str">
        <f>IF(B94="","",COUNTIF('Breakdown (B)'!$D$147:$D$1323,B94))</f>
        <v/>
      </c>
    </row>
    <row r="95" spans="1:24" ht="15">
      <c r="B95" s="3495"/>
      <c r="C95" s="94"/>
      <c r="D95" s="75"/>
      <c r="E95" s="75"/>
      <c r="F95" s="75"/>
      <c r="G95" s="75"/>
      <c r="H95" s="104"/>
      <c r="I95" s="75"/>
      <c r="J95" s="75"/>
      <c r="K95" s="95"/>
      <c r="L95" s="95"/>
      <c r="M95" s="2027"/>
      <c r="N95" s="2027"/>
      <c r="O95" s="2027"/>
      <c r="P95" s="1921"/>
      <c r="X95" s="627" t="str">
        <f>IF(B95="","",COUNTIF('Breakdown (B)'!$D$147:$D$1323,B95))</f>
        <v/>
      </c>
    </row>
    <row r="96" spans="1:24" ht="15" hidden="1">
      <c r="B96" s="3495"/>
      <c r="C96" s="1008" t="str">
        <f t="shared" ref="C96:C101" si="4">IF(D96=$D$7,"A.",IF(D96=$D$9,"B.",IF(D96=$D$12,"C.",IF(D96=$D$14,"D.",IF(D96=$D$15,"E.",IF(D96=$D$16,"F.",IF(D96=$D$17,"G.",IF(D96=$D$18,"H.","I."))))))))</f>
        <v>D.</v>
      </c>
      <c r="D96" s="220" t="s">
        <v>539</v>
      </c>
      <c r="E96" s="75"/>
      <c r="F96" s="220" t="s">
        <v>542</v>
      </c>
      <c r="G96" s="75"/>
      <c r="H96" s="104"/>
      <c r="I96" s="75"/>
      <c r="J96" s="75"/>
      <c r="K96" s="95">
        <f>K86+K89+K92</f>
        <v>0</v>
      </c>
      <c r="L96" s="95">
        <f>L86+L89+L92</f>
        <v>12804.610352013986</v>
      </c>
      <c r="M96" s="2027"/>
      <c r="N96" s="2027"/>
      <c r="O96" s="2027"/>
      <c r="P96" s="1921"/>
      <c r="X96" s="627" t="str">
        <f>IF(B96="","",COUNTIF('Breakdown (B)'!$D$147:$D$1323,B96))</f>
        <v/>
      </c>
    </row>
    <row r="97" spans="1:24" ht="15" hidden="1">
      <c r="B97" s="3495"/>
      <c r="C97" s="1008" t="str">
        <f t="shared" si="4"/>
        <v>E.</v>
      </c>
      <c r="D97" s="220" t="s">
        <v>499</v>
      </c>
      <c r="E97" s="75"/>
      <c r="F97" s="220" t="s">
        <v>500</v>
      </c>
      <c r="G97" s="75"/>
      <c r="H97" s="104"/>
      <c r="I97" s="75"/>
      <c r="J97" s="75"/>
      <c r="K97" s="95">
        <f>2%*K96</f>
        <v>0</v>
      </c>
      <c r="L97" s="95">
        <f>2%*L96</f>
        <v>256.09220704027973</v>
      </c>
      <c r="M97" s="2027"/>
      <c r="N97" s="2027"/>
      <c r="O97" s="2027"/>
      <c r="P97" s="1921"/>
      <c r="X97" s="627" t="str">
        <f>IF(B97="","",COUNTIF('Breakdown (B)'!$D$147:$D$1323,B97))</f>
        <v/>
      </c>
    </row>
    <row r="98" spans="1:24" ht="15" hidden="1">
      <c r="B98" s="3495"/>
      <c r="C98" s="1008" t="str">
        <f t="shared" si="4"/>
        <v>F.</v>
      </c>
      <c r="D98" s="220" t="s">
        <v>540</v>
      </c>
      <c r="E98" s="75"/>
      <c r="F98" s="220" t="s">
        <v>543</v>
      </c>
      <c r="G98" s="75"/>
      <c r="H98" s="104"/>
      <c r="I98" s="75"/>
      <c r="J98" s="75"/>
      <c r="K98" s="95">
        <f>SUM(K96:K97)</f>
        <v>0</v>
      </c>
      <c r="L98" s="95">
        <f>SUM(L96:L97)</f>
        <v>13060.702559054265</v>
      </c>
      <c r="M98" s="2027"/>
      <c r="N98" s="2027"/>
      <c r="O98" s="2027"/>
      <c r="P98" s="1921"/>
      <c r="X98" s="627" t="str">
        <f>IF(B98="","",COUNTIF('Breakdown (B)'!$D$147:$D$1323,B98))</f>
        <v/>
      </c>
    </row>
    <row r="99" spans="1:24" ht="15" hidden="1">
      <c r="B99" s="3495"/>
      <c r="C99" s="1008" t="str">
        <f t="shared" si="4"/>
        <v>G.</v>
      </c>
      <c r="D99" s="220" t="s">
        <v>541</v>
      </c>
      <c r="E99" s="75"/>
      <c r="F99" s="220" t="s">
        <v>544</v>
      </c>
      <c r="G99" s="75"/>
      <c r="H99" s="104"/>
      <c r="I99" s="75"/>
      <c r="J99" s="75"/>
      <c r="K99" s="95">
        <f>5.5%*K98</f>
        <v>0</v>
      </c>
      <c r="L99" s="95">
        <f>5.5%*L98</f>
        <v>718.33864074798464</v>
      </c>
      <c r="M99" s="2027"/>
      <c r="N99" s="2027"/>
      <c r="O99" s="2027"/>
      <c r="P99" s="1921"/>
      <c r="X99" s="627" t="str">
        <f>IF(B99="","",COUNTIF('Breakdown (B)'!$D$147:$D$1323,B99))</f>
        <v/>
      </c>
    </row>
    <row r="100" spans="1:24" ht="15" hidden="1">
      <c r="B100" s="3495"/>
      <c r="C100" s="1008" t="str">
        <f t="shared" si="4"/>
        <v>H.</v>
      </c>
      <c r="D100" s="220" t="s">
        <v>479</v>
      </c>
      <c r="E100" s="75"/>
      <c r="F100" s="220" t="s">
        <v>478</v>
      </c>
      <c r="G100" s="75"/>
      <c r="H100" s="104"/>
      <c r="I100" s="75"/>
      <c r="J100" s="75"/>
      <c r="K100" s="95">
        <f>6%*SUM(K98:K99)</f>
        <v>0</v>
      </c>
      <c r="L100" s="95">
        <f>6%*SUM(L98:L99)</f>
        <v>826.74247198813498</v>
      </c>
      <c r="M100" s="2027"/>
      <c r="N100" s="2027"/>
      <c r="O100" s="2027"/>
      <c r="P100" s="1921"/>
      <c r="X100" s="627" t="str">
        <f>IF(B100="","",COUNTIF('Breakdown (B)'!$D$147:$D$1323,B100))</f>
        <v/>
      </c>
    </row>
    <row r="101" spans="1:24" ht="15" hidden="1" customHeight="1">
      <c r="B101" s="3495"/>
      <c r="C101" s="1008" t="str">
        <f t="shared" si="4"/>
        <v>I.</v>
      </c>
      <c r="D101" s="220" t="s">
        <v>1370</v>
      </c>
      <c r="E101" s="75"/>
      <c r="F101" s="220" t="s">
        <v>440</v>
      </c>
      <c r="G101" s="75"/>
      <c r="H101" s="104"/>
      <c r="I101" s="75"/>
      <c r="J101" s="75"/>
      <c r="K101" s="95">
        <f>SUM(K98:K100)</f>
        <v>0</v>
      </c>
      <c r="L101" s="95">
        <f>SUM(L98:L100)</f>
        <v>14605.783671790385</v>
      </c>
      <c r="M101" s="2027"/>
      <c r="N101" s="2027"/>
      <c r="O101" s="2027"/>
      <c r="P101" s="1921"/>
      <c r="X101" s="627" t="str">
        <f>IF(B101="","",COUNTIF('Breakdown (B)'!$D$147:$D$1323,B101))</f>
        <v/>
      </c>
    </row>
    <row r="102" spans="1:24" ht="15" hidden="1" customHeight="1">
      <c r="B102" s="3495"/>
      <c r="C102" s="1008" t="s">
        <v>709</v>
      </c>
      <c r="D102" s="220" t="s">
        <v>1667</v>
      </c>
      <c r="E102" s="72"/>
      <c r="F102" s="220" t="s">
        <v>1668</v>
      </c>
      <c r="G102" s="72"/>
      <c r="H102" s="1010"/>
      <c r="I102" s="95"/>
      <c r="J102" s="95"/>
      <c r="K102" s="95">
        <f>SUM(K99:K101)</f>
        <v>0</v>
      </c>
      <c r="L102" s="95">
        <f>L101*10%</f>
        <v>1460.5783671790387</v>
      </c>
      <c r="M102" s="2027"/>
      <c r="N102" s="2027"/>
      <c r="O102" s="2027"/>
      <c r="P102" s="1921"/>
      <c r="X102" s="627" t="str">
        <f>IF(B102="","",COUNTIF('Breakdown (B)'!$D$147:$D$1323,B102))</f>
        <v/>
      </c>
    </row>
    <row r="103" spans="1:24" ht="15" hidden="1" customHeight="1">
      <c r="B103" s="3495"/>
      <c r="C103" s="1008" t="s">
        <v>2653</v>
      </c>
      <c r="D103" s="220" t="s">
        <v>2652</v>
      </c>
      <c r="E103" s="72"/>
      <c r="F103" s="220" t="s">
        <v>2654</v>
      </c>
      <c r="G103" s="72"/>
      <c r="H103" s="1010"/>
      <c r="I103" s="95"/>
      <c r="J103" s="95"/>
      <c r="K103" s="95">
        <f>SUM(K100:K102)</f>
        <v>0</v>
      </c>
      <c r="L103" s="95">
        <f>SUM(L101:L102)*2%</f>
        <v>321.32724077938843</v>
      </c>
      <c r="M103" s="2027"/>
      <c r="N103" s="2027"/>
      <c r="O103" s="2027"/>
      <c r="P103" s="1921"/>
      <c r="X103" s="627" t="str">
        <f>IF(B103="","",COUNTIF('Breakdown (B)'!$D$147:$D$1323,B103))</f>
        <v/>
      </c>
    </row>
    <row r="104" spans="1:24" s="67" customFormat="1" ht="15" hidden="1">
      <c r="B104" s="3495"/>
      <c r="C104" s="1011">
        <f>B85</f>
        <v>5</v>
      </c>
      <c r="D104" s="430" t="s">
        <v>1669</v>
      </c>
      <c r="E104" s="78"/>
      <c r="F104" s="430" t="s">
        <v>1670</v>
      </c>
      <c r="G104" s="221"/>
      <c r="H104" s="104"/>
      <c r="I104" s="94"/>
      <c r="J104" s="94"/>
      <c r="K104" s="95">
        <f>K101</f>
        <v>0</v>
      </c>
      <c r="L104" s="97">
        <f>SUM(L101:L103)</f>
        <v>16387.689279748811</v>
      </c>
      <c r="M104" s="2027"/>
      <c r="N104" s="2027"/>
      <c r="O104" s="2027"/>
      <c r="P104" s="3259"/>
      <c r="Q104" s="141" t="s">
        <v>1671</v>
      </c>
      <c r="R104" s="141"/>
      <c r="T104" s="103"/>
      <c r="X104" s="627" t="str">
        <f>IF(B104="","",COUNTIF('Breakdown (B)'!$D$147:$D$1323,B104))</f>
        <v/>
      </c>
    </row>
    <row r="105" spans="1:24" ht="15" hidden="1">
      <c r="B105" s="3495"/>
      <c r="C105" s="94"/>
      <c r="D105" s="75"/>
      <c r="E105" s="75"/>
      <c r="F105" s="75"/>
      <c r="G105" s="75"/>
      <c r="H105" s="104"/>
      <c r="I105" s="75"/>
      <c r="J105" s="75"/>
      <c r="K105" s="97">
        <f>K104*1.1</f>
        <v>0</v>
      </c>
      <c r="L105" s="97"/>
      <c r="M105" s="2027"/>
      <c r="N105" s="2027"/>
      <c r="O105" s="2027"/>
      <c r="P105" s="1921"/>
      <c r="X105" s="627" t="str">
        <f>IF(B105="","",COUNTIF('Breakdown (B)'!$D$147:$D$1323,B105))</f>
        <v/>
      </c>
    </row>
    <row r="106" spans="1:24" s="1115" customFormat="1" ht="25.5">
      <c r="A106" s="1115" t="s">
        <v>1647</v>
      </c>
      <c r="B106" s="3510">
        <f>B85+1</f>
        <v>6</v>
      </c>
      <c r="C106" s="1116" t="s">
        <v>3191</v>
      </c>
      <c r="D106" s="1117" t="s">
        <v>4180</v>
      </c>
      <c r="E106" s="1118" t="s">
        <v>276</v>
      </c>
      <c r="F106" s="1117" t="s">
        <v>4181</v>
      </c>
      <c r="G106" s="1118" t="s">
        <v>276</v>
      </c>
      <c r="H106" s="1119"/>
      <c r="I106" s="1120"/>
      <c r="J106" s="1120"/>
      <c r="K106" s="1121"/>
      <c r="L106" s="1121"/>
      <c r="M106" s="2035"/>
      <c r="N106" s="2035">
        <f>L110</f>
        <v>1076.7450000000001</v>
      </c>
      <c r="O106" s="2035">
        <f>L113</f>
        <v>8166.3870400699288</v>
      </c>
      <c r="P106" s="3260"/>
      <c r="S106" s="1106">
        <f>L107</f>
        <v>0</v>
      </c>
      <c r="T106" s="1113">
        <f>L110</f>
        <v>1076.7450000000001</v>
      </c>
      <c r="U106" s="1106">
        <f>L113</f>
        <v>8166.3870400699288</v>
      </c>
      <c r="V106" s="1114">
        <f>IF(B106=" ",0,(S106+T106+U106)*1.02*1.055*1.06*1.1)</f>
        <v>11597.659096780248</v>
      </c>
      <c r="X106" s="627">
        <f>IF(B106="","",COUNTIF('Breakdown (B)'!$D$147:$D$1323,B106))</f>
        <v>2</v>
      </c>
    </row>
    <row r="107" spans="1:24" ht="15">
      <c r="B107" s="3495"/>
      <c r="C107" s="1008" t="str">
        <f>IF(D107=$D$7,"A.",IF(D107=$D$9,"B.",IF(D107=$D$12,"C.",IF(D107=$D$14,"D.",IF(D107=$D$15,"E.",IF(D107=$D$16,"F.",IF(D107=$D$17,"G.",IF(D107=$D$18,"H.","I."))))))))</f>
        <v>A.</v>
      </c>
      <c r="D107" s="212" t="s">
        <v>1479</v>
      </c>
      <c r="E107" s="75"/>
      <c r="F107" s="212" t="s">
        <v>64</v>
      </c>
      <c r="G107" s="75"/>
      <c r="H107" s="104"/>
      <c r="I107" s="75"/>
      <c r="J107" s="75"/>
      <c r="K107" s="95"/>
      <c r="L107" s="259">
        <f>L108</f>
        <v>0</v>
      </c>
      <c r="M107" s="2027"/>
      <c r="N107" s="2027"/>
      <c r="O107" s="2027"/>
      <c r="P107" s="1921"/>
      <c r="X107" s="627" t="str">
        <f>IF(B107="","",COUNTIF('Breakdown (B)'!$D$147:$D$1323,B107))</f>
        <v/>
      </c>
    </row>
    <row r="108" spans="1:24" ht="15">
      <c r="B108" s="3495"/>
      <c r="C108" s="213"/>
      <c r="D108" s="224" t="s">
        <v>1796</v>
      </c>
      <c r="E108" s="72" t="s">
        <v>276</v>
      </c>
      <c r="F108" s="75" t="s">
        <v>1795</v>
      </c>
      <c r="G108" s="216" t="s">
        <v>276</v>
      </c>
      <c r="H108" s="214">
        <v>0</v>
      </c>
      <c r="I108" s="75"/>
      <c r="J108" s="75">
        <f>VLOOKUP(D108,material1,8,0)</f>
        <v>34545.454545454544</v>
      </c>
      <c r="K108" s="95"/>
      <c r="L108" s="95">
        <f>H108*J108</f>
        <v>0</v>
      </c>
      <c r="M108" s="2027"/>
      <c r="N108" s="2027"/>
      <c r="O108" s="2027"/>
      <c r="P108" s="1921"/>
      <c r="X108" s="627" t="str">
        <f>IF(B108="","",COUNTIF('Breakdown (B)'!$D$147:$D$1323,B108))</f>
        <v/>
      </c>
    </row>
    <row r="109" spans="1:24" ht="15">
      <c r="B109" s="3495"/>
      <c r="C109" s="94"/>
      <c r="D109" s="75"/>
      <c r="E109" s="75"/>
      <c r="F109" s="75"/>
      <c r="G109" s="75"/>
      <c r="H109" s="104"/>
      <c r="I109" s="75"/>
      <c r="J109" s="75"/>
      <c r="K109" s="95"/>
      <c r="L109" s="95"/>
      <c r="M109" s="2027"/>
      <c r="N109" s="2027"/>
      <c r="O109" s="2027"/>
      <c r="P109" s="1921"/>
      <c r="X109" s="627" t="str">
        <f>IF(B109="","",COUNTIF('Breakdown (B)'!$D$147:$D$1323,B109))</f>
        <v/>
      </c>
    </row>
    <row r="110" spans="1:24" ht="15">
      <c r="B110" s="3495"/>
      <c r="C110" s="1008" t="str">
        <f>IF(D110=$D$7,"A.",IF(D110=$D$9,"B.",IF(D110=$D$12,"C.",IF(D110=$D$14,"D.",IF(D110=$D$15,"E.",IF(D110=$D$16,"F.",IF(D110=$D$17,"G.",IF(D110=$D$18,"H.","I."))))))))</f>
        <v>B.</v>
      </c>
      <c r="D110" s="212" t="s">
        <v>969</v>
      </c>
      <c r="E110" s="216"/>
      <c r="F110" s="212" t="s">
        <v>1482</v>
      </c>
      <c r="G110" s="216"/>
      <c r="H110" s="214"/>
      <c r="I110" s="75"/>
      <c r="J110" s="75"/>
      <c r="K110" s="95"/>
      <c r="L110" s="259">
        <f>L111</f>
        <v>1076.7450000000001</v>
      </c>
      <c r="M110" s="2027"/>
      <c r="N110" s="2027"/>
      <c r="O110" s="2027"/>
      <c r="P110" s="1921"/>
      <c r="X110" s="627" t="str">
        <f>IF(B110="","",COUNTIF('Breakdown (B)'!$D$147:$D$1323,B110))</f>
        <v/>
      </c>
    </row>
    <row r="111" spans="1:24" ht="15">
      <c r="B111" s="3495"/>
      <c r="C111" s="1009"/>
      <c r="D111" s="223">
        <v>3</v>
      </c>
      <c r="E111" s="216" t="s">
        <v>1480</v>
      </c>
      <c r="F111" s="218">
        <v>3</v>
      </c>
      <c r="G111" s="216" t="s">
        <v>1481</v>
      </c>
      <c r="H111" s="214">
        <f>0.5/100</f>
        <v>5.0000000000000001E-3</v>
      </c>
      <c r="I111" s="75"/>
      <c r="J111" s="75">
        <f>VLOOKUP(D111,A18N2,10)</f>
        <v>215349</v>
      </c>
      <c r="K111" s="95"/>
      <c r="L111" s="95">
        <f>H111*J111</f>
        <v>1076.7450000000001</v>
      </c>
      <c r="M111" s="2027"/>
      <c r="N111" s="2027"/>
      <c r="O111" s="2027"/>
      <c r="P111" s="1921"/>
      <c r="X111" s="627" t="str">
        <f>IF(B111="","",COUNTIF('Breakdown (B)'!$D$147:$D$1323,B111))</f>
        <v/>
      </c>
    </row>
    <row r="112" spans="1:24" ht="15">
      <c r="B112" s="3495"/>
      <c r="C112" s="1009"/>
      <c r="D112" s="223"/>
      <c r="E112" s="216"/>
      <c r="F112" s="75"/>
      <c r="G112" s="216"/>
      <c r="H112" s="214"/>
      <c r="I112" s="75"/>
      <c r="J112" s="75"/>
      <c r="K112" s="95"/>
      <c r="L112" s="95"/>
      <c r="M112" s="2027"/>
      <c r="N112" s="2027"/>
      <c r="O112" s="2027"/>
      <c r="P112" s="1921"/>
      <c r="X112" s="627" t="str">
        <f>IF(B112="","",COUNTIF('Breakdown (B)'!$D$147:$D$1323,B112))</f>
        <v/>
      </c>
    </row>
    <row r="113" spans="1:24" ht="15">
      <c r="B113" s="3495"/>
      <c r="C113" s="1008" t="str">
        <f>IF(D113=$D$7,"A.",IF(D113=$D$9,"B.",IF(D113=$D$12,"C.",IF(D113=$D$14,"D.",IF(D113=$D$15,"E.",IF(D113=$D$16,"F.",IF(D113=$D$17,"G.",IF(D113=$D$18,"H.","I."))))))))</f>
        <v>C.</v>
      </c>
      <c r="D113" s="212" t="s">
        <v>970</v>
      </c>
      <c r="E113" s="216"/>
      <c r="F113" s="212" t="s">
        <v>1483</v>
      </c>
      <c r="G113" s="216"/>
      <c r="H113" s="214"/>
      <c r="I113" s="75"/>
      <c r="J113" s="75"/>
      <c r="K113" s="95"/>
      <c r="L113" s="259">
        <f>SUM(L114:L115)</f>
        <v>8166.3870400699288</v>
      </c>
      <c r="M113" s="2027"/>
      <c r="N113" s="2027"/>
      <c r="O113" s="2027"/>
      <c r="P113" s="1921"/>
      <c r="X113" s="627" t="str">
        <f>IF(B113="","",COUNTIF('Breakdown (B)'!$D$147:$D$1323,B113))</f>
        <v/>
      </c>
    </row>
    <row r="114" spans="1:24" ht="15">
      <c r="B114" s="3495"/>
      <c r="C114" s="213"/>
      <c r="D114" s="224" t="s">
        <v>611</v>
      </c>
      <c r="E114" s="72" t="s">
        <v>789</v>
      </c>
      <c r="F114" s="75" t="s">
        <v>369</v>
      </c>
      <c r="G114" s="216" t="s">
        <v>1055</v>
      </c>
      <c r="H114" s="214">
        <f>0.152/100</f>
        <v>1.5199999999999999E-3</v>
      </c>
      <c r="I114" s="75"/>
      <c r="J114" s="75">
        <f>VLOOKUP(D114,equiment,15,0)</f>
        <v>4968236.9118881114</v>
      </c>
      <c r="K114" s="95"/>
      <c r="L114" s="95">
        <f>H114*J114</f>
        <v>7551.720106069929</v>
      </c>
      <c r="M114" s="2027"/>
      <c r="N114" s="2027"/>
      <c r="O114" s="2027"/>
      <c r="P114" s="1921"/>
      <c r="X114" s="627" t="str">
        <f>IF(B114="","",COUNTIF('Breakdown (B)'!$D$147:$D$1323,B114))</f>
        <v/>
      </c>
    </row>
    <row r="115" spans="1:24" ht="15">
      <c r="B115" s="3495"/>
      <c r="C115" s="213"/>
      <c r="D115" s="224" t="s">
        <v>818</v>
      </c>
      <c r="E115" s="72" t="s">
        <v>789</v>
      </c>
      <c r="F115" s="75" t="s">
        <v>590</v>
      </c>
      <c r="G115" s="216" t="s">
        <v>1055</v>
      </c>
      <c r="H115" s="1441">
        <f>0.027/100</f>
        <v>2.7E-4</v>
      </c>
      <c r="I115" s="75"/>
      <c r="J115" s="75">
        <f>VLOOKUP(D115,equiment,15,0)</f>
        <v>2276544.2000000002</v>
      </c>
      <c r="K115" s="95"/>
      <c r="L115" s="95">
        <f>H115*J115</f>
        <v>614.66693400000008</v>
      </c>
      <c r="M115" s="2027"/>
      <c r="N115" s="2027"/>
      <c r="O115" s="2027"/>
      <c r="P115" s="1921"/>
      <c r="X115" s="627" t="str">
        <f>IF(B115="","",COUNTIF('Breakdown (B)'!$D$147:$D$1323,B115))</f>
        <v/>
      </c>
    </row>
    <row r="116" spans="1:24" ht="15">
      <c r="B116" s="3495"/>
      <c r="C116" s="94"/>
      <c r="D116" s="75"/>
      <c r="E116" s="75"/>
      <c r="F116" s="75"/>
      <c r="G116" s="75"/>
      <c r="H116" s="104"/>
      <c r="I116" s="75"/>
      <c r="J116" s="75"/>
      <c r="K116" s="95"/>
      <c r="L116" s="95"/>
      <c r="M116" s="2027"/>
      <c r="N116" s="2027"/>
      <c r="O116" s="2027"/>
      <c r="P116" s="1921"/>
      <c r="X116" s="627" t="str">
        <f>IF(B116="","",COUNTIF('Breakdown (B)'!$D$147:$D$1323,B116))</f>
        <v/>
      </c>
    </row>
    <row r="117" spans="1:24" ht="15" hidden="1">
      <c r="B117" s="3495"/>
      <c r="C117" s="1008" t="str">
        <f t="shared" ref="C117:C122" si="5">IF(D117=$D$7,"A.",IF(D117=$D$9,"B.",IF(D117=$D$12,"C.",IF(D117=$D$14,"D.",IF(D117=$D$15,"E.",IF(D117=$D$16,"F.",IF(D117=$D$17,"G.",IF(D117=$D$18,"H.","I."))))))))</f>
        <v>D.</v>
      </c>
      <c r="D117" s="220" t="s">
        <v>539</v>
      </c>
      <c r="E117" s="75"/>
      <c r="F117" s="220" t="s">
        <v>542</v>
      </c>
      <c r="G117" s="75"/>
      <c r="H117" s="104"/>
      <c r="I117" s="75"/>
      <c r="J117" s="75"/>
      <c r="K117" s="95">
        <f>K107+K110+K113</f>
        <v>0</v>
      </c>
      <c r="L117" s="95">
        <f>L107+L110+L113</f>
        <v>9243.1320400699296</v>
      </c>
      <c r="M117" s="2027"/>
      <c r="N117" s="2027"/>
      <c r="O117" s="2027"/>
      <c r="P117" s="1921"/>
      <c r="X117" s="627" t="str">
        <f>IF(B117="","",COUNTIF('Breakdown (B)'!$D$147:$D$1323,B117))</f>
        <v/>
      </c>
    </row>
    <row r="118" spans="1:24" ht="15" hidden="1">
      <c r="B118" s="3495"/>
      <c r="C118" s="1008" t="str">
        <f t="shared" si="5"/>
        <v>E.</v>
      </c>
      <c r="D118" s="220" t="s">
        <v>499</v>
      </c>
      <c r="E118" s="75"/>
      <c r="F118" s="220" t="s">
        <v>500</v>
      </c>
      <c r="G118" s="75"/>
      <c r="H118" s="104"/>
      <c r="I118" s="75"/>
      <c r="J118" s="75"/>
      <c r="K118" s="95">
        <f>2%*K117</f>
        <v>0</v>
      </c>
      <c r="L118" s="95">
        <f>2%*L117</f>
        <v>184.86264080139858</v>
      </c>
      <c r="M118" s="2027"/>
      <c r="N118" s="2027"/>
      <c r="O118" s="2027"/>
      <c r="P118" s="1921"/>
      <c r="X118" s="627" t="str">
        <f>IF(B118="","",COUNTIF('Breakdown (B)'!$D$147:$D$1323,B118))</f>
        <v/>
      </c>
    </row>
    <row r="119" spans="1:24" ht="15" hidden="1">
      <c r="B119" s="3495"/>
      <c r="C119" s="1008" t="str">
        <f t="shared" si="5"/>
        <v>F.</v>
      </c>
      <c r="D119" s="220" t="s">
        <v>540</v>
      </c>
      <c r="E119" s="75"/>
      <c r="F119" s="220" t="s">
        <v>543</v>
      </c>
      <c r="G119" s="75"/>
      <c r="H119" s="104"/>
      <c r="I119" s="75"/>
      <c r="J119" s="75"/>
      <c r="K119" s="95">
        <f>SUM(K117:K118)</f>
        <v>0</v>
      </c>
      <c r="L119" s="95">
        <f>SUM(L117:L118)</f>
        <v>9427.9946808713285</v>
      </c>
      <c r="M119" s="2027"/>
      <c r="N119" s="2027"/>
      <c r="O119" s="2027"/>
      <c r="P119" s="1921"/>
      <c r="X119" s="627" t="str">
        <f>IF(B119="","",COUNTIF('Breakdown (B)'!$D$147:$D$1323,B119))</f>
        <v/>
      </c>
    </row>
    <row r="120" spans="1:24" ht="15" hidden="1">
      <c r="B120" s="3495"/>
      <c r="C120" s="1008" t="str">
        <f t="shared" si="5"/>
        <v>G.</v>
      </c>
      <c r="D120" s="220" t="s">
        <v>541</v>
      </c>
      <c r="E120" s="75"/>
      <c r="F120" s="220" t="s">
        <v>544</v>
      </c>
      <c r="G120" s="75"/>
      <c r="H120" s="104"/>
      <c r="I120" s="75"/>
      <c r="J120" s="75"/>
      <c r="K120" s="95">
        <f>5.5%*K119</f>
        <v>0</v>
      </c>
      <c r="L120" s="95">
        <f>5.5%*L119</f>
        <v>518.53970744792309</v>
      </c>
      <c r="M120" s="2027"/>
      <c r="N120" s="2027"/>
      <c r="O120" s="2027"/>
      <c r="P120" s="1921"/>
      <c r="X120" s="627" t="str">
        <f>IF(B120="","",COUNTIF('Breakdown (B)'!$D$147:$D$1323,B120))</f>
        <v/>
      </c>
    </row>
    <row r="121" spans="1:24" ht="15" hidden="1">
      <c r="B121" s="3495"/>
      <c r="C121" s="1008" t="str">
        <f t="shared" si="5"/>
        <v>H.</v>
      </c>
      <c r="D121" s="220" t="s">
        <v>479</v>
      </c>
      <c r="E121" s="75"/>
      <c r="F121" s="220" t="s">
        <v>478</v>
      </c>
      <c r="G121" s="75"/>
      <c r="H121" s="104"/>
      <c r="I121" s="75"/>
      <c r="J121" s="75"/>
      <c r="K121" s="95">
        <f>6%*SUM(K119:K120)</f>
        <v>0</v>
      </c>
      <c r="L121" s="95">
        <f>6%*SUM(L119:L120)</f>
        <v>596.79206329915507</v>
      </c>
      <c r="M121" s="2027"/>
      <c r="N121" s="2027"/>
      <c r="O121" s="2027"/>
      <c r="P121" s="1921"/>
      <c r="X121" s="627" t="str">
        <f>IF(B121="","",COUNTIF('Breakdown (B)'!$D$147:$D$1323,B121))</f>
        <v/>
      </c>
    </row>
    <row r="122" spans="1:24" ht="15" hidden="1" customHeight="1">
      <c r="B122" s="3495"/>
      <c r="C122" s="1008" t="str">
        <f t="shared" si="5"/>
        <v>I.</v>
      </c>
      <c r="D122" s="220" t="s">
        <v>1370</v>
      </c>
      <c r="E122" s="75"/>
      <c r="F122" s="220" t="s">
        <v>440</v>
      </c>
      <c r="G122" s="75"/>
      <c r="H122" s="104"/>
      <c r="I122" s="75"/>
      <c r="J122" s="75"/>
      <c r="K122" s="95">
        <f>SUM(K119:K121)</f>
        <v>0</v>
      </c>
      <c r="L122" s="95">
        <f>SUM(L119:L121)</f>
        <v>10543.326451618406</v>
      </c>
      <c r="M122" s="2027"/>
      <c r="N122" s="2027"/>
      <c r="O122" s="2027"/>
      <c r="P122" s="1921"/>
      <c r="X122" s="627" t="str">
        <f>IF(B122="","",COUNTIF('Breakdown (B)'!$D$147:$D$1323,B122))</f>
        <v/>
      </c>
    </row>
    <row r="123" spans="1:24" ht="15" hidden="1" customHeight="1">
      <c r="B123" s="3495"/>
      <c r="C123" s="1008" t="s">
        <v>709</v>
      </c>
      <c r="D123" s="220" t="s">
        <v>1667</v>
      </c>
      <c r="E123" s="72"/>
      <c r="F123" s="220" t="s">
        <v>1668</v>
      </c>
      <c r="G123" s="72"/>
      <c r="H123" s="1010"/>
      <c r="I123" s="95"/>
      <c r="J123" s="95"/>
      <c r="K123" s="95">
        <f>SUM(K120:K122)</f>
        <v>0</v>
      </c>
      <c r="L123" s="95">
        <f>L122*10%</f>
        <v>1054.3326451618407</v>
      </c>
      <c r="M123" s="2027"/>
      <c r="N123" s="2027"/>
      <c r="O123" s="2027"/>
      <c r="P123" s="1921"/>
      <c r="X123" s="627" t="str">
        <f>IF(B123="","",COUNTIF('Breakdown (B)'!$D$147:$D$1323,B123))</f>
        <v/>
      </c>
    </row>
    <row r="124" spans="1:24" ht="15" hidden="1" customHeight="1">
      <c r="B124" s="3495"/>
      <c r="C124" s="1008" t="s">
        <v>2653</v>
      </c>
      <c r="D124" s="220" t="s">
        <v>2652</v>
      </c>
      <c r="E124" s="72"/>
      <c r="F124" s="220" t="s">
        <v>2654</v>
      </c>
      <c r="G124" s="72"/>
      <c r="H124" s="1010"/>
      <c r="I124" s="95"/>
      <c r="J124" s="95"/>
      <c r="K124" s="95">
        <f>SUM(K121:K123)</f>
        <v>0</v>
      </c>
      <c r="L124" s="95">
        <f>SUM(L122:L123)*2%</f>
        <v>231.95318193560496</v>
      </c>
      <c r="M124" s="2027"/>
      <c r="N124" s="2027"/>
      <c r="O124" s="2027"/>
      <c r="P124" s="1921"/>
      <c r="X124" s="627" t="str">
        <f>IF(B124="","",COUNTIF('Breakdown (B)'!$D$147:$D$1323,B124))</f>
        <v/>
      </c>
    </row>
    <row r="125" spans="1:24" s="67" customFormat="1" ht="15" hidden="1">
      <c r="B125" s="3495"/>
      <c r="C125" s="1011">
        <f>B106</f>
        <v>6</v>
      </c>
      <c r="D125" s="430" t="s">
        <v>1669</v>
      </c>
      <c r="E125" s="78"/>
      <c r="F125" s="430" t="s">
        <v>1670</v>
      </c>
      <c r="G125" s="221"/>
      <c r="H125" s="104"/>
      <c r="I125" s="94"/>
      <c r="J125" s="94"/>
      <c r="K125" s="95">
        <f>K122</f>
        <v>0</v>
      </c>
      <c r="L125" s="97">
        <f>SUM(L122:L124)</f>
        <v>11829.612278715853</v>
      </c>
      <c r="M125" s="2027"/>
      <c r="N125" s="2027"/>
      <c r="O125" s="2027"/>
      <c r="P125" s="3259"/>
      <c r="Q125" s="141" t="s">
        <v>1671</v>
      </c>
      <c r="R125" s="141"/>
      <c r="T125" s="103"/>
      <c r="X125" s="627" t="str">
        <f>IF(B125="","",COUNTIF('Breakdown (B)'!$D$147:$D$1323,B125))</f>
        <v/>
      </c>
    </row>
    <row r="126" spans="1:24" ht="15" hidden="1">
      <c r="B126" s="3495"/>
      <c r="C126" s="94"/>
      <c r="D126" s="75"/>
      <c r="E126" s="75"/>
      <c r="F126" s="75"/>
      <c r="G126" s="75"/>
      <c r="H126" s="104"/>
      <c r="I126" s="75"/>
      <c r="J126" s="75"/>
      <c r="K126" s="97">
        <f>K125*1.1</f>
        <v>0</v>
      </c>
      <c r="L126" s="97"/>
      <c r="M126" s="2027"/>
      <c r="N126" s="2027"/>
      <c r="O126" s="2027"/>
      <c r="P126" s="1921"/>
      <c r="X126" s="627" t="str">
        <f>IF(B126="","",COUNTIF('Breakdown (B)'!$D$147:$D$1323,B126))</f>
        <v/>
      </c>
    </row>
    <row r="127" spans="1:24" s="1115" customFormat="1" ht="25.5">
      <c r="A127" s="1115" t="s">
        <v>1647</v>
      </c>
      <c r="B127" s="3510">
        <f>B106+1</f>
        <v>7</v>
      </c>
      <c r="C127" s="1122" t="s">
        <v>3863</v>
      </c>
      <c r="D127" s="1117" t="s">
        <v>27</v>
      </c>
      <c r="E127" s="1118" t="s">
        <v>276</v>
      </c>
      <c r="F127" s="1117" t="s">
        <v>28</v>
      </c>
      <c r="G127" s="1123" t="s">
        <v>276</v>
      </c>
      <c r="H127" s="1124"/>
      <c r="I127" s="1120"/>
      <c r="J127" s="1120"/>
      <c r="K127" s="1121"/>
      <c r="L127" s="1121"/>
      <c r="M127" s="2035"/>
      <c r="N127" s="2035">
        <f>L130</f>
        <v>116397.5</v>
      </c>
      <c r="O127" s="2035">
        <f>L133</f>
        <v>230041.43200000003</v>
      </c>
      <c r="P127" s="3260"/>
      <c r="Q127" s="1125" t="s">
        <v>174</v>
      </c>
      <c r="R127" s="1106"/>
      <c r="S127" s="1106"/>
      <c r="T127" s="1113">
        <f>L130</f>
        <v>116397.5</v>
      </c>
      <c r="U127" s="1106">
        <f>L133</f>
        <v>230041.43200000003</v>
      </c>
      <c r="V127" s="1114">
        <f>IF(B127=" ",0,(S127+T127+U127)*1.02*1.055*1.06*1.1)</f>
        <v>434688.22188958334</v>
      </c>
      <c r="X127" s="627">
        <f>IF(B127="","",COUNTIF('Breakdown (B)'!$D$147:$D$1323,B127))</f>
        <v>0</v>
      </c>
    </row>
    <row r="128" spans="1:24" s="67" customFormat="1" ht="15">
      <c r="B128" s="3495"/>
      <c r="C128" s="1008" t="str">
        <f>IF(D128=$D$7,"A.",IF(D128=$D$9,"B.",IF(D128=$D$12,"C.",IF(D128=$D$14,"D.",IF(D128=$D$15,"E.",IF(D128=$D$16,"F.",IF(D128=$D$17,"G.",IF(D128=$D$18,"H.","I."))))))))</f>
        <v>A.</v>
      </c>
      <c r="D128" s="226" t="s">
        <v>1479</v>
      </c>
      <c r="E128" s="225"/>
      <c r="F128" s="226" t="s">
        <v>64</v>
      </c>
      <c r="G128" s="225"/>
      <c r="H128" s="104"/>
      <c r="I128" s="94"/>
      <c r="J128" s="94"/>
      <c r="K128" s="95"/>
      <c r="L128" s="259"/>
      <c r="M128" s="2027"/>
      <c r="N128" s="2027"/>
      <c r="O128" s="2027"/>
      <c r="P128" s="3259"/>
      <c r="T128" s="103"/>
      <c r="X128" s="627" t="str">
        <f>IF(B128="","",COUNTIF('Breakdown (B)'!$D$147:$D$1323,B128))</f>
        <v/>
      </c>
    </row>
    <row r="129" spans="2:24" ht="15">
      <c r="B129" s="3495"/>
      <c r="C129" s="1012"/>
      <c r="D129" s="228"/>
      <c r="E129" s="227"/>
      <c r="F129" s="75"/>
      <c r="G129" s="227"/>
      <c r="H129" s="104"/>
      <c r="I129" s="75"/>
      <c r="J129" s="75"/>
      <c r="K129" s="95"/>
      <c r="L129" s="95"/>
      <c r="M129" s="2027"/>
      <c r="N129" s="2027"/>
      <c r="O129" s="2027"/>
      <c r="P129" s="1921"/>
      <c r="X129" s="627" t="str">
        <f>IF(B129="","",COUNTIF('Breakdown (B)'!$D$147:$D$1323,B129))</f>
        <v/>
      </c>
    </row>
    <row r="130" spans="2:24" s="67" customFormat="1" ht="15">
      <c r="B130" s="3495"/>
      <c r="C130" s="1008" t="str">
        <f>IF(D130=$D$7,"A.",IF(D130=$D$9,"B.",IF(D130=$D$12,"C.",IF(D130=$D$14,"D.",IF(D130=$D$15,"E.",IF(D130=$D$16,"F.",IF(D130=$D$17,"G.",IF(D130=$D$18,"H.","I."))))))))</f>
        <v>B.</v>
      </c>
      <c r="D130" s="226" t="s">
        <v>969</v>
      </c>
      <c r="E130" s="225"/>
      <c r="F130" s="226" t="s">
        <v>1482</v>
      </c>
      <c r="G130" s="225"/>
      <c r="H130" s="104"/>
      <c r="I130" s="94"/>
      <c r="J130" s="94"/>
      <c r="K130" s="95"/>
      <c r="L130" s="259">
        <f>L131</f>
        <v>116397.5</v>
      </c>
      <c r="M130" s="2027"/>
      <c r="N130" s="2027"/>
      <c r="O130" s="2027"/>
      <c r="P130" s="3259"/>
      <c r="T130" s="103"/>
      <c r="X130" s="627" t="str">
        <f>IF(B130="","",COUNTIF('Breakdown (B)'!$D$147:$D$1323,B130))</f>
        <v/>
      </c>
    </row>
    <row r="131" spans="2:24" ht="15">
      <c r="B131" s="3495"/>
      <c r="C131" s="1013"/>
      <c r="D131" s="217">
        <v>3.5</v>
      </c>
      <c r="E131" s="229" t="s">
        <v>1286</v>
      </c>
      <c r="F131" s="218">
        <v>3.5</v>
      </c>
      <c r="G131" s="229" t="s">
        <v>1287</v>
      </c>
      <c r="H131" s="104">
        <v>0.5</v>
      </c>
      <c r="I131" s="75"/>
      <c r="J131" s="75">
        <f>VLOOKUP(D131,A18N2,10)</f>
        <v>232795</v>
      </c>
      <c r="K131" s="95"/>
      <c r="L131" s="95">
        <f>H131*J131</f>
        <v>116397.5</v>
      </c>
      <c r="M131" s="2027"/>
      <c r="N131" s="2027"/>
      <c r="O131" s="2027"/>
      <c r="P131" s="1921"/>
      <c r="X131" s="627" t="str">
        <f>IF(B131="","",COUNTIF('Breakdown (B)'!$D$147:$D$1323,B131))</f>
        <v/>
      </c>
    </row>
    <row r="132" spans="2:24" ht="15">
      <c r="B132" s="3495"/>
      <c r="C132" s="1012"/>
      <c r="D132" s="228"/>
      <c r="E132" s="227"/>
      <c r="F132" s="75"/>
      <c r="G132" s="227"/>
      <c r="H132" s="104"/>
      <c r="I132" s="75"/>
      <c r="J132" s="75"/>
      <c r="K132" s="95"/>
      <c r="L132" s="95"/>
      <c r="M132" s="2027"/>
      <c r="N132" s="2027"/>
      <c r="O132" s="2027"/>
      <c r="P132" s="1921"/>
      <c r="X132" s="627" t="str">
        <f>IF(B132="","",COUNTIF('Breakdown (B)'!$D$147:$D$1323,B132))</f>
        <v/>
      </c>
    </row>
    <row r="133" spans="2:24" s="67" customFormat="1" ht="15">
      <c r="B133" s="3495"/>
      <c r="C133" s="1008" t="str">
        <f>IF(D133=$D$7,"A.",IF(D133=$D$9,"B.",IF(D133=$D$12,"C.",IF(D133=$D$14,"D.",IF(D133=$D$15,"E.",IF(D133=$D$16,"F.",IF(D133=$D$17,"G.",IF(D133=$D$18,"H.","I."))))))))</f>
        <v>C.</v>
      </c>
      <c r="D133" s="226" t="s">
        <v>970</v>
      </c>
      <c r="E133" s="225"/>
      <c r="F133" s="226" t="s">
        <v>1094</v>
      </c>
      <c r="G133" s="225"/>
      <c r="H133" s="104"/>
      <c r="I133" s="94"/>
      <c r="J133" s="94"/>
      <c r="K133" s="95"/>
      <c r="L133" s="259">
        <f>SUM(L134:L135)</f>
        <v>230041.43200000003</v>
      </c>
      <c r="M133" s="2027"/>
      <c r="N133" s="2027"/>
      <c r="O133" s="2027"/>
      <c r="P133" s="3259"/>
      <c r="T133" s="103"/>
      <c r="X133" s="627" t="str">
        <f>IF(B133="","",COUNTIF('Breakdown (B)'!$D$147:$D$1323,B133))</f>
        <v/>
      </c>
    </row>
    <row r="134" spans="2:24" s="153" customFormat="1" ht="15">
      <c r="B134" s="3494"/>
      <c r="C134" s="426"/>
      <c r="D134" s="202" t="s">
        <v>1043</v>
      </c>
      <c r="E134" s="427" t="s">
        <v>789</v>
      </c>
      <c r="F134" s="202" t="s">
        <v>19</v>
      </c>
      <c r="G134" s="427" t="s">
        <v>856</v>
      </c>
      <c r="H134" s="104">
        <v>0.25</v>
      </c>
      <c r="I134" s="162">
        <f t="shared" ref="I134:I135" si="6">VLOOKUP(D134,equiment,15,0)</f>
        <v>269927.45454545453</v>
      </c>
      <c r="J134" s="75">
        <f>VLOOKUP(D134,equiment,15,0)</f>
        <v>269927.45454545453</v>
      </c>
      <c r="K134" s="429"/>
      <c r="L134" s="95">
        <f>H134*J134</f>
        <v>67481.863636363632</v>
      </c>
      <c r="M134" s="2027"/>
      <c r="N134" s="2027"/>
      <c r="O134" s="2027"/>
      <c r="P134" s="3261"/>
      <c r="V134" s="1064" t="str">
        <f>IF(B134="","",COUNTIF('Breakdown (B)'!$D$147:$D$1323,B134))</f>
        <v/>
      </c>
      <c r="X134" s="627" t="str">
        <f>IF(B134="","",COUNTIF('Breakdown (B)'!$D$147:$D$1323,B134))</f>
        <v/>
      </c>
    </row>
    <row r="135" spans="2:24" s="153" customFormat="1" ht="15">
      <c r="B135" s="3494"/>
      <c r="C135" s="426"/>
      <c r="D135" s="202" t="s">
        <v>333</v>
      </c>
      <c r="E135" s="427" t="s">
        <v>789</v>
      </c>
      <c r="F135" s="202" t="s">
        <v>1045</v>
      </c>
      <c r="G135" s="427" t="s">
        <v>856</v>
      </c>
      <c r="H135" s="104">
        <v>0.13</v>
      </c>
      <c r="I135" s="162">
        <f t="shared" si="6"/>
        <v>1250458.2181818183</v>
      </c>
      <c r="J135" s="75">
        <f>VLOOKUP(D135,equiment,15,0)</f>
        <v>1250458.2181818183</v>
      </c>
      <c r="K135" s="429"/>
      <c r="L135" s="95">
        <f>H135*J135</f>
        <v>162559.56836363638</v>
      </c>
      <c r="M135" s="2027"/>
      <c r="N135" s="2027"/>
      <c r="O135" s="2027"/>
      <c r="P135" s="3261"/>
      <c r="V135" s="1064" t="str">
        <f>IF(B135="","",COUNTIF('Breakdown (B)'!$D$147:$D$1323,B135))</f>
        <v/>
      </c>
      <c r="X135" s="627" t="str">
        <f>IF(B135="","",COUNTIF('Breakdown (B)'!$D$147:$D$1323,B135))</f>
        <v/>
      </c>
    </row>
    <row r="136" spans="2:24" ht="15">
      <c r="B136" s="3495"/>
      <c r="C136" s="94"/>
      <c r="D136" s="75"/>
      <c r="E136" s="75"/>
      <c r="F136" s="75"/>
      <c r="G136" s="75"/>
      <c r="H136" s="104"/>
      <c r="I136" s="75"/>
      <c r="J136" s="75"/>
      <c r="K136" s="95"/>
      <c r="L136" s="95"/>
      <c r="M136" s="2027"/>
      <c r="N136" s="2027"/>
      <c r="O136" s="2027"/>
      <c r="P136" s="1921"/>
      <c r="X136" s="627" t="str">
        <f>IF(B136="","",COUNTIF('Breakdown (B)'!$D$147:$D$1323,B136))</f>
        <v/>
      </c>
    </row>
    <row r="137" spans="2:24" ht="15" hidden="1">
      <c r="B137" s="3495"/>
      <c r="C137" s="1008" t="str">
        <f t="shared" ref="C137:C142" si="7">IF(D137=$D$7,"A.",IF(D137=$D$9,"B.",IF(D137=$D$12,"C.",IF(D137=$D$14,"D.",IF(D137=$D$15,"E.",IF(D137=$D$16,"F.",IF(D137=$D$17,"G.",IF(D137=$D$18,"H.","I."))))))))</f>
        <v>D.</v>
      </c>
      <c r="D137" s="220" t="s">
        <v>539</v>
      </c>
      <c r="E137" s="75"/>
      <c r="F137" s="220" t="s">
        <v>542</v>
      </c>
      <c r="G137" s="75"/>
      <c r="H137" s="104"/>
      <c r="I137" s="75"/>
      <c r="J137" s="75"/>
      <c r="K137" s="95">
        <f>K128+K130+K133</f>
        <v>0</v>
      </c>
      <c r="L137" s="95">
        <f>L128+L130+L133</f>
        <v>346438.93200000003</v>
      </c>
      <c r="M137" s="2027"/>
      <c r="N137" s="2027"/>
      <c r="O137" s="2027"/>
      <c r="P137" s="1921"/>
      <c r="X137" s="627" t="str">
        <f>IF(B137="","",COUNTIF('Breakdown (B)'!$D$147:$D$1323,B137))</f>
        <v/>
      </c>
    </row>
    <row r="138" spans="2:24" ht="15" hidden="1">
      <c r="B138" s="3495"/>
      <c r="C138" s="1008" t="str">
        <f t="shared" si="7"/>
        <v>E.</v>
      </c>
      <c r="D138" s="220" t="s">
        <v>499</v>
      </c>
      <c r="E138" s="75"/>
      <c r="F138" s="220" t="s">
        <v>500</v>
      </c>
      <c r="G138" s="75"/>
      <c r="H138" s="104"/>
      <c r="I138" s="75"/>
      <c r="J138" s="75"/>
      <c r="K138" s="95">
        <f>2%*K137</f>
        <v>0</v>
      </c>
      <c r="L138" s="95">
        <f>2%*L137</f>
        <v>6928.7786400000005</v>
      </c>
      <c r="M138" s="2027"/>
      <c r="N138" s="2027"/>
      <c r="O138" s="2027"/>
      <c r="P138" s="1921"/>
      <c r="X138" s="627" t="str">
        <f>IF(B138="","",COUNTIF('Breakdown (B)'!$D$147:$D$1323,B138))</f>
        <v/>
      </c>
    </row>
    <row r="139" spans="2:24" ht="15" hidden="1">
      <c r="B139" s="3495"/>
      <c r="C139" s="1008" t="str">
        <f t="shared" si="7"/>
        <v>F.</v>
      </c>
      <c r="D139" s="220" t="s">
        <v>540</v>
      </c>
      <c r="E139" s="75"/>
      <c r="F139" s="220" t="s">
        <v>543</v>
      </c>
      <c r="G139" s="75"/>
      <c r="H139" s="104"/>
      <c r="I139" s="75"/>
      <c r="J139" s="75"/>
      <c r="K139" s="95">
        <f>SUM(K137:K138)</f>
        <v>0</v>
      </c>
      <c r="L139" s="95">
        <f>SUM(L137:L138)</f>
        <v>353367.71064</v>
      </c>
      <c r="M139" s="2027"/>
      <c r="N139" s="2027"/>
      <c r="O139" s="2027"/>
      <c r="P139" s="1921"/>
      <c r="X139" s="627" t="str">
        <f>IF(B139="","",COUNTIF('Breakdown (B)'!$D$147:$D$1323,B139))</f>
        <v/>
      </c>
    </row>
    <row r="140" spans="2:24" ht="15" hidden="1">
      <c r="B140" s="3495"/>
      <c r="C140" s="1008" t="str">
        <f t="shared" si="7"/>
        <v>G.</v>
      </c>
      <c r="D140" s="220" t="s">
        <v>541</v>
      </c>
      <c r="E140" s="75"/>
      <c r="F140" s="220" t="s">
        <v>544</v>
      </c>
      <c r="G140" s="75"/>
      <c r="H140" s="104"/>
      <c r="I140" s="75"/>
      <c r="J140" s="75"/>
      <c r="K140" s="95">
        <f>5.5%*K139</f>
        <v>0</v>
      </c>
      <c r="L140" s="95">
        <f>5.5%*L139</f>
        <v>19435.2240852</v>
      </c>
      <c r="M140" s="2027"/>
      <c r="N140" s="2027"/>
      <c r="O140" s="2027"/>
      <c r="P140" s="1921"/>
      <c r="X140" s="627" t="str">
        <f>IF(B140="","",COUNTIF('Breakdown (B)'!$D$147:$D$1323,B140))</f>
        <v/>
      </c>
    </row>
    <row r="141" spans="2:24" ht="15" hidden="1">
      <c r="B141" s="3495"/>
      <c r="C141" s="1008" t="str">
        <f t="shared" si="7"/>
        <v>H.</v>
      </c>
      <c r="D141" s="220" t="s">
        <v>479</v>
      </c>
      <c r="E141" s="75"/>
      <c r="F141" s="220" t="s">
        <v>478</v>
      </c>
      <c r="G141" s="75"/>
      <c r="H141" s="104"/>
      <c r="I141" s="75"/>
      <c r="J141" s="75"/>
      <c r="K141" s="95">
        <f>6%*SUM(K139:K140)</f>
        <v>0</v>
      </c>
      <c r="L141" s="95">
        <f>6%*SUM(L139:L140)</f>
        <v>22368.176083512</v>
      </c>
      <c r="M141" s="2027"/>
      <c r="N141" s="2027"/>
      <c r="O141" s="2027"/>
      <c r="P141" s="1921"/>
      <c r="X141" s="627" t="str">
        <f>IF(B141="","",COUNTIF('Breakdown (B)'!$D$147:$D$1323,B141))</f>
        <v/>
      </c>
    </row>
    <row r="142" spans="2:24" ht="15" hidden="1" customHeight="1">
      <c r="B142" s="3495"/>
      <c r="C142" s="1008" t="str">
        <f t="shared" si="7"/>
        <v>I.</v>
      </c>
      <c r="D142" s="220" t="s">
        <v>1370</v>
      </c>
      <c r="E142" s="75"/>
      <c r="F142" s="220" t="s">
        <v>440</v>
      </c>
      <c r="G142" s="75"/>
      <c r="H142" s="104"/>
      <c r="I142" s="75"/>
      <c r="J142" s="75"/>
      <c r="K142" s="95">
        <f>SUM(K139:K141)</f>
        <v>0</v>
      </c>
      <c r="L142" s="95">
        <f>SUM(L139:L141)</f>
        <v>395171.11080871202</v>
      </c>
      <c r="M142" s="2027"/>
      <c r="N142" s="2027"/>
      <c r="O142" s="2027"/>
      <c r="P142" s="1921"/>
      <c r="X142" s="627" t="str">
        <f>IF(B142="","",COUNTIF('Breakdown (B)'!$D$147:$D$1323,B142))</f>
        <v/>
      </c>
    </row>
    <row r="143" spans="2:24" ht="15" hidden="1" customHeight="1">
      <c r="B143" s="3495"/>
      <c r="C143" s="1008" t="s">
        <v>709</v>
      </c>
      <c r="D143" s="220" t="s">
        <v>1667</v>
      </c>
      <c r="E143" s="72"/>
      <c r="F143" s="220" t="s">
        <v>1668</v>
      </c>
      <c r="G143" s="72"/>
      <c r="H143" s="1010"/>
      <c r="I143" s="95"/>
      <c r="J143" s="95"/>
      <c r="K143" s="95">
        <f>SUM(K140:K142)</f>
        <v>0</v>
      </c>
      <c r="L143" s="95">
        <f>L142*10%</f>
        <v>39517.111080871204</v>
      </c>
      <c r="M143" s="2027"/>
      <c r="N143" s="2027"/>
      <c r="O143" s="2027"/>
      <c r="P143" s="1921"/>
      <c r="X143" s="627" t="str">
        <f>IF(B143="","",COUNTIF('Breakdown (B)'!$D$147:$D$1323,B143))</f>
        <v/>
      </c>
    </row>
    <row r="144" spans="2:24" ht="15" hidden="1" customHeight="1">
      <c r="B144" s="3495"/>
      <c r="C144" s="1008" t="s">
        <v>2653</v>
      </c>
      <c r="D144" s="220" t="s">
        <v>2652</v>
      </c>
      <c r="E144" s="72"/>
      <c r="F144" s="220" t="s">
        <v>2654</v>
      </c>
      <c r="G144" s="72"/>
      <c r="H144" s="1010"/>
      <c r="I144" s="95"/>
      <c r="J144" s="95"/>
      <c r="K144" s="95">
        <f>SUM(K141:K143)</f>
        <v>0</v>
      </c>
      <c r="L144" s="95">
        <f>SUM(L142:L143)*2%</f>
        <v>8693.764437791664</v>
      </c>
      <c r="M144" s="2027"/>
      <c r="N144" s="2027"/>
      <c r="O144" s="2027"/>
      <c r="P144" s="1921"/>
      <c r="X144" s="627" t="str">
        <f>IF(B144="","",COUNTIF('Breakdown (B)'!$D$147:$D$1323,B144))</f>
        <v/>
      </c>
    </row>
    <row r="145" spans="1:24" s="67" customFormat="1" ht="15" hidden="1">
      <c r="B145" s="3495"/>
      <c r="C145" s="1011">
        <f>B127</f>
        <v>7</v>
      </c>
      <c r="D145" s="430" t="s">
        <v>1669</v>
      </c>
      <c r="E145" s="78"/>
      <c r="F145" s="430" t="s">
        <v>1670</v>
      </c>
      <c r="G145" s="221"/>
      <c r="H145" s="104"/>
      <c r="I145" s="94"/>
      <c r="J145" s="94"/>
      <c r="K145" s="95">
        <f>K142</f>
        <v>0</v>
      </c>
      <c r="L145" s="97">
        <f>SUM(L142:L144)</f>
        <v>443381.98632737488</v>
      </c>
      <c r="M145" s="2027"/>
      <c r="N145" s="2027"/>
      <c r="O145" s="2027"/>
      <c r="P145" s="3259"/>
      <c r="Q145" s="141" t="s">
        <v>1671</v>
      </c>
      <c r="R145" s="141"/>
      <c r="T145" s="103"/>
      <c r="X145" s="627" t="str">
        <f>IF(B145="","",COUNTIF('Breakdown (B)'!$D$147:$D$1323,B145))</f>
        <v/>
      </c>
    </row>
    <row r="146" spans="1:24" ht="15" hidden="1">
      <c r="B146" s="3495"/>
      <c r="C146" s="94"/>
      <c r="D146" s="75"/>
      <c r="E146" s="75"/>
      <c r="F146" s="75"/>
      <c r="G146" s="75"/>
      <c r="H146" s="104"/>
      <c r="I146" s="75"/>
      <c r="J146" s="75"/>
      <c r="K146" s="97">
        <f>K145*1.1</f>
        <v>0</v>
      </c>
      <c r="L146" s="97"/>
      <c r="M146" s="2027"/>
      <c r="N146" s="2027"/>
      <c r="O146" s="2027"/>
      <c r="P146" s="1921"/>
      <c r="X146" s="627" t="str">
        <f>IF(B146="","",COUNTIF('Breakdown (B)'!$D$147:$D$1323,B146))</f>
        <v/>
      </c>
    </row>
    <row r="147" spans="1:24" s="1115" customFormat="1" ht="25.5">
      <c r="A147" s="1115" t="s">
        <v>1647</v>
      </c>
      <c r="B147" s="3510">
        <f>B127+1</f>
        <v>8</v>
      </c>
      <c r="C147" s="1122" t="s">
        <v>2709</v>
      </c>
      <c r="D147" s="1117" t="s">
        <v>2637</v>
      </c>
      <c r="E147" s="1118" t="s">
        <v>276</v>
      </c>
      <c r="F147" s="1117" t="s">
        <v>2638</v>
      </c>
      <c r="G147" s="1123" t="s">
        <v>276</v>
      </c>
      <c r="H147" s="1124"/>
      <c r="I147" s="1120"/>
      <c r="J147" s="1120"/>
      <c r="K147" s="1121"/>
      <c r="L147" s="1121"/>
      <c r="M147" s="2035"/>
      <c r="N147" s="2035">
        <f>L150</f>
        <v>314273.25</v>
      </c>
      <c r="O147" s="2035"/>
      <c r="P147" s="3260"/>
      <c r="Q147" s="1125" t="s">
        <v>174</v>
      </c>
      <c r="R147" s="1106"/>
      <c r="S147" s="1106"/>
      <c r="T147" s="1113">
        <f>L150</f>
        <v>314273.25</v>
      </c>
      <c r="U147" s="1106">
        <f>L153</f>
        <v>0</v>
      </c>
      <c r="V147" s="1114">
        <f>IF(B147=" ",0,(S147+T147+U147)*1.02*1.055*1.06*1.1)</f>
        <v>394328.89208295004</v>
      </c>
      <c r="X147" s="627">
        <f>IF(B147="","",COUNTIF('Breakdown (B)'!$D$147:$D$1323,B147))</f>
        <v>2</v>
      </c>
    </row>
    <row r="148" spans="1:24" s="67" customFormat="1" ht="15">
      <c r="B148" s="3495"/>
      <c r="C148" s="1008" t="str">
        <f>IF(D148=$D$7,"A.",IF(D148=$D$9,"B.",IF(D148=$D$12,"C.",IF(D148=$D$14,"D.",IF(D148=$D$15,"E.",IF(D148=$D$16,"F.",IF(D148=$D$17,"G.",IF(D148=$D$18,"H.","I."))))))))</f>
        <v>A.</v>
      </c>
      <c r="D148" s="226" t="s">
        <v>1479</v>
      </c>
      <c r="E148" s="225"/>
      <c r="F148" s="226" t="s">
        <v>64</v>
      </c>
      <c r="G148" s="225"/>
      <c r="H148" s="104"/>
      <c r="I148" s="94"/>
      <c r="J148" s="94"/>
      <c r="K148" s="95"/>
      <c r="L148" s="259"/>
      <c r="M148" s="2027"/>
      <c r="N148" s="2027"/>
      <c r="O148" s="2027"/>
      <c r="P148" s="3259"/>
      <c r="T148" s="103"/>
      <c r="X148" s="627" t="str">
        <f>IF(B148="","",COUNTIF('Breakdown (B)'!$D$147:$D$1323,B148))</f>
        <v/>
      </c>
    </row>
    <row r="149" spans="1:24" ht="15">
      <c r="B149" s="3495"/>
      <c r="C149" s="1012"/>
      <c r="D149" s="228"/>
      <c r="E149" s="227"/>
      <c r="F149" s="75"/>
      <c r="G149" s="227"/>
      <c r="H149" s="104"/>
      <c r="I149" s="75"/>
      <c r="J149" s="75"/>
      <c r="K149" s="95"/>
      <c r="L149" s="95"/>
      <c r="M149" s="2027"/>
      <c r="N149" s="2027"/>
      <c r="O149" s="2027"/>
      <c r="P149" s="1921"/>
      <c r="X149" s="627" t="str">
        <f>IF(B149="","",COUNTIF('Breakdown (B)'!$D$147:$D$1323,B149))</f>
        <v/>
      </c>
    </row>
    <row r="150" spans="1:24" s="67" customFormat="1" ht="15">
      <c r="B150" s="3495"/>
      <c r="C150" s="1008" t="str">
        <f>IF(D150=$D$7,"A.",IF(D150=$D$9,"B.",IF(D150=$D$12,"C.",IF(D150=$D$14,"D.",IF(D150=$D$15,"E.",IF(D150=$D$16,"F.",IF(D150=$D$17,"G.",IF(D150=$D$18,"H.","I."))))))))</f>
        <v>B.</v>
      </c>
      <c r="D150" s="226" t="s">
        <v>969</v>
      </c>
      <c r="E150" s="225"/>
      <c r="F150" s="226" t="s">
        <v>1482</v>
      </c>
      <c r="G150" s="225"/>
      <c r="H150" s="104"/>
      <c r="I150" s="94"/>
      <c r="J150" s="94"/>
      <c r="K150" s="95"/>
      <c r="L150" s="259">
        <f>L151</f>
        <v>314273.25</v>
      </c>
      <c r="M150" s="2027"/>
      <c r="N150" s="2027"/>
      <c r="O150" s="2027"/>
      <c r="P150" s="3259"/>
      <c r="T150" s="103"/>
      <c r="X150" s="627" t="str">
        <f>IF(B150="","",COUNTIF('Breakdown (B)'!$D$147:$D$1323,B150))</f>
        <v/>
      </c>
    </row>
    <row r="151" spans="1:24" ht="15">
      <c r="B151" s="3495"/>
      <c r="C151" s="1013"/>
      <c r="D151" s="217">
        <v>3.5</v>
      </c>
      <c r="E151" s="229" t="s">
        <v>1286</v>
      </c>
      <c r="F151" s="218">
        <v>3.5</v>
      </c>
      <c r="G151" s="229" t="s">
        <v>1287</v>
      </c>
      <c r="H151" s="104">
        <v>1.35</v>
      </c>
      <c r="I151" s="75"/>
      <c r="J151" s="75">
        <f>VLOOKUP(D151,A18N2,10)</f>
        <v>232795</v>
      </c>
      <c r="K151" s="95"/>
      <c r="L151" s="95">
        <f>H151*J151</f>
        <v>314273.25</v>
      </c>
      <c r="M151" s="2027"/>
      <c r="N151" s="2027"/>
      <c r="O151" s="2027"/>
      <c r="P151" s="1921"/>
      <c r="X151" s="627" t="str">
        <f>IF(B151="","",COUNTIF('Breakdown (B)'!$D$147:$D$1323,B151))</f>
        <v/>
      </c>
    </row>
    <row r="152" spans="1:24" ht="15">
      <c r="B152" s="3495"/>
      <c r="C152" s="1012"/>
      <c r="D152" s="228"/>
      <c r="E152" s="227"/>
      <c r="F152" s="75"/>
      <c r="G152" s="227"/>
      <c r="H152" s="104"/>
      <c r="I152" s="75"/>
      <c r="J152" s="75"/>
      <c r="K152" s="95"/>
      <c r="L152" s="95"/>
      <c r="M152" s="2027"/>
      <c r="N152" s="2027"/>
      <c r="O152" s="2027"/>
      <c r="P152" s="1921"/>
      <c r="X152" s="627" t="str">
        <f>IF(B152="","",COUNTIF('Breakdown (B)'!$D$147:$D$1323,B152))</f>
        <v/>
      </c>
    </row>
    <row r="153" spans="1:24" s="67" customFormat="1" ht="15">
      <c r="B153" s="3495"/>
      <c r="C153" s="1008" t="str">
        <f>IF(D153=$D$7,"A.",IF(D153=$D$9,"B.",IF(D153=$D$12,"C.",IF(D153=$D$14,"D.",IF(D153=$D$15,"E.",IF(D153=$D$16,"F.",IF(D153=$D$17,"G.",IF(D153=$D$18,"H.","I."))))))))</f>
        <v>C.</v>
      </c>
      <c r="D153" s="226" t="s">
        <v>970</v>
      </c>
      <c r="E153" s="225"/>
      <c r="F153" s="226" t="s">
        <v>1094</v>
      </c>
      <c r="G153" s="225"/>
      <c r="H153" s="104"/>
      <c r="I153" s="94"/>
      <c r="J153" s="94"/>
      <c r="K153" s="95"/>
      <c r="L153" s="259">
        <f>SUM(L154:L154)</f>
        <v>0</v>
      </c>
      <c r="M153" s="2027"/>
      <c r="N153" s="2027"/>
      <c r="O153" s="2027"/>
      <c r="P153" s="3259"/>
      <c r="T153" s="103"/>
      <c r="X153" s="627" t="str">
        <f>IF(B153="","",COUNTIF('Breakdown (B)'!$D$147:$D$1323,B153))</f>
        <v/>
      </c>
    </row>
    <row r="154" spans="1:24" ht="15" hidden="1">
      <c r="B154" s="3495"/>
      <c r="C154" s="1013"/>
      <c r="D154" s="224" t="s">
        <v>1133</v>
      </c>
      <c r="E154" s="229" t="s">
        <v>789</v>
      </c>
      <c r="F154" s="75" t="s">
        <v>1095</v>
      </c>
      <c r="G154" s="229" t="s">
        <v>1055</v>
      </c>
      <c r="H154" s="104"/>
      <c r="I154" s="75"/>
      <c r="J154" s="75">
        <f>VLOOKUP(D154,equiment,15,0)</f>
        <v>250528.57750000001</v>
      </c>
      <c r="K154" s="95"/>
      <c r="L154" s="95">
        <f>H154*J154</f>
        <v>0</v>
      </c>
      <c r="M154" s="2027"/>
      <c r="N154" s="2027"/>
      <c r="O154" s="2027"/>
      <c r="P154" s="1921"/>
      <c r="X154" s="627" t="str">
        <f>IF(B154="","",COUNTIF('Breakdown (B)'!$D$147:$D$1323,B154))</f>
        <v/>
      </c>
    </row>
    <row r="155" spans="1:24" ht="15">
      <c r="B155" s="3495"/>
      <c r="C155" s="94"/>
      <c r="D155" s="75"/>
      <c r="E155" s="75"/>
      <c r="F155" s="75"/>
      <c r="G155" s="75"/>
      <c r="H155" s="104"/>
      <c r="I155" s="75"/>
      <c r="J155" s="75"/>
      <c r="K155" s="95"/>
      <c r="L155" s="95"/>
      <c r="M155" s="2027"/>
      <c r="N155" s="2027"/>
      <c r="O155" s="2027"/>
      <c r="P155" s="1921"/>
      <c r="X155" s="627" t="str">
        <f>IF(B155="","",COUNTIF('Breakdown (B)'!$D$147:$D$1323,B155))</f>
        <v/>
      </c>
    </row>
    <row r="156" spans="1:24" ht="15" hidden="1">
      <c r="B156" s="3495"/>
      <c r="C156" s="1008" t="str">
        <f t="shared" ref="C156:C161" si="8">IF(D156=$D$7,"A.",IF(D156=$D$9,"B.",IF(D156=$D$12,"C.",IF(D156=$D$14,"D.",IF(D156=$D$15,"E.",IF(D156=$D$16,"F.",IF(D156=$D$17,"G.",IF(D156=$D$18,"H.","I."))))))))</f>
        <v>D.</v>
      </c>
      <c r="D156" s="220" t="s">
        <v>539</v>
      </c>
      <c r="E156" s="75"/>
      <c r="F156" s="220" t="s">
        <v>542</v>
      </c>
      <c r="G156" s="75"/>
      <c r="H156" s="104"/>
      <c r="I156" s="75"/>
      <c r="J156" s="75"/>
      <c r="K156" s="95">
        <f>K148+K150+K153</f>
        <v>0</v>
      </c>
      <c r="L156" s="95">
        <f>L148+L150+L153</f>
        <v>314273.25</v>
      </c>
      <c r="M156" s="2027"/>
      <c r="N156" s="2027"/>
      <c r="O156" s="2027"/>
      <c r="P156" s="1921"/>
      <c r="X156" s="627" t="str">
        <f>IF(B156="","",COUNTIF('Breakdown (B)'!$D$147:$D$1323,B156))</f>
        <v/>
      </c>
    </row>
    <row r="157" spans="1:24" ht="15" hidden="1">
      <c r="B157" s="3495"/>
      <c r="C157" s="1008" t="str">
        <f t="shared" si="8"/>
        <v>E.</v>
      </c>
      <c r="D157" s="220" t="s">
        <v>499</v>
      </c>
      <c r="E157" s="75"/>
      <c r="F157" s="220" t="s">
        <v>500</v>
      </c>
      <c r="G157" s="75"/>
      <c r="H157" s="104"/>
      <c r="I157" s="75"/>
      <c r="J157" s="75"/>
      <c r="K157" s="95">
        <f>2%*K156</f>
        <v>0</v>
      </c>
      <c r="L157" s="95">
        <f>2%*L156</f>
        <v>6285.4650000000001</v>
      </c>
      <c r="M157" s="2027"/>
      <c r="N157" s="2027"/>
      <c r="O157" s="2027"/>
      <c r="P157" s="1921"/>
      <c r="X157" s="627" t="str">
        <f>IF(B157="","",COUNTIF('Breakdown (B)'!$D$147:$D$1323,B157))</f>
        <v/>
      </c>
    </row>
    <row r="158" spans="1:24" ht="15" hidden="1">
      <c r="B158" s="3495"/>
      <c r="C158" s="1008" t="str">
        <f t="shared" si="8"/>
        <v>F.</v>
      </c>
      <c r="D158" s="220" t="s">
        <v>540</v>
      </c>
      <c r="E158" s="75"/>
      <c r="F158" s="220" t="s">
        <v>543</v>
      </c>
      <c r="G158" s="75"/>
      <c r="H158" s="104"/>
      <c r="I158" s="75"/>
      <c r="J158" s="75"/>
      <c r="K158" s="95">
        <f>SUM(K156:K157)</f>
        <v>0</v>
      </c>
      <c r="L158" s="95">
        <f>SUM(L156:L157)</f>
        <v>320558.71500000003</v>
      </c>
      <c r="M158" s="2027"/>
      <c r="N158" s="2027"/>
      <c r="O158" s="2027"/>
      <c r="P158" s="1921"/>
      <c r="X158" s="627" t="str">
        <f>IF(B158="","",COUNTIF('Breakdown (B)'!$D$147:$D$1323,B158))</f>
        <v/>
      </c>
    </row>
    <row r="159" spans="1:24" ht="15" hidden="1">
      <c r="B159" s="3495"/>
      <c r="C159" s="1008" t="str">
        <f t="shared" si="8"/>
        <v>G.</v>
      </c>
      <c r="D159" s="220" t="s">
        <v>541</v>
      </c>
      <c r="E159" s="75"/>
      <c r="F159" s="220" t="s">
        <v>544</v>
      </c>
      <c r="G159" s="75"/>
      <c r="H159" s="104"/>
      <c r="I159" s="75"/>
      <c r="J159" s="75"/>
      <c r="K159" s="95">
        <f>5.5%*K158</f>
        <v>0</v>
      </c>
      <c r="L159" s="95">
        <f>5.5%*L158</f>
        <v>17630.729325</v>
      </c>
      <c r="M159" s="2027"/>
      <c r="N159" s="2027"/>
      <c r="O159" s="2027"/>
      <c r="P159" s="1921"/>
      <c r="X159" s="627" t="str">
        <f>IF(B159="","",COUNTIF('Breakdown (B)'!$D$147:$D$1323,B159))</f>
        <v/>
      </c>
    </row>
    <row r="160" spans="1:24" ht="15" hidden="1">
      <c r="B160" s="3495"/>
      <c r="C160" s="1008" t="str">
        <f t="shared" si="8"/>
        <v>H.</v>
      </c>
      <c r="D160" s="220" t="s">
        <v>479</v>
      </c>
      <c r="E160" s="75"/>
      <c r="F160" s="220" t="s">
        <v>478</v>
      </c>
      <c r="G160" s="75"/>
      <c r="H160" s="104"/>
      <c r="I160" s="75"/>
      <c r="J160" s="75"/>
      <c r="K160" s="95">
        <f>6%*SUM(K158:K159)</f>
        <v>0</v>
      </c>
      <c r="L160" s="95">
        <f>6%*SUM(L158:L159)</f>
        <v>20291.366659500003</v>
      </c>
      <c r="M160" s="2027"/>
      <c r="N160" s="2027"/>
      <c r="O160" s="2027"/>
      <c r="P160" s="1921"/>
      <c r="X160" s="627" t="str">
        <f>IF(B160="","",COUNTIF('Breakdown (B)'!$D$147:$D$1323,B160))</f>
        <v/>
      </c>
    </row>
    <row r="161" spans="1:24" ht="15" hidden="1" customHeight="1">
      <c r="B161" s="3495"/>
      <c r="C161" s="1008" t="str">
        <f t="shared" si="8"/>
        <v>I.</v>
      </c>
      <c r="D161" s="220" t="s">
        <v>1370</v>
      </c>
      <c r="E161" s="75"/>
      <c r="F161" s="220" t="s">
        <v>440</v>
      </c>
      <c r="G161" s="75"/>
      <c r="H161" s="104"/>
      <c r="I161" s="75"/>
      <c r="J161" s="75"/>
      <c r="K161" s="95">
        <f>SUM(K158:K160)</f>
        <v>0</v>
      </c>
      <c r="L161" s="95">
        <f>SUM(L158:L160)</f>
        <v>358480.81098450004</v>
      </c>
      <c r="M161" s="2027"/>
      <c r="N161" s="2027"/>
      <c r="O161" s="2027"/>
      <c r="P161" s="1921"/>
      <c r="X161" s="627" t="str">
        <f>IF(B161="","",COUNTIF('Breakdown (B)'!$D$147:$D$1323,B161))</f>
        <v/>
      </c>
    </row>
    <row r="162" spans="1:24" ht="15" hidden="1" customHeight="1">
      <c r="B162" s="3495"/>
      <c r="C162" s="1008" t="s">
        <v>709</v>
      </c>
      <c r="D162" s="220" t="s">
        <v>1667</v>
      </c>
      <c r="E162" s="72"/>
      <c r="F162" s="220" t="s">
        <v>1668</v>
      </c>
      <c r="G162" s="72"/>
      <c r="H162" s="1010"/>
      <c r="I162" s="95"/>
      <c r="J162" s="95"/>
      <c r="K162" s="95">
        <f>SUM(K159:K161)</f>
        <v>0</v>
      </c>
      <c r="L162" s="95">
        <f>L161*10%</f>
        <v>35848.081098450006</v>
      </c>
      <c r="M162" s="2027"/>
      <c r="N162" s="2027"/>
      <c r="O162" s="2027"/>
      <c r="P162" s="1921"/>
      <c r="X162" s="627" t="str">
        <f>IF(B162="","",COUNTIF('Breakdown (B)'!$D$147:$D$1323,B162))</f>
        <v/>
      </c>
    </row>
    <row r="163" spans="1:24" ht="15" hidden="1" customHeight="1">
      <c r="B163" s="3495"/>
      <c r="C163" s="1008" t="s">
        <v>2653</v>
      </c>
      <c r="D163" s="220" t="s">
        <v>2652</v>
      </c>
      <c r="E163" s="72"/>
      <c r="F163" s="220" t="s">
        <v>2654</v>
      </c>
      <c r="G163" s="72"/>
      <c r="H163" s="1010"/>
      <c r="I163" s="95"/>
      <c r="J163" s="95"/>
      <c r="K163" s="95">
        <f>SUM(K160:K162)</f>
        <v>0</v>
      </c>
      <c r="L163" s="95">
        <f>SUM(L161:L162)*2%</f>
        <v>7886.577841659001</v>
      </c>
      <c r="M163" s="2027"/>
      <c r="N163" s="2027"/>
      <c r="O163" s="2027"/>
      <c r="P163" s="1921"/>
      <c r="X163" s="627" t="str">
        <f>IF(B163="","",COUNTIF('Breakdown (B)'!$D$147:$D$1323,B163))</f>
        <v/>
      </c>
    </row>
    <row r="164" spans="1:24" s="67" customFormat="1" ht="15" hidden="1">
      <c r="B164" s="3495"/>
      <c r="C164" s="1011">
        <f>B147</f>
        <v>8</v>
      </c>
      <c r="D164" s="430" t="s">
        <v>1669</v>
      </c>
      <c r="E164" s="78"/>
      <c r="F164" s="430" t="s">
        <v>1670</v>
      </c>
      <c r="G164" s="221"/>
      <c r="H164" s="104"/>
      <c r="I164" s="94"/>
      <c r="J164" s="94"/>
      <c r="K164" s="95">
        <f>K161</f>
        <v>0</v>
      </c>
      <c r="L164" s="97">
        <f>SUM(L161:L163)</f>
        <v>402215.46992460906</v>
      </c>
      <c r="M164" s="2027"/>
      <c r="N164" s="2027"/>
      <c r="O164" s="2027"/>
      <c r="P164" s="3259"/>
      <c r="Q164" s="141" t="s">
        <v>1671</v>
      </c>
      <c r="R164" s="141"/>
      <c r="T164" s="103"/>
      <c r="X164" s="627" t="str">
        <f>IF(B164="","",COUNTIF('Breakdown (B)'!$D$147:$D$1323,B164))</f>
        <v/>
      </c>
    </row>
    <row r="165" spans="1:24" ht="15" hidden="1">
      <c r="B165" s="3495"/>
      <c r="C165" s="94"/>
      <c r="D165" s="75"/>
      <c r="E165" s="75"/>
      <c r="F165" s="75"/>
      <c r="G165" s="75"/>
      <c r="H165" s="104"/>
      <c r="I165" s="75"/>
      <c r="J165" s="75"/>
      <c r="K165" s="97">
        <f>K164*1.1</f>
        <v>0</v>
      </c>
      <c r="L165" s="97"/>
      <c r="M165" s="2027"/>
      <c r="N165" s="2027"/>
      <c r="O165" s="2027"/>
      <c r="P165" s="1921"/>
      <c r="X165" s="627" t="str">
        <f>IF(B165="","",COUNTIF('Breakdown (B)'!$D$147:$D$1323,B165))</f>
        <v/>
      </c>
    </row>
    <row r="166" spans="1:24" s="1115" customFormat="1" ht="25.5">
      <c r="A166" s="1115" t="s">
        <v>1502</v>
      </c>
      <c r="B166" s="3510">
        <f>B147+1</f>
        <v>9</v>
      </c>
      <c r="C166" s="1122" t="s">
        <v>2710</v>
      </c>
      <c r="D166" s="1126" t="s">
        <v>175</v>
      </c>
      <c r="E166" s="1118" t="s">
        <v>275</v>
      </c>
      <c r="F166" s="1127" t="s">
        <v>1099</v>
      </c>
      <c r="G166" s="1128" t="s">
        <v>275</v>
      </c>
      <c r="H166" s="1124"/>
      <c r="I166" s="1120"/>
      <c r="J166" s="1120"/>
      <c r="K166" s="1121"/>
      <c r="L166" s="1121"/>
      <c r="M166" s="2035">
        <f>L167</f>
        <v>300690</v>
      </c>
      <c r="N166" s="2035">
        <f>L171</f>
        <v>8207.9375999999993</v>
      </c>
      <c r="O166" s="2035">
        <f>L174</f>
        <v>29524.977464242424</v>
      </c>
      <c r="P166" s="3260"/>
      <c r="Q166" s="1115" t="s">
        <v>175</v>
      </c>
      <c r="S166" s="1106">
        <f>L167</f>
        <v>300690</v>
      </c>
      <c r="T166" s="1113">
        <f>L171</f>
        <v>8207.9375999999993</v>
      </c>
      <c r="U166" s="1106">
        <f>L174</f>
        <v>29524.977464242424</v>
      </c>
      <c r="V166" s="1114">
        <f>IF(B166=" ",0,(S166+T166+U166)*1.02*1.055*1.06*1.1)</f>
        <v>424630.26411813614</v>
      </c>
      <c r="X166" s="627">
        <f>IF(B166="","",COUNTIF('Breakdown (B)'!$D$147:$D$1323,B166))</f>
        <v>0</v>
      </c>
    </row>
    <row r="167" spans="1:24" ht="15">
      <c r="B167" s="3495"/>
      <c r="C167" s="1008" t="str">
        <f>IF(D167=$D$7,"A.",IF(D167=$D$9,"B.",IF(D167=$D$12,"C.",IF(D167=$D$14,"D.",IF(D167=$D$15,"E.",IF(D167=$D$16,"F.",IF(D167=$D$17,"G.",IF(D167=$D$18,"H.","I."))))))))</f>
        <v>A.</v>
      </c>
      <c r="D167" s="226" t="s">
        <v>1479</v>
      </c>
      <c r="E167" s="72"/>
      <c r="F167" s="226" t="s">
        <v>64</v>
      </c>
      <c r="G167" s="72"/>
      <c r="H167" s="104"/>
      <c r="I167" s="75"/>
      <c r="J167" s="75"/>
      <c r="K167" s="95"/>
      <c r="L167" s="259">
        <f>SUM(L168:L169)</f>
        <v>300690</v>
      </c>
      <c r="M167" s="2027"/>
      <c r="N167" s="2027"/>
      <c r="O167" s="2027"/>
      <c r="P167" s="1921"/>
      <c r="X167" s="627" t="str">
        <f>IF(B167="","",COUNTIF('Breakdown (B)'!$D$147:$D$1323,B167))</f>
        <v/>
      </c>
    </row>
    <row r="168" spans="1:24" ht="15">
      <c r="B168" s="3495"/>
      <c r="C168" s="1013"/>
      <c r="D168" s="219" t="s">
        <v>1412</v>
      </c>
      <c r="E168" s="72" t="s">
        <v>420</v>
      </c>
      <c r="F168" s="75" t="s">
        <v>1105</v>
      </c>
      <c r="G168" s="72" t="s">
        <v>1096</v>
      </c>
      <c r="H168" s="104">
        <f>0.23/100</f>
        <v>2.3E-3</v>
      </c>
      <c r="I168" s="75"/>
      <c r="J168" s="75">
        <f>VLOOKUP(D168,material1,8,0)</f>
        <v>300000</v>
      </c>
      <c r="K168" s="95"/>
      <c r="L168" s="95">
        <f>H168*J168</f>
        <v>690</v>
      </c>
      <c r="M168" s="2027"/>
      <c r="N168" s="2027"/>
      <c r="O168" s="2027"/>
      <c r="P168" s="1921"/>
      <c r="X168" s="627" t="str">
        <f>IF(B168="","",COUNTIF('Breakdown (B)'!$D$147:$D$1323,B168))</f>
        <v/>
      </c>
    </row>
    <row r="169" spans="1:24" ht="15">
      <c r="B169" s="3495"/>
      <c r="C169" s="213"/>
      <c r="D169" s="219" t="s">
        <v>1097</v>
      </c>
      <c r="E169" s="72" t="s">
        <v>1098</v>
      </c>
      <c r="F169" s="75" t="s">
        <v>1100</v>
      </c>
      <c r="G169" s="72" t="s">
        <v>1098</v>
      </c>
      <c r="H169" s="214">
        <v>10</v>
      </c>
      <c r="I169" s="75"/>
      <c r="J169" s="75">
        <f>H169%*J168</f>
        <v>30000</v>
      </c>
      <c r="K169" s="95"/>
      <c r="L169" s="95">
        <f>H169*J169</f>
        <v>300000</v>
      </c>
      <c r="M169" s="2027"/>
      <c r="N169" s="2027"/>
      <c r="O169" s="2027"/>
      <c r="P169" s="1921"/>
      <c r="X169" s="627" t="str">
        <f>IF(B169="","",COUNTIF('Breakdown (B)'!$D$147:$D$1323,B169))</f>
        <v/>
      </c>
    </row>
    <row r="170" spans="1:24" ht="15">
      <c r="B170" s="3495"/>
      <c r="C170" s="1012"/>
      <c r="D170" s="228"/>
      <c r="E170" s="72"/>
      <c r="F170" s="75"/>
      <c r="G170" s="72"/>
      <c r="H170" s="104"/>
      <c r="I170" s="75"/>
      <c r="J170" s="75"/>
      <c r="K170" s="95"/>
      <c r="L170" s="95"/>
      <c r="M170" s="2027"/>
      <c r="N170" s="2027"/>
      <c r="O170" s="2027"/>
      <c r="P170" s="1921"/>
      <c r="X170" s="627" t="str">
        <f>IF(B170="","",COUNTIF('Breakdown (B)'!$D$147:$D$1323,B170))</f>
        <v/>
      </c>
    </row>
    <row r="171" spans="1:24" ht="15">
      <c r="B171" s="3495"/>
      <c r="C171" s="1008" t="str">
        <f>IF(D171=$D$7,"A.",IF(D171=$D$9,"B.",IF(D171=$D$12,"C.",IF(D171=$D$14,"D.",IF(D171=$D$15,"E.",IF(D171=$D$16,"F.",IF(D171=$D$17,"G.",IF(D171=$D$18,"H.","I."))))))))</f>
        <v>B.</v>
      </c>
      <c r="D171" s="226" t="s">
        <v>969</v>
      </c>
      <c r="E171" s="72"/>
      <c r="F171" s="226" t="s">
        <v>1482</v>
      </c>
      <c r="G171" s="72"/>
      <c r="H171" s="104"/>
      <c r="I171" s="75"/>
      <c r="J171" s="75"/>
      <c r="K171" s="95"/>
      <c r="L171" s="259">
        <f>L172</f>
        <v>8207.9375999999993</v>
      </c>
      <c r="M171" s="2027"/>
      <c r="N171" s="2027"/>
      <c r="O171" s="2027"/>
      <c r="P171" s="1921"/>
      <c r="X171" s="627" t="str">
        <f>IF(B171="","",COUNTIF('Breakdown (B)'!$D$147:$D$1323,B171))</f>
        <v/>
      </c>
    </row>
    <row r="172" spans="1:24" ht="15">
      <c r="B172" s="3495"/>
      <c r="C172" s="1013"/>
      <c r="D172" s="217">
        <v>4</v>
      </c>
      <c r="E172" s="72" t="s">
        <v>1286</v>
      </c>
      <c r="F172" s="218">
        <v>4</v>
      </c>
      <c r="G172" s="72" t="s">
        <v>1287</v>
      </c>
      <c r="H172" s="104">
        <f>3.28/100</f>
        <v>3.2799999999999996E-2</v>
      </c>
      <c r="I172" s="75"/>
      <c r="J172" s="75">
        <f>VLOOKUP(D172,A18N2,10)</f>
        <v>250242</v>
      </c>
      <c r="K172" s="95"/>
      <c r="L172" s="95">
        <f>H172*J172</f>
        <v>8207.9375999999993</v>
      </c>
      <c r="M172" s="2027"/>
      <c r="N172" s="2027"/>
      <c r="O172" s="2027"/>
      <c r="P172" s="1921"/>
      <c r="X172" s="627" t="str">
        <f>IF(B172="","",COUNTIF('Breakdown (B)'!$D$147:$D$1323,B172))</f>
        <v/>
      </c>
    </row>
    <row r="173" spans="1:24" ht="15">
      <c r="B173" s="3495"/>
      <c r="C173" s="1012"/>
      <c r="D173" s="228"/>
      <c r="E173" s="72"/>
      <c r="F173" s="75"/>
      <c r="G173" s="72"/>
      <c r="H173" s="104"/>
      <c r="I173" s="75"/>
      <c r="J173" s="75"/>
      <c r="K173" s="95"/>
      <c r="L173" s="95"/>
      <c r="M173" s="2027"/>
      <c r="N173" s="2027"/>
      <c r="O173" s="2027"/>
      <c r="P173" s="1921"/>
      <c r="X173" s="627" t="str">
        <f>IF(B173="","",COUNTIF('Breakdown (B)'!$D$147:$D$1323,B173))</f>
        <v/>
      </c>
    </row>
    <row r="174" spans="1:24" ht="15">
      <c r="B174" s="3495"/>
      <c r="C174" s="1008" t="str">
        <f>IF(D174=$D$7,"A.",IF(D174=$D$9,"B.",IF(D174=$D$12,"C.",IF(D174=$D$14,"D.",IF(D174=$D$15,"E.",IF(D174=$D$16,"F.",IF(D174=$D$17,"G.",IF(D174=$D$18,"H.","I."))))))))</f>
        <v>C.</v>
      </c>
      <c r="D174" s="226" t="s">
        <v>970</v>
      </c>
      <c r="E174" s="72"/>
      <c r="F174" s="226" t="s">
        <v>1094</v>
      </c>
      <c r="G174" s="72"/>
      <c r="H174" s="104"/>
      <c r="I174" s="75"/>
      <c r="J174" s="75"/>
      <c r="K174" s="95"/>
      <c r="L174" s="259">
        <f>SUM(L175:L179)</f>
        <v>29524.977464242424</v>
      </c>
      <c r="M174" s="2027"/>
      <c r="N174" s="2027"/>
      <c r="O174" s="2027"/>
      <c r="P174" s="1921"/>
      <c r="X174" s="627" t="str">
        <f>IF(B174="","",COUNTIF('Breakdown (B)'!$D$147:$D$1323,B174))</f>
        <v/>
      </c>
    </row>
    <row r="175" spans="1:24" ht="15">
      <c r="B175" s="3495"/>
      <c r="C175" s="1013"/>
      <c r="D175" s="224" t="s">
        <v>1251</v>
      </c>
      <c r="E175" s="72" t="s">
        <v>789</v>
      </c>
      <c r="F175" s="75" t="s">
        <v>1109</v>
      </c>
      <c r="G175" s="72" t="s">
        <v>1055</v>
      </c>
      <c r="H175" s="104">
        <f>0.256/100</f>
        <v>2.5600000000000002E-3</v>
      </c>
      <c r="I175" s="75"/>
      <c r="J175" s="75">
        <f>VLOOKUP(D175,equiment,15,0)</f>
        <v>5941604.5454545459</v>
      </c>
      <c r="K175" s="95"/>
      <c r="L175" s="95">
        <f>H175*J175</f>
        <v>15210.507636363638</v>
      </c>
      <c r="M175" s="2027"/>
      <c r="N175" s="2027"/>
      <c r="O175" s="2027"/>
      <c r="P175" s="1921"/>
      <c r="X175" s="627" t="str">
        <f>IF(B175="","",COUNTIF('Breakdown (B)'!$D$147:$D$1323,B175))</f>
        <v/>
      </c>
    </row>
    <row r="176" spans="1:24" ht="15">
      <c r="B176" s="3495"/>
      <c r="C176" s="1013"/>
      <c r="D176" s="224" t="s">
        <v>1305</v>
      </c>
      <c r="E176" s="72" t="s">
        <v>789</v>
      </c>
      <c r="F176" s="75" t="s">
        <v>1104</v>
      </c>
      <c r="G176" s="72" t="s">
        <v>1055</v>
      </c>
      <c r="H176" s="104">
        <f>0.256/100</f>
        <v>2.5600000000000002E-3</v>
      </c>
      <c r="I176" s="75"/>
      <c r="J176" s="75">
        <f>VLOOKUP(D176,equiment,15,0)</f>
        <v>1235858.9545454546</v>
      </c>
      <c r="K176" s="95"/>
      <c r="L176" s="95">
        <f>H176*J176</f>
        <v>3163.7989236363642</v>
      </c>
      <c r="M176" s="2027"/>
      <c r="N176" s="2027"/>
      <c r="O176" s="2027"/>
      <c r="P176" s="1921"/>
      <c r="X176" s="627" t="str">
        <f>IF(B176="","",COUNTIF('Breakdown (B)'!$D$147:$D$1323,B176))</f>
        <v/>
      </c>
    </row>
    <row r="177" spans="1:24" ht="15">
      <c r="B177" s="3495"/>
      <c r="C177" s="1014"/>
      <c r="D177" s="224" t="s">
        <v>332</v>
      </c>
      <c r="E177" s="72" t="s">
        <v>789</v>
      </c>
      <c r="F177" s="75" t="s">
        <v>1101</v>
      </c>
      <c r="G177" s="72" t="s">
        <v>1055</v>
      </c>
      <c r="H177" s="104">
        <f>0.384/100</f>
        <v>3.8400000000000001E-3</v>
      </c>
      <c r="I177" s="75"/>
      <c r="J177" s="75">
        <f>VLOOKUP(D177,equiment,15,0)</f>
        <v>1427835.6590909092</v>
      </c>
      <c r="K177" s="95"/>
      <c r="L177" s="95">
        <f>H177*J177</f>
        <v>5482.888930909091</v>
      </c>
      <c r="M177" s="2027"/>
      <c r="N177" s="2027"/>
      <c r="O177" s="2027"/>
      <c r="P177" s="1921"/>
      <c r="X177" s="627" t="str">
        <f>IF(B177="","",COUNTIF('Breakdown (B)'!$D$147:$D$1323,B177))</f>
        <v/>
      </c>
    </row>
    <row r="178" spans="1:24" ht="15">
      <c r="B178" s="3495"/>
      <c r="C178" s="1014"/>
      <c r="D178" s="224" t="s">
        <v>840</v>
      </c>
      <c r="E178" s="72" t="s">
        <v>789</v>
      </c>
      <c r="F178" s="75" t="s">
        <v>1102</v>
      </c>
      <c r="G178" s="72" t="s">
        <v>1055</v>
      </c>
      <c r="H178" s="104">
        <f>0.256/100</f>
        <v>2.5600000000000002E-3</v>
      </c>
      <c r="I178" s="75"/>
      <c r="J178" s="75">
        <f>VLOOKUP(D178,equiment,15,0)</f>
        <v>813427.63636363635</v>
      </c>
      <c r="K178" s="95"/>
      <c r="L178" s="95">
        <f>H178*J178</f>
        <v>2082.3747490909091</v>
      </c>
      <c r="M178" s="2027"/>
      <c r="N178" s="2027"/>
      <c r="O178" s="2027"/>
      <c r="P178" s="1921"/>
      <c r="X178" s="627" t="str">
        <f>IF(B178="","",COUNTIF('Breakdown (B)'!$D$147:$D$1323,B178))</f>
        <v/>
      </c>
    </row>
    <row r="179" spans="1:24" ht="15">
      <c r="B179" s="3495"/>
      <c r="C179" s="1014"/>
      <c r="D179" s="230" t="s">
        <v>441</v>
      </c>
      <c r="E179" s="72" t="s">
        <v>789</v>
      </c>
      <c r="F179" s="75" t="s">
        <v>1103</v>
      </c>
      <c r="G179" s="72" t="s">
        <v>1055</v>
      </c>
      <c r="H179" s="104">
        <f>0.256/100</f>
        <v>2.5600000000000002E-3</v>
      </c>
      <c r="I179" s="75"/>
      <c r="J179" s="75">
        <f>VLOOKUP(D179,equiment,15,0)</f>
        <v>1400549.6969696968</v>
      </c>
      <c r="K179" s="95"/>
      <c r="L179" s="95">
        <f>H179*J179</f>
        <v>3585.407224242424</v>
      </c>
      <c r="M179" s="2027"/>
      <c r="N179" s="2027"/>
      <c r="O179" s="2027"/>
      <c r="P179" s="1921"/>
      <c r="X179" s="627" t="str">
        <f>IF(B179="","",COUNTIF('Breakdown (B)'!$D$147:$D$1323,B179))</f>
        <v/>
      </c>
    </row>
    <row r="180" spans="1:24" ht="12" customHeight="1">
      <c r="B180" s="3495"/>
      <c r="C180" s="94"/>
      <c r="D180" s="75"/>
      <c r="E180" s="75"/>
      <c r="F180" s="75"/>
      <c r="G180" s="75"/>
      <c r="H180" s="104"/>
      <c r="I180" s="75"/>
      <c r="J180" s="75"/>
      <c r="K180" s="95"/>
      <c r="L180" s="95"/>
      <c r="M180" s="2027"/>
      <c r="N180" s="2027"/>
      <c r="O180" s="2027"/>
      <c r="P180" s="1921"/>
      <c r="X180" s="627" t="str">
        <f>IF(B180="","",COUNTIF('Breakdown (B)'!$D$147:$D$1323,B180))</f>
        <v/>
      </c>
    </row>
    <row r="181" spans="1:24" ht="15" hidden="1">
      <c r="B181" s="3495"/>
      <c r="C181" s="1008" t="str">
        <f t="shared" ref="C181:C186" si="9">IF(D181=$D$7,"A.",IF(D181=$D$9,"B.",IF(D181=$D$12,"C.",IF(D181=$D$14,"D.",IF(D181=$D$15,"E.",IF(D181=$D$16,"F.",IF(D181=$D$17,"G.",IF(D181=$D$18,"H.","I."))))))))</f>
        <v>D.</v>
      </c>
      <c r="D181" s="220" t="s">
        <v>539</v>
      </c>
      <c r="E181" s="75"/>
      <c r="F181" s="220" t="s">
        <v>542</v>
      </c>
      <c r="G181" s="75"/>
      <c r="H181" s="104"/>
      <c r="I181" s="75"/>
      <c r="J181" s="75"/>
      <c r="K181" s="95">
        <f>K167+K171+K174</f>
        <v>0</v>
      </c>
      <c r="L181" s="95">
        <f>L167+L171+L174</f>
        <v>338422.91506424244</v>
      </c>
      <c r="M181" s="2027"/>
      <c r="N181" s="2027"/>
      <c r="O181" s="2027"/>
      <c r="P181" s="1921"/>
      <c r="X181" s="627" t="str">
        <f>IF(B181="","",COUNTIF('Breakdown (B)'!$D$147:$D$1323,B181))</f>
        <v/>
      </c>
    </row>
    <row r="182" spans="1:24" ht="15" hidden="1">
      <c r="B182" s="3495"/>
      <c r="C182" s="1008" t="str">
        <f t="shared" si="9"/>
        <v>E.</v>
      </c>
      <c r="D182" s="220" t="s">
        <v>499</v>
      </c>
      <c r="E182" s="75"/>
      <c r="F182" s="220" t="s">
        <v>500</v>
      </c>
      <c r="G182" s="75"/>
      <c r="H182" s="104"/>
      <c r="I182" s="75"/>
      <c r="J182" s="75"/>
      <c r="K182" s="95">
        <f>2%*K181</f>
        <v>0</v>
      </c>
      <c r="L182" s="95">
        <f>2%*L181</f>
        <v>6768.4583012848489</v>
      </c>
      <c r="M182" s="2027"/>
      <c r="N182" s="2027"/>
      <c r="O182" s="2027"/>
      <c r="P182" s="1921"/>
      <c r="X182" s="627" t="str">
        <f>IF(B182="","",COUNTIF('Breakdown (B)'!$D$147:$D$1323,B182))</f>
        <v/>
      </c>
    </row>
    <row r="183" spans="1:24" ht="15" hidden="1">
      <c r="B183" s="3495"/>
      <c r="C183" s="1008" t="str">
        <f t="shared" si="9"/>
        <v>F.</v>
      </c>
      <c r="D183" s="220" t="s">
        <v>540</v>
      </c>
      <c r="E183" s="75"/>
      <c r="F183" s="220" t="s">
        <v>543</v>
      </c>
      <c r="G183" s="75"/>
      <c r="H183" s="104"/>
      <c r="I183" s="75"/>
      <c r="J183" s="75"/>
      <c r="K183" s="95">
        <f>SUM(K181:K182)</f>
        <v>0</v>
      </c>
      <c r="L183" s="95">
        <f>SUM(L181:L182)</f>
        <v>345191.37336552731</v>
      </c>
      <c r="M183" s="2027"/>
      <c r="N183" s="2027"/>
      <c r="O183" s="2027"/>
      <c r="P183" s="1921"/>
      <c r="X183" s="627" t="str">
        <f>IF(B183="","",COUNTIF('Breakdown (B)'!$D$147:$D$1323,B183))</f>
        <v/>
      </c>
    </row>
    <row r="184" spans="1:24" ht="15" hidden="1">
      <c r="B184" s="3495"/>
      <c r="C184" s="1008" t="str">
        <f t="shared" si="9"/>
        <v>G.</v>
      </c>
      <c r="D184" s="220" t="s">
        <v>541</v>
      </c>
      <c r="E184" s="75"/>
      <c r="F184" s="220" t="s">
        <v>544</v>
      </c>
      <c r="G184" s="75"/>
      <c r="H184" s="104"/>
      <c r="I184" s="75"/>
      <c r="J184" s="75"/>
      <c r="K184" s="95">
        <f>5.5%*K183</f>
        <v>0</v>
      </c>
      <c r="L184" s="95">
        <f>5.5%*L183</f>
        <v>18985.525535104003</v>
      </c>
      <c r="M184" s="2027"/>
      <c r="N184" s="2027"/>
      <c r="O184" s="2027"/>
      <c r="P184" s="1921"/>
      <c r="X184" s="627" t="str">
        <f>IF(B184="","",COUNTIF('Breakdown (B)'!$D$147:$D$1323,B184))</f>
        <v/>
      </c>
    </row>
    <row r="185" spans="1:24" ht="15" hidden="1">
      <c r="B185" s="3495"/>
      <c r="C185" s="1008" t="str">
        <f t="shared" si="9"/>
        <v>H.</v>
      </c>
      <c r="D185" s="220" t="s">
        <v>479</v>
      </c>
      <c r="E185" s="75"/>
      <c r="F185" s="220" t="s">
        <v>478</v>
      </c>
      <c r="G185" s="75"/>
      <c r="H185" s="104"/>
      <c r="I185" s="75"/>
      <c r="J185" s="75"/>
      <c r="K185" s="95">
        <f>6%*SUM(K183:K184)</f>
        <v>0</v>
      </c>
      <c r="L185" s="95">
        <f>6%*SUM(L183:L184)</f>
        <v>21850.613934037876</v>
      </c>
      <c r="M185" s="2027"/>
      <c r="N185" s="2027"/>
      <c r="O185" s="2027"/>
      <c r="P185" s="1921"/>
      <c r="X185" s="627" t="str">
        <f>IF(B185="","",COUNTIF('Breakdown (B)'!$D$147:$D$1323,B185))</f>
        <v/>
      </c>
    </row>
    <row r="186" spans="1:24" ht="15" hidden="1" customHeight="1">
      <c r="B186" s="3495"/>
      <c r="C186" s="1008" t="str">
        <f t="shared" si="9"/>
        <v>I.</v>
      </c>
      <c r="D186" s="220" t="s">
        <v>1370</v>
      </c>
      <c r="E186" s="75"/>
      <c r="F186" s="220" t="s">
        <v>440</v>
      </c>
      <c r="G186" s="75"/>
      <c r="H186" s="104"/>
      <c r="I186" s="75"/>
      <c r="J186" s="75"/>
      <c r="K186" s="95">
        <f>SUM(K183:K185)</f>
        <v>0</v>
      </c>
      <c r="L186" s="95">
        <f>SUM(L183:L185)</f>
        <v>386027.51283466915</v>
      </c>
      <c r="M186" s="2027"/>
      <c r="N186" s="2027"/>
      <c r="O186" s="2027"/>
      <c r="P186" s="1921"/>
      <c r="X186" s="627" t="str">
        <f>IF(B186="","",COUNTIF('Breakdown (B)'!$D$147:$D$1323,B186))</f>
        <v/>
      </c>
    </row>
    <row r="187" spans="1:24" ht="15" hidden="1" customHeight="1">
      <c r="B187" s="3495"/>
      <c r="C187" s="1008" t="s">
        <v>709</v>
      </c>
      <c r="D187" s="220" t="s">
        <v>1667</v>
      </c>
      <c r="E187" s="72"/>
      <c r="F187" s="220" t="s">
        <v>1668</v>
      </c>
      <c r="G187" s="72"/>
      <c r="H187" s="1010"/>
      <c r="I187" s="95"/>
      <c r="J187" s="95"/>
      <c r="K187" s="95">
        <f>SUM(K184:K186)</f>
        <v>0</v>
      </c>
      <c r="L187" s="95">
        <f>L186*10%</f>
        <v>38602.751283466918</v>
      </c>
      <c r="M187" s="2027"/>
      <c r="N187" s="2027"/>
      <c r="O187" s="2027"/>
      <c r="P187" s="1921"/>
      <c r="X187" s="627" t="str">
        <f>IF(B187="","",COUNTIF('Breakdown (B)'!$D$147:$D$1323,B187))</f>
        <v/>
      </c>
    </row>
    <row r="188" spans="1:24" ht="15" hidden="1" customHeight="1">
      <c r="B188" s="3495"/>
      <c r="C188" s="1008" t="s">
        <v>2653</v>
      </c>
      <c r="D188" s="220" t="s">
        <v>2652</v>
      </c>
      <c r="E188" s="72"/>
      <c r="F188" s="220" t="s">
        <v>2654</v>
      </c>
      <c r="G188" s="72"/>
      <c r="H188" s="1010"/>
      <c r="I188" s="95"/>
      <c r="J188" s="95"/>
      <c r="K188" s="95">
        <f>SUM(K185:K187)</f>
        <v>0</v>
      </c>
      <c r="L188" s="95">
        <f>SUM(L186:L187)*2%</f>
        <v>8492.6052823627215</v>
      </c>
      <c r="M188" s="2027"/>
      <c r="N188" s="2027"/>
      <c r="O188" s="2027"/>
      <c r="P188" s="1921"/>
      <c r="X188" s="627" t="str">
        <f>IF(B188="","",COUNTIF('Breakdown (B)'!$D$147:$D$1323,B188))</f>
        <v/>
      </c>
    </row>
    <row r="189" spans="1:24" s="67" customFormat="1" ht="15" hidden="1">
      <c r="B189" s="3495"/>
      <c r="C189" s="1011">
        <f>B166</f>
        <v>9</v>
      </c>
      <c r="D189" s="430" t="s">
        <v>1669</v>
      </c>
      <c r="E189" s="78"/>
      <c r="F189" s="430" t="s">
        <v>1670</v>
      </c>
      <c r="G189" s="221"/>
      <c r="H189" s="104"/>
      <c r="I189" s="94"/>
      <c r="J189" s="94"/>
      <c r="K189" s="95">
        <f>K186</f>
        <v>0</v>
      </c>
      <c r="L189" s="97">
        <f>SUM(L186:L188)</f>
        <v>433122.86940049881</v>
      </c>
      <c r="M189" s="2027"/>
      <c r="N189" s="2027"/>
      <c r="O189" s="2027"/>
      <c r="P189" s="3259"/>
      <c r="Q189" s="141" t="s">
        <v>1671</v>
      </c>
      <c r="R189" s="141"/>
      <c r="T189" s="103"/>
      <c r="X189" s="627" t="str">
        <f>IF(B189="","",COUNTIF('Breakdown (B)'!$D$147:$D$1323,B189))</f>
        <v/>
      </c>
    </row>
    <row r="190" spans="1:24" ht="15" hidden="1">
      <c r="B190" s="3495"/>
      <c r="C190" s="94"/>
      <c r="D190" s="75"/>
      <c r="E190" s="75"/>
      <c r="F190" s="75"/>
      <c r="G190" s="75"/>
      <c r="H190" s="104"/>
      <c r="I190" s="75"/>
      <c r="J190" s="75"/>
      <c r="K190" s="97">
        <f>K189*1.1</f>
        <v>0</v>
      </c>
      <c r="L190" s="97"/>
      <c r="M190" s="2027"/>
      <c r="N190" s="2027"/>
      <c r="O190" s="2027"/>
      <c r="P190" s="1921"/>
      <c r="X190" s="627" t="str">
        <f>IF(B190="","",COUNTIF('Breakdown (B)'!$D$147:$D$1323,B190))</f>
        <v/>
      </c>
    </row>
    <row r="191" spans="1:24" s="1115" customFormat="1" ht="25.5">
      <c r="A191" s="1115" t="s">
        <v>1502</v>
      </c>
      <c r="B191" s="3510">
        <f>B166+1</f>
        <v>10</v>
      </c>
      <c r="C191" s="1129" t="s">
        <v>2711</v>
      </c>
      <c r="D191" s="1130" t="s">
        <v>2616</v>
      </c>
      <c r="E191" s="1131" t="s">
        <v>275</v>
      </c>
      <c r="F191" s="1130" t="s">
        <v>2617</v>
      </c>
      <c r="G191" s="1131" t="s">
        <v>275</v>
      </c>
      <c r="H191" s="1124"/>
      <c r="I191" s="1120"/>
      <c r="J191" s="1120"/>
      <c r="K191" s="1121"/>
      <c r="L191" s="1121"/>
      <c r="M191" s="2035">
        <f>L192</f>
        <v>151451.18333333332</v>
      </c>
      <c r="N191" s="2035">
        <f>L198</f>
        <v>51523.63</v>
      </c>
      <c r="O191" s="2035">
        <f>L201</f>
        <v>62864.645647120306</v>
      </c>
      <c r="P191" s="3260"/>
      <c r="Q191" s="1115" t="s">
        <v>175</v>
      </c>
      <c r="S191" s="1106">
        <f>L192</f>
        <v>151451.18333333332</v>
      </c>
      <c r="T191" s="1113">
        <f>L198</f>
        <v>51523.63</v>
      </c>
      <c r="U191" s="1106">
        <f>L201</f>
        <v>62864.645647120306</v>
      </c>
      <c r="V191" s="1114">
        <f>IF(B191=" ",0,(S191+T191+U191)*1.02*1.055*1.06*1.1)</f>
        <v>333557.43554913794</v>
      </c>
      <c r="X191" s="627">
        <f>IF(B191="","",COUNTIF('Breakdown (B)'!$D$147:$D$1323,B191))</f>
        <v>11</v>
      </c>
    </row>
    <row r="192" spans="1:24" ht="15">
      <c r="B192" s="3495"/>
      <c r="C192" s="1008" t="str">
        <f>IF(D192=$D$7,"A.",IF(D192=$D$9,"B.",IF(D192=$D$12,"C.",IF(D192=$D$14,"D.",IF(D192=$D$15,"E.",IF(D192=$D$16,"F.",IF(D192=$D$17,"G.",IF(D192=$D$18,"H.","I."))))))))</f>
        <v>A.</v>
      </c>
      <c r="D192" s="226" t="s">
        <v>1479</v>
      </c>
      <c r="E192" s="72"/>
      <c r="F192" s="226" t="s">
        <v>64</v>
      </c>
      <c r="G192" s="72"/>
      <c r="H192" s="104"/>
      <c r="I192" s="75"/>
      <c r="J192" s="75"/>
      <c r="K192" s="95"/>
      <c r="L192" s="259">
        <f>SUM(L193:L196)</f>
        <v>151451.18333333332</v>
      </c>
      <c r="M192" s="2027"/>
      <c r="N192" s="2027"/>
      <c r="O192" s="2027"/>
      <c r="P192" s="1921"/>
      <c r="X192" s="627" t="str">
        <f>IF(B192="","",COUNTIF('Breakdown (B)'!$D$147:$D$1323,B192))</f>
        <v/>
      </c>
    </row>
    <row r="193" spans="2:24" ht="15">
      <c r="B193" s="3495"/>
      <c r="C193" s="1013"/>
      <c r="D193" s="685" t="s">
        <v>618</v>
      </c>
      <c r="E193" s="682" t="s">
        <v>1075</v>
      </c>
      <c r="F193" s="704" t="s">
        <v>57</v>
      </c>
      <c r="G193" s="682" t="s">
        <v>1075</v>
      </c>
      <c r="H193" s="1015">
        <v>5.19</v>
      </c>
      <c r="I193" s="75"/>
      <c r="J193" s="75">
        <f>VLOOKUP(D193,material1,8,0)</f>
        <v>23999.999999999996</v>
      </c>
      <c r="K193" s="95"/>
      <c r="L193" s="95">
        <f>H193*J193</f>
        <v>124559.99999999999</v>
      </c>
      <c r="M193" s="2027"/>
      <c r="N193" s="2027"/>
      <c r="O193" s="2027"/>
      <c r="P193" s="1921"/>
      <c r="X193" s="627" t="str">
        <f>IF(B193="","",COUNTIF('Breakdown (B)'!$D$147:$D$1323,B193))</f>
        <v/>
      </c>
    </row>
    <row r="194" spans="2:24" ht="15">
      <c r="B194" s="3495"/>
      <c r="C194" s="1013"/>
      <c r="D194" s="685" t="s">
        <v>616</v>
      </c>
      <c r="E194" s="682" t="s">
        <v>1075</v>
      </c>
      <c r="F194" s="701" t="s">
        <v>59</v>
      </c>
      <c r="G194" s="682" t="s">
        <v>1075</v>
      </c>
      <c r="H194" s="988">
        <v>0.25</v>
      </c>
      <c r="I194" s="75"/>
      <c r="J194" s="75">
        <f>VLOOKUP(D194,material1,8,0)</f>
        <v>81300</v>
      </c>
      <c r="K194" s="95"/>
      <c r="L194" s="95">
        <f t="shared" ref="L194:L195" si="10">H194*J194</f>
        <v>20325</v>
      </c>
      <c r="M194" s="2027"/>
      <c r="N194" s="2027"/>
      <c r="O194" s="2027"/>
      <c r="P194" s="1921"/>
      <c r="X194" s="627" t="str">
        <f>IF(B194="","",COUNTIF('Breakdown (B)'!$D$147:$D$1323,B194))</f>
        <v/>
      </c>
    </row>
    <row r="195" spans="2:24" ht="15">
      <c r="B195" s="3495"/>
      <c r="C195" s="1013"/>
      <c r="D195" s="685" t="s">
        <v>1284</v>
      </c>
      <c r="E195" s="682" t="s">
        <v>1075</v>
      </c>
      <c r="F195" s="704" t="s">
        <v>1284</v>
      </c>
      <c r="G195" s="682" t="s">
        <v>1075</v>
      </c>
      <c r="H195" s="988">
        <v>0.152</v>
      </c>
      <c r="I195" s="75"/>
      <c r="J195" s="75">
        <f>VLOOKUP(D195,material1,8,0)</f>
        <v>33333.333333333328</v>
      </c>
      <c r="K195" s="95"/>
      <c r="L195" s="95">
        <f t="shared" si="10"/>
        <v>5066.6666666666661</v>
      </c>
      <c r="M195" s="2027"/>
      <c r="N195" s="2027"/>
      <c r="O195" s="2027"/>
      <c r="P195" s="1921"/>
      <c r="X195" s="627" t="str">
        <f>IF(B195="","",COUNTIF('Breakdown (B)'!$D$147:$D$1323,B195))</f>
        <v/>
      </c>
    </row>
    <row r="196" spans="2:24" ht="15">
      <c r="B196" s="3495"/>
      <c r="C196" s="213"/>
      <c r="D196" s="219" t="s">
        <v>1097</v>
      </c>
      <c r="E196" s="72" t="s">
        <v>1098</v>
      </c>
      <c r="F196" s="75" t="s">
        <v>1100</v>
      </c>
      <c r="G196" s="72" t="s">
        <v>1098</v>
      </c>
      <c r="H196" s="988">
        <v>1</v>
      </c>
      <c r="I196" s="75"/>
      <c r="J196" s="75"/>
      <c r="K196" s="95"/>
      <c r="L196" s="95">
        <f>SUM(L193:L195)*H196%</f>
        <v>1499.5166666666667</v>
      </c>
      <c r="M196" s="2027"/>
      <c r="N196" s="2027"/>
      <c r="O196" s="2027"/>
      <c r="P196" s="1921"/>
      <c r="X196" s="627" t="str">
        <f>IF(B196="","",COUNTIF('Breakdown (B)'!$D$147:$D$1323,B196))</f>
        <v/>
      </c>
    </row>
    <row r="197" spans="2:24" ht="15">
      <c r="B197" s="3495"/>
      <c r="C197" s="1012"/>
      <c r="D197" s="228"/>
      <c r="E197" s="72"/>
      <c r="F197" s="75"/>
      <c r="G197" s="72"/>
      <c r="H197" s="104"/>
      <c r="I197" s="75"/>
      <c r="J197" s="75"/>
      <c r="K197" s="95"/>
      <c r="L197" s="95"/>
      <c r="M197" s="2027"/>
      <c r="N197" s="2027"/>
      <c r="O197" s="2027"/>
      <c r="P197" s="1921"/>
      <c r="X197" s="627" t="str">
        <f>IF(B197="","",COUNTIF('Breakdown (B)'!$D$147:$D$1323,B197))</f>
        <v/>
      </c>
    </row>
    <row r="198" spans="2:24" ht="15">
      <c r="B198" s="3495"/>
      <c r="C198" s="1008" t="str">
        <f>IF(D198=$D$7,"A.",IF(D198=$D$9,"B.",IF(D198=$D$12,"C.",IF(D198=$D$14,"D.",IF(D198=$D$15,"E.",IF(D198=$D$16,"F.",IF(D198=$D$17,"G.",IF(D198=$D$18,"H.","I."))))))))</f>
        <v>B.</v>
      </c>
      <c r="D198" s="226" t="s">
        <v>969</v>
      </c>
      <c r="E198" s="72"/>
      <c r="F198" s="226" t="s">
        <v>1482</v>
      </c>
      <c r="G198" s="72"/>
      <c r="H198" s="104"/>
      <c r="I198" s="75"/>
      <c r="J198" s="75"/>
      <c r="K198" s="95"/>
      <c r="L198" s="259">
        <f>L199</f>
        <v>51523.63</v>
      </c>
      <c r="M198" s="2027"/>
      <c r="N198" s="2027"/>
      <c r="O198" s="2027"/>
      <c r="P198" s="1921"/>
      <c r="X198" s="627" t="str">
        <f>IF(B198="","",COUNTIF('Breakdown (B)'!$D$147:$D$1323,B198))</f>
        <v/>
      </c>
    </row>
    <row r="199" spans="2:24" ht="15">
      <c r="B199" s="3495"/>
      <c r="C199" s="1013"/>
      <c r="D199" s="217">
        <v>4.5</v>
      </c>
      <c r="E199" s="72" t="s">
        <v>1286</v>
      </c>
      <c r="F199" s="218">
        <v>4.5</v>
      </c>
      <c r="G199" s="72" t="s">
        <v>1287</v>
      </c>
      <c r="H199" s="104">
        <v>0.19</v>
      </c>
      <c r="I199" s="75"/>
      <c r="J199" s="75">
        <f>VLOOKUP(D199,A18N2,10)</f>
        <v>271177</v>
      </c>
      <c r="K199" s="95"/>
      <c r="L199" s="95">
        <f>H199*J199</f>
        <v>51523.63</v>
      </c>
      <c r="M199" s="2027"/>
      <c r="N199" s="2027"/>
      <c r="O199" s="2027"/>
      <c r="P199" s="1921"/>
      <c r="X199" s="627" t="str">
        <f>IF(B199="","",COUNTIF('Breakdown (B)'!$D$147:$D$1323,B199))</f>
        <v/>
      </c>
    </row>
    <row r="200" spans="2:24" ht="15">
      <c r="B200" s="3495"/>
      <c r="C200" s="1012"/>
      <c r="D200" s="228"/>
      <c r="E200" s="72"/>
      <c r="F200" s="75"/>
      <c r="G200" s="72"/>
      <c r="H200" s="104"/>
      <c r="I200" s="75"/>
      <c r="J200" s="75"/>
      <c r="K200" s="95"/>
      <c r="L200" s="95"/>
      <c r="M200" s="2027"/>
      <c r="N200" s="2027"/>
      <c r="O200" s="2027"/>
      <c r="P200" s="1921"/>
      <c r="X200" s="627" t="str">
        <f>IF(B200="","",COUNTIF('Breakdown (B)'!$D$147:$D$1323,B200))</f>
        <v/>
      </c>
    </row>
    <row r="201" spans="2:24" ht="15">
      <c r="B201" s="3495"/>
      <c r="C201" s="1008" t="str">
        <f>IF(D201=$D$7,"A.",IF(D201=$D$9,"B.",IF(D201=$D$12,"C.",IF(D201=$D$14,"D.",IF(D201=$D$15,"E.",IF(D201=$D$16,"F.",IF(D201=$D$17,"G.",IF(D201=$D$18,"H.","I."))))))))</f>
        <v>C.</v>
      </c>
      <c r="D201" s="226" t="s">
        <v>970</v>
      </c>
      <c r="E201" s="72"/>
      <c r="F201" s="226" t="s">
        <v>1094</v>
      </c>
      <c r="G201" s="72"/>
      <c r="H201" s="104"/>
      <c r="I201" s="75"/>
      <c r="J201" s="75"/>
      <c r="K201" s="95"/>
      <c r="L201" s="259">
        <f>SUM(L202:L205)</f>
        <v>62864.645647120306</v>
      </c>
      <c r="M201" s="2027"/>
      <c r="N201" s="2027"/>
      <c r="O201" s="2027"/>
      <c r="P201" s="1921"/>
      <c r="X201" s="627" t="str">
        <f>IF(B201="","",COUNTIF('Breakdown (B)'!$D$147:$D$1323,B201))</f>
        <v/>
      </c>
    </row>
    <row r="202" spans="2:24" ht="15">
      <c r="B202" s="3495"/>
      <c r="C202" s="1013"/>
      <c r="D202" s="742" t="s">
        <v>1460</v>
      </c>
      <c r="E202" s="743" t="s">
        <v>789</v>
      </c>
      <c r="F202" s="744" t="s">
        <v>1245</v>
      </c>
      <c r="G202" s="1016" t="s">
        <v>1547</v>
      </c>
      <c r="H202" s="988">
        <v>3.2000000000000001E-2</v>
      </c>
      <c r="I202" s="75"/>
      <c r="J202" s="75">
        <f>VLOOKUP(D202,equiment,15,0)</f>
        <v>330962.5882352941</v>
      </c>
      <c r="K202" s="95"/>
      <c r="L202" s="95">
        <f>H202*J202</f>
        <v>10590.802823529411</v>
      </c>
      <c r="M202" s="2027"/>
      <c r="N202" s="2027"/>
      <c r="O202" s="2027"/>
      <c r="P202" s="1921"/>
      <c r="X202" s="627" t="str">
        <f>IF(B202="","",COUNTIF('Breakdown (B)'!$D$147:$D$1323,B202))</f>
        <v/>
      </c>
    </row>
    <row r="203" spans="2:24" ht="15">
      <c r="B203" s="3495"/>
      <c r="C203" s="1013"/>
      <c r="D203" s="742" t="s">
        <v>1246</v>
      </c>
      <c r="E203" s="743" t="s">
        <v>789</v>
      </c>
      <c r="F203" s="744" t="s">
        <v>1247</v>
      </c>
      <c r="G203" s="1016" t="s">
        <v>1547</v>
      </c>
      <c r="H203" s="988">
        <f>H202</f>
        <v>3.2000000000000001E-2</v>
      </c>
      <c r="I203" s="75"/>
      <c r="J203" s="75">
        <f>VLOOKUP(D203,equiment,15,0)</f>
        <v>883288.40295878833</v>
      </c>
      <c r="K203" s="95"/>
      <c r="L203" s="95">
        <f>H203*J203</f>
        <v>28265.228894681226</v>
      </c>
      <c r="M203" s="2027"/>
      <c r="N203" s="2027"/>
      <c r="O203" s="2027"/>
      <c r="P203" s="1921"/>
      <c r="X203" s="627" t="str">
        <f>IF(B203="","",COUNTIF('Breakdown (B)'!$D$147:$D$1323,B203))</f>
        <v/>
      </c>
    </row>
    <row r="204" spans="2:24" ht="15">
      <c r="B204" s="3495"/>
      <c r="C204" s="1014"/>
      <c r="D204" s="742" t="s">
        <v>840</v>
      </c>
      <c r="E204" s="743" t="s">
        <v>789</v>
      </c>
      <c r="F204" s="744" t="s">
        <v>2618</v>
      </c>
      <c r="G204" s="1016" t="s">
        <v>1547</v>
      </c>
      <c r="H204" s="988">
        <v>2.8000000000000001E-2</v>
      </c>
      <c r="I204" s="75"/>
      <c r="J204" s="75">
        <f>VLOOKUP(D204,equiment,15,0)</f>
        <v>813427.63636363635</v>
      </c>
      <c r="K204" s="95"/>
      <c r="L204" s="95">
        <f>H204*J204</f>
        <v>22775.973818181817</v>
      </c>
      <c r="M204" s="2027"/>
      <c r="N204" s="2027"/>
      <c r="O204" s="2027"/>
      <c r="P204" s="1921"/>
      <c r="X204" s="627" t="str">
        <f>IF(B204="","",COUNTIF('Breakdown (B)'!$D$147:$D$1323,B204))</f>
        <v/>
      </c>
    </row>
    <row r="205" spans="2:24" ht="15">
      <c r="B205" s="3495"/>
      <c r="C205" s="1014"/>
      <c r="D205" s="1017" t="s">
        <v>900</v>
      </c>
      <c r="E205" s="743" t="s">
        <v>1098</v>
      </c>
      <c r="F205" s="744" t="s">
        <v>267</v>
      </c>
      <c r="G205" s="1016" t="s">
        <v>1098</v>
      </c>
      <c r="H205" s="988">
        <v>2</v>
      </c>
      <c r="I205" s="75"/>
      <c r="J205" s="75"/>
      <c r="K205" s="95"/>
      <c r="L205" s="95">
        <f>SUM(L202:L204)*H205%</f>
        <v>1232.6401107278491</v>
      </c>
      <c r="M205" s="2027"/>
      <c r="N205" s="2027"/>
      <c r="O205" s="2027"/>
      <c r="P205" s="1921"/>
      <c r="X205" s="627" t="str">
        <f>IF(B205="","",COUNTIF('Breakdown (B)'!$D$147:$D$1323,B205))</f>
        <v/>
      </c>
    </row>
    <row r="206" spans="2:24" ht="15">
      <c r="B206" s="3495"/>
      <c r="C206" s="94"/>
      <c r="D206" s="75"/>
      <c r="E206" s="75"/>
      <c r="F206" s="75"/>
      <c r="G206" s="75"/>
      <c r="H206" s="104"/>
      <c r="I206" s="75"/>
      <c r="J206" s="75"/>
      <c r="K206" s="95"/>
      <c r="L206" s="95"/>
      <c r="M206" s="2027"/>
      <c r="N206" s="2027"/>
      <c r="O206" s="2027"/>
      <c r="P206" s="1921"/>
      <c r="X206" s="627" t="str">
        <f>IF(B206="","",COUNTIF('Breakdown (B)'!$D$147:$D$1323,B206))</f>
        <v/>
      </c>
    </row>
    <row r="207" spans="2:24" ht="15" hidden="1">
      <c r="B207" s="3495"/>
      <c r="C207" s="1008" t="str">
        <f t="shared" ref="C207:C212" si="11">IF(D207=$D$7,"A.",IF(D207=$D$9,"B.",IF(D207=$D$12,"C.",IF(D207=$D$14,"D.",IF(D207=$D$15,"E.",IF(D207=$D$16,"F.",IF(D207=$D$17,"G.",IF(D207=$D$18,"H.","I."))))))))</f>
        <v>D.</v>
      </c>
      <c r="D207" s="220" t="s">
        <v>539</v>
      </c>
      <c r="E207" s="75"/>
      <c r="F207" s="220" t="s">
        <v>542</v>
      </c>
      <c r="G207" s="75"/>
      <c r="H207" s="104"/>
      <c r="I207" s="75"/>
      <c r="J207" s="75"/>
      <c r="K207" s="95">
        <f>K192+K198+K201</f>
        <v>0</v>
      </c>
      <c r="L207" s="95">
        <f>L192+L198+L201</f>
        <v>265839.45898045361</v>
      </c>
      <c r="M207" s="2027"/>
      <c r="N207" s="2027"/>
      <c r="O207" s="2027"/>
      <c r="P207" s="1921"/>
      <c r="X207" s="627" t="str">
        <f>IF(B207="","",COUNTIF('Breakdown (B)'!$D$147:$D$1323,B207))</f>
        <v/>
      </c>
    </row>
    <row r="208" spans="2:24" ht="15" hidden="1">
      <c r="B208" s="3495"/>
      <c r="C208" s="1008" t="str">
        <f t="shared" si="11"/>
        <v>E.</v>
      </c>
      <c r="D208" s="220" t="s">
        <v>499</v>
      </c>
      <c r="E208" s="75"/>
      <c r="F208" s="220" t="s">
        <v>500</v>
      </c>
      <c r="G208" s="75"/>
      <c r="H208" s="104"/>
      <c r="I208" s="75"/>
      <c r="J208" s="75"/>
      <c r="K208" s="95">
        <f>2%*K207</f>
        <v>0</v>
      </c>
      <c r="L208" s="95">
        <f>2%*L207</f>
        <v>5316.7891796090726</v>
      </c>
      <c r="M208" s="2027"/>
      <c r="N208" s="2027"/>
      <c r="O208" s="2027"/>
      <c r="P208" s="1921"/>
      <c r="X208" s="627" t="str">
        <f>IF(B208="","",COUNTIF('Breakdown (B)'!$D$147:$D$1323,B208))</f>
        <v/>
      </c>
    </row>
    <row r="209" spans="1:24" ht="15" hidden="1">
      <c r="B209" s="3495"/>
      <c r="C209" s="1008" t="str">
        <f t="shared" si="11"/>
        <v>F.</v>
      </c>
      <c r="D209" s="220" t="s">
        <v>540</v>
      </c>
      <c r="E209" s="75"/>
      <c r="F209" s="220" t="s">
        <v>543</v>
      </c>
      <c r="G209" s="75"/>
      <c r="H209" s="104"/>
      <c r="I209" s="75"/>
      <c r="J209" s="75"/>
      <c r="K209" s="95">
        <f>SUM(K207:K208)</f>
        <v>0</v>
      </c>
      <c r="L209" s="95">
        <f>SUM(L207:L208)</f>
        <v>271156.24816006271</v>
      </c>
      <c r="M209" s="2027"/>
      <c r="N209" s="2027"/>
      <c r="O209" s="2027"/>
      <c r="P209" s="1921"/>
      <c r="X209" s="627" t="str">
        <f>IF(B209="","",COUNTIF('Breakdown (B)'!$D$147:$D$1323,B209))</f>
        <v/>
      </c>
    </row>
    <row r="210" spans="1:24" ht="15" hidden="1">
      <c r="B210" s="3495"/>
      <c r="C210" s="1008" t="str">
        <f t="shared" si="11"/>
        <v>G.</v>
      </c>
      <c r="D210" s="220" t="s">
        <v>541</v>
      </c>
      <c r="E210" s="75"/>
      <c r="F210" s="220" t="s">
        <v>544</v>
      </c>
      <c r="G210" s="75"/>
      <c r="H210" s="104"/>
      <c r="I210" s="75"/>
      <c r="J210" s="75"/>
      <c r="K210" s="95">
        <f>5.5%*K209</f>
        <v>0</v>
      </c>
      <c r="L210" s="95">
        <f>5.5%*L209</f>
        <v>14913.593648803449</v>
      </c>
      <c r="M210" s="2027"/>
      <c r="N210" s="2027"/>
      <c r="O210" s="2027"/>
      <c r="P210" s="1921"/>
      <c r="X210" s="627" t="str">
        <f>IF(B210="","",COUNTIF('Breakdown (B)'!$D$147:$D$1323,B210))</f>
        <v/>
      </c>
    </row>
    <row r="211" spans="1:24" ht="15" hidden="1">
      <c r="B211" s="3495"/>
      <c r="C211" s="1008" t="str">
        <f t="shared" si="11"/>
        <v>H.</v>
      </c>
      <c r="D211" s="220" t="s">
        <v>479</v>
      </c>
      <c r="E211" s="75"/>
      <c r="F211" s="220" t="s">
        <v>478</v>
      </c>
      <c r="G211" s="75"/>
      <c r="H211" s="104"/>
      <c r="I211" s="75"/>
      <c r="J211" s="75"/>
      <c r="K211" s="95">
        <f>6%*SUM(K209:K210)</f>
        <v>0</v>
      </c>
      <c r="L211" s="95">
        <f>6%*SUM(L209:L210)</f>
        <v>17164.190508531967</v>
      </c>
      <c r="M211" s="2027"/>
      <c r="N211" s="2027"/>
      <c r="O211" s="2027"/>
      <c r="P211" s="1921"/>
      <c r="X211" s="627" t="str">
        <f>IF(B211="","",COUNTIF('Breakdown (B)'!$D$147:$D$1323,B211))</f>
        <v/>
      </c>
    </row>
    <row r="212" spans="1:24" ht="15" hidden="1" customHeight="1">
      <c r="B212" s="3495"/>
      <c r="C212" s="1008" t="str">
        <f t="shared" si="11"/>
        <v>I.</v>
      </c>
      <c r="D212" s="220" t="s">
        <v>1370</v>
      </c>
      <c r="E212" s="75"/>
      <c r="F212" s="220" t="s">
        <v>440</v>
      </c>
      <c r="G212" s="75"/>
      <c r="H212" s="104"/>
      <c r="I212" s="75"/>
      <c r="J212" s="75"/>
      <c r="K212" s="95">
        <f>SUM(K209:K211)</f>
        <v>0</v>
      </c>
      <c r="L212" s="95">
        <f>SUM(L209:L211)</f>
        <v>303234.03231739812</v>
      </c>
      <c r="M212" s="2027"/>
      <c r="N212" s="2027"/>
      <c r="O212" s="2027"/>
      <c r="P212" s="1921"/>
      <c r="X212" s="627" t="str">
        <f>IF(B212="","",COUNTIF('Breakdown (B)'!$D$147:$D$1323,B212))</f>
        <v/>
      </c>
    </row>
    <row r="213" spans="1:24" ht="15" hidden="1" customHeight="1">
      <c r="B213" s="3495"/>
      <c r="C213" s="1008" t="s">
        <v>709</v>
      </c>
      <c r="D213" s="220" t="s">
        <v>1667</v>
      </c>
      <c r="E213" s="72"/>
      <c r="F213" s="220" t="s">
        <v>1668</v>
      </c>
      <c r="G213" s="72"/>
      <c r="H213" s="1010"/>
      <c r="I213" s="95"/>
      <c r="J213" s="95"/>
      <c r="K213" s="95">
        <f>SUM(K210:K212)</f>
        <v>0</v>
      </c>
      <c r="L213" s="95">
        <f>L212*10%</f>
        <v>30323.403231739812</v>
      </c>
      <c r="M213" s="2027"/>
      <c r="N213" s="2027"/>
      <c r="O213" s="2027"/>
      <c r="P213" s="1921"/>
      <c r="X213" s="627" t="str">
        <f>IF(B213="","",COUNTIF('Breakdown (B)'!$D$147:$D$1323,B213))</f>
        <v/>
      </c>
    </row>
    <row r="214" spans="1:24" ht="15" hidden="1" customHeight="1">
      <c r="B214" s="3495"/>
      <c r="C214" s="1008" t="s">
        <v>2653</v>
      </c>
      <c r="D214" s="220" t="s">
        <v>2652</v>
      </c>
      <c r="E214" s="72"/>
      <c r="F214" s="220" t="s">
        <v>2654</v>
      </c>
      <c r="G214" s="72"/>
      <c r="H214" s="1010"/>
      <c r="I214" s="95"/>
      <c r="J214" s="95"/>
      <c r="K214" s="95">
        <f>SUM(K211:K213)</f>
        <v>0</v>
      </c>
      <c r="L214" s="95">
        <f>SUM(L212:L213)*2%</f>
        <v>6671.1487109827585</v>
      </c>
      <c r="M214" s="2027"/>
      <c r="N214" s="2027"/>
      <c r="O214" s="2027"/>
      <c r="P214" s="1921"/>
      <c r="X214" s="627" t="str">
        <f>IF(B214="","",COUNTIF('Breakdown (B)'!$D$147:$D$1323,B214))</f>
        <v/>
      </c>
    </row>
    <row r="215" spans="1:24" s="67" customFormat="1" ht="15" hidden="1">
      <c r="B215" s="3495"/>
      <c r="C215" s="1011">
        <f>B191</f>
        <v>10</v>
      </c>
      <c r="D215" s="430" t="s">
        <v>1669</v>
      </c>
      <c r="E215" s="78"/>
      <c r="F215" s="430" t="s">
        <v>1670</v>
      </c>
      <c r="G215" s="221"/>
      <c r="H215" s="104"/>
      <c r="I215" s="94"/>
      <c r="J215" s="94"/>
      <c r="K215" s="95">
        <f>K212</f>
        <v>0</v>
      </c>
      <c r="L215" s="97">
        <f>SUM(L212:L214)</f>
        <v>340228.5842601207</v>
      </c>
      <c r="M215" s="2027"/>
      <c r="N215" s="2027"/>
      <c r="O215" s="2027"/>
      <c r="P215" s="3259"/>
      <c r="Q215" s="141" t="s">
        <v>1671</v>
      </c>
      <c r="R215" s="141"/>
      <c r="T215" s="103"/>
      <c r="X215" s="627" t="str">
        <f>IF(B215="","",COUNTIF('Breakdown (B)'!$D$147:$D$1323,B215))</f>
        <v/>
      </c>
    </row>
    <row r="216" spans="1:24" ht="15" hidden="1">
      <c r="B216" s="3495"/>
      <c r="C216" s="94"/>
      <c r="D216" s="75"/>
      <c r="E216" s="75"/>
      <c r="F216" s="75"/>
      <c r="G216" s="75"/>
      <c r="H216" s="104"/>
      <c r="I216" s="75"/>
      <c r="J216" s="75"/>
      <c r="K216" s="97">
        <f>K215*1.1</f>
        <v>0</v>
      </c>
      <c r="L216" s="97"/>
      <c r="M216" s="2027"/>
      <c r="N216" s="2027"/>
      <c r="O216" s="2027"/>
      <c r="P216" s="1921"/>
      <c r="X216" s="627" t="str">
        <f>IF(B216="","",COUNTIF('Breakdown (B)'!$D$147:$D$1323,B216))</f>
        <v/>
      </c>
    </row>
    <row r="217" spans="1:24" s="1115" customFormat="1" ht="25.5">
      <c r="A217" s="1115" t="s">
        <v>1647</v>
      </c>
      <c r="B217" s="3510">
        <f>B191+1</f>
        <v>11</v>
      </c>
      <c r="C217" s="1116" t="s">
        <v>3182</v>
      </c>
      <c r="D217" s="1117" t="s">
        <v>3183</v>
      </c>
      <c r="E217" s="1118" t="s">
        <v>276</v>
      </c>
      <c r="F217" s="1117" t="s">
        <v>3184</v>
      </c>
      <c r="G217" s="1118" t="s">
        <v>276</v>
      </c>
      <c r="H217" s="1119"/>
      <c r="I217" s="1120"/>
      <c r="J217" s="1120"/>
      <c r="K217" s="1121"/>
      <c r="L217" s="1121"/>
      <c r="M217" s="2035"/>
      <c r="N217" s="2035">
        <f>L220</f>
        <v>1076.7450000000001</v>
      </c>
      <c r="O217" s="2035">
        <f>L223</f>
        <v>8979.9189028531473</v>
      </c>
      <c r="P217" s="3260"/>
      <c r="Q217" s="1132" t="s">
        <v>984</v>
      </c>
      <c r="R217" s="3887"/>
      <c r="S217" s="1106"/>
      <c r="T217" s="1113">
        <f>L220</f>
        <v>1076.7450000000001</v>
      </c>
      <c r="U217" s="1106">
        <f>L223</f>
        <v>8979.9189028531473</v>
      </c>
      <c r="V217" s="1114">
        <f>IF(B217=" ",0,(S217+T217+U217)*1.02*1.055*1.06*1.1)</f>
        <v>12618.424046153081</v>
      </c>
      <c r="X217" s="627">
        <f>IF(B217="","",COUNTIF('Breakdown (B)'!$D$147:$D$1323,B217))</f>
        <v>4</v>
      </c>
    </row>
    <row r="218" spans="1:24" ht="15">
      <c r="B218" s="3495"/>
      <c r="C218" s="1008" t="str">
        <f>IF(D218=$D$7,"A.",IF(D218=$D$9,"B.",IF(D218=$D$12,"C.",IF(D218=$D$14,"D.",IF(D218=$D$15,"E.",IF(D218=$D$16,"F.",IF(D218=$D$17,"G.",IF(D218=$D$18,"H.","I."))))))))</f>
        <v>A.</v>
      </c>
      <c r="D218" s="212" t="s">
        <v>1479</v>
      </c>
      <c r="E218" s="75"/>
      <c r="F218" s="212" t="s">
        <v>64</v>
      </c>
      <c r="G218" s="75"/>
      <c r="H218" s="104"/>
      <c r="I218" s="75"/>
      <c r="J218" s="75"/>
      <c r="K218" s="95"/>
      <c r="L218" s="95"/>
      <c r="M218" s="2027"/>
      <c r="N218" s="2027"/>
      <c r="O218" s="2027"/>
      <c r="P218" s="1921"/>
      <c r="X218" s="627" t="str">
        <f>IF(B218="","",COUNTIF('Breakdown (B)'!$D$147:$D$1323,B218))</f>
        <v/>
      </c>
    </row>
    <row r="219" spans="1:24" ht="15">
      <c r="B219" s="3495"/>
      <c r="C219" s="94"/>
      <c r="D219" s="75"/>
      <c r="E219" s="75"/>
      <c r="F219" s="75"/>
      <c r="G219" s="75"/>
      <c r="H219" s="104"/>
      <c r="I219" s="75"/>
      <c r="J219" s="75"/>
      <c r="K219" s="95"/>
      <c r="L219" s="95"/>
      <c r="M219" s="2027"/>
      <c r="N219" s="2027"/>
      <c r="O219" s="2027"/>
      <c r="P219" s="1921"/>
      <c r="X219" s="627" t="str">
        <f>IF(B219="","",COUNTIF('Breakdown (B)'!$D$147:$D$1323,B219))</f>
        <v/>
      </c>
    </row>
    <row r="220" spans="1:24" ht="15">
      <c r="B220" s="3495"/>
      <c r="C220" s="1008" t="str">
        <f>IF(D220=$D$7,"A.",IF(D220=$D$9,"B.",IF(D220=$D$12,"C.",IF(D220=$D$14,"D.",IF(D220=$D$15,"E.",IF(D220=$D$16,"F.",IF(D220=$D$17,"G.",IF(D220=$D$18,"H.","I."))))))))</f>
        <v>B.</v>
      </c>
      <c r="D220" s="212" t="s">
        <v>969</v>
      </c>
      <c r="E220" s="216"/>
      <c r="F220" s="212" t="s">
        <v>1482</v>
      </c>
      <c r="G220" s="216"/>
      <c r="H220" s="214"/>
      <c r="I220" s="75"/>
      <c r="J220" s="75"/>
      <c r="K220" s="95"/>
      <c r="L220" s="259">
        <f>L221</f>
        <v>1076.7450000000001</v>
      </c>
      <c r="M220" s="2027"/>
      <c r="N220" s="2027"/>
      <c r="O220" s="2027"/>
      <c r="P220" s="1921"/>
      <c r="X220" s="627" t="str">
        <f>IF(B220="","",COUNTIF('Breakdown (B)'!$D$147:$D$1323,B220))</f>
        <v/>
      </c>
    </row>
    <row r="221" spans="1:24" ht="15">
      <c r="B221" s="3495"/>
      <c r="C221" s="1009"/>
      <c r="D221" s="223">
        <v>3</v>
      </c>
      <c r="E221" s="216" t="s">
        <v>1480</v>
      </c>
      <c r="F221" s="218">
        <v>3</v>
      </c>
      <c r="G221" s="216" t="s">
        <v>1481</v>
      </c>
      <c r="H221" s="214">
        <f>0.5/100</f>
        <v>5.0000000000000001E-3</v>
      </c>
      <c r="I221" s="75"/>
      <c r="J221" s="75">
        <f>VLOOKUP(D221,A18N2,10)</f>
        <v>215349</v>
      </c>
      <c r="K221" s="95"/>
      <c r="L221" s="95">
        <f>H221*J221</f>
        <v>1076.7450000000001</v>
      </c>
      <c r="M221" s="2027"/>
      <c r="N221" s="2027"/>
      <c r="O221" s="2027"/>
      <c r="P221" s="1921"/>
      <c r="X221" s="627" t="str">
        <f>IF(B221="","",COUNTIF('Breakdown (B)'!$D$147:$D$1323,B221))</f>
        <v/>
      </c>
    </row>
    <row r="222" spans="1:24" ht="15">
      <c r="B222" s="3495"/>
      <c r="C222" s="1009"/>
      <c r="D222" s="223"/>
      <c r="E222" s="216"/>
      <c r="F222" s="75"/>
      <c r="G222" s="216"/>
      <c r="H222" s="214"/>
      <c r="I222" s="75"/>
      <c r="J222" s="75"/>
      <c r="K222" s="95"/>
      <c r="L222" s="95"/>
      <c r="M222" s="2027"/>
      <c r="N222" s="2027"/>
      <c r="O222" s="2027"/>
      <c r="P222" s="1921"/>
      <c r="X222" s="627" t="str">
        <f>IF(B222="","",COUNTIF('Breakdown (B)'!$D$147:$D$1323,B222))</f>
        <v/>
      </c>
    </row>
    <row r="223" spans="1:24" ht="15">
      <c r="B223" s="3495"/>
      <c r="C223" s="1008" t="str">
        <f>IF(D223=$D$7,"A.",IF(D223=$D$9,"B.",IF(D223=$D$12,"C.",IF(D223=$D$14,"D.",IF(D223=$D$15,"E.",IF(D223=$D$16,"F.",IF(D223=$D$17,"G.",IF(D223=$D$18,"H.","I."))))))))</f>
        <v>C.</v>
      </c>
      <c r="D223" s="212" t="s">
        <v>970</v>
      </c>
      <c r="E223" s="216"/>
      <c r="F223" s="212" t="s">
        <v>1483</v>
      </c>
      <c r="G223" s="216"/>
      <c r="H223" s="214"/>
      <c r="I223" s="75"/>
      <c r="J223" s="75"/>
      <c r="K223" s="95"/>
      <c r="L223" s="259">
        <f>SUM(L224:L225)</f>
        <v>8979.9189028531473</v>
      </c>
      <c r="M223" s="2027"/>
      <c r="N223" s="2027"/>
      <c r="O223" s="2027"/>
      <c r="P223" s="1921"/>
      <c r="X223" s="627" t="str">
        <f>IF(B223="","",COUNTIF('Breakdown (B)'!$D$147:$D$1323,B223))</f>
        <v/>
      </c>
    </row>
    <row r="224" spans="1:24" ht="15">
      <c r="B224" s="3495"/>
      <c r="C224" s="213"/>
      <c r="D224" s="224" t="s">
        <v>611</v>
      </c>
      <c r="E224" s="72" t="s">
        <v>789</v>
      </c>
      <c r="F224" s="75" t="s">
        <v>1431</v>
      </c>
      <c r="G224" s="216" t="s">
        <v>1055</v>
      </c>
      <c r="H224" s="214">
        <f>0.167/100</f>
        <v>1.67E-3</v>
      </c>
      <c r="I224" s="75"/>
      <c r="J224" s="75">
        <f>VLOOKUP(D224,equiment,15,0)</f>
        <v>4968236.9118881114</v>
      </c>
      <c r="K224" s="95"/>
      <c r="L224" s="95">
        <f>H224*J224</f>
        <v>8296.9556428531469</v>
      </c>
      <c r="M224" s="2027"/>
      <c r="N224" s="2027"/>
      <c r="O224" s="2027"/>
      <c r="P224" s="1921"/>
      <c r="X224" s="627" t="str">
        <f>IF(B224="","",COUNTIF('Breakdown (B)'!$D$147:$D$1323,B224))</f>
        <v/>
      </c>
    </row>
    <row r="225" spans="1:24" ht="15">
      <c r="B225" s="3495"/>
      <c r="C225" s="213"/>
      <c r="D225" s="224" t="s">
        <v>818</v>
      </c>
      <c r="E225" s="72" t="s">
        <v>789</v>
      </c>
      <c r="F225" s="224" t="s">
        <v>524</v>
      </c>
      <c r="G225" s="216" t="s">
        <v>1055</v>
      </c>
      <c r="H225" s="1441">
        <f>0.03/100</f>
        <v>2.9999999999999997E-4</v>
      </c>
      <c r="I225" s="75"/>
      <c r="J225" s="75">
        <f>VLOOKUP(D225,equiment,15,0)</f>
        <v>2276544.2000000002</v>
      </c>
      <c r="K225" s="95"/>
      <c r="L225" s="95">
        <f>H225*J225</f>
        <v>682.96325999999999</v>
      </c>
      <c r="M225" s="2027"/>
      <c r="N225" s="2027"/>
      <c r="O225" s="2027"/>
      <c r="P225" s="1921"/>
      <c r="X225" s="627" t="str">
        <f>IF(B225="","",COUNTIF('Breakdown (B)'!$D$147:$D$1323,B225))</f>
        <v/>
      </c>
    </row>
    <row r="226" spans="1:24" ht="15">
      <c r="B226" s="3495"/>
      <c r="C226" s="94"/>
      <c r="D226" s="75"/>
      <c r="E226" s="75"/>
      <c r="F226" s="75"/>
      <c r="G226" s="75"/>
      <c r="H226" s="104"/>
      <c r="I226" s="75"/>
      <c r="J226" s="75"/>
      <c r="K226" s="95"/>
      <c r="L226" s="95"/>
      <c r="M226" s="2027"/>
      <c r="N226" s="2027"/>
      <c r="O226" s="2027"/>
      <c r="P226" s="1921"/>
      <c r="X226" s="627" t="str">
        <f>IF(B226="","",COUNTIF('Breakdown (B)'!$D$147:$D$1323,B226))</f>
        <v/>
      </c>
    </row>
    <row r="227" spans="1:24" ht="15" hidden="1">
      <c r="B227" s="3495"/>
      <c r="C227" s="1008" t="str">
        <f t="shared" ref="C227:C232" si="12">IF(D227=$D$7,"A.",IF(D227=$D$9,"B.",IF(D227=$D$12,"C.",IF(D227=$D$14,"D.",IF(D227=$D$15,"E.",IF(D227=$D$16,"F.",IF(D227=$D$17,"G.",IF(D227=$D$18,"H.","I."))))))))</f>
        <v>D.</v>
      </c>
      <c r="D227" s="220" t="s">
        <v>539</v>
      </c>
      <c r="E227" s="75"/>
      <c r="F227" s="220" t="s">
        <v>542</v>
      </c>
      <c r="G227" s="75"/>
      <c r="H227" s="104"/>
      <c r="I227" s="75"/>
      <c r="J227" s="75"/>
      <c r="K227" s="95">
        <f>K218+K220+K223</f>
        <v>0</v>
      </c>
      <c r="L227" s="95">
        <f>L218+L220+L223</f>
        <v>10056.663902853148</v>
      </c>
      <c r="M227" s="2027"/>
      <c r="N227" s="2027"/>
      <c r="O227" s="2027"/>
      <c r="P227" s="1921"/>
      <c r="X227" s="627" t="str">
        <f>IF(B227="","",COUNTIF('Breakdown (B)'!$D$147:$D$1323,B227))</f>
        <v/>
      </c>
    </row>
    <row r="228" spans="1:24" ht="15" hidden="1">
      <c r="B228" s="3495"/>
      <c r="C228" s="1008" t="str">
        <f t="shared" si="12"/>
        <v>E.</v>
      </c>
      <c r="D228" s="220" t="s">
        <v>499</v>
      </c>
      <c r="E228" s="75"/>
      <c r="F228" s="220" t="s">
        <v>500</v>
      </c>
      <c r="G228" s="75"/>
      <c r="H228" s="104"/>
      <c r="I228" s="75"/>
      <c r="J228" s="75"/>
      <c r="K228" s="95">
        <f>2%*K227</f>
        <v>0</v>
      </c>
      <c r="L228" s="95">
        <f>2%*L227</f>
        <v>201.13327805706297</v>
      </c>
      <c r="M228" s="2027"/>
      <c r="N228" s="2027"/>
      <c r="O228" s="2027"/>
      <c r="P228" s="1921"/>
      <c r="X228" s="627" t="str">
        <f>IF(B228="","",COUNTIF('Breakdown (B)'!$D$147:$D$1323,B228))</f>
        <v/>
      </c>
    </row>
    <row r="229" spans="1:24" ht="15" hidden="1">
      <c r="B229" s="3495"/>
      <c r="C229" s="1008" t="str">
        <f t="shared" si="12"/>
        <v>F.</v>
      </c>
      <c r="D229" s="220" t="s">
        <v>540</v>
      </c>
      <c r="E229" s="75"/>
      <c r="F229" s="220" t="s">
        <v>543</v>
      </c>
      <c r="G229" s="75"/>
      <c r="H229" s="104"/>
      <c r="I229" s="75"/>
      <c r="J229" s="75"/>
      <c r="K229" s="95">
        <f>SUM(K227:K228)</f>
        <v>0</v>
      </c>
      <c r="L229" s="95">
        <f>SUM(L227:L228)</f>
        <v>10257.797180910211</v>
      </c>
      <c r="M229" s="2027"/>
      <c r="N229" s="2027"/>
      <c r="O229" s="2027"/>
      <c r="P229" s="1921"/>
      <c r="X229" s="627" t="str">
        <f>IF(B229="","",COUNTIF('Breakdown (B)'!$D$147:$D$1323,B229))</f>
        <v/>
      </c>
    </row>
    <row r="230" spans="1:24" ht="15" hidden="1">
      <c r="B230" s="3495"/>
      <c r="C230" s="1008" t="str">
        <f t="shared" si="12"/>
        <v>G.</v>
      </c>
      <c r="D230" s="220" t="s">
        <v>541</v>
      </c>
      <c r="E230" s="75"/>
      <c r="F230" s="220" t="s">
        <v>544</v>
      </c>
      <c r="G230" s="75"/>
      <c r="H230" s="104"/>
      <c r="I230" s="75"/>
      <c r="J230" s="75"/>
      <c r="K230" s="95">
        <f>5.5%*K229</f>
        <v>0</v>
      </c>
      <c r="L230" s="95">
        <f>5.5%*L229</f>
        <v>564.1788449500616</v>
      </c>
      <c r="M230" s="2027"/>
      <c r="N230" s="2027"/>
      <c r="O230" s="2027"/>
      <c r="P230" s="1921"/>
      <c r="X230" s="627" t="str">
        <f>IF(B230="","",COUNTIF('Breakdown (B)'!$D$147:$D$1323,B230))</f>
        <v/>
      </c>
    </row>
    <row r="231" spans="1:24" ht="15" hidden="1">
      <c r="B231" s="3495"/>
      <c r="C231" s="1008" t="str">
        <f t="shared" si="12"/>
        <v>H.</v>
      </c>
      <c r="D231" s="220" t="s">
        <v>479</v>
      </c>
      <c r="E231" s="75"/>
      <c r="F231" s="220" t="s">
        <v>478</v>
      </c>
      <c r="G231" s="75"/>
      <c r="H231" s="104"/>
      <c r="I231" s="75"/>
      <c r="J231" s="75"/>
      <c r="K231" s="95">
        <f>6%*SUM(K229:K230)</f>
        <v>0</v>
      </c>
      <c r="L231" s="95">
        <f>6%*SUM(L229:L230)</f>
        <v>649.31856155161631</v>
      </c>
      <c r="M231" s="2027"/>
      <c r="N231" s="2027"/>
      <c r="O231" s="2027"/>
      <c r="P231" s="1921"/>
      <c r="X231" s="627" t="str">
        <f>IF(B231="","",COUNTIF('Breakdown (B)'!$D$147:$D$1323,B231))</f>
        <v/>
      </c>
    </row>
    <row r="232" spans="1:24" ht="15" hidden="1" customHeight="1">
      <c r="B232" s="3495"/>
      <c r="C232" s="1008" t="str">
        <f t="shared" si="12"/>
        <v>I.</v>
      </c>
      <c r="D232" s="220" t="s">
        <v>1370</v>
      </c>
      <c r="E232" s="75"/>
      <c r="F232" s="220" t="s">
        <v>440</v>
      </c>
      <c r="G232" s="75"/>
      <c r="H232" s="104"/>
      <c r="I232" s="75"/>
      <c r="J232" s="75"/>
      <c r="K232" s="95">
        <f>SUM(K229:K231)</f>
        <v>0</v>
      </c>
      <c r="L232" s="95">
        <f>SUM(L229:L231)</f>
        <v>11471.294587411889</v>
      </c>
      <c r="M232" s="2027"/>
      <c r="N232" s="2027"/>
      <c r="O232" s="2027"/>
      <c r="P232" s="1921"/>
      <c r="X232" s="627" t="str">
        <f>IF(B232="","",COUNTIF('Breakdown (B)'!$D$147:$D$1323,B232))</f>
        <v/>
      </c>
    </row>
    <row r="233" spans="1:24" ht="15" hidden="1" customHeight="1">
      <c r="B233" s="3495"/>
      <c r="C233" s="1008" t="s">
        <v>709</v>
      </c>
      <c r="D233" s="220" t="s">
        <v>1667</v>
      </c>
      <c r="E233" s="72"/>
      <c r="F233" s="220" t="s">
        <v>1668</v>
      </c>
      <c r="G233" s="72"/>
      <c r="H233" s="1010"/>
      <c r="I233" s="95"/>
      <c r="J233" s="95"/>
      <c r="K233" s="95">
        <f>SUM(K230:K232)</f>
        <v>0</v>
      </c>
      <c r="L233" s="95">
        <f>L232*10%</f>
        <v>1147.129458741189</v>
      </c>
      <c r="M233" s="2027"/>
      <c r="N233" s="2027"/>
      <c r="O233" s="2027"/>
      <c r="P233" s="1921"/>
      <c r="X233" s="627" t="str">
        <f>IF(B233="","",COUNTIF('Breakdown (B)'!$D$147:$D$1323,B233))</f>
        <v/>
      </c>
    </row>
    <row r="234" spans="1:24" ht="15" hidden="1" customHeight="1">
      <c r="B234" s="3495"/>
      <c r="C234" s="1008" t="s">
        <v>2653</v>
      </c>
      <c r="D234" s="220" t="s">
        <v>2652</v>
      </c>
      <c r="E234" s="72"/>
      <c r="F234" s="220" t="s">
        <v>2654</v>
      </c>
      <c r="G234" s="72"/>
      <c r="H234" s="1010"/>
      <c r="I234" s="95"/>
      <c r="J234" s="95"/>
      <c r="K234" s="95">
        <f>SUM(K231:K233)</f>
        <v>0</v>
      </c>
      <c r="L234" s="95">
        <f>SUM(L232:L233)*2%</f>
        <v>252.36848092306155</v>
      </c>
      <c r="M234" s="2027"/>
      <c r="N234" s="2027"/>
      <c r="O234" s="2027"/>
      <c r="P234" s="1921"/>
      <c r="X234" s="627" t="str">
        <f>IF(B234="","",COUNTIF('Breakdown (B)'!$D$147:$D$1323,B234))</f>
        <v/>
      </c>
    </row>
    <row r="235" spans="1:24" s="67" customFormat="1" ht="15" hidden="1">
      <c r="B235" s="3495"/>
      <c r="C235" s="1011">
        <f>B217</f>
        <v>11</v>
      </c>
      <c r="D235" s="430" t="s">
        <v>1669</v>
      </c>
      <c r="E235" s="78"/>
      <c r="F235" s="430" t="s">
        <v>1670</v>
      </c>
      <c r="G235" s="221"/>
      <c r="H235" s="104"/>
      <c r="I235" s="94"/>
      <c r="J235" s="94"/>
      <c r="K235" s="95">
        <f>K232</f>
        <v>0</v>
      </c>
      <c r="L235" s="97">
        <f>SUM(L232:L234)</f>
        <v>12870.792527076139</v>
      </c>
      <c r="M235" s="2027"/>
      <c r="N235" s="2027"/>
      <c r="O235" s="2027"/>
      <c r="P235" s="3259"/>
      <c r="Q235" s="141" t="s">
        <v>1671</v>
      </c>
      <c r="R235" s="141"/>
      <c r="T235" s="103"/>
      <c r="X235" s="627" t="str">
        <f>IF(B235="","",COUNTIF('Breakdown (B)'!$D$147:$D$1323,B235))</f>
        <v/>
      </c>
    </row>
    <row r="236" spans="1:24" ht="15" hidden="1">
      <c r="B236" s="3495"/>
      <c r="C236" s="94"/>
      <c r="D236" s="75"/>
      <c r="E236" s="75"/>
      <c r="F236" s="75"/>
      <c r="G236" s="75"/>
      <c r="H236" s="104"/>
      <c r="I236" s="75"/>
      <c r="J236" s="75"/>
      <c r="K236" s="97">
        <f>K235*1.1</f>
        <v>0</v>
      </c>
      <c r="L236" s="97"/>
      <c r="M236" s="2027"/>
      <c r="N236" s="2027"/>
      <c r="O236" s="2027"/>
      <c r="P236" s="1921"/>
      <c r="X236" s="627" t="str">
        <f>IF(B236="","",COUNTIF('Breakdown (B)'!$D$147:$D$1323,B236))</f>
        <v/>
      </c>
    </row>
    <row r="237" spans="1:24" s="1133" customFormat="1" ht="25.5">
      <c r="A237" s="1133" t="s">
        <v>1663</v>
      </c>
      <c r="B237" s="3510">
        <f>B217+1</f>
        <v>12</v>
      </c>
      <c r="C237" s="1116" t="s">
        <v>3181</v>
      </c>
      <c r="D237" s="1117" t="s">
        <v>3173</v>
      </c>
      <c r="E237" s="1118" t="s">
        <v>276</v>
      </c>
      <c r="F237" s="1117" t="s">
        <v>3174</v>
      </c>
      <c r="G237" s="1134" t="s">
        <v>276</v>
      </c>
      <c r="H237" s="1119"/>
      <c r="I237" s="1127"/>
      <c r="J237" s="1127"/>
      <c r="K237" s="1121"/>
      <c r="L237" s="1121"/>
      <c r="M237" s="2035"/>
      <c r="N237" s="2035">
        <f>L240</f>
        <v>8377.0761000000002</v>
      </c>
      <c r="O237" s="2035">
        <f>L243</f>
        <v>11174.110662013985</v>
      </c>
      <c r="P237" s="3262"/>
      <c r="Q237" s="1115" t="s">
        <v>597</v>
      </c>
      <c r="R237" s="1115"/>
      <c r="S237" s="1106"/>
      <c r="T237" s="1113">
        <f>L240</f>
        <v>8377.0761000000002</v>
      </c>
      <c r="U237" s="1106">
        <f>L243</f>
        <v>11174.110662013985</v>
      </c>
      <c r="V237" s="1114">
        <f>IF(B237=" ",0,(S237+T237+U237)*1.02*1.055*1.06*1.1)</f>
        <v>24531.511398987393</v>
      </c>
      <c r="X237" s="627">
        <f>IF(B237="","",COUNTIF('Breakdown (B)'!$D$147:$D$1323,B237))</f>
        <v>2</v>
      </c>
    </row>
    <row r="238" spans="1:24" ht="15">
      <c r="B238" s="3495"/>
      <c r="C238" s="1008" t="str">
        <f>IF(D238=$D$7,"A.",IF(D238=$D$9,"B.",IF(D238=$D$12,"C.",IF(D238=$D$14,"D.",IF(D238=$D$15,"E.",IF(D238=$D$16,"F.",IF(D238=$D$17,"G.",IF(D238=$D$18,"H.","I."))))))))</f>
        <v>A.</v>
      </c>
      <c r="D238" s="212" t="s">
        <v>1479</v>
      </c>
      <c r="E238" s="75"/>
      <c r="F238" s="212" t="s">
        <v>64</v>
      </c>
      <c r="G238" s="75"/>
      <c r="H238" s="231"/>
      <c r="I238" s="75"/>
      <c r="J238" s="75"/>
      <c r="K238" s="95"/>
      <c r="L238" s="95"/>
      <c r="M238" s="2027"/>
      <c r="N238" s="2027"/>
      <c r="O238" s="2027"/>
      <c r="P238" s="1921"/>
      <c r="X238" s="627" t="str">
        <f>IF(B238="","",COUNTIF('Breakdown (B)'!$D$147:$D$1323,B238))</f>
        <v/>
      </c>
    </row>
    <row r="239" spans="1:24" ht="15">
      <c r="B239" s="3495"/>
      <c r="C239" s="94"/>
      <c r="D239" s="75"/>
      <c r="E239" s="75"/>
      <c r="F239" s="75"/>
      <c r="G239" s="75"/>
      <c r="H239" s="104"/>
      <c r="I239" s="75"/>
      <c r="J239" s="75"/>
      <c r="K239" s="95"/>
      <c r="L239" s="95"/>
      <c r="M239" s="2027"/>
      <c r="N239" s="2027"/>
      <c r="O239" s="2027"/>
      <c r="P239" s="1921"/>
      <c r="X239" s="627" t="str">
        <f>IF(B239="","",COUNTIF('Breakdown (B)'!$D$147:$D$1323,B239))</f>
        <v/>
      </c>
    </row>
    <row r="240" spans="1:24" ht="15">
      <c r="B240" s="3495"/>
      <c r="C240" s="1008" t="str">
        <f>IF(D240=$D$7,"A.",IF(D240=$D$9,"B.",IF(D240=$D$12,"C.",IF(D240=$D$14,"D.",IF(D240=$D$15,"E.",IF(D240=$D$16,"F.",IF(D240=$D$17,"G.",IF(D240=$D$18,"H.","I."))))))))</f>
        <v>B.</v>
      </c>
      <c r="D240" s="212" t="s">
        <v>969</v>
      </c>
      <c r="E240" s="75"/>
      <c r="F240" s="212" t="s">
        <v>1482</v>
      </c>
      <c r="G240" s="75"/>
      <c r="H240" s="214"/>
      <c r="I240" s="75"/>
      <c r="J240" s="75"/>
      <c r="K240" s="95"/>
      <c r="L240" s="259">
        <f>L241</f>
        <v>8377.0761000000002</v>
      </c>
      <c r="M240" s="2027"/>
      <c r="N240" s="2027"/>
      <c r="O240" s="2027"/>
      <c r="P240" s="1921"/>
      <c r="X240" s="627" t="str">
        <f>IF(B240="","",COUNTIF('Breakdown (B)'!$D$147:$D$1323,B240))</f>
        <v/>
      </c>
    </row>
    <row r="241" spans="2:24" ht="15">
      <c r="B241" s="3495"/>
      <c r="C241" s="1009"/>
      <c r="D241" s="223">
        <v>3</v>
      </c>
      <c r="E241" s="72" t="s">
        <v>1480</v>
      </c>
      <c r="F241" s="218">
        <v>3</v>
      </c>
      <c r="G241" s="216" t="s">
        <v>1481</v>
      </c>
      <c r="H241" s="214">
        <f>3.89/100</f>
        <v>3.8900000000000004E-2</v>
      </c>
      <c r="I241" s="75"/>
      <c r="J241" s="75">
        <f>VLOOKUP(D241,A18N2,10)</f>
        <v>215349</v>
      </c>
      <c r="K241" s="95"/>
      <c r="L241" s="95">
        <f>H241*J241</f>
        <v>8377.0761000000002</v>
      </c>
      <c r="M241" s="2027"/>
      <c r="N241" s="2027"/>
      <c r="O241" s="2027"/>
      <c r="P241" s="1921"/>
      <c r="X241" s="627" t="str">
        <f>IF(B241="","",COUNTIF('Breakdown (B)'!$D$147:$D$1323,B241))</f>
        <v/>
      </c>
    </row>
    <row r="242" spans="2:24" ht="15">
      <c r="B242" s="3495"/>
      <c r="C242" s="213"/>
      <c r="D242" s="219"/>
      <c r="E242" s="216"/>
      <c r="F242" s="219"/>
      <c r="G242" s="216"/>
      <c r="H242" s="231"/>
      <c r="I242" s="75"/>
      <c r="J242" s="75"/>
      <c r="K242" s="95"/>
      <c r="L242" s="95"/>
      <c r="M242" s="2027"/>
      <c r="N242" s="2027"/>
      <c r="O242" s="2027"/>
      <c r="P242" s="1921"/>
      <c r="X242" s="627" t="str">
        <f>IF(B242="","",COUNTIF('Breakdown (B)'!$D$147:$D$1323,B242))</f>
        <v/>
      </c>
    </row>
    <row r="243" spans="2:24" ht="15">
      <c r="B243" s="3495"/>
      <c r="C243" s="1008" t="str">
        <f>IF(D243=$D$7,"A.",IF(D243=$D$9,"B.",IF(D243=$D$12,"C.",IF(D243=$D$14,"D.",IF(D243=$D$15,"E.",IF(D243=$D$16,"F.",IF(D243=$D$17,"G.",IF(D243=$D$18,"H.","I."))))))))</f>
        <v>C.</v>
      </c>
      <c r="D243" s="212" t="s">
        <v>970</v>
      </c>
      <c r="E243" s="216"/>
      <c r="F243" s="212" t="s">
        <v>1094</v>
      </c>
      <c r="G243" s="216"/>
      <c r="H243" s="214"/>
      <c r="I243" s="75"/>
      <c r="J243" s="75"/>
      <c r="K243" s="95"/>
      <c r="L243" s="259">
        <f>SUM(L244:L245)</f>
        <v>11174.110662013985</v>
      </c>
      <c r="M243" s="2027"/>
      <c r="N243" s="2027"/>
      <c r="O243" s="2027"/>
      <c r="P243" s="1921"/>
      <c r="X243" s="627" t="str">
        <f>IF(B243="","",COUNTIF('Breakdown (B)'!$D$147:$D$1323,B243))</f>
        <v/>
      </c>
    </row>
    <row r="244" spans="2:24" ht="15">
      <c r="B244" s="3495"/>
      <c r="C244" s="213"/>
      <c r="D244" s="224" t="s">
        <v>611</v>
      </c>
      <c r="E244" s="72" t="s">
        <v>789</v>
      </c>
      <c r="F244" s="75" t="s">
        <v>369</v>
      </c>
      <c r="G244" s="216" t="s">
        <v>1055</v>
      </c>
      <c r="H244" s="214">
        <f>0.202/100</f>
        <v>2.0200000000000001E-3</v>
      </c>
      <c r="I244" s="75"/>
      <c r="J244" s="75">
        <f>VLOOKUP(D244,equiment,15,0)</f>
        <v>4968236.9118881114</v>
      </c>
      <c r="K244" s="95"/>
      <c r="L244" s="95">
        <f>H244*J244</f>
        <v>10035.838562013985</v>
      </c>
      <c r="M244" s="2027"/>
      <c r="N244" s="2027"/>
      <c r="O244" s="2027"/>
      <c r="P244" s="1921"/>
      <c r="X244" s="627" t="str">
        <f>IF(B244="","",COUNTIF('Breakdown (B)'!$D$147:$D$1323,B244))</f>
        <v/>
      </c>
    </row>
    <row r="245" spans="2:24" ht="15">
      <c r="B245" s="3495"/>
      <c r="C245" s="213"/>
      <c r="D245" s="224" t="s">
        <v>818</v>
      </c>
      <c r="E245" s="72" t="s">
        <v>789</v>
      </c>
      <c r="F245" s="75" t="s">
        <v>590</v>
      </c>
      <c r="G245" s="216" t="s">
        <v>1055</v>
      </c>
      <c r="H245" s="214">
        <f>0.05/100</f>
        <v>5.0000000000000001E-4</v>
      </c>
      <c r="I245" s="75"/>
      <c r="J245" s="75">
        <f>VLOOKUP(D245,equiment,15,0)</f>
        <v>2276544.2000000002</v>
      </c>
      <c r="K245" s="95"/>
      <c r="L245" s="95">
        <f>H245*J245</f>
        <v>1138.2721000000001</v>
      </c>
      <c r="M245" s="2027"/>
      <c r="N245" s="2027"/>
      <c r="O245" s="2027"/>
      <c r="P245" s="1921"/>
      <c r="X245" s="627" t="str">
        <f>IF(B245="","",COUNTIF('Breakdown (B)'!$D$147:$D$1323,B245))</f>
        <v/>
      </c>
    </row>
    <row r="246" spans="2:24" ht="15">
      <c r="B246" s="3495"/>
      <c r="C246" s="94"/>
      <c r="D246" s="75"/>
      <c r="E246" s="75"/>
      <c r="F246" s="75"/>
      <c r="G246" s="75"/>
      <c r="H246" s="104"/>
      <c r="I246" s="75"/>
      <c r="J246" s="75"/>
      <c r="K246" s="95"/>
      <c r="L246" s="95"/>
      <c r="M246" s="2027"/>
      <c r="N246" s="2027"/>
      <c r="O246" s="2027"/>
      <c r="P246" s="1921"/>
      <c r="X246" s="627" t="str">
        <f>IF(B246="","",COUNTIF('Breakdown (B)'!$D$147:$D$1323,B246))</f>
        <v/>
      </c>
    </row>
    <row r="247" spans="2:24" ht="15" hidden="1">
      <c r="B247" s="3495"/>
      <c r="C247" s="1008" t="str">
        <f t="shared" ref="C247:C252" si="13">IF(D247=$D$7,"A.",IF(D247=$D$9,"B.",IF(D247=$D$12,"C.",IF(D247=$D$14,"D.",IF(D247=$D$15,"E.",IF(D247=$D$16,"F.",IF(D247=$D$17,"G.",IF(D247=$D$18,"H.","I."))))))))</f>
        <v>D.</v>
      </c>
      <c r="D247" s="220" t="s">
        <v>539</v>
      </c>
      <c r="E247" s="75"/>
      <c r="F247" s="220" t="s">
        <v>542</v>
      </c>
      <c r="G247" s="75"/>
      <c r="H247" s="104"/>
      <c r="I247" s="75"/>
      <c r="J247" s="75"/>
      <c r="K247" s="95">
        <f>K238+K240+K243</f>
        <v>0</v>
      </c>
      <c r="L247" s="259">
        <f>L238+L240+L243</f>
        <v>19551.186762013986</v>
      </c>
      <c r="M247" s="2027"/>
      <c r="N247" s="2027"/>
      <c r="O247" s="2027"/>
      <c r="P247" s="1921"/>
      <c r="X247" s="627" t="str">
        <f>IF(B247="","",COUNTIF('Breakdown (B)'!$D$147:$D$1323,B247))</f>
        <v/>
      </c>
    </row>
    <row r="248" spans="2:24" ht="15" hidden="1">
      <c r="B248" s="3495"/>
      <c r="C248" s="1008" t="str">
        <f t="shared" si="13"/>
        <v>E.</v>
      </c>
      <c r="D248" s="220" t="s">
        <v>499</v>
      </c>
      <c r="E248" s="75"/>
      <c r="F248" s="220" t="s">
        <v>500</v>
      </c>
      <c r="G248" s="75"/>
      <c r="H248" s="104"/>
      <c r="I248" s="75"/>
      <c r="J248" s="75"/>
      <c r="K248" s="95">
        <f>2%*K247</f>
        <v>0</v>
      </c>
      <c r="L248" s="95">
        <f>2%*L247</f>
        <v>391.02373524027973</v>
      </c>
      <c r="M248" s="2027"/>
      <c r="N248" s="2027"/>
      <c r="O248" s="2027"/>
      <c r="P248" s="1921"/>
      <c r="X248" s="627" t="str">
        <f>IF(B248="","",COUNTIF('Breakdown (B)'!$D$147:$D$1323,B248))</f>
        <v/>
      </c>
    </row>
    <row r="249" spans="2:24" ht="15" hidden="1">
      <c r="B249" s="3495"/>
      <c r="C249" s="1008" t="str">
        <f t="shared" si="13"/>
        <v>F.</v>
      </c>
      <c r="D249" s="220" t="s">
        <v>540</v>
      </c>
      <c r="E249" s="75"/>
      <c r="F249" s="220" t="s">
        <v>543</v>
      </c>
      <c r="G249" s="75"/>
      <c r="H249" s="104"/>
      <c r="I249" s="75"/>
      <c r="J249" s="75"/>
      <c r="K249" s="95">
        <f>SUM(K247:K248)</f>
        <v>0</v>
      </c>
      <c r="L249" s="95">
        <f>SUM(L247:L248)</f>
        <v>19942.210497254266</v>
      </c>
      <c r="M249" s="2027"/>
      <c r="N249" s="2027"/>
      <c r="O249" s="2027"/>
      <c r="P249" s="1921"/>
      <c r="X249" s="627" t="str">
        <f>IF(B249="","",COUNTIF('Breakdown (B)'!$D$147:$D$1323,B249))</f>
        <v/>
      </c>
    </row>
    <row r="250" spans="2:24" ht="15" hidden="1">
      <c r="B250" s="3495"/>
      <c r="C250" s="1008" t="str">
        <f t="shared" si="13"/>
        <v>G.</v>
      </c>
      <c r="D250" s="220" t="s">
        <v>541</v>
      </c>
      <c r="E250" s="75"/>
      <c r="F250" s="220" t="s">
        <v>544</v>
      </c>
      <c r="G250" s="75"/>
      <c r="H250" s="104"/>
      <c r="I250" s="75"/>
      <c r="J250" s="75"/>
      <c r="K250" s="95">
        <f>5.5%*K249</f>
        <v>0</v>
      </c>
      <c r="L250" s="95">
        <f>5.5%*L249</f>
        <v>1096.8215773489846</v>
      </c>
      <c r="M250" s="2027"/>
      <c r="N250" s="2027"/>
      <c r="O250" s="2027"/>
      <c r="P250" s="1921"/>
      <c r="X250" s="627" t="str">
        <f>IF(B250="","",COUNTIF('Breakdown (B)'!$D$147:$D$1323,B250))</f>
        <v/>
      </c>
    </row>
    <row r="251" spans="2:24" ht="15" hidden="1">
      <c r="B251" s="3495"/>
      <c r="C251" s="1008" t="str">
        <f t="shared" si="13"/>
        <v>H.</v>
      </c>
      <c r="D251" s="220" t="s">
        <v>479</v>
      </c>
      <c r="E251" s="75"/>
      <c r="F251" s="220" t="s">
        <v>478</v>
      </c>
      <c r="G251" s="75"/>
      <c r="H251" s="104"/>
      <c r="I251" s="75"/>
      <c r="J251" s="75"/>
      <c r="K251" s="95">
        <f>6%*SUM(K249:K250)</f>
        <v>0</v>
      </c>
      <c r="L251" s="95">
        <f>6%*SUM(L249:L250)</f>
        <v>1262.3419244761951</v>
      </c>
      <c r="M251" s="2027"/>
      <c r="N251" s="2027"/>
      <c r="O251" s="2027"/>
      <c r="P251" s="1921"/>
      <c r="X251" s="627" t="str">
        <f>IF(B251="","",COUNTIF('Breakdown (B)'!$D$147:$D$1323,B251))</f>
        <v/>
      </c>
    </row>
    <row r="252" spans="2:24" ht="15" hidden="1" customHeight="1">
      <c r="B252" s="3495"/>
      <c r="C252" s="1008" t="str">
        <f t="shared" si="13"/>
        <v>I.</v>
      </c>
      <c r="D252" s="220" t="s">
        <v>1370</v>
      </c>
      <c r="E252" s="75"/>
      <c r="F252" s="220" t="s">
        <v>440</v>
      </c>
      <c r="G252" s="75"/>
      <c r="H252" s="104"/>
      <c r="I252" s="75"/>
      <c r="J252" s="75"/>
      <c r="K252" s="95">
        <f>SUM(K249:K251)</f>
        <v>0</v>
      </c>
      <c r="L252" s="95">
        <f>SUM(L249:L251)</f>
        <v>22301.373999079446</v>
      </c>
      <c r="M252" s="2027"/>
      <c r="N252" s="2027"/>
      <c r="O252" s="2027"/>
      <c r="P252" s="1921"/>
      <c r="X252" s="627" t="str">
        <f>IF(B252="","",COUNTIF('Breakdown (B)'!$D$147:$D$1323,B252))</f>
        <v/>
      </c>
    </row>
    <row r="253" spans="2:24" ht="15" hidden="1" customHeight="1">
      <c r="B253" s="3495"/>
      <c r="C253" s="1008" t="s">
        <v>709</v>
      </c>
      <c r="D253" s="220" t="s">
        <v>1667</v>
      </c>
      <c r="E253" s="72"/>
      <c r="F253" s="220" t="s">
        <v>1668</v>
      </c>
      <c r="G253" s="72"/>
      <c r="H253" s="1010"/>
      <c r="I253" s="95"/>
      <c r="J253" s="95"/>
      <c r="K253" s="95">
        <f>SUM(K250:K252)</f>
        <v>0</v>
      </c>
      <c r="L253" s="95">
        <f>L252*10%</f>
        <v>2230.1373999079447</v>
      </c>
      <c r="M253" s="2027"/>
      <c r="N253" s="2027"/>
      <c r="O253" s="2027"/>
      <c r="P253" s="1921"/>
      <c r="X253" s="627" t="str">
        <f>IF(B253="","",COUNTIF('Breakdown (B)'!$D$147:$D$1323,B253))</f>
        <v/>
      </c>
    </row>
    <row r="254" spans="2:24" ht="15" hidden="1" customHeight="1">
      <c r="B254" s="3495"/>
      <c r="C254" s="1008" t="s">
        <v>2653</v>
      </c>
      <c r="D254" s="220" t="s">
        <v>2652</v>
      </c>
      <c r="E254" s="72"/>
      <c r="F254" s="220" t="s">
        <v>2654</v>
      </c>
      <c r="G254" s="72"/>
      <c r="H254" s="1010"/>
      <c r="I254" s="95"/>
      <c r="J254" s="95"/>
      <c r="K254" s="95">
        <f>SUM(K251:K253)</f>
        <v>0</v>
      </c>
      <c r="L254" s="95">
        <f>SUM(L252:L253)*2%</f>
        <v>490.63022797974781</v>
      </c>
      <c r="M254" s="2027"/>
      <c r="N254" s="2027"/>
      <c r="O254" s="2027"/>
      <c r="P254" s="1921"/>
      <c r="X254" s="627" t="str">
        <f>IF(B254="","",COUNTIF('Breakdown (B)'!$D$147:$D$1323,B254))</f>
        <v/>
      </c>
    </row>
    <row r="255" spans="2:24" s="67" customFormat="1" ht="15" hidden="1">
      <c r="B255" s="3495"/>
      <c r="C255" s="1011">
        <f>B237</f>
        <v>12</v>
      </c>
      <c r="D255" s="430" t="s">
        <v>1669</v>
      </c>
      <c r="E255" s="78"/>
      <c r="F255" s="430" t="s">
        <v>1670</v>
      </c>
      <c r="G255" s="221"/>
      <c r="H255" s="104"/>
      <c r="I255" s="94"/>
      <c r="J255" s="94"/>
      <c r="K255" s="95">
        <f>K252</f>
        <v>0</v>
      </c>
      <c r="L255" s="97">
        <f>SUM(L252:L254)</f>
        <v>25022.141626967139</v>
      </c>
      <c r="M255" s="2027"/>
      <c r="N255" s="2027"/>
      <c r="O255" s="2027"/>
      <c r="P255" s="3259"/>
      <c r="Q255" s="141" t="s">
        <v>1671</v>
      </c>
      <c r="R255" s="141"/>
      <c r="T255" s="103"/>
      <c r="X255" s="627" t="str">
        <f>IF(B255="","",COUNTIF('Breakdown (B)'!$D$147:$D$1323,B255))</f>
        <v/>
      </c>
    </row>
    <row r="256" spans="2:24" ht="15" hidden="1">
      <c r="B256" s="3495"/>
      <c r="C256" s="94"/>
      <c r="D256" s="75"/>
      <c r="E256" s="75"/>
      <c r="F256" s="75"/>
      <c r="G256" s="75"/>
      <c r="H256" s="104"/>
      <c r="I256" s="75"/>
      <c r="J256" s="75"/>
      <c r="K256" s="97">
        <f>K255*1.1</f>
        <v>0</v>
      </c>
      <c r="L256" s="97"/>
      <c r="M256" s="2027"/>
      <c r="N256" s="2027"/>
      <c r="O256" s="2027"/>
      <c r="P256" s="1921"/>
      <c r="X256" s="627" t="str">
        <f>IF(B256="","",COUNTIF('Breakdown (B)'!$D$147:$D$1323,B256))</f>
        <v/>
      </c>
    </row>
    <row r="257" spans="1:24" s="1133" customFormat="1" ht="25.5">
      <c r="A257" s="1133" t="s">
        <v>1663</v>
      </c>
      <c r="B257" s="3510">
        <f>B237+1</f>
        <v>13</v>
      </c>
      <c r="C257" s="1116" t="s">
        <v>3182</v>
      </c>
      <c r="D257" s="1117" t="s">
        <v>3456</v>
      </c>
      <c r="E257" s="1118" t="s">
        <v>276</v>
      </c>
      <c r="F257" s="1117" t="s">
        <v>3457</v>
      </c>
      <c r="G257" s="1134" t="s">
        <v>276</v>
      </c>
      <c r="H257" s="1119"/>
      <c r="I257" s="1127"/>
      <c r="J257" s="1127"/>
      <c r="K257" s="1121"/>
      <c r="L257" s="1121"/>
      <c r="M257" s="2035"/>
      <c r="N257" s="2035">
        <f>L260</f>
        <v>1076.7450000000001</v>
      </c>
      <c r="O257" s="2035">
        <f>L263</f>
        <v>8979.9189028531473</v>
      </c>
      <c r="P257" s="3262"/>
      <c r="Q257" s="1115" t="s">
        <v>597</v>
      </c>
      <c r="R257" s="1115"/>
      <c r="S257" s="1106"/>
      <c r="T257" s="1113">
        <f>L260</f>
        <v>1076.7450000000001</v>
      </c>
      <c r="U257" s="1106">
        <f>L263</f>
        <v>8979.9189028531473</v>
      </c>
      <c r="V257" s="1114">
        <f>IF(B257=" ",0,(S257+T257+U257)*1.02*1.055*1.06*1.1)</f>
        <v>12618.424046153081</v>
      </c>
      <c r="X257" s="627">
        <f>IF(B257="","",COUNTIF('Breakdown (B)'!$D$147:$D$1323,B257))</f>
        <v>8</v>
      </c>
    </row>
    <row r="258" spans="1:24" ht="15">
      <c r="B258" s="3495"/>
      <c r="C258" s="1008" t="str">
        <f>IF(D258=$D$7,"A.",IF(D258=$D$9,"B.",IF(D258=$D$12,"C.",IF(D258=$D$14,"D.",IF(D258=$D$15,"E.",IF(D258=$D$16,"F.",IF(D258=$D$17,"G.",IF(D258=$D$18,"H.","I."))))))))</f>
        <v>A.</v>
      </c>
      <c r="D258" s="212" t="s">
        <v>1479</v>
      </c>
      <c r="E258" s="75"/>
      <c r="F258" s="212" t="s">
        <v>64</v>
      </c>
      <c r="G258" s="75"/>
      <c r="H258" s="231"/>
      <c r="I258" s="75"/>
      <c r="J258" s="75"/>
      <c r="K258" s="95"/>
      <c r="L258" s="95"/>
      <c r="M258" s="2027"/>
      <c r="N258" s="2027"/>
      <c r="O258" s="2027"/>
      <c r="P258" s="1921"/>
      <c r="X258" s="627" t="str">
        <f>IF(B258="","",COUNTIF('Breakdown (B)'!$D$147:$D$1323,B258))</f>
        <v/>
      </c>
    </row>
    <row r="259" spans="1:24" ht="15">
      <c r="B259" s="3495"/>
      <c r="C259" s="94"/>
      <c r="D259" s="75"/>
      <c r="E259" s="75"/>
      <c r="F259" s="75"/>
      <c r="G259" s="75"/>
      <c r="H259" s="104"/>
      <c r="I259" s="75"/>
      <c r="J259" s="75"/>
      <c r="K259" s="95"/>
      <c r="L259" s="95"/>
      <c r="M259" s="2027"/>
      <c r="N259" s="2027"/>
      <c r="O259" s="2027"/>
      <c r="P259" s="1921"/>
      <c r="X259" s="627" t="str">
        <f>IF(B259="","",COUNTIF('Breakdown (B)'!$D$147:$D$1323,B259))</f>
        <v/>
      </c>
    </row>
    <row r="260" spans="1:24" ht="15">
      <c r="B260" s="3495"/>
      <c r="C260" s="1008" t="str">
        <f>IF(D260=$D$7,"A.",IF(D260=$D$9,"B.",IF(D260=$D$12,"C.",IF(D260=$D$14,"D.",IF(D260=$D$15,"E.",IF(D260=$D$16,"F.",IF(D260=$D$17,"G.",IF(D260=$D$18,"H.","I."))))))))</f>
        <v>B.</v>
      </c>
      <c r="D260" s="212" t="s">
        <v>969</v>
      </c>
      <c r="E260" s="75"/>
      <c r="F260" s="212" t="s">
        <v>1482</v>
      </c>
      <c r="G260" s="75"/>
      <c r="H260" s="214"/>
      <c r="I260" s="75"/>
      <c r="J260" s="75"/>
      <c r="K260" s="95"/>
      <c r="L260" s="259">
        <f>L261</f>
        <v>1076.7450000000001</v>
      </c>
      <c r="M260" s="2027"/>
      <c r="N260" s="2027"/>
      <c r="O260" s="2027"/>
      <c r="P260" s="1921"/>
      <c r="X260" s="627" t="str">
        <f>IF(B260="","",COUNTIF('Breakdown (B)'!$D$147:$D$1323,B260))</f>
        <v/>
      </c>
    </row>
    <row r="261" spans="1:24" ht="15">
      <c r="B261" s="3495"/>
      <c r="C261" s="1009"/>
      <c r="D261" s="223">
        <v>3</v>
      </c>
      <c r="E261" s="72" t="s">
        <v>1480</v>
      </c>
      <c r="F261" s="218">
        <v>3</v>
      </c>
      <c r="G261" s="216" t="s">
        <v>1481</v>
      </c>
      <c r="H261" s="214">
        <f>0.5/100</f>
        <v>5.0000000000000001E-3</v>
      </c>
      <c r="I261" s="75"/>
      <c r="J261" s="75">
        <f>VLOOKUP(D261,A18N2,10)</f>
        <v>215349</v>
      </c>
      <c r="K261" s="95"/>
      <c r="L261" s="95">
        <f>H261*J261</f>
        <v>1076.7450000000001</v>
      </c>
      <c r="M261" s="2027"/>
      <c r="N261" s="2027"/>
      <c r="O261" s="2027"/>
      <c r="P261" s="1921"/>
      <c r="X261" s="627" t="str">
        <f>IF(B261="","",COUNTIF('Breakdown (B)'!$D$147:$D$1323,B261))</f>
        <v/>
      </c>
    </row>
    <row r="262" spans="1:24" ht="15">
      <c r="B262" s="3495"/>
      <c r="C262" s="213"/>
      <c r="D262" s="219"/>
      <c r="E262" s="216"/>
      <c r="F262" s="219"/>
      <c r="G262" s="216"/>
      <c r="H262" s="231"/>
      <c r="I262" s="75"/>
      <c r="J262" s="75"/>
      <c r="K262" s="95"/>
      <c r="L262" s="95"/>
      <c r="M262" s="2027"/>
      <c r="N262" s="2027"/>
      <c r="O262" s="2027"/>
      <c r="P262" s="1921"/>
      <c r="X262" s="627" t="str">
        <f>IF(B262="","",COUNTIF('Breakdown (B)'!$D$147:$D$1323,B262))</f>
        <v/>
      </c>
    </row>
    <row r="263" spans="1:24" ht="15">
      <c r="B263" s="3495"/>
      <c r="C263" s="1008" t="str">
        <f>IF(D263=$D$7,"A.",IF(D263=$D$9,"B.",IF(D263=$D$12,"C.",IF(D263=$D$14,"D.",IF(D263=$D$15,"E.",IF(D263=$D$16,"F.",IF(D263=$D$17,"G.",IF(D263=$D$18,"H.","I."))))))))</f>
        <v>C.</v>
      </c>
      <c r="D263" s="212" t="s">
        <v>970</v>
      </c>
      <c r="E263" s="216"/>
      <c r="F263" s="212" t="s">
        <v>1094</v>
      </c>
      <c r="G263" s="216"/>
      <c r="H263" s="214"/>
      <c r="I263" s="75"/>
      <c r="J263" s="75"/>
      <c r="K263" s="95"/>
      <c r="L263" s="259">
        <f>SUM(L264:L265)</f>
        <v>8979.9189028531473</v>
      </c>
      <c r="M263" s="2027"/>
      <c r="N263" s="2027"/>
      <c r="O263" s="2027"/>
      <c r="P263" s="1921"/>
      <c r="X263" s="627" t="str">
        <f>IF(B263="","",COUNTIF('Breakdown (B)'!$D$147:$D$1323,B263))</f>
        <v/>
      </c>
    </row>
    <row r="264" spans="1:24" ht="15">
      <c r="B264" s="3495"/>
      <c r="C264" s="213"/>
      <c r="D264" s="224" t="s">
        <v>611</v>
      </c>
      <c r="E264" s="72" t="s">
        <v>789</v>
      </c>
      <c r="F264" s="75" t="s">
        <v>369</v>
      </c>
      <c r="G264" s="216" t="s">
        <v>1055</v>
      </c>
      <c r="H264" s="214">
        <f>0.167/100</f>
        <v>1.67E-3</v>
      </c>
      <c r="I264" s="75"/>
      <c r="J264" s="75">
        <f>VLOOKUP(D264,equiment,15,0)</f>
        <v>4968236.9118881114</v>
      </c>
      <c r="K264" s="95"/>
      <c r="L264" s="95">
        <f>H264*J264</f>
        <v>8296.9556428531469</v>
      </c>
      <c r="M264" s="2027"/>
      <c r="N264" s="2027"/>
      <c r="O264" s="2027"/>
      <c r="P264" s="1921"/>
      <c r="X264" s="627" t="str">
        <f>IF(B264="","",COUNTIF('Breakdown (B)'!$D$147:$D$1323,B264))</f>
        <v/>
      </c>
    </row>
    <row r="265" spans="1:24" ht="15">
      <c r="B265" s="3495"/>
      <c r="C265" s="213"/>
      <c r="D265" s="224" t="s">
        <v>818</v>
      </c>
      <c r="E265" s="72" t="s">
        <v>789</v>
      </c>
      <c r="F265" s="75" t="s">
        <v>590</v>
      </c>
      <c r="G265" s="216" t="s">
        <v>1055</v>
      </c>
      <c r="H265" s="1441">
        <f>0.03/100</f>
        <v>2.9999999999999997E-4</v>
      </c>
      <c r="I265" s="75"/>
      <c r="J265" s="75">
        <f>VLOOKUP(D265,equiment,15,0)</f>
        <v>2276544.2000000002</v>
      </c>
      <c r="K265" s="95"/>
      <c r="L265" s="95">
        <f>H265*J265</f>
        <v>682.96325999999999</v>
      </c>
      <c r="M265" s="2027"/>
      <c r="N265" s="2027"/>
      <c r="O265" s="2027"/>
      <c r="P265" s="1921"/>
      <c r="X265" s="627" t="str">
        <f>IF(B265="","",COUNTIF('Breakdown (B)'!$D$147:$D$1323,B265))</f>
        <v/>
      </c>
    </row>
    <row r="266" spans="1:24" ht="15">
      <c r="B266" s="3495"/>
      <c r="C266" s="94"/>
      <c r="D266" s="75"/>
      <c r="E266" s="75"/>
      <c r="F266" s="75"/>
      <c r="G266" s="75"/>
      <c r="H266" s="104"/>
      <c r="I266" s="75"/>
      <c r="J266" s="75"/>
      <c r="K266" s="95"/>
      <c r="L266" s="95"/>
      <c r="M266" s="2027"/>
      <c r="N266" s="2027"/>
      <c r="O266" s="2027"/>
      <c r="P266" s="1921"/>
      <c r="X266" s="627" t="str">
        <f>IF(B266="","",COUNTIF('Breakdown (B)'!$D$147:$D$1323,B266))</f>
        <v/>
      </c>
    </row>
    <row r="267" spans="1:24" ht="15" hidden="1">
      <c r="B267" s="3495"/>
      <c r="C267" s="1008" t="str">
        <f t="shared" ref="C267:C272" si="14">IF(D267=$D$7,"A.",IF(D267=$D$9,"B.",IF(D267=$D$12,"C.",IF(D267=$D$14,"D.",IF(D267=$D$15,"E.",IF(D267=$D$16,"F.",IF(D267=$D$17,"G.",IF(D267=$D$18,"H.","I."))))))))</f>
        <v>D.</v>
      </c>
      <c r="D267" s="220" t="s">
        <v>539</v>
      </c>
      <c r="E267" s="75"/>
      <c r="F267" s="220" t="s">
        <v>542</v>
      </c>
      <c r="G267" s="75"/>
      <c r="H267" s="104"/>
      <c r="I267" s="75"/>
      <c r="J267" s="75"/>
      <c r="K267" s="95">
        <f>K258+K260+K263</f>
        <v>0</v>
      </c>
      <c r="L267" s="259">
        <f>L258+L260+L263</f>
        <v>10056.663902853148</v>
      </c>
      <c r="M267" s="2027"/>
      <c r="N267" s="2027"/>
      <c r="O267" s="2027"/>
      <c r="P267" s="1921"/>
      <c r="X267" s="627" t="str">
        <f>IF(B267="","",COUNTIF('Breakdown (B)'!$D$147:$D$1323,B267))</f>
        <v/>
      </c>
    </row>
    <row r="268" spans="1:24" ht="15" hidden="1">
      <c r="B268" s="3495"/>
      <c r="C268" s="1008" t="str">
        <f t="shared" si="14"/>
        <v>E.</v>
      </c>
      <c r="D268" s="220" t="s">
        <v>499</v>
      </c>
      <c r="E268" s="75"/>
      <c r="F268" s="220" t="s">
        <v>500</v>
      </c>
      <c r="G268" s="75"/>
      <c r="H268" s="104"/>
      <c r="I268" s="75"/>
      <c r="J268" s="75"/>
      <c r="K268" s="95">
        <f>2%*K267</f>
        <v>0</v>
      </c>
      <c r="L268" s="95">
        <f>2%*L267</f>
        <v>201.13327805706297</v>
      </c>
      <c r="M268" s="2027"/>
      <c r="N268" s="2027"/>
      <c r="O268" s="2027"/>
      <c r="P268" s="1921"/>
      <c r="X268" s="627" t="str">
        <f>IF(B268="","",COUNTIF('Breakdown (B)'!$D$147:$D$1323,B268))</f>
        <v/>
      </c>
    </row>
    <row r="269" spans="1:24" ht="15" hidden="1">
      <c r="B269" s="3495"/>
      <c r="C269" s="1008" t="str">
        <f t="shared" si="14"/>
        <v>F.</v>
      </c>
      <c r="D269" s="220" t="s">
        <v>540</v>
      </c>
      <c r="E269" s="75"/>
      <c r="F269" s="220" t="s">
        <v>543</v>
      </c>
      <c r="G269" s="75"/>
      <c r="H269" s="104"/>
      <c r="I269" s="75"/>
      <c r="J269" s="75"/>
      <c r="K269" s="95">
        <f>SUM(K267:K268)</f>
        <v>0</v>
      </c>
      <c r="L269" s="95">
        <f>SUM(L267:L268)</f>
        <v>10257.797180910211</v>
      </c>
      <c r="M269" s="2027"/>
      <c r="N269" s="2027"/>
      <c r="O269" s="2027"/>
      <c r="P269" s="1921"/>
      <c r="X269" s="627" t="str">
        <f>IF(B269="","",COUNTIF('Breakdown (B)'!$D$147:$D$1323,B269))</f>
        <v/>
      </c>
    </row>
    <row r="270" spans="1:24" ht="15" hidden="1">
      <c r="B270" s="3495"/>
      <c r="C270" s="1008" t="str">
        <f t="shared" si="14"/>
        <v>G.</v>
      </c>
      <c r="D270" s="220" t="s">
        <v>541</v>
      </c>
      <c r="E270" s="75"/>
      <c r="F270" s="220" t="s">
        <v>544</v>
      </c>
      <c r="G270" s="75"/>
      <c r="H270" s="104"/>
      <c r="I270" s="75"/>
      <c r="J270" s="75"/>
      <c r="K270" s="95">
        <f>5.5%*K269</f>
        <v>0</v>
      </c>
      <c r="L270" s="95">
        <f>5.5%*L269</f>
        <v>564.1788449500616</v>
      </c>
      <c r="M270" s="2027"/>
      <c r="N270" s="2027"/>
      <c r="O270" s="2027"/>
      <c r="P270" s="1921"/>
      <c r="X270" s="627" t="str">
        <f>IF(B270="","",COUNTIF('Breakdown (B)'!$D$147:$D$1323,B270))</f>
        <v/>
      </c>
    </row>
    <row r="271" spans="1:24" ht="15" hidden="1">
      <c r="B271" s="3495"/>
      <c r="C271" s="1008" t="str">
        <f t="shared" si="14"/>
        <v>H.</v>
      </c>
      <c r="D271" s="220" t="s">
        <v>479</v>
      </c>
      <c r="E271" s="75"/>
      <c r="F271" s="220" t="s">
        <v>478</v>
      </c>
      <c r="G271" s="75"/>
      <c r="H271" s="104"/>
      <c r="I271" s="75"/>
      <c r="J271" s="75"/>
      <c r="K271" s="95">
        <f>6%*SUM(K269:K270)</f>
        <v>0</v>
      </c>
      <c r="L271" s="95">
        <f>6%*SUM(L269:L270)</f>
        <v>649.31856155161631</v>
      </c>
      <c r="M271" s="2027"/>
      <c r="N271" s="2027"/>
      <c r="O271" s="2027"/>
      <c r="P271" s="1921"/>
      <c r="X271" s="627" t="str">
        <f>IF(B271="","",COUNTIF('Breakdown (B)'!$D$147:$D$1323,B271))</f>
        <v/>
      </c>
    </row>
    <row r="272" spans="1:24" ht="15" hidden="1" customHeight="1">
      <c r="B272" s="3495"/>
      <c r="C272" s="1008" t="str">
        <f t="shared" si="14"/>
        <v>I.</v>
      </c>
      <c r="D272" s="220" t="s">
        <v>1370</v>
      </c>
      <c r="E272" s="75"/>
      <c r="F272" s="220" t="s">
        <v>440</v>
      </c>
      <c r="G272" s="75"/>
      <c r="H272" s="104"/>
      <c r="I272" s="75"/>
      <c r="J272" s="75"/>
      <c r="K272" s="95">
        <f>SUM(K269:K271)</f>
        <v>0</v>
      </c>
      <c r="L272" s="95">
        <f>SUM(L269:L271)</f>
        <v>11471.294587411889</v>
      </c>
      <c r="M272" s="2027"/>
      <c r="N272" s="2027"/>
      <c r="O272" s="2027"/>
      <c r="P272" s="1921"/>
      <c r="X272" s="627" t="str">
        <f>IF(B272="","",COUNTIF('Breakdown (B)'!$D$147:$D$1323,B272))</f>
        <v/>
      </c>
    </row>
    <row r="273" spans="1:24" ht="15" hidden="1" customHeight="1">
      <c r="B273" s="3495"/>
      <c r="C273" s="1008" t="s">
        <v>709</v>
      </c>
      <c r="D273" s="220" t="s">
        <v>1667</v>
      </c>
      <c r="E273" s="72"/>
      <c r="F273" s="220" t="s">
        <v>1668</v>
      </c>
      <c r="G273" s="72"/>
      <c r="H273" s="1010"/>
      <c r="I273" s="95"/>
      <c r="J273" s="95"/>
      <c r="K273" s="95">
        <f>SUM(K270:K272)</f>
        <v>0</v>
      </c>
      <c r="L273" s="95">
        <f>L272*10%</f>
        <v>1147.129458741189</v>
      </c>
      <c r="M273" s="2027"/>
      <c r="N273" s="2027"/>
      <c r="O273" s="2027"/>
      <c r="P273" s="1921"/>
      <c r="X273" s="627" t="str">
        <f>IF(B273="","",COUNTIF('Breakdown (B)'!$D$147:$D$1323,B273))</f>
        <v/>
      </c>
    </row>
    <row r="274" spans="1:24" ht="15" hidden="1" customHeight="1">
      <c r="B274" s="3495"/>
      <c r="C274" s="1008" t="s">
        <v>2653</v>
      </c>
      <c r="D274" s="220" t="s">
        <v>2652</v>
      </c>
      <c r="E274" s="72"/>
      <c r="F274" s="220" t="s">
        <v>2654</v>
      </c>
      <c r="G274" s="72"/>
      <c r="H274" s="1010"/>
      <c r="I274" s="95"/>
      <c r="J274" s="95"/>
      <c r="K274" s="95">
        <f>SUM(K271:K273)</f>
        <v>0</v>
      </c>
      <c r="L274" s="95">
        <f>SUM(L272:L273)*2%</f>
        <v>252.36848092306155</v>
      </c>
      <c r="M274" s="2027"/>
      <c r="N274" s="2027"/>
      <c r="O274" s="2027"/>
      <c r="P274" s="1921"/>
      <c r="X274" s="627" t="str">
        <f>IF(B274="","",COUNTIF('Breakdown (B)'!$D$147:$D$1323,B274))</f>
        <v/>
      </c>
    </row>
    <row r="275" spans="1:24" s="67" customFormat="1" ht="15" hidden="1">
      <c r="B275" s="3495"/>
      <c r="C275" s="1011">
        <f>B257</f>
        <v>13</v>
      </c>
      <c r="D275" s="430" t="s">
        <v>1669</v>
      </c>
      <c r="E275" s="78"/>
      <c r="F275" s="430" t="s">
        <v>1670</v>
      </c>
      <c r="G275" s="221"/>
      <c r="H275" s="104"/>
      <c r="I275" s="94"/>
      <c r="J275" s="94"/>
      <c r="K275" s="95">
        <f>K272</f>
        <v>0</v>
      </c>
      <c r="L275" s="97">
        <f>SUM(L272:L274)</f>
        <v>12870.792527076139</v>
      </c>
      <c r="M275" s="2027"/>
      <c r="N275" s="2027"/>
      <c r="O275" s="2027"/>
      <c r="P275" s="3259"/>
      <c r="Q275" s="141" t="s">
        <v>1671</v>
      </c>
      <c r="R275" s="141"/>
      <c r="T275" s="103"/>
      <c r="X275" s="627" t="str">
        <f>IF(B275="","",COUNTIF('Breakdown (B)'!$D$147:$D$1323,B275))</f>
        <v/>
      </c>
    </row>
    <row r="276" spans="1:24" ht="15" hidden="1">
      <c r="B276" s="3495"/>
      <c r="C276" s="94"/>
      <c r="D276" s="75"/>
      <c r="E276" s="75"/>
      <c r="F276" s="75"/>
      <c r="G276" s="75"/>
      <c r="H276" s="104"/>
      <c r="I276" s="75"/>
      <c r="J276" s="75"/>
      <c r="K276" s="97">
        <f>K275*1.1</f>
        <v>0</v>
      </c>
      <c r="L276" s="97"/>
      <c r="M276" s="2027"/>
      <c r="N276" s="2027"/>
      <c r="O276" s="2027"/>
      <c r="P276" s="1921"/>
      <c r="X276" s="627" t="str">
        <f>IF(B276="","",COUNTIF('Breakdown (B)'!$D$147:$D$1323,B276))</f>
        <v/>
      </c>
    </row>
    <row r="277" spans="1:24" s="1133" customFormat="1" ht="25.5">
      <c r="A277" s="1133" t="s">
        <v>1663</v>
      </c>
      <c r="B277" s="3510">
        <f>B257+1</f>
        <v>14</v>
      </c>
      <c r="C277" s="1116" t="s">
        <v>2712</v>
      </c>
      <c r="D277" s="1117" t="s">
        <v>1606</v>
      </c>
      <c r="E277" s="1118" t="s">
        <v>276</v>
      </c>
      <c r="F277" s="1117" t="s">
        <v>3194</v>
      </c>
      <c r="G277" s="1134" t="s">
        <v>276</v>
      </c>
      <c r="H277" s="1119"/>
      <c r="I277" s="1127"/>
      <c r="J277" s="1127"/>
      <c r="K277" s="1121"/>
      <c r="L277" s="1121"/>
      <c r="M277" s="2035"/>
      <c r="N277" s="2035">
        <f>L280</f>
        <v>10444.4265</v>
      </c>
      <c r="O277" s="2035">
        <f>L283</f>
        <v>12621.058867986012</v>
      </c>
      <c r="P277" s="3262"/>
      <c r="Q277" s="1115" t="s">
        <v>597</v>
      </c>
      <c r="R277" s="1115"/>
      <c r="S277" s="1106"/>
      <c r="T277" s="1113">
        <f>L280</f>
        <v>10444.4265</v>
      </c>
      <c r="U277" s="1106">
        <f>L283</f>
        <v>12621.058867986012</v>
      </c>
      <c r="V277" s="1114">
        <f>IF(B277=" ",0,(S277+T277+U277)*1.02*1.055*1.06*1.1)</f>
        <v>28941.016426035047</v>
      </c>
      <c r="X277" s="627">
        <f>IF(B277="","",COUNTIF('Breakdown (B)'!$D$147:$D$1323,B277))</f>
        <v>5</v>
      </c>
    </row>
    <row r="278" spans="1:24" ht="15">
      <c r="B278" s="3495"/>
      <c r="C278" s="1008" t="str">
        <f>IF(D278=$D$7,"A.",IF(D278=$D$9,"B.",IF(D278=$D$12,"C.",IF(D278=$D$14,"D.",IF(D278=$D$15,"E.",IF(D278=$D$16,"F.",IF(D278=$D$17,"G.",IF(D278=$D$18,"H.","I."))))))))</f>
        <v>A.</v>
      </c>
      <c r="D278" s="212" t="s">
        <v>1479</v>
      </c>
      <c r="E278" s="75"/>
      <c r="F278" s="212" t="s">
        <v>64</v>
      </c>
      <c r="G278" s="75"/>
      <c r="H278" s="231"/>
      <c r="I278" s="75"/>
      <c r="J278" s="75"/>
      <c r="K278" s="95"/>
      <c r="L278" s="95"/>
      <c r="M278" s="2027"/>
      <c r="N278" s="2027"/>
      <c r="O278" s="2027"/>
      <c r="P278" s="1921"/>
      <c r="X278" s="627" t="str">
        <f>IF(B278="","",COUNTIF('Breakdown (B)'!$D$147:$D$1323,B278))</f>
        <v/>
      </c>
    </row>
    <row r="279" spans="1:24" ht="15">
      <c r="B279" s="3495"/>
      <c r="C279" s="94"/>
      <c r="D279" s="75"/>
      <c r="E279" s="75"/>
      <c r="F279" s="75"/>
      <c r="G279" s="75"/>
      <c r="H279" s="104"/>
      <c r="I279" s="75"/>
      <c r="J279" s="75"/>
      <c r="K279" s="95"/>
      <c r="L279" s="95"/>
      <c r="M279" s="2027"/>
      <c r="N279" s="2027"/>
      <c r="O279" s="2027"/>
      <c r="P279" s="1921"/>
      <c r="X279" s="627" t="str">
        <f>IF(B279="","",COUNTIF('Breakdown (B)'!$D$147:$D$1323,B279))</f>
        <v/>
      </c>
    </row>
    <row r="280" spans="1:24" ht="15">
      <c r="B280" s="3495"/>
      <c r="C280" s="1008" t="str">
        <f>IF(D280=$D$7,"A.",IF(D280=$D$9,"B.",IF(D280=$D$12,"C.",IF(D280=$D$14,"D.",IF(D280=$D$15,"E.",IF(D280=$D$16,"F.",IF(D280=$D$17,"G.",IF(D280=$D$18,"H.","I."))))))))</f>
        <v>B.</v>
      </c>
      <c r="D280" s="212" t="s">
        <v>969</v>
      </c>
      <c r="E280" s="75"/>
      <c r="F280" s="212" t="s">
        <v>1482</v>
      </c>
      <c r="G280" s="75"/>
      <c r="H280" s="214"/>
      <c r="I280" s="75"/>
      <c r="J280" s="75"/>
      <c r="K280" s="95"/>
      <c r="L280" s="259">
        <f>L281</f>
        <v>10444.4265</v>
      </c>
      <c r="M280" s="2027"/>
      <c r="N280" s="2027"/>
      <c r="O280" s="2027"/>
      <c r="P280" s="1921"/>
      <c r="X280" s="627" t="str">
        <f>IF(B280="","",COUNTIF('Breakdown (B)'!$D$147:$D$1323,B280))</f>
        <v/>
      </c>
    </row>
    <row r="281" spans="1:24" ht="15">
      <c r="B281" s="3495"/>
      <c r="C281" s="1009"/>
      <c r="D281" s="223">
        <v>3</v>
      </c>
      <c r="E281" s="72" t="s">
        <v>1480</v>
      </c>
      <c r="F281" s="218">
        <v>3</v>
      </c>
      <c r="G281" s="216" t="s">
        <v>1481</v>
      </c>
      <c r="H281" s="214">
        <f>4.85/100</f>
        <v>4.8499999999999995E-2</v>
      </c>
      <c r="I281" s="75"/>
      <c r="J281" s="75">
        <f>VLOOKUP(D281,A18N2,10)</f>
        <v>215349</v>
      </c>
      <c r="K281" s="95"/>
      <c r="L281" s="95">
        <f>H281*J281</f>
        <v>10444.4265</v>
      </c>
      <c r="M281" s="2027"/>
      <c r="N281" s="2027"/>
      <c r="O281" s="2027"/>
      <c r="P281" s="1921"/>
      <c r="X281" s="627" t="str">
        <f>IF(B281="","",COUNTIF('Breakdown (B)'!$D$147:$D$1323,B281))</f>
        <v/>
      </c>
    </row>
    <row r="282" spans="1:24" ht="15">
      <c r="B282" s="3495"/>
      <c r="C282" s="213"/>
      <c r="D282" s="219"/>
      <c r="E282" s="216"/>
      <c r="F282" s="219"/>
      <c r="G282" s="216"/>
      <c r="H282" s="231"/>
      <c r="I282" s="75"/>
      <c r="J282" s="75"/>
      <c r="K282" s="95"/>
      <c r="L282" s="95"/>
      <c r="M282" s="2027"/>
      <c r="N282" s="2027"/>
      <c r="O282" s="2027"/>
      <c r="P282" s="1921"/>
      <c r="X282" s="627" t="str">
        <f>IF(B282="","",COUNTIF('Breakdown (B)'!$D$147:$D$1323,B282))</f>
        <v/>
      </c>
    </row>
    <row r="283" spans="1:24" ht="15">
      <c r="B283" s="3495"/>
      <c r="C283" s="1008" t="str">
        <f>IF(D283=$D$7,"A.",IF(D283=$D$9,"B.",IF(D283=$D$12,"C.",IF(D283=$D$14,"D.",IF(D283=$D$15,"E.",IF(D283=$D$16,"F.",IF(D283=$D$17,"G.",IF(D283=$D$18,"H.","I."))))))))</f>
        <v>C.</v>
      </c>
      <c r="D283" s="212" t="s">
        <v>970</v>
      </c>
      <c r="E283" s="216"/>
      <c r="F283" s="212" t="s">
        <v>1094</v>
      </c>
      <c r="G283" s="216"/>
      <c r="H283" s="214"/>
      <c r="I283" s="75"/>
      <c r="J283" s="75"/>
      <c r="K283" s="95"/>
      <c r="L283" s="259">
        <f>SUM(L284:L285)</f>
        <v>12621.058867986012</v>
      </c>
      <c r="M283" s="2027"/>
      <c r="N283" s="2027"/>
      <c r="O283" s="2027"/>
      <c r="P283" s="1921"/>
      <c r="X283" s="627" t="str">
        <f>IF(B283="","",COUNTIF('Breakdown (B)'!$D$147:$D$1323,B283))</f>
        <v/>
      </c>
    </row>
    <row r="284" spans="1:24" ht="15">
      <c r="B284" s="3495"/>
      <c r="C284" s="213"/>
      <c r="D284" s="224" t="s">
        <v>611</v>
      </c>
      <c r="E284" s="72" t="s">
        <v>789</v>
      </c>
      <c r="F284" s="75" t="s">
        <v>369</v>
      </c>
      <c r="G284" s="216" t="s">
        <v>1055</v>
      </c>
      <c r="H284" s="214">
        <f>0.227/100</f>
        <v>2.2699999999999999E-3</v>
      </c>
      <c r="I284" s="75"/>
      <c r="J284" s="75">
        <f>VLOOKUP(D284,equiment,15,0)</f>
        <v>4968236.9118881114</v>
      </c>
      <c r="K284" s="95"/>
      <c r="L284" s="95">
        <f>H284*J284</f>
        <v>11277.897789986013</v>
      </c>
      <c r="M284" s="2027"/>
      <c r="N284" s="2027"/>
      <c r="O284" s="2027"/>
      <c r="P284" s="1921"/>
      <c r="X284" s="627" t="str">
        <f>IF(B284="","",COUNTIF('Breakdown (B)'!$D$147:$D$1323,B284))</f>
        <v/>
      </c>
    </row>
    <row r="285" spans="1:24" ht="15">
      <c r="B285" s="3495"/>
      <c r="C285" s="213"/>
      <c r="D285" s="224" t="s">
        <v>818</v>
      </c>
      <c r="E285" s="72" t="s">
        <v>789</v>
      </c>
      <c r="F285" s="75" t="s">
        <v>590</v>
      </c>
      <c r="G285" s="216" t="s">
        <v>1055</v>
      </c>
      <c r="H285" s="214">
        <f>0.059/100</f>
        <v>5.8999999999999992E-4</v>
      </c>
      <c r="I285" s="75"/>
      <c r="J285" s="75">
        <f>VLOOKUP(D285,equiment,15,0)</f>
        <v>2276544.2000000002</v>
      </c>
      <c r="K285" s="95"/>
      <c r="L285" s="95">
        <f>H285*J285</f>
        <v>1343.1610779999999</v>
      </c>
      <c r="M285" s="2027"/>
      <c r="N285" s="2027"/>
      <c r="O285" s="2027"/>
      <c r="P285" s="1921"/>
      <c r="X285" s="627" t="str">
        <f>IF(B285="","",COUNTIF('Breakdown (B)'!$D$147:$D$1323,B285))</f>
        <v/>
      </c>
    </row>
    <row r="286" spans="1:24" ht="15">
      <c r="B286" s="3495"/>
      <c r="C286" s="94"/>
      <c r="D286" s="75"/>
      <c r="E286" s="75"/>
      <c r="F286" s="75"/>
      <c r="G286" s="75"/>
      <c r="H286" s="104"/>
      <c r="I286" s="75"/>
      <c r="J286" s="75"/>
      <c r="K286" s="95"/>
      <c r="L286" s="95"/>
      <c r="M286" s="2027"/>
      <c r="N286" s="2027"/>
      <c r="O286" s="2027"/>
      <c r="P286" s="1921"/>
      <c r="X286" s="627" t="str">
        <f>IF(B286="","",COUNTIF('Breakdown (B)'!$D$147:$D$1323,B286))</f>
        <v/>
      </c>
    </row>
    <row r="287" spans="1:24" ht="15" hidden="1">
      <c r="B287" s="3495"/>
      <c r="C287" s="1008" t="str">
        <f t="shared" ref="C287:C292" si="15">IF(D287=$D$7,"A.",IF(D287=$D$9,"B.",IF(D287=$D$12,"C.",IF(D287=$D$14,"D.",IF(D287=$D$15,"E.",IF(D287=$D$16,"F.",IF(D287=$D$17,"G.",IF(D287=$D$18,"H.","I."))))))))</f>
        <v>D.</v>
      </c>
      <c r="D287" s="220" t="s">
        <v>539</v>
      </c>
      <c r="E287" s="75"/>
      <c r="F287" s="220" t="s">
        <v>542</v>
      </c>
      <c r="G287" s="75"/>
      <c r="H287" s="104"/>
      <c r="I287" s="75"/>
      <c r="J287" s="75"/>
      <c r="K287" s="95">
        <f>K278+K280+K283</f>
        <v>0</v>
      </c>
      <c r="L287" s="259">
        <f>L278+L280+L283</f>
        <v>23065.48536798601</v>
      </c>
      <c r="M287" s="2027"/>
      <c r="N287" s="2027"/>
      <c r="O287" s="2027"/>
      <c r="P287" s="1921"/>
      <c r="X287" s="627" t="str">
        <f>IF(B287="","",COUNTIF('Breakdown (B)'!$D$147:$D$1323,B287))</f>
        <v/>
      </c>
    </row>
    <row r="288" spans="1:24" ht="15" hidden="1">
      <c r="B288" s="3495"/>
      <c r="C288" s="1008" t="str">
        <f t="shared" si="15"/>
        <v>E.</v>
      </c>
      <c r="D288" s="220" t="s">
        <v>499</v>
      </c>
      <c r="E288" s="75"/>
      <c r="F288" s="220" t="s">
        <v>500</v>
      </c>
      <c r="G288" s="75"/>
      <c r="H288" s="104"/>
      <c r="I288" s="75"/>
      <c r="J288" s="75"/>
      <c r="K288" s="95">
        <f>2%*K287</f>
        <v>0</v>
      </c>
      <c r="L288" s="95">
        <f>2%*L287</f>
        <v>461.30970735972022</v>
      </c>
      <c r="M288" s="2027"/>
      <c r="N288" s="2027"/>
      <c r="O288" s="2027"/>
      <c r="P288" s="1921"/>
      <c r="X288" s="627" t="str">
        <f>IF(B288="","",COUNTIF('Breakdown (B)'!$D$147:$D$1323,B288))</f>
        <v/>
      </c>
    </row>
    <row r="289" spans="1:24" ht="15" hidden="1">
      <c r="B289" s="3495"/>
      <c r="C289" s="1008" t="str">
        <f t="shared" si="15"/>
        <v>F.</v>
      </c>
      <c r="D289" s="220" t="s">
        <v>540</v>
      </c>
      <c r="E289" s="75"/>
      <c r="F289" s="220" t="s">
        <v>543</v>
      </c>
      <c r="G289" s="75"/>
      <c r="H289" s="104"/>
      <c r="I289" s="75"/>
      <c r="J289" s="75"/>
      <c r="K289" s="95">
        <f>SUM(K287:K288)</f>
        <v>0</v>
      </c>
      <c r="L289" s="95">
        <f>SUM(L287:L288)</f>
        <v>23526.79507534573</v>
      </c>
      <c r="M289" s="2027"/>
      <c r="N289" s="2027"/>
      <c r="O289" s="2027"/>
      <c r="P289" s="1921"/>
      <c r="X289" s="627" t="str">
        <f>IF(B289="","",COUNTIF('Breakdown (B)'!$D$147:$D$1323,B289))</f>
        <v/>
      </c>
    </row>
    <row r="290" spans="1:24" ht="15" hidden="1">
      <c r="B290" s="3495"/>
      <c r="C290" s="1008" t="str">
        <f t="shared" si="15"/>
        <v>G.</v>
      </c>
      <c r="D290" s="220" t="s">
        <v>541</v>
      </c>
      <c r="E290" s="75"/>
      <c r="F290" s="220" t="s">
        <v>544</v>
      </c>
      <c r="G290" s="75"/>
      <c r="H290" s="104"/>
      <c r="I290" s="75"/>
      <c r="J290" s="75"/>
      <c r="K290" s="95">
        <f>5.5%*K289</f>
        <v>0</v>
      </c>
      <c r="L290" s="95">
        <f>5.5%*L289</f>
        <v>1293.9737291440151</v>
      </c>
      <c r="M290" s="2027"/>
      <c r="N290" s="2027"/>
      <c r="O290" s="2027"/>
      <c r="P290" s="1921"/>
      <c r="X290" s="627" t="str">
        <f>IF(B290="","",COUNTIF('Breakdown (B)'!$D$147:$D$1323,B290))</f>
        <v/>
      </c>
    </row>
    <row r="291" spans="1:24" ht="15" hidden="1">
      <c r="B291" s="3495"/>
      <c r="C291" s="1008" t="str">
        <f t="shared" si="15"/>
        <v>H.</v>
      </c>
      <c r="D291" s="220" t="s">
        <v>479</v>
      </c>
      <c r="E291" s="75"/>
      <c r="F291" s="220" t="s">
        <v>478</v>
      </c>
      <c r="G291" s="75"/>
      <c r="H291" s="104"/>
      <c r="I291" s="75"/>
      <c r="J291" s="75"/>
      <c r="K291" s="95">
        <f>6%*SUM(K289:K290)</f>
        <v>0</v>
      </c>
      <c r="L291" s="95">
        <f>6%*SUM(L289:L290)</f>
        <v>1489.2461282693846</v>
      </c>
      <c r="M291" s="2027"/>
      <c r="N291" s="2027"/>
      <c r="O291" s="2027"/>
      <c r="P291" s="1921"/>
      <c r="X291" s="627" t="str">
        <f>IF(B291="","",COUNTIF('Breakdown (B)'!$D$147:$D$1323,B291))</f>
        <v/>
      </c>
    </row>
    <row r="292" spans="1:24" ht="15" hidden="1" customHeight="1">
      <c r="B292" s="3495"/>
      <c r="C292" s="1008" t="str">
        <f t="shared" si="15"/>
        <v>I.</v>
      </c>
      <c r="D292" s="220" t="s">
        <v>1370</v>
      </c>
      <c r="E292" s="75"/>
      <c r="F292" s="220" t="s">
        <v>440</v>
      </c>
      <c r="G292" s="75"/>
      <c r="H292" s="104"/>
      <c r="I292" s="75"/>
      <c r="J292" s="75"/>
      <c r="K292" s="95">
        <f>SUM(K289:K291)</f>
        <v>0</v>
      </c>
      <c r="L292" s="95">
        <f>SUM(L289:L291)</f>
        <v>26310.014932759128</v>
      </c>
      <c r="M292" s="2027"/>
      <c r="N292" s="2027"/>
      <c r="O292" s="2027"/>
      <c r="P292" s="1921"/>
      <c r="X292" s="627" t="str">
        <f>IF(B292="","",COUNTIF('Breakdown (B)'!$D$147:$D$1323,B292))</f>
        <v/>
      </c>
    </row>
    <row r="293" spans="1:24" ht="15" hidden="1" customHeight="1">
      <c r="B293" s="3495"/>
      <c r="C293" s="1008" t="s">
        <v>709</v>
      </c>
      <c r="D293" s="220" t="s">
        <v>1667</v>
      </c>
      <c r="E293" s="72"/>
      <c r="F293" s="220" t="s">
        <v>1668</v>
      </c>
      <c r="G293" s="72"/>
      <c r="H293" s="1010"/>
      <c r="I293" s="95"/>
      <c r="J293" s="95"/>
      <c r="K293" s="95">
        <f>SUM(K290:K292)</f>
        <v>0</v>
      </c>
      <c r="L293" s="95">
        <f>L292*10%</f>
        <v>2631.0014932759132</v>
      </c>
      <c r="M293" s="2027"/>
      <c r="N293" s="2027"/>
      <c r="O293" s="2027"/>
      <c r="P293" s="1921"/>
      <c r="X293" s="627" t="str">
        <f>IF(B293="","",COUNTIF('Breakdown (B)'!$D$147:$D$1323,B293))</f>
        <v/>
      </c>
    </row>
    <row r="294" spans="1:24" ht="15" hidden="1" customHeight="1">
      <c r="B294" s="3495"/>
      <c r="C294" s="1008" t="s">
        <v>2653</v>
      </c>
      <c r="D294" s="220" t="s">
        <v>2652</v>
      </c>
      <c r="E294" s="72"/>
      <c r="F294" s="220" t="s">
        <v>2654</v>
      </c>
      <c r="G294" s="72"/>
      <c r="H294" s="1010"/>
      <c r="I294" s="95"/>
      <c r="J294" s="95"/>
      <c r="K294" s="95">
        <f>SUM(K291:K293)</f>
        <v>0</v>
      </c>
      <c r="L294" s="95">
        <f>SUM(L292:L293)*2%</f>
        <v>578.82032852070085</v>
      </c>
      <c r="M294" s="2027"/>
      <c r="N294" s="2027"/>
      <c r="O294" s="2027"/>
      <c r="P294" s="1921"/>
      <c r="X294" s="627" t="str">
        <f>IF(B294="","",COUNTIF('Breakdown (B)'!$D$147:$D$1323,B294))</f>
        <v/>
      </c>
    </row>
    <row r="295" spans="1:24" s="67" customFormat="1" ht="15" hidden="1">
      <c r="B295" s="3495"/>
      <c r="C295" s="1011">
        <f>B277</f>
        <v>14</v>
      </c>
      <c r="D295" s="430" t="s">
        <v>1669</v>
      </c>
      <c r="E295" s="78"/>
      <c r="F295" s="430" t="s">
        <v>1670</v>
      </c>
      <c r="G295" s="221"/>
      <c r="H295" s="104"/>
      <c r="I295" s="94"/>
      <c r="J295" s="94"/>
      <c r="K295" s="95">
        <f>K292</f>
        <v>0</v>
      </c>
      <c r="L295" s="97">
        <f>SUM(L292:L294)</f>
        <v>29519.836754555745</v>
      </c>
      <c r="M295" s="2027"/>
      <c r="N295" s="2027"/>
      <c r="O295" s="2027"/>
      <c r="P295" s="3259"/>
      <c r="Q295" s="141" t="s">
        <v>1671</v>
      </c>
      <c r="R295" s="141"/>
      <c r="T295" s="103"/>
      <c r="X295" s="627" t="str">
        <f>IF(B295="","",COUNTIF('Breakdown (B)'!$D$147:$D$1323,B295))</f>
        <v/>
      </c>
    </row>
    <row r="296" spans="1:24" ht="15" hidden="1">
      <c r="B296" s="3495"/>
      <c r="C296" s="94"/>
      <c r="D296" s="75"/>
      <c r="E296" s="75"/>
      <c r="F296" s="75"/>
      <c r="G296" s="75"/>
      <c r="H296" s="104"/>
      <c r="I296" s="75"/>
      <c r="J296" s="75"/>
      <c r="K296" s="97">
        <f>K295*1.1</f>
        <v>0</v>
      </c>
      <c r="L296" s="97"/>
      <c r="M296" s="2027"/>
      <c r="N296" s="2027"/>
      <c r="O296" s="2027"/>
      <c r="P296" s="1921"/>
      <c r="X296" s="627" t="str">
        <f>IF(B296="","",COUNTIF('Breakdown (B)'!$D$147:$D$1323,B296))</f>
        <v/>
      </c>
    </row>
    <row r="297" spans="1:24" s="1133" customFormat="1" ht="25.5">
      <c r="A297" s="1133" t="s">
        <v>1663</v>
      </c>
      <c r="B297" s="3510">
        <f>B277+1</f>
        <v>15</v>
      </c>
      <c r="C297" s="1116" t="s">
        <v>3956</v>
      </c>
      <c r="D297" s="1117" t="s">
        <v>3954</v>
      </c>
      <c r="E297" s="1118" t="s">
        <v>276</v>
      </c>
      <c r="F297" s="1117" t="s">
        <v>3955</v>
      </c>
      <c r="G297" s="1134" t="s">
        <v>276</v>
      </c>
      <c r="H297" s="1119"/>
      <c r="I297" s="1127"/>
      <c r="J297" s="1127"/>
      <c r="K297" s="1121"/>
      <c r="L297" s="1121"/>
      <c r="M297" s="2035"/>
      <c r="N297" s="2035">
        <f>L300</f>
        <v>12468.7071</v>
      </c>
      <c r="O297" s="2035">
        <f>L303</f>
        <v>14862.92497986014</v>
      </c>
      <c r="P297" s="3262"/>
      <c r="Q297" s="1115" t="s">
        <v>597</v>
      </c>
      <c r="R297" s="1115"/>
      <c r="S297" s="1106"/>
      <c r="T297" s="1113">
        <f>L300</f>
        <v>12468.7071</v>
      </c>
      <c r="U297" s="1106">
        <f>L303</f>
        <v>14862.92497986014</v>
      </c>
      <c r="V297" s="1114">
        <f>IF(B297=" ",0,(S297+T297+U297)*1.02*1.055*1.06*1.1)</f>
        <v>34293.889781806327</v>
      </c>
      <c r="X297" s="627">
        <f>IF(B297="","",COUNTIF('Breakdown (B)'!$D$147:$D$1323,B297))</f>
        <v>6</v>
      </c>
    </row>
    <row r="298" spans="1:24" ht="15">
      <c r="B298" s="3495"/>
      <c r="C298" s="1008" t="str">
        <f>IF(D298=$D$7,"A.",IF(D298=$D$9,"B.",IF(D298=$D$12,"C.",IF(D298=$D$14,"D.",IF(D298=$D$15,"E.",IF(D298=$D$16,"F.",IF(D298=$D$17,"G.",IF(D298=$D$18,"H.","I."))))))))</f>
        <v>A.</v>
      </c>
      <c r="D298" s="212" t="s">
        <v>1479</v>
      </c>
      <c r="E298" s="75"/>
      <c r="F298" s="212" t="s">
        <v>64</v>
      </c>
      <c r="G298" s="75"/>
      <c r="H298" s="231"/>
      <c r="I298" s="75"/>
      <c r="J298" s="75"/>
      <c r="K298" s="95"/>
      <c r="L298" s="95"/>
      <c r="M298" s="2027"/>
      <c r="N298" s="2027"/>
      <c r="O298" s="2027"/>
      <c r="P298" s="1921"/>
      <c r="X298" s="627" t="str">
        <f>IF(B298="","",COUNTIF('Breakdown (B)'!$D$147:$D$1323,B298))</f>
        <v/>
      </c>
    </row>
    <row r="299" spans="1:24" ht="15">
      <c r="B299" s="3495"/>
      <c r="C299" s="94"/>
      <c r="D299" s="75"/>
      <c r="E299" s="75"/>
      <c r="F299" s="75"/>
      <c r="G299" s="75"/>
      <c r="H299" s="104"/>
      <c r="I299" s="75"/>
      <c r="J299" s="75"/>
      <c r="K299" s="95"/>
      <c r="L299" s="95"/>
      <c r="M299" s="2027"/>
      <c r="N299" s="2027"/>
      <c r="O299" s="2027"/>
      <c r="P299" s="1921"/>
      <c r="X299" s="627" t="str">
        <f>IF(B299="","",COUNTIF('Breakdown (B)'!$D$147:$D$1323,B299))</f>
        <v/>
      </c>
    </row>
    <row r="300" spans="1:24" ht="15">
      <c r="B300" s="3495"/>
      <c r="C300" s="1008" t="str">
        <f>IF(D300=$D$7,"A.",IF(D300=$D$9,"B.",IF(D300=$D$12,"C.",IF(D300=$D$14,"D.",IF(D300=$D$15,"E.",IF(D300=$D$16,"F.",IF(D300=$D$17,"G.",IF(D300=$D$18,"H.","I."))))))))</f>
        <v>B.</v>
      </c>
      <c r="D300" s="212" t="s">
        <v>969</v>
      </c>
      <c r="E300" s="75"/>
      <c r="F300" s="212" t="s">
        <v>1482</v>
      </c>
      <c r="G300" s="75"/>
      <c r="H300" s="214"/>
      <c r="I300" s="75"/>
      <c r="J300" s="75"/>
      <c r="K300" s="95"/>
      <c r="L300" s="259">
        <f>L301</f>
        <v>12468.7071</v>
      </c>
      <c r="M300" s="2027"/>
      <c r="N300" s="2027"/>
      <c r="O300" s="2027"/>
      <c r="P300" s="1921"/>
      <c r="X300" s="627" t="str">
        <f>IF(B300="","",COUNTIF('Breakdown (B)'!$D$147:$D$1323,B300))</f>
        <v/>
      </c>
    </row>
    <row r="301" spans="1:24" ht="15">
      <c r="B301" s="3495"/>
      <c r="C301" s="1009"/>
      <c r="D301" s="223">
        <v>3</v>
      </c>
      <c r="E301" s="72" t="s">
        <v>1480</v>
      </c>
      <c r="F301" s="218">
        <v>3</v>
      </c>
      <c r="G301" s="216" t="s">
        <v>1481</v>
      </c>
      <c r="H301" s="214">
        <f>5.79/100</f>
        <v>5.79E-2</v>
      </c>
      <c r="I301" s="75"/>
      <c r="J301" s="75">
        <f>VLOOKUP(D301,A18N2,10)</f>
        <v>215349</v>
      </c>
      <c r="K301" s="95"/>
      <c r="L301" s="95">
        <f>H301*J301</f>
        <v>12468.7071</v>
      </c>
      <c r="M301" s="2027"/>
      <c r="N301" s="2027"/>
      <c r="O301" s="2027"/>
      <c r="P301" s="1921"/>
      <c r="X301" s="627" t="str">
        <f>IF(B301="","",COUNTIF('Breakdown (B)'!$D$147:$D$1323,B301))</f>
        <v/>
      </c>
    </row>
    <row r="302" spans="1:24" ht="15">
      <c r="B302" s="3495"/>
      <c r="C302" s="213"/>
      <c r="D302" s="219"/>
      <c r="E302" s="216"/>
      <c r="F302" s="219"/>
      <c r="G302" s="216"/>
      <c r="H302" s="231"/>
      <c r="I302" s="75"/>
      <c r="J302" s="75"/>
      <c r="K302" s="95"/>
      <c r="L302" s="95"/>
      <c r="M302" s="2027"/>
      <c r="N302" s="2027"/>
      <c r="O302" s="2027"/>
      <c r="P302" s="1921"/>
      <c r="X302" s="627" t="str">
        <f>IF(B302="","",COUNTIF('Breakdown (B)'!$D$147:$D$1323,B302))</f>
        <v/>
      </c>
    </row>
    <row r="303" spans="1:24" ht="15">
      <c r="B303" s="3495"/>
      <c r="C303" s="1008" t="str">
        <f>IF(D303=$D$7,"A.",IF(D303=$D$9,"B.",IF(D303=$D$12,"C.",IF(D303=$D$14,"D.",IF(D303=$D$15,"E.",IF(D303=$D$16,"F.",IF(D303=$D$17,"G.",IF(D303=$D$18,"H.","I."))))))))</f>
        <v>C.</v>
      </c>
      <c r="D303" s="212" t="s">
        <v>970</v>
      </c>
      <c r="E303" s="216"/>
      <c r="F303" s="212" t="s">
        <v>1094</v>
      </c>
      <c r="G303" s="216"/>
      <c r="H303" s="214"/>
      <c r="I303" s="75"/>
      <c r="J303" s="75"/>
      <c r="K303" s="95"/>
      <c r="L303" s="259">
        <f>SUM(L304:L305)</f>
        <v>14862.92497986014</v>
      </c>
      <c r="M303" s="2027"/>
      <c r="N303" s="2027"/>
      <c r="O303" s="2027"/>
      <c r="P303" s="1921"/>
      <c r="X303" s="627" t="str">
        <f>IF(B303="","",COUNTIF('Breakdown (B)'!$D$147:$D$1323,B303))</f>
        <v/>
      </c>
    </row>
    <row r="304" spans="1:24" ht="15">
      <c r="B304" s="3495"/>
      <c r="C304" s="213"/>
      <c r="D304" s="224" t="s">
        <v>611</v>
      </c>
      <c r="E304" s="72" t="s">
        <v>789</v>
      </c>
      <c r="F304" s="75" t="s">
        <v>369</v>
      </c>
      <c r="G304" s="216" t="s">
        <v>1055</v>
      </c>
      <c r="H304" s="214">
        <f>0.268/100</f>
        <v>2.6800000000000001E-3</v>
      </c>
      <c r="I304" s="75"/>
      <c r="J304" s="75">
        <f>VLOOKUP(D304,equiment,15,0)</f>
        <v>4968236.9118881114</v>
      </c>
      <c r="K304" s="95"/>
      <c r="L304" s="95">
        <f>H304*J304</f>
        <v>13314.874923860139</v>
      </c>
      <c r="M304" s="2027"/>
      <c r="N304" s="2027"/>
      <c r="O304" s="2027"/>
      <c r="P304" s="1921"/>
      <c r="X304" s="627" t="str">
        <f>IF(B304="","",COUNTIF('Breakdown (B)'!$D$147:$D$1323,B304))</f>
        <v/>
      </c>
    </row>
    <row r="305" spans="1:24" ht="15">
      <c r="B305" s="3495"/>
      <c r="C305" s="213"/>
      <c r="D305" s="224" t="s">
        <v>818</v>
      </c>
      <c r="E305" s="72" t="s">
        <v>789</v>
      </c>
      <c r="F305" s="75" t="s">
        <v>590</v>
      </c>
      <c r="G305" s="216" t="s">
        <v>1055</v>
      </c>
      <c r="H305" s="214">
        <f>0.068/100</f>
        <v>6.8000000000000005E-4</v>
      </c>
      <c r="I305" s="75"/>
      <c r="J305" s="75">
        <f>VLOOKUP(D305,equiment,15,0)</f>
        <v>2276544.2000000002</v>
      </c>
      <c r="K305" s="95"/>
      <c r="L305" s="95">
        <f>H305*J305</f>
        <v>1548.0500560000003</v>
      </c>
      <c r="M305" s="2027"/>
      <c r="N305" s="2027"/>
      <c r="O305" s="2027"/>
      <c r="P305" s="1921"/>
      <c r="X305" s="627" t="str">
        <f>IF(B305="","",COUNTIF('Breakdown (B)'!$D$147:$D$1323,B305))</f>
        <v/>
      </c>
    </row>
    <row r="306" spans="1:24" ht="15">
      <c r="B306" s="3495"/>
      <c r="C306" s="94"/>
      <c r="D306" s="75"/>
      <c r="E306" s="75"/>
      <c r="F306" s="75"/>
      <c r="G306" s="75"/>
      <c r="H306" s="104"/>
      <c r="I306" s="75"/>
      <c r="J306" s="75"/>
      <c r="K306" s="95"/>
      <c r="L306" s="95"/>
      <c r="M306" s="2027"/>
      <c r="N306" s="2027"/>
      <c r="O306" s="2027"/>
      <c r="P306" s="1921"/>
      <c r="X306" s="627" t="str">
        <f>IF(B306="","",COUNTIF('Breakdown (B)'!$D$147:$D$1323,B306))</f>
        <v/>
      </c>
    </row>
    <row r="307" spans="1:24" ht="15" hidden="1">
      <c r="B307" s="3495"/>
      <c r="C307" s="1008" t="str">
        <f t="shared" ref="C307:C312" si="16">IF(D307=$D$7,"A.",IF(D307=$D$9,"B.",IF(D307=$D$12,"C.",IF(D307=$D$14,"D.",IF(D307=$D$15,"E.",IF(D307=$D$16,"F.",IF(D307=$D$17,"G.",IF(D307=$D$18,"H.","I."))))))))</f>
        <v>D.</v>
      </c>
      <c r="D307" s="220" t="s">
        <v>539</v>
      </c>
      <c r="E307" s="75"/>
      <c r="F307" s="220" t="s">
        <v>542</v>
      </c>
      <c r="G307" s="75"/>
      <c r="H307" s="104"/>
      <c r="I307" s="75"/>
      <c r="J307" s="75"/>
      <c r="K307" s="95">
        <f>K298+K300+K303</f>
        <v>0</v>
      </c>
      <c r="L307" s="259">
        <f>L298+L300+L303</f>
        <v>27331.632079860137</v>
      </c>
      <c r="M307" s="2027"/>
      <c r="N307" s="2027"/>
      <c r="O307" s="2027"/>
      <c r="P307" s="1921"/>
      <c r="X307" s="627" t="str">
        <f>IF(B307="","",COUNTIF('Breakdown (B)'!$D$147:$D$1323,B307))</f>
        <v/>
      </c>
    </row>
    <row r="308" spans="1:24" ht="15" hidden="1">
      <c r="B308" s="3495"/>
      <c r="C308" s="1008" t="str">
        <f t="shared" si="16"/>
        <v>E.</v>
      </c>
      <c r="D308" s="220" t="s">
        <v>499</v>
      </c>
      <c r="E308" s="75"/>
      <c r="F308" s="220" t="s">
        <v>500</v>
      </c>
      <c r="G308" s="75"/>
      <c r="H308" s="104"/>
      <c r="I308" s="75"/>
      <c r="J308" s="75"/>
      <c r="K308" s="95">
        <f>2%*K307</f>
        <v>0</v>
      </c>
      <c r="L308" s="95">
        <f>2%*L307</f>
        <v>546.63264159720279</v>
      </c>
      <c r="M308" s="2027"/>
      <c r="N308" s="2027"/>
      <c r="O308" s="2027"/>
      <c r="P308" s="1921"/>
      <c r="X308" s="627" t="str">
        <f>IF(B308="","",COUNTIF('Breakdown (B)'!$D$147:$D$1323,B308))</f>
        <v/>
      </c>
    </row>
    <row r="309" spans="1:24" ht="15" hidden="1">
      <c r="B309" s="3495"/>
      <c r="C309" s="1008" t="str">
        <f t="shared" si="16"/>
        <v>F.</v>
      </c>
      <c r="D309" s="220" t="s">
        <v>540</v>
      </c>
      <c r="E309" s="75"/>
      <c r="F309" s="220" t="s">
        <v>543</v>
      </c>
      <c r="G309" s="75"/>
      <c r="H309" s="104"/>
      <c r="I309" s="75"/>
      <c r="J309" s="75"/>
      <c r="K309" s="95">
        <f>SUM(K307:K308)</f>
        <v>0</v>
      </c>
      <c r="L309" s="95">
        <f>SUM(L307:L308)</f>
        <v>27878.264721457341</v>
      </c>
      <c r="M309" s="2027"/>
      <c r="N309" s="2027"/>
      <c r="O309" s="2027"/>
      <c r="P309" s="1921"/>
      <c r="X309" s="627" t="str">
        <f>IF(B309="","",COUNTIF('Breakdown (B)'!$D$147:$D$1323,B309))</f>
        <v/>
      </c>
    </row>
    <row r="310" spans="1:24" ht="15" hidden="1">
      <c r="B310" s="3495"/>
      <c r="C310" s="1008" t="str">
        <f t="shared" si="16"/>
        <v>G.</v>
      </c>
      <c r="D310" s="220" t="s">
        <v>541</v>
      </c>
      <c r="E310" s="75"/>
      <c r="F310" s="220" t="s">
        <v>544</v>
      </c>
      <c r="G310" s="75"/>
      <c r="H310" s="104"/>
      <c r="I310" s="75"/>
      <c r="J310" s="75"/>
      <c r="K310" s="95">
        <f>5.5%*K309</f>
        <v>0</v>
      </c>
      <c r="L310" s="95">
        <f>5.5%*L309</f>
        <v>1533.3045596801537</v>
      </c>
      <c r="M310" s="2027"/>
      <c r="N310" s="2027"/>
      <c r="O310" s="2027"/>
      <c r="P310" s="1921"/>
      <c r="X310" s="627" t="str">
        <f>IF(B310="","",COUNTIF('Breakdown (B)'!$D$147:$D$1323,B310))</f>
        <v/>
      </c>
    </row>
    <row r="311" spans="1:24" ht="15" hidden="1">
      <c r="B311" s="3495"/>
      <c r="C311" s="1008" t="str">
        <f t="shared" si="16"/>
        <v>H.</v>
      </c>
      <c r="D311" s="220" t="s">
        <v>479</v>
      </c>
      <c r="E311" s="75"/>
      <c r="F311" s="220" t="s">
        <v>478</v>
      </c>
      <c r="G311" s="75"/>
      <c r="H311" s="104"/>
      <c r="I311" s="75"/>
      <c r="J311" s="75"/>
      <c r="K311" s="95">
        <f>6%*SUM(K309:K310)</f>
        <v>0</v>
      </c>
      <c r="L311" s="95">
        <f>6%*SUM(L309:L310)</f>
        <v>1764.6941568682496</v>
      </c>
      <c r="M311" s="2027"/>
      <c r="N311" s="2027"/>
      <c r="O311" s="2027"/>
      <c r="P311" s="1921"/>
      <c r="X311" s="627" t="str">
        <f>IF(B311="","",COUNTIF('Breakdown (B)'!$D$147:$D$1323,B311))</f>
        <v/>
      </c>
    </row>
    <row r="312" spans="1:24" ht="15" hidden="1" customHeight="1">
      <c r="B312" s="3495"/>
      <c r="C312" s="1008" t="str">
        <f t="shared" si="16"/>
        <v>I.</v>
      </c>
      <c r="D312" s="220" t="s">
        <v>1370</v>
      </c>
      <c r="E312" s="75"/>
      <c r="F312" s="220" t="s">
        <v>440</v>
      </c>
      <c r="G312" s="75"/>
      <c r="H312" s="104"/>
      <c r="I312" s="75"/>
      <c r="J312" s="75"/>
      <c r="K312" s="95">
        <f>SUM(K309:K311)</f>
        <v>0</v>
      </c>
      <c r="L312" s="95">
        <f>SUM(L309:L311)</f>
        <v>31176.263438005743</v>
      </c>
      <c r="M312" s="2027"/>
      <c r="N312" s="2027"/>
      <c r="O312" s="2027"/>
      <c r="P312" s="1921"/>
      <c r="X312" s="627" t="str">
        <f>IF(B312="","",COUNTIF('Breakdown (B)'!$D$147:$D$1323,B312))</f>
        <v/>
      </c>
    </row>
    <row r="313" spans="1:24" ht="15" hidden="1" customHeight="1">
      <c r="B313" s="3495"/>
      <c r="C313" s="1008" t="s">
        <v>709</v>
      </c>
      <c r="D313" s="220" t="s">
        <v>1667</v>
      </c>
      <c r="E313" s="72"/>
      <c r="F313" s="220" t="s">
        <v>1668</v>
      </c>
      <c r="G313" s="72"/>
      <c r="H313" s="1010"/>
      <c r="I313" s="95"/>
      <c r="J313" s="95"/>
      <c r="K313" s="95">
        <f>SUM(K310:K312)</f>
        <v>0</v>
      </c>
      <c r="L313" s="95">
        <f>L312*10%</f>
        <v>3117.6263438005744</v>
      </c>
      <c r="M313" s="2027"/>
      <c r="N313" s="2027"/>
      <c r="O313" s="2027"/>
      <c r="P313" s="1921"/>
      <c r="X313" s="627" t="str">
        <f>IF(B313="","",COUNTIF('Breakdown (B)'!$D$147:$D$1323,B313))</f>
        <v/>
      </c>
    </row>
    <row r="314" spans="1:24" ht="15" hidden="1" customHeight="1">
      <c r="B314" s="3495"/>
      <c r="C314" s="1008" t="s">
        <v>2653</v>
      </c>
      <c r="D314" s="220" t="s">
        <v>2652</v>
      </c>
      <c r="E314" s="72"/>
      <c r="F314" s="220" t="s">
        <v>2654</v>
      </c>
      <c r="G314" s="72"/>
      <c r="H314" s="1010"/>
      <c r="I314" s="95"/>
      <c r="J314" s="95"/>
      <c r="K314" s="95">
        <f>SUM(K311:K313)</f>
        <v>0</v>
      </c>
      <c r="L314" s="95">
        <f>SUM(L312:L313)*2%</f>
        <v>685.87779563612639</v>
      </c>
      <c r="M314" s="2027"/>
      <c r="N314" s="2027"/>
      <c r="O314" s="2027"/>
      <c r="P314" s="1921"/>
      <c r="X314" s="627" t="str">
        <f>IF(B314="","",COUNTIF('Breakdown (B)'!$D$147:$D$1323,B314))</f>
        <v/>
      </c>
    </row>
    <row r="315" spans="1:24" s="67" customFormat="1" ht="15" hidden="1">
      <c r="B315" s="3495"/>
      <c r="C315" s="1011">
        <f>B297</f>
        <v>15</v>
      </c>
      <c r="D315" s="430" t="s">
        <v>1669</v>
      </c>
      <c r="E315" s="78"/>
      <c r="F315" s="430" t="s">
        <v>1670</v>
      </c>
      <c r="G315" s="221"/>
      <c r="H315" s="104"/>
      <c r="I315" s="94"/>
      <c r="J315" s="94"/>
      <c r="K315" s="95">
        <f>K312</f>
        <v>0</v>
      </c>
      <c r="L315" s="97">
        <f>SUM(L312:L314)</f>
        <v>34979.767577442442</v>
      </c>
      <c r="M315" s="2027"/>
      <c r="N315" s="2027"/>
      <c r="O315" s="2027"/>
      <c r="P315" s="3259"/>
      <c r="Q315" s="141" t="s">
        <v>1671</v>
      </c>
      <c r="R315" s="141"/>
      <c r="T315" s="103"/>
      <c r="X315" s="627" t="str">
        <f>IF(B315="","",COUNTIF('Breakdown (B)'!$D$147:$D$1323,B315))</f>
        <v/>
      </c>
    </row>
    <row r="316" spans="1:24" ht="15" hidden="1">
      <c r="B316" s="3495"/>
      <c r="C316" s="94"/>
      <c r="D316" s="75"/>
      <c r="E316" s="75"/>
      <c r="F316" s="75"/>
      <c r="G316" s="75"/>
      <c r="H316" s="104"/>
      <c r="I316" s="75"/>
      <c r="J316" s="75"/>
      <c r="K316" s="97">
        <f>K315*1.1</f>
        <v>0</v>
      </c>
      <c r="L316" s="97"/>
      <c r="M316" s="2027"/>
      <c r="N316" s="2027"/>
      <c r="O316" s="2027"/>
      <c r="P316" s="1921"/>
      <c r="X316" s="627" t="str">
        <f>IF(B316="","",COUNTIF('Breakdown (B)'!$D$147:$D$1323,B316))</f>
        <v/>
      </c>
    </row>
    <row r="317" spans="1:24" s="1115" customFormat="1" ht="25.5">
      <c r="A317" s="1115" t="s">
        <v>71</v>
      </c>
      <c r="B317" s="3510">
        <f>B297+1</f>
        <v>16</v>
      </c>
      <c r="C317" s="1116" t="s">
        <v>3175</v>
      </c>
      <c r="D317" s="1117" t="s">
        <v>3176</v>
      </c>
      <c r="E317" s="1118" t="s">
        <v>276</v>
      </c>
      <c r="F317" s="1117" t="s">
        <v>3177</v>
      </c>
      <c r="G317" s="1118" t="s">
        <v>276</v>
      </c>
      <c r="H317" s="1119"/>
      <c r="I317" s="1120"/>
      <c r="J317" s="1120"/>
      <c r="K317" s="1121"/>
      <c r="L317" s="1121"/>
      <c r="M317" s="2035"/>
      <c r="N317" s="2035">
        <f>L320</f>
        <v>163665.24</v>
      </c>
      <c r="O317" s="2035"/>
      <c r="P317" s="3260"/>
      <c r="Q317" s="1115" t="s">
        <v>675</v>
      </c>
      <c r="S317" s="1106"/>
      <c r="T317" s="1113">
        <f>L320</f>
        <v>163665.24</v>
      </c>
      <c r="U317" s="1106"/>
      <c r="V317" s="1114">
        <f>IF(B317=" ",0,(S317+T317+U317)*1.02*1.055*1.06*1.1)</f>
        <v>205356.11211482401</v>
      </c>
      <c r="X317" s="627">
        <f>IF(B317="","",COUNTIF('Breakdown (B)'!$D$147:$D$1323,B317))</f>
        <v>1</v>
      </c>
    </row>
    <row r="318" spans="1:24" ht="15">
      <c r="B318" s="3495"/>
      <c r="C318" s="1008" t="str">
        <f>IF(D318=$D$7,"A.",IF(D318=$D$9,"B.",IF(D318=$D$12,"C.",IF(D318=$D$14,"D.",IF(D318=$D$15,"E.",IF(D318=$D$16,"F.",IF(D318=$D$17,"G.",IF(D318=$D$18,"H.","I."))))))))</f>
        <v>A.</v>
      </c>
      <c r="D318" s="212" t="s">
        <v>1479</v>
      </c>
      <c r="E318" s="75"/>
      <c r="F318" s="212" t="s">
        <v>64</v>
      </c>
      <c r="G318" s="75"/>
      <c r="H318" s="104"/>
      <c r="I318" s="75"/>
      <c r="J318" s="75"/>
      <c r="K318" s="95"/>
      <c r="L318" s="95"/>
      <c r="M318" s="2027"/>
      <c r="N318" s="2027"/>
      <c r="O318" s="2027"/>
      <c r="P318" s="1921"/>
      <c r="X318" s="627" t="str">
        <f>IF(B318="","",COUNTIF('Breakdown (B)'!$D$147:$D$1323,B318))</f>
        <v/>
      </c>
    </row>
    <row r="319" spans="1:24" ht="15">
      <c r="B319" s="3495"/>
      <c r="C319" s="94"/>
      <c r="D319" s="75"/>
      <c r="E319" s="75"/>
      <c r="F319" s="75"/>
      <c r="G319" s="75"/>
      <c r="H319" s="104"/>
      <c r="I319" s="75"/>
      <c r="J319" s="75"/>
      <c r="K319" s="95"/>
      <c r="L319" s="95"/>
      <c r="M319" s="2027"/>
      <c r="N319" s="2027"/>
      <c r="O319" s="2027"/>
      <c r="P319" s="1921"/>
      <c r="X319" s="627" t="str">
        <f>IF(B319="","",COUNTIF('Breakdown (B)'!$D$147:$D$1323,B319))</f>
        <v/>
      </c>
    </row>
    <row r="320" spans="1:24" ht="15">
      <c r="B320" s="3495"/>
      <c r="C320" s="1008" t="str">
        <f>IF(D320=$D$7,"A.",IF(D320=$D$9,"B.",IF(D320=$D$12,"C.",IF(D320=$D$14,"D.",IF(D320=$D$15,"E.",IF(D320=$D$16,"F.",IF(D320=$D$17,"G.",IF(D320=$D$18,"H.","I."))))))))</f>
        <v>B.</v>
      </c>
      <c r="D320" s="212" t="s">
        <v>969</v>
      </c>
      <c r="E320" s="216"/>
      <c r="F320" s="212" t="s">
        <v>1482</v>
      </c>
      <c r="G320" s="216"/>
      <c r="H320" s="214"/>
      <c r="I320" s="75"/>
      <c r="J320" s="75"/>
      <c r="K320" s="95"/>
      <c r="L320" s="259">
        <f>L321</f>
        <v>163665.24</v>
      </c>
      <c r="M320" s="2027"/>
      <c r="N320" s="2027"/>
      <c r="O320" s="2027"/>
      <c r="P320" s="1921"/>
      <c r="X320" s="627" t="str">
        <f>IF(B320="","",COUNTIF('Breakdown (B)'!$D$147:$D$1323,B320))</f>
        <v/>
      </c>
    </row>
    <row r="321" spans="1:24" ht="15">
      <c r="B321" s="3495"/>
      <c r="C321" s="1009"/>
      <c r="D321" s="223">
        <v>3</v>
      </c>
      <c r="E321" s="216" t="s">
        <v>1480</v>
      </c>
      <c r="F321" s="218">
        <v>3</v>
      </c>
      <c r="G321" s="216" t="s">
        <v>1481</v>
      </c>
      <c r="H321" s="214">
        <v>0.76</v>
      </c>
      <c r="I321" s="75"/>
      <c r="J321" s="75">
        <f>VLOOKUP(D321,A18N2,10)</f>
        <v>215349</v>
      </c>
      <c r="K321" s="95"/>
      <c r="L321" s="95">
        <f>H321*J321</f>
        <v>163665.24</v>
      </c>
      <c r="M321" s="2027"/>
      <c r="N321" s="2027"/>
      <c r="O321" s="2027"/>
      <c r="P321" s="1921"/>
      <c r="X321" s="627" t="str">
        <f>IF(B321="","",COUNTIF('Breakdown (B)'!$D$147:$D$1323,B321))</f>
        <v/>
      </c>
    </row>
    <row r="322" spans="1:24" ht="15">
      <c r="B322" s="3495"/>
      <c r="C322" s="1009"/>
      <c r="D322" s="223"/>
      <c r="E322" s="216"/>
      <c r="F322" s="75"/>
      <c r="G322" s="216"/>
      <c r="H322" s="214"/>
      <c r="I322" s="75"/>
      <c r="J322" s="75"/>
      <c r="K322" s="95"/>
      <c r="L322" s="95"/>
      <c r="M322" s="2027"/>
      <c r="N322" s="2027"/>
      <c r="O322" s="2027"/>
      <c r="P322" s="1921"/>
      <c r="X322" s="627" t="str">
        <f>IF(B322="","",COUNTIF('Breakdown (B)'!$D$147:$D$1323,B322))</f>
        <v/>
      </c>
    </row>
    <row r="323" spans="1:24" ht="15">
      <c r="B323" s="3495"/>
      <c r="C323" s="1008" t="str">
        <f>IF(D323=$D$7,"A.",IF(D323=$D$9,"B.",IF(D323=$D$12,"C.",IF(D323=$D$14,"D.",IF(D323=$D$15,"E.",IF(D323=$D$16,"F.",IF(D323=$D$17,"G.",IF(D323=$D$18,"H.","I."))))))))</f>
        <v>C.</v>
      </c>
      <c r="D323" s="212" t="s">
        <v>970</v>
      </c>
      <c r="E323" s="216"/>
      <c r="F323" s="212" t="s">
        <v>1483</v>
      </c>
      <c r="G323" s="216"/>
      <c r="H323" s="214"/>
      <c r="I323" s="75"/>
      <c r="J323" s="75"/>
      <c r="K323" s="95"/>
      <c r="L323" s="259">
        <f>SUM(L324:L324)</f>
        <v>0</v>
      </c>
      <c r="M323" s="2027"/>
      <c r="N323" s="2027"/>
      <c r="O323" s="2027"/>
      <c r="P323" s="1921"/>
      <c r="X323" s="627" t="str">
        <f>IF(B323="","",COUNTIF('Breakdown (B)'!$D$147:$D$1323,B323))</f>
        <v/>
      </c>
    </row>
    <row r="324" spans="1:24" ht="15">
      <c r="B324" s="3495"/>
      <c r="C324" s="213"/>
      <c r="D324" s="224"/>
      <c r="E324" s="72"/>
      <c r="F324" s="75"/>
      <c r="G324" s="216"/>
      <c r="H324" s="214"/>
      <c r="I324" s="75"/>
      <c r="J324" s="75"/>
      <c r="K324" s="95"/>
      <c r="L324" s="95"/>
      <c r="M324" s="2027"/>
      <c r="N324" s="2027"/>
      <c r="O324" s="2027"/>
      <c r="P324" s="1921"/>
      <c r="X324" s="627" t="str">
        <f>IF(B324="","",COUNTIF('Breakdown (B)'!$D$147:$D$1323,B324))</f>
        <v/>
      </c>
    </row>
    <row r="325" spans="1:24" ht="15" hidden="1">
      <c r="B325" s="3495"/>
      <c r="C325" s="94"/>
      <c r="D325" s="75"/>
      <c r="E325" s="75"/>
      <c r="F325" s="75"/>
      <c r="G325" s="75"/>
      <c r="H325" s="104"/>
      <c r="I325" s="75"/>
      <c r="J325" s="75"/>
      <c r="K325" s="95"/>
      <c r="L325" s="95"/>
      <c r="M325" s="2027"/>
      <c r="N325" s="2027"/>
      <c r="O325" s="2027"/>
      <c r="P325" s="1921"/>
      <c r="X325" s="627" t="str">
        <f>IF(B325="","",COUNTIF('Breakdown (B)'!$D$147:$D$1323,B325))</f>
        <v/>
      </c>
    </row>
    <row r="326" spans="1:24" ht="15" hidden="1">
      <c r="B326" s="3495"/>
      <c r="C326" s="1008" t="str">
        <f t="shared" ref="C326:C331" si="17">IF(D326=$D$7,"A.",IF(D326=$D$9,"B.",IF(D326=$D$12,"C.",IF(D326=$D$14,"D.",IF(D326=$D$15,"E.",IF(D326=$D$16,"F.",IF(D326=$D$17,"G.",IF(D326=$D$18,"H.","I."))))))))</f>
        <v>D.</v>
      </c>
      <c r="D326" s="220" t="s">
        <v>539</v>
      </c>
      <c r="E326" s="75"/>
      <c r="F326" s="220" t="s">
        <v>542</v>
      </c>
      <c r="G326" s="75"/>
      <c r="H326" s="104"/>
      <c r="I326" s="75"/>
      <c r="J326" s="75"/>
      <c r="K326" s="95">
        <f>K318+K320+K323</f>
        <v>0</v>
      </c>
      <c r="L326" s="95">
        <f>L318+L320+L323</f>
        <v>163665.24</v>
      </c>
      <c r="M326" s="2027"/>
      <c r="N326" s="2027"/>
      <c r="O326" s="2027"/>
      <c r="P326" s="1921"/>
      <c r="X326" s="627" t="str">
        <f>IF(B326="","",COUNTIF('Breakdown (B)'!$D$147:$D$1323,B326))</f>
        <v/>
      </c>
    </row>
    <row r="327" spans="1:24" ht="15" hidden="1">
      <c r="B327" s="3495"/>
      <c r="C327" s="1008" t="str">
        <f t="shared" si="17"/>
        <v>E.</v>
      </c>
      <c r="D327" s="220" t="s">
        <v>499</v>
      </c>
      <c r="E327" s="75"/>
      <c r="F327" s="220" t="s">
        <v>500</v>
      </c>
      <c r="G327" s="75"/>
      <c r="H327" s="104"/>
      <c r="I327" s="75"/>
      <c r="J327" s="75"/>
      <c r="K327" s="95">
        <f>2%*K326</f>
        <v>0</v>
      </c>
      <c r="L327" s="95">
        <f>2%*L326</f>
        <v>3273.3047999999999</v>
      </c>
      <c r="M327" s="2027"/>
      <c r="N327" s="2027"/>
      <c r="O327" s="2027"/>
      <c r="P327" s="1921"/>
      <c r="X327" s="627" t="str">
        <f>IF(B327="","",COUNTIF('Breakdown (B)'!$D$147:$D$1323,B327))</f>
        <v/>
      </c>
    </row>
    <row r="328" spans="1:24" ht="15" hidden="1">
      <c r="B328" s="3495"/>
      <c r="C328" s="1008" t="str">
        <f t="shared" si="17"/>
        <v>F.</v>
      </c>
      <c r="D328" s="220" t="s">
        <v>540</v>
      </c>
      <c r="E328" s="75"/>
      <c r="F328" s="220" t="s">
        <v>543</v>
      </c>
      <c r="G328" s="75"/>
      <c r="H328" s="104"/>
      <c r="I328" s="75"/>
      <c r="J328" s="75"/>
      <c r="K328" s="95">
        <f>SUM(K326:K327)</f>
        <v>0</v>
      </c>
      <c r="L328" s="95">
        <f>SUM(L326:L327)</f>
        <v>166938.5448</v>
      </c>
      <c r="M328" s="2027"/>
      <c r="N328" s="2027"/>
      <c r="O328" s="2027"/>
      <c r="P328" s="1921"/>
      <c r="X328" s="627" t="str">
        <f>IF(B328="","",COUNTIF('Breakdown (B)'!$D$147:$D$1323,B328))</f>
        <v/>
      </c>
    </row>
    <row r="329" spans="1:24" ht="15" hidden="1">
      <c r="B329" s="3495"/>
      <c r="C329" s="1008" t="str">
        <f t="shared" si="17"/>
        <v>G.</v>
      </c>
      <c r="D329" s="220" t="s">
        <v>541</v>
      </c>
      <c r="E329" s="75"/>
      <c r="F329" s="220" t="s">
        <v>544</v>
      </c>
      <c r="G329" s="75"/>
      <c r="H329" s="104"/>
      <c r="I329" s="75"/>
      <c r="J329" s="75"/>
      <c r="K329" s="95">
        <f>5.5%*K328</f>
        <v>0</v>
      </c>
      <c r="L329" s="95">
        <f>5.5%*L328</f>
        <v>9181.6199639999995</v>
      </c>
      <c r="M329" s="2027"/>
      <c r="N329" s="2027"/>
      <c r="O329" s="2027"/>
      <c r="P329" s="1921"/>
      <c r="X329" s="627" t="str">
        <f>IF(B329="","",COUNTIF('Breakdown (B)'!$D$147:$D$1323,B329))</f>
        <v/>
      </c>
    </row>
    <row r="330" spans="1:24" ht="15" hidden="1">
      <c r="B330" s="3495"/>
      <c r="C330" s="1008" t="str">
        <f t="shared" si="17"/>
        <v>H.</v>
      </c>
      <c r="D330" s="220" t="s">
        <v>479</v>
      </c>
      <c r="E330" s="75"/>
      <c r="F330" s="220" t="s">
        <v>478</v>
      </c>
      <c r="G330" s="75"/>
      <c r="H330" s="104"/>
      <c r="I330" s="75"/>
      <c r="J330" s="75"/>
      <c r="K330" s="95">
        <f>6%*SUM(K328:K329)</f>
        <v>0</v>
      </c>
      <c r="L330" s="95">
        <f>6%*SUM(L328:L329)</f>
        <v>10567.20988584</v>
      </c>
      <c r="M330" s="2027"/>
      <c r="N330" s="2027"/>
      <c r="O330" s="2027"/>
      <c r="P330" s="1921"/>
      <c r="X330" s="627" t="str">
        <f>IF(B330="","",COUNTIF('Breakdown (B)'!$D$147:$D$1323,B330))</f>
        <v/>
      </c>
    </row>
    <row r="331" spans="1:24" ht="15" hidden="1" customHeight="1">
      <c r="B331" s="3495"/>
      <c r="C331" s="1008" t="str">
        <f t="shared" si="17"/>
        <v>I.</v>
      </c>
      <c r="D331" s="220" t="s">
        <v>1370</v>
      </c>
      <c r="E331" s="75"/>
      <c r="F331" s="220" t="s">
        <v>440</v>
      </c>
      <c r="G331" s="75"/>
      <c r="H331" s="104"/>
      <c r="I331" s="75"/>
      <c r="J331" s="75"/>
      <c r="K331" s="95">
        <f>SUM(K328:K330)</f>
        <v>0</v>
      </c>
      <c r="L331" s="95">
        <f>SUM(L328:L330)</f>
        <v>186687.37464984003</v>
      </c>
      <c r="M331" s="2027"/>
      <c r="N331" s="2027"/>
      <c r="O331" s="2027"/>
      <c r="P331" s="1921"/>
      <c r="X331" s="627" t="str">
        <f>IF(B331="","",COUNTIF('Breakdown (B)'!$D$147:$D$1323,B331))</f>
        <v/>
      </c>
    </row>
    <row r="332" spans="1:24" ht="15" hidden="1" customHeight="1">
      <c r="B332" s="3495"/>
      <c r="C332" s="1008" t="s">
        <v>709</v>
      </c>
      <c r="D332" s="220" t="s">
        <v>1667</v>
      </c>
      <c r="E332" s="72"/>
      <c r="F332" s="220" t="s">
        <v>1668</v>
      </c>
      <c r="G332" s="72"/>
      <c r="H332" s="1010"/>
      <c r="I332" s="95"/>
      <c r="J332" s="95"/>
      <c r="K332" s="95">
        <f>SUM(K329:K331)</f>
        <v>0</v>
      </c>
      <c r="L332" s="95">
        <f>L331*10%</f>
        <v>18668.737464984002</v>
      </c>
      <c r="M332" s="2027"/>
      <c r="N332" s="2027"/>
      <c r="O332" s="2027"/>
      <c r="P332" s="1921"/>
      <c r="X332" s="627" t="str">
        <f>IF(B332="","",COUNTIF('Breakdown (B)'!$D$147:$D$1323,B332))</f>
        <v/>
      </c>
    </row>
    <row r="333" spans="1:24" ht="15" hidden="1" customHeight="1">
      <c r="B333" s="3495"/>
      <c r="C333" s="1008" t="s">
        <v>2653</v>
      </c>
      <c r="D333" s="220" t="s">
        <v>2652</v>
      </c>
      <c r="E333" s="72"/>
      <c r="F333" s="220" t="s">
        <v>2654</v>
      </c>
      <c r="G333" s="72"/>
      <c r="H333" s="1010"/>
      <c r="I333" s="95"/>
      <c r="J333" s="95"/>
      <c r="K333" s="95">
        <f>SUM(K330:K332)</f>
        <v>0</v>
      </c>
      <c r="L333" s="95">
        <f>SUM(L331:L332)*2%</f>
        <v>4107.1222422964811</v>
      </c>
      <c r="M333" s="2027"/>
      <c r="N333" s="2027"/>
      <c r="O333" s="2027"/>
      <c r="P333" s="1921"/>
      <c r="X333" s="627" t="str">
        <f>IF(B333="","",COUNTIF('Breakdown (B)'!$D$147:$D$1323,B333))</f>
        <v/>
      </c>
    </row>
    <row r="334" spans="1:24" s="67" customFormat="1" ht="15" hidden="1">
      <c r="B334" s="3495"/>
      <c r="C334" s="1011">
        <f>B317</f>
        <v>16</v>
      </c>
      <c r="D334" s="430" t="s">
        <v>1669</v>
      </c>
      <c r="E334" s="78"/>
      <c r="F334" s="430" t="s">
        <v>1670</v>
      </c>
      <c r="G334" s="221"/>
      <c r="H334" s="104"/>
      <c r="I334" s="94"/>
      <c r="J334" s="94"/>
      <c r="K334" s="95">
        <f>K331</f>
        <v>0</v>
      </c>
      <c r="L334" s="97">
        <f>SUM(L331:L333)</f>
        <v>209463.23435712053</v>
      </c>
      <c r="M334" s="2027"/>
      <c r="N334" s="2027"/>
      <c r="O334" s="2027"/>
      <c r="P334" s="3259"/>
      <c r="Q334" s="141" t="s">
        <v>1671</v>
      </c>
      <c r="R334" s="141"/>
      <c r="T334" s="103"/>
      <c r="X334" s="627" t="str">
        <f>IF(B334="","",COUNTIF('Breakdown (B)'!$D$147:$D$1323,B334))</f>
        <v/>
      </c>
    </row>
    <row r="335" spans="1:24" ht="15" hidden="1">
      <c r="B335" s="3495"/>
      <c r="C335" s="94"/>
      <c r="D335" s="75"/>
      <c r="E335" s="75"/>
      <c r="F335" s="75"/>
      <c r="G335" s="75"/>
      <c r="H335" s="104"/>
      <c r="I335" s="75"/>
      <c r="J335" s="75"/>
      <c r="K335" s="97">
        <f>K334*1.1</f>
        <v>0</v>
      </c>
      <c r="L335" s="97"/>
      <c r="M335" s="2027"/>
      <c r="N335" s="2027"/>
      <c r="O335" s="2027"/>
      <c r="P335" s="1921"/>
      <c r="X335" s="627" t="str">
        <f>IF(B335="","",COUNTIF('Breakdown (B)'!$D$147:$D$1323,B335))</f>
        <v/>
      </c>
    </row>
    <row r="336" spans="1:24" s="1115" customFormat="1" ht="25.5">
      <c r="A336" s="1115" t="s">
        <v>1243</v>
      </c>
      <c r="B336" s="3510">
        <f>B317+1</f>
        <v>17</v>
      </c>
      <c r="C336" s="1116" t="s">
        <v>2713</v>
      </c>
      <c r="D336" s="1117" t="s">
        <v>1816</v>
      </c>
      <c r="E336" s="1118" t="s">
        <v>276</v>
      </c>
      <c r="F336" s="1117" t="s">
        <v>1817</v>
      </c>
      <c r="G336" s="1118" t="s">
        <v>276</v>
      </c>
      <c r="H336" s="1119"/>
      <c r="I336" s="1120"/>
      <c r="J336" s="1120"/>
      <c r="K336" s="1121"/>
      <c r="L336" s="1121"/>
      <c r="M336" s="2035"/>
      <c r="N336" s="2035">
        <f>L339</f>
        <v>10229.077499999999</v>
      </c>
      <c r="O336" s="2035">
        <f>L342</f>
        <v>9395.7398927272734</v>
      </c>
      <c r="P336" s="3260"/>
      <c r="Q336" s="1115" t="s">
        <v>1433</v>
      </c>
      <c r="S336" s="1106"/>
      <c r="T336" s="1113">
        <f>L339</f>
        <v>10229.077499999999</v>
      </c>
      <c r="U336" s="1106">
        <f>L342</f>
        <v>9395.7398927272734</v>
      </c>
      <c r="V336" s="1114">
        <f>IF(B336=" ",0,(S336+T336+U336)*1.02*1.055*1.06*1.1)</f>
        <v>24623.898151701917</v>
      </c>
      <c r="X336" s="627">
        <f>IF(B336="","",COUNTIF('Breakdown (B)'!$D$147:$D$1323,B336))</f>
        <v>3</v>
      </c>
    </row>
    <row r="337" spans="2:24" ht="15">
      <c r="B337" s="3495"/>
      <c r="C337" s="1008" t="str">
        <f>IF(D337=$D$7,"A.",IF(D337=$D$9,"B.",IF(D337=$D$12,"C.",IF(D337=$D$14,"D.",IF(D337=$D$15,"E.",IF(D337=$D$16,"F.",IF(D337=$D$17,"G.",IF(D337=$D$18,"H.","I."))))))))</f>
        <v>A.</v>
      </c>
      <c r="D337" s="212" t="s">
        <v>1479</v>
      </c>
      <c r="E337" s="75"/>
      <c r="F337" s="212" t="s">
        <v>64</v>
      </c>
      <c r="G337" s="75"/>
      <c r="H337" s="104"/>
      <c r="I337" s="75"/>
      <c r="J337" s="75"/>
      <c r="K337" s="95"/>
      <c r="L337" s="95"/>
      <c r="M337" s="2027"/>
      <c r="N337" s="2027"/>
      <c r="O337" s="2027"/>
      <c r="P337" s="1921"/>
      <c r="X337" s="627" t="str">
        <f>IF(B337="","",COUNTIF('Breakdown (B)'!$D$147:$D$1323,B337))</f>
        <v/>
      </c>
    </row>
    <row r="338" spans="2:24" ht="15">
      <c r="B338" s="3495"/>
      <c r="C338" s="94"/>
      <c r="D338" s="75"/>
      <c r="E338" s="75"/>
      <c r="F338" s="75"/>
      <c r="G338" s="75"/>
      <c r="H338" s="104"/>
      <c r="I338" s="75"/>
      <c r="J338" s="75"/>
      <c r="K338" s="95"/>
      <c r="L338" s="95"/>
      <c r="M338" s="2027"/>
      <c r="N338" s="2027"/>
      <c r="O338" s="2027"/>
      <c r="P338" s="1921"/>
      <c r="X338" s="627" t="str">
        <f>IF(B338="","",COUNTIF('Breakdown (B)'!$D$147:$D$1323,B338))</f>
        <v/>
      </c>
    </row>
    <row r="339" spans="2:24" ht="15">
      <c r="B339" s="3495"/>
      <c r="C339" s="1008" t="str">
        <f>IF(D339=$D$7,"A.",IF(D339=$D$9,"B.",IF(D339=$D$12,"C.",IF(D339=$D$14,"D.",IF(D339=$D$15,"E.",IF(D339=$D$16,"F.",IF(D339=$D$17,"G.",IF(D339=$D$18,"H.","I."))))))))</f>
        <v>B.</v>
      </c>
      <c r="D339" s="212" t="s">
        <v>969</v>
      </c>
      <c r="E339" s="216"/>
      <c r="F339" s="212" t="s">
        <v>1482</v>
      </c>
      <c r="G339" s="216"/>
      <c r="H339" s="214"/>
      <c r="I339" s="75"/>
      <c r="J339" s="75"/>
      <c r="K339" s="95"/>
      <c r="L339" s="259">
        <f>L340</f>
        <v>10229.077499999999</v>
      </c>
      <c r="M339" s="2027"/>
      <c r="N339" s="2027"/>
      <c r="O339" s="2027"/>
      <c r="P339" s="1921"/>
      <c r="X339" s="627" t="str">
        <f>IF(B339="","",COUNTIF('Breakdown (B)'!$D$147:$D$1323,B339))</f>
        <v/>
      </c>
    </row>
    <row r="340" spans="2:24" ht="15">
      <c r="B340" s="3495"/>
      <c r="C340" s="1009"/>
      <c r="D340" s="223">
        <v>3</v>
      </c>
      <c r="E340" s="216" t="s">
        <v>1480</v>
      </c>
      <c r="F340" s="218">
        <v>3</v>
      </c>
      <c r="G340" s="216" t="s">
        <v>1481</v>
      </c>
      <c r="H340" s="214">
        <f>4.75/100</f>
        <v>4.7500000000000001E-2</v>
      </c>
      <c r="I340" s="75"/>
      <c r="J340" s="75">
        <f>VLOOKUP(D340,A18N2,10)</f>
        <v>215349</v>
      </c>
      <c r="K340" s="95"/>
      <c r="L340" s="95">
        <f>H340*J340</f>
        <v>10229.077499999999</v>
      </c>
      <c r="M340" s="2027"/>
      <c r="N340" s="2027"/>
      <c r="O340" s="2027"/>
      <c r="P340" s="1921"/>
      <c r="X340" s="627" t="str">
        <f>IF(B340="","",COUNTIF('Breakdown (B)'!$D$147:$D$1323,B340))</f>
        <v/>
      </c>
    </row>
    <row r="341" spans="2:24" ht="15">
      <c r="B341" s="3495"/>
      <c r="C341" s="1009"/>
      <c r="D341" s="223"/>
      <c r="E341" s="216"/>
      <c r="F341" s="75"/>
      <c r="G341" s="216"/>
      <c r="H341" s="214"/>
      <c r="I341" s="75"/>
      <c r="J341" s="75"/>
      <c r="K341" s="95"/>
      <c r="L341" s="95"/>
      <c r="M341" s="2027"/>
      <c r="N341" s="2027"/>
      <c r="O341" s="2027"/>
      <c r="P341" s="1921"/>
      <c r="X341" s="627" t="str">
        <f>IF(B341="","",COUNTIF('Breakdown (B)'!$D$147:$D$1323,B341))</f>
        <v/>
      </c>
    </row>
    <row r="342" spans="2:24" ht="15">
      <c r="B342" s="3495"/>
      <c r="C342" s="1008" t="str">
        <f>IF(D342=$D$7,"A.",IF(D342=$D$9,"B.",IF(D342=$D$12,"C.",IF(D342=$D$14,"D.",IF(D342=$D$15,"E.",IF(D342=$D$16,"F.",IF(D342=$D$17,"G.",IF(D342=$D$18,"H.","I."))))))))</f>
        <v>C.</v>
      </c>
      <c r="D342" s="212" t="s">
        <v>970</v>
      </c>
      <c r="E342" s="216"/>
      <c r="F342" s="212" t="s">
        <v>1483</v>
      </c>
      <c r="G342" s="216"/>
      <c r="H342" s="214"/>
      <c r="I342" s="75"/>
      <c r="J342" s="75"/>
      <c r="K342" s="95"/>
      <c r="L342" s="259">
        <f>SUM(L343:L343)</f>
        <v>9395.7398927272734</v>
      </c>
      <c r="M342" s="2027"/>
      <c r="N342" s="2027"/>
      <c r="O342" s="2027"/>
      <c r="P342" s="1921"/>
      <c r="X342" s="627" t="str">
        <f>IF(B342="","",COUNTIF('Breakdown (B)'!$D$147:$D$1323,B342))</f>
        <v/>
      </c>
    </row>
    <row r="343" spans="2:24" ht="15">
      <c r="B343" s="3495"/>
      <c r="C343" s="213"/>
      <c r="D343" s="75" t="s">
        <v>226</v>
      </c>
      <c r="E343" s="72" t="s">
        <v>789</v>
      </c>
      <c r="F343" s="75" t="s">
        <v>521</v>
      </c>
      <c r="G343" s="216" t="s">
        <v>1055</v>
      </c>
      <c r="H343" s="214">
        <f>0.316/100</f>
        <v>3.16E-3</v>
      </c>
      <c r="I343" s="75"/>
      <c r="J343" s="75">
        <f>VLOOKUP(D343,equiment,15,0)</f>
        <v>2973335.4090909092</v>
      </c>
      <c r="K343" s="95"/>
      <c r="L343" s="95">
        <f>H343*J343</f>
        <v>9395.7398927272734</v>
      </c>
      <c r="M343" s="2027"/>
      <c r="N343" s="2027"/>
      <c r="O343" s="2027"/>
      <c r="P343" s="1921"/>
      <c r="X343" s="627" t="str">
        <f>IF(B343="","",COUNTIF('Breakdown (B)'!$D$147:$D$1323,B343))</f>
        <v/>
      </c>
    </row>
    <row r="344" spans="2:24" ht="15">
      <c r="B344" s="3495"/>
      <c r="C344" s="94"/>
      <c r="D344" s="75"/>
      <c r="E344" s="75"/>
      <c r="F344" s="75"/>
      <c r="G344" s="75"/>
      <c r="H344" s="104"/>
      <c r="I344" s="75"/>
      <c r="J344" s="75"/>
      <c r="K344" s="95"/>
      <c r="L344" s="95"/>
      <c r="M344" s="2027"/>
      <c r="N344" s="2027"/>
      <c r="O344" s="2027"/>
      <c r="P344" s="1921"/>
      <c r="X344" s="627" t="str">
        <f>IF(B344="","",COUNTIF('Breakdown (B)'!$D$147:$D$1323,B344))</f>
        <v/>
      </c>
    </row>
    <row r="345" spans="2:24" ht="15" hidden="1">
      <c r="B345" s="3495"/>
      <c r="C345" s="1008" t="str">
        <f t="shared" ref="C345:C350" si="18">IF(D345=$D$7,"A.",IF(D345=$D$9,"B.",IF(D345=$D$12,"C.",IF(D345=$D$14,"D.",IF(D345=$D$15,"E.",IF(D345=$D$16,"F.",IF(D345=$D$17,"G.",IF(D345=$D$18,"H.","I."))))))))</f>
        <v>D.</v>
      </c>
      <c r="D345" s="220" t="s">
        <v>539</v>
      </c>
      <c r="E345" s="75"/>
      <c r="F345" s="220" t="s">
        <v>542</v>
      </c>
      <c r="G345" s="75"/>
      <c r="H345" s="104"/>
      <c r="I345" s="75"/>
      <c r="J345" s="75"/>
      <c r="K345" s="95">
        <f>K337+K339+K342</f>
        <v>0</v>
      </c>
      <c r="L345" s="95">
        <f>L337+L339+L342</f>
        <v>19624.817392727273</v>
      </c>
      <c r="M345" s="2027"/>
      <c r="N345" s="2027"/>
      <c r="O345" s="2027"/>
      <c r="P345" s="1921"/>
      <c r="X345" s="627" t="str">
        <f>IF(B345="","",COUNTIF('Breakdown (B)'!$D$147:$D$1323,B345))</f>
        <v/>
      </c>
    </row>
    <row r="346" spans="2:24" ht="15" hidden="1">
      <c r="B346" s="3495"/>
      <c r="C346" s="1008" t="str">
        <f t="shared" si="18"/>
        <v>E.</v>
      </c>
      <c r="D346" s="220" t="s">
        <v>499</v>
      </c>
      <c r="E346" s="75"/>
      <c r="F346" s="220" t="s">
        <v>500</v>
      </c>
      <c r="G346" s="75"/>
      <c r="H346" s="104"/>
      <c r="I346" s="75"/>
      <c r="J346" s="75"/>
      <c r="K346" s="95">
        <f>2%*K345</f>
        <v>0</v>
      </c>
      <c r="L346" s="95">
        <f>2%*L345</f>
        <v>392.49634785454549</v>
      </c>
      <c r="M346" s="2027"/>
      <c r="N346" s="2027"/>
      <c r="O346" s="2027"/>
      <c r="P346" s="1921"/>
      <c r="X346" s="627" t="str">
        <f>IF(B346="","",COUNTIF('Breakdown (B)'!$D$147:$D$1323,B346))</f>
        <v/>
      </c>
    </row>
    <row r="347" spans="2:24" ht="15" hidden="1">
      <c r="B347" s="3495"/>
      <c r="C347" s="1008" t="str">
        <f t="shared" si="18"/>
        <v>F.</v>
      </c>
      <c r="D347" s="220" t="s">
        <v>540</v>
      </c>
      <c r="E347" s="75"/>
      <c r="F347" s="220" t="s">
        <v>543</v>
      </c>
      <c r="G347" s="75"/>
      <c r="H347" s="104"/>
      <c r="I347" s="75"/>
      <c r="J347" s="75"/>
      <c r="K347" s="95">
        <f>SUM(K345:K346)</f>
        <v>0</v>
      </c>
      <c r="L347" s="95">
        <f>SUM(L345:L346)</f>
        <v>20017.31374058182</v>
      </c>
      <c r="M347" s="2027"/>
      <c r="N347" s="2027"/>
      <c r="O347" s="2027"/>
      <c r="P347" s="1921"/>
      <c r="X347" s="627" t="str">
        <f>IF(B347="","",COUNTIF('Breakdown (B)'!$D$147:$D$1323,B347))</f>
        <v/>
      </c>
    </row>
    <row r="348" spans="2:24" ht="15" hidden="1">
      <c r="B348" s="3495"/>
      <c r="C348" s="1008" t="str">
        <f t="shared" si="18"/>
        <v>G.</v>
      </c>
      <c r="D348" s="220" t="s">
        <v>541</v>
      </c>
      <c r="E348" s="75"/>
      <c r="F348" s="220" t="s">
        <v>544</v>
      </c>
      <c r="G348" s="75"/>
      <c r="H348" s="104"/>
      <c r="I348" s="75"/>
      <c r="J348" s="75"/>
      <c r="K348" s="95">
        <f>5.5%*K347</f>
        <v>0</v>
      </c>
      <c r="L348" s="95">
        <f>5.5%*L347</f>
        <v>1100.9522557320001</v>
      </c>
      <c r="M348" s="2027"/>
      <c r="N348" s="2027"/>
      <c r="O348" s="2027"/>
      <c r="P348" s="1921"/>
      <c r="X348" s="627" t="str">
        <f>IF(B348="","",COUNTIF('Breakdown (B)'!$D$147:$D$1323,B348))</f>
        <v/>
      </c>
    </row>
    <row r="349" spans="2:24" ht="15" hidden="1">
      <c r="B349" s="3495"/>
      <c r="C349" s="1008" t="str">
        <f t="shared" si="18"/>
        <v>H.</v>
      </c>
      <c r="D349" s="220" t="s">
        <v>479</v>
      </c>
      <c r="E349" s="75"/>
      <c r="F349" s="220" t="s">
        <v>478</v>
      </c>
      <c r="G349" s="75"/>
      <c r="H349" s="104"/>
      <c r="I349" s="75"/>
      <c r="J349" s="75"/>
      <c r="K349" s="95">
        <f>6%*SUM(K347:K348)</f>
        <v>0</v>
      </c>
      <c r="L349" s="95">
        <f>6%*SUM(L347:L348)</f>
        <v>1267.0959597788292</v>
      </c>
      <c r="M349" s="2027"/>
      <c r="N349" s="2027"/>
      <c r="O349" s="2027"/>
      <c r="P349" s="1921"/>
      <c r="X349" s="627" t="str">
        <f>IF(B349="","",COUNTIF('Breakdown (B)'!$D$147:$D$1323,B349))</f>
        <v/>
      </c>
    </row>
    <row r="350" spans="2:24" ht="15" hidden="1" customHeight="1">
      <c r="B350" s="3495"/>
      <c r="C350" s="1008" t="str">
        <f t="shared" si="18"/>
        <v>I.</v>
      </c>
      <c r="D350" s="220" t="s">
        <v>1370</v>
      </c>
      <c r="E350" s="75"/>
      <c r="F350" s="220" t="s">
        <v>440</v>
      </c>
      <c r="G350" s="75"/>
      <c r="H350" s="104"/>
      <c r="I350" s="75"/>
      <c r="J350" s="75"/>
      <c r="K350" s="95">
        <f>SUM(K347:K349)</f>
        <v>0</v>
      </c>
      <c r="L350" s="95">
        <f>SUM(L347:L349)</f>
        <v>22385.361956092649</v>
      </c>
      <c r="M350" s="2027"/>
      <c r="N350" s="2027"/>
      <c r="O350" s="2027"/>
      <c r="P350" s="1921"/>
      <c r="X350" s="627" t="str">
        <f>IF(B350="","",COUNTIF('Breakdown (B)'!$D$147:$D$1323,B350))</f>
        <v/>
      </c>
    </row>
    <row r="351" spans="2:24" ht="15" hidden="1" customHeight="1">
      <c r="B351" s="3495"/>
      <c r="C351" s="1008" t="s">
        <v>709</v>
      </c>
      <c r="D351" s="220" t="s">
        <v>1667</v>
      </c>
      <c r="E351" s="72"/>
      <c r="F351" s="220" t="s">
        <v>1668</v>
      </c>
      <c r="G351" s="72"/>
      <c r="H351" s="1010"/>
      <c r="I351" s="95"/>
      <c r="J351" s="95"/>
      <c r="K351" s="95">
        <f>SUM(K348:K350)</f>
        <v>0</v>
      </c>
      <c r="L351" s="95">
        <f>L350*10%</f>
        <v>2238.5361956092652</v>
      </c>
      <c r="M351" s="2027"/>
      <c r="N351" s="2027"/>
      <c r="O351" s="2027"/>
      <c r="P351" s="1921"/>
      <c r="X351" s="627" t="str">
        <f>IF(B351="","",COUNTIF('Breakdown (B)'!$D$147:$D$1323,B351))</f>
        <v/>
      </c>
    </row>
    <row r="352" spans="2:24" ht="15" hidden="1" customHeight="1">
      <c r="B352" s="3495"/>
      <c r="C352" s="1008" t="s">
        <v>2653</v>
      </c>
      <c r="D352" s="220" t="s">
        <v>2652</v>
      </c>
      <c r="E352" s="72"/>
      <c r="F352" s="220" t="s">
        <v>2654</v>
      </c>
      <c r="G352" s="72"/>
      <c r="H352" s="1010"/>
      <c r="I352" s="95"/>
      <c r="J352" s="95"/>
      <c r="K352" s="95">
        <f>SUM(K349:K351)</f>
        <v>0</v>
      </c>
      <c r="L352" s="95">
        <f>SUM(L350:L351)*2%</f>
        <v>492.47796303403828</v>
      </c>
      <c r="M352" s="2027"/>
      <c r="N352" s="2027"/>
      <c r="O352" s="2027"/>
      <c r="P352" s="1921"/>
      <c r="X352" s="627" t="str">
        <f>IF(B352="","",COUNTIF('Breakdown (B)'!$D$147:$D$1323,B352))</f>
        <v/>
      </c>
    </row>
    <row r="353" spans="1:24" s="67" customFormat="1" ht="15" hidden="1">
      <c r="B353" s="3495"/>
      <c r="C353" s="1011">
        <f>B336</f>
        <v>17</v>
      </c>
      <c r="D353" s="430" t="s">
        <v>1669</v>
      </c>
      <c r="E353" s="78"/>
      <c r="F353" s="430" t="s">
        <v>1670</v>
      </c>
      <c r="G353" s="221"/>
      <c r="H353" s="104"/>
      <c r="I353" s="94"/>
      <c r="J353" s="94"/>
      <c r="K353" s="95">
        <f>K350</f>
        <v>0</v>
      </c>
      <c r="L353" s="97">
        <f>SUM(L350:L352)</f>
        <v>25116.376114735951</v>
      </c>
      <c r="M353" s="2027"/>
      <c r="N353" s="2027"/>
      <c r="O353" s="2027"/>
      <c r="P353" s="3259"/>
      <c r="Q353" s="141" t="s">
        <v>1671</v>
      </c>
      <c r="R353" s="141"/>
      <c r="T353" s="103"/>
      <c r="X353" s="627" t="str">
        <f>IF(B353="","",COUNTIF('Breakdown (B)'!$D$147:$D$1323,B353))</f>
        <v/>
      </c>
    </row>
    <row r="354" spans="1:24" ht="15" hidden="1">
      <c r="B354" s="3495"/>
      <c r="C354" s="94"/>
      <c r="D354" s="75"/>
      <c r="E354" s="75"/>
      <c r="F354" s="75"/>
      <c r="G354" s="75"/>
      <c r="H354" s="104"/>
      <c r="I354" s="75"/>
      <c r="J354" s="75"/>
      <c r="K354" s="97">
        <f>K353*1.1</f>
        <v>0</v>
      </c>
      <c r="L354" s="97"/>
      <c r="M354" s="2027"/>
      <c r="N354" s="2027"/>
      <c r="O354" s="2027"/>
      <c r="P354" s="1921"/>
      <c r="X354" s="627" t="str">
        <f>IF(B354="","",COUNTIF('Breakdown (B)'!$D$147:$D$1323,B354))</f>
        <v/>
      </c>
    </row>
    <row r="355" spans="1:24" s="1115" customFormat="1" ht="25.5">
      <c r="A355" s="1115" t="s">
        <v>959</v>
      </c>
      <c r="B355" s="3510">
        <f>B336+1</f>
        <v>18</v>
      </c>
      <c r="C355" s="1116" t="s">
        <v>3179</v>
      </c>
      <c r="D355" s="1117" t="s">
        <v>3178</v>
      </c>
      <c r="E355" s="1118" t="s">
        <v>276</v>
      </c>
      <c r="F355" s="1117" t="s">
        <v>3180</v>
      </c>
      <c r="G355" s="1118" t="s">
        <v>276</v>
      </c>
      <c r="H355" s="1119"/>
      <c r="I355" s="1120"/>
      <c r="J355" s="1120"/>
      <c r="K355" s="1121"/>
      <c r="L355" s="1121"/>
      <c r="M355" s="2035"/>
      <c r="N355" s="2035">
        <f>L358</f>
        <v>10229.077499999999</v>
      </c>
      <c r="O355" s="2035">
        <f>L361</f>
        <v>10135.203300251746</v>
      </c>
      <c r="P355" s="3260"/>
      <c r="Q355" s="1115" t="s">
        <v>675</v>
      </c>
      <c r="S355" s="1106"/>
      <c r="T355" s="1113">
        <f>L358</f>
        <v>10229.077499999999</v>
      </c>
      <c r="U355" s="1106">
        <f>L361</f>
        <v>10135.203300251746</v>
      </c>
      <c r="V355" s="1114">
        <f>IF(B355=" ",0,(S355+T355+U355)*1.02*1.055*1.06*1.1)</f>
        <v>25551.726995629957</v>
      </c>
      <c r="X355" s="627">
        <f>IF(B355="","",COUNTIF('Breakdown (B)'!$D$147:$D$1323,B355))</f>
        <v>1</v>
      </c>
    </row>
    <row r="356" spans="1:24" ht="15">
      <c r="B356" s="3495"/>
      <c r="C356" s="1008" t="str">
        <f>IF(D356=$D$7,"A.",IF(D356=$D$9,"B.",IF(D356=$D$12,"C.",IF(D356=$D$14,"D.",IF(D356=$D$15,"E.",IF(D356=$D$16,"F.",IF(D356=$D$17,"G.",IF(D356=$D$18,"H.","I."))))))))</f>
        <v>A.</v>
      </c>
      <c r="D356" s="212" t="s">
        <v>1479</v>
      </c>
      <c r="E356" s="75"/>
      <c r="F356" s="212" t="s">
        <v>64</v>
      </c>
      <c r="G356" s="75"/>
      <c r="H356" s="104"/>
      <c r="I356" s="75"/>
      <c r="J356" s="75"/>
      <c r="K356" s="95"/>
      <c r="L356" s="95"/>
      <c r="M356" s="2027"/>
      <c r="N356" s="2027"/>
      <c r="O356" s="2027"/>
      <c r="P356" s="1921"/>
      <c r="X356" s="627" t="str">
        <f>IF(B356="","",COUNTIF('Breakdown (B)'!$D$147:$D$1323,B356))</f>
        <v/>
      </c>
    </row>
    <row r="357" spans="1:24" ht="15">
      <c r="B357" s="3495"/>
      <c r="C357" s="94"/>
      <c r="D357" s="75"/>
      <c r="E357" s="75"/>
      <c r="F357" s="75"/>
      <c r="G357" s="75"/>
      <c r="H357" s="104"/>
      <c r="I357" s="75"/>
      <c r="J357" s="75"/>
      <c r="K357" s="95"/>
      <c r="L357" s="95"/>
      <c r="M357" s="2027"/>
      <c r="N357" s="2027"/>
      <c r="O357" s="2027"/>
      <c r="P357" s="1921"/>
      <c r="X357" s="627" t="str">
        <f>IF(B357="","",COUNTIF('Breakdown (B)'!$D$147:$D$1323,B357))</f>
        <v/>
      </c>
    </row>
    <row r="358" spans="1:24" ht="15">
      <c r="B358" s="3495"/>
      <c r="C358" s="1008" t="str">
        <f>IF(D358=$D$7,"A.",IF(D358=$D$9,"B.",IF(D358=$D$12,"C.",IF(D358=$D$14,"D.",IF(D358=$D$15,"E.",IF(D358=$D$16,"F.",IF(D358=$D$17,"G.",IF(D358=$D$18,"H.","I."))))))))</f>
        <v>B.</v>
      </c>
      <c r="D358" s="212" t="s">
        <v>969</v>
      </c>
      <c r="E358" s="216"/>
      <c r="F358" s="212" t="s">
        <v>1482</v>
      </c>
      <c r="G358" s="216"/>
      <c r="H358" s="214"/>
      <c r="I358" s="75"/>
      <c r="J358" s="75"/>
      <c r="K358" s="95"/>
      <c r="L358" s="259">
        <f>L359</f>
        <v>10229.077499999999</v>
      </c>
      <c r="M358" s="2027"/>
      <c r="N358" s="2027"/>
      <c r="O358" s="2027"/>
      <c r="P358" s="1921"/>
      <c r="X358" s="627" t="str">
        <f>IF(B358="","",COUNTIF('Breakdown (B)'!$D$147:$D$1323,B358))</f>
        <v/>
      </c>
    </row>
    <row r="359" spans="1:24" ht="15">
      <c r="B359" s="3495"/>
      <c r="C359" s="1009"/>
      <c r="D359" s="223">
        <v>3</v>
      </c>
      <c r="E359" s="216" t="s">
        <v>1480</v>
      </c>
      <c r="F359" s="218">
        <v>3</v>
      </c>
      <c r="G359" s="216" t="s">
        <v>1481</v>
      </c>
      <c r="H359" s="214">
        <f>4.75/100</f>
        <v>4.7500000000000001E-2</v>
      </c>
      <c r="I359" s="75"/>
      <c r="J359" s="75">
        <f>VLOOKUP(D359,A18N2,10)</f>
        <v>215349</v>
      </c>
      <c r="K359" s="95"/>
      <c r="L359" s="95">
        <f>H359*J359</f>
        <v>10229.077499999999</v>
      </c>
      <c r="M359" s="2027"/>
      <c r="N359" s="2027"/>
      <c r="O359" s="2027"/>
      <c r="P359" s="1921"/>
      <c r="X359" s="627" t="str">
        <f>IF(B359="","",COUNTIF('Breakdown (B)'!$D$147:$D$1323,B359))</f>
        <v/>
      </c>
    </row>
    <row r="360" spans="1:24" ht="15">
      <c r="B360" s="3495"/>
      <c r="C360" s="1009"/>
      <c r="D360" s="223"/>
      <c r="E360" s="216"/>
      <c r="F360" s="75"/>
      <c r="G360" s="216"/>
      <c r="H360" s="214"/>
      <c r="I360" s="75"/>
      <c r="J360" s="75"/>
      <c r="K360" s="95"/>
      <c r="L360" s="95"/>
      <c r="M360" s="2027"/>
      <c r="N360" s="2027"/>
      <c r="O360" s="2027"/>
      <c r="P360" s="1921"/>
      <c r="X360" s="627" t="str">
        <f>IF(B360="","",COUNTIF('Breakdown (B)'!$D$147:$D$1323,B360))</f>
        <v/>
      </c>
    </row>
    <row r="361" spans="1:24" ht="15">
      <c r="B361" s="3495"/>
      <c r="C361" s="1008" t="str">
        <f>IF(D361=$D$7,"A.",IF(D361=$D$9,"B.",IF(D361=$D$12,"C.",IF(D361=$D$14,"D.",IF(D361=$D$15,"E.",IF(D361=$D$16,"F.",IF(D361=$D$17,"G.",IF(D361=$D$18,"H.","I."))))))))</f>
        <v>C.</v>
      </c>
      <c r="D361" s="212" t="s">
        <v>970</v>
      </c>
      <c r="E361" s="216"/>
      <c r="F361" s="212" t="s">
        <v>1483</v>
      </c>
      <c r="G361" s="216"/>
      <c r="H361" s="214"/>
      <c r="I361" s="75"/>
      <c r="J361" s="75"/>
      <c r="K361" s="95"/>
      <c r="L361" s="259">
        <f>SUM(L362:L362)</f>
        <v>10135.203300251746</v>
      </c>
      <c r="M361" s="2027"/>
      <c r="N361" s="2027"/>
      <c r="O361" s="2027"/>
      <c r="P361" s="1921"/>
      <c r="X361" s="627" t="str">
        <f>IF(B361="","",COUNTIF('Breakdown (B)'!$D$147:$D$1323,B361))</f>
        <v/>
      </c>
    </row>
    <row r="362" spans="1:24" ht="15">
      <c r="B362" s="3495"/>
      <c r="C362" s="213"/>
      <c r="D362" s="224" t="s">
        <v>611</v>
      </c>
      <c r="E362" s="72" t="s">
        <v>789</v>
      </c>
      <c r="F362" s="75" t="s">
        <v>1431</v>
      </c>
      <c r="G362" s="216" t="s">
        <v>1055</v>
      </c>
      <c r="H362" s="214">
        <f>0.204/100</f>
        <v>2.0399999999999997E-3</v>
      </c>
      <c r="I362" s="75"/>
      <c r="J362" s="75">
        <f>VLOOKUP(D362,equiment,15,0)</f>
        <v>4968236.9118881114</v>
      </c>
      <c r="K362" s="95"/>
      <c r="L362" s="95">
        <f>H362*J362</f>
        <v>10135.203300251746</v>
      </c>
      <c r="M362" s="2027"/>
      <c r="N362" s="2027"/>
      <c r="O362" s="2027"/>
      <c r="P362" s="1921"/>
      <c r="X362" s="627" t="str">
        <f>IF(B362="","",COUNTIF('Breakdown (B)'!$D$147:$D$1323,B362))</f>
        <v/>
      </c>
    </row>
    <row r="363" spans="1:24" ht="15">
      <c r="B363" s="3495"/>
      <c r="C363" s="94"/>
      <c r="D363" s="75"/>
      <c r="E363" s="75"/>
      <c r="F363" s="75"/>
      <c r="G363" s="75"/>
      <c r="H363" s="104"/>
      <c r="I363" s="75"/>
      <c r="J363" s="75"/>
      <c r="K363" s="95"/>
      <c r="L363" s="95"/>
      <c r="M363" s="2027"/>
      <c r="N363" s="2027"/>
      <c r="O363" s="2027"/>
      <c r="P363" s="1921"/>
      <c r="X363" s="627" t="str">
        <f>IF(B363="","",COUNTIF('Breakdown (B)'!$D$147:$D$1323,B363))</f>
        <v/>
      </c>
    </row>
    <row r="364" spans="1:24" ht="15" hidden="1">
      <c r="B364" s="3495"/>
      <c r="C364" s="1008" t="str">
        <f t="shared" ref="C364:C369" si="19">IF(D364=$D$7,"A.",IF(D364=$D$9,"B.",IF(D364=$D$12,"C.",IF(D364=$D$14,"D.",IF(D364=$D$15,"E.",IF(D364=$D$16,"F.",IF(D364=$D$17,"G.",IF(D364=$D$18,"H.","I."))))))))</f>
        <v>D.</v>
      </c>
      <c r="D364" s="220" t="s">
        <v>539</v>
      </c>
      <c r="E364" s="75"/>
      <c r="F364" s="220" t="s">
        <v>542</v>
      </c>
      <c r="G364" s="75"/>
      <c r="H364" s="104"/>
      <c r="I364" s="75"/>
      <c r="J364" s="75"/>
      <c r="K364" s="95">
        <f>K356+K358+K361</f>
        <v>0</v>
      </c>
      <c r="L364" s="95">
        <f>L356+L358+L361</f>
        <v>20364.280800251745</v>
      </c>
      <c r="M364" s="2027"/>
      <c r="N364" s="2027"/>
      <c r="O364" s="2027"/>
      <c r="P364" s="1921"/>
      <c r="X364" s="627" t="str">
        <f>IF(B364="","",COUNTIF('Breakdown (B)'!$D$147:$D$1323,B364))</f>
        <v/>
      </c>
    </row>
    <row r="365" spans="1:24" ht="15" hidden="1">
      <c r="B365" s="3495"/>
      <c r="C365" s="1008" t="str">
        <f t="shared" si="19"/>
        <v>E.</v>
      </c>
      <c r="D365" s="220" t="s">
        <v>499</v>
      </c>
      <c r="E365" s="75"/>
      <c r="F365" s="220" t="s">
        <v>500</v>
      </c>
      <c r="G365" s="75"/>
      <c r="H365" s="104"/>
      <c r="I365" s="75"/>
      <c r="J365" s="75"/>
      <c r="K365" s="95">
        <f>2%*K364</f>
        <v>0</v>
      </c>
      <c r="L365" s="95">
        <f>2%*L364</f>
        <v>407.28561600503491</v>
      </c>
      <c r="M365" s="2027"/>
      <c r="N365" s="2027"/>
      <c r="O365" s="2027"/>
      <c r="P365" s="1921"/>
      <c r="X365" s="627" t="str">
        <f>IF(B365="","",COUNTIF('Breakdown (B)'!$D$147:$D$1323,B365))</f>
        <v/>
      </c>
    </row>
    <row r="366" spans="1:24" ht="15" hidden="1">
      <c r="B366" s="3495"/>
      <c r="C366" s="1008" t="str">
        <f t="shared" si="19"/>
        <v>F.</v>
      </c>
      <c r="D366" s="220" t="s">
        <v>540</v>
      </c>
      <c r="E366" s="75"/>
      <c r="F366" s="220" t="s">
        <v>543</v>
      </c>
      <c r="G366" s="75"/>
      <c r="H366" s="104"/>
      <c r="I366" s="75"/>
      <c r="J366" s="75"/>
      <c r="K366" s="95">
        <f>SUM(K364:K365)</f>
        <v>0</v>
      </c>
      <c r="L366" s="95">
        <f>SUM(L364:L365)</f>
        <v>20771.566416256781</v>
      </c>
      <c r="M366" s="2027"/>
      <c r="N366" s="2027"/>
      <c r="O366" s="2027"/>
      <c r="P366" s="1921"/>
      <c r="X366" s="627" t="str">
        <f>IF(B366="","",COUNTIF('Breakdown (B)'!$D$147:$D$1323,B366))</f>
        <v/>
      </c>
    </row>
    <row r="367" spans="1:24" ht="15" hidden="1">
      <c r="B367" s="3495"/>
      <c r="C367" s="1008" t="str">
        <f t="shared" si="19"/>
        <v>G.</v>
      </c>
      <c r="D367" s="220" t="s">
        <v>541</v>
      </c>
      <c r="E367" s="75"/>
      <c r="F367" s="220" t="s">
        <v>544</v>
      </c>
      <c r="G367" s="75"/>
      <c r="H367" s="104"/>
      <c r="I367" s="75"/>
      <c r="J367" s="75"/>
      <c r="K367" s="95">
        <f>5.5%*K366</f>
        <v>0</v>
      </c>
      <c r="L367" s="95">
        <f>5.5%*L366</f>
        <v>1142.4361528941229</v>
      </c>
      <c r="M367" s="2027"/>
      <c r="N367" s="2027"/>
      <c r="O367" s="2027"/>
      <c r="P367" s="1921"/>
      <c r="X367" s="627" t="str">
        <f>IF(B367="","",COUNTIF('Breakdown (B)'!$D$147:$D$1323,B367))</f>
        <v/>
      </c>
    </row>
    <row r="368" spans="1:24" ht="15" hidden="1">
      <c r="B368" s="3495"/>
      <c r="C368" s="1008" t="str">
        <f t="shared" si="19"/>
        <v>H.</v>
      </c>
      <c r="D368" s="220" t="s">
        <v>479</v>
      </c>
      <c r="E368" s="75"/>
      <c r="F368" s="220" t="s">
        <v>478</v>
      </c>
      <c r="G368" s="75"/>
      <c r="H368" s="104"/>
      <c r="I368" s="75"/>
      <c r="J368" s="75"/>
      <c r="K368" s="95">
        <f>6%*SUM(K366:K367)</f>
        <v>0</v>
      </c>
      <c r="L368" s="95">
        <f>6%*SUM(L366:L367)</f>
        <v>1314.8401541490541</v>
      </c>
      <c r="M368" s="2027"/>
      <c r="N368" s="2027"/>
      <c r="O368" s="2027"/>
      <c r="P368" s="1921"/>
      <c r="X368" s="627" t="str">
        <f>IF(B368="","",COUNTIF('Breakdown (B)'!$D$147:$D$1323,B368))</f>
        <v/>
      </c>
    </row>
    <row r="369" spans="1:24" ht="15" hidden="1" customHeight="1">
      <c r="B369" s="3495"/>
      <c r="C369" s="1008" t="str">
        <f t="shared" si="19"/>
        <v>I.</v>
      </c>
      <c r="D369" s="220" t="s">
        <v>1370</v>
      </c>
      <c r="E369" s="75"/>
      <c r="F369" s="220" t="s">
        <v>440</v>
      </c>
      <c r="G369" s="75"/>
      <c r="H369" s="104"/>
      <c r="I369" s="75"/>
      <c r="J369" s="75"/>
      <c r="K369" s="95">
        <f>SUM(K366:K368)</f>
        <v>0</v>
      </c>
      <c r="L369" s="95">
        <f>SUM(L366:L368)</f>
        <v>23228.842723299957</v>
      </c>
      <c r="M369" s="2027"/>
      <c r="N369" s="2027"/>
      <c r="O369" s="2027"/>
      <c r="P369" s="1921"/>
      <c r="X369" s="627" t="str">
        <f>IF(B369="","",COUNTIF('Breakdown (B)'!$D$147:$D$1323,B369))</f>
        <v/>
      </c>
    </row>
    <row r="370" spans="1:24" ht="15" hidden="1" customHeight="1">
      <c r="B370" s="3495"/>
      <c r="C370" s="1008" t="s">
        <v>709</v>
      </c>
      <c r="D370" s="220" t="s">
        <v>1667</v>
      </c>
      <c r="E370" s="72"/>
      <c r="F370" s="220" t="s">
        <v>1668</v>
      </c>
      <c r="G370" s="72"/>
      <c r="H370" s="1010"/>
      <c r="I370" s="95"/>
      <c r="J370" s="95"/>
      <c r="K370" s="95">
        <f>SUM(K367:K369)</f>
        <v>0</v>
      </c>
      <c r="L370" s="95">
        <f>L369*10%</f>
        <v>2322.8842723299958</v>
      </c>
      <c r="M370" s="2027"/>
      <c r="N370" s="2027"/>
      <c r="O370" s="2027"/>
      <c r="P370" s="1921"/>
      <c r="X370" s="627" t="str">
        <f>IF(B370="","",COUNTIF('Breakdown (B)'!$D$147:$D$1323,B370))</f>
        <v/>
      </c>
    </row>
    <row r="371" spans="1:24" ht="15" hidden="1" customHeight="1">
      <c r="B371" s="3495"/>
      <c r="C371" s="1008" t="s">
        <v>2653</v>
      </c>
      <c r="D371" s="220" t="s">
        <v>2652</v>
      </c>
      <c r="E371" s="72"/>
      <c r="F371" s="220" t="s">
        <v>2654</v>
      </c>
      <c r="G371" s="72"/>
      <c r="H371" s="1010"/>
      <c r="I371" s="95"/>
      <c r="J371" s="95"/>
      <c r="K371" s="95">
        <f>SUM(K368:K370)</f>
        <v>0</v>
      </c>
      <c r="L371" s="95">
        <f>SUM(L369:L370)*2%</f>
        <v>511.03453991259909</v>
      </c>
      <c r="M371" s="2027"/>
      <c r="N371" s="2027"/>
      <c r="O371" s="2027"/>
      <c r="P371" s="1921"/>
      <c r="X371" s="627" t="str">
        <f>IF(B371="","",COUNTIF('Breakdown (B)'!$D$147:$D$1323,B371))</f>
        <v/>
      </c>
    </row>
    <row r="372" spans="1:24" s="67" customFormat="1" ht="15" hidden="1">
      <c r="B372" s="3495"/>
      <c r="C372" s="1011">
        <f>B355</f>
        <v>18</v>
      </c>
      <c r="D372" s="430" t="s">
        <v>1669</v>
      </c>
      <c r="E372" s="78"/>
      <c r="F372" s="430" t="s">
        <v>1670</v>
      </c>
      <c r="G372" s="221"/>
      <c r="H372" s="104"/>
      <c r="I372" s="94"/>
      <c r="J372" s="94"/>
      <c r="K372" s="95">
        <f>K369</f>
        <v>0</v>
      </c>
      <c r="L372" s="97">
        <f>SUM(L369:L371)</f>
        <v>26062.761535542551</v>
      </c>
      <c r="M372" s="2027"/>
      <c r="N372" s="2027"/>
      <c r="O372" s="2027"/>
      <c r="P372" s="3259"/>
      <c r="Q372" s="141" t="s">
        <v>1671</v>
      </c>
      <c r="R372" s="141"/>
      <c r="T372" s="103"/>
      <c r="X372" s="627" t="str">
        <f>IF(B372="","",COUNTIF('Breakdown (B)'!$D$147:$D$1323,B372))</f>
        <v/>
      </c>
    </row>
    <row r="373" spans="1:24" ht="15" hidden="1">
      <c r="B373" s="3495"/>
      <c r="C373" s="94"/>
      <c r="D373" s="75"/>
      <c r="E373" s="75"/>
      <c r="F373" s="75"/>
      <c r="G373" s="75"/>
      <c r="H373" s="104"/>
      <c r="I373" s="75"/>
      <c r="J373" s="75"/>
      <c r="K373" s="97">
        <f>K372*1.1</f>
        <v>0</v>
      </c>
      <c r="L373" s="97"/>
      <c r="M373" s="2027"/>
      <c r="N373" s="2027"/>
      <c r="O373" s="2027"/>
      <c r="P373" s="1921"/>
      <c r="X373" s="627" t="str">
        <f>IF(B373="","",COUNTIF('Breakdown (B)'!$D$147:$D$1323,B373))</f>
        <v/>
      </c>
    </row>
    <row r="374" spans="1:24" s="1115" customFormat="1" ht="25.5">
      <c r="A374" s="1115" t="s">
        <v>381</v>
      </c>
      <c r="B374" s="3510">
        <f>B355+1</f>
        <v>19</v>
      </c>
      <c r="C374" s="1116" t="s">
        <v>2714</v>
      </c>
      <c r="D374" s="1117" t="s">
        <v>1056</v>
      </c>
      <c r="E374" s="1118" t="s">
        <v>276</v>
      </c>
      <c r="F374" s="1117" t="s">
        <v>1057</v>
      </c>
      <c r="G374" s="1118" t="s">
        <v>276</v>
      </c>
      <c r="H374" s="1119"/>
      <c r="I374" s="1120"/>
      <c r="J374" s="1120"/>
      <c r="K374" s="1121"/>
      <c r="L374" s="1121"/>
      <c r="M374" s="2035"/>
      <c r="N374" s="2035">
        <f>L377</f>
        <v>159358.26</v>
      </c>
      <c r="O374" s="2035"/>
      <c r="P374" s="3260"/>
      <c r="S374" s="1106"/>
      <c r="T374" s="1113">
        <f>L377</f>
        <v>159358.26</v>
      </c>
      <c r="U374" s="1106"/>
      <c r="V374" s="1114">
        <f>IF(B374=" ",0,(S374+T374+U374)*1.02*1.055*1.06*1.1)</f>
        <v>199952.00390127601</v>
      </c>
      <c r="X374" s="627">
        <f>IF(B374="","",COUNTIF('Breakdown (B)'!$D$147:$D$1323,B374))</f>
        <v>1</v>
      </c>
    </row>
    <row r="375" spans="1:24" ht="15">
      <c r="B375" s="3495"/>
      <c r="C375" s="1008" t="str">
        <f>IF(D375=$D$7,"A.",IF(D375=$D$9,"B.",IF(D375=$D$12,"C.",IF(D375=$D$14,"D.",IF(D375=$D$15,"E.",IF(D375=$D$16,"F.",IF(D375=$D$17,"G.",IF(D375=$D$18,"H.","I."))))))))</f>
        <v>A.</v>
      </c>
      <c r="D375" s="212" t="s">
        <v>1479</v>
      </c>
      <c r="E375" s="75"/>
      <c r="F375" s="212" t="s">
        <v>64</v>
      </c>
      <c r="G375" s="75"/>
      <c r="H375" s="104"/>
      <c r="I375" s="75"/>
      <c r="J375" s="75"/>
      <c r="K375" s="95"/>
      <c r="L375" s="95"/>
      <c r="M375" s="2027"/>
      <c r="N375" s="2027"/>
      <c r="O375" s="2027"/>
      <c r="P375" s="1921"/>
      <c r="X375" s="627" t="str">
        <f>IF(B375="","",COUNTIF('Breakdown (B)'!$D$147:$D$1323,B375))</f>
        <v/>
      </c>
    </row>
    <row r="376" spans="1:24" ht="15">
      <c r="B376" s="3495"/>
      <c r="C376" s="94"/>
      <c r="D376" s="75"/>
      <c r="E376" s="75"/>
      <c r="F376" s="75"/>
      <c r="G376" s="75"/>
      <c r="H376" s="104"/>
      <c r="I376" s="75"/>
      <c r="J376" s="75"/>
      <c r="K376" s="95"/>
      <c r="L376" s="95"/>
      <c r="M376" s="2027"/>
      <c r="N376" s="2027"/>
      <c r="O376" s="2027"/>
      <c r="P376" s="1921"/>
      <c r="X376" s="627" t="str">
        <f>IF(B376="","",COUNTIF('Breakdown (B)'!$D$147:$D$1323,B376))</f>
        <v/>
      </c>
    </row>
    <row r="377" spans="1:24" ht="15">
      <c r="B377" s="3495"/>
      <c r="C377" s="1008" t="str">
        <f>IF(D377=$D$7,"A.",IF(D377=$D$9,"B.",IF(D377=$D$12,"C.",IF(D377=$D$14,"D.",IF(D377=$D$15,"E.",IF(D377=$D$16,"F.",IF(D377=$D$17,"G.",IF(D377=$D$18,"H.","I."))))))))</f>
        <v>B.</v>
      </c>
      <c r="D377" s="212" t="s">
        <v>969</v>
      </c>
      <c r="E377" s="216"/>
      <c r="F377" s="212" t="s">
        <v>1482</v>
      </c>
      <c r="G377" s="216"/>
      <c r="H377" s="214"/>
      <c r="I377" s="75"/>
      <c r="J377" s="75"/>
      <c r="K377" s="95"/>
      <c r="L377" s="259">
        <f>L378</f>
        <v>159358.26</v>
      </c>
      <c r="M377" s="2027"/>
      <c r="N377" s="2027"/>
      <c r="O377" s="2027"/>
      <c r="P377" s="1921"/>
      <c r="X377" s="627" t="str">
        <f>IF(B377="","",COUNTIF('Breakdown (B)'!$D$147:$D$1323,B377))</f>
        <v/>
      </c>
    </row>
    <row r="378" spans="1:24" ht="15">
      <c r="B378" s="3495"/>
      <c r="C378" s="1009"/>
      <c r="D378" s="223">
        <v>3</v>
      </c>
      <c r="E378" s="216" t="s">
        <v>1480</v>
      </c>
      <c r="F378" s="218">
        <v>3</v>
      </c>
      <c r="G378" s="216" t="s">
        <v>1481</v>
      </c>
      <c r="H378" s="214">
        <v>0.74</v>
      </c>
      <c r="I378" s="75"/>
      <c r="J378" s="75">
        <f>VLOOKUP(D378,A18N2,10)</f>
        <v>215349</v>
      </c>
      <c r="K378" s="95"/>
      <c r="L378" s="95">
        <f>H378*J378</f>
        <v>159358.26</v>
      </c>
      <c r="M378" s="2027"/>
      <c r="N378" s="2027"/>
      <c r="O378" s="2027"/>
      <c r="P378" s="1921"/>
      <c r="X378" s="627" t="str">
        <f>IF(B378="","",COUNTIF('Breakdown (B)'!$D$147:$D$1323,B378))</f>
        <v/>
      </c>
    </row>
    <row r="379" spans="1:24" ht="15">
      <c r="B379" s="3495"/>
      <c r="C379" s="1009"/>
      <c r="D379" s="223"/>
      <c r="E379" s="216"/>
      <c r="F379" s="75"/>
      <c r="G379" s="216"/>
      <c r="H379" s="214"/>
      <c r="I379" s="75"/>
      <c r="J379" s="75"/>
      <c r="K379" s="95"/>
      <c r="L379" s="95"/>
      <c r="M379" s="2027"/>
      <c r="N379" s="2027"/>
      <c r="O379" s="2027"/>
      <c r="P379" s="1921"/>
      <c r="X379" s="627" t="str">
        <f>IF(B379="","",COUNTIF('Breakdown (B)'!$D$147:$D$1323,B379))</f>
        <v/>
      </c>
    </row>
    <row r="380" spans="1:24" ht="15">
      <c r="B380" s="3495"/>
      <c r="C380" s="1008" t="str">
        <f>IF(D380=$D$7,"A.",IF(D380=$D$9,"B.",IF(D380=$D$12,"C.",IF(D380=$D$14,"D.",IF(D380=$D$15,"E.",IF(D380=$D$16,"F.",IF(D380=$D$17,"G.",IF(D380=$D$18,"H.","I."))))))))</f>
        <v>C.</v>
      </c>
      <c r="D380" s="212" t="s">
        <v>970</v>
      </c>
      <c r="E380" s="216"/>
      <c r="F380" s="212" t="s">
        <v>1483</v>
      </c>
      <c r="G380" s="216"/>
      <c r="H380" s="214"/>
      <c r="I380" s="75"/>
      <c r="J380" s="75"/>
      <c r="K380" s="95"/>
      <c r="L380" s="259"/>
      <c r="M380" s="2027"/>
      <c r="N380" s="2027"/>
      <c r="O380" s="2027"/>
      <c r="P380" s="1921"/>
      <c r="X380" s="627" t="str">
        <f>IF(B380="","",COUNTIF('Breakdown (B)'!$D$147:$D$1323,B380))</f>
        <v/>
      </c>
    </row>
    <row r="381" spans="1:24" ht="15">
      <c r="B381" s="3495"/>
      <c r="C381" s="94"/>
      <c r="D381" s="75"/>
      <c r="E381" s="75"/>
      <c r="F381" s="75"/>
      <c r="G381" s="75"/>
      <c r="H381" s="104"/>
      <c r="I381" s="75"/>
      <c r="J381" s="75"/>
      <c r="K381" s="95"/>
      <c r="L381" s="95"/>
      <c r="M381" s="2027"/>
      <c r="N381" s="2027"/>
      <c r="O381" s="2027"/>
      <c r="P381" s="1921"/>
      <c r="X381" s="627" t="str">
        <f>IF(B381="","",COUNTIF('Breakdown (B)'!$D$147:$D$1323,B381))</f>
        <v/>
      </c>
    </row>
    <row r="382" spans="1:24" ht="15" hidden="1">
      <c r="B382" s="3495"/>
      <c r="C382" s="1008" t="str">
        <f t="shared" ref="C382:C387" si="20">IF(D382=$D$7,"A.",IF(D382=$D$9,"B.",IF(D382=$D$12,"C.",IF(D382=$D$14,"D.",IF(D382=$D$15,"E.",IF(D382=$D$16,"F.",IF(D382=$D$17,"G.",IF(D382=$D$18,"H.","I."))))))))</f>
        <v>D.</v>
      </c>
      <c r="D382" s="220" t="s">
        <v>539</v>
      </c>
      <c r="E382" s="75"/>
      <c r="F382" s="220" t="s">
        <v>542</v>
      </c>
      <c r="G382" s="75"/>
      <c r="H382" s="104"/>
      <c r="I382" s="75"/>
      <c r="J382" s="75"/>
      <c r="K382" s="95">
        <f>K375+K377+K380</f>
        <v>0</v>
      </c>
      <c r="L382" s="95">
        <f>L375+L377+L380</f>
        <v>159358.26</v>
      </c>
      <c r="M382" s="2027"/>
      <c r="N382" s="2027"/>
      <c r="O382" s="2027"/>
      <c r="P382" s="1921"/>
      <c r="X382" s="627" t="str">
        <f>IF(B382="","",COUNTIF('Breakdown (B)'!$D$147:$D$1323,B382))</f>
        <v/>
      </c>
    </row>
    <row r="383" spans="1:24" ht="15" hidden="1">
      <c r="B383" s="3495"/>
      <c r="C383" s="1008" t="str">
        <f t="shared" si="20"/>
        <v>E.</v>
      </c>
      <c r="D383" s="220" t="s">
        <v>499</v>
      </c>
      <c r="E383" s="75"/>
      <c r="F383" s="220" t="s">
        <v>500</v>
      </c>
      <c r="G383" s="75"/>
      <c r="H383" s="104"/>
      <c r="I383" s="75"/>
      <c r="J383" s="75"/>
      <c r="K383" s="95">
        <f>2%*K382</f>
        <v>0</v>
      </c>
      <c r="L383" s="95">
        <f>2%*L382</f>
        <v>3187.1652000000004</v>
      </c>
      <c r="M383" s="2027"/>
      <c r="N383" s="2027"/>
      <c r="O383" s="2027"/>
      <c r="P383" s="1921"/>
      <c r="X383" s="627" t="str">
        <f>IF(B383="","",COUNTIF('Breakdown (B)'!$D$147:$D$1323,B383))</f>
        <v/>
      </c>
    </row>
    <row r="384" spans="1:24" ht="15" hidden="1">
      <c r="B384" s="3495"/>
      <c r="C384" s="1008" t="str">
        <f t="shared" si="20"/>
        <v>F.</v>
      </c>
      <c r="D384" s="220" t="s">
        <v>540</v>
      </c>
      <c r="E384" s="75"/>
      <c r="F384" s="220" t="s">
        <v>543</v>
      </c>
      <c r="G384" s="75"/>
      <c r="H384" s="104"/>
      <c r="I384" s="75"/>
      <c r="J384" s="75"/>
      <c r="K384" s="95">
        <f>SUM(K382:K383)</f>
        <v>0</v>
      </c>
      <c r="L384" s="95">
        <f>SUM(L382:L383)</f>
        <v>162545.4252</v>
      </c>
      <c r="M384" s="2027"/>
      <c r="N384" s="2027"/>
      <c r="O384" s="2027"/>
      <c r="P384" s="1921"/>
      <c r="X384" s="627" t="str">
        <f>IF(B384="","",COUNTIF('Breakdown (B)'!$D$147:$D$1323,B384))</f>
        <v/>
      </c>
    </row>
    <row r="385" spans="1:24" ht="15" hidden="1">
      <c r="B385" s="3495"/>
      <c r="C385" s="1008" t="str">
        <f t="shared" si="20"/>
        <v>G.</v>
      </c>
      <c r="D385" s="220" t="s">
        <v>541</v>
      </c>
      <c r="E385" s="75"/>
      <c r="F385" s="220" t="s">
        <v>544</v>
      </c>
      <c r="G385" s="75"/>
      <c r="H385" s="104"/>
      <c r="I385" s="75"/>
      <c r="J385" s="75"/>
      <c r="K385" s="95">
        <f>5.5%*K384</f>
        <v>0</v>
      </c>
      <c r="L385" s="95">
        <f>5.5%*L384</f>
        <v>8939.9983859999993</v>
      </c>
      <c r="M385" s="2027"/>
      <c r="N385" s="2027"/>
      <c r="O385" s="2027"/>
      <c r="P385" s="1921"/>
      <c r="X385" s="627" t="str">
        <f>IF(B385="","",COUNTIF('Breakdown (B)'!$D$147:$D$1323,B385))</f>
        <v/>
      </c>
    </row>
    <row r="386" spans="1:24" ht="15" hidden="1">
      <c r="B386" s="3495"/>
      <c r="C386" s="1008" t="str">
        <f t="shared" si="20"/>
        <v>H.</v>
      </c>
      <c r="D386" s="220" t="s">
        <v>479</v>
      </c>
      <c r="E386" s="75"/>
      <c r="F386" s="220" t="s">
        <v>478</v>
      </c>
      <c r="G386" s="75"/>
      <c r="H386" s="104"/>
      <c r="I386" s="75"/>
      <c r="J386" s="75"/>
      <c r="K386" s="95">
        <f>6%*SUM(K384:K385)</f>
        <v>0</v>
      </c>
      <c r="L386" s="95">
        <f>6%*SUM(L384:L385)</f>
        <v>10289.125415159999</v>
      </c>
      <c r="M386" s="2027"/>
      <c r="N386" s="2027"/>
      <c r="O386" s="2027"/>
      <c r="P386" s="1921"/>
      <c r="X386" s="627" t="str">
        <f>IF(B386="","",COUNTIF('Breakdown (B)'!$D$147:$D$1323,B386))</f>
        <v/>
      </c>
    </row>
    <row r="387" spans="1:24" ht="15" hidden="1" customHeight="1">
      <c r="B387" s="3495"/>
      <c r="C387" s="1008" t="str">
        <f t="shared" si="20"/>
        <v>I.</v>
      </c>
      <c r="D387" s="220" t="s">
        <v>1370</v>
      </c>
      <c r="E387" s="75"/>
      <c r="F387" s="220" t="s">
        <v>440</v>
      </c>
      <c r="G387" s="75"/>
      <c r="H387" s="104"/>
      <c r="I387" s="75"/>
      <c r="J387" s="75"/>
      <c r="K387" s="95">
        <f>SUM(K384:K386)</f>
        <v>0</v>
      </c>
      <c r="L387" s="95">
        <f>SUM(L384:L386)</f>
        <v>181774.54900115999</v>
      </c>
      <c r="M387" s="2027"/>
      <c r="N387" s="2027"/>
      <c r="O387" s="2027"/>
      <c r="P387" s="1921"/>
      <c r="X387" s="627" t="str">
        <f>IF(B387="","",COUNTIF('Breakdown (B)'!$D$147:$D$1323,B387))</f>
        <v/>
      </c>
    </row>
    <row r="388" spans="1:24" ht="15" hidden="1" customHeight="1">
      <c r="B388" s="3495"/>
      <c r="C388" s="1008" t="s">
        <v>709</v>
      </c>
      <c r="D388" s="220" t="s">
        <v>1667</v>
      </c>
      <c r="E388" s="72"/>
      <c r="F388" s="220" t="s">
        <v>1668</v>
      </c>
      <c r="G388" s="72"/>
      <c r="H388" s="1010"/>
      <c r="I388" s="95"/>
      <c r="J388" s="95"/>
      <c r="K388" s="95">
        <f>SUM(K385:K387)</f>
        <v>0</v>
      </c>
      <c r="L388" s="95">
        <f>L387*10%</f>
        <v>18177.454900116001</v>
      </c>
      <c r="M388" s="2027"/>
      <c r="N388" s="2027"/>
      <c r="O388" s="2027"/>
      <c r="P388" s="1921"/>
      <c r="X388" s="627" t="str">
        <f>IF(B388="","",COUNTIF('Breakdown (B)'!$D$147:$D$1323,B388))</f>
        <v/>
      </c>
    </row>
    <row r="389" spans="1:24" ht="15" hidden="1" customHeight="1">
      <c r="B389" s="3495"/>
      <c r="C389" s="1008" t="s">
        <v>2653</v>
      </c>
      <c r="D389" s="220" t="s">
        <v>2652</v>
      </c>
      <c r="E389" s="72"/>
      <c r="F389" s="220" t="s">
        <v>2654</v>
      </c>
      <c r="G389" s="72"/>
      <c r="H389" s="1010"/>
      <c r="I389" s="95"/>
      <c r="J389" s="95"/>
      <c r="K389" s="95">
        <f>SUM(K386:K388)</f>
        <v>0</v>
      </c>
      <c r="L389" s="95">
        <f>SUM(L387:L388)*2%</f>
        <v>3999.0400780255195</v>
      </c>
      <c r="M389" s="2027"/>
      <c r="N389" s="2027"/>
      <c r="O389" s="2027"/>
      <c r="P389" s="1921"/>
      <c r="X389" s="627" t="str">
        <f>IF(B389="","",COUNTIF('Breakdown (B)'!$D$147:$D$1323,B389))</f>
        <v/>
      </c>
    </row>
    <row r="390" spans="1:24" s="67" customFormat="1" ht="15" hidden="1">
      <c r="B390" s="3495"/>
      <c r="C390" s="1011">
        <f>B374</f>
        <v>19</v>
      </c>
      <c r="D390" s="430" t="s">
        <v>1669</v>
      </c>
      <c r="E390" s="78"/>
      <c r="F390" s="430" t="s">
        <v>1670</v>
      </c>
      <c r="G390" s="221"/>
      <c r="H390" s="104"/>
      <c r="I390" s="94"/>
      <c r="J390" s="94"/>
      <c r="K390" s="95">
        <f>K387</f>
        <v>0</v>
      </c>
      <c r="L390" s="97">
        <f>SUM(L387:L389)</f>
        <v>203951.0439793015</v>
      </c>
      <c r="M390" s="2027"/>
      <c r="N390" s="2027"/>
      <c r="O390" s="2027"/>
      <c r="P390" s="3259"/>
      <c r="Q390" s="141" t="s">
        <v>1671</v>
      </c>
      <c r="R390" s="141"/>
      <c r="T390" s="103"/>
      <c r="X390" s="627" t="str">
        <f>IF(B390="","",COUNTIF('Breakdown (B)'!$D$147:$D$1323,B390))</f>
        <v/>
      </c>
    </row>
    <row r="391" spans="1:24" ht="15" hidden="1">
      <c r="B391" s="3495"/>
      <c r="C391" s="94"/>
      <c r="D391" s="75"/>
      <c r="E391" s="75"/>
      <c r="F391" s="75"/>
      <c r="G391" s="75"/>
      <c r="H391" s="104"/>
      <c r="I391" s="75"/>
      <c r="J391" s="75"/>
      <c r="K391" s="97">
        <f>K390*1.1</f>
        <v>0</v>
      </c>
      <c r="L391" s="97"/>
      <c r="M391" s="2027"/>
      <c r="N391" s="2027"/>
      <c r="O391" s="2027"/>
      <c r="P391" s="1921"/>
      <c r="X391" s="627" t="str">
        <f>IF(B391="","",COUNTIF('Breakdown (B)'!$D$147:$D$1323,B391))</f>
        <v/>
      </c>
    </row>
    <row r="392" spans="1:24" s="1133" customFormat="1" ht="25.5">
      <c r="A392" s="1133" t="s">
        <v>1504</v>
      </c>
      <c r="B392" s="3510">
        <f>B374+1</f>
        <v>20</v>
      </c>
      <c r="C392" s="1116" t="s">
        <v>897</v>
      </c>
      <c r="D392" s="1117" t="s">
        <v>1449</v>
      </c>
      <c r="E392" s="1118" t="s">
        <v>276</v>
      </c>
      <c r="F392" s="1117" t="s">
        <v>1450</v>
      </c>
      <c r="G392" s="1118" t="s">
        <v>276</v>
      </c>
      <c r="H392" s="1119"/>
      <c r="I392" s="1127"/>
      <c r="J392" s="1127"/>
      <c r="K392" s="1121"/>
      <c r="L392" s="1121"/>
      <c r="M392" s="2035"/>
      <c r="N392" s="2035">
        <f>L395</f>
        <v>25474.635600000001</v>
      </c>
      <c r="O392" s="2035">
        <f>L398</f>
        <v>17763.604773848485</v>
      </c>
      <c r="P392" s="3262"/>
      <c r="Q392" s="1115" t="s">
        <v>1438</v>
      </c>
      <c r="R392" s="1115"/>
      <c r="S392" s="1106"/>
      <c r="T392" s="1113">
        <f>L395</f>
        <v>25474.635600000001</v>
      </c>
      <c r="U392" s="1106">
        <f>L398</f>
        <v>17763.604773848485</v>
      </c>
      <c r="V392" s="1114">
        <f>IF(B392=" ",0,(S392+T392+U392)*1.02*1.055*1.06*1.1)</f>
        <v>54252.429763703884</v>
      </c>
      <c r="X392" s="627">
        <f>IF(B392="","",COUNTIF('Breakdown (B)'!$D$147:$D$1323,B392))</f>
        <v>2</v>
      </c>
    </row>
    <row r="393" spans="1:24" s="67" customFormat="1" ht="15">
      <c r="B393" s="3495"/>
      <c r="C393" s="1008" t="str">
        <f>IF(D393=$D$7,"A.",IF(D393=$D$9,"B.",IF(D393=$D$12,"C.",IF(D393=$D$14,"D.",IF(D393=$D$15,"E.",IF(D393=$D$16,"F.",IF(D393=$D$17,"G.",IF(D393=$D$18,"H.","I."))))))))</f>
        <v>A.</v>
      </c>
      <c r="D393" s="212" t="s">
        <v>1479</v>
      </c>
      <c r="E393" s="232"/>
      <c r="F393" s="212" t="s">
        <v>64</v>
      </c>
      <c r="G393" s="232"/>
      <c r="H393" s="233"/>
      <c r="I393" s="94"/>
      <c r="J393" s="94"/>
      <c r="K393" s="95"/>
      <c r="L393" s="259"/>
      <c r="M393" s="2027"/>
      <c r="N393" s="2027"/>
      <c r="O393" s="2027"/>
      <c r="P393" s="3259"/>
      <c r="T393" s="103"/>
      <c r="X393" s="627" t="str">
        <f>IF(B393="","",COUNTIF('Breakdown (B)'!$D$147:$D$1323,B393))</f>
        <v/>
      </c>
    </row>
    <row r="394" spans="1:24" s="67" customFormat="1" ht="15">
      <c r="B394" s="3495"/>
      <c r="C394" s="234"/>
      <c r="D394" s="223"/>
      <c r="E394" s="235"/>
      <c r="F394" s="75"/>
      <c r="G394" s="235"/>
      <c r="H394" s="214"/>
      <c r="I394" s="94"/>
      <c r="J394" s="94"/>
      <c r="K394" s="95"/>
      <c r="L394" s="95"/>
      <c r="M394" s="2027"/>
      <c r="N394" s="2027"/>
      <c r="O394" s="2027"/>
      <c r="P394" s="3259"/>
      <c r="T394" s="103"/>
      <c r="X394" s="627" t="str">
        <f>IF(B394="","",COUNTIF('Breakdown (B)'!$D$147:$D$1323,B394))</f>
        <v/>
      </c>
    </row>
    <row r="395" spans="1:24" s="67" customFormat="1" ht="15">
      <c r="B395" s="3495"/>
      <c r="C395" s="1008" t="str">
        <f>IF(D395=$D$7,"A.",IF(D395=$D$9,"B.",IF(D395=$D$12,"C.",IF(D395=$D$14,"D.",IF(D395=$D$15,"E.",IF(D395=$D$16,"F.",IF(D395=$D$17,"G.",IF(D395=$D$18,"H.","I."))))))))</f>
        <v>B.</v>
      </c>
      <c r="D395" s="212" t="s">
        <v>969</v>
      </c>
      <c r="E395" s="232"/>
      <c r="F395" s="212" t="s">
        <v>1482</v>
      </c>
      <c r="G395" s="232"/>
      <c r="H395" s="233"/>
      <c r="I395" s="94"/>
      <c r="J395" s="94"/>
      <c r="K395" s="95"/>
      <c r="L395" s="259">
        <f>L396</f>
        <v>25474.635600000001</v>
      </c>
      <c r="M395" s="2027"/>
      <c r="N395" s="2027"/>
      <c r="O395" s="2027"/>
      <c r="P395" s="3259"/>
      <c r="T395" s="103"/>
      <c r="X395" s="627" t="str">
        <f>IF(B395="","",COUNTIF('Breakdown (B)'!$D$147:$D$1323,B395))</f>
        <v/>
      </c>
    </row>
    <row r="396" spans="1:24" s="67" customFormat="1" ht="15">
      <c r="B396" s="3495"/>
      <c r="C396" s="94"/>
      <c r="D396" s="223">
        <v>4</v>
      </c>
      <c r="E396" s="235" t="s">
        <v>1286</v>
      </c>
      <c r="F396" s="218">
        <v>4</v>
      </c>
      <c r="G396" s="235" t="s">
        <v>1287</v>
      </c>
      <c r="H396" s="214">
        <f>10.18/100</f>
        <v>0.1018</v>
      </c>
      <c r="I396" s="94"/>
      <c r="J396" s="75">
        <f>VLOOKUP(D396,A18N2,10)</f>
        <v>250242</v>
      </c>
      <c r="K396" s="95"/>
      <c r="L396" s="95">
        <f>H396*J396</f>
        <v>25474.635600000001</v>
      </c>
      <c r="M396" s="2027"/>
      <c r="N396" s="2027"/>
      <c r="O396" s="2027"/>
      <c r="P396" s="3259"/>
      <c r="T396" s="103"/>
      <c r="X396" s="627" t="str">
        <f>IF(B396="","",COUNTIF('Breakdown (B)'!$D$147:$D$1323,B396))</f>
        <v/>
      </c>
    </row>
    <row r="397" spans="1:24" s="67" customFormat="1" ht="15">
      <c r="B397" s="3495"/>
      <c r="C397" s="234"/>
      <c r="D397" s="75"/>
      <c r="E397" s="75"/>
      <c r="F397" s="75"/>
      <c r="G397" s="75"/>
      <c r="H397" s="104"/>
      <c r="I397" s="94"/>
      <c r="J397" s="94"/>
      <c r="K397" s="95"/>
      <c r="L397" s="95"/>
      <c r="M397" s="2027"/>
      <c r="N397" s="2027"/>
      <c r="O397" s="2027"/>
      <c r="P397" s="3259"/>
      <c r="T397" s="103"/>
      <c r="X397" s="627" t="str">
        <f>IF(B397="","",COUNTIF('Breakdown (B)'!$D$147:$D$1323,B397))</f>
        <v/>
      </c>
    </row>
    <row r="398" spans="1:24" s="67" customFormat="1" ht="15">
      <c r="B398" s="3495"/>
      <c r="C398" s="1008" t="str">
        <f>IF(D398=$D$7,"A.",IF(D398=$D$9,"B.",IF(D398=$D$12,"C.",IF(D398=$D$14,"D.",IF(D398=$D$15,"E.",IF(D398=$D$16,"F.",IF(D398=$D$17,"G.",IF(D398=$D$18,"H.","I."))))))))</f>
        <v>C.</v>
      </c>
      <c r="D398" s="212" t="s">
        <v>970</v>
      </c>
      <c r="E398" s="232"/>
      <c r="F398" s="212" t="s">
        <v>1094</v>
      </c>
      <c r="G398" s="232"/>
      <c r="H398" s="233"/>
      <c r="I398" s="94"/>
      <c r="J398" s="94"/>
      <c r="K398" s="95"/>
      <c r="L398" s="259">
        <f>SUM(L399:L399)</f>
        <v>17763.604773848485</v>
      </c>
      <c r="M398" s="2027"/>
      <c r="N398" s="2027"/>
      <c r="O398" s="2027"/>
      <c r="P398" s="3259"/>
      <c r="T398" s="103"/>
      <c r="X398" s="627" t="str">
        <f>IF(B398="","",COUNTIF('Breakdown (B)'!$D$147:$D$1323,B398))</f>
        <v/>
      </c>
    </row>
    <row r="399" spans="1:24" s="67" customFormat="1" ht="15">
      <c r="B399" s="3495"/>
      <c r="C399" s="234"/>
      <c r="D399" s="236" t="s">
        <v>432</v>
      </c>
      <c r="E399" s="235" t="s">
        <v>714</v>
      </c>
      <c r="F399" s="75" t="s">
        <v>1507</v>
      </c>
      <c r="G399" s="235" t="s">
        <v>1055</v>
      </c>
      <c r="H399" s="214">
        <f>5.09/100</f>
        <v>5.0900000000000001E-2</v>
      </c>
      <c r="I399" s="94"/>
      <c r="J399" s="75">
        <f>VLOOKUP(D399,equiment,15,0)</f>
        <v>348990.27060606063</v>
      </c>
      <c r="K399" s="95"/>
      <c r="L399" s="95">
        <f>H399*J399</f>
        <v>17763.604773848485</v>
      </c>
      <c r="M399" s="2027"/>
      <c r="N399" s="2027"/>
      <c r="O399" s="2027"/>
      <c r="P399" s="3259"/>
      <c r="T399" s="103"/>
      <c r="X399" s="627" t="str">
        <f>IF(B399="","",COUNTIF('Breakdown (B)'!$D$147:$D$1323,B399))</f>
        <v/>
      </c>
    </row>
    <row r="400" spans="1:24" s="67" customFormat="1" ht="15">
      <c r="B400" s="3495"/>
      <c r="C400" s="1011"/>
      <c r="D400" s="78"/>
      <c r="E400" s="221"/>
      <c r="F400" s="78"/>
      <c r="G400" s="221"/>
      <c r="H400" s="104"/>
      <c r="I400" s="94"/>
      <c r="J400" s="94"/>
      <c r="K400" s="95"/>
      <c r="L400" s="95"/>
      <c r="M400" s="2027"/>
      <c r="N400" s="2027"/>
      <c r="O400" s="2027"/>
      <c r="P400" s="3259"/>
      <c r="T400" s="103"/>
      <c r="X400" s="627" t="str">
        <f>IF(B400="","",COUNTIF('Breakdown (B)'!$D$147:$D$1323,B400))</f>
        <v/>
      </c>
    </row>
    <row r="401" spans="1:24" ht="15" hidden="1">
      <c r="B401" s="3495"/>
      <c r="C401" s="1008" t="str">
        <f t="shared" ref="C401:C406" si="21">IF(D401=$D$7,"A.",IF(D401=$D$9,"B.",IF(D401=$D$12,"C.",IF(D401=$D$14,"D.",IF(D401=$D$15,"E.",IF(D401=$D$16,"F.",IF(D401=$D$17,"G.",IF(D401=$D$18,"H.","I."))))))))</f>
        <v>D.</v>
      </c>
      <c r="D401" s="220" t="s">
        <v>539</v>
      </c>
      <c r="E401" s="75"/>
      <c r="F401" s="220" t="s">
        <v>542</v>
      </c>
      <c r="G401" s="75"/>
      <c r="H401" s="104"/>
      <c r="I401" s="75"/>
      <c r="J401" s="75"/>
      <c r="K401" s="95">
        <f>K393+K395+K398</f>
        <v>0</v>
      </c>
      <c r="L401" s="95">
        <f>L393+L395+L398</f>
        <v>43238.240373848486</v>
      </c>
      <c r="M401" s="2027"/>
      <c r="N401" s="2027"/>
      <c r="O401" s="2027"/>
      <c r="P401" s="1921"/>
      <c r="X401" s="627" t="str">
        <f>IF(B401="","",COUNTIF('Breakdown (B)'!$D$147:$D$1323,B401))</f>
        <v/>
      </c>
    </row>
    <row r="402" spans="1:24" ht="15" hidden="1">
      <c r="B402" s="3495"/>
      <c r="C402" s="1008" t="str">
        <f t="shared" si="21"/>
        <v>E.</v>
      </c>
      <c r="D402" s="220" t="s">
        <v>499</v>
      </c>
      <c r="E402" s="75"/>
      <c r="F402" s="220" t="s">
        <v>500</v>
      </c>
      <c r="G402" s="75"/>
      <c r="H402" s="104"/>
      <c r="I402" s="75"/>
      <c r="J402" s="75"/>
      <c r="K402" s="95">
        <f>2%*K401</f>
        <v>0</v>
      </c>
      <c r="L402" s="95">
        <f>2%*L401</f>
        <v>864.76480747696974</v>
      </c>
      <c r="M402" s="2027"/>
      <c r="N402" s="2027"/>
      <c r="O402" s="2027"/>
      <c r="P402" s="1921"/>
      <c r="X402" s="627" t="str">
        <f>IF(B402="","",COUNTIF('Breakdown (B)'!$D$147:$D$1323,B402))</f>
        <v/>
      </c>
    </row>
    <row r="403" spans="1:24" ht="15" hidden="1">
      <c r="B403" s="3495"/>
      <c r="C403" s="1008" t="str">
        <f t="shared" si="21"/>
        <v>F.</v>
      </c>
      <c r="D403" s="220" t="s">
        <v>540</v>
      </c>
      <c r="E403" s="75"/>
      <c r="F403" s="220" t="s">
        <v>543</v>
      </c>
      <c r="G403" s="75"/>
      <c r="H403" s="104"/>
      <c r="I403" s="75"/>
      <c r="J403" s="75"/>
      <c r="K403" s="95">
        <f>SUM(K401:K402)</f>
        <v>0</v>
      </c>
      <c r="L403" s="95">
        <f>SUM(L401:L402)</f>
        <v>44103.005181325454</v>
      </c>
      <c r="M403" s="2027"/>
      <c r="N403" s="2027"/>
      <c r="O403" s="2027"/>
      <c r="P403" s="1921"/>
      <c r="X403" s="627" t="str">
        <f>IF(B403="","",COUNTIF('Breakdown (B)'!$D$147:$D$1323,B403))</f>
        <v/>
      </c>
    </row>
    <row r="404" spans="1:24" ht="15" hidden="1">
      <c r="B404" s="3495"/>
      <c r="C404" s="1008" t="str">
        <f t="shared" si="21"/>
        <v>G.</v>
      </c>
      <c r="D404" s="220" t="s">
        <v>541</v>
      </c>
      <c r="E404" s="75"/>
      <c r="F404" s="220" t="s">
        <v>544</v>
      </c>
      <c r="G404" s="75"/>
      <c r="H404" s="104"/>
      <c r="I404" s="75"/>
      <c r="J404" s="75"/>
      <c r="K404" s="95">
        <f>5.5%*K403</f>
        <v>0</v>
      </c>
      <c r="L404" s="95">
        <f>5.5%*L403</f>
        <v>2425.6652849728998</v>
      </c>
      <c r="M404" s="2027"/>
      <c r="N404" s="2027"/>
      <c r="O404" s="2027"/>
      <c r="P404" s="1921"/>
      <c r="X404" s="627" t="str">
        <f>IF(B404="","",COUNTIF('Breakdown (B)'!$D$147:$D$1323,B404))</f>
        <v/>
      </c>
    </row>
    <row r="405" spans="1:24" ht="15" hidden="1">
      <c r="B405" s="3495"/>
      <c r="C405" s="1008" t="str">
        <f t="shared" si="21"/>
        <v>H.</v>
      </c>
      <c r="D405" s="220" t="s">
        <v>479</v>
      </c>
      <c r="E405" s="75"/>
      <c r="F405" s="220" t="s">
        <v>478</v>
      </c>
      <c r="G405" s="75"/>
      <c r="H405" s="104"/>
      <c r="I405" s="75"/>
      <c r="J405" s="75"/>
      <c r="K405" s="95">
        <f>6%*SUM(K403:K404)</f>
        <v>0</v>
      </c>
      <c r="L405" s="95">
        <f>6%*SUM(L403:L404)</f>
        <v>2791.7202279779012</v>
      </c>
      <c r="M405" s="2027"/>
      <c r="N405" s="2027"/>
      <c r="O405" s="2027"/>
      <c r="P405" s="1921"/>
      <c r="X405" s="627" t="str">
        <f>IF(B405="","",COUNTIF('Breakdown (B)'!$D$147:$D$1323,B405))</f>
        <v/>
      </c>
    </row>
    <row r="406" spans="1:24" ht="15" hidden="1" customHeight="1">
      <c r="B406" s="3495"/>
      <c r="C406" s="1008" t="str">
        <f t="shared" si="21"/>
        <v>I.</v>
      </c>
      <c r="D406" s="220" t="s">
        <v>1370</v>
      </c>
      <c r="E406" s="75"/>
      <c r="F406" s="220" t="s">
        <v>440</v>
      </c>
      <c r="G406" s="75"/>
      <c r="H406" s="104"/>
      <c r="I406" s="75"/>
      <c r="J406" s="75"/>
      <c r="K406" s="95">
        <f>SUM(K403:K405)</f>
        <v>0</v>
      </c>
      <c r="L406" s="95">
        <f>SUM(L403:L405)</f>
        <v>49320.390694276255</v>
      </c>
      <c r="M406" s="2027"/>
      <c r="N406" s="2027"/>
      <c r="O406" s="2027"/>
      <c r="P406" s="1921"/>
      <c r="X406" s="627" t="str">
        <f>IF(B406="","",COUNTIF('Breakdown (B)'!$D$147:$D$1323,B406))</f>
        <v/>
      </c>
    </row>
    <row r="407" spans="1:24" ht="15" hidden="1" customHeight="1">
      <c r="B407" s="3495"/>
      <c r="C407" s="1008" t="s">
        <v>709</v>
      </c>
      <c r="D407" s="220" t="s">
        <v>1667</v>
      </c>
      <c r="E407" s="72"/>
      <c r="F407" s="220" t="s">
        <v>1668</v>
      </c>
      <c r="G407" s="72"/>
      <c r="H407" s="1010"/>
      <c r="I407" s="95"/>
      <c r="J407" s="95"/>
      <c r="K407" s="95">
        <f>SUM(K404:K406)</f>
        <v>0</v>
      </c>
      <c r="L407" s="95">
        <f>L406*10%</f>
        <v>4932.0390694276257</v>
      </c>
      <c r="M407" s="2027"/>
      <c r="N407" s="2027"/>
      <c r="O407" s="2027"/>
      <c r="P407" s="1921"/>
      <c r="X407" s="627" t="str">
        <f>IF(B407="","",COUNTIF('Breakdown (B)'!$D$147:$D$1323,B407))</f>
        <v/>
      </c>
    </row>
    <row r="408" spans="1:24" ht="15" hidden="1" customHeight="1">
      <c r="B408" s="3495"/>
      <c r="C408" s="1008" t="s">
        <v>2653</v>
      </c>
      <c r="D408" s="220" t="s">
        <v>2652</v>
      </c>
      <c r="E408" s="72"/>
      <c r="F408" s="220" t="s">
        <v>2654</v>
      </c>
      <c r="G408" s="72"/>
      <c r="H408" s="1010"/>
      <c r="I408" s="95"/>
      <c r="J408" s="95"/>
      <c r="K408" s="95">
        <f>SUM(K405:K407)</f>
        <v>0</v>
      </c>
      <c r="L408" s="95">
        <f>SUM(L406:L407)*2%</f>
        <v>1085.0485952740778</v>
      </c>
      <c r="M408" s="2027"/>
      <c r="N408" s="2027"/>
      <c r="O408" s="2027"/>
      <c r="P408" s="1921"/>
      <c r="X408" s="627" t="str">
        <f>IF(B408="","",COUNTIF('Breakdown (B)'!$D$147:$D$1323,B408))</f>
        <v/>
      </c>
    </row>
    <row r="409" spans="1:24" s="67" customFormat="1" ht="15" hidden="1">
      <c r="B409" s="3495"/>
      <c r="C409" s="1011">
        <f>B392</f>
        <v>20</v>
      </c>
      <c r="D409" s="430" t="s">
        <v>1669</v>
      </c>
      <c r="E409" s="78"/>
      <c r="F409" s="430" t="s">
        <v>1670</v>
      </c>
      <c r="G409" s="221"/>
      <c r="H409" s="104"/>
      <c r="I409" s="94"/>
      <c r="J409" s="94"/>
      <c r="K409" s="95">
        <f>K406</f>
        <v>0</v>
      </c>
      <c r="L409" s="97">
        <f>SUM(L406:L408)</f>
        <v>55337.478358977962</v>
      </c>
      <c r="M409" s="2027"/>
      <c r="N409" s="2027"/>
      <c r="O409" s="2027"/>
      <c r="P409" s="3259"/>
      <c r="Q409" s="141" t="s">
        <v>1671</v>
      </c>
      <c r="R409" s="141"/>
      <c r="T409" s="103"/>
      <c r="X409" s="627" t="str">
        <f>IF(B409="","",COUNTIF('Breakdown (B)'!$D$147:$D$1323,B409))</f>
        <v/>
      </c>
    </row>
    <row r="410" spans="1:24" s="67" customFormat="1" ht="15" hidden="1">
      <c r="B410" s="3495"/>
      <c r="C410" s="1011"/>
      <c r="D410" s="430"/>
      <c r="E410" s="78"/>
      <c r="F410" s="430"/>
      <c r="G410" s="221"/>
      <c r="H410" s="104"/>
      <c r="I410" s="94"/>
      <c r="J410" s="94"/>
      <c r="K410" s="95"/>
      <c r="L410" s="97"/>
      <c r="M410" s="2027"/>
      <c r="N410" s="2027"/>
      <c r="O410" s="2027"/>
      <c r="P410" s="3259"/>
      <c r="Q410" s="141"/>
      <c r="R410" s="141"/>
      <c r="T410" s="103"/>
      <c r="X410" s="627" t="str">
        <f>IF(B410="","",COUNTIF('Breakdown (B)'!$D$147:$D$1323,B410))</f>
        <v/>
      </c>
    </row>
    <row r="411" spans="1:24" s="1133" customFormat="1" ht="25.5">
      <c r="A411" s="1133" t="s">
        <v>1504</v>
      </c>
      <c r="B411" s="3510">
        <f>B392+1</f>
        <v>21</v>
      </c>
      <c r="C411" s="1116" t="s">
        <v>2715</v>
      </c>
      <c r="D411" s="1117" t="s">
        <v>4312</v>
      </c>
      <c r="E411" s="1118" t="s">
        <v>2878</v>
      </c>
      <c r="F411" s="1117" t="s">
        <v>1765</v>
      </c>
      <c r="G411" s="1118" t="s">
        <v>2878</v>
      </c>
      <c r="H411" s="1119"/>
      <c r="I411" s="1127"/>
      <c r="J411" s="1127"/>
      <c r="K411" s="1121"/>
      <c r="L411" s="1121"/>
      <c r="M411" s="2035">
        <f>L412</f>
        <v>1718181.8181818181</v>
      </c>
      <c r="N411" s="2035">
        <f>L414</f>
        <v>1821964.9040000001</v>
      </c>
      <c r="O411" s="2035"/>
      <c r="P411" s="3262"/>
      <c r="Q411" s="1115" t="s">
        <v>1438</v>
      </c>
      <c r="R411" s="1115"/>
      <c r="S411" s="1106">
        <f>L412</f>
        <v>1718181.8181818181</v>
      </c>
      <c r="T411" s="1113">
        <f>L414</f>
        <v>1821964.9040000001</v>
      </c>
      <c r="U411" s="1106"/>
      <c r="V411" s="1114">
        <f>IF(B411=" ",0,(S411+T411+U411)*1.02*1.055*1.06*1.1)</f>
        <v>4441937.5011046706</v>
      </c>
      <c r="X411" s="627">
        <f>IF(B411="","",COUNTIF('Breakdown (B)'!$D$147:$D$1323,B411))</f>
        <v>2</v>
      </c>
    </row>
    <row r="412" spans="1:24" s="67" customFormat="1" ht="15">
      <c r="B412" s="3495"/>
      <c r="C412" s="1008" t="str">
        <f>IF(D412=$D$7,"A.",IF(D412=$D$9,"B.",IF(D412=$D$12,"C.",IF(D412=$D$14,"D.",IF(D412=$D$15,"E.",IF(D412=$D$16,"F.",IF(D412=$D$17,"G.",IF(D412=$D$18,"H.","I."))))))))</f>
        <v>A.</v>
      </c>
      <c r="D412" s="212" t="s">
        <v>1479</v>
      </c>
      <c r="E412" s="232"/>
      <c r="F412" s="212" t="s">
        <v>64</v>
      </c>
      <c r="G412" s="232"/>
      <c r="H412" s="233"/>
      <c r="I412" s="94"/>
      <c r="J412" s="94"/>
      <c r="K412" s="95"/>
      <c r="L412" s="259">
        <f>L413</f>
        <v>1718181.8181818181</v>
      </c>
      <c r="M412" s="2027"/>
      <c r="N412" s="2027"/>
      <c r="O412" s="2027"/>
      <c r="P412" s="3259"/>
      <c r="T412" s="103"/>
      <c r="X412" s="627" t="str">
        <f>IF(B412="","",COUNTIF('Breakdown (B)'!$D$147:$D$1323,B412))</f>
        <v/>
      </c>
    </row>
    <row r="413" spans="1:24" s="67" customFormat="1" ht="15">
      <c r="B413" s="3495"/>
      <c r="C413" s="234"/>
      <c r="D413" s="260" t="s">
        <v>1766</v>
      </c>
      <c r="E413" s="261" t="s">
        <v>275</v>
      </c>
      <c r="F413" s="260" t="s">
        <v>1767</v>
      </c>
      <c r="G413" s="261" t="s">
        <v>275</v>
      </c>
      <c r="H413" s="214">
        <f>1.05*100</f>
        <v>105</v>
      </c>
      <c r="I413" s="94"/>
      <c r="J413" s="75">
        <f>VLOOKUP(D413,material1,8,0)</f>
        <v>16363.636363636362</v>
      </c>
      <c r="K413" s="95"/>
      <c r="L413" s="95">
        <f>H413*J413</f>
        <v>1718181.8181818181</v>
      </c>
      <c r="M413" s="2027"/>
      <c r="N413" s="2027"/>
      <c r="O413" s="2027"/>
      <c r="P413" s="3259"/>
      <c r="T413" s="103"/>
      <c r="X413" s="627" t="str">
        <f>IF(B413="","",COUNTIF('Breakdown (B)'!$D$147:$D$1323,B413))</f>
        <v/>
      </c>
    </row>
    <row r="414" spans="1:24" s="67" customFormat="1" ht="15">
      <c r="B414" s="3495"/>
      <c r="C414" s="1008" t="str">
        <f>IF(D414=$D$7,"A.",IF(D414=$D$9,"B.",IF(D414=$D$12,"C.",IF(D414=$D$14,"D.",IF(D414=$D$15,"E.",IF(D414=$D$16,"F.",IF(D414=$D$17,"G.",IF(D414=$D$18,"H.","I."))))))))</f>
        <v>B.</v>
      </c>
      <c r="D414" s="212" t="s">
        <v>969</v>
      </c>
      <c r="E414" s="232"/>
      <c r="F414" s="212" t="s">
        <v>1482</v>
      </c>
      <c r="G414" s="232"/>
      <c r="H414" s="233"/>
      <c r="I414" s="94"/>
      <c r="J414" s="94"/>
      <c r="K414" s="95"/>
      <c r="L414" s="259">
        <f>SUM(L415:L416)</f>
        <v>1821964.9040000001</v>
      </c>
      <c r="M414" s="2027"/>
      <c r="N414" s="2027"/>
      <c r="O414" s="2027"/>
      <c r="P414" s="3259"/>
      <c r="T414" s="103"/>
      <c r="X414" s="627" t="str">
        <f>IF(B414="","",COUNTIF('Breakdown (B)'!$D$147:$D$1323,B414))</f>
        <v/>
      </c>
    </row>
    <row r="415" spans="1:24" s="67" customFormat="1" ht="15">
      <c r="B415" s="3495"/>
      <c r="C415" s="94"/>
      <c r="D415" s="223">
        <v>2.5</v>
      </c>
      <c r="E415" s="235" t="s">
        <v>1286</v>
      </c>
      <c r="F415" s="218">
        <v>2.5</v>
      </c>
      <c r="G415" s="235" t="s">
        <v>1287</v>
      </c>
      <c r="H415" s="214">
        <f>9</f>
        <v>9</v>
      </c>
      <c r="I415" s="94"/>
      <c r="J415" s="75">
        <f>VLOOKUP(D415,A18N2,10)</f>
        <v>200084</v>
      </c>
      <c r="K415" s="95"/>
      <c r="L415" s="95">
        <f>H415*J415</f>
        <v>1800756</v>
      </c>
      <c r="M415" s="2027"/>
      <c r="N415" s="2027"/>
      <c r="O415" s="2027"/>
      <c r="P415" s="3259"/>
      <c r="T415" s="103"/>
      <c r="X415" s="627" t="str">
        <f>IF(B415="","",COUNTIF('Breakdown (B)'!$D$147:$D$1323,B415))</f>
        <v/>
      </c>
    </row>
    <row r="416" spans="1:24" s="67" customFormat="1" ht="15">
      <c r="B416" s="3495"/>
      <c r="C416" s="94"/>
      <c r="D416" s="223">
        <v>2.5</v>
      </c>
      <c r="E416" s="235" t="s">
        <v>1286</v>
      </c>
      <c r="F416" s="218">
        <v>2.5</v>
      </c>
      <c r="G416" s="235" t="s">
        <v>1287</v>
      </c>
      <c r="H416" s="214">
        <f>0.106</f>
        <v>0.106</v>
      </c>
      <c r="I416" s="94"/>
      <c r="J416" s="75">
        <f>VLOOKUP(D416,A18N2,10)</f>
        <v>200084</v>
      </c>
      <c r="K416" s="95"/>
      <c r="L416" s="95">
        <f>H416*J416</f>
        <v>21208.903999999999</v>
      </c>
      <c r="M416" s="2027"/>
      <c r="N416" s="2027"/>
      <c r="O416" s="2027"/>
      <c r="P416" s="3259"/>
      <c r="T416" s="103"/>
      <c r="X416" s="627" t="str">
        <f>IF(B416="","",COUNTIF('Breakdown (B)'!$D$147:$D$1323,B416))</f>
        <v/>
      </c>
    </row>
    <row r="417" spans="1:24" s="67" customFormat="1" ht="15">
      <c r="B417" s="3495"/>
      <c r="C417" s="234"/>
      <c r="D417" s="75"/>
      <c r="E417" s="75"/>
      <c r="F417" s="75"/>
      <c r="G417" s="75"/>
      <c r="H417" s="104"/>
      <c r="I417" s="94"/>
      <c r="J417" s="94"/>
      <c r="K417" s="95"/>
      <c r="L417" s="95"/>
      <c r="M417" s="2027"/>
      <c r="N417" s="2027"/>
      <c r="O417" s="2027"/>
      <c r="P417" s="3259"/>
      <c r="T417" s="103"/>
      <c r="X417" s="627" t="str">
        <f>IF(B417="","",COUNTIF('Breakdown (B)'!$D$147:$D$1323,B417))</f>
        <v/>
      </c>
    </row>
    <row r="418" spans="1:24" s="67" customFormat="1" ht="15">
      <c r="B418" s="3495"/>
      <c r="C418" s="1008" t="str">
        <f>IF(D418=$D$7,"A.",IF(D418=$D$9,"B.",IF(D418=$D$12,"C.",IF(D418=$D$14,"D.",IF(D418=$D$15,"E.",IF(D418=$D$16,"F.",IF(D418=$D$17,"G.",IF(D418=$D$18,"H.","I."))))))))</f>
        <v>C.</v>
      </c>
      <c r="D418" s="212" t="s">
        <v>970</v>
      </c>
      <c r="E418" s="232"/>
      <c r="F418" s="212" t="s">
        <v>1094</v>
      </c>
      <c r="G418" s="232"/>
      <c r="H418" s="233"/>
      <c r="I418" s="94"/>
      <c r="J418" s="94"/>
      <c r="K418" s="95"/>
      <c r="L418" s="259">
        <f>SUM(L419:L419)</f>
        <v>0</v>
      </c>
      <c r="M418" s="2027"/>
      <c r="N418" s="2027"/>
      <c r="O418" s="2027"/>
      <c r="P418" s="3259"/>
      <c r="T418" s="103"/>
      <c r="X418" s="627" t="str">
        <f>IF(B418="","",COUNTIF('Breakdown (B)'!$D$147:$D$1323,B418))</f>
        <v/>
      </c>
    </row>
    <row r="419" spans="1:24" s="67" customFormat="1" ht="15">
      <c r="B419" s="3495"/>
      <c r="C419" s="234"/>
      <c r="D419" s="236"/>
      <c r="E419" s="235"/>
      <c r="F419" s="75"/>
      <c r="G419" s="235"/>
      <c r="H419" s="214"/>
      <c r="I419" s="94"/>
      <c r="J419" s="75"/>
      <c r="K419" s="95"/>
      <c r="L419" s="95"/>
      <c r="M419" s="2027"/>
      <c r="N419" s="2027"/>
      <c r="O419" s="2027"/>
      <c r="P419" s="3259"/>
      <c r="T419" s="103"/>
      <c r="X419" s="627" t="str">
        <f>IF(B419="","",COUNTIF('Breakdown (B)'!$D$147:$D$1323,B419))</f>
        <v/>
      </c>
    </row>
    <row r="420" spans="1:24" s="67" customFormat="1" ht="15" hidden="1">
      <c r="B420" s="3495"/>
      <c r="C420" s="1011"/>
      <c r="D420" s="78"/>
      <c r="E420" s="221"/>
      <c r="F420" s="78"/>
      <c r="G420" s="221"/>
      <c r="H420" s="104"/>
      <c r="I420" s="94"/>
      <c r="J420" s="94"/>
      <c r="K420" s="95"/>
      <c r="L420" s="95"/>
      <c r="M420" s="2027"/>
      <c r="N420" s="2027"/>
      <c r="O420" s="2027"/>
      <c r="P420" s="3259"/>
      <c r="T420" s="103"/>
      <c r="X420" s="627" t="str">
        <f>IF(B420="","",COUNTIF('Breakdown (B)'!$D$147:$D$1323,B420))</f>
        <v/>
      </c>
    </row>
    <row r="421" spans="1:24" ht="15" hidden="1">
      <c r="B421" s="3495"/>
      <c r="C421" s="1008" t="str">
        <f t="shared" ref="C421:C426" si="22">IF(D421=$D$7,"A.",IF(D421=$D$9,"B.",IF(D421=$D$12,"C.",IF(D421=$D$14,"D.",IF(D421=$D$15,"E.",IF(D421=$D$16,"F.",IF(D421=$D$17,"G.",IF(D421=$D$18,"H.","I."))))))))</f>
        <v>D.</v>
      </c>
      <c r="D421" s="220" t="s">
        <v>539</v>
      </c>
      <c r="E421" s="75"/>
      <c r="F421" s="220" t="s">
        <v>542</v>
      </c>
      <c r="G421" s="75"/>
      <c r="H421" s="104"/>
      <c r="I421" s="75"/>
      <c r="J421" s="75"/>
      <c r="K421" s="95">
        <f>K412+K414+K418</f>
        <v>0</v>
      </c>
      <c r="L421" s="95">
        <f>L412+L414+L418</f>
        <v>3540146.7221818184</v>
      </c>
      <c r="M421" s="2027"/>
      <c r="N421" s="2027"/>
      <c r="O421" s="2027"/>
      <c r="P421" s="1921"/>
      <c r="X421" s="627" t="str">
        <f>IF(B421="","",COUNTIF('Breakdown (B)'!$D$147:$D$1323,B421))</f>
        <v/>
      </c>
    </row>
    <row r="422" spans="1:24" ht="15" hidden="1">
      <c r="B422" s="3495"/>
      <c r="C422" s="1008" t="str">
        <f t="shared" si="22"/>
        <v>E.</v>
      </c>
      <c r="D422" s="220" t="s">
        <v>499</v>
      </c>
      <c r="E422" s="75"/>
      <c r="F422" s="220" t="s">
        <v>500</v>
      </c>
      <c r="G422" s="75"/>
      <c r="H422" s="104"/>
      <c r="I422" s="75"/>
      <c r="J422" s="75"/>
      <c r="K422" s="95">
        <f>2%*K421</f>
        <v>0</v>
      </c>
      <c r="L422" s="95">
        <f>2%*L421</f>
        <v>70802.934443636375</v>
      </c>
      <c r="M422" s="2027"/>
      <c r="N422" s="2027"/>
      <c r="O422" s="2027"/>
      <c r="P422" s="1921"/>
      <c r="X422" s="627" t="str">
        <f>IF(B422="","",COUNTIF('Breakdown (B)'!$D$147:$D$1323,B422))</f>
        <v/>
      </c>
    </row>
    <row r="423" spans="1:24" ht="15" hidden="1">
      <c r="B423" s="3495"/>
      <c r="C423" s="1008" t="str">
        <f t="shared" si="22"/>
        <v>F.</v>
      </c>
      <c r="D423" s="220" t="s">
        <v>540</v>
      </c>
      <c r="E423" s="75"/>
      <c r="F423" s="220" t="s">
        <v>543</v>
      </c>
      <c r="G423" s="75"/>
      <c r="H423" s="104"/>
      <c r="I423" s="75"/>
      <c r="J423" s="75"/>
      <c r="K423" s="95">
        <f>SUM(K421:K422)</f>
        <v>0</v>
      </c>
      <c r="L423" s="95">
        <f>SUM(L421:L422)</f>
        <v>3610949.6566254548</v>
      </c>
      <c r="M423" s="2027"/>
      <c r="N423" s="2027"/>
      <c r="O423" s="2027"/>
      <c r="P423" s="1921"/>
      <c r="X423" s="627" t="str">
        <f>IF(B423="","",COUNTIF('Breakdown (B)'!$D$147:$D$1323,B423))</f>
        <v/>
      </c>
    </row>
    <row r="424" spans="1:24" ht="15" hidden="1">
      <c r="B424" s="3495"/>
      <c r="C424" s="1008" t="str">
        <f t="shared" si="22"/>
        <v>G.</v>
      </c>
      <c r="D424" s="220" t="s">
        <v>541</v>
      </c>
      <c r="E424" s="75"/>
      <c r="F424" s="220" t="s">
        <v>544</v>
      </c>
      <c r="G424" s="75"/>
      <c r="H424" s="104"/>
      <c r="I424" s="75"/>
      <c r="J424" s="75"/>
      <c r="K424" s="95">
        <f>5.5%*K423</f>
        <v>0</v>
      </c>
      <c r="L424" s="95">
        <f>5.5%*L423</f>
        <v>198602.23111440003</v>
      </c>
      <c r="M424" s="2027"/>
      <c r="N424" s="2027"/>
      <c r="O424" s="2027"/>
      <c r="P424" s="1921"/>
      <c r="X424" s="627" t="str">
        <f>IF(B424="","",COUNTIF('Breakdown (B)'!$D$147:$D$1323,B424))</f>
        <v/>
      </c>
    </row>
    <row r="425" spans="1:24" ht="15" hidden="1">
      <c r="B425" s="3495"/>
      <c r="C425" s="1008" t="str">
        <f t="shared" si="22"/>
        <v>H.</v>
      </c>
      <c r="D425" s="220" t="s">
        <v>479</v>
      </c>
      <c r="E425" s="75"/>
      <c r="F425" s="220" t="s">
        <v>478</v>
      </c>
      <c r="G425" s="75"/>
      <c r="H425" s="104"/>
      <c r="I425" s="75"/>
      <c r="J425" s="75"/>
      <c r="K425" s="95">
        <f>6%*SUM(K423:K424)</f>
        <v>0</v>
      </c>
      <c r="L425" s="95">
        <f>6%*SUM(L423:L424)</f>
        <v>228573.11326439129</v>
      </c>
      <c r="M425" s="2027"/>
      <c r="N425" s="2027"/>
      <c r="O425" s="2027"/>
      <c r="P425" s="1921"/>
      <c r="X425" s="627" t="str">
        <f>IF(B425="","",COUNTIF('Breakdown (B)'!$D$147:$D$1323,B425))</f>
        <v/>
      </c>
    </row>
    <row r="426" spans="1:24" ht="15" hidden="1" customHeight="1">
      <c r="B426" s="3495"/>
      <c r="C426" s="1008" t="str">
        <f t="shared" si="22"/>
        <v>I.</v>
      </c>
      <c r="D426" s="220" t="s">
        <v>1370</v>
      </c>
      <c r="E426" s="75"/>
      <c r="F426" s="220" t="s">
        <v>440</v>
      </c>
      <c r="G426" s="75"/>
      <c r="H426" s="104"/>
      <c r="I426" s="75"/>
      <c r="J426" s="75"/>
      <c r="K426" s="95">
        <f>SUM(K423:K425)</f>
        <v>0</v>
      </c>
      <c r="L426" s="95">
        <f>SUM(L423:L425)</f>
        <v>4038125.0010042461</v>
      </c>
      <c r="M426" s="2027"/>
      <c r="N426" s="2027"/>
      <c r="O426" s="2027"/>
      <c r="P426" s="1921"/>
      <c r="X426" s="627" t="str">
        <f>IF(B426="","",COUNTIF('Breakdown (B)'!$D$147:$D$1323,B426))</f>
        <v/>
      </c>
    </row>
    <row r="427" spans="1:24" ht="15" hidden="1" customHeight="1">
      <c r="B427" s="3495"/>
      <c r="C427" s="1008" t="s">
        <v>709</v>
      </c>
      <c r="D427" s="220" t="s">
        <v>1667</v>
      </c>
      <c r="E427" s="72"/>
      <c r="F427" s="220" t="s">
        <v>1668</v>
      </c>
      <c r="G427" s="72"/>
      <c r="H427" s="1010"/>
      <c r="I427" s="95"/>
      <c r="J427" s="95"/>
      <c r="K427" s="95">
        <f>SUM(K424:K426)</f>
        <v>0</v>
      </c>
      <c r="L427" s="95">
        <f>L426*10%</f>
        <v>403812.50010042463</v>
      </c>
      <c r="M427" s="2027"/>
      <c r="N427" s="2027"/>
      <c r="O427" s="2027"/>
      <c r="P427" s="1921"/>
      <c r="X427" s="627" t="str">
        <f>IF(B427="","",COUNTIF('Breakdown (B)'!$D$147:$D$1323,B427))</f>
        <v/>
      </c>
    </row>
    <row r="428" spans="1:24" ht="15" hidden="1" customHeight="1">
      <c r="B428" s="3495"/>
      <c r="C428" s="1008" t="s">
        <v>2653</v>
      </c>
      <c r="D428" s="220" t="s">
        <v>2652</v>
      </c>
      <c r="E428" s="72"/>
      <c r="F428" s="220" t="s">
        <v>2654</v>
      </c>
      <c r="G428" s="72"/>
      <c r="H428" s="1010"/>
      <c r="I428" s="95"/>
      <c r="J428" s="95"/>
      <c r="K428" s="95">
        <f>SUM(K425:K427)</f>
        <v>0</v>
      </c>
      <c r="L428" s="95">
        <f>SUM(L426:L427)*2%</f>
        <v>88838.750022093416</v>
      </c>
      <c r="M428" s="2027"/>
      <c r="N428" s="2027"/>
      <c r="O428" s="2027"/>
      <c r="P428" s="1921"/>
      <c r="X428" s="627" t="str">
        <f>IF(B428="","",COUNTIF('Breakdown (B)'!$D$147:$D$1323,B428))</f>
        <v/>
      </c>
    </row>
    <row r="429" spans="1:24" s="67" customFormat="1" ht="15" hidden="1">
      <c r="B429" s="3495"/>
      <c r="C429" s="1011">
        <f>B411</f>
        <v>21</v>
      </c>
      <c r="D429" s="430" t="s">
        <v>1669</v>
      </c>
      <c r="E429" s="78"/>
      <c r="F429" s="430" t="s">
        <v>1670</v>
      </c>
      <c r="G429" s="221"/>
      <c r="H429" s="104"/>
      <c r="I429" s="94"/>
      <c r="J429" s="94"/>
      <c r="K429" s="95">
        <f>K426</f>
        <v>0</v>
      </c>
      <c r="L429" s="97">
        <f>SUM(L426:L428)</f>
        <v>4530776.2511267643</v>
      </c>
      <c r="M429" s="2027"/>
      <c r="N429" s="2027"/>
      <c r="O429" s="2027"/>
      <c r="P429" s="3259"/>
      <c r="Q429" s="141" t="s">
        <v>1671</v>
      </c>
      <c r="R429" s="141"/>
      <c r="T429" s="103"/>
      <c r="X429" s="627" t="str">
        <f>IF(B429="","",COUNTIF('Breakdown (B)'!$D$147:$D$1323,B429))</f>
        <v/>
      </c>
    </row>
    <row r="430" spans="1:24" s="67" customFormat="1" ht="15" hidden="1">
      <c r="B430" s="3495"/>
      <c r="C430" s="1011"/>
      <c r="D430" s="430"/>
      <c r="E430" s="78"/>
      <c r="F430" s="430"/>
      <c r="G430" s="221"/>
      <c r="H430" s="104"/>
      <c r="I430" s="94"/>
      <c r="J430" s="94"/>
      <c r="K430" s="95"/>
      <c r="L430" s="97"/>
      <c r="M430" s="2027"/>
      <c r="N430" s="2027"/>
      <c r="O430" s="2027"/>
      <c r="P430" s="3259"/>
      <c r="Q430" s="141"/>
      <c r="R430" s="141"/>
      <c r="T430" s="103"/>
      <c r="X430" s="627" t="str">
        <f>IF(B430="","",COUNTIF('Breakdown (B)'!$D$147:$D$1323,B430))</f>
        <v/>
      </c>
    </row>
    <row r="431" spans="1:24" s="1133" customFormat="1" ht="25.5">
      <c r="A431" s="1133" t="s">
        <v>1244</v>
      </c>
      <c r="B431" s="3510">
        <f>B411+1</f>
        <v>22</v>
      </c>
      <c r="C431" s="1135" t="s">
        <v>3502</v>
      </c>
      <c r="D431" s="1136" t="s">
        <v>1771</v>
      </c>
      <c r="E431" s="1118" t="s">
        <v>276</v>
      </c>
      <c r="F431" s="1136" t="s">
        <v>887</v>
      </c>
      <c r="G431" s="1128" t="s">
        <v>276</v>
      </c>
      <c r="H431" s="1119"/>
      <c r="I431" s="1127"/>
      <c r="J431" s="1127"/>
      <c r="K431" s="1121"/>
      <c r="L431" s="1121"/>
      <c r="M431" s="2035"/>
      <c r="N431" s="2035">
        <f>L434</f>
        <v>1593.5826000000002</v>
      </c>
      <c r="O431" s="2035">
        <f>L437</f>
        <v>8332.8177597549402</v>
      </c>
      <c r="P431" s="3262"/>
      <c r="Q431" s="1115" t="s">
        <v>929</v>
      </c>
      <c r="R431" s="1115"/>
      <c r="S431" s="1106"/>
      <c r="T431" s="1113">
        <f>L434</f>
        <v>1593.5826000000002</v>
      </c>
      <c r="U431" s="1106">
        <f>L437</f>
        <v>8332.8177597549402</v>
      </c>
      <c r="V431" s="1114">
        <f>IF(B431=" ",0,(S431+T431+U431)*1.02*1.055*1.06*1.1)</f>
        <v>12454.978132036251</v>
      </c>
      <c r="X431" s="627">
        <f>IF(B431="","",COUNTIF('Breakdown (B)'!$D$147:$D$1323,B431))</f>
        <v>1</v>
      </c>
    </row>
    <row r="432" spans="1:24" s="67" customFormat="1" ht="15">
      <c r="B432" s="3495"/>
      <c r="C432" s="1008" t="str">
        <f>IF(D432=$D$7,"A.",IF(D432=$D$9,"B.",IF(D432=$D$12,"C.",IF(D432=$D$14,"D.",IF(D432=$D$15,"E.",IF(D432=$D$16,"F.",IF(D432=$D$17,"G.",IF(D432=$D$18,"H.","I."))))))))</f>
        <v>A.</v>
      </c>
      <c r="D432" s="212" t="s">
        <v>1479</v>
      </c>
      <c r="E432" s="235"/>
      <c r="F432" s="212" t="s">
        <v>64</v>
      </c>
      <c r="G432" s="235"/>
      <c r="H432" s="214"/>
      <c r="I432" s="94"/>
      <c r="J432" s="94"/>
      <c r="K432" s="95"/>
      <c r="L432" s="989">
        <f>L433</f>
        <v>0</v>
      </c>
      <c r="M432" s="2027"/>
      <c r="N432" s="2027"/>
      <c r="O432" s="2027"/>
      <c r="P432" s="3259"/>
      <c r="T432" s="103"/>
      <c r="X432" s="627" t="str">
        <f>IF(B432="","",COUNTIF('Breakdown (B)'!$D$147:$D$1323,B432))</f>
        <v/>
      </c>
    </row>
    <row r="433" spans="2:24" s="67" customFormat="1" ht="15">
      <c r="B433" s="3495"/>
      <c r="C433" s="249"/>
      <c r="D433" s="236"/>
      <c r="E433" s="216"/>
      <c r="F433" s="236"/>
      <c r="G433" s="235"/>
      <c r="H433" s="214"/>
      <c r="I433" s="94"/>
      <c r="J433" s="75"/>
      <c r="K433" s="95"/>
      <c r="L433" s="95"/>
      <c r="M433" s="2027"/>
      <c r="N433" s="2027"/>
      <c r="O433" s="2027"/>
      <c r="P433" s="3259"/>
      <c r="T433" s="103"/>
      <c r="X433" s="627" t="str">
        <f>IF(B433="","",COUNTIF('Breakdown (B)'!$D$147:$D$1323,B433))</f>
        <v/>
      </c>
    </row>
    <row r="434" spans="2:24" s="67" customFormat="1" ht="15">
      <c r="B434" s="3495"/>
      <c r="C434" s="1008" t="str">
        <f>IF(D434=$D$7,"A.",IF(D434=$D$9,"B.",IF(D434=$D$12,"C.",IF(D434=$D$14,"D.",IF(D434=$D$15,"E.",IF(D434=$D$16,"F.",IF(D434=$D$17,"G.",IF(D434=$D$18,"H.","I."))))))))</f>
        <v>B.</v>
      </c>
      <c r="D434" s="212" t="s">
        <v>969</v>
      </c>
      <c r="E434" s="235"/>
      <c r="F434" s="212" t="s">
        <v>1482</v>
      </c>
      <c r="G434" s="235"/>
      <c r="H434" s="214"/>
      <c r="I434" s="94"/>
      <c r="J434" s="94"/>
      <c r="K434" s="95"/>
      <c r="L434" s="259">
        <f>L435</f>
        <v>1593.5826000000002</v>
      </c>
      <c r="M434" s="2027"/>
      <c r="N434" s="2027"/>
      <c r="O434" s="2027"/>
      <c r="P434" s="3259"/>
      <c r="T434" s="103"/>
      <c r="X434" s="627" t="str">
        <f>IF(B434="","",COUNTIF('Breakdown (B)'!$D$147:$D$1323,B434))</f>
        <v/>
      </c>
    </row>
    <row r="435" spans="2:24" s="67" customFormat="1" ht="15">
      <c r="B435" s="3495"/>
      <c r="C435" s="249"/>
      <c r="D435" s="223">
        <v>3</v>
      </c>
      <c r="E435" s="235" t="s">
        <v>1286</v>
      </c>
      <c r="F435" s="218">
        <v>3</v>
      </c>
      <c r="G435" s="235" t="s">
        <v>1287</v>
      </c>
      <c r="H435" s="214">
        <f>0.74/100</f>
        <v>7.4000000000000003E-3</v>
      </c>
      <c r="I435" s="94"/>
      <c r="J435" s="75">
        <f>VLOOKUP(D435,A18N2,10)</f>
        <v>215349</v>
      </c>
      <c r="K435" s="95"/>
      <c r="L435" s="95">
        <f>H435*J435</f>
        <v>1593.5826000000002</v>
      </c>
      <c r="M435" s="2027"/>
      <c r="N435" s="2027"/>
      <c r="O435" s="2027"/>
      <c r="P435" s="3259"/>
      <c r="T435" s="103"/>
      <c r="X435" s="627" t="str">
        <f>IF(B435="","",COUNTIF('Breakdown (B)'!$D$147:$D$1323,B435))</f>
        <v/>
      </c>
    </row>
    <row r="436" spans="2:24" s="67" customFormat="1" ht="15">
      <c r="B436" s="3495"/>
      <c r="C436" s="249"/>
      <c r="D436" s="236"/>
      <c r="E436" s="235"/>
      <c r="F436" s="236"/>
      <c r="G436" s="235"/>
      <c r="H436" s="214"/>
      <c r="I436" s="94"/>
      <c r="J436" s="94"/>
      <c r="K436" s="95"/>
      <c r="L436" s="95"/>
      <c r="M436" s="2027"/>
      <c r="N436" s="2027"/>
      <c r="O436" s="2027"/>
      <c r="P436" s="3259"/>
      <c r="T436" s="103"/>
      <c r="X436" s="627" t="str">
        <f>IF(B436="","",COUNTIF('Breakdown (B)'!$D$147:$D$1323,B436))</f>
        <v/>
      </c>
    </row>
    <row r="437" spans="2:24" s="67" customFormat="1" ht="15">
      <c r="B437" s="3495"/>
      <c r="C437" s="1008" t="str">
        <f>IF(D437=$D$7,"A.",IF(D437=$D$9,"B.",IF(D437=$D$12,"C.",IF(D437=$D$14,"D.",IF(D437=$D$15,"E.",IF(D437=$D$16,"F.",IF(D437=$D$17,"G.",IF(D437=$D$18,"H.","I."))))))))</f>
        <v>C.</v>
      </c>
      <c r="D437" s="212" t="s">
        <v>970</v>
      </c>
      <c r="E437" s="235"/>
      <c r="F437" s="212" t="s">
        <v>1094</v>
      </c>
      <c r="G437" s="235"/>
      <c r="H437" s="214"/>
      <c r="I437" s="94"/>
      <c r="J437" s="94"/>
      <c r="K437" s="95"/>
      <c r="L437" s="259">
        <f>SUM(L438:L439)</f>
        <v>8332.8177597549402</v>
      </c>
      <c r="M437" s="2027"/>
      <c r="N437" s="2027"/>
      <c r="O437" s="2027"/>
      <c r="P437" s="3259"/>
      <c r="T437" s="103"/>
      <c r="X437" s="627" t="str">
        <f>IF(B437="","",COUNTIF('Breakdown (B)'!$D$147:$D$1323,B437))</f>
        <v/>
      </c>
    </row>
    <row r="438" spans="2:24" s="67" customFormat="1" ht="15">
      <c r="B438" s="3495"/>
      <c r="C438" s="249"/>
      <c r="D438" s="199" t="s">
        <v>824</v>
      </c>
      <c r="E438" s="238" t="s">
        <v>789</v>
      </c>
      <c r="F438" s="239" t="s">
        <v>110</v>
      </c>
      <c r="G438" s="235" t="s">
        <v>1055</v>
      </c>
      <c r="H438" s="214">
        <f>0.285/100</f>
        <v>2.8499999999999997E-3</v>
      </c>
      <c r="I438" s="94"/>
      <c r="J438" s="75">
        <f t="shared" ref="J438" si="23">VLOOKUP(D438,equiment,15,0)</f>
        <v>1781529.6679841897</v>
      </c>
      <c r="K438" s="95"/>
      <c r="L438" s="95">
        <f t="shared" ref="L438" si="24">H438*J438</f>
        <v>5077.35955375494</v>
      </c>
      <c r="M438" s="2027"/>
      <c r="N438" s="2027"/>
      <c r="O438" s="2027"/>
      <c r="P438" s="3259"/>
      <c r="T438" s="103"/>
      <c r="X438" s="627" t="str">
        <f>IF(B438="","",COUNTIF('Breakdown (B)'!$D$147:$D$1323,B438))</f>
        <v/>
      </c>
    </row>
    <row r="439" spans="2:24" s="67" customFormat="1" ht="15">
      <c r="B439" s="3495"/>
      <c r="C439" s="249"/>
      <c r="D439" s="236" t="s">
        <v>818</v>
      </c>
      <c r="E439" s="235" t="s">
        <v>714</v>
      </c>
      <c r="F439" s="236" t="s">
        <v>555</v>
      </c>
      <c r="G439" s="235" t="s">
        <v>1055</v>
      </c>
      <c r="H439" s="214">
        <f>0.143/100</f>
        <v>1.4299999999999998E-3</v>
      </c>
      <c r="I439" s="94"/>
      <c r="J439" s="75">
        <f t="shared" ref="J439" si="25">VLOOKUP(D439,equiment,15,0)</f>
        <v>2276544.2000000002</v>
      </c>
      <c r="K439" s="95"/>
      <c r="L439" s="95">
        <f t="shared" ref="L439" si="26">H439*J439</f>
        <v>3255.4582059999998</v>
      </c>
      <c r="M439" s="2027"/>
      <c r="N439" s="2027"/>
      <c r="O439" s="2027"/>
      <c r="P439" s="3259"/>
      <c r="T439" s="103"/>
      <c r="X439" s="627" t="str">
        <f>IF(B439="","",COUNTIF('Breakdown (B)'!$D$147:$D$1323,B439))</f>
        <v/>
      </c>
    </row>
    <row r="440" spans="2:24" ht="15">
      <c r="B440" s="3495"/>
      <c r="C440" s="249"/>
      <c r="D440" s="236"/>
      <c r="E440" s="235"/>
      <c r="F440" s="236"/>
      <c r="G440" s="235"/>
      <c r="H440" s="214"/>
      <c r="I440" s="75"/>
      <c r="J440" s="75"/>
      <c r="K440" s="95"/>
      <c r="L440" s="95"/>
      <c r="M440" s="2027"/>
      <c r="N440" s="2027"/>
      <c r="O440" s="2027"/>
      <c r="P440" s="1921"/>
      <c r="X440" s="627" t="str">
        <f>IF(B440="","",COUNTIF('Breakdown (B)'!$D$147:$D$1323,B440))</f>
        <v/>
      </c>
    </row>
    <row r="441" spans="2:24" ht="15" hidden="1">
      <c r="B441" s="3495"/>
      <c r="C441" s="1008" t="str">
        <f t="shared" ref="C441:C446" si="27">IF(D441=$D$7,"A.",IF(D441=$D$9,"B.",IF(D441=$D$12,"C.",IF(D441=$D$14,"D.",IF(D441=$D$15,"E.",IF(D441=$D$16,"F.",IF(D441=$D$17,"G.",IF(D441=$D$18,"H.","I."))))))))</f>
        <v>D.</v>
      </c>
      <c r="D441" s="220" t="s">
        <v>539</v>
      </c>
      <c r="E441" s="75"/>
      <c r="F441" s="220" t="s">
        <v>542</v>
      </c>
      <c r="G441" s="75"/>
      <c r="H441" s="104"/>
      <c r="I441" s="75"/>
      <c r="J441" s="75"/>
      <c r="K441" s="95">
        <f>K432+K434+K437</f>
        <v>0</v>
      </c>
      <c r="L441" s="95">
        <f>L432+L434+L437</f>
        <v>9926.4003597549399</v>
      </c>
      <c r="M441" s="2027"/>
      <c r="N441" s="2027"/>
      <c r="O441" s="2027"/>
      <c r="P441" s="1921"/>
      <c r="X441" s="627" t="str">
        <f>IF(B441="","",COUNTIF('Breakdown (B)'!$D$147:$D$1323,B441))</f>
        <v/>
      </c>
    </row>
    <row r="442" spans="2:24" ht="15" hidden="1">
      <c r="B442" s="3495"/>
      <c r="C442" s="1008" t="str">
        <f t="shared" si="27"/>
        <v>E.</v>
      </c>
      <c r="D442" s="220" t="s">
        <v>499</v>
      </c>
      <c r="E442" s="75"/>
      <c r="F442" s="220" t="s">
        <v>500</v>
      </c>
      <c r="G442" s="75"/>
      <c r="H442" s="104"/>
      <c r="I442" s="75"/>
      <c r="J442" s="75"/>
      <c r="K442" s="95">
        <f>2%*K441</f>
        <v>0</v>
      </c>
      <c r="L442" s="95">
        <f>2%*L441</f>
        <v>198.52800719509881</v>
      </c>
      <c r="M442" s="2027"/>
      <c r="N442" s="2027"/>
      <c r="O442" s="2027"/>
      <c r="P442" s="1921"/>
      <c r="X442" s="627" t="str">
        <f>IF(B442="","",COUNTIF('Breakdown (B)'!$D$147:$D$1323,B442))</f>
        <v/>
      </c>
    </row>
    <row r="443" spans="2:24" ht="15" hidden="1">
      <c r="B443" s="3495"/>
      <c r="C443" s="1008" t="str">
        <f t="shared" si="27"/>
        <v>F.</v>
      </c>
      <c r="D443" s="220" t="s">
        <v>540</v>
      </c>
      <c r="E443" s="75"/>
      <c r="F443" s="220" t="s">
        <v>543</v>
      </c>
      <c r="G443" s="75"/>
      <c r="H443" s="104"/>
      <c r="I443" s="75"/>
      <c r="J443" s="75"/>
      <c r="K443" s="95">
        <f>SUM(K441:K442)</f>
        <v>0</v>
      </c>
      <c r="L443" s="95">
        <f>SUM(L441:L442)</f>
        <v>10124.928366950038</v>
      </c>
      <c r="M443" s="2027"/>
      <c r="N443" s="2027"/>
      <c r="O443" s="2027"/>
      <c r="P443" s="1921"/>
      <c r="X443" s="627" t="str">
        <f>IF(B443="","",COUNTIF('Breakdown (B)'!$D$147:$D$1323,B443))</f>
        <v/>
      </c>
    </row>
    <row r="444" spans="2:24" ht="15" hidden="1">
      <c r="B444" s="3495"/>
      <c r="C444" s="1008" t="str">
        <f t="shared" si="27"/>
        <v>G.</v>
      </c>
      <c r="D444" s="220" t="s">
        <v>541</v>
      </c>
      <c r="E444" s="75"/>
      <c r="F444" s="220" t="s">
        <v>544</v>
      </c>
      <c r="G444" s="75"/>
      <c r="H444" s="104"/>
      <c r="I444" s="75"/>
      <c r="J444" s="75"/>
      <c r="K444" s="95">
        <f>5.5%*K443</f>
        <v>0</v>
      </c>
      <c r="L444" s="95">
        <f>5.5%*L443</f>
        <v>556.87106018225211</v>
      </c>
      <c r="M444" s="2027"/>
      <c r="N444" s="2027"/>
      <c r="O444" s="2027"/>
      <c r="P444" s="1921"/>
      <c r="X444" s="627" t="str">
        <f>IF(B444="","",COUNTIF('Breakdown (B)'!$D$147:$D$1323,B444))</f>
        <v/>
      </c>
    </row>
    <row r="445" spans="2:24" ht="15" hidden="1">
      <c r="B445" s="3495"/>
      <c r="C445" s="1008" t="str">
        <f t="shared" si="27"/>
        <v>H.</v>
      </c>
      <c r="D445" s="220" t="s">
        <v>479</v>
      </c>
      <c r="E445" s="75"/>
      <c r="F445" s="220" t="s">
        <v>478</v>
      </c>
      <c r="G445" s="75"/>
      <c r="H445" s="104"/>
      <c r="I445" s="75"/>
      <c r="J445" s="75"/>
      <c r="K445" s="95">
        <f>6%*SUM(K443:K444)</f>
        <v>0</v>
      </c>
      <c r="L445" s="95">
        <f>6%*SUM(L443:L444)</f>
        <v>640.9079656279373</v>
      </c>
      <c r="M445" s="2027"/>
      <c r="N445" s="2027"/>
      <c r="O445" s="2027"/>
      <c r="P445" s="1921"/>
      <c r="X445" s="627" t="str">
        <f>IF(B445="","",COUNTIF('Breakdown (B)'!$D$147:$D$1323,B445))</f>
        <v/>
      </c>
    </row>
    <row r="446" spans="2:24" ht="15" hidden="1" customHeight="1">
      <c r="B446" s="3495"/>
      <c r="C446" s="1008" t="str">
        <f t="shared" si="27"/>
        <v>I.</v>
      </c>
      <c r="D446" s="220" t="s">
        <v>1370</v>
      </c>
      <c r="E446" s="75"/>
      <c r="F446" s="220" t="s">
        <v>440</v>
      </c>
      <c r="G446" s="75"/>
      <c r="H446" s="104"/>
      <c r="I446" s="75"/>
      <c r="J446" s="75"/>
      <c r="K446" s="95">
        <f>SUM(K443:K445)</f>
        <v>0</v>
      </c>
      <c r="L446" s="95">
        <f>SUM(L443:L445)</f>
        <v>11322.707392760227</v>
      </c>
      <c r="M446" s="2027"/>
      <c r="N446" s="2027"/>
      <c r="O446" s="2027"/>
      <c r="P446" s="1921"/>
      <c r="X446" s="627" t="str">
        <f>IF(B446="","",COUNTIF('Breakdown (B)'!$D$147:$D$1323,B446))</f>
        <v/>
      </c>
    </row>
    <row r="447" spans="2:24" ht="15" hidden="1" customHeight="1">
      <c r="B447" s="3495"/>
      <c r="C447" s="1008" t="s">
        <v>709</v>
      </c>
      <c r="D447" s="220" t="s">
        <v>1667</v>
      </c>
      <c r="E447" s="72"/>
      <c r="F447" s="220" t="s">
        <v>1668</v>
      </c>
      <c r="G447" s="72"/>
      <c r="H447" s="1010"/>
      <c r="I447" s="95"/>
      <c r="J447" s="95"/>
      <c r="K447" s="95">
        <f>SUM(K444:K446)</f>
        <v>0</v>
      </c>
      <c r="L447" s="95">
        <f>L446*10%</f>
        <v>1132.2707392760228</v>
      </c>
      <c r="M447" s="2027"/>
      <c r="N447" s="2027"/>
      <c r="O447" s="2027"/>
      <c r="P447" s="1921"/>
      <c r="X447" s="627" t="str">
        <f>IF(B447="","",COUNTIF('Breakdown (B)'!$D$147:$D$1323,B447))</f>
        <v/>
      </c>
    </row>
    <row r="448" spans="2:24" ht="15" hidden="1" customHeight="1">
      <c r="B448" s="3495"/>
      <c r="C448" s="1008" t="s">
        <v>2653</v>
      </c>
      <c r="D448" s="220" t="s">
        <v>2652</v>
      </c>
      <c r="E448" s="72"/>
      <c r="F448" s="220" t="s">
        <v>2654</v>
      </c>
      <c r="G448" s="72"/>
      <c r="H448" s="1010"/>
      <c r="I448" s="95"/>
      <c r="J448" s="95"/>
      <c r="K448" s="95">
        <f>SUM(K445:K447)</f>
        <v>0</v>
      </c>
      <c r="L448" s="95">
        <f>SUM(L446:L447)*2%</f>
        <v>249.099562640725</v>
      </c>
      <c r="M448" s="2027"/>
      <c r="N448" s="2027"/>
      <c r="O448" s="2027"/>
      <c r="P448" s="1921"/>
      <c r="X448" s="627" t="str">
        <f>IF(B448="","",COUNTIF('Breakdown (B)'!$D$147:$D$1323,B448))</f>
        <v/>
      </c>
    </row>
    <row r="449" spans="1:24" s="67" customFormat="1" ht="15" hidden="1">
      <c r="B449" s="3495"/>
      <c r="C449" s="1011">
        <f>B431</f>
        <v>22</v>
      </c>
      <c r="D449" s="430" t="s">
        <v>1669</v>
      </c>
      <c r="E449" s="78"/>
      <c r="F449" s="430" t="s">
        <v>1670</v>
      </c>
      <c r="G449" s="221"/>
      <c r="H449" s="104"/>
      <c r="I449" s="94"/>
      <c r="J449" s="94"/>
      <c r="K449" s="95">
        <f>K446</f>
        <v>0</v>
      </c>
      <c r="L449" s="97">
        <f>SUM(L446:L448)</f>
        <v>12704.077694676975</v>
      </c>
      <c r="M449" s="2027"/>
      <c r="N449" s="2027"/>
      <c r="O449" s="2027"/>
      <c r="P449" s="3259"/>
      <c r="Q449" s="141" t="s">
        <v>1671</v>
      </c>
      <c r="R449" s="141"/>
      <c r="T449" s="103"/>
      <c r="X449" s="627" t="str">
        <f>IF(B449="","",COUNTIF('Breakdown (B)'!$D$147:$D$1323,B449))</f>
        <v/>
      </c>
    </row>
    <row r="450" spans="1:24" ht="15" hidden="1">
      <c r="B450" s="3495"/>
      <c r="C450" s="249"/>
      <c r="D450" s="236"/>
      <c r="E450" s="235"/>
      <c r="F450" s="236"/>
      <c r="G450" s="235"/>
      <c r="H450" s="104"/>
      <c r="I450" s="75"/>
      <c r="J450" s="75"/>
      <c r="K450" s="97">
        <f>K449*1.1</f>
        <v>0</v>
      </c>
      <c r="L450" s="97"/>
      <c r="M450" s="2027"/>
      <c r="N450" s="2027"/>
      <c r="O450" s="2027"/>
      <c r="P450" s="1921"/>
      <c r="X450" s="627" t="str">
        <f>IF(B450="","",COUNTIF('Breakdown (B)'!$D$147:$D$1323,B450))</f>
        <v/>
      </c>
    </row>
    <row r="451" spans="1:24" s="1115" customFormat="1" ht="25.5">
      <c r="A451" s="1115" t="s">
        <v>1506</v>
      </c>
      <c r="B451" s="3510">
        <f>B431+1</f>
        <v>23</v>
      </c>
      <c r="C451" s="1137" t="s">
        <v>2716</v>
      </c>
      <c r="D451" s="1136" t="s">
        <v>888</v>
      </c>
      <c r="E451" s="1118" t="s">
        <v>276</v>
      </c>
      <c r="F451" s="1136" t="s">
        <v>1772</v>
      </c>
      <c r="G451" s="1134" t="s">
        <v>276</v>
      </c>
      <c r="H451" s="1138"/>
      <c r="I451" s="1120"/>
      <c r="J451" s="1120"/>
      <c r="K451" s="1121"/>
      <c r="L451" s="1121"/>
      <c r="M451" s="2035"/>
      <c r="N451" s="2035">
        <f>L454</f>
        <v>155051.28</v>
      </c>
      <c r="O451" s="2035"/>
      <c r="P451" s="3260"/>
      <c r="S451" s="1106"/>
      <c r="T451" s="1113">
        <f>L454</f>
        <v>155051.28</v>
      </c>
      <c r="U451" s="1106"/>
      <c r="V451" s="1114">
        <f>IF(B451=" ",0,(S451+T451+U451)*1.02*1.055*1.06*1.1)</f>
        <v>194547.89568772801</v>
      </c>
      <c r="X451" s="627">
        <f>IF(B451="","",COUNTIF('Breakdown (B)'!$D$147:$D$1323,B451))</f>
        <v>2</v>
      </c>
    </row>
    <row r="452" spans="1:24" ht="15">
      <c r="B452" s="3495"/>
      <c r="C452" s="1008" t="str">
        <f>IF(D452=$D$7,"A.",IF(D452=$D$9,"B.",IF(D452=$D$12,"C.",IF(D452=$D$14,"D.",IF(D452=$D$15,"E.",IF(D452=$D$16,"F.",IF(D452=$D$17,"G.",IF(D452=$D$18,"H.","I."))))))))</f>
        <v>A.</v>
      </c>
      <c r="D452" s="212" t="s">
        <v>1479</v>
      </c>
      <c r="E452" s="75"/>
      <c r="F452" s="212" t="s">
        <v>64</v>
      </c>
      <c r="G452" s="241"/>
      <c r="H452" s="762"/>
      <c r="I452" s="75"/>
      <c r="J452" s="75"/>
      <c r="K452" s="989">
        <f>SUM(K453:K453)</f>
        <v>0</v>
      </c>
      <c r="L452" s="989">
        <f>SUM(L453:L453)</f>
        <v>0</v>
      </c>
      <c r="M452" s="2027"/>
      <c r="N452" s="2027"/>
      <c r="O452" s="2027"/>
      <c r="P452" s="1921"/>
      <c r="X452" s="627" t="str">
        <f>IF(B452="","",COUNTIF('Breakdown (B)'!$D$147:$D$1323,B452))</f>
        <v/>
      </c>
    </row>
    <row r="453" spans="1:24" ht="15">
      <c r="B453" s="3495"/>
      <c r="C453" s="1018"/>
      <c r="D453" s="77"/>
      <c r="E453" s="72"/>
      <c r="F453" s="77"/>
      <c r="G453" s="72"/>
      <c r="H453" s="763"/>
      <c r="I453" s="75"/>
      <c r="J453" s="75"/>
      <c r="K453" s="95"/>
      <c r="L453" s="95"/>
      <c r="M453" s="2027"/>
      <c r="N453" s="2027"/>
      <c r="O453" s="2027"/>
      <c r="P453" s="1921"/>
      <c r="X453" s="627" t="str">
        <f>IF(B453="","",COUNTIF('Breakdown (B)'!$D$147:$D$1323,B453))</f>
        <v/>
      </c>
    </row>
    <row r="454" spans="1:24" ht="15">
      <c r="B454" s="3495"/>
      <c r="C454" s="1008" t="str">
        <f>IF(D454=$D$7,"A.",IF(D454=$D$9,"B.",IF(D454=$D$12,"C.",IF(D454=$D$14,"D.",IF(D454=$D$15,"E.",IF(D454=$D$16,"F.",IF(D454=$D$17,"G.",IF(D454=$D$18,"H.","I."))))))))</f>
        <v>B.</v>
      </c>
      <c r="D454" s="212" t="s">
        <v>969</v>
      </c>
      <c r="E454" s="75"/>
      <c r="F454" s="212" t="s">
        <v>1482</v>
      </c>
      <c r="G454" s="241"/>
      <c r="H454" s="762"/>
      <c r="I454" s="95"/>
      <c r="J454" s="95"/>
      <c r="K454" s="95"/>
      <c r="L454" s="989">
        <f>L455</f>
        <v>155051.28</v>
      </c>
      <c r="M454" s="2027"/>
      <c r="N454" s="2027"/>
      <c r="O454" s="2027"/>
      <c r="P454" s="1921"/>
      <c r="X454" s="627" t="str">
        <f>IF(B454="","",COUNTIF('Breakdown (B)'!$D$147:$D$1323,B454))</f>
        <v/>
      </c>
    </row>
    <row r="455" spans="1:24" ht="15">
      <c r="B455" s="3495"/>
      <c r="C455" s="1018"/>
      <c r="D455" s="242">
        <v>3</v>
      </c>
      <c r="E455" s="227" t="s">
        <v>1286</v>
      </c>
      <c r="F455" s="243">
        <v>3</v>
      </c>
      <c r="G455" s="227" t="s">
        <v>1545</v>
      </c>
      <c r="H455" s="763">
        <v>0.72</v>
      </c>
      <c r="I455" s="95"/>
      <c r="J455" s="95">
        <f>VLOOKUP(D455,A18N2,10)</f>
        <v>215349</v>
      </c>
      <c r="K455" s="95"/>
      <c r="L455" s="95">
        <f>H455*J455</f>
        <v>155051.28</v>
      </c>
      <c r="M455" s="2027"/>
      <c r="N455" s="2027"/>
      <c r="O455" s="2027"/>
      <c r="P455" s="1921"/>
      <c r="X455" s="627" t="str">
        <f>IF(B455="","",COUNTIF('Breakdown (B)'!$D$147:$D$1323,B455))</f>
        <v/>
      </c>
    </row>
    <row r="456" spans="1:24" ht="15">
      <c r="B456" s="3495"/>
      <c r="C456" s="1018"/>
      <c r="D456" s="242"/>
      <c r="E456" s="227"/>
      <c r="F456" s="243"/>
      <c r="G456" s="227"/>
      <c r="H456" s="763"/>
      <c r="I456" s="75"/>
      <c r="J456" s="75"/>
      <c r="K456" s="95"/>
      <c r="L456" s="95"/>
      <c r="M456" s="2027"/>
      <c r="N456" s="2027"/>
      <c r="O456" s="2027"/>
      <c r="P456" s="1921"/>
      <c r="X456" s="627" t="str">
        <f>IF(B456="","",COUNTIF('Breakdown (B)'!$D$147:$D$1323,B456))</f>
        <v/>
      </c>
    </row>
    <row r="457" spans="1:24" ht="15">
      <c r="B457" s="3495"/>
      <c r="C457" s="1008" t="str">
        <f>IF(D457=$D$7,"A.",IF(D457=$D$9,"B.",IF(D457=$D$12,"C.",IF(D457=$D$14,"D.",IF(D457=$D$15,"E.",IF(D457=$D$16,"F.",IF(D457=$D$17,"G.",IF(D457=$D$18,"H.","I."))))))))</f>
        <v>C.</v>
      </c>
      <c r="D457" s="212" t="s">
        <v>970</v>
      </c>
      <c r="E457" s="75"/>
      <c r="F457" s="212" t="s">
        <v>1483</v>
      </c>
      <c r="G457" s="241"/>
      <c r="H457" s="762"/>
      <c r="I457" s="75"/>
      <c r="J457" s="75"/>
      <c r="K457" s="95"/>
      <c r="L457" s="989">
        <f>SUM(L458:L458)</f>
        <v>0</v>
      </c>
      <c r="M457" s="2027"/>
      <c r="N457" s="2027"/>
      <c r="O457" s="2027"/>
      <c r="P457" s="1921"/>
      <c r="X457" s="627" t="str">
        <f>IF(B457="","",COUNTIF('Breakdown (B)'!$D$147:$D$1323,B457))</f>
        <v/>
      </c>
    </row>
    <row r="458" spans="1:24" ht="15">
      <c r="B458" s="3495"/>
      <c r="C458" s="1019"/>
      <c r="D458" s="244"/>
      <c r="E458" s="245"/>
      <c r="F458" s="244"/>
      <c r="G458" s="245"/>
      <c r="H458" s="214"/>
      <c r="I458" s="95"/>
      <c r="J458" s="75"/>
      <c r="K458" s="95"/>
      <c r="L458" s="95"/>
      <c r="M458" s="2027"/>
      <c r="N458" s="2027"/>
      <c r="O458" s="2027"/>
      <c r="P458" s="1921"/>
      <c r="X458" s="627" t="str">
        <f>IF(B458="","",COUNTIF('Breakdown (B)'!$D$147:$D$1323,B458))</f>
        <v/>
      </c>
    </row>
    <row r="459" spans="1:24" s="67" customFormat="1" ht="15" hidden="1">
      <c r="B459" s="3495"/>
      <c r="C459" s="1011"/>
      <c r="D459" s="78"/>
      <c r="E459" s="221"/>
      <c r="F459" s="78"/>
      <c r="G459" s="221"/>
      <c r="H459" s="990"/>
      <c r="I459" s="95"/>
      <c r="J459" s="95"/>
      <c r="K459" s="95"/>
      <c r="L459" s="95"/>
      <c r="M459" s="2027"/>
      <c r="N459" s="2027"/>
      <c r="O459" s="2027"/>
      <c r="P459" s="3259"/>
      <c r="T459" s="103"/>
      <c r="X459" s="627" t="str">
        <f>IF(B459="","",COUNTIF('Breakdown (B)'!$D$147:$D$1323,B459))</f>
        <v/>
      </c>
    </row>
    <row r="460" spans="1:24" ht="15" hidden="1">
      <c r="B460" s="3495"/>
      <c r="C460" s="1008" t="str">
        <f t="shared" ref="C460:C465" si="28">IF(D460=$D$7,"A.",IF(D460=$D$9,"B.",IF(D460=$D$12,"C.",IF(D460=$D$14,"D.",IF(D460=$D$15,"E.",IF(D460=$D$16,"F.",IF(D460=$D$17,"G.",IF(D460=$D$18,"H.","I."))))))))</f>
        <v>D.</v>
      </c>
      <c r="D460" s="220" t="s">
        <v>539</v>
      </c>
      <c r="E460" s="75"/>
      <c r="F460" s="220" t="s">
        <v>542</v>
      </c>
      <c r="G460" s="75"/>
      <c r="H460" s="765"/>
      <c r="I460" s="95"/>
      <c r="J460" s="95"/>
      <c r="K460" s="95">
        <f>K452+K454+K457</f>
        <v>0</v>
      </c>
      <c r="L460" s="95">
        <f>L452+L454+L457</f>
        <v>155051.28</v>
      </c>
      <c r="M460" s="2027"/>
      <c r="N460" s="2027"/>
      <c r="O460" s="2027"/>
      <c r="P460" s="1921"/>
      <c r="X460" s="627" t="str">
        <f>IF(B460="","",COUNTIF('Breakdown (B)'!$D$147:$D$1323,B460))</f>
        <v/>
      </c>
    </row>
    <row r="461" spans="1:24" ht="15" hidden="1">
      <c r="B461" s="3495"/>
      <c r="C461" s="1008" t="str">
        <f t="shared" si="28"/>
        <v>E.</v>
      </c>
      <c r="D461" s="220" t="s">
        <v>499</v>
      </c>
      <c r="E461" s="75"/>
      <c r="F461" s="220" t="s">
        <v>500</v>
      </c>
      <c r="G461" s="75"/>
      <c r="H461" s="104"/>
      <c r="I461" s="75"/>
      <c r="J461" s="75"/>
      <c r="K461" s="95">
        <f>2%*K460</f>
        <v>0</v>
      </c>
      <c r="L461" s="95">
        <f>2%*L460</f>
        <v>3101.0255999999999</v>
      </c>
      <c r="M461" s="2027"/>
      <c r="N461" s="2027"/>
      <c r="O461" s="2027"/>
      <c r="P461" s="1921"/>
      <c r="X461" s="627" t="str">
        <f>IF(B461="","",COUNTIF('Breakdown (B)'!$D$147:$D$1323,B461))</f>
        <v/>
      </c>
    </row>
    <row r="462" spans="1:24" ht="15" hidden="1">
      <c r="B462" s="3495"/>
      <c r="C462" s="1008" t="str">
        <f t="shared" si="28"/>
        <v>F.</v>
      </c>
      <c r="D462" s="220" t="s">
        <v>540</v>
      </c>
      <c r="E462" s="75"/>
      <c r="F462" s="220" t="s">
        <v>543</v>
      </c>
      <c r="G462" s="75"/>
      <c r="H462" s="765"/>
      <c r="I462" s="95"/>
      <c r="J462" s="95"/>
      <c r="K462" s="95">
        <f>SUM(K460:K461)</f>
        <v>0</v>
      </c>
      <c r="L462" s="95">
        <f>SUM(L460:L461)</f>
        <v>158152.30559999999</v>
      </c>
      <c r="M462" s="2027"/>
      <c r="N462" s="2027"/>
      <c r="O462" s="2027"/>
      <c r="P462" s="1921"/>
      <c r="X462" s="627" t="str">
        <f>IF(B462="","",COUNTIF('Breakdown (B)'!$D$147:$D$1323,B462))</f>
        <v/>
      </c>
    </row>
    <row r="463" spans="1:24" ht="15" hidden="1">
      <c r="B463" s="3495"/>
      <c r="C463" s="1008" t="str">
        <f t="shared" si="28"/>
        <v>G.</v>
      </c>
      <c r="D463" s="220" t="s">
        <v>541</v>
      </c>
      <c r="E463" s="75"/>
      <c r="F463" s="220" t="s">
        <v>544</v>
      </c>
      <c r="G463" s="75"/>
      <c r="H463" s="765"/>
      <c r="I463" s="95"/>
      <c r="J463" s="95"/>
      <c r="K463" s="95">
        <f>5.5%*K462</f>
        <v>0</v>
      </c>
      <c r="L463" s="95">
        <f>5.5%*L462</f>
        <v>8698.3768079999991</v>
      </c>
      <c r="M463" s="2027"/>
      <c r="N463" s="2027"/>
      <c r="O463" s="2027"/>
      <c r="P463" s="1921"/>
      <c r="X463" s="627" t="str">
        <f>IF(B463="","",COUNTIF('Breakdown (B)'!$D$147:$D$1323,B463))</f>
        <v/>
      </c>
    </row>
    <row r="464" spans="1:24" ht="15" hidden="1">
      <c r="B464" s="3495"/>
      <c r="C464" s="1008" t="str">
        <f t="shared" si="28"/>
        <v>H.</v>
      </c>
      <c r="D464" s="220" t="s">
        <v>479</v>
      </c>
      <c r="E464" s="75"/>
      <c r="F464" s="220" t="s">
        <v>478</v>
      </c>
      <c r="G464" s="75"/>
      <c r="H464" s="765"/>
      <c r="I464" s="95"/>
      <c r="J464" s="95"/>
      <c r="K464" s="95">
        <f>6%*SUM(K462:K463)</f>
        <v>0</v>
      </c>
      <c r="L464" s="95">
        <f>6%*SUM(L462:L463)</f>
        <v>10011.040944479999</v>
      </c>
      <c r="M464" s="2027"/>
      <c r="N464" s="2027"/>
      <c r="O464" s="2027"/>
      <c r="P464" s="1921"/>
      <c r="X464" s="627" t="str">
        <f>IF(B464="","",COUNTIF('Breakdown (B)'!$D$147:$D$1323,B464))</f>
        <v/>
      </c>
    </row>
    <row r="465" spans="1:24" ht="15" hidden="1" customHeight="1">
      <c r="B465" s="3495"/>
      <c r="C465" s="1008" t="str">
        <f t="shared" si="28"/>
        <v>I.</v>
      </c>
      <c r="D465" s="220" t="s">
        <v>1370</v>
      </c>
      <c r="E465" s="75"/>
      <c r="F465" s="220" t="s">
        <v>440</v>
      </c>
      <c r="G465" s="75"/>
      <c r="H465" s="765"/>
      <c r="I465" s="95"/>
      <c r="J465" s="95"/>
      <c r="K465" s="95">
        <f>SUM(K462:K464)</f>
        <v>0</v>
      </c>
      <c r="L465" s="95">
        <f>SUM(L462:L464)</f>
        <v>176861.72335247998</v>
      </c>
      <c r="M465" s="2027"/>
      <c r="N465" s="2027"/>
      <c r="O465" s="2027"/>
      <c r="P465" s="1921"/>
      <c r="X465" s="627" t="str">
        <f>IF(B465="","",COUNTIF('Breakdown (B)'!$D$147:$D$1323,B465))</f>
        <v/>
      </c>
    </row>
    <row r="466" spans="1:24" ht="15" hidden="1" customHeight="1">
      <c r="B466" s="3495"/>
      <c r="C466" s="1008" t="s">
        <v>709</v>
      </c>
      <c r="D466" s="220" t="s">
        <v>1667</v>
      </c>
      <c r="E466" s="72"/>
      <c r="F466" s="220" t="s">
        <v>1668</v>
      </c>
      <c r="G466" s="72"/>
      <c r="H466" s="1010"/>
      <c r="I466" s="95"/>
      <c r="J466" s="95"/>
      <c r="K466" s="95">
        <f>SUM(K463:K465)</f>
        <v>0</v>
      </c>
      <c r="L466" s="95">
        <f>L465*10%</f>
        <v>17686.172335248</v>
      </c>
      <c r="M466" s="2027"/>
      <c r="N466" s="2027"/>
      <c r="O466" s="2027"/>
      <c r="P466" s="1921"/>
      <c r="X466" s="627" t="str">
        <f>IF(B466="","",COUNTIF('Breakdown (B)'!$D$147:$D$1323,B466))</f>
        <v/>
      </c>
    </row>
    <row r="467" spans="1:24" ht="15" hidden="1" customHeight="1">
      <c r="B467" s="3495"/>
      <c r="C467" s="1008" t="s">
        <v>2653</v>
      </c>
      <c r="D467" s="220" t="s">
        <v>2652</v>
      </c>
      <c r="E467" s="72"/>
      <c r="F467" s="220" t="s">
        <v>2654</v>
      </c>
      <c r="G467" s="72"/>
      <c r="H467" s="1010"/>
      <c r="I467" s="95"/>
      <c r="J467" s="95"/>
      <c r="K467" s="95">
        <f>SUM(K464:K466)</f>
        <v>0</v>
      </c>
      <c r="L467" s="95">
        <f>SUM(L465:L466)*2%</f>
        <v>3890.9579137545597</v>
      </c>
      <c r="M467" s="2027"/>
      <c r="N467" s="2027"/>
      <c r="O467" s="2027"/>
      <c r="P467" s="1921"/>
      <c r="X467" s="627" t="str">
        <f>IF(B467="","",COUNTIF('Breakdown (B)'!$D$147:$D$1323,B467))</f>
        <v/>
      </c>
    </row>
    <row r="468" spans="1:24" s="67" customFormat="1" ht="15" hidden="1">
      <c r="B468" s="3495"/>
      <c r="C468" s="1011">
        <f>B451</f>
        <v>23</v>
      </c>
      <c r="D468" s="430" t="s">
        <v>1669</v>
      </c>
      <c r="E468" s="78"/>
      <c r="F468" s="430" t="s">
        <v>1670</v>
      </c>
      <c r="G468" s="221"/>
      <c r="H468" s="104"/>
      <c r="I468" s="94"/>
      <c r="J468" s="94"/>
      <c r="K468" s="95">
        <f>K465</f>
        <v>0</v>
      </c>
      <c r="L468" s="97">
        <f>SUM(L465:L467)</f>
        <v>198438.85360148255</v>
      </c>
      <c r="M468" s="2027"/>
      <c r="N468" s="2027"/>
      <c r="O468" s="2027"/>
      <c r="P468" s="3259"/>
      <c r="Q468" s="141" t="s">
        <v>1671</v>
      </c>
      <c r="R468" s="141"/>
      <c r="T468" s="103"/>
      <c r="X468" s="627" t="str">
        <f>IF(B468="","",COUNTIF('Breakdown (B)'!$D$147:$D$1323,B468))</f>
        <v/>
      </c>
    </row>
    <row r="469" spans="1:24" s="67" customFormat="1" ht="15" hidden="1">
      <c r="B469" s="3495"/>
      <c r="C469" s="1011"/>
      <c r="D469" s="78"/>
      <c r="E469" s="221"/>
      <c r="F469" s="78"/>
      <c r="G469" s="221"/>
      <c r="H469" s="990"/>
      <c r="I469" s="95"/>
      <c r="J469" s="95"/>
      <c r="K469" s="97">
        <f>K468*1.1</f>
        <v>0</v>
      </c>
      <c r="L469" s="97"/>
      <c r="M469" s="2027"/>
      <c r="N469" s="2027"/>
      <c r="O469" s="2027"/>
      <c r="P469" s="1921"/>
      <c r="T469" s="103"/>
      <c r="X469" s="627" t="str">
        <f>IF(B469="","",COUNTIF('Breakdown (B)'!$D$147:$D$1323,B469))</f>
        <v/>
      </c>
    </row>
    <row r="470" spans="1:24" s="1133" customFormat="1" ht="25.5" hidden="1">
      <c r="A470" s="1133" t="s">
        <v>381</v>
      </c>
      <c r="B470" s="3510">
        <f>B451+1</f>
        <v>24</v>
      </c>
      <c r="C470" s="1116" t="s">
        <v>2717</v>
      </c>
      <c r="D470" s="1117" t="s">
        <v>1782</v>
      </c>
      <c r="E470" s="1118" t="s">
        <v>298</v>
      </c>
      <c r="F470" s="1117" t="s">
        <v>1783</v>
      </c>
      <c r="G470" s="1118" t="s">
        <v>298</v>
      </c>
      <c r="H470" s="1119"/>
      <c r="I470" s="1127"/>
      <c r="J470" s="1127"/>
      <c r="K470" s="1121"/>
      <c r="L470" s="1121"/>
      <c r="M470" s="2035"/>
      <c r="N470" s="2035"/>
      <c r="O470" s="2035"/>
      <c r="P470" s="3262"/>
      <c r="Q470" s="1115" t="s">
        <v>1438</v>
      </c>
      <c r="R470" s="1115"/>
      <c r="S470" s="1106">
        <f>L471</f>
        <v>558250</v>
      </c>
      <c r="T470" s="1113">
        <f>L475</f>
        <v>16265.730000000001</v>
      </c>
      <c r="U470" s="1106"/>
      <c r="V470" s="1114">
        <f>IF(B470=" ",0,(S470+T470+U470)*1.02*1.055*1.06*1.1)</f>
        <v>720863.61564379802</v>
      </c>
      <c r="X470" s="627">
        <f>IF(B470="","",COUNTIF('Breakdown (B)'!$D$147:$D$1323,B470))</f>
        <v>0</v>
      </c>
    </row>
    <row r="471" spans="1:24" s="67" customFormat="1" ht="15" hidden="1">
      <c r="B471" s="3495"/>
      <c r="C471" s="1008" t="str">
        <f>IF(D471=$D$7,"A.",IF(D471=$D$9,"B.",IF(D471=$D$12,"C.",IF(D471=$D$14,"D.",IF(D471=$D$15,"E.",IF(D471=$D$16,"F.",IF(D471=$D$17,"G.",IF(D471=$D$18,"H.","I."))))))))</f>
        <v>A.</v>
      </c>
      <c r="D471" s="212" t="s">
        <v>1479</v>
      </c>
      <c r="E471" s="232"/>
      <c r="F471" s="212" t="s">
        <v>64</v>
      </c>
      <c r="G471" s="232"/>
      <c r="H471" s="233"/>
      <c r="I471" s="94"/>
      <c r="J471" s="94"/>
      <c r="K471" s="259" t="e">
        <f>SUM(K472:K474)</f>
        <v>#N/A</v>
      </c>
      <c r="L471" s="259">
        <f>SUM(L472:L473)</f>
        <v>558250</v>
      </c>
      <c r="M471" s="2027"/>
      <c r="N471" s="2027"/>
      <c r="O471" s="2027"/>
      <c r="P471" s="3259"/>
      <c r="T471" s="103"/>
      <c r="X471" s="627" t="str">
        <f>IF(B471="","",COUNTIF('Breakdown (B)'!$D$147:$D$1323,B471))</f>
        <v/>
      </c>
    </row>
    <row r="472" spans="1:24" ht="15" hidden="1">
      <c r="B472" s="3511"/>
      <c r="C472" s="94"/>
      <c r="D472" s="76" t="s">
        <v>1778</v>
      </c>
      <c r="E472" s="72" t="s">
        <v>298</v>
      </c>
      <c r="F472" s="75" t="s">
        <v>1779</v>
      </c>
      <c r="G472" s="72" t="s">
        <v>298</v>
      </c>
      <c r="H472" s="104">
        <v>1</v>
      </c>
      <c r="I472" s="75" t="e">
        <f>VLOOKUP(D472,mortar,8,0)</f>
        <v>#N/A</v>
      </c>
      <c r="J472" s="75">
        <f>VLOOKUP(D472,material1,8,0)</f>
        <v>550000</v>
      </c>
      <c r="K472" s="95" t="e">
        <f>H472*I472</f>
        <v>#N/A</v>
      </c>
      <c r="L472" s="95">
        <f>H472*J472</f>
        <v>550000</v>
      </c>
      <c r="M472" s="2027"/>
      <c r="N472" s="2027"/>
      <c r="O472" s="2027"/>
      <c r="P472" s="1921"/>
      <c r="X472" s="627" t="str">
        <f>IF(B472="","",COUNTIF('Breakdown (B)'!$D$147:$D$1323,B472))</f>
        <v/>
      </c>
    </row>
    <row r="473" spans="1:24" s="67" customFormat="1" ht="15" hidden="1">
      <c r="B473" s="3495"/>
      <c r="C473" s="234"/>
      <c r="D473" s="219" t="s">
        <v>1097</v>
      </c>
      <c r="E473" s="235" t="s">
        <v>1098</v>
      </c>
      <c r="F473" s="75" t="s">
        <v>715</v>
      </c>
      <c r="G473" s="235" t="s">
        <v>1098</v>
      </c>
      <c r="H473" s="214">
        <v>1.5</v>
      </c>
      <c r="I473" s="94"/>
      <c r="J473" s="94"/>
      <c r="K473" s="991">
        <f>K470*H473%</f>
        <v>0</v>
      </c>
      <c r="L473" s="95">
        <f>H473%*L472</f>
        <v>8250</v>
      </c>
      <c r="M473" s="2027"/>
      <c r="N473" s="2027"/>
      <c r="O473" s="2027"/>
      <c r="P473" s="3259"/>
      <c r="T473" s="103"/>
      <c r="X473" s="627" t="str">
        <f>IF(B473="","",COUNTIF('Breakdown (B)'!$D$147:$D$1323,B473))</f>
        <v/>
      </c>
    </row>
    <row r="474" spans="1:24" s="67" customFormat="1" ht="15" hidden="1">
      <c r="B474" s="3495"/>
      <c r="C474" s="234"/>
      <c r="D474" s="219"/>
      <c r="E474" s="235"/>
      <c r="F474" s="75"/>
      <c r="G474" s="235"/>
      <c r="H474" s="214"/>
      <c r="I474" s="94"/>
      <c r="J474" s="94"/>
      <c r="K474" s="991"/>
      <c r="L474" s="95"/>
      <c r="M474" s="2027"/>
      <c r="N474" s="2027"/>
      <c r="O474" s="2027"/>
      <c r="P474" s="3259"/>
      <c r="T474" s="103"/>
      <c r="X474" s="627" t="str">
        <f>IF(B474="","",COUNTIF('Breakdown (B)'!$D$147:$D$1323,B474))</f>
        <v/>
      </c>
    </row>
    <row r="475" spans="1:24" s="67" customFormat="1" ht="15" hidden="1">
      <c r="B475" s="3495"/>
      <c r="C475" s="1008" t="str">
        <f>IF(D475=$D$7,"A.",IF(D475=$D$9,"B.",IF(D475=$D$12,"C.",IF(D475=$D$14,"D.",IF(D475=$D$15,"E.",IF(D475=$D$16,"F.",IF(D475=$D$17,"G.",IF(D475=$D$18,"H.","I."))))))))</f>
        <v>B.</v>
      </c>
      <c r="D475" s="212" t="s">
        <v>969</v>
      </c>
      <c r="E475" s="232"/>
      <c r="F475" s="212" t="s">
        <v>1482</v>
      </c>
      <c r="G475" s="232"/>
      <c r="H475" s="233"/>
      <c r="I475" s="94"/>
      <c r="J475" s="94"/>
      <c r="K475" s="95"/>
      <c r="L475" s="259">
        <f>L476</f>
        <v>16265.730000000001</v>
      </c>
      <c r="M475" s="2027"/>
      <c r="N475" s="2027"/>
      <c r="O475" s="2027"/>
      <c r="P475" s="3259"/>
      <c r="T475" s="103"/>
      <c r="X475" s="627" t="str">
        <f>IF(B475="","",COUNTIF('Breakdown (B)'!$D$147:$D$1323,B475))</f>
        <v/>
      </c>
    </row>
    <row r="476" spans="1:24" s="67" customFormat="1" ht="15" hidden="1">
      <c r="B476" s="3495"/>
      <c r="C476" s="94"/>
      <c r="D476" s="223">
        <v>4</v>
      </c>
      <c r="E476" s="235" t="s">
        <v>1286</v>
      </c>
      <c r="F476" s="218">
        <v>4</v>
      </c>
      <c r="G476" s="235" t="s">
        <v>1287</v>
      </c>
      <c r="H476" s="214">
        <v>6.5000000000000002E-2</v>
      </c>
      <c r="I476" s="94"/>
      <c r="J476" s="75">
        <f>VLOOKUP(D476,A18N2,10)</f>
        <v>250242</v>
      </c>
      <c r="K476" s="95"/>
      <c r="L476" s="95">
        <f>H476*J476</f>
        <v>16265.730000000001</v>
      </c>
      <c r="M476" s="2027"/>
      <c r="N476" s="2027"/>
      <c r="O476" s="2027"/>
      <c r="P476" s="3259"/>
      <c r="T476" s="103"/>
      <c r="X476" s="627" t="str">
        <f>IF(B476="","",COUNTIF('Breakdown (B)'!$D$147:$D$1323,B476))</f>
        <v/>
      </c>
    </row>
    <row r="477" spans="1:24" s="67" customFormat="1" ht="15" hidden="1">
      <c r="B477" s="3495"/>
      <c r="C477" s="234"/>
      <c r="D477" s="75"/>
      <c r="E477" s="75"/>
      <c r="F477" s="75"/>
      <c r="G477" s="75"/>
      <c r="H477" s="104"/>
      <c r="I477" s="94"/>
      <c r="J477" s="94"/>
      <c r="K477" s="95"/>
      <c r="L477" s="95"/>
      <c r="M477" s="2027"/>
      <c r="N477" s="2027"/>
      <c r="O477" s="2027"/>
      <c r="P477" s="3259"/>
      <c r="T477" s="103"/>
      <c r="X477" s="627" t="str">
        <f>IF(B477="","",COUNTIF('Breakdown (B)'!$D$147:$D$1323,B477))</f>
        <v/>
      </c>
    </row>
    <row r="478" spans="1:24" s="67" customFormat="1" ht="15" hidden="1">
      <c r="B478" s="3495"/>
      <c r="C478" s="1008" t="str">
        <f>IF(D478=$D$7,"A.",IF(D478=$D$9,"B.",IF(D478=$D$12,"C.",IF(D478=$D$14,"D.",IF(D478=$D$15,"E.",IF(D478=$D$16,"F.",IF(D478=$D$17,"G.",IF(D478=$D$18,"H.","I."))))))))</f>
        <v>C.</v>
      </c>
      <c r="D478" s="212" t="s">
        <v>970</v>
      </c>
      <c r="E478" s="232"/>
      <c r="F478" s="212" t="s">
        <v>1094</v>
      </c>
      <c r="G478" s="232"/>
      <c r="H478" s="233"/>
      <c r="I478" s="94"/>
      <c r="J478" s="94"/>
      <c r="K478" s="95"/>
      <c r="L478" s="259">
        <f>L479</f>
        <v>0</v>
      </c>
      <c r="M478" s="2027"/>
      <c r="N478" s="2027"/>
      <c r="O478" s="2027"/>
      <c r="P478" s="3259"/>
      <c r="T478" s="103"/>
      <c r="X478" s="627" t="str">
        <f>IF(B478="","",COUNTIF('Breakdown (B)'!$D$147:$D$1323,B478))</f>
        <v/>
      </c>
    </row>
    <row r="479" spans="1:24" ht="15" hidden="1">
      <c r="B479" s="3511"/>
      <c r="C479" s="1011"/>
      <c r="D479" s="237"/>
      <c r="E479" s="238"/>
      <c r="F479" s="239"/>
      <c r="G479" s="235"/>
      <c r="H479" s="214"/>
      <c r="I479" s="94"/>
      <c r="J479" s="75"/>
      <c r="K479" s="95"/>
      <c r="L479" s="95"/>
      <c r="M479" s="2027"/>
      <c r="N479" s="2027"/>
      <c r="O479" s="2027"/>
      <c r="P479" s="1921"/>
      <c r="X479" s="627" t="str">
        <f>IF(B479="","",COUNTIF('Breakdown (B)'!$D$147:$D$1323,B479))</f>
        <v/>
      </c>
    </row>
    <row r="480" spans="1:24" s="67" customFormat="1" ht="15" hidden="1">
      <c r="B480" s="3495"/>
      <c r="C480" s="1011"/>
      <c r="D480" s="78"/>
      <c r="E480" s="221"/>
      <c r="F480" s="78"/>
      <c r="G480" s="221"/>
      <c r="H480" s="104"/>
      <c r="I480" s="94"/>
      <c r="J480" s="94"/>
      <c r="K480" s="95"/>
      <c r="L480" s="95"/>
      <c r="M480" s="2027"/>
      <c r="N480" s="2027"/>
      <c r="O480" s="2027"/>
      <c r="P480" s="3259"/>
      <c r="T480" s="103"/>
      <c r="X480" s="627" t="str">
        <f>IF(B480="","",COUNTIF('Breakdown (B)'!$D$147:$D$1323,B480))</f>
        <v/>
      </c>
    </row>
    <row r="481" spans="1:24" ht="15" hidden="1">
      <c r="B481" s="3495"/>
      <c r="C481" s="1008" t="str">
        <f t="shared" ref="C481:C486" si="29">IF(D481=$D$7,"A.",IF(D481=$D$9,"B.",IF(D481=$D$12,"C.",IF(D481=$D$14,"D.",IF(D481=$D$15,"E.",IF(D481=$D$16,"F.",IF(D481=$D$17,"G.",IF(D481=$D$18,"H.","I."))))))))</f>
        <v>D.</v>
      </c>
      <c r="D481" s="220" t="s">
        <v>539</v>
      </c>
      <c r="E481" s="75"/>
      <c r="F481" s="220" t="s">
        <v>542</v>
      </c>
      <c r="G481" s="75"/>
      <c r="H481" s="104"/>
      <c r="I481" s="75"/>
      <c r="J481" s="75"/>
      <c r="K481" s="95" t="e">
        <f>K471+K475+K478</f>
        <v>#N/A</v>
      </c>
      <c r="L481" s="95">
        <f>L471+L475+L478</f>
        <v>574515.73</v>
      </c>
      <c r="M481" s="2027"/>
      <c r="N481" s="2027"/>
      <c r="O481" s="2027"/>
      <c r="P481" s="1921"/>
      <c r="X481" s="627" t="str">
        <f>IF(B481="","",COUNTIF('Breakdown (B)'!$D$147:$D$1323,B481))</f>
        <v/>
      </c>
    </row>
    <row r="482" spans="1:24" ht="15" hidden="1">
      <c r="B482" s="3495"/>
      <c r="C482" s="1008" t="str">
        <f t="shared" si="29"/>
        <v>E.</v>
      </c>
      <c r="D482" s="220" t="s">
        <v>499</v>
      </c>
      <c r="E482" s="75"/>
      <c r="F482" s="220" t="s">
        <v>500</v>
      </c>
      <c r="G482" s="75"/>
      <c r="H482" s="104"/>
      <c r="I482" s="75"/>
      <c r="J482" s="75"/>
      <c r="K482" s="95" t="e">
        <f>2%*K481</f>
        <v>#N/A</v>
      </c>
      <c r="L482" s="95">
        <f>2%*L481</f>
        <v>11490.3146</v>
      </c>
      <c r="M482" s="2027"/>
      <c r="N482" s="2027"/>
      <c r="O482" s="2027"/>
      <c r="P482" s="1921"/>
      <c r="X482" s="627" t="str">
        <f>IF(B482="","",COUNTIF('Breakdown (B)'!$D$147:$D$1323,B482))</f>
        <v/>
      </c>
    </row>
    <row r="483" spans="1:24" ht="15" hidden="1">
      <c r="B483" s="3495" t="s">
        <v>79</v>
      </c>
      <c r="C483" s="1008" t="str">
        <f t="shared" si="29"/>
        <v>F.</v>
      </c>
      <c r="D483" s="220" t="s">
        <v>540</v>
      </c>
      <c r="E483" s="75"/>
      <c r="F483" s="220" t="s">
        <v>543</v>
      </c>
      <c r="G483" s="75"/>
      <c r="H483" s="104"/>
      <c r="I483" s="75"/>
      <c r="J483" s="75"/>
      <c r="K483" s="95" t="e">
        <f>SUM(K481:K482)</f>
        <v>#N/A</v>
      </c>
      <c r="L483" s="95">
        <f>SUM(L481:L482)</f>
        <v>586006.04460000002</v>
      </c>
      <c r="M483" s="2027"/>
      <c r="N483" s="2027"/>
      <c r="O483" s="2027"/>
      <c r="P483" s="1921"/>
      <c r="X483" s="627">
        <f>IF(B483="","",COUNTIF('Breakdown (B)'!$D$147:$D$1323,B483))</f>
        <v>0</v>
      </c>
    </row>
    <row r="484" spans="1:24" ht="15" hidden="1">
      <c r="B484" s="3495"/>
      <c r="C484" s="1008" t="str">
        <f t="shared" si="29"/>
        <v>G.</v>
      </c>
      <c r="D484" s="220" t="s">
        <v>541</v>
      </c>
      <c r="E484" s="75"/>
      <c r="F484" s="220" t="s">
        <v>544</v>
      </c>
      <c r="G484" s="75"/>
      <c r="H484" s="104"/>
      <c r="I484" s="75"/>
      <c r="J484" s="75"/>
      <c r="K484" s="95" t="e">
        <f>5.5%*K483</f>
        <v>#N/A</v>
      </c>
      <c r="L484" s="95">
        <f>5.5%*L483</f>
        <v>32230.332453000003</v>
      </c>
      <c r="M484" s="2027"/>
      <c r="N484" s="2027"/>
      <c r="O484" s="2027"/>
      <c r="P484" s="1921"/>
      <c r="X484" s="627" t="str">
        <f>IF(B484="","",COUNTIF('Breakdown (B)'!$D$147:$D$1323,B484))</f>
        <v/>
      </c>
    </row>
    <row r="485" spans="1:24" ht="15" hidden="1">
      <c r="B485" s="3495"/>
      <c r="C485" s="1008" t="str">
        <f t="shared" si="29"/>
        <v>H.</v>
      </c>
      <c r="D485" s="220" t="s">
        <v>479</v>
      </c>
      <c r="E485" s="75"/>
      <c r="F485" s="220" t="s">
        <v>478</v>
      </c>
      <c r="G485" s="75"/>
      <c r="H485" s="104"/>
      <c r="I485" s="75"/>
      <c r="J485" s="75"/>
      <c r="K485" s="95" t="e">
        <f>6%*SUM(K483:K484)</f>
        <v>#N/A</v>
      </c>
      <c r="L485" s="95">
        <f>6%*SUM(L483:L484)</f>
        <v>37094.182623180001</v>
      </c>
      <c r="M485" s="2027"/>
      <c r="N485" s="2027"/>
      <c r="O485" s="2027"/>
      <c r="P485" s="1921"/>
      <c r="X485" s="627" t="str">
        <f>IF(B485="","",COUNTIF('Breakdown (B)'!$D$147:$D$1323,B485))</f>
        <v/>
      </c>
    </row>
    <row r="486" spans="1:24" ht="15" hidden="1" customHeight="1">
      <c r="B486" s="3495"/>
      <c r="C486" s="1008" t="str">
        <f t="shared" si="29"/>
        <v>I.</v>
      </c>
      <c r="D486" s="220" t="s">
        <v>1370</v>
      </c>
      <c r="E486" s="75"/>
      <c r="F486" s="220" t="s">
        <v>440</v>
      </c>
      <c r="G486" s="75"/>
      <c r="H486" s="104"/>
      <c r="I486" s="75"/>
      <c r="J486" s="75"/>
      <c r="K486" s="95" t="e">
        <f>SUM(K483:K485)</f>
        <v>#N/A</v>
      </c>
      <c r="L486" s="95">
        <f>SUM(L483:L485)</f>
        <v>655330.55967618001</v>
      </c>
      <c r="M486" s="2027"/>
      <c r="N486" s="2027"/>
      <c r="O486" s="2027"/>
      <c r="P486" s="1921"/>
      <c r="X486" s="627" t="str">
        <f>IF(B486="","",COUNTIF('Breakdown (B)'!$D$147:$D$1323,B486))</f>
        <v/>
      </c>
    </row>
    <row r="487" spans="1:24" ht="15" hidden="1" customHeight="1">
      <c r="B487" s="3495"/>
      <c r="C487" s="1008" t="s">
        <v>709</v>
      </c>
      <c r="D487" s="220" t="s">
        <v>1667</v>
      </c>
      <c r="E487" s="72"/>
      <c r="F487" s="220" t="s">
        <v>1668</v>
      </c>
      <c r="G487" s="72"/>
      <c r="H487" s="1010"/>
      <c r="I487" s="95"/>
      <c r="J487" s="95"/>
      <c r="K487" s="95" t="e">
        <f>SUM(K484:K486)</f>
        <v>#N/A</v>
      </c>
      <c r="L487" s="95">
        <f>L486*10%</f>
        <v>65533.055967618006</v>
      </c>
      <c r="M487" s="2027"/>
      <c r="N487" s="2027"/>
      <c r="O487" s="2027"/>
      <c r="P487" s="1921"/>
      <c r="X487" s="627" t="str">
        <f>IF(B487="","",COUNTIF('Breakdown (B)'!$D$147:$D$1323,B487))</f>
        <v/>
      </c>
    </row>
    <row r="488" spans="1:24" ht="15" hidden="1" customHeight="1">
      <c r="B488" s="3495"/>
      <c r="C488" s="1008" t="s">
        <v>2653</v>
      </c>
      <c r="D488" s="220" t="s">
        <v>2652</v>
      </c>
      <c r="E488" s="72"/>
      <c r="F488" s="220" t="s">
        <v>2654</v>
      </c>
      <c r="G488" s="72"/>
      <c r="H488" s="1010"/>
      <c r="I488" s="95"/>
      <c r="J488" s="95"/>
      <c r="K488" s="95" t="e">
        <f>SUM(K485:K487)</f>
        <v>#N/A</v>
      </c>
      <c r="L488" s="95">
        <f>SUM(L486:L487)*2%</f>
        <v>14417.272312875961</v>
      </c>
      <c r="M488" s="2027"/>
      <c r="N488" s="2027"/>
      <c r="O488" s="2027"/>
      <c r="P488" s="1921"/>
      <c r="X488" s="627" t="str">
        <f>IF(B488="","",COUNTIF('Breakdown (B)'!$D$147:$D$1323,B488))</f>
        <v/>
      </c>
    </row>
    <row r="489" spans="1:24" s="67" customFormat="1" ht="15" hidden="1">
      <c r="B489" s="3495"/>
      <c r="C489" s="1011">
        <f>B470</f>
        <v>24</v>
      </c>
      <c r="D489" s="430" t="s">
        <v>1669</v>
      </c>
      <c r="E489" s="78"/>
      <c r="F489" s="430" t="s">
        <v>1670</v>
      </c>
      <c r="G489" s="221"/>
      <c r="H489" s="104"/>
      <c r="I489" s="94"/>
      <c r="J489" s="94"/>
      <c r="K489" s="95" t="e">
        <f>K486</f>
        <v>#N/A</v>
      </c>
      <c r="L489" s="97">
        <f>SUM(L486:L488)</f>
        <v>735280.88795667398</v>
      </c>
      <c r="M489" s="2027"/>
      <c r="N489" s="2027"/>
      <c r="O489" s="2027"/>
      <c r="P489" s="3259"/>
      <c r="Q489" s="141" t="s">
        <v>1671</v>
      </c>
      <c r="R489" s="141"/>
      <c r="T489" s="103"/>
      <c r="X489" s="627" t="str">
        <f>IF(B489="","",COUNTIF('Breakdown (B)'!$D$147:$D$1323,B489))</f>
        <v/>
      </c>
    </row>
    <row r="490" spans="1:24" s="67" customFormat="1" ht="15" hidden="1">
      <c r="B490" s="3495"/>
      <c r="C490" s="1011"/>
      <c r="D490" s="78"/>
      <c r="E490" s="221"/>
      <c r="F490" s="78"/>
      <c r="G490" s="221"/>
      <c r="H490" s="104"/>
      <c r="I490" s="94"/>
      <c r="J490" s="94"/>
      <c r="K490" s="97" t="e">
        <f>K489*1.1</f>
        <v>#N/A</v>
      </c>
      <c r="L490" s="97"/>
      <c r="M490" s="2027"/>
      <c r="N490" s="2027"/>
      <c r="O490" s="2027"/>
      <c r="P490" s="1921"/>
      <c r="T490" s="103"/>
      <c r="X490" s="627" t="str">
        <f>IF(B490="","",COUNTIF('Breakdown (B)'!$D$147:$D$1323,B490))</f>
        <v/>
      </c>
    </row>
    <row r="491" spans="1:24" s="1115" customFormat="1" ht="39.75" customHeight="1">
      <c r="A491" s="1115" t="s">
        <v>1502</v>
      </c>
      <c r="B491" s="3510">
        <f>B470+1</f>
        <v>25</v>
      </c>
      <c r="C491" s="1116" t="s">
        <v>3464</v>
      </c>
      <c r="D491" s="1117" t="s">
        <v>3470</v>
      </c>
      <c r="E491" s="1118" t="s">
        <v>276</v>
      </c>
      <c r="F491" s="1117" t="s">
        <v>4248</v>
      </c>
      <c r="G491" s="1118" t="s">
        <v>276</v>
      </c>
      <c r="H491" s="1119"/>
      <c r="I491" s="1120"/>
      <c r="J491" s="1120"/>
      <c r="K491" s="1121"/>
      <c r="L491" s="1121"/>
      <c r="M491" s="2035"/>
      <c r="N491" s="2035"/>
      <c r="O491" s="2035">
        <f>L496</f>
        <v>27605.602374828668</v>
      </c>
      <c r="P491" s="3260"/>
      <c r="Q491" s="1115" t="s">
        <v>674</v>
      </c>
      <c r="S491" s="1106"/>
      <c r="T491" s="1113">
        <f>L494</f>
        <v>0</v>
      </c>
      <c r="U491" s="1106">
        <f>L496</f>
        <v>27605.602374828668</v>
      </c>
      <c r="V491" s="1114">
        <f>IF(B491=" ",0,(S491+T491+U491)*1.02*1.055*1.06*1.1)</f>
        <v>34637.649242334955</v>
      </c>
      <c r="X491" s="627">
        <f>IF(B491="","",COUNTIF('Breakdown (B)'!$D$147:$D$1323,B491))</f>
        <v>5</v>
      </c>
    </row>
    <row r="492" spans="1:24" ht="15">
      <c r="B492" s="3495"/>
      <c r="C492" s="1008" t="str">
        <f>IF(D492=$D$7,"A.",IF(D492=$D$9,"B.",IF(D492=$D$12,"C.",IF(D492=$D$14,"D.",IF(D492=$D$15,"E.",IF(D492=$D$16,"F.",IF(D492=$D$17,"G.",IF(D492=$D$18,"H.","I."))))))))</f>
        <v>A.</v>
      </c>
      <c r="D492" s="212" t="s">
        <v>1479</v>
      </c>
      <c r="E492" s="75"/>
      <c r="F492" s="212" t="s">
        <v>64</v>
      </c>
      <c r="G492" s="75"/>
      <c r="H492" s="104"/>
      <c r="I492" s="75"/>
      <c r="J492" s="75"/>
      <c r="K492" s="95"/>
      <c r="L492" s="95"/>
      <c r="M492" s="2027"/>
      <c r="N492" s="2027"/>
      <c r="O492" s="2027"/>
      <c r="P492" s="1921"/>
      <c r="X492" s="627" t="str">
        <f>IF(B492="","",COUNTIF('Breakdown (B)'!$D$147:$D$1323,B492))</f>
        <v/>
      </c>
    </row>
    <row r="493" spans="1:24" ht="15">
      <c r="B493" s="3495"/>
      <c r="C493" s="94"/>
      <c r="D493" s="75"/>
      <c r="E493" s="75"/>
      <c r="F493" s="75"/>
      <c r="G493" s="75"/>
      <c r="H493" s="104"/>
      <c r="I493" s="75"/>
      <c r="J493" s="75"/>
      <c r="K493" s="95"/>
      <c r="L493" s="95"/>
      <c r="M493" s="2027"/>
      <c r="N493" s="2027"/>
      <c r="O493" s="2027"/>
      <c r="P493" s="1921"/>
      <c r="X493" s="627" t="str">
        <f>IF(B493="","",COUNTIF('Breakdown (B)'!$D$147:$D$1323,B493))</f>
        <v/>
      </c>
    </row>
    <row r="494" spans="1:24" ht="15">
      <c r="B494" s="3495"/>
      <c r="C494" s="1008" t="str">
        <f>IF(D494=$D$7,"A.",IF(D494=$D$9,"B.",IF(D494=$D$12,"C.",IF(D494=$D$14,"D.",IF(D494=$D$15,"E.",IF(D494=$D$16,"F.",IF(D494=$D$17,"G.",IF(D494=$D$18,"H.","I."))))))))</f>
        <v>B.</v>
      </c>
      <c r="D494" s="212" t="s">
        <v>969</v>
      </c>
      <c r="E494" s="216"/>
      <c r="F494" s="212" t="s">
        <v>1482</v>
      </c>
      <c r="G494" s="216"/>
      <c r="H494" s="214"/>
      <c r="I494" s="75"/>
      <c r="J494" s="75"/>
      <c r="K494" s="95"/>
      <c r="L494" s="95"/>
      <c r="M494" s="2027"/>
      <c r="N494" s="2027"/>
      <c r="O494" s="2027"/>
      <c r="P494" s="1921"/>
      <c r="X494" s="627" t="str">
        <f>IF(B494="","",COUNTIF('Breakdown (B)'!$D$147:$D$1323,B494))</f>
        <v/>
      </c>
    </row>
    <row r="495" spans="1:24" ht="15">
      <c r="B495" s="3495"/>
      <c r="C495" s="1009"/>
      <c r="D495" s="223"/>
      <c r="E495" s="216"/>
      <c r="F495" s="75"/>
      <c r="G495" s="216"/>
      <c r="H495" s="214"/>
      <c r="I495" s="75"/>
      <c r="J495" s="75"/>
      <c r="K495" s="95"/>
      <c r="L495" s="95"/>
      <c r="M495" s="2027"/>
      <c r="N495" s="2027"/>
      <c r="O495" s="2027"/>
      <c r="P495" s="1921"/>
      <c r="X495" s="627" t="str">
        <f>IF(B495="","",COUNTIF('Breakdown (B)'!$D$147:$D$1323,B495))</f>
        <v/>
      </c>
    </row>
    <row r="496" spans="1:24" ht="15">
      <c r="B496" s="3495"/>
      <c r="C496" s="1008" t="str">
        <f>IF(D496=$D$7,"A.",IF(D496=$D$9,"B.",IF(D496=$D$12,"C.",IF(D496=$D$14,"D.",IF(D496=$D$15,"E.",IF(D496=$D$16,"F.",IF(D496=$D$17,"G.",IF(D496=$D$18,"H.","I."))))))))</f>
        <v>C.</v>
      </c>
      <c r="D496" s="212" t="s">
        <v>970</v>
      </c>
      <c r="E496" s="216"/>
      <c r="F496" s="212" t="s">
        <v>1483</v>
      </c>
      <c r="G496" s="216"/>
      <c r="H496" s="214"/>
      <c r="I496" s="75"/>
      <c r="J496" s="75"/>
      <c r="K496" s="95"/>
      <c r="L496" s="259">
        <f>SUM(L497:L498)</f>
        <v>27605.602374828668</v>
      </c>
      <c r="M496" s="2027"/>
      <c r="N496" s="2027"/>
      <c r="O496" s="2027"/>
      <c r="P496" s="1921"/>
      <c r="X496" s="627" t="str">
        <f>IF(B496="","",COUNTIF('Breakdown (B)'!$D$147:$D$1323,B496))</f>
        <v/>
      </c>
    </row>
    <row r="497" spans="1:24" ht="15">
      <c r="B497" s="3495"/>
      <c r="C497" s="1065" t="s">
        <v>613</v>
      </c>
      <c r="D497" s="236" t="s">
        <v>1536</v>
      </c>
      <c r="E497" s="72" t="s">
        <v>789</v>
      </c>
      <c r="F497" s="236" t="s">
        <v>2923</v>
      </c>
      <c r="G497" s="245" t="s">
        <v>1055</v>
      </c>
      <c r="H497" s="214">
        <f>0.685/100</f>
        <v>6.8500000000000002E-3</v>
      </c>
      <c r="I497" s="75"/>
      <c r="J497" s="75">
        <f>VLOOKUP(D497,equiment,15,0)</f>
        <v>2155508.8916083914</v>
      </c>
      <c r="K497" s="95"/>
      <c r="L497" s="95">
        <f>H497*J497</f>
        <v>14765.235907517481</v>
      </c>
      <c r="M497" s="2027"/>
      <c r="N497" s="2027"/>
      <c r="O497" s="2027"/>
      <c r="P497" s="1921"/>
      <c r="X497" s="627" t="str">
        <f>IF(B497="","",COUNTIF('Breakdown (B)'!$D$147:$D$1323,B497))</f>
        <v/>
      </c>
    </row>
    <row r="498" spans="1:24" ht="15">
      <c r="B498" s="3495"/>
      <c r="C498" s="1065" t="s">
        <v>3202</v>
      </c>
      <c r="D498" s="236" t="s">
        <v>1536</v>
      </c>
      <c r="E498" s="72" t="s">
        <v>789</v>
      </c>
      <c r="F498" s="236" t="s">
        <v>2923</v>
      </c>
      <c r="G498" s="245" t="s">
        <v>1055</v>
      </c>
      <c r="H498" s="214">
        <f>0.23*(3.59-1)/100</f>
        <v>5.9570000000000005E-3</v>
      </c>
      <c r="I498" s="75"/>
      <c r="J498" s="75">
        <f>VLOOKUP(D498,equiment,15,0)</f>
        <v>2155508.8916083914</v>
      </c>
      <c r="K498" s="95"/>
      <c r="L498" s="95">
        <f>H498*J498</f>
        <v>12840.366467311189</v>
      </c>
      <c r="M498" s="2027"/>
      <c r="N498" s="2027"/>
      <c r="O498" s="2027"/>
      <c r="P498" s="1921"/>
      <c r="X498" s="627" t="str">
        <f>IF(B498="","",COUNTIF('Breakdown (B)'!$D$147:$D$1323,B498))</f>
        <v/>
      </c>
    </row>
    <row r="499" spans="1:24" ht="15">
      <c r="B499" s="3495"/>
      <c r="C499" s="1020"/>
      <c r="D499" s="236"/>
      <c r="E499" s="245"/>
      <c r="F499" s="236"/>
      <c r="G499" s="245"/>
      <c r="H499" s="214"/>
      <c r="I499" s="75"/>
      <c r="J499" s="75"/>
      <c r="K499" s="95"/>
      <c r="L499" s="95"/>
      <c r="M499" s="2027"/>
      <c r="N499" s="2027"/>
      <c r="O499" s="2027"/>
      <c r="P499" s="1921"/>
      <c r="X499" s="627" t="str">
        <f>IF(B499="","",COUNTIF('Breakdown (B)'!$D$147:$D$1323,B499))</f>
        <v/>
      </c>
    </row>
    <row r="500" spans="1:24" ht="15" hidden="1">
      <c r="B500" s="3495"/>
      <c r="C500" s="1008" t="str">
        <f t="shared" ref="C500:C505" si="30">IF(D500=$D$7,"A.",IF(D500=$D$9,"B.",IF(D500=$D$12,"C.",IF(D500=$D$14,"D.",IF(D500=$D$15,"E.",IF(D500=$D$16,"F.",IF(D500=$D$17,"G.",IF(D500=$D$18,"H.","I."))))))))</f>
        <v>D.</v>
      </c>
      <c r="D500" s="220" t="s">
        <v>539</v>
      </c>
      <c r="E500" s="75"/>
      <c r="F500" s="220" t="s">
        <v>542</v>
      </c>
      <c r="G500" s="75"/>
      <c r="H500" s="104"/>
      <c r="I500" s="75"/>
      <c r="J500" s="75"/>
      <c r="K500" s="95">
        <f>K492+K494+K496</f>
        <v>0</v>
      </c>
      <c r="L500" s="95">
        <f>L492+L494+L496</f>
        <v>27605.602374828668</v>
      </c>
      <c r="M500" s="2027"/>
      <c r="N500" s="2027"/>
      <c r="O500" s="2027"/>
      <c r="P500" s="1921"/>
      <c r="X500" s="627" t="str">
        <f>IF(B500="","",COUNTIF('Breakdown (B)'!$D$147:$D$1323,B500))</f>
        <v/>
      </c>
    </row>
    <row r="501" spans="1:24" ht="15" hidden="1">
      <c r="B501" s="3495"/>
      <c r="C501" s="1008" t="str">
        <f t="shared" si="30"/>
        <v>E.</v>
      </c>
      <c r="D501" s="220" t="s">
        <v>499</v>
      </c>
      <c r="E501" s="75"/>
      <c r="F501" s="220" t="s">
        <v>500</v>
      </c>
      <c r="G501" s="75"/>
      <c r="H501" s="104"/>
      <c r="I501" s="75"/>
      <c r="J501" s="75"/>
      <c r="K501" s="95">
        <f>2%*K500</f>
        <v>0</v>
      </c>
      <c r="L501" s="95">
        <f>2%*L500</f>
        <v>552.11204749657338</v>
      </c>
      <c r="M501" s="2027"/>
      <c r="N501" s="2027"/>
      <c r="O501" s="2027"/>
      <c r="P501" s="1921"/>
      <c r="X501" s="627" t="str">
        <f>IF(B501="","",COUNTIF('Breakdown (B)'!$D$147:$D$1323,B501))</f>
        <v/>
      </c>
    </row>
    <row r="502" spans="1:24" ht="15" hidden="1">
      <c r="B502" s="3495"/>
      <c r="C502" s="1008" t="str">
        <f t="shared" si="30"/>
        <v>F.</v>
      </c>
      <c r="D502" s="220" t="s">
        <v>540</v>
      </c>
      <c r="E502" s="75"/>
      <c r="F502" s="220" t="s">
        <v>543</v>
      </c>
      <c r="G502" s="75"/>
      <c r="H502" s="104"/>
      <c r="I502" s="75"/>
      <c r="J502" s="75"/>
      <c r="K502" s="95">
        <f>SUM(K500:K501)</f>
        <v>0</v>
      </c>
      <c r="L502" s="95">
        <f>SUM(L500:L501)</f>
        <v>28157.71442232524</v>
      </c>
      <c r="M502" s="2027"/>
      <c r="N502" s="2027"/>
      <c r="O502" s="2027"/>
      <c r="P502" s="1921"/>
      <c r="X502" s="627" t="str">
        <f>IF(B502="","",COUNTIF('Breakdown (B)'!$D$147:$D$1323,B502))</f>
        <v/>
      </c>
    </row>
    <row r="503" spans="1:24" ht="15" hidden="1">
      <c r="B503" s="3495"/>
      <c r="C503" s="1008" t="str">
        <f t="shared" si="30"/>
        <v>G.</v>
      </c>
      <c r="D503" s="220" t="s">
        <v>541</v>
      </c>
      <c r="E503" s="75"/>
      <c r="F503" s="220" t="s">
        <v>544</v>
      </c>
      <c r="G503" s="75"/>
      <c r="H503" s="104"/>
      <c r="I503" s="75"/>
      <c r="J503" s="75"/>
      <c r="K503" s="95">
        <f>5.5%*K502</f>
        <v>0</v>
      </c>
      <c r="L503" s="95">
        <f>5.5%*L502</f>
        <v>1548.6742932278883</v>
      </c>
      <c r="M503" s="2027"/>
      <c r="N503" s="2027"/>
      <c r="O503" s="2027"/>
      <c r="P503" s="1921"/>
      <c r="X503" s="627" t="str">
        <f>IF(B503="","",COUNTIF('Breakdown (B)'!$D$147:$D$1323,B503))</f>
        <v/>
      </c>
    </row>
    <row r="504" spans="1:24" ht="15" hidden="1">
      <c r="B504" s="3495"/>
      <c r="C504" s="1008" t="str">
        <f t="shared" si="30"/>
        <v>H.</v>
      </c>
      <c r="D504" s="220" t="s">
        <v>479</v>
      </c>
      <c r="E504" s="75"/>
      <c r="F504" s="220" t="s">
        <v>478</v>
      </c>
      <c r="G504" s="75"/>
      <c r="H504" s="104"/>
      <c r="I504" s="75"/>
      <c r="J504" s="75"/>
      <c r="K504" s="95">
        <f>6%*SUM(K502:K503)</f>
        <v>0</v>
      </c>
      <c r="L504" s="95">
        <f>6%*SUM(L502:L503)</f>
        <v>1782.3833229331876</v>
      </c>
      <c r="M504" s="2027"/>
      <c r="N504" s="2027"/>
      <c r="O504" s="2027"/>
      <c r="P504" s="1921"/>
      <c r="X504" s="627" t="str">
        <f>IF(B504="","",COUNTIF('Breakdown (B)'!$D$147:$D$1323,B504))</f>
        <v/>
      </c>
    </row>
    <row r="505" spans="1:24" ht="15" hidden="1" customHeight="1">
      <c r="B505" s="3495"/>
      <c r="C505" s="1008" t="str">
        <f t="shared" si="30"/>
        <v>I.</v>
      </c>
      <c r="D505" s="220" t="s">
        <v>1370</v>
      </c>
      <c r="E505" s="75"/>
      <c r="F505" s="220" t="s">
        <v>440</v>
      </c>
      <c r="G505" s="75"/>
      <c r="H505" s="104"/>
      <c r="I505" s="75"/>
      <c r="J505" s="75"/>
      <c r="K505" s="95">
        <f>SUM(K502:K504)</f>
        <v>0</v>
      </c>
      <c r="L505" s="95">
        <f>SUM(L502:L504)</f>
        <v>31488.772038486313</v>
      </c>
      <c r="M505" s="2027"/>
      <c r="N505" s="2027"/>
      <c r="O505" s="2027"/>
      <c r="P505" s="1921"/>
      <c r="X505" s="627" t="str">
        <f>IF(B505="","",COUNTIF('Breakdown (B)'!$D$147:$D$1323,B505))</f>
        <v/>
      </c>
    </row>
    <row r="506" spans="1:24" ht="15" hidden="1" customHeight="1">
      <c r="B506" s="3495"/>
      <c r="C506" s="1008" t="s">
        <v>709</v>
      </c>
      <c r="D506" s="220" t="s">
        <v>1667</v>
      </c>
      <c r="E506" s="72"/>
      <c r="F506" s="220" t="s">
        <v>1668</v>
      </c>
      <c r="G506" s="72"/>
      <c r="H506" s="1010"/>
      <c r="I506" s="95"/>
      <c r="J506" s="95"/>
      <c r="K506" s="95">
        <f>SUM(K503:K505)</f>
        <v>0</v>
      </c>
      <c r="L506" s="95">
        <f>L505*10%</f>
        <v>3148.8772038486313</v>
      </c>
      <c r="M506" s="2027"/>
      <c r="N506" s="2027"/>
      <c r="O506" s="2027"/>
      <c r="P506" s="1921"/>
      <c r="X506" s="627" t="str">
        <f>IF(B506="","",COUNTIF('Breakdown (B)'!$D$147:$D$1323,B506))</f>
        <v/>
      </c>
    </row>
    <row r="507" spans="1:24" ht="15" hidden="1" customHeight="1">
      <c r="B507" s="3495"/>
      <c r="C507" s="1008" t="s">
        <v>2653</v>
      </c>
      <c r="D507" s="220" t="s">
        <v>2652</v>
      </c>
      <c r="E507" s="72"/>
      <c r="F507" s="220" t="s">
        <v>2654</v>
      </c>
      <c r="G507" s="72"/>
      <c r="H507" s="1010"/>
      <c r="I507" s="95"/>
      <c r="J507" s="95"/>
      <c r="K507" s="95">
        <f>SUM(K504:K506)</f>
        <v>0</v>
      </c>
      <c r="L507" s="95">
        <f>SUM(L505:L506)*2%</f>
        <v>692.75298484669884</v>
      </c>
      <c r="M507" s="2027"/>
      <c r="N507" s="2027"/>
      <c r="O507" s="2027"/>
      <c r="P507" s="1921"/>
      <c r="X507" s="627" t="str">
        <f>IF(B507="","",COUNTIF('Breakdown (B)'!$D$147:$D$1323,B507))</f>
        <v/>
      </c>
    </row>
    <row r="508" spans="1:24" s="67" customFormat="1" ht="15" hidden="1">
      <c r="B508" s="3495"/>
      <c r="C508" s="1011">
        <f>B491</f>
        <v>25</v>
      </c>
      <c r="D508" s="430" t="s">
        <v>1669</v>
      </c>
      <c r="E508" s="78"/>
      <c r="F508" s="430" t="s">
        <v>1670</v>
      </c>
      <c r="G508" s="221"/>
      <c r="H508" s="104"/>
      <c r="I508" s="94"/>
      <c r="J508" s="94"/>
      <c r="K508" s="95">
        <f>K505</f>
        <v>0</v>
      </c>
      <c r="L508" s="97">
        <f>SUM(L505:L507)</f>
        <v>35330.402227181643</v>
      </c>
      <c r="M508" s="2027"/>
      <c r="N508" s="2027"/>
      <c r="O508" s="2027"/>
      <c r="P508" s="3259"/>
      <c r="Q508" s="141" t="s">
        <v>1671</v>
      </c>
      <c r="R508" s="141"/>
      <c r="T508" s="103"/>
      <c r="X508" s="627" t="str">
        <f>IF(B508="","",COUNTIF('Breakdown (B)'!$D$147:$D$1323,B508))</f>
        <v/>
      </c>
    </row>
    <row r="509" spans="1:24" ht="15" hidden="1">
      <c r="B509" s="3495"/>
      <c r="C509" s="94"/>
      <c r="D509" s="75"/>
      <c r="E509" s="75"/>
      <c r="F509" s="75"/>
      <c r="G509" s="75"/>
      <c r="H509" s="104"/>
      <c r="I509" s="75"/>
      <c r="J509" s="75"/>
      <c r="K509" s="97">
        <f>K508*1.1</f>
        <v>0</v>
      </c>
      <c r="L509" s="97"/>
      <c r="M509" s="2027"/>
      <c r="N509" s="2027"/>
      <c r="O509" s="2027"/>
      <c r="P509" s="1921"/>
      <c r="X509" s="627" t="str">
        <f>IF(B509="","",COUNTIF('Breakdown (B)'!$D$147:$D$1323,B509))</f>
        <v/>
      </c>
    </row>
    <row r="510" spans="1:24" s="1115" customFormat="1" ht="39.75" customHeight="1">
      <c r="A510" s="1115" t="s">
        <v>1502</v>
      </c>
      <c r="B510" s="3510">
        <f>B491+1</f>
        <v>26</v>
      </c>
      <c r="C510" s="1116" t="s">
        <v>3185</v>
      </c>
      <c r="D510" s="1117" t="s">
        <v>3469</v>
      </c>
      <c r="E510" s="1118" t="s">
        <v>276</v>
      </c>
      <c r="F510" s="1117" t="s">
        <v>4249</v>
      </c>
      <c r="G510" s="1118" t="s">
        <v>276</v>
      </c>
      <c r="H510" s="1119"/>
      <c r="I510" s="1120"/>
      <c r="J510" s="1120"/>
      <c r="K510" s="1121"/>
      <c r="L510" s="1121"/>
      <c r="M510" s="2035"/>
      <c r="N510" s="2035"/>
      <c r="O510" s="2035">
        <f>L515</f>
        <v>94569.072703313286</v>
      </c>
      <c r="P510" s="3260"/>
      <c r="Q510" s="1115" t="s">
        <v>674</v>
      </c>
      <c r="S510" s="1106"/>
      <c r="T510" s="1113">
        <f>L513</f>
        <v>0</v>
      </c>
      <c r="U510" s="1106">
        <f>L515</f>
        <v>94569.072703313286</v>
      </c>
      <c r="V510" s="1114">
        <f>IF(B510=" ",0,(S510+T510+U510)*1.02*1.055*1.06*1.1)</f>
        <v>118658.89847261732</v>
      </c>
      <c r="X510" s="627">
        <f>IF(B510="","",COUNTIF('Breakdown (B)'!$D$147:$D$1323,B510))</f>
        <v>2</v>
      </c>
    </row>
    <row r="511" spans="1:24" ht="15">
      <c r="B511" s="3495"/>
      <c r="C511" s="1008" t="str">
        <f>IF(D511=$D$7,"A.",IF(D511=$D$9,"B.",IF(D511=$D$12,"C.",IF(D511=$D$14,"D.",IF(D511=$D$15,"E.",IF(D511=$D$16,"F.",IF(D511=$D$17,"G.",IF(D511=$D$18,"H.","I."))))))))</f>
        <v>A.</v>
      </c>
      <c r="D511" s="212" t="s">
        <v>1479</v>
      </c>
      <c r="E511" s="75"/>
      <c r="F511" s="212" t="s">
        <v>64</v>
      </c>
      <c r="G511" s="75"/>
      <c r="H511" s="104"/>
      <c r="I511" s="75"/>
      <c r="J511" s="75"/>
      <c r="K511" s="95"/>
      <c r="L511" s="95"/>
      <c r="M511" s="2027"/>
      <c r="N511" s="2027"/>
      <c r="O511" s="2027"/>
      <c r="P511" s="1921"/>
      <c r="X511" s="627" t="str">
        <f>IF(B511="","",COUNTIF('Breakdown (B)'!$D$147:$D$1323,B511))</f>
        <v/>
      </c>
    </row>
    <row r="512" spans="1:24" ht="15">
      <c r="B512" s="3495"/>
      <c r="C512" s="94"/>
      <c r="D512" s="75"/>
      <c r="E512" s="75"/>
      <c r="F512" s="75"/>
      <c r="G512" s="75"/>
      <c r="H512" s="104"/>
      <c r="I512" s="75"/>
      <c r="J512" s="75"/>
      <c r="K512" s="95"/>
      <c r="L512" s="95"/>
      <c r="M512" s="2027"/>
      <c r="N512" s="2027"/>
      <c r="O512" s="2027"/>
      <c r="P512" s="1921"/>
      <c r="X512" s="627" t="str">
        <f>IF(B512="","",COUNTIF('Breakdown (B)'!$D$147:$D$1323,B512))</f>
        <v/>
      </c>
    </row>
    <row r="513" spans="2:24" ht="15">
      <c r="B513" s="3495"/>
      <c r="C513" s="1008" t="str">
        <f>IF(D513=$D$7,"A.",IF(D513=$D$9,"B.",IF(D513=$D$12,"C.",IF(D513=$D$14,"D.",IF(D513=$D$15,"E.",IF(D513=$D$16,"F.",IF(D513=$D$17,"G.",IF(D513=$D$18,"H.","I."))))))))</f>
        <v>B.</v>
      </c>
      <c r="D513" s="212" t="s">
        <v>969</v>
      </c>
      <c r="E513" s="216"/>
      <c r="F513" s="212" t="s">
        <v>1482</v>
      </c>
      <c r="G513" s="216"/>
      <c r="H513" s="214"/>
      <c r="I513" s="75"/>
      <c r="J513" s="75"/>
      <c r="K513" s="95"/>
      <c r="L513" s="95"/>
      <c r="M513" s="2027"/>
      <c r="N513" s="2027"/>
      <c r="O513" s="2027"/>
      <c r="P513" s="1921"/>
      <c r="X513" s="627" t="str">
        <f>IF(B513="","",COUNTIF('Breakdown (B)'!$D$147:$D$1323,B513))</f>
        <v/>
      </c>
    </row>
    <row r="514" spans="2:24" ht="15">
      <c r="B514" s="3495"/>
      <c r="C514" s="1009"/>
      <c r="D514" s="223"/>
      <c r="E514" s="216"/>
      <c r="F514" s="75"/>
      <c r="G514" s="216"/>
      <c r="H514" s="214"/>
      <c r="I514" s="75"/>
      <c r="J514" s="75"/>
      <c r="K514" s="95"/>
      <c r="L514" s="95"/>
      <c r="M514" s="2027"/>
      <c r="N514" s="2027"/>
      <c r="O514" s="2027"/>
      <c r="P514" s="1921"/>
      <c r="X514" s="627" t="str">
        <f>IF(B514="","",COUNTIF('Breakdown (B)'!$D$147:$D$1323,B514))</f>
        <v/>
      </c>
    </row>
    <row r="515" spans="2:24" ht="15">
      <c r="B515" s="3495"/>
      <c r="C515" s="1008" t="str">
        <f>IF(D515=$D$7,"A.",IF(D515=$D$9,"B.",IF(D515=$D$12,"C.",IF(D515=$D$14,"D.",IF(D515=$D$15,"E.",IF(D515=$D$16,"F.",IF(D515=$D$17,"G.",IF(D515=$D$18,"H.","I."))))))))</f>
        <v>C.</v>
      </c>
      <c r="D515" s="212" t="s">
        <v>970</v>
      </c>
      <c r="E515" s="216"/>
      <c r="F515" s="212" t="s">
        <v>1483</v>
      </c>
      <c r="G515" s="216"/>
      <c r="H515" s="214"/>
      <c r="I515" s="75"/>
      <c r="J515" s="75"/>
      <c r="K515" s="95"/>
      <c r="L515" s="259">
        <f>SUM(L516:L518)</f>
        <v>94569.072703313286</v>
      </c>
      <c r="M515" s="2027"/>
      <c r="N515" s="2027"/>
      <c r="O515" s="2027"/>
      <c r="P515" s="1921"/>
      <c r="X515" s="627" t="str">
        <f>IF(B515="","",COUNTIF('Breakdown (B)'!$D$147:$D$1323,B515))</f>
        <v/>
      </c>
    </row>
    <row r="516" spans="2:24" ht="15">
      <c r="B516" s="3495"/>
      <c r="C516" s="1065" t="s">
        <v>613</v>
      </c>
      <c r="D516" s="236" t="s">
        <v>1536</v>
      </c>
      <c r="E516" s="72" t="s">
        <v>789</v>
      </c>
      <c r="F516" s="236" t="s">
        <v>2923</v>
      </c>
      <c r="G516" s="245" t="s">
        <v>1055</v>
      </c>
      <c r="H516" s="214">
        <f>0.685/100</f>
        <v>6.8500000000000002E-3</v>
      </c>
      <c r="I516" s="75"/>
      <c r="J516" s="75">
        <f>VLOOKUP(D516,equiment,15,0)</f>
        <v>2155508.8916083914</v>
      </c>
      <c r="K516" s="95"/>
      <c r="L516" s="95">
        <f>H516*J516</f>
        <v>14765.235907517481</v>
      </c>
      <c r="M516" s="2027"/>
      <c r="N516" s="2027"/>
      <c r="O516" s="2027"/>
      <c r="P516" s="1921"/>
      <c r="X516" s="627" t="str">
        <f>IF(B516="","",COUNTIF('Breakdown (B)'!$D$147:$D$1323,B516))</f>
        <v/>
      </c>
    </row>
    <row r="517" spans="2:24" ht="15">
      <c r="B517" s="3495"/>
      <c r="C517" s="1065" t="s">
        <v>3186</v>
      </c>
      <c r="D517" s="236" t="s">
        <v>1536</v>
      </c>
      <c r="E517" s="72" t="s">
        <v>789</v>
      </c>
      <c r="F517" s="236" t="s">
        <v>2923</v>
      </c>
      <c r="G517" s="245" t="s">
        <v>1055</v>
      </c>
      <c r="H517" s="214">
        <f>0.2*6/100</f>
        <v>1.2000000000000002E-2</v>
      </c>
      <c r="I517" s="75"/>
      <c r="J517" s="75">
        <f>VLOOKUP(D517,equiment,15,0)</f>
        <v>2155508.8916083914</v>
      </c>
      <c r="K517" s="95"/>
      <c r="L517" s="95">
        <f>H517*J517</f>
        <v>25866.106699300701</v>
      </c>
      <c r="M517" s="2027"/>
      <c r="N517" s="2027"/>
      <c r="O517" s="2027"/>
      <c r="P517" s="1921"/>
      <c r="X517" s="627" t="str">
        <f>IF(B517="","",COUNTIF('Breakdown (B)'!$D$147:$D$1323,B517))</f>
        <v/>
      </c>
    </row>
    <row r="518" spans="2:24" ht="15">
      <c r="B518" s="3495"/>
      <c r="C518" s="1065" t="s">
        <v>3187</v>
      </c>
      <c r="D518" s="236" t="s">
        <v>1536</v>
      </c>
      <c r="E518" s="72" t="s">
        <v>789</v>
      </c>
      <c r="F518" s="236" t="s">
        <v>2923</v>
      </c>
      <c r="G518" s="245" t="s">
        <v>1055</v>
      </c>
      <c r="H518" s="214">
        <f>0.124*(27.18-7)/100</f>
        <v>2.5023200000000002E-2</v>
      </c>
      <c r="I518" s="75"/>
      <c r="J518" s="75">
        <f>VLOOKUP(D518,equiment,15,0)</f>
        <v>2155508.8916083914</v>
      </c>
      <c r="K518" s="95"/>
      <c r="L518" s="95">
        <f>H518*J518</f>
        <v>53937.730096495106</v>
      </c>
      <c r="M518" s="2027"/>
      <c r="N518" s="2027"/>
      <c r="O518" s="2027"/>
      <c r="P518" s="1921"/>
      <c r="X518" s="627" t="str">
        <f>IF(B518="","",COUNTIF('Breakdown (B)'!$D$147:$D$1323,B518))</f>
        <v/>
      </c>
    </row>
    <row r="519" spans="2:24" ht="15">
      <c r="B519" s="3495"/>
      <c r="C519" s="1020"/>
      <c r="D519" s="236"/>
      <c r="E519" s="245"/>
      <c r="F519" s="236"/>
      <c r="G519" s="245"/>
      <c r="H519" s="214"/>
      <c r="I519" s="75"/>
      <c r="J519" s="75"/>
      <c r="K519" s="95"/>
      <c r="L519" s="95"/>
      <c r="M519" s="2027"/>
      <c r="N519" s="2027"/>
      <c r="O519" s="2027"/>
      <c r="P519" s="1921"/>
      <c r="X519" s="627" t="str">
        <f>IF(B519="","",COUNTIF('Breakdown (B)'!$D$147:$D$1323,B519))</f>
        <v/>
      </c>
    </row>
    <row r="520" spans="2:24" ht="15" hidden="1">
      <c r="B520" s="3495"/>
      <c r="C520" s="1008" t="str">
        <f t="shared" ref="C520:C525" si="31">IF(D520=$D$7,"A.",IF(D520=$D$9,"B.",IF(D520=$D$12,"C.",IF(D520=$D$14,"D.",IF(D520=$D$15,"E.",IF(D520=$D$16,"F.",IF(D520=$D$17,"G.",IF(D520=$D$18,"H.","I."))))))))</f>
        <v>D.</v>
      </c>
      <c r="D520" s="220" t="s">
        <v>539</v>
      </c>
      <c r="E520" s="75"/>
      <c r="F520" s="220" t="s">
        <v>542</v>
      </c>
      <c r="G520" s="75"/>
      <c r="H520" s="104"/>
      <c r="I520" s="75"/>
      <c r="J520" s="75"/>
      <c r="K520" s="95">
        <f>K511+K513+K515</f>
        <v>0</v>
      </c>
      <c r="L520" s="95">
        <f>L511+L513+L515</f>
        <v>94569.072703313286</v>
      </c>
      <c r="M520" s="2027"/>
      <c r="N520" s="2027"/>
      <c r="O520" s="2027"/>
      <c r="P520" s="1921"/>
      <c r="X520" s="627" t="str">
        <f>IF(B520="","",COUNTIF('Breakdown (B)'!$D$147:$D$1323,B520))</f>
        <v/>
      </c>
    </row>
    <row r="521" spans="2:24" ht="15" hidden="1">
      <c r="B521" s="3495"/>
      <c r="C521" s="1008" t="str">
        <f t="shared" si="31"/>
        <v>E.</v>
      </c>
      <c r="D521" s="220" t="s">
        <v>499</v>
      </c>
      <c r="E521" s="75"/>
      <c r="F521" s="220" t="s">
        <v>500</v>
      </c>
      <c r="G521" s="75"/>
      <c r="H521" s="104"/>
      <c r="I521" s="75"/>
      <c r="J521" s="75"/>
      <c r="K521" s="95">
        <f>2%*K520</f>
        <v>0</v>
      </c>
      <c r="L521" s="95">
        <f>2%*L520</f>
        <v>1891.3814540662659</v>
      </c>
      <c r="M521" s="2027"/>
      <c r="N521" s="2027"/>
      <c r="O521" s="2027"/>
      <c r="P521" s="1921"/>
      <c r="X521" s="627" t="str">
        <f>IF(B521="","",COUNTIF('Breakdown (B)'!$D$147:$D$1323,B521))</f>
        <v/>
      </c>
    </row>
    <row r="522" spans="2:24" ht="15" hidden="1">
      <c r="B522" s="3495"/>
      <c r="C522" s="1008" t="str">
        <f t="shared" si="31"/>
        <v>F.</v>
      </c>
      <c r="D522" s="220" t="s">
        <v>540</v>
      </c>
      <c r="E522" s="75"/>
      <c r="F522" s="220" t="s">
        <v>543</v>
      </c>
      <c r="G522" s="75"/>
      <c r="H522" s="104"/>
      <c r="I522" s="75"/>
      <c r="J522" s="75"/>
      <c r="K522" s="95">
        <f>SUM(K520:K521)</f>
        <v>0</v>
      </c>
      <c r="L522" s="95">
        <f>SUM(L520:L521)</f>
        <v>96460.454157379558</v>
      </c>
      <c r="M522" s="2027"/>
      <c r="N522" s="2027"/>
      <c r="O522" s="2027"/>
      <c r="P522" s="1921"/>
      <c r="X522" s="627" t="str">
        <f>IF(B522="","",COUNTIF('Breakdown (B)'!$D$147:$D$1323,B522))</f>
        <v/>
      </c>
    </row>
    <row r="523" spans="2:24" ht="15" hidden="1">
      <c r="B523" s="3495"/>
      <c r="C523" s="1008" t="str">
        <f t="shared" si="31"/>
        <v>G.</v>
      </c>
      <c r="D523" s="220" t="s">
        <v>541</v>
      </c>
      <c r="E523" s="75"/>
      <c r="F523" s="220" t="s">
        <v>544</v>
      </c>
      <c r="G523" s="75"/>
      <c r="H523" s="104"/>
      <c r="I523" s="75"/>
      <c r="J523" s="75"/>
      <c r="K523" s="95">
        <f>5.5%*K522</f>
        <v>0</v>
      </c>
      <c r="L523" s="95">
        <f>5.5%*L522</f>
        <v>5305.3249786558754</v>
      </c>
      <c r="M523" s="2027"/>
      <c r="N523" s="2027"/>
      <c r="O523" s="2027"/>
      <c r="P523" s="1921"/>
      <c r="X523" s="627" t="str">
        <f>IF(B523="","",COUNTIF('Breakdown (B)'!$D$147:$D$1323,B523))</f>
        <v/>
      </c>
    </row>
    <row r="524" spans="2:24" ht="15" hidden="1">
      <c r="B524" s="3495"/>
      <c r="C524" s="1008" t="str">
        <f t="shared" si="31"/>
        <v>H.</v>
      </c>
      <c r="D524" s="220" t="s">
        <v>479</v>
      </c>
      <c r="E524" s="75"/>
      <c r="F524" s="220" t="s">
        <v>478</v>
      </c>
      <c r="G524" s="75"/>
      <c r="H524" s="104"/>
      <c r="I524" s="75"/>
      <c r="J524" s="75"/>
      <c r="K524" s="95">
        <f>6%*SUM(K522:K523)</f>
        <v>0</v>
      </c>
      <c r="L524" s="95">
        <f>6%*SUM(L522:L523)</f>
        <v>6105.9467481621259</v>
      </c>
      <c r="M524" s="2027"/>
      <c r="N524" s="2027"/>
      <c r="O524" s="2027"/>
      <c r="P524" s="1921"/>
      <c r="X524" s="627" t="str">
        <f>IF(B524="","",COUNTIF('Breakdown (B)'!$D$147:$D$1323,B524))</f>
        <v/>
      </c>
    </row>
    <row r="525" spans="2:24" ht="15" hidden="1" customHeight="1">
      <c r="B525" s="3495"/>
      <c r="C525" s="1008" t="str">
        <f t="shared" si="31"/>
        <v>I.</v>
      </c>
      <c r="D525" s="220" t="s">
        <v>1370</v>
      </c>
      <c r="E525" s="75"/>
      <c r="F525" s="220" t="s">
        <v>440</v>
      </c>
      <c r="G525" s="75"/>
      <c r="H525" s="104"/>
      <c r="I525" s="75"/>
      <c r="J525" s="75"/>
      <c r="K525" s="95">
        <f>SUM(K522:K524)</f>
        <v>0</v>
      </c>
      <c r="L525" s="95">
        <f>SUM(L522:L524)</f>
        <v>107871.72588419756</v>
      </c>
      <c r="M525" s="2027"/>
      <c r="N525" s="2027"/>
      <c r="O525" s="2027"/>
      <c r="P525" s="1921"/>
      <c r="X525" s="627" t="str">
        <f>IF(B525="","",COUNTIF('Breakdown (B)'!$D$147:$D$1323,B525))</f>
        <v/>
      </c>
    </row>
    <row r="526" spans="2:24" ht="15" hidden="1" customHeight="1">
      <c r="B526" s="3495"/>
      <c r="C526" s="1008" t="s">
        <v>709</v>
      </c>
      <c r="D526" s="220" t="s">
        <v>1667</v>
      </c>
      <c r="E526" s="72"/>
      <c r="F526" s="220" t="s">
        <v>1668</v>
      </c>
      <c r="G526" s="72"/>
      <c r="H526" s="1010"/>
      <c r="I526" s="95"/>
      <c r="J526" s="95"/>
      <c r="K526" s="95">
        <f>SUM(K523:K525)</f>
        <v>0</v>
      </c>
      <c r="L526" s="95">
        <f>L525*10%</f>
        <v>10787.172588419757</v>
      </c>
      <c r="M526" s="2027"/>
      <c r="N526" s="2027"/>
      <c r="O526" s="2027"/>
      <c r="P526" s="1921"/>
      <c r="X526" s="627" t="str">
        <f>IF(B526="","",COUNTIF('Breakdown (B)'!$D$147:$D$1323,B526))</f>
        <v/>
      </c>
    </row>
    <row r="527" spans="2:24" ht="15" hidden="1" customHeight="1">
      <c r="B527" s="3495"/>
      <c r="C527" s="1008" t="s">
        <v>2653</v>
      </c>
      <c r="D527" s="220" t="s">
        <v>2652</v>
      </c>
      <c r="E527" s="72"/>
      <c r="F527" s="220" t="s">
        <v>2654</v>
      </c>
      <c r="G527" s="72"/>
      <c r="H527" s="1010"/>
      <c r="I527" s="95"/>
      <c r="J527" s="95"/>
      <c r="K527" s="95">
        <f>SUM(K524:K526)</f>
        <v>0</v>
      </c>
      <c r="L527" s="95">
        <f>SUM(L525:L526)*2%</f>
        <v>2373.1779694523461</v>
      </c>
      <c r="M527" s="2027"/>
      <c r="N527" s="2027"/>
      <c r="O527" s="2027"/>
      <c r="P527" s="1921"/>
      <c r="X527" s="627" t="str">
        <f>IF(B527="","",COUNTIF('Breakdown (B)'!$D$147:$D$1323,B527))</f>
        <v/>
      </c>
    </row>
    <row r="528" spans="2:24" s="67" customFormat="1" ht="15" hidden="1">
      <c r="B528" s="3495"/>
      <c r="C528" s="1011">
        <f>B510</f>
        <v>26</v>
      </c>
      <c r="D528" s="430" t="s">
        <v>1669</v>
      </c>
      <c r="E528" s="78"/>
      <c r="F528" s="430" t="s">
        <v>1670</v>
      </c>
      <c r="G528" s="221"/>
      <c r="H528" s="104"/>
      <c r="I528" s="94"/>
      <c r="J528" s="94"/>
      <c r="K528" s="95">
        <f>K525</f>
        <v>0</v>
      </c>
      <c r="L528" s="97">
        <f>SUM(L525:L527)</f>
        <v>121032.07644206965</v>
      </c>
      <c r="M528" s="2027"/>
      <c r="N528" s="2027"/>
      <c r="O528" s="2027"/>
      <c r="P528" s="3259"/>
      <c r="Q528" s="141" t="s">
        <v>1671</v>
      </c>
      <c r="R528" s="141"/>
      <c r="T528" s="103"/>
      <c r="X528" s="627" t="str">
        <f>IF(B528="","",COUNTIF('Breakdown (B)'!$D$147:$D$1323,B528))</f>
        <v/>
      </c>
    </row>
    <row r="529" spans="1:24" ht="15" hidden="1">
      <c r="B529" s="3495"/>
      <c r="C529" s="94"/>
      <c r="D529" s="75"/>
      <c r="E529" s="75"/>
      <c r="F529" s="75"/>
      <c r="G529" s="75"/>
      <c r="H529" s="104"/>
      <c r="I529" s="75"/>
      <c r="J529" s="75"/>
      <c r="K529" s="97">
        <f>K528*1.1</f>
        <v>0</v>
      </c>
      <c r="L529" s="97"/>
      <c r="M529" s="2027"/>
      <c r="N529" s="2027"/>
      <c r="O529" s="2027"/>
      <c r="P529" s="1921"/>
      <c r="X529" s="627" t="str">
        <f>IF(B529="","",COUNTIF('Breakdown (B)'!$D$147:$D$1323,B529))</f>
        <v/>
      </c>
    </row>
    <row r="530" spans="1:24" s="1115" customFormat="1" ht="39.75" customHeight="1">
      <c r="A530" s="1115" t="s">
        <v>1502</v>
      </c>
      <c r="B530" s="3510">
        <f>B510+1</f>
        <v>27</v>
      </c>
      <c r="C530" s="1116" t="s">
        <v>1988</v>
      </c>
      <c r="D530" s="1117" t="s">
        <v>2920</v>
      </c>
      <c r="E530" s="1118" t="s">
        <v>276</v>
      </c>
      <c r="F530" s="1117" t="s">
        <v>3690</v>
      </c>
      <c r="G530" s="1118" t="s">
        <v>276</v>
      </c>
      <c r="H530" s="1119"/>
      <c r="I530" s="1120"/>
      <c r="J530" s="1120"/>
      <c r="K530" s="1121"/>
      <c r="L530" s="1121"/>
      <c r="M530" s="2035"/>
      <c r="N530" s="2035"/>
      <c r="O530" s="2035">
        <f>L535</f>
        <v>55310.358158671326</v>
      </c>
      <c r="P530" s="3260"/>
      <c r="Q530" s="1115" t="s">
        <v>674</v>
      </c>
      <c r="S530" s="1106"/>
      <c r="T530" s="1113">
        <f>L533</f>
        <v>0</v>
      </c>
      <c r="U530" s="1106">
        <f>L535</f>
        <v>55310.358158671326</v>
      </c>
      <c r="V530" s="1114">
        <f>IF(B530=" ",0,(S530+T530+U530)*1.02*1.055*1.06*1.1)</f>
        <v>69399.709499360892</v>
      </c>
      <c r="X530" s="627">
        <f>IF(B530="","",COUNTIF('Breakdown (B)'!$D$147:$D$1323,B530))</f>
        <v>26</v>
      </c>
    </row>
    <row r="531" spans="1:24" ht="15">
      <c r="B531" s="3495"/>
      <c r="C531" s="1008" t="str">
        <f>IF(D531=$D$7,"A.",IF(D531=$D$9,"B.",IF(D531=$D$12,"C.",IF(D531=$D$14,"D.",IF(D531=$D$15,"E.",IF(D531=$D$16,"F.",IF(D531=$D$17,"G.",IF(D531=$D$18,"H.","I."))))))))</f>
        <v>A.</v>
      </c>
      <c r="D531" s="212" t="s">
        <v>1479</v>
      </c>
      <c r="E531" s="75"/>
      <c r="F531" s="212" t="s">
        <v>64</v>
      </c>
      <c r="G531" s="75"/>
      <c r="H531" s="104"/>
      <c r="I531" s="75"/>
      <c r="J531" s="75"/>
      <c r="K531" s="95"/>
      <c r="L531" s="95"/>
      <c r="M531" s="2027"/>
      <c r="N531" s="2027"/>
      <c r="O531" s="2027"/>
      <c r="P531" s="1921"/>
      <c r="X531" s="627" t="str">
        <f>IF(B531="","",COUNTIF('Breakdown (B)'!$D$147:$D$1323,B531))</f>
        <v/>
      </c>
    </row>
    <row r="532" spans="1:24" ht="15">
      <c r="B532" s="3495"/>
      <c r="C532" s="94"/>
      <c r="D532" s="75"/>
      <c r="E532" s="75"/>
      <c r="F532" s="75"/>
      <c r="G532" s="75"/>
      <c r="H532" s="104"/>
      <c r="I532" s="75"/>
      <c r="J532" s="75"/>
      <c r="K532" s="95"/>
      <c r="L532" s="95"/>
      <c r="M532" s="2027"/>
      <c r="N532" s="2027"/>
      <c r="O532" s="2027"/>
      <c r="P532" s="1921"/>
      <c r="X532" s="627" t="str">
        <f>IF(B532="","",COUNTIF('Breakdown (B)'!$D$147:$D$1323,B532))</f>
        <v/>
      </c>
    </row>
    <row r="533" spans="1:24" ht="15">
      <c r="B533" s="3495"/>
      <c r="C533" s="1008" t="str">
        <f>IF(D533=$D$7,"A.",IF(D533=$D$9,"B.",IF(D533=$D$12,"C.",IF(D533=$D$14,"D.",IF(D533=$D$15,"E.",IF(D533=$D$16,"F.",IF(D533=$D$17,"G.",IF(D533=$D$18,"H.","I."))))))))</f>
        <v>B.</v>
      </c>
      <c r="D533" s="212" t="s">
        <v>969</v>
      </c>
      <c r="E533" s="216"/>
      <c r="F533" s="212" t="s">
        <v>1482</v>
      </c>
      <c r="G533" s="216"/>
      <c r="H533" s="214"/>
      <c r="I533" s="75"/>
      <c r="J533" s="75"/>
      <c r="K533" s="95"/>
      <c r="L533" s="95"/>
      <c r="M533" s="2027"/>
      <c r="N533" s="2027"/>
      <c r="O533" s="2027"/>
      <c r="P533" s="1921"/>
      <c r="X533" s="627" t="str">
        <f>IF(B533="","",COUNTIF('Breakdown (B)'!$D$147:$D$1323,B533))</f>
        <v/>
      </c>
    </row>
    <row r="534" spans="1:24" ht="15">
      <c r="B534" s="3495"/>
      <c r="C534" s="1009"/>
      <c r="D534" s="223"/>
      <c r="E534" s="216"/>
      <c r="F534" s="75"/>
      <c r="G534" s="216"/>
      <c r="H534" s="214"/>
      <c r="I534" s="75"/>
      <c r="J534" s="75"/>
      <c r="K534" s="95"/>
      <c r="L534" s="95"/>
      <c r="M534" s="2027"/>
      <c r="N534" s="2027"/>
      <c r="O534" s="2027"/>
      <c r="P534" s="1921"/>
      <c r="X534" s="627" t="str">
        <f>IF(B534="","",COUNTIF('Breakdown (B)'!$D$147:$D$1323,B534))</f>
        <v/>
      </c>
    </row>
    <row r="535" spans="1:24" ht="15">
      <c r="B535" s="3495"/>
      <c r="C535" s="1008" t="str">
        <f>IF(D535=$D$7,"A.",IF(D535=$D$9,"B.",IF(D535=$D$12,"C.",IF(D535=$D$14,"D.",IF(D535=$D$15,"E.",IF(D535=$D$16,"F.",IF(D535=$D$17,"G.",IF(D535=$D$18,"H.","I."))))))))</f>
        <v>C.</v>
      </c>
      <c r="D535" s="212" t="s">
        <v>970</v>
      </c>
      <c r="E535" s="216"/>
      <c r="F535" s="212" t="s">
        <v>1483</v>
      </c>
      <c r="G535" s="216"/>
      <c r="H535" s="214"/>
      <c r="I535" s="75"/>
      <c r="J535" s="75"/>
      <c r="K535" s="95"/>
      <c r="L535" s="259">
        <f>SUM(L536:L538)</f>
        <v>55310.358158671326</v>
      </c>
      <c r="M535" s="2027"/>
      <c r="N535" s="2027"/>
      <c r="O535" s="2027"/>
      <c r="P535" s="1921"/>
      <c r="X535" s="627" t="str">
        <f>IF(B535="","",COUNTIF('Breakdown (B)'!$D$147:$D$1323,B535))</f>
        <v/>
      </c>
    </row>
    <row r="536" spans="1:24" ht="15">
      <c r="B536" s="3495"/>
      <c r="C536" s="1065" t="s">
        <v>2407</v>
      </c>
      <c r="D536" s="236" t="s">
        <v>1536</v>
      </c>
      <c r="E536" s="72" t="s">
        <v>789</v>
      </c>
      <c r="F536" s="236" t="s">
        <v>2923</v>
      </c>
      <c r="G536" s="245" t="s">
        <v>1055</v>
      </c>
      <c r="H536" s="214">
        <f>0.77/100</f>
        <v>7.7000000000000002E-3</v>
      </c>
      <c r="I536" s="75"/>
      <c r="J536" s="75">
        <f>VLOOKUP(D536,equiment,15,0)</f>
        <v>2155508.8916083914</v>
      </c>
      <c r="K536" s="95"/>
      <c r="L536" s="95">
        <f>H536*J536</f>
        <v>16597.418465384613</v>
      </c>
      <c r="M536" s="2027"/>
      <c r="N536" s="2027"/>
      <c r="O536" s="2027"/>
      <c r="P536" s="1921"/>
      <c r="X536" s="627" t="str">
        <f>IF(B536="","",COUNTIF('Breakdown (B)'!$D$147:$D$1323,B536))</f>
        <v/>
      </c>
    </row>
    <row r="537" spans="1:24" ht="15">
      <c r="B537" s="3495"/>
      <c r="C537" s="1065" t="s">
        <v>2409</v>
      </c>
      <c r="D537" s="236" t="s">
        <v>1536</v>
      </c>
      <c r="E537" s="72" t="s">
        <v>789</v>
      </c>
      <c r="F537" s="236" t="s">
        <v>2923</v>
      </c>
      <c r="G537" s="245" t="s">
        <v>1055</v>
      </c>
      <c r="H537" s="214">
        <f>0.22*6/100</f>
        <v>1.32E-2</v>
      </c>
      <c r="I537" s="75"/>
      <c r="J537" s="75">
        <f>VLOOKUP(D537,equiment,15,0)</f>
        <v>2155508.8916083914</v>
      </c>
      <c r="K537" s="95"/>
      <c r="L537" s="95">
        <f>H537*J537</f>
        <v>28452.717369230766</v>
      </c>
      <c r="M537" s="2027"/>
      <c r="N537" s="2027"/>
      <c r="O537" s="2027"/>
      <c r="P537" s="1921"/>
      <c r="X537" s="627" t="str">
        <f>IF(B537="","",COUNTIF('Breakdown (B)'!$D$147:$D$1323,B537))</f>
        <v/>
      </c>
    </row>
    <row r="538" spans="1:24" ht="15">
      <c r="B538" s="3495"/>
      <c r="C538" s="1065" t="s">
        <v>2410</v>
      </c>
      <c r="D538" s="236" t="s">
        <v>1536</v>
      </c>
      <c r="E538" s="72" t="s">
        <v>789</v>
      </c>
      <c r="F538" s="236" t="s">
        <v>2923</v>
      </c>
      <c r="G538" s="245" t="s">
        <v>1055</v>
      </c>
      <c r="H538" s="214">
        <f>0.136*(10.5-7)/100</f>
        <v>4.7600000000000003E-3</v>
      </c>
      <c r="I538" s="75"/>
      <c r="J538" s="75">
        <f>VLOOKUP(D538,equiment,15,0)</f>
        <v>2155508.8916083914</v>
      </c>
      <c r="K538" s="95"/>
      <c r="L538" s="95">
        <f>H538*J538</f>
        <v>10260.222324055943</v>
      </c>
      <c r="M538" s="2027"/>
      <c r="N538" s="2027"/>
      <c r="O538" s="2027"/>
      <c r="P538" s="1921"/>
      <c r="X538" s="627" t="str">
        <f>IF(B538="","",COUNTIF('Breakdown (B)'!$D$147:$D$1323,B538))</f>
        <v/>
      </c>
    </row>
    <row r="539" spans="1:24" ht="15">
      <c r="B539" s="3495"/>
      <c r="C539" s="1020"/>
      <c r="D539" s="236"/>
      <c r="E539" s="245"/>
      <c r="F539" s="236"/>
      <c r="G539" s="245"/>
      <c r="H539" s="214"/>
      <c r="I539" s="75"/>
      <c r="J539" s="75"/>
      <c r="K539" s="95"/>
      <c r="L539" s="95"/>
      <c r="M539" s="2027"/>
      <c r="N539" s="2027"/>
      <c r="O539" s="2027"/>
      <c r="P539" s="1921"/>
      <c r="X539" s="627" t="str">
        <f>IF(B539="","",COUNTIF('Breakdown (B)'!$D$147:$D$1323,B539))</f>
        <v/>
      </c>
    </row>
    <row r="540" spans="1:24" ht="15" hidden="1">
      <c r="B540" s="3495"/>
      <c r="C540" s="1008" t="str">
        <f t="shared" ref="C540:C545" si="32">IF(D540=$D$7,"A.",IF(D540=$D$9,"B.",IF(D540=$D$12,"C.",IF(D540=$D$14,"D.",IF(D540=$D$15,"E.",IF(D540=$D$16,"F.",IF(D540=$D$17,"G.",IF(D540=$D$18,"H.","I."))))))))</f>
        <v>D.</v>
      </c>
      <c r="D540" s="220" t="s">
        <v>539</v>
      </c>
      <c r="E540" s="75"/>
      <c r="F540" s="220" t="s">
        <v>542</v>
      </c>
      <c r="G540" s="75"/>
      <c r="H540" s="104"/>
      <c r="I540" s="75"/>
      <c r="J540" s="75"/>
      <c r="K540" s="95">
        <f>K531+K533+K535</f>
        <v>0</v>
      </c>
      <c r="L540" s="95">
        <f>L531+L533+L535</f>
        <v>55310.358158671326</v>
      </c>
      <c r="M540" s="2027"/>
      <c r="N540" s="2027"/>
      <c r="O540" s="2027"/>
      <c r="P540" s="1921"/>
      <c r="X540" s="627" t="str">
        <f>IF(B540="","",COUNTIF('Breakdown (B)'!$D$147:$D$1323,B540))</f>
        <v/>
      </c>
    </row>
    <row r="541" spans="1:24" ht="15" hidden="1">
      <c r="B541" s="3495"/>
      <c r="C541" s="1008" t="str">
        <f t="shared" si="32"/>
        <v>E.</v>
      </c>
      <c r="D541" s="220" t="s">
        <v>499</v>
      </c>
      <c r="E541" s="75"/>
      <c r="F541" s="220" t="s">
        <v>500</v>
      </c>
      <c r="G541" s="75"/>
      <c r="H541" s="104"/>
      <c r="I541" s="75"/>
      <c r="J541" s="75"/>
      <c r="K541" s="95">
        <f>2%*K540</f>
        <v>0</v>
      </c>
      <c r="L541" s="95">
        <f>2%*L540</f>
        <v>1106.2071631734266</v>
      </c>
      <c r="M541" s="2027"/>
      <c r="N541" s="2027"/>
      <c r="O541" s="2027"/>
      <c r="P541" s="1921"/>
      <c r="X541" s="627" t="str">
        <f>IF(B541="","",COUNTIF('Breakdown (B)'!$D$147:$D$1323,B541))</f>
        <v/>
      </c>
    </row>
    <row r="542" spans="1:24" ht="15" hidden="1">
      <c r="B542" s="3495"/>
      <c r="C542" s="1008" t="str">
        <f t="shared" si="32"/>
        <v>F.</v>
      </c>
      <c r="D542" s="220" t="s">
        <v>540</v>
      </c>
      <c r="E542" s="75"/>
      <c r="F542" s="220" t="s">
        <v>543</v>
      </c>
      <c r="G542" s="75"/>
      <c r="H542" s="104"/>
      <c r="I542" s="75"/>
      <c r="J542" s="75"/>
      <c r="K542" s="95">
        <f>SUM(K540:K541)</f>
        <v>0</v>
      </c>
      <c r="L542" s="95">
        <f>SUM(L540:L541)</f>
        <v>56416.565321844755</v>
      </c>
      <c r="M542" s="2027"/>
      <c r="N542" s="2027"/>
      <c r="O542" s="2027"/>
      <c r="P542" s="1921"/>
      <c r="X542" s="627" t="str">
        <f>IF(B542="","",COUNTIF('Breakdown (B)'!$D$147:$D$1323,B542))</f>
        <v/>
      </c>
    </row>
    <row r="543" spans="1:24" ht="15" hidden="1">
      <c r="B543" s="3495"/>
      <c r="C543" s="1008" t="str">
        <f t="shared" si="32"/>
        <v>G.</v>
      </c>
      <c r="D543" s="220" t="s">
        <v>541</v>
      </c>
      <c r="E543" s="75"/>
      <c r="F543" s="220" t="s">
        <v>544</v>
      </c>
      <c r="G543" s="75"/>
      <c r="H543" s="104"/>
      <c r="I543" s="75"/>
      <c r="J543" s="75"/>
      <c r="K543" s="95">
        <f>5.5%*K542</f>
        <v>0</v>
      </c>
      <c r="L543" s="95">
        <f>5.5%*L542</f>
        <v>3102.9110927014617</v>
      </c>
      <c r="M543" s="2027"/>
      <c r="N543" s="2027"/>
      <c r="O543" s="2027"/>
      <c r="P543" s="1921"/>
      <c r="X543" s="627" t="str">
        <f>IF(B543="","",COUNTIF('Breakdown (B)'!$D$147:$D$1323,B543))</f>
        <v/>
      </c>
    </row>
    <row r="544" spans="1:24" ht="15" hidden="1">
      <c r="B544" s="3495"/>
      <c r="C544" s="1008" t="str">
        <f t="shared" si="32"/>
        <v>H.</v>
      </c>
      <c r="D544" s="220" t="s">
        <v>479</v>
      </c>
      <c r="E544" s="75"/>
      <c r="F544" s="220" t="s">
        <v>478</v>
      </c>
      <c r="G544" s="75"/>
      <c r="H544" s="104"/>
      <c r="I544" s="75"/>
      <c r="J544" s="75"/>
      <c r="K544" s="95">
        <f>6%*SUM(K542:K543)</f>
        <v>0</v>
      </c>
      <c r="L544" s="95">
        <f>6%*SUM(L542:L543)</f>
        <v>3571.168584872773</v>
      </c>
      <c r="M544" s="2027"/>
      <c r="N544" s="2027"/>
      <c r="O544" s="2027"/>
      <c r="P544" s="1921"/>
      <c r="X544" s="627" t="str">
        <f>IF(B544="","",COUNTIF('Breakdown (B)'!$D$147:$D$1323,B544))</f>
        <v/>
      </c>
    </row>
    <row r="545" spans="1:24" ht="15" hidden="1" customHeight="1">
      <c r="B545" s="3495"/>
      <c r="C545" s="1008" t="str">
        <f t="shared" si="32"/>
        <v>I.</v>
      </c>
      <c r="D545" s="220" t="s">
        <v>1370</v>
      </c>
      <c r="E545" s="75"/>
      <c r="F545" s="220" t="s">
        <v>440</v>
      </c>
      <c r="G545" s="75"/>
      <c r="H545" s="104"/>
      <c r="I545" s="75"/>
      <c r="J545" s="75"/>
      <c r="K545" s="95">
        <f>SUM(K542:K544)</f>
        <v>0</v>
      </c>
      <c r="L545" s="95">
        <f>SUM(L542:L544)</f>
        <v>63090.64499941899</v>
      </c>
      <c r="M545" s="2027"/>
      <c r="N545" s="2027"/>
      <c r="O545" s="2027"/>
      <c r="P545" s="1921"/>
      <c r="X545" s="627" t="str">
        <f>IF(B545="","",COUNTIF('Breakdown (B)'!$D$147:$D$1323,B545))</f>
        <v/>
      </c>
    </row>
    <row r="546" spans="1:24" ht="15" hidden="1" customHeight="1">
      <c r="B546" s="3495"/>
      <c r="C546" s="1008" t="s">
        <v>709</v>
      </c>
      <c r="D546" s="220" t="s">
        <v>1667</v>
      </c>
      <c r="E546" s="72"/>
      <c r="F546" s="220" t="s">
        <v>1668</v>
      </c>
      <c r="G546" s="72"/>
      <c r="H546" s="1010"/>
      <c r="I546" s="95"/>
      <c r="J546" s="95"/>
      <c r="K546" s="95">
        <f>SUM(K543:K545)</f>
        <v>0</v>
      </c>
      <c r="L546" s="95">
        <f>L545*10%</f>
        <v>6309.0644999418992</v>
      </c>
      <c r="M546" s="2027"/>
      <c r="N546" s="2027"/>
      <c r="O546" s="2027"/>
      <c r="P546" s="1921"/>
      <c r="X546" s="627" t="str">
        <f>IF(B546="","",COUNTIF('Breakdown (B)'!$D$147:$D$1323,B546))</f>
        <v/>
      </c>
    </row>
    <row r="547" spans="1:24" ht="15" hidden="1" customHeight="1">
      <c r="B547" s="3495"/>
      <c r="C547" s="1008" t="s">
        <v>2653</v>
      </c>
      <c r="D547" s="220" t="s">
        <v>2652</v>
      </c>
      <c r="E547" s="72"/>
      <c r="F547" s="220" t="s">
        <v>2654</v>
      </c>
      <c r="G547" s="72"/>
      <c r="H547" s="1010"/>
      <c r="I547" s="95"/>
      <c r="J547" s="95"/>
      <c r="K547" s="95">
        <f>SUM(K544:K546)</f>
        <v>0</v>
      </c>
      <c r="L547" s="95">
        <f>SUM(L545:L546)*2%</f>
        <v>1387.9941899872179</v>
      </c>
      <c r="M547" s="2027"/>
      <c r="N547" s="2027"/>
      <c r="O547" s="2027"/>
      <c r="P547" s="1921"/>
      <c r="X547" s="627" t="str">
        <f>IF(B547="","",COUNTIF('Breakdown (B)'!$D$147:$D$1323,B547))</f>
        <v/>
      </c>
    </row>
    <row r="548" spans="1:24" s="67" customFormat="1" ht="15" hidden="1">
      <c r="B548" s="3495"/>
      <c r="C548" s="1011">
        <f>B530</f>
        <v>27</v>
      </c>
      <c r="D548" s="430" t="s">
        <v>1669</v>
      </c>
      <c r="E548" s="78"/>
      <c r="F548" s="430" t="s">
        <v>1670</v>
      </c>
      <c r="G548" s="221"/>
      <c r="H548" s="104"/>
      <c r="I548" s="94"/>
      <c r="J548" s="94"/>
      <c r="K548" s="95">
        <f>K545</f>
        <v>0</v>
      </c>
      <c r="L548" s="97">
        <f>SUM(L545:L547)</f>
        <v>70787.703689348113</v>
      </c>
      <c r="M548" s="2027"/>
      <c r="N548" s="2027"/>
      <c r="O548" s="2027"/>
      <c r="P548" s="3259"/>
      <c r="Q548" s="141" t="s">
        <v>1671</v>
      </c>
      <c r="R548" s="141"/>
      <c r="T548" s="103"/>
      <c r="X548" s="627" t="str">
        <f>IF(B548="","",COUNTIF('Breakdown (B)'!$D$147:$D$1323,B548))</f>
        <v/>
      </c>
    </row>
    <row r="549" spans="1:24" ht="15" hidden="1">
      <c r="B549" s="3495"/>
      <c r="C549" s="94"/>
      <c r="D549" s="75"/>
      <c r="E549" s="75"/>
      <c r="F549" s="75"/>
      <c r="G549" s="75"/>
      <c r="H549" s="104"/>
      <c r="I549" s="75"/>
      <c r="J549" s="75"/>
      <c r="K549" s="97">
        <f>K548*1.1</f>
        <v>0</v>
      </c>
      <c r="L549" s="97"/>
      <c r="M549" s="2027"/>
      <c r="N549" s="2027"/>
      <c r="O549" s="2027"/>
      <c r="P549" s="1921"/>
      <c r="X549" s="627" t="str">
        <f>IF(B549="","",COUNTIF('Breakdown (B)'!$D$147:$D$1323,B549))</f>
        <v/>
      </c>
    </row>
    <row r="550" spans="1:24" s="1115" customFormat="1" ht="39.75" customHeight="1">
      <c r="A550" s="1115" t="s">
        <v>1502</v>
      </c>
      <c r="B550" s="3510">
        <f>B530+1</f>
        <v>28</v>
      </c>
      <c r="C550" s="1116" t="s">
        <v>3052</v>
      </c>
      <c r="D550" s="1117" t="s">
        <v>3693</v>
      </c>
      <c r="E550" s="1118" t="s">
        <v>276</v>
      </c>
      <c r="F550" s="1117" t="s">
        <v>3694</v>
      </c>
      <c r="G550" s="1118" t="s">
        <v>276</v>
      </c>
      <c r="H550" s="1119"/>
      <c r="I550" s="1120"/>
      <c r="J550" s="1120"/>
      <c r="K550" s="1121"/>
      <c r="L550" s="1121"/>
      <c r="M550" s="2035"/>
      <c r="N550" s="2035"/>
      <c r="O550" s="2035">
        <f>L555</f>
        <v>16597.418465384613</v>
      </c>
      <c r="P550" s="3260"/>
      <c r="Q550" s="1115" t="s">
        <v>674</v>
      </c>
      <c r="S550" s="1106"/>
      <c r="T550" s="1113">
        <f>L553</f>
        <v>0</v>
      </c>
      <c r="U550" s="1106">
        <f>L555</f>
        <v>16597.418465384613</v>
      </c>
      <c r="V550" s="1114">
        <f>IF(B550=" ",0,(S550+T550+U550)*1.02*1.055*1.06*1.1)</f>
        <v>20825.322024360044</v>
      </c>
      <c r="X550" s="627">
        <f>IF(B550="","",COUNTIF('Breakdown (B)'!$D$147:$D$1323,B550))</f>
        <v>23</v>
      </c>
    </row>
    <row r="551" spans="1:24" ht="15">
      <c r="B551" s="3495"/>
      <c r="C551" s="1008" t="str">
        <f>IF(D551=$D$7,"A.",IF(D551=$D$9,"B.",IF(D551=$D$12,"C.",IF(D551=$D$14,"D.",IF(D551=$D$15,"E.",IF(D551=$D$16,"F.",IF(D551=$D$17,"G.",IF(D551=$D$18,"H.","I."))))))))</f>
        <v>A.</v>
      </c>
      <c r="D551" s="212" t="s">
        <v>1479</v>
      </c>
      <c r="E551" s="75"/>
      <c r="F551" s="212" t="s">
        <v>64</v>
      </c>
      <c r="G551" s="75"/>
      <c r="H551" s="104"/>
      <c r="I551" s="75"/>
      <c r="J551" s="75"/>
      <c r="K551" s="95"/>
      <c r="L551" s="95"/>
      <c r="M551" s="2027"/>
      <c r="N551" s="2027"/>
      <c r="O551" s="2027"/>
      <c r="P551" s="1921"/>
      <c r="X551" s="627" t="str">
        <f>IF(B551="","",COUNTIF('Breakdown (B)'!$D$147:$D$1323,B551))</f>
        <v/>
      </c>
    </row>
    <row r="552" spans="1:24" ht="15">
      <c r="B552" s="3495"/>
      <c r="C552" s="94"/>
      <c r="D552" s="75"/>
      <c r="E552" s="75"/>
      <c r="F552" s="75"/>
      <c r="G552" s="75"/>
      <c r="H552" s="104"/>
      <c r="I552" s="75"/>
      <c r="J552" s="75"/>
      <c r="K552" s="95"/>
      <c r="L552" s="95"/>
      <c r="M552" s="2027"/>
      <c r="N552" s="2027"/>
      <c r="O552" s="2027"/>
      <c r="P552" s="1921"/>
      <c r="X552" s="627" t="str">
        <f>IF(B552="","",COUNTIF('Breakdown (B)'!$D$147:$D$1323,B552))</f>
        <v/>
      </c>
    </row>
    <row r="553" spans="1:24" ht="15">
      <c r="B553" s="3495"/>
      <c r="C553" s="1008" t="str">
        <f>IF(D553=$D$7,"A.",IF(D553=$D$9,"B.",IF(D553=$D$12,"C.",IF(D553=$D$14,"D.",IF(D553=$D$15,"E.",IF(D553=$D$16,"F.",IF(D553=$D$17,"G.",IF(D553=$D$18,"H.","I."))))))))</f>
        <v>B.</v>
      </c>
      <c r="D553" s="212" t="s">
        <v>969</v>
      </c>
      <c r="E553" s="216"/>
      <c r="F553" s="212" t="s">
        <v>1482</v>
      </c>
      <c r="G553" s="216"/>
      <c r="H553" s="214"/>
      <c r="I553" s="75"/>
      <c r="J553" s="75"/>
      <c r="K553" s="95"/>
      <c r="L553" s="95"/>
      <c r="M553" s="2027"/>
      <c r="N553" s="2027"/>
      <c r="O553" s="2027"/>
      <c r="P553" s="1921"/>
      <c r="X553" s="627" t="str">
        <f>IF(B553="","",COUNTIF('Breakdown (B)'!$D$147:$D$1323,B553))</f>
        <v/>
      </c>
    </row>
    <row r="554" spans="1:24" ht="15">
      <c r="B554" s="3495"/>
      <c r="C554" s="1009"/>
      <c r="D554" s="223"/>
      <c r="E554" s="216"/>
      <c r="F554" s="75"/>
      <c r="G554" s="216"/>
      <c r="H554" s="214"/>
      <c r="I554" s="75"/>
      <c r="J554" s="75"/>
      <c r="K554" s="95"/>
      <c r="L554" s="95"/>
      <c r="M554" s="2027"/>
      <c r="N554" s="2027"/>
      <c r="O554" s="2027"/>
      <c r="P554" s="1921"/>
      <c r="X554" s="627" t="str">
        <f>IF(B554="","",COUNTIF('Breakdown (B)'!$D$147:$D$1323,B554))</f>
        <v/>
      </c>
    </row>
    <row r="555" spans="1:24" ht="15">
      <c r="B555" s="3495"/>
      <c r="C555" s="1008" t="str">
        <f>IF(D555=$D$7,"A.",IF(D555=$D$9,"B.",IF(D555=$D$12,"C.",IF(D555=$D$14,"D.",IF(D555=$D$15,"E.",IF(D555=$D$16,"F.",IF(D555=$D$17,"G.",IF(D555=$D$18,"H.","I."))))))))</f>
        <v>C.</v>
      </c>
      <c r="D555" s="212" t="s">
        <v>970</v>
      </c>
      <c r="E555" s="216"/>
      <c r="F555" s="212" t="s">
        <v>1483</v>
      </c>
      <c r="G555" s="216"/>
      <c r="H555" s="214"/>
      <c r="I555" s="75"/>
      <c r="J555" s="75"/>
      <c r="K555" s="95"/>
      <c r="L555" s="259">
        <f>SUM(L556:L556)</f>
        <v>16597.418465384613</v>
      </c>
      <c r="M555" s="2027"/>
      <c r="N555" s="2027"/>
      <c r="O555" s="2027"/>
      <c r="P555" s="1921"/>
      <c r="X555" s="627" t="str">
        <f>IF(B555="","",COUNTIF('Breakdown (B)'!$D$147:$D$1323,B555))</f>
        <v/>
      </c>
    </row>
    <row r="556" spans="1:24" ht="15">
      <c r="B556" s="3495"/>
      <c r="C556" s="1065" t="s">
        <v>2407</v>
      </c>
      <c r="D556" s="236" t="s">
        <v>1536</v>
      </c>
      <c r="E556" s="72" t="s">
        <v>789</v>
      </c>
      <c r="F556" s="236" t="s">
        <v>3204</v>
      </c>
      <c r="G556" s="245" t="s">
        <v>1055</v>
      </c>
      <c r="H556" s="214">
        <f>0.77/100</f>
        <v>7.7000000000000002E-3</v>
      </c>
      <c r="I556" s="75"/>
      <c r="J556" s="75">
        <f>VLOOKUP(D556,equiment,15,0)</f>
        <v>2155508.8916083914</v>
      </c>
      <c r="K556" s="95"/>
      <c r="L556" s="95">
        <f>H556*J556</f>
        <v>16597.418465384613</v>
      </c>
      <c r="M556" s="2027"/>
      <c r="N556" s="2027"/>
      <c r="O556" s="2027"/>
      <c r="P556" s="1921"/>
      <c r="X556" s="627" t="str">
        <f>IF(B556="","",COUNTIF('Breakdown (B)'!$D$147:$D$1323,B556))</f>
        <v/>
      </c>
    </row>
    <row r="557" spans="1:24" ht="15">
      <c r="B557" s="3495"/>
      <c r="C557" s="1020"/>
      <c r="D557" s="236"/>
      <c r="E557" s="245"/>
      <c r="F557" s="236"/>
      <c r="G557" s="245"/>
      <c r="H557" s="214"/>
      <c r="I557" s="75"/>
      <c r="J557" s="75"/>
      <c r="K557" s="95"/>
      <c r="L557" s="95"/>
      <c r="M557" s="2027"/>
      <c r="N557" s="2027"/>
      <c r="O557" s="2027"/>
      <c r="P557" s="1921"/>
      <c r="X557" s="627" t="str">
        <f>IF(B557="","",COUNTIF('Breakdown (B)'!$D$147:$D$1323,B557))</f>
        <v/>
      </c>
    </row>
    <row r="558" spans="1:24" ht="15" hidden="1">
      <c r="B558" s="3495"/>
      <c r="C558" s="1008" t="str">
        <f t="shared" ref="C558:C563" si="33">IF(D558=$D$7,"A.",IF(D558=$D$9,"B.",IF(D558=$D$12,"C.",IF(D558=$D$14,"D.",IF(D558=$D$15,"E.",IF(D558=$D$16,"F.",IF(D558=$D$17,"G.",IF(D558=$D$18,"H.","I."))))))))</f>
        <v>D.</v>
      </c>
      <c r="D558" s="220" t="s">
        <v>539</v>
      </c>
      <c r="E558" s="75"/>
      <c r="F558" s="220" t="s">
        <v>542</v>
      </c>
      <c r="G558" s="75"/>
      <c r="H558" s="104"/>
      <c r="I558" s="75"/>
      <c r="J558" s="75"/>
      <c r="K558" s="95">
        <f>K551+K553+K555</f>
        <v>0</v>
      </c>
      <c r="L558" s="95">
        <f>L551+L553+L555</f>
        <v>16597.418465384613</v>
      </c>
      <c r="M558" s="2027"/>
      <c r="N558" s="2027"/>
      <c r="O558" s="2027"/>
      <c r="P558" s="1921"/>
      <c r="X558" s="627" t="str">
        <f>IF(B558="","",COUNTIF('Breakdown (B)'!$D$147:$D$1323,B558))</f>
        <v/>
      </c>
    </row>
    <row r="559" spans="1:24" ht="15" hidden="1">
      <c r="B559" s="3495"/>
      <c r="C559" s="1008" t="str">
        <f t="shared" si="33"/>
        <v>E.</v>
      </c>
      <c r="D559" s="220" t="s">
        <v>499</v>
      </c>
      <c r="E559" s="75"/>
      <c r="F559" s="220" t="s">
        <v>500</v>
      </c>
      <c r="G559" s="75"/>
      <c r="H559" s="104"/>
      <c r="I559" s="75"/>
      <c r="J559" s="75"/>
      <c r="K559" s="95">
        <f>2%*K558</f>
        <v>0</v>
      </c>
      <c r="L559" s="95">
        <f>2%*L558</f>
        <v>331.94836930769225</v>
      </c>
      <c r="M559" s="2027"/>
      <c r="N559" s="2027"/>
      <c r="O559" s="2027"/>
      <c r="P559" s="1921"/>
      <c r="X559" s="627" t="str">
        <f>IF(B559="","",COUNTIF('Breakdown (B)'!$D$147:$D$1323,B559))</f>
        <v/>
      </c>
    </row>
    <row r="560" spans="1:24" ht="15" hidden="1">
      <c r="B560" s="3495"/>
      <c r="C560" s="1008" t="str">
        <f t="shared" si="33"/>
        <v>F.</v>
      </c>
      <c r="D560" s="220" t="s">
        <v>540</v>
      </c>
      <c r="E560" s="75"/>
      <c r="F560" s="220" t="s">
        <v>543</v>
      </c>
      <c r="G560" s="75"/>
      <c r="H560" s="104"/>
      <c r="I560" s="75"/>
      <c r="J560" s="75"/>
      <c r="K560" s="95">
        <f>SUM(K558:K559)</f>
        <v>0</v>
      </c>
      <c r="L560" s="95">
        <f>SUM(L558:L559)</f>
        <v>16929.366834692304</v>
      </c>
      <c r="M560" s="2027"/>
      <c r="N560" s="2027"/>
      <c r="O560" s="2027"/>
      <c r="P560" s="1921"/>
      <c r="X560" s="627" t="str">
        <f>IF(B560="","",COUNTIF('Breakdown (B)'!$D$147:$D$1323,B560))</f>
        <v/>
      </c>
    </row>
    <row r="561" spans="1:24" ht="15" hidden="1">
      <c r="B561" s="3495"/>
      <c r="C561" s="1008" t="str">
        <f t="shared" si="33"/>
        <v>G.</v>
      </c>
      <c r="D561" s="220" t="s">
        <v>541</v>
      </c>
      <c r="E561" s="75"/>
      <c r="F561" s="220" t="s">
        <v>544</v>
      </c>
      <c r="G561" s="75"/>
      <c r="H561" s="104"/>
      <c r="I561" s="75"/>
      <c r="J561" s="75"/>
      <c r="K561" s="95">
        <f>5.5%*K560</f>
        <v>0</v>
      </c>
      <c r="L561" s="95">
        <f>5.5%*L560</f>
        <v>931.11517590807671</v>
      </c>
      <c r="M561" s="2027"/>
      <c r="N561" s="2027"/>
      <c r="O561" s="2027"/>
      <c r="P561" s="1921"/>
      <c r="X561" s="627" t="str">
        <f>IF(B561="","",COUNTIF('Breakdown (B)'!$D$147:$D$1323,B561))</f>
        <v/>
      </c>
    </row>
    <row r="562" spans="1:24" ht="15" hidden="1">
      <c r="B562" s="3495"/>
      <c r="C562" s="1008" t="str">
        <f t="shared" si="33"/>
        <v>H.</v>
      </c>
      <c r="D562" s="220" t="s">
        <v>479</v>
      </c>
      <c r="E562" s="75"/>
      <c r="F562" s="220" t="s">
        <v>478</v>
      </c>
      <c r="G562" s="75"/>
      <c r="H562" s="104"/>
      <c r="I562" s="75"/>
      <c r="J562" s="75"/>
      <c r="K562" s="95">
        <f>6%*SUM(K560:K561)</f>
        <v>0</v>
      </c>
      <c r="L562" s="95">
        <f>6%*SUM(L560:L561)</f>
        <v>1071.6289206360229</v>
      </c>
      <c r="M562" s="2027"/>
      <c r="N562" s="2027"/>
      <c r="O562" s="2027"/>
      <c r="P562" s="1921"/>
      <c r="X562" s="627" t="str">
        <f>IF(B562="","",COUNTIF('Breakdown (B)'!$D$147:$D$1323,B562))</f>
        <v/>
      </c>
    </row>
    <row r="563" spans="1:24" ht="15" hidden="1" customHeight="1">
      <c r="B563" s="3495"/>
      <c r="C563" s="1008" t="str">
        <f t="shared" si="33"/>
        <v>I.</v>
      </c>
      <c r="D563" s="220" t="s">
        <v>1370</v>
      </c>
      <c r="E563" s="75"/>
      <c r="F563" s="220" t="s">
        <v>440</v>
      </c>
      <c r="G563" s="75"/>
      <c r="H563" s="104"/>
      <c r="I563" s="75"/>
      <c r="J563" s="75"/>
      <c r="K563" s="95">
        <f>SUM(K560:K562)</f>
        <v>0</v>
      </c>
      <c r="L563" s="95">
        <f>SUM(L560:L562)</f>
        <v>18932.110931236406</v>
      </c>
      <c r="M563" s="2027"/>
      <c r="N563" s="2027"/>
      <c r="O563" s="2027"/>
      <c r="P563" s="1921"/>
      <c r="X563" s="627" t="str">
        <f>IF(B563="","",COUNTIF('Breakdown (B)'!$D$147:$D$1323,B563))</f>
        <v/>
      </c>
    </row>
    <row r="564" spans="1:24" ht="15" hidden="1" customHeight="1">
      <c r="B564" s="3495"/>
      <c r="C564" s="1008" t="s">
        <v>709</v>
      </c>
      <c r="D564" s="220" t="s">
        <v>1667</v>
      </c>
      <c r="E564" s="72"/>
      <c r="F564" s="220" t="s">
        <v>1668</v>
      </c>
      <c r="G564" s="72"/>
      <c r="H564" s="1010"/>
      <c r="I564" s="95"/>
      <c r="J564" s="95"/>
      <c r="K564" s="95">
        <f>SUM(K561:K563)</f>
        <v>0</v>
      </c>
      <c r="L564" s="95">
        <f>L563*10%</f>
        <v>1893.2110931236407</v>
      </c>
      <c r="M564" s="2027"/>
      <c r="N564" s="2027"/>
      <c r="O564" s="2027"/>
      <c r="P564" s="1921"/>
      <c r="X564" s="627" t="str">
        <f>IF(B564="","",COUNTIF('Breakdown (B)'!$D$147:$D$1323,B564))</f>
        <v/>
      </c>
    </row>
    <row r="565" spans="1:24" ht="15" hidden="1" customHeight="1">
      <c r="B565" s="3495"/>
      <c r="C565" s="1008" t="s">
        <v>2653</v>
      </c>
      <c r="D565" s="220" t="s">
        <v>2652</v>
      </c>
      <c r="E565" s="72"/>
      <c r="F565" s="220" t="s">
        <v>2654</v>
      </c>
      <c r="G565" s="72"/>
      <c r="H565" s="1010"/>
      <c r="I565" s="95"/>
      <c r="J565" s="95"/>
      <c r="K565" s="95">
        <f>SUM(K562:K564)</f>
        <v>0</v>
      </c>
      <c r="L565" s="95">
        <f>SUM(L563:L564)*2%</f>
        <v>416.50644048720096</v>
      </c>
      <c r="M565" s="2027"/>
      <c r="N565" s="2027"/>
      <c r="O565" s="2027"/>
      <c r="P565" s="1921"/>
      <c r="X565" s="627" t="str">
        <f>IF(B565="","",COUNTIF('Breakdown (B)'!$D$147:$D$1323,B565))</f>
        <v/>
      </c>
    </row>
    <row r="566" spans="1:24" s="67" customFormat="1" ht="15" hidden="1">
      <c r="B566" s="3495"/>
      <c r="C566" s="1011">
        <f>B550</f>
        <v>28</v>
      </c>
      <c r="D566" s="430" t="s">
        <v>1669</v>
      </c>
      <c r="E566" s="78"/>
      <c r="F566" s="430" t="s">
        <v>1670</v>
      </c>
      <c r="G566" s="221"/>
      <c r="H566" s="104"/>
      <c r="I566" s="94"/>
      <c r="J566" s="94"/>
      <c r="K566" s="95">
        <f>K563</f>
        <v>0</v>
      </c>
      <c r="L566" s="97">
        <f>SUM(L563:L565)</f>
        <v>21241.828464847247</v>
      </c>
      <c r="M566" s="2027"/>
      <c r="N566" s="2027"/>
      <c r="O566" s="2027"/>
      <c r="P566" s="3259"/>
      <c r="Q566" s="141" t="s">
        <v>1671</v>
      </c>
      <c r="R566" s="141"/>
      <c r="T566" s="103"/>
      <c r="X566" s="627" t="str">
        <f>IF(B566="","",COUNTIF('Breakdown (B)'!$D$147:$D$1323,B566))</f>
        <v/>
      </c>
    </row>
    <row r="567" spans="1:24" ht="15" hidden="1">
      <c r="B567" s="3495"/>
      <c r="C567" s="94"/>
      <c r="D567" s="75"/>
      <c r="E567" s="75"/>
      <c r="F567" s="75"/>
      <c r="G567" s="75"/>
      <c r="H567" s="104"/>
      <c r="I567" s="75"/>
      <c r="J567" s="75"/>
      <c r="K567" s="97">
        <f>K566*1.1</f>
        <v>0</v>
      </c>
      <c r="L567" s="97"/>
      <c r="M567" s="2027"/>
      <c r="N567" s="2027"/>
      <c r="O567" s="2027"/>
      <c r="P567" s="1921"/>
      <c r="X567" s="627" t="str">
        <f>IF(B567="","",COUNTIF('Breakdown (B)'!$D$147:$D$1323,B567))</f>
        <v/>
      </c>
    </row>
    <row r="568" spans="1:24" s="1115" customFormat="1" ht="39.75" customHeight="1">
      <c r="A568" s="1115" t="s">
        <v>1502</v>
      </c>
      <c r="B568" s="3510">
        <f>B550+1</f>
        <v>29</v>
      </c>
      <c r="C568" s="1116" t="s">
        <v>3957</v>
      </c>
      <c r="D568" s="1117" t="s">
        <v>3959</v>
      </c>
      <c r="E568" s="1118" t="s">
        <v>276</v>
      </c>
      <c r="F568" s="1117" t="s">
        <v>3958</v>
      </c>
      <c r="G568" s="1118" t="s">
        <v>276</v>
      </c>
      <c r="H568" s="1119"/>
      <c r="I568" s="1120"/>
      <c r="J568" s="1120"/>
      <c r="K568" s="1121"/>
      <c r="L568" s="1121"/>
      <c r="M568" s="2035"/>
      <c r="N568" s="2035"/>
      <c r="O568" s="2035">
        <f>L573</f>
        <v>18106.274689510486</v>
      </c>
      <c r="P568" s="3260"/>
      <c r="Q568" s="1115" t="s">
        <v>674</v>
      </c>
      <c r="S568" s="1106"/>
      <c r="T568" s="1113">
        <f>L571</f>
        <v>0</v>
      </c>
      <c r="U568" s="1106">
        <f>L573</f>
        <v>18106.274689510486</v>
      </c>
      <c r="V568" s="1114">
        <f>IF(B568=" ",0,(S568+T568+U568)*1.02*1.055*1.06*1.1)</f>
        <v>22718.533117483687</v>
      </c>
      <c r="X568" s="627">
        <f>IF(B568="","",COUNTIF('Breakdown (B)'!$D$147:$D$1323,B568))</f>
        <v>6</v>
      </c>
    </row>
    <row r="569" spans="1:24" ht="15">
      <c r="B569" s="3495"/>
      <c r="C569" s="1008" t="str">
        <f>IF(D569=$D$7,"A.",IF(D569=$D$9,"B.",IF(D569=$D$12,"C.",IF(D569=$D$14,"D.",IF(D569=$D$15,"E.",IF(D569=$D$16,"F.",IF(D569=$D$17,"G.",IF(D569=$D$18,"H.","I."))))))))</f>
        <v>A.</v>
      </c>
      <c r="D569" s="212" t="s">
        <v>1479</v>
      </c>
      <c r="E569" s="75"/>
      <c r="F569" s="212" t="s">
        <v>64</v>
      </c>
      <c r="G569" s="75"/>
      <c r="H569" s="104"/>
      <c r="I569" s="75"/>
      <c r="J569" s="75"/>
      <c r="K569" s="95"/>
      <c r="L569" s="95"/>
      <c r="M569" s="2027"/>
      <c r="N569" s="2027"/>
      <c r="O569" s="2027"/>
      <c r="P569" s="1921"/>
      <c r="X569" s="627" t="str">
        <f>IF(B569="","",COUNTIF('Breakdown (B)'!$D$147:$D$1323,B569))</f>
        <v/>
      </c>
    </row>
    <row r="570" spans="1:24" ht="15">
      <c r="B570" s="3495"/>
      <c r="C570" s="94"/>
      <c r="D570" s="75"/>
      <c r="E570" s="75"/>
      <c r="F570" s="75"/>
      <c r="G570" s="75"/>
      <c r="H570" s="104"/>
      <c r="I570" s="75"/>
      <c r="J570" s="75"/>
      <c r="K570" s="95"/>
      <c r="L570" s="95"/>
      <c r="M570" s="2027"/>
      <c r="N570" s="2027"/>
      <c r="O570" s="2027"/>
      <c r="P570" s="1921"/>
      <c r="X570" s="627" t="str">
        <f>IF(B570="","",COUNTIF('Breakdown (B)'!$D$147:$D$1323,B570))</f>
        <v/>
      </c>
    </row>
    <row r="571" spans="1:24" ht="15">
      <c r="B571" s="3495"/>
      <c r="C571" s="1008" t="str">
        <f>IF(D571=$D$7,"A.",IF(D571=$D$9,"B.",IF(D571=$D$12,"C.",IF(D571=$D$14,"D.",IF(D571=$D$15,"E.",IF(D571=$D$16,"F.",IF(D571=$D$17,"G.",IF(D571=$D$18,"H.","I."))))))))</f>
        <v>B.</v>
      </c>
      <c r="D571" s="212" t="s">
        <v>969</v>
      </c>
      <c r="E571" s="216"/>
      <c r="F571" s="212" t="s">
        <v>1482</v>
      </c>
      <c r="G571" s="216"/>
      <c r="H571" s="214"/>
      <c r="I571" s="75"/>
      <c r="J571" s="75"/>
      <c r="K571" s="95"/>
      <c r="L571" s="95"/>
      <c r="M571" s="2027"/>
      <c r="N571" s="2027"/>
      <c r="O571" s="2027"/>
      <c r="P571" s="1921"/>
      <c r="X571" s="627" t="str">
        <f>IF(B571="","",COUNTIF('Breakdown (B)'!$D$147:$D$1323,B571))</f>
        <v/>
      </c>
    </row>
    <row r="572" spans="1:24" ht="15">
      <c r="B572" s="3495"/>
      <c r="C572" s="1009"/>
      <c r="D572" s="223"/>
      <c r="E572" s="216"/>
      <c r="F572" s="75"/>
      <c r="G572" s="216"/>
      <c r="H572" s="214"/>
      <c r="I572" s="75"/>
      <c r="J572" s="75"/>
      <c r="K572" s="95"/>
      <c r="L572" s="95"/>
      <c r="M572" s="2027"/>
      <c r="N572" s="2027"/>
      <c r="O572" s="2027"/>
      <c r="P572" s="1921"/>
      <c r="X572" s="627" t="str">
        <f>IF(B572="","",COUNTIF('Breakdown (B)'!$D$147:$D$1323,B572))</f>
        <v/>
      </c>
    </row>
    <row r="573" spans="1:24" ht="15">
      <c r="B573" s="3495"/>
      <c r="C573" s="1008" t="str">
        <f>IF(D573=$D$7,"A.",IF(D573=$D$9,"B.",IF(D573=$D$12,"C.",IF(D573=$D$14,"D.",IF(D573=$D$15,"E.",IF(D573=$D$16,"F.",IF(D573=$D$17,"G.",IF(D573=$D$18,"H.","I."))))))))</f>
        <v>C.</v>
      </c>
      <c r="D573" s="212" t="s">
        <v>970</v>
      </c>
      <c r="E573" s="216"/>
      <c r="F573" s="212" t="s">
        <v>1483</v>
      </c>
      <c r="G573" s="216"/>
      <c r="H573" s="214"/>
      <c r="I573" s="75"/>
      <c r="J573" s="75"/>
      <c r="K573" s="95"/>
      <c r="L573" s="259">
        <f>SUM(L574:L574)</f>
        <v>18106.274689510486</v>
      </c>
      <c r="M573" s="2027"/>
      <c r="N573" s="2027"/>
      <c r="O573" s="2027"/>
      <c r="P573" s="1921"/>
      <c r="X573" s="627" t="str">
        <f>IF(B573="","",COUNTIF('Breakdown (B)'!$D$147:$D$1323,B573))</f>
        <v/>
      </c>
    </row>
    <row r="574" spans="1:24" ht="15">
      <c r="B574" s="3495"/>
      <c r="C574" s="1065"/>
      <c r="D574" s="236" t="s">
        <v>1536</v>
      </c>
      <c r="E574" s="72" t="s">
        <v>789</v>
      </c>
      <c r="F574" s="236" t="s">
        <v>3204</v>
      </c>
      <c r="G574" s="245" t="s">
        <v>1055</v>
      </c>
      <c r="H574" s="214">
        <f>0.84/100</f>
        <v>8.3999999999999995E-3</v>
      </c>
      <c r="I574" s="75"/>
      <c r="J574" s="75">
        <f>VLOOKUP(D574,equiment,15,0)</f>
        <v>2155508.8916083914</v>
      </c>
      <c r="K574" s="95"/>
      <c r="L574" s="95">
        <f>H574*J574</f>
        <v>18106.274689510486</v>
      </c>
      <c r="M574" s="2027"/>
      <c r="N574" s="2027"/>
      <c r="O574" s="2027"/>
      <c r="P574" s="1921"/>
      <c r="X574" s="627" t="str">
        <f>IF(B574="","",COUNTIF('Breakdown (B)'!$D$147:$D$1323,B574))</f>
        <v/>
      </c>
    </row>
    <row r="575" spans="1:24" ht="15">
      <c r="B575" s="3495"/>
      <c r="C575" s="1020"/>
      <c r="D575" s="236"/>
      <c r="E575" s="245"/>
      <c r="F575" s="236"/>
      <c r="G575" s="245"/>
      <c r="H575" s="214"/>
      <c r="I575" s="75"/>
      <c r="J575" s="75"/>
      <c r="K575" s="95"/>
      <c r="L575" s="95"/>
      <c r="M575" s="2027"/>
      <c r="N575" s="2027"/>
      <c r="O575" s="2027"/>
      <c r="P575" s="1921"/>
      <c r="X575" s="627" t="str">
        <f>IF(B575="","",COUNTIF('Breakdown (B)'!$D$147:$D$1323,B575))</f>
        <v/>
      </c>
    </row>
    <row r="576" spans="1:24" ht="15" hidden="1">
      <c r="B576" s="3495"/>
      <c r="C576" s="1008" t="str">
        <f t="shared" ref="C576:C581" si="34">IF(D576=$D$7,"A.",IF(D576=$D$9,"B.",IF(D576=$D$12,"C.",IF(D576=$D$14,"D.",IF(D576=$D$15,"E.",IF(D576=$D$16,"F.",IF(D576=$D$17,"G.",IF(D576=$D$18,"H.","I."))))))))</f>
        <v>D.</v>
      </c>
      <c r="D576" s="220" t="s">
        <v>539</v>
      </c>
      <c r="E576" s="75"/>
      <c r="F576" s="220" t="s">
        <v>542</v>
      </c>
      <c r="G576" s="75"/>
      <c r="H576" s="104"/>
      <c r="I576" s="75"/>
      <c r="J576" s="75"/>
      <c r="K576" s="95">
        <f>K569+K571+K573</f>
        <v>0</v>
      </c>
      <c r="L576" s="95">
        <f>L569+L571+L573</f>
        <v>18106.274689510486</v>
      </c>
      <c r="M576" s="2027"/>
      <c r="N576" s="2027"/>
      <c r="O576" s="2027"/>
      <c r="P576" s="1921"/>
      <c r="X576" s="627" t="str">
        <f>IF(B576="","",COUNTIF('Breakdown (B)'!$D$147:$D$1323,B576))</f>
        <v/>
      </c>
    </row>
    <row r="577" spans="1:24" ht="15" hidden="1">
      <c r="B577" s="3495"/>
      <c r="C577" s="1008" t="str">
        <f t="shared" si="34"/>
        <v>E.</v>
      </c>
      <c r="D577" s="220" t="s">
        <v>499</v>
      </c>
      <c r="E577" s="75"/>
      <c r="F577" s="220" t="s">
        <v>500</v>
      </c>
      <c r="G577" s="75"/>
      <c r="H577" s="104"/>
      <c r="I577" s="75"/>
      <c r="J577" s="75"/>
      <c r="K577" s="95">
        <f>2%*K576</f>
        <v>0</v>
      </c>
      <c r="L577" s="95">
        <f>2%*L576</f>
        <v>362.12549379020976</v>
      </c>
      <c r="M577" s="2027"/>
      <c r="N577" s="2027"/>
      <c r="O577" s="2027"/>
      <c r="P577" s="1921"/>
      <c r="X577" s="627" t="str">
        <f>IF(B577="","",COUNTIF('Breakdown (B)'!$D$147:$D$1323,B577))</f>
        <v/>
      </c>
    </row>
    <row r="578" spans="1:24" ht="15" hidden="1">
      <c r="B578" s="3495"/>
      <c r="C578" s="1008" t="str">
        <f t="shared" si="34"/>
        <v>F.</v>
      </c>
      <c r="D578" s="220" t="s">
        <v>540</v>
      </c>
      <c r="E578" s="75"/>
      <c r="F578" s="220" t="s">
        <v>543</v>
      </c>
      <c r="G578" s="75"/>
      <c r="H578" s="104"/>
      <c r="I578" s="75"/>
      <c r="J578" s="75"/>
      <c r="K578" s="95">
        <f>SUM(K576:K577)</f>
        <v>0</v>
      </c>
      <c r="L578" s="95">
        <f>SUM(L576:L577)</f>
        <v>18468.400183300695</v>
      </c>
      <c r="M578" s="2027"/>
      <c r="N578" s="2027"/>
      <c r="O578" s="2027"/>
      <c r="P578" s="1921"/>
      <c r="X578" s="627" t="str">
        <f>IF(B578="","",COUNTIF('Breakdown (B)'!$D$147:$D$1323,B578))</f>
        <v/>
      </c>
    </row>
    <row r="579" spans="1:24" ht="15" hidden="1">
      <c r="B579" s="3495"/>
      <c r="C579" s="1008" t="str">
        <f t="shared" si="34"/>
        <v>G.</v>
      </c>
      <c r="D579" s="220" t="s">
        <v>541</v>
      </c>
      <c r="E579" s="75"/>
      <c r="F579" s="220" t="s">
        <v>544</v>
      </c>
      <c r="G579" s="75"/>
      <c r="H579" s="104"/>
      <c r="I579" s="75"/>
      <c r="J579" s="75"/>
      <c r="K579" s="95">
        <f>5.5%*K578</f>
        <v>0</v>
      </c>
      <c r="L579" s="95">
        <f>5.5%*L578</f>
        <v>1015.7620100815383</v>
      </c>
      <c r="M579" s="2027"/>
      <c r="N579" s="2027"/>
      <c r="O579" s="2027"/>
      <c r="P579" s="1921"/>
      <c r="X579" s="627" t="str">
        <f>IF(B579="","",COUNTIF('Breakdown (B)'!$D$147:$D$1323,B579))</f>
        <v/>
      </c>
    </row>
    <row r="580" spans="1:24" ht="15" hidden="1">
      <c r="B580" s="3495"/>
      <c r="C580" s="1008" t="str">
        <f t="shared" si="34"/>
        <v>H.</v>
      </c>
      <c r="D580" s="220" t="s">
        <v>479</v>
      </c>
      <c r="E580" s="75"/>
      <c r="F580" s="220" t="s">
        <v>478</v>
      </c>
      <c r="G580" s="75"/>
      <c r="H580" s="104"/>
      <c r="I580" s="75"/>
      <c r="J580" s="75"/>
      <c r="K580" s="95">
        <f>6%*SUM(K578:K579)</f>
        <v>0</v>
      </c>
      <c r="L580" s="95">
        <f>6%*SUM(L578:L579)</f>
        <v>1169.0497316029339</v>
      </c>
      <c r="M580" s="2027"/>
      <c r="N580" s="2027"/>
      <c r="O580" s="2027"/>
      <c r="P580" s="1921"/>
      <c r="X580" s="627" t="str">
        <f>IF(B580="","",COUNTIF('Breakdown (B)'!$D$147:$D$1323,B580))</f>
        <v/>
      </c>
    </row>
    <row r="581" spans="1:24" ht="15" hidden="1" customHeight="1">
      <c r="B581" s="3495"/>
      <c r="C581" s="1008" t="str">
        <f t="shared" si="34"/>
        <v>I.</v>
      </c>
      <c r="D581" s="220" t="s">
        <v>1370</v>
      </c>
      <c r="E581" s="75"/>
      <c r="F581" s="220" t="s">
        <v>440</v>
      </c>
      <c r="G581" s="75"/>
      <c r="H581" s="104"/>
      <c r="I581" s="75"/>
      <c r="J581" s="75"/>
      <c r="K581" s="95">
        <f>SUM(K578:K580)</f>
        <v>0</v>
      </c>
      <c r="L581" s="95">
        <f>SUM(L578:L580)</f>
        <v>20653.211924985164</v>
      </c>
      <c r="M581" s="2027"/>
      <c r="N581" s="2027"/>
      <c r="O581" s="2027"/>
      <c r="P581" s="1921"/>
      <c r="X581" s="627" t="str">
        <f>IF(B581="","",COUNTIF('Breakdown (B)'!$D$147:$D$1323,B581))</f>
        <v/>
      </c>
    </row>
    <row r="582" spans="1:24" ht="15" hidden="1" customHeight="1">
      <c r="B582" s="3495"/>
      <c r="C582" s="1008" t="s">
        <v>709</v>
      </c>
      <c r="D582" s="220" t="s">
        <v>1667</v>
      </c>
      <c r="E582" s="72"/>
      <c r="F582" s="220" t="s">
        <v>1668</v>
      </c>
      <c r="G582" s="72"/>
      <c r="H582" s="1010"/>
      <c r="I582" s="95"/>
      <c r="J582" s="95"/>
      <c r="K582" s="95">
        <f>SUM(K579:K581)</f>
        <v>0</v>
      </c>
      <c r="L582" s="95">
        <f>L581*10%</f>
        <v>2065.3211924985167</v>
      </c>
      <c r="M582" s="2027"/>
      <c r="N582" s="2027"/>
      <c r="O582" s="2027"/>
      <c r="P582" s="1921"/>
      <c r="X582" s="627" t="str">
        <f>IF(B582="","",COUNTIF('Breakdown (B)'!$D$147:$D$1323,B582))</f>
        <v/>
      </c>
    </row>
    <row r="583" spans="1:24" ht="15" hidden="1" customHeight="1">
      <c r="B583" s="3495"/>
      <c r="C583" s="1008" t="s">
        <v>2653</v>
      </c>
      <c r="D583" s="220" t="s">
        <v>2652</v>
      </c>
      <c r="E583" s="72"/>
      <c r="F583" s="220" t="s">
        <v>2654</v>
      </c>
      <c r="G583" s="72"/>
      <c r="H583" s="1010"/>
      <c r="I583" s="95"/>
      <c r="J583" s="95"/>
      <c r="K583" s="95">
        <f>SUM(K580:K582)</f>
        <v>0</v>
      </c>
      <c r="L583" s="95">
        <f>SUM(L581:L582)*2%</f>
        <v>454.37066234967358</v>
      </c>
      <c r="M583" s="2027"/>
      <c r="N583" s="2027"/>
      <c r="O583" s="2027"/>
      <c r="P583" s="1921"/>
      <c r="X583" s="627" t="str">
        <f>IF(B583="","",COUNTIF('Breakdown (B)'!$D$147:$D$1323,B583))</f>
        <v/>
      </c>
    </row>
    <row r="584" spans="1:24" s="67" customFormat="1" ht="15" hidden="1">
      <c r="B584" s="3495"/>
      <c r="C584" s="1011">
        <f>B568</f>
        <v>29</v>
      </c>
      <c r="D584" s="430" t="s">
        <v>1669</v>
      </c>
      <c r="E584" s="78"/>
      <c r="F584" s="430" t="s">
        <v>1670</v>
      </c>
      <c r="G584" s="221"/>
      <c r="H584" s="104"/>
      <c r="I584" s="94"/>
      <c r="J584" s="94"/>
      <c r="K584" s="95">
        <f>K581</f>
        <v>0</v>
      </c>
      <c r="L584" s="97">
        <f>SUM(L581:L583)</f>
        <v>23172.903779833352</v>
      </c>
      <c r="M584" s="2027"/>
      <c r="N584" s="2027"/>
      <c r="O584" s="2027"/>
      <c r="P584" s="3259"/>
      <c r="Q584" s="141" t="s">
        <v>1671</v>
      </c>
      <c r="R584" s="141"/>
      <c r="T584" s="103"/>
      <c r="X584" s="627" t="str">
        <f>IF(B584="","",COUNTIF('Breakdown (B)'!$D$147:$D$1323,B584))</f>
        <v/>
      </c>
    </row>
    <row r="585" spans="1:24" ht="15" hidden="1">
      <c r="B585" s="3495"/>
      <c r="C585" s="94"/>
      <c r="D585" s="75"/>
      <c r="E585" s="75"/>
      <c r="F585" s="75"/>
      <c r="G585" s="75"/>
      <c r="H585" s="104"/>
      <c r="I585" s="75"/>
      <c r="J585" s="75"/>
      <c r="K585" s="97">
        <f>K584*1.1</f>
        <v>0</v>
      </c>
      <c r="L585" s="97"/>
      <c r="M585" s="2027"/>
      <c r="N585" s="2027"/>
      <c r="O585" s="2027"/>
      <c r="P585" s="1921"/>
      <c r="X585" s="627" t="str">
        <f>IF(B585="","",COUNTIF('Breakdown (B)'!$D$147:$D$1323,B585))</f>
        <v/>
      </c>
    </row>
    <row r="586" spans="1:24" s="1115" customFormat="1" ht="25.5">
      <c r="A586" s="1115" t="s">
        <v>1502</v>
      </c>
      <c r="B586" s="3510">
        <f>B568+1</f>
        <v>30</v>
      </c>
      <c r="C586" s="1116" t="s">
        <v>3195</v>
      </c>
      <c r="D586" s="1117" t="s">
        <v>3691</v>
      </c>
      <c r="E586" s="1118" t="s">
        <v>276</v>
      </c>
      <c r="F586" s="1117" t="s">
        <v>3692</v>
      </c>
      <c r="G586" s="1118" t="s">
        <v>276</v>
      </c>
      <c r="H586" s="1119"/>
      <c r="I586" s="1120"/>
      <c r="J586" s="1120"/>
      <c r="K586" s="1121"/>
      <c r="L586" s="1121"/>
      <c r="M586" s="2035"/>
      <c r="N586" s="2035"/>
      <c r="O586" s="2035">
        <f>L591</f>
        <v>13040.828794230767</v>
      </c>
      <c r="P586" s="3260"/>
      <c r="Q586" s="1115" t="s">
        <v>674</v>
      </c>
      <c r="S586" s="1106"/>
      <c r="T586" s="1113">
        <f>L589</f>
        <v>0</v>
      </c>
      <c r="U586" s="1106">
        <f>L591</f>
        <v>13040.828794230767</v>
      </c>
      <c r="V586" s="1114">
        <f>IF(B586=" ",0,(S586+T586+U586)*1.02*1.055*1.06*1.1)</f>
        <v>16362.753019140036</v>
      </c>
      <c r="X586" s="627">
        <f>IF(B586="","",COUNTIF('Breakdown (B)'!$D$147:$D$1323,B586))</f>
        <v>3</v>
      </c>
    </row>
    <row r="587" spans="1:24" ht="15">
      <c r="B587" s="3495"/>
      <c r="C587" s="1008" t="str">
        <f>IF(D587=$D$7,"A.",IF(D587=$D$9,"B.",IF(D587=$D$12,"C.",IF(D587=$D$14,"D.",IF(D587=$D$15,"E.",IF(D587=$D$16,"F.",IF(D587=$D$17,"G.",IF(D587=$D$18,"H.","I."))))))))</f>
        <v>A.</v>
      </c>
      <c r="D587" s="212" t="s">
        <v>1479</v>
      </c>
      <c r="E587" s="75"/>
      <c r="F587" s="212" t="s">
        <v>64</v>
      </c>
      <c r="G587" s="75"/>
      <c r="H587" s="104"/>
      <c r="I587" s="75"/>
      <c r="J587" s="75"/>
      <c r="K587" s="95"/>
      <c r="L587" s="95"/>
      <c r="M587" s="2027"/>
      <c r="N587" s="2027"/>
      <c r="O587" s="2027"/>
      <c r="P587" s="1921"/>
      <c r="X587" s="627" t="str">
        <f>IF(B587="","",COUNTIF('Breakdown (B)'!$D$147:$D$1323,B587))</f>
        <v/>
      </c>
    </row>
    <row r="588" spans="1:24" ht="15">
      <c r="B588" s="3495"/>
      <c r="C588" s="94"/>
      <c r="D588" s="75"/>
      <c r="E588" s="75"/>
      <c r="F588" s="75"/>
      <c r="G588" s="75"/>
      <c r="H588" s="104"/>
      <c r="I588" s="75"/>
      <c r="J588" s="75"/>
      <c r="K588" s="95"/>
      <c r="L588" s="95"/>
      <c r="M588" s="2027"/>
      <c r="N588" s="2027"/>
      <c r="O588" s="2027"/>
      <c r="P588" s="1921"/>
      <c r="X588" s="627" t="str">
        <f>IF(B588="","",COUNTIF('Breakdown (B)'!$D$147:$D$1323,B588))</f>
        <v/>
      </c>
    </row>
    <row r="589" spans="1:24" ht="15">
      <c r="B589" s="3495"/>
      <c r="C589" s="1008" t="str">
        <f>IF(D589=$D$7,"A.",IF(D589=$D$9,"B.",IF(D589=$D$12,"C.",IF(D589=$D$14,"D.",IF(D589=$D$15,"E.",IF(D589=$D$16,"F.",IF(D589=$D$17,"G.",IF(D589=$D$18,"H.","I."))))))))</f>
        <v>B.</v>
      </c>
      <c r="D589" s="212" t="s">
        <v>969</v>
      </c>
      <c r="E589" s="216"/>
      <c r="F589" s="212" t="s">
        <v>1482</v>
      </c>
      <c r="G589" s="216"/>
      <c r="H589" s="214"/>
      <c r="I589" s="75"/>
      <c r="J589" s="75"/>
      <c r="K589" s="95"/>
      <c r="L589" s="95"/>
      <c r="M589" s="2027"/>
      <c r="N589" s="2027"/>
      <c r="O589" s="2027"/>
      <c r="P589" s="1921"/>
      <c r="X589" s="627" t="str">
        <f>IF(B589="","",COUNTIF('Breakdown (B)'!$D$147:$D$1323,B589))</f>
        <v/>
      </c>
    </row>
    <row r="590" spans="1:24" ht="15">
      <c r="B590" s="3495"/>
      <c r="C590" s="1009"/>
      <c r="D590" s="223"/>
      <c r="E590" s="216"/>
      <c r="F590" s="75"/>
      <c r="G590" s="216"/>
      <c r="H590" s="214"/>
      <c r="I590" s="75"/>
      <c r="J590" s="75"/>
      <c r="K590" s="95"/>
      <c r="L590" s="95"/>
      <c r="M590" s="2027"/>
      <c r="N590" s="2027"/>
      <c r="O590" s="2027"/>
      <c r="P590" s="1921"/>
      <c r="X590" s="627" t="str">
        <f>IF(B590="","",COUNTIF('Breakdown (B)'!$D$147:$D$1323,B590))</f>
        <v/>
      </c>
    </row>
    <row r="591" spans="1:24" ht="15">
      <c r="B591" s="3495"/>
      <c r="C591" s="1008" t="str">
        <f>IF(D591=$D$7,"A.",IF(D591=$D$9,"B.",IF(D591=$D$12,"C.",IF(D591=$D$14,"D.",IF(D591=$D$15,"E.",IF(D591=$D$16,"F.",IF(D591=$D$17,"G.",IF(D591=$D$18,"H.","I."))))))))</f>
        <v>C.</v>
      </c>
      <c r="D591" s="212" t="s">
        <v>970</v>
      </c>
      <c r="E591" s="216"/>
      <c r="F591" s="212" t="s">
        <v>1483</v>
      </c>
      <c r="G591" s="216"/>
      <c r="H591" s="214"/>
      <c r="I591" s="75"/>
      <c r="J591" s="75"/>
      <c r="K591" s="95"/>
      <c r="L591" s="259">
        <f>SUM(L592:L592)</f>
        <v>13040.828794230767</v>
      </c>
      <c r="M591" s="2027"/>
      <c r="N591" s="2027"/>
      <c r="O591" s="2027"/>
      <c r="P591" s="1921"/>
      <c r="X591" s="627" t="str">
        <f>IF(B591="","",COUNTIF('Breakdown (B)'!$D$147:$D$1323,B591))</f>
        <v/>
      </c>
    </row>
    <row r="592" spans="1:24" ht="15">
      <c r="B592" s="3495"/>
      <c r="C592" s="1065" t="s">
        <v>2636</v>
      </c>
      <c r="D592" s="236" t="s">
        <v>1536</v>
      </c>
      <c r="E592" s="72" t="s">
        <v>789</v>
      </c>
      <c r="F592" s="236" t="s">
        <v>2923</v>
      </c>
      <c r="G592" s="245" t="s">
        <v>1055</v>
      </c>
      <c r="H592" s="214">
        <f>0.605/100</f>
        <v>6.0499999999999998E-3</v>
      </c>
      <c r="I592" s="75"/>
      <c r="J592" s="75">
        <f>VLOOKUP(D592,equiment,15,0)</f>
        <v>2155508.8916083914</v>
      </c>
      <c r="K592" s="95"/>
      <c r="L592" s="95">
        <f>H592*J592</f>
        <v>13040.828794230767</v>
      </c>
      <c r="M592" s="2027"/>
      <c r="N592" s="2027"/>
      <c r="O592" s="2027"/>
      <c r="P592" s="1921"/>
      <c r="X592" s="627" t="str">
        <f>IF(B592="","",COUNTIF('Breakdown (B)'!$D$147:$D$1323,B592))</f>
        <v/>
      </c>
    </row>
    <row r="593" spans="1:24" ht="15">
      <c r="B593" s="3495"/>
      <c r="C593" s="1020"/>
      <c r="D593" s="236"/>
      <c r="E593" s="245"/>
      <c r="F593" s="236"/>
      <c r="G593" s="245"/>
      <c r="H593" s="214"/>
      <c r="I593" s="75"/>
      <c r="J593" s="75"/>
      <c r="K593" s="95"/>
      <c r="L593" s="95"/>
      <c r="M593" s="2027"/>
      <c r="N593" s="2027"/>
      <c r="O593" s="2027"/>
      <c r="P593" s="1921"/>
      <c r="X593" s="627" t="str">
        <f>IF(B593="","",COUNTIF('Breakdown (B)'!$D$147:$D$1323,B593))</f>
        <v/>
      </c>
    </row>
    <row r="594" spans="1:24" ht="15" hidden="1">
      <c r="B594" s="3495"/>
      <c r="C594" s="1008" t="str">
        <f t="shared" ref="C594:C599" si="35">IF(D594=$D$7,"A.",IF(D594=$D$9,"B.",IF(D594=$D$12,"C.",IF(D594=$D$14,"D.",IF(D594=$D$15,"E.",IF(D594=$D$16,"F.",IF(D594=$D$17,"G.",IF(D594=$D$18,"H.","I."))))))))</f>
        <v>D.</v>
      </c>
      <c r="D594" s="220" t="s">
        <v>539</v>
      </c>
      <c r="E594" s="75"/>
      <c r="F594" s="220" t="s">
        <v>542</v>
      </c>
      <c r="G594" s="75"/>
      <c r="H594" s="104"/>
      <c r="I594" s="75"/>
      <c r="J594" s="75"/>
      <c r="K594" s="95">
        <f>K587+K589+K591</f>
        <v>0</v>
      </c>
      <c r="L594" s="95">
        <f>L587+L589+L591</f>
        <v>13040.828794230767</v>
      </c>
      <c r="M594" s="2027"/>
      <c r="N594" s="2027"/>
      <c r="O594" s="2027"/>
      <c r="P594" s="1921"/>
      <c r="X594" s="627" t="str">
        <f>IF(B594="","",COUNTIF('Breakdown (B)'!$D$147:$D$1323,B594))</f>
        <v/>
      </c>
    </row>
    <row r="595" spans="1:24" ht="15" hidden="1">
      <c r="B595" s="3495"/>
      <c r="C595" s="1008" t="str">
        <f t="shared" si="35"/>
        <v>E.</v>
      </c>
      <c r="D595" s="220" t="s">
        <v>499</v>
      </c>
      <c r="E595" s="75"/>
      <c r="F595" s="220" t="s">
        <v>500</v>
      </c>
      <c r="G595" s="75"/>
      <c r="H595" s="104"/>
      <c r="I595" s="75"/>
      <c r="J595" s="75"/>
      <c r="K595" s="95">
        <f>2%*K594</f>
        <v>0</v>
      </c>
      <c r="L595" s="95">
        <f>2%*L594</f>
        <v>260.81657588461536</v>
      </c>
      <c r="M595" s="2027"/>
      <c r="N595" s="2027"/>
      <c r="O595" s="2027"/>
      <c r="P595" s="1921"/>
      <c r="X595" s="627" t="str">
        <f>IF(B595="","",COUNTIF('Breakdown (B)'!$D$147:$D$1323,B595))</f>
        <v/>
      </c>
    </row>
    <row r="596" spans="1:24" ht="15" hidden="1">
      <c r="B596" s="3495"/>
      <c r="C596" s="1008" t="str">
        <f t="shared" si="35"/>
        <v>F.</v>
      </c>
      <c r="D596" s="220" t="s">
        <v>540</v>
      </c>
      <c r="E596" s="75"/>
      <c r="F596" s="220" t="s">
        <v>543</v>
      </c>
      <c r="G596" s="75"/>
      <c r="H596" s="104"/>
      <c r="I596" s="75"/>
      <c r="J596" s="75"/>
      <c r="K596" s="95">
        <f>SUM(K594:K595)</f>
        <v>0</v>
      </c>
      <c r="L596" s="95">
        <f>SUM(L594:L595)</f>
        <v>13301.645370115382</v>
      </c>
      <c r="M596" s="2027"/>
      <c r="N596" s="2027"/>
      <c r="O596" s="2027"/>
      <c r="P596" s="1921"/>
      <c r="X596" s="627" t="str">
        <f>IF(B596="","",COUNTIF('Breakdown (B)'!$D$147:$D$1323,B596))</f>
        <v/>
      </c>
    </row>
    <row r="597" spans="1:24" ht="15" hidden="1">
      <c r="B597" s="3495"/>
      <c r="C597" s="1008" t="str">
        <f t="shared" si="35"/>
        <v>G.</v>
      </c>
      <c r="D597" s="220" t="s">
        <v>541</v>
      </c>
      <c r="E597" s="75"/>
      <c r="F597" s="220" t="s">
        <v>544</v>
      </c>
      <c r="G597" s="75"/>
      <c r="H597" s="104"/>
      <c r="I597" s="75"/>
      <c r="J597" s="75"/>
      <c r="K597" s="95">
        <f>5.5%*K596</f>
        <v>0</v>
      </c>
      <c r="L597" s="95">
        <f>5.5%*L596</f>
        <v>731.59049535634608</v>
      </c>
      <c r="M597" s="2027"/>
      <c r="N597" s="2027"/>
      <c r="O597" s="2027"/>
      <c r="P597" s="1921"/>
      <c r="X597" s="627" t="str">
        <f>IF(B597="","",COUNTIF('Breakdown (B)'!$D$147:$D$1323,B597))</f>
        <v/>
      </c>
    </row>
    <row r="598" spans="1:24" ht="15" hidden="1">
      <c r="B598" s="3495"/>
      <c r="C598" s="1008" t="str">
        <f t="shared" si="35"/>
        <v>H.</v>
      </c>
      <c r="D598" s="220" t="s">
        <v>479</v>
      </c>
      <c r="E598" s="75"/>
      <c r="F598" s="220" t="s">
        <v>478</v>
      </c>
      <c r="G598" s="75"/>
      <c r="H598" s="104"/>
      <c r="I598" s="75"/>
      <c r="J598" s="75"/>
      <c r="K598" s="95">
        <f>6%*SUM(K596:K597)</f>
        <v>0</v>
      </c>
      <c r="L598" s="95">
        <f>6%*SUM(L596:L597)</f>
        <v>841.99415192830361</v>
      </c>
      <c r="M598" s="2027"/>
      <c r="N598" s="2027"/>
      <c r="O598" s="2027"/>
      <c r="P598" s="1921"/>
      <c r="X598" s="627" t="str">
        <f>IF(B598="","",COUNTIF('Breakdown (B)'!$D$147:$D$1323,B598))</f>
        <v/>
      </c>
    </row>
    <row r="599" spans="1:24" ht="15" hidden="1" customHeight="1">
      <c r="B599" s="3495"/>
      <c r="C599" s="1008" t="str">
        <f t="shared" si="35"/>
        <v>I.</v>
      </c>
      <c r="D599" s="220" t="s">
        <v>1370</v>
      </c>
      <c r="E599" s="75"/>
      <c r="F599" s="220" t="s">
        <v>440</v>
      </c>
      <c r="G599" s="75"/>
      <c r="H599" s="104"/>
      <c r="I599" s="75"/>
      <c r="J599" s="75"/>
      <c r="K599" s="95">
        <f>SUM(K596:K598)</f>
        <v>0</v>
      </c>
      <c r="L599" s="95">
        <f>SUM(L596:L598)</f>
        <v>14875.230017400032</v>
      </c>
      <c r="M599" s="2027"/>
      <c r="N599" s="2027"/>
      <c r="O599" s="2027"/>
      <c r="P599" s="1921"/>
      <c r="X599" s="627" t="str">
        <f>IF(B599="","",COUNTIF('Breakdown (B)'!$D$147:$D$1323,B599))</f>
        <v/>
      </c>
    </row>
    <row r="600" spans="1:24" ht="15" hidden="1" customHeight="1">
      <c r="B600" s="3495"/>
      <c r="C600" s="1008" t="s">
        <v>709</v>
      </c>
      <c r="D600" s="220" t="s">
        <v>1667</v>
      </c>
      <c r="E600" s="72"/>
      <c r="F600" s="220" t="s">
        <v>1668</v>
      </c>
      <c r="G600" s="72"/>
      <c r="H600" s="1010"/>
      <c r="I600" s="95"/>
      <c r="J600" s="95"/>
      <c r="K600" s="95">
        <f>SUM(K597:K599)</f>
        <v>0</v>
      </c>
      <c r="L600" s="95">
        <f>L599*10%</f>
        <v>1487.5230017400033</v>
      </c>
      <c r="M600" s="2027"/>
      <c r="N600" s="2027"/>
      <c r="O600" s="2027"/>
      <c r="P600" s="1921"/>
      <c r="X600" s="627" t="str">
        <f>IF(B600="","",COUNTIF('Breakdown (B)'!$D$147:$D$1323,B600))</f>
        <v/>
      </c>
    </row>
    <row r="601" spans="1:24" ht="15" hidden="1" customHeight="1">
      <c r="B601" s="3495"/>
      <c r="C601" s="1008" t="s">
        <v>2653</v>
      </c>
      <c r="D601" s="220" t="s">
        <v>2652</v>
      </c>
      <c r="E601" s="72"/>
      <c r="F601" s="220" t="s">
        <v>2654</v>
      </c>
      <c r="G601" s="72"/>
      <c r="H601" s="1010"/>
      <c r="I601" s="95"/>
      <c r="J601" s="95"/>
      <c r="K601" s="95">
        <f>SUM(K598:K600)</f>
        <v>0</v>
      </c>
      <c r="L601" s="95">
        <f>SUM(L599:L600)*2%</f>
        <v>327.25506038280071</v>
      </c>
      <c r="M601" s="2027"/>
      <c r="N601" s="2027"/>
      <c r="O601" s="2027"/>
      <c r="P601" s="1921"/>
      <c r="X601" s="627" t="str">
        <f>IF(B601="","",COUNTIF('Breakdown (B)'!$D$147:$D$1323,B601))</f>
        <v/>
      </c>
    </row>
    <row r="602" spans="1:24" s="67" customFormat="1" ht="15" hidden="1">
      <c r="B602" s="3495"/>
      <c r="C602" s="1011">
        <f>B586</f>
        <v>30</v>
      </c>
      <c r="D602" s="430" t="s">
        <v>1669</v>
      </c>
      <c r="E602" s="78"/>
      <c r="F602" s="430" t="s">
        <v>1670</v>
      </c>
      <c r="G602" s="221"/>
      <c r="H602" s="104"/>
      <c r="I602" s="94"/>
      <c r="J602" s="94"/>
      <c r="K602" s="95">
        <f>K599</f>
        <v>0</v>
      </c>
      <c r="L602" s="97">
        <f>SUM(L599:L601)</f>
        <v>16690.008079522835</v>
      </c>
      <c r="M602" s="2027"/>
      <c r="N602" s="2027"/>
      <c r="O602" s="2027"/>
      <c r="P602" s="3259"/>
      <c r="Q602" s="141" t="s">
        <v>1671</v>
      </c>
      <c r="R602" s="141"/>
      <c r="T602" s="103"/>
      <c r="X602" s="627" t="str">
        <f>IF(B602="","",COUNTIF('Breakdown (B)'!$D$147:$D$1323,B602))</f>
        <v/>
      </c>
    </row>
    <row r="603" spans="1:24" ht="15" hidden="1">
      <c r="B603" s="3495"/>
      <c r="C603" s="94"/>
      <c r="D603" s="75"/>
      <c r="E603" s="75"/>
      <c r="F603" s="75"/>
      <c r="G603" s="75"/>
      <c r="H603" s="104"/>
      <c r="I603" s="75"/>
      <c r="J603" s="75"/>
      <c r="K603" s="97">
        <f>K602*1.1</f>
        <v>0</v>
      </c>
      <c r="L603" s="97"/>
      <c r="M603" s="2027"/>
      <c r="N603" s="2027"/>
      <c r="O603" s="2027"/>
      <c r="P603" s="1921"/>
      <c r="X603" s="627" t="str">
        <f>IF(B603="","",COUNTIF('Breakdown (B)'!$D$147:$D$1323,B603))</f>
        <v/>
      </c>
    </row>
    <row r="604" spans="1:24" s="1115" customFormat="1" ht="36" customHeight="1">
      <c r="A604" s="1115" t="s">
        <v>1502</v>
      </c>
      <c r="B604" s="3510">
        <f>B586+1</f>
        <v>31</v>
      </c>
      <c r="C604" s="1116" t="s">
        <v>1799</v>
      </c>
      <c r="D604" s="1117" t="s">
        <v>4015</v>
      </c>
      <c r="E604" s="1118" t="s">
        <v>276</v>
      </c>
      <c r="F604" s="1117" t="s">
        <v>4016</v>
      </c>
      <c r="G604" s="1118" t="s">
        <v>276</v>
      </c>
      <c r="H604" s="1119"/>
      <c r="I604" s="1120"/>
      <c r="J604" s="1120"/>
      <c r="K604" s="1121"/>
      <c r="L604" s="1121"/>
      <c r="M604" s="2035"/>
      <c r="N604" s="2035"/>
      <c r="O604" s="2035">
        <f>L609</f>
        <v>114780.84847814683</v>
      </c>
      <c r="P604" s="3260"/>
      <c r="Q604" s="1115" t="s">
        <v>674</v>
      </c>
      <c r="S604" s="1106"/>
      <c r="T604" s="1113">
        <f>L607</f>
        <v>0</v>
      </c>
      <c r="U604" s="1106">
        <f>L609</f>
        <v>114780.84847814683</v>
      </c>
      <c r="V604" s="1114">
        <f>IF(B604=" ",0,(S604+T604+U604)*1.02*1.055*1.06*1.1)</f>
        <v>144019.27244119122</v>
      </c>
      <c r="X604" s="627">
        <f>IF(B604="","",COUNTIF('Breakdown (B)'!$D$147:$D$1323,B604))</f>
        <v>7</v>
      </c>
    </row>
    <row r="605" spans="1:24" ht="15">
      <c r="B605" s="3495"/>
      <c r="C605" s="1008" t="str">
        <f>IF(D605=$D$7,"A.",IF(D605=$D$9,"B.",IF(D605=$D$12,"C.",IF(D605=$D$14,"D.",IF(D605=$D$15,"E.",IF(D605=$D$16,"F.",IF(D605=$D$17,"G.",IF(D605=$D$18,"H.","I."))))))))</f>
        <v>A.</v>
      </c>
      <c r="D605" s="212" t="s">
        <v>1479</v>
      </c>
      <c r="E605" s="75"/>
      <c r="F605" s="212" t="s">
        <v>64</v>
      </c>
      <c r="G605" s="75"/>
      <c r="H605" s="104"/>
      <c r="I605" s="75"/>
      <c r="J605" s="75"/>
      <c r="K605" s="95"/>
      <c r="L605" s="95"/>
      <c r="M605" s="2027"/>
      <c r="N605" s="2027"/>
      <c r="O605" s="2027"/>
      <c r="P605" s="1921"/>
      <c r="X605" s="627" t="str">
        <f>IF(B605="","",COUNTIF('Breakdown (B)'!$D$147:$D$1323,B605))</f>
        <v/>
      </c>
    </row>
    <row r="606" spans="1:24" ht="15">
      <c r="B606" s="3495"/>
      <c r="C606" s="94"/>
      <c r="D606" s="75"/>
      <c r="E606" s="75"/>
      <c r="F606" s="75"/>
      <c r="G606" s="75"/>
      <c r="H606" s="104"/>
      <c r="I606" s="75"/>
      <c r="J606" s="75"/>
      <c r="K606" s="95"/>
      <c r="L606" s="95"/>
      <c r="M606" s="2027"/>
      <c r="N606" s="2027"/>
      <c r="O606" s="2027"/>
      <c r="P606" s="1921"/>
      <c r="X606" s="627" t="str">
        <f>IF(B606="","",COUNTIF('Breakdown (B)'!$D$147:$D$1323,B606))</f>
        <v/>
      </c>
    </row>
    <row r="607" spans="1:24" ht="15">
      <c r="B607" s="3495"/>
      <c r="C607" s="1008" t="str">
        <f>IF(D607=$D$7,"A.",IF(D607=$D$9,"B.",IF(D607=$D$12,"C.",IF(D607=$D$14,"D.",IF(D607=$D$15,"E.",IF(D607=$D$16,"F.",IF(D607=$D$17,"G.",IF(D607=$D$18,"H.","I."))))))))</f>
        <v>B.</v>
      </c>
      <c r="D607" s="212" t="s">
        <v>969</v>
      </c>
      <c r="E607" s="216"/>
      <c r="F607" s="212" t="s">
        <v>1482</v>
      </c>
      <c r="G607" s="216"/>
      <c r="H607" s="214"/>
      <c r="I607" s="75"/>
      <c r="J607" s="75"/>
      <c r="K607" s="95"/>
      <c r="L607" s="95"/>
      <c r="M607" s="2027"/>
      <c r="N607" s="2027"/>
      <c r="O607" s="2027"/>
      <c r="P607" s="1921"/>
      <c r="X607" s="627" t="str">
        <f>IF(B607="","",COUNTIF('Breakdown (B)'!$D$147:$D$1323,B607))</f>
        <v/>
      </c>
    </row>
    <row r="608" spans="1:24" ht="15">
      <c r="B608" s="3495"/>
      <c r="C608" s="1009"/>
      <c r="D608" s="223"/>
      <c r="E608" s="216"/>
      <c r="F608" s="75"/>
      <c r="G608" s="216"/>
      <c r="H608" s="214"/>
      <c r="I608" s="75"/>
      <c r="J608" s="75"/>
      <c r="K608" s="95"/>
      <c r="L608" s="95"/>
      <c r="M608" s="2027"/>
      <c r="N608" s="2027"/>
      <c r="O608" s="2027"/>
      <c r="P608" s="1921"/>
      <c r="X608" s="627" t="str">
        <f>IF(B608="","",COUNTIF('Breakdown (B)'!$D$147:$D$1323,B608))</f>
        <v/>
      </c>
    </row>
    <row r="609" spans="1:24" ht="15">
      <c r="B609" s="3495"/>
      <c r="C609" s="1008" t="str">
        <f>IF(D609=$D$7,"A.",IF(D609=$D$9,"B.",IF(D609=$D$12,"C.",IF(D609=$D$14,"D.",IF(D609=$D$15,"E.",IF(D609=$D$16,"F.",IF(D609=$D$17,"G.",IF(D609=$D$18,"H.","I."))))))))</f>
        <v>C.</v>
      </c>
      <c r="D609" s="212" t="s">
        <v>970</v>
      </c>
      <c r="E609" s="216"/>
      <c r="F609" s="212" t="s">
        <v>1483</v>
      </c>
      <c r="G609" s="216"/>
      <c r="H609" s="214"/>
      <c r="I609" s="75"/>
      <c r="J609" s="75"/>
      <c r="K609" s="95"/>
      <c r="L609" s="259">
        <f>SUM(L610:L612)</f>
        <v>114780.84847814683</v>
      </c>
      <c r="M609" s="2027"/>
      <c r="N609" s="2027"/>
      <c r="O609" s="2027"/>
      <c r="P609" s="1921"/>
      <c r="X609" s="627" t="str">
        <f>IF(B609="","",COUNTIF('Breakdown (B)'!$D$147:$D$1323,B609))</f>
        <v/>
      </c>
    </row>
    <row r="610" spans="1:24" ht="15">
      <c r="B610" s="3495"/>
      <c r="C610" s="1065" t="s">
        <v>2408</v>
      </c>
      <c r="D610" s="236" t="s">
        <v>1536</v>
      </c>
      <c r="E610" s="72" t="s">
        <v>789</v>
      </c>
      <c r="F610" s="236" t="s">
        <v>2923</v>
      </c>
      <c r="G610" s="245" t="s">
        <v>1055</v>
      </c>
      <c r="H610" s="214">
        <f>0.84/100</f>
        <v>8.3999999999999995E-3</v>
      </c>
      <c r="I610" s="75"/>
      <c r="J610" s="75">
        <f>VLOOKUP(D610,equiment,15,0)</f>
        <v>2155508.8916083914</v>
      </c>
      <c r="K610" s="95"/>
      <c r="L610" s="95">
        <f>H610*J610</f>
        <v>18106.274689510486</v>
      </c>
      <c r="M610" s="2027"/>
      <c r="N610" s="2027"/>
      <c r="O610" s="2027"/>
      <c r="P610" s="1921"/>
      <c r="X610" s="627" t="str">
        <f>IF(B610="","",COUNTIF('Breakdown (B)'!$D$147:$D$1323,B610))</f>
        <v/>
      </c>
    </row>
    <row r="611" spans="1:24" ht="15">
      <c r="B611" s="3495"/>
      <c r="C611" s="1065" t="s">
        <v>2411</v>
      </c>
      <c r="D611" s="236" t="s">
        <v>1536</v>
      </c>
      <c r="E611" s="72" t="s">
        <v>789</v>
      </c>
      <c r="F611" s="236" t="s">
        <v>2923</v>
      </c>
      <c r="G611" s="245" t="s">
        <v>1055</v>
      </c>
      <c r="H611" s="214">
        <f>0.24*6/100</f>
        <v>1.44E-2</v>
      </c>
      <c r="I611" s="75"/>
      <c r="J611" s="75">
        <f>VLOOKUP(D611,equiment,15,0)</f>
        <v>2155508.8916083914</v>
      </c>
      <c r="K611" s="95"/>
      <c r="L611" s="95">
        <f>H611*J611</f>
        <v>31039.328039160835</v>
      </c>
      <c r="M611" s="2027"/>
      <c r="N611" s="2027"/>
      <c r="O611" s="2027"/>
      <c r="P611" s="1921"/>
      <c r="X611" s="627" t="str">
        <f>IF(B611="","",COUNTIF('Breakdown (B)'!$D$147:$D$1323,B611))</f>
        <v/>
      </c>
    </row>
    <row r="612" spans="1:24" ht="15">
      <c r="B612" s="3495"/>
      <c r="C612" s="1065" t="s">
        <v>2412</v>
      </c>
      <c r="D612" s="236" t="s">
        <v>1536</v>
      </c>
      <c r="E612" s="72" t="s">
        <v>789</v>
      </c>
      <c r="F612" s="236" t="s">
        <v>2923</v>
      </c>
      <c r="G612" s="245" t="s">
        <v>1055</v>
      </c>
      <c r="H612" s="214">
        <f>0.145*(28-7)/100</f>
        <v>3.0449999999999998E-2</v>
      </c>
      <c r="I612" s="75"/>
      <c r="J612" s="75">
        <f>VLOOKUP(D612,equiment,15,0)</f>
        <v>2155508.8916083914</v>
      </c>
      <c r="K612" s="95"/>
      <c r="L612" s="95">
        <f>H612*J612</f>
        <v>65635.245749475507</v>
      </c>
      <c r="M612" s="2027"/>
      <c r="N612" s="2027"/>
      <c r="O612" s="2027"/>
      <c r="P612" s="1921"/>
      <c r="X612" s="627" t="str">
        <f>IF(B612="","",COUNTIF('Breakdown (B)'!$D$147:$D$1323,B612))</f>
        <v/>
      </c>
    </row>
    <row r="613" spans="1:24" ht="15">
      <c r="B613" s="3495"/>
      <c r="C613" s="1020"/>
      <c r="D613" s="236"/>
      <c r="E613" s="245"/>
      <c r="F613" s="236"/>
      <c r="G613" s="245"/>
      <c r="H613" s="214"/>
      <c r="I613" s="75"/>
      <c r="J613" s="75"/>
      <c r="K613" s="95"/>
      <c r="L613" s="95"/>
      <c r="M613" s="2027"/>
      <c r="N613" s="2027"/>
      <c r="O613" s="2027"/>
      <c r="P613" s="1921"/>
      <c r="X613" s="627" t="str">
        <f>IF(B613="","",COUNTIF('Breakdown (B)'!$D$147:$D$1323,B613))</f>
        <v/>
      </c>
    </row>
    <row r="614" spans="1:24" ht="15" hidden="1">
      <c r="B614" s="3495"/>
      <c r="C614" s="1008" t="str">
        <f t="shared" ref="C614:C619" si="36">IF(D614=$D$7,"A.",IF(D614=$D$9,"B.",IF(D614=$D$12,"C.",IF(D614=$D$14,"D.",IF(D614=$D$15,"E.",IF(D614=$D$16,"F.",IF(D614=$D$17,"G.",IF(D614=$D$18,"H.","I."))))))))</f>
        <v>D.</v>
      </c>
      <c r="D614" s="220" t="s">
        <v>539</v>
      </c>
      <c r="E614" s="75"/>
      <c r="F614" s="220" t="s">
        <v>542</v>
      </c>
      <c r="G614" s="75"/>
      <c r="H614" s="104"/>
      <c r="I614" s="75"/>
      <c r="J614" s="75"/>
      <c r="K614" s="95">
        <f>K605+K607+K609</f>
        <v>0</v>
      </c>
      <c r="L614" s="95">
        <f>L605+L607+L609</f>
        <v>114780.84847814683</v>
      </c>
      <c r="M614" s="2027"/>
      <c r="N614" s="2027"/>
      <c r="O614" s="2027"/>
      <c r="P614" s="1921"/>
      <c r="X614" s="627" t="str">
        <f>IF(B614="","",COUNTIF('Breakdown (B)'!$D$147:$D$1323,B614))</f>
        <v/>
      </c>
    </row>
    <row r="615" spans="1:24" ht="15" hidden="1">
      <c r="B615" s="3495"/>
      <c r="C615" s="1008" t="str">
        <f t="shared" si="36"/>
        <v>E.</v>
      </c>
      <c r="D615" s="220" t="s">
        <v>499</v>
      </c>
      <c r="E615" s="75"/>
      <c r="F615" s="220" t="s">
        <v>500</v>
      </c>
      <c r="G615" s="75"/>
      <c r="H615" s="104"/>
      <c r="I615" s="75"/>
      <c r="J615" s="75"/>
      <c r="K615" s="95">
        <f>2%*K614</f>
        <v>0</v>
      </c>
      <c r="L615" s="95">
        <f>2%*L614</f>
        <v>2295.6169695629364</v>
      </c>
      <c r="M615" s="2027"/>
      <c r="N615" s="2027"/>
      <c r="O615" s="2027"/>
      <c r="P615" s="1921"/>
      <c r="X615" s="627" t="str">
        <f>IF(B615="","",COUNTIF('Breakdown (B)'!$D$147:$D$1323,B615))</f>
        <v/>
      </c>
    </row>
    <row r="616" spans="1:24" ht="15" hidden="1">
      <c r="B616" s="3495"/>
      <c r="C616" s="1008" t="str">
        <f t="shared" si="36"/>
        <v>F.</v>
      </c>
      <c r="D616" s="220" t="s">
        <v>540</v>
      </c>
      <c r="E616" s="75"/>
      <c r="F616" s="220" t="s">
        <v>543</v>
      </c>
      <c r="G616" s="75"/>
      <c r="H616" s="104"/>
      <c r="I616" s="75"/>
      <c r="J616" s="75"/>
      <c r="K616" s="95">
        <f>SUM(K614:K615)</f>
        <v>0</v>
      </c>
      <c r="L616" s="95">
        <f>SUM(L614:L615)</f>
        <v>117076.46544770976</v>
      </c>
      <c r="M616" s="2027"/>
      <c r="N616" s="2027"/>
      <c r="O616" s="2027"/>
      <c r="P616" s="1921"/>
      <c r="X616" s="627" t="str">
        <f>IF(B616="","",COUNTIF('Breakdown (B)'!$D$147:$D$1323,B616))</f>
        <v/>
      </c>
    </row>
    <row r="617" spans="1:24" ht="15" hidden="1">
      <c r="B617" s="3495"/>
      <c r="C617" s="1008" t="str">
        <f t="shared" si="36"/>
        <v>G.</v>
      </c>
      <c r="D617" s="220" t="s">
        <v>541</v>
      </c>
      <c r="E617" s="75"/>
      <c r="F617" s="220" t="s">
        <v>544</v>
      </c>
      <c r="G617" s="75"/>
      <c r="H617" s="104"/>
      <c r="I617" s="75"/>
      <c r="J617" s="75"/>
      <c r="K617" s="95">
        <f>5.5%*K616</f>
        <v>0</v>
      </c>
      <c r="L617" s="95">
        <f>5.5%*L616</f>
        <v>6439.2055996240369</v>
      </c>
      <c r="M617" s="2027"/>
      <c r="N617" s="2027"/>
      <c r="O617" s="2027"/>
      <c r="P617" s="1921"/>
      <c r="X617" s="627" t="str">
        <f>IF(B617="","",COUNTIF('Breakdown (B)'!$D$147:$D$1323,B617))</f>
        <v/>
      </c>
    </row>
    <row r="618" spans="1:24" ht="15" hidden="1">
      <c r="B618" s="3495"/>
      <c r="C618" s="1008" t="str">
        <f t="shared" si="36"/>
        <v>H.</v>
      </c>
      <c r="D618" s="220" t="s">
        <v>479</v>
      </c>
      <c r="E618" s="75"/>
      <c r="F618" s="220" t="s">
        <v>478</v>
      </c>
      <c r="G618" s="75"/>
      <c r="H618" s="104"/>
      <c r="I618" s="75"/>
      <c r="J618" s="75"/>
      <c r="K618" s="95">
        <f>6%*SUM(K616:K617)</f>
        <v>0</v>
      </c>
      <c r="L618" s="95">
        <f>6%*SUM(L616:L617)</f>
        <v>7410.9402628400276</v>
      </c>
      <c r="M618" s="2027"/>
      <c r="N618" s="2027"/>
      <c r="O618" s="2027"/>
      <c r="P618" s="1921"/>
      <c r="X618" s="627" t="str">
        <f>IF(B618="","",COUNTIF('Breakdown (B)'!$D$147:$D$1323,B618))</f>
        <v/>
      </c>
    </row>
    <row r="619" spans="1:24" ht="15" hidden="1" customHeight="1">
      <c r="B619" s="3495"/>
      <c r="C619" s="1008" t="str">
        <f t="shared" si="36"/>
        <v>I.</v>
      </c>
      <c r="D619" s="220" t="s">
        <v>1370</v>
      </c>
      <c r="E619" s="75"/>
      <c r="F619" s="220" t="s">
        <v>440</v>
      </c>
      <c r="G619" s="75"/>
      <c r="H619" s="104"/>
      <c r="I619" s="75"/>
      <c r="J619" s="75"/>
      <c r="K619" s="95">
        <f>SUM(K616:K618)</f>
        <v>0</v>
      </c>
      <c r="L619" s="95">
        <f>SUM(L616:L618)</f>
        <v>130926.61131017383</v>
      </c>
      <c r="M619" s="2027"/>
      <c r="N619" s="2027"/>
      <c r="O619" s="2027"/>
      <c r="P619" s="1921"/>
      <c r="X619" s="627" t="str">
        <f>IF(B619="","",COUNTIF('Breakdown (B)'!$D$147:$D$1323,B619))</f>
        <v/>
      </c>
    </row>
    <row r="620" spans="1:24" ht="15" hidden="1" customHeight="1">
      <c r="B620" s="3495"/>
      <c r="C620" s="1008" t="s">
        <v>709</v>
      </c>
      <c r="D620" s="220" t="s">
        <v>1667</v>
      </c>
      <c r="E620" s="72"/>
      <c r="F620" s="220" t="s">
        <v>1668</v>
      </c>
      <c r="G620" s="72"/>
      <c r="H620" s="1010"/>
      <c r="I620" s="95"/>
      <c r="J620" s="95"/>
      <c r="K620" s="95">
        <f>SUM(K617:K619)</f>
        <v>0</v>
      </c>
      <c r="L620" s="95">
        <f>L619*10%</f>
        <v>13092.661131017383</v>
      </c>
      <c r="M620" s="2027"/>
      <c r="N620" s="2027"/>
      <c r="O620" s="2027"/>
      <c r="P620" s="1921"/>
      <c r="X620" s="627" t="str">
        <f>IF(B620="","",COUNTIF('Breakdown (B)'!$D$147:$D$1323,B620))</f>
        <v/>
      </c>
    </row>
    <row r="621" spans="1:24" ht="15" hidden="1" customHeight="1">
      <c r="B621" s="3495"/>
      <c r="C621" s="1008" t="s">
        <v>2653</v>
      </c>
      <c r="D621" s="220" t="s">
        <v>2652</v>
      </c>
      <c r="E621" s="72"/>
      <c r="F621" s="220" t="s">
        <v>2654</v>
      </c>
      <c r="G621" s="72"/>
      <c r="H621" s="1010"/>
      <c r="I621" s="95"/>
      <c r="J621" s="95"/>
      <c r="K621" s="95">
        <f>SUM(K618:K620)</f>
        <v>0</v>
      </c>
      <c r="L621" s="95">
        <f>SUM(L619:L620)*2%</f>
        <v>2880.3854488238244</v>
      </c>
      <c r="M621" s="2027"/>
      <c r="N621" s="2027"/>
      <c r="O621" s="2027"/>
      <c r="P621" s="1921"/>
      <c r="X621" s="627" t="str">
        <f>IF(B621="","",COUNTIF('Breakdown (B)'!$D$147:$D$1323,B621))</f>
        <v/>
      </c>
    </row>
    <row r="622" spans="1:24" s="67" customFormat="1" ht="15" hidden="1">
      <c r="B622" s="3495"/>
      <c r="C622" s="1011">
        <f>B604</f>
        <v>31</v>
      </c>
      <c r="D622" s="430" t="s">
        <v>1669</v>
      </c>
      <c r="E622" s="78"/>
      <c r="F622" s="430" t="s">
        <v>1670</v>
      </c>
      <c r="G622" s="221"/>
      <c r="H622" s="104"/>
      <c r="I622" s="94"/>
      <c r="J622" s="94"/>
      <c r="K622" s="95">
        <f>K619</f>
        <v>0</v>
      </c>
      <c r="L622" s="97">
        <f>SUM(L619:L621)</f>
        <v>146899.65789001505</v>
      </c>
      <c r="M622" s="2027"/>
      <c r="N622" s="2027"/>
      <c r="O622" s="2027"/>
      <c r="P622" s="3259"/>
      <c r="Q622" s="141" t="s">
        <v>1671</v>
      </c>
      <c r="R622" s="141"/>
      <c r="T622" s="103"/>
      <c r="X622" s="627" t="str">
        <f>IF(B622="","",COUNTIF('Breakdown (B)'!$D$147:$D$1323,B622))</f>
        <v/>
      </c>
    </row>
    <row r="623" spans="1:24" ht="15" hidden="1">
      <c r="B623" s="3495"/>
      <c r="C623" s="94"/>
      <c r="D623" s="75"/>
      <c r="E623" s="75"/>
      <c r="F623" s="75"/>
      <c r="G623" s="75"/>
      <c r="H623" s="104"/>
      <c r="I623" s="75"/>
      <c r="J623" s="75"/>
      <c r="K623" s="97">
        <f>K622*1.1</f>
        <v>0</v>
      </c>
      <c r="L623" s="97"/>
      <c r="M623" s="2027"/>
      <c r="N623" s="2027"/>
      <c r="O623" s="2027"/>
      <c r="P623" s="1921"/>
      <c r="X623" s="627" t="str">
        <f>IF(B623="","",COUNTIF('Breakdown (B)'!$D$147:$D$1323,B623))</f>
        <v/>
      </c>
    </row>
    <row r="624" spans="1:24" s="1115" customFormat="1" ht="40.5" customHeight="1">
      <c r="A624" s="1115" t="s">
        <v>1502</v>
      </c>
      <c r="B624" s="3510">
        <f>B604+1</f>
        <v>32</v>
      </c>
      <c r="C624" s="1116" t="s">
        <v>4182</v>
      </c>
      <c r="D624" s="1117" t="s">
        <v>4184</v>
      </c>
      <c r="E624" s="1118" t="s">
        <v>276</v>
      </c>
      <c r="F624" s="1117" t="s">
        <v>4185</v>
      </c>
      <c r="G624" s="1118" t="s">
        <v>276</v>
      </c>
      <c r="H624" s="1119"/>
      <c r="I624" s="1120"/>
      <c r="J624" s="1120"/>
      <c r="K624" s="1121"/>
      <c r="L624" s="1121"/>
      <c r="M624" s="2035"/>
      <c r="N624" s="2035"/>
      <c r="O624" s="2035">
        <f>L629</f>
        <v>10777.544458041957</v>
      </c>
      <c r="P624" s="3260"/>
      <c r="Q624" s="1115" t="s">
        <v>674</v>
      </c>
      <c r="S624" s="1106"/>
      <c r="T624" s="1113">
        <f>L627</f>
        <v>0</v>
      </c>
      <c r="U624" s="1106">
        <f>L629</f>
        <v>10777.544458041957</v>
      </c>
      <c r="V624" s="1114">
        <f>IF(B624=" ",0,(S624+T624+U624)*1.02*1.055*1.06*1.1)</f>
        <v>13522.936379454575</v>
      </c>
      <c r="X624" s="627">
        <f>IF(B624="","",COUNTIF('Breakdown (B)'!$D$147:$D$1323,B624))</f>
        <v>3</v>
      </c>
    </row>
    <row r="625" spans="2:24" ht="15">
      <c r="B625" s="3495"/>
      <c r="C625" s="1008" t="str">
        <f>IF(D625=$D$7,"A.",IF(D625=$D$9,"B.",IF(D625=$D$12,"C.",IF(D625=$D$14,"D.",IF(D625=$D$15,"E.",IF(D625=$D$16,"F.",IF(D625=$D$17,"G.",IF(D625=$D$18,"H.","I."))))))))</f>
        <v>A.</v>
      </c>
      <c r="D625" s="212" t="s">
        <v>1479</v>
      </c>
      <c r="E625" s="75"/>
      <c r="F625" s="212" t="s">
        <v>64</v>
      </c>
      <c r="G625" s="75"/>
      <c r="H625" s="104"/>
      <c r="I625" s="75"/>
      <c r="J625" s="75"/>
      <c r="K625" s="95"/>
      <c r="L625" s="95"/>
      <c r="M625" s="2027"/>
      <c r="N625" s="2027"/>
      <c r="O625" s="2027"/>
      <c r="P625" s="1921"/>
      <c r="X625" s="627" t="str">
        <f>IF(B625="","",COUNTIF('Breakdown (B)'!$D$147:$D$1323,B625))</f>
        <v/>
      </c>
    </row>
    <row r="626" spans="2:24" ht="15">
      <c r="B626" s="3495"/>
      <c r="C626" s="94"/>
      <c r="D626" s="75"/>
      <c r="E626" s="75"/>
      <c r="F626" s="75"/>
      <c r="G626" s="75"/>
      <c r="H626" s="104"/>
      <c r="I626" s="75"/>
      <c r="J626" s="75"/>
      <c r="K626" s="95"/>
      <c r="L626" s="95"/>
      <c r="M626" s="2027"/>
      <c r="N626" s="2027"/>
      <c r="O626" s="2027"/>
      <c r="P626" s="1921"/>
      <c r="X626" s="627" t="str">
        <f>IF(B626="","",COUNTIF('Breakdown (B)'!$D$147:$D$1323,B626))</f>
        <v/>
      </c>
    </row>
    <row r="627" spans="2:24" ht="15">
      <c r="B627" s="3495"/>
      <c r="C627" s="1008" t="str">
        <f>IF(D627=$D$7,"A.",IF(D627=$D$9,"B.",IF(D627=$D$12,"C.",IF(D627=$D$14,"D.",IF(D627=$D$15,"E.",IF(D627=$D$16,"F.",IF(D627=$D$17,"G.",IF(D627=$D$18,"H.","I."))))))))</f>
        <v>B.</v>
      </c>
      <c r="D627" s="212" t="s">
        <v>969</v>
      </c>
      <c r="E627" s="216"/>
      <c r="F627" s="212" t="s">
        <v>1482</v>
      </c>
      <c r="G627" s="216"/>
      <c r="H627" s="214"/>
      <c r="I627" s="75"/>
      <c r="J627" s="75"/>
      <c r="K627" s="95"/>
      <c r="L627" s="95"/>
      <c r="M627" s="2027"/>
      <c r="N627" s="2027"/>
      <c r="O627" s="2027"/>
      <c r="P627" s="1921"/>
      <c r="X627" s="627" t="str">
        <f>IF(B627="","",COUNTIF('Breakdown (B)'!$D$147:$D$1323,B627))</f>
        <v/>
      </c>
    </row>
    <row r="628" spans="2:24" ht="15">
      <c r="B628" s="3495"/>
      <c r="C628" s="1009"/>
      <c r="D628" s="223"/>
      <c r="E628" s="216"/>
      <c r="F628" s="75"/>
      <c r="G628" s="216"/>
      <c r="H628" s="214"/>
      <c r="I628" s="75"/>
      <c r="J628" s="75"/>
      <c r="K628" s="95"/>
      <c r="L628" s="95"/>
      <c r="M628" s="2027"/>
      <c r="N628" s="2027"/>
      <c r="O628" s="2027"/>
      <c r="P628" s="1921"/>
      <c r="X628" s="627" t="str">
        <f>IF(B628="","",COUNTIF('Breakdown (B)'!$D$147:$D$1323,B628))</f>
        <v/>
      </c>
    </row>
    <row r="629" spans="2:24" ht="15">
      <c r="B629" s="3495"/>
      <c r="C629" s="1008" t="str">
        <f>IF(D629=$D$7,"A.",IF(D629=$D$9,"B.",IF(D629=$D$12,"C.",IF(D629=$D$14,"D.",IF(D629=$D$15,"E.",IF(D629=$D$16,"F.",IF(D629=$D$17,"G.",IF(D629=$D$18,"H.","I."))))))))</f>
        <v>C.</v>
      </c>
      <c r="D629" s="212" t="s">
        <v>970</v>
      </c>
      <c r="E629" s="216"/>
      <c r="F629" s="212" t="s">
        <v>1483</v>
      </c>
      <c r="G629" s="216"/>
      <c r="H629" s="214"/>
      <c r="I629" s="75"/>
      <c r="J629" s="75"/>
      <c r="K629" s="95"/>
      <c r="L629" s="259">
        <f>SUM(L630:L630)</f>
        <v>10777.544458041957</v>
      </c>
      <c r="M629" s="2027"/>
      <c r="N629" s="2027"/>
      <c r="O629" s="2027"/>
      <c r="P629" s="1921"/>
      <c r="X629" s="627" t="str">
        <f>IF(B629="","",COUNTIF('Breakdown (B)'!$D$147:$D$1323,B629))</f>
        <v/>
      </c>
    </row>
    <row r="630" spans="2:24" ht="15">
      <c r="B630" s="3495"/>
      <c r="C630" s="1065"/>
      <c r="D630" s="236" t="s">
        <v>1536</v>
      </c>
      <c r="E630" s="72" t="s">
        <v>789</v>
      </c>
      <c r="F630" s="236" t="s">
        <v>2923</v>
      </c>
      <c r="G630" s="245" t="s">
        <v>1055</v>
      </c>
      <c r="H630" s="214">
        <f>0.5/100</f>
        <v>5.0000000000000001E-3</v>
      </c>
      <c r="I630" s="75"/>
      <c r="J630" s="75">
        <f>VLOOKUP(D630,equiment,15,0)</f>
        <v>2155508.8916083914</v>
      </c>
      <c r="K630" s="95"/>
      <c r="L630" s="95">
        <f>H630*J630</f>
        <v>10777.544458041957</v>
      </c>
      <c r="M630" s="2027"/>
      <c r="N630" s="2027"/>
      <c r="O630" s="2027"/>
      <c r="P630" s="1921"/>
      <c r="X630" s="627" t="str">
        <f>IF(B630="","",COUNTIF('Breakdown (B)'!$D$147:$D$1323,B630))</f>
        <v/>
      </c>
    </row>
    <row r="631" spans="2:24" ht="15">
      <c r="B631" s="3495"/>
      <c r="C631" s="1020"/>
      <c r="D631" s="236"/>
      <c r="E631" s="245"/>
      <c r="F631" s="236"/>
      <c r="G631" s="245"/>
      <c r="H631" s="214"/>
      <c r="I631" s="75"/>
      <c r="J631" s="75"/>
      <c r="K631" s="95"/>
      <c r="L631" s="95"/>
      <c r="M631" s="2027"/>
      <c r="N631" s="2027"/>
      <c r="O631" s="2027"/>
      <c r="P631" s="1921"/>
      <c r="X631" s="627" t="str">
        <f>IF(B631="","",COUNTIF('Breakdown (B)'!$D$147:$D$1323,B631))</f>
        <v/>
      </c>
    </row>
    <row r="632" spans="2:24" ht="15" hidden="1">
      <c r="B632" s="3495"/>
      <c r="C632" s="1008" t="str">
        <f t="shared" ref="C632:C637" si="37">IF(D632=$D$7,"A.",IF(D632=$D$9,"B.",IF(D632=$D$12,"C.",IF(D632=$D$14,"D.",IF(D632=$D$15,"E.",IF(D632=$D$16,"F.",IF(D632=$D$17,"G.",IF(D632=$D$18,"H.","I."))))))))</f>
        <v>D.</v>
      </c>
      <c r="D632" s="220" t="s">
        <v>539</v>
      </c>
      <c r="E632" s="75"/>
      <c r="F632" s="220" t="s">
        <v>542</v>
      </c>
      <c r="G632" s="75"/>
      <c r="H632" s="104"/>
      <c r="I632" s="75"/>
      <c r="J632" s="75"/>
      <c r="K632" s="95">
        <f>K625+K627+K629</f>
        <v>0</v>
      </c>
      <c r="L632" s="95">
        <f>L625+L627+L629</f>
        <v>10777.544458041957</v>
      </c>
      <c r="M632" s="2027"/>
      <c r="N632" s="2027"/>
      <c r="O632" s="2027"/>
      <c r="P632" s="1921"/>
      <c r="X632" s="627" t="str">
        <f>IF(B632="","",COUNTIF('Breakdown (B)'!$D$147:$D$1323,B632))</f>
        <v/>
      </c>
    </row>
    <row r="633" spans="2:24" ht="15" hidden="1">
      <c r="B633" s="3495"/>
      <c r="C633" s="1008" t="str">
        <f t="shared" si="37"/>
        <v>E.</v>
      </c>
      <c r="D633" s="220" t="s">
        <v>499</v>
      </c>
      <c r="E633" s="75"/>
      <c r="F633" s="220" t="s">
        <v>500</v>
      </c>
      <c r="G633" s="75"/>
      <c r="H633" s="104"/>
      <c r="I633" s="75"/>
      <c r="J633" s="75"/>
      <c r="K633" s="95">
        <f>2%*K632</f>
        <v>0</v>
      </c>
      <c r="L633" s="95">
        <f>2%*L632</f>
        <v>215.55088916083915</v>
      </c>
      <c r="M633" s="2027"/>
      <c r="N633" s="2027"/>
      <c r="O633" s="2027"/>
      <c r="P633" s="1921"/>
      <c r="X633" s="627" t="str">
        <f>IF(B633="","",COUNTIF('Breakdown (B)'!$D$147:$D$1323,B633))</f>
        <v/>
      </c>
    </row>
    <row r="634" spans="2:24" ht="15" hidden="1">
      <c r="B634" s="3495"/>
      <c r="C634" s="1008" t="str">
        <f t="shared" si="37"/>
        <v>F.</v>
      </c>
      <c r="D634" s="220" t="s">
        <v>540</v>
      </c>
      <c r="E634" s="75"/>
      <c r="F634" s="220" t="s">
        <v>543</v>
      </c>
      <c r="G634" s="75"/>
      <c r="H634" s="104"/>
      <c r="I634" s="75"/>
      <c r="J634" s="75"/>
      <c r="K634" s="95">
        <f>SUM(K632:K633)</f>
        <v>0</v>
      </c>
      <c r="L634" s="95">
        <f>SUM(L632:L633)</f>
        <v>10993.095347202796</v>
      </c>
      <c r="M634" s="2027"/>
      <c r="N634" s="2027"/>
      <c r="O634" s="2027"/>
      <c r="P634" s="1921"/>
      <c r="X634" s="627" t="str">
        <f>IF(B634="","",COUNTIF('Breakdown (B)'!$D$147:$D$1323,B634))</f>
        <v/>
      </c>
    </row>
    <row r="635" spans="2:24" ht="15" hidden="1">
      <c r="B635" s="3495"/>
      <c r="C635" s="1008" t="str">
        <f t="shared" si="37"/>
        <v>G.</v>
      </c>
      <c r="D635" s="220" t="s">
        <v>541</v>
      </c>
      <c r="E635" s="75"/>
      <c r="F635" s="220" t="s">
        <v>544</v>
      </c>
      <c r="G635" s="75"/>
      <c r="H635" s="104"/>
      <c r="I635" s="75"/>
      <c r="J635" s="75"/>
      <c r="K635" s="95">
        <f>5.5%*K634</f>
        <v>0</v>
      </c>
      <c r="L635" s="95">
        <f>5.5%*L634</f>
        <v>604.62024409615378</v>
      </c>
      <c r="M635" s="2027"/>
      <c r="N635" s="2027"/>
      <c r="O635" s="2027"/>
      <c r="P635" s="1921"/>
      <c r="X635" s="627" t="str">
        <f>IF(B635="","",COUNTIF('Breakdown (B)'!$D$147:$D$1323,B635))</f>
        <v/>
      </c>
    </row>
    <row r="636" spans="2:24" ht="15" hidden="1">
      <c r="B636" s="3495"/>
      <c r="C636" s="1008" t="str">
        <f t="shared" si="37"/>
        <v>H.</v>
      </c>
      <c r="D636" s="220" t="s">
        <v>479</v>
      </c>
      <c r="E636" s="75"/>
      <c r="F636" s="220" t="s">
        <v>478</v>
      </c>
      <c r="G636" s="75"/>
      <c r="H636" s="104"/>
      <c r="I636" s="75"/>
      <c r="J636" s="75"/>
      <c r="K636" s="95">
        <f>6%*SUM(K634:K635)</f>
        <v>0</v>
      </c>
      <c r="L636" s="95">
        <f>6%*SUM(L634:L635)</f>
        <v>695.86293547793696</v>
      </c>
      <c r="M636" s="2027"/>
      <c r="N636" s="2027"/>
      <c r="O636" s="2027"/>
      <c r="P636" s="1921"/>
      <c r="X636" s="627" t="str">
        <f>IF(B636="","",COUNTIF('Breakdown (B)'!$D$147:$D$1323,B636))</f>
        <v/>
      </c>
    </row>
    <row r="637" spans="2:24" ht="15" hidden="1" customHeight="1">
      <c r="B637" s="3495"/>
      <c r="C637" s="1008" t="str">
        <f t="shared" si="37"/>
        <v>I.</v>
      </c>
      <c r="D637" s="220" t="s">
        <v>1370</v>
      </c>
      <c r="E637" s="75"/>
      <c r="F637" s="220" t="s">
        <v>440</v>
      </c>
      <c r="G637" s="75"/>
      <c r="H637" s="104"/>
      <c r="I637" s="75"/>
      <c r="J637" s="75"/>
      <c r="K637" s="95">
        <f>SUM(K634:K636)</f>
        <v>0</v>
      </c>
      <c r="L637" s="95">
        <f>SUM(L634:L636)</f>
        <v>12293.578526776886</v>
      </c>
      <c r="M637" s="2027"/>
      <c r="N637" s="2027"/>
      <c r="O637" s="2027"/>
      <c r="P637" s="1921"/>
      <c r="X637" s="627" t="str">
        <f>IF(B637="","",COUNTIF('Breakdown (B)'!$D$147:$D$1323,B637))</f>
        <v/>
      </c>
    </row>
    <row r="638" spans="2:24" ht="15" hidden="1" customHeight="1">
      <c r="B638" s="3495"/>
      <c r="C638" s="1008" t="s">
        <v>709</v>
      </c>
      <c r="D638" s="220" t="s">
        <v>1667</v>
      </c>
      <c r="E638" s="72"/>
      <c r="F638" s="220" t="s">
        <v>1668</v>
      </c>
      <c r="G638" s="72"/>
      <c r="H638" s="1010"/>
      <c r="I638" s="95"/>
      <c r="J638" s="95"/>
      <c r="K638" s="95">
        <f>SUM(K635:K637)</f>
        <v>0</v>
      </c>
      <c r="L638" s="95">
        <f>L637*10%</f>
        <v>1229.3578526776887</v>
      </c>
      <c r="M638" s="2027"/>
      <c r="N638" s="2027"/>
      <c r="O638" s="2027"/>
      <c r="P638" s="1921"/>
      <c r="X638" s="627" t="str">
        <f>IF(B638="","",COUNTIF('Breakdown (B)'!$D$147:$D$1323,B638))</f>
        <v/>
      </c>
    </row>
    <row r="639" spans="2:24" ht="15" hidden="1" customHeight="1">
      <c r="B639" s="3495"/>
      <c r="C639" s="1008" t="s">
        <v>2653</v>
      </c>
      <c r="D639" s="220" t="s">
        <v>2652</v>
      </c>
      <c r="E639" s="72"/>
      <c r="F639" s="220" t="s">
        <v>2654</v>
      </c>
      <c r="G639" s="72"/>
      <c r="H639" s="1010"/>
      <c r="I639" s="95"/>
      <c r="J639" s="95"/>
      <c r="K639" s="95">
        <f>SUM(K636:K638)</f>
        <v>0</v>
      </c>
      <c r="L639" s="95">
        <f>SUM(L637:L638)*2%</f>
        <v>270.4587275890915</v>
      </c>
      <c r="M639" s="2027"/>
      <c r="N639" s="2027"/>
      <c r="O639" s="2027"/>
      <c r="P639" s="1921"/>
      <c r="X639" s="627" t="str">
        <f>IF(B639="","",COUNTIF('Breakdown (B)'!$D$147:$D$1323,B639))</f>
        <v/>
      </c>
    </row>
    <row r="640" spans="2:24" s="67" customFormat="1" ht="15" hidden="1">
      <c r="B640" s="3495"/>
      <c r="C640" s="1011">
        <f>B624</f>
        <v>32</v>
      </c>
      <c r="D640" s="430" t="s">
        <v>1669</v>
      </c>
      <c r="E640" s="78"/>
      <c r="F640" s="430" t="s">
        <v>1670</v>
      </c>
      <c r="G640" s="221"/>
      <c r="H640" s="104"/>
      <c r="I640" s="94"/>
      <c r="J640" s="94"/>
      <c r="K640" s="95">
        <f>K637</f>
        <v>0</v>
      </c>
      <c r="L640" s="97">
        <f>SUM(L637:L639)</f>
        <v>13793.395107043667</v>
      </c>
      <c r="M640" s="2027"/>
      <c r="N640" s="2027"/>
      <c r="O640" s="2027"/>
      <c r="P640" s="3259"/>
      <c r="Q640" s="141" t="s">
        <v>1671</v>
      </c>
      <c r="R640" s="141"/>
      <c r="T640" s="103"/>
      <c r="X640" s="627" t="str">
        <f>IF(B640="","",COUNTIF('Breakdown (B)'!$D$147:$D$1323,B640))</f>
        <v/>
      </c>
    </row>
    <row r="641" spans="1:24" ht="15" hidden="1">
      <c r="B641" s="3495"/>
      <c r="C641" s="94"/>
      <c r="D641" s="75"/>
      <c r="E641" s="75"/>
      <c r="F641" s="75"/>
      <c r="G641" s="75"/>
      <c r="H641" s="104"/>
      <c r="I641" s="75"/>
      <c r="J641" s="75"/>
      <c r="K641" s="97">
        <f>K640*1.1</f>
        <v>0</v>
      </c>
      <c r="L641" s="97"/>
      <c r="M641" s="2027"/>
      <c r="N641" s="2027"/>
      <c r="O641" s="2027"/>
      <c r="P641" s="1921"/>
      <c r="X641" s="627" t="str">
        <f>IF(B641="","",COUNTIF('Breakdown (B)'!$D$147:$D$1323,B641))</f>
        <v/>
      </c>
    </row>
    <row r="642" spans="1:24" s="1115" customFormat="1" ht="36" customHeight="1">
      <c r="A642" s="1115" t="s">
        <v>1502</v>
      </c>
      <c r="B642" s="3510">
        <f>B624+1</f>
        <v>33</v>
      </c>
      <c r="C642" s="1116" t="s">
        <v>1799</v>
      </c>
      <c r="D642" s="1117" t="s">
        <v>3643</v>
      </c>
      <c r="E642" s="1118" t="s">
        <v>276</v>
      </c>
      <c r="F642" s="1117" t="s">
        <v>3688</v>
      </c>
      <c r="G642" s="1118" t="s">
        <v>276</v>
      </c>
      <c r="H642" s="1119"/>
      <c r="I642" s="1120"/>
      <c r="J642" s="1120"/>
      <c r="K642" s="1121"/>
      <c r="L642" s="1121"/>
      <c r="M642" s="2035"/>
      <c r="N642" s="2035"/>
      <c r="O642" s="2035">
        <f>L647</f>
        <v>64773.042192832159</v>
      </c>
      <c r="P642" s="3260"/>
      <c r="Q642" s="1115" t="s">
        <v>674</v>
      </c>
      <c r="S642" s="1106"/>
      <c r="T642" s="1113">
        <f>L645</f>
        <v>0</v>
      </c>
      <c r="U642" s="1106">
        <f>L647</f>
        <v>64773.042192832159</v>
      </c>
      <c r="V642" s="1114">
        <f>IF(B642=" ",0,(S642+T642+U642)*1.02*1.055*1.06*1.1)</f>
        <v>81272.847640522014</v>
      </c>
      <c r="X642" s="627">
        <f>IF(B642="","",COUNTIF('Breakdown (B)'!$D$147:$D$1323,B642))</f>
        <v>3</v>
      </c>
    </row>
    <row r="643" spans="1:24" ht="15">
      <c r="B643" s="3495"/>
      <c r="C643" s="1008" t="str">
        <f>IF(D643=$D$7,"A.",IF(D643=$D$9,"B.",IF(D643=$D$12,"C.",IF(D643=$D$14,"D.",IF(D643=$D$15,"E.",IF(D643=$D$16,"F.",IF(D643=$D$17,"G.",IF(D643=$D$18,"H.","I."))))))))</f>
        <v>A.</v>
      </c>
      <c r="D643" s="212" t="s">
        <v>1479</v>
      </c>
      <c r="E643" s="75"/>
      <c r="F643" s="212" t="s">
        <v>64</v>
      </c>
      <c r="G643" s="75"/>
      <c r="H643" s="104"/>
      <c r="I643" s="75"/>
      <c r="J643" s="75"/>
      <c r="K643" s="95"/>
      <c r="L643" s="95"/>
      <c r="M643" s="2027"/>
      <c r="N643" s="2027"/>
      <c r="O643" s="2027"/>
      <c r="P643" s="1921"/>
      <c r="X643" s="627" t="str">
        <f>IF(B643="","",COUNTIF('Breakdown (B)'!$D$147:$D$1323,B643))</f>
        <v/>
      </c>
    </row>
    <row r="644" spans="1:24" ht="15">
      <c r="B644" s="3495"/>
      <c r="C644" s="94"/>
      <c r="D644" s="75"/>
      <c r="E644" s="75"/>
      <c r="F644" s="75"/>
      <c r="G644" s="75"/>
      <c r="H644" s="104"/>
      <c r="I644" s="75"/>
      <c r="J644" s="75"/>
      <c r="K644" s="95"/>
      <c r="L644" s="95"/>
      <c r="M644" s="2027"/>
      <c r="N644" s="2027"/>
      <c r="O644" s="2027"/>
      <c r="P644" s="1921"/>
      <c r="X644" s="627" t="str">
        <f>IF(B644="","",COUNTIF('Breakdown (B)'!$D$147:$D$1323,B644))</f>
        <v/>
      </c>
    </row>
    <row r="645" spans="1:24" ht="15">
      <c r="B645" s="3495"/>
      <c r="C645" s="1008" t="str">
        <f>IF(D645=$D$7,"A.",IF(D645=$D$9,"B.",IF(D645=$D$12,"C.",IF(D645=$D$14,"D.",IF(D645=$D$15,"E.",IF(D645=$D$16,"F.",IF(D645=$D$17,"G.",IF(D645=$D$18,"H.","I."))))))))</f>
        <v>B.</v>
      </c>
      <c r="D645" s="212" t="s">
        <v>969</v>
      </c>
      <c r="E645" s="216"/>
      <c r="F645" s="212" t="s">
        <v>1482</v>
      </c>
      <c r="G645" s="216"/>
      <c r="H645" s="214"/>
      <c r="I645" s="75"/>
      <c r="J645" s="75"/>
      <c r="K645" s="95"/>
      <c r="L645" s="95"/>
      <c r="M645" s="2027"/>
      <c r="N645" s="2027"/>
      <c r="O645" s="2027"/>
      <c r="P645" s="1921"/>
      <c r="X645" s="627" t="str">
        <f>IF(B645="","",COUNTIF('Breakdown (B)'!$D$147:$D$1323,B645))</f>
        <v/>
      </c>
    </row>
    <row r="646" spans="1:24" ht="15">
      <c r="B646" s="3495"/>
      <c r="C646" s="1009"/>
      <c r="D646" s="223"/>
      <c r="E646" s="216"/>
      <c r="F646" s="75"/>
      <c r="G646" s="216"/>
      <c r="H646" s="214"/>
      <c r="I646" s="75"/>
      <c r="J646" s="75"/>
      <c r="K646" s="95"/>
      <c r="L646" s="95"/>
      <c r="M646" s="2027"/>
      <c r="N646" s="2027"/>
      <c r="O646" s="2027"/>
      <c r="P646" s="1921"/>
      <c r="X646" s="627" t="str">
        <f>IF(B646="","",COUNTIF('Breakdown (B)'!$D$147:$D$1323,B646))</f>
        <v/>
      </c>
    </row>
    <row r="647" spans="1:24" ht="15">
      <c r="B647" s="3495"/>
      <c r="C647" s="1008" t="str">
        <f>IF(D647=$D$7,"A.",IF(D647=$D$9,"B.",IF(D647=$D$12,"C.",IF(D647=$D$14,"D.",IF(D647=$D$15,"E.",IF(D647=$D$16,"F.",IF(D647=$D$17,"G.",IF(D647=$D$18,"H.","I."))))))))</f>
        <v>C.</v>
      </c>
      <c r="D647" s="212" t="s">
        <v>970</v>
      </c>
      <c r="E647" s="216"/>
      <c r="F647" s="212" t="s">
        <v>1483</v>
      </c>
      <c r="G647" s="216"/>
      <c r="H647" s="214"/>
      <c r="I647" s="75"/>
      <c r="J647" s="75"/>
      <c r="K647" s="95"/>
      <c r="L647" s="259">
        <f>SUM(L648:L650)</f>
        <v>64773.042192832159</v>
      </c>
      <c r="M647" s="2027"/>
      <c r="N647" s="2027"/>
      <c r="O647" s="2027"/>
      <c r="P647" s="1921"/>
      <c r="X647" s="627" t="str">
        <f>IF(B647="","",COUNTIF('Breakdown (B)'!$D$147:$D$1323,B647))</f>
        <v/>
      </c>
    </row>
    <row r="648" spans="1:24" ht="15">
      <c r="B648" s="3495"/>
      <c r="C648" s="1065" t="s">
        <v>2408</v>
      </c>
      <c r="D648" s="236" t="s">
        <v>1536</v>
      </c>
      <c r="E648" s="72" t="s">
        <v>789</v>
      </c>
      <c r="F648" s="236" t="s">
        <v>2923</v>
      </c>
      <c r="G648" s="245" t="s">
        <v>1055</v>
      </c>
      <c r="H648" s="214">
        <f>0.84/100</f>
        <v>8.3999999999999995E-3</v>
      </c>
      <c r="I648" s="75"/>
      <c r="J648" s="75">
        <f>VLOOKUP(D648,equiment,15,0)</f>
        <v>2155508.8916083914</v>
      </c>
      <c r="K648" s="95"/>
      <c r="L648" s="95">
        <f>H648*J648</f>
        <v>18106.274689510486</v>
      </c>
      <c r="M648" s="2027"/>
      <c r="N648" s="2027"/>
      <c r="O648" s="2027"/>
      <c r="P648" s="1921"/>
      <c r="X648" s="627" t="str">
        <f>IF(B648="","",COUNTIF('Breakdown (B)'!$D$147:$D$1323,B648))</f>
        <v/>
      </c>
    </row>
    <row r="649" spans="1:24" ht="15">
      <c r="B649" s="3495"/>
      <c r="C649" s="1065" t="s">
        <v>2411</v>
      </c>
      <c r="D649" s="236" t="s">
        <v>1536</v>
      </c>
      <c r="E649" s="72" t="s">
        <v>789</v>
      </c>
      <c r="F649" s="236" t="s">
        <v>2923</v>
      </c>
      <c r="G649" s="245" t="s">
        <v>1055</v>
      </c>
      <c r="H649" s="214">
        <f>0.24*6/100</f>
        <v>1.44E-2</v>
      </c>
      <c r="I649" s="75"/>
      <c r="J649" s="75">
        <f>VLOOKUP(D649,equiment,15,0)</f>
        <v>2155508.8916083914</v>
      </c>
      <c r="K649" s="95"/>
      <c r="L649" s="95">
        <f>H649*J649</f>
        <v>31039.328039160835</v>
      </c>
      <c r="M649" s="2027"/>
      <c r="N649" s="2027"/>
      <c r="O649" s="2027"/>
      <c r="P649" s="1921"/>
      <c r="X649" s="627" t="str">
        <f>IF(B649="","",COUNTIF('Breakdown (B)'!$D$147:$D$1323,B649))</f>
        <v/>
      </c>
    </row>
    <row r="650" spans="1:24" ht="15">
      <c r="B650" s="3495"/>
      <c r="C650" s="1065" t="s">
        <v>2412</v>
      </c>
      <c r="D650" s="236" t="s">
        <v>1536</v>
      </c>
      <c r="E650" s="72" t="s">
        <v>789</v>
      </c>
      <c r="F650" s="236" t="s">
        <v>2923</v>
      </c>
      <c r="G650" s="245" t="s">
        <v>1055</v>
      </c>
      <c r="H650" s="214">
        <f>0.145*(12-7)/100</f>
        <v>7.2499999999999995E-3</v>
      </c>
      <c r="I650" s="75"/>
      <c r="J650" s="75">
        <f>VLOOKUP(D650,equiment,15,0)</f>
        <v>2155508.8916083914</v>
      </c>
      <c r="K650" s="95"/>
      <c r="L650" s="95">
        <f>H650*J650</f>
        <v>15627.439464160836</v>
      </c>
      <c r="M650" s="2027"/>
      <c r="N650" s="2027"/>
      <c r="O650" s="2027"/>
      <c r="P650" s="1921"/>
      <c r="X650" s="627" t="str">
        <f>IF(B650="","",COUNTIF('Breakdown (B)'!$D$147:$D$1323,B650))</f>
        <v/>
      </c>
    </row>
    <row r="651" spans="1:24" ht="15">
      <c r="B651" s="3495"/>
      <c r="C651" s="1020"/>
      <c r="D651" s="236"/>
      <c r="E651" s="245"/>
      <c r="F651" s="236"/>
      <c r="G651" s="245"/>
      <c r="H651" s="214"/>
      <c r="I651" s="75"/>
      <c r="J651" s="75"/>
      <c r="K651" s="95"/>
      <c r="L651" s="95"/>
      <c r="M651" s="2027"/>
      <c r="N651" s="2027"/>
      <c r="O651" s="2027"/>
      <c r="P651" s="1921"/>
      <c r="X651" s="627" t="str">
        <f>IF(B651="","",COUNTIF('Breakdown (B)'!$D$147:$D$1323,B651))</f>
        <v/>
      </c>
    </row>
    <row r="652" spans="1:24" ht="15" hidden="1">
      <c r="B652" s="3495"/>
      <c r="C652" s="1008" t="str">
        <f t="shared" ref="C652:C657" si="38">IF(D652=$D$7,"A.",IF(D652=$D$9,"B.",IF(D652=$D$12,"C.",IF(D652=$D$14,"D.",IF(D652=$D$15,"E.",IF(D652=$D$16,"F.",IF(D652=$D$17,"G.",IF(D652=$D$18,"H.","I."))))))))</f>
        <v>D.</v>
      </c>
      <c r="D652" s="220" t="s">
        <v>539</v>
      </c>
      <c r="E652" s="75"/>
      <c r="F652" s="220" t="s">
        <v>542</v>
      </c>
      <c r="G652" s="75"/>
      <c r="H652" s="104"/>
      <c r="I652" s="75"/>
      <c r="J652" s="75"/>
      <c r="K652" s="95">
        <f>K643+K645+K647</f>
        <v>0</v>
      </c>
      <c r="L652" s="95">
        <f>L643+L645+L647</f>
        <v>64773.042192832159</v>
      </c>
      <c r="M652" s="2027"/>
      <c r="N652" s="2027"/>
      <c r="O652" s="2027"/>
      <c r="P652" s="1921"/>
      <c r="X652" s="627" t="str">
        <f>IF(B652="","",COUNTIF('Breakdown (B)'!$D$147:$D$1323,B652))</f>
        <v/>
      </c>
    </row>
    <row r="653" spans="1:24" ht="15" hidden="1">
      <c r="B653" s="3495"/>
      <c r="C653" s="1008" t="str">
        <f t="shared" si="38"/>
        <v>E.</v>
      </c>
      <c r="D653" s="220" t="s">
        <v>499</v>
      </c>
      <c r="E653" s="75"/>
      <c r="F653" s="220" t="s">
        <v>500</v>
      </c>
      <c r="G653" s="75"/>
      <c r="H653" s="104"/>
      <c r="I653" s="75"/>
      <c r="J653" s="75"/>
      <c r="K653" s="95">
        <f>2%*K652</f>
        <v>0</v>
      </c>
      <c r="L653" s="95">
        <f>2%*L652</f>
        <v>1295.4608438566431</v>
      </c>
      <c r="M653" s="2027"/>
      <c r="N653" s="2027"/>
      <c r="O653" s="2027"/>
      <c r="P653" s="1921"/>
      <c r="X653" s="627" t="str">
        <f>IF(B653="","",COUNTIF('Breakdown (B)'!$D$147:$D$1323,B653))</f>
        <v/>
      </c>
    </row>
    <row r="654" spans="1:24" ht="15" hidden="1">
      <c r="B654" s="3495"/>
      <c r="C654" s="1008" t="str">
        <f t="shared" si="38"/>
        <v>F.</v>
      </c>
      <c r="D654" s="220" t="s">
        <v>540</v>
      </c>
      <c r="E654" s="75"/>
      <c r="F654" s="220" t="s">
        <v>543</v>
      </c>
      <c r="G654" s="75"/>
      <c r="H654" s="104"/>
      <c r="I654" s="75"/>
      <c r="J654" s="75"/>
      <c r="K654" s="95">
        <f>SUM(K652:K653)</f>
        <v>0</v>
      </c>
      <c r="L654" s="95">
        <f>SUM(L652:L653)</f>
        <v>66068.50303668881</v>
      </c>
      <c r="M654" s="2027"/>
      <c r="N654" s="2027"/>
      <c r="O654" s="2027"/>
      <c r="P654" s="1921"/>
      <c r="X654" s="627" t="str">
        <f>IF(B654="","",COUNTIF('Breakdown (B)'!$D$147:$D$1323,B654))</f>
        <v/>
      </c>
    </row>
    <row r="655" spans="1:24" ht="15" hidden="1">
      <c r="B655" s="3495"/>
      <c r="C655" s="1008" t="str">
        <f t="shared" si="38"/>
        <v>G.</v>
      </c>
      <c r="D655" s="220" t="s">
        <v>541</v>
      </c>
      <c r="E655" s="75"/>
      <c r="F655" s="220" t="s">
        <v>544</v>
      </c>
      <c r="G655" s="75"/>
      <c r="H655" s="104"/>
      <c r="I655" s="75"/>
      <c r="J655" s="75"/>
      <c r="K655" s="95">
        <f>5.5%*K654</f>
        <v>0</v>
      </c>
      <c r="L655" s="95">
        <f>5.5%*L654</f>
        <v>3633.7676670178844</v>
      </c>
      <c r="M655" s="2027"/>
      <c r="N655" s="2027"/>
      <c r="O655" s="2027"/>
      <c r="P655" s="1921"/>
      <c r="X655" s="627" t="str">
        <f>IF(B655="","",COUNTIF('Breakdown (B)'!$D$147:$D$1323,B655))</f>
        <v/>
      </c>
    </row>
    <row r="656" spans="1:24" ht="15" hidden="1">
      <c r="B656" s="3495"/>
      <c r="C656" s="1008" t="str">
        <f t="shared" si="38"/>
        <v>H.</v>
      </c>
      <c r="D656" s="220" t="s">
        <v>479</v>
      </c>
      <c r="E656" s="75"/>
      <c r="F656" s="220" t="s">
        <v>478</v>
      </c>
      <c r="G656" s="75"/>
      <c r="H656" s="104"/>
      <c r="I656" s="75"/>
      <c r="J656" s="75"/>
      <c r="K656" s="95">
        <f>6%*SUM(K654:K655)</f>
        <v>0</v>
      </c>
      <c r="L656" s="95">
        <f>6%*SUM(L654:L655)</f>
        <v>4182.1362422224011</v>
      </c>
      <c r="M656" s="2027"/>
      <c r="N656" s="2027"/>
      <c r="O656" s="2027"/>
      <c r="P656" s="1921"/>
      <c r="X656" s="627" t="str">
        <f>IF(B656="","",COUNTIF('Breakdown (B)'!$D$147:$D$1323,B656))</f>
        <v/>
      </c>
    </row>
    <row r="657" spans="1:24" ht="15" hidden="1" customHeight="1">
      <c r="B657" s="3495"/>
      <c r="C657" s="1008" t="str">
        <f t="shared" si="38"/>
        <v>I.</v>
      </c>
      <c r="D657" s="220" t="s">
        <v>1370</v>
      </c>
      <c r="E657" s="75"/>
      <c r="F657" s="220" t="s">
        <v>440</v>
      </c>
      <c r="G657" s="75"/>
      <c r="H657" s="104"/>
      <c r="I657" s="75"/>
      <c r="J657" s="75"/>
      <c r="K657" s="95">
        <f>SUM(K654:K656)</f>
        <v>0</v>
      </c>
      <c r="L657" s="95">
        <f>SUM(L654:L656)</f>
        <v>73884.406945929091</v>
      </c>
      <c r="M657" s="2027"/>
      <c r="N657" s="2027"/>
      <c r="O657" s="2027"/>
      <c r="P657" s="1921"/>
      <c r="X657" s="627" t="str">
        <f>IF(B657="","",COUNTIF('Breakdown (B)'!$D$147:$D$1323,B657))</f>
        <v/>
      </c>
    </row>
    <row r="658" spans="1:24" ht="15" hidden="1" customHeight="1">
      <c r="B658" s="3495"/>
      <c r="C658" s="1008" t="s">
        <v>709</v>
      </c>
      <c r="D658" s="220" t="s">
        <v>1667</v>
      </c>
      <c r="E658" s="72"/>
      <c r="F658" s="220" t="s">
        <v>1668</v>
      </c>
      <c r="G658" s="72"/>
      <c r="H658" s="1010"/>
      <c r="I658" s="95"/>
      <c r="J658" s="95"/>
      <c r="K658" s="95">
        <f>SUM(K655:K657)</f>
        <v>0</v>
      </c>
      <c r="L658" s="95">
        <f>L657*10%</f>
        <v>7388.4406945929095</v>
      </c>
      <c r="M658" s="2027"/>
      <c r="N658" s="2027"/>
      <c r="O658" s="2027"/>
      <c r="P658" s="1921"/>
      <c r="X658" s="627" t="str">
        <f>IF(B658="","",COUNTIF('Breakdown (B)'!$D$147:$D$1323,B658))</f>
        <v/>
      </c>
    </row>
    <row r="659" spans="1:24" ht="15" hidden="1" customHeight="1">
      <c r="B659" s="3495"/>
      <c r="C659" s="1008" t="s">
        <v>2653</v>
      </c>
      <c r="D659" s="220" t="s">
        <v>2652</v>
      </c>
      <c r="E659" s="72"/>
      <c r="F659" s="220" t="s">
        <v>2654</v>
      </c>
      <c r="G659" s="72"/>
      <c r="H659" s="1010"/>
      <c r="I659" s="95"/>
      <c r="J659" s="95"/>
      <c r="K659" s="95">
        <f>SUM(K656:K658)</f>
        <v>0</v>
      </c>
      <c r="L659" s="95">
        <f>SUM(L657:L658)*2%</f>
        <v>1625.45695281044</v>
      </c>
      <c r="M659" s="2027"/>
      <c r="N659" s="2027"/>
      <c r="O659" s="2027"/>
      <c r="P659" s="1921"/>
      <c r="X659" s="627" t="str">
        <f>IF(B659="","",COUNTIF('Breakdown (B)'!$D$147:$D$1323,B659))</f>
        <v/>
      </c>
    </row>
    <row r="660" spans="1:24" s="67" customFormat="1" ht="15" hidden="1">
      <c r="B660" s="3495"/>
      <c r="C660" s="1011">
        <f>B642</f>
        <v>33</v>
      </c>
      <c r="D660" s="430" t="s">
        <v>1669</v>
      </c>
      <c r="E660" s="78"/>
      <c r="F660" s="430" t="s">
        <v>1670</v>
      </c>
      <c r="G660" s="221"/>
      <c r="H660" s="104"/>
      <c r="I660" s="94"/>
      <c r="J660" s="94"/>
      <c r="K660" s="95">
        <f>K657</f>
        <v>0</v>
      </c>
      <c r="L660" s="97">
        <f>SUM(L657:L659)</f>
        <v>82898.304593332432</v>
      </c>
      <c r="M660" s="2027"/>
      <c r="N660" s="2027"/>
      <c r="O660" s="2027"/>
      <c r="P660" s="3259"/>
      <c r="Q660" s="141" t="s">
        <v>1671</v>
      </c>
      <c r="R660" s="141"/>
      <c r="T660" s="103"/>
      <c r="X660" s="627" t="str">
        <f>IF(B660="","",COUNTIF('Breakdown (B)'!$D$147:$D$1323,B660))</f>
        <v/>
      </c>
    </row>
    <row r="661" spans="1:24" ht="15" hidden="1">
      <c r="B661" s="3495"/>
      <c r="C661" s="94"/>
      <c r="D661" s="75"/>
      <c r="E661" s="75"/>
      <c r="F661" s="75"/>
      <c r="G661" s="75"/>
      <c r="H661" s="104"/>
      <c r="I661" s="75"/>
      <c r="J661" s="75"/>
      <c r="K661" s="97">
        <f>K660*1.1</f>
        <v>0</v>
      </c>
      <c r="L661" s="97"/>
      <c r="M661" s="2027"/>
      <c r="N661" s="2027"/>
      <c r="O661" s="2027"/>
      <c r="P661" s="1921"/>
      <c r="X661" s="627" t="str">
        <f>IF(B661="","",COUNTIF('Breakdown (B)'!$D$147:$D$1323,B661))</f>
        <v/>
      </c>
    </row>
    <row r="662" spans="1:24" s="1115" customFormat="1" ht="36" customHeight="1">
      <c r="A662" s="1115" t="s">
        <v>1502</v>
      </c>
      <c r="B662" s="3510">
        <f>B642+1</f>
        <v>34</v>
      </c>
      <c r="C662" s="1116" t="s">
        <v>1799</v>
      </c>
      <c r="D662" s="1117" t="s">
        <v>3696</v>
      </c>
      <c r="E662" s="1118" t="s">
        <v>276</v>
      </c>
      <c r="F662" s="1117" t="s">
        <v>3695</v>
      </c>
      <c r="G662" s="1118" t="s">
        <v>276</v>
      </c>
      <c r="H662" s="1119"/>
      <c r="I662" s="1120"/>
      <c r="J662" s="1120"/>
      <c r="K662" s="1121"/>
      <c r="L662" s="1121"/>
      <c r="M662" s="2035"/>
      <c r="N662" s="2035"/>
      <c r="O662" s="2035">
        <f>L667</f>
        <v>114780.84847814683</v>
      </c>
      <c r="P662" s="3260"/>
      <c r="Q662" s="1115" t="s">
        <v>674</v>
      </c>
      <c r="S662" s="1106"/>
      <c r="T662" s="1113">
        <f>L665</f>
        <v>0</v>
      </c>
      <c r="U662" s="1106">
        <f>L667</f>
        <v>114780.84847814683</v>
      </c>
      <c r="V662" s="1114">
        <f>IF(B662=" ",0,(S662+T662+U662)*1.02*1.055*1.06*1.1)</f>
        <v>144019.27244119122</v>
      </c>
      <c r="X662" s="627">
        <f>IF(B662="","",COUNTIF('Breakdown (B)'!$D$147:$D$1323,B662))</f>
        <v>3</v>
      </c>
    </row>
    <row r="663" spans="1:24" ht="15">
      <c r="B663" s="3495"/>
      <c r="C663" s="1008" t="str">
        <f>IF(D663=$D$7,"A.",IF(D663=$D$9,"B.",IF(D663=$D$12,"C.",IF(D663=$D$14,"D.",IF(D663=$D$15,"E.",IF(D663=$D$16,"F.",IF(D663=$D$17,"G.",IF(D663=$D$18,"H.","I."))))))))</f>
        <v>A.</v>
      </c>
      <c r="D663" s="212" t="s">
        <v>1479</v>
      </c>
      <c r="E663" s="75"/>
      <c r="F663" s="212" t="s">
        <v>64</v>
      </c>
      <c r="G663" s="75"/>
      <c r="H663" s="104"/>
      <c r="I663" s="75"/>
      <c r="J663" s="75"/>
      <c r="K663" s="95"/>
      <c r="L663" s="95"/>
      <c r="M663" s="2027"/>
      <c r="N663" s="2027"/>
      <c r="O663" s="2027"/>
      <c r="P663" s="1921"/>
      <c r="X663" s="627" t="str">
        <f>IF(B663="","",COUNTIF('Breakdown (B)'!$D$147:$D$1323,B663))</f>
        <v/>
      </c>
    </row>
    <row r="664" spans="1:24" ht="15">
      <c r="B664" s="3495"/>
      <c r="C664" s="94"/>
      <c r="D664" s="75"/>
      <c r="E664" s="75"/>
      <c r="F664" s="75"/>
      <c r="G664" s="75"/>
      <c r="H664" s="104"/>
      <c r="I664" s="75"/>
      <c r="J664" s="75"/>
      <c r="K664" s="95"/>
      <c r="L664" s="95"/>
      <c r="M664" s="2027"/>
      <c r="N664" s="2027"/>
      <c r="O664" s="2027"/>
      <c r="P664" s="1921"/>
      <c r="X664" s="627" t="str">
        <f>IF(B664="","",COUNTIF('Breakdown (B)'!$D$147:$D$1323,B664))</f>
        <v/>
      </c>
    </row>
    <row r="665" spans="1:24" ht="15">
      <c r="B665" s="3495"/>
      <c r="C665" s="1008" t="str">
        <f>IF(D665=$D$7,"A.",IF(D665=$D$9,"B.",IF(D665=$D$12,"C.",IF(D665=$D$14,"D.",IF(D665=$D$15,"E.",IF(D665=$D$16,"F.",IF(D665=$D$17,"G.",IF(D665=$D$18,"H.","I."))))))))</f>
        <v>B.</v>
      </c>
      <c r="D665" s="212" t="s">
        <v>969</v>
      </c>
      <c r="E665" s="216"/>
      <c r="F665" s="212" t="s">
        <v>1482</v>
      </c>
      <c r="G665" s="216"/>
      <c r="H665" s="214"/>
      <c r="I665" s="75"/>
      <c r="J665" s="75"/>
      <c r="K665" s="95"/>
      <c r="L665" s="95"/>
      <c r="M665" s="2027"/>
      <c r="N665" s="2027"/>
      <c r="O665" s="2027"/>
      <c r="P665" s="1921"/>
      <c r="X665" s="627" t="str">
        <f>IF(B665="","",COUNTIF('Breakdown (B)'!$D$147:$D$1323,B665))</f>
        <v/>
      </c>
    </row>
    <row r="666" spans="1:24" ht="15">
      <c r="B666" s="3495"/>
      <c r="C666" s="1009"/>
      <c r="D666" s="223"/>
      <c r="E666" s="216"/>
      <c r="F666" s="75"/>
      <c r="G666" s="216"/>
      <c r="H666" s="214"/>
      <c r="I666" s="75"/>
      <c r="J666" s="75"/>
      <c r="K666" s="95"/>
      <c r="L666" s="95"/>
      <c r="M666" s="2027"/>
      <c r="N666" s="2027"/>
      <c r="O666" s="2027"/>
      <c r="P666" s="1921"/>
      <c r="X666" s="627" t="str">
        <f>IF(B666="","",COUNTIF('Breakdown (B)'!$D$147:$D$1323,B666))</f>
        <v/>
      </c>
    </row>
    <row r="667" spans="1:24" ht="15">
      <c r="B667" s="3495"/>
      <c r="C667" s="1008" t="str">
        <f>IF(D667=$D$7,"A.",IF(D667=$D$9,"B.",IF(D667=$D$12,"C.",IF(D667=$D$14,"D.",IF(D667=$D$15,"E.",IF(D667=$D$16,"F.",IF(D667=$D$17,"G.",IF(D667=$D$18,"H.","I."))))))))</f>
        <v>C.</v>
      </c>
      <c r="D667" s="212" t="s">
        <v>970</v>
      </c>
      <c r="E667" s="216"/>
      <c r="F667" s="212" t="s">
        <v>1483</v>
      </c>
      <c r="G667" s="216"/>
      <c r="H667" s="214"/>
      <c r="I667" s="75"/>
      <c r="J667" s="75"/>
      <c r="K667" s="95"/>
      <c r="L667" s="259">
        <f>SUM(L668:L670)</f>
        <v>114780.84847814683</v>
      </c>
      <c r="M667" s="2027"/>
      <c r="N667" s="2027"/>
      <c r="O667" s="2027"/>
      <c r="P667" s="1921"/>
      <c r="X667" s="627" t="str">
        <f>IF(B667="","",COUNTIF('Breakdown (B)'!$D$147:$D$1323,B667))</f>
        <v/>
      </c>
    </row>
    <row r="668" spans="1:24" ht="15">
      <c r="B668" s="3495"/>
      <c r="C668" s="1065" t="s">
        <v>2408</v>
      </c>
      <c r="D668" s="236" t="s">
        <v>1536</v>
      </c>
      <c r="E668" s="72" t="s">
        <v>789</v>
      </c>
      <c r="F668" s="236" t="s">
        <v>2923</v>
      </c>
      <c r="G668" s="245" t="s">
        <v>1055</v>
      </c>
      <c r="H668" s="214">
        <f>0.84/100</f>
        <v>8.3999999999999995E-3</v>
      </c>
      <c r="I668" s="75"/>
      <c r="J668" s="75">
        <f>VLOOKUP(D668,equiment,15,0)</f>
        <v>2155508.8916083914</v>
      </c>
      <c r="K668" s="95"/>
      <c r="L668" s="95">
        <f>H668*J668</f>
        <v>18106.274689510486</v>
      </c>
      <c r="M668" s="2027"/>
      <c r="N668" s="2027"/>
      <c r="O668" s="2027"/>
      <c r="P668" s="1921"/>
      <c r="X668" s="627" t="str">
        <f>IF(B668="","",COUNTIF('Breakdown (B)'!$D$147:$D$1323,B668))</f>
        <v/>
      </c>
    </row>
    <row r="669" spans="1:24" ht="15">
      <c r="B669" s="3495"/>
      <c r="C669" s="1065" t="s">
        <v>2411</v>
      </c>
      <c r="D669" s="236" t="s">
        <v>1536</v>
      </c>
      <c r="E669" s="72" t="s">
        <v>789</v>
      </c>
      <c r="F669" s="236" t="s">
        <v>2923</v>
      </c>
      <c r="G669" s="245" t="s">
        <v>1055</v>
      </c>
      <c r="H669" s="214">
        <f>0.24*6/100</f>
        <v>1.44E-2</v>
      </c>
      <c r="I669" s="75"/>
      <c r="J669" s="75">
        <f>VLOOKUP(D669,equiment,15,0)</f>
        <v>2155508.8916083914</v>
      </c>
      <c r="K669" s="95"/>
      <c r="L669" s="95">
        <f>H669*J669</f>
        <v>31039.328039160835</v>
      </c>
      <c r="M669" s="2027"/>
      <c r="N669" s="2027"/>
      <c r="O669" s="2027"/>
      <c r="P669" s="1921"/>
      <c r="X669" s="627" t="str">
        <f>IF(B669="","",COUNTIF('Breakdown (B)'!$D$147:$D$1323,B669))</f>
        <v/>
      </c>
    </row>
    <row r="670" spans="1:24" ht="15">
      <c r="B670" s="3495"/>
      <c r="C670" s="1065" t="s">
        <v>2412</v>
      </c>
      <c r="D670" s="236" t="s">
        <v>1536</v>
      </c>
      <c r="E670" s="72" t="s">
        <v>789</v>
      </c>
      <c r="F670" s="236" t="s">
        <v>2923</v>
      </c>
      <c r="G670" s="245" t="s">
        <v>1055</v>
      </c>
      <c r="H670" s="214">
        <f>0.145*(28-7)/100</f>
        <v>3.0449999999999998E-2</v>
      </c>
      <c r="I670" s="75"/>
      <c r="J670" s="75">
        <f>VLOOKUP(D670,equiment,15,0)</f>
        <v>2155508.8916083914</v>
      </c>
      <c r="K670" s="95"/>
      <c r="L670" s="95">
        <f>H670*J670</f>
        <v>65635.245749475507</v>
      </c>
      <c r="M670" s="2027"/>
      <c r="N670" s="2027"/>
      <c r="O670" s="2027"/>
      <c r="P670" s="1921"/>
      <c r="X670" s="627" t="str">
        <f>IF(B670="","",COUNTIF('Breakdown (B)'!$D$147:$D$1323,B670))</f>
        <v/>
      </c>
    </row>
    <row r="671" spans="1:24" ht="15">
      <c r="B671" s="3495"/>
      <c r="C671" s="1020"/>
      <c r="D671" s="236"/>
      <c r="E671" s="245"/>
      <c r="F671" s="236"/>
      <c r="G671" s="245"/>
      <c r="H671" s="214"/>
      <c r="I671" s="75"/>
      <c r="J671" s="75"/>
      <c r="K671" s="95"/>
      <c r="L671" s="95"/>
      <c r="M671" s="2027"/>
      <c r="N671" s="2027"/>
      <c r="O671" s="2027"/>
      <c r="P671" s="1921"/>
      <c r="X671" s="627" t="str">
        <f>IF(B671="","",COUNTIF('Breakdown (B)'!$D$147:$D$1323,B671))</f>
        <v/>
      </c>
    </row>
    <row r="672" spans="1:24" ht="15" hidden="1">
      <c r="B672" s="3495"/>
      <c r="C672" s="1008" t="str">
        <f t="shared" ref="C672:C677" si="39">IF(D672=$D$7,"A.",IF(D672=$D$9,"B.",IF(D672=$D$12,"C.",IF(D672=$D$14,"D.",IF(D672=$D$15,"E.",IF(D672=$D$16,"F.",IF(D672=$D$17,"G.",IF(D672=$D$18,"H.","I."))))))))</f>
        <v>D.</v>
      </c>
      <c r="D672" s="220" t="s">
        <v>539</v>
      </c>
      <c r="E672" s="75"/>
      <c r="F672" s="220" t="s">
        <v>542</v>
      </c>
      <c r="G672" s="75"/>
      <c r="H672" s="104"/>
      <c r="I672" s="75"/>
      <c r="J672" s="75"/>
      <c r="K672" s="95">
        <f>K663+K665+K667</f>
        <v>0</v>
      </c>
      <c r="L672" s="95">
        <f>L663+L665+L667</f>
        <v>114780.84847814683</v>
      </c>
      <c r="M672" s="2027"/>
      <c r="N672" s="2027"/>
      <c r="O672" s="2027"/>
      <c r="P672" s="1921"/>
      <c r="X672" s="627" t="str">
        <f>IF(B672="","",COUNTIF('Breakdown (B)'!$D$147:$D$1323,B672))</f>
        <v/>
      </c>
    </row>
    <row r="673" spans="1:24" ht="15" hidden="1">
      <c r="B673" s="3495"/>
      <c r="C673" s="1008" t="str">
        <f t="shared" si="39"/>
        <v>E.</v>
      </c>
      <c r="D673" s="220" t="s">
        <v>499</v>
      </c>
      <c r="E673" s="75"/>
      <c r="F673" s="220" t="s">
        <v>500</v>
      </c>
      <c r="G673" s="75"/>
      <c r="H673" s="104"/>
      <c r="I673" s="75"/>
      <c r="J673" s="75"/>
      <c r="K673" s="95">
        <f>2%*K672</f>
        <v>0</v>
      </c>
      <c r="L673" s="95">
        <f>2%*L672</f>
        <v>2295.6169695629364</v>
      </c>
      <c r="M673" s="2027"/>
      <c r="N673" s="2027"/>
      <c r="O673" s="2027"/>
      <c r="P673" s="1921"/>
      <c r="X673" s="627" t="str">
        <f>IF(B673="","",COUNTIF('Breakdown (B)'!$D$147:$D$1323,B673))</f>
        <v/>
      </c>
    </row>
    <row r="674" spans="1:24" ht="15" hidden="1">
      <c r="B674" s="3495"/>
      <c r="C674" s="1008" t="str">
        <f t="shared" si="39"/>
        <v>F.</v>
      </c>
      <c r="D674" s="220" t="s">
        <v>540</v>
      </c>
      <c r="E674" s="75"/>
      <c r="F674" s="220" t="s">
        <v>543</v>
      </c>
      <c r="G674" s="75"/>
      <c r="H674" s="104"/>
      <c r="I674" s="75"/>
      <c r="J674" s="75"/>
      <c r="K674" s="95">
        <f>SUM(K672:K673)</f>
        <v>0</v>
      </c>
      <c r="L674" s="95">
        <f>SUM(L672:L673)</f>
        <v>117076.46544770976</v>
      </c>
      <c r="M674" s="2027"/>
      <c r="N674" s="2027"/>
      <c r="O674" s="2027"/>
      <c r="P674" s="1921"/>
      <c r="X674" s="627" t="str">
        <f>IF(B674="","",COUNTIF('Breakdown (B)'!$D$147:$D$1323,B674))</f>
        <v/>
      </c>
    </row>
    <row r="675" spans="1:24" ht="15" hidden="1">
      <c r="B675" s="3495"/>
      <c r="C675" s="1008" t="str">
        <f t="shared" si="39"/>
        <v>G.</v>
      </c>
      <c r="D675" s="220" t="s">
        <v>541</v>
      </c>
      <c r="E675" s="75"/>
      <c r="F675" s="220" t="s">
        <v>544</v>
      </c>
      <c r="G675" s="75"/>
      <c r="H675" s="104"/>
      <c r="I675" s="75"/>
      <c r="J675" s="75"/>
      <c r="K675" s="95">
        <f>5.5%*K674</f>
        <v>0</v>
      </c>
      <c r="L675" s="95">
        <f>5.5%*L674</f>
        <v>6439.2055996240369</v>
      </c>
      <c r="M675" s="2027"/>
      <c r="N675" s="2027"/>
      <c r="O675" s="2027"/>
      <c r="P675" s="1921"/>
      <c r="X675" s="627" t="str">
        <f>IF(B675="","",COUNTIF('Breakdown (B)'!$D$147:$D$1323,B675))</f>
        <v/>
      </c>
    </row>
    <row r="676" spans="1:24" ht="15" hidden="1">
      <c r="B676" s="3495"/>
      <c r="C676" s="1008" t="str">
        <f t="shared" si="39"/>
        <v>H.</v>
      </c>
      <c r="D676" s="220" t="s">
        <v>479</v>
      </c>
      <c r="E676" s="75"/>
      <c r="F676" s="220" t="s">
        <v>478</v>
      </c>
      <c r="G676" s="75"/>
      <c r="H676" s="104"/>
      <c r="I676" s="75"/>
      <c r="J676" s="75"/>
      <c r="K676" s="95">
        <f>6%*SUM(K674:K675)</f>
        <v>0</v>
      </c>
      <c r="L676" s="95">
        <f>6%*SUM(L674:L675)</f>
        <v>7410.9402628400276</v>
      </c>
      <c r="M676" s="2027"/>
      <c r="N676" s="2027"/>
      <c r="O676" s="2027"/>
      <c r="P676" s="1921"/>
      <c r="X676" s="627" t="str">
        <f>IF(B676="","",COUNTIF('Breakdown (B)'!$D$147:$D$1323,B676))</f>
        <v/>
      </c>
    </row>
    <row r="677" spans="1:24" ht="15" hidden="1" customHeight="1">
      <c r="B677" s="3495"/>
      <c r="C677" s="1008" t="str">
        <f t="shared" si="39"/>
        <v>I.</v>
      </c>
      <c r="D677" s="220" t="s">
        <v>1370</v>
      </c>
      <c r="E677" s="75"/>
      <c r="F677" s="220" t="s">
        <v>440</v>
      </c>
      <c r="G677" s="75"/>
      <c r="H677" s="104"/>
      <c r="I677" s="75"/>
      <c r="J677" s="75"/>
      <c r="K677" s="95">
        <f>SUM(K674:K676)</f>
        <v>0</v>
      </c>
      <c r="L677" s="95">
        <f>SUM(L674:L676)</f>
        <v>130926.61131017383</v>
      </c>
      <c r="M677" s="2027"/>
      <c r="N677" s="2027"/>
      <c r="O677" s="2027"/>
      <c r="P677" s="1921"/>
      <c r="X677" s="627" t="str">
        <f>IF(B677="","",COUNTIF('Breakdown (B)'!$D$147:$D$1323,B677))</f>
        <v/>
      </c>
    </row>
    <row r="678" spans="1:24" ht="15" hidden="1" customHeight="1">
      <c r="B678" s="3495"/>
      <c r="C678" s="1008" t="s">
        <v>709</v>
      </c>
      <c r="D678" s="220" t="s">
        <v>1667</v>
      </c>
      <c r="E678" s="72"/>
      <c r="F678" s="220" t="s">
        <v>1668</v>
      </c>
      <c r="G678" s="72"/>
      <c r="H678" s="1010"/>
      <c r="I678" s="95"/>
      <c r="J678" s="95"/>
      <c r="K678" s="95">
        <f>SUM(K675:K677)</f>
        <v>0</v>
      </c>
      <c r="L678" s="95">
        <f>L677*10%</f>
        <v>13092.661131017383</v>
      </c>
      <c r="M678" s="2027"/>
      <c r="N678" s="2027"/>
      <c r="O678" s="2027"/>
      <c r="P678" s="1921"/>
      <c r="X678" s="627" t="str">
        <f>IF(B678="","",COUNTIF('Breakdown (B)'!$D$147:$D$1323,B678))</f>
        <v/>
      </c>
    </row>
    <row r="679" spans="1:24" ht="15" hidden="1" customHeight="1">
      <c r="B679" s="3495"/>
      <c r="C679" s="1008" t="s">
        <v>2653</v>
      </c>
      <c r="D679" s="220" t="s">
        <v>2652</v>
      </c>
      <c r="E679" s="72"/>
      <c r="F679" s="220" t="s">
        <v>2654</v>
      </c>
      <c r="G679" s="72"/>
      <c r="H679" s="1010"/>
      <c r="I679" s="95"/>
      <c r="J679" s="95"/>
      <c r="K679" s="95">
        <f>SUM(K676:K678)</f>
        <v>0</v>
      </c>
      <c r="L679" s="95">
        <f>SUM(L677:L678)*2%</f>
        <v>2880.3854488238244</v>
      </c>
      <c r="M679" s="2027"/>
      <c r="N679" s="2027"/>
      <c r="O679" s="2027"/>
      <c r="P679" s="1921"/>
      <c r="X679" s="627" t="str">
        <f>IF(B679="","",COUNTIF('Breakdown (B)'!$D$147:$D$1323,B679))</f>
        <v/>
      </c>
    </row>
    <row r="680" spans="1:24" s="67" customFormat="1" ht="15" hidden="1">
      <c r="B680" s="3495"/>
      <c r="C680" s="1011">
        <f>B662</f>
        <v>34</v>
      </c>
      <c r="D680" s="430" t="s">
        <v>1669</v>
      </c>
      <c r="E680" s="78"/>
      <c r="F680" s="430" t="s">
        <v>1670</v>
      </c>
      <c r="G680" s="221"/>
      <c r="H680" s="104"/>
      <c r="I680" s="94"/>
      <c r="J680" s="94"/>
      <c r="K680" s="95">
        <f>K677</f>
        <v>0</v>
      </c>
      <c r="L680" s="97">
        <f>SUM(L677:L679)</f>
        <v>146899.65789001505</v>
      </c>
      <c r="M680" s="2027"/>
      <c r="N680" s="2027"/>
      <c r="O680" s="2027"/>
      <c r="P680" s="3259"/>
      <c r="Q680" s="141" t="s">
        <v>1671</v>
      </c>
      <c r="R680" s="141"/>
      <c r="T680" s="103"/>
      <c r="X680" s="627" t="str">
        <f>IF(B680="","",COUNTIF('Breakdown (B)'!$D$147:$D$1323,B680))</f>
        <v/>
      </c>
    </row>
    <row r="681" spans="1:24" ht="15" hidden="1">
      <c r="B681" s="3495"/>
      <c r="C681" s="94"/>
      <c r="D681" s="75"/>
      <c r="E681" s="75"/>
      <c r="F681" s="75"/>
      <c r="G681" s="75"/>
      <c r="H681" s="104"/>
      <c r="I681" s="75"/>
      <c r="J681" s="75"/>
      <c r="K681" s="97">
        <f>K680*1.1</f>
        <v>0</v>
      </c>
      <c r="L681" s="97"/>
      <c r="M681" s="2027"/>
      <c r="N681" s="2027"/>
      <c r="O681" s="2027"/>
      <c r="P681" s="1921"/>
      <c r="X681" s="627" t="str">
        <f>IF(B681="","",COUNTIF('Breakdown (B)'!$D$147:$D$1323,B681))</f>
        <v/>
      </c>
    </row>
    <row r="682" spans="1:24" s="1115" customFormat="1" ht="36" customHeight="1">
      <c r="A682" s="1115" t="s">
        <v>1502</v>
      </c>
      <c r="B682" s="3510">
        <f>B662+1</f>
        <v>35</v>
      </c>
      <c r="C682" s="1116" t="s">
        <v>1799</v>
      </c>
      <c r="D682" s="1117" t="s">
        <v>3642</v>
      </c>
      <c r="E682" s="1118" t="s">
        <v>276</v>
      </c>
      <c r="F682" s="1117" t="s">
        <v>3698</v>
      </c>
      <c r="G682" s="1118" t="s">
        <v>276</v>
      </c>
      <c r="H682" s="1119"/>
      <c r="I682" s="1120"/>
      <c r="J682" s="1120"/>
      <c r="K682" s="1121"/>
      <c r="L682" s="1121"/>
      <c r="M682" s="2035"/>
      <c r="N682" s="2035"/>
      <c r="O682" s="2035">
        <f>L687</f>
        <v>92902.433228321665</v>
      </c>
      <c r="P682" s="3260"/>
      <c r="Q682" s="1115" t="s">
        <v>674</v>
      </c>
      <c r="S682" s="1106"/>
      <c r="T682" s="1113">
        <f>L685</f>
        <v>0</v>
      </c>
      <c r="U682" s="1106">
        <f>L687</f>
        <v>92902.433228321665</v>
      </c>
      <c r="V682" s="1114">
        <f>IF(B682=" ",0,(S682+T682+U682)*1.02*1.055*1.06*1.1)</f>
        <v>116567.71159089844</v>
      </c>
      <c r="X682" s="627">
        <f>IF(B682="","",COUNTIF('Breakdown (B)'!$D$147:$D$1323,B682))</f>
        <v>3</v>
      </c>
    </row>
    <row r="683" spans="1:24" ht="15">
      <c r="B683" s="3495"/>
      <c r="C683" s="1008" t="str">
        <f>IF(D683=$D$7,"A.",IF(D683=$D$9,"B.",IF(D683=$D$12,"C.",IF(D683=$D$14,"D.",IF(D683=$D$15,"E.",IF(D683=$D$16,"F.",IF(D683=$D$17,"G.",IF(D683=$D$18,"H.","I."))))))))</f>
        <v>A.</v>
      </c>
      <c r="D683" s="212" t="s">
        <v>1479</v>
      </c>
      <c r="E683" s="75"/>
      <c r="F683" s="212" t="s">
        <v>64</v>
      </c>
      <c r="G683" s="75"/>
      <c r="H683" s="104"/>
      <c r="I683" s="75"/>
      <c r="J683" s="75"/>
      <c r="K683" s="95"/>
      <c r="L683" s="95"/>
      <c r="M683" s="2027"/>
      <c r="N683" s="2027"/>
      <c r="O683" s="2027"/>
      <c r="P683" s="1921"/>
      <c r="X683" s="627" t="str">
        <f>IF(B683="","",COUNTIF('Breakdown (B)'!$D$147:$D$1323,B683))</f>
        <v/>
      </c>
    </row>
    <row r="684" spans="1:24" ht="15">
      <c r="B684" s="3495"/>
      <c r="C684" s="94"/>
      <c r="D684" s="75"/>
      <c r="E684" s="75"/>
      <c r="F684" s="75"/>
      <c r="G684" s="75"/>
      <c r="H684" s="104"/>
      <c r="I684" s="75"/>
      <c r="J684" s="75"/>
      <c r="K684" s="95"/>
      <c r="L684" s="95"/>
      <c r="M684" s="2027"/>
      <c r="N684" s="2027"/>
      <c r="O684" s="2027"/>
      <c r="P684" s="1921"/>
      <c r="X684" s="627" t="str">
        <f>IF(B684="","",COUNTIF('Breakdown (B)'!$D$147:$D$1323,B684))</f>
        <v/>
      </c>
    </row>
    <row r="685" spans="1:24" ht="15">
      <c r="B685" s="3495"/>
      <c r="C685" s="1008" t="str">
        <f>IF(D685=$D$7,"A.",IF(D685=$D$9,"B.",IF(D685=$D$12,"C.",IF(D685=$D$14,"D.",IF(D685=$D$15,"E.",IF(D685=$D$16,"F.",IF(D685=$D$17,"G.",IF(D685=$D$18,"H.","I."))))))))</f>
        <v>B.</v>
      </c>
      <c r="D685" s="212" t="s">
        <v>969</v>
      </c>
      <c r="E685" s="216"/>
      <c r="F685" s="212" t="s">
        <v>1482</v>
      </c>
      <c r="G685" s="216"/>
      <c r="H685" s="214"/>
      <c r="I685" s="75"/>
      <c r="J685" s="75"/>
      <c r="K685" s="95"/>
      <c r="L685" s="95"/>
      <c r="M685" s="2027"/>
      <c r="N685" s="2027"/>
      <c r="O685" s="2027"/>
      <c r="P685" s="1921"/>
      <c r="X685" s="627" t="str">
        <f>IF(B685="","",COUNTIF('Breakdown (B)'!$D$147:$D$1323,B685))</f>
        <v/>
      </c>
    </row>
    <row r="686" spans="1:24" ht="15">
      <c r="B686" s="3495"/>
      <c r="C686" s="1009"/>
      <c r="D686" s="223"/>
      <c r="E686" s="216"/>
      <c r="F686" s="75"/>
      <c r="G686" s="216"/>
      <c r="H686" s="214"/>
      <c r="I686" s="75"/>
      <c r="J686" s="75"/>
      <c r="K686" s="95"/>
      <c r="L686" s="95"/>
      <c r="M686" s="2027"/>
      <c r="N686" s="2027"/>
      <c r="O686" s="2027"/>
      <c r="P686" s="1921"/>
      <c r="X686" s="627" t="str">
        <f>IF(B686="","",COUNTIF('Breakdown (B)'!$D$147:$D$1323,B686))</f>
        <v/>
      </c>
    </row>
    <row r="687" spans="1:24" ht="15">
      <c r="B687" s="3495"/>
      <c r="C687" s="1008" t="str">
        <f>IF(D687=$D$7,"A.",IF(D687=$D$9,"B.",IF(D687=$D$12,"C.",IF(D687=$D$14,"D.",IF(D687=$D$15,"E.",IF(D687=$D$16,"F.",IF(D687=$D$17,"G.",IF(D687=$D$18,"H.","I."))))))))</f>
        <v>C.</v>
      </c>
      <c r="D687" s="212" t="s">
        <v>970</v>
      </c>
      <c r="E687" s="216"/>
      <c r="F687" s="212" t="s">
        <v>1483</v>
      </c>
      <c r="G687" s="216"/>
      <c r="H687" s="214"/>
      <c r="I687" s="75"/>
      <c r="J687" s="75"/>
      <c r="K687" s="95"/>
      <c r="L687" s="259">
        <f>SUM(L688:L690)</f>
        <v>92902.433228321665</v>
      </c>
      <c r="M687" s="2027"/>
      <c r="N687" s="2027"/>
      <c r="O687" s="2027"/>
      <c r="P687" s="1921"/>
      <c r="X687" s="627" t="str">
        <f>IF(B687="","",COUNTIF('Breakdown (B)'!$D$147:$D$1323,B687))</f>
        <v/>
      </c>
    </row>
    <row r="688" spans="1:24" ht="15">
      <c r="B688" s="3495"/>
      <c r="C688" s="1065" t="s">
        <v>2408</v>
      </c>
      <c r="D688" s="236" t="s">
        <v>1536</v>
      </c>
      <c r="E688" s="72" t="s">
        <v>789</v>
      </c>
      <c r="F688" s="236" t="s">
        <v>2923</v>
      </c>
      <c r="G688" s="245" t="s">
        <v>1055</v>
      </c>
      <c r="H688" s="214">
        <f>0.84/100</f>
        <v>8.3999999999999995E-3</v>
      </c>
      <c r="I688" s="75"/>
      <c r="J688" s="75">
        <f>VLOOKUP(D688,equiment,15,0)</f>
        <v>2155508.8916083914</v>
      </c>
      <c r="K688" s="95"/>
      <c r="L688" s="95">
        <f>H688*J688</f>
        <v>18106.274689510486</v>
      </c>
      <c r="M688" s="2027"/>
      <c r="N688" s="2027"/>
      <c r="O688" s="2027"/>
      <c r="P688" s="1921"/>
      <c r="X688" s="627" t="str">
        <f>IF(B688="","",COUNTIF('Breakdown (B)'!$D$147:$D$1323,B688))</f>
        <v/>
      </c>
    </row>
    <row r="689" spans="1:24" ht="15">
      <c r="B689" s="3495"/>
      <c r="C689" s="1065" t="s">
        <v>2411</v>
      </c>
      <c r="D689" s="236" t="s">
        <v>1536</v>
      </c>
      <c r="E689" s="72" t="s">
        <v>789</v>
      </c>
      <c r="F689" s="236" t="s">
        <v>2923</v>
      </c>
      <c r="G689" s="245" t="s">
        <v>1055</v>
      </c>
      <c r="H689" s="214">
        <f>0.24*6/100</f>
        <v>1.44E-2</v>
      </c>
      <c r="I689" s="75"/>
      <c r="J689" s="75">
        <f>VLOOKUP(D689,equiment,15,0)</f>
        <v>2155508.8916083914</v>
      </c>
      <c r="K689" s="95"/>
      <c r="L689" s="95">
        <f>H689*J689</f>
        <v>31039.328039160835</v>
      </c>
      <c r="M689" s="2027"/>
      <c r="N689" s="2027"/>
      <c r="O689" s="2027"/>
      <c r="P689" s="1921"/>
      <c r="X689" s="627" t="str">
        <f>IF(B689="","",COUNTIF('Breakdown (B)'!$D$147:$D$1323,B689))</f>
        <v/>
      </c>
    </row>
    <row r="690" spans="1:24" ht="15">
      <c r="B690" s="3495"/>
      <c r="C690" s="1065" t="s">
        <v>2412</v>
      </c>
      <c r="D690" s="236" t="s">
        <v>1536</v>
      </c>
      <c r="E690" s="72" t="s">
        <v>789</v>
      </c>
      <c r="F690" s="236" t="s">
        <v>2923</v>
      </c>
      <c r="G690" s="245" t="s">
        <v>1055</v>
      </c>
      <c r="H690" s="214">
        <f>0.145*(21-7)/100</f>
        <v>2.0299999999999999E-2</v>
      </c>
      <c r="I690" s="75"/>
      <c r="J690" s="75">
        <f>VLOOKUP(D690,equiment,15,0)</f>
        <v>2155508.8916083914</v>
      </c>
      <c r="K690" s="95"/>
      <c r="L690" s="95">
        <f>H690*J690</f>
        <v>43756.830499650343</v>
      </c>
      <c r="M690" s="2027"/>
      <c r="N690" s="2027"/>
      <c r="O690" s="2027"/>
      <c r="P690" s="1921"/>
      <c r="X690" s="627" t="str">
        <f>IF(B690="","",COUNTIF('Breakdown (B)'!$D$147:$D$1323,B690))</f>
        <v/>
      </c>
    </row>
    <row r="691" spans="1:24" ht="15">
      <c r="B691" s="3495"/>
      <c r="C691" s="1020"/>
      <c r="D691" s="236"/>
      <c r="E691" s="245"/>
      <c r="F691" s="236"/>
      <c r="G691" s="245"/>
      <c r="H691" s="214"/>
      <c r="I691" s="75"/>
      <c r="J691" s="75"/>
      <c r="K691" s="95"/>
      <c r="L691" s="95"/>
      <c r="M691" s="2027"/>
      <c r="N691" s="2027"/>
      <c r="O691" s="2027"/>
      <c r="P691" s="1921"/>
      <c r="X691" s="627" t="str">
        <f>IF(B691="","",COUNTIF('Breakdown (B)'!$D$147:$D$1323,B691))</f>
        <v/>
      </c>
    </row>
    <row r="692" spans="1:24" ht="15" hidden="1">
      <c r="B692" s="3495"/>
      <c r="C692" s="1008" t="str">
        <f t="shared" ref="C692:C697" si="40">IF(D692=$D$7,"A.",IF(D692=$D$9,"B.",IF(D692=$D$12,"C.",IF(D692=$D$14,"D.",IF(D692=$D$15,"E.",IF(D692=$D$16,"F.",IF(D692=$D$17,"G.",IF(D692=$D$18,"H.","I."))))))))</f>
        <v>D.</v>
      </c>
      <c r="D692" s="220" t="s">
        <v>539</v>
      </c>
      <c r="E692" s="75"/>
      <c r="F692" s="220" t="s">
        <v>542</v>
      </c>
      <c r="G692" s="75"/>
      <c r="H692" s="104"/>
      <c r="I692" s="75"/>
      <c r="J692" s="75"/>
      <c r="K692" s="95">
        <f>K683+K685+K687</f>
        <v>0</v>
      </c>
      <c r="L692" s="95">
        <f>L683+L685+L687</f>
        <v>92902.433228321665</v>
      </c>
      <c r="M692" s="2027"/>
      <c r="N692" s="2027"/>
      <c r="O692" s="2027"/>
      <c r="P692" s="1921"/>
      <c r="X692" s="627" t="str">
        <f>IF(B692="","",COUNTIF('Breakdown (B)'!$D$147:$D$1323,B692))</f>
        <v/>
      </c>
    </row>
    <row r="693" spans="1:24" ht="15" hidden="1">
      <c r="B693" s="3495"/>
      <c r="C693" s="1008" t="str">
        <f t="shared" si="40"/>
        <v>E.</v>
      </c>
      <c r="D693" s="220" t="s">
        <v>499</v>
      </c>
      <c r="E693" s="75"/>
      <c r="F693" s="220" t="s">
        <v>500</v>
      </c>
      <c r="G693" s="75"/>
      <c r="H693" s="104"/>
      <c r="I693" s="75"/>
      <c r="J693" s="75"/>
      <c r="K693" s="95">
        <f>2%*K692</f>
        <v>0</v>
      </c>
      <c r="L693" s="95">
        <f>2%*L692</f>
        <v>1858.0486645664332</v>
      </c>
      <c r="M693" s="2027"/>
      <c r="N693" s="2027"/>
      <c r="O693" s="2027"/>
      <c r="P693" s="1921"/>
      <c r="X693" s="627" t="str">
        <f>IF(B693="","",COUNTIF('Breakdown (B)'!$D$147:$D$1323,B693))</f>
        <v/>
      </c>
    </row>
    <row r="694" spans="1:24" ht="15" hidden="1">
      <c r="B694" s="3495"/>
      <c r="C694" s="1008" t="str">
        <f t="shared" si="40"/>
        <v>F.</v>
      </c>
      <c r="D694" s="220" t="s">
        <v>540</v>
      </c>
      <c r="E694" s="75"/>
      <c r="F694" s="220" t="s">
        <v>543</v>
      </c>
      <c r="G694" s="75"/>
      <c r="H694" s="104"/>
      <c r="I694" s="75"/>
      <c r="J694" s="75"/>
      <c r="K694" s="95">
        <f>SUM(K692:K693)</f>
        <v>0</v>
      </c>
      <c r="L694" s="95">
        <f>SUM(L692:L693)</f>
        <v>94760.4818928881</v>
      </c>
      <c r="M694" s="2027"/>
      <c r="N694" s="2027"/>
      <c r="O694" s="2027"/>
      <c r="P694" s="1921"/>
      <c r="X694" s="627" t="str">
        <f>IF(B694="","",COUNTIF('Breakdown (B)'!$D$147:$D$1323,B694))</f>
        <v/>
      </c>
    </row>
    <row r="695" spans="1:24" ht="15" hidden="1">
      <c r="B695" s="3495"/>
      <c r="C695" s="1008" t="str">
        <f t="shared" si="40"/>
        <v>G.</v>
      </c>
      <c r="D695" s="220" t="s">
        <v>541</v>
      </c>
      <c r="E695" s="75"/>
      <c r="F695" s="220" t="s">
        <v>544</v>
      </c>
      <c r="G695" s="75"/>
      <c r="H695" s="104"/>
      <c r="I695" s="75"/>
      <c r="J695" s="75"/>
      <c r="K695" s="95">
        <f>5.5%*K694</f>
        <v>0</v>
      </c>
      <c r="L695" s="95">
        <f>5.5%*L694</f>
        <v>5211.8265041088453</v>
      </c>
      <c r="M695" s="2027"/>
      <c r="N695" s="2027"/>
      <c r="O695" s="2027"/>
      <c r="P695" s="1921"/>
      <c r="X695" s="627" t="str">
        <f>IF(B695="","",COUNTIF('Breakdown (B)'!$D$147:$D$1323,B695))</f>
        <v/>
      </c>
    </row>
    <row r="696" spans="1:24" ht="15" hidden="1">
      <c r="B696" s="3495"/>
      <c r="C696" s="1008" t="str">
        <f t="shared" si="40"/>
        <v>H.</v>
      </c>
      <c r="D696" s="220" t="s">
        <v>479</v>
      </c>
      <c r="E696" s="75"/>
      <c r="F696" s="220" t="s">
        <v>478</v>
      </c>
      <c r="G696" s="75"/>
      <c r="H696" s="104"/>
      <c r="I696" s="75"/>
      <c r="J696" s="75"/>
      <c r="K696" s="95">
        <f>6%*SUM(K694:K695)</f>
        <v>0</v>
      </c>
      <c r="L696" s="95">
        <f>6%*SUM(L694:L695)</f>
        <v>5998.3385038198167</v>
      </c>
      <c r="M696" s="2027"/>
      <c r="N696" s="2027"/>
      <c r="O696" s="2027"/>
      <c r="P696" s="1921"/>
      <c r="X696" s="627" t="str">
        <f>IF(B696="","",COUNTIF('Breakdown (B)'!$D$147:$D$1323,B696))</f>
        <v/>
      </c>
    </row>
    <row r="697" spans="1:24" ht="15" hidden="1" customHeight="1">
      <c r="B697" s="3495"/>
      <c r="C697" s="1008" t="str">
        <f t="shared" si="40"/>
        <v>I.</v>
      </c>
      <c r="D697" s="220" t="s">
        <v>1370</v>
      </c>
      <c r="E697" s="75"/>
      <c r="F697" s="220" t="s">
        <v>440</v>
      </c>
      <c r="G697" s="75"/>
      <c r="H697" s="104"/>
      <c r="I697" s="75"/>
      <c r="J697" s="75"/>
      <c r="K697" s="95">
        <f>SUM(K694:K696)</f>
        <v>0</v>
      </c>
      <c r="L697" s="95">
        <f>SUM(L694:L696)</f>
        <v>105970.64690081676</v>
      </c>
      <c r="M697" s="2027"/>
      <c r="N697" s="2027"/>
      <c r="O697" s="2027"/>
      <c r="P697" s="1921"/>
      <c r="X697" s="627" t="str">
        <f>IF(B697="","",COUNTIF('Breakdown (B)'!$D$147:$D$1323,B697))</f>
        <v/>
      </c>
    </row>
    <row r="698" spans="1:24" ht="15" hidden="1" customHeight="1">
      <c r="B698" s="3495"/>
      <c r="C698" s="1008" t="s">
        <v>709</v>
      </c>
      <c r="D698" s="220" t="s">
        <v>1667</v>
      </c>
      <c r="E698" s="72"/>
      <c r="F698" s="220" t="s">
        <v>1668</v>
      </c>
      <c r="G698" s="72"/>
      <c r="H698" s="1010"/>
      <c r="I698" s="95"/>
      <c r="J698" s="95"/>
      <c r="K698" s="95">
        <f>SUM(K695:K697)</f>
        <v>0</v>
      </c>
      <c r="L698" s="95">
        <f>L697*10%</f>
        <v>10597.064690081677</v>
      </c>
      <c r="M698" s="2027"/>
      <c r="N698" s="2027"/>
      <c r="O698" s="2027"/>
      <c r="P698" s="1921"/>
      <c r="X698" s="627" t="str">
        <f>IF(B698="","",COUNTIF('Breakdown (B)'!$D$147:$D$1323,B698))</f>
        <v/>
      </c>
    </row>
    <row r="699" spans="1:24" ht="15" hidden="1" customHeight="1">
      <c r="B699" s="3495"/>
      <c r="C699" s="1008" t="s">
        <v>2653</v>
      </c>
      <c r="D699" s="220" t="s">
        <v>2652</v>
      </c>
      <c r="E699" s="72"/>
      <c r="F699" s="220" t="s">
        <v>2654</v>
      </c>
      <c r="G699" s="72"/>
      <c r="H699" s="1010"/>
      <c r="I699" s="95"/>
      <c r="J699" s="95"/>
      <c r="K699" s="95">
        <f>SUM(K696:K698)</f>
        <v>0</v>
      </c>
      <c r="L699" s="95">
        <f>SUM(L697:L698)*2%</f>
        <v>2331.3542318179689</v>
      </c>
      <c r="M699" s="2027"/>
      <c r="N699" s="2027"/>
      <c r="O699" s="2027"/>
      <c r="P699" s="1921"/>
      <c r="X699" s="627" t="str">
        <f>IF(B699="","",COUNTIF('Breakdown (B)'!$D$147:$D$1323,B699))</f>
        <v/>
      </c>
    </row>
    <row r="700" spans="1:24" s="67" customFormat="1" ht="15" hidden="1">
      <c r="B700" s="3495"/>
      <c r="C700" s="1011">
        <f>B682</f>
        <v>35</v>
      </c>
      <c r="D700" s="430" t="s">
        <v>1669</v>
      </c>
      <c r="E700" s="78"/>
      <c r="F700" s="430" t="s">
        <v>1670</v>
      </c>
      <c r="G700" s="221"/>
      <c r="H700" s="104"/>
      <c r="I700" s="94"/>
      <c r="J700" s="94"/>
      <c r="K700" s="95">
        <f>K697</f>
        <v>0</v>
      </c>
      <c r="L700" s="97">
        <f>SUM(L697:L699)</f>
        <v>118899.06582271641</v>
      </c>
      <c r="M700" s="2027"/>
      <c r="N700" s="2027"/>
      <c r="O700" s="2027"/>
      <c r="P700" s="3259"/>
      <c r="Q700" s="141" t="s">
        <v>1671</v>
      </c>
      <c r="R700" s="141"/>
      <c r="T700" s="103"/>
      <c r="X700" s="627" t="str">
        <f>IF(B700="","",COUNTIF('Breakdown (B)'!$D$147:$D$1323,B700))</f>
        <v/>
      </c>
    </row>
    <row r="701" spans="1:24" ht="15" hidden="1">
      <c r="B701" s="3495"/>
      <c r="C701" s="94"/>
      <c r="D701" s="75"/>
      <c r="E701" s="75"/>
      <c r="F701" s="75"/>
      <c r="G701" s="75"/>
      <c r="H701" s="104"/>
      <c r="I701" s="75"/>
      <c r="J701" s="75"/>
      <c r="K701" s="97">
        <f>K700*1.1</f>
        <v>0</v>
      </c>
      <c r="L701" s="97"/>
      <c r="M701" s="2027"/>
      <c r="N701" s="2027"/>
      <c r="O701" s="2027"/>
      <c r="P701" s="1921"/>
      <c r="X701" s="627" t="str">
        <f>IF(B701="","",COUNTIF('Breakdown (B)'!$D$147:$D$1323,B701))</f>
        <v/>
      </c>
    </row>
    <row r="702" spans="1:24" s="1115" customFormat="1" ht="36" customHeight="1">
      <c r="A702" s="1115" t="s">
        <v>1647</v>
      </c>
      <c r="B702" s="3510">
        <f>B682+1</f>
        <v>36</v>
      </c>
      <c r="C702" s="1116" t="s">
        <v>6013</v>
      </c>
      <c r="D702" s="1117" t="s">
        <v>6301</v>
      </c>
      <c r="E702" s="1118" t="s">
        <v>276</v>
      </c>
      <c r="F702" s="1117" t="s">
        <v>6296</v>
      </c>
      <c r="G702" s="1118" t="s">
        <v>276</v>
      </c>
      <c r="H702" s="1119"/>
      <c r="I702" s="1120"/>
      <c r="J702" s="1120"/>
      <c r="K702" s="1121"/>
      <c r="L702" s="1121"/>
      <c r="M702" s="2035"/>
      <c r="N702" s="2035"/>
      <c r="O702" s="2035">
        <f>L707</f>
        <v>41816.872497202799</v>
      </c>
      <c r="P702" s="3260"/>
      <c r="Q702" s="1115" t="s">
        <v>174</v>
      </c>
      <c r="S702" s="1106"/>
      <c r="T702" s="1113">
        <f>L705</f>
        <v>0</v>
      </c>
      <c r="U702" s="1106">
        <f>L707</f>
        <v>41816.872497202799</v>
      </c>
      <c r="V702" s="1114">
        <f>IF(B702=" ",0,(S702+T702+U702)*1.02*1.055*1.06*1.1)</f>
        <v>52468.993152283765</v>
      </c>
      <c r="X702" s="627">
        <f>IF(B702="","",COUNTIF('Breakdown (B)'!$D$147:$D$1323,B702))</f>
        <v>3</v>
      </c>
    </row>
    <row r="703" spans="1:24" ht="15">
      <c r="B703" s="3495"/>
      <c r="C703" s="1008" t="str">
        <f>IF(D703=$D$7,"A.",IF(D703=$D$9,"B.",IF(D703=$D$12,"C.",IF(D703=$D$14,"D.",IF(D703=$D$15,"E.",IF(D703=$D$16,"F.",IF(D703=$D$17,"G.",IF(D703=$D$18,"H.","I."))))))))</f>
        <v>A.</v>
      </c>
      <c r="D703" s="212" t="s">
        <v>1479</v>
      </c>
      <c r="E703" s="75"/>
      <c r="F703" s="212" t="s">
        <v>64</v>
      </c>
      <c r="G703" s="75"/>
      <c r="H703" s="104"/>
      <c r="I703" s="75"/>
      <c r="J703" s="75"/>
      <c r="K703" s="95"/>
      <c r="L703" s="95"/>
      <c r="M703" s="2027"/>
      <c r="N703" s="2027"/>
      <c r="O703" s="2027"/>
      <c r="P703" s="1921"/>
      <c r="X703" s="627" t="str">
        <f>IF(B703="","",COUNTIF('Breakdown (B)'!$D$147:$D$1323,B703))</f>
        <v/>
      </c>
    </row>
    <row r="704" spans="1:24" ht="38.25">
      <c r="B704" s="3495"/>
      <c r="C704" s="94"/>
      <c r="D704" s="75"/>
      <c r="E704" s="75"/>
      <c r="F704" s="75"/>
      <c r="G704" s="75"/>
      <c r="H704" s="104"/>
      <c r="I704" s="75"/>
      <c r="J704" s="75"/>
      <c r="K704" s="95"/>
      <c r="L704" s="95"/>
      <c r="M704" s="2027"/>
      <c r="N704" s="2027"/>
      <c r="O704" s="2027"/>
      <c r="P704" s="1921"/>
      <c r="T704" s="1116" t="s">
        <v>6014</v>
      </c>
      <c r="X704" s="627" t="str">
        <f>IF(B704="","",COUNTIF('Breakdown (B)'!$D$147:$D$1323,B704))</f>
        <v/>
      </c>
    </row>
    <row r="705" spans="2:24" ht="15">
      <c r="B705" s="3495"/>
      <c r="C705" s="1008" t="str">
        <f>IF(D705=$D$7,"A.",IF(D705=$D$9,"B.",IF(D705=$D$12,"C.",IF(D705=$D$14,"D.",IF(D705=$D$15,"E.",IF(D705=$D$16,"F.",IF(D705=$D$17,"G.",IF(D705=$D$18,"H.","I."))))))))</f>
        <v>B.</v>
      </c>
      <c r="D705" s="212" t="s">
        <v>969</v>
      </c>
      <c r="E705" s="216"/>
      <c r="F705" s="212" t="s">
        <v>1482</v>
      </c>
      <c r="G705" s="216"/>
      <c r="H705" s="214"/>
      <c r="I705" s="75"/>
      <c r="J705" s="75"/>
      <c r="K705" s="95"/>
      <c r="L705" s="95"/>
      <c r="M705" s="2027"/>
      <c r="N705" s="2027"/>
      <c r="O705" s="2027"/>
      <c r="P705" s="1921"/>
      <c r="X705" s="627" t="str">
        <f>IF(B705="","",COUNTIF('Breakdown (B)'!$D$147:$D$1323,B705))</f>
        <v/>
      </c>
    </row>
    <row r="706" spans="2:24" ht="15">
      <c r="B706" s="3495"/>
      <c r="C706" s="1009"/>
      <c r="D706" s="223"/>
      <c r="E706" s="216"/>
      <c r="F706" s="75"/>
      <c r="G706" s="216"/>
      <c r="H706" s="214"/>
      <c r="I706" s="75"/>
      <c r="J706" s="75"/>
      <c r="K706" s="95"/>
      <c r="L706" s="95"/>
      <c r="M706" s="2027"/>
      <c r="N706" s="2027"/>
      <c r="O706" s="2027"/>
      <c r="P706" s="1921"/>
      <c r="X706" s="627" t="str">
        <f>IF(B706="","",COUNTIF('Breakdown (B)'!$D$147:$D$1323,B706))</f>
        <v/>
      </c>
    </row>
    <row r="707" spans="2:24" ht="15">
      <c r="B707" s="3495"/>
      <c r="C707" s="1008" t="str">
        <f>IF(D707=$D$7,"A.",IF(D707=$D$9,"B.",IF(D707=$D$12,"C.",IF(D707=$D$14,"D.",IF(D707=$D$15,"E.",IF(D707=$D$16,"F.",IF(D707=$D$17,"G.",IF(D707=$D$18,"H.","I."))))))))</f>
        <v>C.</v>
      </c>
      <c r="D707" s="212" t="s">
        <v>970</v>
      </c>
      <c r="E707" s="216"/>
      <c r="F707" s="212" t="s">
        <v>1483</v>
      </c>
      <c r="G707" s="216"/>
      <c r="H707" s="214"/>
      <c r="I707" s="75"/>
      <c r="J707" s="75"/>
      <c r="K707" s="95"/>
      <c r="L707" s="259">
        <f>SUM(L708:L709)</f>
        <v>41816.872497202799</v>
      </c>
      <c r="M707" s="2027"/>
      <c r="N707" s="2027"/>
      <c r="O707" s="2027"/>
      <c r="P707" s="1921"/>
      <c r="X707" s="627" t="str">
        <f>IF(B707="","",COUNTIF('Breakdown (B)'!$D$147:$D$1323,B707))</f>
        <v/>
      </c>
    </row>
    <row r="708" spans="2:24" ht="15">
      <c r="B708" s="3495"/>
      <c r="C708" s="1065"/>
      <c r="D708" s="236" t="s">
        <v>1536</v>
      </c>
      <c r="E708" s="72" t="s">
        <v>789</v>
      </c>
      <c r="F708" s="236" t="s">
        <v>2923</v>
      </c>
      <c r="G708" s="245" t="s">
        <v>1055</v>
      </c>
      <c r="H708" s="214">
        <f>0.92/100</f>
        <v>9.1999999999999998E-3</v>
      </c>
      <c r="I708" s="75"/>
      <c r="J708" s="75">
        <f>VLOOKUP(D708,equiment,15,0)</f>
        <v>2155508.8916083914</v>
      </c>
      <c r="K708" s="95"/>
      <c r="L708" s="95">
        <f>H708*J708</f>
        <v>19830.6818027972</v>
      </c>
      <c r="M708" s="2027"/>
      <c r="N708" s="2027"/>
      <c r="O708" s="2027"/>
      <c r="P708" s="1921"/>
      <c r="X708" s="627" t="str">
        <f>IF(B708="","",COUNTIF('Breakdown (B)'!$D$147:$D$1323,B708))</f>
        <v/>
      </c>
    </row>
    <row r="709" spans="2:24" ht="15">
      <c r="B709" s="3495"/>
      <c r="C709" s="1065"/>
      <c r="D709" s="236" t="s">
        <v>1536</v>
      </c>
      <c r="E709" s="72" t="s">
        <v>789</v>
      </c>
      <c r="F709" s="236" t="s">
        <v>2923</v>
      </c>
      <c r="G709" s="245" t="s">
        <v>1055</v>
      </c>
      <c r="H709" s="214">
        <f>0.34*(4-1)/100</f>
        <v>1.0200000000000001E-2</v>
      </c>
      <c r="I709" s="75"/>
      <c r="J709" s="75">
        <f>VLOOKUP(D709,equiment,15,0)</f>
        <v>2155508.8916083914</v>
      </c>
      <c r="K709" s="95"/>
      <c r="L709" s="95">
        <f>H709*J709</f>
        <v>21986.190694405595</v>
      </c>
      <c r="M709" s="2027"/>
      <c r="N709" s="2027"/>
      <c r="O709" s="2027"/>
      <c r="P709" s="1921"/>
      <c r="X709" s="627" t="str">
        <f>IF(B709="","",COUNTIF('Breakdown (B)'!$D$147:$D$1323,B709))</f>
        <v/>
      </c>
    </row>
    <row r="710" spans="2:24" ht="15">
      <c r="B710" s="3495"/>
      <c r="C710" s="1020"/>
      <c r="D710" s="236"/>
      <c r="E710" s="245"/>
      <c r="F710" s="236"/>
      <c r="G710" s="245"/>
      <c r="H710" s="214"/>
      <c r="I710" s="75"/>
      <c r="J710" s="75"/>
      <c r="K710" s="95"/>
      <c r="L710" s="95"/>
      <c r="M710" s="2027"/>
      <c r="N710" s="2027"/>
      <c r="O710" s="2027"/>
      <c r="P710" s="1921"/>
      <c r="X710" s="627" t="str">
        <f>IF(B710="","",COUNTIF('Breakdown (B)'!$D$147:$D$1323,B710))</f>
        <v/>
      </c>
    </row>
    <row r="711" spans="2:24" ht="15" hidden="1">
      <c r="B711" s="3495"/>
      <c r="C711" s="1008" t="str">
        <f t="shared" ref="C711:C716" si="41">IF(D711=$D$7,"A.",IF(D711=$D$9,"B.",IF(D711=$D$12,"C.",IF(D711=$D$14,"D.",IF(D711=$D$15,"E.",IF(D711=$D$16,"F.",IF(D711=$D$17,"G.",IF(D711=$D$18,"H.","I."))))))))</f>
        <v>D.</v>
      </c>
      <c r="D711" s="220" t="s">
        <v>539</v>
      </c>
      <c r="E711" s="75"/>
      <c r="F711" s="220" t="s">
        <v>542</v>
      </c>
      <c r="G711" s="75"/>
      <c r="H711" s="104"/>
      <c r="I711" s="75"/>
      <c r="J711" s="75"/>
      <c r="K711" s="95">
        <f>K703+K705+K707</f>
        <v>0</v>
      </c>
      <c r="L711" s="95">
        <f>L703+L705+L707</f>
        <v>41816.872497202799</v>
      </c>
      <c r="M711" s="2027"/>
      <c r="N711" s="2027"/>
      <c r="O711" s="2027"/>
      <c r="P711" s="1921"/>
      <c r="X711" s="627" t="str">
        <f>IF(B711="","",COUNTIF('Breakdown (B)'!$D$147:$D$1323,B711))</f>
        <v/>
      </c>
    </row>
    <row r="712" spans="2:24" ht="15" hidden="1">
      <c r="B712" s="3495"/>
      <c r="C712" s="1008" t="str">
        <f t="shared" si="41"/>
        <v>E.</v>
      </c>
      <c r="D712" s="220" t="s">
        <v>499</v>
      </c>
      <c r="E712" s="75"/>
      <c r="F712" s="220" t="s">
        <v>500</v>
      </c>
      <c r="G712" s="75"/>
      <c r="H712" s="104"/>
      <c r="I712" s="75"/>
      <c r="J712" s="75"/>
      <c r="K712" s="95">
        <f>2%*K711</f>
        <v>0</v>
      </c>
      <c r="L712" s="95">
        <f>2%*L711</f>
        <v>836.33744994405606</v>
      </c>
      <c r="M712" s="2027"/>
      <c r="N712" s="2027"/>
      <c r="O712" s="2027"/>
      <c r="P712" s="1921"/>
      <c r="X712" s="627" t="str">
        <f>IF(B712="","",COUNTIF('Breakdown (B)'!$D$147:$D$1323,B712))</f>
        <v/>
      </c>
    </row>
    <row r="713" spans="2:24" ht="15" hidden="1">
      <c r="B713" s="3495"/>
      <c r="C713" s="1008" t="str">
        <f t="shared" si="41"/>
        <v>F.</v>
      </c>
      <c r="D713" s="220" t="s">
        <v>540</v>
      </c>
      <c r="E713" s="75"/>
      <c r="F713" s="220" t="s">
        <v>543</v>
      </c>
      <c r="G713" s="75"/>
      <c r="H713" s="104"/>
      <c r="I713" s="75"/>
      <c r="J713" s="75"/>
      <c r="K713" s="95">
        <f>SUM(K711:K712)</f>
        <v>0</v>
      </c>
      <c r="L713" s="95">
        <f>SUM(L711:L712)</f>
        <v>42653.209947146854</v>
      </c>
      <c r="M713" s="2027"/>
      <c r="N713" s="2027"/>
      <c r="O713" s="2027"/>
      <c r="P713" s="1921"/>
      <c r="X713" s="627" t="str">
        <f>IF(B713="","",COUNTIF('Breakdown (B)'!$D$147:$D$1323,B713))</f>
        <v/>
      </c>
    </row>
    <row r="714" spans="2:24" ht="15" hidden="1">
      <c r="B714" s="3495"/>
      <c r="C714" s="1008" t="str">
        <f t="shared" si="41"/>
        <v>G.</v>
      </c>
      <c r="D714" s="220" t="s">
        <v>541</v>
      </c>
      <c r="E714" s="75"/>
      <c r="F714" s="220" t="s">
        <v>544</v>
      </c>
      <c r="G714" s="75"/>
      <c r="H714" s="104"/>
      <c r="I714" s="75"/>
      <c r="J714" s="75"/>
      <c r="K714" s="95">
        <f>5.5%*K713</f>
        <v>0</v>
      </c>
      <c r="L714" s="95">
        <f>5.5%*L713</f>
        <v>2345.9265470930768</v>
      </c>
      <c r="M714" s="2027"/>
      <c r="N714" s="2027"/>
      <c r="O714" s="2027"/>
      <c r="P714" s="1921"/>
      <c r="X714" s="627" t="str">
        <f>IF(B714="","",COUNTIF('Breakdown (B)'!$D$147:$D$1323,B714))</f>
        <v/>
      </c>
    </row>
    <row r="715" spans="2:24" ht="15" hidden="1">
      <c r="B715" s="3495"/>
      <c r="C715" s="1008" t="str">
        <f t="shared" si="41"/>
        <v>H.</v>
      </c>
      <c r="D715" s="220" t="s">
        <v>479</v>
      </c>
      <c r="E715" s="75"/>
      <c r="F715" s="220" t="s">
        <v>478</v>
      </c>
      <c r="G715" s="75"/>
      <c r="H715" s="104"/>
      <c r="I715" s="75"/>
      <c r="J715" s="75"/>
      <c r="K715" s="95">
        <f>6%*SUM(K713:K714)</f>
        <v>0</v>
      </c>
      <c r="L715" s="95">
        <f>6%*SUM(L713:L714)</f>
        <v>2699.9481896543957</v>
      </c>
      <c r="M715" s="2027"/>
      <c r="N715" s="2027"/>
      <c r="O715" s="2027"/>
      <c r="P715" s="1921"/>
      <c r="X715" s="627" t="str">
        <f>IF(B715="","",COUNTIF('Breakdown (B)'!$D$147:$D$1323,B715))</f>
        <v/>
      </c>
    </row>
    <row r="716" spans="2:24" ht="15" hidden="1" customHeight="1">
      <c r="B716" s="3495"/>
      <c r="C716" s="1008" t="str">
        <f t="shared" si="41"/>
        <v>I.</v>
      </c>
      <c r="D716" s="220" t="s">
        <v>1370</v>
      </c>
      <c r="E716" s="75"/>
      <c r="F716" s="220" t="s">
        <v>440</v>
      </c>
      <c r="G716" s="75"/>
      <c r="H716" s="104"/>
      <c r="I716" s="75"/>
      <c r="J716" s="75"/>
      <c r="K716" s="95">
        <f>SUM(K713:K715)</f>
        <v>0</v>
      </c>
      <c r="L716" s="95">
        <f>SUM(L713:L715)</f>
        <v>47699.084683894325</v>
      </c>
      <c r="M716" s="2027"/>
      <c r="N716" s="2027"/>
      <c r="O716" s="2027"/>
      <c r="P716" s="1921"/>
      <c r="X716" s="627" t="str">
        <f>IF(B716="","",COUNTIF('Breakdown (B)'!$D$147:$D$1323,B716))</f>
        <v/>
      </c>
    </row>
    <row r="717" spans="2:24" ht="15" hidden="1" customHeight="1">
      <c r="B717" s="3495"/>
      <c r="C717" s="1008" t="s">
        <v>709</v>
      </c>
      <c r="D717" s="220" t="s">
        <v>1667</v>
      </c>
      <c r="E717" s="72"/>
      <c r="F717" s="220" t="s">
        <v>1668</v>
      </c>
      <c r="G717" s="72"/>
      <c r="H717" s="1010"/>
      <c r="I717" s="95"/>
      <c r="J717" s="95"/>
      <c r="K717" s="95">
        <f>SUM(K714:K716)</f>
        <v>0</v>
      </c>
      <c r="L717" s="95">
        <f>L716*10%</f>
        <v>4769.9084683894325</v>
      </c>
      <c r="M717" s="2027"/>
      <c r="N717" s="2027"/>
      <c r="O717" s="2027"/>
      <c r="P717" s="1921"/>
      <c r="X717" s="627" t="str">
        <f>IF(B717="","",COUNTIF('Breakdown (B)'!$D$147:$D$1323,B717))</f>
        <v/>
      </c>
    </row>
    <row r="718" spans="2:24" ht="15" hidden="1" customHeight="1">
      <c r="B718" s="3495"/>
      <c r="C718" s="1008" t="s">
        <v>2653</v>
      </c>
      <c r="D718" s="220" t="s">
        <v>2652</v>
      </c>
      <c r="E718" s="72"/>
      <c r="F718" s="220" t="s">
        <v>2654</v>
      </c>
      <c r="G718" s="72"/>
      <c r="H718" s="1010"/>
      <c r="I718" s="95"/>
      <c r="J718" s="95"/>
      <c r="K718" s="95">
        <f>SUM(K715:K717)</f>
        <v>0</v>
      </c>
      <c r="L718" s="95">
        <f>SUM(L716:L717)*2%</f>
        <v>1049.3798630456752</v>
      </c>
      <c r="M718" s="2027"/>
      <c r="N718" s="2027"/>
      <c r="O718" s="2027"/>
      <c r="P718" s="1921"/>
      <c r="X718" s="627" t="str">
        <f>IF(B718="","",COUNTIF('Breakdown (B)'!$D$147:$D$1323,B718))</f>
        <v/>
      </c>
    </row>
    <row r="719" spans="2:24" s="67" customFormat="1" ht="15" hidden="1">
      <c r="B719" s="3495"/>
      <c r="C719" s="1011">
        <f>B702</f>
        <v>36</v>
      </c>
      <c r="D719" s="430" t="s">
        <v>1669</v>
      </c>
      <c r="E719" s="78"/>
      <c r="F719" s="430" t="s">
        <v>1670</v>
      </c>
      <c r="G719" s="221"/>
      <c r="H719" s="104"/>
      <c r="I719" s="94"/>
      <c r="J719" s="94"/>
      <c r="K719" s="95">
        <f>K716</f>
        <v>0</v>
      </c>
      <c r="L719" s="97">
        <f>SUM(L716:L718)</f>
        <v>53518.373015329431</v>
      </c>
      <c r="M719" s="2027"/>
      <c r="N719" s="2027"/>
      <c r="O719" s="2027"/>
      <c r="P719" s="3259"/>
      <c r="Q719" s="141" t="s">
        <v>1671</v>
      </c>
      <c r="R719" s="141"/>
      <c r="T719" s="103"/>
      <c r="X719" s="627" t="str">
        <f>IF(B719="","",COUNTIF('Breakdown (B)'!$D$147:$D$1323,B719))</f>
        <v/>
      </c>
    </row>
    <row r="720" spans="2:24" ht="15" hidden="1">
      <c r="B720" s="3495"/>
      <c r="C720" s="94"/>
      <c r="D720" s="75"/>
      <c r="E720" s="75"/>
      <c r="F720" s="75"/>
      <c r="G720" s="75"/>
      <c r="H720" s="104"/>
      <c r="I720" s="75"/>
      <c r="J720" s="75"/>
      <c r="K720" s="97">
        <f>K719*1.1</f>
        <v>0</v>
      </c>
      <c r="L720" s="97"/>
      <c r="M720" s="2027"/>
      <c r="N720" s="2027"/>
      <c r="O720" s="2027"/>
      <c r="P720" s="1921"/>
      <c r="X720" s="627" t="str">
        <f>IF(B720="","",COUNTIF('Breakdown (B)'!$D$147:$D$1323,B720))</f>
        <v/>
      </c>
    </row>
    <row r="721" spans="1:24" s="1115" customFormat="1" ht="36" customHeight="1">
      <c r="A721" s="1115" t="s">
        <v>1647</v>
      </c>
      <c r="B721" s="3510">
        <f>B702+1</f>
        <v>37</v>
      </c>
      <c r="C721" s="1116" t="s">
        <v>6014</v>
      </c>
      <c r="D721" s="1117" t="s">
        <v>6301</v>
      </c>
      <c r="E721" s="1118" t="s">
        <v>276</v>
      </c>
      <c r="F721" s="1117" t="s">
        <v>6296</v>
      </c>
      <c r="G721" s="1118" t="s">
        <v>276</v>
      </c>
      <c r="H721" s="1119"/>
      <c r="I721" s="1120"/>
      <c r="J721" s="1120"/>
      <c r="K721" s="1121"/>
      <c r="L721" s="1121"/>
      <c r="M721" s="2035"/>
      <c r="N721" s="2035"/>
      <c r="O721" s="2035">
        <f>L726</f>
        <v>34057.040487412582</v>
      </c>
      <c r="P721" s="3260"/>
      <c r="Q721" s="1115" t="s">
        <v>174</v>
      </c>
      <c r="S721" s="1106"/>
      <c r="T721" s="1113">
        <f>L724</f>
        <v>0</v>
      </c>
      <c r="U721" s="1106">
        <f>L726</f>
        <v>34057.040487412582</v>
      </c>
      <c r="V721" s="1114">
        <f>IF(B721=" ",0,(S721+T721+U721)*1.02*1.055*1.06*1.1)</f>
        <v>42732.478959076449</v>
      </c>
      <c r="X721" s="627">
        <f>IF(B721="","",COUNTIF('Breakdown (B)'!$D$147:$D$1323,B721))</f>
        <v>2</v>
      </c>
    </row>
    <row r="722" spans="1:24" ht="15">
      <c r="B722" s="3495"/>
      <c r="C722" s="1008" t="str">
        <f>IF(D722=$D$7,"A.",IF(D722=$D$9,"B.",IF(D722=$D$12,"C.",IF(D722=$D$14,"D.",IF(D722=$D$15,"E.",IF(D722=$D$16,"F.",IF(D722=$D$17,"G.",IF(D722=$D$18,"H.","I."))))))))</f>
        <v>A.</v>
      </c>
      <c r="D722" s="212" t="s">
        <v>1479</v>
      </c>
      <c r="E722" s="75"/>
      <c r="F722" s="212" t="s">
        <v>64</v>
      </c>
      <c r="G722" s="75"/>
      <c r="H722" s="104"/>
      <c r="I722" s="75"/>
      <c r="J722" s="75"/>
      <c r="K722" s="95"/>
      <c r="L722" s="95"/>
      <c r="M722" s="2027"/>
      <c r="N722" s="2027"/>
      <c r="O722" s="2027"/>
      <c r="P722" s="1921"/>
      <c r="X722" s="627" t="str">
        <f>IF(B722="","",COUNTIF('Breakdown (B)'!$D$147:$D$1323,B722))</f>
        <v/>
      </c>
    </row>
    <row r="723" spans="1:24" ht="15">
      <c r="B723" s="3495"/>
      <c r="C723" s="94"/>
      <c r="D723" s="75"/>
      <c r="E723" s="75"/>
      <c r="F723" s="75"/>
      <c r="G723" s="75"/>
      <c r="H723" s="104"/>
      <c r="I723" s="75"/>
      <c r="J723" s="75"/>
      <c r="K723" s="95"/>
      <c r="L723" s="95"/>
      <c r="M723" s="2027"/>
      <c r="N723" s="2027"/>
      <c r="O723" s="2027"/>
      <c r="P723" s="1921"/>
      <c r="X723" s="627" t="str">
        <f>IF(B723="","",COUNTIF('Breakdown (B)'!$D$147:$D$1323,B723))</f>
        <v/>
      </c>
    </row>
    <row r="724" spans="1:24" ht="15">
      <c r="B724" s="3495"/>
      <c r="C724" s="1008" t="str">
        <f>IF(D724=$D$7,"A.",IF(D724=$D$9,"B.",IF(D724=$D$12,"C.",IF(D724=$D$14,"D.",IF(D724=$D$15,"E.",IF(D724=$D$16,"F.",IF(D724=$D$17,"G.",IF(D724=$D$18,"H.","I."))))))))</f>
        <v>B.</v>
      </c>
      <c r="D724" s="212" t="s">
        <v>969</v>
      </c>
      <c r="E724" s="216"/>
      <c r="F724" s="212" t="s">
        <v>1482</v>
      </c>
      <c r="G724" s="216"/>
      <c r="H724" s="214"/>
      <c r="I724" s="75"/>
      <c r="J724" s="75"/>
      <c r="K724" s="95"/>
      <c r="L724" s="95"/>
      <c r="M724" s="2027"/>
      <c r="N724" s="2027"/>
      <c r="O724" s="2027"/>
      <c r="P724" s="1921"/>
      <c r="X724" s="627" t="str">
        <f>IF(B724="","",COUNTIF('Breakdown (B)'!$D$147:$D$1323,B724))</f>
        <v/>
      </c>
    </row>
    <row r="725" spans="1:24" ht="15">
      <c r="B725" s="3495"/>
      <c r="C725" s="1009"/>
      <c r="D725" s="223"/>
      <c r="E725" s="216"/>
      <c r="F725" s="75"/>
      <c r="G725" s="216"/>
      <c r="H725" s="214"/>
      <c r="I725" s="75"/>
      <c r="J725" s="75"/>
      <c r="K725" s="95"/>
      <c r="L725" s="95"/>
      <c r="M725" s="2027"/>
      <c r="N725" s="2027"/>
      <c r="O725" s="2027"/>
      <c r="P725" s="1921"/>
      <c r="X725" s="627" t="str">
        <f>IF(B725="","",COUNTIF('Breakdown (B)'!$D$147:$D$1323,B725))</f>
        <v/>
      </c>
    </row>
    <row r="726" spans="1:24" ht="15">
      <c r="B726" s="3495"/>
      <c r="C726" s="1008" t="str">
        <f>IF(D726=$D$7,"A.",IF(D726=$D$9,"B.",IF(D726=$D$12,"C.",IF(D726=$D$14,"D.",IF(D726=$D$15,"E.",IF(D726=$D$16,"F.",IF(D726=$D$17,"G.",IF(D726=$D$18,"H.","I."))))))))</f>
        <v>C.</v>
      </c>
      <c r="D726" s="212" t="s">
        <v>970</v>
      </c>
      <c r="E726" s="216"/>
      <c r="F726" s="212" t="s">
        <v>1483</v>
      </c>
      <c r="G726" s="216"/>
      <c r="H726" s="214"/>
      <c r="I726" s="75"/>
      <c r="J726" s="75"/>
      <c r="K726" s="95"/>
      <c r="L726" s="259">
        <f>SUM(L727:L728)</f>
        <v>34057.040487412582</v>
      </c>
      <c r="M726" s="2027"/>
      <c r="N726" s="2027"/>
      <c r="O726" s="2027"/>
      <c r="P726" s="1921"/>
      <c r="X726" s="627" t="str">
        <f>IF(B726="","",COUNTIF('Breakdown (B)'!$D$147:$D$1323,B726))</f>
        <v/>
      </c>
    </row>
    <row r="727" spans="1:24" ht="15">
      <c r="B727" s="3495"/>
      <c r="C727" s="1065"/>
      <c r="D727" s="236" t="s">
        <v>1536</v>
      </c>
      <c r="E727" s="72" t="s">
        <v>789</v>
      </c>
      <c r="F727" s="236" t="s">
        <v>2923</v>
      </c>
      <c r="G727" s="245" t="s">
        <v>1055</v>
      </c>
      <c r="H727" s="214">
        <f>0.77/100</f>
        <v>7.7000000000000002E-3</v>
      </c>
      <c r="I727" s="75"/>
      <c r="J727" s="75">
        <f>VLOOKUP(D727,equiment,15,0)</f>
        <v>2155508.8916083914</v>
      </c>
      <c r="K727" s="95"/>
      <c r="L727" s="95">
        <f>H727*J727</f>
        <v>16597.418465384613</v>
      </c>
      <c r="M727" s="2027"/>
      <c r="N727" s="2027"/>
      <c r="O727" s="2027"/>
      <c r="P727" s="1921"/>
      <c r="X727" s="627" t="str">
        <f>IF(B727="","",COUNTIF('Breakdown (B)'!$D$147:$D$1323,B727))</f>
        <v/>
      </c>
    </row>
    <row r="728" spans="1:24" ht="15">
      <c r="B728" s="3495"/>
      <c r="C728" s="1065"/>
      <c r="D728" s="236" t="s">
        <v>1536</v>
      </c>
      <c r="E728" s="72" t="s">
        <v>789</v>
      </c>
      <c r="F728" s="236" t="s">
        <v>2923</v>
      </c>
      <c r="G728" s="245" t="s">
        <v>1055</v>
      </c>
      <c r="H728" s="214">
        <f>0.27*(4-1)/100</f>
        <v>8.1000000000000013E-3</v>
      </c>
      <c r="I728" s="75"/>
      <c r="J728" s="75">
        <f>VLOOKUP(D728,equiment,15,0)</f>
        <v>2155508.8916083914</v>
      </c>
      <c r="K728" s="95"/>
      <c r="L728" s="95">
        <f>H728*J728</f>
        <v>17459.622022027972</v>
      </c>
      <c r="M728" s="2027"/>
      <c r="N728" s="2027"/>
      <c r="O728" s="2027"/>
      <c r="P728" s="1921"/>
      <c r="X728" s="627" t="str">
        <f>IF(B728="","",COUNTIF('Breakdown (B)'!$D$147:$D$1323,B728))</f>
        <v/>
      </c>
    </row>
    <row r="729" spans="1:24" ht="15">
      <c r="B729" s="3495"/>
      <c r="C729" s="1020"/>
      <c r="D729" s="236"/>
      <c r="E729" s="245"/>
      <c r="F729" s="236"/>
      <c r="G729" s="245"/>
      <c r="H729" s="214"/>
      <c r="I729" s="75"/>
      <c r="J729" s="75"/>
      <c r="K729" s="95"/>
      <c r="L729" s="95"/>
      <c r="M729" s="2027"/>
      <c r="N729" s="2027"/>
      <c r="O729" s="2027"/>
      <c r="P729" s="1921"/>
      <c r="X729" s="627" t="str">
        <f>IF(B729="","",COUNTIF('Breakdown (B)'!$D$147:$D$1323,B729))</f>
        <v/>
      </c>
    </row>
    <row r="730" spans="1:24" s="1133" customFormat="1" ht="25.5">
      <c r="A730" s="1133" t="s">
        <v>1731</v>
      </c>
      <c r="B730" s="3510">
        <f>B721+1</f>
        <v>38</v>
      </c>
      <c r="C730" s="1116" t="s">
        <v>2718</v>
      </c>
      <c r="D730" s="1117" t="s">
        <v>1732</v>
      </c>
      <c r="E730" s="1118" t="s">
        <v>276</v>
      </c>
      <c r="F730" s="1117" t="s">
        <v>1733</v>
      </c>
      <c r="G730" s="1118" t="s">
        <v>276</v>
      </c>
      <c r="H730" s="1119"/>
      <c r="I730" s="1127"/>
      <c r="J730" s="1127"/>
      <c r="K730" s="1121"/>
      <c r="L730" s="1121"/>
      <c r="M730" s="2035"/>
      <c r="N730" s="2035">
        <f>L734</f>
        <v>3747.0726</v>
      </c>
      <c r="O730" s="2035">
        <f>L737</f>
        <v>12697.247714611145</v>
      </c>
      <c r="P730" s="3262"/>
      <c r="Q730" s="1115" t="s">
        <v>11</v>
      </c>
      <c r="R730" s="1115"/>
      <c r="S730" s="1106"/>
      <c r="T730" s="1113">
        <f>L734</f>
        <v>3747.0726</v>
      </c>
      <c r="U730" s="1106">
        <f>L737</f>
        <v>12697.247714611145</v>
      </c>
      <c r="V730" s="1114">
        <f>IF(B730=" ",0,(S730+T730+U730)*1.02*1.055*1.06*1.1)</f>
        <v>20633.224783584858</v>
      </c>
      <c r="X730" s="627">
        <f>IF(B730="","",COUNTIF('Breakdown (B)'!$D$147:$D$1323,B730))</f>
        <v>4</v>
      </c>
    </row>
    <row r="731" spans="1:24" s="67" customFormat="1" ht="15">
      <c r="B731" s="3495"/>
      <c r="C731" s="1008" t="str">
        <f>IF(D731=$D$7,"A.",IF(D731=$D$9,"B.",IF(D731=$D$12,"C.",IF(D731=$D$14,"D.",IF(D731=$D$15,"E.",IF(D731=$D$16,"F.",IF(D731=$D$17,"G.",IF(D731=$D$18,"H.","I."))))))))</f>
        <v>A.</v>
      </c>
      <c r="D731" s="212" t="s">
        <v>1479</v>
      </c>
      <c r="E731" s="232"/>
      <c r="F731" s="212" t="s">
        <v>64</v>
      </c>
      <c r="G731" s="232"/>
      <c r="H731" s="764"/>
      <c r="I731" s="95"/>
      <c r="J731" s="95"/>
      <c r="K731" s="95"/>
      <c r="L731" s="989">
        <f>L732</f>
        <v>0</v>
      </c>
      <c r="M731" s="2027"/>
      <c r="N731" s="2027"/>
      <c r="O731" s="2027"/>
      <c r="P731" s="3259"/>
      <c r="T731" s="103"/>
      <c r="X731" s="627" t="str">
        <f>IF(B731="","",COUNTIF('Breakdown (B)'!$D$147:$D$1323,B731))</f>
        <v/>
      </c>
    </row>
    <row r="732" spans="1:24" s="67" customFormat="1" ht="15">
      <c r="B732" s="3495"/>
      <c r="C732" s="1008"/>
      <c r="D732" s="75"/>
      <c r="E732" s="232"/>
      <c r="F732" s="75"/>
      <c r="G732" s="232"/>
      <c r="H732" s="765"/>
      <c r="I732" s="95"/>
      <c r="J732" s="75"/>
      <c r="K732" s="95"/>
      <c r="L732" s="95"/>
      <c r="M732" s="2027"/>
      <c r="N732" s="2027"/>
      <c r="O732" s="2027"/>
      <c r="P732" s="3259"/>
      <c r="T732" s="103"/>
      <c r="X732" s="627" t="str">
        <f>IF(B732="","",COUNTIF('Breakdown (B)'!$D$147:$D$1323,B732))</f>
        <v/>
      </c>
    </row>
    <row r="733" spans="1:24" s="67" customFormat="1" ht="15">
      <c r="B733" s="3495"/>
      <c r="C733" s="94"/>
      <c r="D733" s="75"/>
      <c r="E733" s="235"/>
      <c r="F733" s="75"/>
      <c r="G733" s="235"/>
      <c r="H733" s="104"/>
      <c r="I733" s="94"/>
      <c r="J733" s="75"/>
      <c r="K733" s="95"/>
      <c r="L733" s="95"/>
      <c r="M733" s="2027"/>
      <c r="N733" s="2027"/>
      <c r="O733" s="2027"/>
      <c r="P733" s="3259"/>
      <c r="T733" s="103"/>
      <c r="X733" s="627" t="str">
        <f>IF(B733="","",COUNTIF('Breakdown (B)'!$D$147:$D$1323,B733))</f>
        <v/>
      </c>
    </row>
    <row r="734" spans="1:24" s="67" customFormat="1" ht="15">
      <c r="B734" s="3495"/>
      <c r="C734" s="1008" t="str">
        <f>IF(D734=$D$7,"A.",IF(D734=$D$9,"B.",IF(D734=$D$12,"C.",IF(D734=$D$14,"D.",IF(D734=$D$15,"E.",IF(D734=$D$16,"F.",IF(D734=$D$17,"G.",IF(D734=$D$18,"H.","I."))))))))</f>
        <v>B.</v>
      </c>
      <c r="D734" s="212" t="s">
        <v>969</v>
      </c>
      <c r="E734" s="232"/>
      <c r="F734" s="212" t="s">
        <v>1482</v>
      </c>
      <c r="G734" s="232"/>
      <c r="H734" s="233"/>
      <c r="I734" s="94"/>
      <c r="J734" s="94"/>
      <c r="K734" s="95"/>
      <c r="L734" s="259">
        <f>L735</f>
        <v>3747.0726</v>
      </c>
      <c r="M734" s="2027"/>
      <c r="N734" s="2027"/>
      <c r="O734" s="2027"/>
      <c r="P734" s="3259"/>
      <c r="T734" s="103"/>
      <c r="X734" s="627" t="str">
        <f>IF(B734="","",COUNTIF('Breakdown (B)'!$D$147:$D$1323,B734))</f>
        <v/>
      </c>
    </row>
    <row r="735" spans="1:24" s="67" customFormat="1" ht="15">
      <c r="B735" s="3495"/>
      <c r="C735" s="94"/>
      <c r="D735" s="223">
        <v>3</v>
      </c>
      <c r="E735" s="235" t="s">
        <v>1286</v>
      </c>
      <c r="F735" s="218">
        <v>3</v>
      </c>
      <c r="G735" s="235" t="s">
        <v>1287</v>
      </c>
      <c r="H735" s="214">
        <f>1.74/100</f>
        <v>1.7399999999999999E-2</v>
      </c>
      <c r="I735" s="94"/>
      <c r="J735" s="75">
        <f>VLOOKUP(D735,A18N2,10)</f>
        <v>215349</v>
      </c>
      <c r="K735" s="95"/>
      <c r="L735" s="95">
        <f>H735*J735</f>
        <v>3747.0726</v>
      </c>
      <c r="M735" s="2027"/>
      <c r="N735" s="2027"/>
      <c r="O735" s="2027"/>
      <c r="P735" s="3259"/>
      <c r="T735" s="103"/>
      <c r="X735" s="627" t="str">
        <f>IF(B735="","",COUNTIF('Breakdown (B)'!$D$147:$D$1323,B735))</f>
        <v/>
      </c>
    </row>
    <row r="736" spans="1:24" s="67" customFormat="1" ht="15">
      <c r="B736" s="3495"/>
      <c r="C736" s="234"/>
      <c r="D736" s="75"/>
      <c r="E736" s="75"/>
      <c r="F736" s="75"/>
      <c r="G736" s="75"/>
      <c r="H736" s="104"/>
      <c r="I736" s="94"/>
      <c r="J736" s="94"/>
      <c r="K736" s="95"/>
      <c r="L736" s="95"/>
      <c r="M736" s="2027"/>
      <c r="N736" s="2027"/>
      <c r="O736" s="2027"/>
      <c r="P736" s="3259"/>
      <c r="T736" s="103"/>
      <c r="X736" s="627" t="str">
        <f>IF(B736="","",COUNTIF('Breakdown (B)'!$D$147:$D$1323,B736))</f>
        <v/>
      </c>
    </row>
    <row r="737" spans="1:24" s="67" customFormat="1" ht="15">
      <c r="B737" s="3495"/>
      <c r="C737" s="1008" t="str">
        <f>IF(D737=$D$7,"A.",IF(D737=$D$9,"B.",IF(D737=$D$12,"C.",IF(D737=$D$14,"D.",IF(D737=$D$15,"E.",IF(D737=$D$16,"F.",IF(D737=$D$17,"G.",IF(D737=$D$18,"H.","I."))))))))</f>
        <v>C.</v>
      </c>
      <c r="D737" s="212" t="s">
        <v>970</v>
      </c>
      <c r="E737" s="232"/>
      <c r="F737" s="212" t="s">
        <v>1094</v>
      </c>
      <c r="G737" s="232"/>
      <c r="H737" s="233"/>
      <c r="I737" s="94"/>
      <c r="J737" s="94"/>
      <c r="K737" s="95"/>
      <c r="L737" s="259">
        <f>SUM(L738:L740)</f>
        <v>12697.247714611145</v>
      </c>
      <c r="M737" s="2027"/>
      <c r="N737" s="2027"/>
      <c r="O737" s="2027"/>
      <c r="P737" s="3259"/>
      <c r="T737" s="103"/>
      <c r="X737" s="627" t="str">
        <f>IF(B737="","",COUNTIF('Breakdown (B)'!$D$147:$D$1323,B737))</f>
        <v/>
      </c>
    </row>
    <row r="738" spans="1:24" s="67" customFormat="1" ht="15">
      <c r="B738" s="3495"/>
      <c r="C738" s="234"/>
      <c r="D738" s="236" t="s">
        <v>827</v>
      </c>
      <c r="E738" s="235" t="s">
        <v>714</v>
      </c>
      <c r="F738" s="75" t="s">
        <v>45</v>
      </c>
      <c r="G738" s="235" t="s">
        <v>1055</v>
      </c>
      <c r="H738" s="214">
        <f>0.367/100</f>
        <v>3.6700000000000001E-3</v>
      </c>
      <c r="I738" s="94"/>
      <c r="J738" s="75">
        <f>VLOOKUP(D738,equiment,15,0)</f>
        <v>2273440.8102766797</v>
      </c>
      <c r="K738" s="95"/>
      <c r="L738" s="95">
        <f>H738*J738</f>
        <v>8343.5277737154138</v>
      </c>
      <c r="M738" s="2027"/>
      <c r="N738" s="2027"/>
      <c r="O738" s="2027"/>
      <c r="P738" s="3259"/>
      <c r="T738" s="103"/>
      <c r="X738" s="627" t="str">
        <f>IF(B738="","",COUNTIF('Breakdown (B)'!$D$147:$D$1323,B738))</f>
        <v/>
      </c>
    </row>
    <row r="739" spans="1:24" s="67" customFormat="1" ht="15">
      <c r="B739" s="3495"/>
      <c r="C739" s="234"/>
      <c r="D739" s="219" t="s">
        <v>818</v>
      </c>
      <c r="E739" s="235" t="s">
        <v>714</v>
      </c>
      <c r="F739" s="75" t="s">
        <v>46</v>
      </c>
      <c r="G739" s="235" t="s">
        <v>1055</v>
      </c>
      <c r="H739" s="214">
        <f>0.183/100</f>
        <v>1.83E-3</v>
      </c>
      <c r="I739" s="94"/>
      <c r="J739" s="75">
        <f>VLOOKUP(D739,equiment,15,0)</f>
        <v>2276544.2000000002</v>
      </c>
      <c r="K739" s="95"/>
      <c r="L739" s="95">
        <f>H739*J739</f>
        <v>4166.0758860000005</v>
      </c>
      <c r="M739" s="2027"/>
      <c r="N739" s="2027"/>
      <c r="O739" s="2027"/>
      <c r="P739" s="3259"/>
      <c r="T739" s="103"/>
      <c r="X739" s="627" t="str">
        <f>IF(B739="","",COUNTIF('Breakdown (B)'!$D$147:$D$1323,B739))</f>
        <v/>
      </c>
    </row>
    <row r="740" spans="1:24" s="67" customFormat="1" ht="15">
      <c r="B740" s="3495"/>
      <c r="C740" s="234"/>
      <c r="D740" s="219" t="s">
        <v>900</v>
      </c>
      <c r="E740" s="235" t="s">
        <v>1098</v>
      </c>
      <c r="F740" s="75" t="s">
        <v>901</v>
      </c>
      <c r="G740" s="235" t="s">
        <v>1098</v>
      </c>
      <c r="H740" s="214">
        <v>1.5</v>
      </c>
      <c r="I740" s="94"/>
      <c r="J740" s="94"/>
      <c r="K740" s="95"/>
      <c r="L740" s="95">
        <f>SUM(L738:L739)*1.5%</f>
        <v>187.64405489573122</v>
      </c>
      <c r="M740" s="2027"/>
      <c r="N740" s="2027"/>
      <c r="O740" s="2027"/>
      <c r="P740" s="3259"/>
      <c r="T740" s="103"/>
      <c r="X740" s="627" t="str">
        <f>IF(B740="","",COUNTIF('Breakdown (B)'!$D$147:$D$1323,B740))</f>
        <v/>
      </c>
    </row>
    <row r="741" spans="1:24" s="67" customFormat="1" ht="15">
      <c r="B741" s="3495"/>
      <c r="C741" s="1011"/>
      <c r="D741" s="78"/>
      <c r="E741" s="221"/>
      <c r="F741" s="78"/>
      <c r="G741" s="221"/>
      <c r="H741" s="104"/>
      <c r="I741" s="94"/>
      <c r="J741" s="94"/>
      <c r="K741" s="95"/>
      <c r="L741" s="95"/>
      <c r="M741" s="2027"/>
      <c r="N741" s="2027"/>
      <c r="O741" s="2027"/>
      <c r="P741" s="3259"/>
      <c r="T741" s="103"/>
      <c r="X741" s="627" t="str">
        <f>IF(B741="","",COUNTIF('Breakdown (B)'!$D$147:$D$1323,B741))</f>
        <v/>
      </c>
    </row>
    <row r="742" spans="1:24" ht="15" hidden="1">
      <c r="B742" s="3495"/>
      <c r="C742" s="1008" t="str">
        <f t="shared" ref="C742:C747" si="42">IF(D742=$D$7,"A.",IF(D742=$D$9,"B.",IF(D742=$D$12,"C.",IF(D742=$D$14,"D.",IF(D742=$D$15,"E.",IF(D742=$D$16,"F.",IF(D742=$D$17,"G.",IF(D742=$D$18,"H.","I."))))))))</f>
        <v>D.</v>
      </c>
      <c r="D742" s="220" t="s">
        <v>539</v>
      </c>
      <c r="E742" s="75"/>
      <c r="F742" s="220" t="s">
        <v>542</v>
      </c>
      <c r="G742" s="75"/>
      <c r="H742" s="104"/>
      <c r="I742" s="75"/>
      <c r="J742" s="75"/>
      <c r="K742" s="95">
        <f>K731+K734+K737</f>
        <v>0</v>
      </c>
      <c r="L742" s="95">
        <f>L731+L734+L737</f>
        <v>16444.320314611145</v>
      </c>
      <c r="M742" s="2027"/>
      <c r="N742" s="2027"/>
      <c r="O742" s="2027"/>
      <c r="P742" s="1921"/>
      <c r="X742" s="627" t="str">
        <f>IF(B742="","",COUNTIF('Breakdown (B)'!$D$147:$D$1323,B742))</f>
        <v/>
      </c>
    </row>
    <row r="743" spans="1:24" ht="15" hidden="1">
      <c r="B743" s="3495"/>
      <c r="C743" s="1008" t="str">
        <f t="shared" si="42"/>
        <v>E.</v>
      </c>
      <c r="D743" s="220" t="s">
        <v>499</v>
      </c>
      <c r="E743" s="75"/>
      <c r="F743" s="220" t="s">
        <v>500</v>
      </c>
      <c r="G743" s="75"/>
      <c r="H743" s="104"/>
      <c r="I743" s="75"/>
      <c r="J743" s="75"/>
      <c r="K743" s="95">
        <f>2%*K742</f>
        <v>0</v>
      </c>
      <c r="L743" s="95">
        <f>2%*L742</f>
        <v>328.88640629222289</v>
      </c>
      <c r="M743" s="2027"/>
      <c r="N743" s="2027"/>
      <c r="O743" s="2027"/>
      <c r="P743" s="1921"/>
      <c r="X743" s="627" t="str">
        <f>IF(B743="","",COUNTIF('Breakdown (B)'!$D$147:$D$1323,B743))</f>
        <v/>
      </c>
    </row>
    <row r="744" spans="1:24" ht="15" hidden="1">
      <c r="B744" s="3495"/>
      <c r="C744" s="1008" t="str">
        <f t="shared" si="42"/>
        <v>F.</v>
      </c>
      <c r="D744" s="220" t="s">
        <v>540</v>
      </c>
      <c r="E744" s="75"/>
      <c r="F744" s="220" t="s">
        <v>543</v>
      </c>
      <c r="G744" s="75"/>
      <c r="H744" s="104"/>
      <c r="I744" s="75"/>
      <c r="J744" s="75"/>
      <c r="K744" s="95">
        <f>SUM(K742:K743)</f>
        <v>0</v>
      </c>
      <c r="L744" s="95">
        <f>SUM(L742:L743)</f>
        <v>16773.206720903367</v>
      </c>
      <c r="M744" s="2027"/>
      <c r="N744" s="2027"/>
      <c r="O744" s="2027"/>
      <c r="P744" s="1921"/>
      <c r="X744" s="627" t="str">
        <f>IF(B744="","",COUNTIF('Breakdown (B)'!$D$147:$D$1323,B744))</f>
        <v/>
      </c>
    </row>
    <row r="745" spans="1:24" ht="15" hidden="1">
      <c r="B745" s="3495"/>
      <c r="C745" s="1008" t="str">
        <f t="shared" si="42"/>
        <v>G.</v>
      </c>
      <c r="D745" s="220" t="s">
        <v>541</v>
      </c>
      <c r="E745" s="75"/>
      <c r="F745" s="220" t="s">
        <v>544</v>
      </c>
      <c r="G745" s="75"/>
      <c r="H745" s="104"/>
      <c r="I745" s="75"/>
      <c r="J745" s="75"/>
      <c r="K745" s="95">
        <f>5.5%*K744</f>
        <v>0</v>
      </c>
      <c r="L745" s="95">
        <f>5.5%*L744</f>
        <v>922.52636964968519</v>
      </c>
      <c r="M745" s="2027"/>
      <c r="N745" s="2027"/>
      <c r="O745" s="2027"/>
      <c r="P745" s="1921"/>
      <c r="X745" s="627" t="str">
        <f>IF(B745="","",COUNTIF('Breakdown (B)'!$D$147:$D$1323,B745))</f>
        <v/>
      </c>
    </row>
    <row r="746" spans="1:24" ht="15" hidden="1">
      <c r="B746" s="3495"/>
      <c r="C746" s="1008" t="str">
        <f t="shared" si="42"/>
        <v>H.</v>
      </c>
      <c r="D746" s="220" t="s">
        <v>479</v>
      </c>
      <c r="E746" s="75"/>
      <c r="F746" s="220" t="s">
        <v>478</v>
      </c>
      <c r="G746" s="75"/>
      <c r="H746" s="104"/>
      <c r="I746" s="75"/>
      <c r="J746" s="75"/>
      <c r="K746" s="95">
        <f>6%*SUM(K744:K745)</f>
        <v>0</v>
      </c>
      <c r="L746" s="95">
        <f>6%*SUM(L744:L745)</f>
        <v>1061.7439854331831</v>
      </c>
      <c r="M746" s="2027"/>
      <c r="N746" s="2027"/>
      <c r="O746" s="2027"/>
      <c r="P746" s="1921"/>
      <c r="X746" s="627" t="str">
        <f>IF(B746="","",COUNTIF('Breakdown (B)'!$D$147:$D$1323,B746))</f>
        <v/>
      </c>
    </row>
    <row r="747" spans="1:24" ht="15" hidden="1" customHeight="1">
      <c r="B747" s="3495"/>
      <c r="C747" s="1008" t="str">
        <f t="shared" si="42"/>
        <v>I.</v>
      </c>
      <c r="D747" s="220" t="s">
        <v>1370</v>
      </c>
      <c r="E747" s="75"/>
      <c r="F747" s="220" t="s">
        <v>440</v>
      </c>
      <c r="G747" s="75"/>
      <c r="H747" s="104"/>
      <c r="I747" s="75"/>
      <c r="J747" s="75"/>
      <c r="K747" s="95">
        <f>SUM(K744:K746)</f>
        <v>0</v>
      </c>
      <c r="L747" s="95">
        <f>SUM(L744:L746)</f>
        <v>18757.477075986233</v>
      </c>
      <c r="M747" s="2027"/>
      <c r="N747" s="2027"/>
      <c r="O747" s="2027"/>
      <c r="P747" s="1921"/>
      <c r="X747" s="627" t="str">
        <f>IF(B747="","",COUNTIF('Breakdown (B)'!$D$147:$D$1323,B747))</f>
        <v/>
      </c>
    </row>
    <row r="748" spans="1:24" ht="15" hidden="1" customHeight="1">
      <c r="B748" s="3495"/>
      <c r="C748" s="1008" t="s">
        <v>709</v>
      </c>
      <c r="D748" s="220" t="s">
        <v>1667</v>
      </c>
      <c r="E748" s="72"/>
      <c r="F748" s="220" t="s">
        <v>1668</v>
      </c>
      <c r="G748" s="72"/>
      <c r="H748" s="1010"/>
      <c r="I748" s="95"/>
      <c r="J748" s="95"/>
      <c r="K748" s="95">
        <f>SUM(K745:K747)</f>
        <v>0</v>
      </c>
      <c r="L748" s="95">
        <f>L747*10%</f>
        <v>1875.7477075986235</v>
      </c>
      <c r="M748" s="2027"/>
      <c r="N748" s="2027"/>
      <c r="O748" s="2027"/>
      <c r="P748" s="1921"/>
      <c r="X748" s="627" t="str">
        <f>IF(B748="","",COUNTIF('Breakdown (B)'!$D$147:$D$1323,B748))</f>
        <v/>
      </c>
    </row>
    <row r="749" spans="1:24" ht="15" hidden="1" customHeight="1">
      <c r="B749" s="3495"/>
      <c r="C749" s="1008" t="s">
        <v>2653</v>
      </c>
      <c r="D749" s="220" t="s">
        <v>2652</v>
      </c>
      <c r="E749" s="72"/>
      <c r="F749" s="220" t="s">
        <v>2654</v>
      </c>
      <c r="G749" s="72"/>
      <c r="H749" s="1010"/>
      <c r="I749" s="95"/>
      <c r="J749" s="95"/>
      <c r="K749" s="95">
        <f>SUM(K746:K748)</f>
        <v>0</v>
      </c>
      <c r="L749" s="95">
        <f>SUM(L747:L748)*2%</f>
        <v>412.66449567169718</v>
      </c>
      <c r="M749" s="2027"/>
      <c r="N749" s="2027"/>
      <c r="O749" s="2027"/>
      <c r="P749" s="1921"/>
      <c r="X749" s="627" t="str">
        <f>IF(B749="","",COUNTIF('Breakdown (B)'!$D$147:$D$1323,B749))</f>
        <v/>
      </c>
    </row>
    <row r="750" spans="1:24" s="67" customFormat="1" ht="15" hidden="1">
      <c r="B750" s="3495"/>
      <c r="C750" s="1011">
        <f>B730</f>
        <v>38</v>
      </c>
      <c r="D750" s="430" t="s">
        <v>1669</v>
      </c>
      <c r="E750" s="78"/>
      <c r="F750" s="430" t="s">
        <v>1670</v>
      </c>
      <c r="G750" s="221"/>
      <c r="H750" s="104"/>
      <c r="I750" s="94"/>
      <c r="J750" s="94"/>
      <c r="K750" s="95">
        <f>K747</f>
        <v>0</v>
      </c>
      <c r="L750" s="97">
        <f>SUM(L747:L749)</f>
        <v>21045.889279256553</v>
      </c>
      <c r="M750" s="2027"/>
      <c r="N750" s="2027"/>
      <c r="O750" s="2027"/>
      <c r="P750" s="3259"/>
      <c r="Q750" s="141" t="s">
        <v>1671</v>
      </c>
      <c r="R750" s="141"/>
      <c r="T750" s="103"/>
      <c r="X750" s="627" t="str">
        <f>IF(B750="","",COUNTIF('Breakdown (B)'!$D$147:$D$1323,B750))</f>
        <v/>
      </c>
    </row>
    <row r="751" spans="1:24" s="67" customFormat="1" ht="15" hidden="1">
      <c r="B751" s="3495"/>
      <c r="C751" s="246"/>
      <c r="D751" s="217"/>
      <c r="E751" s="247"/>
      <c r="F751" s="248"/>
      <c r="G751" s="247"/>
      <c r="H751" s="233"/>
      <c r="I751" s="94"/>
      <c r="J751" s="94"/>
      <c r="K751" s="97">
        <f>K750*1.1</f>
        <v>0</v>
      </c>
      <c r="L751" s="97"/>
      <c r="M751" s="2027"/>
      <c r="N751" s="2027"/>
      <c r="O751" s="2027"/>
      <c r="P751" s="1921"/>
      <c r="T751" s="103"/>
      <c r="X751" s="627" t="str">
        <f>IF(B751="","",COUNTIF('Breakdown (B)'!$D$147:$D$1323,B751))</f>
        <v/>
      </c>
    </row>
    <row r="752" spans="1:24" s="1133" customFormat="1" ht="25.5">
      <c r="A752" s="1133" t="s">
        <v>1663</v>
      </c>
      <c r="B752" s="3510">
        <f>B730+1</f>
        <v>39</v>
      </c>
      <c r="C752" s="1116" t="s">
        <v>2719</v>
      </c>
      <c r="D752" s="1117" t="s">
        <v>390</v>
      </c>
      <c r="E752" s="1118" t="s">
        <v>276</v>
      </c>
      <c r="F752" s="1117" t="s">
        <v>391</v>
      </c>
      <c r="G752" s="1118" t="s">
        <v>276</v>
      </c>
      <c r="H752" s="1119"/>
      <c r="I752" s="1127"/>
      <c r="J752" s="1127"/>
      <c r="K752" s="1121"/>
      <c r="L752" s="1121"/>
      <c r="M752" s="2035">
        <f>L753</f>
        <v>125741.7289090909</v>
      </c>
      <c r="N752" s="2035">
        <f>L756</f>
        <v>3230.2349999999997</v>
      </c>
      <c r="O752" s="2035">
        <f>L759</f>
        <v>8310.9326494339912</v>
      </c>
      <c r="P752" s="3262"/>
      <c r="Q752" s="1115" t="s">
        <v>11</v>
      </c>
      <c r="R752" s="1115"/>
      <c r="S752" s="1106">
        <f>L753</f>
        <v>125741.7289090909</v>
      </c>
      <c r="T752" s="1113">
        <f>L756</f>
        <v>3230.2349999999997</v>
      </c>
      <c r="U752" s="1106">
        <f>L759</f>
        <v>8310.9326494339912</v>
      </c>
      <c r="V752" s="1114">
        <f>IF(B752=" ",0,(S752+T752+U752)*1.02*1.055*1.06*1.1)</f>
        <v>172253.32573440901</v>
      </c>
      <c r="X752" s="627">
        <f>IF(B752="","",COUNTIF('Breakdown (B)'!$D$147:$D$1323,B752))</f>
        <v>0</v>
      </c>
    </row>
    <row r="753" spans="2:24" s="67" customFormat="1" ht="15">
      <c r="B753" s="3495"/>
      <c r="C753" s="1008" t="str">
        <f>IF(D753=$D$7,"A.",IF(D753=$D$9,"B.",IF(D753=$D$12,"C.",IF(D753=$D$14,"D.",IF(D753=$D$15,"E.",IF(D753=$D$16,"F.",IF(D753=$D$17,"G.",IF(D753=$D$18,"H.","I."))))))))</f>
        <v>A.</v>
      </c>
      <c r="D753" s="212" t="s">
        <v>1479</v>
      </c>
      <c r="E753" s="232"/>
      <c r="F753" s="212" t="s">
        <v>64</v>
      </c>
      <c r="G753" s="232"/>
      <c r="H753" s="764"/>
      <c r="I753" s="95"/>
      <c r="J753" s="95"/>
      <c r="K753" s="95"/>
      <c r="L753" s="989">
        <f>L754</f>
        <v>125741.7289090909</v>
      </c>
      <c r="M753" s="2027"/>
      <c r="N753" s="2027"/>
      <c r="O753" s="2027"/>
      <c r="P753" s="3259"/>
      <c r="T753" s="103"/>
      <c r="X753" s="627" t="str">
        <f>IF(B753="","",COUNTIF('Breakdown (B)'!$D$147:$D$1323,B753))</f>
        <v/>
      </c>
    </row>
    <row r="754" spans="2:24" s="67" customFormat="1" ht="15">
      <c r="B754" s="3495"/>
      <c r="C754" s="1008"/>
      <c r="D754" s="75" t="s">
        <v>1430</v>
      </c>
      <c r="E754" s="232" t="s">
        <v>276</v>
      </c>
      <c r="F754" s="75" t="s">
        <v>974</v>
      </c>
      <c r="G754" s="232" t="s">
        <v>276</v>
      </c>
      <c r="H754" s="765">
        <f>122/100</f>
        <v>1.22</v>
      </c>
      <c r="I754" s="95"/>
      <c r="J754" s="75">
        <f>VLOOKUP(D754,material1,8,0)</f>
        <v>103066.99090909091</v>
      </c>
      <c r="K754" s="95"/>
      <c r="L754" s="95">
        <f>H754*J754</f>
        <v>125741.7289090909</v>
      </c>
      <c r="M754" s="2027"/>
      <c r="N754" s="2027"/>
      <c r="O754" s="2027"/>
      <c r="P754" s="3259"/>
      <c r="T754" s="103"/>
      <c r="X754" s="627" t="str">
        <f>IF(B754="","",COUNTIF('Breakdown (B)'!$D$147:$D$1323,B754))</f>
        <v/>
      </c>
    </row>
    <row r="755" spans="2:24" s="67" customFormat="1" ht="15">
      <c r="B755" s="3495"/>
      <c r="C755" s="1008"/>
      <c r="D755" s="75"/>
      <c r="E755" s="232"/>
      <c r="F755" s="75"/>
      <c r="G755" s="232"/>
      <c r="H755" s="765"/>
      <c r="I755" s="95"/>
      <c r="J755" s="75"/>
      <c r="K755" s="95"/>
      <c r="L755" s="95"/>
      <c r="M755" s="2027"/>
      <c r="N755" s="2027"/>
      <c r="O755" s="2027"/>
      <c r="P755" s="3259"/>
      <c r="T755" s="103"/>
      <c r="X755" s="627" t="str">
        <f>IF(B755="","",COUNTIF('Breakdown (B)'!$D$147:$D$1323,B755))</f>
        <v/>
      </c>
    </row>
    <row r="756" spans="2:24" s="67" customFormat="1" ht="15">
      <c r="B756" s="3495"/>
      <c r="C756" s="1008" t="str">
        <f>IF(D756=$D$7,"A.",IF(D756=$D$9,"B.",IF(D756=$D$12,"C.",IF(D756=$D$14,"D.",IF(D756=$D$15,"E.",IF(D756=$D$16,"F.",IF(D756=$D$17,"G.",IF(D756=$D$18,"H.","I."))))))))</f>
        <v>B.</v>
      </c>
      <c r="D756" s="212" t="s">
        <v>969</v>
      </c>
      <c r="E756" s="232"/>
      <c r="F756" s="212" t="s">
        <v>1482</v>
      </c>
      <c r="G756" s="232"/>
      <c r="H756" s="233"/>
      <c r="I756" s="94"/>
      <c r="J756" s="94"/>
      <c r="K756" s="95"/>
      <c r="L756" s="259">
        <f>L757</f>
        <v>3230.2349999999997</v>
      </c>
      <c r="M756" s="2027"/>
      <c r="N756" s="2027"/>
      <c r="O756" s="2027"/>
      <c r="P756" s="3259"/>
      <c r="T756" s="103"/>
      <c r="X756" s="627" t="str">
        <f>IF(B756="","",COUNTIF('Breakdown (B)'!$D$147:$D$1323,B756))</f>
        <v/>
      </c>
    </row>
    <row r="757" spans="2:24" s="67" customFormat="1" ht="15">
      <c r="B757" s="3495"/>
      <c r="C757" s="94"/>
      <c r="D757" s="223">
        <v>3</v>
      </c>
      <c r="E757" s="235" t="s">
        <v>1286</v>
      </c>
      <c r="F757" s="218">
        <v>3</v>
      </c>
      <c r="G757" s="235" t="s">
        <v>1287</v>
      </c>
      <c r="H757" s="214">
        <f>1.5/100</f>
        <v>1.4999999999999999E-2</v>
      </c>
      <c r="I757" s="94"/>
      <c r="J757" s="75">
        <f>VLOOKUP(D757,A18N2,10)</f>
        <v>215349</v>
      </c>
      <c r="K757" s="95"/>
      <c r="L757" s="95">
        <f>H757*J757</f>
        <v>3230.2349999999997</v>
      </c>
      <c r="M757" s="2027"/>
      <c r="N757" s="2027"/>
      <c r="O757" s="2027"/>
      <c r="P757" s="3259"/>
      <c r="T757" s="103"/>
      <c r="X757" s="627" t="str">
        <f>IF(B757="","",COUNTIF('Breakdown (B)'!$D$147:$D$1323,B757))</f>
        <v/>
      </c>
    </row>
    <row r="758" spans="2:24" s="67" customFormat="1" ht="15">
      <c r="B758" s="3495"/>
      <c r="C758" s="234"/>
      <c r="D758" s="75"/>
      <c r="E758" s="75"/>
      <c r="F758" s="75"/>
      <c r="G758" s="75"/>
      <c r="H758" s="104"/>
      <c r="I758" s="94"/>
      <c r="J758" s="94"/>
      <c r="K758" s="95"/>
      <c r="L758" s="95"/>
      <c r="M758" s="2027"/>
      <c r="N758" s="2027"/>
      <c r="O758" s="2027"/>
      <c r="P758" s="3259"/>
      <c r="T758" s="103"/>
      <c r="X758" s="627" t="str">
        <f>IF(B758="","",COUNTIF('Breakdown (B)'!$D$147:$D$1323,B758))</f>
        <v/>
      </c>
    </row>
    <row r="759" spans="2:24" s="67" customFormat="1" ht="15">
      <c r="B759" s="3495"/>
      <c r="C759" s="1008" t="str">
        <f>IF(D759=$D$7,"A.",IF(D759=$D$9,"B.",IF(D759=$D$12,"C.",IF(D759=$D$14,"D.",IF(D759=$D$15,"E.",IF(D759=$D$16,"F.",IF(D759=$D$17,"G.",IF(D759=$D$18,"H.","I."))))))))</f>
        <v>C.</v>
      </c>
      <c r="D759" s="212" t="s">
        <v>970</v>
      </c>
      <c r="E759" s="232"/>
      <c r="F759" s="212" t="s">
        <v>1094</v>
      </c>
      <c r="G759" s="232"/>
      <c r="H759" s="233"/>
      <c r="I759" s="94"/>
      <c r="J759" s="94"/>
      <c r="K759" s="95"/>
      <c r="L759" s="259">
        <f>SUM(L760:L762)</f>
        <v>8310.9326494339912</v>
      </c>
      <c r="M759" s="2027"/>
      <c r="N759" s="2027"/>
      <c r="O759" s="2027"/>
      <c r="P759" s="3259"/>
      <c r="T759" s="103"/>
      <c r="X759" s="627" t="str">
        <f>IF(B759="","",COUNTIF('Breakdown (B)'!$D$147:$D$1323,B759))</f>
        <v/>
      </c>
    </row>
    <row r="760" spans="2:24" s="67" customFormat="1" ht="15">
      <c r="B760" s="3495"/>
      <c r="C760" s="234"/>
      <c r="D760" s="236" t="s">
        <v>827</v>
      </c>
      <c r="E760" s="235" t="s">
        <v>714</v>
      </c>
      <c r="F760" s="75" t="s">
        <v>45</v>
      </c>
      <c r="G760" s="235" t="s">
        <v>1055</v>
      </c>
      <c r="H760" s="214">
        <f>0.24/100</f>
        <v>2.3999999999999998E-3</v>
      </c>
      <c r="I760" s="94"/>
      <c r="J760" s="75">
        <f>VLOOKUP(D760,equiment,15,0)</f>
        <v>2273440.8102766797</v>
      </c>
      <c r="K760" s="95"/>
      <c r="L760" s="95">
        <f>H760*J760</f>
        <v>5456.2579446640311</v>
      </c>
      <c r="M760" s="2027"/>
      <c r="N760" s="2027"/>
      <c r="O760" s="2027"/>
      <c r="P760" s="3259"/>
      <c r="T760" s="103"/>
      <c r="X760" s="627" t="str">
        <f>IF(B760="","",COUNTIF('Breakdown (B)'!$D$147:$D$1323,B760))</f>
        <v/>
      </c>
    </row>
    <row r="761" spans="2:24" s="67" customFormat="1" ht="15">
      <c r="B761" s="3495"/>
      <c r="C761" s="234"/>
      <c r="D761" s="219" t="s">
        <v>818</v>
      </c>
      <c r="E761" s="235" t="s">
        <v>714</v>
      </c>
      <c r="F761" s="75" t="s">
        <v>46</v>
      </c>
      <c r="G761" s="235" t="s">
        <v>1055</v>
      </c>
      <c r="H761" s="214">
        <f>0.12/100</f>
        <v>1.1999999999999999E-3</v>
      </c>
      <c r="I761" s="94"/>
      <c r="J761" s="75">
        <f>VLOOKUP(D761,equiment,15,0)</f>
        <v>2276544.2000000002</v>
      </c>
      <c r="K761" s="95"/>
      <c r="L761" s="95">
        <f>H761*J761</f>
        <v>2731.85304</v>
      </c>
      <c r="M761" s="2027"/>
      <c r="N761" s="2027"/>
      <c r="O761" s="2027"/>
      <c r="P761" s="3259"/>
      <c r="T761" s="103"/>
      <c r="X761" s="627" t="str">
        <f>IF(B761="","",COUNTIF('Breakdown (B)'!$D$147:$D$1323,B761))</f>
        <v/>
      </c>
    </row>
    <row r="762" spans="2:24" s="67" customFormat="1" ht="15">
      <c r="B762" s="3495"/>
      <c r="C762" s="234"/>
      <c r="D762" s="219" t="s">
        <v>900</v>
      </c>
      <c r="E762" s="235" t="s">
        <v>1098</v>
      </c>
      <c r="F762" s="75" t="s">
        <v>901</v>
      </c>
      <c r="G762" s="235" t="s">
        <v>1098</v>
      </c>
      <c r="H762" s="214">
        <v>1.5</v>
      </c>
      <c r="I762" s="94"/>
      <c r="J762" s="94"/>
      <c r="K762" s="95"/>
      <c r="L762" s="95">
        <f>SUM(L760:L761)*1.5%</f>
        <v>122.82166476996046</v>
      </c>
      <c r="M762" s="2027"/>
      <c r="N762" s="2027"/>
      <c r="O762" s="2027"/>
      <c r="P762" s="3259"/>
      <c r="T762" s="103"/>
      <c r="X762" s="627" t="str">
        <f>IF(B762="","",COUNTIF('Breakdown (B)'!$D$147:$D$1323,B762))</f>
        <v/>
      </c>
    </row>
    <row r="763" spans="2:24" s="67" customFormat="1" ht="15">
      <c r="B763" s="3495"/>
      <c r="C763" s="1011"/>
      <c r="D763" s="78"/>
      <c r="E763" s="221"/>
      <c r="F763" s="78"/>
      <c r="G763" s="221"/>
      <c r="H763" s="104"/>
      <c r="I763" s="94"/>
      <c r="J763" s="94"/>
      <c r="K763" s="95"/>
      <c r="L763" s="95"/>
      <c r="M763" s="2027"/>
      <c r="N763" s="2027"/>
      <c r="O763" s="2027"/>
      <c r="P763" s="3259"/>
      <c r="T763" s="103"/>
      <c r="X763" s="627" t="str">
        <f>IF(B763="","",COUNTIF('Breakdown (B)'!$D$147:$D$1323,B763))</f>
        <v/>
      </c>
    </row>
    <row r="764" spans="2:24" ht="15" hidden="1">
      <c r="B764" s="3495"/>
      <c r="C764" s="1008" t="str">
        <f t="shared" ref="C764:C769" si="43">IF(D764=$D$7,"A.",IF(D764=$D$9,"B.",IF(D764=$D$12,"C.",IF(D764=$D$14,"D.",IF(D764=$D$15,"E.",IF(D764=$D$16,"F.",IF(D764=$D$17,"G.",IF(D764=$D$18,"H.","I."))))))))</f>
        <v>D.</v>
      </c>
      <c r="D764" s="220" t="s">
        <v>539</v>
      </c>
      <c r="E764" s="75"/>
      <c r="F764" s="220" t="s">
        <v>542</v>
      </c>
      <c r="G764" s="75"/>
      <c r="H764" s="104"/>
      <c r="I764" s="75"/>
      <c r="J764" s="75"/>
      <c r="K764" s="95">
        <f>K753+K756+K759</f>
        <v>0</v>
      </c>
      <c r="L764" s="95">
        <f>L753+L756+L759</f>
        <v>137282.8965585249</v>
      </c>
      <c r="M764" s="2027"/>
      <c r="N764" s="2027"/>
      <c r="O764" s="2027"/>
      <c r="P764" s="1921"/>
      <c r="X764" s="627" t="str">
        <f>IF(B764="","",COUNTIF('Breakdown (B)'!$D$147:$D$1323,B764))</f>
        <v/>
      </c>
    </row>
    <row r="765" spans="2:24" ht="15" hidden="1">
      <c r="B765" s="3495"/>
      <c r="C765" s="1008" t="str">
        <f t="shared" si="43"/>
        <v>E.</v>
      </c>
      <c r="D765" s="220" t="s">
        <v>499</v>
      </c>
      <c r="E765" s="75"/>
      <c r="F765" s="220" t="s">
        <v>500</v>
      </c>
      <c r="G765" s="75"/>
      <c r="H765" s="104"/>
      <c r="I765" s="75"/>
      <c r="J765" s="75"/>
      <c r="K765" s="95">
        <f>2%*K764</f>
        <v>0</v>
      </c>
      <c r="L765" s="95">
        <f>2%*L764</f>
        <v>2745.6579311704982</v>
      </c>
      <c r="M765" s="2027"/>
      <c r="N765" s="2027"/>
      <c r="O765" s="2027"/>
      <c r="P765" s="1921"/>
      <c r="X765" s="627" t="str">
        <f>IF(B765="","",COUNTIF('Breakdown (B)'!$D$147:$D$1323,B765))</f>
        <v/>
      </c>
    </row>
    <row r="766" spans="2:24" ht="15" hidden="1">
      <c r="B766" s="3495"/>
      <c r="C766" s="1008" t="str">
        <f t="shared" si="43"/>
        <v>F.</v>
      </c>
      <c r="D766" s="220" t="s">
        <v>540</v>
      </c>
      <c r="E766" s="75"/>
      <c r="F766" s="220" t="s">
        <v>543</v>
      </c>
      <c r="G766" s="75"/>
      <c r="H766" s="104"/>
      <c r="I766" s="75"/>
      <c r="J766" s="75"/>
      <c r="K766" s="95">
        <f>SUM(K764:K765)</f>
        <v>0</v>
      </c>
      <c r="L766" s="95">
        <f>SUM(L764:L765)</f>
        <v>140028.55448969538</v>
      </c>
      <c r="M766" s="2027"/>
      <c r="N766" s="2027"/>
      <c r="O766" s="2027"/>
      <c r="P766" s="1921"/>
      <c r="X766" s="627" t="str">
        <f>IF(B766="","",COUNTIF('Breakdown (B)'!$D$147:$D$1323,B766))</f>
        <v/>
      </c>
    </row>
    <row r="767" spans="2:24" ht="15" hidden="1">
      <c r="B767" s="3495"/>
      <c r="C767" s="1008" t="str">
        <f t="shared" si="43"/>
        <v>G.</v>
      </c>
      <c r="D767" s="220" t="s">
        <v>541</v>
      </c>
      <c r="E767" s="75"/>
      <c r="F767" s="220" t="s">
        <v>544</v>
      </c>
      <c r="G767" s="75"/>
      <c r="H767" s="104"/>
      <c r="I767" s="75"/>
      <c r="J767" s="75"/>
      <c r="K767" s="95">
        <f>5.5%*K766</f>
        <v>0</v>
      </c>
      <c r="L767" s="95">
        <f>5.5%*L766</f>
        <v>7701.5704969332455</v>
      </c>
      <c r="M767" s="2027"/>
      <c r="N767" s="2027"/>
      <c r="O767" s="2027"/>
      <c r="P767" s="1921"/>
      <c r="X767" s="627" t="str">
        <f>IF(B767="","",COUNTIF('Breakdown (B)'!$D$147:$D$1323,B767))</f>
        <v/>
      </c>
    </row>
    <row r="768" spans="2:24" ht="15" hidden="1">
      <c r="B768" s="3495"/>
      <c r="C768" s="1008" t="str">
        <f t="shared" si="43"/>
        <v>H.</v>
      </c>
      <c r="D768" s="220" t="s">
        <v>479</v>
      </c>
      <c r="E768" s="75"/>
      <c r="F768" s="220" t="s">
        <v>478</v>
      </c>
      <c r="G768" s="75"/>
      <c r="H768" s="104"/>
      <c r="I768" s="75"/>
      <c r="J768" s="75"/>
      <c r="K768" s="95">
        <f>6%*SUM(K766:K767)</f>
        <v>0</v>
      </c>
      <c r="L768" s="95">
        <f>6%*SUM(L766:L767)</f>
        <v>8863.8074991977173</v>
      </c>
      <c r="M768" s="2027"/>
      <c r="N768" s="2027"/>
      <c r="O768" s="2027"/>
      <c r="P768" s="1921"/>
      <c r="X768" s="627" t="str">
        <f>IF(B768="","",COUNTIF('Breakdown (B)'!$D$147:$D$1323,B768))</f>
        <v/>
      </c>
    </row>
    <row r="769" spans="1:25" ht="15" hidden="1" customHeight="1">
      <c r="B769" s="3495"/>
      <c r="C769" s="1008" t="str">
        <f t="shared" si="43"/>
        <v>I.</v>
      </c>
      <c r="D769" s="220" t="s">
        <v>1370</v>
      </c>
      <c r="E769" s="75"/>
      <c r="F769" s="220" t="s">
        <v>440</v>
      </c>
      <c r="G769" s="75"/>
      <c r="H769" s="104"/>
      <c r="I769" s="75"/>
      <c r="J769" s="75"/>
      <c r="K769" s="95">
        <f>SUM(K766:K768)</f>
        <v>0</v>
      </c>
      <c r="L769" s="95">
        <f>SUM(L766:L768)</f>
        <v>156593.93248582634</v>
      </c>
      <c r="M769" s="2027"/>
      <c r="N769" s="2027"/>
      <c r="O769" s="2027"/>
      <c r="P769" s="1921"/>
      <c r="X769" s="627" t="str">
        <f>IF(B769="","",COUNTIF('Breakdown (B)'!$D$147:$D$1323,B769))</f>
        <v/>
      </c>
    </row>
    <row r="770" spans="1:25" ht="15" hidden="1" customHeight="1">
      <c r="B770" s="3495"/>
      <c r="C770" s="1008" t="s">
        <v>709</v>
      </c>
      <c r="D770" s="220" t="s">
        <v>1667</v>
      </c>
      <c r="E770" s="72"/>
      <c r="F770" s="220" t="s">
        <v>1668</v>
      </c>
      <c r="G770" s="72"/>
      <c r="H770" s="1010"/>
      <c r="I770" s="95"/>
      <c r="J770" s="95"/>
      <c r="K770" s="95">
        <f>SUM(K767:K769)</f>
        <v>0</v>
      </c>
      <c r="L770" s="95">
        <f>L769*10%</f>
        <v>15659.393248582635</v>
      </c>
      <c r="M770" s="2027"/>
      <c r="N770" s="2027"/>
      <c r="O770" s="2027"/>
      <c r="P770" s="1921"/>
      <c r="X770" s="627" t="str">
        <f>IF(B770="","",COUNTIF('Breakdown (B)'!$D$147:$D$1323,B770))</f>
        <v/>
      </c>
    </row>
    <row r="771" spans="1:25" ht="15" hidden="1" customHeight="1">
      <c r="B771" s="3495"/>
      <c r="C771" s="1008" t="s">
        <v>2653</v>
      </c>
      <c r="D771" s="220" t="s">
        <v>2652</v>
      </c>
      <c r="E771" s="72"/>
      <c r="F771" s="220" t="s">
        <v>2654</v>
      </c>
      <c r="G771" s="72"/>
      <c r="H771" s="1010"/>
      <c r="I771" s="95"/>
      <c r="J771" s="95"/>
      <c r="K771" s="95">
        <f>SUM(K768:K770)</f>
        <v>0</v>
      </c>
      <c r="L771" s="95">
        <f>SUM(L769:L770)*2%</f>
        <v>3445.0665146881797</v>
      </c>
      <c r="M771" s="2027"/>
      <c r="N771" s="2027"/>
      <c r="O771" s="2027"/>
      <c r="P771" s="1921"/>
      <c r="X771" s="627" t="str">
        <f>IF(B771="","",COUNTIF('Breakdown (B)'!$D$147:$D$1323,B771))</f>
        <v/>
      </c>
    </row>
    <row r="772" spans="1:25" s="67" customFormat="1" ht="15" hidden="1">
      <c r="B772" s="3495"/>
      <c r="C772" s="1011">
        <f>B752</f>
        <v>39</v>
      </c>
      <c r="D772" s="430" t="s">
        <v>1669</v>
      </c>
      <c r="E772" s="78"/>
      <c r="F772" s="430" t="s">
        <v>1670</v>
      </c>
      <c r="G772" s="221"/>
      <c r="H772" s="104"/>
      <c r="I772" s="94"/>
      <c r="J772" s="94"/>
      <c r="K772" s="95">
        <f>K769</f>
        <v>0</v>
      </c>
      <c r="L772" s="97">
        <f>SUM(L769:L771)</f>
        <v>175698.39224909715</v>
      </c>
      <c r="M772" s="2027"/>
      <c r="N772" s="2027"/>
      <c r="O772" s="2027"/>
      <c r="P772" s="3259"/>
      <c r="Q772" s="141" t="s">
        <v>1671</v>
      </c>
      <c r="R772" s="141"/>
      <c r="T772" s="103"/>
      <c r="X772" s="627" t="str">
        <f>IF(B772="","",COUNTIF('Breakdown (B)'!$D$147:$D$1323,B772))</f>
        <v/>
      </c>
    </row>
    <row r="773" spans="1:25" s="67" customFormat="1" ht="15" hidden="1">
      <c r="B773" s="3495"/>
      <c r="C773" s="246"/>
      <c r="D773" s="217"/>
      <c r="E773" s="247"/>
      <c r="F773" s="248"/>
      <c r="G773" s="247"/>
      <c r="H773" s="233"/>
      <c r="I773" s="94"/>
      <c r="J773" s="94"/>
      <c r="K773" s="97">
        <f>K772*1.1</f>
        <v>0</v>
      </c>
      <c r="L773" s="97"/>
      <c r="M773" s="2027"/>
      <c r="N773" s="2027"/>
      <c r="O773" s="2027"/>
      <c r="P773" s="1921"/>
      <c r="T773" s="103"/>
      <c r="X773" s="627" t="str">
        <f>IF(B773="","",COUNTIF('Breakdown (B)'!$D$147:$D$1323,B773))</f>
        <v/>
      </c>
    </row>
    <row r="774" spans="1:25" s="1133" customFormat="1" ht="25.5">
      <c r="A774" s="1133" t="s">
        <v>1663</v>
      </c>
      <c r="B774" s="3510">
        <f>B752+1</f>
        <v>40</v>
      </c>
      <c r="C774" s="1116" t="s">
        <v>2720</v>
      </c>
      <c r="D774" s="1117" t="s">
        <v>463</v>
      </c>
      <c r="E774" s="1118" t="s">
        <v>276</v>
      </c>
      <c r="F774" s="1117" t="s">
        <v>4616</v>
      </c>
      <c r="G774" s="1118" t="s">
        <v>276</v>
      </c>
      <c r="H774" s="1119"/>
      <c r="I774" s="1127"/>
      <c r="J774" s="1127"/>
      <c r="K774" s="1121"/>
      <c r="L774" s="1121"/>
      <c r="M774" s="2035"/>
      <c r="N774" s="2035">
        <f>L777</f>
        <v>3747.0726</v>
      </c>
      <c r="O774" s="2035">
        <f>L780</f>
        <v>10180.89249555664</v>
      </c>
      <c r="P774" s="3262"/>
      <c r="Q774" s="1115" t="s">
        <v>11</v>
      </c>
      <c r="R774" s="1115"/>
      <c r="S774" s="1106"/>
      <c r="T774" s="1113">
        <f>L777</f>
        <v>3747.0726</v>
      </c>
      <c r="U774" s="1106">
        <f>L780</f>
        <v>10180.89249555664</v>
      </c>
      <c r="V774" s="1114">
        <f>IF(B774=" ",0,(S774+T774+U774)*1.02*1.055*1.06*1.1)</f>
        <v>17475.871857057035</v>
      </c>
      <c r="X774" s="627">
        <f>IF(B774="","",COUNTIF('Breakdown (B)'!$D$147:$D$1323,B774))</f>
        <v>10</v>
      </c>
      <c r="Y774" s="1133" t="s">
        <v>2282</v>
      </c>
    </row>
    <row r="775" spans="1:25" s="67" customFormat="1" ht="15">
      <c r="B775" s="3495"/>
      <c r="C775" s="1008" t="str">
        <f>IF(D775=$D$7,"A.",IF(D775=$D$9,"B.",IF(D775=$D$12,"C.",IF(D775=$D$14,"D.",IF(D775=$D$15,"E.",IF(D775=$D$16,"F.",IF(D775=$D$17,"G.",IF(D775=$D$18,"H.","I."))))))))</f>
        <v>A.</v>
      </c>
      <c r="D775" s="212" t="s">
        <v>1479</v>
      </c>
      <c r="E775" s="232"/>
      <c r="F775" s="212" t="s">
        <v>64</v>
      </c>
      <c r="G775" s="232"/>
      <c r="H775" s="764"/>
      <c r="I775" s="95"/>
      <c r="J775" s="95"/>
      <c r="K775" s="95"/>
      <c r="L775" s="989">
        <f>L776</f>
        <v>0</v>
      </c>
      <c r="M775" s="2027"/>
      <c r="N775" s="2027"/>
      <c r="O775" s="2027"/>
      <c r="P775" s="3259"/>
      <c r="T775" s="103"/>
      <c r="X775" s="627" t="str">
        <f>IF(B775="","",COUNTIF('Breakdown (B)'!$D$147:$D$1323,B775))</f>
        <v/>
      </c>
    </row>
    <row r="776" spans="1:25" s="67" customFormat="1" ht="15">
      <c r="B776" s="3495"/>
      <c r="C776" s="1008"/>
      <c r="D776" s="75"/>
      <c r="E776" s="232"/>
      <c r="F776" s="75"/>
      <c r="G776" s="232"/>
      <c r="H776" s="765"/>
      <c r="I776" s="95"/>
      <c r="J776" s="75"/>
      <c r="K776" s="95"/>
      <c r="L776" s="95"/>
      <c r="M776" s="2027"/>
      <c r="N776" s="2027"/>
      <c r="O776" s="2027"/>
      <c r="P776" s="3259"/>
      <c r="T776" s="103"/>
      <c r="X776" s="627" t="str">
        <f>IF(B776="","",COUNTIF('Breakdown (B)'!$D$147:$D$1323,B776))</f>
        <v/>
      </c>
    </row>
    <row r="777" spans="1:25" s="67" customFormat="1" ht="15">
      <c r="B777" s="3495"/>
      <c r="C777" s="1008" t="str">
        <f>IF(D777=$D$7,"A.",IF(D777=$D$9,"B.",IF(D777=$D$12,"C.",IF(D777=$D$14,"D.",IF(D777=$D$15,"E.",IF(D777=$D$16,"F.",IF(D777=$D$17,"G.",IF(D777=$D$18,"H.","I."))))))))</f>
        <v>B.</v>
      </c>
      <c r="D777" s="212" t="s">
        <v>969</v>
      </c>
      <c r="E777" s="232"/>
      <c r="F777" s="212" t="s">
        <v>1482</v>
      </c>
      <c r="G777" s="232"/>
      <c r="H777" s="233"/>
      <c r="I777" s="94"/>
      <c r="J777" s="94"/>
      <c r="K777" s="95"/>
      <c r="L777" s="259">
        <f>L778</f>
        <v>3747.0726</v>
      </c>
      <c r="M777" s="2027"/>
      <c r="N777" s="2027"/>
      <c r="O777" s="2027"/>
      <c r="P777" s="3259"/>
      <c r="T777" s="103"/>
      <c r="X777" s="627" t="str">
        <f>IF(B777="","",COUNTIF('Breakdown (B)'!$D$147:$D$1323,B777))</f>
        <v/>
      </c>
    </row>
    <row r="778" spans="1:25" s="67" customFormat="1" ht="15">
      <c r="B778" s="3495"/>
      <c r="C778" s="94"/>
      <c r="D778" s="223">
        <v>3</v>
      </c>
      <c r="E778" s="235" t="s">
        <v>1286</v>
      </c>
      <c r="F778" s="218">
        <v>3</v>
      </c>
      <c r="G778" s="235" t="s">
        <v>1287</v>
      </c>
      <c r="H778" s="214">
        <f>1.74/100</f>
        <v>1.7399999999999999E-2</v>
      </c>
      <c r="I778" s="94"/>
      <c r="J778" s="75">
        <f>VLOOKUP(D778,A18N2,10)</f>
        <v>215349</v>
      </c>
      <c r="K778" s="95"/>
      <c r="L778" s="95">
        <f>H778*J778</f>
        <v>3747.0726</v>
      </c>
      <c r="M778" s="2027"/>
      <c r="N778" s="2027"/>
      <c r="O778" s="2027"/>
      <c r="P778" s="3259"/>
      <c r="T778" s="103"/>
      <c r="X778" s="627" t="str">
        <f>IF(B778="","",COUNTIF('Breakdown (B)'!$D$147:$D$1323,B778))</f>
        <v/>
      </c>
    </row>
    <row r="779" spans="1:25" s="67" customFormat="1" ht="15">
      <c r="B779" s="3495"/>
      <c r="C779" s="234"/>
      <c r="D779" s="75"/>
      <c r="E779" s="75"/>
      <c r="F779" s="75"/>
      <c r="G779" s="75"/>
      <c r="H779" s="104"/>
      <c r="I779" s="94"/>
      <c r="J779" s="94"/>
      <c r="K779" s="95"/>
      <c r="L779" s="95"/>
      <c r="M779" s="2027"/>
      <c r="N779" s="2027"/>
      <c r="O779" s="2027"/>
      <c r="P779" s="3259"/>
      <c r="T779" s="103"/>
      <c r="X779" s="627" t="str">
        <f>IF(B779="","",COUNTIF('Breakdown (B)'!$D$147:$D$1323,B779))</f>
        <v/>
      </c>
    </row>
    <row r="780" spans="1:25" s="67" customFormat="1" ht="15">
      <c r="B780" s="3495"/>
      <c r="C780" s="1008" t="str">
        <f>IF(D780=$D$7,"A.",IF(D780=$D$9,"B.",IF(D780=$D$12,"C.",IF(D780=$D$14,"D.",IF(D780=$D$15,"E.",IF(D780=$D$16,"F.",IF(D780=$D$17,"G.",IF(D780=$D$18,"H.","I."))))))))</f>
        <v>C.</v>
      </c>
      <c r="D780" s="212" t="s">
        <v>970</v>
      </c>
      <c r="E780" s="232"/>
      <c r="F780" s="212" t="s">
        <v>1094</v>
      </c>
      <c r="G780" s="232"/>
      <c r="H780" s="233"/>
      <c r="I780" s="94"/>
      <c r="J780" s="94"/>
      <c r="K780" s="95"/>
      <c r="L780" s="259">
        <f>SUM(L781:L783)</f>
        <v>10180.89249555664</v>
      </c>
      <c r="M780" s="2027"/>
      <c r="N780" s="2027"/>
      <c r="O780" s="2027"/>
      <c r="P780" s="3259"/>
      <c r="T780" s="103"/>
      <c r="X780" s="627" t="str">
        <f>IF(B780="","",COUNTIF('Breakdown (B)'!$D$147:$D$1323,B780))</f>
        <v/>
      </c>
    </row>
    <row r="781" spans="1:25" s="67" customFormat="1" ht="15">
      <c r="B781" s="3495"/>
      <c r="C781" s="234"/>
      <c r="D781" s="236" t="s">
        <v>827</v>
      </c>
      <c r="E781" s="235" t="s">
        <v>714</v>
      </c>
      <c r="F781" s="75" t="s">
        <v>45</v>
      </c>
      <c r="G781" s="235" t="s">
        <v>1055</v>
      </c>
      <c r="H781" s="214">
        <f>0.294/100</f>
        <v>2.9399999999999999E-3</v>
      </c>
      <c r="I781" s="94"/>
      <c r="J781" s="75">
        <f>VLOOKUP(D781,equiment,15,0)</f>
        <v>2273440.8102766797</v>
      </c>
      <c r="K781" s="95"/>
      <c r="L781" s="95">
        <f>H781*J781</f>
        <v>6683.9159822134379</v>
      </c>
      <c r="M781" s="2027"/>
      <c r="N781" s="2027"/>
      <c r="O781" s="2027"/>
      <c r="P781" s="3259"/>
      <c r="S781" s="992">
        <f>100.05/100.16</f>
        <v>0.99890175718849838</v>
      </c>
      <c r="T781" s="103"/>
      <c r="X781" s="627" t="str">
        <f>IF(B781="","",COUNTIF('Breakdown (B)'!$D$147:$D$1323,B781))</f>
        <v/>
      </c>
    </row>
    <row r="782" spans="1:25" s="67" customFormat="1" ht="15">
      <c r="B782" s="3495"/>
      <c r="C782" s="234"/>
      <c r="D782" s="219" t="s">
        <v>818</v>
      </c>
      <c r="E782" s="235" t="s">
        <v>714</v>
      </c>
      <c r="F782" s="75" t="s">
        <v>46</v>
      </c>
      <c r="G782" s="235" t="s">
        <v>1055</v>
      </c>
      <c r="H782" s="214">
        <f>0.147/100</f>
        <v>1.47E-3</v>
      </c>
      <c r="I782" s="94"/>
      <c r="J782" s="75">
        <f>VLOOKUP(D782,equiment,15,0)</f>
        <v>2276544.2000000002</v>
      </c>
      <c r="K782" s="95"/>
      <c r="L782" s="95">
        <f>H782*J782</f>
        <v>3346.5199740000003</v>
      </c>
      <c r="M782" s="2027"/>
      <c r="N782" s="2027"/>
      <c r="O782" s="2027"/>
      <c r="P782" s="3259"/>
      <c r="T782" s="103"/>
      <c r="X782" s="627" t="str">
        <f>IF(B782="","",COUNTIF('Breakdown (B)'!$D$147:$D$1323,B782))</f>
        <v/>
      </c>
    </row>
    <row r="783" spans="1:25" s="67" customFormat="1" ht="15">
      <c r="B783" s="3495"/>
      <c r="C783" s="234"/>
      <c r="D783" s="219" t="s">
        <v>900</v>
      </c>
      <c r="E783" s="235" t="s">
        <v>1098</v>
      </c>
      <c r="F783" s="75" t="s">
        <v>901</v>
      </c>
      <c r="G783" s="235" t="s">
        <v>1098</v>
      </c>
      <c r="H783" s="214">
        <v>1.5</v>
      </c>
      <c r="I783" s="94"/>
      <c r="J783" s="94"/>
      <c r="K783" s="95"/>
      <c r="L783" s="95">
        <f>SUM(L781:L782)*1.5%</f>
        <v>150.45653934320157</v>
      </c>
      <c r="M783" s="2027"/>
      <c r="N783" s="2027"/>
      <c r="O783" s="2027"/>
      <c r="P783" s="3259"/>
      <c r="T783" s="103"/>
      <c r="X783" s="627" t="str">
        <f>IF(B783="","",COUNTIF('Breakdown (B)'!$D$147:$D$1323,B783))</f>
        <v/>
      </c>
    </row>
    <row r="784" spans="1:25" s="67" customFormat="1" ht="15">
      <c r="B784" s="3495"/>
      <c r="C784" s="1011"/>
      <c r="D784" s="78"/>
      <c r="E784" s="221"/>
      <c r="F784" s="78"/>
      <c r="G784" s="221"/>
      <c r="H784" s="104"/>
      <c r="I784" s="94"/>
      <c r="J784" s="94"/>
      <c r="K784" s="95"/>
      <c r="L784" s="95"/>
      <c r="M784" s="2027"/>
      <c r="N784" s="2027"/>
      <c r="O784" s="2027"/>
      <c r="P784" s="3259"/>
      <c r="T784" s="103"/>
      <c r="X784" s="627" t="str">
        <f>IF(B784="","",COUNTIF('Breakdown (B)'!$D$147:$D$1323,B784))</f>
        <v/>
      </c>
    </row>
    <row r="785" spans="1:25" ht="15" hidden="1">
      <c r="B785" s="3495"/>
      <c r="C785" s="1008" t="str">
        <f t="shared" ref="C785:C790" si="44">IF(D785=$D$7,"A.",IF(D785=$D$9,"B.",IF(D785=$D$12,"C.",IF(D785=$D$14,"D.",IF(D785=$D$15,"E.",IF(D785=$D$16,"F.",IF(D785=$D$17,"G.",IF(D785=$D$18,"H.","I."))))))))</f>
        <v>D.</v>
      </c>
      <c r="D785" s="220" t="s">
        <v>539</v>
      </c>
      <c r="E785" s="75"/>
      <c r="F785" s="220" t="s">
        <v>542</v>
      </c>
      <c r="G785" s="75"/>
      <c r="H785" s="104"/>
      <c r="I785" s="75"/>
      <c r="J785" s="75"/>
      <c r="K785" s="95">
        <f>K775+K777+K780</f>
        <v>0</v>
      </c>
      <c r="L785" s="95">
        <f>L775+L777+L780</f>
        <v>13927.965095556639</v>
      </c>
      <c r="M785" s="2027"/>
      <c r="N785" s="2027"/>
      <c r="O785" s="2027"/>
      <c r="P785" s="1921"/>
      <c r="X785" s="627" t="str">
        <f>IF(B785="","",COUNTIF('Breakdown (B)'!$D$147:$D$1323,B785))</f>
        <v/>
      </c>
    </row>
    <row r="786" spans="1:25" ht="15" hidden="1">
      <c r="B786" s="3495"/>
      <c r="C786" s="1008" t="str">
        <f t="shared" si="44"/>
        <v>E.</v>
      </c>
      <c r="D786" s="220" t="s">
        <v>499</v>
      </c>
      <c r="E786" s="75"/>
      <c r="F786" s="220" t="s">
        <v>500</v>
      </c>
      <c r="G786" s="75"/>
      <c r="H786" s="104"/>
      <c r="I786" s="75"/>
      <c r="J786" s="75"/>
      <c r="K786" s="95">
        <f>2%*K785</f>
        <v>0</v>
      </c>
      <c r="L786" s="95">
        <f>2%*L785</f>
        <v>278.55930191113282</v>
      </c>
      <c r="M786" s="2027"/>
      <c r="N786" s="2027"/>
      <c r="O786" s="2027"/>
      <c r="P786" s="1921"/>
      <c r="X786" s="627" t="str">
        <f>IF(B786="","",COUNTIF('Breakdown (B)'!$D$147:$D$1323,B786))</f>
        <v/>
      </c>
    </row>
    <row r="787" spans="1:25" ht="15" hidden="1">
      <c r="B787" s="3495"/>
      <c r="C787" s="1008" t="str">
        <f t="shared" si="44"/>
        <v>F.</v>
      </c>
      <c r="D787" s="220" t="s">
        <v>540</v>
      </c>
      <c r="E787" s="75"/>
      <c r="F787" s="220" t="s">
        <v>543</v>
      </c>
      <c r="G787" s="75"/>
      <c r="H787" s="104"/>
      <c r="I787" s="75"/>
      <c r="J787" s="75"/>
      <c r="K787" s="95">
        <f>SUM(K785:K786)</f>
        <v>0</v>
      </c>
      <c r="L787" s="95">
        <f>SUM(L785:L786)</f>
        <v>14206.524397467772</v>
      </c>
      <c r="M787" s="2027"/>
      <c r="N787" s="2027"/>
      <c r="O787" s="2027"/>
      <c r="P787" s="1921"/>
      <c r="X787" s="627" t="str">
        <f>IF(B787="","",COUNTIF('Breakdown (B)'!$D$147:$D$1323,B787))</f>
        <v/>
      </c>
    </row>
    <row r="788" spans="1:25" ht="15" hidden="1">
      <c r="B788" s="3495"/>
      <c r="C788" s="1008" t="str">
        <f t="shared" si="44"/>
        <v>G.</v>
      </c>
      <c r="D788" s="220" t="s">
        <v>541</v>
      </c>
      <c r="E788" s="75"/>
      <c r="F788" s="220" t="s">
        <v>544</v>
      </c>
      <c r="G788" s="75"/>
      <c r="H788" s="104"/>
      <c r="I788" s="75"/>
      <c r="J788" s="75"/>
      <c r="K788" s="95">
        <f>5.5%*K787</f>
        <v>0</v>
      </c>
      <c r="L788" s="95">
        <f>5.5%*L787</f>
        <v>781.35884186072747</v>
      </c>
      <c r="M788" s="2027"/>
      <c r="N788" s="2027"/>
      <c r="O788" s="2027"/>
      <c r="P788" s="1921"/>
      <c r="X788" s="627" t="str">
        <f>IF(B788="","",COUNTIF('Breakdown (B)'!$D$147:$D$1323,B788))</f>
        <v/>
      </c>
    </row>
    <row r="789" spans="1:25" ht="15" hidden="1">
      <c r="B789" s="3495"/>
      <c r="C789" s="1008" t="str">
        <f t="shared" si="44"/>
        <v>H.</v>
      </c>
      <c r="D789" s="220" t="s">
        <v>479</v>
      </c>
      <c r="E789" s="75"/>
      <c r="F789" s="220" t="s">
        <v>478</v>
      </c>
      <c r="G789" s="75"/>
      <c r="H789" s="104"/>
      <c r="I789" s="75"/>
      <c r="J789" s="75"/>
      <c r="K789" s="95">
        <f>6%*SUM(K787:K788)</f>
        <v>0</v>
      </c>
      <c r="L789" s="95">
        <f>6%*SUM(L787:L788)</f>
        <v>899.27299435970997</v>
      </c>
      <c r="M789" s="2027"/>
      <c r="N789" s="2027"/>
      <c r="O789" s="2027"/>
      <c r="P789" s="1921"/>
      <c r="X789" s="627" t="str">
        <f>IF(B789="","",COUNTIF('Breakdown (B)'!$D$147:$D$1323,B789))</f>
        <v/>
      </c>
    </row>
    <row r="790" spans="1:25" ht="15" hidden="1" customHeight="1">
      <c r="B790" s="3495"/>
      <c r="C790" s="1008" t="str">
        <f t="shared" si="44"/>
        <v>I.</v>
      </c>
      <c r="D790" s="220" t="s">
        <v>1370</v>
      </c>
      <c r="E790" s="75"/>
      <c r="F790" s="220" t="s">
        <v>440</v>
      </c>
      <c r="G790" s="75"/>
      <c r="H790" s="104"/>
      <c r="I790" s="75"/>
      <c r="J790" s="75"/>
      <c r="K790" s="95">
        <f>SUM(K787:K789)</f>
        <v>0</v>
      </c>
      <c r="L790" s="95">
        <f>SUM(L787:L789)</f>
        <v>15887.156233688209</v>
      </c>
      <c r="M790" s="2027"/>
      <c r="N790" s="2027"/>
      <c r="O790" s="2027"/>
      <c r="P790" s="1921"/>
      <c r="X790" s="627" t="str">
        <f>IF(B790="","",COUNTIF('Breakdown (B)'!$D$147:$D$1323,B790))</f>
        <v/>
      </c>
    </row>
    <row r="791" spans="1:25" ht="15" hidden="1" customHeight="1">
      <c r="B791" s="3495"/>
      <c r="C791" s="1008" t="s">
        <v>709</v>
      </c>
      <c r="D791" s="220" t="s">
        <v>1667</v>
      </c>
      <c r="E791" s="72"/>
      <c r="F791" s="220" t="s">
        <v>1668</v>
      </c>
      <c r="G791" s="72"/>
      <c r="H791" s="1010"/>
      <c r="I791" s="95"/>
      <c r="J791" s="95"/>
      <c r="K791" s="95">
        <f>SUM(K788:K790)</f>
        <v>0</v>
      </c>
      <c r="L791" s="95">
        <f>L790*10%</f>
        <v>1588.7156233688211</v>
      </c>
      <c r="M791" s="2027"/>
      <c r="N791" s="2027"/>
      <c r="O791" s="2027"/>
      <c r="P791" s="1921"/>
      <c r="X791" s="627" t="str">
        <f>IF(B791="","",COUNTIF('Breakdown (B)'!$D$147:$D$1323,B791))</f>
        <v/>
      </c>
    </row>
    <row r="792" spans="1:25" ht="15" hidden="1" customHeight="1">
      <c r="B792" s="3495"/>
      <c r="C792" s="1008" t="s">
        <v>2653</v>
      </c>
      <c r="D792" s="220" t="s">
        <v>2652</v>
      </c>
      <c r="E792" s="72"/>
      <c r="F792" s="220" t="s">
        <v>2654</v>
      </c>
      <c r="G792" s="72"/>
      <c r="H792" s="1010"/>
      <c r="I792" s="95"/>
      <c r="J792" s="95"/>
      <c r="K792" s="95">
        <f>SUM(K789:K791)</f>
        <v>0</v>
      </c>
      <c r="L792" s="95">
        <f>SUM(L790:L791)*2%</f>
        <v>349.51743714114065</v>
      </c>
      <c r="M792" s="2027"/>
      <c r="N792" s="2027"/>
      <c r="O792" s="2027"/>
      <c r="P792" s="1921"/>
      <c r="X792" s="627" t="str">
        <f>IF(B792="","",COUNTIF('Breakdown (B)'!$D$147:$D$1323,B792))</f>
        <v/>
      </c>
    </row>
    <row r="793" spans="1:25" s="67" customFormat="1" ht="15" hidden="1">
      <c r="B793" s="3495"/>
      <c r="C793" s="1011">
        <f>B774</f>
        <v>40</v>
      </c>
      <c r="D793" s="430" t="s">
        <v>1669</v>
      </c>
      <c r="E793" s="78"/>
      <c r="F793" s="430" t="s">
        <v>1670</v>
      </c>
      <c r="G793" s="221"/>
      <c r="H793" s="104"/>
      <c r="I793" s="94"/>
      <c r="J793" s="94"/>
      <c r="K793" s="95">
        <f>K790</f>
        <v>0</v>
      </c>
      <c r="L793" s="97">
        <f>SUM(L790:L792)</f>
        <v>17825.389294198172</v>
      </c>
      <c r="M793" s="2027"/>
      <c r="N793" s="2027"/>
      <c r="O793" s="2027"/>
      <c r="P793" s="3259"/>
      <c r="Q793" s="141" t="s">
        <v>1671</v>
      </c>
      <c r="R793" s="141"/>
      <c r="T793" s="103"/>
      <c r="X793" s="627" t="str">
        <f>IF(B793="","",COUNTIF('Breakdown (B)'!$D$147:$D$1323,B793))</f>
        <v/>
      </c>
    </row>
    <row r="794" spans="1:25" s="67" customFormat="1" ht="15" hidden="1">
      <c r="B794" s="3495"/>
      <c r="C794" s="246"/>
      <c r="D794" s="217"/>
      <c r="E794" s="247"/>
      <c r="F794" s="248"/>
      <c r="G794" s="247"/>
      <c r="H794" s="233"/>
      <c r="I794" s="94"/>
      <c r="J794" s="94"/>
      <c r="K794" s="97">
        <f>K793*1.1</f>
        <v>0</v>
      </c>
      <c r="L794" s="97"/>
      <c r="M794" s="2027"/>
      <c r="N794" s="2027"/>
      <c r="O794" s="2027"/>
      <c r="P794" s="1921"/>
      <c r="T794" s="103"/>
      <c r="X794" s="627" t="str">
        <f>IF(B794="","",COUNTIF('Breakdown (B)'!$D$147:$D$1323,B794))</f>
        <v/>
      </c>
    </row>
    <row r="795" spans="1:25" s="1133" customFormat="1" ht="25.5">
      <c r="A795" s="1133" t="s">
        <v>1663</v>
      </c>
      <c r="B795" s="3510">
        <f>B774+1</f>
        <v>41</v>
      </c>
      <c r="C795" s="1116" t="s">
        <v>3785</v>
      </c>
      <c r="D795" s="1117" t="s">
        <v>3786</v>
      </c>
      <c r="E795" s="1118" t="s">
        <v>276</v>
      </c>
      <c r="F795" s="1117" t="s">
        <v>3787</v>
      </c>
      <c r="G795" s="1118" t="s">
        <v>276</v>
      </c>
      <c r="H795" s="1119"/>
      <c r="I795" s="1127"/>
      <c r="J795" s="1127"/>
      <c r="K795" s="1121"/>
      <c r="L795" s="1121"/>
      <c r="M795" s="2035"/>
      <c r="N795" s="2035">
        <f>L798</f>
        <v>3747.0726</v>
      </c>
      <c r="O795" s="2035">
        <f>L801</f>
        <v>7295.1414924790506</v>
      </c>
      <c r="P795" s="3262"/>
      <c r="Q795" s="1115" t="s">
        <v>11</v>
      </c>
      <c r="R795" s="1115"/>
      <c r="S795" s="1106"/>
      <c r="T795" s="1113">
        <f>L798</f>
        <v>3747.0726</v>
      </c>
      <c r="U795" s="1106">
        <f>L801</f>
        <v>7295.1414924790506</v>
      </c>
      <c r="V795" s="1114">
        <f>IF(B795=" ",0,(S795+T795+U795)*1.02*1.055*1.06*1.1)</f>
        <v>13855.025998012881</v>
      </c>
      <c r="X795" s="627">
        <f>IF(B795="","",COUNTIF('Breakdown (B)'!$D$147:$D$1323,B795))</f>
        <v>3</v>
      </c>
      <c r="Y795" s="1133" t="s">
        <v>2282</v>
      </c>
    </row>
    <row r="796" spans="1:25" s="67" customFormat="1" ht="15">
      <c r="B796" s="3495"/>
      <c r="C796" s="1008" t="str">
        <f>IF(D796=$D$7,"A.",IF(D796=$D$9,"B.",IF(D796=$D$12,"C.",IF(D796=$D$14,"D.",IF(D796=$D$15,"E.",IF(D796=$D$16,"F.",IF(D796=$D$17,"G.",IF(D796=$D$18,"H.","I."))))))))</f>
        <v>A.</v>
      </c>
      <c r="D796" s="212" t="s">
        <v>1479</v>
      </c>
      <c r="E796" s="232"/>
      <c r="F796" s="212" t="s">
        <v>64</v>
      </c>
      <c r="G796" s="232"/>
      <c r="H796" s="764"/>
      <c r="I796" s="95"/>
      <c r="J796" s="95"/>
      <c r="K796" s="95"/>
      <c r="L796" s="989">
        <f>L797</f>
        <v>0</v>
      </c>
      <c r="M796" s="2027"/>
      <c r="N796" s="2027"/>
      <c r="O796" s="2027"/>
      <c r="P796" s="3259"/>
      <c r="T796" s="103"/>
      <c r="X796" s="627" t="str">
        <f>IF(B796="","",COUNTIF('Breakdown (B)'!$D$147:$D$1323,B796))</f>
        <v/>
      </c>
    </row>
    <row r="797" spans="1:25" s="67" customFormat="1" ht="15">
      <c r="B797" s="3495"/>
      <c r="C797" s="1008"/>
      <c r="D797" s="75"/>
      <c r="E797" s="232"/>
      <c r="F797" s="75"/>
      <c r="G797" s="232"/>
      <c r="H797" s="765"/>
      <c r="I797" s="95"/>
      <c r="J797" s="75"/>
      <c r="K797" s="95"/>
      <c r="L797" s="95"/>
      <c r="M797" s="2027"/>
      <c r="N797" s="2027"/>
      <c r="O797" s="2027"/>
      <c r="P797" s="3259"/>
      <c r="T797" s="103"/>
      <c r="X797" s="627" t="str">
        <f>IF(B797="","",COUNTIF('Breakdown (B)'!$D$147:$D$1323,B797))</f>
        <v/>
      </c>
    </row>
    <row r="798" spans="1:25" s="67" customFormat="1" ht="15">
      <c r="B798" s="3495"/>
      <c r="C798" s="1008" t="str">
        <f>IF(D798=$D$7,"A.",IF(D798=$D$9,"B.",IF(D798=$D$12,"C.",IF(D798=$D$14,"D.",IF(D798=$D$15,"E.",IF(D798=$D$16,"F.",IF(D798=$D$17,"G.",IF(D798=$D$18,"H.","I."))))))))</f>
        <v>B.</v>
      </c>
      <c r="D798" s="212" t="s">
        <v>969</v>
      </c>
      <c r="E798" s="232"/>
      <c r="F798" s="212" t="s">
        <v>1482</v>
      </c>
      <c r="G798" s="232"/>
      <c r="H798" s="233"/>
      <c r="I798" s="94"/>
      <c r="J798" s="94"/>
      <c r="K798" s="95"/>
      <c r="L798" s="259">
        <f>L799</f>
        <v>3747.0726</v>
      </c>
      <c r="M798" s="2027"/>
      <c r="N798" s="2027"/>
      <c r="O798" s="2027"/>
      <c r="P798" s="3259"/>
      <c r="T798" s="103"/>
      <c r="X798" s="627" t="str">
        <f>IF(B798="","",COUNTIF('Breakdown (B)'!$D$147:$D$1323,B798))</f>
        <v/>
      </c>
    </row>
    <row r="799" spans="1:25" s="67" customFormat="1" ht="15">
      <c r="B799" s="3495"/>
      <c r="C799" s="94"/>
      <c r="D799" s="223">
        <v>3</v>
      </c>
      <c r="E799" s="235" t="s">
        <v>1286</v>
      </c>
      <c r="F799" s="218">
        <v>3</v>
      </c>
      <c r="G799" s="235" t="s">
        <v>1287</v>
      </c>
      <c r="H799" s="214">
        <f>1.74/100</f>
        <v>1.7399999999999999E-2</v>
      </c>
      <c r="I799" s="94"/>
      <c r="J799" s="75">
        <f>VLOOKUP(D799,A18N2,10)</f>
        <v>215349</v>
      </c>
      <c r="K799" s="95"/>
      <c r="L799" s="95">
        <f>H799*J799</f>
        <v>3747.0726</v>
      </c>
      <c r="M799" s="2027"/>
      <c r="N799" s="2027"/>
      <c r="O799" s="2027"/>
      <c r="P799" s="3259"/>
      <c r="T799" s="103"/>
      <c r="X799" s="627" t="str">
        <f>IF(B799="","",COUNTIF('Breakdown (B)'!$D$147:$D$1323,B799))</f>
        <v/>
      </c>
    </row>
    <row r="800" spans="1:25" s="67" customFormat="1" ht="15">
      <c r="B800" s="3495"/>
      <c r="C800" s="234"/>
      <c r="D800" s="75"/>
      <c r="E800" s="75"/>
      <c r="F800" s="75"/>
      <c r="G800" s="75"/>
      <c r="H800" s="104"/>
      <c r="I800" s="94"/>
      <c r="J800" s="94"/>
      <c r="K800" s="95"/>
      <c r="L800" s="95"/>
      <c r="M800" s="2027"/>
      <c r="N800" s="2027"/>
      <c r="O800" s="2027"/>
      <c r="P800" s="3259"/>
      <c r="T800" s="103"/>
      <c r="X800" s="627" t="str">
        <f>IF(B800="","",COUNTIF('Breakdown (B)'!$D$147:$D$1323,B800))</f>
        <v/>
      </c>
    </row>
    <row r="801" spans="1:24" s="67" customFormat="1" ht="15">
      <c r="B801" s="3495"/>
      <c r="C801" s="1008" t="str">
        <f>IF(D801=$D$7,"A.",IF(D801=$D$9,"B.",IF(D801=$D$12,"C.",IF(D801=$D$14,"D.",IF(D801=$D$15,"E.",IF(D801=$D$16,"F.",IF(D801=$D$17,"G.",IF(D801=$D$18,"H.","I."))))))))</f>
        <v>C.</v>
      </c>
      <c r="D801" s="212" t="s">
        <v>970</v>
      </c>
      <c r="E801" s="232"/>
      <c r="F801" s="212" t="s">
        <v>1094</v>
      </c>
      <c r="G801" s="232"/>
      <c r="H801" s="233"/>
      <c r="I801" s="94"/>
      <c r="J801" s="94"/>
      <c r="K801" s="95"/>
      <c r="L801" s="259">
        <f>SUM(L802:L804)</f>
        <v>7295.1414924790506</v>
      </c>
      <c r="M801" s="2027"/>
      <c r="N801" s="2027"/>
      <c r="O801" s="2027"/>
      <c r="P801" s="3259"/>
      <c r="T801" s="103"/>
      <c r="X801" s="627" t="str">
        <f>IF(B801="","",COUNTIF('Breakdown (B)'!$D$147:$D$1323,B801))</f>
        <v/>
      </c>
    </row>
    <row r="802" spans="1:24" s="67" customFormat="1" ht="15">
      <c r="B802" s="3495"/>
      <c r="C802" s="234"/>
      <c r="D802" s="236" t="s">
        <v>827</v>
      </c>
      <c r="E802" s="235" t="s">
        <v>714</v>
      </c>
      <c r="F802" s="75" t="s">
        <v>45</v>
      </c>
      <c r="G802" s="235" t="s">
        <v>1055</v>
      </c>
      <c r="H802" s="214">
        <f>0.211/100</f>
        <v>2.1099999999999999E-3</v>
      </c>
      <c r="I802" s="94"/>
      <c r="J802" s="75">
        <f>VLOOKUP(D802,equiment,15,0)</f>
        <v>2273440.8102766797</v>
      </c>
      <c r="K802" s="95"/>
      <c r="L802" s="95">
        <f>H802*J802</f>
        <v>4796.9601096837941</v>
      </c>
      <c r="M802" s="2027"/>
      <c r="N802" s="2027"/>
      <c r="O802" s="2027"/>
      <c r="P802" s="3259"/>
      <c r="S802" s="992">
        <f>100.05/100.16</f>
        <v>0.99890175718849838</v>
      </c>
      <c r="T802" s="103"/>
      <c r="X802" s="627" t="str">
        <f>IF(B802="","",COUNTIF('Breakdown (B)'!$D$147:$D$1323,B802))</f>
        <v/>
      </c>
    </row>
    <row r="803" spans="1:24" s="67" customFormat="1" ht="15">
      <c r="B803" s="3495"/>
      <c r="C803" s="234"/>
      <c r="D803" s="219" t="s">
        <v>818</v>
      </c>
      <c r="E803" s="235" t="s">
        <v>714</v>
      </c>
      <c r="F803" s="75" t="s">
        <v>46</v>
      </c>
      <c r="G803" s="235" t="s">
        <v>1055</v>
      </c>
      <c r="H803" s="214">
        <f>0.105/100</f>
        <v>1.0499999999999999E-3</v>
      </c>
      <c r="I803" s="94"/>
      <c r="J803" s="75">
        <f>VLOOKUP(D803,equiment,15,0)</f>
        <v>2276544.2000000002</v>
      </c>
      <c r="K803" s="95"/>
      <c r="L803" s="95">
        <f>H803*J803</f>
        <v>2390.3714100000002</v>
      </c>
      <c r="M803" s="2027"/>
      <c r="N803" s="2027"/>
      <c r="O803" s="2027"/>
      <c r="P803" s="3259"/>
      <c r="T803" s="103"/>
      <c r="X803" s="627" t="str">
        <f>IF(B803="","",COUNTIF('Breakdown (B)'!$D$147:$D$1323,B803))</f>
        <v/>
      </c>
    </row>
    <row r="804" spans="1:24" s="67" customFormat="1" ht="15">
      <c r="B804" s="3495"/>
      <c r="C804" s="234"/>
      <c r="D804" s="219" t="s">
        <v>900</v>
      </c>
      <c r="E804" s="235" t="s">
        <v>1098</v>
      </c>
      <c r="F804" s="75" t="s">
        <v>901</v>
      </c>
      <c r="G804" s="235" t="s">
        <v>1098</v>
      </c>
      <c r="H804" s="214">
        <v>1.5</v>
      </c>
      <c r="I804" s="94"/>
      <c r="J804" s="94"/>
      <c r="K804" s="95"/>
      <c r="L804" s="95">
        <f>SUM(L802:L803)*1.5%</f>
        <v>107.80997279525691</v>
      </c>
      <c r="M804" s="2027"/>
      <c r="N804" s="2027"/>
      <c r="O804" s="2027"/>
      <c r="P804" s="3259"/>
      <c r="T804" s="103"/>
      <c r="X804" s="627" t="str">
        <f>IF(B804="","",COUNTIF('Breakdown (B)'!$D$147:$D$1323,B804))</f>
        <v/>
      </c>
    </row>
    <row r="805" spans="1:24" s="67" customFormat="1" ht="15">
      <c r="B805" s="3495"/>
      <c r="C805" s="1011"/>
      <c r="D805" s="78"/>
      <c r="E805" s="221"/>
      <c r="F805" s="78"/>
      <c r="G805" s="221"/>
      <c r="H805" s="104"/>
      <c r="I805" s="94"/>
      <c r="J805" s="94"/>
      <c r="K805" s="95"/>
      <c r="L805" s="95"/>
      <c r="M805" s="2027"/>
      <c r="N805" s="2027"/>
      <c r="O805" s="2027"/>
      <c r="P805" s="3259"/>
      <c r="T805" s="103"/>
      <c r="X805" s="627" t="str">
        <f>IF(B805="","",COUNTIF('Breakdown (B)'!$D$147:$D$1323,B805))</f>
        <v/>
      </c>
    </row>
    <row r="806" spans="1:24" ht="15" hidden="1">
      <c r="B806" s="3495"/>
      <c r="C806" s="1008" t="str">
        <f t="shared" ref="C806:C811" si="45">IF(D806=$D$7,"A.",IF(D806=$D$9,"B.",IF(D806=$D$12,"C.",IF(D806=$D$14,"D.",IF(D806=$D$15,"E.",IF(D806=$D$16,"F.",IF(D806=$D$17,"G.",IF(D806=$D$18,"H.","I."))))))))</f>
        <v>D.</v>
      </c>
      <c r="D806" s="220" t="s">
        <v>539</v>
      </c>
      <c r="E806" s="75"/>
      <c r="F806" s="220" t="s">
        <v>542</v>
      </c>
      <c r="G806" s="75"/>
      <c r="H806" s="104"/>
      <c r="I806" s="75"/>
      <c r="J806" s="75"/>
      <c r="K806" s="95">
        <f>K796+K798+K801</f>
        <v>0</v>
      </c>
      <c r="L806" s="95">
        <f>L796+L798+L801</f>
        <v>11042.214092479051</v>
      </c>
      <c r="M806" s="2027"/>
      <c r="N806" s="2027"/>
      <c r="O806" s="2027"/>
      <c r="P806" s="1921"/>
      <c r="X806" s="627" t="str">
        <f>IF(B806="","",COUNTIF('Breakdown (B)'!$D$147:$D$1323,B806))</f>
        <v/>
      </c>
    </row>
    <row r="807" spans="1:24" ht="15" hidden="1">
      <c r="B807" s="3495"/>
      <c r="C807" s="1008" t="str">
        <f t="shared" si="45"/>
        <v>E.</v>
      </c>
      <c r="D807" s="220" t="s">
        <v>499</v>
      </c>
      <c r="E807" s="75"/>
      <c r="F807" s="220" t="s">
        <v>500</v>
      </c>
      <c r="G807" s="75"/>
      <c r="H807" s="104"/>
      <c r="I807" s="75"/>
      <c r="J807" s="75"/>
      <c r="K807" s="95">
        <f>2%*K806</f>
        <v>0</v>
      </c>
      <c r="L807" s="95">
        <f>2%*L806</f>
        <v>220.84428184958102</v>
      </c>
      <c r="M807" s="2027"/>
      <c r="N807" s="2027"/>
      <c r="O807" s="2027"/>
      <c r="P807" s="1921"/>
      <c r="X807" s="627" t="str">
        <f>IF(B807="","",COUNTIF('Breakdown (B)'!$D$147:$D$1323,B807))</f>
        <v/>
      </c>
    </row>
    <row r="808" spans="1:24" ht="15" hidden="1">
      <c r="B808" s="3495"/>
      <c r="C808" s="1008" t="str">
        <f t="shared" si="45"/>
        <v>F.</v>
      </c>
      <c r="D808" s="220" t="s">
        <v>540</v>
      </c>
      <c r="E808" s="75"/>
      <c r="F808" s="220" t="s">
        <v>543</v>
      </c>
      <c r="G808" s="75"/>
      <c r="H808" s="104"/>
      <c r="I808" s="75"/>
      <c r="J808" s="75"/>
      <c r="K808" s="95">
        <f>SUM(K806:K807)</f>
        <v>0</v>
      </c>
      <c r="L808" s="95">
        <f>SUM(L806:L807)</f>
        <v>11263.058374328632</v>
      </c>
      <c r="M808" s="2027"/>
      <c r="N808" s="2027"/>
      <c r="O808" s="2027"/>
      <c r="P808" s="1921"/>
      <c r="X808" s="627" t="str">
        <f>IF(B808="","",COUNTIF('Breakdown (B)'!$D$147:$D$1323,B808))</f>
        <v/>
      </c>
    </row>
    <row r="809" spans="1:24" ht="15" hidden="1">
      <c r="B809" s="3495"/>
      <c r="C809" s="1008" t="str">
        <f t="shared" si="45"/>
        <v>G.</v>
      </c>
      <c r="D809" s="220" t="s">
        <v>541</v>
      </c>
      <c r="E809" s="75"/>
      <c r="F809" s="220" t="s">
        <v>544</v>
      </c>
      <c r="G809" s="75"/>
      <c r="H809" s="104"/>
      <c r="I809" s="75"/>
      <c r="J809" s="75"/>
      <c r="K809" s="95">
        <f>5.5%*K808</f>
        <v>0</v>
      </c>
      <c r="L809" s="95">
        <f>5.5%*L808</f>
        <v>619.46821058807473</v>
      </c>
      <c r="M809" s="2027"/>
      <c r="N809" s="2027"/>
      <c r="O809" s="2027"/>
      <c r="P809" s="1921"/>
      <c r="X809" s="627" t="str">
        <f>IF(B809="","",COUNTIF('Breakdown (B)'!$D$147:$D$1323,B809))</f>
        <v/>
      </c>
    </row>
    <row r="810" spans="1:24" ht="15" hidden="1">
      <c r="B810" s="3495"/>
      <c r="C810" s="1008" t="str">
        <f t="shared" si="45"/>
        <v>H.</v>
      </c>
      <c r="D810" s="220" t="s">
        <v>479</v>
      </c>
      <c r="E810" s="75"/>
      <c r="F810" s="220" t="s">
        <v>478</v>
      </c>
      <c r="G810" s="75"/>
      <c r="H810" s="104"/>
      <c r="I810" s="75"/>
      <c r="J810" s="75"/>
      <c r="K810" s="95">
        <f>6%*SUM(K808:K809)</f>
        <v>0</v>
      </c>
      <c r="L810" s="95">
        <f>6%*SUM(L808:L809)</f>
        <v>712.9515950950024</v>
      </c>
      <c r="M810" s="2027"/>
      <c r="N810" s="2027"/>
      <c r="O810" s="2027"/>
      <c r="P810" s="1921"/>
      <c r="X810" s="627" t="str">
        <f>IF(B810="","",COUNTIF('Breakdown (B)'!$D$147:$D$1323,B810))</f>
        <v/>
      </c>
    </row>
    <row r="811" spans="1:24" ht="15" hidden="1" customHeight="1">
      <c r="B811" s="3495"/>
      <c r="C811" s="1008" t="str">
        <f t="shared" si="45"/>
        <v>I.</v>
      </c>
      <c r="D811" s="220" t="s">
        <v>1370</v>
      </c>
      <c r="E811" s="75"/>
      <c r="F811" s="220" t="s">
        <v>440</v>
      </c>
      <c r="G811" s="75"/>
      <c r="H811" s="104"/>
      <c r="I811" s="75"/>
      <c r="J811" s="75"/>
      <c r="K811" s="95">
        <f>SUM(K808:K810)</f>
        <v>0</v>
      </c>
      <c r="L811" s="95">
        <f>SUM(L808:L810)</f>
        <v>12595.478180011709</v>
      </c>
      <c r="M811" s="2027"/>
      <c r="N811" s="2027"/>
      <c r="O811" s="2027"/>
      <c r="P811" s="1921"/>
      <c r="X811" s="627" t="str">
        <f>IF(B811="","",COUNTIF('Breakdown (B)'!$D$147:$D$1323,B811))</f>
        <v/>
      </c>
    </row>
    <row r="812" spans="1:24" ht="15" hidden="1" customHeight="1">
      <c r="B812" s="3495"/>
      <c r="C812" s="1008" t="s">
        <v>709</v>
      </c>
      <c r="D812" s="220" t="s">
        <v>1667</v>
      </c>
      <c r="E812" s="72"/>
      <c r="F812" s="220" t="s">
        <v>1668</v>
      </c>
      <c r="G812" s="72"/>
      <c r="H812" s="1010"/>
      <c r="I812" s="95"/>
      <c r="J812" s="95"/>
      <c r="K812" s="95">
        <f>SUM(K809:K811)</f>
        <v>0</v>
      </c>
      <c r="L812" s="95">
        <f>L811*10%</f>
        <v>1259.547818001171</v>
      </c>
      <c r="M812" s="2027"/>
      <c r="N812" s="2027"/>
      <c r="O812" s="2027"/>
      <c r="P812" s="1921"/>
      <c r="X812" s="627" t="str">
        <f>IF(B812="","",COUNTIF('Breakdown (B)'!$D$147:$D$1323,B812))</f>
        <v/>
      </c>
    </row>
    <row r="813" spans="1:24" ht="15" hidden="1" customHeight="1">
      <c r="B813" s="3495"/>
      <c r="C813" s="1008" t="s">
        <v>2653</v>
      </c>
      <c r="D813" s="220" t="s">
        <v>2652</v>
      </c>
      <c r="E813" s="72"/>
      <c r="F813" s="220" t="s">
        <v>2654</v>
      </c>
      <c r="G813" s="72"/>
      <c r="H813" s="1010"/>
      <c r="I813" s="95"/>
      <c r="J813" s="95"/>
      <c r="K813" s="95">
        <f>SUM(K810:K812)</f>
        <v>0</v>
      </c>
      <c r="L813" s="95">
        <f>SUM(L811:L812)*2%</f>
        <v>277.1005199602576</v>
      </c>
      <c r="M813" s="2027"/>
      <c r="N813" s="2027"/>
      <c r="O813" s="2027"/>
      <c r="P813" s="1921"/>
      <c r="X813" s="627" t="str">
        <f>IF(B813="","",COUNTIF('Breakdown (B)'!$D$147:$D$1323,B813))</f>
        <v/>
      </c>
    </row>
    <row r="814" spans="1:24" s="67" customFormat="1" ht="15" hidden="1">
      <c r="B814" s="3495"/>
      <c r="C814" s="1011">
        <f>B795</f>
        <v>41</v>
      </c>
      <c r="D814" s="430" t="s">
        <v>1669</v>
      </c>
      <c r="E814" s="78"/>
      <c r="F814" s="430" t="s">
        <v>1670</v>
      </c>
      <c r="G814" s="221"/>
      <c r="H814" s="104"/>
      <c r="I814" s="94"/>
      <c r="J814" s="94"/>
      <c r="K814" s="95">
        <f>K811</f>
        <v>0</v>
      </c>
      <c r="L814" s="97">
        <f>SUM(L811:L813)</f>
        <v>14132.126517973136</v>
      </c>
      <c r="M814" s="2027"/>
      <c r="N814" s="2027"/>
      <c r="O814" s="2027"/>
      <c r="P814" s="3259"/>
      <c r="Q814" s="141" t="s">
        <v>1671</v>
      </c>
      <c r="R814" s="141"/>
      <c r="T814" s="103"/>
      <c r="X814" s="627" t="str">
        <f>IF(B814="","",COUNTIF('Breakdown (B)'!$D$147:$D$1323,B814))</f>
        <v/>
      </c>
    </row>
    <row r="815" spans="1:24" s="67" customFormat="1" ht="15" hidden="1">
      <c r="B815" s="3495"/>
      <c r="C815" s="246"/>
      <c r="D815" s="217"/>
      <c r="E815" s="247"/>
      <c r="F815" s="248"/>
      <c r="G815" s="247"/>
      <c r="H815" s="233"/>
      <c r="I815" s="94"/>
      <c r="J815" s="94"/>
      <c r="K815" s="97">
        <f>K814*1.1</f>
        <v>0</v>
      </c>
      <c r="L815" s="97"/>
      <c r="M815" s="2027"/>
      <c r="N815" s="2027"/>
      <c r="O815" s="2027"/>
      <c r="P815" s="1921"/>
      <c r="T815" s="103"/>
      <c r="X815" s="627" t="str">
        <f>IF(B815="","",COUNTIF('Breakdown (B)'!$D$147:$D$1323,B815))</f>
        <v/>
      </c>
    </row>
    <row r="816" spans="1:24" s="1133" customFormat="1" ht="25.5">
      <c r="A816" s="1133" t="s">
        <v>1663</v>
      </c>
      <c r="B816" s="3510">
        <f>B795+1</f>
        <v>42</v>
      </c>
      <c r="C816" s="1116" t="s">
        <v>2721</v>
      </c>
      <c r="D816" s="1117" t="s">
        <v>1870</v>
      </c>
      <c r="E816" s="1118" t="s">
        <v>276</v>
      </c>
      <c r="F816" s="1117" t="s">
        <v>1871</v>
      </c>
      <c r="G816" s="1118" t="s">
        <v>276</v>
      </c>
      <c r="H816" s="1119"/>
      <c r="I816" s="1127"/>
      <c r="J816" s="1127"/>
      <c r="K816" s="1121"/>
      <c r="L816" s="1121"/>
      <c r="M816" s="2035"/>
      <c r="N816" s="2035">
        <f>L819</f>
        <v>150744.29999999999</v>
      </c>
      <c r="O816" s="2035"/>
      <c r="P816" s="3262"/>
      <c r="Q816" s="1115" t="s">
        <v>11</v>
      </c>
      <c r="R816" s="1115"/>
      <c r="S816" s="1106"/>
      <c r="T816" s="1113">
        <f>L819</f>
        <v>150744.29999999999</v>
      </c>
      <c r="U816" s="1106"/>
      <c r="V816" s="1114">
        <f>IF(B816=" ",0,(S816+T816+U816)*1.02*1.055*1.06*1.1)</f>
        <v>189143.78747417999</v>
      </c>
      <c r="X816" s="627">
        <f>IF(B816="","",COUNTIF('Breakdown (B)'!$D$147:$D$1323,B816))</f>
        <v>8</v>
      </c>
    </row>
    <row r="817" spans="2:24" s="67" customFormat="1" ht="15">
      <c r="B817" s="3495"/>
      <c r="C817" s="1008" t="str">
        <f>IF(D817=$D$7,"A.",IF(D817=$D$9,"B.",IF(D817=$D$12,"C.",IF(D817=$D$14,"D.",IF(D817=$D$15,"E.",IF(D817=$D$16,"F.",IF(D817=$D$17,"G.",IF(D817=$D$18,"H.","I."))))))))</f>
        <v>A.</v>
      </c>
      <c r="D817" s="212" t="s">
        <v>1479</v>
      </c>
      <c r="E817" s="232"/>
      <c r="F817" s="212" t="s">
        <v>64</v>
      </c>
      <c r="G817" s="232"/>
      <c r="H817" s="764"/>
      <c r="I817" s="95"/>
      <c r="J817" s="95"/>
      <c r="K817" s="95"/>
      <c r="L817" s="989">
        <f>L818</f>
        <v>0</v>
      </c>
      <c r="M817" s="2027"/>
      <c r="N817" s="2027"/>
      <c r="O817" s="2027"/>
      <c r="P817" s="3259"/>
      <c r="T817" s="103"/>
      <c r="X817" s="627" t="str">
        <f>IF(B817="","",COUNTIF('Breakdown (B)'!$D$147:$D$1323,B817))</f>
        <v/>
      </c>
    </row>
    <row r="818" spans="2:24" s="67" customFormat="1" ht="15">
      <c r="B818" s="3495"/>
      <c r="C818" s="1008"/>
      <c r="D818" s="75"/>
      <c r="E818" s="232"/>
      <c r="F818" s="75"/>
      <c r="G818" s="232"/>
      <c r="H818" s="765"/>
      <c r="I818" s="95"/>
      <c r="J818" s="75"/>
      <c r="K818" s="95"/>
      <c r="L818" s="95"/>
      <c r="M818" s="2027"/>
      <c r="N818" s="2027"/>
      <c r="O818" s="2027"/>
      <c r="P818" s="3259"/>
      <c r="T818" s="103"/>
      <c r="X818" s="627" t="str">
        <f>IF(B818="","",COUNTIF('Breakdown (B)'!$D$147:$D$1323,B818))</f>
        <v/>
      </c>
    </row>
    <row r="819" spans="2:24" s="67" customFormat="1" ht="15">
      <c r="B819" s="3495"/>
      <c r="C819" s="1008" t="str">
        <f>IF(D819=$D$7,"A.",IF(D819=$D$9,"B.",IF(D819=$D$12,"C.",IF(D819=$D$14,"D.",IF(D819=$D$15,"E.",IF(D819=$D$16,"F.",IF(D819=$D$17,"G.",IF(D819=$D$18,"H.","I."))))))))</f>
        <v>B.</v>
      </c>
      <c r="D819" s="212" t="s">
        <v>969</v>
      </c>
      <c r="E819" s="232"/>
      <c r="F819" s="212" t="s">
        <v>1482</v>
      </c>
      <c r="G819" s="232"/>
      <c r="H819" s="233"/>
      <c r="I819" s="94"/>
      <c r="J819" s="94"/>
      <c r="K819" s="95"/>
      <c r="L819" s="259">
        <f>L820</f>
        <v>150744.29999999999</v>
      </c>
      <c r="M819" s="2027"/>
      <c r="N819" s="2027"/>
      <c r="O819" s="2027"/>
      <c r="P819" s="3259"/>
      <c r="T819" s="103"/>
      <c r="X819" s="627" t="str">
        <f>IF(B819="","",COUNTIF('Breakdown (B)'!$D$147:$D$1323,B819))</f>
        <v/>
      </c>
    </row>
    <row r="820" spans="2:24" s="67" customFormat="1" ht="15">
      <c r="B820" s="3495"/>
      <c r="C820" s="94"/>
      <c r="D820" s="223">
        <v>3</v>
      </c>
      <c r="E820" s="235" t="s">
        <v>1286</v>
      </c>
      <c r="F820" s="218">
        <v>3</v>
      </c>
      <c r="G820" s="235" t="s">
        <v>1287</v>
      </c>
      <c r="H820" s="214">
        <v>0.7</v>
      </c>
      <c r="I820" s="94"/>
      <c r="J820" s="75">
        <f>VLOOKUP(D820,A18N2,10)</f>
        <v>215349</v>
      </c>
      <c r="K820" s="95"/>
      <c r="L820" s="95">
        <f>H820*J820</f>
        <v>150744.29999999999</v>
      </c>
      <c r="M820" s="2027"/>
      <c r="N820" s="2027"/>
      <c r="O820" s="2027"/>
      <c r="P820" s="3259"/>
      <c r="T820" s="103"/>
      <c r="X820" s="627" t="str">
        <f>IF(B820="","",COUNTIF('Breakdown (B)'!$D$147:$D$1323,B820))</f>
        <v/>
      </c>
    </row>
    <row r="821" spans="2:24" s="67" customFormat="1" ht="15">
      <c r="B821" s="3495"/>
      <c r="C821" s="234"/>
      <c r="D821" s="75"/>
      <c r="E821" s="75"/>
      <c r="F821" s="75"/>
      <c r="G821" s="75"/>
      <c r="H821" s="104"/>
      <c r="I821" s="94"/>
      <c r="J821" s="94"/>
      <c r="K821" s="95"/>
      <c r="L821" s="95"/>
      <c r="M821" s="2027"/>
      <c r="N821" s="2027"/>
      <c r="O821" s="2027"/>
      <c r="P821" s="3259"/>
      <c r="T821" s="103"/>
      <c r="X821" s="627" t="str">
        <f>IF(B821="","",COUNTIF('Breakdown (B)'!$D$147:$D$1323,B821))</f>
        <v/>
      </c>
    </row>
    <row r="822" spans="2:24" s="67" customFormat="1" ht="15">
      <c r="B822" s="3495"/>
      <c r="C822" s="1008" t="str">
        <f>IF(D822=$D$7,"A.",IF(D822=$D$9,"B.",IF(D822=$D$12,"C.",IF(D822=$D$14,"D.",IF(D822=$D$15,"E.",IF(D822=$D$16,"F.",IF(D822=$D$17,"G.",IF(D822=$D$18,"H.","I."))))))))</f>
        <v>C.</v>
      </c>
      <c r="D822" s="212" t="s">
        <v>970</v>
      </c>
      <c r="E822" s="232"/>
      <c r="F822" s="212" t="s">
        <v>1094</v>
      </c>
      <c r="G822" s="232"/>
      <c r="H822" s="233"/>
      <c r="I822" s="94"/>
      <c r="J822" s="94"/>
      <c r="K822" s="95"/>
      <c r="L822" s="259">
        <v>0</v>
      </c>
      <c r="M822" s="2027"/>
      <c r="N822" s="2027"/>
      <c r="O822" s="2027"/>
      <c r="P822" s="3259"/>
      <c r="T822" s="103"/>
      <c r="X822" s="627" t="str">
        <f>IF(B822="","",COUNTIF('Breakdown (B)'!$D$147:$D$1323,B822))</f>
        <v/>
      </c>
    </row>
    <row r="823" spans="2:24" s="67" customFormat="1" ht="15">
      <c r="B823" s="3495"/>
      <c r="C823" s="1011"/>
      <c r="D823" s="78"/>
      <c r="E823" s="221"/>
      <c r="F823" s="78"/>
      <c r="G823" s="221"/>
      <c r="H823" s="104"/>
      <c r="I823" s="94"/>
      <c r="J823" s="94"/>
      <c r="K823" s="95"/>
      <c r="L823" s="95"/>
      <c r="M823" s="2027"/>
      <c r="N823" s="2027"/>
      <c r="O823" s="2027"/>
      <c r="P823" s="3259"/>
      <c r="T823" s="103"/>
      <c r="X823" s="627" t="str">
        <f>IF(B823="","",COUNTIF('Breakdown (B)'!$D$147:$D$1323,B823))</f>
        <v/>
      </c>
    </row>
    <row r="824" spans="2:24" ht="15" hidden="1">
      <c r="B824" s="3495"/>
      <c r="C824" s="1008" t="str">
        <f t="shared" ref="C824:C829" si="46">IF(D824=$D$7,"A.",IF(D824=$D$9,"B.",IF(D824=$D$12,"C.",IF(D824=$D$14,"D.",IF(D824=$D$15,"E.",IF(D824=$D$16,"F.",IF(D824=$D$17,"G.",IF(D824=$D$18,"H.","I."))))))))</f>
        <v>D.</v>
      </c>
      <c r="D824" s="220" t="s">
        <v>539</v>
      </c>
      <c r="E824" s="75"/>
      <c r="F824" s="220" t="s">
        <v>542</v>
      </c>
      <c r="G824" s="75"/>
      <c r="H824" s="104"/>
      <c r="I824" s="75"/>
      <c r="J824" s="75"/>
      <c r="K824" s="95">
        <f>K817+K819+K822</f>
        <v>0</v>
      </c>
      <c r="L824" s="95">
        <f>L817+L819+L822</f>
        <v>150744.29999999999</v>
      </c>
      <c r="M824" s="2027"/>
      <c r="N824" s="2027"/>
      <c r="O824" s="2027"/>
      <c r="P824" s="1921"/>
      <c r="X824" s="627" t="str">
        <f>IF(B824="","",COUNTIF('Breakdown (B)'!$D$147:$D$1323,B824))</f>
        <v/>
      </c>
    </row>
    <row r="825" spans="2:24" ht="15" hidden="1">
      <c r="B825" s="3495"/>
      <c r="C825" s="1008" t="str">
        <f t="shared" si="46"/>
        <v>E.</v>
      </c>
      <c r="D825" s="220" t="s">
        <v>499</v>
      </c>
      <c r="E825" s="75"/>
      <c r="F825" s="220" t="s">
        <v>500</v>
      </c>
      <c r="G825" s="75"/>
      <c r="H825" s="104"/>
      <c r="I825" s="75"/>
      <c r="J825" s="75"/>
      <c r="K825" s="95">
        <f>2%*K824</f>
        <v>0</v>
      </c>
      <c r="L825" s="95">
        <f>2%*L824</f>
        <v>3014.886</v>
      </c>
      <c r="M825" s="2027"/>
      <c r="N825" s="2027"/>
      <c r="O825" s="2027"/>
      <c r="P825" s="1921"/>
      <c r="X825" s="627" t="str">
        <f>IF(B825="","",COUNTIF('Breakdown (B)'!$D$147:$D$1323,B825))</f>
        <v/>
      </c>
    </row>
    <row r="826" spans="2:24" ht="15" hidden="1">
      <c r="B826" s="3495"/>
      <c r="C826" s="1008" t="str">
        <f t="shared" si="46"/>
        <v>F.</v>
      </c>
      <c r="D826" s="220" t="s">
        <v>540</v>
      </c>
      <c r="E826" s="75"/>
      <c r="F826" s="220" t="s">
        <v>543</v>
      </c>
      <c r="G826" s="75"/>
      <c r="H826" s="104"/>
      <c r="I826" s="75"/>
      <c r="J826" s="75"/>
      <c r="K826" s="95">
        <f>SUM(K824:K825)</f>
        <v>0</v>
      </c>
      <c r="L826" s="95">
        <f>SUM(L824:L825)</f>
        <v>153759.18599999999</v>
      </c>
      <c r="M826" s="2027"/>
      <c r="N826" s="2027"/>
      <c r="O826" s="2027"/>
      <c r="P826" s="1921"/>
      <c r="X826" s="627" t="str">
        <f>IF(B826="","",COUNTIF('Breakdown (B)'!$D$147:$D$1323,B826))</f>
        <v/>
      </c>
    </row>
    <row r="827" spans="2:24" ht="15" hidden="1">
      <c r="B827" s="3495"/>
      <c r="C827" s="1008" t="str">
        <f t="shared" si="46"/>
        <v>G.</v>
      </c>
      <c r="D827" s="220" t="s">
        <v>541</v>
      </c>
      <c r="E827" s="75"/>
      <c r="F827" s="220" t="s">
        <v>544</v>
      </c>
      <c r="G827" s="75"/>
      <c r="H827" s="104"/>
      <c r="I827" s="75"/>
      <c r="J827" s="75"/>
      <c r="K827" s="95">
        <f>5.5%*K826</f>
        <v>0</v>
      </c>
      <c r="L827" s="95">
        <f>5.5%*L826</f>
        <v>8456.7552299999988</v>
      </c>
      <c r="M827" s="2027"/>
      <c r="N827" s="2027"/>
      <c r="O827" s="2027"/>
      <c r="P827" s="1921"/>
      <c r="X827" s="627" t="str">
        <f>IF(B827="","",COUNTIF('Breakdown (B)'!$D$147:$D$1323,B827))</f>
        <v/>
      </c>
    </row>
    <row r="828" spans="2:24" ht="15" hidden="1">
      <c r="B828" s="3495"/>
      <c r="C828" s="1008" t="str">
        <f t="shared" si="46"/>
        <v>H.</v>
      </c>
      <c r="D828" s="220" t="s">
        <v>479</v>
      </c>
      <c r="E828" s="75"/>
      <c r="F828" s="220" t="s">
        <v>478</v>
      </c>
      <c r="G828" s="75"/>
      <c r="H828" s="104"/>
      <c r="I828" s="75"/>
      <c r="J828" s="75"/>
      <c r="K828" s="95">
        <f>6%*SUM(K826:K827)</f>
        <v>0</v>
      </c>
      <c r="L828" s="95">
        <f>6%*SUM(L826:L827)</f>
        <v>9732.956473799999</v>
      </c>
      <c r="M828" s="2027"/>
      <c r="N828" s="2027"/>
      <c r="O828" s="2027"/>
      <c r="P828" s="1921"/>
      <c r="X828" s="627" t="str">
        <f>IF(B828="","",COUNTIF('Breakdown (B)'!$D$147:$D$1323,B828))</f>
        <v/>
      </c>
    </row>
    <row r="829" spans="2:24" ht="15" hidden="1" customHeight="1">
      <c r="B829" s="3495"/>
      <c r="C829" s="1008" t="str">
        <f t="shared" si="46"/>
        <v>I.</v>
      </c>
      <c r="D829" s="220" t="s">
        <v>1370</v>
      </c>
      <c r="E829" s="75"/>
      <c r="F829" s="220" t="s">
        <v>440</v>
      </c>
      <c r="G829" s="75"/>
      <c r="H829" s="104"/>
      <c r="I829" s="75"/>
      <c r="J829" s="75"/>
      <c r="K829" s="95">
        <f>SUM(K826:K828)</f>
        <v>0</v>
      </c>
      <c r="L829" s="95">
        <f>SUM(L826:L828)</f>
        <v>171948.8977038</v>
      </c>
      <c r="M829" s="2027"/>
      <c r="N829" s="2027"/>
      <c r="O829" s="2027"/>
      <c r="P829" s="1921"/>
      <c r="X829" s="627" t="str">
        <f>IF(B829="","",COUNTIF('Breakdown (B)'!$D$147:$D$1323,B829))</f>
        <v/>
      </c>
    </row>
    <row r="830" spans="2:24" ht="15" hidden="1" customHeight="1">
      <c r="B830" s="3495"/>
      <c r="C830" s="1008" t="s">
        <v>709</v>
      </c>
      <c r="D830" s="220" t="s">
        <v>1667</v>
      </c>
      <c r="E830" s="72"/>
      <c r="F830" s="220" t="s">
        <v>1668</v>
      </c>
      <c r="G830" s="72"/>
      <c r="H830" s="1010"/>
      <c r="I830" s="95"/>
      <c r="J830" s="95"/>
      <c r="K830" s="95">
        <f>SUM(K827:K829)</f>
        <v>0</v>
      </c>
      <c r="L830" s="95">
        <f>L829*10%</f>
        <v>17194.889770379999</v>
      </c>
      <c r="M830" s="2027"/>
      <c r="N830" s="2027"/>
      <c r="O830" s="2027"/>
      <c r="P830" s="1921"/>
      <c r="X830" s="627" t="str">
        <f>IF(B830="","",COUNTIF('Breakdown (B)'!$D$147:$D$1323,B830))</f>
        <v/>
      </c>
    </row>
    <row r="831" spans="2:24" ht="15" hidden="1" customHeight="1">
      <c r="B831" s="3495"/>
      <c r="C831" s="1008" t="s">
        <v>2653</v>
      </c>
      <c r="D831" s="220" t="s">
        <v>2652</v>
      </c>
      <c r="E831" s="72"/>
      <c r="F831" s="220" t="s">
        <v>2654</v>
      </c>
      <c r="G831" s="72"/>
      <c r="H831" s="1010"/>
      <c r="I831" s="95"/>
      <c r="J831" s="95"/>
      <c r="K831" s="95">
        <f>SUM(K828:K830)</f>
        <v>0</v>
      </c>
      <c r="L831" s="95">
        <f>SUM(L829:L830)*2%</f>
        <v>3782.8757494836</v>
      </c>
      <c r="M831" s="2027"/>
      <c r="N831" s="2027"/>
      <c r="O831" s="2027"/>
      <c r="P831" s="1921"/>
      <c r="X831" s="627" t="str">
        <f>IF(B831="","",COUNTIF('Breakdown (B)'!$D$147:$D$1323,B831))</f>
        <v/>
      </c>
    </row>
    <row r="832" spans="2:24" s="67" customFormat="1" ht="15" hidden="1">
      <c r="B832" s="3495"/>
      <c r="C832" s="1011">
        <f>B816</f>
        <v>42</v>
      </c>
      <c r="D832" s="430" t="s">
        <v>1669</v>
      </c>
      <c r="E832" s="78"/>
      <c r="F832" s="430" t="s">
        <v>1670</v>
      </c>
      <c r="G832" s="221"/>
      <c r="H832" s="104"/>
      <c r="I832" s="94"/>
      <c r="J832" s="94"/>
      <c r="K832" s="95">
        <f>K829</f>
        <v>0</v>
      </c>
      <c r="L832" s="97">
        <f>SUM(L829:L831)</f>
        <v>192926.66322366358</v>
      </c>
      <c r="M832" s="2027"/>
      <c r="N832" s="2027"/>
      <c r="O832" s="2027"/>
      <c r="P832" s="3259"/>
      <c r="Q832" s="141" t="s">
        <v>1671</v>
      </c>
      <c r="R832" s="141"/>
      <c r="T832" s="103"/>
      <c r="X832" s="627" t="str">
        <f>IF(B832="","",COUNTIF('Breakdown (B)'!$D$147:$D$1323,B832))</f>
        <v/>
      </c>
    </row>
    <row r="833" spans="1:24" s="67" customFormat="1" ht="15" hidden="1">
      <c r="B833" s="3495"/>
      <c r="C833" s="246"/>
      <c r="D833" s="217"/>
      <c r="E833" s="247"/>
      <c r="F833" s="248"/>
      <c r="G833" s="247"/>
      <c r="H833" s="233"/>
      <c r="I833" s="94"/>
      <c r="J833" s="94"/>
      <c r="K833" s="97">
        <f>K832*1.1</f>
        <v>0</v>
      </c>
      <c r="L833" s="97"/>
      <c r="M833" s="2027"/>
      <c r="N833" s="2027"/>
      <c r="O833" s="2027"/>
      <c r="P833" s="1921"/>
      <c r="T833" s="103"/>
      <c r="X833" s="627" t="str">
        <f>IF(B833="","",COUNTIF('Breakdown (B)'!$D$147:$D$1323,B833))</f>
        <v/>
      </c>
    </row>
    <row r="834" spans="1:24" s="1133" customFormat="1" ht="25.5">
      <c r="A834" s="1133" t="s">
        <v>1663</v>
      </c>
      <c r="B834" s="3510">
        <f>B816+1</f>
        <v>43</v>
      </c>
      <c r="C834" s="1116" t="s">
        <v>2722</v>
      </c>
      <c r="D834" s="1117" t="s">
        <v>2199</v>
      </c>
      <c r="E834" s="1118" t="s">
        <v>276</v>
      </c>
      <c r="F834" s="1117" t="s">
        <v>2200</v>
      </c>
      <c r="G834" s="1118" t="s">
        <v>276</v>
      </c>
      <c r="H834" s="1119"/>
      <c r="I834" s="1127"/>
      <c r="J834" s="1127"/>
      <c r="K834" s="1121"/>
      <c r="L834" s="1121"/>
      <c r="M834" s="2035">
        <f>L835</f>
        <v>128256.56348727272</v>
      </c>
      <c r="N834" s="2035">
        <f>L839</f>
        <v>96907.05</v>
      </c>
      <c r="O834" s="2035"/>
      <c r="P834" s="3262"/>
      <c r="Q834" s="1115" t="s">
        <v>11</v>
      </c>
      <c r="R834" s="1115"/>
      <c r="S834" s="1106"/>
      <c r="T834" s="1113">
        <f>L839</f>
        <v>96907.05</v>
      </c>
      <c r="U834" s="1106"/>
      <c r="V834" s="1114">
        <f>IF(B834=" ",0,(S834+T834+U834)*1.02*1.055*1.06*1.1)</f>
        <v>121592.43480483002</v>
      </c>
      <c r="X834" s="627">
        <f>IF(B834="","",COUNTIF('Breakdown (B)'!$D$147:$D$1323,B834))</f>
        <v>1</v>
      </c>
    </row>
    <row r="835" spans="1:24" s="67" customFormat="1" ht="15">
      <c r="B835" s="3495"/>
      <c r="C835" s="1008" t="str">
        <f>IF(D835=$D$7,"A.",IF(D835=$D$9,"B.",IF(D835=$D$12,"C.",IF(D835=$D$14,"D.",IF(D835=$D$15,"E.",IF(D835=$D$16,"F.",IF(D835=$D$17,"G.",IF(D835=$D$18,"H.","I."))))))))</f>
        <v>A.</v>
      </c>
      <c r="D835" s="212" t="s">
        <v>1479</v>
      </c>
      <c r="E835" s="232"/>
      <c r="F835" s="212" t="s">
        <v>64</v>
      </c>
      <c r="G835" s="232"/>
      <c r="H835" s="764"/>
      <c r="I835" s="95"/>
      <c r="J835" s="95"/>
      <c r="K835" s="95"/>
      <c r="L835" s="989">
        <f>SUM(L836:L837)</f>
        <v>128256.56348727272</v>
      </c>
      <c r="M835" s="2027"/>
      <c r="N835" s="2027"/>
      <c r="O835" s="2027"/>
      <c r="P835" s="3259"/>
      <c r="T835" s="103"/>
      <c r="X835" s="627" t="str">
        <f>IF(B835="","",COUNTIF('Breakdown (B)'!$D$147:$D$1323,B835))</f>
        <v/>
      </c>
    </row>
    <row r="836" spans="1:24" s="67" customFormat="1" ht="15">
      <c r="B836" s="3495"/>
      <c r="C836" s="1008"/>
      <c r="D836" s="75" t="s">
        <v>1430</v>
      </c>
      <c r="E836" s="232" t="s">
        <v>276</v>
      </c>
      <c r="F836" s="75" t="s">
        <v>974</v>
      </c>
      <c r="G836" s="232" t="s">
        <v>276</v>
      </c>
      <c r="H836" s="765">
        <f>122/100</f>
        <v>1.22</v>
      </c>
      <c r="I836" s="95"/>
      <c r="J836" s="75">
        <f>VLOOKUP(D836,material1,8,0)</f>
        <v>103066.99090909091</v>
      </c>
      <c r="K836" s="95"/>
      <c r="L836" s="95">
        <f>H836*J836</f>
        <v>125741.7289090909</v>
      </c>
      <c r="M836" s="2027"/>
      <c r="N836" s="2027"/>
      <c r="O836" s="2027"/>
      <c r="P836" s="3259"/>
      <c r="T836" s="103"/>
      <c r="X836" s="627" t="str">
        <f>IF(B836="","",COUNTIF('Breakdown (B)'!$D$147:$D$1323,B836))</f>
        <v/>
      </c>
    </row>
    <row r="837" spans="1:24" s="90" customFormat="1" ht="15">
      <c r="B837" s="3495"/>
      <c r="C837" s="430"/>
      <c r="D837" s="260" t="s">
        <v>882</v>
      </c>
      <c r="E837" s="72" t="s">
        <v>1098</v>
      </c>
      <c r="F837" s="260" t="s">
        <v>715</v>
      </c>
      <c r="G837" s="993" t="s">
        <v>1098</v>
      </c>
      <c r="H837" s="994">
        <v>2</v>
      </c>
      <c r="I837" s="75"/>
      <c r="J837" s="75"/>
      <c r="K837" s="95"/>
      <c r="L837" s="95">
        <f>SUM(L836:L836)*H837%</f>
        <v>2514.834578181818</v>
      </c>
      <c r="M837" s="2027"/>
      <c r="N837" s="2027"/>
      <c r="O837" s="2027"/>
      <c r="P837" s="1921"/>
      <c r="X837" s="627" t="str">
        <f>IF(B837="","",COUNTIF('Breakdown (B)'!$D$147:$D$1323,B837))</f>
        <v/>
      </c>
    </row>
    <row r="838" spans="1:24" s="67" customFormat="1" ht="15">
      <c r="B838" s="3495"/>
      <c r="C838" s="1008"/>
      <c r="D838" s="75"/>
      <c r="E838" s="232"/>
      <c r="F838" s="75"/>
      <c r="G838" s="232"/>
      <c r="H838" s="765"/>
      <c r="I838" s="95"/>
      <c r="J838" s="75"/>
      <c r="K838" s="95"/>
      <c r="L838" s="95"/>
      <c r="M838" s="2027"/>
      <c r="N838" s="2027"/>
      <c r="O838" s="2027"/>
      <c r="P838" s="3259"/>
      <c r="T838" s="103"/>
      <c r="X838" s="627" t="str">
        <f>IF(B838="","",COUNTIF('Breakdown (B)'!$D$147:$D$1323,B838))</f>
        <v/>
      </c>
    </row>
    <row r="839" spans="1:24" s="67" customFormat="1" ht="15">
      <c r="B839" s="3495"/>
      <c r="C839" s="1008" t="str">
        <f>IF(D839=$D$7,"A.",IF(D839=$D$9,"B.",IF(D839=$D$12,"C.",IF(D839=$D$14,"D.",IF(D839=$D$15,"E.",IF(D839=$D$16,"F.",IF(D839=$D$17,"G.",IF(D839=$D$18,"H.","I."))))))))</f>
        <v>B.</v>
      </c>
      <c r="D839" s="212" t="s">
        <v>969</v>
      </c>
      <c r="E839" s="232"/>
      <c r="F839" s="212" t="s">
        <v>1482</v>
      </c>
      <c r="G839" s="232"/>
      <c r="H839" s="233"/>
      <c r="I839" s="94"/>
      <c r="J839" s="94"/>
      <c r="K839" s="95"/>
      <c r="L839" s="259">
        <f>L840</f>
        <v>96907.05</v>
      </c>
      <c r="M839" s="2027"/>
      <c r="N839" s="2027"/>
      <c r="O839" s="2027"/>
      <c r="P839" s="3259"/>
      <c r="T839" s="103"/>
      <c r="X839" s="627" t="str">
        <f>IF(B839="","",COUNTIF('Breakdown (B)'!$D$147:$D$1323,B839))</f>
        <v/>
      </c>
    </row>
    <row r="840" spans="1:24" s="67" customFormat="1" ht="15">
      <c r="B840" s="3495"/>
      <c r="C840" s="94"/>
      <c r="D840" s="223">
        <v>3</v>
      </c>
      <c r="E840" s="235" t="s">
        <v>1286</v>
      </c>
      <c r="F840" s="218">
        <v>3</v>
      </c>
      <c r="G840" s="235" t="s">
        <v>1287</v>
      </c>
      <c r="H840" s="214">
        <v>0.45</v>
      </c>
      <c r="I840" s="94"/>
      <c r="J840" s="75">
        <f>VLOOKUP(D840,A18N2,10)</f>
        <v>215349</v>
      </c>
      <c r="K840" s="95"/>
      <c r="L840" s="95">
        <f>H840*J840</f>
        <v>96907.05</v>
      </c>
      <c r="M840" s="2027"/>
      <c r="N840" s="2027"/>
      <c r="O840" s="2027"/>
      <c r="P840" s="3259"/>
      <c r="T840" s="103"/>
      <c r="X840" s="627" t="str">
        <f>IF(B840="","",COUNTIF('Breakdown (B)'!$D$147:$D$1323,B840))</f>
        <v/>
      </c>
    </row>
    <row r="841" spans="1:24" s="67" customFormat="1" ht="15">
      <c r="B841" s="3495"/>
      <c r="C841" s="234"/>
      <c r="D841" s="75"/>
      <c r="E841" s="75"/>
      <c r="F841" s="75"/>
      <c r="G841" s="75"/>
      <c r="H841" s="104"/>
      <c r="I841" s="94"/>
      <c r="J841" s="94"/>
      <c r="K841" s="95"/>
      <c r="L841" s="95"/>
      <c r="M841" s="2027"/>
      <c r="N841" s="2027"/>
      <c r="O841" s="2027"/>
      <c r="P841" s="3259"/>
      <c r="T841" s="103"/>
      <c r="X841" s="627" t="str">
        <f>IF(B841="","",COUNTIF('Breakdown (B)'!$D$147:$D$1323,B841))</f>
        <v/>
      </c>
    </row>
    <row r="842" spans="1:24" s="67" customFormat="1" ht="15">
      <c r="B842" s="3495"/>
      <c r="C842" s="1008" t="str">
        <f>IF(D842=$D$7,"A.",IF(D842=$D$9,"B.",IF(D842=$D$12,"C.",IF(D842=$D$14,"D.",IF(D842=$D$15,"E.",IF(D842=$D$16,"F.",IF(D842=$D$17,"G.",IF(D842=$D$18,"H.","I."))))))))</f>
        <v>C.</v>
      </c>
      <c r="D842" s="212" t="s">
        <v>970</v>
      </c>
      <c r="E842" s="232"/>
      <c r="F842" s="212" t="s">
        <v>1094</v>
      </c>
      <c r="G842" s="232"/>
      <c r="H842" s="233"/>
      <c r="I842" s="94"/>
      <c r="J842" s="94"/>
      <c r="K842" s="95"/>
      <c r="L842" s="259">
        <v>0</v>
      </c>
      <c r="M842" s="2027"/>
      <c r="N842" s="2027"/>
      <c r="O842" s="2027"/>
      <c r="P842" s="3259"/>
      <c r="T842" s="103"/>
      <c r="X842" s="627" t="str">
        <f>IF(B842="","",COUNTIF('Breakdown (B)'!$D$147:$D$1323,B842))</f>
        <v/>
      </c>
    </row>
    <row r="843" spans="1:24" s="67" customFormat="1" ht="15">
      <c r="B843" s="3495"/>
      <c r="C843" s="1011"/>
      <c r="D843" s="78"/>
      <c r="E843" s="221"/>
      <c r="F843" s="78"/>
      <c r="G843" s="221"/>
      <c r="H843" s="104"/>
      <c r="I843" s="94"/>
      <c r="J843" s="94"/>
      <c r="K843" s="95"/>
      <c r="L843" s="95"/>
      <c r="M843" s="2027"/>
      <c r="N843" s="2027"/>
      <c r="O843" s="2027"/>
      <c r="P843" s="3259"/>
      <c r="T843" s="103"/>
      <c r="X843" s="627" t="str">
        <f>IF(B843="","",COUNTIF('Breakdown (B)'!$D$147:$D$1323,B843))</f>
        <v/>
      </c>
    </row>
    <row r="844" spans="1:24" ht="15" hidden="1">
      <c r="B844" s="3495"/>
      <c r="C844" s="1008" t="str">
        <f t="shared" ref="C844:C849" si="47">IF(D844=$D$7,"A.",IF(D844=$D$9,"B.",IF(D844=$D$12,"C.",IF(D844=$D$14,"D.",IF(D844=$D$15,"E.",IF(D844=$D$16,"F.",IF(D844=$D$17,"G.",IF(D844=$D$18,"H.","I."))))))))</f>
        <v>D.</v>
      </c>
      <c r="D844" s="220" t="s">
        <v>539</v>
      </c>
      <c r="E844" s="75"/>
      <c r="F844" s="220" t="s">
        <v>542</v>
      </c>
      <c r="G844" s="75"/>
      <c r="H844" s="104"/>
      <c r="I844" s="75"/>
      <c r="J844" s="75"/>
      <c r="K844" s="95">
        <f>K835+K839+K842</f>
        <v>0</v>
      </c>
      <c r="L844" s="95">
        <f>L835+L839+L842</f>
        <v>225163.61348727273</v>
      </c>
      <c r="M844" s="2027"/>
      <c r="N844" s="2027"/>
      <c r="O844" s="2027"/>
      <c r="P844" s="1921"/>
      <c r="X844" s="627" t="str">
        <f>IF(B844="","",COUNTIF('Breakdown (B)'!$D$147:$D$1323,B844))</f>
        <v/>
      </c>
    </row>
    <row r="845" spans="1:24" ht="15" hidden="1">
      <c r="B845" s="3495"/>
      <c r="C845" s="1008" t="str">
        <f t="shared" si="47"/>
        <v>E.</v>
      </c>
      <c r="D845" s="220" t="s">
        <v>499</v>
      </c>
      <c r="E845" s="75"/>
      <c r="F845" s="220" t="s">
        <v>500</v>
      </c>
      <c r="G845" s="75"/>
      <c r="H845" s="104"/>
      <c r="I845" s="75"/>
      <c r="J845" s="75"/>
      <c r="K845" s="95">
        <f>2%*K844</f>
        <v>0</v>
      </c>
      <c r="L845" s="95">
        <f>2%*L844</f>
        <v>4503.2722697454547</v>
      </c>
      <c r="M845" s="2027"/>
      <c r="N845" s="2027"/>
      <c r="O845" s="2027"/>
      <c r="P845" s="1921"/>
      <c r="X845" s="627" t="str">
        <f>IF(B845="","",COUNTIF('Breakdown (B)'!$D$147:$D$1323,B845))</f>
        <v/>
      </c>
    </row>
    <row r="846" spans="1:24" ht="15" hidden="1">
      <c r="B846" s="3495"/>
      <c r="C846" s="1008" t="str">
        <f t="shared" si="47"/>
        <v>F.</v>
      </c>
      <c r="D846" s="220" t="s">
        <v>540</v>
      </c>
      <c r="E846" s="75"/>
      <c r="F846" s="220" t="s">
        <v>543</v>
      </c>
      <c r="G846" s="75"/>
      <c r="H846" s="104"/>
      <c r="I846" s="75"/>
      <c r="J846" s="75"/>
      <c r="K846" s="95">
        <f>SUM(K844:K845)</f>
        <v>0</v>
      </c>
      <c r="L846" s="95">
        <f>SUM(L844:L845)</f>
        <v>229666.88575701817</v>
      </c>
      <c r="M846" s="2027"/>
      <c r="N846" s="2027"/>
      <c r="O846" s="2027"/>
      <c r="P846" s="1921"/>
      <c r="X846" s="627" t="str">
        <f>IF(B846="","",COUNTIF('Breakdown (B)'!$D$147:$D$1323,B846))</f>
        <v/>
      </c>
    </row>
    <row r="847" spans="1:24" ht="15" hidden="1">
      <c r="B847" s="3495"/>
      <c r="C847" s="1008" t="str">
        <f t="shared" si="47"/>
        <v>G.</v>
      </c>
      <c r="D847" s="220" t="s">
        <v>541</v>
      </c>
      <c r="E847" s="75"/>
      <c r="F847" s="220" t="s">
        <v>544</v>
      </c>
      <c r="G847" s="75"/>
      <c r="H847" s="104"/>
      <c r="I847" s="75"/>
      <c r="J847" s="75"/>
      <c r="K847" s="95">
        <f>5.5%*K846</f>
        <v>0</v>
      </c>
      <c r="L847" s="95">
        <f>5.5%*L846</f>
        <v>12631.678716635999</v>
      </c>
      <c r="M847" s="2027"/>
      <c r="N847" s="2027"/>
      <c r="O847" s="2027"/>
      <c r="P847" s="1921"/>
      <c r="X847" s="627" t="str">
        <f>IF(B847="","",COUNTIF('Breakdown (B)'!$D$147:$D$1323,B847))</f>
        <v/>
      </c>
    </row>
    <row r="848" spans="1:24" ht="15" hidden="1">
      <c r="B848" s="3495"/>
      <c r="C848" s="1008" t="str">
        <f t="shared" si="47"/>
        <v>H.</v>
      </c>
      <c r="D848" s="220" t="s">
        <v>479</v>
      </c>
      <c r="E848" s="75"/>
      <c r="F848" s="220" t="s">
        <v>478</v>
      </c>
      <c r="G848" s="75"/>
      <c r="H848" s="104"/>
      <c r="I848" s="75"/>
      <c r="J848" s="75"/>
      <c r="K848" s="95">
        <f>6%*SUM(K846:K847)</f>
        <v>0</v>
      </c>
      <c r="L848" s="95">
        <f>6%*SUM(L846:L847)</f>
        <v>14537.913868419249</v>
      </c>
      <c r="M848" s="2027"/>
      <c r="N848" s="2027"/>
      <c r="O848" s="2027"/>
      <c r="P848" s="1921"/>
      <c r="X848" s="627" t="str">
        <f>IF(B848="","",COUNTIF('Breakdown (B)'!$D$147:$D$1323,B848))</f>
        <v/>
      </c>
    </row>
    <row r="849" spans="1:24" ht="15" hidden="1" customHeight="1">
      <c r="B849" s="3495"/>
      <c r="C849" s="1008" t="str">
        <f t="shared" si="47"/>
        <v>I.</v>
      </c>
      <c r="D849" s="220" t="s">
        <v>1370</v>
      </c>
      <c r="E849" s="75"/>
      <c r="F849" s="220" t="s">
        <v>440</v>
      </c>
      <c r="G849" s="75"/>
      <c r="H849" s="104"/>
      <c r="I849" s="75"/>
      <c r="J849" s="75"/>
      <c r="K849" s="95">
        <f>SUM(K846:K848)</f>
        <v>0</v>
      </c>
      <c r="L849" s="95">
        <f>SUM(L846:L848)</f>
        <v>256836.47834207342</v>
      </c>
      <c r="M849" s="2027"/>
      <c r="N849" s="2027"/>
      <c r="O849" s="2027"/>
      <c r="P849" s="1921"/>
      <c r="X849" s="627" t="str">
        <f>IF(B849="","",COUNTIF('Breakdown (B)'!$D$147:$D$1323,B849))</f>
        <v/>
      </c>
    </row>
    <row r="850" spans="1:24" ht="15" hidden="1" customHeight="1">
      <c r="B850" s="3495"/>
      <c r="C850" s="1008" t="s">
        <v>709</v>
      </c>
      <c r="D850" s="220" t="s">
        <v>1667</v>
      </c>
      <c r="E850" s="72"/>
      <c r="F850" s="220" t="s">
        <v>1668</v>
      </c>
      <c r="G850" s="72"/>
      <c r="H850" s="1010"/>
      <c r="I850" s="95"/>
      <c r="J850" s="95"/>
      <c r="K850" s="95">
        <f>SUM(K847:K849)</f>
        <v>0</v>
      </c>
      <c r="L850" s="95">
        <f>L849*10%</f>
        <v>25683.647834207342</v>
      </c>
      <c r="M850" s="2027"/>
      <c r="N850" s="2027"/>
      <c r="O850" s="2027"/>
      <c r="P850" s="1921"/>
      <c r="X850" s="627" t="str">
        <f>IF(B850="","",COUNTIF('Breakdown (B)'!$D$147:$D$1323,B850))</f>
        <v/>
      </c>
    </row>
    <row r="851" spans="1:24" ht="15" hidden="1" customHeight="1">
      <c r="B851" s="3495"/>
      <c r="C851" s="1008" t="s">
        <v>2653</v>
      </c>
      <c r="D851" s="220" t="s">
        <v>2652</v>
      </c>
      <c r="E851" s="72"/>
      <c r="F851" s="220" t="s">
        <v>2654</v>
      </c>
      <c r="G851" s="72"/>
      <c r="H851" s="1010"/>
      <c r="I851" s="95"/>
      <c r="J851" s="95"/>
      <c r="K851" s="95">
        <f>SUM(K848:K850)</f>
        <v>0</v>
      </c>
      <c r="L851" s="95">
        <f>SUM(L849:L850)*2%</f>
        <v>5650.4025235256158</v>
      </c>
      <c r="M851" s="2027"/>
      <c r="N851" s="2027"/>
      <c r="O851" s="2027"/>
      <c r="P851" s="1921"/>
      <c r="X851" s="627" t="str">
        <f>IF(B851="","",COUNTIF('Breakdown (B)'!$D$147:$D$1323,B851))</f>
        <v/>
      </c>
    </row>
    <row r="852" spans="1:24" s="67" customFormat="1" ht="15" hidden="1">
      <c r="B852" s="3495"/>
      <c r="C852" s="1011">
        <f>B834</f>
        <v>43</v>
      </c>
      <c r="D852" s="430" t="s">
        <v>1669</v>
      </c>
      <c r="E852" s="78"/>
      <c r="F852" s="430" t="s">
        <v>1670</v>
      </c>
      <c r="G852" s="221"/>
      <c r="H852" s="104"/>
      <c r="I852" s="94"/>
      <c r="J852" s="94"/>
      <c r="K852" s="95">
        <f>K849</f>
        <v>0</v>
      </c>
      <c r="L852" s="97">
        <f>SUM(L849:L851)</f>
        <v>288170.52869980643</v>
      </c>
      <c r="M852" s="2027"/>
      <c r="N852" s="2027"/>
      <c r="O852" s="2027"/>
      <c r="P852" s="3259"/>
      <c r="Q852" s="141" t="s">
        <v>1671</v>
      </c>
      <c r="R852" s="141"/>
      <c r="T852" s="103"/>
      <c r="X852" s="627" t="str">
        <f>IF(B852="","",COUNTIF('Breakdown (B)'!$D$147:$D$1323,B852))</f>
        <v/>
      </c>
    </row>
    <row r="853" spans="1:24" s="67" customFormat="1" ht="15" hidden="1">
      <c r="B853" s="3495"/>
      <c r="C853" s="246"/>
      <c r="D853" s="217"/>
      <c r="E853" s="247"/>
      <c r="F853" s="248"/>
      <c r="G853" s="247"/>
      <c r="H853" s="233"/>
      <c r="I853" s="94"/>
      <c r="J853" s="94"/>
      <c r="K853" s="97">
        <f>K852*1.1</f>
        <v>0</v>
      </c>
      <c r="L853" s="97"/>
      <c r="M853" s="2027"/>
      <c r="N853" s="2027"/>
      <c r="O853" s="2027"/>
      <c r="P853" s="1921"/>
      <c r="T853" s="103"/>
      <c r="X853" s="627" t="str">
        <f>IF(B853="","",COUNTIF('Breakdown (B)'!$D$147:$D$1323,B853))</f>
        <v/>
      </c>
    </row>
    <row r="854" spans="1:24" s="1133" customFormat="1" ht="25.5">
      <c r="A854" s="1133" t="s">
        <v>1244</v>
      </c>
      <c r="B854" s="3510">
        <f>B834+1</f>
        <v>44</v>
      </c>
      <c r="C854" s="1135" t="s">
        <v>380</v>
      </c>
      <c r="D854" s="1139" t="s">
        <v>898</v>
      </c>
      <c r="E854" s="1118" t="s">
        <v>276</v>
      </c>
      <c r="F854" s="1139" t="s">
        <v>557</v>
      </c>
      <c r="G854" s="1128" t="s">
        <v>276</v>
      </c>
      <c r="H854" s="1119"/>
      <c r="I854" s="1127"/>
      <c r="J854" s="1127"/>
      <c r="K854" s="1121"/>
      <c r="L854" s="1121"/>
      <c r="M854" s="2035">
        <f>L855</f>
        <v>315621.34745454544</v>
      </c>
      <c r="N854" s="2035">
        <f>L858</f>
        <v>9759.4380000000001</v>
      </c>
      <c r="O854" s="2035">
        <f>L861</f>
        <v>29690.090921491676</v>
      </c>
      <c r="P854" s="3262"/>
      <c r="Q854" s="1115" t="s">
        <v>929</v>
      </c>
      <c r="R854" s="1115"/>
      <c r="S854" s="1106">
        <f>L855</f>
        <v>315621.34745454544</v>
      </c>
      <c r="T854" s="1113">
        <f>L858</f>
        <v>9759.4380000000001</v>
      </c>
      <c r="U854" s="1106">
        <f>L861</f>
        <v>29690.090921491676</v>
      </c>
      <c r="V854" s="1114">
        <f>IF(B854=" ",0,(S854+T854+U854)*1.02*1.055*1.06*1.1)</f>
        <v>445519.00389958359</v>
      </c>
      <c r="X854" s="627">
        <f>IF(B854="","",COUNTIF('Breakdown (B)'!$D$147:$D$1323,B854))</f>
        <v>1</v>
      </c>
    </row>
    <row r="855" spans="1:24" s="67" customFormat="1" ht="15">
      <c r="B855" s="3495"/>
      <c r="C855" s="1008" t="str">
        <f>IF(D855=$D$7,"A.",IF(D855=$D$9,"B.",IF(D855=$D$12,"C.",IF(D855=$D$14,"D.",IF(D855=$D$15,"E.",IF(D855=$D$16,"F.",IF(D855=$D$17,"G.",IF(D855=$D$18,"H.","I."))))))))</f>
        <v>A.</v>
      </c>
      <c r="D855" s="212" t="s">
        <v>1479</v>
      </c>
      <c r="E855" s="235"/>
      <c r="F855" s="212" t="s">
        <v>64</v>
      </c>
      <c r="G855" s="235"/>
      <c r="H855" s="214"/>
      <c r="I855" s="94"/>
      <c r="J855" s="94"/>
      <c r="K855" s="95"/>
      <c r="L855" s="989">
        <f>L856</f>
        <v>315621.34745454544</v>
      </c>
      <c r="M855" s="2027"/>
      <c r="N855" s="2027"/>
      <c r="O855" s="2027"/>
      <c r="P855" s="3259"/>
      <c r="T855" s="103"/>
      <c r="X855" s="627" t="str">
        <f>IF(B855="","",COUNTIF('Breakdown (B)'!$D$147:$D$1323,B855))</f>
        <v/>
      </c>
    </row>
    <row r="856" spans="1:24" s="67" customFormat="1" ht="15">
      <c r="B856" s="3495"/>
      <c r="C856" s="249"/>
      <c r="D856" s="236" t="s">
        <v>1394</v>
      </c>
      <c r="E856" s="216" t="s">
        <v>276</v>
      </c>
      <c r="F856" s="236" t="s">
        <v>378</v>
      </c>
      <c r="G856" s="235" t="s">
        <v>276</v>
      </c>
      <c r="H856" s="214">
        <f>142/100</f>
        <v>1.42</v>
      </c>
      <c r="I856" s="94"/>
      <c r="J856" s="75">
        <f>VLOOKUP(D856,material1,8,0)</f>
        <v>222268.55454545454</v>
      </c>
      <c r="K856" s="95"/>
      <c r="L856" s="95">
        <f>H856*J856</f>
        <v>315621.34745454544</v>
      </c>
      <c r="M856" s="2027"/>
      <c r="N856" s="2027"/>
      <c r="O856" s="2027"/>
      <c r="P856" s="3259"/>
      <c r="T856" s="103"/>
      <c r="X856" s="627" t="str">
        <f>IF(B856="","",COUNTIF('Breakdown (B)'!$D$147:$D$1323,B856))</f>
        <v/>
      </c>
    </row>
    <row r="857" spans="1:24" s="67" customFormat="1" ht="15">
      <c r="B857" s="3495"/>
      <c r="C857" s="249"/>
      <c r="D857" s="236"/>
      <c r="E857" s="235"/>
      <c r="F857" s="236"/>
      <c r="G857" s="235"/>
      <c r="H857" s="214"/>
      <c r="I857" s="94"/>
      <c r="J857" s="94"/>
      <c r="K857" s="95"/>
      <c r="L857" s="95"/>
      <c r="M857" s="2027"/>
      <c r="N857" s="2027"/>
      <c r="O857" s="2027"/>
      <c r="P857" s="3259"/>
      <c r="T857" s="103"/>
      <c r="X857" s="627" t="str">
        <f>IF(B857="","",COUNTIF('Breakdown (B)'!$D$147:$D$1323,B857))</f>
        <v/>
      </c>
    </row>
    <row r="858" spans="1:24" s="67" customFormat="1" ht="15">
      <c r="B858" s="3495"/>
      <c r="C858" s="1008" t="str">
        <f>IF(D858=$D$7,"A.",IF(D858=$D$9,"B.",IF(D858=$D$12,"C.",IF(D858=$D$14,"D.",IF(D858=$D$15,"E.",IF(D858=$D$16,"F.",IF(D858=$D$17,"G.",IF(D858=$D$18,"H.","I."))))))))</f>
        <v>B.</v>
      </c>
      <c r="D858" s="212" t="s">
        <v>969</v>
      </c>
      <c r="E858" s="235"/>
      <c r="F858" s="212" t="s">
        <v>1482</v>
      </c>
      <c r="G858" s="235"/>
      <c r="H858" s="214"/>
      <c r="I858" s="94"/>
      <c r="J858" s="94"/>
      <c r="K858" s="95"/>
      <c r="L858" s="259">
        <f>L859</f>
        <v>9759.4380000000001</v>
      </c>
      <c r="M858" s="2027"/>
      <c r="N858" s="2027"/>
      <c r="O858" s="2027"/>
      <c r="P858" s="3259"/>
      <c r="T858" s="103"/>
      <c r="X858" s="627" t="str">
        <f>IF(B858="","",COUNTIF('Breakdown (B)'!$D$147:$D$1323,B858))</f>
        <v/>
      </c>
    </row>
    <row r="859" spans="1:24" s="67" customFormat="1" ht="15">
      <c r="B859" s="3495"/>
      <c r="C859" s="249"/>
      <c r="D859" s="223">
        <v>4</v>
      </c>
      <c r="E859" s="235" t="s">
        <v>1286</v>
      </c>
      <c r="F859" s="218">
        <v>4</v>
      </c>
      <c r="G859" s="235" t="s">
        <v>1287</v>
      </c>
      <c r="H859" s="214">
        <f>3.9/100</f>
        <v>3.9E-2</v>
      </c>
      <c r="I859" s="94"/>
      <c r="J859" s="75">
        <f>VLOOKUP(D859,A18N2,10)</f>
        <v>250242</v>
      </c>
      <c r="K859" s="95"/>
      <c r="L859" s="95">
        <f>H859*J859</f>
        <v>9759.4380000000001</v>
      </c>
      <c r="M859" s="2027"/>
      <c r="N859" s="2027"/>
      <c r="O859" s="2027"/>
      <c r="P859" s="3259"/>
      <c r="T859" s="103"/>
      <c r="X859" s="627" t="str">
        <f>IF(B859="","",COUNTIF('Breakdown (B)'!$D$147:$D$1323,B859))</f>
        <v/>
      </c>
    </row>
    <row r="860" spans="1:24" s="67" customFormat="1" ht="15">
      <c r="B860" s="3495"/>
      <c r="C860" s="249"/>
      <c r="D860" s="236"/>
      <c r="E860" s="235"/>
      <c r="F860" s="236"/>
      <c r="G860" s="235"/>
      <c r="H860" s="214"/>
      <c r="I860" s="94"/>
      <c r="J860" s="94"/>
      <c r="K860" s="95"/>
      <c r="L860" s="95"/>
      <c r="M860" s="2027"/>
      <c r="N860" s="2027"/>
      <c r="O860" s="2027"/>
      <c r="P860" s="3259"/>
      <c r="T860" s="103"/>
      <c r="X860" s="627" t="str">
        <f>IF(B860="","",COUNTIF('Breakdown (B)'!$D$147:$D$1323,B860))</f>
        <v/>
      </c>
    </row>
    <row r="861" spans="1:24" s="67" customFormat="1" ht="15">
      <c r="B861" s="3495"/>
      <c r="C861" s="1008" t="str">
        <f>IF(D861=$D$7,"A.",IF(D861=$D$9,"B.",IF(D861=$D$12,"C.",IF(D861=$D$14,"D.",IF(D861=$D$15,"E.",IF(D861=$D$16,"F.",IF(D861=$D$17,"G.",IF(D861=$D$18,"H.","I."))))))))</f>
        <v>C.</v>
      </c>
      <c r="D861" s="212" t="s">
        <v>970</v>
      </c>
      <c r="E861" s="235"/>
      <c r="F861" s="212" t="s">
        <v>1094</v>
      </c>
      <c r="G861" s="235"/>
      <c r="H861" s="214"/>
      <c r="I861" s="94"/>
      <c r="J861" s="94"/>
      <c r="K861" s="95"/>
      <c r="L861" s="259">
        <f>SUM(L862:L868)</f>
        <v>29690.090921491676</v>
      </c>
      <c r="M861" s="2027"/>
      <c r="N861" s="2027"/>
      <c r="O861" s="2027"/>
      <c r="P861" s="3259"/>
      <c r="T861" s="103"/>
      <c r="X861" s="627" t="str">
        <f>IF(B861="","",COUNTIF('Breakdown (B)'!$D$147:$D$1323,B861))</f>
        <v/>
      </c>
    </row>
    <row r="862" spans="1:24" s="67" customFormat="1" ht="15">
      <c r="B862" s="3495"/>
      <c r="C862" s="249"/>
      <c r="D862" s="236" t="s">
        <v>818</v>
      </c>
      <c r="E862" s="235" t="s">
        <v>714</v>
      </c>
      <c r="F862" s="236" t="s">
        <v>555</v>
      </c>
      <c r="G862" s="235" t="s">
        <v>1055</v>
      </c>
      <c r="H862" s="214">
        <f>0.42/100</f>
        <v>4.1999999999999997E-3</v>
      </c>
      <c r="I862" s="94"/>
      <c r="J862" s="75">
        <f t="shared" ref="J862:J867" si="48">VLOOKUP(D862,equiment,15,0)</f>
        <v>2276544.2000000002</v>
      </c>
      <c r="K862" s="95"/>
      <c r="L862" s="95">
        <f t="shared" ref="L862:L867" si="49">H862*J862</f>
        <v>9561.4856400000008</v>
      </c>
      <c r="M862" s="2027"/>
      <c r="N862" s="2027"/>
      <c r="O862" s="2027"/>
      <c r="P862" s="3259"/>
      <c r="T862" s="103"/>
      <c r="X862" s="627" t="str">
        <f>IF(B862="","",COUNTIF('Breakdown (B)'!$D$147:$D$1323,B862))</f>
        <v/>
      </c>
    </row>
    <row r="863" spans="1:24" s="67" customFormat="1" ht="15">
      <c r="B863" s="3495"/>
      <c r="C863" s="249"/>
      <c r="D863" s="236" t="s">
        <v>554</v>
      </c>
      <c r="E863" s="235" t="s">
        <v>714</v>
      </c>
      <c r="F863" s="236" t="s">
        <v>556</v>
      </c>
      <c r="G863" s="235" t="s">
        <v>1055</v>
      </c>
      <c r="H863" s="214">
        <f>0.08/100</f>
        <v>8.0000000000000004E-4</v>
      </c>
      <c r="I863" s="94"/>
      <c r="J863" s="75">
        <f t="shared" si="48"/>
        <v>2372478.2692640694</v>
      </c>
      <c r="K863" s="95"/>
      <c r="L863" s="95">
        <f t="shared" si="49"/>
        <v>1897.9826154112557</v>
      </c>
      <c r="M863" s="2027"/>
      <c r="N863" s="2027"/>
      <c r="O863" s="2027"/>
      <c r="P863" s="3259"/>
      <c r="T863" s="103"/>
      <c r="X863" s="627" t="str">
        <f>IF(B863="","",COUNTIF('Breakdown (B)'!$D$147:$D$1323,B863))</f>
        <v/>
      </c>
    </row>
    <row r="864" spans="1:24" s="67" customFormat="1" ht="15">
      <c r="B864" s="3495"/>
      <c r="C864" s="249"/>
      <c r="D864" s="236" t="s">
        <v>829</v>
      </c>
      <c r="E864" s="235" t="s">
        <v>714</v>
      </c>
      <c r="F864" s="236" t="s">
        <v>377</v>
      </c>
      <c r="G864" s="235" t="s">
        <v>1055</v>
      </c>
      <c r="H864" s="214">
        <f>0.21/100</f>
        <v>2.0999999999999999E-3</v>
      </c>
      <c r="I864" s="94"/>
      <c r="J864" s="75">
        <f t="shared" si="48"/>
        <v>3235479.6561264824</v>
      </c>
      <c r="K864" s="95"/>
      <c r="L864" s="95">
        <f t="shared" si="49"/>
        <v>6794.5072778656122</v>
      </c>
      <c r="M864" s="2027"/>
      <c r="N864" s="2027"/>
      <c r="O864" s="2027"/>
      <c r="P864" s="3259"/>
      <c r="T864" s="103"/>
      <c r="X864" s="627" t="str">
        <f>IF(B864="","",COUNTIF('Breakdown (B)'!$D$147:$D$1323,B864))</f>
        <v/>
      </c>
    </row>
    <row r="865" spans="1:24" s="67" customFormat="1" ht="15">
      <c r="B865" s="3495"/>
      <c r="C865" s="249"/>
      <c r="D865" s="236" t="s">
        <v>824</v>
      </c>
      <c r="E865" s="235" t="s">
        <v>714</v>
      </c>
      <c r="F865" s="236" t="s">
        <v>1080</v>
      </c>
      <c r="G865" s="235" t="s">
        <v>1055</v>
      </c>
      <c r="H865" s="214">
        <f>0.34/100</f>
        <v>3.4000000000000002E-3</v>
      </c>
      <c r="I865" s="94"/>
      <c r="J865" s="75">
        <f t="shared" si="48"/>
        <v>1781529.6679841897</v>
      </c>
      <c r="K865" s="95"/>
      <c r="L865" s="95">
        <f t="shared" si="49"/>
        <v>6057.2008711462458</v>
      </c>
      <c r="M865" s="2027"/>
      <c r="N865" s="2027"/>
      <c r="O865" s="2027"/>
      <c r="P865" s="3259"/>
      <c r="T865" s="103"/>
      <c r="X865" s="627" t="str">
        <f>IF(B865="","",COUNTIF('Breakdown (B)'!$D$147:$D$1323,B865))</f>
        <v/>
      </c>
    </row>
    <row r="866" spans="1:24" ht="15">
      <c r="B866" s="3495" t="s">
        <v>79</v>
      </c>
      <c r="C866" s="249"/>
      <c r="D866" s="236" t="s">
        <v>1596</v>
      </c>
      <c r="E866" s="235" t="s">
        <v>714</v>
      </c>
      <c r="F866" s="236" t="s">
        <v>1081</v>
      </c>
      <c r="G866" s="235" t="s">
        <v>1055</v>
      </c>
      <c r="H866" s="214">
        <f>0.21/100</f>
        <v>2.0999999999999999E-3</v>
      </c>
      <c r="I866" s="75"/>
      <c r="J866" s="75">
        <f t="shared" si="48"/>
        <v>1255189.913043478</v>
      </c>
      <c r="K866" s="95"/>
      <c r="L866" s="95">
        <f t="shared" si="49"/>
        <v>2635.8988173913035</v>
      </c>
      <c r="M866" s="2027"/>
      <c r="N866" s="2027"/>
      <c r="O866" s="2027"/>
      <c r="P866" s="1921"/>
      <c r="X866" s="627">
        <f>IF(B866="","",COUNTIF('Breakdown (B)'!$D$147:$D$1323,B866))</f>
        <v>0</v>
      </c>
    </row>
    <row r="867" spans="1:24" ht="15">
      <c r="B867" s="3495"/>
      <c r="C867" s="249"/>
      <c r="D867" s="236" t="s">
        <v>1305</v>
      </c>
      <c r="E867" s="235" t="s">
        <v>714</v>
      </c>
      <c r="F867" s="236" t="s">
        <v>379</v>
      </c>
      <c r="G867" s="235" t="s">
        <v>1055</v>
      </c>
      <c r="H867" s="214">
        <f>0.21/100</f>
        <v>2.0999999999999999E-3</v>
      </c>
      <c r="I867" s="75"/>
      <c r="J867" s="75">
        <f t="shared" si="48"/>
        <v>1235858.9545454546</v>
      </c>
      <c r="K867" s="95"/>
      <c r="L867" s="95">
        <f t="shared" si="49"/>
        <v>2595.3038045454546</v>
      </c>
      <c r="M867" s="2027"/>
      <c r="N867" s="2027"/>
      <c r="O867" s="2027"/>
      <c r="P867" s="1921"/>
      <c r="X867" s="627" t="str">
        <f>IF(B867="","",COUNTIF('Breakdown (B)'!$D$147:$D$1323,B867))</f>
        <v/>
      </c>
    </row>
    <row r="868" spans="1:24" ht="15">
      <c r="B868" s="3495"/>
      <c r="C868" s="249"/>
      <c r="D868" s="236" t="s">
        <v>900</v>
      </c>
      <c r="E868" s="235" t="s">
        <v>1098</v>
      </c>
      <c r="F868" s="236" t="s">
        <v>901</v>
      </c>
      <c r="G868" s="235" t="s">
        <v>1098</v>
      </c>
      <c r="H868" s="214">
        <v>0.5</v>
      </c>
      <c r="I868" s="75"/>
      <c r="J868" s="75"/>
      <c r="K868" s="95"/>
      <c r="L868" s="95">
        <f>SUM(L862:L867)*H868%</f>
        <v>147.71189513179937</v>
      </c>
      <c r="M868" s="2027"/>
      <c r="N868" s="2027"/>
      <c r="O868" s="2027"/>
      <c r="P868" s="1921"/>
      <c r="X868" s="627" t="str">
        <f>IF(B868="","",COUNTIF('Breakdown (B)'!$D$147:$D$1323,B868))</f>
        <v/>
      </c>
    </row>
    <row r="869" spans="1:24" ht="15">
      <c r="B869" s="3495"/>
      <c r="C869" s="249"/>
      <c r="D869" s="236"/>
      <c r="E869" s="235"/>
      <c r="F869" s="236"/>
      <c r="G869" s="235"/>
      <c r="H869" s="214"/>
      <c r="I869" s="75"/>
      <c r="J869" s="75"/>
      <c r="K869" s="95"/>
      <c r="L869" s="95"/>
      <c r="M869" s="2027"/>
      <c r="N869" s="2027"/>
      <c r="O869" s="2027"/>
      <c r="P869" s="1921"/>
      <c r="X869" s="627" t="str">
        <f>IF(B869="","",COUNTIF('Breakdown (B)'!$D$147:$D$1323,B869))</f>
        <v/>
      </c>
    </row>
    <row r="870" spans="1:24" ht="15" hidden="1">
      <c r="B870" s="3495"/>
      <c r="C870" s="1008" t="str">
        <f t="shared" ref="C870:C875" si="50">IF(D870=$D$7,"A.",IF(D870=$D$9,"B.",IF(D870=$D$12,"C.",IF(D870=$D$14,"D.",IF(D870=$D$15,"E.",IF(D870=$D$16,"F.",IF(D870=$D$17,"G.",IF(D870=$D$18,"H.","I."))))))))</f>
        <v>D.</v>
      </c>
      <c r="D870" s="220" t="s">
        <v>539</v>
      </c>
      <c r="E870" s="75"/>
      <c r="F870" s="220" t="s">
        <v>542</v>
      </c>
      <c r="G870" s="75"/>
      <c r="H870" s="104"/>
      <c r="I870" s="75"/>
      <c r="J870" s="75"/>
      <c r="K870" s="95">
        <f>K855+K858+K861</f>
        <v>0</v>
      </c>
      <c r="L870" s="95">
        <f>L855+L858+L861</f>
        <v>355070.87637603714</v>
      </c>
      <c r="M870" s="2027"/>
      <c r="N870" s="2027"/>
      <c r="O870" s="2027"/>
      <c r="P870" s="1921"/>
      <c r="X870" s="627" t="str">
        <f>IF(B870="","",COUNTIF('Breakdown (B)'!$D$147:$D$1323,B870))</f>
        <v/>
      </c>
    </row>
    <row r="871" spans="1:24" ht="15" hidden="1">
      <c r="B871" s="3495"/>
      <c r="C871" s="1008" t="str">
        <f t="shared" si="50"/>
        <v>E.</v>
      </c>
      <c r="D871" s="220" t="s">
        <v>499</v>
      </c>
      <c r="E871" s="75"/>
      <c r="F871" s="220" t="s">
        <v>500</v>
      </c>
      <c r="G871" s="75"/>
      <c r="H871" s="104"/>
      <c r="I871" s="75"/>
      <c r="J871" s="75"/>
      <c r="K871" s="95">
        <f>2%*K870</f>
        <v>0</v>
      </c>
      <c r="L871" s="95">
        <f>2%*L870</f>
        <v>7101.4175275207426</v>
      </c>
      <c r="M871" s="2027"/>
      <c r="N871" s="2027"/>
      <c r="O871" s="2027"/>
      <c r="P871" s="1921"/>
      <c r="X871" s="627" t="str">
        <f>IF(B871="","",COUNTIF('Breakdown (B)'!$D$147:$D$1323,B871))</f>
        <v/>
      </c>
    </row>
    <row r="872" spans="1:24" ht="15" hidden="1">
      <c r="B872" s="3495"/>
      <c r="C872" s="1008" t="str">
        <f t="shared" si="50"/>
        <v>F.</v>
      </c>
      <c r="D872" s="220" t="s">
        <v>540</v>
      </c>
      <c r="E872" s="75"/>
      <c r="F872" s="220" t="s">
        <v>543</v>
      </c>
      <c r="G872" s="75"/>
      <c r="H872" s="104"/>
      <c r="I872" s="75"/>
      <c r="J872" s="75"/>
      <c r="K872" s="95">
        <f>SUM(K870:K871)</f>
        <v>0</v>
      </c>
      <c r="L872" s="95">
        <f>SUM(L870:L871)</f>
        <v>362172.29390355787</v>
      </c>
      <c r="M872" s="2027"/>
      <c r="N872" s="2027"/>
      <c r="O872" s="2027"/>
      <c r="P872" s="1921"/>
      <c r="X872" s="627" t="str">
        <f>IF(B872="","",COUNTIF('Breakdown (B)'!$D$147:$D$1323,B872))</f>
        <v/>
      </c>
    </row>
    <row r="873" spans="1:24" ht="15" hidden="1">
      <c r="B873" s="3495"/>
      <c r="C873" s="1008" t="str">
        <f t="shared" si="50"/>
        <v>G.</v>
      </c>
      <c r="D873" s="220" t="s">
        <v>541</v>
      </c>
      <c r="E873" s="75"/>
      <c r="F873" s="220" t="s">
        <v>544</v>
      </c>
      <c r="G873" s="75"/>
      <c r="H873" s="104"/>
      <c r="I873" s="75"/>
      <c r="J873" s="75"/>
      <c r="K873" s="95">
        <f>5.5%*K872</f>
        <v>0</v>
      </c>
      <c r="L873" s="95">
        <f>5.5%*L872</f>
        <v>19919.476164695683</v>
      </c>
      <c r="M873" s="2027"/>
      <c r="N873" s="2027"/>
      <c r="O873" s="2027"/>
      <c r="P873" s="1921"/>
      <c r="X873" s="627" t="str">
        <f>IF(B873="","",COUNTIF('Breakdown (B)'!$D$147:$D$1323,B873))</f>
        <v/>
      </c>
    </row>
    <row r="874" spans="1:24" ht="15" hidden="1">
      <c r="B874" s="3495"/>
      <c r="C874" s="1008" t="str">
        <f t="shared" si="50"/>
        <v>H.</v>
      </c>
      <c r="D874" s="220" t="s">
        <v>479</v>
      </c>
      <c r="E874" s="75"/>
      <c r="F874" s="220" t="s">
        <v>478</v>
      </c>
      <c r="G874" s="75"/>
      <c r="H874" s="104"/>
      <c r="I874" s="75"/>
      <c r="J874" s="75"/>
      <c r="K874" s="95">
        <f>6%*SUM(K872:K873)</f>
        <v>0</v>
      </c>
      <c r="L874" s="95">
        <f>6%*SUM(L872:L873)</f>
        <v>22925.506204095214</v>
      </c>
      <c r="M874" s="2027"/>
      <c r="N874" s="2027"/>
      <c r="O874" s="2027"/>
      <c r="P874" s="1921"/>
      <c r="X874" s="627" t="str">
        <f>IF(B874="","",COUNTIF('Breakdown (B)'!$D$147:$D$1323,B874))</f>
        <v/>
      </c>
    </row>
    <row r="875" spans="1:24" ht="15" hidden="1" customHeight="1">
      <c r="B875" s="3495"/>
      <c r="C875" s="1008" t="str">
        <f t="shared" si="50"/>
        <v>I.</v>
      </c>
      <c r="D875" s="220" t="s">
        <v>1370</v>
      </c>
      <c r="E875" s="75"/>
      <c r="F875" s="220" t="s">
        <v>440</v>
      </c>
      <c r="G875" s="75"/>
      <c r="H875" s="104"/>
      <c r="I875" s="75"/>
      <c r="J875" s="75"/>
      <c r="K875" s="95">
        <f>SUM(K872:K874)</f>
        <v>0</v>
      </c>
      <c r="L875" s="95">
        <f>SUM(L872:L874)</f>
        <v>405017.27627234877</v>
      </c>
      <c r="M875" s="2027"/>
      <c r="N875" s="2027"/>
      <c r="O875" s="2027"/>
      <c r="P875" s="1921"/>
      <c r="X875" s="627" t="str">
        <f>IF(B875="","",COUNTIF('Breakdown (B)'!$D$147:$D$1323,B875))</f>
        <v/>
      </c>
    </row>
    <row r="876" spans="1:24" ht="15" hidden="1" customHeight="1">
      <c r="B876" s="3495"/>
      <c r="C876" s="1008" t="s">
        <v>709</v>
      </c>
      <c r="D876" s="220" t="s">
        <v>1667</v>
      </c>
      <c r="E876" s="72"/>
      <c r="F876" s="220" t="s">
        <v>1668</v>
      </c>
      <c r="G876" s="72"/>
      <c r="H876" s="1010"/>
      <c r="I876" s="95"/>
      <c r="J876" s="95"/>
      <c r="K876" s="95">
        <f>SUM(K873:K875)</f>
        <v>0</v>
      </c>
      <c r="L876" s="95">
        <f>L875*10%</f>
        <v>40501.727627234883</v>
      </c>
      <c r="M876" s="2027"/>
      <c r="N876" s="2027"/>
      <c r="O876" s="2027"/>
      <c r="P876" s="1921"/>
      <c r="X876" s="627" t="str">
        <f>IF(B876="","",COUNTIF('Breakdown (B)'!$D$147:$D$1323,B876))</f>
        <v/>
      </c>
    </row>
    <row r="877" spans="1:24" ht="15" hidden="1" customHeight="1">
      <c r="B877" s="3495"/>
      <c r="C877" s="1008" t="s">
        <v>2653</v>
      </c>
      <c r="D877" s="220" t="s">
        <v>2652</v>
      </c>
      <c r="E877" s="72"/>
      <c r="F877" s="220" t="s">
        <v>2654</v>
      </c>
      <c r="G877" s="72"/>
      <c r="H877" s="1010"/>
      <c r="I877" s="95"/>
      <c r="J877" s="95"/>
      <c r="K877" s="95">
        <f>SUM(K874:K876)</f>
        <v>0</v>
      </c>
      <c r="L877" s="95">
        <f>SUM(L875:L876)*2%</f>
        <v>8910.3800779916728</v>
      </c>
      <c r="M877" s="2027"/>
      <c r="N877" s="2027"/>
      <c r="O877" s="2027"/>
      <c r="P877" s="1921"/>
      <c r="X877" s="627" t="str">
        <f>IF(B877="","",COUNTIF('Breakdown (B)'!$D$147:$D$1323,B877))</f>
        <v/>
      </c>
    </row>
    <row r="878" spans="1:24" s="67" customFormat="1" ht="15" hidden="1">
      <c r="B878" s="3495"/>
      <c r="C878" s="1011">
        <f>B854</f>
        <v>44</v>
      </c>
      <c r="D878" s="430" t="s">
        <v>1669</v>
      </c>
      <c r="E878" s="78"/>
      <c r="F878" s="430" t="s">
        <v>1670</v>
      </c>
      <c r="G878" s="221"/>
      <c r="H878" s="104"/>
      <c r="I878" s="94"/>
      <c r="J878" s="94"/>
      <c r="K878" s="95">
        <f>K875</f>
        <v>0</v>
      </c>
      <c r="L878" s="97">
        <f>SUM(L875:L877)</f>
        <v>454429.38397757534</v>
      </c>
      <c r="M878" s="2027"/>
      <c r="N878" s="2027"/>
      <c r="O878" s="2027"/>
      <c r="P878" s="3259"/>
      <c r="Q878" s="141" t="s">
        <v>1671</v>
      </c>
      <c r="R878" s="141"/>
      <c r="T878" s="103"/>
      <c r="X878" s="627" t="str">
        <f>IF(B878="","",COUNTIF('Breakdown (B)'!$D$147:$D$1323,B878))</f>
        <v/>
      </c>
    </row>
    <row r="879" spans="1:24" ht="15" hidden="1">
      <c r="B879" s="3495"/>
      <c r="C879" s="249"/>
      <c r="D879" s="236"/>
      <c r="E879" s="235"/>
      <c r="F879" s="236"/>
      <c r="G879" s="235"/>
      <c r="H879" s="104"/>
      <c r="I879" s="75"/>
      <c r="J879" s="75"/>
      <c r="K879" s="97">
        <f>K878*1.1</f>
        <v>0</v>
      </c>
      <c r="L879" s="97"/>
      <c r="M879" s="2027"/>
      <c r="N879" s="2027"/>
      <c r="O879" s="2027"/>
      <c r="P879" s="1921"/>
      <c r="X879" s="627" t="str">
        <f>IF(B879="","",COUNTIF('Breakdown (B)'!$D$147:$D$1323,B879))</f>
        <v/>
      </c>
    </row>
    <row r="880" spans="1:24" s="1133" customFormat="1" ht="25.5">
      <c r="A880" s="1133" t="s">
        <v>1663</v>
      </c>
      <c r="B880" s="3510">
        <f>B854+1</f>
        <v>45</v>
      </c>
      <c r="C880" s="1135" t="s">
        <v>561</v>
      </c>
      <c r="D880" s="1139" t="s">
        <v>558</v>
      </c>
      <c r="E880" s="1118" t="s">
        <v>276</v>
      </c>
      <c r="F880" s="1139" t="s">
        <v>559</v>
      </c>
      <c r="G880" s="1128" t="s">
        <v>276</v>
      </c>
      <c r="H880" s="1119"/>
      <c r="I880" s="1127"/>
      <c r="J880" s="1127"/>
      <c r="K880" s="1121"/>
      <c r="L880" s="1121"/>
      <c r="M880" s="2035">
        <f>L881</f>
        <v>328530.56745454541</v>
      </c>
      <c r="N880" s="2035">
        <f>L884</f>
        <v>11010.648000000001</v>
      </c>
      <c r="O880" s="2035">
        <f>L887</f>
        <v>28132.712403180827</v>
      </c>
      <c r="P880" s="3262"/>
      <c r="Q880" s="1115" t="s">
        <v>957</v>
      </c>
      <c r="R880" s="1115"/>
      <c r="S880" s="1106">
        <f>L881</f>
        <v>328530.56745454541</v>
      </c>
      <c r="T880" s="1113">
        <f>L884</f>
        <v>11010.648000000001</v>
      </c>
      <c r="U880" s="1106">
        <f>L887</f>
        <v>28132.712403180827</v>
      </c>
      <c r="V880" s="1114">
        <f>IF(B880=" ",0,(S880+T880+U880)*1.02*1.055*1.06*1.1)</f>
        <v>461332.46345313737</v>
      </c>
      <c r="X880" s="627">
        <f>IF(B880="","",COUNTIF('Breakdown (B)'!$D$147:$D$1323,B880))</f>
        <v>7</v>
      </c>
    </row>
    <row r="881" spans="2:24" s="67" customFormat="1" ht="15">
      <c r="B881" s="3495"/>
      <c r="C881" s="1008" t="str">
        <f>IF(D881=$D$7,"A.",IF(D881=$D$9,"B.",IF(D881=$D$12,"C.",IF(D881=$D$14,"D.",IF(D881=$D$15,"E.",IF(D881=$D$16,"F.",IF(D881=$D$17,"G.",IF(D881=$D$18,"H.","I."))))))))</f>
        <v>A.</v>
      </c>
      <c r="D881" s="212" t="s">
        <v>1479</v>
      </c>
      <c r="E881" s="235"/>
      <c r="F881" s="212" t="s">
        <v>64</v>
      </c>
      <c r="G881" s="235"/>
      <c r="H881" s="214"/>
      <c r="I881" s="94"/>
      <c r="J881" s="94"/>
      <c r="K881" s="95"/>
      <c r="L881" s="259">
        <f>L882</f>
        <v>328530.56745454541</v>
      </c>
      <c r="M881" s="2027"/>
      <c r="N881" s="2027"/>
      <c r="O881" s="2027"/>
      <c r="P881" s="3259"/>
      <c r="T881" s="103"/>
      <c r="X881" s="627" t="str">
        <f>IF(B881="","",COUNTIF('Breakdown (B)'!$D$147:$D$1323,B881))</f>
        <v/>
      </c>
    </row>
    <row r="882" spans="2:24" s="67" customFormat="1" ht="15">
      <c r="B882" s="3495"/>
      <c r="C882" s="249"/>
      <c r="D882" s="236" t="s">
        <v>957</v>
      </c>
      <c r="E882" s="216" t="s">
        <v>276</v>
      </c>
      <c r="F882" s="236" t="s">
        <v>560</v>
      </c>
      <c r="G882" s="235" t="s">
        <v>276</v>
      </c>
      <c r="H882" s="214">
        <f>142/100</f>
        <v>1.42</v>
      </c>
      <c r="I882" s="94"/>
      <c r="J882" s="75">
        <f>VLOOKUP(D882,material1,8,0)</f>
        <v>231359.55454545454</v>
      </c>
      <c r="K882" s="95"/>
      <c r="L882" s="95">
        <f>H882*J882</f>
        <v>328530.56745454541</v>
      </c>
      <c r="M882" s="2027"/>
      <c r="N882" s="2027"/>
      <c r="O882" s="2027"/>
      <c r="P882" s="3259"/>
      <c r="T882" s="103"/>
      <c r="X882" s="627" t="str">
        <f>IF(B882="","",COUNTIF('Breakdown (B)'!$D$147:$D$1323,B882))</f>
        <v/>
      </c>
    </row>
    <row r="883" spans="2:24" s="67" customFormat="1" ht="15">
      <c r="B883" s="3495"/>
      <c r="C883" s="249"/>
      <c r="D883" s="236"/>
      <c r="E883" s="235"/>
      <c r="F883" s="236"/>
      <c r="G883" s="235"/>
      <c r="H883" s="214"/>
      <c r="I883" s="94"/>
      <c r="J883" s="94"/>
      <c r="K883" s="95"/>
      <c r="L883" s="95"/>
      <c r="M883" s="2027"/>
      <c r="N883" s="2027"/>
      <c r="O883" s="2027"/>
      <c r="P883" s="3259"/>
      <c r="T883" s="103"/>
      <c r="X883" s="627" t="str">
        <f>IF(B883="","",COUNTIF('Breakdown (B)'!$D$147:$D$1323,B883))</f>
        <v/>
      </c>
    </row>
    <row r="884" spans="2:24" s="67" customFormat="1" ht="15">
      <c r="B884" s="3495"/>
      <c r="C884" s="1008" t="str">
        <f>IF(D884=$D$7,"A.",IF(D884=$D$9,"B.",IF(D884=$D$12,"C.",IF(D884=$D$14,"D.",IF(D884=$D$15,"E.",IF(D884=$D$16,"F.",IF(D884=$D$17,"G.",IF(D884=$D$18,"H.","I."))))))))</f>
        <v>B.</v>
      </c>
      <c r="D884" s="212" t="s">
        <v>969</v>
      </c>
      <c r="E884" s="235"/>
      <c r="F884" s="212" t="s">
        <v>1482</v>
      </c>
      <c r="G884" s="235"/>
      <c r="H884" s="214"/>
      <c r="I884" s="94"/>
      <c r="J884" s="94"/>
      <c r="K884" s="95"/>
      <c r="L884" s="259">
        <f>L885</f>
        <v>11010.648000000001</v>
      </c>
      <c r="M884" s="2027"/>
      <c r="N884" s="2027"/>
      <c r="O884" s="2027"/>
      <c r="P884" s="3259"/>
      <c r="T884" s="103"/>
      <c r="X884" s="627" t="str">
        <f>IF(B884="","",COUNTIF('Breakdown (B)'!$D$147:$D$1323,B884))</f>
        <v/>
      </c>
    </row>
    <row r="885" spans="2:24" s="67" customFormat="1" ht="15">
      <c r="B885" s="3495"/>
      <c r="C885" s="249"/>
      <c r="D885" s="223">
        <v>4</v>
      </c>
      <c r="E885" s="235" t="s">
        <v>1286</v>
      </c>
      <c r="F885" s="218">
        <v>4</v>
      </c>
      <c r="G885" s="235" t="s">
        <v>1287</v>
      </c>
      <c r="H885" s="214">
        <f>4.4/100</f>
        <v>4.4000000000000004E-2</v>
      </c>
      <c r="I885" s="94"/>
      <c r="J885" s="75">
        <f>VLOOKUP(D885,A18N2,10)</f>
        <v>250242</v>
      </c>
      <c r="K885" s="95"/>
      <c r="L885" s="95">
        <f>H885*J885</f>
        <v>11010.648000000001</v>
      </c>
      <c r="M885" s="2027"/>
      <c r="N885" s="2027"/>
      <c r="O885" s="2027"/>
      <c r="P885" s="3259"/>
      <c r="T885" s="103"/>
      <c r="X885" s="627" t="str">
        <f>IF(B885="","",COUNTIF('Breakdown (B)'!$D$147:$D$1323,B885))</f>
        <v/>
      </c>
    </row>
    <row r="886" spans="2:24" s="67" customFormat="1" ht="15">
      <c r="B886" s="3495"/>
      <c r="C886" s="249"/>
      <c r="D886" s="236"/>
      <c r="E886" s="235"/>
      <c r="F886" s="236"/>
      <c r="G886" s="235"/>
      <c r="H886" s="214"/>
      <c r="I886" s="94"/>
      <c r="J886" s="94"/>
      <c r="K886" s="95"/>
      <c r="L886" s="95"/>
      <c r="M886" s="2027"/>
      <c r="N886" s="2027"/>
      <c r="O886" s="2027"/>
      <c r="P886" s="3259"/>
      <c r="T886" s="103"/>
      <c r="X886" s="627" t="str">
        <f>IF(B886="","",COUNTIF('Breakdown (B)'!$D$147:$D$1323,B886))</f>
        <v/>
      </c>
    </row>
    <row r="887" spans="2:24" s="67" customFormat="1" ht="15">
      <c r="B887" s="3495"/>
      <c r="C887" s="1008" t="str">
        <f>IF(D887=$D$7,"A.",IF(D887=$D$9,"B.",IF(D887=$D$12,"C.",IF(D887=$D$14,"D.",IF(D887=$D$15,"E.",IF(D887=$D$16,"F.",IF(D887=$D$17,"G.",IF(D887=$D$18,"H.","I."))))))))</f>
        <v>C.</v>
      </c>
      <c r="D887" s="212" t="s">
        <v>970</v>
      </c>
      <c r="E887" s="235"/>
      <c r="F887" s="212" t="s">
        <v>1094</v>
      </c>
      <c r="G887" s="235"/>
      <c r="H887" s="214"/>
      <c r="I887" s="94"/>
      <c r="J887" s="94"/>
      <c r="K887" s="95"/>
      <c r="L887" s="259">
        <f>SUM(L888:L893)</f>
        <v>28132.712403180827</v>
      </c>
      <c r="M887" s="2027"/>
      <c r="N887" s="2027"/>
      <c r="O887" s="2027"/>
      <c r="P887" s="3259"/>
      <c r="T887" s="103"/>
      <c r="X887" s="627" t="str">
        <f>IF(B887="","",COUNTIF('Breakdown (B)'!$D$147:$D$1323,B887))</f>
        <v/>
      </c>
    </row>
    <row r="888" spans="2:24" s="67" customFormat="1" ht="15">
      <c r="B888" s="3495"/>
      <c r="C888" s="249"/>
      <c r="D888" s="236" t="s">
        <v>1334</v>
      </c>
      <c r="E888" s="235" t="s">
        <v>714</v>
      </c>
      <c r="F888" s="236" t="s">
        <v>269</v>
      </c>
      <c r="G888" s="235" t="s">
        <v>1055</v>
      </c>
      <c r="H888" s="214">
        <f>0.21/100</f>
        <v>2.0999999999999999E-3</v>
      </c>
      <c r="I888" s="94"/>
      <c r="J888" s="75">
        <f>VLOOKUP(D888,equiment,15,0)</f>
        <v>4040292.4545454546</v>
      </c>
      <c r="K888" s="95"/>
      <c r="L888" s="95">
        <f>H888*J888</f>
        <v>8484.6141545454539</v>
      </c>
      <c r="M888" s="2027"/>
      <c r="N888" s="2027"/>
      <c r="O888" s="2027"/>
      <c r="P888" s="3259"/>
      <c r="T888" s="103"/>
      <c r="X888" s="627" t="str">
        <f>IF(B888="","",COUNTIF('Breakdown (B)'!$D$147:$D$1323,B888))</f>
        <v/>
      </c>
    </row>
    <row r="889" spans="2:24" s="67" customFormat="1" ht="15">
      <c r="B889" s="3495"/>
      <c r="C889" s="249"/>
      <c r="D889" s="236" t="s">
        <v>829</v>
      </c>
      <c r="E889" s="235" t="s">
        <v>714</v>
      </c>
      <c r="F889" s="236" t="s">
        <v>377</v>
      </c>
      <c r="G889" s="235" t="s">
        <v>1055</v>
      </c>
      <c r="H889" s="214">
        <f>0.21/100</f>
        <v>2.0999999999999999E-3</v>
      </c>
      <c r="I889" s="94"/>
      <c r="J889" s="75">
        <f>VLOOKUP(D889,equiment,15,0)</f>
        <v>3235479.6561264824</v>
      </c>
      <c r="K889" s="95"/>
      <c r="L889" s="95">
        <f>H889*J889</f>
        <v>6794.5072778656122</v>
      </c>
      <c r="M889" s="2027"/>
      <c r="N889" s="2027"/>
      <c r="O889" s="2027"/>
      <c r="P889" s="3259"/>
      <c r="T889" s="103"/>
      <c r="X889" s="627" t="str">
        <f>IF(B889="","",COUNTIF('Breakdown (B)'!$D$147:$D$1323,B889))</f>
        <v/>
      </c>
    </row>
    <row r="890" spans="2:24" s="67" customFormat="1" ht="15">
      <c r="B890" s="3495"/>
      <c r="C890" s="249"/>
      <c r="D890" s="236" t="s">
        <v>824</v>
      </c>
      <c r="E890" s="235" t="s">
        <v>714</v>
      </c>
      <c r="F890" s="236" t="s">
        <v>1080</v>
      </c>
      <c r="G890" s="235" t="s">
        <v>1055</v>
      </c>
      <c r="H890" s="214">
        <f>0.42/100</f>
        <v>4.1999999999999997E-3</v>
      </c>
      <c r="I890" s="94"/>
      <c r="J890" s="75">
        <f>VLOOKUP(D890,equiment,15,0)</f>
        <v>1781529.6679841897</v>
      </c>
      <c r="K890" s="95"/>
      <c r="L890" s="95">
        <f>H890*J890</f>
        <v>7482.4246055335962</v>
      </c>
      <c r="M890" s="2027"/>
      <c r="N890" s="2027"/>
      <c r="O890" s="2027"/>
      <c r="P890" s="3259"/>
      <c r="T890" s="103"/>
      <c r="X890" s="627" t="str">
        <f>IF(B890="","",COUNTIF('Breakdown (B)'!$D$147:$D$1323,B890))</f>
        <v/>
      </c>
    </row>
    <row r="891" spans="2:24" ht="15">
      <c r="B891" s="3495" t="s">
        <v>79</v>
      </c>
      <c r="C891" s="249"/>
      <c r="D891" s="236" t="s">
        <v>1596</v>
      </c>
      <c r="E891" s="235" t="s">
        <v>714</v>
      </c>
      <c r="F891" s="236" t="s">
        <v>1081</v>
      </c>
      <c r="G891" s="235" t="s">
        <v>1055</v>
      </c>
      <c r="H891" s="214">
        <f>0.21/100</f>
        <v>2.0999999999999999E-3</v>
      </c>
      <c r="I891" s="75"/>
      <c r="J891" s="75">
        <f>VLOOKUP(D891,equiment,15,0)</f>
        <v>1255189.913043478</v>
      </c>
      <c r="K891" s="95"/>
      <c r="L891" s="95">
        <f>H891*J891</f>
        <v>2635.8988173913035</v>
      </c>
      <c r="M891" s="2027"/>
      <c r="N891" s="2027"/>
      <c r="O891" s="2027"/>
      <c r="P891" s="1921"/>
      <c r="X891" s="627">
        <f>IF(B891="","",COUNTIF('Breakdown (B)'!$D$147:$D$1323,B891))</f>
        <v>0</v>
      </c>
    </row>
    <row r="892" spans="2:24" ht="15">
      <c r="B892" s="3495"/>
      <c r="C892" s="249"/>
      <c r="D892" s="236" t="s">
        <v>1305</v>
      </c>
      <c r="E892" s="235" t="s">
        <v>714</v>
      </c>
      <c r="F892" s="236" t="s">
        <v>268</v>
      </c>
      <c r="G892" s="235" t="s">
        <v>1055</v>
      </c>
      <c r="H892" s="214">
        <f>0.21/100</f>
        <v>2.0999999999999999E-3</v>
      </c>
      <c r="I892" s="75"/>
      <c r="J892" s="75">
        <f>VLOOKUP(D892,equiment,15,0)</f>
        <v>1235858.9545454546</v>
      </c>
      <c r="K892" s="95"/>
      <c r="L892" s="95">
        <f>H892*J892</f>
        <v>2595.3038045454546</v>
      </c>
      <c r="M892" s="2027"/>
      <c r="N892" s="2027"/>
      <c r="O892" s="2027"/>
      <c r="P892" s="1921"/>
      <c r="X892" s="627" t="str">
        <f>IF(B892="","",COUNTIF('Breakdown (B)'!$D$147:$D$1323,B892))</f>
        <v/>
      </c>
    </row>
    <row r="893" spans="2:24" ht="15">
      <c r="B893" s="3495"/>
      <c r="C893" s="249"/>
      <c r="D893" s="236" t="s">
        <v>900</v>
      </c>
      <c r="E893" s="235" t="s">
        <v>1098</v>
      </c>
      <c r="F893" s="236" t="s">
        <v>267</v>
      </c>
      <c r="G893" s="235" t="s">
        <v>1098</v>
      </c>
      <c r="H893" s="214">
        <v>0.5</v>
      </c>
      <c r="I893" s="75"/>
      <c r="J893" s="75"/>
      <c r="K893" s="95"/>
      <c r="L893" s="95">
        <f>SUM(L888:L892)*H893%</f>
        <v>139.9637432994071</v>
      </c>
      <c r="M893" s="2027"/>
      <c r="N893" s="2027"/>
      <c r="O893" s="2027"/>
      <c r="P893" s="1921"/>
      <c r="X893" s="627" t="str">
        <f>IF(B893="","",COUNTIF('Breakdown (B)'!$D$147:$D$1323,B893))</f>
        <v/>
      </c>
    </row>
    <row r="894" spans="2:24" ht="15">
      <c r="B894" s="3495"/>
      <c r="C894" s="249"/>
      <c r="D894" s="236"/>
      <c r="E894" s="235"/>
      <c r="F894" s="236"/>
      <c r="G894" s="235"/>
      <c r="H894" s="214"/>
      <c r="I894" s="75"/>
      <c r="J894" s="75"/>
      <c r="K894" s="95"/>
      <c r="L894" s="95"/>
      <c r="M894" s="2027"/>
      <c r="N894" s="2027"/>
      <c r="O894" s="2027"/>
      <c r="P894" s="1921"/>
      <c r="X894" s="627" t="str">
        <f>IF(B894="","",COUNTIF('Breakdown (B)'!$D$147:$D$1323,B894))</f>
        <v/>
      </c>
    </row>
    <row r="895" spans="2:24" ht="15" hidden="1">
      <c r="B895" s="3495"/>
      <c r="C895" s="1008" t="str">
        <f t="shared" ref="C895:C900" si="51">IF(D895=$D$7,"A.",IF(D895=$D$9,"B.",IF(D895=$D$12,"C.",IF(D895=$D$14,"D.",IF(D895=$D$15,"E.",IF(D895=$D$16,"F.",IF(D895=$D$17,"G.",IF(D895=$D$18,"H.","I."))))))))</f>
        <v>D.</v>
      </c>
      <c r="D895" s="220" t="s">
        <v>539</v>
      </c>
      <c r="E895" s="75"/>
      <c r="F895" s="220" t="s">
        <v>542</v>
      </c>
      <c r="G895" s="75"/>
      <c r="H895" s="104"/>
      <c r="I895" s="75"/>
      <c r="J895" s="75"/>
      <c r="K895" s="95">
        <f>K881+K884+K887</f>
        <v>0</v>
      </c>
      <c r="L895" s="95">
        <f>L881+L884+L887</f>
        <v>367673.92785772623</v>
      </c>
      <c r="M895" s="2027"/>
      <c r="N895" s="2027"/>
      <c r="O895" s="2027"/>
      <c r="P895" s="1921"/>
      <c r="X895" s="627" t="str">
        <f>IF(B895="","",COUNTIF('Breakdown (B)'!$D$147:$D$1323,B895))</f>
        <v/>
      </c>
    </row>
    <row r="896" spans="2:24" ht="15" hidden="1">
      <c r="B896" s="3495"/>
      <c r="C896" s="1008" t="str">
        <f t="shared" si="51"/>
        <v>E.</v>
      </c>
      <c r="D896" s="220" t="s">
        <v>499</v>
      </c>
      <c r="E896" s="75"/>
      <c r="F896" s="220" t="s">
        <v>500</v>
      </c>
      <c r="G896" s="75"/>
      <c r="H896" s="104"/>
      <c r="I896" s="75"/>
      <c r="J896" s="75"/>
      <c r="K896" s="95">
        <f>2%*K895</f>
        <v>0</v>
      </c>
      <c r="L896" s="95">
        <f>2%*L895</f>
        <v>7353.4785571545244</v>
      </c>
      <c r="M896" s="2027"/>
      <c r="N896" s="2027"/>
      <c r="O896" s="2027"/>
      <c r="P896" s="1921"/>
      <c r="X896" s="627" t="str">
        <f>IF(B896="","",COUNTIF('Breakdown (B)'!$D$147:$D$1323,B896))</f>
        <v/>
      </c>
    </row>
    <row r="897" spans="1:24" ht="15" hidden="1">
      <c r="B897" s="3495"/>
      <c r="C897" s="1008" t="str">
        <f t="shared" si="51"/>
        <v>F.</v>
      </c>
      <c r="D897" s="220" t="s">
        <v>540</v>
      </c>
      <c r="E897" s="75"/>
      <c r="F897" s="220" t="s">
        <v>543</v>
      </c>
      <c r="G897" s="75"/>
      <c r="H897" s="104"/>
      <c r="I897" s="75"/>
      <c r="J897" s="75"/>
      <c r="K897" s="95">
        <f>SUM(K895:K896)</f>
        <v>0</v>
      </c>
      <c r="L897" s="95">
        <f>SUM(L895:L896)</f>
        <v>375027.40641488077</v>
      </c>
      <c r="M897" s="2027"/>
      <c r="N897" s="2027"/>
      <c r="O897" s="2027"/>
      <c r="P897" s="1921"/>
      <c r="X897" s="627" t="str">
        <f>IF(B897="","",COUNTIF('Breakdown (B)'!$D$147:$D$1323,B897))</f>
        <v/>
      </c>
    </row>
    <row r="898" spans="1:24" ht="15" hidden="1">
      <c r="B898" s="3495"/>
      <c r="C898" s="1008" t="str">
        <f t="shared" si="51"/>
        <v>G.</v>
      </c>
      <c r="D898" s="220" t="s">
        <v>541</v>
      </c>
      <c r="E898" s="75"/>
      <c r="F898" s="220" t="s">
        <v>544</v>
      </c>
      <c r="G898" s="75"/>
      <c r="H898" s="104"/>
      <c r="I898" s="75"/>
      <c r="J898" s="75"/>
      <c r="K898" s="95">
        <f>5.5%*K897</f>
        <v>0</v>
      </c>
      <c r="L898" s="95">
        <f>5.5%*L897</f>
        <v>20626.507352818444</v>
      </c>
      <c r="M898" s="2027"/>
      <c r="N898" s="2027"/>
      <c r="O898" s="2027"/>
      <c r="P898" s="1921"/>
      <c r="X898" s="627" t="str">
        <f>IF(B898="","",COUNTIF('Breakdown (B)'!$D$147:$D$1323,B898))</f>
        <v/>
      </c>
    </row>
    <row r="899" spans="1:24" ht="15" hidden="1">
      <c r="B899" s="3495"/>
      <c r="C899" s="1008" t="str">
        <f t="shared" si="51"/>
        <v>H.</v>
      </c>
      <c r="D899" s="220" t="s">
        <v>479</v>
      </c>
      <c r="E899" s="75"/>
      <c r="F899" s="220" t="s">
        <v>478</v>
      </c>
      <c r="G899" s="75"/>
      <c r="H899" s="104"/>
      <c r="I899" s="75"/>
      <c r="J899" s="75"/>
      <c r="K899" s="95">
        <f>6%*SUM(K897:K898)</f>
        <v>0</v>
      </c>
      <c r="L899" s="95">
        <f>6%*SUM(L897:L898)</f>
        <v>23739.234826061951</v>
      </c>
      <c r="M899" s="2027"/>
      <c r="N899" s="2027"/>
      <c r="O899" s="2027"/>
      <c r="P899" s="1921"/>
      <c r="X899" s="627" t="str">
        <f>IF(B899="","",COUNTIF('Breakdown (B)'!$D$147:$D$1323,B899))</f>
        <v/>
      </c>
    </row>
    <row r="900" spans="1:24" ht="15" hidden="1" customHeight="1">
      <c r="B900" s="3495"/>
      <c r="C900" s="1008" t="str">
        <f t="shared" si="51"/>
        <v>I.</v>
      </c>
      <c r="D900" s="220" t="s">
        <v>1370</v>
      </c>
      <c r="E900" s="75"/>
      <c r="F900" s="220" t="s">
        <v>440</v>
      </c>
      <c r="G900" s="75"/>
      <c r="H900" s="104"/>
      <c r="I900" s="75"/>
      <c r="J900" s="75"/>
      <c r="K900" s="95">
        <f>SUM(K897:K899)</f>
        <v>0</v>
      </c>
      <c r="L900" s="95">
        <f>SUM(L897:L899)</f>
        <v>419393.14859376114</v>
      </c>
      <c r="M900" s="2027"/>
      <c r="N900" s="2027"/>
      <c r="O900" s="2027"/>
      <c r="P900" s="1921"/>
      <c r="X900" s="627" t="str">
        <f>IF(B900="","",COUNTIF('Breakdown (B)'!$D$147:$D$1323,B900))</f>
        <v/>
      </c>
    </row>
    <row r="901" spans="1:24" ht="15" hidden="1" customHeight="1">
      <c r="B901" s="3495"/>
      <c r="C901" s="1008" t="s">
        <v>709</v>
      </c>
      <c r="D901" s="220" t="s">
        <v>1667</v>
      </c>
      <c r="E901" s="72"/>
      <c r="F901" s="220" t="s">
        <v>1668</v>
      </c>
      <c r="G901" s="72"/>
      <c r="H901" s="1010"/>
      <c r="I901" s="95"/>
      <c r="J901" s="95"/>
      <c r="K901" s="95">
        <f>SUM(K898:K900)</f>
        <v>0</v>
      </c>
      <c r="L901" s="95">
        <f>L900*10%</f>
        <v>41939.314859376114</v>
      </c>
      <c r="M901" s="2027"/>
      <c r="N901" s="2027"/>
      <c r="O901" s="2027"/>
      <c r="P901" s="1921"/>
      <c r="X901" s="627" t="str">
        <f>IF(B901="","",COUNTIF('Breakdown (B)'!$D$147:$D$1323,B901))</f>
        <v/>
      </c>
    </row>
    <row r="902" spans="1:24" ht="15" hidden="1" customHeight="1">
      <c r="B902" s="3495"/>
      <c r="C902" s="1008" t="s">
        <v>2653</v>
      </c>
      <c r="D902" s="220" t="s">
        <v>2652</v>
      </c>
      <c r="E902" s="72"/>
      <c r="F902" s="220" t="s">
        <v>2654</v>
      </c>
      <c r="G902" s="72"/>
      <c r="H902" s="1010"/>
      <c r="I902" s="95"/>
      <c r="J902" s="95"/>
      <c r="K902" s="95">
        <f>SUM(K899:K901)</f>
        <v>0</v>
      </c>
      <c r="L902" s="95">
        <f>SUM(L900:L901)*2%</f>
        <v>9226.6492690627456</v>
      </c>
      <c r="M902" s="2027"/>
      <c r="N902" s="2027"/>
      <c r="O902" s="2027"/>
      <c r="P902" s="1921"/>
      <c r="X902" s="627" t="str">
        <f>IF(B902="","",COUNTIF('Breakdown (B)'!$D$147:$D$1323,B902))</f>
        <v/>
      </c>
    </row>
    <row r="903" spans="1:24" s="67" customFormat="1" ht="15" hidden="1">
      <c r="B903" s="3495"/>
      <c r="C903" s="1011">
        <f>B880</f>
        <v>45</v>
      </c>
      <c r="D903" s="430" t="s">
        <v>1669</v>
      </c>
      <c r="E903" s="78"/>
      <c r="F903" s="430" t="s">
        <v>1670</v>
      </c>
      <c r="G903" s="221"/>
      <c r="H903" s="104"/>
      <c r="I903" s="94"/>
      <c r="J903" s="94"/>
      <c r="K903" s="95">
        <f>K900</f>
        <v>0</v>
      </c>
      <c r="L903" s="97">
        <f>SUM(L900:L902)</f>
        <v>470559.11272219999</v>
      </c>
      <c r="M903" s="2027"/>
      <c r="N903" s="2027"/>
      <c r="O903" s="2027"/>
      <c r="P903" s="3259"/>
      <c r="Q903" s="141" t="s">
        <v>1671</v>
      </c>
      <c r="R903" s="141"/>
      <c r="T903" s="103"/>
      <c r="X903" s="627" t="str">
        <f>IF(B903="","",COUNTIF('Breakdown (B)'!$D$147:$D$1323,B903))</f>
        <v/>
      </c>
    </row>
    <row r="904" spans="1:24" ht="15" hidden="1">
      <c r="B904" s="3495"/>
      <c r="C904" s="249"/>
      <c r="D904" s="236"/>
      <c r="E904" s="235"/>
      <c r="F904" s="236"/>
      <c r="G904" s="235"/>
      <c r="H904" s="104"/>
      <c r="I904" s="75"/>
      <c r="J904" s="75"/>
      <c r="K904" s="97">
        <f>K903*1.1</f>
        <v>0</v>
      </c>
      <c r="L904" s="97"/>
      <c r="M904" s="2027"/>
      <c r="N904" s="2027"/>
      <c r="O904" s="2027"/>
      <c r="P904" s="1921"/>
      <c r="X904" s="627" t="str">
        <f>IF(B904="","",COUNTIF('Breakdown (B)'!$D$147:$D$1323,B904))</f>
        <v/>
      </c>
    </row>
    <row r="905" spans="1:24" s="1133" customFormat="1" ht="25.5">
      <c r="A905" s="1133" t="s">
        <v>1663</v>
      </c>
      <c r="B905" s="3510">
        <f>B880+1</f>
        <v>46</v>
      </c>
      <c r="C905" s="1135" t="s">
        <v>6215</v>
      </c>
      <c r="D905" s="1139" t="s">
        <v>6217</v>
      </c>
      <c r="E905" s="1118" t="s">
        <v>276</v>
      </c>
      <c r="F905" s="1139" t="s">
        <v>6218</v>
      </c>
      <c r="G905" s="1128" t="s">
        <v>276</v>
      </c>
      <c r="H905" s="1119"/>
      <c r="I905" s="1127"/>
      <c r="J905" s="1127"/>
      <c r="K905" s="1121"/>
      <c r="L905" s="1121"/>
      <c r="M905" s="2035">
        <f>L906</f>
        <v>39489.27364454545</v>
      </c>
      <c r="N905" s="2035">
        <f>L909</f>
        <v>14886.918</v>
      </c>
      <c r="O905" s="2035">
        <f>L912</f>
        <v>20806.264851383406</v>
      </c>
      <c r="P905" s="3262"/>
      <c r="Q905" s="1115" t="s">
        <v>957</v>
      </c>
      <c r="R905" s="1115"/>
      <c r="S905" s="1106">
        <f>L906</f>
        <v>39489.27364454545</v>
      </c>
      <c r="T905" s="1113">
        <f>L909</f>
        <v>14886.918</v>
      </c>
      <c r="U905" s="1106">
        <f>L912</f>
        <v>20806.264851383406</v>
      </c>
      <c r="V905" s="1114">
        <f>IF(B905=" ",0,(S905+T905+U905)*1.02*1.055*1.06*1.1)</f>
        <v>94333.879113523697</v>
      </c>
      <c r="X905" s="627">
        <f>IF(B905="","",COUNTIF('Breakdown (B)'!$D$147:$D$1323,B905))</f>
        <v>2</v>
      </c>
    </row>
    <row r="906" spans="1:24" s="67" customFormat="1" ht="15">
      <c r="B906" s="3495"/>
      <c r="C906" s="1008" t="str">
        <f>IF(D906=$D$7,"A.",IF(D906=$D$9,"B.",IF(D906=$D$12,"C.",IF(D906=$D$14,"D.",IF(D906=$D$15,"E.",IF(D906=$D$16,"F.",IF(D906=$D$17,"G.",IF(D906=$D$18,"H.","I."))))))))</f>
        <v>A.</v>
      </c>
      <c r="D906" s="212" t="s">
        <v>1479</v>
      </c>
      <c r="E906" s="235"/>
      <c r="F906" s="212" t="s">
        <v>64</v>
      </c>
      <c r="G906" s="235"/>
      <c r="H906" s="214"/>
      <c r="I906" s="94"/>
      <c r="J906" s="94"/>
      <c r="K906" s="95"/>
      <c r="L906" s="259">
        <f>L907</f>
        <v>39489.27364454545</v>
      </c>
      <c r="M906" s="2027"/>
      <c r="N906" s="2027"/>
      <c r="O906" s="2027"/>
      <c r="P906" s="3259"/>
      <c r="T906" s="103"/>
      <c r="X906" s="627" t="str">
        <f>IF(B906="","",COUNTIF('Breakdown (B)'!$D$147:$D$1323,B906))</f>
        <v/>
      </c>
    </row>
    <row r="907" spans="1:24" s="67" customFormat="1" ht="15">
      <c r="B907" s="3495"/>
      <c r="C907" s="249"/>
      <c r="D907" s="685" t="s">
        <v>926</v>
      </c>
      <c r="E907" s="682" t="s">
        <v>276</v>
      </c>
      <c r="F907" s="704" t="s">
        <v>906</v>
      </c>
      <c r="G907" s="682" t="s">
        <v>276</v>
      </c>
      <c r="H907" s="214">
        <f>19.79/100</f>
        <v>0.19789999999999999</v>
      </c>
      <c r="I907" s="94"/>
      <c r="J907" s="75">
        <f>VLOOKUP(D907,material1,8,0)</f>
        <v>199541.55454545454</v>
      </c>
      <c r="K907" s="95"/>
      <c r="L907" s="95">
        <f>H907*J907</f>
        <v>39489.27364454545</v>
      </c>
      <c r="M907" s="2027"/>
      <c r="N907" s="2027"/>
      <c r="O907" s="2027"/>
      <c r="P907" s="3259"/>
      <c r="T907" s="103"/>
      <c r="X907" s="627" t="str">
        <f>IF(B907="","",COUNTIF('Breakdown (B)'!$D$147:$D$1323,B907))</f>
        <v/>
      </c>
    </row>
    <row r="908" spans="1:24" s="67" customFormat="1" ht="15">
      <c r="B908" s="3495"/>
      <c r="C908" s="249"/>
      <c r="D908" s="236"/>
      <c r="E908" s="235"/>
      <c r="F908" s="236"/>
      <c r="G908" s="235"/>
      <c r="H908" s="214"/>
      <c r="I908" s="94"/>
      <c r="J908" s="94"/>
      <c r="K908" s="95"/>
      <c r="L908" s="95"/>
      <c r="M908" s="2027"/>
      <c r="N908" s="2027"/>
      <c r="O908" s="2027"/>
      <c r="P908" s="3259"/>
      <c r="T908" s="103"/>
      <c r="X908" s="627" t="str">
        <f>IF(B908="","",COUNTIF('Breakdown (B)'!$D$147:$D$1323,B908))</f>
        <v/>
      </c>
    </row>
    <row r="909" spans="1:24" s="67" customFormat="1" ht="15">
      <c r="B909" s="3495"/>
      <c r="C909" s="1008" t="str">
        <f>IF(D909=$D$7,"A.",IF(D909=$D$9,"B.",IF(D909=$D$12,"C.",IF(D909=$D$14,"D.",IF(D909=$D$15,"E.",IF(D909=$D$16,"F.",IF(D909=$D$17,"G.",IF(D909=$D$18,"H.","I."))))))))</f>
        <v>B.</v>
      </c>
      <c r="D909" s="212" t="s">
        <v>969</v>
      </c>
      <c r="E909" s="235"/>
      <c r="F909" s="212" t="s">
        <v>1482</v>
      </c>
      <c r="G909" s="235"/>
      <c r="H909" s="214"/>
      <c r="I909" s="94"/>
      <c r="J909" s="94"/>
      <c r="K909" s="95"/>
      <c r="L909" s="259">
        <f>L910</f>
        <v>14886.918</v>
      </c>
      <c r="M909" s="2027"/>
      <c r="N909" s="2027"/>
      <c r="O909" s="2027"/>
      <c r="P909" s="3259"/>
      <c r="T909" s="103"/>
      <c r="X909" s="627" t="str">
        <f>IF(B909="","",COUNTIF('Breakdown (B)'!$D$147:$D$1323,B909))</f>
        <v/>
      </c>
    </row>
    <row r="910" spans="1:24" s="67" customFormat="1" ht="15">
      <c r="B910" s="3495"/>
      <c r="C910" s="249"/>
      <c r="D910" s="223">
        <v>2.7</v>
      </c>
      <c r="E910" s="235" t="s">
        <v>1286</v>
      </c>
      <c r="F910" s="218">
        <v>2.7</v>
      </c>
      <c r="G910" s="235" t="s">
        <v>1287</v>
      </c>
      <c r="H910" s="214">
        <f>7.22/100</f>
        <v>7.22E-2</v>
      </c>
      <c r="I910" s="94"/>
      <c r="J910" s="75">
        <f>VLOOKUP(D910,A18N2,10)</f>
        <v>206190</v>
      </c>
      <c r="K910" s="95"/>
      <c r="L910" s="95">
        <f>H910*J910</f>
        <v>14886.918</v>
      </c>
      <c r="M910" s="2027"/>
      <c r="N910" s="2027"/>
      <c r="O910" s="2027"/>
      <c r="P910" s="3259"/>
      <c r="T910" s="103"/>
      <c r="X910" s="627" t="str">
        <f>IF(B910="","",COUNTIF('Breakdown (B)'!$D$147:$D$1323,B910))</f>
        <v/>
      </c>
    </row>
    <row r="911" spans="1:24" s="67" customFormat="1" ht="15">
      <c r="B911" s="3495"/>
      <c r="C911" s="249"/>
      <c r="D911" s="236"/>
      <c r="E911" s="235"/>
      <c r="F911" s="236"/>
      <c r="G911" s="235"/>
      <c r="H911" s="214"/>
      <c r="I911" s="94"/>
      <c r="J911" s="94"/>
      <c r="K911" s="95"/>
      <c r="L911" s="95"/>
      <c r="M911" s="2027"/>
      <c r="N911" s="2027"/>
      <c r="O911" s="2027"/>
      <c r="P911" s="3259"/>
      <c r="T911" s="103"/>
      <c r="X911" s="627" t="str">
        <f>IF(B911="","",COUNTIF('Breakdown (B)'!$D$147:$D$1323,B911))</f>
        <v/>
      </c>
    </row>
    <row r="912" spans="1:24" s="67" customFormat="1" ht="15">
      <c r="B912" s="3495"/>
      <c r="C912" s="1008" t="str">
        <f>IF(D912=$D$7,"A.",IF(D912=$D$9,"B.",IF(D912=$D$12,"C.",IF(D912=$D$14,"D.",IF(D912=$D$15,"E.",IF(D912=$D$16,"F.",IF(D912=$D$17,"G.",IF(D912=$D$18,"H.","I."))))))))</f>
        <v>C.</v>
      </c>
      <c r="D912" s="212" t="s">
        <v>970</v>
      </c>
      <c r="E912" s="235"/>
      <c r="F912" s="212" t="s">
        <v>1094</v>
      </c>
      <c r="G912" s="235"/>
      <c r="H912" s="214"/>
      <c r="I912" s="94"/>
      <c r="J912" s="94"/>
      <c r="K912" s="95"/>
      <c r="L912" s="259">
        <f>SUM(L913:L915)</f>
        <v>20806.264851383406</v>
      </c>
      <c r="M912" s="2027"/>
      <c r="N912" s="2027"/>
      <c r="O912" s="2027"/>
      <c r="P912" s="3259"/>
      <c r="T912" s="103"/>
      <c r="X912" s="627" t="str">
        <f>IF(B912="","",COUNTIF('Breakdown (B)'!$D$147:$D$1323,B912))</f>
        <v/>
      </c>
    </row>
    <row r="913" spans="1:24" s="67" customFormat="1" ht="15">
      <c r="B913" s="3495"/>
      <c r="C913" s="249"/>
      <c r="D913" s="321" t="s">
        <v>1595</v>
      </c>
      <c r="E913" s="200" t="s">
        <v>789</v>
      </c>
      <c r="F913" s="322" t="s">
        <v>6216</v>
      </c>
      <c r="G913" s="235" t="s">
        <v>1055</v>
      </c>
      <c r="H913" s="214">
        <f>1.86/100</f>
        <v>1.8600000000000002E-2</v>
      </c>
      <c r="I913" s="94"/>
      <c r="J913" s="75">
        <f>VLOOKUP(D913,equiment,15,0)</f>
        <v>1065461.1660079053</v>
      </c>
      <c r="K913" s="95"/>
      <c r="L913" s="95">
        <f>H913*J913</f>
        <v>19817.577687747042</v>
      </c>
      <c r="M913" s="2027"/>
      <c r="N913" s="2027"/>
      <c r="O913" s="2027"/>
      <c r="P913" s="3259"/>
      <c r="T913" s="103"/>
      <c r="X913" s="627" t="str">
        <f>IF(B913="","",COUNTIF('Breakdown (B)'!$D$147:$D$1323,B913))</f>
        <v/>
      </c>
    </row>
    <row r="914" spans="1:24" ht="15">
      <c r="B914" s="3495"/>
      <c r="C914" s="249"/>
      <c r="D914" s="236" t="s">
        <v>1305</v>
      </c>
      <c r="E914" s="235" t="s">
        <v>714</v>
      </c>
      <c r="F914" s="236" t="s">
        <v>268</v>
      </c>
      <c r="G914" s="235" t="s">
        <v>1055</v>
      </c>
      <c r="H914" s="214">
        <f>0.08/100</f>
        <v>8.0000000000000004E-4</v>
      </c>
      <c r="I914" s="75"/>
      <c r="J914" s="75">
        <f>VLOOKUP(D914,equiment,15,0)</f>
        <v>1235858.9545454546</v>
      </c>
      <c r="K914" s="95"/>
      <c r="L914" s="95">
        <f>H914*J914</f>
        <v>988.68716363636372</v>
      </c>
      <c r="M914" s="2027"/>
      <c r="N914" s="2027"/>
      <c r="O914" s="2027"/>
      <c r="P914" s="1921"/>
      <c r="X914" s="627" t="str">
        <f>IF(B914="","",COUNTIF('Breakdown (B)'!$D$147:$D$1323,B914))</f>
        <v/>
      </c>
    </row>
    <row r="915" spans="1:24" ht="15">
      <c r="B915" s="3495"/>
      <c r="C915" s="249"/>
      <c r="D915" s="236" t="s">
        <v>900</v>
      </c>
      <c r="E915" s="235" t="s">
        <v>1098</v>
      </c>
      <c r="F915" s="236" t="s">
        <v>267</v>
      </c>
      <c r="G915" s="235" t="s">
        <v>1098</v>
      </c>
      <c r="H915" s="214"/>
      <c r="I915" s="75"/>
      <c r="J915" s="75"/>
      <c r="K915" s="95"/>
      <c r="L915" s="95">
        <f>SUM(L913:L914)*H915%</f>
        <v>0</v>
      </c>
      <c r="M915" s="2027"/>
      <c r="N915" s="2027"/>
      <c r="O915" s="2027"/>
      <c r="P915" s="1921"/>
      <c r="X915" s="627" t="str">
        <f>IF(B915="","",COUNTIF('Breakdown (B)'!$D$147:$D$1323,B915))</f>
        <v/>
      </c>
    </row>
    <row r="916" spans="1:24" ht="15">
      <c r="B916" s="3495"/>
      <c r="C916" s="249"/>
      <c r="D916" s="236"/>
      <c r="E916" s="235"/>
      <c r="F916" s="236"/>
      <c r="G916" s="235"/>
      <c r="H916" s="214"/>
      <c r="I916" s="75"/>
      <c r="J916" s="75"/>
      <c r="K916" s="95"/>
      <c r="L916" s="95"/>
      <c r="M916" s="2027"/>
      <c r="N916" s="2027"/>
      <c r="O916" s="2027"/>
      <c r="P916" s="1921"/>
      <c r="X916" s="627" t="str">
        <f>IF(B916="","",COUNTIF('Breakdown (B)'!$D$147:$D$1323,B916))</f>
        <v/>
      </c>
    </row>
    <row r="917" spans="1:24" s="1133" customFormat="1" ht="25.5">
      <c r="A917" s="1133" t="s">
        <v>1663</v>
      </c>
      <c r="B917" s="3510">
        <f>B905+1</f>
        <v>47</v>
      </c>
      <c r="C917" s="1135" t="s">
        <v>561</v>
      </c>
      <c r="D917" s="1139" t="s">
        <v>558</v>
      </c>
      <c r="E917" s="1118" t="s">
        <v>276</v>
      </c>
      <c r="F917" s="1139" t="s">
        <v>559</v>
      </c>
      <c r="G917" s="1128" t="s">
        <v>276</v>
      </c>
      <c r="H917" s="1119"/>
      <c r="I917" s="1127"/>
      <c r="J917" s="1127"/>
      <c r="K917" s="1121"/>
      <c r="L917" s="1121"/>
      <c r="M917" s="2035">
        <f>L918</f>
        <v>315621.34745454544</v>
      </c>
      <c r="N917" s="2035">
        <f>L921</f>
        <v>11010.648000000001</v>
      </c>
      <c r="O917" s="2035">
        <f>L924</f>
        <v>28132.712403180827</v>
      </c>
      <c r="P917" s="3262"/>
      <c r="Q917" s="1115" t="s">
        <v>957</v>
      </c>
      <c r="R917" s="1115"/>
      <c r="S917" s="1106">
        <f>L918</f>
        <v>315621.34745454544</v>
      </c>
      <c r="T917" s="1113">
        <f>L921</f>
        <v>11010.648000000001</v>
      </c>
      <c r="U917" s="1106">
        <f>L924</f>
        <v>28132.712403180827</v>
      </c>
      <c r="V917" s="1114">
        <f>IF(B917=" ",0,(S917+T917+U917)*1.02*1.055*1.06*1.1)</f>
        <v>445134.84427856532</v>
      </c>
      <c r="X917" s="627">
        <f>IF(B917="","",COUNTIF('Breakdown (B)'!$D$147:$D$1323,B917))</f>
        <v>0</v>
      </c>
    </row>
    <row r="918" spans="1:24" s="67" customFormat="1" ht="15">
      <c r="B918" s="3495"/>
      <c r="C918" s="1008" t="str">
        <f>IF(D918=$D$7,"A.",IF(D918=$D$9,"B.",IF(D918=$D$12,"C.",IF(D918=$D$14,"D.",IF(D918=$D$15,"E.",IF(D918=$D$16,"F.",IF(D918=$D$17,"G.",IF(D918=$D$18,"H.","I."))))))))</f>
        <v>A.</v>
      </c>
      <c r="D918" s="212" t="s">
        <v>1479</v>
      </c>
      <c r="E918" s="235"/>
      <c r="F918" s="212" t="s">
        <v>64</v>
      </c>
      <c r="G918" s="235"/>
      <c r="H918" s="214"/>
      <c r="I918" s="94"/>
      <c r="J918" s="94"/>
      <c r="K918" s="95"/>
      <c r="L918" s="259">
        <f>L919</f>
        <v>315621.34745454544</v>
      </c>
      <c r="M918" s="2027"/>
      <c r="N918" s="2027"/>
      <c r="O918" s="2027"/>
      <c r="P918" s="3259"/>
      <c r="T918" s="103"/>
      <c r="X918" s="627" t="str">
        <f>IF(B918="","",COUNTIF('Breakdown (B)'!$D$147:$D$1323,B918))</f>
        <v/>
      </c>
    </row>
    <row r="919" spans="1:24" s="67" customFormat="1" ht="15">
      <c r="B919" s="3495"/>
      <c r="C919" s="249"/>
      <c r="D919" s="236" t="s">
        <v>1394</v>
      </c>
      <c r="E919" s="216" t="s">
        <v>276</v>
      </c>
      <c r="F919" s="236" t="s">
        <v>378</v>
      </c>
      <c r="G919" s="235" t="s">
        <v>276</v>
      </c>
      <c r="H919" s="214">
        <f>142/100</f>
        <v>1.42</v>
      </c>
      <c r="I919" s="94"/>
      <c r="J919" s="75">
        <f>VLOOKUP(D919,material1,8,0)</f>
        <v>222268.55454545454</v>
      </c>
      <c r="K919" s="95"/>
      <c r="L919" s="95">
        <f>H919*J919</f>
        <v>315621.34745454544</v>
      </c>
      <c r="M919" s="2027"/>
      <c r="N919" s="2027"/>
      <c r="O919" s="2027"/>
      <c r="P919" s="3259"/>
      <c r="T919" s="103"/>
      <c r="X919" s="627" t="str">
        <f>IF(B919="","",COUNTIF('Breakdown (B)'!$D$147:$D$1323,B919))</f>
        <v/>
      </c>
    </row>
    <row r="920" spans="1:24" s="67" customFormat="1" ht="15">
      <c r="B920" s="3495"/>
      <c r="C920" s="249"/>
      <c r="D920" s="236"/>
      <c r="E920" s="235"/>
      <c r="F920" s="236"/>
      <c r="G920" s="235"/>
      <c r="H920" s="214"/>
      <c r="I920" s="94"/>
      <c r="J920" s="94"/>
      <c r="K920" s="95"/>
      <c r="L920" s="95"/>
      <c r="M920" s="2027"/>
      <c r="N920" s="2027"/>
      <c r="O920" s="2027"/>
      <c r="P920" s="3259"/>
      <c r="T920" s="103"/>
      <c r="X920" s="627" t="str">
        <f>IF(B920="","",COUNTIF('Breakdown (B)'!$D$147:$D$1323,B920))</f>
        <v/>
      </c>
    </row>
    <row r="921" spans="1:24" s="67" customFormat="1" ht="15">
      <c r="B921" s="3495"/>
      <c r="C921" s="1008" t="str">
        <f>IF(D921=$D$7,"A.",IF(D921=$D$9,"B.",IF(D921=$D$12,"C.",IF(D921=$D$14,"D.",IF(D921=$D$15,"E.",IF(D921=$D$16,"F.",IF(D921=$D$17,"G.",IF(D921=$D$18,"H.","I."))))))))</f>
        <v>B.</v>
      </c>
      <c r="D921" s="212" t="s">
        <v>969</v>
      </c>
      <c r="E921" s="235"/>
      <c r="F921" s="212" t="s">
        <v>1482</v>
      </c>
      <c r="G921" s="235"/>
      <c r="H921" s="214"/>
      <c r="I921" s="94"/>
      <c r="J921" s="94"/>
      <c r="K921" s="95"/>
      <c r="L921" s="259">
        <f>L922</f>
        <v>11010.648000000001</v>
      </c>
      <c r="M921" s="2027"/>
      <c r="N921" s="2027"/>
      <c r="O921" s="2027"/>
      <c r="P921" s="3259"/>
      <c r="T921" s="103"/>
      <c r="X921" s="627" t="str">
        <f>IF(B921="","",COUNTIF('Breakdown (B)'!$D$147:$D$1323,B921))</f>
        <v/>
      </c>
    </row>
    <row r="922" spans="1:24" s="67" customFormat="1" ht="15">
      <c r="B922" s="3495"/>
      <c r="C922" s="249"/>
      <c r="D922" s="223">
        <v>4</v>
      </c>
      <c r="E922" s="235" t="s">
        <v>1286</v>
      </c>
      <c r="F922" s="218">
        <v>4</v>
      </c>
      <c r="G922" s="235" t="s">
        <v>1287</v>
      </c>
      <c r="H922" s="214">
        <f>4.4/100</f>
        <v>4.4000000000000004E-2</v>
      </c>
      <c r="I922" s="94"/>
      <c r="J922" s="75">
        <f>VLOOKUP(D922,A18N2,10)</f>
        <v>250242</v>
      </c>
      <c r="K922" s="95"/>
      <c r="L922" s="95">
        <f>H922*J922</f>
        <v>11010.648000000001</v>
      </c>
      <c r="M922" s="2027"/>
      <c r="N922" s="2027"/>
      <c r="O922" s="2027"/>
      <c r="P922" s="3259"/>
      <c r="T922" s="103"/>
      <c r="X922" s="627" t="str">
        <f>IF(B922="","",COUNTIF('Breakdown (B)'!$D$147:$D$1323,B922))</f>
        <v/>
      </c>
    </row>
    <row r="923" spans="1:24" s="67" customFormat="1" ht="15">
      <c r="B923" s="3495"/>
      <c r="C923" s="249"/>
      <c r="D923" s="236"/>
      <c r="E923" s="235"/>
      <c r="F923" s="236"/>
      <c r="G923" s="235"/>
      <c r="H923" s="214"/>
      <c r="I923" s="94"/>
      <c r="J923" s="94"/>
      <c r="K923" s="95"/>
      <c r="L923" s="95"/>
      <c r="M923" s="2027"/>
      <c r="N923" s="2027"/>
      <c r="O923" s="2027"/>
      <c r="P923" s="3259"/>
      <c r="T923" s="103"/>
      <c r="X923" s="627" t="str">
        <f>IF(B923="","",COUNTIF('Breakdown (B)'!$D$147:$D$1323,B923))</f>
        <v/>
      </c>
    </row>
    <row r="924" spans="1:24" s="67" customFormat="1" ht="15">
      <c r="B924" s="3495"/>
      <c r="C924" s="1008" t="str">
        <f>IF(D924=$D$7,"A.",IF(D924=$D$9,"B.",IF(D924=$D$12,"C.",IF(D924=$D$14,"D.",IF(D924=$D$15,"E.",IF(D924=$D$16,"F.",IF(D924=$D$17,"G.",IF(D924=$D$18,"H.","I."))))))))</f>
        <v>C.</v>
      </c>
      <c r="D924" s="212" t="s">
        <v>970</v>
      </c>
      <c r="E924" s="235"/>
      <c r="F924" s="212" t="s">
        <v>1094</v>
      </c>
      <c r="G924" s="235"/>
      <c r="H924" s="214"/>
      <c r="I924" s="94"/>
      <c r="J924" s="94"/>
      <c r="K924" s="95"/>
      <c r="L924" s="259">
        <f>SUM(L925:L930)</f>
        <v>28132.712403180827</v>
      </c>
      <c r="M924" s="2027"/>
      <c r="N924" s="2027"/>
      <c r="O924" s="2027"/>
      <c r="P924" s="3259"/>
      <c r="T924" s="103"/>
      <c r="X924" s="627" t="str">
        <f>IF(B924="","",COUNTIF('Breakdown (B)'!$D$147:$D$1323,B924))</f>
        <v/>
      </c>
    </row>
    <row r="925" spans="1:24" s="67" customFormat="1" ht="15">
      <c r="B925" s="3495"/>
      <c r="C925" s="249"/>
      <c r="D925" s="236" t="s">
        <v>1334</v>
      </c>
      <c r="E925" s="235" t="s">
        <v>714</v>
      </c>
      <c r="F925" s="236" t="s">
        <v>269</v>
      </c>
      <c r="G925" s="235" t="s">
        <v>1055</v>
      </c>
      <c r="H925" s="214">
        <f>0.21/100</f>
        <v>2.0999999999999999E-3</v>
      </c>
      <c r="I925" s="94"/>
      <c r="J925" s="75">
        <f>VLOOKUP(D925,equiment,15,0)</f>
        <v>4040292.4545454546</v>
      </c>
      <c r="K925" s="95"/>
      <c r="L925" s="95">
        <f>H925*J925</f>
        <v>8484.6141545454539</v>
      </c>
      <c r="M925" s="2027"/>
      <c r="N925" s="2027"/>
      <c r="O925" s="2027"/>
      <c r="P925" s="3259"/>
      <c r="T925" s="103"/>
      <c r="X925" s="627" t="str">
        <f>IF(B925="","",COUNTIF('Breakdown (B)'!$D$147:$D$1323,B925))</f>
        <v/>
      </c>
    </row>
    <row r="926" spans="1:24" s="67" customFormat="1" ht="15">
      <c r="B926" s="3495"/>
      <c r="C926" s="249"/>
      <c r="D926" s="236" t="s">
        <v>829</v>
      </c>
      <c r="E926" s="235" t="s">
        <v>714</v>
      </c>
      <c r="F926" s="236" t="s">
        <v>377</v>
      </c>
      <c r="G926" s="235" t="s">
        <v>1055</v>
      </c>
      <c r="H926" s="214">
        <f>0.21/100</f>
        <v>2.0999999999999999E-3</v>
      </c>
      <c r="I926" s="94"/>
      <c r="J926" s="75">
        <f>VLOOKUP(D926,equiment,15,0)</f>
        <v>3235479.6561264824</v>
      </c>
      <c r="K926" s="95"/>
      <c r="L926" s="95">
        <f>H926*J926</f>
        <v>6794.5072778656122</v>
      </c>
      <c r="M926" s="2027"/>
      <c r="N926" s="2027"/>
      <c r="O926" s="2027"/>
      <c r="P926" s="3259"/>
      <c r="T926" s="103"/>
      <c r="X926" s="627" t="str">
        <f>IF(B926="","",COUNTIF('Breakdown (B)'!$D$147:$D$1323,B926))</f>
        <v/>
      </c>
    </row>
    <row r="927" spans="1:24" s="67" customFormat="1" ht="15">
      <c r="B927" s="3495"/>
      <c r="C927" s="249"/>
      <c r="D927" s="236" t="s">
        <v>824</v>
      </c>
      <c r="E927" s="235" t="s">
        <v>714</v>
      </c>
      <c r="F927" s="236" t="s">
        <v>1080</v>
      </c>
      <c r="G927" s="235" t="s">
        <v>1055</v>
      </c>
      <c r="H927" s="214">
        <f>0.42/100</f>
        <v>4.1999999999999997E-3</v>
      </c>
      <c r="I927" s="94"/>
      <c r="J927" s="75">
        <f>VLOOKUP(D927,equiment,15,0)</f>
        <v>1781529.6679841897</v>
      </c>
      <c r="K927" s="95"/>
      <c r="L927" s="95">
        <f>H927*J927</f>
        <v>7482.4246055335962</v>
      </c>
      <c r="M927" s="2027"/>
      <c r="N927" s="2027"/>
      <c r="O927" s="2027"/>
      <c r="P927" s="3259"/>
      <c r="T927" s="103"/>
      <c r="X927" s="627" t="str">
        <f>IF(B927="","",COUNTIF('Breakdown (B)'!$D$147:$D$1323,B927))</f>
        <v/>
      </c>
    </row>
    <row r="928" spans="1:24" ht="15">
      <c r="B928" s="3495" t="s">
        <v>79</v>
      </c>
      <c r="C928" s="249"/>
      <c r="D928" s="236" t="s">
        <v>1596</v>
      </c>
      <c r="E928" s="235" t="s">
        <v>714</v>
      </c>
      <c r="F928" s="236" t="s">
        <v>1081</v>
      </c>
      <c r="G928" s="235" t="s">
        <v>1055</v>
      </c>
      <c r="H928" s="214">
        <f>0.21/100</f>
        <v>2.0999999999999999E-3</v>
      </c>
      <c r="I928" s="75"/>
      <c r="J928" s="75">
        <f>VLOOKUP(D928,equiment,15,0)</f>
        <v>1255189.913043478</v>
      </c>
      <c r="K928" s="95"/>
      <c r="L928" s="95">
        <f>H928*J928</f>
        <v>2635.8988173913035</v>
      </c>
      <c r="M928" s="2027"/>
      <c r="N928" s="2027"/>
      <c r="O928" s="2027"/>
      <c r="P928" s="1921"/>
      <c r="X928" s="627">
        <f>IF(B928="","",COUNTIF('Breakdown (B)'!$D$147:$D$1323,B928))</f>
        <v>0</v>
      </c>
    </row>
    <row r="929" spans="1:24" ht="15">
      <c r="B929" s="3495"/>
      <c r="C929" s="249"/>
      <c r="D929" s="236" t="s">
        <v>1305</v>
      </c>
      <c r="E929" s="235" t="s">
        <v>714</v>
      </c>
      <c r="F929" s="236" t="s">
        <v>268</v>
      </c>
      <c r="G929" s="235" t="s">
        <v>1055</v>
      </c>
      <c r="H929" s="214">
        <f>0.21/100</f>
        <v>2.0999999999999999E-3</v>
      </c>
      <c r="I929" s="75"/>
      <c r="J929" s="75">
        <f>VLOOKUP(D929,equiment,15,0)</f>
        <v>1235858.9545454546</v>
      </c>
      <c r="K929" s="95"/>
      <c r="L929" s="95">
        <f>H929*J929</f>
        <v>2595.3038045454546</v>
      </c>
      <c r="M929" s="2027"/>
      <c r="N929" s="2027"/>
      <c r="O929" s="2027"/>
      <c r="P929" s="1921"/>
      <c r="X929" s="627" t="str">
        <f>IF(B929="","",COUNTIF('Breakdown (B)'!$D$147:$D$1323,B929))</f>
        <v/>
      </c>
    </row>
    <row r="930" spans="1:24" ht="15">
      <c r="B930" s="3495"/>
      <c r="C930" s="249"/>
      <c r="D930" s="236" t="s">
        <v>900</v>
      </c>
      <c r="E930" s="235" t="s">
        <v>1098</v>
      </c>
      <c r="F930" s="236" t="s">
        <v>267</v>
      </c>
      <c r="G930" s="235" t="s">
        <v>1098</v>
      </c>
      <c r="H930" s="214">
        <v>0.5</v>
      </c>
      <c r="I930" s="75"/>
      <c r="J930" s="75"/>
      <c r="K930" s="95"/>
      <c r="L930" s="95">
        <f>SUM(L925:L929)*H930%</f>
        <v>139.9637432994071</v>
      </c>
      <c r="M930" s="2027"/>
      <c r="N930" s="2027"/>
      <c r="O930" s="2027"/>
      <c r="P930" s="1921"/>
      <c r="X930" s="627" t="str">
        <f>IF(B930="","",COUNTIF('Breakdown (B)'!$D$147:$D$1323,B930))</f>
        <v/>
      </c>
    </row>
    <row r="931" spans="1:24" ht="15">
      <c r="B931" s="3495"/>
      <c r="C931" s="249"/>
      <c r="D931" s="236"/>
      <c r="E931" s="235"/>
      <c r="F931" s="236"/>
      <c r="G931" s="235"/>
      <c r="H931" s="214"/>
      <c r="I931" s="75"/>
      <c r="J931" s="75"/>
      <c r="K931" s="95"/>
      <c r="L931" s="95"/>
      <c r="M931" s="2027"/>
      <c r="N931" s="2027"/>
      <c r="O931" s="2027"/>
      <c r="P931" s="1921"/>
      <c r="X931" s="627" t="str">
        <f>IF(B931="","",COUNTIF('Breakdown (B)'!$D$147:$D$1323,B931))</f>
        <v/>
      </c>
    </row>
    <row r="932" spans="1:24" ht="15" hidden="1">
      <c r="B932" s="3495"/>
      <c r="C932" s="1008" t="str">
        <f t="shared" ref="C932:C937" si="52">IF(D932=$D$7,"A.",IF(D932=$D$9,"B.",IF(D932=$D$12,"C.",IF(D932=$D$14,"D.",IF(D932=$D$15,"E.",IF(D932=$D$16,"F.",IF(D932=$D$17,"G.",IF(D932=$D$18,"H.","I."))))))))</f>
        <v>D.</v>
      </c>
      <c r="D932" s="220" t="s">
        <v>539</v>
      </c>
      <c r="E932" s="75"/>
      <c r="F932" s="220" t="s">
        <v>542</v>
      </c>
      <c r="G932" s="75"/>
      <c r="H932" s="104"/>
      <c r="I932" s="75"/>
      <c r="J932" s="75"/>
      <c r="K932" s="95">
        <f>K918+K921+K924</f>
        <v>0</v>
      </c>
      <c r="L932" s="95">
        <f>L918+L921+L924</f>
        <v>354764.70785772626</v>
      </c>
      <c r="M932" s="2027"/>
      <c r="N932" s="2027"/>
      <c r="O932" s="2027"/>
      <c r="P932" s="1921"/>
      <c r="X932" s="627" t="str">
        <f>IF(B932="","",COUNTIF('Breakdown (B)'!$D$147:$D$1323,B932))</f>
        <v/>
      </c>
    </row>
    <row r="933" spans="1:24" ht="15" hidden="1">
      <c r="B933" s="3495"/>
      <c r="C933" s="1008" t="str">
        <f t="shared" si="52"/>
        <v>E.</v>
      </c>
      <c r="D933" s="220" t="s">
        <v>499</v>
      </c>
      <c r="E933" s="75"/>
      <c r="F933" s="220" t="s">
        <v>500</v>
      </c>
      <c r="G933" s="75"/>
      <c r="H933" s="104"/>
      <c r="I933" s="75"/>
      <c r="J933" s="75"/>
      <c r="K933" s="95">
        <f>2%*K932</f>
        <v>0</v>
      </c>
      <c r="L933" s="95">
        <f>2%*L932</f>
        <v>7095.2941571545252</v>
      </c>
      <c r="M933" s="2027"/>
      <c r="N933" s="2027"/>
      <c r="O933" s="2027"/>
      <c r="P933" s="1921"/>
      <c r="X933" s="627" t="str">
        <f>IF(B933="","",COUNTIF('Breakdown (B)'!$D$147:$D$1323,B933))</f>
        <v/>
      </c>
    </row>
    <row r="934" spans="1:24" ht="15" hidden="1">
      <c r="B934" s="3495"/>
      <c r="C934" s="1008" t="str">
        <f t="shared" si="52"/>
        <v>F.</v>
      </c>
      <c r="D934" s="220" t="s">
        <v>540</v>
      </c>
      <c r="E934" s="75"/>
      <c r="F934" s="220" t="s">
        <v>543</v>
      </c>
      <c r="G934" s="75"/>
      <c r="H934" s="104"/>
      <c r="I934" s="75"/>
      <c r="J934" s="75"/>
      <c r="K934" s="95">
        <f>SUM(K932:K933)</f>
        <v>0</v>
      </c>
      <c r="L934" s="95">
        <f>SUM(L932:L933)</f>
        <v>361860.00201488077</v>
      </c>
      <c r="M934" s="2027"/>
      <c r="N934" s="2027"/>
      <c r="O934" s="2027"/>
      <c r="P934" s="1921"/>
      <c r="X934" s="627" t="str">
        <f>IF(B934="","",COUNTIF('Breakdown (B)'!$D$147:$D$1323,B934))</f>
        <v/>
      </c>
    </row>
    <row r="935" spans="1:24" ht="15" hidden="1">
      <c r="B935" s="3495"/>
      <c r="C935" s="1008" t="str">
        <f t="shared" si="52"/>
        <v>G.</v>
      </c>
      <c r="D935" s="220" t="s">
        <v>541</v>
      </c>
      <c r="E935" s="75"/>
      <c r="F935" s="220" t="s">
        <v>544</v>
      </c>
      <c r="G935" s="75"/>
      <c r="H935" s="104"/>
      <c r="I935" s="75"/>
      <c r="J935" s="75"/>
      <c r="K935" s="95">
        <f>5.5%*K934</f>
        <v>0</v>
      </c>
      <c r="L935" s="95">
        <f>5.5%*L934</f>
        <v>19902.300110818443</v>
      </c>
      <c r="M935" s="2027"/>
      <c r="N935" s="2027"/>
      <c r="O935" s="2027"/>
      <c r="P935" s="1921"/>
      <c r="X935" s="627" t="str">
        <f>IF(B935="","",COUNTIF('Breakdown (B)'!$D$147:$D$1323,B935))</f>
        <v/>
      </c>
    </row>
    <row r="936" spans="1:24" ht="15" hidden="1">
      <c r="B936" s="3495"/>
      <c r="C936" s="1008" t="str">
        <f t="shared" si="52"/>
        <v>H.</v>
      </c>
      <c r="D936" s="220" t="s">
        <v>479</v>
      </c>
      <c r="E936" s="75"/>
      <c r="F936" s="220" t="s">
        <v>478</v>
      </c>
      <c r="G936" s="75"/>
      <c r="H936" s="104"/>
      <c r="I936" s="75"/>
      <c r="J936" s="75"/>
      <c r="K936" s="95">
        <f>6%*SUM(K934:K935)</f>
        <v>0</v>
      </c>
      <c r="L936" s="95">
        <f>6%*SUM(L934:L935)</f>
        <v>22905.738127541954</v>
      </c>
      <c r="M936" s="2027"/>
      <c r="N936" s="2027"/>
      <c r="O936" s="2027"/>
      <c r="P936" s="1921"/>
      <c r="X936" s="627" t="str">
        <f>IF(B936="","",COUNTIF('Breakdown (B)'!$D$147:$D$1323,B936))</f>
        <v/>
      </c>
    </row>
    <row r="937" spans="1:24" ht="15" hidden="1" customHeight="1">
      <c r="B937" s="3495"/>
      <c r="C937" s="1008" t="str">
        <f t="shared" si="52"/>
        <v>I.</v>
      </c>
      <c r="D937" s="220" t="s">
        <v>1370</v>
      </c>
      <c r="E937" s="75"/>
      <c r="F937" s="220" t="s">
        <v>440</v>
      </c>
      <c r="G937" s="75"/>
      <c r="H937" s="104"/>
      <c r="I937" s="75"/>
      <c r="J937" s="75"/>
      <c r="K937" s="95">
        <f>SUM(K934:K936)</f>
        <v>0</v>
      </c>
      <c r="L937" s="95">
        <f>SUM(L934:L936)</f>
        <v>404668.0402532412</v>
      </c>
      <c r="M937" s="2027"/>
      <c r="N937" s="2027"/>
      <c r="O937" s="2027"/>
      <c r="P937" s="1921"/>
      <c r="X937" s="627" t="str">
        <f>IF(B937="","",COUNTIF('Breakdown (B)'!$D$147:$D$1323,B937))</f>
        <v/>
      </c>
    </row>
    <row r="938" spans="1:24" ht="15" hidden="1" customHeight="1">
      <c r="B938" s="3495"/>
      <c r="C938" s="1008" t="s">
        <v>709</v>
      </c>
      <c r="D938" s="220" t="s">
        <v>1667</v>
      </c>
      <c r="E938" s="72"/>
      <c r="F938" s="220" t="s">
        <v>1668</v>
      </c>
      <c r="G938" s="72"/>
      <c r="H938" s="1010"/>
      <c r="I938" s="95"/>
      <c r="J938" s="95"/>
      <c r="K938" s="95">
        <f>SUM(K935:K937)</f>
        <v>0</v>
      </c>
      <c r="L938" s="95">
        <f>L937*10%</f>
        <v>40466.80402532412</v>
      </c>
      <c r="M938" s="2027"/>
      <c r="N938" s="2027"/>
      <c r="O938" s="2027"/>
      <c r="P938" s="1921"/>
      <c r="X938" s="627" t="str">
        <f>IF(B938="","",COUNTIF('Breakdown (B)'!$D$147:$D$1323,B938))</f>
        <v/>
      </c>
    </row>
    <row r="939" spans="1:24" ht="15" hidden="1" customHeight="1">
      <c r="B939" s="3495"/>
      <c r="C939" s="1008" t="s">
        <v>2653</v>
      </c>
      <c r="D939" s="220" t="s">
        <v>2652</v>
      </c>
      <c r="E939" s="72"/>
      <c r="F939" s="220" t="s">
        <v>2654</v>
      </c>
      <c r="G939" s="72"/>
      <c r="H939" s="1010"/>
      <c r="I939" s="95"/>
      <c r="J939" s="95"/>
      <c r="K939" s="95">
        <f>SUM(K936:K938)</f>
        <v>0</v>
      </c>
      <c r="L939" s="95">
        <f>SUM(L937:L938)*2%</f>
        <v>8902.6968855713058</v>
      </c>
      <c r="M939" s="2027"/>
      <c r="N939" s="2027"/>
      <c r="O939" s="2027"/>
      <c r="P939" s="1921"/>
      <c r="X939" s="627" t="str">
        <f>IF(B939="","",COUNTIF('Breakdown (B)'!$D$147:$D$1323,B939))</f>
        <v/>
      </c>
    </row>
    <row r="940" spans="1:24" s="67" customFormat="1" ht="15" hidden="1">
      <c r="B940" s="3495"/>
      <c r="C940" s="1011">
        <f>B917</f>
        <v>47</v>
      </c>
      <c r="D940" s="430" t="s">
        <v>1669</v>
      </c>
      <c r="E940" s="78"/>
      <c r="F940" s="430" t="s">
        <v>1670</v>
      </c>
      <c r="G940" s="221"/>
      <c r="H940" s="104"/>
      <c r="I940" s="94"/>
      <c r="J940" s="94"/>
      <c r="K940" s="95">
        <f>K937</f>
        <v>0</v>
      </c>
      <c r="L940" s="97">
        <f>SUM(L937:L939)</f>
        <v>454037.54116413661</v>
      </c>
      <c r="M940" s="2027"/>
      <c r="N940" s="2027"/>
      <c r="O940" s="2027"/>
      <c r="P940" s="3259"/>
      <c r="Q940" s="141" t="s">
        <v>1671</v>
      </c>
      <c r="R940" s="141"/>
      <c r="T940" s="103"/>
      <c r="X940" s="627" t="str">
        <f>IF(B940="","",COUNTIF('Breakdown (B)'!$D$147:$D$1323,B940))</f>
        <v/>
      </c>
    </row>
    <row r="941" spans="1:24" ht="15" hidden="1">
      <c r="B941" s="3495"/>
      <c r="C941" s="249"/>
      <c r="D941" s="236"/>
      <c r="E941" s="235"/>
      <c r="F941" s="236"/>
      <c r="G941" s="235"/>
      <c r="H941" s="104"/>
      <c r="I941" s="75"/>
      <c r="J941" s="75"/>
      <c r="K941" s="97">
        <f>K940*1.1</f>
        <v>0</v>
      </c>
      <c r="L941" s="97"/>
      <c r="M941" s="2027"/>
      <c r="N941" s="2027"/>
      <c r="O941" s="2027"/>
      <c r="P941" s="1921"/>
      <c r="X941" s="627" t="str">
        <f>IF(B941="","",COUNTIF('Breakdown (B)'!$D$147:$D$1323,B941))</f>
        <v/>
      </c>
    </row>
    <row r="942" spans="1:24" s="1133" customFormat="1" ht="25.5">
      <c r="A942" s="1133" t="s">
        <v>1243</v>
      </c>
      <c r="B942" s="3510">
        <f>B917+1</f>
        <v>48</v>
      </c>
      <c r="C942" s="1116" t="s">
        <v>1351</v>
      </c>
      <c r="D942" s="1117" t="s">
        <v>296</v>
      </c>
      <c r="E942" s="1128" t="s">
        <v>275</v>
      </c>
      <c r="F942" s="1117" t="s">
        <v>445</v>
      </c>
      <c r="G942" s="1128" t="s">
        <v>275</v>
      </c>
      <c r="H942" s="1119"/>
      <c r="I942" s="1127"/>
      <c r="J942" s="1127"/>
      <c r="K942" s="1121"/>
      <c r="L942" s="1121"/>
      <c r="M942" s="2035">
        <f>L943</f>
        <v>14028</v>
      </c>
      <c r="N942" s="2035">
        <f>L947</f>
        <v>2746.9809999999998</v>
      </c>
      <c r="O942" s="2035"/>
      <c r="P942" s="3262"/>
      <c r="Q942" s="1115" t="s">
        <v>296</v>
      </c>
      <c r="R942" s="1115"/>
      <c r="S942" s="1106">
        <f>L943</f>
        <v>14028</v>
      </c>
      <c r="T942" s="1113">
        <f>L947</f>
        <v>2746.9809999999998</v>
      </c>
      <c r="U942" s="1106"/>
      <c r="V942" s="1114">
        <f>IF(B942=" ",0,(S942+T942+U942)*1.02*1.055*1.06*1.1)</f>
        <v>21048.1155250806</v>
      </c>
      <c r="X942" s="627">
        <f>IF(B942="","",COUNTIF('Breakdown (B)'!$D$147:$D$1323,B942))</f>
        <v>2</v>
      </c>
    </row>
    <row r="943" spans="1:24" s="67" customFormat="1" ht="15">
      <c r="B943" s="3495"/>
      <c r="C943" s="1008" t="str">
        <f>IF(D943=$D$7,"A.",IF(D943=$D$9,"B.",IF(D943=$D$12,"C.",IF(D943=$D$14,"D.",IF(D943=$D$15,"E.",IF(D943=$D$16,"F.",IF(D943=$D$17,"G.",IF(D943=$D$18,"H.","I."))))))))</f>
        <v>A.</v>
      </c>
      <c r="D943" s="212" t="s">
        <v>1479</v>
      </c>
      <c r="E943" s="232"/>
      <c r="F943" s="212" t="s">
        <v>64</v>
      </c>
      <c r="G943" s="232"/>
      <c r="H943" s="233"/>
      <c r="I943" s="94"/>
      <c r="J943" s="94"/>
      <c r="K943" s="95"/>
      <c r="L943" s="259">
        <f>SUM(L944:L945)</f>
        <v>14028</v>
      </c>
      <c r="M943" s="2027"/>
      <c r="N943" s="2027"/>
      <c r="O943" s="2027"/>
      <c r="P943" s="3259"/>
      <c r="T943" s="103"/>
      <c r="X943" s="627" t="str">
        <f>IF(B943="","",COUNTIF('Breakdown (B)'!$D$147:$D$1323,B943))</f>
        <v/>
      </c>
    </row>
    <row r="944" spans="1:24" s="67" customFormat="1" ht="15">
      <c r="B944" s="3495"/>
      <c r="C944" s="94"/>
      <c r="D944" s="73" t="s">
        <v>1398</v>
      </c>
      <c r="E944" s="235" t="s">
        <v>275</v>
      </c>
      <c r="F944" s="73" t="s">
        <v>1352</v>
      </c>
      <c r="G944" s="235" t="s">
        <v>275</v>
      </c>
      <c r="H944" s="104">
        <f>110/100</f>
        <v>1.1000000000000001</v>
      </c>
      <c r="I944" s="94"/>
      <c r="J944" s="75">
        <f>VLOOKUP(D944,material1,8,0)</f>
        <v>12727.272727272726</v>
      </c>
      <c r="K944" s="95"/>
      <c r="L944" s="95">
        <f>H944*J944</f>
        <v>14000</v>
      </c>
      <c r="M944" s="2027"/>
      <c r="N944" s="2027"/>
      <c r="O944" s="2027"/>
      <c r="P944" s="3259"/>
      <c r="T944" s="103"/>
      <c r="X944" s="627" t="str">
        <f>IF(B944="","",COUNTIF('Breakdown (B)'!$D$147:$D$1323,B944))</f>
        <v/>
      </c>
    </row>
    <row r="945" spans="2:24" s="67" customFormat="1" ht="15">
      <c r="B945" s="3495"/>
      <c r="C945" s="94"/>
      <c r="D945" s="73" t="s">
        <v>248</v>
      </c>
      <c r="E945" s="235" t="s">
        <v>1098</v>
      </c>
      <c r="F945" s="73" t="s">
        <v>715</v>
      </c>
      <c r="G945" s="235" t="s">
        <v>1098</v>
      </c>
      <c r="H945" s="104">
        <v>0.2</v>
      </c>
      <c r="I945" s="94"/>
      <c r="J945" s="75"/>
      <c r="K945" s="95"/>
      <c r="L945" s="95">
        <f>L944*H945%</f>
        <v>28</v>
      </c>
      <c r="M945" s="2027"/>
      <c r="N945" s="2027"/>
      <c r="O945" s="2027"/>
      <c r="P945" s="3259"/>
      <c r="T945" s="103"/>
      <c r="X945" s="627" t="str">
        <f>IF(B945="","",COUNTIF('Breakdown (B)'!$D$147:$D$1323,B945))</f>
        <v/>
      </c>
    </row>
    <row r="946" spans="2:24" s="67" customFormat="1" ht="15">
      <c r="B946" s="3495"/>
      <c r="C946" s="234"/>
      <c r="D946" s="223"/>
      <c r="E946" s="235"/>
      <c r="F946" s="75"/>
      <c r="G946" s="235"/>
      <c r="H946" s="214"/>
      <c r="I946" s="94"/>
      <c r="J946" s="94"/>
      <c r="K946" s="95"/>
      <c r="L946" s="95"/>
      <c r="M946" s="2027"/>
      <c r="N946" s="2027"/>
      <c r="O946" s="2027"/>
      <c r="P946" s="3259"/>
      <c r="T946" s="103"/>
      <c r="X946" s="627" t="str">
        <f>IF(B946="","",COUNTIF('Breakdown (B)'!$D$147:$D$1323,B946))</f>
        <v/>
      </c>
    </row>
    <row r="947" spans="2:24" s="67" customFormat="1" ht="15">
      <c r="B947" s="3495"/>
      <c r="C947" s="1008" t="str">
        <f>IF(D947=$D$7,"A.",IF(D947=$D$9,"B.",IF(D947=$D$12,"C.",IF(D947=$D$14,"D.",IF(D947=$D$15,"E.",IF(D947=$D$16,"F.",IF(D947=$D$17,"G.",IF(D947=$D$18,"H.","I."))))))))</f>
        <v>B.</v>
      </c>
      <c r="D947" s="212" t="s">
        <v>969</v>
      </c>
      <c r="E947" s="232"/>
      <c r="F947" s="212" t="s">
        <v>1482</v>
      </c>
      <c r="G947" s="232"/>
      <c r="H947" s="233"/>
      <c r="I947" s="94"/>
      <c r="J947" s="94"/>
      <c r="K947" s="95"/>
      <c r="L947" s="259">
        <f>L948</f>
        <v>2746.9809999999998</v>
      </c>
      <c r="M947" s="2027"/>
      <c r="N947" s="2027"/>
      <c r="O947" s="2027"/>
      <c r="P947" s="3259"/>
      <c r="T947" s="103"/>
      <c r="X947" s="627" t="str">
        <f>IF(B947="","",COUNTIF('Breakdown (B)'!$D$147:$D$1323,B947))</f>
        <v/>
      </c>
    </row>
    <row r="948" spans="2:24" s="67" customFormat="1" ht="15">
      <c r="B948" s="3495"/>
      <c r="C948" s="94"/>
      <c r="D948" s="223">
        <v>3.5</v>
      </c>
      <c r="E948" s="235" t="s">
        <v>1286</v>
      </c>
      <c r="F948" s="218">
        <v>3.5</v>
      </c>
      <c r="G948" s="235" t="s">
        <v>1287</v>
      </c>
      <c r="H948" s="214">
        <f>1.18/100</f>
        <v>1.18E-2</v>
      </c>
      <c r="I948" s="94"/>
      <c r="J948" s="75">
        <f>VLOOKUP(D948,A18N2,10)</f>
        <v>232795</v>
      </c>
      <c r="K948" s="95"/>
      <c r="L948" s="95">
        <f>H948*J948</f>
        <v>2746.9809999999998</v>
      </c>
      <c r="M948" s="2027"/>
      <c r="N948" s="2027"/>
      <c r="O948" s="2027"/>
      <c r="P948" s="3259"/>
      <c r="T948" s="103"/>
      <c r="X948" s="627" t="str">
        <f>IF(B948="","",COUNTIF('Breakdown (B)'!$D$147:$D$1323,B948))</f>
        <v/>
      </c>
    </row>
    <row r="949" spans="2:24" s="67" customFormat="1" ht="15">
      <c r="B949" s="3495"/>
      <c r="C949" s="234"/>
      <c r="D949" s="75"/>
      <c r="E949" s="75"/>
      <c r="F949" s="75"/>
      <c r="G949" s="75"/>
      <c r="H949" s="104"/>
      <c r="I949" s="94"/>
      <c r="J949" s="94"/>
      <c r="K949" s="95"/>
      <c r="L949" s="95"/>
      <c r="M949" s="2027"/>
      <c r="N949" s="2027"/>
      <c r="O949" s="2027"/>
      <c r="P949" s="3259"/>
      <c r="T949" s="103"/>
      <c r="X949" s="627" t="str">
        <f>IF(B949="","",COUNTIF('Breakdown (B)'!$D$147:$D$1323,B949))</f>
        <v/>
      </c>
    </row>
    <row r="950" spans="2:24" s="67" customFormat="1" ht="15">
      <c r="B950" s="3495"/>
      <c r="C950" s="1008" t="str">
        <f>IF(D950=$D$7,"A.",IF(D950=$D$9,"B.",IF(D950=$D$12,"C.",IF(D950=$D$14,"D.",IF(D950=$D$15,"E.",IF(D950=$D$16,"F.",IF(D950=$D$17,"G.",IF(D950=$D$18,"H.","I."))))))))</f>
        <v>C.</v>
      </c>
      <c r="D950" s="212" t="s">
        <v>970</v>
      </c>
      <c r="E950" s="232"/>
      <c r="F950" s="212" t="s">
        <v>1094</v>
      </c>
      <c r="G950" s="232"/>
      <c r="H950" s="233"/>
      <c r="I950" s="94"/>
      <c r="J950" s="94"/>
      <c r="K950" s="95"/>
      <c r="L950" s="259"/>
      <c r="M950" s="2027"/>
      <c r="N950" s="2027"/>
      <c r="O950" s="2027"/>
      <c r="P950" s="3259"/>
      <c r="T950" s="103"/>
      <c r="X950" s="627" t="str">
        <f>IF(B950="","",COUNTIF('Breakdown (B)'!$D$147:$D$1323,B950))</f>
        <v/>
      </c>
    </row>
    <row r="951" spans="2:24" s="67" customFormat="1" ht="15">
      <c r="B951" s="3495"/>
      <c r="C951" s="1011"/>
      <c r="D951" s="78"/>
      <c r="E951" s="221"/>
      <c r="F951" s="78"/>
      <c r="G951" s="221"/>
      <c r="H951" s="104"/>
      <c r="I951" s="94"/>
      <c r="J951" s="94"/>
      <c r="K951" s="95"/>
      <c r="L951" s="95"/>
      <c r="M951" s="2027"/>
      <c r="N951" s="2027"/>
      <c r="O951" s="2027"/>
      <c r="P951" s="3259"/>
      <c r="T951" s="103"/>
      <c r="X951" s="627" t="str">
        <f>IF(B951="","",COUNTIF('Breakdown (B)'!$D$147:$D$1323,B951))</f>
        <v/>
      </c>
    </row>
    <row r="952" spans="2:24" ht="15" hidden="1">
      <c r="B952" s="3495"/>
      <c r="C952" s="1008" t="str">
        <f t="shared" ref="C952:C956" si="53">IF(D952=$D$7,"A.",IF(D952=$D$9,"B.",IF(D952=$D$12,"C.",IF(D952=$D$14,"D.",IF(D952=$D$15,"E.",IF(D952=$D$16,"F.",IF(D952=$D$17,"G.",IF(D952=$D$18,"H.","I."))))))))</f>
        <v>D.</v>
      </c>
      <c r="D952" s="220" t="s">
        <v>539</v>
      </c>
      <c r="E952" s="75"/>
      <c r="F952" s="220" t="s">
        <v>542</v>
      </c>
      <c r="G952" s="75"/>
      <c r="H952" s="104"/>
      <c r="I952" s="75"/>
      <c r="J952" s="75"/>
      <c r="K952" s="95">
        <f>K943+K947+K950</f>
        <v>0</v>
      </c>
      <c r="L952" s="95">
        <f>L943+L947+L950</f>
        <v>16774.981</v>
      </c>
      <c r="M952" s="2027"/>
      <c r="N952" s="2027"/>
      <c r="O952" s="2027"/>
      <c r="P952" s="1921"/>
      <c r="X952" s="627" t="str">
        <f>IF(B952="","",COUNTIF('Breakdown (B)'!$D$147:$D$1323,B952))</f>
        <v/>
      </c>
    </row>
    <row r="953" spans="2:24" ht="15" hidden="1">
      <c r="B953" s="3495"/>
      <c r="C953" s="1008" t="str">
        <f t="shared" si="53"/>
        <v>E.</v>
      </c>
      <c r="D953" s="220" t="s">
        <v>499</v>
      </c>
      <c r="E953" s="75"/>
      <c r="F953" s="220" t="s">
        <v>500</v>
      </c>
      <c r="G953" s="75"/>
      <c r="H953" s="104"/>
      <c r="I953" s="75"/>
      <c r="J953" s="75"/>
      <c r="K953" s="95">
        <f>2%*K952</f>
        <v>0</v>
      </c>
      <c r="L953" s="95">
        <f>2%*L952</f>
        <v>335.49961999999999</v>
      </c>
      <c r="M953" s="2027"/>
      <c r="N953" s="2027"/>
      <c r="O953" s="2027"/>
      <c r="P953" s="1921"/>
      <c r="X953" s="627" t="str">
        <f>IF(B953="","",COUNTIF('Breakdown (B)'!$D$147:$D$1323,B953))</f>
        <v/>
      </c>
    </row>
    <row r="954" spans="2:24" ht="15" hidden="1">
      <c r="B954" s="3495"/>
      <c r="C954" s="1008" t="str">
        <f t="shared" si="53"/>
        <v>F.</v>
      </c>
      <c r="D954" s="220" t="s">
        <v>540</v>
      </c>
      <c r="E954" s="75"/>
      <c r="F954" s="220" t="s">
        <v>543</v>
      </c>
      <c r="G954" s="75"/>
      <c r="H954" s="104"/>
      <c r="I954" s="75"/>
      <c r="J954" s="75"/>
      <c r="K954" s="95">
        <f>SUM(K952:K953)</f>
        <v>0</v>
      </c>
      <c r="L954" s="95">
        <f>SUM(L952:L953)</f>
        <v>17110.480619999998</v>
      </c>
      <c r="M954" s="2027"/>
      <c r="N954" s="2027"/>
      <c r="O954" s="2027"/>
      <c r="P954" s="1921"/>
      <c r="X954" s="627" t="str">
        <f>IF(B954="","",COUNTIF('Breakdown (B)'!$D$147:$D$1323,B954))</f>
        <v/>
      </c>
    </row>
    <row r="955" spans="2:24" ht="15" hidden="1">
      <c r="B955" s="3495"/>
      <c r="C955" s="1008" t="str">
        <f t="shared" si="53"/>
        <v>G.</v>
      </c>
      <c r="D955" s="220" t="s">
        <v>541</v>
      </c>
      <c r="E955" s="75"/>
      <c r="F955" s="220" t="s">
        <v>544</v>
      </c>
      <c r="G955" s="75"/>
      <c r="H955" s="104"/>
      <c r="I955" s="75"/>
      <c r="J955" s="75"/>
      <c r="K955" s="95">
        <f>5.5%*K954</f>
        <v>0</v>
      </c>
      <c r="L955" s="95">
        <f>5.5%*L954</f>
        <v>941.07643409999991</v>
      </c>
      <c r="M955" s="2027"/>
      <c r="N955" s="2027"/>
      <c r="O955" s="2027"/>
      <c r="P955" s="1921"/>
      <c r="X955" s="627" t="str">
        <f>IF(B955="","",COUNTIF('Breakdown (B)'!$D$147:$D$1323,B955))</f>
        <v/>
      </c>
    </row>
    <row r="956" spans="2:24" ht="15" hidden="1">
      <c r="B956" s="3495"/>
      <c r="C956" s="1008" t="str">
        <f t="shared" si="53"/>
        <v>H.</v>
      </c>
      <c r="D956" s="220" t="s">
        <v>479</v>
      </c>
      <c r="E956" s="75"/>
      <c r="F956" s="220" t="s">
        <v>478</v>
      </c>
      <c r="G956" s="75"/>
      <c r="H956" s="104"/>
      <c r="I956" s="75"/>
      <c r="J956" s="75"/>
      <c r="K956" s="95">
        <f>6%*SUM(K954:K955)</f>
        <v>0</v>
      </c>
      <c r="L956" s="95">
        <f>6%*SUM(L954:L955)</f>
        <v>1083.0934232459999</v>
      </c>
      <c r="M956" s="2027"/>
      <c r="N956" s="2027"/>
      <c r="O956" s="2027"/>
      <c r="P956" s="1921"/>
      <c r="X956" s="627" t="str">
        <f>IF(B956="","",COUNTIF('Breakdown (B)'!$D$147:$D$1323,B956))</f>
        <v/>
      </c>
    </row>
    <row r="957" spans="2:24" ht="15" hidden="1" customHeight="1">
      <c r="B957" s="3495"/>
      <c r="C957" s="1008" t="str">
        <f>IF(D957=$D$7,"A.",IF(D957=$D$9,"B.",IF(D957=$D$12,"C.",IF(D957=$D$14,"D.",IF(D957=$D$15,"E.",IF(D957=$D$16,"F.",IF(D957=$D$17,"G.",IF(D957=$D$18,"H.","I."))))))))</f>
        <v>I.</v>
      </c>
      <c r="D957" s="220" t="s">
        <v>1370</v>
      </c>
      <c r="E957" s="75"/>
      <c r="F957" s="220" t="s">
        <v>440</v>
      </c>
      <c r="G957" s="75"/>
      <c r="H957" s="104"/>
      <c r="I957" s="75"/>
      <c r="J957" s="75"/>
      <c r="K957" s="95">
        <f>SUM(K954:K956)</f>
        <v>0</v>
      </c>
      <c r="L957" s="95">
        <f>SUM(L954:L956)</f>
        <v>19134.650477345996</v>
      </c>
      <c r="M957" s="2027"/>
      <c r="N957" s="2027"/>
      <c r="O957" s="2027"/>
      <c r="P957" s="1921"/>
      <c r="X957" s="627" t="str">
        <f>IF(B957="","",COUNTIF('Breakdown (B)'!$D$147:$D$1323,B957))</f>
        <v/>
      </c>
    </row>
    <row r="958" spans="2:24" ht="15" hidden="1" customHeight="1">
      <c r="B958" s="3495"/>
      <c r="C958" s="1008" t="s">
        <v>709</v>
      </c>
      <c r="D958" s="220" t="s">
        <v>1667</v>
      </c>
      <c r="E958" s="72"/>
      <c r="F958" s="220" t="s">
        <v>1668</v>
      </c>
      <c r="G958" s="72"/>
      <c r="H958" s="1010"/>
      <c r="I958" s="95"/>
      <c r="J958" s="95"/>
      <c r="K958" s="95">
        <f>SUM(K955:K957)</f>
        <v>0</v>
      </c>
      <c r="L958" s="95">
        <f>L957*10%</f>
        <v>1913.4650477345997</v>
      </c>
      <c r="M958" s="2027"/>
      <c r="N958" s="2027"/>
      <c r="O958" s="2027"/>
      <c r="P958" s="1921"/>
      <c r="X958" s="627" t="str">
        <f>IF(B958="","",COUNTIF('Breakdown (B)'!$D$147:$D$1323,B958))</f>
        <v/>
      </c>
    </row>
    <row r="959" spans="2:24" ht="15" hidden="1" customHeight="1">
      <c r="B959" s="3495"/>
      <c r="C959" s="1008" t="s">
        <v>2653</v>
      </c>
      <c r="D959" s="220" t="s">
        <v>2652</v>
      </c>
      <c r="E959" s="72"/>
      <c r="F959" s="220" t="s">
        <v>2654</v>
      </c>
      <c r="G959" s="72"/>
      <c r="H959" s="1010"/>
      <c r="I959" s="95"/>
      <c r="J959" s="95"/>
      <c r="K959" s="95">
        <f>SUM(K956:K958)</f>
        <v>0</v>
      </c>
      <c r="L959" s="95">
        <f>SUM(L957:L958)*2%</f>
        <v>420.96231050161197</v>
      </c>
      <c r="M959" s="2027"/>
      <c r="N959" s="2027"/>
      <c r="O959" s="2027"/>
      <c r="P959" s="1921"/>
      <c r="X959" s="627" t="str">
        <f>IF(B959="","",COUNTIF('Breakdown (B)'!$D$147:$D$1323,B959))</f>
        <v/>
      </c>
    </row>
    <row r="960" spans="2:24" s="67" customFormat="1" ht="15" hidden="1">
      <c r="B960" s="3495"/>
      <c r="C960" s="1011">
        <f>B942</f>
        <v>48</v>
      </c>
      <c r="D960" s="430" t="s">
        <v>1669</v>
      </c>
      <c r="E960" s="78"/>
      <c r="F960" s="430" t="s">
        <v>1670</v>
      </c>
      <c r="G960" s="221"/>
      <c r="H960" s="104"/>
      <c r="I960" s="94"/>
      <c r="J960" s="94"/>
      <c r="K960" s="95">
        <f>K957</f>
        <v>0</v>
      </c>
      <c r="L960" s="97">
        <f>SUM(L957:L959)</f>
        <v>21469.077835582208</v>
      </c>
      <c r="M960" s="2027"/>
      <c r="N960" s="2027"/>
      <c r="O960" s="2027"/>
      <c r="P960" s="3259"/>
      <c r="Q960" s="141" t="s">
        <v>1671</v>
      </c>
      <c r="R960" s="141"/>
      <c r="T960" s="103"/>
      <c r="X960" s="627" t="str">
        <f>IF(B960="","",COUNTIF('Breakdown (B)'!$D$147:$D$1323,B960))</f>
        <v/>
      </c>
    </row>
    <row r="961" spans="1:24" s="67" customFormat="1" ht="15" hidden="1">
      <c r="B961" s="3495"/>
      <c r="C961" s="246"/>
      <c r="D961" s="217"/>
      <c r="E961" s="247"/>
      <c r="F961" s="248"/>
      <c r="G961" s="247"/>
      <c r="H961" s="233"/>
      <c r="I961" s="94"/>
      <c r="J961" s="94"/>
      <c r="K961" s="95"/>
      <c r="L961" s="95"/>
      <c r="M961" s="2027"/>
      <c r="N961" s="2027"/>
      <c r="O961" s="2027"/>
      <c r="P961" s="3259"/>
      <c r="T961" s="103"/>
      <c r="X961" s="627" t="str">
        <f>IF(B961="","",COUNTIF('Breakdown (B)'!$D$147:$D$1323,B961))</f>
        <v/>
      </c>
    </row>
    <row r="962" spans="1:24" s="1133" customFormat="1" ht="25.5">
      <c r="A962" s="1133" t="s">
        <v>1663</v>
      </c>
      <c r="B962" s="3510">
        <f>B942+1</f>
        <v>49</v>
      </c>
      <c r="C962" s="1116" t="s">
        <v>1351</v>
      </c>
      <c r="D962" s="1117" t="s">
        <v>736</v>
      </c>
      <c r="E962" s="1128" t="s">
        <v>275</v>
      </c>
      <c r="F962" s="1117" t="s">
        <v>1035</v>
      </c>
      <c r="G962" s="1128" t="s">
        <v>275</v>
      </c>
      <c r="H962" s="1119"/>
      <c r="I962" s="1127"/>
      <c r="J962" s="1127"/>
      <c r="K962" s="1121"/>
      <c r="L962" s="1121"/>
      <c r="M962" s="2035">
        <f>L963</f>
        <v>38076</v>
      </c>
      <c r="N962" s="2035">
        <f>L967</f>
        <v>2746.9809999999998</v>
      </c>
      <c r="O962" s="2035"/>
      <c r="P962" s="3262"/>
      <c r="Q962" s="1106" t="s">
        <v>297</v>
      </c>
      <c r="R962" s="1106"/>
      <c r="S962" s="1106">
        <f>L963</f>
        <v>38076</v>
      </c>
      <c r="T962" s="1113">
        <f>L967</f>
        <v>2746.9809999999998</v>
      </c>
      <c r="U962" s="1106"/>
      <c r="V962" s="1114">
        <f>IF(B962=" ",0,(S962+T962+U962)*1.02*1.055*1.06*1.1)</f>
        <v>51221.925089880599</v>
      </c>
      <c r="X962" s="627">
        <f>IF(B962="","",COUNTIF('Breakdown (B)'!$D$147:$D$1323,B962))</f>
        <v>1</v>
      </c>
    </row>
    <row r="963" spans="1:24" s="67" customFormat="1" ht="15">
      <c r="B963" s="3495"/>
      <c r="C963" s="1008" t="str">
        <f>IF(D963=$D$7,"A.",IF(D963=$D$9,"B.",IF(D963=$D$12,"C.",IF(D963=$D$14,"D.",IF(D963=$D$15,"E.",IF(D963=$D$16,"F.",IF(D963=$D$17,"G.",IF(D963=$D$18,"H.","I."))))))))</f>
        <v>A.</v>
      </c>
      <c r="D963" s="212" t="s">
        <v>1479</v>
      </c>
      <c r="E963" s="232"/>
      <c r="F963" s="212" t="s">
        <v>64</v>
      </c>
      <c r="G963" s="232"/>
      <c r="H963" s="233"/>
      <c r="I963" s="94"/>
      <c r="J963" s="94"/>
      <c r="K963" s="95"/>
      <c r="L963" s="259">
        <f>SUM(L964:L965)</f>
        <v>38076</v>
      </c>
      <c r="M963" s="2027"/>
      <c r="N963" s="2027"/>
      <c r="O963" s="2027"/>
      <c r="P963" s="3259"/>
      <c r="T963" s="103"/>
      <c r="X963" s="627" t="str">
        <f>IF(B963="","",COUNTIF('Breakdown (B)'!$D$147:$D$1323,B963))</f>
        <v/>
      </c>
    </row>
    <row r="964" spans="1:24" s="67" customFormat="1" ht="15">
      <c r="B964" s="3495"/>
      <c r="C964" s="94"/>
      <c r="D964" s="73" t="s">
        <v>2280</v>
      </c>
      <c r="E964" s="235" t="s">
        <v>275</v>
      </c>
      <c r="F964" s="73" t="s">
        <v>2281</v>
      </c>
      <c r="G964" s="235" t="s">
        <v>275</v>
      </c>
      <c r="H964" s="104">
        <f>110/100</f>
        <v>1.1000000000000001</v>
      </c>
      <c r="I964" s="94"/>
      <c r="J964" s="75">
        <f>VLOOKUP(D964,material1,8,0)</f>
        <v>34545.454545454544</v>
      </c>
      <c r="K964" s="95"/>
      <c r="L964" s="95">
        <f>H964*J964</f>
        <v>38000</v>
      </c>
      <c r="M964" s="2027"/>
      <c r="N964" s="2027"/>
      <c r="O964" s="2027"/>
      <c r="P964" s="3259"/>
      <c r="T964" s="103"/>
      <c r="X964" s="627" t="str">
        <f>IF(B964="","",COUNTIF('Breakdown (B)'!$D$147:$D$1323,B964))</f>
        <v/>
      </c>
    </row>
    <row r="965" spans="1:24" s="67" customFormat="1" ht="15">
      <c r="B965" s="3495"/>
      <c r="C965" s="94"/>
      <c r="D965" s="73" t="s">
        <v>248</v>
      </c>
      <c r="E965" s="235" t="s">
        <v>1098</v>
      </c>
      <c r="F965" s="73" t="s">
        <v>715</v>
      </c>
      <c r="G965" s="235" t="s">
        <v>1098</v>
      </c>
      <c r="H965" s="104">
        <v>0.2</v>
      </c>
      <c r="I965" s="94"/>
      <c r="J965" s="75"/>
      <c r="K965" s="95"/>
      <c r="L965" s="95">
        <f>L964*H965%</f>
        <v>76</v>
      </c>
      <c r="M965" s="2027"/>
      <c r="N965" s="2027"/>
      <c r="O965" s="2027"/>
      <c r="P965" s="3259"/>
      <c r="T965" s="103"/>
      <c r="X965" s="627" t="str">
        <f>IF(B965="","",COUNTIF('Breakdown (B)'!$D$147:$D$1323,B965))</f>
        <v/>
      </c>
    </row>
    <row r="966" spans="1:24" s="67" customFormat="1" ht="15">
      <c r="B966" s="3495"/>
      <c r="C966" s="234"/>
      <c r="D966" s="223"/>
      <c r="E966" s="235"/>
      <c r="F966" s="75"/>
      <c r="G966" s="235"/>
      <c r="H966" s="214"/>
      <c r="I966" s="94"/>
      <c r="J966" s="94"/>
      <c r="K966" s="95"/>
      <c r="L966" s="95"/>
      <c r="M966" s="2027"/>
      <c r="N966" s="2027"/>
      <c r="O966" s="2027"/>
      <c r="P966" s="3259"/>
      <c r="T966" s="103"/>
      <c r="X966" s="627" t="str">
        <f>IF(B966="","",COUNTIF('Breakdown (B)'!$D$147:$D$1323,B966))</f>
        <v/>
      </c>
    </row>
    <row r="967" spans="1:24" s="67" customFormat="1" ht="15">
      <c r="B967" s="3495"/>
      <c r="C967" s="1008" t="str">
        <f>IF(D967=$D$7,"A.",IF(D967=$D$9,"B.",IF(D967=$D$12,"C.",IF(D967=$D$14,"D.",IF(D967=$D$15,"E.",IF(D967=$D$16,"F.",IF(D967=$D$17,"G.",IF(D967=$D$18,"H.","I."))))))))</f>
        <v>B.</v>
      </c>
      <c r="D967" s="212" t="s">
        <v>969</v>
      </c>
      <c r="E967" s="232"/>
      <c r="F967" s="212" t="s">
        <v>1482</v>
      </c>
      <c r="G967" s="232"/>
      <c r="H967" s="233"/>
      <c r="I967" s="94"/>
      <c r="J967" s="94"/>
      <c r="K967" s="95"/>
      <c r="L967" s="259">
        <f>L968</f>
        <v>2746.9809999999998</v>
      </c>
      <c r="M967" s="2027"/>
      <c r="N967" s="2027"/>
      <c r="O967" s="2027"/>
      <c r="P967" s="3259"/>
      <c r="T967" s="103"/>
      <c r="X967" s="627" t="str">
        <f>IF(B967="","",COUNTIF('Breakdown (B)'!$D$147:$D$1323,B967))</f>
        <v/>
      </c>
    </row>
    <row r="968" spans="1:24" s="67" customFormat="1" ht="15">
      <c r="B968" s="3495"/>
      <c r="C968" s="94"/>
      <c r="D968" s="223">
        <v>3.5</v>
      </c>
      <c r="E968" s="235" t="s">
        <v>1286</v>
      </c>
      <c r="F968" s="218">
        <v>3.5</v>
      </c>
      <c r="G968" s="235" t="s">
        <v>1287</v>
      </c>
      <c r="H968" s="214">
        <f>1.18/100</f>
        <v>1.18E-2</v>
      </c>
      <c r="I968" s="94"/>
      <c r="J968" s="75">
        <f>VLOOKUP(D968,A18N2,10)</f>
        <v>232795</v>
      </c>
      <c r="K968" s="95"/>
      <c r="L968" s="95">
        <f>H968*J968</f>
        <v>2746.9809999999998</v>
      </c>
      <c r="M968" s="2027"/>
      <c r="N968" s="2027"/>
      <c r="O968" s="2027"/>
      <c r="P968" s="3259"/>
      <c r="T968" s="103"/>
      <c r="X968" s="627" t="str">
        <f>IF(B968="","",COUNTIF('Breakdown (B)'!$D$147:$D$1323,B968))</f>
        <v/>
      </c>
    </row>
    <row r="969" spans="1:24" s="67" customFormat="1" ht="15">
      <c r="B969" s="3495"/>
      <c r="C969" s="234"/>
      <c r="D969" s="75"/>
      <c r="E969" s="75"/>
      <c r="F969" s="75"/>
      <c r="G969" s="75"/>
      <c r="H969" s="104"/>
      <c r="I969" s="94"/>
      <c r="J969" s="94"/>
      <c r="K969" s="95"/>
      <c r="L969" s="95"/>
      <c r="M969" s="2027"/>
      <c r="N969" s="2027"/>
      <c r="O969" s="2027"/>
      <c r="P969" s="3259"/>
      <c r="T969" s="103"/>
      <c r="X969" s="627" t="str">
        <f>IF(B969="","",COUNTIF('Breakdown (B)'!$D$147:$D$1323,B969))</f>
        <v/>
      </c>
    </row>
    <row r="970" spans="1:24" s="67" customFormat="1" ht="15">
      <c r="B970" s="3495"/>
      <c r="C970" s="1008" t="str">
        <f>IF(D970=$D$7,"A.",IF(D970=$D$9,"B.",IF(D970=$D$12,"C.",IF(D970=$D$14,"D.",IF(D970=$D$15,"E.",IF(D970=$D$16,"F.",IF(D970=$D$17,"G.",IF(D970=$D$18,"H.","I."))))))))</f>
        <v>C.</v>
      </c>
      <c r="D970" s="212" t="s">
        <v>970</v>
      </c>
      <c r="E970" s="232"/>
      <c r="F970" s="212" t="s">
        <v>1094</v>
      </c>
      <c r="G970" s="232"/>
      <c r="H970" s="233"/>
      <c r="I970" s="94"/>
      <c r="J970" s="94"/>
      <c r="K970" s="95"/>
      <c r="L970" s="259"/>
      <c r="M970" s="2027"/>
      <c r="N970" s="2027"/>
      <c r="O970" s="2027"/>
      <c r="P970" s="3259"/>
      <c r="T970" s="103"/>
      <c r="X970" s="627" t="str">
        <f>IF(B970="","",COUNTIF('Breakdown (B)'!$D$147:$D$1323,B970))</f>
        <v/>
      </c>
    </row>
    <row r="971" spans="1:24" s="67" customFormat="1" ht="15">
      <c r="B971" s="3495"/>
      <c r="C971" s="1011"/>
      <c r="D971" s="78"/>
      <c r="E971" s="221"/>
      <c r="F971" s="78"/>
      <c r="G971" s="221"/>
      <c r="H971" s="104"/>
      <c r="I971" s="94"/>
      <c r="J971" s="94"/>
      <c r="K971" s="95"/>
      <c r="L971" s="95"/>
      <c r="M971" s="2027"/>
      <c r="N971" s="2027"/>
      <c r="O971" s="2027"/>
      <c r="P971" s="3259"/>
      <c r="T971" s="103"/>
      <c r="X971" s="627" t="str">
        <f>IF(B971="","",COUNTIF('Breakdown (B)'!$D$147:$D$1323,B971))</f>
        <v/>
      </c>
    </row>
    <row r="972" spans="1:24" ht="15" hidden="1">
      <c r="B972" s="3495"/>
      <c r="C972" s="1008" t="str">
        <f t="shared" ref="C972:C977" si="54">IF(D972=$D$7,"A.",IF(D972=$D$9,"B.",IF(D972=$D$12,"C.",IF(D972=$D$14,"D.",IF(D972=$D$15,"E.",IF(D972=$D$16,"F.",IF(D972=$D$17,"G.",IF(D972=$D$18,"H.","I."))))))))</f>
        <v>D.</v>
      </c>
      <c r="D972" s="220" t="s">
        <v>539</v>
      </c>
      <c r="E972" s="75"/>
      <c r="F972" s="220" t="s">
        <v>542</v>
      </c>
      <c r="G972" s="75"/>
      <c r="H972" s="104"/>
      <c r="I972" s="75"/>
      <c r="J972" s="75"/>
      <c r="K972" s="95">
        <f>K963+K967+K970</f>
        <v>0</v>
      </c>
      <c r="L972" s="95">
        <f>L963+L967+L970</f>
        <v>40822.981</v>
      </c>
      <c r="M972" s="2027"/>
      <c r="N972" s="2027"/>
      <c r="O972" s="2027"/>
      <c r="P972" s="1921"/>
      <c r="X972" s="627" t="str">
        <f>IF(B972="","",COUNTIF('Breakdown (B)'!$D$147:$D$1323,B972))</f>
        <v/>
      </c>
    </row>
    <row r="973" spans="1:24" ht="15" hidden="1">
      <c r="B973" s="3495"/>
      <c r="C973" s="1008" t="str">
        <f t="shared" si="54"/>
        <v>E.</v>
      </c>
      <c r="D973" s="220" t="s">
        <v>499</v>
      </c>
      <c r="E973" s="75"/>
      <c r="F973" s="220" t="s">
        <v>500</v>
      </c>
      <c r="G973" s="75"/>
      <c r="H973" s="104"/>
      <c r="I973" s="75"/>
      <c r="J973" s="75"/>
      <c r="K973" s="95">
        <f>2%*K972</f>
        <v>0</v>
      </c>
      <c r="L973" s="95">
        <f>2%*L972</f>
        <v>816.45961999999997</v>
      </c>
      <c r="M973" s="2027"/>
      <c r="N973" s="2027"/>
      <c r="O973" s="2027"/>
      <c r="P973" s="1921"/>
      <c r="X973" s="627" t="str">
        <f>IF(B973="","",COUNTIF('Breakdown (B)'!$D$147:$D$1323,B973))</f>
        <v/>
      </c>
    </row>
    <row r="974" spans="1:24" ht="15" hidden="1">
      <c r="B974" s="3495"/>
      <c r="C974" s="1008" t="str">
        <f t="shared" si="54"/>
        <v>F.</v>
      </c>
      <c r="D974" s="220" t="s">
        <v>540</v>
      </c>
      <c r="E974" s="75"/>
      <c r="F974" s="220" t="s">
        <v>543</v>
      </c>
      <c r="G974" s="75"/>
      <c r="H974" s="104"/>
      <c r="I974" s="75"/>
      <c r="J974" s="75"/>
      <c r="K974" s="95">
        <f>SUM(K972:K973)</f>
        <v>0</v>
      </c>
      <c r="L974" s="95">
        <f>SUM(L972:L973)</f>
        <v>41639.440620000001</v>
      </c>
      <c r="M974" s="2027"/>
      <c r="N974" s="2027"/>
      <c r="O974" s="2027"/>
      <c r="P974" s="1921"/>
      <c r="X974" s="627" t="str">
        <f>IF(B974="","",COUNTIF('Breakdown (B)'!$D$147:$D$1323,B974))</f>
        <v/>
      </c>
    </row>
    <row r="975" spans="1:24" ht="15" hidden="1">
      <c r="B975" s="3495"/>
      <c r="C975" s="1008" t="str">
        <f t="shared" si="54"/>
        <v>G.</v>
      </c>
      <c r="D975" s="220" t="s">
        <v>541</v>
      </c>
      <c r="E975" s="75"/>
      <c r="F975" s="220" t="s">
        <v>544</v>
      </c>
      <c r="G975" s="75"/>
      <c r="H975" s="104"/>
      <c r="I975" s="75"/>
      <c r="J975" s="75"/>
      <c r="K975" s="95">
        <f>5.5%*K974</f>
        <v>0</v>
      </c>
      <c r="L975" s="95">
        <f>5.5%*L974</f>
        <v>2290.1692341000003</v>
      </c>
      <c r="M975" s="2027"/>
      <c r="N975" s="2027"/>
      <c r="O975" s="2027"/>
      <c r="P975" s="1921"/>
      <c r="X975" s="627" t="str">
        <f>IF(B975="","",COUNTIF('Breakdown (B)'!$D$147:$D$1323,B975))</f>
        <v/>
      </c>
    </row>
    <row r="976" spans="1:24" ht="15" hidden="1">
      <c r="B976" s="3495"/>
      <c r="C976" s="1008" t="str">
        <f t="shared" si="54"/>
        <v>H.</v>
      </c>
      <c r="D976" s="220" t="s">
        <v>479</v>
      </c>
      <c r="E976" s="75"/>
      <c r="F976" s="220" t="s">
        <v>478</v>
      </c>
      <c r="G976" s="75"/>
      <c r="H976" s="104"/>
      <c r="I976" s="75"/>
      <c r="J976" s="75"/>
      <c r="K976" s="95">
        <f>6%*SUM(K974:K975)</f>
        <v>0</v>
      </c>
      <c r="L976" s="95">
        <f>6%*SUM(L974:L975)</f>
        <v>2635.776591246</v>
      </c>
      <c r="M976" s="2027"/>
      <c r="N976" s="2027"/>
      <c r="O976" s="2027"/>
      <c r="P976" s="1921"/>
      <c r="X976" s="627" t="str">
        <f>IF(B976="","",COUNTIF('Breakdown (B)'!$D$147:$D$1323,B976))</f>
        <v/>
      </c>
    </row>
    <row r="977" spans="1:29" ht="15" hidden="1" customHeight="1">
      <c r="B977" s="3495"/>
      <c r="C977" s="1008" t="str">
        <f t="shared" si="54"/>
        <v>I.</v>
      </c>
      <c r="D977" s="220" t="s">
        <v>1370</v>
      </c>
      <c r="E977" s="75"/>
      <c r="F977" s="220" t="s">
        <v>440</v>
      </c>
      <c r="G977" s="75"/>
      <c r="H977" s="104"/>
      <c r="I977" s="75"/>
      <c r="J977" s="75"/>
      <c r="K977" s="95">
        <f>SUM(K974:K976)</f>
        <v>0</v>
      </c>
      <c r="L977" s="95">
        <f>SUM(L974:L976)</f>
        <v>46565.386445346005</v>
      </c>
      <c r="M977" s="2027"/>
      <c r="N977" s="2027"/>
      <c r="O977" s="2027"/>
      <c r="P977" s="1921"/>
      <c r="X977" s="627" t="str">
        <f>IF(B977="","",COUNTIF('Breakdown (B)'!$D$147:$D$1323,B977))</f>
        <v/>
      </c>
    </row>
    <row r="978" spans="1:29" ht="15" hidden="1" customHeight="1">
      <c r="B978" s="3495"/>
      <c r="C978" s="1008" t="s">
        <v>709</v>
      </c>
      <c r="D978" s="220" t="s">
        <v>1667</v>
      </c>
      <c r="E978" s="72"/>
      <c r="F978" s="220" t="s">
        <v>1668</v>
      </c>
      <c r="G978" s="72"/>
      <c r="H978" s="1010"/>
      <c r="I978" s="95"/>
      <c r="J978" s="95"/>
      <c r="K978" s="95">
        <f>SUM(K975:K977)</f>
        <v>0</v>
      </c>
      <c r="L978" s="95">
        <f>L977*10%</f>
        <v>4656.5386445346003</v>
      </c>
      <c r="M978" s="2027"/>
      <c r="N978" s="2027"/>
      <c r="O978" s="2027"/>
      <c r="P978" s="1921"/>
      <c r="X978" s="627" t="str">
        <f>IF(B978="","",COUNTIF('Breakdown (B)'!$D$147:$D$1323,B978))</f>
        <v/>
      </c>
    </row>
    <row r="979" spans="1:29" ht="15" hidden="1" customHeight="1">
      <c r="B979" s="3495"/>
      <c r="C979" s="1008" t="s">
        <v>2653</v>
      </c>
      <c r="D979" s="220" t="s">
        <v>2652</v>
      </c>
      <c r="E979" s="72"/>
      <c r="F979" s="220" t="s">
        <v>2654</v>
      </c>
      <c r="G979" s="72"/>
      <c r="H979" s="1010"/>
      <c r="I979" s="95"/>
      <c r="J979" s="95"/>
      <c r="K979" s="95">
        <f>SUM(K976:K978)</f>
        <v>0</v>
      </c>
      <c r="L979" s="95">
        <f>SUM(L977:L978)*2%</f>
        <v>1024.4385017976122</v>
      </c>
      <c r="M979" s="2027"/>
      <c r="N979" s="2027"/>
      <c r="O979" s="2027"/>
      <c r="P979" s="1921"/>
      <c r="X979" s="627" t="str">
        <f>IF(B979="","",COUNTIF('Breakdown (B)'!$D$147:$D$1323,B979))</f>
        <v/>
      </c>
    </row>
    <row r="980" spans="1:29" s="67" customFormat="1" ht="15" hidden="1">
      <c r="B980" s="3495"/>
      <c r="C980" s="1011">
        <f>B962</f>
        <v>49</v>
      </c>
      <c r="D980" s="430" t="s">
        <v>1669</v>
      </c>
      <c r="E980" s="78"/>
      <c r="F980" s="430" t="s">
        <v>1670</v>
      </c>
      <c r="G980" s="221"/>
      <c r="H980" s="104"/>
      <c r="I980" s="94"/>
      <c r="J980" s="94"/>
      <c r="K980" s="95">
        <f>K977</f>
        <v>0</v>
      </c>
      <c r="L980" s="97">
        <f>SUM(L977:L979)</f>
        <v>52246.363591678215</v>
      </c>
      <c r="M980" s="2027"/>
      <c r="N980" s="2027"/>
      <c r="O980" s="2027"/>
      <c r="P980" s="3259"/>
      <c r="Q980" s="141" t="s">
        <v>1671</v>
      </c>
      <c r="R980" s="141"/>
      <c r="T980" s="103"/>
      <c r="X980" s="627" t="str">
        <f>IF(B980="","",COUNTIF('Breakdown (B)'!$D$147:$D$1323,B980))</f>
        <v/>
      </c>
    </row>
    <row r="981" spans="1:29" s="67" customFormat="1" ht="15" hidden="1">
      <c r="B981" s="3495"/>
      <c r="C981" s="246"/>
      <c r="D981" s="217"/>
      <c r="E981" s="247"/>
      <c r="F981" s="248"/>
      <c r="G981" s="247"/>
      <c r="H981" s="233"/>
      <c r="I981" s="94"/>
      <c r="J981" s="94"/>
      <c r="K981" s="97">
        <f>K980*1.1</f>
        <v>0</v>
      </c>
      <c r="L981" s="97"/>
      <c r="M981" s="2027"/>
      <c r="N981" s="2027"/>
      <c r="O981" s="2027"/>
      <c r="P981" s="1921"/>
      <c r="T981" s="103"/>
      <c r="X981" s="627" t="str">
        <f>IF(B981="","",COUNTIF('Breakdown (B)'!$D$147:$D$1323,B981))</f>
        <v/>
      </c>
    </row>
    <row r="982" spans="1:29" s="1133" customFormat="1" ht="25.5">
      <c r="A982" s="1133" t="s">
        <v>1663</v>
      </c>
      <c r="B982" s="3510">
        <f>B962+1</f>
        <v>50</v>
      </c>
      <c r="C982" s="1116" t="s">
        <v>3210</v>
      </c>
      <c r="D982" s="1117" t="s">
        <v>3211</v>
      </c>
      <c r="E982" s="1128" t="s">
        <v>421</v>
      </c>
      <c r="F982" s="1117" t="s">
        <v>3209</v>
      </c>
      <c r="G982" s="1128" t="s">
        <v>270</v>
      </c>
      <c r="H982" s="1119"/>
      <c r="I982" s="1127"/>
      <c r="J982" s="1127"/>
      <c r="K982" s="1121"/>
      <c r="L982" s="1121"/>
      <c r="M982" s="2035">
        <f>L983</f>
        <v>3010540.9885628563</v>
      </c>
      <c r="N982" s="2035">
        <f>L993</f>
        <v>231427.78555223884</v>
      </c>
      <c r="O982" s="2035">
        <f>L996</f>
        <v>91543.699678531106</v>
      </c>
      <c r="P982" s="3262"/>
      <c r="Q982" s="1106" t="s">
        <v>957</v>
      </c>
      <c r="R982" s="1106"/>
      <c r="S982" s="1106">
        <f>L983</f>
        <v>3010540.9885628563</v>
      </c>
      <c r="T982" s="1113">
        <f>L993</f>
        <v>231427.78555223884</v>
      </c>
      <c r="U982" s="1106">
        <f>L996</f>
        <v>91543.699678531106</v>
      </c>
      <c r="V982" s="1114">
        <f>IF(B982=" ",0,(S982+T982+U982)*1.02*1.055*1.06*1.1)</f>
        <v>4182666.7733755088</v>
      </c>
      <c r="X982" s="627">
        <f>IF(B982="","",COUNTIF('Breakdown (B)'!$D$147:$D$1323,B982))</f>
        <v>3</v>
      </c>
    </row>
    <row r="983" spans="1:29" s="67" customFormat="1" ht="15">
      <c r="B983" s="3495"/>
      <c r="C983" s="1008" t="str">
        <f>IF(D983=$D$7,"A.",IF(D983=$D$9,"B.",IF(D983=$D$12,"C.",IF(D983=$D$14,"D.",IF(D983=$D$15,"E.",IF(D983=$D$16,"F.",IF(D983=$D$17,"G.",IF(D983=$D$18,"H.","I."))))))))</f>
        <v>A.</v>
      </c>
      <c r="D983" s="212" t="s">
        <v>1479</v>
      </c>
      <c r="E983" s="235"/>
      <c r="F983" s="212" t="s">
        <v>64</v>
      </c>
      <c r="G983" s="235"/>
      <c r="H983" s="214"/>
      <c r="I983" s="94"/>
      <c r="J983" s="94"/>
      <c r="K983" s="95"/>
      <c r="L983" s="259">
        <f>SUM(L984:L991)</f>
        <v>3010540.9885628563</v>
      </c>
      <c r="M983" s="2027"/>
      <c r="N983" s="2027"/>
      <c r="O983" s="2027"/>
      <c r="P983" s="3259"/>
      <c r="T983" s="103"/>
      <c r="X983" s="627" t="str">
        <f>IF(B983="","",COUNTIF('Breakdown (B)'!$D$147:$D$1323,B983))</f>
        <v/>
      </c>
      <c r="Y983" s="67" t="s">
        <v>3227</v>
      </c>
      <c r="Z983" s="67" t="s">
        <v>3228</v>
      </c>
      <c r="AA983" s="67" t="s">
        <v>3230</v>
      </c>
      <c r="AB983" s="67" t="s">
        <v>3229</v>
      </c>
    </row>
    <row r="984" spans="1:29" s="67" customFormat="1" ht="15">
      <c r="B984" s="3495"/>
      <c r="C984" s="249"/>
      <c r="D984" s="726" t="s">
        <v>1277</v>
      </c>
      <c r="E984" s="1016" t="s">
        <v>298</v>
      </c>
      <c r="F984" s="726" t="s">
        <v>376</v>
      </c>
      <c r="G984" s="1016" t="s">
        <v>298</v>
      </c>
      <c r="H984" s="1450">
        <v>10</v>
      </c>
      <c r="I984" s="94"/>
      <c r="J984" s="1457">
        <f t="shared" ref="J984:J990" si="55">VLOOKUP(D984,material1,8,0)</f>
        <v>128527.27272727272</v>
      </c>
      <c r="K984" s="95"/>
      <c r="L984" s="95">
        <f>H984*J984</f>
        <v>1285272.7272727273</v>
      </c>
      <c r="M984" s="2027"/>
      <c r="N984" s="2027"/>
      <c r="O984" s="2027"/>
      <c r="P984" s="3259"/>
      <c r="T984" s="103"/>
      <c r="X984" s="627" t="str">
        <f>IF(B984="","",COUNTIF('Breakdown (B)'!$D$147:$D$1323,B984))</f>
        <v/>
      </c>
      <c r="Y984" s="156" t="s">
        <v>3223</v>
      </c>
      <c r="Z984" s="156">
        <v>8.1</v>
      </c>
      <c r="AA984" s="156">
        <f>Z984+1</f>
        <v>9.1</v>
      </c>
      <c r="AB984" s="67">
        <f>(AA984*3+AA985*3+AA986*3+AA987*3)</f>
        <v>129.9</v>
      </c>
      <c r="AC984" s="1456"/>
    </row>
    <row r="985" spans="1:29" s="67" customFormat="1" ht="15">
      <c r="B985" s="3495"/>
      <c r="C985" s="249"/>
      <c r="D985" s="726" t="s">
        <v>283</v>
      </c>
      <c r="E985" s="1016" t="s">
        <v>421</v>
      </c>
      <c r="F985" s="726" t="s">
        <v>285</v>
      </c>
      <c r="G985" s="1016" t="s">
        <v>270</v>
      </c>
      <c r="H985" s="1450">
        <v>1</v>
      </c>
      <c r="I985" s="94"/>
      <c r="J985" s="1457">
        <f t="shared" si="55"/>
        <v>99499.999999999985</v>
      </c>
      <c r="K985" s="95"/>
      <c r="L985" s="95">
        <f t="shared" ref="L985:L990" si="56">H985*J985</f>
        <v>99499.999999999985</v>
      </c>
      <c r="M985" s="2027"/>
      <c r="N985" s="2027"/>
      <c r="O985" s="2027"/>
      <c r="P985" s="3259"/>
      <c r="T985" s="103"/>
      <c r="X985" s="627" t="str">
        <f>IF(B985="","",COUNTIF('Breakdown (B)'!$D$147:$D$1323,B985))</f>
        <v/>
      </c>
      <c r="Y985" s="156" t="s">
        <v>3224</v>
      </c>
      <c r="Z985" s="156">
        <v>10.3</v>
      </c>
      <c r="AA985" s="156">
        <f t="shared" ref="AA985:AA987" si="57">Z985+1</f>
        <v>11.3</v>
      </c>
      <c r="AB985" s="1455">
        <f>AB984/12</f>
        <v>10.825000000000001</v>
      </c>
    </row>
    <row r="986" spans="1:29" s="67" customFormat="1" ht="15">
      <c r="B986" s="3495"/>
      <c r="C986" s="249"/>
      <c r="D986" s="726" t="s">
        <v>1484</v>
      </c>
      <c r="E986" s="1016" t="s">
        <v>298</v>
      </c>
      <c r="F986" s="726" t="s">
        <v>3212</v>
      </c>
      <c r="G986" s="1016" t="s">
        <v>298</v>
      </c>
      <c r="H986" s="1450">
        <v>10</v>
      </c>
      <c r="I986" s="94"/>
      <c r="J986" s="1457">
        <f t="shared" si="55"/>
        <v>58082.714930999995</v>
      </c>
      <c r="K986" s="95"/>
      <c r="L986" s="95">
        <f t="shared" si="56"/>
        <v>580827.14931000001</v>
      </c>
      <c r="M986" s="2027"/>
      <c r="N986" s="2027"/>
      <c r="O986" s="2027"/>
      <c r="P986" s="3259"/>
      <c r="T986" s="103"/>
      <c r="X986" s="627" t="str">
        <f>IF(B986="","",COUNTIF('Breakdown (B)'!$D$147:$D$1323,B986))</f>
        <v/>
      </c>
      <c r="Y986" s="156" t="s">
        <v>3225</v>
      </c>
      <c r="Z986" s="156">
        <v>11.4</v>
      </c>
      <c r="AA986" s="156">
        <f t="shared" si="57"/>
        <v>12.4</v>
      </c>
    </row>
    <row r="987" spans="1:29" s="67" customFormat="1" ht="15">
      <c r="B987" s="3495"/>
      <c r="C987" s="249"/>
      <c r="D987" s="730" t="s">
        <v>284</v>
      </c>
      <c r="E987" s="1016" t="s">
        <v>421</v>
      </c>
      <c r="F987" s="730" t="s">
        <v>286</v>
      </c>
      <c r="G987" s="1016" t="s">
        <v>270</v>
      </c>
      <c r="H987" s="1450">
        <v>1</v>
      </c>
      <c r="I987" s="94"/>
      <c r="J987" s="1457">
        <f>Material!$I$76*0.9</f>
        <v>52274.443437899994</v>
      </c>
      <c r="K987" s="95"/>
      <c r="L987" s="95">
        <f t="shared" si="56"/>
        <v>52274.443437899994</v>
      </c>
      <c r="M987" s="2027"/>
      <c r="N987" s="2027"/>
      <c r="O987" s="2027"/>
      <c r="P987" s="3259"/>
      <c r="T987" s="103"/>
      <c r="X987" s="627" t="str">
        <f>IF(B987="","",COUNTIF('Breakdown (B)'!$D$147:$D$1323,B987))</f>
        <v/>
      </c>
      <c r="Y987" s="156" t="s">
        <v>3226</v>
      </c>
      <c r="Z987" s="156">
        <v>9.5</v>
      </c>
      <c r="AA987" s="156">
        <f t="shared" si="57"/>
        <v>10.5</v>
      </c>
    </row>
    <row r="988" spans="1:29" s="67" customFormat="1" ht="15">
      <c r="B988" s="3495"/>
      <c r="C988" s="249"/>
      <c r="D988" s="1447" t="s">
        <v>288</v>
      </c>
      <c r="E988" s="1016" t="s">
        <v>421</v>
      </c>
      <c r="F988" s="730" t="s">
        <v>1353</v>
      </c>
      <c r="G988" s="1016" t="s">
        <v>270</v>
      </c>
      <c r="H988" s="1450">
        <v>1</v>
      </c>
      <c r="I988" s="94"/>
      <c r="J988" s="75">
        <f t="shared" si="55"/>
        <v>25000</v>
      </c>
      <c r="K988" s="95"/>
      <c r="L988" s="95">
        <f t="shared" si="56"/>
        <v>25000</v>
      </c>
      <c r="M988" s="2027"/>
      <c r="N988" s="2027"/>
      <c r="O988" s="2027"/>
      <c r="P988" s="3259"/>
      <c r="T988" s="103"/>
      <c r="X988" s="627" t="str">
        <f>IF(B988="","",COUNTIF('Breakdown (B)'!$D$147:$D$1323,B988))</f>
        <v/>
      </c>
    </row>
    <row r="989" spans="1:29" s="67" customFormat="1" ht="15">
      <c r="B989" s="3495"/>
      <c r="C989" s="249"/>
      <c r="D989" s="1448" t="s">
        <v>224</v>
      </c>
      <c r="E989" s="1016" t="s">
        <v>1075</v>
      </c>
      <c r="F989" s="730" t="s">
        <v>942</v>
      </c>
      <c r="G989" s="1016" t="s">
        <v>1075</v>
      </c>
      <c r="H989" s="1450">
        <f>0.8*0.8*0.01*7850</f>
        <v>50.240000000000009</v>
      </c>
      <c r="I989" s="94"/>
      <c r="J989" s="75">
        <f t="shared" si="55"/>
        <v>15799.526234090907</v>
      </c>
      <c r="K989" s="95"/>
      <c r="L989" s="95">
        <f t="shared" si="56"/>
        <v>793768.19800072734</v>
      </c>
      <c r="M989" s="2027"/>
      <c r="N989" s="2027"/>
      <c r="O989" s="2027"/>
      <c r="P989" s="3259"/>
      <c r="T989" s="103"/>
      <c r="X989" s="627" t="str">
        <f>IF(B989="","",COUNTIF('Breakdown (B)'!$D$147:$D$1323,B989))</f>
        <v/>
      </c>
    </row>
    <row r="990" spans="1:29" s="67" customFormat="1" ht="15">
      <c r="B990" s="3495"/>
      <c r="C990" s="249"/>
      <c r="D990" s="730" t="s">
        <v>1048</v>
      </c>
      <c r="E990" s="1016" t="s">
        <v>1075</v>
      </c>
      <c r="F990" s="730" t="s">
        <v>909</v>
      </c>
      <c r="G990" s="1016" t="s">
        <v>1075</v>
      </c>
      <c r="H990" s="1450">
        <f>28*H989/1005</f>
        <v>1.3997213930348262</v>
      </c>
      <c r="I990" s="94"/>
      <c r="J990" s="75">
        <f t="shared" si="55"/>
        <v>21818.181818181816</v>
      </c>
      <c r="K990" s="95"/>
      <c r="L990" s="95">
        <f t="shared" si="56"/>
        <v>30539.375848032571</v>
      </c>
      <c r="M990" s="2027"/>
      <c r="N990" s="2027"/>
      <c r="O990" s="2027"/>
      <c r="P990" s="3259"/>
      <c r="T990" s="103"/>
      <c r="X990" s="627" t="str">
        <f>IF(B990="","",COUNTIF('Breakdown (B)'!$D$147:$D$1323,B990))</f>
        <v/>
      </c>
    </row>
    <row r="991" spans="1:29" s="67" customFormat="1" ht="15">
      <c r="B991" s="3495"/>
      <c r="C991" s="249"/>
      <c r="D991" s="1447" t="s">
        <v>1049</v>
      </c>
      <c r="E991" s="1016" t="s">
        <v>1098</v>
      </c>
      <c r="F991" s="730" t="s">
        <v>715</v>
      </c>
      <c r="G991" s="1016" t="s">
        <v>1098</v>
      </c>
      <c r="H991" s="1450">
        <v>5</v>
      </c>
      <c r="I991" s="94"/>
      <c r="J991" s="94"/>
      <c r="K991" s="95"/>
      <c r="L991" s="95">
        <f>SUM(L984:L990)*H991%</f>
        <v>143359.09469346935</v>
      </c>
      <c r="M991" s="2027"/>
      <c r="N991" s="2027"/>
      <c r="O991" s="2027"/>
      <c r="P991" s="3259"/>
      <c r="T991" s="103"/>
      <c r="X991" s="627" t="str">
        <f>IF(B991="","",COUNTIF('Breakdown (B)'!$D$147:$D$1323,B991))</f>
        <v/>
      </c>
    </row>
    <row r="992" spans="1:29" s="67" customFormat="1" ht="15">
      <c r="B992" s="3512"/>
      <c r="C992" s="1446"/>
      <c r="D992" s="1447"/>
      <c r="E992" s="1016"/>
      <c r="F992" s="730"/>
      <c r="G992" s="1016"/>
      <c r="H992" s="1450"/>
      <c r="I992" s="1344"/>
      <c r="J992" s="1344"/>
      <c r="K992" s="1347"/>
      <c r="L992" s="1347"/>
      <c r="M992" s="2027"/>
      <c r="N992" s="2027"/>
      <c r="O992" s="2027"/>
      <c r="P992" s="3259"/>
      <c r="T992" s="103"/>
      <c r="X992" s="627" t="str">
        <f>IF(B992="","",COUNTIF('Breakdown (B)'!$D$147:$D$1323,B992))</f>
        <v/>
      </c>
    </row>
    <row r="993" spans="2:24" s="67" customFormat="1" ht="15">
      <c r="B993" s="3495"/>
      <c r="C993" s="1008" t="str">
        <f>IF(D993=$D$7,"A.",IF(D993=$D$9,"B.",IF(D993=$D$12,"C.",IF(D993=$D$14,"D.",IF(D993=$D$15,"E.",IF(D993=$D$16,"F.",IF(D993=$D$17,"G.",IF(D993=$D$18,"H.","I."))))))))</f>
        <v>B.</v>
      </c>
      <c r="D993" s="212" t="s">
        <v>969</v>
      </c>
      <c r="E993" s="235"/>
      <c r="F993" s="212" t="s">
        <v>1482</v>
      </c>
      <c r="G993" s="235"/>
      <c r="H993" s="1451"/>
      <c r="I993" s="94"/>
      <c r="J993" s="94"/>
      <c r="K993" s="95"/>
      <c r="L993" s="259">
        <f>L994</f>
        <v>231427.78555223884</v>
      </c>
      <c r="M993" s="2027"/>
      <c r="N993" s="2027"/>
      <c r="O993" s="2027"/>
      <c r="P993" s="3259"/>
      <c r="T993" s="103"/>
      <c r="X993" s="627" t="str">
        <f>IF(B993="","",COUNTIF('Breakdown (B)'!$D$147:$D$1323,B993))</f>
        <v/>
      </c>
    </row>
    <row r="994" spans="2:24" s="67" customFormat="1" ht="15">
      <c r="B994" s="3495"/>
      <c r="C994" s="249"/>
      <c r="D994" s="223">
        <v>4</v>
      </c>
      <c r="E994" s="235" t="s">
        <v>1286</v>
      </c>
      <c r="F994" s="218">
        <v>4</v>
      </c>
      <c r="G994" s="235" t="s">
        <v>1287</v>
      </c>
      <c r="H994" s="1450">
        <f>18.5*H989/1005</f>
        <v>0.92481592039801008</v>
      </c>
      <c r="I994" s="94"/>
      <c r="J994" s="75">
        <f>VLOOKUP(D994,A18N2,10)</f>
        <v>250242</v>
      </c>
      <c r="K994" s="95"/>
      <c r="L994" s="95">
        <f>H994*J994</f>
        <v>231427.78555223884</v>
      </c>
      <c r="M994" s="2027"/>
      <c r="N994" s="2027"/>
      <c r="O994" s="2027"/>
      <c r="P994" s="3259"/>
      <c r="T994" s="103"/>
      <c r="X994" s="627" t="str">
        <f>IF(B994="","",COUNTIF('Breakdown (B)'!$D$147:$D$1323,B994))</f>
        <v/>
      </c>
    </row>
    <row r="995" spans="2:24" s="67" customFormat="1" ht="15">
      <c r="B995" s="3495"/>
      <c r="C995" s="249"/>
      <c r="D995" s="236"/>
      <c r="E995" s="235"/>
      <c r="F995" s="236"/>
      <c r="G995" s="235"/>
      <c r="H995" s="1451"/>
      <c r="I995" s="94"/>
      <c r="J995" s="94"/>
      <c r="K995" s="95"/>
      <c r="L995" s="95"/>
      <c r="M995" s="2027"/>
      <c r="N995" s="2027"/>
      <c r="O995" s="2027"/>
      <c r="P995" s="3259"/>
      <c r="T995" s="103"/>
      <c r="X995" s="627" t="str">
        <f>IF(B995="","",COUNTIF('Breakdown (B)'!$D$147:$D$1323,B995))</f>
        <v/>
      </c>
    </row>
    <row r="996" spans="2:24" s="67" customFormat="1" ht="15">
      <c r="B996" s="3495"/>
      <c r="C996" s="1008" t="str">
        <f>IF(D996=$D$7,"A.",IF(D996=$D$9,"B.",IF(D996=$D$12,"C.",IF(D996=$D$14,"D.",IF(D996=$D$15,"E.",IF(D996=$D$16,"F.",IF(D996=$D$17,"G.",IF(D996=$D$18,"H.","I."))))))))</f>
        <v>C.</v>
      </c>
      <c r="D996" s="212" t="s">
        <v>970</v>
      </c>
      <c r="E996" s="235"/>
      <c r="F996" s="212" t="s">
        <v>1094</v>
      </c>
      <c r="G996" s="235"/>
      <c r="H996" s="1451"/>
      <c r="I996" s="94"/>
      <c r="J996" s="94"/>
      <c r="K996" s="95"/>
      <c r="L996" s="259">
        <f>SUM(L997:L997)</f>
        <v>91543.699678531106</v>
      </c>
      <c r="M996" s="2027"/>
      <c r="N996" s="2027"/>
      <c r="O996" s="2027"/>
      <c r="P996" s="3259"/>
      <c r="T996" s="103"/>
      <c r="X996" s="627" t="str">
        <f>IF(B996="","",COUNTIF('Breakdown (B)'!$D$147:$D$1323,B996))</f>
        <v/>
      </c>
    </row>
    <row r="997" spans="2:24" s="67" customFormat="1" ht="15">
      <c r="B997" s="3495"/>
      <c r="C997" s="249"/>
      <c r="D997" s="1449" t="s">
        <v>159</v>
      </c>
      <c r="E997" s="1016" t="s">
        <v>714</v>
      </c>
      <c r="F997" s="730" t="s">
        <v>282</v>
      </c>
      <c r="G997" s="1016" t="s">
        <v>1055</v>
      </c>
      <c r="H997" s="1450">
        <f>5.18*H989/1005</f>
        <v>0.25894845771144287</v>
      </c>
      <c r="I997" s="94"/>
      <c r="J997" s="75">
        <f>VLOOKUP(D997,equiment,15,0)</f>
        <v>353520.93033333332</v>
      </c>
      <c r="K997" s="95"/>
      <c r="L997" s="95">
        <f>H997*J997</f>
        <v>91543.699678531106</v>
      </c>
      <c r="M997" s="2027"/>
      <c r="N997" s="2027"/>
      <c r="O997" s="2027"/>
      <c r="P997" s="3259"/>
      <c r="T997" s="103"/>
      <c r="X997" s="627" t="str">
        <f>IF(B997="","",COUNTIF('Breakdown (B)'!$D$147:$D$1323,B997))</f>
        <v/>
      </c>
    </row>
    <row r="998" spans="2:24" ht="15">
      <c r="B998" s="3495"/>
      <c r="C998" s="249"/>
      <c r="D998" s="236"/>
      <c r="E998" s="235"/>
      <c r="F998" s="236"/>
      <c r="G998" s="235"/>
      <c r="H998" s="214"/>
      <c r="I998" s="75"/>
      <c r="J998" s="75"/>
      <c r="K998" s="95"/>
      <c r="L998" s="95"/>
      <c r="M998" s="2027"/>
      <c r="N998" s="2027"/>
      <c r="O998" s="2027"/>
      <c r="P998" s="1921"/>
      <c r="X998" s="627" t="str">
        <f>IF(B998="","",COUNTIF('Breakdown (B)'!$D$147:$D$1323,B998))</f>
        <v/>
      </c>
    </row>
    <row r="999" spans="2:24" ht="15" hidden="1">
      <c r="B999" s="3495"/>
      <c r="C999" s="1008" t="str">
        <f t="shared" ref="C999:C1004" si="58">IF(D999=$D$7,"A.",IF(D999=$D$9,"B.",IF(D999=$D$12,"C.",IF(D999=$D$14,"D.",IF(D999=$D$15,"E.",IF(D999=$D$16,"F.",IF(D999=$D$17,"G.",IF(D999=$D$18,"H.","I."))))))))</f>
        <v>D.</v>
      </c>
      <c r="D999" s="220" t="s">
        <v>539</v>
      </c>
      <c r="E999" s="75"/>
      <c r="F999" s="220" t="s">
        <v>542</v>
      </c>
      <c r="G999" s="75"/>
      <c r="H999" s="104"/>
      <c r="I999" s="75"/>
      <c r="J999" s="75"/>
      <c r="K999" s="95">
        <f>K983+K993+K996</f>
        <v>0</v>
      </c>
      <c r="L999" s="95">
        <f>L983+L993+L996</f>
        <v>3333512.4737936263</v>
      </c>
      <c r="M999" s="2027"/>
      <c r="N999" s="2027"/>
      <c r="O999" s="2027"/>
      <c r="P999" s="1921"/>
      <c r="X999" s="627" t="str">
        <f>IF(B999="","",COUNTIF('Breakdown (B)'!$D$147:$D$1323,B999))</f>
        <v/>
      </c>
    </row>
    <row r="1000" spans="2:24" ht="15" hidden="1">
      <c r="B1000" s="3495"/>
      <c r="C1000" s="1008" t="str">
        <f t="shared" si="58"/>
        <v>E.</v>
      </c>
      <c r="D1000" s="220" t="s">
        <v>499</v>
      </c>
      <c r="E1000" s="75"/>
      <c r="F1000" s="220" t="s">
        <v>500</v>
      </c>
      <c r="G1000" s="75"/>
      <c r="H1000" s="104"/>
      <c r="I1000" s="75"/>
      <c r="J1000" s="75"/>
      <c r="K1000" s="95">
        <f>2%*K999</f>
        <v>0</v>
      </c>
      <c r="L1000" s="95">
        <f>2%*L999</f>
        <v>66670.249475872522</v>
      </c>
      <c r="M1000" s="2027"/>
      <c r="N1000" s="2027"/>
      <c r="O1000" s="2027"/>
      <c r="P1000" s="1921"/>
      <c r="X1000" s="627" t="str">
        <f>IF(B1000="","",COUNTIF('Breakdown (B)'!$D$147:$D$1323,B1000))</f>
        <v/>
      </c>
    </row>
    <row r="1001" spans="2:24" ht="15" hidden="1">
      <c r="B1001" s="3495"/>
      <c r="C1001" s="1008" t="str">
        <f t="shared" si="58"/>
        <v>F.</v>
      </c>
      <c r="D1001" s="220" t="s">
        <v>540</v>
      </c>
      <c r="E1001" s="75"/>
      <c r="F1001" s="220" t="s">
        <v>543</v>
      </c>
      <c r="G1001" s="75"/>
      <c r="H1001" s="104"/>
      <c r="I1001" s="75"/>
      <c r="J1001" s="75"/>
      <c r="K1001" s="95">
        <f>SUM(K999:K1000)</f>
        <v>0</v>
      </c>
      <c r="L1001" s="95">
        <f>SUM(L999:L1000)</f>
        <v>3400182.7232694989</v>
      </c>
      <c r="M1001" s="2027"/>
      <c r="N1001" s="2027"/>
      <c r="O1001" s="2027"/>
      <c r="P1001" s="1921"/>
      <c r="X1001" s="627" t="str">
        <f>IF(B1001="","",COUNTIF('Breakdown (B)'!$D$147:$D$1323,B1001))</f>
        <v/>
      </c>
    </row>
    <row r="1002" spans="2:24" ht="15" hidden="1">
      <c r="B1002" s="3495"/>
      <c r="C1002" s="1008" t="str">
        <f t="shared" si="58"/>
        <v>G.</v>
      </c>
      <c r="D1002" s="220" t="s">
        <v>541</v>
      </c>
      <c r="E1002" s="75"/>
      <c r="F1002" s="220" t="s">
        <v>544</v>
      </c>
      <c r="G1002" s="75"/>
      <c r="H1002" s="104"/>
      <c r="I1002" s="75"/>
      <c r="J1002" s="75"/>
      <c r="K1002" s="95">
        <f>5.5%*K1001</f>
        <v>0</v>
      </c>
      <c r="L1002" s="95">
        <f>5.5%*L1001</f>
        <v>187010.04977982244</v>
      </c>
      <c r="M1002" s="2027"/>
      <c r="N1002" s="2027"/>
      <c r="O1002" s="2027"/>
      <c r="P1002" s="1921"/>
      <c r="X1002" s="627" t="str">
        <f>IF(B1002="","",COUNTIF('Breakdown (B)'!$D$147:$D$1323,B1002))</f>
        <v/>
      </c>
    </row>
    <row r="1003" spans="2:24" ht="15" hidden="1">
      <c r="B1003" s="3495"/>
      <c r="C1003" s="1008" t="str">
        <f t="shared" si="58"/>
        <v>H.</v>
      </c>
      <c r="D1003" s="220" t="s">
        <v>479</v>
      </c>
      <c r="E1003" s="75"/>
      <c r="F1003" s="220" t="s">
        <v>478</v>
      </c>
      <c r="G1003" s="75"/>
      <c r="H1003" s="104"/>
      <c r="I1003" s="75"/>
      <c r="J1003" s="75"/>
      <c r="K1003" s="95">
        <f>6%*SUM(K1001:K1002)</f>
        <v>0</v>
      </c>
      <c r="L1003" s="95">
        <f>6%*SUM(L1001:L1002)</f>
        <v>215231.56638295928</v>
      </c>
      <c r="M1003" s="2027"/>
      <c r="N1003" s="2027"/>
      <c r="O1003" s="2027"/>
      <c r="P1003" s="1921"/>
      <c r="X1003" s="627" t="str">
        <f>IF(B1003="","",COUNTIF('Breakdown (B)'!$D$147:$D$1323,B1003))</f>
        <v/>
      </c>
    </row>
    <row r="1004" spans="2:24" ht="15" hidden="1" customHeight="1">
      <c r="B1004" s="3495"/>
      <c r="C1004" s="1008" t="str">
        <f t="shared" si="58"/>
        <v>I.</v>
      </c>
      <c r="D1004" s="220" t="s">
        <v>1370</v>
      </c>
      <c r="E1004" s="75"/>
      <c r="F1004" s="220" t="s">
        <v>440</v>
      </c>
      <c r="G1004" s="75"/>
      <c r="H1004" s="104"/>
      <c r="I1004" s="75"/>
      <c r="J1004" s="75"/>
      <c r="K1004" s="95">
        <f>SUM(K1001:K1003)</f>
        <v>0</v>
      </c>
      <c r="L1004" s="95">
        <f>SUM(L1001:L1003)</f>
        <v>3802424.339432281</v>
      </c>
      <c r="M1004" s="2027"/>
      <c r="N1004" s="2027"/>
      <c r="O1004" s="2027"/>
      <c r="P1004" s="1921"/>
      <c r="X1004" s="627" t="str">
        <f>IF(B1004="","",COUNTIF('Breakdown (B)'!$D$147:$D$1323,B1004))</f>
        <v/>
      </c>
    </row>
    <row r="1005" spans="2:24" ht="15" hidden="1" customHeight="1">
      <c r="B1005" s="3495"/>
      <c r="C1005" s="1008" t="s">
        <v>709</v>
      </c>
      <c r="D1005" s="220" t="s">
        <v>1667</v>
      </c>
      <c r="E1005" s="72"/>
      <c r="F1005" s="220" t="s">
        <v>1668</v>
      </c>
      <c r="G1005" s="72"/>
      <c r="H1005" s="1010"/>
      <c r="I1005" s="95"/>
      <c r="J1005" s="95"/>
      <c r="K1005" s="95">
        <f>SUM(K1002:K1004)</f>
        <v>0</v>
      </c>
      <c r="L1005" s="95">
        <f>L1004*10%</f>
        <v>380242.4339432281</v>
      </c>
      <c r="M1005" s="2027"/>
      <c r="N1005" s="2027"/>
      <c r="O1005" s="2027"/>
      <c r="P1005" s="1921"/>
      <c r="X1005" s="627" t="str">
        <f>IF(B1005="","",COUNTIF('Breakdown (B)'!$D$147:$D$1323,B1005))</f>
        <v/>
      </c>
    </row>
    <row r="1006" spans="2:24" ht="15" hidden="1" customHeight="1">
      <c r="B1006" s="3495"/>
      <c r="C1006" s="1008" t="s">
        <v>2653</v>
      </c>
      <c r="D1006" s="220" t="s">
        <v>2652</v>
      </c>
      <c r="E1006" s="72"/>
      <c r="F1006" s="220" t="s">
        <v>2654</v>
      </c>
      <c r="G1006" s="72"/>
      <c r="H1006" s="1010"/>
      <c r="I1006" s="95"/>
      <c r="J1006" s="95"/>
      <c r="K1006" s="95">
        <f>SUM(K1003:K1005)</f>
        <v>0</v>
      </c>
      <c r="L1006" s="95">
        <f>SUM(L1004:L1005)*2%</f>
        <v>83653.335467510187</v>
      </c>
      <c r="M1006" s="2027"/>
      <c r="N1006" s="2027"/>
      <c r="O1006" s="2027"/>
      <c r="P1006" s="1921"/>
      <c r="X1006" s="627" t="str">
        <f>IF(B1006="","",COUNTIF('Breakdown (B)'!$D$147:$D$1323,B1006))</f>
        <v/>
      </c>
    </row>
    <row r="1007" spans="2:24" s="67" customFormat="1" ht="15" hidden="1">
      <c r="B1007" s="3495"/>
      <c r="C1007" s="1011">
        <f>B982</f>
        <v>50</v>
      </c>
      <c r="D1007" s="430" t="s">
        <v>1669</v>
      </c>
      <c r="E1007" s="78"/>
      <c r="F1007" s="430" t="s">
        <v>1670</v>
      </c>
      <c r="G1007" s="221"/>
      <c r="H1007" s="104"/>
      <c r="I1007" s="94"/>
      <c r="J1007" s="94"/>
      <c r="K1007" s="95">
        <f>K1004</f>
        <v>0</v>
      </c>
      <c r="L1007" s="97">
        <f>SUM(L1004:L1006)</f>
        <v>4266320.1088430192</v>
      </c>
      <c r="M1007" s="2027"/>
      <c r="N1007" s="2027"/>
      <c r="O1007" s="2027"/>
      <c r="P1007" s="3259"/>
      <c r="Q1007" s="141" t="s">
        <v>1671</v>
      </c>
      <c r="R1007" s="141"/>
      <c r="T1007" s="103"/>
      <c r="X1007" s="627" t="str">
        <f>IF(B1007="","",COUNTIF('Breakdown (B)'!$D$147:$D$1323,B1007))</f>
        <v/>
      </c>
    </row>
    <row r="1008" spans="2:24" ht="15" hidden="1">
      <c r="B1008" s="3495"/>
      <c r="C1008" s="249"/>
      <c r="D1008" s="236"/>
      <c r="E1008" s="235"/>
      <c r="F1008" s="236"/>
      <c r="G1008" s="235"/>
      <c r="H1008" s="104"/>
      <c r="I1008" s="75"/>
      <c r="J1008" s="75"/>
      <c r="K1008" s="97">
        <f>K1007*1.1</f>
        <v>0</v>
      </c>
      <c r="L1008" s="97"/>
      <c r="M1008" s="2027"/>
      <c r="N1008" s="2027"/>
      <c r="O1008" s="2027"/>
      <c r="P1008" s="1921"/>
      <c r="X1008" s="627" t="str">
        <f>IF(B1008="","",COUNTIF('Breakdown (B)'!$D$147:$D$1323,B1008))</f>
        <v/>
      </c>
    </row>
    <row r="1009" spans="1:24" s="1133" customFormat="1" ht="25.5">
      <c r="A1009" s="1133" t="s">
        <v>1663</v>
      </c>
      <c r="B1009" s="3510">
        <f>B982+1</f>
        <v>51</v>
      </c>
      <c r="C1009" s="1116" t="s">
        <v>3213</v>
      </c>
      <c r="D1009" s="1117" t="s">
        <v>3206</v>
      </c>
      <c r="E1009" s="1128" t="s">
        <v>421</v>
      </c>
      <c r="F1009" s="1117" t="s">
        <v>3215</v>
      </c>
      <c r="G1009" s="1128" t="s">
        <v>270</v>
      </c>
      <c r="H1009" s="1119"/>
      <c r="I1009" s="1127"/>
      <c r="J1009" s="1127"/>
      <c r="K1009" s="1121"/>
      <c r="L1009" s="1121"/>
      <c r="M1009" s="2035">
        <f>L1010</f>
        <v>3037.3541624999998</v>
      </c>
      <c r="N1009" s="2035">
        <f>L1015</f>
        <v>7577.477249999999</v>
      </c>
      <c r="O1009" s="2035"/>
      <c r="P1009" s="3262"/>
      <c r="Q1009" s="1106" t="s">
        <v>957</v>
      </c>
      <c r="R1009" s="1106"/>
      <c r="S1009" s="1106">
        <f>L1010</f>
        <v>3037.3541624999998</v>
      </c>
      <c r="T1009" s="1113">
        <f>L1015</f>
        <v>7577.477249999999</v>
      </c>
      <c r="U1009" s="1106">
        <f>L1018</f>
        <v>0</v>
      </c>
      <c r="V1009" s="1114">
        <f>IF(B1009=" ",0,(S1009+T1009+U1009)*1.02*1.055*1.06*1.1)</f>
        <v>13318.775016767797</v>
      </c>
      <c r="X1009" s="627">
        <f>IF(B1009="","",COUNTIF('Breakdown (B)'!$D$147:$D$1323,B1009))</f>
        <v>1</v>
      </c>
    </row>
    <row r="1010" spans="1:24" s="67" customFormat="1" ht="15">
      <c r="B1010" s="3495"/>
      <c r="C1010" s="1008" t="str">
        <f>IF(D1010=$D$7,"A.",IF(D1010=$D$9,"B.",IF(D1010=$D$12,"C.",IF(D1010=$D$14,"D.",IF(D1010=$D$15,"E.",IF(D1010=$D$16,"F.",IF(D1010=$D$17,"G.",IF(D1010=$D$18,"H.","I."))))))))</f>
        <v>A.</v>
      </c>
      <c r="D1010" s="212" t="s">
        <v>1479</v>
      </c>
      <c r="E1010" s="235"/>
      <c r="F1010" s="212" t="s">
        <v>64</v>
      </c>
      <c r="G1010" s="235"/>
      <c r="H1010" s="214"/>
      <c r="I1010" s="94"/>
      <c r="J1010" s="94"/>
      <c r="K1010" s="95"/>
      <c r="L1010" s="259">
        <f>SUM(L1011:L1013)</f>
        <v>3037.3541624999998</v>
      </c>
      <c r="M1010" s="2027"/>
      <c r="N1010" s="2027"/>
      <c r="O1010" s="2027"/>
      <c r="P1010" s="3259"/>
      <c r="T1010" s="103"/>
      <c r="X1010" s="627" t="str">
        <f>IF(B1010="","",COUNTIF('Breakdown (B)'!$D$147:$D$1323,B1010))</f>
        <v/>
      </c>
    </row>
    <row r="1011" spans="1:24" s="67" customFormat="1" ht="15">
      <c r="B1011" s="3495"/>
      <c r="C1011" s="249"/>
      <c r="D1011" s="726" t="s">
        <v>3216</v>
      </c>
      <c r="E1011" s="1016" t="s">
        <v>421</v>
      </c>
      <c r="F1011" s="726" t="s">
        <v>3217</v>
      </c>
      <c r="G1011" s="1016" t="s">
        <v>270</v>
      </c>
      <c r="H1011" s="1452">
        <v>1</v>
      </c>
      <c r="I1011" s="94"/>
      <c r="J1011" s="75">
        <f>VLOOKUP(D1011,material1,8,0)</f>
        <v>681.81825000000003</v>
      </c>
      <c r="K1011" s="95"/>
      <c r="L1011" s="95">
        <f>H1011*J1011</f>
        <v>681.81825000000003</v>
      </c>
      <c r="M1011" s="2027"/>
      <c r="N1011" s="2027"/>
      <c r="O1011" s="2027"/>
      <c r="P1011" s="3259"/>
      <c r="T1011" s="103"/>
      <c r="X1011" s="627" t="str">
        <f>IF(B1011="","",COUNTIF('Breakdown (B)'!$D$147:$D$1323,B1011))</f>
        <v/>
      </c>
    </row>
    <row r="1012" spans="1:24" s="67" customFormat="1" ht="15">
      <c r="B1012" s="3495"/>
      <c r="C1012" s="249"/>
      <c r="D1012" s="726" t="s">
        <v>624</v>
      </c>
      <c r="E1012" s="1016" t="s">
        <v>421</v>
      </c>
      <c r="F1012" s="726" t="s">
        <v>3214</v>
      </c>
      <c r="G1012" s="1016" t="s">
        <v>270</v>
      </c>
      <c r="H1012" s="1452">
        <v>1</v>
      </c>
      <c r="I1012" s="94"/>
      <c r="J1012" s="75">
        <f>VLOOKUP(D1012,material1,8,0)</f>
        <v>2210.9</v>
      </c>
      <c r="K1012" s="95"/>
      <c r="L1012" s="95">
        <f t="shared" ref="L1012" si="59">H1012*J1012</f>
        <v>2210.9</v>
      </c>
      <c r="M1012" s="2027"/>
      <c r="N1012" s="2027"/>
      <c r="O1012" s="2027"/>
      <c r="P1012" s="3259"/>
      <c r="T1012" s="103"/>
      <c r="X1012" s="627" t="str">
        <f>IF(B1012="","",COUNTIF('Breakdown (B)'!$D$147:$D$1323,B1012))</f>
        <v/>
      </c>
    </row>
    <row r="1013" spans="1:24" s="67" customFormat="1" ht="15">
      <c r="B1013" s="3495"/>
      <c r="C1013" s="249"/>
      <c r="D1013" s="1453" t="s">
        <v>248</v>
      </c>
      <c r="E1013" s="1016" t="s">
        <v>1098</v>
      </c>
      <c r="F1013" s="686" t="s">
        <v>1100</v>
      </c>
      <c r="G1013" s="1016" t="s">
        <v>1098</v>
      </c>
      <c r="H1013" s="1452">
        <v>5</v>
      </c>
      <c r="I1013" s="94"/>
      <c r="J1013" s="75"/>
      <c r="K1013" s="95"/>
      <c r="L1013" s="95">
        <f>SUM(L1011:L1012)*H1013%</f>
        <v>144.63591249999999</v>
      </c>
      <c r="M1013" s="2027"/>
      <c r="N1013" s="2027"/>
      <c r="O1013" s="2027"/>
      <c r="P1013" s="3259"/>
      <c r="T1013" s="103"/>
      <c r="X1013" s="627" t="str">
        <f>IF(B1013="","",COUNTIF('Breakdown (B)'!$D$147:$D$1323,B1013))</f>
        <v/>
      </c>
    </row>
    <row r="1014" spans="1:24" s="67" customFormat="1" ht="15">
      <c r="B1014" s="3512"/>
      <c r="C1014" s="1446"/>
      <c r="D1014" s="1447"/>
      <c r="E1014" s="1016"/>
      <c r="F1014" s="730"/>
      <c r="G1014" s="1016"/>
      <c r="H1014" s="1450"/>
      <c r="I1014" s="1344"/>
      <c r="J1014" s="1344"/>
      <c r="K1014" s="1347"/>
      <c r="L1014" s="1347"/>
      <c r="M1014" s="2027"/>
      <c r="N1014" s="2027"/>
      <c r="O1014" s="2027"/>
      <c r="P1014" s="3259"/>
      <c r="T1014" s="103"/>
      <c r="X1014" s="627" t="str">
        <f>IF(B1014="","",COUNTIF('Breakdown (B)'!$D$147:$D$1323,B1014))</f>
        <v/>
      </c>
    </row>
    <row r="1015" spans="1:24" s="67" customFormat="1" ht="15">
      <c r="B1015" s="3495"/>
      <c r="C1015" s="1008" t="str">
        <f>IF(D1015=$D$7,"A.",IF(D1015=$D$9,"B.",IF(D1015=$D$12,"C.",IF(D1015=$D$14,"D.",IF(D1015=$D$15,"E.",IF(D1015=$D$16,"F.",IF(D1015=$D$17,"G.",IF(D1015=$D$18,"H.","I."))))))))</f>
        <v>B.</v>
      </c>
      <c r="D1015" s="212" t="s">
        <v>969</v>
      </c>
      <c r="E1015" s="235"/>
      <c r="F1015" s="212" t="s">
        <v>1482</v>
      </c>
      <c r="G1015" s="235"/>
      <c r="H1015" s="1451"/>
      <c r="I1015" s="94"/>
      <c r="J1015" s="94"/>
      <c r="K1015" s="95"/>
      <c r="L1015" s="259">
        <f>L1016</f>
        <v>7577.477249999999</v>
      </c>
      <c r="M1015" s="2027"/>
      <c r="N1015" s="2027"/>
      <c r="O1015" s="2027"/>
      <c r="P1015" s="3259"/>
      <c r="T1015" s="103"/>
      <c r="X1015" s="627" t="str">
        <f>IF(B1015="","",COUNTIF('Breakdown (B)'!$D$147:$D$1323,B1015))</f>
        <v/>
      </c>
    </row>
    <row r="1016" spans="1:24" s="67" customFormat="1" ht="15">
      <c r="B1016" s="3495"/>
      <c r="C1016" s="249"/>
      <c r="D1016" s="223">
        <v>3.5</v>
      </c>
      <c r="E1016" s="235" t="s">
        <v>1286</v>
      </c>
      <c r="F1016" s="218">
        <v>3.5</v>
      </c>
      <c r="G1016" s="235" t="s">
        <v>1287</v>
      </c>
      <c r="H1016" s="1452">
        <f>2.17*1.5/100</f>
        <v>3.2549999999999996E-2</v>
      </c>
      <c r="I1016" s="94"/>
      <c r="J1016" s="75">
        <f>VLOOKUP(D1016,A18N2,10)</f>
        <v>232795</v>
      </c>
      <c r="K1016" s="95"/>
      <c r="L1016" s="95">
        <f>H1016*J1016</f>
        <v>7577.477249999999</v>
      </c>
      <c r="M1016" s="2027"/>
      <c r="N1016" s="2027"/>
      <c r="O1016" s="2027"/>
      <c r="P1016" s="3259"/>
      <c r="T1016" s="103"/>
      <c r="X1016" s="627" t="str">
        <f>IF(B1016="","",COUNTIF('Breakdown (B)'!$D$147:$D$1323,B1016))</f>
        <v/>
      </c>
    </row>
    <row r="1017" spans="1:24" s="67" customFormat="1" ht="15">
      <c r="B1017" s="3495"/>
      <c r="C1017" s="249"/>
      <c r="D1017" s="236"/>
      <c r="E1017" s="235"/>
      <c r="F1017" s="236"/>
      <c r="G1017" s="235"/>
      <c r="H1017" s="1451"/>
      <c r="I1017" s="94"/>
      <c r="J1017" s="94"/>
      <c r="K1017" s="95"/>
      <c r="L1017" s="95"/>
      <c r="M1017" s="2027"/>
      <c r="N1017" s="2027"/>
      <c r="O1017" s="2027"/>
      <c r="P1017" s="3259"/>
      <c r="T1017" s="103"/>
      <c r="X1017" s="627" t="str">
        <f>IF(B1017="","",COUNTIF('Breakdown (B)'!$D$147:$D$1323,B1017))</f>
        <v/>
      </c>
    </row>
    <row r="1018" spans="1:24" s="67" customFormat="1" ht="15">
      <c r="B1018" s="3495"/>
      <c r="C1018" s="1008" t="str">
        <f>IF(D1018=$D$7,"A.",IF(D1018=$D$9,"B.",IF(D1018=$D$12,"C.",IF(D1018=$D$14,"D.",IF(D1018=$D$15,"E.",IF(D1018=$D$16,"F.",IF(D1018=$D$17,"G.",IF(D1018=$D$18,"H.","I."))))))))</f>
        <v>C.</v>
      </c>
      <c r="D1018" s="212" t="s">
        <v>970</v>
      </c>
      <c r="E1018" s="235"/>
      <c r="F1018" s="212" t="s">
        <v>1094</v>
      </c>
      <c r="G1018" s="235"/>
      <c r="H1018" s="1451"/>
      <c r="I1018" s="94"/>
      <c r="J1018" s="94"/>
      <c r="K1018" s="95"/>
      <c r="L1018" s="259">
        <v>0</v>
      </c>
      <c r="M1018" s="2027"/>
      <c r="N1018" s="2027"/>
      <c r="O1018" s="2027"/>
      <c r="P1018" s="3259"/>
      <c r="T1018" s="103"/>
      <c r="X1018" s="627" t="str">
        <f>IF(B1018="","",COUNTIF('Breakdown (B)'!$D$147:$D$1323,B1018))</f>
        <v/>
      </c>
    </row>
    <row r="1019" spans="1:24" ht="15">
      <c r="B1019" s="3495"/>
      <c r="C1019" s="249"/>
      <c r="D1019" s="236"/>
      <c r="E1019" s="235"/>
      <c r="F1019" s="236"/>
      <c r="G1019" s="235"/>
      <c r="H1019" s="214"/>
      <c r="I1019" s="75"/>
      <c r="J1019" s="75"/>
      <c r="K1019" s="95"/>
      <c r="L1019" s="95"/>
      <c r="M1019" s="2027"/>
      <c r="N1019" s="2027"/>
      <c r="O1019" s="2027"/>
      <c r="P1019" s="1921"/>
      <c r="X1019" s="627" t="str">
        <f>IF(B1019="","",COUNTIF('Breakdown (B)'!$D$147:$D$1323,B1019))</f>
        <v/>
      </c>
    </row>
    <row r="1020" spans="1:24" ht="15" hidden="1">
      <c r="B1020" s="3495"/>
      <c r="C1020" s="1008" t="str">
        <f t="shared" ref="C1020:C1025" si="60">IF(D1020=$D$7,"A.",IF(D1020=$D$9,"B.",IF(D1020=$D$12,"C.",IF(D1020=$D$14,"D.",IF(D1020=$D$15,"E.",IF(D1020=$D$16,"F.",IF(D1020=$D$17,"G.",IF(D1020=$D$18,"H.","I."))))))))</f>
        <v>D.</v>
      </c>
      <c r="D1020" s="220" t="s">
        <v>539</v>
      </c>
      <c r="E1020" s="75"/>
      <c r="F1020" s="220" t="s">
        <v>542</v>
      </c>
      <c r="G1020" s="75"/>
      <c r="H1020" s="104"/>
      <c r="I1020" s="75"/>
      <c r="J1020" s="75"/>
      <c r="K1020" s="95">
        <f>K1010+K1015+K1018</f>
        <v>0</v>
      </c>
      <c r="L1020" s="95">
        <f>L1010+L1015+L1018</f>
        <v>10614.8314125</v>
      </c>
      <c r="M1020" s="2027"/>
      <c r="N1020" s="2027"/>
      <c r="O1020" s="2027"/>
      <c r="P1020" s="1921"/>
      <c r="X1020" s="627" t="str">
        <f>IF(B1020="","",COUNTIF('Breakdown (B)'!$D$147:$D$1323,B1020))</f>
        <v/>
      </c>
    </row>
    <row r="1021" spans="1:24" ht="15" hidden="1">
      <c r="B1021" s="3495"/>
      <c r="C1021" s="1008" t="str">
        <f t="shared" si="60"/>
        <v>E.</v>
      </c>
      <c r="D1021" s="220" t="s">
        <v>499</v>
      </c>
      <c r="E1021" s="75"/>
      <c r="F1021" s="220" t="s">
        <v>500</v>
      </c>
      <c r="G1021" s="75"/>
      <c r="H1021" s="104"/>
      <c r="I1021" s="75"/>
      <c r="J1021" s="75"/>
      <c r="K1021" s="95">
        <f>2%*K1020</f>
        <v>0</v>
      </c>
      <c r="L1021" s="95">
        <f>2%*L1020</f>
        <v>212.29662825</v>
      </c>
      <c r="M1021" s="2027"/>
      <c r="N1021" s="2027"/>
      <c r="O1021" s="2027"/>
      <c r="P1021" s="1921"/>
      <c r="X1021" s="627" t="str">
        <f>IF(B1021="","",COUNTIF('Breakdown (B)'!$D$147:$D$1323,B1021))</f>
        <v/>
      </c>
    </row>
    <row r="1022" spans="1:24" ht="15" hidden="1">
      <c r="B1022" s="3495"/>
      <c r="C1022" s="1008" t="str">
        <f t="shared" si="60"/>
        <v>F.</v>
      </c>
      <c r="D1022" s="220" t="s">
        <v>540</v>
      </c>
      <c r="E1022" s="75"/>
      <c r="F1022" s="220" t="s">
        <v>543</v>
      </c>
      <c r="G1022" s="75"/>
      <c r="H1022" s="104"/>
      <c r="I1022" s="75"/>
      <c r="J1022" s="75"/>
      <c r="K1022" s="95">
        <f>SUM(K1020:K1021)</f>
        <v>0</v>
      </c>
      <c r="L1022" s="95">
        <f>SUM(L1020:L1021)</f>
        <v>10827.12804075</v>
      </c>
      <c r="M1022" s="2027"/>
      <c r="N1022" s="2027"/>
      <c r="O1022" s="2027"/>
      <c r="P1022" s="1921"/>
      <c r="X1022" s="627" t="str">
        <f>IF(B1022="","",COUNTIF('Breakdown (B)'!$D$147:$D$1323,B1022))</f>
        <v/>
      </c>
    </row>
    <row r="1023" spans="1:24" ht="15" hidden="1">
      <c r="B1023" s="3495"/>
      <c r="C1023" s="1008" t="str">
        <f t="shared" si="60"/>
        <v>G.</v>
      </c>
      <c r="D1023" s="220" t="s">
        <v>541</v>
      </c>
      <c r="E1023" s="75"/>
      <c r="F1023" s="220" t="s">
        <v>544</v>
      </c>
      <c r="G1023" s="75"/>
      <c r="H1023" s="104"/>
      <c r="I1023" s="75"/>
      <c r="J1023" s="75"/>
      <c r="K1023" s="95">
        <f>5.5%*K1022</f>
        <v>0</v>
      </c>
      <c r="L1023" s="95">
        <f>5.5%*L1022</f>
        <v>595.49204224125003</v>
      </c>
      <c r="M1023" s="2027"/>
      <c r="N1023" s="2027"/>
      <c r="O1023" s="2027"/>
      <c r="P1023" s="1921"/>
      <c r="X1023" s="627" t="str">
        <f>IF(B1023="","",COUNTIF('Breakdown (B)'!$D$147:$D$1323,B1023))</f>
        <v/>
      </c>
    </row>
    <row r="1024" spans="1:24" ht="15" hidden="1">
      <c r="B1024" s="3495"/>
      <c r="C1024" s="1008" t="str">
        <f t="shared" si="60"/>
        <v>H.</v>
      </c>
      <c r="D1024" s="220" t="s">
        <v>479</v>
      </c>
      <c r="E1024" s="75"/>
      <c r="F1024" s="220" t="s">
        <v>478</v>
      </c>
      <c r="G1024" s="75"/>
      <c r="H1024" s="104"/>
      <c r="I1024" s="75"/>
      <c r="J1024" s="75"/>
      <c r="K1024" s="95">
        <f>6%*SUM(K1022:K1023)</f>
        <v>0</v>
      </c>
      <c r="L1024" s="95">
        <f>6%*SUM(L1022:L1023)</f>
        <v>685.357204979475</v>
      </c>
      <c r="M1024" s="2027"/>
      <c r="N1024" s="2027"/>
      <c r="O1024" s="2027"/>
      <c r="P1024" s="1921"/>
      <c r="X1024" s="627" t="str">
        <f>IF(B1024="","",COUNTIF('Breakdown (B)'!$D$147:$D$1323,B1024))</f>
        <v/>
      </c>
    </row>
    <row r="1025" spans="1:24" ht="15" hidden="1" customHeight="1">
      <c r="B1025" s="3495"/>
      <c r="C1025" s="1008" t="str">
        <f t="shared" si="60"/>
        <v>I.</v>
      </c>
      <c r="D1025" s="220" t="s">
        <v>1370</v>
      </c>
      <c r="E1025" s="75"/>
      <c r="F1025" s="220" t="s">
        <v>440</v>
      </c>
      <c r="G1025" s="75"/>
      <c r="H1025" s="104"/>
      <c r="I1025" s="75"/>
      <c r="J1025" s="75"/>
      <c r="K1025" s="95">
        <f>SUM(K1022:K1024)</f>
        <v>0</v>
      </c>
      <c r="L1025" s="95">
        <f>SUM(L1022:L1024)</f>
        <v>12107.977287970725</v>
      </c>
      <c r="M1025" s="2027"/>
      <c r="N1025" s="2027"/>
      <c r="O1025" s="2027"/>
      <c r="P1025" s="1921"/>
      <c r="X1025" s="627" t="str">
        <f>IF(B1025="","",COUNTIF('Breakdown (B)'!$D$147:$D$1323,B1025))</f>
        <v/>
      </c>
    </row>
    <row r="1026" spans="1:24" ht="15" hidden="1" customHeight="1">
      <c r="B1026" s="3495"/>
      <c r="C1026" s="1008" t="s">
        <v>709</v>
      </c>
      <c r="D1026" s="220" t="s">
        <v>1667</v>
      </c>
      <c r="E1026" s="72"/>
      <c r="F1026" s="220" t="s">
        <v>1668</v>
      </c>
      <c r="G1026" s="72"/>
      <c r="H1026" s="1010"/>
      <c r="I1026" s="95"/>
      <c r="J1026" s="95"/>
      <c r="K1026" s="95">
        <f>SUM(K1023:K1025)</f>
        <v>0</v>
      </c>
      <c r="L1026" s="95">
        <f>L1025*10%</f>
        <v>1210.7977287970725</v>
      </c>
      <c r="M1026" s="2027"/>
      <c r="N1026" s="2027"/>
      <c r="O1026" s="2027"/>
      <c r="P1026" s="1921"/>
      <c r="X1026" s="627" t="str">
        <f>IF(B1026="","",COUNTIF('Breakdown (B)'!$D$147:$D$1323,B1026))</f>
        <v/>
      </c>
    </row>
    <row r="1027" spans="1:24" ht="15" hidden="1" customHeight="1">
      <c r="B1027" s="3495"/>
      <c r="C1027" s="1008" t="s">
        <v>2653</v>
      </c>
      <c r="D1027" s="220" t="s">
        <v>2652</v>
      </c>
      <c r="E1027" s="72"/>
      <c r="F1027" s="220" t="s">
        <v>2654</v>
      </c>
      <c r="G1027" s="72"/>
      <c r="H1027" s="1010"/>
      <c r="I1027" s="95"/>
      <c r="J1027" s="95"/>
      <c r="K1027" s="95">
        <f>SUM(K1024:K1026)</f>
        <v>0</v>
      </c>
      <c r="L1027" s="95">
        <f>SUM(L1025:L1026)*2%</f>
        <v>266.37550033535598</v>
      </c>
      <c r="M1027" s="2027"/>
      <c r="N1027" s="2027"/>
      <c r="O1027" s="2027"/>
      <c r="P1027" s="1921"/>
      <c r="X1027" s="627" t="str">
        <f>IF(B1027="","",COUNTIF('Breakdown (B)'!$D$147:$D$1323,B1027))</f>
        <v/>
      </c>
    </row>
    <row r="1028" spans="1:24" s="67" customFormat="1" ht="15" hidden="1">
      <c r="B1028" s="3495"/>
      <c r="C1028" s="1011">
        <f>B1009</f>
        <v>51</v>
      </c>
      <c r="D1028" s="430" t="s">
        <v>1669</v>
      </c>
      <c r="E1028" s="78"/>
      <c r="F1028" s="430" t="s">
        <v>1670</v>
      </c>
      <c r="G1028" s="221"/>
      <c r="H1028" s="104"/>
      <c r="I1028" s="94"/>
      <c r="J1028" s="94"/>
      <c r="K1028" s="95">
        <f>K1025</f>
        <v>0</v>
      </c>
      <c r="L1028" s="97">
        <f>SUM(L1025:L1027)</f>
        <v>13585.150517103155</v>
      </c>
      <c r="M1028" s="2027"/>
      <c r="N1028" s="2027"/>
      <c r="O1028" s="2027"/>
      <c r="P1028" s="3259"/>
      <c r="Q1028" s="141" t="s">
        <v>1671</v>
      </c>
      <c r="R1028" s="141"/>
      <c r="T1028" s="103"/>
      <c r="X1028" s="627" t="str">
        <f>IF(B1028="","",COUNTIF('Breakdown (B)'!$D$147:$D$1323,B1028))</f>
        <v/>
      </c>
    </row>
    <row r="1029" spans="1:24" ht="15" hidden="1">
      <c r="B1029" s="3495"/>
      <c r="C1029" s="249"/>
      <c r="D1029" s="236"/>
      <c r="E1029" s="235"/>
      <c r="F1029" s="236"/>
      <c r="G1029" s="235"/>
      <c r="H1029" s="104"/>
      <c r="I1029" s="75"/>
      <c r="J1029" s="75"/>
      <c r="K1029" s="97">
        <f>K1028*1.1</f>
        <v>0</v>
      </c>
      <c r="L1029" s="97"/>
      <c r="M1029" s="2027"/>
      <c r="N1029" s="2027"/>
      <c r="O1029" s="2027"/>
      <c r="P1029" s="1921"/>
      <c r="X1029" s="627" t="str">
        <f>IF(B1029="","",COUNTIF('Breakdown (B)'!$D$147:$D$1323,B1029))</f>
        <v/>
      </c>
    </row>
    <row r="1030" spans="1:24" s="1133" customFormat="1" ht="17.25" customHeight="1">
      <c r="A1030" s="1133" t="s">
        <v>1663</v>
      </c>
      <c r="B1030" s="3510">
        <f>B1009+1</f>
        <v>52</v>
      </c>
      <c r="C1030" s="1116" t="s">
        <v>3222</v>
      </c>
      <c r="D1030" s="1117" t="s">
        <v>3207</v>
      </c>
      <c r="E1030" s="1128" t="s">
        <v>3208</v>
      </c>
      <c r="F1030" s="1117" t="s">
        <v>3218</v>
      </c>
      <c r="G1030" s="1128" t="s">
        <v>3219</v>
      </c>
      <c r="H1030" s="1119"/>
      <c r="I1030" s="1127"/>
      <c r="J1030" s="1127"/>
      <c r="K1030" s="1121"/>
      <c r="L1030" s="1121"/>
      <c r="M1030" s="2035"/>
      <c r="N1030" s="2035">
        <f>L1033</f>
        <v>8876685.7800000012</v>
      </c>
      <c r="O1030" s="2035"/>
      <c r="P1030" s="3262"/>
      <c r="Q1030" s="1106" t="s">
        <v>957</v>
      </c>
      <c r="R1030" s="1106"/>
      <c r="S1030" s="1106">
        <f>L1031</f>
        <v>0</v>
      </c>
      <c r="T1030" s="1113">
        <f>L1033</f>
        <v>8876685.7800000012</v>
      </c>
      <c r="U1030" s="1106">
        <f>L1038</f>
        <v>0</v>
      </c>
      <c r="V1030" s="1114">
        <f>IF(B1030=" ",0,(S1030+T1030+U1030)*1.02*1.055*1.06*1.1)</f>
        <v>11137867.028122433</v>
      </c>
      <c r="X1030" s="627">
        <f>IF(B1030="","",COUNTIF('Breakdown (B)'!$D$147:$D$1323,B1030))</f>
        <v>4</v>
      </c>
    </row>
    <row r="1031" spans="1:24" s="67" customFormat="1" ht="15">
      <c r="B1031" s="3495"/>
      <c r="C1031" s="1008" t="str">
        <f>IF(D1031=$D$7,"A.",IF(D1031=$D$9,"B.",IF(D1031=$D$12,"C.",IF(D1031=$D$14,"D.",IF(D1031=$D$15,"E.",IF(D1031=$D$16,"F.",IF(D1031=$D$17,"G.",IF(D1031=$D$18,"H.","I."))))))))</f>
        <v>A.</v>
      </c>
      <c r="D1031" s="212" t="s">
        <v>1479</v>
      </c>
      <c r="E1031" s="235"/>
      <c r="F1031" s="212" t="s">
        <v>64</v>
      </c>
      <c r="G1031" s="235"/>
      <c r="H1031" s="214"/>
      <c r="I1031" s="94"/>
      <c r="J1031" s="94"/>
      <c r="K1031" s="95"/>
      <c r="L1031" s="259">
        <v>0</v>
      </c>
      <c r="M1031" s="2027"/>
      <c r="N1031" s="2027"/>
      <c r="O1031" s="2027"/>
      <c r="P1031" s="3259"/>
      <c r="T1031" s="103"/>
      <c r="X1031" s="627" t="str">
        <f>IF(B1031="","",COUNTIF('Breakdown (B)'!$D$147:$D$1323,B1031))</f>
        <v/>
      </c>
    </row>
    <row r="1032" spans="1:24" s="67" customFormat="1" ht="15">
      <c r="B1032" s="3512"/>
      <c r="C1032" s="1446"/>
      <c r="D1032" s="1447"/>
      <c r="E1032" s="1016"/>
      <c r="F1032" s="730"/>
      <c r="G1032" s="1016"/>
      <c r="H1032" s="1450"/>
      <c r="I1032" s="1344"/>
      <c r="J1032" s="1344"/>
      <c r="K1032" s="1347"/>
      <c r="L1032" s="1347"/>
      <c r="M1032" s="2027"/>
      <c r="N1032" s="2027"/>
      <c r="O1032" s="2027"/>
      <c r="P1032" s="3259"/>
      <c r="T1032" s="103"/>
      <c r="X1032" s="627" t="str">
        <f>IF(B1032="","",COUNTIF('Breakdown (B)'!$D$147:$D$1323,B1032))</f>
        <v/>
      </c>
    </row>
    <row r="1033" spans="1:24" s="67" customFormat="1" ht="15">
      <c r="B1033" s="3495"/>
      <c r="C1033" s="1008" t="str">
        <f>IF(D1033=$D$7,"A.",IF(D1033=$D$9,"B.",IF(D1033=$D$12,"C.",IF(D1033=$D$14,"D.",IF(D1033=$D$15,"E.",IF(D1033=$D$16,"F.",IF(D1033=$D$17,"G.",IF(D1033=$D$18,"H.","I."))))))))</f>
        <v>B.</v>
      </c>
      <c r="D1033" s="212" t="s">
        <v>969</v>
      </c>
      <c r="E1033" s="235"/>
      <c r="F1033" s="212" t="s">
        <v>1482</v>
      </c>
      <c r="G1033" s="235"/>
      <c r="H1033" s="1451"/>
      <c r="I1033" s="94"/>
      <c r="J1033" s="94"/>
      <c r="K1033" s="95"/>
      <c r="L1033" s="259">
        <f>L1034</f>
        <v>8876685.7800000012</v>
      </c>
      <c r="M1033" s="2027"/>
      <c r="N1033" s="2027"/>
      <c r="O1033" s="2027"/>
      <c r="P1033" s="3259"/>
      <c r="T1033" s="103"/>
      <c r="X1033" s="627" t="str">
        <f>IF(B1033="","",COUNTIF('Breakdown (B)'!$D$147:$D$1323,B1033))</f>
        <v/>
      </c>
    </row>
    <row r="1034" spans="1:24" s="67" customFormat="1" ht="15">
      <c r="B1034" s="3495"/>
      <c r="C1034" s="249"/>
      <c r="D1034" s="223">
        <v>3</v>
      </c>
      <c r="E1034" s="235" t="s">
        <v>1286</v>
      </c>
      <c r="F1034" s="218">
        <v>3</v>
      </c>
      <c r="G1034" s="235" t="s">
        <v>1287</v>
      </c>
      <c r="H1034" s="1452">
        <f>30*0.687*2</f>
        <v>41.220000000000006</v>
      </c>
      <c r="I1034" s="94"/>
      <c r="J1034" s="75">
        <f>VLOOKUP(D1034,A18N2,10)</f>
        <v>215349</v>
      </c>
      <c r="K1034" s="95"/>
      <c r="L1034" s="95">
        <f>H1034*J1034</f>
        <v>8876685.7800000012</v>
      </c>
      <c r="M1034" s="2027"/>
      <c r="N1034" s="2027"/>
      <c r="O1034" s="2027"/>
      <c r="P1034" s="3259"/>
      <c r="T1034" s="103"/>
      <c r="X1034" s="627" t="str">
        <f>IF(B1034="","",COUNTIF('Breakdown (B)'!$D$147:$D$1323,B1034))</f>
        <v/>
      </c>
    </row>
    <row r="1035" spans="1:24" s="67" customFormat="1" ht="26.25" customHeight="1">
      <c r="B1035" s="3512"/>
      <c r="C1035" s="1446"/>
      <c r="D1035" s="1454" t="s">
        <v>3221</v>
      </c>
      <c r="E1035" s="1016"/>
      <c r="F1035" s="1454" t="s">
        <v>3221</v>
      </c>
      <c r="G1035" s="1016"/>
      <c r="H1035" s="1452"/>
      <c r="I1035" s="1344"/>
      <c r="J1035" s="704"/>
      <c r="K1035" s="1347"/>
      <c r="L1035" s="1347"/>
      <c r="M1035" s="2027"/>
      <c r="N1035" s="2027"/>
      <c r="O1035" s="2027"/>
      <c r="P1035" s="3259"/>
      <c r="T1035" s="103"/>
      <c r="X1035" s="627" t="str">
        <f>IF(B1035="","",COUNTIF('Breakdown (B)'!$D$147:$D$1323,B1035))</f>
        <v/>
      </c>
    </row>
    <row r="1036" spans="1:24" s="67" customFormat="1" ht="15">
      <c r="B1036" s="3512"/>
      <c r="C1036" s="1446"/>
      <c r="D1036" s="1454" t="s">
        <v>3220</v>
      </c>
      <c r="E1036" s="1016"/>
      <c r="F1036" s="1454" t="s">
        <v>3220</v>
      </c>
      <c r="G1036" s="1016"/>
      <c r="H1036" s="1452"/>
      <c r="I1036" s="1344"/>
      <c r="J1036" s="704"/>
      <c r="K1036" s="1347"/>
      <c r="L1036" s="1347"/>
      <c r="M1036" s="2027"/>
      <c r="N1036" s="2027"/>
      <c r="O1036" s="2027"/>
      <c r="P1036" s="3259"/>
      <c r="T1036" s="103"/>
      <c r="X1036" s="627" t="str">
        <f>IF(B1036="","",COUNTIF('Breakdown (B)'!$D$147:$D$1323,B1036))</f>
        <v/>
      </c>
    </row>
    <row r="1037" spans="1:24" s="67" customFormat="1" ht="15">
      <c r="B1037" s="3495"/>
      <c r="C1037" s="249"/>
      <c r="D1037" s="236"/>
      <c r="E1037" s="235"/>
      <c r="F1037" s="236"/>
      <c r="G1037" s="235"/>
      <c r="H1037" s="1451"/>
      <c r="I1037" s="94"/>
      <c r="J1037" s="94"/>
      <c r="K1037" s="95"/>
      <c r="L1037" s="95"/>
      <c r="M1037" s="2027"/>
      <c r="N1037" s="2027"/>
      <c r="O1037" s="2027"/>
      <c r="P1037" s="3259"/>
      <c r="T1037" s="103"/>
      <c r="X1037" s="627" t="str">
        <f>IF(B1037="","",COUNTIF('Breakdown (B)'!$D$147:$D$1323,B1037))</f>
        <v/>
      </c>
    </row>
    <row r="1038" spans="1:24" s="67" customFormat="1" ht="15">
      <c r="B1038" s="3495"/>
      <c r="C1038" s="1008" t="str">
        <f>IF(D1038=$D$7,"A.",IF(D1038=$D$9,"B.",IF(D1038=$D$12,"C.",IF(D1038=$D$14,"D.",IF(D1038=$D$15,"E.",IF(D1038=$D$16,"F.",IF(D1038=$D$17,"G.",IF(D1038=$D$18,"H.","I."))))))))</f>
        <v>C.</v>
      </c>
      <c r="D1038" s="212" t="s">
        <v>970</v>
      </c>
      <c r="E1038" s="235"/>
      <c r="F1038" s="212" t="s">
        <v>1094</v>
      </c>
      <c r="G1038" s="235"/>
      <c r="H1038" s="1451"/>
      <c r="I1038" s="94"/>
      <c r="J1038" s="94"/>
      <c r="K1038" s="95"/>
      <c r="L1038" s="259">
        <v>0</v>
      </c>
      <c r="M1038" s="2027"/>
      <c r="N1038" s="2027"/>
      <c r="O1038" s="2027"/>
      <c r="P1038" s="3259"/>
      <c r="T1038" s="103"/>
      <c r="X1038" s="627" t="str">
        <f>IF(B1038="","",COUNTIF('Breakdown (B)'!$D$147:$D$1323,B1038))</f>
        <v/>
      </c>
    </row>
    <row r="1039" spans="1:24" ht="15">
      <c r="B1039" s="3495"/>
      <c r="C1039" s="249"/>
      <c r="D1039" s="236"/>
      <c r="E1039" s="235"/>
      <c r="F1039" s="236"/>
      <c r="G1039" s="235"/>
      <c r="H1039" s="214"/>
      <c r="I1039" s="75"/>
      <c r="J1039" s="75"/>
      <c r="K1039" s="95"/>
      <c r="L1039" s="95"/>
      <c r="M1039" s="2027"/>
      <c r="N1039" s="2027"/>
      <c r="O1039" s="2027"/>
      <c r="P1039" s="1921"/>
      <c r="X1039" s="627" t="str">
        <f>IF(B1039="","",COUNTIF('Breakdown (B)'!$D$147:$D$1323,B1039))</f>
        <v/>
      </c>
    </row>
    <row r="1040" spans="1:24" ht="15" hidden="1">
      <c r="B1040" s="3495"/>
      <c r="C1040" s="1008" t="str">
        <f t="shared" ref="C1040:C1045" si="61">IF(D1040=$D$7,"A.",IF(D1040=$D$9,"B.",IF(D1040=$D$12,"C.",IF(D1040=$D$14,"D.",IF(D1040=$D$15,"E.",IF(D1040=$D$16,"F.",IF(D1040=$D$17,"G.",IF(D1040=$D$18,"H.","I."))))))))</f>
        <v>D.</v>
      </c>
      <c r="D1040" s="220" t="s">
        <v>539</v>
      </c>
      <c r="E1040" s="75"/>
      <c r="F1040" s="220" t="s">
        <v>542</v>
      </c>
      <c r="G1040" s="75"/>
      <c r="H1040" s="104"/>
      <c r="I1040" s="75"/>
      <c r="J1040" s="75"/>
      <c r="K1040" s="95">
        <f>K1031+K1033+K1038</f>
        <v>0</v>
      </c>
      <c r="L1040" s="95">
        <f>L1031+L1033+L1038</f>
        <v>8876685.7800000012</v>
      </c>
      <c r="M1040" s="2027"/>
      <c r="N1040" s="2027"/>
      <c r="O1040" s="2027"/>
      <c r="P1040" s="1921"/>
      <c r="X1040" s="627" t="str">
        <f>IF(B1040="","",COUNTIF('Breakdown (B)'!$D$147:$D$1323,B1040))</f>
        <v/>
      </c>
    </row>
    <row r="1041" spans="1:24" ht="15" hidden="1">
      <c r="B1041" s="3495"/>
      <c r="C1041" s="1008" t="str">
        <f t="shared" si="61"/>
        <v>E.</v>
      </c>
      <c r="D1041" s="220" t="s">
        <v>499</v>
      </c>
      <c r="E1041" s="75"/>
      <c r="F1041" s="220" t="s">
        <v>500</v>
      </c>
      <c r="G1041" s="75"/>
      <c r="H1041" s="104"/>
      <c r="I1041" s="75"/>
      <c r="J1041" s="75"/>
      <c r="K1041" s="95">
        <f>2%*K1040</f>
        <v>0</v>
      </c>
      <c r="L1041" s="95">
        <f>2%*L1040</f>
        <v>177533.71560000003</v>
      </c>
      <c r="M1041" s="2027"/>
      <c r="N1041" s="2027"/>
      <c r="O1041" s="2027"/>
      <c r="P1041" s="1921"/>
      <c r="X1041" s="627" t="str">
        <f>IF(B1041="","",COUNTIF('Breakdown (B)'!$D$147:$D$1323,B1041))</f>
        <v/>
      </c>
    </row>
    <row r="1042" spans="1:24" ht="15" hidden="1">
      <c r="B1042" s="3495"/>
      <c r="C1042" s="1008" t="str">
        <f t="shared" si="61"/>
        <v>F.</v>
      </c>
      <c r="D1042" s="220" t="s">
        <v>540</v>
      </c>
      <c r="E1042" s="75"/>
      <c r="F1042" s="220" t="s">
        <v>543</v>
      </c>
      <c r="G1042" s="75"/>
      <c r="H1042" s="104"/>
      <c r="I1042" s="75"/>
      <c r="J1042" s="75"/>
      <c r="K1042" s="95">
        <f>SUM(K1040:K1041)</f>
        <v>0</v>
      </c>
      <c r="L1042" s="95">
        <f>SUM(L1040:L1041)</f>
        <v>9054219.4956000019</v>
      </c>
      <c r="M1042" s="2027"/>
      <c r="N1042" s="2027"/>
      <c r="O1042" s="2027"/>
      <c r="P1042" s="1921"/>
      <c r="X1042" s="627" t="str">
        <f>IF(B1042="","",COUNTIF('Breakdown (B)'!$D$147:$D$1323,B1042))</f>
        <v/>
      </c>
    </row>
    <row r="1043" spans="1:24" ht="15" hidden="1">
      <c r="B1043" s="3495"/>
      <c r="C1043" s="1008" t="str">
        <f t="shared" si="61"/>
        <v>G.</v>
      </c>
      <c r="D1043" s="220" t="s">
        <v>541</v>
      </c>
      <c r="E1043" s="75"/>
      <c r="F1043" s="220" t="s">
        <v>544</v>
      </c>
      <c r="G1043" s="75"/>
      <c r="H1043" s="104"/>
      <c r="I1043" s="75"/>
      <c r="J1043" s="75"/>
      <c r="K1043" s="95">
        <f>5.5%*K1042</f>
        <v>0</v>
      </c>
      <c r="L1043" s="95">
        <f>5.5%*L1042</f>
        <v>497982.07225800009</v>
      </c>
      <c r="M1043" s="2027"/>
      <c r="N1043" s="2027"/>
      <c r="O1043" s="2027"/>
      <c r="P1043" s="1921"/>
      <c r="X1043" s="627" t="str">
        <f>IF(B1043="","",COUNTIF('Breakdown (B)'!$D$147:$D$1323,B1043))</f>
        <v/>
      </c>
    </row>
    <row r="1044" spans="1:24" ht="15" hidden="1">
      <c r="B1044" s="3495"/>
      <c r="C1044" s="1008" t="str">
        <f t="shared" si="61"/>
        <v>H.</v>
      </c>
      <c r="D1044" s="220" t="s">
        <v>479</v>
      </c>
      <c r="E1044" s="75"/>
      <c r="F1044" s="220" t="s">
        <v>478</v>
      </c>
      <c r="G1044" s="75"/>
      <c r="H1044" s="104"/>
      <c r="I1044" s="75"/>
      <c r="J1044" s="75"/>
      <c r="K1044" s="95">
        <f>6%*SUM(K1042:K1043)</f>
        <v>0</v>
      </c>
      <c r="L1044" s="95">
        <f>6%*SUM(L1042:L1043)</f>
        <v>573132.0940714801</v>
      </c>
      <c r="M1044" s="2027"/>
      <c r="N1044" s="2027"/>
      <c r="O1044" s="2027"/>
      <c r="P1044" s="1921"/>
      <c r="X1044" s="627" t="str">
        <f>IF(B1044="","",COUNTIF('Breakdown (B)'!$D$147:$D$1323,B1044))</f>
        <v/>
      </c>
    </row>
    <row r="1045" spans="1:24" ht="15" hidden="1" customHeight="1">
      <c r="B1045" s="3495"/>
      <c r="C1045" s="1008" t="str">
        <f t="shared" si="61"/>
        <v>I.</v>
      </c>
      <c r="D1045" s="220" t="s">
        <v>1370</v>
      </c>
      <c r="E1045" s="75"/>
      <c r="F1045" s="220" t="s">
        <v>440</v>
      </c>
      <c r="G1045" s="75"/>
      <c r="H1045" s="104"/>
      <c r="I1045" s="75"/>
      <c r="J1045" s="75"/>
      <c r="K1045" s="95">
        <f>SUM(K1042:K1044)</f>
        <v>0</v>
      </c>
      <c r="L1045" s="95">
        <f>SUM(L1042:L1044)</f>
        <v>10125333.661929481</v>
      </c>
      <c r="M1045" s="2027"/>
      <c r="N1045" s="2027"/>
      <c r="O1045" s="2027"/>
      <c r="P1045" s="1921"/>
      <c r="X1045" s="627" t="str">
        <f>IF(B1045="","",COUNTIF('Breakdown (B)'!$D$147:$D$1323,B1045))</f>
        <v/>
      </c>
    </row>
    <row r="1046" spans="1:24" ht="15" hidden="1" customHeight="1">
      <c r="B1046" s="3495"/>
      <c r="C1046" s="1008" t="s">
        <v>709</v>
      </c>
      <c r="D1046" s="220" t="s">
        <v>1667</v>
      </c>
      <c r="E1046" s="72"/>
      <c r="F1046" s="220" t="s">
        <v>1668</v>
      </c>
      <c r="G1046" s="72"/>
      <c r="H1046" s="1010"/>
      <c r="I1046" s="95"/>
      <c r="J1046" s="95"/>
      <c r="K1046" s="95">
        <f>SUM(K1043:K1045)</f>
        <v>0</v>
      </c>
      <c r="L1046" s="95">
        <f>L1045*10%</f>
        <v>1012533.3661929481</v>
      </c>
      <c r="M1046" s="2027"/>
      <c r="N1046" s="2027"/>
      <c r="O1046" s="2027"/>
      <c r="P1046" s="1921"/>
      <c r="X1046" s="627" t="str">
        <f>IF(B1046="","",COUNTIF('Breakdown (B)'!$D$147:$D$1323,B1046))</f>
        <v/>
      </c>
    </row>
    <row r="1047" spans="1:24" ht="15" hidden="1" customHeight="1">
      <c r="B1047" s="3495"/>
      <c r="C1047" s="1008" t="s">
        <v>2653</v>
      </c>
      <c r="D1047" s="220" t="s">
        <v>2652</v>
      </c>
      <c r="E1047" s="72"/>
      <c r="F1047" s="220" t="s">
        <v>2654</v>
      </c>
      <c r="G1047" s="72"/>
      <c r="H1047" s="1010"/>
      <c r="I1047" s="95"/>
      <c r="J1047" s="95"/>
      <c r="K1047" s="95">
        <f>SUM(K1044:K1046)</f>
        <v>0</v>
      </c>
      <c r="L1047" s="95">
        <f>SUM(L1045:L1046)*2%</f>
        <v>222757.34056244857</v>
      </c>
      <c r="M1047" s="2027"/>
      <c r="N1047" s="2027"/>
      <c r="O1047" s="2027"/>
      <c r="P1047" s="1921"/>
      <c r="X1047" s="627" t="str">
        <f>IF(B1047="","",COUNTIF('Breakdown (B)'!$D$147:$D$1323,B1047))</f>
        <v/>
      </c>
    </row>
    <row r="1048" spans="1:24" s="67" customFormat="1" ht="15" hidden="1">
      <c r="B1048" s="3495"/>
      <c r="C1048" s="1011">
        <f>B1030</f>
        <v>52</v>
      </c>
      <c r="D1048" s="430" t="s">
        <v>1669</v>
      </c>
      <c r="E1048" s="78"/>
      <c r="F1048" s="430" t="s">
        <v>1670</v>
      </c>
      <c r="G1048" s="221"/>
      <c r="H1048" s="104"/>
      <c r="I1048" s="94"/>
      <c r="J1048" s="94"/>
      <c r="K1048" s="95">
        <f>K1045</f>
        <v>0</v>
      </c>
      <c r="L1048" s="97">
        <f>SUM(L1045:L1047)</f>
        <v>11360624.368684877</v>
      </c>
      <c r="M1048" s="2027"/>
      <c r="N1048" s="2027"/>
      <c r="O1048" s="2027"/>
      <c r="P1048" s="3259"/>
      <c r="Q1048" s="141" t="s">
        <v>1671</v>
      </c>
      <c r="R1048" s="141"/>
      <c r="T1048" s="103"/>
      <c r="X1048" s="627" t="str">
        <f>IF(B1048="","",COUNTIF('Breakdown (B)'!$D$147:$D$1323,B1048))</f>
        <v/>
      </c>
    </row>
    <row r="1049" spans="1:24" ht="15" hidden="1">
      <c r="B1049" s="3495"/>
      <c r="C1049" s="249"/>
      <c r="D1049" s="236"/>
      <c r="E1049" s="235"/>
      <c r="F1049" s="236"/>
      <c r="G1049" s="235"/>
      <c r="H1049" s="104"/>
      <c r="I1049" s="75"/>
      <c r="J1049" s="75"/>
      <c r="K1049" s="97">
        <f>K1048*1.1</f>
        <v>0</v>
      </c>
      <c r="L1049" s="97"/>
      <c r="M1049" s="2027"/>
      <c r="N1049" s="2027"/>
      <c r="O1049" s="2027"/>
      <c r="P1049" s="1921"/>
      <c r="X1049" s="627" t="str">
        <f>IF(B1049="","",COUNTIF('Breakdown (B)'!$D$147:$D$1323,B1049))</f>
        <v/>
      </c>
    </row>
    <row r="1050" spans="1:24" s="1133" customFormat="1" ht="25.5">
      <c r="A1050" s="1133" t="s">
        <v>1663</v>
      </c>
      <c r="B1050" s="3510">
        <f>B1030+1</f>
        <v>53</v>
      </c>
      <c r="C1050" s="1116" t="s">
        <v>6162</v>
      </c>
      <c r="D1050" s="1117" t="s">
        <v>2937</v>
      </c>
      <c r="E1050" s="1118" t="s">
        <v>421</v>
      </c>
      <c r="F1050" s="1117" t="s">
        <v>2938</v>
      </c>
      <c r="G1050" s="1118" t="s">
        <v>782</v>
      </c>
      <c r="H1050" s="1119"/>
      <c r="I1050" s="1127"/>
      <c r="J1050" s="1127"/>
      <c r="K1050" s="1121"/>
      <c r="L1050" s="1121"/>
      <c r="M1050" s="2035">
        <f>L1051</f>
        <v>1033345.352734223</v>
      </c>
      <c r="N1050" s="2035">
        <f>L1056</f>
        <v>132285.16</v>
      </c>
      <c r="O1050" s="2035">
        <f>L1059</f>
        <v>64252.60465909091</v>
      </c>
      <c r="P1050" s="3262"/>
      <c r="Q1050" s="1115" t="s">
        <v>11</v>
      </c>
      <c r="R1050" s="1115"/>
      <c r="S1050" s="1106">
        <f>L1051</f>
        <v>1033345.352734223</v>
      </c>
      <c r="T1050" s="1113">
        <f>L1056</f>
        <v>132285.16</v>
      </c>
      <c r="U1050" s="1106">
        <f>L1059</f>
        <v>64252.60465909091</v>
      </c>
      <c r="V1050" s="1114">
        <f>IF(B1050=" ",0,(S1050+T1050+U1050)*1.02*1.055*1.06*1.1)</f>
        <v>1543174.4415830181</v>
      </c>
      <c r="X1050" s="627">
        <f>IF(B1050="","",COUNTIF('Breakdown (B)'!$D$147:$D$1323,B1050))</f>
        <v>1</v>
      </c>
    </row>
    <row r="1051" spans="1:24" s="67" customFormat="1" ht="15">
      <c r="B1051" s="3495"/>
      <c r="C1051" s="1008" t="str">
        <f>IF(D1051=$D$7,"A.",IF(D1051=$D$9,"B.",IF(D1051=$D$12,"C.",IF(D1051=$D$14,"D.",IF(D1051=$D$15,"E.",IF(D1051=$D$16,"F.",IF(D1051=$D$17,"G.",IF(D1051=$D$18,"H.","I."))))))))</f>
        <v>A.</v>
      </c>
      <c r="D1051" s="212" t="s">
        <v>1479</v>
      </c>
      <c r="E1051" s="232"/>
      <c r="F1051" s="212" t="s">
        <v>64</v>
      </c>
      <c r="G1051" s="232"/>
      <c r="H1051" s="764"/>
      <c r="I1051" s="95"/>
      <c r="J1051" s="95"/>
      <c r="K1051" s="95"/>
      <c r="L1051" s="989">
        <f>SUM(L1052:L1054)</f>
        <v>1033345.352734223</v>
      </c>
      <c r="M1051" s="2027"/>
      <c r="N1051" s="2027"/>
      <c r="O1051" s="2027"/>
      <c r="P1051" s="3259"/>
      <c r="T1051" s="103"/>
      <c r="X1051" s="627" t="str">
        <f>IF(B1051="","",COUNTIF('Breakdown (B)'!$D$147:$D$1323,B1051))</f>
        <v/>
      </c>
    </row>
    <row r="1052" spans="1:24" s="67" customFormat="1" ht="15">
      <c r="B1052" s="3495"/>
      <c r="C1052" s="1008"/>
      <c r="D1052" s="685" t="s">
        <v>1775</v>
      </c>
      <c r="E1052" s="682" t="s">
        <v>2165</v>
      </c>
      <c r="F1052" s="704" t="s">
        <v>1776</v>
      </c>
      <c r="G1052" s="682" t="s">
        <v>782</v>
      </c>
      <c r="H1052" s="765">
        <v>1</v>
      </c>
      <c r="I1052" s="95"/>
      <c r="J1052" s="75">
        <f>VLOOKUP(D1052,material1,8,0)*2</f>
        <v>960000</v>
      </c>
      <c r="K1052" s="95"/>
      <c r="L1052" s="95">
        <f>H1052*J1052</f>
        <v>960000</v>
      </c>
      <c r="M1052" s="2027"/>
      <c r="N1052" s="2027"/>
      <c r="O1052" s="2027"/>
      <c r="P1052" s="3259"/>
      <c r="T1052" s="103"/>
      <c r="X1052" s="627" t="str">
        <f>IF(B1052="","",COUNTIF('Breakdown (B)'!$D$147:$D$1323,B1052))</f>
        <v/>
      </c>
    </row>
    <row r="1053" spans="1:24" s="67" customFormat="1" ht="15">
      <c r="B1053" s="3495"/>
      <c r="C1053" s="1008"/>
      <c r="D1053" s="685" t="s">
        <v>2188</v>
      </c>
      <c r="E1053" s="682" t="s">
        <v>276</v>
      </c>
      <c r="F1053" s="704" t="s">
        <v>746</v>
      </c>
      <c r="G1053" s="682" t="s">
        <v>276</v>
      </c>
      <c r="H1053" s="765">
        <v>8.8999999999999996E-2</v>
      </c>
      <c r="I1053" s="95"/>
      <c r="J1053" s="75">
        <f>VLOOKUP(D1053,mortar,9,0)</f>
        <v>652519.54097772716</v>
      </c>
      <c r="K1053" s="95"/>
      <c r="L1053" s="95">
        <f t="shared" ref="L1053" si="62">H1053*J1053</f>
        <v>58074.239147017717</v>
      </c>
      <c r="M1053" s="2027"/>
      <c r="N1053" s="2027"/>
      <c r="O1053" s="2027"/>
      <c r="P1053" s="3259"/>
      <c r="T1053" s="103"/>
      <c r="X1053" s="627" t="str">
        <f>IF(B1053="","",COUNTIF('Breakdown (B)'!$D$147:$D$1323,B1053))</f>
        <v/>
      </c>
    </row>
    <row r="1054" spans="1:24" s="67" customFormat="1" ht="15">
      <c r="B1054" s="3495"/>
      <c r="C1054" s="94"/>
      <c r="D1054" s="73" t="s">
        <v>248</v>
      </c>
      <c r="E1054" s="235" t="s">
        <v>1098</v>
      </c>
      <c r="F1054" s="73" t="s">
        <v>715</v>
      </c>
      <c r="G1054" s="235" t="s">
        <v>1098</v>
      </c>
      <c r="H1054" s="104">
        <v>1.5</v>
      </c>
      <c r="I1054" s="94"/>
      <c r="J1054" s="75"/>
      <c r="K1054" s="95"/>
      <c r="L1054" s="95">
        <f>SUM(L1052:L1053)*H1054%</f>
        <v>15271.113587205266</v>
      </c>
      <c r="M1054" s="2027"/>
      <c r="N1054" s="2027"/>
      <c r="O1054" s="2027"/>
      <c r="P1054" s="3259"/>
      <c r="T1054" s="103"/>
      <c r="X1054" s="627" t="str">
        <f>IF(B1054="","",COUNTIF('Breakdown (B)'!$D$147:$D$1323,B1054))</f>
        <v/>
      </c>
    </row>
    <row r="1055" spans="1:24" s="67" customFormat="1" ht="15">
      <c r="B1055" s="3495"/>
      <c r="C1055" s="1008"/>
      <c r="D1055" s="75"/>
      <c r="E1055" s="232"/>
      <c r="F1055" s="75"/>
      <c r="G1055" s="232"/>
      <c r="H1055" s="765"/>
      <c r="I1055" s="95"/>
      <c r="J1055" s="75"/>
      <c r="K1055" s="95"/>
      <c r="L1055" s="95"/>
      <c r="M1055" s="2027"/>
      <c r="N1055" s="2027"/>
      <c r="O1055" s="2027"/>
      <c r="P1055" s="3259"/>
      <c r="T1055" s="103"/>
      <c r="X1055" s="627" t="str">
        <f>IF(B1055="","",COUNTIF('Breakdown (B)'!$D$147:$D$1323,B1055))</f>
        <v/>
      </c>
    </row>
    <row r="1056" spans="1:24" s="67" customFormat="1" ht="15">
      <c r="B1056" s="3495"/>
      <c r="C1056" s="1008" t="str">
        <f>IF(D1056=$D$7,"A.",IF(D1056=$D$9,"B.",IF(D1056=$D$12,"C.",IF(D1056=$D$14,"D.",IF(D1056=$D$15,"E.",IF(D1056=$D$16,"F.",IF(D1056=$D$17,"G.",IF(D1056=$D$18,"H.","I."))))))))</f>
        <v>B.</v>
      </c>
      <c r="D1056" s="212" t="s">
        <v>969</v>
      </c>
      <c r="E1056" s="232"/>
      <c r="F1056" s="212" t="s">
        <v>1482</v>
      </c>
      <c r="G1056" s="232"/>
      <c r="H1056" s="233"/>
      <c r="I1056" s="94"/>
      <c r="J1056" s="94"/>
      <c r="K1056" s="95"/>
      <c r="L1056" s="259">
        <f>L1057</f>
        <v>132285.16</v>
      </c>
      <c r="M1056" s="2027"/>
      <c r="N1056" s="2027"/>
      <c r="O1056" s="2027"/>
      <c r="P1056" s="3259"/>
      <c r="T1056" s="103"/>
      <c r="X1056" s="627" t="str">
        <f>IF(B1056="","",COUNTIF('Breakdown (B)'!$D$147:$D$1323,B1056))</f>
        <v/>
      </c>
    </row>
    <row r="1057" spans="1:24" s="67" customFormat="1" ht="15">
      <c r="B1057" s="3495"/>
      <c r="C1057" s="94"/>
      <c r="D1057" s="223">
        <v>3.3</v>
      </c>
      <c r="E1057" s="235" t="s">
        <v>1286</v>
      </c>
      <c r="F1057" s="218">
        <v>3.3</v>
      </c>
      <c r="G1057" s="235" t="s">
        <v>1287</v>
      </c>
      <c r="H1057" s="214">
        <f>1.19*50%</f>
        <v>0.59499999999999997</v>
      </c>
      <c r="I1057" s="94"/>
      <c r="J1057" s="75">
        <f>VLOOKUP(D1057,A18N2,10)</f>
        <v>222328</v>
      </c>
      <c r="K1057" s="95"/>
      <c r="L1057" s="95">
        <f>H1057*J1057</f>
        <v>132285.16</v>
      </c>
      <c r="M1057" s="2027"/>
      <c r="N1057" s="2027"/>
      <c r="O1057" s="2027"/>
      <c r="P1057" s="3259"/>
      <c r="T1057" s="103"/>
      <c r="X1057" s="627" t="str">
        <f>IF(B1057="","",COUNTIF('Breakdown (B)'!$D$147:$D$1323,B1057))</f>
        <v/>
      </c>
    </row>
    <row r="1058" spans="1:24" s="67" customFormat="1" ht="15">
      <c r="B1058" s="3495"/>
      <c r="C1058" s="234"/>
      <c r="D1058" s="75"/>
      <c r="E1058" s="75"/>
      <c r="F1058" s="75"/>
      <c r="G1058" s="75"/>
      <c r="H1058" s="104"/>
      <c r="I1058" s="94"/>
      <c r="J1058" s="94"/>
      <c r="K1058" s="95"/>
      <c r="L1058" s="95"/>
      <c r="M1058" s="2027"/>
      <c r="N1058" s="2027"/>
      <c r="O1058" s="2027"/>
      <c r="P1058" s="3259"/>
      <c r="T1058" s="103"/>
      <c r="X1058" s="627" t="str">
        <f>IF(B1058="","",COUNTIF('Breakdown (B)'!$D$147:$D$1323,B1058))</f>
        <v/>
      </c>
    </row>
    <row r="1059" spans="1:24" s="67" customFormat="1" ht="15">
      <c r="B1059" s="3495"/>
      <c r="C1059" s="1008" t="str">
        <f>IF(D1059=$D$7,"A.",IF(D1059=$D$9,"B.",IF(D1059=$D$12,"C.",IF(D1059=$D$14,"D.",IF(D1059=$D$15,"E.",IF(D1059=$D$16,"F.",IF(D1059=$D$17,"G.",IF(D1059=$D$18,"H.","I."))))))))</f>
        <v>C.</v>
      </c>
      <c r="D1059" s="212" t="s">
        <v>970</v>
      </c>
      <c r="E1059" s="232"/>
      <c r="F1059" s="212" t="s">
        <v>1094</v>
      </c>
      <c r="G1059" s="232"/>
      <c r="H1059" s="233"/>
      <c r="I1059" s="94"/>
      <c r="J1059" s="94"/>
      <c r="K1059" s="95"/>
      <c r="L1059" s="259">
        <f>SUM(L1060:L1060)</f>
        <v>64252.60465909091</v>
      </c>
      <c r="M1059" s="2027"/>
      <c r="N1059" s="2027"/>
      <c r="O1059" s="2027"/>
      <c r="P1059" s="3259"/>
      <c r="T1059" s="103"/>
      <c r="X1059" s="627" t="str">
        <f>IF(B1059="","",COUNTIF('Breakdown (B)'!$D$147:$D$1323,B1059))</f>
        <v/>
      </c>
    </row>
    <row r="1060" spans="1:24" s="67" customFormat="1" ht="15">
      <c r="B1060" s="3495"/>
      <c r="C1060" s="234"/>
      <c r="D1060" s="199" t="s">
        <v>332</v>
      </c>
      <c r="E1060" s="200" t="s">
        <v>789</v>
      </c>
      <c r="F1060" s="308" t="s">
        <v>2939</v>
      </c>
      <c r="G1060" s="235" t="s">
        <v>1055</v>
      </c>
      <c r="H1060" s="214">
        <v>4.4999999999999998E-2</v>
      </c>
      <c r="I1060" s="94"/>
      <c r="J1060" s="75">
        <f>VLOOKUP(D1060,equiment,15,0)</f>
        <v>1427835.6590909092</v>
      </c>
      <c r="K1060" s="95"/>
      <c r="L1060" s="95">
        <f>H1060*J1060</f>
        <v>64252.60465909091</v>
      </c>
      <c r="M1060" s="2027"/>
      <c r="N1060" s="2027"/>
      <c r="O1060" s="2027"/>
      <c r="P1060" s="3259"/>
      <c r="T1060" s="103"/>
      <c r="X1060" s="627" t="str">
        <f>IF(B1060="","",COUNTIF('Breakdown (B)'!$D$147:$D$1323,B1060))</f>
        <v/>
      </c>
    </row>
    <row r="1061" spans="1:24" s="67" customFormat="1" ht="15">
      <c r="B1061" s="3495"/>
      <c r="C1061" s="1011"/>
      <c r="D1061" s="78"/>
      <c r="E1061" s="221"/>
      <c r="F1061" s="78"/>
      <c r="G1061" s="221"/>
      <c r="H1061" s="104"/>
      <c r="I1061" s="94"/>
      <c r="J1061" s="94"/>
      <c r="K1061" s="95"/>
      <c r="L1061" s="95"/>
      <c r="M1061" s="2027"/>
      <c r="N1061" s="2027"/>
      <c r="O1061" s="2027"/>
      <c r="P1061" s="3259"/>
      <c r="T1061" s="103"/>
      <c r="X1061" s="627" t="str">
        <f>IF(B1061="","",COUNTIF('Breakdown (B)'!$D$147:$D$1323,B1061))</f>
        <v/>
      </c>
    </row>
    <row r="1062" spans="1:24" ht="15" hidden="1">
      <c r="B1062" s="3495"/>
      <c r="C1062" s="1008" t="str">
        <f t="shared" ref="C1062:C1067" si="63">IF(D1062=$D$7,"A.",IF(D1062=$D$9,"B.",IF(D1062=$D$12,"C.",IF(D1062=$D$14,"D.",IF(D1062=$D$15,"E.",IF(D1062=$D$16,"F.",IF(D1062=$D$17,"G.",IF(D1062=$D$18,"H.","I."))))))))</f>
        <v>D.</v>
      </c>
      <c r="D1062" s="220" t="s">
        <v>539</v>
      </c>
      <c r="E1062" s="75"/>
      <c r="F1062" s="220" t="s">
        <v>542</v>
      </c>
      <c r="G1062" s="75"/>
      <c r="H1062" s="104"/>
      <c r="I1062" s="75"/>
      <c r="J1062" s="75"/>
      <c r="K1062" s="95">
        <f>K1051+K1056+K1059</f>
        <v>0</v>
      </c>
      <c r="L1062" s="95">
        <f>L1051+L1056+L1059</f>
        <v>1229883.1173933139</v>
      </c>
      <c r="M1062" s="2027"/>
      <c r="N1062" s="2027"/>
      <c r="O1062" s="2027"/>
      <c r="P1062" s="1921"/>
      <c r="X1062" s="627" t="str">
        <f>IF(B1062="","",COUNTIF('Breakdown (B)'!$D$147:$D$1323,B1062))</f>
        <v/>
      </c>
    </row>
    <row r="1063" spans="1:24" ht="15" hidden="1">
      <c r="B1063" s="3495"/>
      <c r="C1063" s="1008" t="str">
        <f t="shared" si="63"/>
        <v>E.</v>
      </c>
      <c r="D1063" s="220" t="s">
        <v>499</v>
      </c>
      <c r="E1063" s="75"/>
      <c r="F1063" s="220" t="s">
        <v>500</v>
      </c>
      <c r="G1063" s="75"/>
      <c r="H1063" s="104"/>
      <c r="I1063" s="75"/>
      <c r="J1063" s="75"/>
      <c r="K1063" s="95">
        <f>2%*K1062</f>
        <v>0</v>
      </c>
      <c r="L1063" s="95">
        <f>2%*L1062</f>
        <v>24597.66234786628</v>
      </c>
      <c r="M1063" s="2027"/>
      <c r="N1063" s="2027"/>
      <c r="O1063" s="2027"/>
      <c r="P1063" s="1921"/>
      <c r="X1063" s="627" t="str">
        <f>IF(B1063="","",COUNTIF('Breakdown (B)'!$D$147:$D$1323,B1063))</f>
        <v/>
      </c>
    </row>
    <row r="1064" spans="1:24" ht="15" hidden="1">
      <c r="B1064" s="3495"/>
      <c r="C1064" s="1008" t="str">
        <f t="shared" si="63"/>
        <v>F.</v>
      </c>
      <c r="D1064" s="220" t="s">
        <v>540</v>
      </c>
      <c r="E1064" s="75"/>
      <c r="F1064" s="220" t="s">
        <v>543</v>
      </c>
      <c r="G1064" s="75"/>
      <c r="H1064" s="104"/>
      <c r="I1064" s="75"/>
      <c r="J1064" s="75"/>
      <c r="K1064" s="95">
        <f>SUM(K1062:K1063)</f>
        <v>0</v>
      </c>
      <c r="L1064" s="95">
        <f>SUM(L1062:L1063)</f>
        <v>1254480.7797411801</v>
      </c>
      <c r="M1064" s="2027"/>
      <c r="N1064" s="2027"/>
      <c r="O1064" s="2027"/>
      <c r="P1064" s="1921"/>
      <c r="X1064" s="627" t="str">
        <f>IF(B1064="","",COUNTIF('Breakdown (B)'!$D$147:$D$1323,B1064))</f>
        <v/>
      </c>
    </row>
    <row r="1065" spans="1:24" ht="15" hidden="1">
      <c r="B1065" s="3495"/>
      <c r="C1065" s="1008" t="str">
        <f t="shared" si="63"/>
        <v>G.</v>
      </c>
      <c r="D1065" s="220" t="s">
        <v>541</v>
      </c>
      <c r="E1065" s="75"/>
      <c r="F1065" s="220" t="s">
        <v>544</v>
      </c>
      <c r="G1065" s="75"/>
      <c r="H1065" s="104"/>
      <c r="I1065" s="75"/>
      <c r="J1065" s="75"/>
      <c r="K1065" s="95">
        <f>5.5%*K1064</f>
        <v>0</v>
      </c>
      <c r="L1065" s="95">
        <f>5.5%*L1064</f>
        <v>68996.442885764904</v>
      </c>
      <c r="M1065" s="2027"/>
      <c r="N1065" s="2027"/>
      <c r="O1065" s="2027"/>
      <c r="P1065" s="1921"/>
      <c r="X1065" s="627" t="str">
        <f>IF(B1065="","",COUNTIF('Breakdown (B)'!$D$147:$D$1323,B1065))</f>
        <v/>
      </c>
    </row>
    <row r="1066" spans="1:24" ht="15" hidden="1">
      <c r="B1066" s="3495"/>
      <c r="C1066" s="1008" t="str">
        <f t="shared" si="63"/>
        <v>H.</v>
      </c>
      <c r="D1066" s="220" t="s">
        <v>479</v>
      </c>
      <c r="E1066" s="75"/>
      <c r="F1066" s="220" t="s">
        <v>478</v>
      </c>
      <c r="G1066" s="75"/>
      <c r="H1066" s="104"/>
      <c r="I1066" s="75"/>
      <c r="J1066" s="75"/>
      <c r="K1066" s="95">
        <f>6%*SUM(K1064:K1065)</f>
        <v>0</v>
      </c>
      <c r="L1066" s="95">
        <f>6%*SUM(L1064:L1065)</f>
        <v>79408.633357616694</v>
      </c>
      <c r="M1066" s="2027"/>
      <c r="N1066" s="2027"/>
      <c r="O1066" s="2027"/>
      <c r="P1066" s="1921"/>
      <c r="X1066" s="627" t="str">
        <f>IF(B1066="","",COUNTIF('Breakdown (B)'!$D$147:$D$1323,B1066))</f>
        <v/>
      </c>
    </row>
    <row r="1067" spans="1:24" ht="15" hidden="1" customHeight="1">
      <c r="B1067" s="3495"/>
      <c r="C1067" s="1008" t="str">
        <f t="shared" si="63"/>
        <v>I.</v>
      </c>
      <c r="D1067" s="220" t="s">
        <v>1370</v>
      </c>
      <c r="E1067" s="75"/>
      <c r="F1067" s="220" t="s">
        <v>440</v>
      </c>
      <c r="G1067" s="75"/>
      <c r="H1067" s="104"/>
      <c r="I1067" s="75"/>
      <c r="J1067" s="75"/>
      <c r="K1067" s="95">
        <f>SUM(K1064:K1066)</f>
        <v>0</v>
      </c>
      <c r="L1067" s="95">
        <f>SUM(L1064:L1066)</f>
        <v>1402885.8559845616</v>
      </c>
      <c r="M1067" s="2027"/>
      <c r="N1067" s="2027"/>
      <c r="O1067" s="2027"/>
      <c r="P1067" s="1921"/>
      <c r="X1067" s="627" t="str">
        <f>IF(B1067="","",COUNTIF('Breakdown (B)'!$D$147:$D$1323,B1067))</f>
        <v/>
      </c>
    </row>
    <row r="1068" spans="1:24" ht="15" hidden="1" customHeight="1">
      <c r="B1068" s="3495"/>
      <c r="C1068" s="1008" t="s">
        <v>709</v>
      </c>
      <c r="D1068" s="220" t="s">
        <v>1667</v>
      </c>
      <c r="E1068" s="72"/>
      <c r="F1068" s="220" t="s">
        <v>1668</v>
      </c>
      <c r="G1068" s="72"/>
      <c r="H1068" s="1010"/>
      <c r="I1068" s="95"/>
      <c r="J1068" s="95"/>
      <c r="K1068" s="95">
        <f>SUM(K1065:K1067)</f>
        <v>0</v>
      </c>
      <c r="L1068" s="95">
        <f>L1067*10%</f>
        <v>140288.58559845618</v>
      </c>
      <c r="M1068" s="2027"/>
      <c r="N1068" s="2027"/>
      <c r="O1068" s="2027"/>
      <c r="P1068" s="1921"/>
      <c r="X1068" s="627" t="str">
        <f>IF(B1068="","",COUNTIF('Breakdown (B)'!$D$147:$D$1323,B1068))</f>
        <v/>
      </c>
    </row>
    <row r="1069" spans="1:24" ht="15" hidden="1" customHeight="1">
      <c r="B1069" s="3495"/>
      <c r="C1069" s="1008" t="s">
        <v>2653</v>
      </c>
      <c r="D1069" s="220" t="s">
        <v>2652</v>
      </c>
      <c r="E1069" s="72"/>
      <c r="F1069" s="220" t="s">
        <v>2654</v>
      </c>
      <c r="G1069" s="72"/>
      <c r="H1069" s="1010"/>
      <c r="I1069" s="95"/>
      <c r="J1069" s="95"/>
      <c r="K1069" s="95">
        <f>SUM(K1066:K1068)</f>
        <v>0</v>
      </c>
      <c r="L1069" s="95">
        <f>SUM(L1067:L1068)*2%</f>
        <v>30863.488831660357</v>
      </c>
      <c r="M1069" s="2027"/>
      <c r="N1069" s="2027"/>
      <c r="O1069" s="2027"/>
      <c r="P1069" s="1921"/>
      <c r="X1069" s="627" t="str">
        <f>IF(B1069="","",COUNTIF('Breakdown (B)'!$D$147:$D$1323,B1069))</f>
        <v/>
      </c>
    </row>
    <row r="1070" spans="1:24" s="67" customFormat="1" ht="15" hidden="1">
      <c r="B1070" s="3495"/>
      <c r="C1070" s="1011">
        <f>B1050</f>
        <v>53</v>
      </c>
      <c r="D1070" s="430" t="s">
        <v>1669</v>
      </c>
      <c r="E1070" s="78"/>
      <c r="F1070" s="430" t="s">
        <v>1670</v>
      </c>
      <c r="G1070" s="221"/>
      <c r="H1070" s="104"/>
      <c r="I1070" s="94"/>
      <c r="J1070" s="94"/>
      <c r="K1070" s="95">
        <f>K1067</f>
        <v>0</v>
      </c>
      <c r="L1070" s="97">
        <f>SUM(L1067:L1069)</f>
        <v>1574037.9304146781</v>
      </c>
      <c r="M1070" s="2027"/>
      <c r="N1070" s="2027"/>
      <c r="O1070" s="2027"/>
      <c r="P1070" s="3259"/>
      <c r="Q1070" s="141" t="s">
        <v>1671</v>
      </c>
      <c r="R1070" s="141"/>
      <c r="T1070" s="103"/>
      <c r="X1070" s="627" t="str">
        <f>IF(B1070="","",COUNTIF('Breakdown (B)'!$D$147:$D$1323,B1070))</f>
        <v/>
      </c>
    </row>
    <row r="1071" spans="1:24" s="67" customFormat="1" ht="15" hidden="1">
      <c r="B1071" s="3495"/>
      <c r="C1071" s="246"/>
      <c r="D1071" s="217"/>
      <c r="E1071" s="247"/>
      <c r="F1071" s="248"/>
      <c r="G1071" s="247"/>
      <c r="H1071" s="233"/>
      <c r="I1071" s="94"/>
      <c r="J1071" s="94"/>
      <c r="K1071" s="97">
        <f>K1070*1.1</f>
        <v>0</v>
      </c>
      <c r="L1071" s="97"/>
      <c r="M1071" s="2027"/>
      <c r="N1071" s="2027"/>
      <c r="O1071" s="2027"/>
      <c r="P1071" s="1921"/>
      <c r="T1071" s="103"/>
      <c r="X1071" s="627" t="str">
        <f>IF(B1071="","",COUNTIF('Breakdown (B)'!$D$147:$D$1323,B1071))</f>
        <v/>
      </c>
    </row>
    <row r="1072" spans="1:24" s="1133" customFormat="1" ht="25.5">
      <c r="A1072" s="1133" t="s">
        <v>1663</v>
      </c>
      <c r="B1072" s="3510">
        <f>B1050+1</f>
        <v>54</v>
      </c>
      <c r="C1072" s="1116" t="s">
        <v>6163</v>
      </c>
      <c r="D1072" s="1117" t="s">
        <v>2940</v>
      </c>
      <c r="E1072" s="1118" t="s">
        <v>275</v>
      </c>
      <c r="F1072" s="1117" t="s">
        <v>2941</v>
      </c>
      <c r="G1072" s="1118" t="s">
        <v>275</v>
      </c>
      <c r="H1072" s="1119"/>
      <c r="I1072" s="1127"/>
      <c r="J1072" s="1127"/>
      <c r="K1072" s="1121"/>
      <c r="L1072" s="1121"/>
      <c r="M1072" s="2035">
        <f>L1073</f>
        <v>1320000</v>
      </c>
      <c r="N1072" s="2035">
        <f>L1076</f>
        <v>276798.36000000004</v>
      </c>
      <c r="O1072" s="2035">
        <f>L1079</f>
        <v>19522.263272727272</v>
      </c>
      <c r="P1072" s="3262"/>
      <c r="Q1072" s="1115" t="s">
        <v>11</v>
      </c>
      <c r="R1072" s="1115"/>
      <c r="S1072" s="1106">
        <f>L1073</f>
        <v>1320000</v>
      </c>
      <c r="T1072" s="1113">
        <f>L1076</f>
        <v>276798.36000000004</v>
      </c>
      <c r="U1072" s="1106">
        <f>L1079</f>
        <v>19522.263272727272</v>
      </c>
      <c r="V1072" s="1114">
        <f>IF(B1072=" ",0,(S1072+T1072+U1072)*1.02*1.055*1.06*1.1)</f>
        <v>2028050.1780726099</v>
      </c>
      <c r="X1072" s="627">
        <f>IF(B1072="","",COUNTIF('Breakdown (B)'!$D$147:$D$1323,B1072))</f>
        <v>1</v>
      </c>
    </row>
    <row r="1073" spans="2:24" s="67" customFormat="1" ht="15">
      <c r="B1073" s="3495"/>
      <c r="C1073" s="1008" t="str">
        <f>IF(D1073=$D$7,"A.",IF(D1073=$D$9,"B.",IF(D1073=$D$12,"C.",IF(D1073=$D$14,"D.",IF(D1073=$D$15,"E.",IF(D1073=$D$16,"F.",IF(D1073=$D$17,"G.",IF(D1073=$D$18,"H.","I."))))))))</f>
        <v>A.</v>
      </c>
      <c r="D1073" s="212" t="s">
        <v>1479</v>
      </c>
      <c r="E1073" s="232"/>
      <c r="F1073" s="212" t="s">
        <v>64</v>
      </c>
      <c r="G1073" s="232"/>
      <c r="H1073" s="764"/>
      <c r="I1073" s="95"/>
      <c r="J1073" s="95"/>
      <c r="K1073" s="95"/>
      <c r="L1073" s="989">
        <f>SUM(L1074:L1074)</f>
        <v>1320000</v>
      </c>
      <c r="M1073" s="2027"/>
      <c r="N1073" s="2027"/>
      <c r="O1073" s="2027"/>
      <c r="P1073" s="3259"/>
      <c r="T1073" s="103"/>
      <c r="X1073" s="627" t="str">
        <f>IF(B1073="","",COUNTIF('Breakdown (B)'!$D$147:$D$1323,B1073))</f>
        <v/>
      </c>
    </row>
    <row r="1074" spans="2:24" s="67" customFormat="1" ht="15">
      <c r="B1074" s="3495"/>
      <c r="C1074" s="1008"/>
      <c r="D1074" s="685" t="s">
        <v>2942</v>
      </c>
      <c r="E1074" s="682" t="s">
        <v>275</v>
      </c>
      <c r="F1074" s="704" t="s">
        <v>2936</v>
      </c>
      <c r="G1074" s="682" t="s">
        <v>275</v>
      </c>
      <c r="H1074" s="765">
        <v>1</v>
      </c>
      <c r="I1074" s="95"/>
      <c r="J1074" s="75">
        <f>VLOOKUP(D1074,material1,8,0)</f>
        <v>1320000</v>
      </c>
      <c r="K1074" s="95"/>
      <c r="L1074" s="95">
        <f>H1074*J1074</f>
        <v>1320000</v>
      </c>
      <c r="M1074" s="2027"/>
      <c r="N1074" s="2027"/>
      <c r="O1074" s="2027"/>
      <c r="P1074" s="3259"/>
      <c r="T1074" s="103"/>
      <c r="X1074" s="627" t="str">
        <f>IF(B1074="","",COUNTIF('Breakdown (B)'!$D$147:$D$1323,B1074))</f>
        <v/>
      </c>
    </row>
    <row r="1075" spans="2:24" s="67" customFormat="1" ht="15">
      <c r="B1075" s="3495"/>
      <c r="C1075" s="1008"/>
      <c r="D1075" s="75"/>
      <c r="E1075" s="232"/>
      <c r="F1075" s="75"/>
      <c r="G1075" s="232"/>
      <c r="H1075" s="765"/>
      <c r="I1075" s="95"/>
      <c r="J1075" s="75"/>
      <c r="K1075" s="95"/>
      <c r="L1075" s="95"/>
      <c r="M1075" s="2027"/>
      <c r="N1075" s="2027"/>
      <c r="O1075" s="2027"/>
      <c r="P1075" s="3259"/>
      <c r="T1075" s="103"/>
      <c r="X1075" s="627" t="str">
        <f>IF(B1075="","",COUNTIF('Breakdown (B)'!$D$147:$D$1323,B1075))</f>
        <v/>
      </c>
    </row>
    <row r="1076" spans="2:24" s="67" customFormat="1" ht="15">
      <c r="B1076" s="3495"/>
      <c r="C1076" s="1008" t="str">
        <f>IF(D1076=$D$7,"A.",IF(D1076=$D$9,"B.",IF(D1076=$D$12,"C.",IF(D1076=$D$14,"D.",IF(D1076=$D$15,"E.",IF(D1076=$D$16,"F.",IF(D1076=$D$17,"G.",IF(D1076=$D$18,"H.","I."))))))))</f>
        <v>B.</v>
      </c>
      <c r="D1076" s="212" t="s">
        <v>969</v>
      </c>
      <c r="E1076" s="232"/>
      <c r="F1076" s="212" t="s">
        <v>1482</v>
      </c>
      <c r="G1076" s="232"/>
      <c r="H1076" s="233"/>
      <c r="I1076" s="94"/>
      <c r="J1076" s="94"/>
      <c r="K1076" s="95"/>
      <c r="L1076" s="259">
        <f>L1077</f>
        <v>276798.36000000004</v>
      </c>
      <c r="M1076" s="2027"/>
      <c r="N1076" s="2027"/>
      <c r="O1076" s="2027"/>
      <c r="P1076" s="3259"/>
      <c r="T1076" s="103"/>
      <c r="X1076" s="627" t="str">
        <f>IF(B1076="","",COUNTIF('Breakdown (B)'!$D$147:$D$1323,B1076))</f>
        <v/>
      </c>
    </row>
    <row r="1077" spans="2:24" s="67" customFormat="1" ht="15">
      <c r="B1077" s="3495"/>
      <c r="C1077" s="94"/>
      <c r="D1077" s="223">
        <v>3.2</v>
      </c>
      <c r="E1077" s="235" t="s">
        <v>1286</v>
      </c>
      <c r="F1077" s="218">
        <v>3.2</v>
      </c>
      <c r="G1077" s="235" t="s">
        <v>1287</v>
      </c>
      <c r="H1077" s="214">
        <f>2.49*50%</f>
        <v>1.2450000000000001</v>
      </c>
      <c r="I1077" s="94"/>
      <c r="J1077" s="75">
        <f>VLOOKUP(D1077,A18N2,10)</f>
        <v>222328</v>
      </c>
      <c r="K1077" s="95"/>
      <c r="L1077" s="95">
        <f>H1077*J1077</f>
        <v>276798.36000000004</v>
      </c>
      <c r="M1077" s="2027"/>
      <c r="N1077" s="2027"/>
      <c r="O1077" s="2027"/>
      <c r="P1077" s="3259"/>
      <c r="T1077" s="103"/>
      <c r="X1077" s="627" t="str">
        <f>IF(B1077="","",COUNTIF('Breakdown (B)'!$D$147:$D$1323,B1077))</f>
        <v/>
      </c>
    </row>
    <row r="1078" spans="2:24" s="67" customFormat="1" ht="15">
      <c r="B1078" s="3495"/>
      <c r="C1078" s="234"/>
      <c r="D1078" s="75"/>
      <c r="E1078" s="75"/>
      <c r="F1078" s="75"/>
      <c r="G1078" s="75"/>
      <c r="H1078" s="104"/>
      <c r="I1078" s="94"/>
      <c r="J1078" s="94"/>
      <c r="K1078" s="95"/>
      <c r="L1078" s="95"/>
      <c r="M1078" s="2027"/>
      <c r="N1078" s="2027"/>
      <c r="O1078" s="2027"/>
      <c r="P1078" s="3259"/>
      <c r="T1078" s="103"/>
      <c r="X1078" s="627" t="str">
        <f>IF(B1078="","",COUNTIF('Breakdown (B)'!$D$147:$D$1323,B1078))</f>
        <v/>
      </c>
    </row>
    <row r="1079" spans="2:24" s="67" customFormat="1" ht="15">
      <c r="B1079" s="3495"/>
      <c r="C1079" s="1008" t="str">
        <f>IF(D1079=$D$7,"A.",IF(D1079=$D$9,"B.",IF(D1079=$D$12,"C.",IF(D1079=$D$14,"D.",IF(D1079=$D$15,"E.",IF(D1079=$D$16,"F.",IF(D1079=$D$17,"G.",IF(D1079=$D$18,"H.","I."))))))))</f>
        <v>C.</v>
      </c>
      <c r="D1079" s="212" t="s">
        <v>970</v>
      </c>
      <c r="E1079" s="232"/>
      <c r="F1079" s="212" t="s">
        <v>1094</v>
      </c>
      <c r="G1079" s="232"/>
      <c r="H1079" s="233"/>
      <c r="I1079" s="94"/>
      <c r="J1079" s="94"/>
      <c r="K1079" s="95"/>
      <c r="L1079" s="259">
        <f>SUM(L1080:L1080)</f>
        <v>19522.263272727272</v>
      </c>
      <c r="M1079" s="2027"/>
      <c r="N1079" s="2027"/>
      <c r="O1079" s="2027"/>
      <c r="P1079" s="3259"/>
      <c r="T1079" s="103"/>
      <c r="X1079" s="627" t="str">
        <f>IF(B1079="","",COUNTIF('Breakdown (B)'!$D$147:$D$1323,B1079))</f>
        <v/>
      </c>
    </row>
    <row r="1080" spans="2:24" s="67" customFormat="1" ht="15">
      <c r="B1080" s="3495"/>
      <c r="C1080" s="234"/>
      <c r="D1080" s="199" t="s">
        <v>840</v>
      </c>
      <c r="E1080" s="200" t="s">
        <v>789</v>
      </c>
      <c r="F1080" s="308" t="s">
        <v>2943</v>
      </c>
      <c r="G1080" s="235" t="s">
        <v>1055</v>
      </c>
      <c r="H1080" s="214">
        <v>2.4E-2</v>
      </c>
      <c r="I1080" s="94"/>
      <c r="J1080" s="75">
        <f>VLOOKUP(D1080,equiment,15,0)</f>
        <v>813427.63636363635</v>
      </c>
      <c r="K1080" s="95"/>
      <c r="L1080" s="95">
        <f>H1080*J1080</f>
        <v>19522.263272727272</v>
      </c>
      <c r="M1080" s="2027"/>
      <c r="N1080" s="2027"/>
      <c r="O1080" s="2027"/>
      <c r="P1080" s="3259"/>
      <c r="T1080" s="103"/>
      <c r="X1080" s="627" t="str">
        <f>IF(B1080="","",COUNTIF('Breakdown (B)'!$D$147:$D$1323,B1080))</f>
        <v/>
      </c>
    </row>
    <row r="1081" spans="2:24" s="67" customFormat="1" ht="15">
      <c r="B1081" s="3495"/>
      <c r="C1081" s="1011"/>
      <c r="D1081" s="78"/>
      <c r="E1081" s="221"/>
      <c r="F1081" s="78"/>
      <c r="G1081" s="221"/>
      <c r="H1081" s="104"/>
      <c r="I1081" s="94"/>
      <c r="J1081" s="94"/>
      <c r="K1081" s="95"/>
      <c r="L1081" s="95"/>
      <c r="M1081" s="2027"/>
      <c r="N1081" s="2027"/>
      <c r="O1081" s="2027"/>
      <c r="P1081" s="3259"/>
      <c r="T1081" s="103"/>
      <c r="X1081" s="627" t="str">
        <f>IF(B1081="","",COUNTIF('Breakdown (B)'!$D$147:$D$1323,B1081))</f>
        <v/>
      </c>
    </row>
    <row r="1082" spans="2:24" ht="15" hidden="1">
      <c r="B1082" s="3495"/>
      <c r="C1082" s="1008" t="str">
        <f t="shared" ref="C1082:C1087" si="64">IF(D1082=$D$7,"A.",IF(D1082=$D$9,"B.",IF(D1082=$D$12,"C.",IF(D1082=$D$14,"D.",IF(D1082=$D$15,"E.",IF(D1082=$D$16,"F.",IF(D1082=$D$17,"G.",IF(D1082=$D$18,"H.","I."))))))))</f>
        <v>D.</v>
      </c>
      <c r="D1082" s="220" t="s">
        <v>539</v>
      </c>
      <c r="E1082" s="75"/>
      <c r="F1082" s="220" t="s">
        <v>542</v>
      </c>
      <c r="G1082" s="75"/>
      <c r="H1082" s="104"/>
      <c r="I1082" s="75"/>
      <c r="J1082" s="75"/>
      <c r="K1082" s="95">
        <f>K1073+K1076+K1079</f>
        <v>0</v>
      </c>
      <c r="L1082" s="95">
        <f>L1073+L1076+L1079</f>
        <v>1616320.6232727275</v>
      </c>
      <c r="M1082" s="2027"/>
      <c r="N1082" s="2027"/>
      <c r="O1082" s="2027"/>
      <c r="P1082" s="1921"/>
      <c r="X1082" s="627" t="str">
        <f>IF(B1082="","",COUNTIF('Breakdown (B)'!$D$147:$D$1323,B1082))</f>
        <v/>
      </c>
    </row>
    <row r="1083" spans="2:24" ht="15" hidden="1">
      <c r="B1083" s="3495"/>
      <c r="C1083" s="1008" t="str">
        <f t="shared" si="64"/>
        <v>E.</v>
      </c>
      <c r="D1083" s="220" t="s">
        <v>499</v>
      </c>
      <c r="E1083" s="75"/>
      <c r="F1083" s="220" t="s">
        <v>500</v>
      </c>
      <c r="G1083" s="75"/>
      <c r="H1083" s="104"/>
      <c r="I1083" s="75"/>
      <c r="J1083" s="75"/>
      <c r="K1083" s="95">
        <f>2%*K1082</f>
        <v>0</v>
      </c>
      <c r="L1083" s="95">
        <f>2%*L1082</f>
        <v>32326.412465454549</v>
      </c>
      <c r="M1083" s="2027"/>
      <c r="N1083" s="2027"/>
      <c r="O1083" s="2027"/>
      <c r="P1083" s="1921"/>
      <c r="X1083" s="627" t="str">
        <f>IF(B1083="","",COUNTIF('Breakdown (B)'!$D$147:$D$1323,B1083))</f>
        <v/>
      </c>
    </row>
    <row r="1084" spans="2:24" ht="15" hidden="1">
      <c r="B1084" s="3495"/>
      <c r="C1084" s="1008" t="str">
        <f t="shared" si="64"/>
        <v>F.</v>
      </c>
      <c r="D1084" s="220" t="s">
        <v>540</v>
      </c>
      <c r="E1084" s="75"/>
      <c r="F1084" s="220" t="s">
        <v>543</v>
      </c>
      <c r="G1084" s="75"/>
      <c r="H1084" s="104"/>
      <c r="I1084" s="75"/>
      <c r="J1084" s="75"/>
      <c r="K1084" s="95">
        <f>SUM(K1082:K1083)</f>
        <v>0</v>
      </c>
      <c r="L1084" s="95">
        <f>SUM(L1082:L1083)</f>
        <v>1648647.035738182</v>
      </c>
      <c r="M1084" s="2027"/>
      <c r="N1084" s="2027"/>
      <c r="O1084" s="2027"/>
      <c r="P1084" s="1921"/>
      <c r="X1084" s="627" t="str">
        <f>IF(B1084="","",COUNTIF('Breakdown (B)'!$D$147:$D$1323,B1084))</f>
        <v/>
      </c>
    </row>
    <row r="1085" spans="2:24" ht="15" hidden="1">
      <c r="B1085" s="3495"/>
      <c r="C1085" s="1008" t="str">
        <f t="shared" si="64"/>
        <v>G.</v>
      </c>
      <c r="D1085" s="220" t="s">
        <v>541</v>
      </c>
      <c r="E1085" s="75"/>
      <c r="F1085" s="220" t="s">
        <v>544</v>
      </c>
      <c r="G1085" s="75"/>
      <c r="H1085" s="104"/>
      <c r="I1085" s="75"/>
      <c r="J1085" s="75"/>
      <c r="K1085" s="95">
        <f>5.5%*K1084</f>
        <v>0</v>
      </c>
      <c r="L1085" s="95">
        <f>5.5%*L1084</f>
        <v>90675.586965600014</v>
      </c>
      <c r="M1085" s="2027"/>
      <c r="N1085" s="2027"/>
      <c r="O1085" s="2027"/>
      <c r="P1085" s="1921"/>
      <c r="X1085" s="627" t="str">
        <f>IF(B1085="","",COUNTIF('Breakdown (B)'!$D$147:$D$1323,B1085))</f>
        <v/>
      </c>
    </row>
    <row r="1086" spans="2:24" ht="15" hidden="1">
      <c r="B1086" s="3495"/>
      <c r="C1086" s="1008" t="str">
        <f t="shared" si="64"/>
        <v>H.</v>
      </c>
      <c r="D1086" s="220" t="s">
        <v>479</v>
      </c>
      <c r="E1086" s="75"/>
      <c r="F1086" s="220" t="s">
        <v>478</v>
      </c>
      <c r="G1086" s="75"/>
      <c r="H1086" s="104"/>
      <c r="I1086" s="75"/>
      <c r="J1086" s="75"/>
      <c r="K1086" s="95">
        <f>6%*SUM(K1084:K1085)</f>
        <v>0</v>
      </c>
      <c r="L1086" s="95">
        <f>6%*SUM(L1084:L1085)</f>
        <v>104359.35736222692</v>
      </c>
      <c r="M1086" s="2027"/>
      <c r="N1086" s="2027"/>
      <c r="O1086" s="2027"/>
      <c r="P1086" s="1921"/>
      <c r="X1086" s="627" t="str">
        <f>IF(B1086="","",COUNTIF('Breakdown (B)'!$D$147:$D$1323,B1086))</f>
        <v/>
      </c>
    </row>
    <row r="1087" spans="2:24" ht="15" hidden="1" customHeight="1">
      <c r="B1087" s="3495"/>
      <c r="C1087" s="1008" t="str">
        <f t="shared" si="64"/>
        <v>I.</v>
      </c>
      <c r="D1087" s="220" t="s">
        <v>1370</v>
      </c>
      <c r="E1087" s="75"/>
      <c r="F1087" s="220" t="s">
        <v>440</v>
      </c>
      <c r="G1087" s="75"/>
      <c r="H1087" s="104"/>
      <c r="I1087" s="75"/>
      <c r="J1087" s="75"/>
      <c r="K1087" s="95">
        <f>SUM(K1084:K1086)</f>
        <v>0</v>
      </c>
      <c r="L1087" s="95">
        <f>SUM(L1084:L1086)</f>
        <v>1843681.9800660089</v>
      </c>
      <c r="M1087" s="2027"/>
      <c r="N1087" s="2027"/>
      <c r="O1087" s="2027"/>
      <c r="P1087" s="1921"/>
      <c r="X1087" s="627" t="str">
        <f>IF(B1087="","",COUNTIF('Breakdown (B)'!$D$147:$D$1323,B1087))</f>
        <v/>
      </c>
    </row>
    <row r="1088" spans="2:24" ht="15" hidden="1" customHeight="1">
      <c r="B1088" s="3495"/>
      <c r="C1088" s="1008" t="s">
        <v>709</v>
      </c>
      <c r="D1088" s="220" t="s">
        <v>1667</v>
      </c>
      <c r="E1088" s="72"/>
      <c r="F1088" s="220" t="s">
        <v>1668</v>
      </c>
      <c r="G1088" s="72"/>
      <c r="H1088" s="1010"/>
      <c r="I1088" s="95"/>
      <c r="J1088" s="95"/>
      <c r="K1088" s="95">
        <f>SUM(K1085:K1087)</f>
        <v>0</v>
      </c>
      <c r="L1088" s="95">
        <f>L1087*10%</f>
        <v>184368.1980066009</v>
      </c>
      <c r="M1088" s="2027"/>
      <c r="N1088" s="2027"/>
      <c r="O1088" s="2027"/>
      <c r="P1088" s="1921"/>
      <c r="X1088" s="627" t="str">
        <f>IF(B1088="","",COUNTIF('Breakdown (B)'!$D$147:$D$1323,B1088))</f>
        <v/>
      </c>
    </row>
    <row r="1089" spans="1:24" ht="15" hidden="1" customHeight="1">
      <c r="B1089" s="3495"/>
      <c r="C1089" s="1008" t="s">
        <v>2653</v>
      </c>
      <c r="D1089" s="220" t="s">
        <v>2652</v>
      </c>
      <c r="E1089" s="72"/>
      <c r="F1089" s="220" t="s">
        <v>2654</v>
      </c>
      <c r="G1089" s="72"/>
      <c r="H1089" s="1010"/>
      <c r="I1089" s="95"/>
      <c r="J1089" s="95"/>
      <c r="K1089" s="95">
        <f>SUM(K1086:K1088)</f>
        <v>0</v>
      </c>
      <c r="L1089" s="95">
        <f>SUM(L1087:L1088)*2%</f>
        <v>40561.003561452198</v>
      </c>
      <c r="M1089" s="2027"/>
      <c r="N1089" s="2027"/>
      <c r="O1089" s="2027"/>
      <c r="P1089" s="1921"/>
      <c r="X1089" s="627" t="str">
        <f>IF(B1089="","",COUNTIF('Breakdown (B)'!$D$147:$D$1323,B1089))</f>
        <v/>
      </c>
    </row>
    <row r="1090" spans="1:24" s="67" customFormat="1" ht="15" hidden="1">
      <c r="B1090" s="3495"/>
      <c r="C1090" s="1011">
        <f>B1072</f>
        <v>54</v>
      </c>
      <c r="D1090" s="430" t="s">
        <v>1669</v>
      </c>
      <c r="E1090" s="78"/>
      <c r="F1090" s="430" t="s">
        <v>1670</v>
      </c>
      <c r="G1090" s="221"/>
      <c r="H1090" s="104"/>
      <c r="I1090" s="94"/>
      <c r="J1090" s="94"/>
      <c r="K1090" s="95">
        <f>K1087</f>
        <v>0</v>
      </c>
      <c r="L1090" s="97">
        <f>SUM(L1087:L1089)</f>
        <v>2068611.181634062</v>
      </c>
      <c r="M1090" s="2027"/>
      <c r="N1090" s="2027"/>
      <c r="O1090" s="2027"/>
      <c r="P1090" s="3259"/>
      <c r="Q1090" s="141" t="s">
        <v>1671</v>
      </c>
      <c r="R1090" s="141"/>
      <c r="T1090" s="103"/>
      <c r="X1090" s="627" t="str">
        <f>IF(B1090="","",COUNTIF('Breakdown (B)'!$D$147:$D$1323,B1090))</f>
        <v/>
      </c>
    </row>
    <row r="1091" spans="1:24" s="67" customFormat="1" ht="15" hidden="1">
      <c r="B1091" s="3495"/>
      <c r="C1091" s="246"/>
      <c r="D1091" s="217"/>
      <c r="E1091" s="247"/>
      <c r="F1091" s="248"/>
      <c r="G1091" s="247"/>
      <c r="H1091" s="233"/>
      <c r="I1091" s="94"/>
      <c r="J1091" s="94"/>
      <c r="K1091" s="97">
        <f>K1090*1.1</f>
        <v>0</v>
      </c>
      <c r="L1091" s="97"/>
      <c r="M1091" s="2027"/>
      <c r="N1091" s="2027"/>
      <c r="O1091" s="2027"/>
      <c r="P1091" s="1921"/>
      <c r="T1091" s="103"/>
      <c r="X1091" s="627" t="str">
        <f>IF(B1091="","",COUNTIF('Breakdown (B)'!$D$147:$D$1323,B1091))</f>
        <v/>
      </c>
    </row>
    <row r="1092" spans="1:24" s="1133" customFormat="1" ht="25.5">
      <c r="A1092" s="1133" t="s">
        <v>1504</v>
      </c>
      <c r="B1092" s="3510">
        <f>B1072+1</f>
        <v>55</v>
      </c>
      <c r="C1092" s="1116" t="s">
        <v>1530</v>
      </c>
      <c r="D1092" s="1117" t="s">
        <v>1462</v>
      </c>
      <c r="E1092" s="1118" t="s">
        <v>276</v>
      </c>
      <c r="F1092" s="1117" t="s">
        <v>1463</v>
      </c>
      <c r="G1092" s="1118" t="s">
        <v>276</v>
      </c>
      <c r="H1092" s="1119"/>
      <c r="I1092" s="1127"/>
      <c r="J1092" s="1127"/>
      <c r="K1092" s="1121"/>
      <c r="L1092" s="1121"/>
      <c r="M1092" s="2035">
        <f>L1093</f>
        <v>531885.52491906914</v>
      </c>
      <c r="N1092" s="2035">
        <f>L1098</f>
        <v>509821.05</v>
      </c>
      <c r="O1092" s="2035"/>
      <c r="P1092" s="3262"/>
      <c r="Q1092" s="1115" t="s">
        <v>1084</v>
      </c>
      <c r="R1092" s="1115"/>
      <c r="S1092" s="1106">
        <f>L1093</f>
        <v>531885.52491906914</v>
      </c>
      <c r="T1092" s="1113">
        <f>L1098</f>
        <v>509821.05</v>
      </c>
      <c r="U1092" s="1106"/>
      <c r="V1092" s="1114">
        <f>IF(B1092=" ",0,(S1092+T1092+U1092)*1.02*1.055*1.06*1.1)</f>
        <v>1307063.1991852988</v>
      </c>
      <c r="X1092" s="627">
        <f>IF(B1092="","",COUNTIF('Breakdown (B)'!$D$147:$D$1323,B1092))</f>
        <v>2</v>
      </c>
    </row>
    <row r="1093" spans="1:24" s="67" customFormat="1" ht="15">
      <c r="B1093" s="3495"/>
      <c r="C1093" s="1008" t="str">
        <f>IF(D1093=$D$7,"A.",IF(D1093=$D$9,"B.",IF(D1093=$D$12,"C.",IF(D1093=$D$14,"D.",IF(D1093=$D$15,"E.",IF(D1093=$D$16,"F.",IF(D1093=$D$17,"G.",IF(D1093=$D$18,"H.","I."))))))))</f>
        <v>A.</v>
      </c>
      <c r="D1093" s="212" t="s">
        <v>1479</v>
      </c>
      <c r="E1093" s="232"/>
      <c r="F1093" s="212" t="s">
        <v>64</v>
      </c>
      <c r="G1093" s="232"/>
      <c r="H1093" s="233"/>
      <c r="I1093" s="94"/>
      <c r="J1093" s="94"/>
      <c r="K1093" s="259">
        <f>SUM(K1094:K1096)</f>
        <v>0</v>
      </c>
      <c r="L1093" s="259">
        <f>SUM(L1094:L1096)</f>
        <v>531885.52491906914</v>
      </c>
      <c r="M1093" s="2027"/>
      <c r="N1093" s="2027"/>
      <c r="O1093" s="2027"/>
      <c r="P1093" s="3259"/>
      <c r="T1093" s="103"/>
      <c r="X1093" s="627" t="str">
        <f>IF(B1093="","",COUNTIF('Breakdown (B)'!$D$147:$D$1323,B1093))</f>
        <v/>
      </c>
    </row>
    <row r="1094" spans="1:24" s="67" customFormat="1" ht="15">
      <c r="B1094" s="3495"/>
      <c r="C1094" s="94"/>
      <c r="D1094" s="73" t="s">
        <v>941</v>
      </c>
      <c r="E1094" s="216" t="s">
        <v>276</v>
      </c>
      <c r="F1094" s="75" t="s">
        <v>47</v>
      </c>
      <c r="G1094" s="235" t="s">
        <v>276</v>
      </c>
      <c r="H1094" s="104">
        <v>1.2</v>
      </c>
      <c r="I1094" s="75"/>
      <c r="J1094" s="75">
        <f>VLOOKUP(D1094,material1,8,0)</f>
        <v>222268.55454545454</v>
      </c>
      <c r="K1094" s="95">
        <f>H1094*I1094</f>
        <v>0</v>
      </c>
      <c r="L1094" s="95">
        <f>H1094*J1094</f>
        <v>266722.26545454544</v>
      </c>
      <c r="M1094" s="2027"/>
      <c r="N1094" s="2027"/>
      <c r="O1094" s="2027"/>
      <c r="P1094" s="3259"/>
      <c r="T1094" s="103"/>
      <c r="X1094" s="627" t="str">
        <f>IF(B1094="","",COUNTIF('Breakdown (B)'!$D$147:$D$1323,B1094))</f>
        <v/>
      </c>
    </row>
    <row r="1095" spans="1:24" s="67" customFormat="1" ht="15">
      <c r="B1095" s="3495"/>
      <c r="C1095" s="94"/>
      <c r="D1095" s="73" t="s">
        <v>928</v>
      </c>
      <c r="E1095" s="216" t="s">
        <v>276</v>
      </c>
      <c r="F1095" s="75" t="s">
        <v>905</v>
      </c>
      <c r="G1095" s="235" t="s">
        <v>276</v>
      </c>
      <c r="H1095" s="104">
        <v>5.7000000000000002E-2</v>
      </c>
      <c r="I1095" s="75"/>
      <c r="J1095" s="75">
        <f>VLOOKUP(D1095,material1,8,0)</f>
        <v>258632.55454545454</v>
      </c>
      <c r="K1095" s="95">
        <f>H1095*I1095</f>
        <v>0</v>
      </c>
      <c r="L1095" s="95">
        <f>H1095*J1095</f>
        <v>14742.055609090909</v>
      </c>
      <c r="M1095" s="2027"/>
      <c r="N1095" s="2027"/>
      <c r="O1095" s="2027"/>
      <c r="P1095" s="3259"/>
      <c r="T1095" s="103"/>
      <c r="X1095" s="627" t="str">
        <f>IF(B1095="","",COUNTIF('Breakdown (B)'!$D$147:$D$1323,B1095))</f>
        <v/>
      </c>
    </row>
    <row r="1096" spans="1:24" s="67" customFormat="1" ht="15">
      <c r="B1096" s="3495"/>
      <c r="C1096" s="94"/>
      <c r="D1096" s="73" t="s">
        <v>1087</v>
      </c>
      <c r="E1096" s="216" t="s">
        <v>276</v>
      </c>
      <c r="F1096" s="75" t="s">
        <v>443</v>
      </c>
      <c r="G1096" s="235" t="s">
        <v>276</v>
      </c>
      <c r="H1096" s="104">
        <v>0.42</v>
      </c>
      <c r="I1096" s="75">
        <f>VLOOKUP(D1096,mortar,8,0)</f>
        <v>0</v>
      </c>
      <c r="J1096" s="75">
        <f>VLOOKUP(D1096,mortar,9,0)</f>
        <v>596240.96156055434</v>
      </c>
      <c r="K1096" s="95">
        <f>H1096*I1096</f>
        <v>0</v>
      </c>
      <c r="L1096" s="95">
        <f>H1096*J1096</f>
        <v>250421.2038554328</v>
      </c>
      <c r="M1096" s="2027"/>
      <c r="N1096" s="2027"/>
      <c r="O1096" s="2027"/>
      <c r="P1096" s="3259"/>
      <c r="T1096" s="103"/>
      <c r="X1096" s="627" t="str">
        <f>IF(B1096="","",COUNTIF('Breakdown (B)'!$D$147:$D$1323,B1096))</f>
        <v/>
      </c>
    </row>
    <row r="1097" spans="1:24" s="67" customFormat="1" ht="15">
      <c r="B1097" s="3495"/>
      <c r="C1097" s="234"/>
      <c r="D1097" s="223"/>
      <c r="E1097" s="235"/>
      <c r="F1097" s="75"/>
      <c r="G1097" s="235"/>
      <c r="H1097" s="214"/>
      <c r="I1097" s="94"/>
      <c r="J1097" s="94"/>
      <c r="K1097" s="95"/>
      <c r="L1097" s="95"/>
      <c r="M1097" s="2027"/>
      <c r="N1097" s="2027"/>
      <c r="O1097" s="2027"/>
      <c r="P1097" s="3259"/>
      <c r="T1097" s="103"/>
      <c r="X1097" s="627" t="str">
        <f>IF(B1097="","",COUNTIF('Breakdown (B)'!$D$147:$D$1323,B1097))</f>
        <v/>
      </c>
    </row>
    <row r="1098" spans="1:24" s="67" customFormat="1" ht="15">
      <c r="B1098" s="3495"/>
      <c r="C1098" s="1008" t="str">
        <f>IF(D1098=$D$7,"A.",IF(D1098=$D$9,"B.",IF(D1098=$D$12,"C.",IF(D1098=$D$14,"D.",IF(D1098=$D$15,"E.",IF(D1098=$D$16,"F.",IF(D1098=$D$17,"G.",IF(D1098=$D$18,"H.","I."))))))))</f>
        <v>B.</v>
      </c>
      <c r="D1098" s="212" t="s">
        <v>969</v>
      </c>
      <c r="E1098" s="232"/>
      <c r="F1098" s="212" t="s">
        <v>1482</v>
      </c>
      <c r="G1098" s="232"/>
      <c r="H1098" s="233"/>
      <c r="I1098" s="94"/>
      <c r="J1098" s="94"/>
      <c r="K1098" s="95"/>
      <c r="L1098" s="259">
        <f>L1099</f>
        <v>509821.05</v>
      </c>
      <c r="M1098" s="2027"/>
      <c r="N1098" s="2027"/>
      <c r="O1098" s="2027"/>
      <c r="P1098" s="3259"/>
      <c r="T1098" s="103"/>
      <c r="X1098" s="627" t="str">
        <f>IF(B1098="","",COUNTIF('Breakdown (B)'!$D$147:$D$1323,B1098))</f>
        <v/>
      </c>
    </row>
    <row r="1099" spans="1:24" s="67" customFormat="1" ht="15">
      <c r="B1099" s="3495"/>
      <c r="C1099" s="94"/>
      <c r="D1099" s="223">
        <v>3.5</v>
      </c>
      <c r="E1099" s="235" t="s">
        <v>1286</v>
      </c>
      <c r="F1099" s="218">
        <v>3.5</v>
      </c>
      <c r="G1099" s="235" t="s">
        <v>1287</v>
      </c>
      <c r="H1099" s="214">
        <v>2.19</v>
      </c>
      <c r="I1099" s="94"/>
      <c r="J1099" s="75">
        <f>VLOOKUP(D1099,A18N2,10)</f>
        <v>232795</v>
      </c>
      <c r="K1099" s="95"/>
      <c r="L1099" s="95">
        <f>H1099*J1099</f>
        <v>509821.05</v>
      </c>
      <c r="M1099" s="2027"/>
      <c r="N1099" s="2027"/>
      <c r="O1099" s="2027"/>
      <c r="P1099" s="3259"/>
      <c r="T1099" s="103"/>
      <c r="X1099" s="627" t="str">
        <f>IF(B1099="","",COUNTIF('Breakdown (B)'!$D$147:$D$1323,B1099))</f>
        <v/>
      </c>
    </row>
    <row r="1100" spans="1:24" s="67" customFormat="1" ht="15">
      <c r="B1100" s="3495"/>
      <c r="C1100" s="234"/>
      <c r="D1100" s="75"/>
      <c r="E1100" s="75"/>
      <c r="F1100" s="75"/>
      <c r="G1100" s="75"/>
      <c r="H1100" s="104"/>
      <c r="I1100" s="94"/>
      <c r="J1100" s="94"/>
      <c r="K1100" s="95"/>
      <c r="L1100" s="95"/>
      <c r="M1100" s="2027"/>
      <c r="N1100" s="2027"/>
      <c r="O1100" s="2027"/>
      <c r="P1100" s="3259"/>
      <c r="T1100" s="103"/>
      <c r="X1100" s="627" t="str">
        <f>IF(B1100="","",COUNTIF('Breakdown (B)'!$D$147:$D$1323,B1100))</f>
        <v/>
      </c>
    </row>
    <row r="1101" spans="1:24" s="67" customFormat="1" ht="15">
      <c r="B1101" s="3495"/>
      <c r="C1101" s="1008" t="str">
        <f>IF(D1101=$D$7,"A.",IF(D1101=$D$9,"B.",IF(D1101=$D$12,"C.",IF(D1101=$D$14,"D.",IF(D1101=$D$15,"E.",IF(D1101=$D$16,"F.",IF(D1101=$D$17,"G.",IF(D1101=$D$18,"H.","I."))))))))</f>
        <v>C.</v>
      </c>
      <c r="D1101" s="212" t="s">
        <v>970</v>
      </c>
      <c r="E1101" s="232"/>
      <c r="F1101" s="212" t="s">
        <v>1094</v>
      </c>
      <c r="G1101" s="232"/>
      <c r="H1101" s="233"/>
      <c r="I1101" s="94"/>
      <c r="J1101" s="94"/>
      <c r="K1101" s="95"/>
      <c r="L1101" s="259"/>
      <c r="M1101" s="2027"/>
      <c r="N1101" s="2027"/>
      <c r="O1101" s="2027"/>
      <c r="P1101" s="3259"/>
      <c r="T1101" s="103"/>
      <c r="X1101" s="627" t="str">
        <f>IF(B1101="","",COUNTIF('Breakdown (B)'!$D$147:$D$1323,B1101))</f>
        <v/>
      </c>
    </row>
    <row r="1102" spans="1:24" s="67" customFormat="1" ht="15">
      <c r="B1102" s="3495"/>
      <c r="C1102" s="234"/>
      <c r="D1102" s="236"/>
      <c r="E1102" s="235"/>
      <c r="F1102" s="75"/>
      <c r="G1102" s="235"/>
      <c r="H1102" s="214"/>
      <c r="I1102" s="94"/>
      <c r="J1102" s="75"/>
      <c r="K1102" s="95"/>
      <c r="L1102" s="95"/>
      <c r="M1102" s="2027"/>
      <c r="N1102" s="2027"/>
      <c r="O1102" s="2027"/>
      <c r="P1102" s="3259"/>
      <c r="T1102" s="103"/>
      <c r="X1102" s="627" t="str">
        <f>IF(B1102="","",COUNTIF('Breakdown (B)'!$D$147:$D$1323,B1102))</f>
        <v/>
      </c>
    </row>
    <row r="1103" spans="1:24" ht="15" hidden="1">
      <c r="B1103" s="3495"/>
      <c r="C1103" s="1008" t="str">
        <f t="shared" ref="C1103:C1108" si="65">IF(D1103=$D$7,"A.",IF(D1103=$D$9,"B.",IF(D1103=$D$12,"C.",IF(D1103=$D$14,"D.",IF(D1103=$D$15,"E.",IF(D1103=$D$16,"F.",IF(D1103=$D$17,"G.",IF(D1103=$D$18,"H.","I."))))))))</f>
        <v>D.</v>
      </c>
      <c r="D1103" s="220" t="s">
        <v>539</v>
      </c>
      <c r="E1103" s="75"/>
      <c r="F1103" s="220" t="s">
        <v>542</v>
      </c>
      <c r="G1103" s="75"/>
      <c r="H1103" s="104"/>
      <c r="I1103" s="75"/>
      <c r="J1103" s="75"/>
      <c r="K1103" s="95">
        <f>K1093+K1098+K1101</f>
        <v>0</v>
      </c>
      <c r="L1103" s="95">
        <f>L1093+L1098+L1101</f>
        <v>1041706.5749190692</v>
      </c>
      <c r="M1103" s="2027"/>
      <c r="N1103" s="2027"/>
      <c r="O1103" s="2027"/>
      <c r="P1103" s="1921"/>
      <c r="X1103" s="627" t="str">
        <f>IF(B1103="","",COUNTIF('Breakdown (B)'!$D$147:$D$1323,B1103))</f>
        <v/>
      </c>
    </row>
    <row r="1104" spans="1:24" ht="15" hidden="1">
      <c r="B1104" s="3495"/>
      <c r="C1104" s="1008" t="str">
        <f t="shared" si="65"/>
        <v>E.</v>
      </c>
      <c r="D1104" s="220" t="s">
        <v>499</v>
      </c>
      <c r="E1104" s="75"/>
      <c r="F1104" s="220" t="s">
        <v>500</v>
      </c>
      <c r="G1104" s="75"/>
      <c r="H1104" s="104"/>
      <c r="I1104" s="75"/>
      <c r="J1104" s="75"/>
      <c r="K1104" s="95">
        <f>2%*K1103</f>
        <v>0</v>
      </c>
      <c r="L1104" s="95">
        <f>2%*L1103</f>
        <v>20834.131498381383</v>
      </c>
      <c r="M1104" s="2027"/>
      <c r="N1104" s="2027"/>
      <c r="O1104" s="2027"/>
      <c r="P1104" s="1921"/>
      <c r="X1104" s="627" t="str">
        <f>IF(B1104="","",COUNTIF('Breakdown (B)'!$D$147:$D$1323,B1104))</f>
        <v/>
      </c>
    </row>
    <row r="1105" spans="1:24" ht="15" hidden="1">
      <c r="B1105" s="3495"/>
      <c r="C1105" s="1008" t="str">
        <f t="shared" si="65"/>
        <v>F.</v>
      </c>
      <c r="D1105" s="220" t="s">
        <v>540</v>
      </c>
      <c r="E1105" s="75"/>
      <c r="F1105" s="220" t="s">
        <v>543</v>
      </c>
      <c r="G1105" s="75"/>
      <c r="H1105" s="104"/>
      <c r="I1105" s="75"/>
      <c r="J1105" s="75"/>
      <c r="K1105" s="95">
        <f>SUM(K1103:K1104)</f>
        <v>0</v>
      </c>
      <c r="L1105" s="95">
        <f>SUM(L1103:L1104)</f>
        <v>1062540.7064174507</v>
      </c>
      <c r="M1105" s="2027"/>
      <c r="N1105" s="2027"/>
      <c r="O1105" s="2027"/>
      <c r="P1105" s="1921"/>
      <c r="X1105" s="627" t="str">
        <f>IF(B1105="","",COUNTIF('Breakdown (B)'!$D$147:$D$1323,B1105))</f>
        <v/>
      </c>
    </row>
    <row r="1106" spans="1:24" ht="15" hidden="1">
      <c r="B1106" s="3495"/>
      <c r="C1106" s="1008" t="str">
        <f t="shared" si="65"/>
        <v>G.</v>
      </c>
      <c r="D1106" s="220" t="s">
        <v>541</v>
      </c>
      <c r="E1106" s="75"/>
      <c r="F1106" s="220" t="s">
        <v>544</v>
      </c>
      <c r="G1106" s="75"/>
      <c r="H1106" s="104"/>
      <c r="I1106" s="75"/>
      <c r="J1106" s="75"/>
      <c r="K1106" s="95">
        <f>5.5%*K1105</f>
        <v>0</v>
      </c>
      <c r="L1106" s="95">
        <f>5.5%*L1105</f>
        <v>58439.738852959788</v>
      </c>
      <c r="M1106" s="2027"/>
      <c r="N1106" s="2027"/>
      <c r="O1106" s="2027"/>
      <c r="P1106" s="1921"/>
      <c r="X1106" s="627" t="str">
        <f>IF(B1106="","",COUNTIF('Breakdown (B)'!$D$147:$D$1323,B1106))</f>
        <v/>
      </c>
    </row>
    <row r="1107" spans="1:24" ht="15" hidden="1">
      <c r="B1107" s="3495"/>
      <c r="C1107" s="1008" t="str">
        <f t="shared" si="65"/>
        <v>H.</v>
      </c>
      <c r="D1107" s="220" t="s">
        <v>479</v>
      </c>
      <c r="E1107" s="75"/>
      <c r="F1107" s="220" t="s">
        <v>478</v>
      </c>
      <c r="G1107" s="75"/>
      <c r="H1107" s="104"/>
      <c r="I1107" s="75"/>
      <c r="J1107" s="75"/>
      <c r="K1107" s="95">
        <f>6%*SUM(K1105:K1106)</f>
        <v>0</v>
      </c>
      <c r="L1107" s="95">
        <f>6%*SUM(L1105:L1106)</f>
        <v>67258.826716224634</v>
      </c>
      <c r="M1107" s="2027"/>
      <c r="N1107" s="2027"/>
      <c r="O1107" s="2027"/>
      <c r="P1107" s="1921"/>
      <c r="X1107" s="627" t="str">
        <f>IF(B1107="","",COUNTIF('Breakdown (B)'!$D$147:$D$1323,B1107))</f>
        <v/>
      </c>
    </row>
    <row r="1108" spans="1:24" ht="15" hidden="1" customHeight="1">
      <c r="B1108" s="3495"/>
      <c r="C1108" s="1008" t="str">
        <f t="shared" si="65"/>
        <v>I.</v>
      </c>
      <c r="D1108" s="220" t="s">
        <v>1370</v>
      </c>
      <c r="E1108" s="75"/>
      <c r="F1108" s="220" t="s">
        <v>440</v>
      </c>
      <c r="G1108" s="75"/>
      <c r="H1108" s="104"/>
      <c r="I1108" s="75"/>
      <c r="J1108" s="75"/>
      <c r="K1108" s="95">
        <f>SUM(K1105:K1107)</f>
        <v>0</v>
      </c>
      <c r="L1108" s="95">
        <f>SUM(L1105:L1107)</f>
        <v>1188239.2719866352</v>
      </c>
      <c r="M1108" s="2027"/>
      <c r="N1108" s="2027"/>
      <c r="O1108" s="2027"/>
      <c r="P1108" s="1921"/>
      <c r="X1108" s="627" t="str">
        <f>IF(B1108="","",COUNTIF('Breakdown (B)'!$D$147:$D$1323,B1108))</f>
        <v/>
      </c>
    </row>
    <row r="1109" spans="1:24" ht="15" hidden="1" customHeight="1">
      <c r="B1109" s="3495"/>
      <c r="C1109" s="1008" t="s">
        <v>709</v>
      </c>
      <c r="D1109" s="220" t="s">
        <v>1667</v>
      </c>
      <c r="E1109" s="72"/>
      <c r="F1109" s="220" t="s">
        <v>1668</v>
      </c>
      <c r="G1109" s="72"/>
      <c r="H1109" s="1010"/>
      <c r="I1109" s="95"/>
      <c r="J1109" s="95"/>
      <c r="K1109" s="95">
        <f>SUM(K1106:K1108)</f>
        <v>0</v>
      </c>
      <c r="L1109" s="95">
        <f>L1108*10%</f>
        <v>118823.92719866353</v>
      </c>
      <c r="M1109" s="2027"/>
      <c r="N1109" s="2027"/>
      <c r="O1109" s="2027"/>
      <c r="P1109" s="1921"/>
      <c r="X1109" s="627" t="str">
        <f>IF(B1109="","",COUNTIF('Breakdown (B)'!$D$147:$D$1323,B1109))</f>
        <v/>
      </c>
    </row>
    <row r="1110" spans="1:24" ht="15" hidden="1" customHeight="1">
      <c r="B1110" s="3495"/>
      <c r="C1110" s="1008" t="s">
        <v>2653</v>
      </c>
      <c r="D1110" s="220" t="s">
        <v>2652</v>
      </c>
      <c r="E1110" s="72"/>
      <c r="F1110" s="220" t="s">
        <v>2654</v>
      </c>
      <c r="G1110" s="72"/>
      <c r="H1110" s="1010"/>
      <c r="I1110" s="95"/>
      <c r="J1110" s="95"/>
      <c r="K1110" s="95">
        <f>SUM(K1107:K1109)</f>
        <v>0</v>
      </c>
      <c r="L1110" s="95">
        <f>SUM(L1108:L1109)*2%</f>
        <v>26141.263983705976</v>
      </c>
      <c r="M1110" s="2027"/>
      <c r="N1110" s="2027"/>
      <c r="O1110" s="2027"/>
      <c r="P1110" s="1921"/>
      <c r="X1110" s="627" t="str">
        <f>IF(B1110="","",COUNTIF('Breakdown (B)'!$D$147:$D$1323,B1110))</f>
        <v/>
      </c>
    </row>
    <row r="1111" spans="1:24" s="67" customFormat="1" ht="15" hidden="1">
      <c r="B1111" s="3495"/>
      <c r="C1111" s="1011">
        <f>B1092</f>
        <v>55</v>
      </c>
      <c r="D1111" s="430" t="s">
        <v>1669</v>
      </c>
      <c r="E1111" s="78"/>
      <c r="F1111" s="430" t="s">
        <v>1670</v>
      </c>
      <c r="G1111" s="221"/>
      <c r="H1111" s="104"/>
      <c r="I1111" s="94"/>
      <c r="J1111" s="94"/>
      <c r="K1111" s="95">
        <f>K1108</f>
        <v>0</v>
      </c>
      <c r="L1111" s="97">
        <f>SUM(L1108:L1110)</f>
        <v>1333204.4631690048</v>
      </c>
      <c r="M1111" s="2027"/>
      <c r="N1111" s="2027"/>
      <c r="O1111" s="2027"/>
      <c r="P1111" s="3259"/>
      <c r="Q1111" s="141" t="s">
        <v>1671</v>
      </c>
      <c r="R1111" s="141"/>
      <c r="T1111" s="103"/>
      <c r="X1111" s="627" t="str">
        <f>IF(B1111="","",COUNTIF('Breakdown (B)'!$D$147:$D$1323,B1111))</f>
        <v/>
      </c>
    </row>
    <row r="1112" spans="1:24" s="67" customFormat="1" ht="15" hidden="1">
      <c r="B1112" s="3495"/>
      <c r="C1112" s="1011"/>
      <c r="D1112" s="78"/>
      <c r="E1112" s="221"/>
      <c r="F1112" s="78"/>
      <c r="G1112" s="221"/>
      <c r="H1112" s="104"/>
      <c r="I1112" s="94"/>
      <c r="J1112" s="94"/>
      <c r="K1112" s="97">
        <f>K1111*1.1</f>
        <v>0</v>
      </c>
      <c r="L1112" s="97"/>
      <c r="M1112" s="2027"/>
      <c r="N1112" s="2027"/>
      <c r="O1112" s="2027"/>
      <c r="P1112" s="1921"/>
      <c r="T1112" s="103"/>
      <c r="X1112" s="627" t="str">
        <f>IF(B1112="","",COUNTIF('Breakdown (B)'!$D$147:$D$1323,B1112))</f>
        <v/>
      </c>
    </row>
    <row r="1113" spans="1:24" s="1133" customFormat="1" ht="25.5">
      <c r="A1113" s="1133" t="s">
        <v>1504</v>
      </c>
      <c r="B1113" s="3510">
        <f>B1092+1</f>
        <v>56</v>
      </c>
      <c r="C1113" s="1116" t="s">
        <v>2723</v>
      </c>
      <c r="D1113" s="1117" t="s">
        <v>1818</v>
      </c>
      <c r="E1113" s="1118" t="s">
        <v>276</v>
      </c>
      <c r="F1113" s="1117" t="s">
        <v>1463</v>
      </c>
      <c r="G1113" s="1118" t="s">
        <v>276</v>
      </c>
      <c r="H1113" s="1119"/>
      <c r="I1113" s="1127"/>
      <c r="J1113" s="1127"/>
      <c r="K1113" s="1121"/>
      <c r="L1113" s="1121"/>
      <c r="M1113" s="2035">
        <f>L1114</f>
        <v>531885.52491906914</v>
      </c>
      <c r="N1113" s="2035">
        <f>L1119</f>
        <v>502837.2</v>
      </c>
      <c r="O1113" s="2035"/>
      <c r="P1113" s="3262"/>
      <c r="Q1113" s="1115" t="s">
        <v>1084</v>
      </c>
      <c r="R1113" s="1115"/>
      <c r="S1113" s="1106">
        <f>L1114</f>
        <v>531885.52491906914</v>
      </c>
      <c r="T1113" s="1113">
        <f>L1119</f>
        <v>502837.2</v>
      </c>
      <c r="U1113" s="1106"/>
      <c r="V1113" s="1114">
        <f>IF(B1113=" ",0,(S1113+T1113+U1113)*1.02*1.055*1.06*1.1)</f>
        <v>1298300.3349167884</v>
      </c>
      <c r="X1113" s="627">
        <f>IF(B1113="","",COUNTIF('Breakdown (B)'!$D$147:$D$1323,B1113))</f>
        <v>1</v>
      </c>
    </row>
    <row r="1114" spans="1:24" s="67" customFormat="1" ht="15">
      <c r="B1114" s="3495"/>
      <c r="C1114" s="1008" t="str">
        <f>IF(D1114=$D$7,"A.",IF(D1114=$D$9,"B.",IF(D1114=$D$12,"C.",IF(D1114=$D$14,"D.",IF(D1114=$D$15,"E.",IF(D1114=$D$16,"F.",IF(D1114=$D$17,"G.",IF(D1114=$D$18,"H.","I."))))))))</f>
        <v>A.</v>
      </c>
      <c r="D1114" s="212" t="s">
        <v>1479</v>
      </c>
      <c r="E1114" s="232"/>
      <c r="F1114" s="212" t="s">
        <v>64</v>
      </c>
      <c r="G1114" s="232"/>
      <c r="H1114" s="233"/>
      <c r="I1114" s="94"/>
      <c r="J1114" s="94"/>
      <c r="K1114" s="259">
        <f>SUM(K1115:K1117)</f>
        <v>0</v>
      </c>
      <c r="L1114" s="259">
        <f>SUM(L1115:L1117)</f>
        <v>531885.52491906914</v>
      </c>
      <c r="M1114" s="2027"/>
      <c r="N1114" s="2027"/>
      <c r="O1114" s="2027"/>
      <c r="P1114" s="3259"/>
      <c r="T1114" s="103"/>
      <c r="X1114" s="627" t="str">
        <f>IF(B1114="","",COUNTIF('Breakdown (B)'!$D$147:$D$1323,B1114))</f>
        <v/>
      </c>
    </row>
    <row r="1115" spans="1:24" s="67" customFormat="1" ht="15">
      <c r="B1115" s="3495"/>
      <c r="C1115" s="94"/>
      <c r="D1115" s="73" t="s">
        <v>941</v>
      </c>
      <c r="E1115" s="216" t="s">
        <v>276</v>
      </c>
      <c r="F1115" s="75" t="s">
        <v>47</v>
      </c>
      <c r="G1115" s="235" t="s">
        <v>276</v>
      </c>
      <c r="H1115" s="104">
        <v>1.2</v>
      </c>
      <c r="I1115" s="75"/>
      <c r="J1115" s="75">
        <f>VLOOKUP(D1115,material1,8,0)</f>
        <v>222268.55454545454</v>
      </c>
      <c r="K1115" s="95">
        <f>H1115*I1115</f>
        <v>0</v>
      </c>
      <c r="L1115" s="95">
        <f>H1115*J1115</f>
        <v>266722.26545454544</v>
      </c>
      <c r="M1115" s="2027"/>
      <c r="N1115" s="2027"/>
      <c r="O1115" s="2027"/>
      <c r="P1115" s="3259"/>
      <c r="T1115" s="103"/>
      <c r="X1115" s="627" t="str">
        <f>IF(B1115="","",COUNTIF('Breakdown (B)'!$D$147:$D$1323,B1115))</f>
        <v/>
      </c>
    </row>
    <row r="1116" spans="1:24" s="67" customFormat="1" ht="15">
      <c r="B1116" s="3495"/>
      <c r="C1116" s="94"/>
      <c r="D1116" s="73" t="s">
        <v>928</v>
      </c>
      <c r="E1116" s="216" t="s">
        <v>276</v>
      </c>
      <c r="F1116" s="75" t="s">
        <v>905</v>
      </c>
      <c r="G1116" s="235" t="s">
        <v>276</v>
      </c>
      <c r="H1116" s="104">
        <v>5.7000000000000002E-2</v>
      </c>
      <c r="I1116" s="75"/>
      <c r="J1116" s="75">
        <f>VLOOKUP(D1116,material1,8,0)</f>
        <v>258632.55454545454</v>
      </c>
      <c r="K1116" s="95">
        <f>H1116*I1116</f>
        <v>0</v>
      </c>
      <c r="L1116" s="95">
        <f>H1116*J1116</f>
        <v>14742.055609090909</v>
      </c>
      <c r="M1116" s="2027"/>
      <c r="N1116" s="2027"/>
      <c r="O1116" s="2027"/>
      <c r="P1116" s="3259"/>
      <c r="T1116" s="103"/>
      <c r="X1116" s="627" t="str">
        <f>IF(B1116="","",COUNTIF('Breakdown (B)'!$D$147:$D$1323,B1116))</f>
        <v/>
      </c>
    </row>
    <row r="1117" spans="1:24" s="67" customFormat="1" ht="15">
      <c r="B1117" s="3495"/>
      <c r="C1117" s="94"/>
      <c r="D1117" s="73" t="s">
        <v>1087</v>
      </c>
      <c r="E1117" s="216" t="s">
        <v>276</v>
      </c>
      <c r="F1117" s="75" t="s">
        <v>443</v>
      </c>
      <c r="G1117" s="235" t="s">
        <v>276</v>
      </c>
      <c r="H1117" s="104">
        <v>0.42</v>
      </c>
      <c r="I1117" s="75">
        <f>VLOOKUP(D1117,mortar,8,0)</f>
        <v>0</v>
      </c>
      <c r="J1117" s="75">
        <f>VLOOKUP(D1117,mortar,9,0)</f>
        <v>596240.96156055434</v>
      </c>
      <c r="K1117" s="95">
        <f>H1117*I1117</f>
        <v>0</v>
      </c>
      <c r="L1117" s="95">
        <f>H1117*J1117</f>
        <v>250421.2038554328</v>
      </c>
      <c r="M1117" s="2027"/>
      <c r="N1117" s="2027"/>
      <c r="O1117" s="2027"/>
      <c r="P1117" s="3259"/>
      <c r="T1117" s="103"/>
      <c r="X1117" s="627" t="str">
        <f>IF(B1117="","",COUNTIF('Breakdown (B)'!$D$147:$D$1323,B1117))</f>
        <v/>
      </c>
    </row>
    <row r="1118" spans="1:24" s="67" customFormat="1" ht="15">
      <c r="B1118" s="3495"/>
      <c r="C1118" s="234"/>
      <c r="D1118" s="223"/>
      <c r="E1118" s="235"/>
      <c r="F1118" s="75"/>
      <c r="G1118" s="235"/>
      <c r="H1118" s="214"/>
      <c r="I1118" s="94"/>
      <c r="J1118" s="94"/>
      <c r="K1118" s="95"/>
      <c r="L1118" s="95"/>
      <c r="M1118" s="2027"/>
      <c r="N1118" s="2027"/>
      <c r="O1118" s="2027"/>
      <c r="P1118" s="3259"/>
      <c r="T1118" s="103"/>
      <c r="X1118" s="627" t="str">
        <f>IF(B1118="","",COUNTIF('Breakdown (B)'!$D$147:$D$1323,B1118))</f>
        <v/>
      </c>
    </row>
    <row r="1119" spans="1:24" s="67" customFormat="1" ht="15">
      <c r="B1119" s="3495"/>
      <c r="C1119" s="1008" t="str">
        <f>IF(D1119=$D$7,"A.",IF(D1119=$D$9,"B.",IF(D1119=$D$12,"C.",IF(D1119=$D$14,"D.",IF(D1119=$D$15,"E.",IF(D1119=$D$16,"F.",IF(D1119=$D$17,"G.",IF(D1119=$D$18,"H.","I."))))))))</f>
        <v>B.</v>
      </c>
      <c r="D1119" s="212" t="s">
        <v>969</v>
      </c>
      <c r="E1119" s="232"/>
      <c r="F1119" s="212" t="s">
        <v>1482</v>
      </c>
      <c r="G1119" s="232"/>
      <c r="H1119" s="233"/>
      <c r="I1119" s="94"/>
      <c r="J1119" s="94"/>
      <c r="K1119" s="95"/>
      <c r="L1119" s="259">
        <f>L1120</f>
        <v>502837.2</v>
      </c>
      <c r="M1119" s="2027"/>
      <c r="N1119" s="2027"/>
      <c r="O1119" s="2027"/>
      <c r="P1119" s="3259"/>
      <c r="T1119" s="103"/>
      <c r="X1119" s="627" t="str">
        <f>IF(B1119="","",COUNTIF('Breakdown (B)'!$D$147:$D$1323,B1119))</f>
        <v/>
      </c>
    </row>
    <row r="1120" spans="1:24" s="67" customFormat="1" ht="15">
      <c r="B1120" s="3495"/>
      <c r="C1120" s="94"/>
      <c r="D1120" s="223">
        <v>3.5</v>
      </c>
      <c r="E1120" s="235" t="s">
        <v>1286</v>
      </c>
      <c r="F1120" s="218">
        <v>3.5</v>
      </c>
      <c r="G1120" s="235" t="s">
        <v>1287</v>
      </c>
      <c r="H1120" s="214">
        <v>2.16</v>
      </c>
      <c r="I1120" s="94"/>
      <c r="J1120" s="75">
        <f>VLOOKUP(D1120,A18N2,10)</f>
        <v>232795</v>
      </c>
      <c r="K1120" s="95"/>
      <c r="L1120" s="95">
        <f>H1120*J1120</f>
        <v>502837.2</v>
      </c>
      <c r="M1120" s="2027"/>
      <c r="N1120" s="2027"/>
      <c r="O1120" s="2027"/>
      <c r="P1120" s="3259"/>
      <c r="T1120" s="103"/>
      <c r="X1120" s="627" t="str">
        <f>IF(B1120="","",COUNTIF('Breakdown (B)'!$D$147:$D$1323,B1120))</f>
        <v/>
      </c>
    </row>
    <row r="1121" spans="1:24" s="67" customFormat="1" ht="15">
      <c r="B1121" s="3495"/>
      <c r="C1121" s="234"/>
      <c r="D1121" s="75"/>
      <c r="E1121" s="75"/>
      <c r="F1121" s="75"/>
      <c r="G1121" s="75"/>
      <c r="H1121" s="104"/>
      <c r="I1121" s="94"/>
      <c r="J1121" s="94"/>
      <c r="K1121" s="95"/>
      <c r="L1121" s="95"/>
      <c r="M1121" s="2027"/>
      <c r="N1121" s="2027"/>
      <c r="O1121" s="2027"/>
      <c r="P1121" s="3259"/>
      <c r="T1121" s="103"/>
      <c r="X1121" s="627" t="str">
        <f>IF(B1121="","",COUNTIF('Breakdown (B)'!$D$147:$D$1323,B1121))</f>
        <v/>
      </c>
    </row>
    <row r="1122" spans="1:24" s="67" customFormat="1" ht="15">
      <c r="B1122" s="3495"/>
      <c r="C1122" s="1008" t="str">
        <f>IF(D1122=$D$7,"A.",IF(D1122=$D$9,"B.",IF(D1122=$D$12,"C.",IF(D1122=$D$14,"D.",IF(D1122=$D$15,"E.",IF(D1122=$D$16,"F.",IF(D1122=$D$17,"G.",IF(D1122=$D$18,"H.","I."))))))))</f>
        <v>C.</v>
      </c>
      <c r="D1122" s="212" t="s">
        <v>970</v>
      </c>
      <c r="E1122" s="232"/>
      <c r="F1122" s="212" t="s">
        <v>1094</v>
      </c>
      <c r="G1122" s="232"/>
      <c r="H1122" s="233"/>
      <c r="I1122" s="94"/>
      <c r="J1122" s="94"/>
      <c r="K1122" s="95"/>
      <c r="L1122" s="259"/>
      <c r="M1122" s="2027"/>
      <c r="N1122" s="2027"/>
      <c r="O1122" s="2027"/>
      <c r="P1122" s="3259"/>
      <c r="T1122" s="103"/>
      <c r="X1122" s="627" t="str">
        <f>IF(B1122="","",COUNTIF('Breakdown (B)'!$D$147:$D$1323,B1122))</f>
        <v/>
      </c>
    </row>
    <row r="1123" spans="1:24" s="67" customFormat="1" ht="15">
      <c r="B1123" s="3495"/>
      <c r="C1123" s="234"/>
      <c r="D1123" s="236"/>
      <c r="E1123" s="235"/>
      <c r="F1123" s="75"/>
      <c r="G1123" s="235"/>
      <c r="H1123" s="214"/>
      <c r="I1123" s="94"/>
      <c r="J1123" s="75"/>
      <c r="K1123" s="95"/>
      <c r="L1123" s="95"/>
      <c r="M1123" s="2027"/>
      <c r="N1123" s="2027"/>
      <c r="O1123" s="2027"/>
      <c r="P1123" s="3259"/>
      <c r="T1123" s="103"/>
      <c r="X1123" s="627" t="str">
        <f>IF(B1123="","",COUNTIF('Breakdown (B)'!$D$147:$D$1323,B1123))</f>
        <v/>
      </c>
    </row>
    <row r="1124" spans="1:24" ht="15" hidden="1">
      <c r="B1124" s="3495"/>
      <c r="C1124" s="1008" t="str">
        <f t="shared" ref="C1124:C1129" si="66">IF(D1124=$D$7,"A.",IF(D1124=$D$9,"B.",IF(D1124=$D$12,"C.",IF(D1124=$D$14,"D.",IF(D1124=$D$15,"E.",IF(D1124=$D$16,"F.",IF(D1124=$D$17,"G.",IF(D1124=$D$18,"H.","I."))))))))</f>
        <v>D.</v>
      </c>
      <c r="D1124" s="220" t="s">
        <v>539</v>
      </c>
      <c r="E1124" s="75"/>
      <c r="F1124" s="220" t="s">
        <v>542</v>
      </c>
      <c r="G1124" s="75"/>
      <c r="H1124" s="104"/>
      <c r="I1124" s="75"/>
      <c r="J1124" s="75"/>
      <c r="K1124" s="95">
        <f>K1114+K1119+K1122</f>
        <v>0</v>
      </c>
      <c r="L1124" s="95">
        <f>L1114+L1119+L1122</f>
        <v>1034722.7249190691</v>
      </c>
      <c r="M1124" s="2027"/>
      <c r="N1124" s="2027"/>
      <c r="O1124" s="2027"/>
      <c r="P1124" s="1921"/>
      <c r="X1124" s="627" t="str">
        <f>IF(B1124="","",COUNTIF('Breakdown (B)'!$D$147:$D$1323,B1124))</f>
        <v/>
      </c>
    </row>
    <row r="1125" spans="1:24" ht="15" hidden="1">
      <c r="B1125" s="3495"/>
      <c r="C1125" s="1008" t="str">
        <f t="shared" si="66"/>
        <v>E.</v>
      </c>
      <c r="D1125" s="220" t="s">
        <v>499</v>
      </c>
      <c r="E1125" s="75"/>
      <c r="F1125" s="220" t="s">
        <v>500</v>
      </c>
      <c r="G1125" s="75"/>
      <c r="H1125" s="104"/>
      <c r="I1125" s="75"/>
      <c r="J1125" s="75"/>
      <c r="K1125" s="95">
        <f>2%*K1124</f>
        <v>0</v>
      </c>
      <c r="L1125" s="95">
        <f>2%*L1124</f>
        <v>20694.454498381383</v>
      </c>
      <c r="M1125" s="2027"/>
      <c r="N1125" s="2027"/>
      <c r="O1125" s="2027"/>
      <c r="P1125" s="1921"/>
      <c r="X1125" s="627" t="str">
        <f>IF(B1125="","",COUNTIF('Breakdown (B)'!$D$147:$D$1323,B1125))</f>
        <v/>
      </c>
    </row>
    <row r="1126" spans="1:24" ht="15" hidden="1">
      <c r="B1126" s="3495"/>
      <c r="C1126" s="1008" t="str">
        <f t="shared" si="66"/>
        <v>F.</v>
      </c>
      <c r="D1126" s="220" t="s">
        <v>540</v>
      </c>
      <c r="E1126" s="75"/>
      <c r="F1126" s="220" t="s">
        <v>543</v>
      </c>
      <c r="G1126" s="75"/>
      <c r="H1126" s="104"/>
      <c r="I1126" s="75"/>
      <c r="J1126" s="75"/>
      <c r="K1126" s="95">
        <f>SUM(K1124:K1125)</f>
        <v>0</v>
      </c>
      <c r="L1126" s="95">
        <f>SUM(L1124:L1125)</f>
        <v>1055417.1794174504</v>
      </c>
      <c r="M1126" s="2027"/>
      <c r="N1126" s="2027"/>
      <c r="O1126" s="2027"/>
      <c r="P1126" s="1921"/>
      <c r="X1126" s="627" t="str">
        <f>IF(B1126="","",COUNTIF('Breakdown (B)'!$D$147:$D$1323,B1126))</f>
        <v/>
      </c>
    </row>
    <row r="1127" spans="1:24" ht="15" hidden="1">
      <c r="B1127" s="3495"/>
      <c r="C1127" s="1008" t="str">
        <f t="shared" si="66"/>
        <v>G.</v>
      </c>
      <c r="D1127" s="220" t="s">
        <v>541</v>
      </c>
      <c r="E1127" s="75"/>
      <c r="F1127" s="220" t="s">
        <v>544</v>
      </c>
      <c r="G1127" s="75"/>
      <c r="H1127" s="104"/>
      <c r="I1127" s="75"/>
      <c r="J1127" s="75"/>
      <c r="K1127" s="95">
        <f>5.5%*K1126</f>
        <v>0</v>
      </c>
      <c r="L1127" s="95">
        <f>5.5%*L1126</f>
        <v>58047.944867959777</v>
      </c>
      <c r="M1127" s="2027"/>
      <c r="N1127" s="2027"/>
      <c r="O1127" s="2027"/>
      <c r="P1127" s="1921"/>
      <c r="X1127" s="627" t="str">
        <f>IF(B1127="","",COUNTIF('Breakdown (B)'!$D$147:$D$1323,B1127))</f>
        <v/>
      </c>
    </row>
    <row r="1128" spans="1:24" ht="15" hidden="1">
      <c r="B1128" s="3495"/>
      <c r="C1128" s="1008" t="str">
        <f t="shared" si="66"/>
        <v>H.</v>
      </c>
      <c r="D1128" s="220" t="s">
        <v>479</v>
      </c>
      <c r="E1128" s="75"/>
      <c r="F1128" s="220" t="s">
        <v>478</v>
      </c>
      <c r="G1128" s="75"/>
      <c r="H1128" s="104"/>
      <c r="I1128" s="75"/>
      <c r="J1128" s="75"/>
      <c r="K1128" s="95">
        <f>6%*SUM(K1126:K1127)</f>
        <v>0</v>
      </c>
      <c r="L1128" s="95">
        <f>6%*SUM(L1126:L1127)</f>
        <v>66807.907457124602</v>
      </c>
      <c r="M1128" s="2027"/>
      <c r="N1128" s="2027"/>
      <c r="O1128" s="2027"/>
      <c r="P1128" s="1921"/>
      <c r="X1128" s="627" t="str">
        <f>IF(B1128="","",COUNTIF('Breakdown (B)'!$D$147:$D$1323,B1128))</f>
        <v/>
      </c>
    </row>
    <row r="1129" spans="1:24" ht="15" hidden="1" customHeight="1">
      <c r="B1129" s="3495"/>
      <c r="C1129" s="1008" t="str">
        <f t="shared" si="66"/>
        <v>I.</v>
      </c>
      <c r="D1129" s="220" t="s">
        <v>1370</v>
      </c>
      <c r="E1129" s="75"/>
      <c r="F1129" s="220" t="s">
        <v>440</v>
      </c>
      <c r="G1129" s="75"/>
      <c r="H1129" s="104"/>
      <c r="I1129" s="75"/>
      <c r="J1129" s="75"/>
      <c r="K1129" s="95">
        <f>SUM(K1126:K1128)</f>
        <v>0</v>
      </c>
      <c r="L1129" s="95">
        <f>SUM(L1126:L1128)</f>
        <v>1180273.0317425348</v>
      </c>
      <c r="M1129" s="2027"/>
      <c r="N1129" s="2027"/>
      <c r="O1129" s="2027"/>
      <c r="P1129" s="1921"/>
      <c r="X1129" s="627" t="str">
        <f>IF(B1129="","",COUNTIF('Breakdown (B)'!$D$147:$D$1323,B1129))</f>
        <v/>
      </c>
    </row>
    <row r="1130" spans="1:24" ht="15" hidden="1" customHeight="1">
      <c r="B1130" s="3495"/>
      <c r="C1130" s="1008" t="s">
        <v>709</v>
      </c>
      <c r="D1130" s="220" t="s">
        <v>1667</v>
      </c>
      <c r="E1130" s="72"/>
      <c r="F1130" s="220" t="s">
        <v>1668</v>
      </c>
      <c r="G1130" s="72"/>
      <c r="H1130" s="1010"/>
      <c r="I1130" s="95"/>
      <c r="J1130" s="95"/>
      <c r="K1130" s="95">
        <f>SUM(K1127:K1129)</f>
        <v>0</v>
      </c>
      <c r="L1130" s="95">
        <f>L1129*10%</f>
        <v>118027.30317425349</v>
      </c>
      <c r="M1130" s="2027"/>
      <c r="N1130" s="2027"/>
      <c r="O1130" s="2027"/>
      <c r="P1130" s="1921"/>
      <c r="X1130" s="627" t="str">
        <f>IF(B1130="","",COUNTIF('Breakdown (B)'!$D$147:$D$1323,B1130))</f>
        <v/>
      </c>
    </row>
    <row r="1131" spans="1:24" ht="15" hidden="1" customHeight="1">
      <c r="B1131" s="3495"/>
      <c r="C1131" s="1008" t="s">
        <v>2653</v>
      </c>
      <c r="D1131" s="220" t="s">
        <v>2652</v>
      </c>
      <c r="E1131" s="72"/>
      <c r="F1131" s="220" t="s">
        <v>2654</v>
      </c>
      <c r="G1131" s="72"/>
      <c r="H1131" s="1010"/>
      <c r="I1131" s="95"/>
      <c r="J1131" s="95"/>
      <c r="K1131" s="95">
        <f>SUM(K1128:K1130)</f>
        <v>0</v>
      </c>
      <c r="L1131" s="95">
        <f>SUM(L1129:L1130)*2%</f>
        <v>25966.006698335768</v>
      </c>
      <c r="M1131" s="2027"/>
      <c r="N1131" s="2027"/>
      <c r="O1131" s="2027"/>
      <c r="P1131" s="1921"/>
      <c r="X1131" s="627" t="str">
        <f>IF(B1131="","",COUNTIF('Breakdown (B)'!$D$147:$D$1323,B1131))</f>
        <v/>
      </c>
    </row>
    <row r="1132" spans="1:24" s="67" customFormat="1" ht="15" hidden="1">
      <c r="B1132" s="3495"/>
      <c r="C1132" s="1011">
        <f>B1113</f>
        <v>56</v>
      </c>
      <c r="D1132" s="430" t="s">
        <v>1669</v>
      </c>
      <c r="E1132" s="78"/>
      <c r="F1132" s="430" t="s">
        <v>1670</v>
      </c>
      <c r="G1132" s="221"/>
      <c r="H1132" s="104"/>
      <c r="I1132" s="94"/>
      <c r="J1132" s="94"/>
      <c r="K1132" s="95">
        <f>K1129</f>
        <v>0</v>
      </c>
      <c r="L1132" s="97">
        <f>SUM(L1129:L1131)</f>
        <v>1324266.3416151241</v>
      </c>
      <c r="M1132" s="2027"/>
      <c r="N1132" s="2027"/>
      <c r="O1132" s="2027"/>
      <c r="P1132" s="3259"/>
      <c r="Q1132" s="141" t="s">
        <v>1671</v>
      </c>
      <c r="R1132" s="141"/>
      <c r="T1132" s="103"/>
      <c r="X1132" s="627" t="str">
        <f>IF(B1132="","",COUNTIF('Breakdown (B)'!$D$147:$D$1323,B1132))</f>
        <v/>
      </c>
    </row>
    <row r="1133" spans="1:24" s="67" customFormat="1" ht="15" hidden="1">
      <c r="B1133" s="3495"/>
      <c r="C1133" s="1011"/>
      <c r="D1133" s="78"/>
      <c r="E1133" s="221"/>
      <c r="F1133" s="78"/>
      <c r="G1133" s="221"/>
      <c r="H1133" s="104"/>
      <c r="I1133" s="94"/>
      <c r="J1133" s="94"/>
      <c r="K1133" s="97">
        <f>K1132*1.1</f>
        <v>0</v>
      </c>
      <c r="L1133" s="97"/>
      <c r="M1133" s="2027"/>
      <c r="N1133" s="2027"/>
      <c r="O1133" s="2027"/>
      <c r="P1133" s="1921"/>
      <c r="T1133" s="103"/>
      <c r="X1133" s="627" t="str">
        <f>IF(B1133="","",COUNTIF('Breakdown (B)'!$D$147:$D$1323,B1133))</f>
        <v/>
      </c>
    </row>
    <row r="1134" spans="1:24" s="1133" customFormat="1" ht="25.5">
      <c r="A1134" s="1133" t="s">
        <v>1504</v>
      </c>
      <c r="B1134" s="3510">
        <f>B1113+1</f>
        <v>57</v>
      </c>
      <c r="C1134" s="1116" t="s">
        <v>2724</v>
      </c>
      <c r="D1134" s="1117" t="s">
        <v>2628</v>
      </c>
      <c r="E1134" s="1118" t="s">
        <v>276</v>
      </c>
      <c r="F1134" s="1117" t="s">
        <v>2629</v>
      </c>
      <c r="G1134" s="1118" t="s">
        <v>276</v>
      </c>
      <c r="H1134" s="1119"/>
      <c r="I1134" s="1127"/>
      <c r="J1134" s="1127"/>
      <c r="K1134" s="1121"/>
      <c r="L1134" s="1121"/>
      <c r="M1134" s="2035">
        <f>L1135</f>
        <v>767742.28846816625</v>
      </c>
      <c r="N1134" s="2035">
        <f>L1139</f>
        <v>388767.64999999997</v>
      </c>
      <c r="O1134" s="2035"/>
      <c r="P1134" s="3262"/>
      <c r="Q1134" s="1115" t="s">
        <v>1084</v>
      </c>
      <c r="R1134" s="1115"/>
      <c r="S1134" s="1106">
        <f>L1135</f>
        <v>767742.28846816625</v>
      </c>
      <c r="T1134" s="1113">
        <f>L1139</f>
        <v>388767.64999999997</v>
      </c>
      <c r="U1134" s="1106"/>
      <c r="V1134" s="1114">
        <f>IF(B1134=" ",0,(S1134+T1134+U1134)*1.02*1.055*1.06*1.1)</f>
        <v>1451110.7220200021</v>
      </c>
      <c r="X1134" s="627">
        <f>IF(B1134="","",COUNTIF('Breakdown (B)'!$D$147:$D$1323,B1134))</f>
        <v>3</v>
      </c>
    </row>
    <row r="1135" spans="1:24" s="67" customFormat="1" ht="15">
      <c r="B1135" s="3495"/>
      <c r="C1135" s="1008" t="str">
        <f>IF(D1135=$D$7,"A.",IF(D1135=$D$9,"B.",IF(D1135=$D$12,"C.",IF(D1135=$D$14,"D.",IF(D1135=$D$15,"E.",IF(D1135=$D$16,"F.",IF(D1135=$D$17,"G.",IF(D1135=$D$18,"H.","I."))))))))</f>
        <v>A.</v>
      </c>
      <c r="D1135" s="212" t="s">
        <v>1479</v>
      </c>
      <c r="E1135" s="232"/>
      <c r="F1135" s="212" t="s">
        <v>64</v>
      </c>
      <c r="G1135" s="232"/>
      <c r="H1135" s="233"/>
      <c r="I1135" s="94"/>
      <c r="J1135" s="94"/>
      <c r="K1135" s="259">
        <f>SUM(K1136:K1137)</f>
        <v>0</v>
      </c>
      <c r="L1135" s="259">
        <f>SUM(L1136:L1137)</f>
        <v>767742.28846816625</v>
      </c>
      <c r="M1135" s="2027"/>
      <c r="N1135" s="2027"/>
      <c r="O1135" s="2027"/>
      <c r="P1135" s="3259"/>
      <c r="T1135" s="103"/>
      <c r="X1135" s="627" t="str">
        <f>IF(B1135="","",COUNTIF('Breakdown (B)'!$D$147:$D$1323,B1135))</f>
        <v/>
      </c>
    </row>
    <row r="1136" spans="1:24" s="67" customFormat="1" ht="15">
      <c r="B1136" s="3495"/>
      <c r="C1136" s="94"/>
      <c r="D1136" s="685" t="s">
        <v>2630</v>
      </c>
      <c r="E1136" s="682" t="s">
        <v>2631</v>
      </c>
      <c r="F1136" s="704" t="s">
        <v>2632</v>
      </c>
      <c r="G1136" s="682" t="s">
        <v>1</v>
      </c>
      <c r="H1136" s="104">
        <v>810</v>
      </c>
      <c r="I1136" s="75"/>
      <c r="J1136" s="75">
        <f>VLOOKUP(D1136,material1,8,0)</f>
        <v>727</v>
      </c>
      <c r="K1136" s="95">
        <f>H1136*I1136</f>
        <v>0</v>
      </c>
      <c r="L1136" s="95">
        <f>H1136*J1136</f>
        <v>588870</v>
      </c>
      <c r="M1136" s="2027"/>
      <c r="N1136" s="2027"/>
      <c r="O1136" s="2027"/>
      <c r="P1136" s="3259"/>
      <c r="T1136" s="103"/>
      <c r="X1136" s="627" t="str">
        <f>IF(B1136="","",COUNTIF('Breakdown (B)'!$D$147:$D$1323,B1136))</f>
        <v/>
      </c>
    </row>
    <row r="1137" spans="2:24" s="67" customFormat="1" ht="15">
      <c r="B1137" s="3495"/>
      <c r="C1137" s="94"/>
      <c r="D1137" s="73" t="s">
        <v>1087</v>
      </c>
      <c r="E1137" s="216" t="s">
        <v>276</v>
      </c>
      <c r="F1137" s="75" t="s">
        <v>443</v>
      </c>
      <c r="G1137" s="235" t="s">
        <v>276</v>
      </c>
      <c r="H1137" s="104">
        <v>0.3</v>
      </c>
      <c r="I1137" s="75">
        <f>VLOOKUP(D1137,mortar,8,0)</f>
        <v>0</v>
      </c>
      <c r="J1137" s="75">
        <f>VLOOKUP(D1137,mortar,9,0)</f>
        <v>596240.96156055434</v>
      </c>
      <c r="K1137" s="95">
        <f>H1137*I1137</f>
        <v>0</v>
      </c>
      <c r="L1137" s="95">
        <f>H1137*J1137</f>
        <v>178872.28846816628</v>
      </c>
      <c r="M1137" s="2027"/>
      <c r="N1137" s="2027"/>
      <c r="O1137" s="2027"/>
      <c r="P1137" s="3259"/>
      <c r="T1137" s="103"/>
      <c r="X1137" s="627" t="str">
        <f>IF(B1137="","",COUNTIF('Breakdown (B)'!$D$147:$D$1323,B1137))</f>
        <v/>
      </c>
    </row>
    <row r="1138" spans="2:24" s="67" customFormat="1" ht="15">
      <c r="B1138" s="3495"/>
      <c r="C1138" s="234"/>
      <c r="D1138" s="223"/>
      <c r="E1138" s="235"/>
      <c r="F1138" s="75"/>
      <c r="G1138" s="235"/>
      <c r="H1138" s="214"/>
      <c r="I1138" s="94"/>
      <c r="J1138" s="94"/>
      <c r="K1138" s="95"/>
      <c r="L1138" s="95"/>
      <c r="M1138" s="2027"/>
      <c r="N1138" s="2027"/>
      <c r="O1138" s="2027"/>
      <c r="P1138" s="3259"/>
      <c r="T1138" s="103"/>
      <c r="X1138" s="627" t="str">
        <f>IF(B1138="","",COUNTIF('Breakdown (B)'!$D$147:$D$1323,B1138))</f>
        <v/>
      </c>
    </row>
    <row r="1139" spans="2:24" s="67" customFormat="1" ht="15">
      <c r="B1139" s="3495"/>
      <c r="C1139" s="1008" t="str">
        <f>IF(D1139=$D$7,"A.",IF(D1139=$D$9,"B.",IF(D1139=$D$12,"C.",IF(D1139=$D$14,"D.",IF(D1139=$D$15,"E.",IF(D1139=$D$16,"F.",IF(D1139=$D$17,"G.",IF(D1139=$D$18,"H.","I."))))))))</f>
        <v>B.</v>
      </c>
      <c r="D1139" s="212" t="s">
        <v>969</v>
      </c>
      <c r="E1139" s="232"/>
      <c r="F1139" s="212" t="s">
        <v>1482</v>
      </c>
      <c r="G1139" s="232"/>
      <c r="H1139" s="233"/>
      <c r="I1139" s="94"/>
      <c r="J1139" s="94"/>
      <c r="K1139" s="95"/>
      <c r="L1139" s="259">
        <f>L1140</f>
        <v>388767.64999999997</v>
      </c>
      <c r="M1139" s="2027"/>
      <c r="N1139" s="2027"/>
      <c r="O1139" s="2027"/>
      <c r="P1139" s="3259"/>
      <c r="T1139" s="103"/>
      <c r="X1139" s="627" t="str">
        <f>IF(B1139="","",COUNTIF('Breakdown (B)'!$D$147:$D$1323,B1139))</f>
        <v/>
      </c>
    </row>
    <row r="1140" spans="2:24" s="67" customFormat="1" ht="15">
      <c r="B1140" s="3495"/>
      <c r="C1140" s="94"/>
      <c r="D1140" s="223">
        <v>3.5</v>
      </c>
      <c r="E1140" s="235" t="s">
        <v>1286</v>
      </c>
      <c r="F1140" s="218">
        <v>3.5</v>
      </c>
      <c r="G1140" s="235" t="s">
        <v>1287</v>
      </c>
      <c r="H1140" s="214">
        <v>1.67</v>
      </c>
      <c r="I1140" s="94"/>
      <c r="J1140" s="75">
        <f>VLOOKUP(D1140,A18N2,10)</f>
        <v>232795</v>
      </c>
      <c r="K1140" s="95"/>
      <c r="L1140" s="95">
        <f>H1140*J1140</f>
        <v>388767.64999999997</v>
      </c>
      <c r="M1140" s="2027"/>
      <c r="N1140" s="2027"/>
      <c r="O1140" s="2027"/>
      <c r="P1140" s="3259"/>
      <c r="T1140" s="103"/>
      <c r="X1140" s="627" t="str">
        <f>IF(B1140="","",COUNTIF('Breakdown (B)'!$D$147:$D$1323,B1140))</f>
        <v/>
      </c>
    </row>
    <row r="1141" spans="2:24" s="67" customFormat="1" ht="15">
      <c r="B1141" s="3495"/>
      <c r="C1141" s="234"/>
      <c r="D1141" s="75"/>
      <c r="E1141" s="75"/>
      <c r="F1141" s="75"/>
      <c r="G1141" s="75"/>
      <c r="H1141" s="104"/>
      <c r="I1141" s="94"/>
      <c r="J1141" s="94"/>
      <c r="K1141" s="95"/>
      <c r="L1141" s="95"/>
      <c r="M1141" s="2027"/>
      <c r="N1141" s="2027"/>
      <c r="O1141" s="2027"/>
      <c r="P1141" s="3259"/>
      <c r="T1141" s="103"/>
      <c r="X1141" s="627" t="str">
        <f>IF(B1141="","",COUNTIF('Breakdown (B)'!$D$147:$D$1323,B1141))</f>
        <v/>
      </c>
    </row>
    <row r="1142" spans="2:24" s="67" customFormat="1" ht="15">
      <c r="B1142" s="3495"/>
      <c r="C1142" s="1008" t="str">
        <f>IF(D1142=$D$7,"A.",IF(D1142=$D$9,"B.",IF(D1142=$D$12,"C.",IF(D1142=$D$14,"D.",IF(D1142=$D$15,"E.",IF(D1142=$D$16,"F.",IF(D1142=$D$17,"G.",IF(D1142=$D$18,"H.","I."))))))))</f>
        <v>C.</v>
      </c>
      <c r="D1142" s="212" t="s">
        <v>970</v>
      </c>
      <c r="E1142" s="232"/>
      <c r="F1142" s="212" t="s">
        <v>1094</v>
      </c>
      <c r="G1142" s="232"/>
      <c r="H1142" s="233"/>
      <c r="I1142" s="94"/>
      <c r="J1142" s="94"/>
      <c r="K1142" s="95"/>
      <c r="L1142" s="259"/>
      <c r="M1142" s="2027"/>
      <c r="N1142" s="2027"/>
      <c r="O1142" s="2027"/>
      <c r="P1142" s="3259"/>
      <c r="T1142" s="103"/>
      <c r="X1142" s="627" t="str">
        <f>IF(B1142="","",COUNTIF('Breakdown (B)'!$D$147:$D$1323,B1142))</f>
        <v/>
      </c>
    </row>
    <row r="1143" spans="2:24" s="67" customFormat="1" ht="15">
      <c r="B1143" s="3495"/>
      <c r="C1143" s="234"/>
      <c r="D1143" s="236"/>
      <c r="E1143" s="235"/>
      <c r="F1143" s="75"/>
      <c r="G1143" s="235"/>
      <c r="H1143" s="214"/>
      <c r="I1143" s="94"/>
      <c r="J1143" s="75"/>
      <c r="K1143" s="95"/>
      <c r="L1143" s="95"/>
      <c r="M1143" s="2027"/>
      <c r="N1143" s="2027"/>
      <c r="O1143" s="2027"/>
      <c r="P1143" s="3259"/>
      <c r="T1143" s="103"/>
      <c r="X1143" s="627" t="str">
        <f>IF(B1143="","",COUNTIF('Breakdown (B)'!$D$147:$D$1323,B1143))</f>
        <v/>
      </c>
    </row>
    <row r="1144" spans="2:24" ht="15" hidden="1">
      <c r="B1144" s="3495"/>
      <c r="C1144" s="1008" t="str">
        <f t="shared" ref="C1144:C1149" si="67">IF(D1144=$D$7,"A.",IF(D1144=$D$9,"B.",IF(D1144=$D$12,"C.",IF(D1144=$D$14,"D.",IF(D1144=$D$15,"E.",IF(D1144=$D$16,"F.",IF(D1144=$D$17,"G.",IF(D1144=$D$18,"H.","I."))))))))</f>
        <v>D.</v>
      </c>
      <c r="D1144" s="220" t="s">
        <v>539</v>
      </c>
      <c r="E1144" s="75"/>
      <c r="F1144" s="220" t="s">
        <v>542</v>
      </c>
      <c r="G1144" s="75"/>
      <c r="H1144" s="104"/>
      <c r="I1144" s="75"/>
      <c r="J1144" s="75"/>
      <c r="K1144" s="95">
        <f>K1135+K1139+K1142</f>
        <v>0</v>
      </c>
      <c r="L1144" s="95">
        <f>L1135+L1139+L1142</f>
        <v>1156509.9384681662</v>
      </c>
      <c r="M1144" s="2027"/>
      <c r="N1144" s="2027"/>
      <c r="O1144" s="2027"/>
      <c r="P1144" s="1921"/>
      <c r="X1144" s="627" t="str">
        <f>IF(B1144="","",COUNTIF('Breakdown (B)'!$D$147:$D$1323,B1144))</f>
        <v/>
      </c>
    </row>
    <row r="1145" spans="2:24" ht="15" hidden="1">
      <c r="B1145" s="3495"/>
      <c r="C1145" s="1008" t="str">
        <f t="shared" si="67"/>
        <v>E.</v>
      </c>
      <c r="D1145" s="220" t="s">
        <v>499</v>
      </c>
      <c r="E1145" s="75"/>
      <c r="F1145" s="220" t="s">
        <v>500</v>
      </c>
      <c r="G1145" s="75"/>
      <c r="H1145" s="104"/>
      <c r="I1145" s="75"/>
      <c r="J1145" s="75"/>
      <c r="K1145" s="95">
        <f>2%*K1144</f>
        <v>0</v>
      </c>
      <c r="L1145" s="95">
        <f>2%*L1144</f>
        <v>23130.198769363324</v>
      </c>
      <c r="M1145" s="2027"/>
      <c r="N1145" s="2027"/>
      <c r="O1145" s="2027"/>
      <c r="P1145" s="1921"/>
      <c r="X1145" s="627" t="str">
        <f>IF(B1145="","",COUNTIF('Breakdown (B)'!$D$147:$D$1323,B1145))</f>
        <v/>
      </c>
    </row>
    <row r="1146" spans="2:24" ht="15" hidden="1">
      <c r="B1146" s="3495"/>
      <c r="C1146" s="1008" t="str">
        <f t="shared" si="67"/>
        <v>F.</v>
      </c>
      <c r="D1146" s="220" t="s">
        <v>540</v>
      </c>
      <c r="E1146" s="75"/>
      <c r="F1146" s="220" t="s">
        <v>543</v>
      </c>
      <c r="G1146" s="75"/>
      <c r="H1146" s="104"/>
      <c r="I1146" s="75"/>
      <c r="J1146" s="75"/>
      <c r="K1146" s="95">
        <f>SUM(K1144:K1145)</f>
        <v>0</v>
      </c>
      <c r="L1146" s="95">
        <f>SUM(L1144:L1145)</f>
        <v>1179640.1372375295</v>
      </c>
      <c r="M1146" s="2027"/>
      <c r="N1146" s="2027"/>
      <c r="O1146" s="2027"/>
      <c r="P1146" s="1921"/>
      <c r="X1146" s="627" t="str">
        <f>IF(B1146="","",COUNTIF('Breakdown (B)'!$D$147:$D$1323,B1146))</f>
        <v/>
      </c>
    </row>
    <row r="1147" spans="2:24" ht="15" hidden="1">
      <c r="B1147" s="3495"/>
      <c r="C1147" s="1008" t="str">
        <f t="shared" si="67"/>
        <v>G.</v>
      </c>
      <c r="D1147" s="220" t="s">
        <v>541</v>
      </c>
      <c r="E1147" s="75"/>
      <c r="F1147" s="220" t="s">
        <v>544</v>
      </c>
      <c r="G1147" s="75"/>
      <c r="H1147" s="104"/>
      <c r="I1147" s="75"/>
      <c r="J1147" s="75"/>
      <c r="K1147" s="95">
        <f>5.5%*K1146</f>
        <v>0</v>
      </c>
      <c r="L1147" s="95">
        <f>5.5%*L1146</f>
        <v>64880.207548064122</v>
      </c>
      <c r="M1147" s="2027"/>
      <c r="N1147" s="2027"/>
      <c r="O1147" s="2027"/>
      <c r="P1147" s="1921"/>
      <c r="X1147" s="627" t="str">
        <f>IF(B1147="","",COUNTIF('Breakdown (B)'!$D$147:$D$1323,B1147))</f>
        <v/>
      </c>
    </row>
    <row r="1148" spans="2:24" ht="15" hidden="1">
      <c r="B1148" s="3495"/>
      <c r="C1148" s="1008" t="str">
        <f t="shared" si="67"/>
        <v>H.</v>
      </c>
      <c r="D1148" s="220" t="s">
        <v>479</v>
      </c>
      <c r="E1148" s="75"/>
      <c r="F1148" s="220" t="s">
        <v>478</v>
      </c>
      <c r="G1148" s="75"/>
      <c r="H1148" s="104"/>
      <c r="I1148" s="75"/>
      <c r="J1148" s="75"/>
      <c r="K1148" s="95">
        <f>6%*SUM(K1146:K1147)</f>
        <v>0</v>
      </c>
      <c r="L1148" s="95">
        <f>6%*SUM(L1146:L1147)</f>
        <v>74671.220687135617</v>
      </c>
      <c r="M1148" s="2027"/>
      <c r="N1148" s="2027"/>
      <c r="O1148" s="2027"/>
      <c r="P1148" s="1921"/>
      <c r="X1148" s="627" t="str">
        <f>IF(B1148="","",COUNTIF('Breakdown (B)'!$D$147:$D$1323,B1148))</f>
        <v/>
      </c>
    </row>
    <row r="1149" spans="2:24" ht="15" hidden="1" customHeight="1">
      <c r="B1149" s="3495"/>
      <c r="C1149" s="1008" t="str">
        <f t="shared" si="67"/>
        <v>I.</v>
      </c>
      <c r="D1149" s="220" t="s">
        <v>1370</v>
      </c>
      <c r="E1149" s="75"/>
      <c r="F1149" s="220" t="s">
        <v>440</v>
      </c>
      <c r="G1149" s="75"/>
      <c r="H1149" s="104"/>
      <c r="I1149" s="75"/>
      <c r="J1149" s="75"/>
      <c r="K1149" s="95">
        <f>SUM(K1146:K1148)</f>
        <v>0</v>
      </c>
      <c r="L1149" s="95">
        <f>SUM(L1146:L1148)</f>
        <v>1319191.5654727293</v>
      </c>
      <c r="M1149" s="2027"/>
      <c r="N1149" s="2027"/>
      <c r="O1149" s="2027"/>
      <c r="P1149" s="1921"/>
      <c r="X1149" s="627" t="str">
        <f>IF(B1149="","",COUNTIF('Breakdown (B)'!$D$147:$D$1323,B1149))</f>
        <v/>
      </c>
    </row>
    <row r="1150" spans="2:24" ht="15" hidden="1" customHeight="1">
      <c r="B1150" s="3495"/>
      <c r="C1150" s="1008" t="s">
        <v>709</v>
      </c>
      <c r="D1150" s="220" t="s">
        <v>1667</v>
      </c>
      <c r="E1150" s="72"/>
      <c r="F1150" s="220" t="s">
        <v>1668</v>
      </c>
      <c r="G1150" s="72"/>
      <c r="H1150" s="1010"/>
      <c r="I1150" s="95"/>
      <c r="J1150" s="95"/>
      <c r="K1150" s="95">
        <f>SUM(K1147:K1149)</f>
        <v>0</v>
      </c>
      <c r="L1150" s="95">
        <f>L1149*10%</f>
        <v>131919.15654727293</v>
      </c>
      <c r="M1150" s="2027"/>
      <c r="N1150" s="2027"/>
      <c r="O1150" s="2027"/>
      <c r="P1150" s="1921"/>
      <c r="X1150" s="627" t="str">
        <f>IF(B1150="","",COUNTIF('Breakdown (B)'!$D$147:$D$1323,B1150))</f>
        <v/>
      </c>
    </row>
    <row r="1151" spans="2:24" ht="15" hidden="1" customHeight="1">
      <c r="B1151" s="3495"/>
      <c r="C1151" s="1008" t="s">
        <v>2653</v>
      </c>
      <c r="D1151" s="220" t="s">
        <v>2652</v>
      </c>
      <c r="E1151" s="72"/>
      <c r="F1151" s="220" t="s">
        <v>2654</v>
      </c>
      <c r="G1151" s="72"/>
      <c r="H1151" s="1010"/>
      <c r="I1151" s="95"/>
      <c r="J1151" s="95"/>
      <c r="K1151" s="95">
        <f>SUM(K1148:K1150)</f>
        <v>0</v>
      </c>
      <c r="L1151" s="95">
        <f>SUM(L1149:L1150)*2%</f>
        <v>29022.214440400043</v>
      </c>
      <c r="M1151" s="2027"/>
      <c r="N1151" s="2027"/>
      <c r="O1151" s="2027"/>
      <c r="P1151" s="1921"/>
      <c r="X1151" s="627" t="str">
        <f>IF(B1151="","",COUNTIF('Breakdown (B)'!$D$147:$D$1323,B1151))</f>
        <v/>
      </c>
    </row>
    <row r="1152" spans="2:24" s="67" customFormat="1" ht="15" hidden="1">
      <c r="B1152" s="3495"/>
      <c r="C1152" s="1011">
        <f>B1134</f>
        <v>57</v>
      </c>
      <c r="D1152" s="430" t="s">
        <v>1669</v>
      </c>
      <c r="E1152" s="78"/>
      <c r="F1152" s="430" t="s">
        <v>1670</v>
      </c>
      <c r="G1152" s="221"/>
      <c r="H1152" s="104"/>
      <c r="I1152" s="94"/>
      <c r="J1152" s="94"/>
      <c r="K1152" s="95">
        <f>K1149</f>
        <v>0</v>
      </c>
      <c r="L1152" s="97">
        <f>SUM(L1149:L1151)</f>
        <v>1480132.9364604021</v>
      </c>
      <c r="M1152" s="2027"/>
      <c r="N1152" s="2027"/>
      <c r="O1152" s="2027"/>
      <c r="P1152" s="3259"/>
      <c r="Q1152" s="141" t="s">
        <v>1671</v>
      </c>
      <c r="R1152" s="141"/>
      <c r="T1152" s="103"/>
      <c r="X1152" s="627" t="str">
        <f>IF(B1152="","",COUNTIF('Breakdown (B)'!$D$147:$D$1323,B1152))</f>
        <v/>
      </c>
    </row>
    <row r="1153" spans="1:24" s="67" customFormat="1" ht="15" hidden="1">
      <c r="B1153" s="3495"/>
      <c r="C1153" s="1011"/>
      <c r="D1153" s="78"/>
      <c r="E1153" s="221"/>
      <c r="F1153" s="78"/>
      <c r="G1153" s="221"/>
      <c r="H1153" s="104"/>
      <c r="I1153" s="94"/>
      <c r="J1153" s="94"/>
      <c r="K1153" s="97">
        <f>K1152*1.1</f>
        <v>0</v>
      </c>
      <c r="L1153" s="97"/>
      <c r="M1153" s="2027"/>
      <c r="N1153" s="2027"/>
      <c r="O1153" s="2027"/>
      <c r="P1153" s="1921"/>
      <c r="T1153" s="103"/>
      <c r="X1153" s="627" t="str">
        <f>IF(B1153="","",COUNTIF('Breakdown (B)'!$D$147:$D$1323,B1153))</f>
        <v/>
      </c>
    </row>
    <row r="1154" spans="1:24" s="1133" customFormat="1" ht="25.5">
      <c r="A1154" s="1133" t="s">
        <v>1504</v>
      </c>
      <c r="B1154" s="3510">
        <f>B1134+1</f>
        <v>58</v>
      </c>
      <c r="C1154" s="1116" t="s">
        <v>2725</v>
      </c>
      <c r="D1154" s="1117" t="s">
        <v>1818</v>
      </c>
      <c r="E1154" s="1118" t="s">
        <v>276</v>
      </c>
      <c r="F1154" s="1117" t="s">
        <v>1463</v>
      </c>
      <c r="G1154" s="1118" t="s">
        <v>276</v>
      </c>
      <c r="H1154" s="1119"/>
      <c r="I1154" s="1127"/>
      <c r="J1154" s="1127"/>
      <c r="K1154" s="1121"/>
      <c r="L1154" s="1121"/>
      <c r="M1154" s="2035">
        <f>L1155</f>
        <v>531885.52491906914</v>
      </c>
      <c r="N1154" s="2035">
        <f>L1160</f>
        <v>444638.44999999995</v>
      </c>
      <c r="O1154" s="2035"/>
      <c r="P1154" s="3262"/>
      <c r="Q1154" s="1115" t="s">
        <v>1084</v>
      </c>
      <c r="R1154" s="1115"/>
      <c r="S1154" s="1106">
        <f>L1155</f>
        <v>531885.52491906914</v>
      </c>
      <c r="T1154" s="1113">
        <f>L1160</f>
        <v>444638.44999999995</v>
      </c>
      <c r="U1154" s="1106"/>
      <c r="V1154" s="1114">
        <f>IF(B1154=" ",0,(S1154+T1154+U1154)*1.02*1.055*1.06*1.1)</f>
        <v>1225276.4660125384</v>
      </c>
      <c r="X1154" s="627">
        <f>IF(B1154="","",COUNTIF('Breakdown (B)'!$D$147:$D$1323,B1154))</f>
        <v>0</v>
      </c>
    </row>
    <row r="1155" spans="1:24" s="67" customFormat="1" ht="15">
      <c r="B1155" s="3495"/>
      <c r="C1155" s="1008" t="str">
        <f>IF(D1155=$D$7,"A.",IF(D1155=$D$9,"B.",IF(D1155=$D$12,"C.",IF(D1155=$D$14,"D.",IF(D1155=$D$15,"E.",IF(D1155=$D$16,"F.",IF(D1155=$D$17,"G.",IF(D1155=$D$18,"H.","I."))))))))</f>
        <v>A.</v>
      </c>
      <c r="D1155" s="212" t="s">
        <v>1479</v>
      </c>
      <c r="E1155" s="232"/>
      <c r="F1155" s="212" t="s">
        <v>64</v>
      </c>
      <c r="G1155" s="232"/>
      <c r="H1155" s="233"/>
      <c r="I1155" s="94"/>
      <c r="J1155" s="94"/>
      <c r="K1155" s="259">
        <f>SUM(K1156:K1158)</f>
        <v>0</v>
      </c>
      <c r="L1155" s="259">
        <f>SUM(L1156:L1158)</f>
        <v>531885.52491906914</v>
      </c>
      <c r="M1155" s="2027"/>
      <c r="N1155" s="2027"/>
      <c r="O1155" s="2027"/>
      <c r="P1155" s="3259"/>
      <c r="T1155" s="103"/>
      <c r="X1155" s="627" t="str">
        <f>IF(B1155="","",COUNTIF('Breakdown (B)'!$D$147:$D$1323,B1155))</f>
        <v/>
      </c>
    </row>
    <row r="1156" spans="1:24" s="67" customFormat="1" ht="15">
      <c r="B1156" s="3495"/>
      <c r="C1156" s="94"/>
      <c r="D1156" s="73" t="s">
        <v>941</v>
      </c>
      <c r="E1156" s="216" t="s">
        <v>276</v>
      </c>
      <c r="F1156" s="75" t="s">
        <v>47</v>
      </c>
      <c r="G1156" s="235" t="s">
        <v>276</v>
      </c>
      <c r="H1156" s="104">
        <v>1.2</v>
      </c>
      <c r="I1156" s="75"/>
      <c r="J1156" s="75">
        <f>VLOOKUP(D1156,material1,8,0)</f>
        <v>222268.55454545454</v>
      </c>
      <c r="K1156" s="95">
        <f>H1156*I1156</f>
        <v>0</v>
      </c>
      <c r="L1156" s="95">
        <f>H1156*J1156</f>
        <v>266722.26545454544</v>
      </c>
      <c r="M1156" s="2027"/>
      <c r="N1156" s="2027"/>
      <c r="O1156" s="2027"/>
      <c r="P1156" s="3259"/>
      <c r="T1156" s="103"/>
      <c r="X1156" s="627" t="str">
        <f>IF(B1156="","",COUNTIF('Breakdown (B)'!$D$147:$D$1323,B1156))</f>
        <v/>
      </c>
    </row>
    <row r="1157" spans="1:24" s="67" customFormat="1" ht="15">
      <c r="B1157" s="3495"/>
      <c r="C1157" s="94"/>
      <c r="D1157" s="73" t="s">
        <v>928</v>
      </c>
      <c r="E1157" s="216" t="s">
        <v>276</v>
      </c>
      <c r="F1157" s="75" t="s">
        <v>905</v>
      </c>
      <c r="G1157" s="235" t="s">
        <v>276</v>
      </c>
      <c r="H1157" s="104">
        <v>5.7000000000000002E-2</v>
      </c>
      <c r="I1157" s="75"/>
      <c r="J1157" s="75">
        <f>VLOOKUP(D1157,material1,8,0)</f>
        <v>258632.55454545454</v>
      </c>
      <c r="K1157" s="95">
        <f>H1157*I1157</f>
        <v>0</v>
      </c>
      <c r="L1157" s="95">
        <f>H1157*J1157</f>
        <v>14742.055609090909</v>
      </c>
      <c r="M1157" s="2027"/>
      <c r="N1157" s="2027"/>
      <c r="O1157" s="2027"/>
      <c r="P1157" s="3259"/>
      <c r="T1157" s="103"/>
      <c r="X1157" s="627" t="str">
        <f>IF(B1157="","",COUNTIF('Breakdown (B)'!$D$147:$D$1323,B1157))</f>
        <v/>
      </c>
    </row>
    <row r="1158" spans="1:24" s="67" customFormat="1" ht="15">
      <c r="B1158" s="3495"/>
      <c r="C1158" s="94"/>
      <c r="D1158" s="73" t="s">
        <v>1087</v>
      </c>
      <c r="E1158" s="216" t="s">
        <v>276</v>
      </c>
      <c r="F1158" s="75" t="s">
        <v>443</v>
      </c>
      <c r="G1158" s="235" t="s">
        <v>276</v>
      </c>
      <c r="H1158" s="104">
        <v>0.42</v>
      </c>
      <c r="I1158" s="75">
        <f>VLOOKUP(D1158,mortar,8,0)</f>
        <v>0</v>
      </c>
      <c r="J1158" s="75">
        <f>VLOOKUP(D1158,mortar,9,0)</f>
        <v>596240.96156055434</v>
      </c>
      <c r="K1158" s="95">
        <f>H1158*I1158</f>
        <v>0</v>
      </c>
      <c r="L1158" s="95">
        <f>H1158*J1158</f>
        <v>250421.2038554328</v>
      </c>
      <c r="M1158" s="2027"/>
      <c r="N1158" s="2027"/>
      <c r="O1158" s="2027"/>
      <c r="P1158" s="3259"/>
      <c r="T1158" s="103"/>
      <c r="X1158" s="627" t="str">
        <f>IF(B1158="","",COUNTIF('Breakdown (B)'!$D$147:$D$1323,B1158))</f>
        <v/>
      </c>
    </row>
    <row r="1159" spans="1:24" s="67" customFormat="1" ht="15">
      <c r="B1159" s="3495"/>
      <c r="C1159" s="234"/>
      <c r="D1159" s="223"/>
      <c r="E1159" s="235"/>
      <c r="F1159" s="75"/>
      <c r="G1159" s="235"/>
      <c r="H1159" s="214"/>
      <c r="I1159" s="94"/>
      <c r="J1159" s="94"/>
      <c r="K1159" s="95"/>
      <c r="L1159" s="95"/>
      <c r="M1159" s="2027"/>
      <c r="N1159" s="2027"/>
      <c r="O1159" s="2027"/>
      <c r="P1159" s="3259"/>
      <c r="T1159" s="103"/>
      <c r="X1159" s="627" t="str">
        <f>IF(B1159="","",COUNTIF('Breakdown (B)'!$D$147:$D$1323,B1159))</f>
        <v/>
      </c>
    </row>
    <row r="1160" spans="1:24" s="67" customFormat="1" ht="15">
      <c r="B1160" s="3495"/>
      <c r="C1160" s="1008" t="str">
        <f>IF(D1160=$D$7,"A.",IF(D1160=$D$9,"B.",IF(D1160=$D$12,"C.",IF(D1160=$D$14,"D.",IF(D1160=$D$15,"E.",IF(D1160=$D$16,"F.",IF(D1160=$D$17,"G.",IF(D1160=$D$18,"H.","I."))))))))</f>
        <v>B.</v>
      </c>
      <c r="D1160" s="212" t="s">
        <v>969</v>
      </c>
      <c r="E1160" s="232"/>
      <c r="F1160" s="212" t="s">
        <v>1482</v>
      </c>
      <c r="G1160" s="232"/>
      <c r="H1160" s="233"/>
      <c r="I1160" s="94"/>
      <c r="J1160" s="94"/>
      <c r="K1160" s="95"/>
      <c r="L1160" s="259">
        <f>L1161</f>
        <v>444638.44999999995</v>
      </c>
      <c r="M1160" s="2027"/>
      <c r="N1160" s="2027"/>
      <c r="O1160" s="2027"/>
      <c r="P1160" s="3259"/>
      <c r="T1160" s="103"/>
      <c r="X1160" s="627" t="str">
        <f>IF(B1160="","",COUNTIF('Breakdown (B)'!$D$147:$D$1323,B1160))</f>
        <v/>
      </c>
    </row>
    <row r="1161" spans="1:24" s="67" customFormat="1" ht="15">
      <c r="B1161" s="3495"/>
      <c r="C1161" s="94"/>
      <c r="D1161" s="223">
        <v>3.5</v>
      </c>
      <c r="E1161" s="235" t="s">
        <v>1286</v>
      </c>
      <c r="F1161" s="218">
        <v>3.5</v>
      </c>
      <c r="G1161" s="235" t="s">
        <v>1287</v>
      </c>
      <c r="H1161" s="214">
        <v>1.91</v>
      </c>
      <c r="I1161" s="94"/>
      <c r="J1161" s="75">
        <f>VLOOKUP(D1161,A18N2,10)</f>
        <v>232795</v>
      </c>
      <c r="K1161" s="95"/>
      <c r="L1161" s="95">
        <f>H1161*J1161</f>
        <v>444638.44999999995</v>
      </c>
      <c r="M1161" s="2027"/>
      <c r="N1161" s="2027"/>
      <c r="O1161" s="2027"/>
      <c r="P1161" s="3259"/>
      <c r="T1161" s="103"/>
      <c r="X1161" s="627" t="str">
        <f>IF(B1161="","",COUNTIF('Breakdown (B)'!$D$147:$D$1323,B1161))</f>
        <v/>
      </c>
    </row>
    <row r="1162" spans="1:24" s="67" customFormat="1" ht="15">
      <c r="B1162" s="3495"/>
      <c r="C1162" s="234"/>
      <c r="D1162" s="75"/>
      <c r="E1162" s="75"/>
      <c r="F1162" s="75"/>
      <c r="G1162" s="75"/>
      <c r="H1162" s="104"/>
      <c r="I1162" s="94"/>
      <c r="J1162" s="94"/>
      <c r="K1162" s="95"/>
      <c r="L1162" s="95"/>
      <c r="M1162" s="2027"/>
      <c r="N1162" s="2027"/>
      <c r="O1162" s="2027"/>
      <c r="P1162" s="3259"/>
      <c r="T1162" s="103"/>
      <c r="X1162" s="627" t="str">
        <f>IF(B1162="","",COUNTIF('Breakdown (B)'!$D$147:$D$1323,B1162))</f>
        <v/>
      </c>
    </row>
    <row r="1163" spans="1:24" s="67" customFormat="1" ht="15">
      <c r="B1163" s="3495"/>
      <c r="C1163" s="1008" t="str">
        <f>IF(D1163=$D$7,"A.",IF(D1163=$D$9,"B.",IF(D1163=$D$12,"C.",IF(D1163=$D$14,"D.",IF(D1163=$D$15,"E.",IF(D1163=$D$16,"F.",IF(D1163=$D$17,"G.",IF(D1163=$D$18,"H.","I."))))))))</f>
        <v>C.</v>
      </c>
      <c r="D1163" s="212" t="s">
        <v>970</v>
      </c>
      <c r="E1163" s="232"/>
      <c r="F1163" s="212" t="s">
        <v>1094</v>
      </c>
      <c r="G1163" s="232"/>
      <c r="H1163" s="233"/>
      <c r="I1163" s="94"/>
      <c r="J1163" s="94"/>
      <c r="K1163" s="95"/>
      <c r="L1163" s="259"/>
      <c r="M1163" s="2027"/>
      <c r="N1163" s="2027"/>
      <c r="O1163" s="2027"/>
      <c r="P1163" s="3259"/>
      <c r="T1163" s="103"/>
      <c r="X1163" s="627" t="str">
        <f>IF(B1163="","",COUNTIF('Breakdown (B)'!$D$147:$D$1323,B1163))</f>
        <v/>
      </c>
    </row>
    <row r="1164" spans="1:24" s="67" customFormat="1" ht="15">
      <c r="B1164" s="3495"/>
      <c r="C1164" s="234"/>
      <c r="D1164" s="236"/>
      <c r="E1164" s="235"/>
      <c r="F1164" s="75"/>
      <c r="G1164" s="235"/>
      <c r="H1164" s="214"/>
      <c r="I1164" s="94"/>
      <c r="J1164" s="75"/>
      <c r="K1164" s="95"/>
      <c r="L1164" s="95"/>
      <c r="M1164" s="2027"/>
      <c r="N1164" s="2027"/>
      <c r="O1164" s="2027"/>
      <c r="P1164" s="3259"/>
      <c r="T1164" s="103"/>
      <c r="X1164" s="627" t="str">
        <f>IF(B1164="","",COUNTIF('Breakdown (B)'!$D$147:$D$1323,B1164))</f>
        <v/>
      </c>
    </row>
    <row r="1165" spans="1:24" ht="15" hidden="1">
      <c r="B1165" s="3495"/>
      <c r="C1165" s="1008" t="str">
        <f t="shared" ref="C1165:C1170" si="68">IF(D1165=$D$7,"A.",IF(D1165=$D$9,"B.",IF(D1165=$D$12,"C.",IF(D1165=$D$14,"D.",IF(D1165=$D$15,"E.",IF(D1165=$D$16,"F.",IF(D1165=$D$17,"G.",IF(D1165=$D$18,"H.","I."))))))))</f>
        <v>D.</v>
      </c>
      <c r="D1165" s="220" t="s">
        <v>539</v>
      </c>
      <c r="E1165" s="75"/>
      <c r="F1165" s="220" t="s">
        <v>542</v>
      </c>
      <c r="G1165" s="75"/>
      <c r="H1165" s="104"/>
      <c r="I1165" s="75"/>
      <c r="J1165" s="75"/>
      <c r="K1165" s="95">
        <f>K1155+K1160+K1163</f>
        <v>0</v>
      </c>
      <c r="L1165" s="95">
        <f>L1155+L1160+L1163</f>
        <v>976523.97491906909</v>
      </c>
      <c r="M1165" s="2027"/>
      <c r="N1165" s="2027"/>
      <c r="O1165" s="2027"/>
      <c r="P1165" s="1921"/>
      <c r="X1165" s="627" t="str">
        <f>IF(B1165="","",COUNTIF('Breakdown (B)'!$D$147:$D$1323,B1165))</f>
        <v/>
      </c>
    </row>
    <row r="1166" spans="1:24" ht="15" hidden="1">
      <c r="B1166" s="3495"/>
      <c r="C1166" s="1008" t="str">
        <f t="shared" si="68"/>
        <v>E.</v>
      </c>
      <c r="D1166" s="220" t="s">
        <v>499</v>
      </c>
      <c r="E1166" s="75"/>
      <c r="F1166" s="220" t="s">
        <v>500</v>
      </c>
      <c r="G1166" s="75"/>
      <c r="H1166" s="104"/>
      <c r="I1166" s="75"/>
      <c r="J1166" s="75"/>
      <c r="K1166" s="95">
        <f>2%*K1165</f>
        <v>0</v>
      </c>
      <c r="L1166" s="95">
        <f>2%*L1165</f>
        <v>19530.479498381381</v>
      </c>
      <c r="M1166" s="2027"/>
      <c r="N1166" s="2027"/>
      <c r="O1166" s="2027"/>
      <c r="P1166" s="1921"/>
      <c r="X1166" s="627" t="str">
        <f>IF(B1166="","",COUNTIF('Breakdown (B)'!$D$147:$D$1323,B1166))</f>
        <v/>
      </c>
    </row>
    <row r="1167" spans="1:24" ht="15" hidden="1">
      <c r="B1167" s="3495"/>
      <c r="C1167" s="1008" t="str">
        <f t="shared" si="68"/>
        <v>F.</v>
      </c>
      <c r="D1167" s="220" t="s">
        <v>540</v>
      </c>
      <c r="E1167" s="75"/>
      <c r="F1167" s="220" t="s">
        <v>543</v>
      </c>
      <c r="G1167" s="75"/>
      <c r="H1167" s="104"/>
      <c r="I1167" s="75"/>
      <c r="J1167" s="75"/>
      <c r="K1167" s="95">
        <f>SUM(K1165:K1166)</f>
        <v>0</v>
      </c>
      <c r="L1167" s="95">
        <f>SUM(L1165:L1166)</f>
        <v>996054.45441745047</v>
      </c>
      <c r="M1167" s="2027"/>
      <c r="N1167" s="2027"/>
      <c r="O1167" s="2027"/>
      <c r="P1167" s="1921"/>
      <c r="X1167" s="627" t="str">
        <f>IF(B1167="","",COUNTIF('Breakdown (B)'!$D$147:$D$1323,B1167))</f>
        <v/>
      </c>
    </row>
    <row r="1168" spans="1:24" ht="15" hidden="1">
      <c r="B1168" s="3495"/>
      <c r="C1168" s="1008" t="str">
        <f t="shared" si="68"/>
        <v>G.</v>
      </c>
      <c r="D1168" s="220" t="s">
        <v>541</v>
      </c>
      <c r="E1168" s="75"/>
      <c r="F1168" s="220" t="s">
        <v>544</v>
      </c>
      <c r="G1168" s="75"/>
      <c r="H1168" s="104"/>
      <c r="I1168" s="75"/>
      <c r="J1168" s="75"/>
      <c r="K1168" s="95">
        <f>5.5%*K1167</f>
        <v>0</v>
      </c>
      <c r="L1168" s="95">
        <f>5.5%*L1167</f>
        <v>54782.994992959779</v>
      </c>
      <c r="M1168" s="2027"/>
      <c r="N1168" s="2027"/>
      <c r="O1168" s="2027"/>
      <c r="P1168" s="1921"/>
      <c r="X1168" s="627" t="str">
        <f>IF(B1168="","",COUNTIF('Breakdown (B)'!$D$147:$D$1323,B1168))</f>
        <v/>
      </c>
    </row>
    <row r="1169" spans="1:24" ht="15" hidden="1">
      <c r="B1169" s="3495"/>
      <c r="C1169" s="1008" t="str">
        <f t="shared" si="68"/>
        <v>H.</v>
      </c>
      <c r="D1169" s="220" t="s">
        <v>479</v>
      </c>
      <c r="E1169" s="75"/>
      <c r="F1169" s="220" t="s">
        <v>478</v>
      </c>
      <c r="G1169" s="75"/>
      <c r="H1169" s="104"/>
      <c r="I1169" s="75"/>
      <c r="J1169" s="75"/>
      <c r="K1169" s="95">
        <f>6%*SUM(K1167:K1168)</f>
        <v>0</v>
      </c>
      <c r="L1169" s="95">
        <f>6%*SUM(L1167:L1168)</f>
        <v>63050.246964624603</v>
      </c>
      <c r="M1169" s="2027"/>
      <c r="N1169" s="2027"/>
      <c r="O1169" s="2027"/>
      <c r="P1169" s="1921"/>
      <c r="X1169" s="627" t="str">
        <f>IF(B1169="","",COUNTIF('Breakdown (B)'!$D$147:$D$1323,B1169))</f>
        <v/>
      </c>
    </row>
    <row r="1170" spans="1:24" ht="15" hidden="1" customHeight="1">
      <c r="B1170" s="3495"/>
      <c r="C1170" s="1008" t="str">
        <f t="shared" si="68"/>
        <v>I.</v>
      </c>
      <c r="D1170" s="220" t="s">
        <v>1370</v>
      </c>
      <c r="E1170" s="75"/>
      <c r="F1170" s="220" t="s">
        <v>440</v>
      </c>
      <c r="G1170" s="75"/>
      <c r="H1170" s="104"/>
      <c r="I1170" s="75"/>
      <c r="J1170" s="75"/>
      <c r="K1170" s="95">
        <f>SUM(K1167:K1169)</f>
        <v>0</v>
      </c>
      <c r="L1170" s="95">
        <f>SUM(L1167:L1169)</f>
        <v>1113887.6963750347</v>
      </c>
      <c r="M1170" s="2027"/>
      <c r="N1170" s="2027"/>
      <c r="O1170" s="2027"/>
      <c r="P1170" s="1921"/>
      <c r="X1170" s="627" t="str">
        <f>IF(B1170="","",COUNTIF('Breakdown (B)'!$D$147:$D$1323,B1170))</f>
        <v/>
      </c>
    </row>
    <row r="1171" spans="1:24" ht="15" hidden="1" customHeight="1">
      <c r="B1171" s="3495"/>
      <c r="C1171" s="1008" t="s">
        <v>709</v>
      </c>
      <c r="D1171" s="220" t="s">
        <v>1667</v>
      </c>
      <c r="E1171" s="72"/>
      <c r="F1171" s="220" t="s">
        <v>1668</v>
      </c>
      <c r="G1171" s="72"/>
      <c r="H1171" s="1010"/>
      <c r="I1171" s="95"/>
      <c r="J1171" s="95"/>
      <c r="K1171" s="95">
        <f>SUM(K1168:K1170)</f>
        <v>0</v>
      </c>
      <c r="L1171" s="95">
        <f>L1170*10%</f>
        <v>111388.76963750349</v>
      </c>
      <c r="M1171" s="2027"/>
      <c r="N1171" s="2027"/>
      <c r="O1171" s="2027"/>
      <c r="P1171" s="1921"/>
      <c r="X1171" s="627" t="str">
        <f>IF(B1171="","",COUNTIF('Breakdown (B)'!$D$147:$D$1323,B1171))</f>
        <v/>
      </c>
    </row>
    <row r="1172" spans="1:24" ht="15" hidden="1" customHeight="1">
      <c r="B1172" s="3495"/>
      <c r="C1172" s="1008" t="s">
        <v>2653</v>
      </c>
      <c r="D1172" s="220" t="s">
        <v>2652</v>
      </c>
      <c r="E1172" s="72"/>
      <c r="F1172" s="220" t="s">
        <v>2654</v>
      </c>
      <c r="G1172" s="72"/>
      <c r="H1172" s="1010"/>
      <c r="I1172" s="95"/>
      <c r="J1172" s="95"/>
      <c r="K1172" s="95">
        <f>SUM(K1169:K1171)</f>
        <v>0</v>
      </c>
      <c r="L1172" s="95">
        <f>SUM(L1170:L1171)*2%</f>
        <v>24505.529320250764</v>
      </c>
      <c r="M1172" s="2027"/>
      <c r="N1172" s="2027"/>
      <c r="O1172" s="2027"/>
      <c r="P1172" s="1921"/>
      <c r="X1172" s="627" t="str">
        <f>IF(B1172="","",COUNTIF('Breakdown (B)'!$D$147:$D$1323,B1172))</f>
        <v/>
      </c>
    </row>
    <row r="1173" spans="1:24" s="67" customFormat="1" ht="15" hidden="1">
      <c r="B1173" s="3495"/>
      <c r="C1173" s="1011">
        <f>B1154</f>
        <v>58</v>
      </c>
      <c r="D1173" s="430" t="s">
        <v>1669</v>
      </c>
      <c r="E1173" s="78"/>
      <c r="F1173" s="430" t="s">
        <v>1670</v>
      </c>
      <c r="G1173" s="221"/>
      <c r="H1173" s="104"/>
      <c r="I1173" s="94"/>
      <c r="J1173" s="94"/>
      <c r="K1173" s="95">
        <f>K1170</f>
        <v>0</v>
      </c>
      <c r="L1173" s="97">
        <f>SUM(L1170:L1172)</f>
        <v>1249781.9953327889</v>
      </c>
      <c r="M1173" s="2027"/>
      <c r="N1173" s="2027"/>
      <c r="O1173" s="2027"/>
      <c r="P1173" s="3259"/>
      <c r="Q1173" s="141" t="s">
        <v>1671</v>
      </c>
      <c r="R1173" s="141"/>
      <c r="T1173" s="103"/>
      <c r="X1173" s="627" t="str">
        <f>IF(B1173="","",COUNTIF('Breakdown (B)'!$D$147:$D$1323,B1173))</f>
        <v/>
      </c>
    </row>
    <row r="1174" spans="1:24" s="67" customFormat="1" ht="15" hidden="1">
      <c r="B1174" s="3495"/>
      <c r="C1174" s="1011"/>
      <c r="D1174" s="78"/>
      <c r="E1174" s="221"/>
      <c r="F1174" s="78"/>
      <c r="G1174" s="221"/>
      <c r="H1174" s="104"/>
      <c r="I1174" s="94"/>
      <c r="J1174" s="94"/>
      <c r="K1174" s="97">
        <f>K1173*1.1</f>
        <v>0</v>
      </c>
      <c r="L1174" s="97"/>
      <c r="M1174" s="2027"/>
      <c r="N1174" s="2027"/>
      <c r="O1174" s="2027"/>
      <c r="P1174" s="1921"/>
      <c r="T1174" s="103"/>
      <c r="X1174" s="627" t="str">
        <f>IF(B1174="","",COUNTIF('Breakdown (B)'!$D$147:$D$1323,B1174))</f>
        <v/>
      </c>
    </row>
    <row r="1175" spans="1:24" s="1133" customFormat="1" ht="25.5">
      <c r="A1175" s="1133" t="s">
        <v>381</v>
      </c>
      <c r="B1175" s="3510">
        <f>B1154+1</f>
        <v>59</v>
      </c>
      <c r="C1175" s="1116" t="s">
        <v>2726</v>
      </c>
      <c r="D1175" s="1117" t="s">
        <v>2405</v>
      </c>
      <c r="E1175" s="1118" t="s">
        <v>276</v>
      </c>
      <c r="F1175" s="1117" t="s">
        <v>2406</v>
      </c>
      <c r="G1175" s="1118" t="s">
        <v>276</v>
      </c>
      <c r="H1175" s="1119"/>
      <c r="I1175" s="1127"/>
      <c r="J1175" s="1127"/>
      <c r="K1175" s="1121"/>
      <c r="L1175" s="1121"/>
      <c r="M1175" s="2035">
        <f>L1176</f>
        <v>971986.8175401492</v>
      </c>
      <c r="N1175" s="2035">
        <f>L1180</f>
        <v>615898.14</v>
      </c>
      <c r="O1175" s="2035">
        <f>L1183</f>
        <v>28976.551885454541</v>
      </c>
      <c r="P1175" s="3262"/>
      <c r="Q1175" s="1115" t="s">
        <v>1438</v>
      </c>
      <c r="R1175" s="1115"/>
      <c r="S1175" s="1106">
        <f>L1176</f>
        <v>971986.8175401492</v>
      </c>
      <c r="T1175" s="1113">
        <f>L1180</f>
        <v>615898.14</v>
      </c>
      <c r="U1175" s="1106">
        <f>L1183</f>
        <v>28976.551885454541</v>
      </c>
      <c r="V1175" s="1114">
        <f>IF(B1175=" ",0,(S1175+T1175+U1175)*1.02*1.055*1.06*1.1)</f>
        <v>2028728.8455615123</v>
      </c>
      <c r="X1175" s="627">
        <f>IF(B1175="","",COUNTIF('Breakdown (B)'!$D$147:$D$1323,B1175))</f>
        <v>1</v>
      </c>
    </row>
    <row r="1176" spans="1:24" s="67" customFormat="1" ht="15">
      <c r="B1176" s="3495"/>
      <c r="C1176" s="1008" t="str">
        <f>IF(D1176=$D$7,"A.",IF(D1176=$D$9,"B.",IF(D1176=$D$12,"C.",IF(D1176=$D$14,"D.",IF(D1176=$D$15,"E.",IF(D1176=$D$16,"F.",IF(D1176=$D$17,"G.",IF(D1176=$D$18,"H.","I."))))))))</f>
        <v>A.</v>
      </c>
      <c r="D1176" s="212" t="s">
        <v>1479</v>
      </c>
      <c r="E1176" s="232"/>
      <c r="F1176" s="212" t="s">
        <v>64</v>
      </c>
      <c r="G1176" s="232"/>
      <c r="H1176" s="233"/>
      <c r="I1176" s="94"/>
      <c r="J1176" s="94"/>
      <c r="K1176" s="259">
        <f>SUM(K1177:K1178)</f>
        <v>0</v>
      </c>
      <c r="L1176" s="259">
        <f>SUM(L1177:L1178)</f>
        <v>971986.8175401492</v>
      </c>
      <c r="M1176" s="2027"/>
      <c r="N1176" s="2027"/>
      <c r="O1176" s="2027"/>
      <c r="P1176" s="3259"/>
      <c r="T1176" s="103"/>
      <c r="X1176" s="627" t="str">
        <f>IF(B1176="","",COUNTIF('Breakdown (B)'!$D$147:$D$1323,B1176))</f>
        <v/>
      </c>
    </row>
    <row r="1177" spans="1:24" s="67" customFormat="1" ht="15">
      <c r="B1177" s="3495"/>
      <c r="C1177" s="94"/>
      <c r="D1177" s="77" t="s">
        <v>3427</v>
      </c>
      <c r="E1177" s="72" t="s">
        <v>276</v>
      </c>
      <c r="F1177" s="77" t="s">
        <v>3435</v>
      </c>
      <c r="G1177" s="72" t="s">
        <v>276</v>
      </c>
      <c r="H1177" s="104">
        <v>1.0149999999999999</v>
      </c>
      <c r="I1177" s="75">
        <f>VLOOKUP(D1177,mortar,8,0)</f>
        <v>0</v>
      </c>
      <c r="J1177" s="75">
        <f>VLOOKUP(D1177,mortar,9,0)</f>
        <v>952858.18938818155</v>
      </c>
      <c r="K1177" s="95">
        <f>H1177*I1177</f>
        <v>0</v>
      </c>
      <c r="L1177" s="95">
        <f>H1177*J1177</f>
        <v>967151.06222900422</v>
      </c>
      <c r="M1177" s="2027"/>
      <c r="N1177" s="2027"/>
      <c r="O1177" s="2027"/>
      <c r="P1177" s="3259"/>
      <c r="T1177" s="103"/>
      <c r="X1177" s="627" t="str">
        <f>IF(B1177="","",COUNTIF('Breakdown (B)'!$D$147:$D$1323,B1177))</f>
        <v/>
      </c>
    </row>
    <row r="1178" spans="1:24" s="67" customFormat="1" ht="15">
      <c r="B1178" s="3495"/>
      <c r="C1178" s="234"/>
      <c r="D1178" s="219" t="s">
        <v>1097</v>
      </c>
      <c r="E1178" s="235" t="s">
        <v>1098</v>
      </c>
      <c r="F1178" s="75" t="s">
        <v>715</v>
      </c>
      <c r="G1178" s="235" t="s">
        <v>1098</v>
      </c>
      <c r="H1178" s="214">
        <v>0.5</v>
      </c>
      <c r="I1178" s="94"/>
      <c r="J1178" s="94"/>
      <c r="K1178" s="991">
        <f>K1177*H1178%</f>
        <v>0</v>
      </c>
      <c r="L1178" s="95">
        <f>L1177*H1178%</f>
        <v>4835.7553111450216</v>
      </c>
      <c r="M1178" s="2027"/>
      <c r="N1178" s="2027"/>
      <c r="O1178" s="2027"/>
      <c r="P1178" s="3259"/>
      <c r="T1178" s="103"/>
      <c r="X1178" s="627" t="str">
        <f>IF(B1178="","",COUNTIF('Breakdown (B)'!$D$147:$D$1323,B1178))</f>
        <v/>
      </c>
    </row>
    <row r="1179" spans="1:24" s="67" customFormat="1" ht="15">
      <c r="B1179" s="3495"/>
      <c r="C1179" s="234"/>
      <c r="D1179" s="223"/>
      <c r="E1179" s="235"/>
      <c r="F1179" s="75"/>
      <c r="G1179" s="235"/>
      <c r="H1179" s="214"/>
      <c r="I1179" s="94"/>
      <c r="J1179" s="94"/>
      <c r="K1179" s="95"/>
      <c r="L1179" s="95"/>
      <c r="M1179" s="2027"/>
      <c r="N1179" s="2027"/>
      <c r="O1179" s="2027"/>
      <c r="P1179" s="3259"/>
      <c r="T1179" s="103"/>
      <c r="X1179" s="627" t="str">
        <f>IF(B1179="","",COUNTIF('Breakdown (B)'!$D$147:$D$1323,B1179))</f>
        <v/>
      </c>
    </row>
    <row r="1180" spans="1:24" s="67" customFormat="1" ht="15">
      <c r="B1180" s="3495"/>
      <c r="C1180" s="1008" t="str">
        <f>IF(D1180=$D$7,"A.",IF(D1180=$D$9,"B.",IF(D1180=$D$12,"C.",IF(D1180=$D$14,"D.",IF(D1180=$D$15,"E.",IF(D1180=$D$16,"F.",IF(D1180=$D$17,"G.",IF(D1180=$D$18,"H.","I."))))))))</f>
        <v>B.</v>
      </c>
      <c r="D1180" s="212" t="s">
        <v>969</v>
      </c>
      <c r="E1180" s="232"/>
      <c r="F1180" s="212" t="s">
        <v>1482</v>
      </c>
      <c r="G1180" s="232"/>
      <c r="H1180" s="233"/>
      <c r="I1180" s="94"/>
      <c r="J1180" s="94"/>
      <c r="K1180" s="95"/>
      <c r="L1180" s="259">
        <f>L1181</f>
        <v>615898.14</v>
      </c>
      <c r="M1180" s="2027"/>
      <c r="N1180" s="2027"/>
      <c r="O1180" s="2027"/>
      <c r="P1180" s="3259"/>
      <c r="T1180" s="103"/>
      <c r="X1180" s="627" t="str">
        <f>IF(B1180="","",COUNTIF('Breakdown (B)'!$D$147:$D$1323,B1180))</f>
        <v/>
      </c>
    </row>
    <row r="1181" spans="1:24" s="67" customFormat="1" ht="15">
      <c r="B1181" s="3495"/>
      <c r="C1181" s="94"/>
      <c r="D1181" s="223">
        <v>3</v>
      </c>
      <c r="E1181" s="235" t="s">
        <v>1286</v>
      </c>
      <c r="F1181" s="218">
        <v>3</v>
      </c>
      <c r="G1181" s="235" t="s">
        <v>1287</v>
      </c>
      <c r="H1181" s="214">
        <v>2.86</v>
      </c>
      <c r="I1181" s="94"/>
      <c r="J1181" s="75">
        <f>VLOOKUP(D1181,A18N2,10)</f>
        <v>215349</v>
      </c>
      <c r="K1181" s="95"/>
      <c r="L1181" s="95">
        <f>H1181*J1181</f>
        <v>615898.14</v>
      </c>
      <c r="M1181" s="2027"/>
      <c r="N1181" s="2027"/>
      <c r="O1181" s="2027"/>
      <c r="P1181" s="3259"/>
      <c r="T1181" s="103"/>
      <c r="X1181" s="627" t="str">
        <f>IF(B1181="","",COUNTIF('Breakdown (B)'!$D$147:$D$1323,B1181))</f>
        <v/>
      </c>
    </row>
    <row r="1182" spans="1:24" s="67" customFormat="1" ht="15">
      <c r="B1182" s="3495"/>
      <c r="C1182" s="234"/>
      <c r="D1182" s="75"/>
      <c r="E1182" s="75"/>
      <c r="F1182" s="75"/>
      <c r="G1182" s="75"/>
      <c r="H1182" s="104"/>
      <c r="I1182" s="94"/>
      <c r="J1182" s="94"/>
      <c r="K1182" s="95"/>
      <c r="L1182" s="95"/>
      <c r="M1182" s="2027"/>
      <c r="N1182" s="2027"/>
      <c r="O1182" s="2027"/>
      <c r="P1182" s="3259"/>
      <c r="T1182" s="103"/>
      <c r="X1182" s="627" t="str">
        <f>IF(B1182="","",COUNTIF('Breakdown (B)'!$D$147:$D$1323,B1182))</f>
        <v/>
      </c>
    </row>
    <row r="1183" spans="1:24" s="67" customFormat="1" ht="15">
      <c r="B1183" s="3495"/>
      <c r="C1183" s="1008" t="str">
        <f>IF(D1183=$D$7,"A.",IF(D1183=$D$9,"B.",IF(D1183=$D$12,"C.",IF(D1183=$D$14,"D.",IF(D1183=$D$15,"E.",IF(D1183=$D$16,"F.",IF(D1183=$D$17,"G.",IF(D1183=$D$18,"H.","I."))))))))</f>
        <v>C.</v>
      </c>
      <c r="D1183" s="212" t="s">
        <v>970</v>
      </c>
      <c r="E1183" s="232"/>
      <c r="F1183" s="212" t="s">
        <v>1094</v>
      </c>
      <c r="G1183" s="232"/>
      <c r="H1183" s="233"/>
      <c r="I1183" s="94"/>
      <c r="J1183" s="94"/>
      <c r="K1183" s="95"/>
      <c r="L1183" s="259">
        <f>SUM(L1184:L1184)</f>
        <v>28976.551885454541</v>
      </c>
      <c r="M1183" s="2027"/>
      <c r="N1183" s="2027"/>
      <c r="O1183" s="2027"/>
      <c r="P1183" s="3259"/>
      <c r="T1183" s="103"/>
      <c r="X1183" s="627" t="str">
        <f>IF(B1183="","",COUNTIF('Breakdown (B)'!$D$147:$D$1323,B1183))</f>
        <v/>
      </c>
    </row>
    <row r="1184" spans="1:24" s="67" customFormat="1" ht="15">
      <c r="B1184" s="3495"/>
      <c r="C1184" s="234"/>
      <c r="D1184" s="236" t="s">
        <v>1426</v>
      </c>
      <c r="E1184" s="235" t="s">
        <v>714</v>
      </c>
      <c r="F1184" s="75" t="s">
        <v>80</v>
      </c>
      <c r="G1184" s="235" t="s">
        <v>1055</v>
      </c>
      <c r="H1184" s="214">
        <v>9.5000000000000001E-2</v>
      </c>
      <c r="I1184" s="94"/>
      <c r="J1184" s="75">
        <f>VLOOKUP(D1184,equiment,15,0)</f>
        <v>305016.3356363636</v>
      </c>
      <c r="K1184" s="95"/>
      <c r="L1184" s="95">
        <f>H1184*J1184</f>
        <v>28976.551885454541</v>
      </c>
      <c r="M1184" s="2027"/>
      <c r="N1184" s="2027"/>
      <c r="O1184" s="2027"/>
      <c r="P1184" s="3259"/>
      <c r="T1184" s="103"/>
      <c r="X1184" s="627" t="str">
        <f>IF(B1184="","",COUNTIF('Breakdown (B)'!$D$147:$D$1323,B1184))</f>
        <v/>
      </c>
    </row>
    <row r="1185" spans="1:24" s="67" customFormat="1" ht="15">
      <c r="B1185" s="3495"/>
      <c r="C1185" s="1011"/>
      <c r="D1185" s="78"/>
      <c r="E1185" s="221"/>
      <c r="F1185" s="78"/>
      <c r="G1185" s="221"/>
      <c r="H1185" s="104"/>
      <c r="I1185" s="94"/>
      <c r="J1185" s="94"/>
      <c r="K1185" s="95"/>
      <c r="L1185" s="95"/>
      <c r="M1185" s="2027"/>
      <c r="N1185" s="2027"/>
      <c r="O1185" s="2027"/>
      <c r="P1185" s="3259"/>
      <c r="T1185" s="103"/>
      <c r="X1185" s="627" t="str">
        <f>IF(B1185="","",COUNTIF('Breakdown (B)'!$D$147:$D$1323,B1185))</f>
        <v/>
      </c>
    </row>
    <row r="1186" spans="1:24" ht="15" hidden="1">
      <c r="B1186" s="3495"/>
      <c r="C1186" s="1008" t="str">
        <f t="shared" ref="C1186:C1191" si="69">IF(D1186=$D$7,"A.",IF(D1186=$D$9,"B.",IF(D1186=$D$12,"C.",IF(D1186=$D$14,"D.",IF(D1186=$D$15,"E.",IF(D1186=$D$16,"F.",IF(D1186=$D$17,"G.",IF(D1186=$D$18,"H.","I."))))))))</f>
        <v>D.</v>
      </c>
      <c r="D1186" s="220" t="s">
        <v>539</v>
      </c>
      <c r="E1186" s="75"/>
      <c r="F1186" s="220" t="s">
        <v>542</v>
      </c>
      <c r="G1186" s="75"/>
      <c r="H1186" s="104"/>
      <c r="I1186" s="75"/>
      <c r="J1186" s="75"/>
      <c r="K1186" s="95">
        <f>K1176+K1180+K1183</f>
        <v>0</v>
      </c>
      <c r="L1186" s="95">
        <f>L1176+L1180+L1183</f>
        <v>1616861.5094256038</v>
      </c>
      <c r="M1186" s="2027"/>
      <c r="N1186" s="2027"/>
      <c r="O1186" s="2027"/>
      <c r="P1186" s="1921"/>
      <c r="X1186" s="627" t="str">
        <f>IF(B1186="","",COUNTIF('Breakdown (B)'!$D$147:$D$1323,B1186))</f>
        <v/>
      </c>
    </row>
    <row r="1187" spans="1:24" ht="15" hidden="1">
      <c r="B1187" s="3495"/>
      <c r="C1187" s="1008" t="str">
        <f t="shared" si="69"/>
        <v>E.</v>
      </c>
      <c r="D1187" s="220" t="s">
        <v>499</v>
      </c>
      <c r="E1187" s="75"/>
      <c r="F1187" s="220" t="s">
        <v>500</v>
      </c>
      <c r="G1187" s="75"/>
      <c r="H1187" s="104"/>
      <c r="I1187" s="75"/>
      <c r="J1187" s="75"/>
      <c r="K1187" s="95">
        <f>2%*K1186</f>
        <v>0</v>
      </c>
      <c r="L1187" s="95">
        <f>2%*L1186</f>
        <v>32337.230188512076</v>
      </c>
      <c r="M1187" s="2027"/>
      <c r="N1187" s="2027"/>
      <c r="O1187" s="2027"/>
      <c r="P1187" s="1921"/>
      <c r="X1187" s="627" t="str">
        <f>IF(B1187="","",COUNTIF('Breakdown (B)'!$D$147:$D$1323,B1187))</f>
        <v/>
      </c>
    </row>
    <row r="1188" spans="1:24" ht="15" hidden="1">
      <c r="B1188" s="3495" t="s">
        <v>79</v>
      </c>
      <c r="C1188" s="1008" t="str">
        <f t="shared" si="69"/>
        <v>F.</v>
      </c>
      <c r="D1188" s="220" t="s">
        <v>540</v>
      </c>
      <c r="E1188" s="75"/>
      <c r="F1188" s="220" t="s">
        <v>543</v>
      </c>
      <c r="G1188" s="75"/>
      <c r="H1188" s="104"/>
      <c r="I1188" s="75"/>
      <c r="J1188" s="75"/>
      <c r="K1188" s="95">
        <f>SUM(K1186:K1187)</f>
        <v>0</v>
      </c>
      <c r="L1188" s="95">
        <f>SUM(L1186:L1187)</f>
        <v>1649198.7396141158</v>
      </c>
      <c r="M1188" s="2027"/>
      <c r="N1188" s="2027"/>
      <c r="O1188" s="2027"/>
      <c r="P1188" s="1921"/>
      <c r="X1188" s="627">
        <f>IF(B1188="","",COUNTIF('Breakdown (B)'!$D$147:$D$1323,B1188))</f>
        <v>0</v>
      </c>
    </row>
    <row r="1189" spans="1:24" ht="15" hidden="1">
      <c r="B1189" s="3495"/>
      <c r="C1189" s="1008" t="str">
        <f t="shared" si="69"/>
        <v>G.</v>
      </c>
      <c r="D1189" s="220" t="s">
        <v>541</v>
      </c>
      <c r="E1189" s="75"/>
      <c r="F1189" s="220" t="s">
        <v>544</v>
      </c>
      <c r="G1189" s="75"/>
      <c r="H1189" s="104"/>
      <c r="I1189" s="75"/>
      <c r="J1189" s="75"/>
      <c r="K1189" s="95">
        <f>5.5%*K1188</f>
        <v>0</v>
      </c>
      <c r="L1189" s="95">
        <f>5.5%*L1188</f>
        <v>90705.930678776363</v>
      </c>
      <c r="M1189" s="2027"/>
      <c r="N1189" s="2027"/>
      <c r="O1189" s="2027"/>
      <c r="P1189" s="1921"/>
      <c r="X1189" s="627" t="str">
        <f>IF(B1189="","",COUNTIF('Breakdown (B)'!$D$147:$D$1323,B1189))</f>
        <v/>
      </c>
    </row>
    <row r="1190" spans="1:24" ht="15" hidden="1">
      <c r="B1190" s="3495"/>
      <c r="C1190" s="1008" t="str">
        <f t="shared" si="69"/>
        <v>H.</v>
      </c>
      <c r="D1190" s="220" t="s">
        <v>479</v>
      </c>
      <c r="E1190" s="75"/>
      <c r="F1190" s="220" t="s">
        <v>478</v>
      </c>
      <c r="G1190" s="75"/>
      <c r="H1190" s="104"/>
      <c r="I1190" s="75"/>
      <c r="J1190" s="75"/>
      <c r="K1190" s="95">
        <f>6%*SUM(K1188:K1189)</f>
        <v>0</v>
      </c>
      <c r="L1190" s="95">
        <f>6%*SUM(L1188:L1189)</f>
        <v>104394.28021757353</v>
      </c>
      <c r="M1190" s="2027"/>
      <c r="N1190" s="2027"/>
      <c r="O1190" s="2027"/>
      <c r="P1190" s="1921"/>
      <c r="X1190" s="627" t="str">
        <f>IF(B1190="","",COUNTIF('Breakdown (B)'!$D$147:$D$1323,B1190))</f>
        <v/>
      </c>
    </row>
    <row r="1191" spans="1:24" ht="15" hidden="1" customHeight="1">
      <c r="B1191" s="3495"/>
      <c r="C1191" s="1008" t="str">
        <f t="shared" si="69"/>
        <v>I.</v>
      </c>
      <c r="D1191" s="220" t="s">
        <v>1370</v>
      </c>
      <c r="E1191" s="75"/>
      <c r="F1191" s="220" t="s">
        <v>440</v>
      </c>
      <c r="G1191" s="75"/>
      <c r="H1191" s="104"/>
      <c r="I1191" s="75"/>
      <c r="J1191" s="75"/>
      <c r="K1191" s="95">
        <f>SUM(K1188:K1190)</f>
        <v>0</v>
      </c>
      <c r="L1191" s="95">
        <f>SUM(L1188:L1190)</f>
        <v>1844298.9505104658</v>
      </c>
      <c r="M1191" s="2027"/>
      <c r="N1191" s="2027"/>
      <c r="O1191" s="2027"/>
      <c r="P1191" s="1921"/>
      <c r="X1191" s="627" t="str">
        <f>IF(B1191="","",COUNTIF('Breakdown (B)'!$D$147:$D$1323,B1191))</f>
        <v/>
      </c>
    </row>
    <row r="1192" spans="1:24" ht="15" hidden="1" customHeight="1">
      <c r="B1192" s="3495"/>
      <c r="C1192" s="1008" t="s">
        <v>709</v>
      </c>
      <c r="D1192" s="220" t="s">
        <v>1667</v>
      </c>
      <c r="E1192" s="72"/>
      <c r="F1192" s="220" t="s">
        <v>1668</v>
      </c>
      <c r="G1192" s="72"/>
      <c r="H1192" s="1010"/>
      <c r="I1192" s="95"/>
      <c r="J1192" s="95"/>
      <c r="K1192" s="95">
        <f>SUM(K1189:K1191)</f>
        <v>0</v>
      </c>
      <c r="L1192" s="95">
        <f>L1191*10%</f>
        <v>184429.89505104659</v>
      </c>
      <c r="M1192" s="2027"/>
      <c r="N1192" s="2027"/>
      <c r="O1192" s="2027"/>
      <c r="P1192" s="1921"/>
      <c r="X1192" s="627" t="str">
        <f>IF(B1192="","",COUNTIF('Breakdown (B)'!$D$147:$D$1323,B1192))</f>
        <v/>
      </c>
    </row>
    <row r="1193" spans="1:24" ht="15" hidden="1" customHeight="1">
      <c r="B1193" s="3495"/>
      <c r="C1193" s="1008" t="s">
        <v>2653</v>
      </c>
      <c r="D1193" s="220" t="s">
        <v>2652</v>
      </c>
      <c r="E1193" s="72"/>
      <c r="F1193" s="220" t="s">
        <v>2654</v>
      </c>
      <c r="G1193" s="72"/>
      <c r="H1193" s="1010"/>
      <c r="I1193" s="95"/>
      <c r="J1193" s="95"/>
      <c r="K1193" s="95">
        <f>SUM(K1190:K1192)</f>
        <v>0</v>
      </c>
      <c r="L1193" s="95">
        <f>SUM(L1191:L1192)*2%</f>
        <v>40574.576911230244</v>
      </c>
      <c r="M1193" s="2027"/>
      <c r="N1193" s="2027"/>
      <c r="O1193" s="2027"/>
      <c r="P1193" s="1921"/>
      <c r="X1193" s="627" t="str">
        <f>IF(B1193="","",COUNTIF('Breakdown (B)'!$D$147:$D$1323,B1193))</f>
        <v/>
      </c>
    </row>
    <row r="1194" spans="1:24" s="67" customFormat="1" ht="15" hidden="1">
      <c r="B1194" s="3495"/>
      <c r="C1194" s="1011">
        <f>B1175</f>
        <v>59</v>
      </c>
      <c r="D1194" s="430" t="s">
        <v>1669</v>
      </c>
      <c r="E1194" s="78"/>
      <c r="F1194" s="430" t="s">
        <v>1670</v>
      </c>
      <c r="G1194" s="221"/>
      <c r="H1194" s="104"/>
      <c r="I1194" s="94"/>
      <c r="J1194" s="94"/>
      <c r="K1194" s="95">
        <f>K1191</f>
        <v>0</v>
      </c>
      <c r="L1194" s="97">
        <f>SUM(L1191:L1193)</f>
        <v>2069303.4224727426</v>
      </c>
      <c r="M1194" s="2027"/>
      <c r="N1194" s="2027"/>
      <c r="O1194" s="2027"/>
      <c r="P1194" s="3259"/>
      <c r="Q1194" s="141" t="s">
        <v>1671</v>
      </c>
      <c r="R1194" s="141"/>
      <c r="T1194" s="103"/>
      <c r="X1194" s="627" t="str">
        <f>IF(B1194="","",COUNTIF('Breakdown (B)'!$D$147:$D$1323,B1194))</f>
        <v/>
      </c>
    </row>
    <row r="1195" spans="1:24" s="67" customFormat="1" ht="15" hidden="1">
      <c r="B1195" s="3495"/>
      <c r="C1195" s="1011"/>
      <c r="D1195" s="78"/>
      <c r="E1195" s="221"/>
      <c r="F1195" s="78"/>
      <c r="G1195" s="221"/>
      <c r="H1195" s="104"/>
      <c r="I1195" s="94"/>
      <c r="J1195" s="94"/>
      <c r="K1195" s="97">
        <f>K1194*1.1</f>
        <v>0</v>
      </c>
      <c r="L1195" s="97"/>
      <c r="M1195" s="2027"/>
      <c r="N1195" s="2027"/>
      <c r="O1195" s="2027"/>
      <c r="P1195" s="1921"/>
      <c r="T1195" s="103"/>
      <c r="X1195" s="627" t="str">
        <f>IF(B1195="","",COUNTIF('Breakdown (B)'!$D$147:$D$1323,B1195))</f>
        <v/>
      </c>
    </row>
    <row r="1196" spans="1:24" s="1133" customFormat="1" ht="25.5">
      <c r="A1196" s="1133" t="s">
        <v>381</v>
      </c>
      <c r="B1196" s="3510">
        <f>B1175+1</f>
        <v>60</v>
      </c>
      <c r="C1196" s="1129" t="s">
        <v>3407</v>
      </c>
      <c r="D1196" s="1130" t="s">
        <v>3408</v>
      </c>
      <c r="E1196" s="1131" t="s">
        <v>276</v>
      </c>
      <c r="F1196" s="1130" t="s">
        <v>3409</v>
      </c>
      <c r="G1196" s="1131" t="s">
        <v>276</v>
      </c>
      <c r="H1196" s="1119"/>
      <c r="I1196" s="1127"/>
      <c r="J1196" s="1127"/>
      <c r="K1196" s="1121"/>
      <c r="L1196" s="1121"/>
      <c r="M1196" s="2035">
        <f>L1197</f>
        <v>871682.1833408731</v>
      </c>
      <c r="N1196" s="2035">
        <f>L1201</f>
        <v>553446.92999999993</v>
      </c>
      <c r="O1196" s="2035">
        <f>L1204</f>
        <v>28976.551885454541</v>
      </c>
      <c r="P1196" s="3262"/>
      <c r="Q1196" s="1115" t="s">
        <v>1438</v>
      </c>
      <c r="R1196" s="1115"/>
      <c r="S1196" s="1106">
        <f>L1197</f>
        <v>871682.1833408731</v>
      </c>
      <c r="T1196" s="1113">
        <f>L1201</f>
        <v>553446.92999999993</v>
      </c>
      <c r="U1196" s="1106">
        <f>L1204</f>
        <v>28976.551885454541</v>
      </c>
      <c r="V1196" s="1114">
        <f>IF(B1196=" ",0,(S1196+T1196+U1196)*1.02*1.055*1.06*1.1)</f>
        <v>1824513.7820041599</v>
      </c>
      <c r="X1196" s="627">
        <f>IF(B1196="","",COUNTIF('Breakdown (B)'!$D$147:$D$1323,B1196))</f>
        <v>7</v>
      </c>
    </row>
    <row r="1197" spans="1:24" s="67" customFormat="1" ht="15">
      <c r="B1197" s="3495"/>
      <c r="C1197" s="1008" t="str">
        <f>IF(D1197=$D$7,"A.",IF(D1197=$D$9,"B.",IF(D1197=$D$12,"C.",IF(D1197=$D$14,"D.",IF(D1197=$D$15,"E.",IF(D1197=$D$16,"F.",IF(D1197=$D$17,"G.",IF(D1197=$D$18,"H.","I."))))))))</f>
        <v>A.</v>
      </c>
      <c r="D1197" s="212" t="s">
        <v>1479</v>
      </c>
      <c r="E1197" s="232"/>
      <c r="F1197" s="212" t="s">
        <v>64</v>
      </c>
      <c r="G1197" s="232"/>
      <c r="H1197" s="233"/>
      <c r="I1197" s="94"/>
      <c r="J1197" s="94"/>
      <c r="K1197" s="259">
        <f>SUM(K1198:K1199)</f>
        <v>0</v>
      </c>
      <c r="L1197" s="259">
        <f>SUM(L1198:L1199)</f>
        <v>871682.1833408731</v>
      </c>
      <c r="M1197" s="2027"/>
      <c r="N1197" s="2027"/>
      <c r="O1197" s="2027"/>
      <c r="P1197" s="3259"/>
      <c r="T1197" s="103"/>
      <c r="X1197" s="627" t="str">
        <f>IF(B1197="","",COUNTIF('Breakdown (B)'!$D$147:$D$1323,B1197))</f>
        <v/>
      </c>
    </row>
    <row r="1198" spans="1:24" s="67" customFormat="1" ht="25.5">
      <c r="B1198" s="3495"/>
      <c r="C1198" s="94"/>
      <c r="D1198" s="77" t="s">
        <v>3425</v>
      </c>
      <c r="E1198" s="72" t="s">
        <v>276</v>
      </c>
      <c r="F1198" s="77" t="s">
        <v>3437</v>
      </c>
      <c r="G1198" s="72" t="s">
        <v>276</v>
      </c>
      <c r="H1198" s="988">
        <v>1.0149999999999999</v>
      </c>
      <c r="I1198" s="75">
        <f>VLOOKUP(D1198,mortar,8,0)</f>
        <v>0</v>
      </c>
      <c r="J1198" s="75">
        <f>VLOOKUP(D1198,mortar,9,0)</f>
        <v>854527.54291681806</v>
      </c>
      <c r="K1198" s="95">
        <f>H1198*I1198</f>
        <v>0</v>
      </c>
      <c r="L1198" s="95">
        <f>H1198*J1198</f>
        <v>867345.4560605702</v>
      </c>
      <c r="M1198" s="2027"/>
      <c r="N1198" s="2027"/>
      <c r="O1198" s="2027"/>
      <c r="P1198" s="3259"/>
      <c r="T1198" s="103"/>
      <c r="X1198" s="627" t="str">
        <f>IF(B1198="","",COUNTIF('Breakdown (B)'!$D$147:$D$1323,B1198))</f>
        <v/>
      </c>
    </row>
    <row r="1199" spans="1:24" s="67" customFormat="1" ht="15">
      <c r="B1199" s="3495"/>
      <c r="C1199" s="234"/>
      <c r="D1199" s="219" t="s">
        <v>1097</v>
      </c>
      <c r="E1199" s="235" t="s">
        <v>1098</v>
      </c>
      <c r="F1199" s="75" t="s">
        <v>715</v>
      </c>
      <c r="G1199" s="235" t="s">
        <v>1098</v>
      </c>
      <c r="H1199" s="988">
        <v>0.5</v>
      </c>
      <c r="I1199" s="94"/>
      <c r="J1199" s="94"/>
      <c r="K1199" s="991">
        <f>K1198*H1199%</f>
        <v>0</v>
      </c>
      <c r="L1199" s="95">
        <f>L1198*H1199%</f>
        <v>4336.7272803028509</v>
      </c>
      <c r="M1199" s="2027"/>
      <c r="N1199" s="2027"/>
      <c r="O1199" s="2027"/>
      <c r="P1199" s="3259"/>
      <c r="T1199" s="103"/>
      <c r="X1199" s="627" t="str">
        <f>IF(B1199="","",COUNTIF('Breakdown (B)'!$D$147:$D$1323,B1199))</f>
        <v/>
      </c>
    </row>
    <row r="1200" spans="1:24" s="67" customFormat="1" ht="15">
      <c r="B1200" s="3495"/>
      <c r="C1200" s="234"/>
      <c r="D1200" s="223"/>
      <c r="E1200" s="235"/>
      <c r="F1200" s="75"/>
      <c r="G1200" s="235"/>
      <c r="H1200" s="214"/>
      <c r="I1200" s="94"/>
      <c r="J1200" s="94"/>
      <c r="K1200" s="95"/>
      <c r="L1200" s="95"/>
      <c r="M1200" s="2027"/>
      <c r="N1200" s="2027"/>
      <c r="O1200" s="2027"/>
      <c r="P1200" s="3259"/>
      <c r="T1200" s="103"/>
      <c r="X1200" s="627" t="str">
        <f>IF(B1200="","",COUNTIF('Breakdown (B)'!$D$147:$D$1323,B1200))</f>
        <v/>
      </c>
    </row>
    <row r="1201" spans="2:24" s="67" customFormat="1" ht="15">
      <c r="B1201" s="3495"/>
      <c r="C1201" s="1008" t="str">
        <f>IF(D1201=$D$7,"A.",IF(D1201=$D$9,"B.",IF(D1201=$D$12,"C.",IF(D1201=$D$14,"D.",IF(D1201=$D$15,"E.",IF(D1201=$D$16,"F.",IF(D1201=$D$17,"G.",IF(D1201=$D$18,"H.","I."))))))))</f>
        <v>B.</v>
      </c>
      <c r="D1201" s="212" t="s">
        <v>969</v>
      </c>
      <c r="E1201" s="232"/>
      <c r="F1201" s="212" t="s">
        <v>1482</v>
      </c>
      <c r="G1201" s="232"/>
      <c r="H1201" s="233"/>
      <c r="I1201" s="94"/>
      <c r="J1201" s="94"/>
      <c r="K1201" s="95"/>
      <c r="L1201" s="259">
        <f>L1202</f>
        <v>553446.92999999993</v>
      </c>
      <c r="M1201" s="2027"/>
      <c r="N1201" s="2027"/>
      <c r="O1201" s="2027"/>
      <c r="P1201" s="3259"/>
      <c r="T1201" s="103"/>
      <c r="X1201" s="627" t="str">
        <f>IF(B1201="","",COUNTIF('Breakdown (B)'!$D$147:$D$1323,B1201))</f>
        <v/>
      </c>
    </row>
    <row r="1202" spans="2:24" s="67" customFormat="1" ht="15">
      <c r="B1202" s="3495"/>
      <c r="C1202" s="94"/>
      <c r="D1202" s="223">
        <v>3</v>
      </c>
      <c r="E1202" s="235" t="s">
        <v>1286</v>
      </c>
      <c r="F1202" s="218">
        <v>3</v>
      </c>
      <c r="G1202" s="235" t="s">
        <v>1287</v>
      </c>
      <c r="H1202" s="988">
        <v>2.57</v>
      </c>
      <c r="I1202" s="94"/>
      <c r="J1202" s="75">
        <f>VLOOKUP(D1202,A18N2,10)</f>
        <v>215349</v>
      </c>
      <c r="K1202" s="95"/>
      <c r="L1202" s="95">
        <f>H1202*J1202</f>
        <v>553446.92999999993</v>
      </c>
      <c r="M1202" s="2027"/>
      <c r="N1202" s="2027"/>
      <c r="O1202" s="2027"/>
      <c r="P1202" s="3259"/>
      <c r="T1202" s="103"/>
      <c r="X1202" s="627" t="str">
        <f>IF(B1202="","",COUNTIF('Breakdown (B)'!$D$147:$D$1323,B1202))</f>
        <v/>
      </c>
    </row>
    <row r="1203" spans="2:24" s="67" customFormat="1" ht="15">
      <c r="B1203" s="3495"/>
      <c r="C1203" s="234"/>
      <c r="D1203" s="75"/>
      <c r="E1203" s="75"/>
      <c r="F1203" s="75"/>
      <c r="G1203" s="75"/>
      <c r="H1203" s="104"/>
      <c r="I1203" s="94"/>
      <c r="J1203" s="94"/>
      <c r="K1203" s="95"/>
      <c r="L1203" s="95"/>
      <c r="M1203" s="2027"/>
      <c r="N1203" s="2027"/>
      <c r="O1203" s="2027"/>
      <c r="P1203" s="3259"/>
      <c r="T1203" s="103"/>
      <c r="X1203" s="627" t="str">
        <f>IF(B1203="","",COUNTIF('Breakdown (B)'!$D$147:$D$1323,B1203))</f>
        <v/>
      </c>
    </row>
    <row r="1204" spans="2:24" s="67" customFormat="1" ht="15">
      <c r="B1204" s="3495"/>
      <c r="C1204" s="1008" t="str">
        <f>IF(D1204=$D$7,"A.",IF(D1204=$D$9,"B.",IF(D1204=$D$12,"C.",IF(D1204=$D$14,"D.",IF(D1204=$D$15,"E.",IF(D1204=$D$16,"F.",IF(D1204=$D$17,"G.",IF(D1204=$D$18,"H.","I."))))))))</f>
        <v>C.</v>
      </c>
      <c r="D1204" s="212" t="s">
        <v>970</v>
      </c>
      <c r="E1204" s="232"/>
      <c r="F1204" s="212" t="s">
        <v>1094</v>
      </c>
      <c r="G1204" s="232"/>
      <c r="H1204" s="233"/>
      <c r="I1204" s="94"/>
      <c r="J1204" s="94"/>
      <c r="K1204" s="95"/>
      <c r="L1204" s="259">
        <f>SUM(L1205:L1205)</f>
        <v>28976.551885454541</v>
      </c>
      <c r="M1204" s="2027"/>
      <c r="N1204" s="2027"/>
      <c r="O1204" s="2027"/>
      <c r="P1204" s="3259"/>
      <c r="T1204" s="103"/>
      <c r="X1204" s="627" t="str">
        <f>IF(B1204="","",COUNTIF('Breakdown (B)'!$D$147:$D$1323,B1204))</f>
        <v/>
      </c>
    </row>
    <row r="1205" spans="2:24" s="67" customFormat="1" ht="15">
      <c r="B1205" s="3495"/>
      <c r="C1205" s="234"/>
      <c r="D1205" s="236" t="s">
        <v>1426</v>
      </c>
      <c r="E1205" s="235" t="s">
        <v>714</v>
      </c>
      <c r="F1205" s="75" t="s">
        <v>80</v>
      </c>
      <c r="G1205" s="235" t="s">
        <v>1055</v>
      </c>
      <c r="H1205" s="214">
        <v>9.5000000000000001E-2</v>
      </c>
      <c r="I1205" s="94"/>
      <c r="J1205" s="75">
        <f>VLOOKUP(D1205,equiment,15,0)</f>
        <v>305016.3356363636</v>
      </c>
      <c r="K1205" s="95"/>
      <c r="L1205" s="95">
        <f>H1205*J1205</f>
        <v>28976.551885454541</v>
      </c>
      <c r="M1205" s="2027"/>
      <c r="N1205" s="2027"/>
      <c r="O1205" s="2027"/>
      <c r="P1205" s="3259"/>
      <c r="T1205" s="103"/>
      <c r="X1205" s="627" t="str">
        <f>IF(B1205="","",COUNTIF('Breakdown (B)'!$D$147:$D$1323,B1205))</f>
        <v/>
      </c>
    </row>
    <row r="1206" spans="2:24" s="67" customFormat="1" ht="15">
      <c r="B1206" s="3495"/>
      <c r="C1206" s="1011"/>
      <c r="D1206" s="78"/>
      <c r="E1206" s="221"/>
      <c r="F1206" s="78"/>
      <c r="G1206" s="221"/>
      <c r="H1206" s="104"/>
      <c r="I1206" s="94"/>
      <c r="J1206" s="94"/>
      <c r="K1206" s="95"/>
      <c r="L1206" s="95"/>
      <c r="M1206" s="2027"/>
      <c r="N1206" s="2027"/>
      <c r="O1206" s="2027"/>
      <c r="P1206" s="3259"/>
      <c r="T1206" s="103"/>
      <c r="X1206" s="627" t="str">
        <f>IF(B1206="","",COUNTIF('Breakdown (B)'!$D$147:$D$1323,B1206))</f>
        <v/>
      </c>
    </row>
    <row r="1207" spans="2:24" ht="15" hidden="1">
      <c r="B1207" s="3495"/>
      <c r="C1207" s="1008" t="str">
        <f t="shared" ref="C1207:C1212" si="70">IF(D1207=$D$7,"A.",IF(D1207=$D$9,"B.",IF(D1207=$D$12,"C.",IF(D1207=$D$14,"D.",IF(D1207=$D$15,"E.",IF(D1207=$D$16,"F.",IF(D1207=$D$17,"G.",IF(D1207=$D$18,"H.","I."))))))))</f>
        <v>D.</v>
      </c>
      <c r="D1207" s="220" t="s">
        <v>539</v>
      </c>
      <c r="E1207" s="75"/>
      <c r="F1207" s="220" t="s">
        <v>542</v>
      </c>
      <c r="G1207" s="75"/>
      <c r="H1207" s="104"/>
      <c r="I1207" s="75"/>
      <c r="J1207" s="75"/>
      <c r="K1207" s="95">
        <f>K1197+K1201+K1204</f>
        <v>0</v>
      </c>
      <c r="L1207" s="95">
        <f>L1197+L1201+L1204</f>
        <v>1454105.6652263275</v>
      </c>
      <c r="M1207" s="2027"/>
      <c r="N1207" s="2027"/>
      <c r="O1207" s="2027"/>
      <c r="P1207" s="1921"/>
      <c r="X1207" s="627" t="str">
        <f>IF(B1207="","",COUNTIF('Breakdown (B)'!$D$147:$D$1323,B1207))</f>
        <v/>
      </c>
    </row>
    <row r="1208" spans="2:24" ht="15" hidden="1">
      <c r="B1208" s="3495"/>
      <c r="C1208" s="1008" t="str">
        <f t="shared" si="70"/>
        <v>E.</v>
      </c>
      <c r="D1208" s="220" t="s">
        <v>499</v>
      </c>
      <c r="E1208" s="75"/>
      <c r="F1208" s="220" t="s">
        <v>500</v>
      </c>
      <c r="G1208" s="75"/>
      <c r="H1208" s="104"/>
      <c r="I1208" s="75"/>
      <c r="J1208" s="75"/>
      <c r="K1208" s="95">
        <f>2%*K1207</f>
        <v>0</v>
      </c>
      <c r="L1208" s="95">
        <f>2%*L1207</f>
        <v>29082.113304526549</v>
      </c>
      <c r="M1208" s="2027"/>
      <c r="N1208" s="2027"/>
      <c r="O1208" s="2027"/>
      <c r="P1208" s="1921"/>
      <c r="X1208" s="627" t="str">
        <f>IF(B1208="","",COUNTIF('Breakdown (B)'!$D$147:$D$1323,B1208))</f>
        <v/>
      </c>
    </row>
    <row r="1209" spans="2:24" ht="15" hidden="1">
      <c r="B1209" s="3495" t="s">
        <v>79</v>
      </c>
      <c r="C1209" s="1008" t="str">
        <f t="shared" si="70"/>
        <v>F.</v>
      </c>
      <c r="D1209" s="220" t="s">
        <v>540</v>
      </c>
      <c r="E1209" s="75"/>
      <c r="F1209" s="220" t="s">
        <v>543</v>
      </c>
      <c r="G1209" s="75"/>
      <c r="H1209" s="104"/>
      <c r="I1209" s="75"/>
      <c r="J1209" s="75"/>
      <c r="K1209" s="95">
        <f>SUM(K1207:K1208)</f>
        <v>0</v>
      </c>
      <c r="L1209" s="95">
        <f>SUM(L1207:L1208)</f>
        <v>1483187.778530854</v>
      </c>
      <c r="M1209" s="2027"/>
      <c r="N1209" s="2027"/>
      <c r="O1209" s="2027"/>
      <c r="P1209" s="1921"/>
      <c r="X1209" s="627">
        <f>IF(B1209="","",COUNTIF('Breakdown (B)'!$D$147:$D$1323,B1209))</f>
        <v>0</v>
      </c>
    </row>
    <row r="1210" spans="2:24" ht="15" hidden="1">
      <c r="B1210" s="3495"/>
      <c r="C1210" s="1008" t="str">
        <f t="shared" si="70"/>
        <v>G.</v>
      </c>
      <c r="D1210" s="220" t="s">
        <v>541</v>
      </c>
      <c r="E1210" s="75"/>
      <c r="F1210" s="220" t="s">
        <v>544</v>
      </c>
      <c r="G1210" s="75"/>
      <c r="H1210" s="104"/>
      <c r="I1210" s="75"/>
      <c r="J1210" s="75"/>
      <c r="K1210" s="95">
        <f>5.5%*K1209</f>
        <v>0</v>
      </c>
      <c r="L1210" s="95">
        <f>5.5%*L1209</f>
        <v>81575.327819196973</v>
      </c>
      <c r="M1210" s="2027"/>
      <c r="N1210" s="2027"/>
      <c r="O1210" s="2027"/>
      <c r="P1210" s="1921"/>
      <c r="X1210" s="627" t="str">
        <f>IF(B1210="","",COUNTIF('Breakdown (B)'!$D$147:$D$1323,B1210))</f>
        <v/>
      </c>
    </row>
    <row r="1211" spans="2:24" ht="15" hidden="1">
      <c r="B1211" s="3495"/>
      <c r="C1211" s="1008" t="str">
        <f t="shared" si="70"/>
        <v>H.</v>
      </c>
      <c r="D1211" s="220" t="s">
        <v>479</v>
      </c>
      <c r="E1211" s="75"/>
      <c r="F1211" s="220" t="s">
        <v>478</v>
      </c>
      <c r="G1211" s="75"/>
      <c r="H1211" s="104"/>
      <c r="I1211" s="75"/>
      <c r="J1211" s="75"/>
      <c r="K1211" s="95">
        <f>6%*SUM(K1209:K1210)</f>
        <v>0</v>
      </c>
      <c r="L1211" s="95">
        <f>6%*SUM(L1209:L1210)</f>
        <v>93885.786381003054</v>
      </c>
      <c r="M1211" s="2027"/>
      <c r="N1211" s="2027"/>
      <c r="O1211" s="2027"/>
      <c r="P1211" s="1921"/>
      <c r="X1211" s="627" t="str">
        <f>IF(B1211="","",COUNTIF('Breakdown (B)'!$D$147:$D$1323,B1211))</f>
        <v/>
      </c>
    </row>
    <row r="1212" spans="2:24" ht="15" hidden="1" customHeight="1">
      <c r="B1212" s="3495"/>
      <c r="C1212" s="1008" t="str">
        <f t="shared" si="70"/>
        <v>I.</v>
      </c>
      <c r="D1212" s="220" t="s">
        <v>1370</v>
      </c>
      <c r="E1212" s="75"/>
      <c r="F1212" s="220" t="s">
        <v>440</v>
      </c>
      <c r="G1212" s="75"/>
      <c r="H1212" s="104"/>
      <c r="I1212" s="75"/>
      <c r="J1212" s="75"/>
      <c r="K1212" s="95">
        <f>SUM(K1209:K1211)</f>
        <v>0</v>
      </c>
      <c r="L1212" s="95">
        <f>SUM(L1209:L1211)</f>
        <v>1658648.892731054</v>
      </c>
      <c r="M1212" s="2027"/>
      <c r="N1212" s="2027"/>
      <c r="O1212" s="2027"/>
      <c r="P1212" s="1921"/>
      <c r="X1212" s="627" t="str">
        <f>IF(B1212="","",COUNTIF('Breakdown (B)'!$D$147:$D$1323,B1212))</f>
        <v/>
      </c>
    </row>
    <row r="1213" spans="2:24" ht="15" hidden="1" customHeight="1">
      <c r="B1213" s="3495"/>
      <c r="C1213" s="1008" t="s">
        <v>709</v>
      </c>
      <c r="D1213" s="220" t="s">
        <v>1667</v>
      </c>
      <c r="E1213" s="72"/>
      <c r="F1213" s="220" t="s">
        <v>1668</v>
      </c>
      <c r="G1213" s="72"/>
      <c r="H1213" s="1010"/>
      <c r="I1213" s="95"/>
      <c r="J1213" s="95"/>
      <c r="K1213" s="95">
        <f>SUM(K1210:K1212)</f>
        <v>0</v>
      </c>
      <c r="L1213" s="95">
        <f>L1212*10%</f>
        <v>165864.88927310542</v>
      </c>
      <c r="M1213" s="2027"/>
      <c r="N1213" s="2027"/>
      <c r="O1213" s="2027"/>
      <c r="P1213" s="1921"/>
      <c r="X1213" s="627" t="str">
        <f>IF(B1213="","",COUNTIF('Breakdown (B)'!$D$147:$D$1323,B1213))</f>
        <v/>
      </c>
    </row>
    <row r="1214" spans="2:24" ht="15" hidden="1" customHeight="1">
      <c r="B1214" s="3495"/>
      <c r="C1214" s="1008" t="s">
        <v>2653</v>
      </c>
      <c r="D1214" s="220" t="s">
        <v>2652</v>
      </c>
      <c r="E1214" s="72"/>
      <c r="F1214" s="220" t="s">
        <v>2654</v>
      </c>
      <c r="G1214" s="72"/>
      <c r="H1214" s="1010"/>
      <c r="I1214" s="95"/>
      <c r="J1214" s="95"/>
      <c r="K1214" s="95">
        <f>SUM(K1211:K1213)</f>
        <v>0</v>
      </c>
      <c r="L1214" s="95">
        <f>SUM(L1212:L1213)*2%</f>
        <v>36490.275640083186</v>
      </c>
      <c r="M1214" s="2027"/>
      <c r="N1214" s="2027"/>
      <c r="O1214" s="2027"/>
      <c r="P1214" s="1921"/>
      <c r="X1214" s="627" t="str">
        <f>IF(B1214="","",COUNTIF('Breakdown (B)'!$D$147:$D$1323,B1214))</f>
        <v/>
      </c>
    </row>
    <row r="1215" spans="2:24" s="67" customFormat="1" ht="15" hidden="1">
      <c r="B1215" s="3495"/>
      <c r="C1215" s="1011">
        <f>B1196</f>
        <v>60</v>
      </c>
      <c r="D1215" s="430" t="s">
        <v>1669</v>
      </c>
      <c r="E1215" s="78"/>
      <c r="F1215" s="430" t="s">
        <v>1670</v>
      </c>
      <c r="G1215" s="221"/>
      <c r="H1215" s="104"/>
      <c r="I1215" s="94"/>
      <c r="J1215" s="94"/>
      <c r="K1215" s="95">
        <f>K1212</f>
        <v>0</v>
      </c>
      <c r="L1215" s="97">
        <f>SUM(L1212:L1214)</f>
        <v>1861004.0576442427</v>
      </c>
      <c r="M1215" s="2027"/>
      <c r="N1215" s="2027"/>
      <c r="O1215" s="2027"/>
      <c r="P1215" s="3259"/>
      <c r="Q1215" s="141" t="s">
        <v>1671</v>
      </c>
      <c r="R1215" s="141"/>
      <c r="T1215" s="103"/>
      <c r="X1215" s="627" t="str">
        <f>IF(B1215="","",COUNTIF('Breakdown (B)'!$D$147:$D$1323,B1215))</f>
        <v/>
      </c>
    </row>
    <row r="1216" spans="2:24" s="67" customFormat="1" ht="15" hidden="1">
      <c r="B1216" s="3495"/>
      <c r="C1216" s="1011"/>
      <c r="D1216" s="78"/>
      <c r="E1216" s="221"/>
      <c r="F1216" s="78"/>
      <c r="G1216" s="221"/>
      <c r="H1216" s="104"/>
      <c r="I1216" s="94"/>
      <c r="J1216" s="94"/>
      <c r="K1216" s="97">
        <f>K1215*1.1</f>
        <v>0</v>
      </c>
      <c r="L1216" s="97"/>
      <c r="M1216" s="2027"/>
      <c r="N1216" s="2027"/>
      <c r="O1216" s="2027"/>
      <c r="P1216" s="1921"/>
      <c r="T1216" s="103"/>
      <c r="X1216" s="627" t="str">
        <f>IF(B1216="","",COUNTIF('Breakdown (B)'!$D$147:$D$1323,B1216))</f>
        <v/>
      </c>
    </row>
    <row r="1217" spans="1:24" s="1133" customFormat="1" ht="25.5">
      <c r="A1217" s="1133" t="s">
        <v>381</v>
      </c>
      <c r="B1217" s="3510">
        <f>B1196+1</f>
        <v>61</v>
      </c>
      <c r="C1217" s="1116" t="s">
        <v>3303</v>
      </c>
      <c r="D1217" s="1117" t="s">
        <v>3304</v>
      </c>
      <c r="E1217" s="1118" t="s">
        <v>276</v>
      </c>
      <c r="F1217" s="1117" t="s">
        <v>3305</v>
      </c>
      <c r="G1217" s="1118" t="s">
        <v>276</v>
      </c>
      <c r="H1217" s="1119"/>
      <c r="I1217" s="1127"/>
      <c r="J1217" s="1127"/>
      <c r="K1217" s="1121"/>
      <c r="L1217" s="1121"/>
      <c r="M1217" s="2035">
        <f>L1218</f>
        <v>971986.8175401492</v>
      </c>
      <c r="N1217" s="2035">
        <f>L1222</f>
        <v>521460.80000000005</v>
      </c>
      <c r="O1217" s="2035">
        <f>L1225</f>
        <v>30425.379479727268</v>
      </c>
      <c r="P1217" s="3262"/>
      <c r="Q1217" s="1115" t="s">
        <v>1438</v>
      </c>
      <c r="R1217" s="1115"/>
      <c r="S1217" s="1106">
        <f>L1218</f>
        <v>971986.8175401492</v>
      </c>
      <c r="T1217" s="1113">
        <f>L1222</f>
        <v>521460.80000000005</v>
      </c>
      <c r="U1217" s="1106">
        <f>L1225</f>
        <v>30425.379479727268</v>
      </c>
      <c r="V1217" s="1114">
        <f>IF(B1217=" ",0,(S1217+T1217+U1217)*1.02*1.055*1.06*1.1)</f>
        <v>1912053.1276205422</v>
      </c>
      <c r="X1217" s="627">
        <f>IF(B1217="","",COUNTIF('Breakdown (B)'!$D$147:$D$1323,B1217))</f>
        <v>6</v>
      </c>
    </row>
    <row r="1218" spans="1:24" s="67" customFormat="1" ht="15">
      <c r="B1218" s="3495"/>
      <c r="C1218" s="1008" t="str">
        <f>IF(D1218=$D$7,"A.",IF(D1218=$D$9,"B.",IF(D1218=$D$12,"C.",IF(D1218=$D$14,"D.",IF(D1218=$D$15,"E.",IF(D1218=$D$16,"F.",IF(D1218=$D$17,"G.",IF(D1218=$D$18,"H.","I."))))))))</f>
        <v>A.</v>
      </c>
      <c r="D1218" s="212" t="s">
        <v>1479</v>
      </c>
      <c r="E1218" s="232"/>
      <c r="F1218" s="212" t="s">
        <v>64</v>
      </c>
      <c r="G1218" s="232"/>
      <c r="H1218" s="233"/>
      <c r="I1218" s="94"/>
      <c r="J1218" s="94"/>
      <c r="K1218" s="259">
        <f>SUM(K1219:K1220)</f>
        <v>0</v>
      </c>
      <c r="L1218" s="259">
        <f>SUM(L1219:L1220)</f>
        <v>971986.8175401492</v>
      </c>
      <c r="M1218" s="2027"/>
      <c r="N1218" s="2027"/>
      <c r="O1218" s="2027"/>
      <c r="P1218" s="3259"/>
      <c r="T1218" s="103"/>
      <c r="X1218" s="627" t="str">
        <f>IF(B1218="","",COUNTIF('Breakdown (B)'!$D$147:$D$1323,B1218))</f>
        <v/>
      </c>
    </row>
    <row r="1219" spans="1:24" s="67" customFormat="1" ht="15">
      <c r="B1219" s="3495"/>
      <c r="C1219" s="94"/>
      <c r="D1219" s="77" t="s">
        <v>3427</v>
      </c>
      <c r="E1219" s="72" t="s">
        <v>276</v>
      </c>
      <c r="F1219" s="77" t="s">
        <v>3435</v>
      </c>
      <c r="G1219" s="72" t="s">
        <v>276</v>
      </c>
      <c r="H1219" s="104">
        <v>1.0149999999999999</v>
      </c>
      <c r="I1219" s="75">
        <f>VLOOKUP(D1219,mortar,8,0)</f>
        <v>0</v>
      </c>
      <c r="J1219" s="75">
        <f>VLOOKUP(D1219,mortar,9,0)</f>
        <v>952858.18938818155</v>
      </c>
      <c r="K1219" s="95">
        <f>H1219*I1219</f>
        <v>0</v>
      </c>
      <c r="L1219" s="95">
        <f>H1219*J1219</f>
        <v>967151.06222900422</v>
      </c>
      <c r="M1219" s="2027"/>
      <c r="N1219" s="2027"/>
      <c r="O1219" s="2027"/>
      <c r="P1219" s="3259"/>
      <c r="T1219" s="103"/>
      <c r="X1219" s="627" t="str">
        <f>IF(B1219="","",COUNTIF('Breakdown (B)'!$D$147:$D$1323,B1219))</f>
        <v/>
      </c>
    </row>
    <row r="1220" spans="1:24" s="67" customFormat="1" ht="15">
      <c r="B1220" s="3495"/>
      <c r="C1220" s="234"/>
      <c r="D1220" s="219" t="s">
        <v>1097</v>
      </c>
      <c r="E1220" s="235" t="s">
        <v>1098</v>
      </c>
      <c r="F1220" s="75" t="s">
        <v>715</v>
      </c>
      <c r="G1220" s="235" t="s">
        <v>1098</v>
      </c>
      <c r="H1220" s="214">
        <v>0.5</v>
      </c>
      <c r="I1220" s="94"/>
      <c r="J1220" s="94"/>
      <c r="K1220" s="991">
        <f>K1219*H1220%</f>
        <v>0</v>
      </c>
      <c r="L1220" s="95">
        <f>L1219*H1220%</f>
        <v>4835.7553111450216</v>
      </c>
      <c r="M1220" s="2027"/>
      <c r="N1220" s="2027"/>
      <c r="O1220" s="2027"/>
      <c r="P1220" s="3259"/>
      <c r="T1220" s="103"/>
      <c r="X1220" s="627" t="str">
        <f>IF(B1220="","",COUNTIF('Breakdown (B)'!$D$147:$D$1323,B1220))</f>
        <v/>
      </c>
    </row>
    <row r="1221" spans="1:24" s="67" customFormat="1" ht="15">
      <c r="B1221" s="3495"/>
      <c r="C1221" s="234"/>
      <c r="D1221" s="223"/>
      <c r="E1221" s="235"/>
      <c r="F1221" s="75"/>
      <c r="G1221" s="235"/>
      <c r="H1221" s="214"/>
      <c r="I1221" s="94"/>
      <c r="J1221" s="94"/>
      <c r="K1221" s="95"/>
      <c r="L1221" s="95"/>
      <c r="M1221" s="2027"/>
      <c r="N1221" s="2027"/>
      <c r="O1221" s="2027"/>
      <c r="P1221" s="3259"/>
      <c r="T1221" s="103"/>
      <c r="X1221" s="627" t="str">
        <f>IF(B1221="","",COUNTIF('Breakdown (B)'!$D$147:$D$1323,B1221))</f>
        <v/>
      </c>
    </row>
    <row r="1222" spans="1:24" s="67" customFormat="1" ht="15">
      <c r="B1222" s="3495"/>
      <c r="C1222" s="1008" t="str">
        <f>IF(D1222=$D$7,"A.",IF(D1222=$D$9,"B.",IF(D1222=$D$12,"C.",IF(D1222=$D$14,"D.",IF(D1222=$D$15,"E.",IF(D1222=$D$16,"F.",IF(D1222=$D$17,"G.",IF(D1222=$D$18,"H.","I."))))))))</f>
        <v>B.</v>
      </c>
      <c r="D1222" s="212" t="s">
        <v>969</v>
      </c>
      <c r="E1222" s="232"/>
      <c r="F1222" s="212" t="s">
        <v>1482</v>
      </c>
      <c r="G1222" s="232"/>
      <c r="H1222" s="233"/>
      <c r="I1222" s="94"/>
      <c r="J1222" s="94"/>
      <c r="K1222" s="95"/>
      <c r="L1222" s="259">
        <f>L1223</f>
        <v>521460.80000000005</v>
      </c>
      <c r="M1222" s="2027"/>
      <c r="N1222" s="2027"/>
      <c r="O1222" s="2027"/>
      <c r="P1222" s="3259"/>
      <c r="T1222" s="103"/>
      <c r="X1222" s="627" t="str">
        <f>IF(B1222="","",COUNTIF('Breakdown (B)'!$D$147:$D$1323,B1222))</f>
        <v/>
      </c>
    </row>
    <row r="1223" spans="1:24" s="67" customFormat="1" ht="15">
      <c r="B1223" s="3495"/>
      <c r="C1223" s="94"/>
      <c r="D1223" s="223">
        <v>3.5</v>
      </c>
      <c r="E1223" s="235" t="s">
        <v>1286</v>
      </c>
      <c r="F1223" s="218">
        <v>3.5</v>
      </c>
      <c r="G1223" s="235" t="s">
        <v>1287</v>
      </c>
      <c r="H1223" s="214">
        <v>2.2400000000000002</v>
      </c>
      <c r="I1223" s="94"/>
      <c r="J1223" s="75">
        <f>VLOOKUP(D1223,A18N2,10)</f>
        <v>232795</v>
      </c>
      <c r="K1223" s="95"/>
      <c r="L1223" s="95">
        <f>H1223*J1223</f>
        <v>521460.80000000005</v>
      </c>
      <c r="M1223" s="2027"/>
      <c r="N1223" s="2027"/>
      <c r="O1223" s="2027"/>
      <c r="P1223" s="3259"/>
      <c r="T1223" s="103"/>
      <c r="X1223" s="627" t="str">
        <f>IF(B1223="","",COUNTIF('Breakdown (B)'!$D$147:$D$1323,B1223))</f>
        <v/>
      </c>
    </row>
    <row r="1224" spans="1:24" s="67" customFormat="1" ht="15">
      <c r="B1224" s="3495"/>
      <c r="C1224" s="234"/>
      <c r="D1224" s="75"/>
      <c r="E1224" s="75"/>
      <c r="F1224" s="75"/>
      <c r="G1224" s="75"/>
      <c r="H1224" s="104"/>
      <c r="I1224" s="94"/>
      <c r="J1224" s="94"/>
      <c r="K1224" s="95"/>
      <c r="L1224" s="95"/>
      <c r="M1224" s="2027"/>
      <c r="N1224" s="2027"/>
      <c r="O1224" s="2027"/>
      <c r="P1224" s="3259"/>
      <c r="T1224" s="103"/>
      <c r="X1224" s="627" t="str">
        <f>IF(B1224="","",COUNTIF('Breakdown (B)'!$D$147:$D$1323,B1224))</f>
        <v/>
      </c>
    </row>
    <row r="1225" spans="1:24" s="67" customFormat="1" ht="15">
      <c r="B1225" s="3495"/>
      <c r="C1225" s="1008" t="str">
        <f>IF(D1225=$D$7,"A.",IF(D1225=$D$9,"B.",IF(D1225=$D$12,"C.",IF(D1225=$D$14,"D.",IF(D1225=$D$15,"E.",IF(D1225=$D$16,"F.",IF(D1225=$D$17,"G.",IF(D1225=$D$18,"H.","I."))))))))</f>
        <v>C.</v>
      </c>
      <c r="D1225" s="212" t="s">
        <v>970</v>
      </c>
      <c r="E1225" s="232"/>
      <c r="F1225" s="212" t="s">
        <v>1094</v>
      </c>
      <c r="G1225" s="232"/>
      <c r="H1225" s="233"/>
      <c r="I1225" s="94"/>
      <c r="J1225" s="94"/>
      <c r="K1225" s="95"/>
      <c r="L1225" s="259">
        <f>SUM(L1226:L1227)</f>
        <v>30425.379479727268</v>
      </c>
      <c r="M1225" s="2027"/>
      <c r="N1225" s="2027"/>
      <c r="O1225" s="2027"/>
      <c r="P1225" s="3259"/>
      <c r="T1225" s="103"/>
      <c r="X1225" s="627" t="str">
        <f>IF(B1225="","",COUNTIF('Breakdown (B)'!$D$147:$D$1323,B1225))</f>
        <v/>
      </c>
    </row>
    <row r="1226" spans="1:24" s="67" customFormat="1" ht="12" customHeight="1">
      <c r="B1226" s="3495"/>
      <c r="C1226" s="234"/>
      <c r="D1226" s="236" t="s">
        <v>1426</v>
      </c>
      <c r="E1226" s="235" t="s">
        <v>714</v>
      </c>
      <c r="F1226" s="75" t="s">
        <v>80</v>
      </c>
      <c r="G1226" s="235" t="s">
        <v>1055</v>
      </c>
      <c r="H1226" s="214">
        <v>9.5000000000000001E-2</v>
      </c>
      <c r="I1226" s="94"/>
      <c r="J1226" s="75">
        <f>VLOOKUP(D1226,equiment,15,0)</f>
        <v>305016.3356363636</v>
      </c>
      <c r="K1226" s="95"/>
      <c r="L1226" s="95">
        <f>H1226*J1226</f>
        <v>28976.551885454541</v>
      </c>
      <c r="M1226" s="2027"/>
      <c r="N1226" s="2027"/>
      <c r="O1226" s="2027"/>
      <c r="P1226" s="3259"/>
      <c r="T1226" s="103"/>
      <c r="X1226" s="627" t="str">
        <f>IF(B1226="","",COUNTIF('Breakdown (B)'!$D$147:$D$1323,B1226))</f>
        <v/>
      </c>
    </row>
    <row r="1227" spans="1:24" s="67" customFormat="1" ht="15">
      <c r="B1227" s="3495"/>
      <c r="C1227" s="234"/>
      <c r="D1227" s="219" t="s">
        <v>900</v>
      </c>
      <c r="E1227" s="235" t="s">
        <v>1098</v>
      </c>
      <c r="F1227" s="75" t="s">
        <v>901</v>
      </c>
      <c r="G1227" s="235" t="s">
        <v>1098</v>
      </c>
      <c r="H1227" s="214">
        <v>5</v>
      </c>
      <c r="I1227" s="94"/>
      <c r="J1227" s="94"/>
      <c r="K1227" s="95"/>
      <c r="L1227" s="95">
        <f>SUM(L1226)*H1227%</f>
        <v>1448.8275942727271</v>
      </c>
      <c r="M1227" s="2027"/>
      <c r="N1227" s="2027"/>
      <c r="O1227" s="2027"/>
      <c r="P1227" s="3259"/>
      <c r="T1227" s="103"/>
      <c r="X1227" s="627" t="str">
        <f>IF(B1227="","",COUNTIF('Breakdown (B)'!$D$147:$D$1323,B1227))</f>
        <v/>
      </c>
    </row>
    <row r="1228" spans="1:24" s="67" customFormat="1" ht="15">
      <c r="B1228" s="3495"/>
      <c r="C1228" s="1011"/>
      <c r="D1228" s="78"/>
      <c r="E1228" s="221"/>
      <c r="F1228" s="78"/>
      <c r="G1228" s="221"/>
      <c r="H1228" s="104"/>
      <c r="I1228" s="94"/>
      <c r="J1228" s="94"/>
      <c r="K1228" s="95"/>
      <c r="L1228" s="95"/>
      <c r="M1228" s="2027"/>
      <c r="N1228" s="2027"/>
      <c r="O1228" s="2027"/>
      <c r="P1228" s="3259"/>
      <c r="T1228" s="103"/>
      <c r="X1228" s="627" t="str">
        <f>IF(B1228="","",COUNTIF('Breakdown (B)'!$D$147:$D$1323,B1228))</f>
        <v/>
      </c>
    </row>
    <row r="1229" spans="1:24" ht="15" hidden="1">
      <c r="B1229" s="3495"/>
      <c r="C1229" s="1008" t="str">
        <f t="shared" ref="C1229:C1234" si="71">IF(D1229=$D$7,"A.",IF(D1229=$D$9,"B.",IF(D1229=$D$12,"C.",IF(D1229=$D$14,"D.",IF(D1229=$D$15,"E.",IF(D1229=$D$16,"F.",IF(D1229=$D$17,"G.",IF(D1229=$D$18,"H.","I."))))))))</f>
        <v>D.</v>
      </c>
      <c r="D1229" s="220" t="s">
        <v>539</v>
      </c>
      <c r="E1229" s="75"/>
      <c r="F1229" s="220" t="s">
        <v>542</v>
      </c>
      <c r="G1229" s="75"/>
      <c r="H1229" s="104"/>
      <c r="I1229" s="75"/>
      <c r="J1229" s="75"/>
      <c r="K1229" s="95">
        <f>K1218+K1222+K1225</f>
        <v>0</v>
      </c>
      <c r="L1229" s="95">
        <f>L1218+L1222+L1225</f>
        <v>1523872.9970198765</v>
      </c>
      <c r="M1229" s="2027"/>
      <c r="N1229" s="2027"/>
      <c r="O1229" s="2027"/>
      <c r="P1229" s="1921"/>
      <c r="X1229" s="627" t="str">
        <f>IF(B1229="","",COUNTIF('Breakdown (B)'!$D$147:$D$1323,B1229))</f>
        <v/>
      </c>
    </row>
    <row r="1230" spans="1:24" ht="15" hidden="1">
      <c r="B1230" s="3495"/>
      <c r="C1230" s="1008" t="str">
        <f t="shared" si="71"/>
        <v>E.</v>
      </c>
      <c r="D1230" s="220" t="s">
        <v>499</v>
      </c>
      <c r="E1230" s="75"/>
      <c r="F1230" s="220" t="s">
        <v>500</v>
      </c>
      <c r="G1230" s="75"/>
      <c r="H1230" s="104"/>
      <c r="I1230" s="75"/>
      <c r="J1230" s="75"/>
      <c r="K1230" s="95">
        <f>2%*K1229</f>
        <v>0</v>
      </c>
      <c r="L1230" s="95">
        <f>2%*L1229</f>
        <v>30477.45994039753</v>
      </c>
      <c r="M1230" s="2027"/>
      <c r="N1230" s="2027"/>
      <c r="O1230" s="2027"/>
      <c r="P1230" s="1921"/>
      <c r="X1230" s="627" t="str">
        <f>IF(B1230="","",COUNTIF('Breakdown (B)'!$D$147:$D$1323,B1230))</f>
        <v/>
      </c>
    </row>
    <row r="1231" spans="1:24" ht="15" hidden="1">
      <c r="B1231" s="3495" t="s">
        <v>79</v>
      </c>
      <c r="C1231" s="1008" t="str">
        <f t="shared" si="71"/>
        <v>F.</v>
      </c>
      <c r="D1231" s="220" t="s">
        <v>540</v>
      </c>
      <c r="E1231" s="75"/>
      <c r="F1231" s="220" t="s">
        <v>543</v>
      </c>
      <c r="G1231" s="75"/>
      <c r="H1231" s="104"/>
      <c r="I1231" s="75"/>
      <c r="J1231" s="75"/>
      <c r="K1231" s="95">
        <f>SUM(K1229:K1230)</f>
        <v>0</v>
      </c>
      <c r="L1231" s="95">
        <f>SUM(L1229:L1230)</f>
        <v>1554350.4569602739</v>
      </c>
      <c r="M1231" s="2027"/>
      <c r="N1231" s="2027"/>
      <c r="O1231" s="2027"/>
      <c r="P1231" s="1921"/>
      <c r="X1231" s="627">
        <f>IF(B1231="","",COUNTIF('Breakdown (B)'!$D$147:$D$1323,B1231))</f>
        <v>0</v>
      </c>
    </row>
    <row r="1232" spans="1:24" ht="15" hidden="1">
      <c r="B1232" s="3495"/>
      <c r="C1232" s="1008" t="str">
        <f t="shared" si="71"/>
        <v>G.</v>
      </c>
      <c r="D1232" s="220" t="s">
        <v>541</v>
      </c>
      <c r="E1232" s="75"/>
      <c r="F1232" s="220" t="s">
        <v>544</v>
      </c>
      <c r="G1232" s="75"/>
      <c r="H1232" s="104"/>
      <c r="I1232" s="75"/>
      <c r="J1232" s="75"/>
      <c r="K1232" s="95">
        <f>5.5%*K1231</f>
        <v>0</v>
      </c>
      <c r="L1232" s="95">
        <f>5.5%*L1231</f>
        <v>85489.275132815063</v>
      </c>
      <c r="M1232" s="2027"/>
      <c r="N1232" s="2027"/>
      <c r="O1232" s="2027"/>
      <c r="P1232" s="1921"/>
      <c r="X1232" s="627" t="str">
        <f>IF(B1232="","",COUNTIF('Breakdown (B)'!$D$147:$D$1323,B1232))</f>
        <v/>
      </c>
    </row>
    <row r="1233" spans="1:24" ht="15" hidden="1">
      <c r="B1233" s="3495"/>
      <c r="C1233" s="1008" t="str">
        <f t="shared" si="71"/>
        <v>H.</v>
      </c>
      <c r="D1233" s="220" t="s">
        <v>479</v>
      </c>
      <c r="E1233" s="75"/>
      <c r="F1233" s="220" t="s">
        <v>478</v>
      </c>
      <c r="G1233" s="75"/>
      <c r="H1233" s="104"/>
      <c r="I1233" s="75"/>
      <c r="J1233" s="75"/>
      <c r="K1233" s="95">
        <f>6%*SUM(K1231:K1232)</f>
        <v>0</v>
      </c>
      <c r="L1233" s="95">
        <f>6%*SUM(L1231:L1232)</f>
        <v>98390.383925585338</v>
      </c>
      <c r="M1233" s="2027"/>
      <c r="N1233" s="2027"/>
      <c r="O1233" s="2027"/>
      <c r="P1233" s="1921"/>
      <c r="X1233" s="627" t="str">
        <f>IF(B1233="","",COUNTIF('Breakdown (B)'!$D$147:$D$1323,B1233))</f>
        <v/>
      </c>
    </row>
    <row r="1234" spans="1:24" ht="15" hidden="1" customHeight="1">
      <c r="B1234" s="3495"/>
      <c r="C1234" s="1008" t="str">
        <f t="shared" si="71"/>
        <v>I.</v>
      </c>
      <c r="D1234" s="220" t="s">
        <v>1370</v>
      </c>
      <c r="E1234" s="75"/>
      <c r="F1234" s="220" t="s">
        <v>440</v>
      </c>
      <c r="G1234" s="75"/>
      <c r="H1234" s="104"/>
      <c r="I1234" s="75"/>
      <c r="J1234" s="75"/>
      <c r="K1234" s="95">
        <f>SUM(K1231:K1233)</f>
        <v>0</v>
      </c>
      <c r="L1234" s="95">
        <f>SUM(L1231:L1233)</f>
        <v>1738230.1160186743</v>
      </c>
      <c r="M1234" s="2027"/>
      <c r="N1234" s="2027"/>
      <c r="O1234" s="2027"/>
      <c r="P1234" s="1921"/>
      <c r="X1234" s="627" t="str">
        <f>IF(B1234="","",COUNTIF('Breakdown (B)'!$D$147:$D$1323,B1234))</f>
        <v/>
      </c>
    </row>
    <row r="1235" spans="1:24" ht="15" hidden="1" customHeight="1">
      <c r="B1235" s="3495"/>
      <c r="C1235" s="1008" t="s">
        <v>709</v>
      </c>
      <c r="D1235" s="220" t="s">
        <v>1667</v>
      </c>
      <c r="E1235" s="72"/>
      <c r="F1235" s="220" t="s">
        <v>1668</v>
      </c>
      <c r="G1235" s="72"/>
      <c r="H1235" s="1010"/>
      <c r="I1235" s="95"/>
      <c r="J1235" s="95"/>
      <c r="K1235" s="95">
        <f>SUM(K1232:K1234)</f>
        <v>0</v>
      </c>
      <c r="L1235" s="95">
        <f>L1234*10%</f>
        <v>173823.01160186745</v>
      </c>
      <c r="M1235" s="2027"/>
      <c r="N1235" s="2027"/>
      <c r="O1235" s="2027"/>
      <c r="P1235" s="1921"/>
      <c r="X1235" s="627" t="str">
        <f>IF(B1235="","",COUNTIF('Breakdown (B)'!$D$147:$D$1323,B1235))</f>
        <v/>
      </c>
    </row>
    <row r="1236" spans="1:24" ht="15" hidden="1" customHeight="1">
      <c r="B1236" s="3495"/>
      <c r="C1236" s="1008" t="s">
        <v>2653</v>
      </c>
      <c r="D1236" s="220" t="s">
        <v>2652</v>
      </c>
      <c r="E1236" s="72"/>
      <c r="F1236" s="220" t="s">
        <v>2654</v>
      </c>
      <c r="G1236" s="72"/>
      <c r="H1236" s="1010"/>
      <c r="I1236" s="95"/>
      <c r="J1236" s="95"/>
      <c r="K1236" s="95">
        <f>SUM(K1233:K1235)</f>
        <v>0</v>
      </c>
      <c r="L1236" s="95">
        <f>SUM(L1234:L1235)*2%</f>
        <v>38241.062552410833</v>
      </c>
      <c r="M1236" s="2027"/>
      <c r="N1236" s="2027"/>
      <c r="O1236" s="2027"/>
      <c r="P1236" s="1921"/>
      <c r="X1236" s="627" t="str">
        <f>IF(B1236="","",COUNTIF('Breakdown (B)'!$D$147:$D$1323,B1236))</f>
        <v/>
      </c>
    </row>
    <row r="1237" spans="1:24" s="67" customFormat="1" ht="15" hidden="1">
      <c r="B1237" s="3495"/>
      <c r="C1237" s="1011">
        <f>B1217</f>
        <v>61</v>
      </c>
      <c r="D1237" s="430" t="s">
        <v>1669</v>
      </c>
      <c r="E1237" s="78"/>
      <c r="F1237" s="430" t="s">
        <v>1670</v>
      </c>
      <c r="G1237" s="221"/>
      <c r="H1237" s="104"/>
      <c r="I1237" s="94"/>
      <c r="J1237" s="94"/>
      <c r="K1237" s="95">
        <f>K1234</f>
        <v>0</v>
      </c>
      <c r="L1237" s="97">
        <f>SUM(L1234:L1236)</f>
        <v>1950294.1901729526</v>
      </c>
      <c r="M1237" s="2027"/>
      <c r="N1237" s="2027"/>
      <c r="O1237" s="2027"/>
      <c r="P1237" s="3259"/>
      <c r="Q1237" s="141" t="s">
        <v>1671</v>
      </c>
      <c r="R1237" s="141"/>
      <c r="T1237" s="103"/>
      <c r="X1237" s="627" t="str">
        <f>IF(B1237="","",COUNTIF('Breakdown (B)'!$D$147:$D$1323,B1237))</f>
        <v/>
      </c>
    </row>
    <row r="1238" spans="1:24" s="67" customFormat="1" ht="15" hidden="1">
      <c r="B1238" s="3495"/>
      <c r="C1238" s="1011"/>
      <c r="D1238" s="78"/>
      <c r="E1238" s="221"/>
      <c r="F1238" s="78"/>
      <c r="G1238" s="221"/>
      <c r="H1238" s="104"/>
      <c r="I1238" s="94"/>
      <c r="J1238" s="94"/>
      <c r="K1238" s="97">
        <f>K1237*1.1</f>
        <v>0</v>
      </c>
      <c r="L1238" s="97"/>
      <c r="M1238" s="2027"/>
      <c r="N1238" s="2027"/>
      <c r="O1238" s="2027"/>
      <c r="P1238" s="1921"/>
      <c r="T1238" s="103"/>
      <c r="X1238" s="627" t="str">
        <f>IF(B1238="","",COUNTIF('Breakdown (B)'!$D$147:$D$1323,B1238))</f>
        <v/>
      </c>
    </row>
    <row r="1239" spans="1:24" s="1133" customFormat="1" ht="25.5">
      <c r="A1239" s="1133" t="s">
        <v>381</v>
      </c>
      <c r="B1239" s="3510">
        <f>B1217+1</f>
        <v>62</v>
      </c>
      <c r="C1239" s="1116" t="s">
        <v>2727</v>
      </c>
      <c r="D1239" s="1117" t="s">
        <v>2623</v>
      </c>
      <c r="E1239" s="1118" t="s">
        <v>276</v>
      </c>
      <c r="F1239" s="1117" t="s">
        <v>2624</v>
      </c>
      <c r="G1239" s="1118" t="s">
        <v>276</v>
      </c>
      <c r="H1239" s="1119"/>
      <c r="I1239" s="1127"/>
      <c r="J1239" s="1127"/>
      <c r="K1239" s="1121"/>
      <c r="L1239" s="1121"/>
      <c r="M1239" s="2035">
        <f>L1240</f>
        <v>837037.90166680259</v>
      </c>
      <c r="N1239" s="2035">
        <f>L1244</f>
        <v>1047577.5</v>
      </c>
      <c r="O1239" s="2035">
        <f>L1247</f>
        <v>35229.386765999996</v>
      </c>
      <c r="P1239" s="3262"/>
      <c r="Q1239" s="1115" t="s">
        <v>1438</v>
      </c>
      <c r="R1239" s="1115"/>
      <c r="S1239" s="1106">
        <f>L1240</f>
        <v>837037.90166680259</v>
      </c>
      <c r="T1239" s="1113">
        <f>L1244</f>
        <v>1047577.5</v>
      </c>
      <c r="U1239" s="1106">
        <f>L1247</f>
        <v>35229.386765999996</v>
      </c>
      <c r="V1239" s="1114">
        <f>IF(B1239=" ",0,(S1239+T1239+U1239)*1.02*1.055*1.06*1.1)</f>
        <v>2408891.8429867406</v>
      </c>
      <c r="X1239" s="627">
        <f>IF(B1239="","",COUNTIF('Breakdown (B)'!$D$147:$D$1323,B1239))</f>
        <v>3</v>
      </c>
    </row>
    <row r="1240" spans="1:24" s="67" customFormat="1" ht="15">
      <c r="B1240" s="3495"/>
      <c r="C1240" s="1008" t="str">
        <f>IF(D1240=$D$7,"A.",IF(D1240=$D$9,"B.",IF(D1240=$D$12,"C.",IF(D1240=$D$14,"D.",IF(D1240=$D$15,"E.",IF(D1240=$D$16,"F.",IF(D1240=$D$17,"G.",IF(D1240=$D$18,"H.","I."))))))))</f>
        <v>A.</v>
      </c>
      <c r="D1240" s="212" t="s">
        <v>1479</v>
      </c>
      <c r="E1240" s="232"/>
      <c r="F1240" s="212" t="s">
        <v>64</v>
      </c>
      <c r="G1240" s="232"/>
      <c r="H1240" s="233"/>
      <c r="I1240" s="94"/>
      <c r="J1240" s="94"/>
      <c r="K1240" s="259">
        <f>SUM(K1241:K1242)</f>
        <v>0</v>
      </c>
      <c r="L1240" s="259">
        <f>SUM(L1241:L1242)</f>
        <v>837037.90166680259</v>
      </c>
      <c r="M1240" s="2027"/>
      <c r="N1240" s="2027"/>
      <c r="O1240" s="2027"/>
      <c r="P1240" s="3259"/>
      <c r="T1240" s="103"/>
      <c r="X1240" s="627" t="str">
        <f>IF(B1240="","",COUNTIF('Breakdown (B)'!$D$147:$D$1323,B1240))</f>
        <v/>
      </c>
    </row>
    <row r="1241" spans="1:24" s="67" customFormat="1" ht="25.5">
      <c r="B1241" s="3495"/>
      <c r="C1241" s="94"/>
      <c r="D1241" s="77" t="s">
        <v>3424</v>
      </c>
      <c r="E1241" s="72" t="s">
        <v>276</v>
      </c>
      <c r="F1241" s="77" t="s">
        <v>3438</v>
      </c>
      <c r="G1241" s="72" t="s">
        <v>276</v>
      </c>
      <c r="H1241" s="104">
        <v>1.0249999999999999</v>
      </c>
      <c r="I1241" s="75">
        <f>VLOOKUP(D1241,mortar,8,0)</f>
        <v>0</v>
      </c>
      <c r="J1241" s="75">
        <f>VLOOKUP(D1241,mortar,9,0)</f>
        <v>785213.79143227264</v>
      </c>
      <c r="K1241" s="95">
        <f>H1241*I1241</f>
        <v>0</v>
      </c>
      <c r="L1241" s="95">
        <f>H1241*J1241</f>
        <v>804844.13621807937</v>
      </c>
      <c r="M1241" s="2027"/>
      <c r="N1241" s="2027"/>
      <c r="O1241" s="2027"/>
      <c r="P1241" s="3259"/>
      <c r="T1241" s="103"/>
      <c r="X1241" s="627" t="str">
        <f>IF(B1241="","",COUNTIF('Breakdown (B)'!$D$147:$D$1323,B1241))</f>
        <v/>
      </c>
    </row>
    <row r="1242" spans="1:24" s="67" customFormat="1" ht="15">
      <c r="B1242" s="3495"/>
      <c r="C1242" s="234"/>
      <c r="D1242" s="219" t="s">
        <v>1097</v>
      </c>
      <c r="E1242" s="235" t="s">
        <v>1098</v>
      </c>
      <c r="F1242" s="75" t="s">
        <v>715</v>
      </c>
      <c r="G1242" s="235" t="s">
        <v>1098</v>
      </c>
      <c r="H1242" s="214">
        <v>4</v>
      </c>
      <c r="I1242" s="94"/>
      <c r="J1242" s="94"/>
      <c r="K1242" s="991">
        <f>K1241*H1242%</f>
        <v>0</v>
      </c>
      <c r="L1242" s="95">
        <f>L1241*H1242%</f>
        <v>32193.765448723174</v>
      </c>
      <c r="M1242" s="2027"/>
      <c r="N1242" s="2027"/>
      <c r="O1242" s="2027"/>
      <c r="P1242" s="3259"/>
      <c r="T1242" s="103"/>
      <c r="X1242" s="627" t="str">
        <f>IF(B1242="","",COUNTIF('Breakdown (B)'!$D$147:$D$1323,B1242))</f>
        <v/>
      </c>
    </row>
    <row r="1243" spans="1:24" s="67" customFormat="1" ht="15">
      <c r="B1243" s="3495"/>
      <c r="C1243" s="234"/>
      <c r="D1243" s="223"/>
      <c r="E1243" s="235"/>
      <c r="F1243" s="75"/>
      <c r="G1243" s="235"/>
      <c r="H1243" s="214"/>
      <c r="I1243" s="94"/>
      <c r="J1243" s="94"/>
      <c r="K1243" s="95"/>
      <c r="L1243" s="95"/>
      <c r="M1243" s="2027"/>
      <c r="N1243" s="2027"/>
      <c r="O1243" s="2027"/>
      <c r="P1243" s="3259"/>
      <c r="T1243" s="103"/>
      <c r="X1243" s="627" t="str">
        <f>IF(B1243="","",COUNTIF('Breakdown (B)'!$D$147:$D$1323,B1243))</f>
        <v/>
      </c>
    </row>
    <row r="1244" spans="1:24" s="67" customFormat="1" ht="15">
      <c r="B1244" s="3495"/>
      <c r="C1244" s="1008" t="str">
        <f>IF(D1244=$D$7,"A.",IF(D1244=$D$9,"B.",IF(D1244=$D$12,"C.",IF(D1244=$D$14,"D.",IF(D1244=$D$15,"E.",IF(D1244=$D$16,"F.",IF(D1244=$D$17,"G.",IF(D1244=$D$18,"H.","I."))))))))</f>
        <v>B.</v>
      </c>
      <c r="D1244" s="212" t="s">
        <v>969</v>
      </c>
      <c r="E1244" s="232"/>
      <c r="F1244" s="212" t="s">
        <v>1482</v>
      </c>
      <c r="G1244" s="232"/>
      <c r="H1244" s="233"/>
      <c r="I1244" s="94"/>
      <c r="J1244" s="94"/>
      <c r="K1244" s="95"/>
      <c r="L1244" s="259">
        <f>L1245</f>
        <v>1047577.5</v>
      </c>
      <c r="M1244" s="2027"/>
      <c r="N1244" s="2027"/>
      <c r="O1244" s="2027"/>
      <c r="P1244" s="3259"/>
      <c r="T1244" s="103"/>
      <c r="X1244" s="627" t="str">
        <f>IF(B1244="","",COUNTIF('Breakdown (B)'!$D$147:$D$1323,B1244))</f>
        <v/>
      </c>
    </row>
    <row r="1245" spans="1:24" s="67" customFormat="1" ht="15">
      <c r="B1245" s="3495"/>
      <c r="C1245" s="94"/>
      <c r="D1245" s="223">
        <v>3.5</v>
      </c>
      <c r="E1245" s="235" t="s">
        <v>1286</v>
      </c>
      <c r="F1245" s="218">
        <v>3.5</v>
      </c>
      <c r="G1245" s="235" t="s">
        <v>1287</v>
      </c>
      <c r="H1245" s="214">
        <v>4.5</v>
      </c>
      <c r="I1245" s="94"/>
      <c r="J1245" s="75">
        <f>VLOOKUP(D1245,A18N2,10)</f>
        <v>232795</v>
      </c>
      <c r="K1245" s="95"/>
      <c r="L1245" s="95">
        <f>H1245*J1245</f>
        <v>1047577.5</v>
      </c>
      <c r="M1245" s="2027"/>
      <c r="N1245" s="2027"/>
      <c r="O1245" s="2027"/>
      <c r="P1245" s="3259"/>
      <c r="T1245" s="103"/>
      <c r="X1245" s="627" t="str">
        <f>IF(B1245="","",COUNTIF('Breakdown (B)'!$D$147:$D$1323,B1245))</f>
        <v/>
      </c>
    </row>
    <row r="1246" spans="1:24" s="67" customFormat="1" ht="15">
      <c r="B1246" s="3495"/>
      <c r="C1246" s="234"/>
      <c r="D1246" s="75"/>
      <c r="E1246" s="75"/>
      <c r="F1246" s="75"/>
      <c r="G1246" s="75"/>
      <c r="H1246" s="104"/>
      <c r="I1246" s="94"/>
      <c r="J1246" s="94"/>
      <c r="K1246" s="95"/>
      <c r="L1246" s="95"/>
      <c r="M1246" s="2027"/>
      <c r="N1246" s="2027"/>
      <c r="O1246" s="2027"/>
      <c r="P1246" s="3259"/>
      <c r="T1246" s="103"/>
      <c r="X1246" s="627" t="str">
        <f>IF(B1246="","",COUNTIF('Breakdown (B)'!$D$147:$D$1323,B1246))</f>
        <v/>
      </c>
    </row>
    <row r="1247" spans="1:24" s="67" customFormat="1" ht="15">
      <c r="B1247" s="3495"/>
      <c r="C1247" s="1008" t="str">
        <f>IF(D1247=$D$7,"A.",IF(D1247=$D$9,"B.",IF(D1247=$D$12,"C.",IF(D1247=$D$14,"D.",IF(D1247=$D$15,"E.",IF(D1247=$D$16,"F.",IF(D1247=$D$17,"G.",IF(D1247=$D$18,"H.","I."))))))))</f>
        <v>C.</v>
      </c>
      <c r="D1247" s="212" t="s">
        <v>970</v>
      </c>
      <c r="E1247" s="232"/>
      <c r="F1247" s="212" t="s">
        <v>1094</v>
      </c>
      <c r="G1247" s="232"/>
      <c r="H1247" s="233"/>
      <c r="I1247" s="94"/>
      <c r="J1247" s="94"/>
      <c r="K1247" s="95"/>
      <c r="L1247" s="259">
        <f>SUM(L1248:L1249)</f>
        <v>35229.386765999996</v>
      </c>
      <c r="M1247" s="2027"/>
      <c r="N1247" s="2027"/>
      <c r="O1247" s="2027"/>
      <c r="P1247" s="3259"/>
      <c r="T1247" s="103"/>
      <c r="X1247" s="627" t="str">
        <f>IF(B1247="","",COUNTIF('Breakdown (B)'!$D$147:$D$1323,B1247))</f>
        <v/>
      </c>
    </row>
    <row r="1248" spans="1:24" s="67" customFormat="1" ht="12" customHeight="1">
      <c r="B1248" s="3495"/>
      <c r="C1248" s="234"/>
      <c r="D1248" s="236" t="s">
        <v>1426</v>
      </c>
      <c r="E1248" s="235" t="s">
        <v>714</v>
      </c>
      <c r="F1248" s="75" t="s">
        <v>80</v>
      </c>
      <c r="G1248" s="235" t="s">
        <v>1055</v>
      </c>
      <c r="H1248" s="214">
        <v>0.11</v>
      </c>
      <c r="I1248" s="94"/>
      <c r="J1248" s="75">
        <f>VLOOKUP(D1248,equiment,15,0)</f>
        <v>305016.3356363636</v>
      </c>
      <c r="K1248" s="95"/>
      <c r="L1248" s="95">
        <f>H1248*J1248</f>
        <v>33551.796919999993</v>
      </c>
      <c r="M1248" s="2027"/>
      <c r="N1248" s="2027"/>
      <c r="O1248" s="2027"/>
      <c r="P1248" s="3259"/>
      <c r="T1248" s="103"/>
      <c r="X1248" s="627" t="str">
        <f>IF(B1248="","",COUNTIF('Breakdown (B)'!$D$147:$D$1323,B1248))</f>
        <v/>
      </c>
    </row>
    <row r="1249" spans="1:24" s="67" customFormat="1" ht="15">
      <c r="B1249" s="3495"/>
      <c r="C1249" s="234"/>
      <c r="D1249" s="219" t="s">
        <v>900</v>
      </c>
      <c r="E1249" s="235" t="s">
        <v>1098</v>
      </c>
      <c r="F1249" s="75" t="s">
        <v>901</v>
      </c>
      <c r="G1249" s="235" t="s">
        <v>1098</v>
      </c>
      <c r="H1249" s="214">
        <v>5</v>
      </c>
      <c r="I1249" s="94"/>
      <c r="J1249" s="94"/>
      <c r="K1249" s="95"/>
      <c r="L1249" s="95">
        <f>SUM(L1248)*H1249%</f>
        <v>1677.5898459999999</v>
      </c>
      <c r="M1249" s="2027"/>
      <c r="N1249" s="2027"/>
      <c r="O1249" s="2027"/>
      <c r="P1249" s="3259"/>
      <c r="T1249" s="103"/>
      <c r="X1249" s="627" t="str">
        <f>IF(B1249="","",COUNTIF('Breakdown (B)'!$D$147:$D$1323,B1249))</f>
        <v/>
      </c>
    </row>
    <row r="1250" spans="1:24" s="67" customFormat="1" ht="15">
      <c r="B1250" s="3495"/>
      <c r="C1250" s="1011"/>
      <c r="D1250" s="78"/>
      <c r="E1250" s="221"/>
      <c r="F1250" s="78"/>
      <c r="G1250" s="221"/>
      <c r="H1250" s="104"/>
      <c r="I1250" s="94"/>
      <c r="J1250" s="94"/>
      <c r="K1250" s="95"/>
      <c r="L1250" s="95"/>
      <c r="M1250" s="2027"/>
      <c r="N1250" s="2027"/>
      <c r="O1250" s="2027"/>
      <c r="P1250" s="3259"/>
      <c r="T1250" s="103"/>
      <c r="X1250" s="627" t="str">
        <f>IF(B1250="","",COUNTIF('Breakdown (B)'!$D$147:$D$1323,B1250))</f>
        <v/>
      </c>
    </row>
    <row r="1251" spans="1:24" ht="15" hidden="1">
      <c r="B1251" s="3495"/>
      <c r="C1251" s="1008" t="str">
        <f t="shared" ref="C1251:C1256" si="72">IF(D1251=$D$7,"A.",IF(D1251=$D$9,"B.",IF(D1251=$D$12,"C.",IF(D1251=$D$14,"D.",IF(D1251=$D$15,"E.",IF(D1251=$D$16,"F.",IF(D1251=$D$17,"G.",IF(D1251=$D$18,"H.","I."))))))))</f>
        <v>D.</v>
      </c>
      <c r="D1251" s="220" t="s">
        <v>539</v>
      </c>
      <c r="E1251" s="75"/>
      <c r="F1251" s="220" t="s">
        <v>542</v>
      </c>
      <c r="G1251" s="75"/>
      <c r="H1251" s="104"/>
      <c r="I1251" s="75"/>
      <c r="J1251" s="75"/>
      <c r="K1251" s="95">
        <f>K1240+K1244+K1247</f>
        <v>0</v>
      </c>
      <c r="L1251" s="95">
        <f>L1240+L1244+L1247</f>
        <v>1919844.7884328025</v>
      </c>
      <c r="M1251" s="2027"/>
      <c r="N1251" s="2027"/>
      <c r="O1251" s="2027"/>
      <c r="P1251" s="1921"/>
      <c r="X1251" s="627" t="str">
        <f>IF(B1251="","",COUNTIF('Breakdown (B)'!$D$147:$D$1323,B1251))</f>
        <v/>
      </c>
    </row>
    <row r="1252" spans="1:24" ht="15" hidden="1">
      <c r="B1252" s="3495"/>
      <c r="C1252" s="1008" t="str">
        <f t="shared" si="72"/>
        <v>E.</v>
      </c>
      <c r="D1252" s="220" t="s">
        <v>499</v>
      </c>
      <c r="E1252" s="75"/>
      <c r="F1252" s="220" t="s">
        <v>500</v>
      </c>
      <c r="G1252" s="75"/>
      <c r="H1252" s="104"/>
      <c r="I1252" s="75"/>
      <c r="J1252" s="75"/>
      <c r="K1252" s="95">
        <f>2%*K1251</f>
        <v>0</v>
      </c>
      <c r="L1252" s="95">
        <f>2%*L1251</f>
        <v>38396.895768656053</v>
      </c>
      <c r="M1252" s="2027"/>
      <c r="N1252" s="2027"/>
      <c r="O1252" s="2027"/>
      <c r="P1252" s="1921"/>
      <c r="X1252" s="627" t="str">
        <f>IF(B1252="","",COUNTIF('Breakdown (B)'!$D$147:$D$1323,B1252))</f>
        <v/>
      </c>
    </row>
    <row r="1253" spans="1:24" ht="15" hidden="1">
      <c r="B1253" s="3495" t="s">
        <v>79</v>
      </c>
      <c r="C1253" s="1008" t="str">
        <f t="shared" si="72"/>
        <v>F.</v>
      </c>
      <c r="D1253" s="220" t="s">
        <v>540</v>
      </c>
      <c r="E1253" s="75"/>
      <c r="F1253" s="220" t="s">
        <v>543</v>
      </c>
      <c r="G1253" s="75"/>
      <c r="H1253" s="104"/>
      <c r="I1253" s="75"/>
      <c r="J1253" s="75"/>
      <c r="K1253" s="95">
        <f>SUM(K1251:K1252)</f>
        <v>0</v>
      </c>
      <c r="L1253" s="95">
        <f>SUM(L1251:L1252)</f>
        <v>1958241.6842014587</v>
      </c>
      <c r="M1253" s="2027"/>
      <c r="N1253" s="2027"/>
      <c r="O1253" s="2027"/>
      <c r="P1253" s="1921"/>
      <c r="X1253" s="627">
        <f>IF(B1253="","",COUNTIF('Breakdown (B)'!$D$147:$D$1323,B1253))</f>
        <v>0</v>
      </c>
    </row>
    <row r="1254" spans="1:24" ht="15" hidden="1">
      <c r="B1254" s="3495"/>
      <c r="C1254" s="1008" t="str">
        <f t="shared" si="72"/>
        <v>G.</v>
      </c>
      <c r="D1254" s="220" t="s">
        <v>541</v>
      </c>
      <c r="E1254" s="75"/>
      <c r="F1254" s="220" t="s">
        <v>544</v>
      </c>
      <c r="G1254" s="75"/>
      <c r="H1254" s="104"/>
      <c r="I1254" s="75"/>
      <c r="J1254" s="75"/>
      <c r="K1254" s="95">
        <f>5.5%*K1253</f>
        <v>0</v>
      </c>
      <c r="L1254" s="95">
        <f>5.5%*L1253</f>
        <v>107703.29263108023</v>
      </c>
      <c r="M1254" s="2027"/>
      <c r="N1254" s="2027"/>
      <c r="O1254" s="2027"/>
      <c r="P1254" s="1921"/>
      <c r="X1254" s="627" t="str">
        <f>IF(B1254="","",COUNTIF('Breakdown (B)'!$D$147:$D$1323,B1254))</f>
        <v/>
      </c>
    </row>
    <row r="1255" spans="1:24" ht="15" hidden="1">
      <c r="B1255" s="3495"/>
      <c r="C1255" s="1008" t="str">
        <f t="shared" si="72"/>
        <v>H.</v>
      </c>
      <c r="D1255" s="220" t="s">
        <v>479</v>
      </c>
      <c r="E1255" s="75"/>
      <c r="F1255" s="220" t="s">
        <v>478</v>
      </c>
      <c r="G1255" s="75"/>
      <c r="H1255" s="104"/>
      <c r="I1255" s="75"/>
      <c r="J1255" s="75"/>
      <c r="K1255" s="95">
        <f>6%*SUM(K1253:K1254)</f>
        <v>0</v>
      </c>
      <c r="L1255" s="95">
        <f>6%*SUM(L1253:L1254)</f>
        <v>123956.69860995232</v>
      </c>
      <c r="M1255" s="2027"/>
      <c r="N1255" s="2027"/>
      <c r="O1255" s="2027"/>
      <c r="P1255" s="1921"/>
      <c r="X1255" s="627" t="str">
        <f>IF(B1255="","",COUNTIF('Breakdown (B)'!$D$147:$D$1323,B1255))</f>
        <v/>
      </c>
    </row>
    <row r="1256" spans="1:24" ht="15" hidden="1" customHeight="1">
      <c r="B1256" s="3495"/>
      <c r="C1256" s="1008" t="str">
        <f t="shared" si="72"/>
        <v>I.</v>
      </c>
      <c r="D1256" s="220" t="s">
        <v>1370</v>
      </c>
      <c r="E1256" s="75"/>
      <c r="F1256" s="220" t="s">
        <v>440</v>
      </c>
      <c r="G1256" s="75"/>
      <c r="H1256" s="104"/>
      <c r="I1256" s="75"/>
      <c r="J1256" s="75"/>
      <c r="K1256" s="95">
        <f>SUM(K1253:K1255)</f>
        <v>0</v>
      </c>
      <c r="L1256" s="95">
        <f>SUM(L1253:L1255)</f>
        <v>2189901.6754424912</v>
      </c>
      <c r="M1256" s="2027"/>
      <c r="N1256" s="2027"/>
      <c r="O1256" s="2027"/>
      <c r="P1256" s="1921"/>
      <c r="X1256" s="627" t="str">
        <f>IF(B1256="","",COUNTIF('Breakdown (B)'!$D$147:$D$1323,B1256))</f>
        <v/>
      </c>
    </row>
    <row r="1257" spans="1:24" ht="15" hidden="1" customHeight="1">
      <c r="B1257" s="3495"/>
      <c r="C1257" s="1008" t="s">
        <v>709</v>
      </c>
      <c r="D1257" s="220" t="s">
        <v>1667</v>
      </c>
      <c r="E1257" s="72"/>
      <c r="F1257" s="220" t="s">
        <v>1668</v>
      </c>
      <c r="G1257" s="72"/>
      <c r="H1257" s="1010"/>
      <c r="I1257" s="95"/>
      <c r="J1257" s="95"/>
      <c r="K1257" s="95">
        <f>SUM(K1254:K1256)</f>
        <v>0</v>
      </c>
      <c r="L1257" s="95">
        <f>L1256*10%</f>
        <v>218990.16754424913</v>
      </c>
      <c r="M1257" s="2027"/>
      <c r="N1257" s="2027"/>
      <c r="O1257" s="2027"/>
      <c r="P1257" s="1921"/>
      <c r="X1257" s="627" t="str">
        <f>IF(B1257="","",COUNTIF('Breakdown (B)'!$D$147:$D$1323,B1257))</f>
        <v/>
      </c>
    </row>
    <row r="1258" spans="1:24" ht="15" hidden="1" customHeight="1">
      <c r="B1258" s="3495"/>
      <c r="C1258" s="1008" t="s">
        <v>2653</v>
      </c>
      <c r="D1258" s="220" t="s">
        <v>2652</v>
      </c>
      <c r="E1258" s="72"/>
      <c r="F1258" s="220" t="s">
        <v>2654</v>
      </c>
      <c r="G1258" s="72"/>
      <c r="H1258" s="1010"/>
      <c r="I1258" s="95"/>
      <c r="J1258" s="95"/>
      <c r="K1258" s="95">
        <f>SUM(K1255:K1257)</f>
        <v>0</v>
      </c>
      <c r="L1258" s="95">
        <f>SUM(L1256:L1257)*2%</f>
        <v>48177.836859734802</v>
      </c>
      <c r="M1258" s="2027"/>
      <c r="N1258" s="2027"/>
      <c r="O1258" s="2027"/>
      <c r="P1258" s="1921"/>
      <c r="X1258" s="627" t="str">
        <f>IF(B1258="","",COUNTIF('Breakdown (B)'!$D$147:$D$1323,B1258))</f>
        <v/>
      </c>
    </row>
    <row r="1259" spans="1:24" s="67" customFormat="1" ht="15" hidden="1">
      <c r="B1259" s="3495"/>
      <c r="C1259" s="1011">
        <f>B1239</f>
        <v>62</v>
      </c>
      <c r="D1259" s="430" t="s">
        <v>1669</v>
      </c>
      <c r="E1259" s="78"/>
      <c r="F1259" s="430" t="s">
        <v>1670</v>
      </c>
      <c r="G1259" s="221"/>
      <c r="H1259" s="104"/>
      <c r="I1259" s="94"/>
      <c r="J1259" s="94"/>
      <c r="K1259" s="95">
        <f>K1256</f>
        <v>0</v>
      </c>
      <c r="L1259" s="97">
        <f>SUM(L1256:L1258)</f>
        <v>2457069.6798464749</v>
      </c>
      <c r="M1259" s="2027"/>
      <c r="N1259" s="2027"/>
      <c r="O1259" s="2027"/>
      <c r="P1259" s="3259"/>
      <c r="Q1259" s="141" t="s">
        <v>1671</v>
      </c>
      <c r="R1259" s="141"/>
      <c r="T1259" s="103"/>
      <c r="X1259" s="627" t="str">
        <f>IF(B1259="","",COUNTIF('Breakdown (B)'!$D$147:$D$1323,B1259))</f>
        <v/>
      </c>
    </row>
    <row r="1260" spans="1:24" s="67" customFormat="1" ht="15" hidden="1">
      <c r="B1260" s="3495"/>
      <c r="C1260" s="1011"/>
      <c r="D1260" s="78"/>
      <c r="E1260" s="221"/>
      <c r="F1260" s="78"/>
      <c r="G1260" s="221"/>
      <c r="H1260" s="104"/>
      <c r="I1260" s="94"/>
      <c r="J1260" s="94"/>
      <c r="K1260" s="97">
        <f>K1259*1.1</f>
        <v>0</v>
      </c>
      <c r="L1260" s="97"/>
      <c r="M1260" s="2027"/>
      <c r="N1260" s="2027"/>
      <c r="O1260" s="2027"/>
      <c r="P1260" s="1921"/>
      <c r="T1260" s="103"/>
      <c r="X1260" s="627" t="str">
        <f>IF(B1260="","",COUNTIF('Breakdown (B)'!$D$147:$D$1323,B1260))</f>
        <v/>
      </c>
    </row>
    <row r="1261" spans="1:24" s="1133" customFormat="1" ht="25.5">
      <c r="A1261" s="1133" t="s">
        <v>381</v>
      </c>
      <c r="B1261" s="3510">
        <f>B1239+1</f>
        <v>63</v>
      </c>
      <c r="C1261" s="1116" t="s">
        <v>2591</v>
      </c>
      <c r="D1261" s="1117" t="s">
        <v>2625</v>
      </c>
      <c r="E1261" s="1118" t="s">
        <v>276</v>
      </c>
      <c r="F1261" s="1117" t="s">
        <v>2626</v>
      </c>
      <c r="G1261" s="1118" t="s">
        <v>276</v>
      </c>
      <c r="H1261" s="1119"/>
      <c r="I1261" s="1127"/>
      <c r="J1261" s="1127"/>
      <c r="K1261" s="1121"/>
      <c r="L1261" s="1121"/>
      <c r="M1261" s="2035">
        <f>L1262</f>
        <v>812892.57758026011</v>
      </c>
      <c r="N1261" s="2035">
        <f>L1266</f>
        <v>353172.36</v>
      </c>
      <c r="O1261" s="2035">
        <f>L1269</f>
        <v>50723.237123409082</v>
      </c>
      <c r="P1261" s="3262"/>
      <c r="Q1261" s="1115" t="s">
        <v>1438</v>
      </c>
      <c r="R1261" s="1115"/>
      <c r="S1261" s="1106">
        <f>L1262</f>
        <v>812892.57758026011</v>
      </c>
      <c r="T1261" s="1113">
        <f>L1266</f>
        <v>353172.36</v>
      </c>
      <c r="U1261" s="1106">
        <f>L1269</f>
        <v>50723.237123409082</v>
      </c>
      <c r="V1261" s="1114">
        <f>IF(B1261=" ",0,(S1261+T1261+U1261)*1.02*1.055*1.06*1.1)</f>
        <v>1526743.7900951891</v>
      </c>
      <c r="X1261" s="627">
        <f>IF(B1261="","",COUNTIF('Breakdown (B)'!$D$147:$D$1323,B1261))</f>
        <v>2</v>
      </c>
    </row>
    <row r="1262" spans="1:24" s="67" customFormat="1" ht="15">
      <c r="B1262" s="3495"/>
      <c r="C1262" s="1008" t="str">
        <f>IF(D1262=$D$7,"A.",IF(D1262=$D$9,"B.",IF(D1262=$D$12,"C.",IF(D1262=$D$14,"D.",IF(D1262=$D$15,"E.",IF(D1262=$D$16,"F.",IF(D1262=$D$17,"G.",IF(D1262=$D$18,"H.","I."))))))))</f>
        <v>A.</v>
      </c>
      <c r="D1262" s="212" t="s">
        <v>1479</v>
      </c>
      <c r="E1262" s="232"/>
      <c r="F1262" s="212" t="s">
        <v>64</v>
      </c>
      <c r="G1262" s="232"/>
      <c r="H1262" s="233"/>
      <c r="I1262" s="94"/>
      <c r="J1262" s="94"/>
      <c r="K1262" s="259">
        <f>SUM(K1263:K1264)</f>
        <v>0</v>
      </c>
      <c r="L1262" s="259">
        <f>SUM(L1263:L1264)</f>
        <v>812892.57758026011</v>
      </c>
      <c r="M1262" s="2027"/>
      <c r="N1262" s="2027"/>
      <c r="O1262" s="2027"/>
      <c r="P1262" s="3259"/>
      <c r="T1262" s="103"/>
      <c r="X1262" s="627" t="str">
        <f>IF(B1262="","",COUNTIF('Breakdown (B)'!$D$147:$D$1323,B1262))</f>
        <v/>
      </c>
    </row>
    <row r="1263" spans="1:24" s="67" customFormat="1" ht="25.5">
      <c r="B1263" s="3495"/>
      <c r="C1263" s="94"/>
      <c r="D1263" s="77" t="s">
        <v>3424</v>
      </c>
      <c r="E1263" s="72" t="s">
        <v>276</v>
      </c>
      <c r="F1263" s="77" t="s">
        <v>3438</v>
      </c>
      <c r="G1263" s="72" t="s">
        <v>276</v>
      </c>
      <c r="H1263" s="104">
        <v>1.0249999999999999</v>
      </c>
      <c r="I1263" s="75">
        <f>VLOOKUP(D1263,mortar,8,0)</f>
        <v>0</v>
      </c>
      <c r="J1263" s="75">
        <f>VLOOKUP(D1263,mortar,9,0)</f>
        <v>785213.79143227264</v>
      </c>
      <c r="K1263" s="95">
        <f>H1263*I1263</f>
        <v>0</v>
      </c>
      <c r="L1263" s="95">
        <f>H1263*J1263</f>
        <v>804844.13621807937</v>
      </c>
      <c r="M1263" s="2027"/>
      <c r="N1263" s="2027"/>
      <c r="O1263" s="2027"/>
      <c r="P1263" s="3259"/>
      <c r="T1263" s="103"/>
      <c r="X1263" s="627" t="str">
        <f>IF(B1263="","",COUNTIF('Breakdown (B)'!$D$147:$D$1323,B1263))</f>
        <v/>
      </c>
    </row>
    <row r="1264" spans="1:24" s="67" customFormat="1" ht="15">
      <c r="B1264" s="3495"/>
      <c r="C1264" s="234"/>
      <c r="D1264" s="219" t="s">
        <v>1097</v>
      </c>
      <c r="E1264" s="235" t="s">
        <v>1098</v>
      </c>
      <c r="F1264" s="75" t="s">
        <v>715</v>
      </c>
      <c r="G1264" s="235" t="s">
        <v>1098</v>
      </c>
      <c r="H1264" s="214">
        <v>1</v>
      </c>
      <c r="I1264" s="94"/>
      <c r="J1264" s="94"/>
      <c r="K1264" s="991">
        <f>K1263*H1264%</f>
        <v>0</v>
      </c>
      <c r="L1264" s="95">
        <f>L1263*H1264%</f>
        <v>8048.4413621807935</v>
      </c>
      <c r="M1264" s="2027"/>
      <c r="N1264" s="2027"/>
      <c r="O1264" s="2027"/>
      <c r="P1264" s="3259"/>
      <c r="T1264" s="103"/>
      <c r="X1264" s="627" t="str">
        <f>IF(B1264="","",COUNTIF('Breakdown (B)'!$D$147:$D$1323,B1264))</f>
        <v/>
      </c>
    </row>
    <row r="1265" spans="2:24" s="67" customFormat="1" ht="15">
      <c r="B1265" s="3495"/>
      <c r="C1265" s="234"/>
      <c r="D1265" s="223"/>
      <c r="E1265" s="235"/>
      <c r="F1265" s="75"/>
      <c r="G1265" s="235"/>
      <c r="H1265" s="214"/>
      <c r="I1265" s="94"/>
      <c r="J1265" s="94"/>
      <c r="K1265" s="95"/>
      <c r="L1265" s="95"/>
      <c r="M1265" s="2027"/>
      <c r="N1265" s="2027"/>
      <c r="O1265" s="2027"/>
      <c r="P1265" s="3259"/>
      <c r="T1265" s="103"/>
      <c r="X1265" s="627" t="str">
        <f>IF(B1265="","",COUNTIF('Breakdown (B)'!$D$147:$D$1323,B1265))</f>
        <v/>
      </c>
    </row>
    <row r="1266" spans="2:24" s="67" customFormat="1" ht="15">
      <c r="B1266" s="3495"/>
      <c r="C1266" s="1008" t="str">
        <f>IF(D1266=$D$7,"A.",IF(D1266=$D$9,"B.",IF(D1266=$D$12,"C.",IF(D1266=$D$14,"D.",IF(D1266=$D$15,"E.",IF(D1266=$D$16,"F.",IF(D1266=$D$17,"G.",IF(D1266=$D$18,"H.","I."))))))))</f>
        <v>B.</v>
      </c>
      <c r="D1266" s="212" t="s">
        <v>969</v>
      </c>
      <c r="E1266" s="232"/>
      <c r="F1266" s="212" t="s">
        <v>1482</v>
      </c>
      <c r="G1266" s="232"/>
      <c r="H1266" s="233"/>
      <c r="I1266" s="94"/>
      <c r="J1266" s="94"/>
      <c r="K1266" s="95"/>
      <c r="L1266" s="259">
        <f>L1267</f>
        <v>353172.36</v>
      </c>
      <c r="M1266" s="2027"/>
      <c r="N1266" s="2027"/>
      <c r="O1266" s="2027"/>
      <c r="P1266" s="3259"/>
      <c r="T1266" s="103"/>
      <c r="X1266" s="627" t="str">
        <f>IF(B1266="","",COUNTIF('Breakdown (B)'!$D$147:$D$1323,B1266))</f>
        <v/>
      </c>
    </row>
    <row r="1267" spans="2:24" s="67" customFormat="1" ht="15">
      <c r="B1267" s="3495"/>
      <c r="C1267" s="94"/>
      <c r="D1267" s="223">
        <v>3</v>
      </c>
      <c r="E1267" s="235" t="s">
        <v>1286</v>
      </c>
      <c r="F1267" s="218">
        <v>3</v>
      </c>
      <c r="G1267" s="235" t="s">
        <v>1287</v>
      </c>
      <c r="H1267" s="214">
        <v>1.64</v>
      </c>
      <c r="I1267" s="94"/>
      <c r="J1267" s="75">
        <f>VLOOKUP(D1267,A18N2,10)</f>
        <v>215349</v>
      </c>
      <c r="K1267" s="95"/>
      <c r="L1267" s="95">
        <f>H1267*J1267</f>
        <v>353172.36</v>
      </c>
      <c r="M1267" s="2027"/>
      <c r="N1267" s="2027"/>
      <c r="O1267" s="2027"/>
      <c r="P1267" s="3259"/>
      <c r="T1267" s="103"/>
      <c r="X1267" s="627" t="str">
        <f>IF(B1267="","",COUNTIF('Breakdown (B)'!$D$147:$D$1323,B1267))</f>
        <v/>
      </c>
    </row>
    <row r="1268" spans="2:24" s="67" customFormat="1" ht="15">
      <c r="B1268" s="3495"/>
      <c r="C1268" s="234"/>
      <c r="D1268" s="75"/>
      <c r="E1268" s="75"/>
      <c r="F1268" s="75"/>
      <c r="G1268" s="75"/>
      <c r="H1268" s="104"/>
      <c r="I1268" s="94"/>
      <c r="J1268" s="94"/>
      <c r="K1268" s="95"/>
      <c r="L1268" s="95"/>
      <c r="M1268" s="2027"/>
      <c r="N1268" s="2027"/>
      <c r="O1268" s="2027"/>
      <c r="P1268" s="3259"/>
      <c r="T1268" s="103"/>
      <c r="X1268" s="627" t="str">
        <f>IF(B1268="","",COUNTIF('Breakdown (B)'!$D$147:$D$1323,B1268))</f>
        <v/>
      </c>
    </row>
    <row r="1269" spans="2:24" s="67" customFormat="1" ht="15">
      <c r="B1269" s="3495"/>
      <c r="C1269" s="1008" t="str">
        <f>IF(D1269=$D$7,"A.",IF(D1269=$D$9,"B.",IF(D1269=$D$12,"C.",IF(D1269=$D$14,"D.",IF(D1269=$D$15,"E.",IF(D1269=$D$16,"F.",IF(D1269=$D$17,"G.",IF(D1269=$D$18,"H.","I."))))))))</f>
        <v>C.</v>
      </c>
      <c r="D1269" s="212" t="s">
        <v>970</v>
      </c>
      <c r="E1269" s="232"/>
      <c r="F1269" s="212" t="s">
        <v>1094</v>
      </c>
      <c r="G1269" s="232"/>
      <c r="H1269" s="233"/>
      <c r="I1269" s="94"/>
      <c r="J1269" s="94"/>
      <c r="K1269" s="95"/>
      <c r="L1269" s="259">
        <f>SUM(L1270:L1271)</f>
        <v>50723.237123409082</v>
      </c>
      <c r="M1269" s="2027"/>
      <c r="N1269" s="2027"/>
      <c r="O1269" s="2027"/>
      <c r="P1269" s="3259"/>
      <c r="T1269" s="103"/>
      <c r="X1269" s="627" t="str">
        <f>IF(B1269="","",COUNTIF('Breakdown (B)'!$D$147:$D$1323,B1269))</f>
        <v/>
      </c>
    </row>
    <row r="1270" spans="2:24" s="67" customFormat="1" ht="12" customHeight="1">
      <c r="B1270" s="3495"/>
      <c r="C1270" s="234"/>
      <c r="D1270" s="236" t="s">
        <v>1426</v>
      </c>
      <c r="E1270" s="235" t="s">
        <v>714</v>
      </c>
      <c r="F1270" s="75" t="s">
        <v>80</v>
      </c>
      <c r="G1270" s="235" t="s">
        <v>1055</v>
      </c>
      <c r="H1270" s="214">
        <v>9.5000000000000001E-2</v>
      </c>
      <c r="I1270" s="94"/>
      <c r="J1270" s="75">
        <f>VLOOKUP(D1270,equiment,15,0)</f>
        <v>305016.3356363636</v>
      </c>
      <c r="K1270" s="95"/>
      <c r="L1270" s="95">
        <f>H1270*J1270</f>
        <v>28976.551885454541</v>
      </c>
      <c r="M1270" s="2027"/>
      <c r="N1270" s="2027"/>
      <c r="O1270" s="2027"/>
      <c r="P1270" s="3259"/>
      <c r="T1270" s="103"/>
      <c r="X1270" s="627" t="str">
        <f>IF(B1270="","",COUNTIF('Breakdown (B)'!$D$147:$D$1323,B1270))</f>
        <v/>
      </c>
    </row>
    <row r="1271" spans="2:24" s="67" customFormat="1" ht="12" customHeight="1">
      <c r="B1271" s="3495"/>
      <c r="C1271" s="234"/>
      <c r="D1271" s="237" t="s">
        <v>1984</v>
      </c>
      <c r="E1271" s="238" t="s">
        <v>789</v>
      </c>
      <c r="F1271" s="239" t="s">
        <v>2123</v>
      </c>
      <c r="G1271" s="235" t="s">
        <v>1055</v>
      </c>
      <c r="H1271" s="214">
        <v>8.8999999999999996E-2</v>
      </c>
      <c r="I1271" s="94"/>
      <c r="J1271" s="75">
        <f>VLOOKUP(D1271,equiment,15,0)</f>
        <v>244344.77795454545</v>
      </c>
      <c r="K1271" s="95"/>
      <c r="L1271" s="95">
        <f>H1271*J1271</f>
        <v>21746.685237954545</v>
      </c>
      <c r="M1271" s="2027"/>
      <c r="N1271" s="2027"/>
      <c r="O1271" s="2027"/>
      <c r="P1271" s="3259"/>
      <c r="T1271" s="103"/>
      <c r="X1271" s="627" t="str">
        <f>IF(B1271="","",COUNTIF('Breakdown (B)'!$D$147:$D$1323,B1271))</f>
        <v/>
      </c>
    </row>
    <row r="1272" spans="2:24" s="67" customFormat="1" ht="15">
      <c r="B1272" s="3495"/>
      <c r="C1272" s="1011"/>
      <c r="D1272" s="78"/>
      <c r="E1272" s="221"/>
      <c r="F1272" s="78"/>
      <c r="G1272" s="221"/>
      <c r="H1272" s="104"/>
      <c r="I1272" s="94"/>
      <c r="J1272" s="94"/>
      <c r="K1272" s="95"/>
      <c r="L1272" s="95"/>
      <c r="M1272" s="2027"/>
      <c r="N1272" s="2027"/>
      <c r="O1272" s="2027"/>
      <c r="P1272" s="3259"/>
      <c r="T1272" s="103"/>
      <c r="X1272" s="627" t="str">
        <f>IF(B1272="","",COUNTIF('Breakdown (B)'!$D$147:$D$1323,B1272))</f>
        <v/>
      </c>
    </row>
    <row r="1273" spans="2:24" ht="15" hidden="1">
      <c r="B1273" s="3495"/>
      <c r="C1273" s="1008" t="str">
        <f t="shared" ref="C1273:C1278" si="73">IF(D1273=$D$7,"A.",IF(D1273=$D$9,"B.",IF(D1273=$D$12,"C.",IF(D1273=$D$14,"D.",IF(D1273=$D$15,"E.",IF(D1273=$D$16,"F.",IF(D1273=$D$17,"G.",IF(D1273=$D$18,"H.","I."))))))))</f>
        <v>D.</v>
      </c>
      <c r="D1273" s="220" t="s">
        <v>539</v>
      </c>
      <c r="E1273" s="75"/>
      <c r="F1273" s="220" t="s">
        <v>542</v>
      </c>
      <c r="G1273" s="75"/>
      <c r="H1273" s="104"/>
      <c r="I1273" s="75"/>
      <c r="J1273" s="75"/>
      <c r="K1273" s="95">
        <f>K1262+K1266+K1269</f>
        <v>0</v>
      </c>
      <c r="L1273" s="95">
        <f>L1262+L1266+L1269</f>
        <v>1216788.174703669</v>
      </c>
      <c r="M1273" s="2027"/>
      <c r="N1273" s="2027"/>
      <c r="O1273" s="2027"/>
      <c r="P1273" s="1921"/>
      <c r="X1273" s="627" t="str">
        <f>IF(B1273="","",COUNTIF('Breakdown (B)'!$D$147:$D$1323,B1273))</f>
        <v/>
      </c>
    </row>
    <row r="1274" spans="2:24" ht="15" hidden="1">
      <c r="B1274" s="3495"/>
      <c r="C1274" s="1008" t="str">
        <f t="shared" si="73"/>
        <v>E.</v>
      </c>
      <c r="D1274" s="220" t="s">
        <v>499</v>
      </c>
      <c r="E1274" s="75"/>
      <c r="F1274" s="220" t="s">
        <v>500</v>
      </c>
      <c r="G1274" s="75"/>
      <c r="H1274" s="104"/>
      <c r="I1274" s="75"/>
      <c r="J1274" s="75"/>
      <c r="K1274" s="95">
        <f>2%*K1273</f>
        <v>0</v>
      </c>
      <c r="L1274" s="95">
        <f>2%*L1273</f>
        <v>24335.763494073381</v>
      </c>
      <c r="M1274" s="2027"/>
      <c r="N1274" s="2027"/>
      <c r="O1274" s="2027"/>
      <c r="P1274" s="1921"/>
      <c r="X1274" s="627" t="str">
        <f>IF(B1274="","",COUNTIF('Breakdown (B)'!$D$147:$D$1323,B1274))</f>
        <v/>
      </c>
    </row>
    <row r="1275" spans="2:24" ht="15" hidden="1">
      <c r="B1275" s="3495" t="s">
        <v>79</v>
      </c>
      <c r="C1275" s="1008" t="str">
        <f t="shared" si="73"/>
        <v>F.</v>
      </c>
      <c r="D1275" s="220" t="s">
        <v>540</v>
      </c>
      <c r="E1275" s="75"/>
      <c r="F1275" s="220" t="s">
        <v>543</v>
      </c>
      <c r="G1275" s="75"/>
      <c r="H1275" s="104"/>
      <c r="I1275" s="75"/>
      <c r="J1275" s="75"/>
      <c r="K1275" s="95">
        <f>SUM(K1273:K1274)</f>
        <v>0</v>
      </c>
      <c r="L1275" s="95">
        <f>SUM(L1273:L1274)</f>
        <v>1241123.9381977424</v>
      </c>
      <c r="M1275" s="2027"/>
      <c r="N1275" s="2027"/>
      <c r="O1275" s="2027"/>
      <c r="P1275" s="1921"/>
      <c r="X1275" s="627">
        <f>IF(B1275="","",COUNTIF('Breakdown (B)'!$D$147:$D$1323,B1275))</f>
        <v>0</v>
      </c>
    </row>
    <row r="1276" spans="2:24" ht="15" hidden="1">
      <c r="B1276" s="3495"/>
      <c r="C1276" s="1008" t="str">
        <f t="shared" si="73"/>
        <v>G.</v>
      </c>
      <c r="D1276" s="220" t="s">
        <v>541</v>
      </c>
      <c r="E1276" s="75"/>
      <c r="F1276" s="220" t="s">
        <v>544</v>
      </c>
      <c r="G1276" s="75"/>
      <c r="H1276" s="104"/>
      <c r="I1276" s="75"/>
      <c r="J1276" s="75"/>
      <c r="K1276" s="95">
        <f>5.5%*K1275</f>
        <v>0</v>
      </c>
      <c r="L1276" s="95">
        <f>5.5%*L1275</f>
        <v>68261.816600875842</v>
      </c>
      <c r="M1276" s="2027"/>
      <c r="N1276" s="2027"/>
      <c r="O1276" s="2027"/>
      <c r="P1276" s="1921"/>
      <c r="X1276" s="627" t="str">
        <f>IF(B1276="","",COUNTIF('Breakdown (B)'!$D$147:$D$1323,B1276))</f>
        <v/>
      </c>
    </row>
    <row r="1277" spans="2:24" ht="15" hidden="1">
      <c r="B1277" s="3495"/>
      <c r="C1277" s="1008" t="str">
        <f t="shared" si="73"/>
        <v>H.</v>
      </c>
      <c r="D1277" s="220" t="s">
        <v>479</v>
      </c>
      <c r="E1277" s="75"/>
      <c r="F1277" s="220" t="s">
        <v>478</v>
      </c>
      <c r="G1277" s="75"/>
      <c r="H1277" s="104"/>
      <c r="I1277" s="75"/>
      <c r="J1277" s="75"/>
      <c r="K1277" s="95">
        <f>6%*SUM(K1275:K1276)</f>
        <v>0</v>
      </c>
      <c r="L1277" s="95">
        <f>6%*SUM(L1275:L1276)</f>
        <v>78563.145287917097</v>
      </c>
      <c r="M1277" s="2027"/>
      <c r="N1277" s="2027"/>
      <c r="O1277" s="2027"/>
      <c r="P1277" s="1921"/>
      <c r="X1277" s="627" t="str">
        <f>IF(B1277="","",COUNTIF('Breakdown (B)'!$D$147:$D$1323,B1277))</f>
        <v/>
      </c>
    </row>
    <row r="1278" spans="2:24" ht="15" hidden="1" customHeight="1">
      <c r="B1278" s="3495"/>
      <c r="C1278" s="1008" t="str">
        <f t="shared" si="73"/>
        <v>I.</v>
      </c>
      <c r="D1278" s="220" t="s">
        <v>1370</v>
      </c>
      <c r="E1278" s="75"/>
      <c r="F1278" s="220" t="s">
        <v>440</v>
      </c>
      <c r="G1278" s="75"/>
      <c r="H1278" s="104"/>
      <c r="I1278" s="75"/>
      <c r="J1278" s="75"/>
      <c r="K1278" s="95">
        <f>SUM(K1275:K1277)</f>
        <v>0</v>
      </c>
      <c r="L1278" s="95">
        <f>SUM(L1275:L1277)</f>
        <v>1387948.9000865354</v>
      </c>
      <c r="M1278" s="2027"/>
      <c r="N1278" s="2027"/>
      <c r="O1278" s="2027"/>
      <c r="P1278" s="1921"/>
      <c r="X1278" s="627" t="str">
        <f>IF(B1278="","",COUNTIF('Breakdown (B)'!$D$147:$D$1323,B1278))</f>
        <v/>
      </c>
    </row>
    <row r="1279" spans="2:24" ht="15" hidden="1" customHeight="1">
      <c r="B1279" s="3495"/>
      <c r="C1279" s="1008" t="s">
        <v>709</v>
      </c>
      <c r="D1279" s="220" t="s">
        <v>1667</v>
      </c>
      <c r="E1279" s="72"/>
      <c r="F1279" s="220" t="s">
        <v>1668</v>
      </c>
      <c r="G1279" s="72"/>
      <c r="H1279" s="1010"/>
      <c r="I1279" s="95"/>
      <c r="J1279" s="95"/>
      <c r="K1279" s="95">
        <f>SUM(K1276:K1278)</f>
        <v>0</v>
      </c>
      <c r="L1279" s="95">
        <f>L1278*10%</f>
        <v>138794.89000865354</v>
      </c>
      <c r="M1279" s="2027"/>
      <c r="N1279" s="2027"/>
      <c r="O1279" s="2027"/>
      <c r="P1279" s="1921"/>
      <c r="X1279" s="627" t="str">
        <f>IF(B1279="","",COUNTIF('Breakdown (B)'!$D$147:$D$1323,B1279))</f>
        <v/>
      </c>
    </row>
    <row r="1280" spans="2:24" ht="15" hidden="1" customHeight="1">
      <c r="B1280" s="3495"/>
      <c r="C1280" s="1008" t="s">
        <v>2653</v>
      </c>
      <c r="D1280" s="220" t="s">
        <v>2652</v>
      </c>
      <c r="E1280" s="72"/>
      <c r="F1280" s="220" t="s">
        <v>2654</v>
      </c>
      <c r="G1280" s="72"/>
      <c r="H1280" s="1010"/>
      <c r="I1280" s="95"/>
      <c r="J1280" s="95"/>
      <c r="K1280" s="95">
        <f>SUM(K1277:K1279)</f>
        <v>0</v>
      </c>
      <c r="L1280" s="95">
        <f>SUM(L1278:L1279)*2%</f>
        <v>30534.875801903778</v>
      </c>
      <c r="M1280" s="2027"/>
      <c r="N1280" s="2027"/>
      <c r="O1280" s="2027"/>
      <c r="P1280" s="1921"/>
      <c r="X1280" s="627" t="str">
        <f>IF(B1280="","",COUNTIF('Breakdown (B)'!$D$147:$D$1323,B1280))</f>
        <v/>
      </c>
    </row>
    <row r="1281" spans="1:24" s="67" customFormat="1" ht="15" hidden="1">
      <c r="B1281" s="3495"/>
      <c r="C1281" s="1011">
        <f>B1261</f>
        <v>63</v>
      </c>
      <c r="D1281" s="430" t="s">
        <v>1669</v>
      </c>
      <c r="E1281" s="78"/>
      <c r="F1281" s="430" t="s">
        <v>1670</v>
      </c>
      <c r="G1281" s="221"/>
      <c r="H1281" s="104"/>
      <c r="I1281" s="94"/>
      <c r="J1281" s="94"/>
      <c r="K1281" s="95">
        <f>K1278</f>
        <v>0</v>
      </c>
      <c r="L1281" s="97">
        <f>SUM(L1278:L1280)</f>
        <v>1557278.6658970928</v>
      </c>
      <c r="M1281" s="2027"/>
      <c r="N1281" s="2027"/>
      <c r="O1281" s="2027"/>
      <c r="P1281" s="3259"/>
      <c r="Q1281" s="141" t="s">
        <v>1671</v>
      </c>
      <c r="R1281" s="141"/>
      <c r="T1281" s="103"/>
      <c r="X1281" s="627" t="str">
        <f>IF(B1281="","",COUNTIF('Breakdown (B)'!$D$147:$D$1323,B1281))</f>
        <v/>
      </c>
    </row>
    <row r="1282" spans="1:24" s="67" customFormat="1" ht="15" hidden="1">
      <c r="B1282" s="3495"/>
      <c r="C1282" s="1011"/>
      <c r="D1282" s="78"/>
      <c r="E1282" s="221"/>
      <c r="F1282" s="78"/>
      <c r="G1282" s="221"/>
      <c r="H1282" s="104"/>
      <c r="I1282" s="94"/>
      <c r="J1282" s="94"/>
      <c r="K1282" s="97">
        <f>K1281*1.1</f>
        <v>0</v>
      </c>
      <c r="L1282" s="97"/>
      <c r="M1282" s="2027"/>
      <c r="N1282" s="2027"/>
      <c r="O1282" s="2027"/>
      <c r="P1282" s="1921"/>
      <c r="T1282" s="103"/>
      <c r="X1282" s="627" t="str">
        <f>IF(B1282="","",COUNTIF('Breakdown (B)'!$D$147:$D$1323,B1282))</f>
        <v/>
      </c>
    </row>
    <row r="1283" spans="1:24" s="1115" customFormat="1" ht="25.5">
      <c r="A1283" s="1115" t="s">
        <v>192</v>
      </c>
      <c r="B1283" s="3510">
        <f>B1261+1</f>
        <v>64</v>
      </c>
      <c r="C1283" s="1116" t="s">
        <v>2728</v>
      </c>
      <c r="D1283" s="1117" t="s">
        <v>1058</v>
      </c>
      <c r="E1283" s="1118" t="s">
        <v>772</v>
      </c>
      <c r="F1283" s="1117" t="s">
        <v>1059</v>
      </c>
      <c r="G1283" s="1118" t="s">
        <v>1544</v>
      </c>
      <c r="H1283" s="1119"/>
      <c r="I1283" s="1120"/>
      <c r="J1283" s="1120"/>
      <c r="K1283" s="1121"/>
      <c r="L1283" s="1121"/>
      <c r="M1283" s="2035">
        <f>L1284</f>
        <v>15129531.008897727</v>
      </c>
      <c r="N1283" s="2035">
        <f>L1288</f>
        <v>4974829.1500000004</v>
      </c>
      <c r="O1283" s="2035">
        <f>L1291</f>
        <v>118499.71243636362</v>
      </c>
      <c r="P1283" s="3260"/>
      <c r="Q1283" s="1115" t="s">
        <v>1438</v>
      </c>
      <c r="S1283" s="1106">
        <f>L1284</f>
        <v>15129531.008897727</v>
      </c>
      <c r="T1283" s="1113">
        <f>L1288</f>
        <v>4974829.1500000004</v>
      </c>
      <c r="U1283" s="1106">
        <f>L1291</f>
        <v>118499.71243636362</v>
      </c>
      <c r="V1283" s="1114">
        <f>IF(B1283=" ",0,(S1283+T1283+U1283)*1.02*1.055*1.06*1.1)</f>
        <v>25374281.545794692</v>
      </c>
      <c r="X1283" s="627">
        <f>IF(B1283="","",COUNTIF('Breakdown (B)'!$D$147:$D$1323,B1283))</f>
        <v>2</v>
      </c>
    </row>
    <row r="1284" spans="1:24" ht="15">
      <c r="B1284" s="3495"/>
      <c r="C1284" s="1008" t="str">
        <f>IF(D1284=$D$7,"A.",IF(D1284=$D$9,"B.",IF(D1284=$D$12,"C.",IF(D1284=$D$14,"D.",IF(D1284=$D$15,"E.",IF(D1284=$D$16,"F.",IF(D1284=$D$17,"G.",IF(D1284=$D$18,"H.","I."))))))))</f>
        <v>A.</v>
      </c>
      <c r="D1284" s="212" t="s">
        <v>1479</v>
      </c>
      <c r="E1284" s="241"/>
      <c r="F1284" s="212" t="s">
        <v>64</v>
      </c>
      <c r="G1284" s="241"/>
      <c r="H1284" s="762"/>
      <c r="I1284" s="75"/>
      <c r="J1284" s="75"/>
      <c r="K1284" s="95"/>
      <c r="L1284" s="989">
        <f>SUM(L1285:L1286)</f>
        <v>15129531.008897727</v>
      </c>
      <c r="M1284" s="2027"/>
      <c r="N1284" s="2027"/>
      <c r="O1284" s="2027"/>
      <c r="P1284" s="1921"/>
      <c r="X1284" s="627" t="str">
        <f>IF(B1284="","",COUNTIF('Breakdown (B)'!$D$147:$D$1323,B1284))</f>
        <v/>
      </c>
    </row>
    <row r="1285" spans="1:24" ht="15">
      <c r="B1285" s="3495"/>
      <c r="C1285" s="1019"/>
      <c r="D1285" s="76" t="s">
        <v>1440</v>
      </c>
      <c r="E1285" s="72" t="s">
        <v>1075</v>
      </c>
      <c r="F1285" s="73" t="s">
        <v>1441</v>
      </c>
      <c r="G1285" s="72" t="s">
        <v>1075</v>
      </c>
      <c r="H1285" s="214">
        <v>1005</v>
      </c>
      <c r="I1285" s="75"/>
      <c r="J1285" s="75">
        <f>VLOOKUP(D1285,material1,8,0)</f>
        <v>14608.617143181818</v>
      </c>
      <c r="K1285" s="95"/>
      <c r="L1285" s="95">
        <f>H1285*J1285</f>
        <v>14681660.228897728</v>
      </c>
      <c r="M1285" s="2027"/>
      <c r="N1285" s="2027"/>
      <c r="O1285" s="2027"/>
      <c r="P1285" s="1921"/>
      <c r="X1285" s="627" t="str">
        <f>IF(B1285="","",COUNTIF('Breakdown (B)'!$D$147:$D$1323,B1285))</f>
        <v/>
      </c>
    </row>
    <row r="1286" spans="1:24" ht="15">
      <c r="B1286" s="3495"/>
      <c r="C1286" s="1019"/>
      <c r="D1286" s="252" t="s">
        <v>266</v>
      </c>
      <c r="E1286" s="235" t="s">
        <v>1075</v>
      </c>
      <c r="F1286" s="244" t="s">
        <v>911</v>
      </c>
      <c r="G1286" s="235" t="s">
        <v>1075</v>
      </c>
      <c r="H1286" s="214">
        <v>21.42</v>
      </c>
      <c r="I1286" s="75"/>
      <c r="J1286" s="75">
        <f>VLOOKUP(D1286,material1,8,0)</f>
        <v>20909</v>
      </c>
      <c r="K1286" s="95"/>
      <c r="L1286" s="95">
        <f>H1286*J1286</f>
        <v>447870.78</v>
      </c>
      <c r="M1286" s="2027"/>
      <c r="N1286" s="2027"/>
      <c r="O1286" s="2027"/>
      <c r="P1286" s="1921"/>
      <c r="X1286" s="627" t="str">
        <f>IF(B1286="","",COUNTIF('Breakdown (B)'!$D$147:$D$1323,B1286))</f>
        <v/>
      </c>
    </row>
    <row r="1287" spans="1:24" ht="15">
      <c r="B1287" s="3495"/>
      <c r="C1287" s="1019"/>
      <c r="D1287" s="252"/>
      <c r="E1287" s="235"/>
      <c r="F1287" s="244"/>
      <c r="G1287" s="235"/>
      <c r="H1287" s="214"/>
      <c r="I1287" s="75"/>
      <c r="J1287" s="75"/>
      <c r="K1287" s="95"/>
      <c r="L1287" s="95"/>
      <c r="M1287" s="2027"/>
      <c r="N1287" s="2027"/>
      <c r="O1287" s="2027"/>
      <c r="P1287" s="1921"/>
      <c r="X1287" s="627" t="str">
        <f>IF(B1287="","",COUNTIF('Breakdown (B)'!$D$147:$D$1323,B1287))</f>
        <v/>
      </c>
    </row>
    <row r="1288" spans="1:24" ht="15">
      <c r="B1288" s="3495"/>
      <c r="C1288" s="1008" t="str">
        <f>IF(D1288=$D$7,"A.",IF(D1288=$D$9,"B.",IF(D1288=$D$12,"C.",IF(D1288=$D$14,"D.",IF(D1288=$D$15,"E.",IF(D1288=$D$16,"F.",IF(D1288=$D$17,"G.",IF(D1288=$D$18,"H.","I."))))))))</f>
        <v>B.</v>
      </c>
      <c r="D1288" s="212" t="s">
        <v>969</v>
      </c>
      <c r="E1288" s="241"/>
      <c r="F1288" s="212" t="s">
        <v>1482</v>
      </c>
      <c r="G1288" s="241"/>
      <c r="H1288" s="762"/>
      <c r="I1288" s="75"/>
      <c r="J1288" s="94"/>
      <c r="K1288" s="95"/>
      <c r="L1288" s="259">
        <f>L1289</f>
        <v>4974829.1500000004</v>
      </c>
      <c r="M1288" s="2027"/>
      <c r="N1288" s="2027"/>
      <c r="O1288" s="2027"/>
      <c r="P1288" s="1921"/>
      <c r="X1288" s="627" t="str">
        <f>IF(B1288="","",COUNTIF('Breakdown (B)'!$D$147:$D$1323,B1288))</f>
        <v/>
      </c>
    </row>
    <row r="1289" spans="1:24" ht="15">
      <c r="B1289" s="3495"/>
      <c r="C1289" s="1019"/>
      <c r="D1289" s="253">
        <v>3.5</v>
      </c>
      <c r="E1289" s="235" t="s">
        <v>1286</v>
      </c>
      <c r="F1289" s="254">
        <v>3.5</v>
      </c>
      <c r="G1289" s="235" t="s">
        <v>1545</v>
      </c>
      <c r="H1289" s="214">
        <v>21.37</v>
      </c>
      <c r="I1289" s="75"/>
      <c r="J1289" s="75">
        <f>VLOOKUP(D1289,A18N2,10)</f>
        <v>232795</v>
      </c>
      <c r="K1289" s="95"/>
      <c r="L1289" s="95">
        <f>H1289*J1289</f>
        <v>4974829.1500000004</v>
      </c>
      <c r="M1289" s="2027"/>
      <c r="N1289" s="2027"/>
      <c r="O1289" s="2027"/>
      <c r="P1289" s="1921"/>
      <c r="X1289" s="627" t="str">
        <f>IF(B1289="","",COUNTIF('Breakdown (B)'!$D$147:$D$1323,B1289))</f>
        <v/>
      </c>
    </row>
    <row r="1290" spans="1:24" ht="15">
      <c r="B1290" s="3495"/>
      <c r="C1290" s="1019"/>
      <c r="D1290" s="253"/>
      <c r="E1290" s="235"/>
      <c r="F1290" s="254"/>
      <c r="G1290" s="235"/>
      <c r="H1290" s="214"/>
      <c r="I1290" s="75"/>
      <c r="J1290" s="75"/>
      <c r="K1290" s="95"/>
      <c r="L1290" s="95"/>
      <c r="M1290" s="2027"/>
      <c r="N1290" s="2027"/>
      <c r="O1290" s="2027"/>
      <c r="P1290" s="1921"/>
      <c r="X1290" s="627" t="str">
        <f>IF(B1290="","",COUNTIF('Breakdown (B)'!$D$147:$D$1323,B1290))</f>
        <v/>
      </c>
    </row>
    <row r="1291" spans="1:24" ht="15">
      <c r="B1291" s="3495"/>
      <c r="C1291" s="1008" t="str">
        <f>IF(D1291=$D$7,"A.",IF(D1291=$D$9,"B.",IF(D1291=$D$12,"C.",IF(D1291=$D$14,"D.",IF(D1291=$D$15,"E.",IF(D1291=$D$16,"F.",IF(D1291=$D$17,"G.",IF(D1291=$D$18,"H.","I."))))))))</f>
        <v>C.</v>
      </c>
      <c r="D1291" s="212" t="s">
        <v>970</v>
      </c>
      <c r="E1291" s="241"/>
      <c r="F1291" s="212" t="s">
        <v>1094</v>
      </c>
      <c r="G1291" s="241"/>
      <c r="H1291" s="762"/>
      <c r="I1291" s="75"/>
      <c r="J1291" s="75"/>
      <c r="K1291" s="95"/>
      <c r="L1291" s="259">
        <f>L1292</f>
        <v>118499.71243636362</v>
      </c>
      <c r="M1291" s="2027"/>
      <c r="N1291" s="2027"/>
      <c r="O1291" s="2027"/>
      <c r="P1291" s="1921"/>
      <c r="X1291" s="627" t="str">
        <f>IF(B1291="","",COUNTIF('Breakdown (B)'!$D$147:$D$1323,B1291))</f>
        <v/>
      </c>
    </row>
    <row r="1292" spans="1:24" ht="15">
      <c r="B1292" s="3495"/>
      <c r="C1292" s="1019"/>
      <c r="D1292" s="252" t="s">
        <v>1139</v>
      </c>
      <c r="E1292" s="235" t="s">
        <v>714</v>
      </c>
      <c r="F1292" s="252" t="s">
        <v>1521</v>
      </c>
      <c r="G1292" s="235" t="s">
        <v>1547</v>
      </c>
      <c r="H1292" s="214">
        <v>0.48</v>
      </c>
      <c r="I1292" s="75"/>
      <c r="J1292" s="75">
        <f>VLOOKUP(D1292,equiment,15,0)</f>
        <v>246874.40090909091</v>
      </c>
      <c r="K1292" s="95"/>
      <c r="L1292" s="95">
        <f>H1292*J1292</f>
        <v>118499.71243636362</v>
      </c>
      <c r="M1292" s="2027"/>
      <c r="N1292" s="2027"/>
      <c r="O1292" s="2027"/>
      <c r="P1292" s="1921"/>
      <c r="X1292" s="627" t="str">
        <f>IF(B1292="","",COUNTIF('Breakdown (B)'!$D$147:$D$1323,B1292))</f>
        <v/>
      </c>
    </row>
    <row r="1293" spans="1:24" ht="15">
      <c r="B1293" s="3495"/>
      <c r="C1293" s="221"/>
      <c r="D1293" s="236"/>
      <c r="E1293" s="245"/>
      <c r="F1293" s="236"/>
      <c r="G1293" s="245"/>
      <c r="H1293" s="214"/>
      <c r="I1293" s="75"/>
      <c r="J1293" s="75"/>
      <c r="K1293" s="95"/>
      <c r="L1293" s="95"/>
      <c r="M1293" s="2027"/>
      <c r="N1293" s="2027"/>
      <c r="O1293" s="2027"/>
      <c r="P1293" s="1921"/>
      <c r="X1293" s="627" t="str">
        <f>IF(B1293="","",COUNTIF('Breakdown (B)'!$D$147:$D$1323,B1293))</f>
        <v/>
      </c>
    </row>
    <row r="1294" spans="1:24" ht="15" hidden="1">
      <c r="B1294" s="3495"/>
      <c r="C1294" s="1008" t="str">
        <f t="shared" ref="C1294:C1299" si="74">IF(D1294=$D$7,"A.",IF(D1294=$D$9,"B.",IF(D1294=$D$12,"C.",IF(D1294=$D$14,"D.",IF(D1294=$D$15,"E.",IF(D1294=$D$16,"F.",IF(D1294=$D$17,"G.",IF(D1294=$D$18,"H.","I."))))))))</f>
        <v>D.</v>
      </c>
      <c r="D1294" s="220" t="s">
        <v>539</v>
      </c>
      <c r="E1294" s="75"/>
      <c r="F1294" s="220" t="s">
        <v>542</v>
      </c>
      <c r="G1294" s="75"/>
      <c r="H1294" s="104"/>
      <c r="I1294" s="75"/>
      <c r="J1294" s="75"/>
      <c r="K1294" s="95">
        <f>K1284+K1288+K1291</f>
        <v>0</v>
      </c>
      <c r="L1294" s="95">
        <f>L1284+L1288+L1291</f>
        <v>20222859.871334091</v>
      </c>
      <c r="M1294" s="2027"/>
      <c r="N1294" s="2027"/>
      <c r="O1294" s="2027"/>
      <c r="P1294" s="1921"/>
      <c r="X1294" s="627" t="str">
        <f>IF(B1294="","",COUNTIF('Breakdown (B)'!$D$147:$D$1323,B1294))</f>
        <v/>
      </c>
    </row>
    <row r="1295" spans="1:24" ht="15" hidden="1">
      <c r="B1295" s="3495"/>
      <c r="C1295" s="1008" t="str">
        <f t="shared" si="74"/>
        <v>E.</v>
      </c>
      <c r="D1295" s="220" t="s">
        <v>499</v>
      </c>
      <c r="E1295" s="75"/>
      <c r="F1295" s="220" t="s">
        <v>500</v>
      </c>
      <c r="G1295" s="75"/>
      <c r="H1295" s="104"/>
      <c r="I1295" s="75"/>
      <c r="J1295" s="75"/>
      <c r="K1295" s="95">
        <f>2%*K1294</f>
        <v>0</v>
      </c>
      <c r="L1295" s="95">
        <f>2%*L1294</f>
        <v>404457.19742668181</v>
      </c>
      <c r="M1295" s="2027"/>
      <c r="N1295" s="2027"/>
      <c r="O1295" s="2027"/>
      <c r="P1295" s="1921"/>
      <c r="X1295" s="627" t="str">
        <f>IF(B1295="","",COUNTIF('Breakdown (B)'!$D$147:$D$1323,B1295))</f>
        <v/>
      </c>
    </row>
    <row r="1296" spans="1:24" ht="15" hidden="1">
      <c r="B1296" s="3495"/>
      <c r="C1296" s="1008" t="str">
        <f t="shared" si="74"/>
        <v>F.</v>
      </c>
      <c r="D1296" s="220" t="s">
        <v>540</v>
      </c>
      <c r="E1296" s="75"/>
      <c r="F1296" s="220" t="s">
        <v>543</v>
      </c>
      <c r="G1296" s="75"/>
      <c r="H1296" s="104"/>
      <c r="I1296" s="75"/>
      <c r="J1296" s="75"/>
      <c r="K1296" s="95">
        <f>SUM(K1294:K1295)</f>
        <v>0</v>
      </c>
      <c r="L1296" s="95">
        <f>SUM(L1294:L1295)</f>
        <v>20627317.068760771</v>
      </c>
      <c r="M1296" s="2027"/>
      <c r="N1296" s="2027"/>
      <c r="O1296" s="2027"/>
      <c r="P1296" s="1921"/>
      <c r="X1296" s="627" t="str">
        <f>IF(B1296="","",COUNTIF('Breakdown (B)'!$D$147:$D$1323,B1296))</f>
        <v/>
      </c>
    </row>
    <row r="1297" spans="1:24" ht="15" hidden="1">
      <c r="B1297" s="3495"/>
      <c r="C1297" s="1008" t="str">
        <f t="shared" si="74"/>
        <v>G.</v>
      </c>
      <c r="D1297" s="220" t="s">
        <v>541</v>
      </c>
      <c r="E1297" s="75"/>
      <c r="F1297" s="220" t="s">
        <v>544</v>
      </c>
      <c r="G1297" s="75"/>
      <c r="H1297" s="104"/>
      <c r="I1297" s="75"/>
      <c r="J1297" s="75"/>
      <c r="K1297" s="95">
        <f>5.5%*K1296</f>
        <v>0</v>
      </c>
      <c r="L1297" s="95">
        <f>5.5%*L1296</f>
        <v>1134502.4387818424</v>
      </c>
      <c r="M1297" s="2027"/>
      <c r="N1297" s="2027"/>
      <c r="O1297" s="2027"/>
      <c r="P1297" s="1921"/>
      <c r="X1297" s="627" t="str">
        <f>IF(B1297="","",COUNTIF('Breakdown (B)'!$D$147:$D$1323,B1297))</f>
        <v/>
      </c>
    </row>
    <row r="1298" spans="1:24" ht="15" hidden="1">
      <c r="B1298" s="3495"/>
      <c r="C1298" s="1008" t="str">
        <f t="shared" si="74"/>
        <v>H.</v>
      </c>
      <c r="D1298" s="220" t="s">
        <v>479</v>
      </c>
      <c r="E1298" s="75"/>
      <c r="F1298" s="220" t="s">
        <v>478</v>
      </c>
      <c r="G1298" s="75"/>
      <c r="H1298" s="104"/>
      <c r="I1298" s="75"/>
      <c r="J1298" s="75"/>
      <c r="K1298" s="95">
        <f>6%*SUM(K1296:K1297)</f>
        <v>0</v>
      </c>
      <c r="L1298" s="95">
        <f>6%*SUM(L1296:L1297)</f>
        <v>1305709.1704525568</v>
      </c>
      <c r="M1298" s="2027"/>
      <c r="N1298" s="2027"/>
      <c r="O1298" s="2027"/>
      <c r="P1298" s="1921"/>
      <c r="X1298" s="627" t="str">
        <f>IF(B1298="","",COUNTIF('Breakdown (B)'!$D$147:$D$1323,B1298))</f>
        <v/>
      </c>
    </row>
    <row r="1299" spans="1:24" ht="15" hidden="1" customHeight="1">
      <c r="B1299" s="3495"/>
      <c r="C1299" s="1008" t="str">
        <f t="shared" si="74"/>
        <v>I.</v>
      </c>
      <c r="D1299" s="220" t="s">
        <v>1370</v>
      </c>
      <c r="E1299" s="75"/>
      <c r="F1299" s="220" t="s">
        <v>440</v>
      </c>
      <c r="G1299" s="75"/>
      <c r="H1299" s="104"/>
      <c r="I1299" s="75"/>
      <c r="J1299" s="75"/>
      <c r="K1299" s="95">
        <f>SUM(K1296:K1298)</f>
        <v>0</v>
      </c>
      <c r="L1299" s="95">
        <f>SUM(L1296:L1298)</f>
        <v>23067528.677995171</v>
      </c>
      <c r="M1299" s="2027"/>
      <c r="N1299" s="2027"/>
      <c r="O1299" s="2027"/>
      <c r="P1299" s="1921"/>
      <c r="X1299" s="627" t="str">
        <f>IF(B1299="","",COUNTIF('Breakdown (B)'!$D$147:$D$1323,B1299))</f>
        <v/>
      </c>
    </row>
    <row r="1300" spans="1:24" ht="15" hidden="1" customHeight="1">
      <c r="B1300" s="3495"/>
      <c r="C1300" s="1008" t="s">
        <v>709</v>
      </c>
      <c r="D1300" s="220" t="s">
        <v>1667</v>
      </c>
      <c r="E1300" s="72"/>
      <c r="F1300" s="220" t="s">
        <v>1668</v>
      </c>
      <c r="G1300" s="72"/>
      <c r="H1300" s="1010"/>
      <c r="I1300" s="95"/>
      <c r="J1300" s="95"/>
      <c r="K1300" s="95">
        <f>SUM(K1297:K1299)</f>
        <v>0</v>
      </c>
      <c r="L1300" s="95">
        <f>L1299*10%</f>
        <v>2306752.8677995172</v>
      </c>
      <c r="M1300" s="2027"/>
      <c r="N1300" s="2027"/>
      <c r="O1300" s="2027"/>
      <c r="P1300" s="1921"/>
      <c r="X1300" s="627" t="str">
        <f>IF(B1300="","",COUNTIF('Breakdown (B)'!$D$147:$D$1323,B1300))</f>
        <v/>
      </c>
    </row>
    <row r="1301" spans="1:24" ht="15" hidden="1" customHeight="1">
      <c r="B1301" s="3495"/>
      <c r="C1301" s="1008" t="s">
        <v>2653</v>
      </c>
      <c r="D1301" s="220" t="s">
        <v>2652</v>
      </c>
      <c r="E1301" s="72"/>
      <c r="F1301" s="220" t="s">
        <v>2654</v>
      </c>
      <c r="G1301" s="72"/>
      <c r="H1301" s="1010"/>
      <c r="I1301" s="95"/>
      <c r="J1301" s="95"/>
      <c r="K1301" s="95">
        <f>SUM(K1298:K1300)</f>
        <v>0</v>
      </c>
      <c r="L1301" s="95">
        <f>SUM(L1299:L1300)*2%</f>
        <v>507485.63091589377</v>
      </c>
      <c r="M1301" s="2027"/>
      <c r="N1301" s="2027"/>
      <c r="O1301" s="2027"/>
      <c r="P1301" s="1921"/>
      <c r="X1301" s="627" t="str">
        <f>IF(B1301="","",COUNTIF('Breakdown (B)'!$D$147:$D$1323,B1301))</f>
        <v/>
      </c>
    </row>
    <row r="1302" spans="1:24" s="67" customFormat="1" ht="15" hidden="1">
      <c r="B1302" s="3495"/>
      <c r="C1302" s="1011">
        <f>B1283</f>
        <v>64</v>
      </c>
      <c r="D1302" s="430" t="s">
        <v>1669</v>
      </c>
      <c r="E1302" s="78"/>
      <c r="F1302" s="430" t="s">
        <v>1670</v>
      </c>
      <c r="G1302" s="221"/>
      <c r="H1302" s="104"/>
      <c r="I1302" s="94"/>
      <c r="J1302" s="94"/>
      <c r="K1302" s="95">
        <f>K1299</f>
        <v>0</v>
      </c>
      <c r="L1302" s="97">
        <f>SUM(L1299:L1301)</f>
        <v>25881767.176710583</v>
      </c>
      <c r="M1302" s="2027"/>
      <c r="N1302" s="2027"/>
      <c r="O1302" s="2027"/>
      <c r="P1302" s="3259"/>
      <c r="Q1302" s="141" t="s">
        <v>1671</v>
      </c>
      <c r="R1302" s="141"/>
      <c r="T1302" s="103"/>
      <c r="X1302" s="627" t="str">
        <f>IF(B1302="","",COUNTIF('Breakdown (B)'!$D$147:$D$1323,B1302))</f>
        <v/>
      </c>
    </row>
    <row r="1303" spans="1:24" ht="15" hidden="1">
      <c r="B1303" s="3495"/>
      <c r="C1303" s="1021"/>
      <c r="D1303" s="255"/>
      <c r="E1303" s="235"/>
      <c r="F1303" s="255"/>
      <c r="G1303" s="235"/>
      <c r="H1303" s="104"/>
      <c r="I1303" s="75"/>
      <c r="J1303" s="75"/>
      <c r="K1303" s="97">
        <f>K1302*1.1</f>
        <v>0</v>
      </c>
      <c r="L1303" s="97"/>
      <c r="M1303" s="2027"/>
      <c r="N1303" s="2027"/>
      <c r="O1303" s="2027"/>
      <c r="P1303" s="1921"/>
      <c r="X1303" s="627" t="str">
        <f>IF(B1303="","",COUNTIF('Breakdown (B)'!$D$147:$D$1323,B1303))</f>
        <v/>
      </c>
    </row>
    <row r="1304" spans="1:24" s="1115" customFormat="1" ht="25.5">
      <c r="A1304" s="1115" t="s">
        <v>192</v>
      </c>
      <c r="B1304" s="3510">
        <f>B1283+1</f>
        <v>65</v>
      </c>
      <c r="C1304" s="1116" t="s">
        <v>3306</v>
      </c>
      <c r="D1304" s="1117" t="s">
        <v>3307</v>
      </c>
      <c r="E1304" s="1118" t="s">
        <v>772</v>
      </c>
      <c r="F1304" s="1117" t="s">
        <v>3308</v>
      </c>
      <c r="G1304" s="1118" t="s">
        <v>1544</v>
      </c>
      <c r="H1304" s="1119"/>
      <c r="I1304" s="1120"/>
      <c r="J1304" s="1120"/>
      <c r="K1304" s="1121"/>
      <c r="L1304" s="1121"/>
      <c r="M1304" s="2035">
        <f>L1305</f>
        <v>15129531.008897727</v>
      </c>
      <c r="N1304" s="2035">
        <f>L1309</f>
        <v>5950754.7600000007</v>
      </c>
      <c r="O1304" s="2035">
        <f>L1312</f>
        <v>98749.760363636364</v>
      </c>
      <c r="P1304" s="3260"/>
      <c r="Q1304" s="1115" t="s">
        <v>1438</v>
      </c>
      <c r="S1304" s="1106">
        <f>L1305</f>
        <v>15129531.008897727</v>
      </c>
      <c r="T1304" s="1113">
        <f>L1309</f>
        <v>5950754.7600000007</v>
      </c>
      <c r="U1304" s="1106">
        <f>L1312</f>
        <v>98749.760363636364</v>
      </c>
      <c r="V1304" s="1114">
        <f>IF(B1304=" ",0,(S1304+T1304+U1304)*1.02*1.055*1.06*1.1)</f>
        <v>26574026.315122489</v>
      </c>
      <c r="X1304" s="627">
        <f>IF(B1304="","",COUNTIF('Breakdown (B)'!$D$147:$D$1323,B1304))</f>
        <v>4</v>
      </c>
    </row>
    <row r="1305" spans="1:24" ht="15">
      <c r="B1305" s="3495"/>
      <c r="C1305" s="1008" t="str">
        <f>IF(D1305=$D$7,"A.",IF(D1305=$D$9,"B.",IF(D1305=$D$12,"C.",IF(D1305=$D$14,"D.",IF(D1305=$D$15,"E.",IF(D1305=$D$16,"F.",IF(D1305=$D$17,"G.",IF(D1305=$D$18,"H.","I."))))))))</f>
        <v>A.</v>
      </c>
      <c r="D1305" s="212" t="s">
        <v>1479</v>
      </c>
      <c r="E1305" s="241"/>
      <c r="F1305" s="212" t="s">
        <v>64</v>
      </c>
      <c r="G1305" s="241"/>
      <c r="H1305" s="762"/>
      <c r="I1305" s="75"/>
      <c r="J1305" s="75"/>
      <c r="K1305" s="95"/>
      <c r="L1305" s="989">
        <f>SUM(L1306:L1307)</f>
        <v>15129531.008897727</v>
      </c>
      <c r="M1305" s="2027"/>
      <c r="N1305" s="2027"/>
      <c r="O1305" s="2027"/>
      <c r="P1305" s="1921"/>
      <c r="X1305" s="627" t="str">
        <f>IF(B1305="","",COUNTIF('Breakdown (B)'!$D$147:$D$1323,B1305))</f>
        <v/>
      </c>
    </row>
    <row r="1306" spans="1:24" ht="15">
      <c r="B1306" s="3495"/>
      <c r="C1306" s="1019"/>
      <c r="D1306" s="76" t="s">
        <v>1440</v>
      </c>
      <c r="E1306" s="72" t="s">
        <v>1075</v>
      </c>
      <c r="F1306" s="73" t="s">
        <v>1441</v>
      </c>
      <c r="G1306" s="72" t="s">
        <v>1075</v>
      </c>
      <c r="H1306" s="214">
        <v>1005</v>
      </c>
      <c r="I1306" s="75"/>
      <c r="J1306" s="75">
        <f>VLOOKUP(D1306,material1,8,0)</f>
        <v>14608.617143181818</v>
      </c>
      <c r="K1306" s="95"/>
      <c r="L1306" s="95">
        <f>H1306*J1306</f>
        <v>14681660.228897728</v>
      </c>
      <c r="M1306" s="2027"/>
      <c r="N1306" s="2027"/>
      <c r="O1306" s="2027"/>
      <c r="P1306" s="1921"/>
      <c r="X1306" s="627" t="str">
        <f>IF(B1306="","",COUNTIF('Breakdown (B)'!$D$147:$D$1323,B1306))</f>
        <v/>
      </c>
    </row>
    <row r="1307" spans="1:24" ht="15">
      <c r="B1307" s="3495"/>
      <c r="C1307" s="1019"/>
      <c r="D1307" s="252" t="s">
        <v>266</v>
      </c>
      <c r="E1307" s="235" t="s">
        <v>1075</v>
      </c>
      <c r="F1307" s="244" t="s">
        <v>911</v>
      </c>
      <c r="G1307" s="235" t="s">
        <v>1075</v>
      </c>
      <c r="H1307" s="214">
        <v>21.42</v>
      </c>
      <c r="I1307" s="75"/>
      <c r="J1307" s="75">
        <f>VLOOKUP(D1307,material1,8,0)</f>
        <v>20909</v>
      </c>
      <c r="K1307" s="95"/>
      <c r="L1307" s="95">
        <f>H1307*J1307</f>
        <v>447870.78</v>
      </c>
      <c r="M1307" s="2027"/>
      <c r="N1307" s="2027"/>
      <c r="O1307" s="2027"/>
      <c r="P1307" s="1921"/>
      <c r="X1307" s="627" t="str">
        <f>IF(B1307="","",COUNTIF('Breakdown (B)'!$D$147:$D$1323,B1307))</f>
        <v/>
      </c>
    </row>
    <row r="1308" spans="1:24" ht="15">
      <c r="B1308" s="3495"/>
      <c r="C1308" s="1019"/>
      <c r="D1308" s="252"/>
      <c r="E1308" s="235"/>
      <c r="F1308" s="244"/>
      <c r="G1308" s="235"/>
      <c r="H1308" s="214"/>
      <c r="I1308" s="75"/>
      <c r="J1308" s="75"/>
      <c r="K1308" s="95"/>
      <c r="L1308" s="95"/>
      <c r="M1308" s="2027"/>
      <c r="N1308" s="2027"/>
      <c r="O1308" s="2027"/>
      <c r="P1308" s="1921"/>
      <c r="X1308" s="627" t="str">
        <f>IF(B1308="","",COUNTIF('Breakdown (B)'!$D$147:$D$1323,B1308))</f>
        <v/>
      </c>
    </row>
    <row r="1309" spans="1:24" ht="15">
      <c r="B1309" s="3495"/>
      <c r="C1309" s="1008" t="str">
        <f>IF(D1309=$D$7,"A.",IF(D1309=$D$9,"B.",IF(D1309=$D$12,"C.",IF(D1309=$D$14,"D.",IF(D1309=$D$15,"E.",IF(D1309=$D$16,"F.",IF(D1309=$D$17,"G.",IF(D1309=$D$18,"H.","I."))))))))</f>
        <v>B.</v>
      </c>
      <c r="D1309" s="212" t="s">
        <v>969</v>
      </c>
      <c r="E1309" s="241"/>
      <c r="F1309" s="212" t="s">
        <v>1482</v>
      </c>
      <c r="G1309" s="241"/>
      <c r="H1309" s="762"/>
      <c r="I1309" s="75"/>
      <c r="J1309" s="94"/>
      <c r="K1309" s="95"/>
      <c r="L1309" s="259">
        <f>L1310</f>
        <v>5950754.7600000007</v>
      </c>
      <c r="M1309" s="2027"/>
      <c r="N1309" s="2027"/>
      <c r="O1309" s="2027"/>
      <c r="P1309" s="1921"/>
      <c r="X1309" s="627" t="str">
        <f>IF(B1309="","",COUNTIF('Breakdown (B)'!$D$147:$D$1323,B1309))</f>
        <v/>
      </c>
    </row>
    <row r="1310" spans="1:24" ht="15">
      <c r="B1310" s="3495"/>
      <c r="C1310" s="1019"/>
      <c r="D1310" s="253">
        <v>4</v>
      </c>
      <c r="E1310" s="235" t="s">
        <v>1286</v>
      </c>
      <c r="F1310" s="254">
        <v>4</v>
      </c>
      <c r="G1310" s="235" t="s">
        <v>1545</v>
      </c>
      <c r="H1310" s="214">
        <v>23.78</v>
      </c>
      <c r="I1310" s="75"/>
      <c r="J1310" s="75">
        <f>VLOOKUP(D1310,A18N2,10)</f>
        <v>250242</v>
      </c>
      <c r="K1310" s="95"/>
      <c r="L1310" s="95">
        <f>H1310*J1310</f>
        <v>5950754.7600000007</v>
      </c>
      <c r="M1310" s="2027"/>
      <c r="N1310" s="2027"/>
      <c r="O1310" s="2027"/>
      <c r="P1310" s="1921"/>
      <c r="X1310" s="627" t="str">
        <f>IF(B1310="","",COUNTIF('Breakdown (B)'!$D$147:$D$1323,B1310))</f>
        <v/>
      </c>
    </row>
    <row r="1311" spans="1:24" ht="15">
      <c r="B1311" s="3495"/>
      <c r="C1311" s="1019"/>
      <c r="D1311" s="253"/>
      <c r="E1311" s="235"/>
      <c r="F1311" s="254"/>
      <c r="G1311" s="235"/>
      <c r="H1311" s="214"/>
      <c r="I1311" s="75"/>
      <c r="J1311" s="75"/>
      <c r="K1311" s="95"/>
      <c r="L1311" s="95"/>
      <c r="M1311" s="2027"/>
      <c r="N1311" s="2027"/>
      <c r="O1311" s="2027"/>
      <c r="P1311" s="1921"/>
      <c r="X1311" s="627" t="str">
        <f>IF(B1311="","",COUNTIF('Breakdown (B)'!$D$147:$D$1323,B1311))</f>
        <v/>
      </c>
    </row>
    <row r="1312" spans="1:24" ht="15">
      <c r="B1312" s="3495"/>
      <c r="C1312" s="1008" t="str">
        <f>IF(D1312=$D$7,"A.",IF(D1312=$D$9,"B.",IF(D1312=$D$12,"C.",IF(D1312=$D$14,"D.",IF(D1312=$D$15,"E.",IF(D1312=$D$16,"F.",IF(D1312=$D$17,"G.",IF(D1312=$D$18,"H.","I."))))))))</f>
        <v>C.</v>
      </c>
      <c r="D1312" s="212" t="s">
        <v>970</v>
      </c>
      <c r="E1312" s="241"/>
      <c r="F1312" s="212" t="s">
        <v>1094</v>
      </c>
      <c r="G1312" s="241"/>
      <c r="H1312" s="762"/>
      <c r="I1312" s="75"/>
      <c r="J1312" s="75"/>
      <c r="K1312" s="95"/>
      <c r="L1312" s="259">
        <f>L1313</f>
        <v>98749.760363636364</v>
      </c>
      <c r="M1312" s="2027"/>
      <c r="N1312" s="2027"/>
      <c r="O1312" s="2027"/>
      <c r="P1312" s="1921"/>
      <c r="X1312" s="627" t="str">
        <f>IF(B1312="","",COUNTIF('Breakdown (B)'!$D$147:$D$1323,B1312))</f>
        <v/>
      </c>
    </row>
    <row r="1313" spans="1:24" ht="15">
      <c r="B1313" s="3495"/>
      <c r="C1313" s="1019"/>
      <c r="D1313" s="252" t="s">
        <v>1139</v>
      </c>
      <c r="E1313" s="235" t="s">
        <v>714</v>
      </c>
      <c r="F1313" s="252" t="s">
        <v>1521</v>
      </c>
      <c r="G1313" s="235" t="s">
        <v>1547</v>
      </c>
      <c r="H1313" s="214">
        <v>0.4</v>
      </c>
      <c r="I1313" s="75"/>
      <c r="J1313" s="75">
        <f>VLOOKUP(D1313,equiment,15,0)</f>
        <v>246874.40090909091</v>
      </c>
      <c r="K1313" s="95"/>
      <c r="L1313" s="95">
        <f>H1313*J1313</f>
        <v>98749.760363636364</v>
      </c>
      <c r="M1313" s="2027"/>
      <c r="N1313" s="2027"/>
      <c r="O1313" s="2027"/>
      <c r="P1313" s="1921"/>
      <c r="X1313" s="627" t="str">
        <f>IF(B1313="","",COUNTIF('Breakdown (B)'!$D$147:$D$1323,B1313))</f>
        <v/>
      </c>
    </row>
    <row r="1314" spans="1:24" ht="15">
      <c r="B1314" s="3495"/>
      <c r="C1314" s="221"/>
      <c r="D1314" s="236"/>
      <c r="E1314" s="245"/>
      <c r="F1314" s="236"/>
      <c r="G1314" s="245"/>
      <c r="H1314" s="214"/>
      <c r="I1314" s="75"/>
      <c r="J1314" s="75"/>
      <c r="K1314" s="95"/>
      <c r="L1314" s="95"/>
      <c r="M1314" s="2027"/>
      <c r="N1314" s="2027"/>
      <c r="O1314" s="2027"/>
      <c r="P1314" s="1921"/>
      <c r="X1314" s="627" t="str">
        <f>IF(B1314="","",COUNTIF('Breakdown (B)'!$D$147:$D$1323,B1314))</f>
        <v/>
      </c>
    </row>
    <row r="1315" spans="1:24" ht="15" hidden="1">
      <c r="B1315" s="3495"/>
      <c r="C1315" s="1008" t="str">
        <f t="shared" ref="C1315:C1320" si="75">IF(D1315=$D$7,"A.",IF(D1315=$D$9,"B.",IF(D1315=$D$12,"C.",IF(D1315=$D$14,"D.",IF(D1315=$D$15,"E.",IF(D1315=$D$16,"F.",IF(D1315=$D$17,"G.",IF(D1315=$D$18,"H.","I."))))))))</f>
        <v>D.</v>
      </c>
      <c r="D1315" s="220" t="s">
        <v>539</v>
      </c>
      <c r="E1315" s="75"/>
      <c r="F1315" s="220" t="s">
        <v>542</v>
      </c>
      <c r="G1315" s="75"/>
      <c r="H1315" s="104"/>
      <c r="I1315" s="75"/>
      <c r="J1315" s="75"/>
      <c r="K1315" s="95">
        <f>K1305+K1309+K1312</f>
        <v>0</v>
      </c>
      <c r="L1315" s="95">
        <f>L1305+L1309+L1312</f>
        <v>21179035.529261362</v>
      </c>
      <c r="M1315" s="2027"/>
      <c r="N1315" s="2027"/>
      <c r="O1315" s="2027"/>
      <c r="P1315" s="1921"/>
      <c r="X1315" s="627" t="str">
        <f>IF(B1315="","",COUNTIF('Breakdown (B)'!$D$147:$D$1323,B1315))</f>
        <v/>
      </c>
    </row>
    <row r="1316" spans="1:24" ht="15" hidden="1">
      <c r="B1316" s="3495"/>
      <c r="C1316" s="1008" t="str">
        <f t="shared" si="75"/>
        <v>E.</v>
      </c>
      <c r="D1316" s="220" t="s">
        <v>499</v>
      </c>
      <c r="E1316" s="75"/>
      <c r="F1316" s="220" t="s">
        <v>500</v>
      </c>
      <c r="G1316" s="75"/>
      <c r="H1316" s="104"/>
      <c r="I1316" s="75"/>
      <c r="J1316" s="75"/>
      <c r="K1316" s="95">
        <f>2%*K1315</f>
        <v>0</v>
      </c>
      <c r="L1316" s="95">
        <f>2%*L1315</f>
        <v>423580.71058522724</v>
      </c>
      <c r="M1316" s="2027"/>
      <c r="N1316" s="2027"/>
      <c r="O1316" s="2027"/>
      <c r="P1316" s="1921"/>
      <c r="X1316" s="627" t="str">
        <f>IF(B1316="","",COUNTIF('Breakdown (B)'!$D$147:$D$1323,B1316))</f>
        <v/>
      </c>
    </row>
    <row r="1317" spans="1:24" ht="15" hidden="1">
      <c r="B1317" s="3495"/>
      <c r="C1317" s="1008" t="str">
        <f t="shared" si="75"/>
        <v>F.</v>
      </c>
      <c r="D1317" s="220" t="s">
        <v>540</v>
      </c>
      <c r="E1317" s="75"/>
      <c r="F1317" s="220" t="s">
        <v>543</v>
      </c>
      <c r="G1317" s="75"/>
      <c r="H1317" s="104"/>
      <c r="I1317" s="75"/>
      <c r="J1317" s="75"/>
      <c r="K1317" s="95">
        <f>SUM(K1315:K1316)</f>
        <v>0</v>
      </c>
      <c r="L1317" s="95">
        <f>SUM(L1315:L1316)</f>
        <v>21602616.239846587</v>
      </c>
      <c r="M1317" s="2027"/>
      <c r="N1317" s="2027"/>
      <c r="O1317" s="2027"/>
      <c r="P1317" s="1921"/>
      <c r="X1317" s="627" t="str">
        <f>IF(B1317="","",COUNTIF('Breakdown (B)'!$D$147:$D$1323,B1317))</f>
        <v/>
      </c>
    </row>
    <row r="1318" spans="1:24" ht="15" hidden="1">
      <c r="B1318" s="3495"/>
      <c r="C1318" s="1008" t="str">
        <f t="shared" si="75"/>
        <v>G.</v>
      </c>
      <c r="D1318" s="220" t="s">
        <v>541</v>
      </c>
      <c r="E1318" s="75"/>
      <c r="F1318" s="220" t="s">
        <v>544</v>
      </c>
      <c r="G1318" s="75"/>
      <c r="H1318" s="104"/>
      <c r="I1318" s="75"/>
      <c r="J1318" s="75"/>
      <c r="K1318" s="95">
        <f>5.5%*K1317</f>
        <v>0</v>
      </c>
      <c r="L1318" s="95">
        <f>5.5%*L1317</f>
        <v>1188143.8931915623</v>
      </c>
      <c r="M1318" s="2027"/>
      <c r="N1318" s="2027"/>
      <c r="O1318" s="2027"/>
      <c r="P1318" s="1921"/>
      <c r="X1318" s="627" t="str">
        <f>IF(B1318="","",COUNTIF('Breakdown (B)'!$D$147:$D$1323,B1318))</f>
        <v/>
      </c>
    </row>
    <row r="1319" spans="1:24" ht="15" hidden="1">
      <c r="B1319" s="3495"/>
      <c r="C1319" s="1008" t="str">
        <f t="shared" si="75"/>
        <v>H.</v>
      </c>
      <c r="D1319" s="220" t="s">
        <v>479</v>
      </c>
      <c r="E1319" s="75"/>
      <c r="F1319" s="220" t="s">
        <v>478</v>
      </c>
      <c r="G1319" s="75"/>
      <c r="H1319" s="104"/>
      <c r="I1319" s="75"/>
      <c r="J1319" s="75"/>
      <c r="K1319" s="95">
        <f>6%*SUM(K1317:K1318)</f>
        <v>0</v>
      </c>
      <c r="L1319" s="95">
        <f>6%*SUM(L1317:L1318)</f>
        <v>1367445.6079822888</v>
      </c>
      <c r="M1319" s="2027"/>
      <c r="N1319" s="2027"/>
      <c r="O1319" s="2027"/>
      <c r="P1319" s="1921"/>
      <c r="X1319" s="627" t="str">
        <f>IF(B1319="","",COUNTIF('Breakdown (B)'!$D$147:$D$1323,B1319))</f>
        <v/>
      </c>
    </row>
    <row r="1320" spans="1:24" ht="15" hidden="1" customHeight="1">
      <c r="B1320" s="3495"/>
      <c r="C1320" s="1008" t="str">
        <f t="shared" si="75"/>
        <v>I.</v>
      </c>
      <c r="D1320" s="220" t="s">
        <v>1370</v>
      </c>
      <c r="E1320" s="75"/>
      <c r="F1320" s="220" t="s">
        <v>440</v>
      </c>
      <c r="G1320" s="75"/>
      <c r="H1320" s="104"/>
      <c r="I1320" s="75"/>
      <c r="J1320" s="75"/>
      <c r="K1320" s="95">
        <f>SUM(K1317:K1319)</f>
        <v>0</v>
      </c>
      <c r="L1320" s="95">
        <f>SUM(L1317:L1319)</f>
        <v>24158205.741020437</v>
      </c>
      <c r="M1320" s="2027"/>
      <c r="N1320" s="2027"/>
      <c r="O1320" s="2027"/>
      <c r="P1320" s="1921"/>
      <c r="X1320" s="627" t="str">
        <f>IF(B1320="","",COUNTIF('Breakdown (B)'!$D$147:$D$1323,B1320))</f>
        <v/>
      </c>
    </row>
    <row r="1321" spans="1:24" ht="15" hidden="1" customHeight="1">
      <c r="B1321" s="3495"/>
      <c r="C1321" s="1008" t="s">
        <v>709</v>
      </c>
      <c r="D1321" s="220" t="s">
        <v>1667</v>
      </c>
      <c r="E1321" s="72"/>
      <c r="F1321" s="220" t="s">
        <v>1668</v>
      </c>
      <c r="G1321" s="72"/>
      <c r="H1321" s="1010"/>
      <c r="I1321" s="95"/>
      <c r="J1321" s="95"/>
      <c r="K1321" s="95">
        <f>SUM(K1318:K1320)</f>
        <v>0</v>
      </c>
      <c r="L1321" s="95">
        <f>L1320*10%</f>
        <v>2415820.5741020436</v>
      </c>
      <c r="M1321" s="2027"/>
      <c r="N1321" s="2027"/>
      <c r="O1321" s="2027"/>
      <c r="P1321" s="1921"/>
      <c r="X1321" s="627" t="str">
        <f>IF(B1321="","",COUNTIF('Breakdown (B)'!$D$147:$D$1323,B1321))</f>
        <v/>
      </c>
    </row>
    <row r="1322" spans="1:24" ht="15" hidden="1" customHeight="1">
      <c r="B1322" s="3495"/>
      <c r="C1322" s="1008" t="s">
        <v>2653</v>
      </c>
      <c r="D1322" s="220" t="s">
        <v>2652</v>
      </c>
      <c r="E1322" s="72"/>
      <c r="F1322" s="220" t="s">
        <v>2654</v>
      </c>
      <c r="G1322" s="72"/>
      <c r="H1322" s="1010"/>
      <c r="I1322" s="95"/>
      <c r="J1322" s="95"/>
      <c r="K1322" s="95">
        <f>SUM(K1319:K1321)</f>
        <v>0</v>
      </c>
      <c r="L1322" s="95">
        <f>SUM(L1320:L1321)*2%</f>
        <v>531480.52630244964</v>
      </c>
      <c r="M1322" s="2027"/>
      <c r="N1322" s="2027"/>
      <c r="O1322" s="2027"/>
      <c r="P1322" s="1921"/>
      <c r="X1322" s="627" t="str">
        <f>IF(B1322="","",COUNTIF('Breakdown (B)'!$D$147:$D$1323,B1322))</f>
        <v/>
      </c>
    </row>
    <row r="1323" spans="1:24" s="67" customFormat="1" ht="15" hidden="1">
      <c r="B1323" s="3495"/>
      <c r="C1323" s="1011">
        <f>B1304</f>
        <v>65</v>
      </c>
      <c r="D1323" s="430" t="s">
        <v>1669</v>
      </c>
      <c r="E1323" s="78"/>
      <c r="F1323" s="430" t="s">
        <v>1670</v>
      </c>
      <c r="G1323" s="221"/>
      <c r="H1323" s="104"/>
      <c r="I1323" s="94"/>
      <c r="J1323" s="94"/>
      <c r="K1323" s="95">
        <f>K1320</f>
        <v>0</v>
      </c>
      <c r="L1323" s="97">
        <f>SUM(L1320:L1322)</f>
        <v>27105506.841424931</v>
      </c>
      <c r="M1323" s="2027"/>
      <c r="N1323" s="2027"/>
      <c r="O1323" s="2027"/>
      <c r="P1323" s="3259"/>
      <c r="Q1323" s="141" t="s">
        <v>1671</v>
      </c>
      <c r="R1323" s="141"/>
      <c r="T1323" s="103"/>
      <c r="X1323" s="627" t="str">
        <f>IF(B1323="","",COUNTIF('Breakdown (B)'!$D$147:$D$1323,B1323))</f>
        <v/>
      </c>
    </row>
    <row r="1324" spans="1:24" ht="15" hidden="1">
      <c r="B1324" s="3495"/>
      <c r="C1324" s="1021"/>
      <c r="D1324" s="255"/>
      <c r="E1324" s="235"/>
      <c r="F1324" s="255"/>
      <c r="G1324" s="235"/>
      <c r="H1324" s="104"/>
      <c r="I1324" s="75"/>
      <c r="J1324" s="75"/>
      <c r="K1324" s="97">
        <f>K1323*1.1</f>
        <v>0</v>
      </c>
      <c r="L1324" s="97"/>
      <c r="M1324" s="2027"/>
      <c r="N1324" s="2027"/>
      <c r="O1324" s="2027"/>
      <c r="P1324" s="1921"/>
      <c r="X1324" s="627" t="str">
        <f>IF(B1324="","",COUNTIF('Breakdown (B)'!$D$147:$D$1323,B1324))</f>
        <v/>
      </c>
    </row>
    <row r="1325" spans="1:24" s="1115" customFormat="1" ht="25.5">
      <c r="A1325" s="1115" t="s">
        <v>1244</v>
      </c>
      <c r="B1325" s="3510">
        <f>B1304+1</f>
        <v>66</v>
      </c>
      <c r="C1325" s="1116" t="s">
        <v>2729</v>
      </c>
      <c r="D1325" s="1117" t="s">
        <v>193</v>
      </c>
      <c r="E1325" s="1118" t="s">
        <v>772</v>
      </c>
      <c r="F1325" s="1117" t="s">
        <v>194</v>
      </c>
      <c r="G1325" s="1118" t="s">
        <v>1544</v>
      </c>
      <c r="H1325" s="1119"/>
      <c r="I1325" s="1120"/>
      <c r="J1325" s="1120"/>
      <c r="K1325" s="1121"/>
      <c r="L1325" s="1121"/>
      <c r="M1325" s="2035">
        <f>L1326</f>
        <v>16357260.915136361</v>
      </c>
      <c r="N1325" s="2035">
        <f>L1331</f>
        <v>3058926.3000000003</v>
      </c>
      <c r="O1325" s="2035">
        <f>L1334</f>
        <v>830938.82710990892</v>
      </c>
      <c r="P1325" s="3260"/>
      <c r="Q1325" s="1115" t="s">
        <v>1438</v>
      </c>
      <c r="S1325" s="1106">
        <f>L1326</f>
        <v>16357260.915136361</v>
      </c>
      <c r="T1325" s="1113">
        <f>L1331</f>
        <v>3058926.3000000003</v>
      </c>
      <c r="U1325" s="1106">
        <f>L1334</f>
        <v>830938.82710990892</v>
      </c>
      <c r="V1325" s="1114">
        <f>IF(B1325=" ",0,(S1325+T1325+U1325)*1.02*1.055*1.06*1.1)</f>
        <v>25404729.101515371</v>
      </c>
      <c r="X1325" s="627">
        <f>IF(B1325="","",COUNTIF('Breakdown (B)'!$D$147:$D$1323,B1325))</f>
        <v>1</v>
      </c>
    </row>
    <row r="1326" spans="1:24" ht="15">
      <c r="B1326" s="3495"/>
      <c r="C1326" s="1008" t="str">
        <f>IF(D1326=$D$7,"A.",IF(D1326=$D$9,"B.",IF(D1326=$D$12,"C.",IF(D1326=$D$14,"D.",IF(D1326=$D$15,"E.",IF(D1326=$D$16,"F.",IF(D1326=$D$17,"G.",IF(D1326=$D$18,"H.","I."))))))))</f>
        <v>A.</v>
      </c>
      <c r="D1326" s="212" t="s">
        <v>1479</v>
      </c>
      <c r="E1326" s="241"/>
      <c r="F1326" s="212" t="s">
        <v>64</v>
      </c>
      <c r="G1326" s="241"/>
      <c r="H1326" s="762"/>
      <c r="I1326" s="75"/>
      <c r="J1326" s="75"/>
      <c r="K1326" s="95"/>
      <c r="L1326" s="989">
        <f>SUM(L1327:L1329)</f>
        <v>16357260.915136361</v>
      </c>
      <c r="M1326" s="2027"/>
      <c r="N1326" s="2027"/>
      <c r="O1326" s="2027"/>
      <c r="P1326" s="1921"/>
      <c r="X1326" s="627" t="str">
        <f>IF(B1326="","",COUNTIF('Breakdown (B)'!$D$147:$D$1323,B1326))</f>
        <v/>
      </c>
    </row>
    <row r="1327" spans="1:24" ht="15">
      <c r="B1327" s="3495"/>
      <c r="C1327" s="1019"/>
      <c r="D1327" s="76" t="s">
        <v>1443</v>
      </c>
      <c r="E1327" s="72" t="s">
        <v>1075</v>
      </c>
      <c r="F1327" s="73" t="s">
        <v>1444</v>
      </c>
      <c r="G1327" s="72" t="s">
        <v>1075</v>
      </c>
      <c r="H1327" s="214">
        <v>1020</v>
      </c>
      <c r="I1327" s="75"/>
      <c r="J1327" s="75">
        <f>VLOOKUP(D1327,material1,8,0)</f>
        <v>15644.980779545453</v>
      </c>
      <c r="K1327" s="95"/>
      <c r="L1327" s="95">
        <f>H1327*J1327</f>
        <v>15957880.395136362</v>
      </c>
      <c r="M1327" s="2027"/>
      <c r="N1327" s="2027"/>
      <c r="O1327" s="2027"/>
      <c r="P1327" s="1921"/>
      <c r="X1327" s="627" t="str">
        <f>IF(B1327="","",COUNTIF('Breakdown (B)'!$D$147:$D$1323,B1327))</f>
        <v/>
      </c>
    </row>
    <row r="1328" spans="1:24" ht="15">
      <c r="B1328" s="3495"/>
      <c r="C1328" s="1019"/>
      <c r="D1328" s="252" t="s">
        <v>266</v>
      </c>
      <c r="E1328" s="235" t="s">
        <v>1075</v>
      </c>
      <c r="F1328" s="244" t="s">
        <v>911</v>
      </c>
      <c r="G1328" s="235" t="s">
        <v>1075</v>
      </c>
      <c r="H1328" s="214">
        <v>14.28</v>
      </c>
      <c r="I1328" s="75"/>
      <c r="J1328" s="75">
        <f>VLOOKUP(D1328,material1,8,0)</f>
        <v>20909</v>
      </c>
      <c r="K1328" s="95"/>
      <c r="L1328" s="95">
        <f>H1328*J1328</f>
        <v>298580.51999999996</v>
      </c>
      <c r="M1328" s="2027"/>
      <c r="N1328" s="2027"/>
      <c r="O1328" s="2027"/>
      <c r="P1328" s="1921"/>
      <c r="X1328" s="627" t="str">
        <f>IF(B1328="","",COUNTIF('Breakdown (B)'!$D$147:$D$1323,B1328))</f>
        <v/>
      </c>
    </row>
    <row r="1329" spans="2:24" ht="15">
      <c r="B1329" s="3495"/>
      <c r="C1329" s="1019"/>
      <c r="D1329" s="252" t="s">
        <v>1396</v>
      </c>
      <c r="E1329" s="227" t="s">
        <v>384</v>
      </c>
      <c r="F1329" s="252" t="s">
        <v>909</v>
      </c>
      <c r="G1329" s="227" t="s">
        <v>384</v>
      </c>
      <c r="H1329" s="214">
        <v>4.62</v>
      </c>
      <c r="I1329" s="75"/>
      <c r="J1329" s="75">
        <f>VLOOKUP(D1329,material1,8,0)</f>
        <v>21818.181818181816</v>
      </c>
      <c r="K1329" s="95"/>
      <c r="L1329" s="95">
        <f>H1329*J1329</f>
        <v>100800</v>
      </c>
      <c r="M1329" s="2027"/>
      <c r="N1329" s="2027"/>
      <c r="O1329" s="2027"/>
      <c r="P1329" s="1921"/>
      <c r="X1329" s="627" t="str">
        <f>IF(B1329="","",COUNTIF('Breakdown (B)'!$D$147:$D$1323,B1329))</f>
        <v/>
      </c>
    </row>
    <row r="1330" spans="2:24" ht="15">
      <c r="B1330" s="3495"/>
      <c r="C1330" s="1019"/>
      <c r="D1330" s="252"/>
      <c r="E1330" s="235"/>
      <c r="F1330" s="244"/>
      <c r="G1330" s="235"/>
      <c r="H1330" s="214"/>
      <c r="I1330" s="75"/>
      <c r="J1330" s="75"/>
      <c r="K1330" s="95"/>
      <c r="L1330" s="95"/>
      <c r="M1330" s="2027"/>
      <c r="N1330" s="2027"/>
      <c r="O1330" s="2027"/>
      <c r="P1330" s="1921"/>
      <c r="X1330" s="627" t="str">
        <f>IF(B1330="","",COUNTIF('Breakdown (B)'!$D$147:$D$1323,B1330))</f>
        <v/>
      </c>
    </row>
    <row r="1331" spans="2:24" ht="15">
      <c r="B1331" s="3495"/>
      <c r="C1331" s="1008" t="str">
        <f>IF(D1331=$D$7,"A.",IF(D1331=$D$9,"B.",IF(D1331=$D$12,"C.",IF(D1331=$D$14,"D.",IF(D1331=$D$15,"E.",IF(D1331=$D$16,"F.",IF(D1331=$D$17,"G.",IF(D1331=$D$18,"H.","I."))))))))</f>
        <v>B.</v>
      </c>
      <c r="D1331" s="212" t="s">
        <v>969</v>
      </c>
      <c r="E1331" s="241"/>
      <c r="F1331" s="212" t="s">
        <v>1482</v>
      </c>
      <c r="G1331" s="241"/>
      <c r="H1331" s="762"/>
      <c r="I1331" s="75"/>
      <c r="J1331" s="94"/>
      <c r="K1331" s="95"/>
      <c r="L1331" s="259">
        <f>L1332</f>
        <v>3058926.3000000003</v>
      </c>
      <c r="M1331" s="2027"/>
      <c r="N1331" s="2027"/>
      <c r="O1331" s="2027"/>
      <c r="P1331" s="1921"/>
      <c r="X1331" s="627" t="str">
        <f>IF(B1331="","",COUNTIF('Breakdown (B)'!$D$147:$D$1323,B1331))</f>
        <v/>
      </c>
    </row>
    <row r="1332" spans="2:24" ht="15">
      <c r="B1332" s="3495"/>
      <c r="C1332" s="1019"/>
      <c r="D1332" s="253">
        <v>3.5</v>
      </c>
      <c r="E1332" s="235" t="s">
        <v>1286</v>
      </c>
      <c r="F1332" s="254">
        <v>3.5</v>
      </c>
      <c r="G1332" s="235" t="s">
        <v>1545</v>
      </c>
      <c r="H1332" s="214">
        <v>13.14</v>
      </c>
      <c r="I1332" s="75"/>
      <c r="J1332" s="75">
        <f>VLOOKUP(D1332,A18N2,10)</f>
        <v>232795</v>
      </c>
      <c r="K1332" s="95"/>
      <c r="L1332" s="95">
        <f>H1332*J1332</f>
        <v>3058926.3000000003</v>
      </c>
      <c r="M1332" s="2027"/>
      <c r="N1332" s="2027"/>
      <c r="O1332" s="2027"/>
      <c r="P1332" s="1921"/>
      <c r="X1332" s="627" t="str">
        <f>IF(B1332="","",COUNTIF('Breakdown (B)'!$D$147:$D$1323,B1332))</f>
        <v/>
      </c>
    </row>
    <row r="1333" spans="2:24" ht="15">
      <c r="B1333" s="3495"/>
      <c r="C1333" s="1019"/>
      <c r="D1333" s="253"/>
      <c r="E1333" s="235"/>
      <c r="F1333" s="254"/>
      <c r="G1333" s="235"/>
      <c r="H1333" s="214"/>
      <c r="I1333" s="75"/>
      <c r="J1333" s="75"/>
      <c r="K1333" s="95"/>
      <c r="L1333" s="95"/>
      <c r="M1333" s="2027"/>
      <c r="N1333" s="2027"/>
      <c r="O1333" s="2027"/>
      <c r="P1333" s="1921"/>
      <c r="X1333" s="627" t="str">
        <f>IF(B1333="","",COUNTIF('Breakdown (B)'!$D$147:$D$1323,B1333))</f>
        <v/>
      </c>
    </row>
    <row r="1334" spans="2:24" ht="15">
      <c r="B1334" s="3495"/>
      <c r="C1334" s="1008" t="str">
        <f>IF(D1334=$D$7,"A.",IF(D1334=$D$9,"B.",IF(D1334=$D$12,"C.",IF(D1334=$D$14,"D.",IF(D1334=$D$15,"E.",IF(D1334=$D$16,"F.",IF(D1334=$D$17,"G.",IF(D1334=$D$18,"H.","I."))))))))</f>
        <v>C.</v>
      </c>
      <c r="D1334" s="212" t="s">
        <v>970</v>
      </c>
      <c r="E1334" s="241"/>
      <c r="F1334" s="212" t="s">
        <v>1094</v>
      </c>
      <c r="G1334" s="241"/>
      <c r="H1334" s="762"/>
      <c r="I1334" s="75"/>
      <c r="J1334" s="75"/>
      <c r="K1334" s="95"/>
      <c r="L1334" s="259">
        <f>SUM(L1335:L1336)</f>
        <v>830938.82710990892</v>
      </c>
      <c r="M1334" s="2027"/>
      <c r="N1334" s="2027"/>
      <c r="O1334" s="2027"/>
      <c r="P1334" s="1921"/>
      <c r="X1334" s="627" t="str">
        <f>IF(B1334="","",COUNTIF('Breakdown (B)'!$D$147:$D$1323,B1334))</f>
        <v/>
      </c>
    </row>
    <row r="1335" spans="2:24" ht="15">
      <c r="B1335" s="3495"/>
      <c r="C1335" s="1018"/>
      <c r="D1335" s="252" t="s">
        <v>159</v>
      </c>
      <c r="E1335" s="227" t="s">
        <v>789</v>
      </c>
      <c r="F1335" s="252" t="s">
        <v>1546</v>
      </c>
      <c r="G1335" s="227" t="s">
        <v>1547</v>
      </c>
      <c r="H1335" s="104">
        <v>2.1269999999999998</v>
      </c>
      <c r="I1335" s="75"/>
      <c r="J1335" s="75">
        <f>VLOOKUP(D1335,equiment,15,0)</f>
        <v>353520.93033333332</v>
      </c>
      <c r="K1335" s="95"/>
      <c r="L1335" s="95">
        <f>H1335*J1335</f>
        <v>751939.01881899987</v>
      </c>
      <c r="M1335" s="2027"/>
      <c r="N1335" s="2027"/>
      <c r="O1335" s="2027"/>
      <c r="P1335" s="1921"/>
      <c r="X1335" s="627" t="str">
        <f>IF(B1335="","",COUNTIF('Breakdown (B)'!$D$147:$D$1323,B1335))</f>
        <v/>
      </c>
    </row>
    <row r="1336" spans="2:24" ht="15">
      <c r="B1336" s="3495"/>
      <c r="C1336" s="1019"/>
      <c r="D1336" s="252" t="s">
        <v>1139</v>
      </c>
      <c r="E1336" s="235" t="s">
        <v>714</v>
      </c>
      <c r="F1336" s="252" t="s">
        <v>1521</v>
      </c>
      <c r="G1336" s="235" t="s">
        <v>1547</v>
      </c>
      <c r="H1336" s="214">
        <v>0.32</v>
      </c>
      <c r="I1336" s="75"/>
      <c r="J1336" s="75">
        <f>VLOOKUP(D1336,equiment,15,0)</f>
        <v>246874.40090909091</v>
      </c>
      <c r="K1336" s="95"/>
      <c r="L1336" s="95">
        <f>H1336*J1336</f>
        <v>78999.808290909088</v>
      </c>
      <c r="M1336" s="2027"/>
      <c r="N1336" s="2027"/>
      <c r="O1336" s="2027"/>
      <c r="P1336" s="1921"/>
      <c r="X1336" s="627" t="str">
        <f>IF(B1336="","",COUNTIF('Breakdown (B)'!$D$147:$D$1323,B1336))</f>
        <v/>
      </c>
    </row>
    <row r="1337" spans="2:24" ht="15">
      <c r="B1337" s="3495"/>
      <c r="C1337" s="221"/>
      <c r="D1337" s="236"/>
      <c r="E1337" s="245"/>
      <c r="F1337" s="236"/>
      <c r="G1337" s="245"/>
      <c r="H1337" s="214"/>
      <c r="I1337" s="75"/>
      <c r="J1337" s="75"/>
      <c r="K1337" s="95"/>
      <c r="L1337" s="95"/>
      <c r="M1337" s="2027"/>
      <c r="N1337" s="2027"/>
      <c r="O1337" s="2027"/>
      <c r="P1337" s="1921"/>
      <c r="X1337" s="627" t="str">
        <f>IF(B1337="","",COUNTIF('Breakdown (B)'!$D$147:$D$1323,B1337))</f>
        <v/>
      </c>
    </row>
    <row r="1338" spans="2:24" ht="15" hidden="1">
      <c r="B1338" s="3495"/>
      <c r="C1338" s="1008" t="str">
        <f t="shared" ref="C1338:C1343" si="76">IF(D1338=$D$7,"A.",IF(D1338=$D$9,"B.",IF(D1338=$D$12,"C.",IF(D1338=$D$14,"D.",IF(D1338=$D$15,"E.",IF(D1338=$D$16,"F.",IF(D1338=$D$17,"G.",IF(D1338=$D$18,"H.","I."))))))))</f>
        <v>D.</v>
      </c>
      <c r="D1338" s="220" t="s">
        <v>539</v>
      </c>
      <c r="E1338" s="75"/>
      <c r="F1338" s="220" t="s">
        <v>542</v>
      </c>
      <c r="G1338" s="75"/>
      <c r="H1338" s="104"/>
      <c r="I1338" s="75"/>
      <c r="J1338" s="75"/>
      <c r="K1338" s="95">
        <f>K1326+K1331+K1334</f>
        <v>0</v>
      </c>
      <c r="L1338" s="95">
        <f>L1326+L1331+L1334</f>
        <v>20247126.042246271</v>
      </c>
      <c r="M1338" s="2027"/>
      <c r="N1338" s="2027"/>
      <c r="O1338" s="2027"/>
      <c r="P1338" s="1921"/>
      <c r="X1338" s="627" t="str">
        <f>IF(B1338="","",COUNTIF('Breakdown (B)'!$D$147:$D$1323,B1338))</f>
        <v/>
      </c>
    </row>
    <row r="1339" spans="2:24" ht="15" hidden="1">
      <c r="B1339" s="3495"/>
      <c r="C1339" s="1008" t="str">
        <f t="shared" si="76"/>
        <v>E.</v>
      </c>
      <c r="D1339" s="220" t="s">
        <v>499</v>
      </c>
      <c r="E1339" s="75"/>
      <c r="F1339" s="220" t="s">
        <v>500</v>
      </c>
      <c r="G1339" s="75"/>
      <c r="H1339" s="104"/>
      <c r="I1339" s="75"/>
      <c r="J1339" s="75"/>
      <c r="K1339" s="95">
        <f>2%*K1338</f>
        <v>0</v>
      </c>
      <c r="L1339" s="95">
        <f>2%*L1338</f>
        <v>404942.52084492543</v>
      </c>
      <c r="M1339" s="2027"/>
      <c r="N1339" s="2027"/>
      <c r="O1339" s="2027"/>
      <c r="P1339" s="1921"/>
      <c r="X1339" s="627" t="str">
        <f>IF(B1339="","",COUNTIF('Breakdown (B)'!$D$147:$D$1323,B1339))</f>
        <v/>
      </c>
    </row>
    <row r="1340" spans="2:24" ht="15" hidden="1">
      <c r="B1340" s="3495"/>
      <c r="C1340" s="1008" t="str">
        <f t="shared" si="76"/>
        <v>F.</v>
      </c>
      <c r="D1340" s="220" t="s">
        <v>540</v>
      </c>
      <c r="E1340" s="75"/>
      <c r="F1340" s="220" t="s">
        <v>543</v>
      </c>
      <c r="G1340" s="75"/>
      <c r="H1340" s="104"/>
      <c r="I1340" s="75"/>
      <c r="J1340" s="75"/>
      <c r="K1340" s="95">
        <f>SUM(K1338:K1339)</f>
        <v>0</v>
      </c>
      <c r="L1340" s="95">
        <f>SUM(L1338:L1339)</f>
        <v>20652068.563091196</v>
      </c>
      <c r="M1340" s="2027"/>
      <c r="N1340" s="2027"/>
      <c r="O1340" s="2027"/>
      <c r="P1340" s="1921"/>
      <c r="X1340" s="627" t="str">
        <f>IF(B1340="","",COUNTIF('Breakdown (B)'!$D$147:$D$1323,B1340))</f>
        <v/>
      </c>
    </row>
    <row r="1341" spans="2:24" ht="15" hidden="1">
      <c r="B1341" s="3495"/>
      <c r="C1341" s="1008" t="str">
        <f t="shared" si="76"/>
        <v>G.</v>
      </c>
      <c r="D1341" s="220" t="s">
        <v>541</v>
      </c>
      <c r="E1341" s="75"/>
      <c r="F1341" s="220" t="s">
        <v>544</v>
      </c>
      <c r="G1341" s="75"/>
      <c r="H1341" s="104"/>
      <c r="I1341" s="75"/>
      <c r="J1341" s="75"/>
      <c r="K1341" s="95">
        <f>5.5%*K1340</f>
        <v>0</v>
      </c>
      <c r="L1341" s="95">
        <f>5.5%*L1340</f>
        <v>1135863.7709700158</v>
      </c>
      <c r="M1341" s="2027"/>
      <c r="N1341" s="2027"/>
      <c r="O1341" s="2027"/>
      <c r="P1341" s="1921"/>
      <c r="X1341" s="627" t="str">
        <f>IF(B1341="","",COUNTIF('Breakdown (B)'!$D$147:$D$1323,B1341))</f>
        <v/>
      </c>
    </row>
    <row r="1342" spans="2:24" ht="15" hidden="1">
      <c r="B1342" s="3495"/>
      <c r="C1342" s="1008" t="str">
        <f t="shared" si="76"/>
        <v>H.</v>
      </c>
      <c r="D1342" s="220" t="s">
        <v>479</v>
      </c>
      <c r="E1342" s="75"/>
      <c r="F1342" s="220" t="s">
        <v>478</v>
      </c>
      <c r="G1342" s="75"/>
      <c r="H1342" s="104"/>
      <c r="I1342" s="75"/>
      <c r="J1342" s="75"/>
      <c r="K1342" s="95">
        <f>6%*SUM(K1340:K1341)</f>
        <v>0</v>
      </c>
      <c r="L1342" s="95">
        <f>6%*SUM(L1340:L1341)</f>
        <v>1307275.9400436727</v>
      </c>
      <c r="M1342" s="2027"/>
      <c r="N1342" s="2027"/>
      <c r="O1342" s="2027"/>
      <c r="P1342" s="1921"/>
      <c r="X1342" s="627" t="str">
        <f>IF(B1342="","",COUNTIF('Breakdown (B)'!$D$147:$D$1323,B1342))</f>
        <v/>
      </c>
    </row>
    <row r="1343" spans="2:24" ht="15" hidden="1" customHeight="1">
      <c r="B1343" s="3495"/>
      <c r="C1343" s="1008" t="str">
        <f t="shared" si="76"/>
        <v>I.</v>
      </c>
      <c r="D1343" s="220" t="s">
        <v>1370</v>
      </c>
      <c r="E1343" s="75"/>
      <c r="F1343" s="220" t="s">
        <v>440</v>
      </c>
      <c r="G1343" s="75"/>
      <c r="H1343" s="104"/>
      <c r="I1343" s="75"/>
      <c r="J1343" s="75"/>
      <c r="K1343" s="95">
        <f>SUM(K1340:K1342)</f>
        <v>0</v>
      </c>
      <c r="L1343" s="95">
        <f>SUM(L1340:L1342)</f>
        <v>23095208.274104886</v>
      </c>
      <c r="M1343" s="2027"/>
      <c r="N1343" s="2027"/>
      <c r="O1343" s="2027"/>
      <c r="P1343" s="1921"/>
      <c r="X1343" s="627" t="str">
        <f>IF(B1343="","",COUNTIF('Breakdown (B)'!$D$147:$D$1323,B1343))</f>
        <v/>
      </c>
    </row>
    <row r="1344" spans="2:24" ht="15" hidden="1" customHeight="1">
      <c r="B1344" s="3495"/>
      <c r="C1344" s="1008" t="s">
        <v>709</v>
      </c>
      <c r="D1344" s="220" t="s">
        <v>1667</v>
      </c>
      <c r="E1344" s="72"/>
      <c r="F1344" s="220" t="s">
        <v>1668</v>
      </c>
      <c r="G1344" s="72"/>
      <c r="H1344" s="1010"/>
      <c r="I1344" s="95"/>
      <c r="J1344" s="95"/>
      <c r="K1344" s="95">
        <f>SUM(K1341:K1343)</f>
        <v>0</v>
      </c>
      <c r="L1344" s="95">
        <f>L1343*10%</f>
        <v>2309520.8274104889</v>
      </c>
      <c r="M1344" s="2027"/>
      <c r="N1344" s="2027"/>
      <c r="O1344" s="2027"/>
      <c r="P1344" s="1921"/>
      <c r="X1344" s="627" t="str">
        <f>IF(B1344="","",COUNTIF('Breakdown (B)'!$D$147:$D$1323,B1344))</f>
        <v/>
      </c>
    </row>
    <row r="1345" spans="1:24" ht="15" hidden="1" customHeight="1">
      <c r="B1345" s="3495"/>
      <c r="C1345" s="1008" t="s">
        <v>2653</v>
      </c>
      <c r="D1345" s="220" t="s">
        <v>2652</v>
      </c>
      <c r="E1345" s="72"/>
      <c r="F1345" s="220" t="s">
        <v>2654</v>
      </c>
      <c r="G1345" s="72"/>
      <c r="H1345" s="1010"/>
      <c r="I1345" s="95"/>
      <c r="J1345" s="95"/>
      <c r="K1345" s="95">
        <f>SUM(K1342:K1344)</f>
        <v>0</v>
      </c>
      <c r="L1345" s="95">
        <f>SUM(L1343:L1344)*2%</f>
        <v>508094.5820303075</v>
      </c>
      <c r="M1345" s="2027"/>
      <c r="N1345" s="2027"/>
      <c r="O1345" s="2027"/>
      <c r="P1345" s="1921"/>
      <c r="X1345" s="627" t="str">
        <f>IF(B1345="","",COUNTIF('Breakdown (B)'!$D$147:$D$1323,B1345))</f>
        <v/>
      </c>
    </row>
    <row r="1346" spans="1:24" s="67" customFormat="1" ht="15" hidden="1">
      <c r="B1346" s="3495"/>
      <c r="C1346" s="1011">
        <f>B1325</f>
        <v>66</v>
      </c>
      <c r="D1346" s="430" t="s">
        <v>1669</v>
      </c>
      <c r="E1346" s="78"/>
      <c r="F1346" s="430" t="s">
        <v>1670</v>
      </c>
      <c r="G1346" s="221"/>
      <c r="H1346" s="104"/>
      <c r="I1346" s="94"/>
      <c r="J1346" s="94"/>
      <c r="K1346" s="95">
        <f>K1343</f>
        <v>0</v>
      </c>
      <c r="L1346" s="97">
        <f>SUM(L1343:L1345)</f>
        <v>25912823.683545683</v>
      </c>
      <c r="M1346" s="2027"/>
      <c r="N1346" s="2027"/>
      <c r="O1346" s="2027"/>
      <c r="P1346" s="3259"/>
      <c r="Q1346" s="141" t="s">
        <v>1671</v>
      </c>
      <c r="R1346" s="141"/>
      <c r="T1346" s="103"/>
      <c r="X1346" s="627" t="str">
        <f>IF(B1346="","",COUNTIF('Breakdown (B)'!$D$147:$D$1323,B1346))</f>
        <v/>
      </c>
    </row>
    <row r="1347" spans="1:24" ht="15" hidden="1">
      <c r="B1347" s="3495"/>
      <c r="C1347" s="1021"/>
      <c r="D1347" s="255"/>
      <c r="E1347" s="235"/>
      <c r="F1347" s="255"/>
      <c r="G1347" s="235"/>
      <c r="H1347" s="104"/>
      <c r="I1347" s="75"/>
      <c r="J1347" s="75"/>
      <c r="K1347" s="97">
        <f>K1346*1.1</f>
        <v>0</v>
      </c>
      <c r="L1347" s="97"/>
      <c r="M1347" s="2027"/>
      <c r="N1347" s="2027"/>
      <c r="O1347" s="2027"/>
      <c r="P1347" s="1921"/>
      <c r="X1347" s="627" t="str">
        <f>IF(B1347="","",COUNTIF('Breakdown (B)'!$D$147:$D$1323,B1347))</f>
        <v/>
      </c>
    </row>
    <row r="1348" spans="1:24" s="1133" customFormat="1" ht="21" customHeight="1">
      <c r="A1348" s="1133" t="s">
        <v>381</v>
      </c>
      <c r="B1348" s="3510">
        <f>B1325+1</f>
        <v>67</v>
      </c>
      <c r="C1348" s="1137" t="s">
        <v>3828</v>
      </c>
      <c r="D1348" s="1136" t="s">
        <v>2203</v>
      </c>
      <c r="E1348" s="1118" t="s">
        <v>275</v>
      </c>
      <c r="F1348" s="1136" t="s">
        <v>2204</v>
      </c>
      <c r="G1348" s="1134" t="s">
        <v>275</v>
      </c>
      <c r="H1348" s="1124"/>
      <c r="I1348" s="1127"/>
      <c r="J1348" s="1127"/>
      <c r="K1348" s="1121"/>
      <c r="L1348" s="1121"/>
      <c r="M1348" s="2035">
        <f>L1349</f>
        <v>527307</v>
      </c>
      <c r="N1348" s="2035">
        <f>L1352</f>
        <v>17016.456000000002</v>
      </c>
      <c r="O1348" s="2035"/>
      <c r="P1348" s="3262"/>
      <c r="Q1348" s="1115"/>
      <c r="R1348" s="1115"/>
      <c r="S1348" s="1106">
        <f>L1349</f>
        <v>527307</v>
      </c>
      <c r="T1348" s="1113">
        <f>L1352</f>
        <v>17016.456000000002</v>
      </c>
      <c r="U1348" s="1106">
        <f>L1355</f>
        <v>0</v>
      </c>
      <c r="V1348" s="1114">
        <f>IF(B1348=" ",0,(S1348+T1348+U1348)*1.02*1.055*1.06*1.1)</f>
        <v>682980.3851878657</v>
      </c>
      <c r="X1348" s="627">
        <f>IF(B1348="","",COUNTIF('Breakdown (B)'!$D$147:$D$1323,B1348))</f>
        <v>2</v>
      </c>
    </row>
    <row r="1349" spans="1:24" s="67" customFormat="1" ht="15">
      <c r="B1349" s="3495"/>
      <c r="C1349" s="1008" t="str">
        <f>IF(D1349=$D$7,"A.",IF(D1349=$D$9,"B.",IF(D1349=$D$12,"C.",IF(D1349=$D$14,"D.",IF(D1349=$D$15,"E.",IF(D1349=$D$16,"F.",IF(D1349=$D$17,"G.",IF(D1349=$D$18,"H.","I."))))))))</f>
        <v>A.</v>
      </c>
      <c r="D1349" s="212" t="s">
        <v>1479</v>
      </c>
      <c r="E1349" s="232"/>
      <c r="F1349" s="212" t="s">
        <v>64</v>
      </c>
      <c r="G1349" s="232"/>
      <c r="H1349" s="233"/>
      <c r="I1349" s="94"/>
      <c r="J1349" s="94"/>
      <c r="K1349" s="259">
        <f>SUM(K1350:K1350)</f>
        <v>0</v>
      </c>
      <c r="L1349" s="259">
        <f>SUM(L1350:L1350)</f>
        <v>527307</v>
      </c>
      <c r="M1349" s="2027"/>
      <c r="N1349" s="2027"/>
      <c r="O1349" s="2027"/>
      <c r="P1349" s="3259"/>
      <c r="T1349" s="103"/>
      <c r="X1349" s="627" t="str">
        <f>IF(B1349="","",COUNTIF('Breakdown (B)'!$D$147:$D$1323,B1349))</f>
        <v/>
      </c>
    </row>
    <row r="1350" spans="1:24" s="67" customFormat="1" ht="15">
      <c r="B1350" s="3495"/>
      <c r="C1350" s="234"/>
      <c r="D1350" s="236" t="s">
        <v>2205</v>
      </c>
      <c r="E1350" s="235" t="s">
        <v>276</v>
      </c>
      <c r="F1350" s="75" t="s">
        <v>2206</v>
      </c>
      <c r="G1350" s="235" t="s">
        <v>276</v>
      </c>
      <c r="H1350" s="214">
        <v>2.5000000000000001E-2</v>
      </c>
      <c r="I1350" s="94"/>
      <c r="J1350" s="75">
        <f>VLOOKUP(D1350,material1,8,0)</f>
        <v>21092280</v>
      </c>
      <c r="K1350" s="95">
        <f>H1350*I1350</f>
        <v>0</v>
      </c>
      <c r="L1350" s="95">
        <f>H1350*J1350</f>
        <v>527307</v>
      </c>
      <c r="M1350" s="2027"/>
      <c r="N1350" s="2027"/>
      <c r="O1350" s="2027"/>
      <c r="P1350" s="3259"/>
      <c r="T1350" s="103"/>
      <c r="X1350" s="627" t="str">
        <f>IF(B1350="","",COUNTIF('Breakdown (B)'!$D$147:$D$1323,B1350))</f>
        <v/>
      </c>
    </row>
    <row r="1351" spans="1:24" s="67" customFormat="1" ht="15">
      <c r="B1351" s="3495"/>
      <c r="C1351" s="234"/>
      <c r="D1351" s="223"/>
      <c r="E1351" s="235"/>
      <c r="F1351" s="75"/>
      <c r="G1351" s="235"/>
      <c r="H1351" s="214"/>
      <c r="I1351" s="94"/>
      <c r="J1351" s="94"/>
      <c r="K1351" s="95"/>
      <c r="L1351" s="95"/>
      <c r="M1351" s="2027"/>
      <c r="N1351" s="2027"/>
      <c r="O1351" s="2027"/>
      <c r="P1351" s="3259"/>
      <c r="T1351" s="103"/>
      <c r="X1351" s="627" t="str">
        <f>IF(B1351="","",COUNTIF('Breakdown (B)'!$D$147:$D$1323,B1351))</f>
        <v/>
      </c>
    </row>
    <row r="1352" spans="1:24" s="67" customFormat="1" ht="15">
      <c r="B1352" s="3495"/>
      <c r="C1352" s="1008" t="str">
        <f>IF(D1352=$D$7,"A.",IF(D1352=$D$9,"B.",IF(D1352=$D$12,"C.",IF(D1352=$D$14,"D.",IF(D1352=$D$15,"E.",IF(D1352=$D$16,"F.",IF(D1352=$D$17,"G.",IF(D1352=$D$18,"H.","I."))))))))</f>
        <v>B.</v>
      </c>
      <c r="D1352" s="995" t="s">
        <v>969</v>
      </c>
      <c r="E1352" s="232"/>
      <c r="F1352" s="212" t="s">
        <v>1482</v>
      </c>
      <c r="G1352" s="232"/>
      <c r="H1352" s="233"/>
      <c r="I1352" s="94"/>
      <c r="J1352" s="94"/>
      <c r="K1352" s="95"/>
      <c r="L1352" s="259">
        <f>L1353</f>
        <v>17016.456000000002</v>
      </c>
      <c r="M1352" s="2027"/>
      <c r="N1352" s="2027"/>
      <c r="O1352" s="2027"/>
      <c r="P1352" s="3259"/>
      <c r="T1352" s="103"/>
      <c r="X1352" s="627" t="str">
        <f>IF(B1352="","",COUNTIF('Breakdown (B)'!$D$147:$D$1323,B1352))</f>
        <v/>
      </c>
    </row>
    <row r="1353" spans="1:24" s="67" customFormat="1" ht="15">
      <c r="B1353" s="3495"/>
      <c r="C1353" s="94"/>
      <c r="D1353" s="223">
        <v>4</v>
      </c>
      <c r="E1353" s="235" t="s">
        <v>1286</v>
      </c>
      <c r="F1353" s="218">
        <v>4</v>
      </c>
      <c r="G1353" s="235" t="s">
        <v>1287</v>
      </c>
      <c r="H1353" s="214">
        <f>0.068</f>
        <v>6.8000000000000005E-2</v>
      </c>
      <c r="I1353" s="94"/>
      <c r="J1353" s="75">
        <f>VLOOKUP(D1353,A18N2,10)</f>
        <v>250242</v>
      </c>
      <c r="K1353" s="95"/>
      <c r="L1353" s="95">
        <f>H1353*J1353</f>
        <v>17016.456000000002</v>
      </c>
      <c r="M1353" s="2027"/>
      <c r="N1353" s="2027"/>
      <c r="O1353" s="2027"/>
      <c r="P1353" s="3259"/>
      <c r="T1353" s="103"/>
      <c r="X1353" s="627" t="str">
        <f>IF(B1353="","",COUNTIF('Breakdown (B)'!$D$147:$D$1323,B1353))</f>
        <v/>
      </c>
    </row>
    <row r="1354" spans="1:24" s="67" customFormat="1" ht="15">
      <c r="B1354" s="3495"/>
      <c r="C1354" s="234"/>
      <c r="D1354" s="75"/>
      <c r="E1354" s="75"/>
      <c r="F1354" s="75"/>
      <c r="G1354" s="75"/>
      <c r="H1354" s="104"/>
      <c r="I1354" s="94"/>
      <c r="J1354" s="94"/>
      <c r="K1354" s="95"/>
      <c r="L1354" s="95"/>
      <c r="M1354" s="2027"/>
      <c r="N1354" s="2027"/>
      <c r="O1354" s="2027"/>
      <c r="P1354" s="3259"/>
      <c r="T1354" s="103"/>
      <c r="X1354" s="627" t="str">
        <f>IF(B1354="","",COUNTIF('Breakdown (B)'!$D$147:$D$1323,B1354))</f>
        <v/>
      </c>
    </row>
    <row r="1355" spans="1:24" s="67" customFormat="1" ht="15">
      <c r="B1355" s="3495"/>
      <c r="C1355" s="1008" t="str">
        <f>IF(D1355=$D$7,"A.",IF(D1355=$D$9,"B.",IF(D1355=$D$12,"C.",IF(D1355=$D$14,"D.",IF(D1355=$D$15,"E.",IF(D1355=$D$16,"F.",IF(D1355=$D$17,"G.",IF(D1355=$D$18,"H.","I."))))))))</f>
        <v>C.</v>
      </c>
      <c r="D1355" s="212" t="s">
        <v>970</v>
      </c>
      <c r="E1355" s="232"/>
      <c r="F1355" s="212" t="s">
        <v>1094</v>
      </c>
      <c r="G1355" s="232"/>
      <c r="H1355" s="233"/>
      <c r="I1355" s="94"/>
      <c r="J1355" s="94"/>
      <c r="K1355" s="95"/>
      <c r="L1355" s="259">
        <f>SUM(L1356:L1356)</f>
        <v>0</v>
      </c>
      <c r="M1355" s="2027"/>
      <c r="N1355" s="2027"/>
      <c r="O1355" s="2027"/>
      <c r="P1355" s="3259"/>
      <c r="T1355" s="103"/>
      <c r="X1355" s="627" t="str">
        <f>IF(B1355="","",COUNTIF('Breakdown (B)'!$D$147:$D$1323,B1355))</f>
        <v/>
      </c>
    </row>
    <row r="1356" spans="1:24" s="67" customFormat="1" ht="15" hidden="1">
      <c r="B1356" s="3495"/>
      <c r="C1356" s="234"/>
      <c r="D1356" s="236" t="s">
        <v>1165</v>
      </c>
      <c r="E1356" s="235" t="s">
        <v>714</v>
      </c>
      <c r="F1356" s="75" t="s">
        <v>2207</v>
      </c>
      <c r="G1356" s="235" t="s">
        <v>1055</v>
      </c>
      <c r="H1356" s="214"/>
      <c r="I1356" s="94"/>
      <c r="J1356" s="75">
        <f>VLOOKUP(D1356,equiment,15,0)</f>
        <v>252214.14186666667</v>
      </c>
      <c r="K1356" s="95"/>
      <c r="L1356" s="95">
        <f>H1356*J1356</f>
        <v>0</v>
      </c>
      <c r="M1356" s="2027"/>
      <c r="N1356" s="2027"/>
      <c r="O1356" s="2027"/>
      <c r="P1356" s="3259"/>
      <c r="T1356" s="103"/>
      <c r="X1356" s="627" t="str">
        <f>IF(B1356="","",COUNTIF('Breakdown (B)'!$D$147:$D$1323,B1356))</f>
        <v/>
      </c>
    </row>
    <row r="1357" spans="1:24" s="67" customFormat="1" ht="15">
      <c r="B1357" s="3495"/>
      <c r="C1357" s="1011"/>
      <c r="D1357" s="78"/>
      <c r="E1357" s="221"/>
      <c r="F1357" s="78"/>
      <c r="G1357" s="221"/>
      <c r="H1357" s="104"/>
      <c r="I1357" s="94"/>
      <c r="J1357" s="94"/>
      <c r="K1357" s="95"/>
      <c r="L1357" s="95"/>
      <c r="M1357" s="2027"/>
      <c r="N1357" s="2027"/>
      <c r="O1357" s="2027"/>
      <c r="P1357" s="3259"/>
      <c r="T1357" s="103"/>
      <c r="X1357" s="627" t="str">
        <f>IF(B1357="","",COUNTIF('Breakdown (B)'!$D$147:$D$1323,B1357))</f>
        <v/>
      </c>
    </row>
    <row r="1358" spans="1:24" ht="15" hidden="1">
      <c r="B1358" s="3495"/>
      <c r="C1358" s="1008" t="str">
        <f t="shared" ref="C1358:C1362" si="77">IF(D1358=$D$7,"A.",IF(D1358=$D$9,"B.",IF(D1358=$D$12,"C.",IF(D1358=$D$14,"D.",IF(D1358=$D$15,"E.",IF(D1358=$D$16,"F.",IF(D1358=$D$17,"G.",IF(D1358=$D$18,"H.","I."))))))))</f>
        <v>D.</v>
      </c>
      <c r="D1358" s="220" t="s">
        <v>539</v>
      </c>
      <c r="E1358" s="75"/>
      <c r="F1358" s="220" t="s">
        <v>542</v>
      </c>
      <c r="G1358" s="75"/>
      <c r="H1358" s="104"/>
      <c r="I1358" s="75"/>
      <c r="J1358" s="75"/>
      <c r="K1358" s="95">
        <f>K1349+K1352+K1355</f>
        <v>0</v>
      </c>
      <c r="L1358" s="95">
        <f>L1349+L1352+L1355</f>
        <v>544323.45600000001</v>
      </c>
      <c r="M1358" s="2027"/>
      <c r="N1358" s="2027"/>
      <c r="O1358" s="2027"/>
      <c r="P1358" s="1921"/>
      <c r="X1358" s="627" t="str">
        <f>IF(B1358="","",COUNTIF('Breakdown (B)'!$D$147:$D$1323,B1358))</f>
        <v/>
      </c>
    </row>
    <row r="1359" spans="1:24" ht="15" hidden="1">
      <c r="B1359" s="3495"/>
      <c r="C1359" s="1008" t="str">
        <f t="shared" si="77"/>
        <v>E.</v>
      </c>
      <c r="D1359" s="220" t="s">
        <v>499</v>
      </c>
      <c r="E1359" s="75"/>
      <c r="F1359" s="220" t="s">
        <v>500</v>
      </c>
      <c r="G1359" s="75"/>
      <c r="H1359" s="104"/>
      <c r="I1359" s="75"/>
      <c r="J1359" s="75"/>
      <c r="K1359" s="95">
        <f>2%*K1358</f>
        <v>0</v>
      </c>
      <c r="L1359" s="95">
        <f>2%*L1358</f>
        <v>10886.46912</v>
      </c>
      <c r="M1359" s="2027"/>
      <c r="N1359" s="2027"/>
      <c r="O1359" s="2027"/>
      <c r="P1359" s="1921"/>
      <c r="X1359" s="627" t="str">
        <f>IF(B1359="","",COUNTIF('Breakdown (B)'!$D$147:$D$1323,B1359))</f>
        <v/>
      </c>
    </row>
    <row r="1360" spans="1:24" ht="15" hidden="1">
      <c r="B1360" s="3495" t="s">
        <v>79</v>
      </c>
      <c r="C1360" s="1008" t="str">
        <f t="shared" si="77"/>
        <v>F.</v>
      </c>
      <c r="D1360" s="220" t="s">
        <v>540</v>
      </c>
      <c r="E1360" s="75"/>
      <c r="F1360" s="220" t="s">
        <v>543</v>
      </c>
      <c r="G1360" s="75"/>
      <c r="H1360" s="104"/>
      <c r="I1360" s="75"/>
      <c r="J1360" s="75"/>
      <c r="K1360" s="95">
        <f>SUM(K1358:K1359)</f>
        <v>0</v>
      </c>
      <c r="L1360" s="95">
        <f>SUM(L1358:L1359)</f>
        <v>555209.92512000003</v>
      </c>
      <c r="M1360" s="2027"/>
      <c r="N1360" s="2027"/>
      <c r="O1360" s="2027"/>
      <c r="P1360" s="1921"/>
      <c r="X1360" s="627">
        <f>IF(B1360="","",COUNTIF('Breakdown (B)'!$D$147:$D$1323,B1360))</f>
        <v>0</v>
      </c>
    </row>
    <row r="1361" spans="1:24" ht="15" hidden="1">
      <c r="B1361" s="3495"/>
      <c r="C1361" s="1008" t="str">
        <f t="shared" si="77"/>
        <v>G.</v>
      </c>
      <c r="D1361" s="220" t="s">
        <v>541</v>
      </c>
      <c r="E1361" s="75"/>
      <c r="F1361" s="220" t="s">
        <v>544</v>
      </c>
      <c r="G1361" s="75"/>
      <c r="H1361" s="104"/>
      <c r="I1361" s="75"/>
      <c r="J1361" s="75"/>
      <c r="K1361" s="95">
        <f>5.5%*K1360</f>
        <v>0</v>
      </c>
      <c r="L1361" s="95">
        <f>5.5%*L1360</f>
        <v>30536.545881600003</v>
      </c>
      <c r="M1361" s="2027"/>
      <c r="N1361" s="2027"/>
      <c r="O1361" s="2027"/>
      <c r="P1361" s="1921"/>
      <c r="X1361" s="627" t="str">
        <f>IF(B1361="","",COUNTIF('Breakdown (B)'!$D$147:$D$1323,B1361))</f>
        <v/>
      </c>
    </row>
    <row r="1362" spans="1:24" ht="15" hidden="1">
      <c r="B1362" s="3495"/>
      <c r="C1362" s="1008" t="str">
        <f t="shared" si="77"/>
        <v>H.</v>
      </c>
      <c r="D1362" s="220" t="s">
        <v>479</v>
      </c>
      <c r="E1362" s="75"/>
      <c r="F1362" s="220" t="s">
        <v>478</v>
      </c>
      <c r="G1362" s="75"/>
      <c r="H1362" s="104"/>
      <c r="I1362" s="75"/>
      <c r="J1362" s="75"/>
      <c r="K1362" s="95">
        <f>6%*SUM(K1360:K1361)</f>
        <v>0</v>
      </c>
      <c r="L1362" s="95">
        <f>6%*SUM(L1360:L1361)</f>
        <v>35144.788260096</v>
      </c>
      <c r="M1362" s="2027"/>
      <c r="N1362" s="2027"/>
      <c r="O1362" s="2027"/>
      <c r="P1362" s="1921"/>
      <c r="X1362" s="627" t="str">
        <f>IF(B1362="","",COUNTIF('Breakdown (B)'!$D$147:$D$1323,B1362))</f>
        <v/>
      </c>
    </row>
    <row r="1363" spans="1:24" ht="15" hidden="1" customHeight="1">
      <c r="B1363" s="3495"/>
      <c r="C1363" s="1008" t="str">
        <f>IF(D1363=$D$7,"A.",IF(D1363=$D$9,"B.",IF(D1363=$D$12,"C.",IF(D1363=$D$14,"D.",IF(D1363=$D$15,"E.",IF(D1363=$D$16,"F.",IF(D1363=$D$17,"G.",IF(D1363=$D$18,"H.","I."))))))))</f>
        <v>I.</v>
      </c>
      <c r="D1363" s="220" t="s">
        <v>1370</v>
      </c>
      <c r="E1363" s="75"/>
      <c r="F1363" s="220" t="s">
        <v>440</v>
      </c>
      <c r="G1363" s="75"/>
      <c r="H1363" s="104"/>
      <c r="I1363" s="75"/>
      <c r="J1363" s="75"/>
      <c r="K1363" s="95">
        <f>SUM(K1360:K1362)</f>
        <v>0</v>
      </c>
      <c r="L1363" s="95">
        <f>SUM(L1360:L1362)</f>
        <v>620891.25926169602</v>
      </c>
      <c r="M1363" s="2027"/>
      <c r="N1363" s="2027"/>
      <c r="O1363" s="2027"/>
      <c r="P1363" s="1921"/>
      <c r="X1363" s="627" t="str">
        <f>IF(B1363="","",COUNTIF('Breakdown (B)'!$D$147:$D$1323,B1363))</f>
        <v/>
      </c>
    </row>
    <row r="1364" spans="1:24" ht="15" hidden="1" customHeight="1">
      <c r="B1364" s="3495"/>
      <c r="C1364" s="1008" t="s">
        <v>709</v>
      </c>
      <c r="D1364" s="220" t="s">
        <v>1667</v>
      </c>
      <c r="E1364" s="72"/>
      <c r="F1364" s="220" t="s">
        <v>1668</v>
      </c>
      <c r="G1364" s="72"/>
      <c r="H1364" s="1010"/>
      <c r="I1364" s="95"/>
      <c r="J1364" s="95"/>
      <c r="K1364" s="95">
        <f>SUM(K1361:K1363)</f>
        <v>0</v>
      </c>
      <c r="L1364" s="95">
        <f>L1363*10%</f>
        <v>62089.125926169603</v>
      </c>
      <c r="M1364" s="2027"/>
      <c r="N1364" s="2027"/>
      <c r="O1364" s="2027"/>
      <c r="P1364" s="1921"/>
      <c r="X1364" s="627" t="str">
        <f>IF(B1364="","",COUNTIF('Breakdown (B)'!$D$147:$D$1323,B1364))</f>
        <v/>
      </c>
    </row>
    <row r="1365" spans="1:24" ht="15" hidden="1" customHeight="1">
      <c r="B1365" s="3495"/>
      <c r="C1365" s="1008" t="s">
        <v>2653</v>
      </c>
      <c r="D1365" s="220" t="s">
        <v>2652</v>
      </c>
      <c r="E1365" s="72"/>
      <c r="F1365" s="220" t="s">
        <v>2654</v>
      </c>
      <c r="G1365" s="72"/>
      <c r="H1365" s="1010"/>
      <c r="I1365" s="95"/>
      <c r="J1365" s="95"/>
      <c r="K1365" s="95">
        <f>SUM(K1362:K1364)</f>
        <v>0</v>
      </c>
      <c r="L1365" s="95">
        <f>SUM(L1363:L1364)*2%</f>
        <v>13659.607703757312</v>
      </c>
      <c r="M1365" s="2027"/>
      <c r="N1365" s="2027"/>
      <c r="O1365" s="2027"/>
      <c r="P1365" s="1921"/>
      <c r="X1365" s="627" t="str">
        <f>IF(B1365="","",COUNTIF('Breakdown (B)'!$D$147:$D$1323,B1365))</f>
        <v/>
      </c>
    </row>
    <row r="1366" spans="1:24" s="67" customFormat="1" ht="15" hidden="1">
      <c r="B1366" s="3495"/>
      <c r="C1366" s="1011">
        <f>B1348</f>
        <v>67</v>
      </c>
      <c r="D1366" s="430" t="s">
        <v>1669</v>
      </c>
      <c r="E1366" s="78"/>
      <c r="F1366" s="430" t="s">
        <v>1670</v>
      </c>
      <c r="G1366" s="221"/>
      <c r="H1366" s="104"/>
      <c r="I1366" s="94"/>
      <c r="J1366" s="94"/>
      <c r="K1366" s="95">
        <f>K1363</f>
        <v>0</v>
      </c>
      <c r="L1366" s="97">
        <f>SUM(L1363:L1365)</f>
        <v>696639.99289162294</v>
      </c>
      <c r="M1366" s="2027"/>
      <c r="N1366" s="2027"/>
      <c r="O1366" s="2027"/>
      <c r="P1366" s="3259"/>
      <c r="Q1366" s="141" t="s">
        <v>1671</v>
      </c>
      <c r="R1366" s="141"/>
      <c r="T1366" s="103"/>
      <c r="X1366" s="627" t="str">
        <f>IF(B1366="","",COUNTIF('Breakdown (B)'!$D$147:$D$1323,B1366))</f>
        <v/>
      </c>
    </row>
    <row r="1367" spans="1:24" s="67" customFormat="1" ht="15" hidden="1">
      <c r="B1367" s="3495"/>
      <c r="C1367" s="1011"/>
      <c r="D1367" s="78"/>
      <c r="E1367" s="221"/>
      <c r="F1367" s="78"/>
      <c r="G1367" s="221"/>
      <c r="H1367" s="104"/>
      <c r="I1367" s="94"/>
      <c r="J1367" s="94"/>
      <c r="K1367" s="97">
        <f>K1366*1.1</f>
        <v>0</v>
      </c>
      <c r="L1367" s="97"/>
      <c r="M1367" s="2027"/>
      <c r="N1367" s="2027"/>
      <c r="O1367" s="2027"/>
      <c r="P1367" s="1921"/>
      <c r="T1367" s="103"/>
      <c r="X1367" s="627" t="str">
        <f>IF(B1367="","",COUNTIF('Breakdown (B)'!$D$147:$D$1323,B1367))</f>
        <v/>
      </c>
    </row>
    <row r="1368" spans="1:24" s="1133" customFormat="1" ht="38.25">
      <c r="A1368" s="1133" t="s">
        <v>381</v>
      </c>
      <c r="B1368" s="3510">
        <f>B1348+1</f>
        <v>68</v>
      </c>
      <c r="C1368" s="1116" t="s">
        <v>3059</v>
      </c>
      <c r="D1368" s="1117" t="s">
        <v>3947</v>
      </c>
      <c r="E1368" s="1118" t="s">
        <v>276</v>
      </c>
      <c r="F1368" s="1117" t="s">
        <v>3045</v>
      </c>
      <c r="G1368" s="1118" t="s">
        <v>276</v>
      </c>
      <c r="H1368" s="1119"/>
      <c r="I1368" s="1127"/>
      <c r="J1368" s="1127"/>
      <c r="K1368" s="1121"/>
      <c r="L1368" s="1121"/>
      <c r="M1368" s="2035">
        <f>L1369</f>
        <v>8000</v>
      </c>
      <c r="N1368" s="2035">
        <f>L1372</f>
        <v>6005.808</v>
      </c>
      <c r="O1368" s="2035">
        <f>L1375</f>
        <v>29660.614909090909</v>
      </c>
      <c r="P1368" s="3262"/>
      <c r="Q1368" s="1115" t="s">
        <v>1438</v>
      </c>
      <c r="R1368" s="1115"/>
      <c r="S1368" s="1106">
        <f>L1369</f>
        <v>8000</v>
      </c>
      <c r="T1368" s="1113">
        <f>L1372</f>
        <v>6005.808</v>
      </c>
      <c r="U1368" s="1106">
        <f>L1375</f>
        <v>29660.614909090909</v>
      </c>
      <c r="V1368" s="1114">
        <f>IF(B1368=" ",0,(S1368+T1368+U1368)*1.02*1.055*1.06*1.1)</f>
        <v>54789.684349423202</v>
      </c>
      <c r="X1368" s="627">
        <f>IF(B1368="","",COUNTIF('Breakdown (B)'!$D$147:$D$1323,B1368))</f>
        <v>4</v>
      </c>
    </row>
    <row r="1369" spans="1:24" s="67" customFormat="1" ht="15">
      <c r="B1369" s="3495"/>
      <c r="C1369" s="1008" t="str">
        <f>IF(D1369=$D$7,"A.",IF(D1369=$D$9,"B.",IF(D1369=$D$12,"C.",IF(D1369=$D$14,"D.",IF(D1369=$D$15,"E.",IF(D1369=$D$16,"F.",IF(D1369=$D$17,"G.",IF(D1369=$D$18,"H.","I."))))))))</f>
        <v>A.</v>
      </c>
      <c r="D1369" s="212" t="s">
        <v>1479</v>
      </c>
      <c r="E1369" s="232"/>
      <c r="F1369" s="212" t="s">
        <v>64</v>
      </c>
      <c r="G1369" s="232"/>
      <c r="H1369" s="233"/>
      <c r="I1369" s="94"/>
      <c r="J1369" s="94"/>
      <c r="K1369" s="259">
        <f>SUM(K1370:K1370)</f>
        <v>0</v>
      </c>
      <c r="L1369" s="259">
        <f>SUM(L1370:L1370)</f>
        <v>8000</v>
      </c>
      <c r="M1369" s="2027"/>
      <c r="N1369" s="2027"/>
      <c r="O1369" s="2027"/>
      <c r="P1369" s="3259"/>
      <c r="T1369" s="103"/>
      <c r="X1369" s="627" t="str">
        <f>IF(B1369="","",COUNTIF('Breakdown (B)'!$D$147:$D$1323,B1369))</f>
        <v/>
      </c>
    </row>
    <row r="1370" spans="1:24" s="67" customFormat="1" ht="15">
      <c r="B1370" s="3495"/>
      <c r="C1370" s="94"/>
      <c r="D1370" s="685" t="s">
        <v>352</v>
      </c>
      <c r="E1370" s="682" t="s">
        <v>1591</v>
      </c>
      <c r="F1370" s="686" t="s">
        <v>975</v>
      </c>
      <c r="G1370" s="682" t="s">
        <v>1591</v>
      </c>
      <c r="H1370" s="95">
        <v>1000</v>
      </c>
      <c r="I1370" s="75">
        <f>VLOOKUP(D1370,mortar,8,0)</f>
        <v>0</v>
      </c>
      <c r="J1370" s="75">
        <f>VLOOKUP(D1370,material1,8,0)</f>
        <v>8</v>
      </c>
      <c r="K1370" s="95">
        <f>H1370*I1370</f>
        <v>0</v>
      </c>
      <c r="L1370" s="95">
        <f>H1370*J1370</f>
        <v>8000</v>
      </c>
      <c r="M1370" s="2027"/>
      <c r="N1370" s="2027"/>
      <c r="O1370" s="2027"/>
      <c r="P1370" s="3259"/>
      <c r="T1370" s="103"/>
      <c r="X1370" s="627" t="str">
        <f>IF(B1370="","",COUNTIF('Breakdown (B)'!$D$147:$D$1323,B1370))</f>
        <v/>
      </c>
    </row>
    <row r="1371" spans="1:24" s="67" customFormat="1" ht="15">
      <c r="B1371" s="3495"/>
      <c r="C1371" s="234"/>
      <c r="D1371" s="223"/>
      <c r="E1371" s="235"/>
      <c r="F1371" s="75"/>
      <c r="G1371" s="235"/>
      <c r="H1371" s="214"/>
      <c r="I1371" s="94"/>
      <c r="J1371" s="94"/>
      <c r="K1371" s="95"/>
      <c r="L1371" s="95"/>
      <c r="M1371" s="2027"/>
      <c r="N1371" s="2027"/>
      <c r="O1371" s="2027"/>
      <c r="P1371" s="3259"/>
      <c r="T1371" s="103"/>
      <c r="X1371" s="627" t="str">
        <f>IF(B1371="","",COUNTIF('Breakdown (B)'!$D$147:$D$1323,B1371))</f>
        <v/>
      </c>
    </row>
    <row r="1372" spans="1:24" s="67" customFormat="1" ht="15">
      <c r="B1372" s="3495"/>
      <c r="C1372" s="1008" t="str">
        <f>IF(D1372=$D$7,"A.",IF(D1372=$D$9,"B.",IF(D1372=$D$12,"C.",IF(D1372=$D$14,"D.",IF(D1372=$D$15,"E.",IF(D1372=$D$16,"F.",IF(D1372=$D$17,"G.",IF(D1372=$D$18,"H.","I."))))))))</f>
        <v>B.</v>
      </c>
      <c r="D1372" s="212" t="s">
        <v>969</v>
      </c>
      <c r="E1372" s="232"/>
      <c r="F1372" s="212" t="s">
        <v>1482</v>
      </c>
      <c r="G1372" s="232"/>
      <c r="H1372" s="233"/>
      <c r="I1372" s="94"/>
      <c r="J1372" s="94"/>
      <c r="K1372" s="95"/>
      <c r="L1372" s="259">
        <f>L1373</f>
        <v>6005.808</v>
      </c>
      <c r="M1372" s="2027"/>
      <c r="N1372" s="2027"/>
      <c r="O1372" s="2027"/>
      <c r="P1372" s="3259"/>
      <c r="T1372" s="103"/>
      <c r="X1372" s="627" t="str">
        <f>IF(B1372="","",COUNTIF('Breakdown (B)'!$D$147:$D$1323,B1372))</f>
        <v/>
      </c>
    </row>
    <row r="1373" spans="1:24" s="67" customFormat="1" ht="15">
      <c r="B1373" s="3495"/>
      <c r="C1373" s="94"/>
      <c r="D1373" s="223">
        <v>4</v>
      </c>
      <c r="E1373" s="235" t="s">
        <v>1286</v>
      </c>
      <c r="F1373" s="218">
        <v>4</v>
      </c>
      <c r="G1373" s="235" t="s">
        <v>1287</v>
      </c>
      <c r="H1373" s="214">
        <v>2.4E-2</v>
      </c>
      <c r="I1373" s="94"/>
      <c r="J1373" s="75">
        <f>VLOOKUP(D1373,A18N2,10)</f>
        <v>250242</v>
      </c>
      <c r="K1373" s="95"/>
      <c r="L1373" s="95">
        <f>H1373*J1373</f>
        <v>6005.808</v>
      </c>
      <c r="M1373" s="2027"/>
      <c r="N1373" s="2027"/>
      <c r="O1373" s="2027"/>
      <c r="P1373" s="3259"/>
      <c r="T1373" s="103"/>
      <c r="X1373" s="627" t="str">
        <f>IF(B1373="","",COUNTIF('Breakdown (B)'!$D$147:$D$1323,B1373))</f>
        <v/>
      </c>
    </row>
    <row r="1374" spans="1:24" s="67" customFormat="1" ht="15">
      <c r="B1374" s="3495"/>
      <c r="C1374" s="234"/>
      <c r="D1374" s="75"/>
      <c r="E1374" s="75"/>
      <c r="F1374" s="75"/>
      <c r="G1374" s="75"/>
      <c r="H1374" s="104"/>
      <c r="I1374" s="94"/>
      <c r="J1374" s="94"/>
      <c r="K1374" s="95"/>
      <c r="L1374" s="95"/>
      <c r="M1374" s="2027"/>
      <c r="N1374" s="2027"/>
      <c r="O1374" s="2027"/>
      <c r="P1374" s="3259"/>
      <c r="T1374" s="103"/>
      <c r="X1374" s="627" t="str">
        <f>IF(B1374="","",COUNTIF('Breakdown (B)'!$D$147:$D$1323,B1374))</f>
        <v/>
      </c>
    </row>
    <row r="1375" spans="1:24" s="67" customFormat="1" ht="15">
      <c r="B1375" s="3495"/>
      <c r="C1375" s="1008" t="str">
        <f>IF(D1375=$D$7,"A.",IF(D1375=$D$9,"B.",IF(D1375=$D$12,"C.",IF(D1375=$D$14,"D.",IF(D1375=$D$15,"E.",IF(D1375=$D$16,"F.",IF(D1375=$D$17,"G.",IF(D1375=$D$18,"H.","I."))))))))</f>
        <v>C.</v>
      </c>
      <c r="D1375" s="212" t="s">
        <v>970</v>
      </c>
      <c r="E1375" s="232"/>
      <c r="F1375" s="212" t="s">
        <v>1094</v>
      </c>
      <c r="G1375" s="232"/>
      <c r="H1375" s="233"/>
      <c r="I1375" s="94"/>
      <c r="J1375" s="94"/>
      <c r="K1375" s="95"/>
      <c r="L1375" s="259">
        <f>SUM(L1376:L1376)</f>
        <v>29660.614909090909</v>
      </c>
      <c r="M1375" s="2027"/>
      <c r="N1375" s="2027"/>
      <c r="O1375" s="2027"/>
      <c r="P1375" s="3259"/>
      <c r="T1375" s="103"/>
      <c r="X1375" s="627" t="str">
        <f>IF(B1375="","",COUNTIF('Breakdown (B)'!$D$147:$D$1323,B1375))</f>
        <v/>
      </c>
    </row>
    <row r="1376" spans="1:24" s="67" customFormat="1" ht="12" customHeight="1">
      <c r="B1376" s="3495"/>
      <c r="C1376" s="234"/>
      <c r="D1376" s="199" t="s">
        <v>1305</v>
      </c>
      <c r="E1376" s="200" t="s">
        <v>789</v>
      </c>
      <c r="F1376" s="308" t="s">
        <v>3047</v>
      </c>
      <c r="G1376" s="235" t="s">
        <v>1055</v>
      </c>
      <c r="H1376" s="214">
        <v>2.4E-2</v>
      </c>
      <c r="I1376" s="94"/>
      <c r="J1376" s="75">
        <f>VLOOKUP(D1376,equiment,15,0)</f>
        <v>1235858.9545454546</v>
      </c>
      <c r="K1376" s="95"/>
      <c r="L1376" s="95">
        <f>H1376*J1376</f>
        <v>29660.614909090909</v>
      </c>
      <c r="M1376" s="2027"/>
      <c r="N1376" s="2027"/>
      <c r="O1376" s="2027"/>
      <c r="P1376" s="3259"/>
      <c r="T1376" s="103"/>
      <c r="X1376" s="627" t="str">
        <f>IF(B1376="","",COUNTIF('Breakdown (B)'!$D$147:$D$1323,B1376))</f>
        <v/>
      </c>
    </row>
    <row r="1377" spans="1:24" s="67" customFormat="1" ht="15">
      <c r="B1377" s="3495"/>
      <c r="C1377" s="1011"/>
      <c r="D1377" s="78"/>
      <c r="E1377" s="221"/>
      <c r="F1377" s="78"/>
      <c r="G1377" s="221"/>
      <c r="H1377" s="104"/>
      <c r="I1377" s="94"/>
      <c r="J1377" s="94"/>
      <c r="K1377" s="95"/>
      <c r="L1377" s="95"/>
      <c r="M1377" s="2027"/>
      <c r="N1377" s="2027"/>
      <c r="O1377" s="2027"/>
      <c r="P1377" s="3259"/>
      <c r="T1377" s="103"/>
      <c r="X1377" s="627" t="str">
        <f>IF(B1377="","",COUNTIF('Breakdown (B)'!$D$147:$D$1323,B1377))</f>
        <v/>
      </c>
    </row>
    <row r="1378" spans="1:24" ht="15" hidden="1">
      <c r="B1378" s="3495"/>
      <c r="C1378" s="1008" t="str">
        <f t="shared" ref="C1378:C1383" si="78">IF(D1378=$D$7,"A.",IF(D1378=$D$9,"B.",IF(D1378=$D$12,"C.",IF(D1378=$D$14,"D.",IF(D1378=$D$15,"E.",IF(D1378=$D$16,"F.",IF(D1378=$D$17,"G.",IF(D1378=$D$18,"H.","I."))))))))</f>
        <v>D.</v>
      </c>
      <c r="D1378" s="220" t="s">
        <v>539</v>
      </c>
      <c r="E1378" s="75"/>
      <c r="F1378" s="220" t="s">
        <v>542</v>
      </c>
      <c r="G1378" s="75"/>
      <c r="H1378" s="104"/>
      <c r="I1378" s="75"/>
      <c r="J1378" s="75"/>
      <c r="K1378" s="95">
        <f>K1369+K1372+K1375</f>
        <v>0</v>
      </c>
      <c r="L1378" s="95">
        <f>L1369+L1372+L1375</f>
        <v>43666.422909090907</v>
      </c>
      <c r="M1378" s="2027"/>
      <c r="N1378" s="2027"/>
      <c r="O1378" s="2027"/>
      <c r="P1378" s="1921"/>
      <c r="X1378" s="627" t="str">
        <f>IF(B1378="","",COUNTIF('Breakdown (B)'!$D$147:$D$1323,B1378))</f>
        <v/>
      </c>
    </row>
    <row r="1379" spans="1:24" ht="15" hidden="1">
      <c r="B1379" s="3495"/>
      <c r="C1379" s="1008" t="str">
        <f t="shared" si="78"/>
        <v>E.</v>
      </c>
      <c r="D1379" s="220" t="s">
        <v>499</v>
      </c>
      <c r="E1379" s="75"/>
      <c r="F1379" s="220" t="s">
        <v>500</v>
      </c>
      <c r="G1379" s="75"/>
      <c r="H1379" s="104"/>
      <c r="I1379" s="75"/>
      <c r="J1379" s="75"/>
      <c r="K1379" s="95">
        <f>2%*K1378</f>
        <v>0</v>
      </c>
      <c r="L1379" s="95">
        <f>2%*L1378</f>
        <v>873.32845818181818</v>
      </c>
      <c r="M1379" s="2027"/>
      <c r="N1379" s="2027"/>
      <c r="O1379" s="2027"/>
      <c r="P1379" s="1921"/>
      <c r="X1379" s="627" t="str">
        <f>IF(B1379="","",COUNTIF('Breakdown (B)'!$D$147:$D$1323,B1379))</f>
        <v/>
      </c>
    </row>
    <row r="1380" spans="1:24" ht="15" hidden="1">
      <c r="B1380" s="3495" t="s">
        <v>79</v>
      </c>
      <c r="C1380" s="1008" t="str">
        <f t="shared" si="78"/>
        <v>F.</v>
      </c>
      <c r="D1380" s="220" t="s">
        <v>540</v>
      </c>
      <c r="E1380" s="75"/>
      <c r="F1380" s="220" t="s">
        <v>543</v>
      </c>
      <c r="G1380" s="75"/>
      <c r="H1380" s="104"/>
      <c r="I1380" s="75"/>
      <c r="J1380" s="75"/>
      <c r="K1380" s="95">
        <f>SUM(K1378:K1379)</f>
        <v>0</v>
      </c>
      <c r="L1380" s="95">
        <f>SUM(L1378:L1379)</f>
        <v>44539.751367272722</v>
      </c>
      <c r="M1380" s="2027"/>
      <c r="N1380" s="2027"/>
      <c r="O1380" s="2027"/>
      <c r="P1380" s="1921"/>
      <c r="X1380" s="627">
        <f>IF(B1380="","",COUNTIF('Breakdown (B)'!$D$147:$D$1323,B1380))</f>
        <v>0</v>
      </c>
    </row>
    <row r="1381" spans="1:24" ht="15" hidden="1">
      <c r="B1381" s="3495"/>
      <c r="C1381" s="1008" t="str">
        <f t="shared" si="78"/>
        <v>G.</v>
      </c>
      <c r="D1381" s="220" t="s">
        <v>541</v>
      </c>
      <c r="E1381" s="75"/>
      <c r="F1381" s="220" t="s">
        <v>544</v>
      </c>
      <c r="G1381" s="75"/>
      <c r="H1381" s="104"/>
      <c r="I1381" s="75"/>
      <c r="J1381" s="75"/>
      <c r="K1381" s="95">
        <f>5.5%*K1380</f>
        <v>0</v>
      </c>
      <c r="L1381" s="95">
        <f>5.5%*L1380</f>
        <v>2449.6863251999998</v>
      </c>
      <c r="M1381" s="2027"/>
      <c r="N1381" s="2027"/>
      <c r="O1381" s="2027"/>
      <c r="P1381" s="1921"/>
      <c r="X1381" s="627" t="str">
        <f>IF(B1381="","",COUNTIF('Breakdown (B)'!$D$147:$D$1323,B1381))</f>
        <v/>
      </c>
    </row>
    <row r="1382" spans="1:24" ht="15" hidden="1">
      <c r="B1382" s="3495"/>
      <c r="C1382" s="1008" t="str">
        <f t="shared" si="78"/>
        <v>H.</v>
      </c>
      <c r="D1382" s="220" t="s">
        <v>479</v>
      </c>
      <c r="E1382" s="75"/>
      <c r="F1382" s="220" t="s">
        <v>478</v>
      </c>
      <c r="G1382" s="75"/>
      <c r="H1382" s="104"/>
      <c r="I1382" s="75"/>
      <c r="J1382" s="75"/>
      <c r="K1382" s="95">
        <f>6%*SUM(K1380:K1381)</f>
        <v>0</v>
      </c>
      <c r="L1382" s="95">
        <f>6%*SUM(L1380:L1381)</f>
        <v>2819.3662615483631</v>
      </c>
      <c r="M1382" s="2027"/>
      <c r="N1382" s="2027"/>
      <c r="O1382" s="2027"/>
      <c r="P1382" s="1921"/>
      <c r="X1382" s="627" t="str">
        <f>IF(B1382="","",COUNTIF('Breakdown (B)'!$D$147:$D$1323,B1382))</f>
        <v/>
      </c>
    </row>
    <row r="1383" spans="1:24" ht="15" hidden="1" customHeight="1">
      <c r="B1383" s="3495"/>
      <c r="C1383" s="1008" t="str">
        <f t="shared" si="78"/>
        <v>I.</v>
      </c>
      <c r="D1383" s="220" t="s">
        <v>1370</v>
      </c>
      <c r="E1383" s="75"/>
      <c r="F1383" s="220" t="s">
        <v>440</v>
      </c>
      <c r="G1383" s="75"/>
      <c r="H1383" s="104"/>
      <c r="I1383" s="75"/>
      <c r="J1383" s="75"/>
      <c r="K1383" s="95">
        <f>SUM(K1380:K1382)</f>
        <v>0</v>
      </c>
      <c r="L1383" s="95">
        <f>SUM(L1380:L1382)</f>
        <v>49808.803954021081</v>
      </c>
      <c r="M1383" s="2027"/>
      <c r="N1383" s="2027"/>
      <c r="O1383" s="2027"/>
      <c r="P1383" s="1921"/>
      <c r="X1383" s="627" t="str">
        <f>IF(B1383="","",COUNTIF('Breakdown (B)'!$D$147:$D$1323,B1383))</f>
        <v/>
      </c>
    </row>
    <row r="1384" spans="1:24" ht="15" hidden="1" customHeight="1">
      <c r="B1384" s="3495"/>
      <c r="C1384" s="1008" t="s">
        <v>709</v>
      </c>
      <c r="D1384" s="220" t="s">
        <v>1667</v>
      </c>
      <c r="E1384" s="72"/>
      <c r="F1384" s="220" t="s">
        <v>1668</v>
      </c>
      <c r="G1384" s="72"/>
      <c r="H1384" s="1010"/>
      <c r="I1384" s="95"/>
      <c r="J1384" s="95"/>
      <c r="K1384" s="95">
        <f>SUM(K1381:K1383)</f>
        <v>0</v>
      </c>
      <c r="L1384" s="95">
        <f>L1383*10%</f>
        <v>4980.8803954021087</v>
      </c>
      <c r="M1384" s="2027"/>
      <c r="N1384" s="2027"/>
      <c r="O1384" s="2027"/>
      <c r="P1384" s="1921"/>
      <c r="X1384" s="627" t="str">
        <f>IF(B1384="","",COUNTIF('Breakdown (B)'!$D$147:$D$1323,B1384))</f>
        <v/>
      </c>
    </row>
    <row r="1385" spans="1:24" ht="15" hidden="1" customHeight="1">
      <c r="B1385" s="3495"/>
      <c r="C1385" s="1008" t="s">
        <v>2653</v>
      </c>
      <c r="D1385" s="220" t="s">
        <v>2652</v>
      </c>
      <c r="E1385" s="72"/>
      <c r="F1385" s="220" t="s">
        <v>2654</v>
      </c>
      <c r="G1385" s="72"/>
      <c r="H1385" s="1010"/>
      <c r="I1385" s="95"/>
      <c r="J1385" s="95"/>
      <c r="K1385" s="95">
        <f>SUM(K1382:K1384)</f>
        <v>0</v>
      </c>
      <c r="L1385" s="95">
        <f>SUM(L1383:L1384)*2%</f>
        <v>1095.7936869884638</v>
      </c>
      <c r="M1385" s="2027"/>
      <c r="N1385" s="2027"/>
      <c r="O1385" s="2027"/>
      <c r="P1385" s="1921"/>
      <c r="X1385" s="627" t="str">
        <f>IF(B1385="","",COUNTIF('Breakdown (B)'!$D$147:$D$1323,B1385))</f>
        <v/>
      </c>
    </row>
    <row r="1386" spans="1:24" s="67" customFormat="1" ht="15" hidden="1">
      <c r="B1386" s="3495"/>
      <c r="C1386" s="1011">
        <f>B1368</f>
        <v>68</v>
      </c>
      <c r="D1386" s="430" t="s">
        <v>1669</v>
      </c>
      <c r="E1386" s="78"/>
      <c r="F1386" s="430" t="s">
        <v>1670</v>
      </c>
      <c r="G1386" s="221"/>
      <c r="H1386" s="104"/>
      <c r="I1386" s="94"/>
      <c r="J1386" s="94"/>
      <c r="K1386" s="95">
        <f>K1383</f>
        <v>0</v>
      </c>
      <c r="L1386" s="97">
        <f>SUM(L1383:L1385)</f>
        <v>55885.478036411652</v>
      </c>
      <c r="M1386" s="2027"/>
      <c r="N1386" s="2027"/>
      <c r="O1386" s="2027"/>
      <c r="P1386" s="3259"/>
      <c r="Q1386" s="141" t="s">
        <v>1671</v>
      </c>
      <c r="R1386" s="141"/>
      <c r="T1386" s="103"/>
      <c r="X1386" s="627" t="str">
        <f>IF(B1386="","",COUNTIF('Breakdown (B)'!$D$147:$D$1323,B1386))</f>
        <v/>
      </c>
    </row>
    <row r="1387" spans="1:24" s="67" customFormat="1" ht="15" hidden="1">
      <c r="B1387" s="3512"/>
      <c r="C1387" s="1342"/>
      <c r="D1387" s="1346"/>
      <c r="E1387" s="1340"/>
      <c r="F1387" s="1346"/>
      <c r="G1387" s="1343"/>
      <c r="H1387" s="1015"/>
      <c r="I1387" s="1344"/>
      <c r="J1387" s="1344"/>
      <c r="K1387" s="1347"/>
      <c r="L1387" s="1345"/>
      <c r="M1387" s="2027"/>
      <c r="N1387" s="2027"/>
      <c r="O1387" s="2027"/>
      <c r="P1387" s="3259"/>
      <c r="Q1387" s="141"/>
      <c r="R1387" s="141"/>
      <c r="T1387" s="103"/>
      <c r="X1387" s="627" t="str">
        <f>IF(B1387="","",COUNTIF('Breakdown (B)'!$D$147:$D$1323,B1387))</f>
        <v/>
      </c>
    </row>
    <row r="1388" spans="1:24" s="1133" customFormat="1" ht="25.5">
      <c r="A1388" s="1133" t="s">
        <v>1501</v>
      </c>
      <c r="B1388" s="3510">
        <f>B1368+1</f>
        <v>69</v>
      </c>
      <c r="C1388" s="1137" t="s">
        <v>6214</v>
      </c>
      <c r="D1388" s="1136" t="s">
        <v>989</v>
      </c>
      <c r="E1388" s="1118" t="s">
        <v>276</v>
      </c>
      <c r="F1388" s="1136" t="s">
        <v>692</v>
      </c>
      <c r="G1388" s="1134" t="s">
        <v>276</v>
      </c>
      <c r="H1388" s="1124"/>
      <c r="I1388" s="1127"/>
      <c r="J1388" s="1127"/>
      <c r="K1388" s="1121"/>
      <c r="L1388" s="1121"/>
      <c r="M1388" s="2035">
        <f>L1389</f>
        <v>352187.16272727278</v>
      </c>
      <c r="N1388" s="2035">
        <f>L1393</f>
        <v>370358.16</v>
      </c>
      <c r="O1388" s="2035"/>
      <c r="P1388" s="3262"/>
      <c r="Q1388" s="1115" t="s">
        <v>1084</v>
      </c>
      <c r="R1388" s="1115"/>
      <c r="S1388" s="1106">
        <f>L1389</f>
        <v>352187.16272727278</v>
      </c>
      <c r="T1388" s="1113">
        <f>L1393</f>
        <v>370358.16</v>
      </c>
      <c r="U1388" s="1106"/>
      <c r="V1388" s="1114">
        <f>IF(B1388=" ",0,(S1388+T1388+U1388)*1.02*1.055*1.06*1.1)</f>
        <v>906601.17140343005</v>
      </c>
      <c r="X1388" s="627">
        <f>IF(B1388="","",COUNTIF('Breakdown (B)'!$D$147:$D$1323,B1388))</f>
        <v>8</v>
      </c>
    </row>
    <row r="1389" spans="1:24" s="67" customFormat="1" ht="15">
      <c r="B1389" s="3495"/>
      <c r="C1389" s="1008" t="str">
        <f>IF(D1389=$D$7,"A.",IF(D1389=$D$9,"B.",IF(D1389=$D$12,"C.",IF(D1389=$D$14,"D.",IF(D1389=$D$15,"E.",IF(D1389=$D$16,"F.",IF(D1389=$D$17,"G.",IF(D1389=$D$18,"H.","I."))))))))</f>
        <v>A.</v>
      </c>
      <c r="D1389" s="212" t="s">
        <v>1479</v>
      </c>
      <c r="E1389" s="232"/>
      <c r="F1389" s="212" t="s">
        <v>339</v>
      </c>
      <c r="G1389" s="232"/>
      <c r="H1389" s="233"/>
      <c r="I1389" s="94"/>
      <c r="J1389" s="94"/>
      <c r="K1389" s="95"/>
      <c r="L1389" s="259">
        <f>SUM(L1390:L1391)</f>
        <v>352187.16272727278</v>
      </c>
      <c r="M1389" s="2027"/>
      <c r="N1389" s="2027"/>
      <c r="O1389" s="2027"/>
      <c r="P1389" s="3259"/>
      <c r="T1389" s="103"/>
      <c r="X1389" s="627" t="str">
        <f>IF(B1389="","",COUNTIF('Breakdown (B)'!$D$147:$D$1323,B1389))</f>
        <v/>
      </c>
    </row>
    <row r="1390" spans="1:24" s="67" customFormat="1" ht="15">
      <c r="B1390" s="3495"/>
      <c r="C1390" s="246"/>
      <c r="D1390" s="256" t="s">
        <v>982</v>
      </c>
      <c r="E1390" s="216" t="s">
        <v>276</v>
      </c>
      <c r="F1390" s="256" t="s">
        <v>358</v>
      </c>
      <c r="G1390" s="227" t="s">
        <v>276</v>
      </c>
      <c r="H1390" s="233">
        <v>1.2</v>
      </c>
      <c r="I1390" s="94"/>
      <c r="J1390" s="75">
        <f>VLOOKUP(D1390,material1,8,0)</f>
        <v>267722.55454545456</v>
      </c>
      <c r="K1390" s="95"/>
      <c r="L1390" s="95">
        <f>H1390*J1390</f>
        <v>321267.06545454549</v>
      </c>
      <c r="M1390" s="2027"/>
      <c r="N1390" s="2027"/>
      <c r="O1390" s="2027"/>
      <c r="P1390" s="3259"/>
      <c r="T1390" s="103"/>
      <c r="X1390" s="627" t="str">
        <f>IF(B1390="","",COUNTIF('Breakdown (B)'!$D$147:$D$1323,B1390))</f>
        <v/>
      </c>
    </row>
    <row r="1391" spans="1:24" s="67" customFormat="1" ht="15">
      <c r="B1391" s="3495"/>
      <c r="C1391" s="246"/>
      <c r="D1391" s="75" t="s">
        <v>1430</v>
      </c>
      <c r="E1391" s="216" t="s">
        <v>276</v>
      </c>
      <c r="F1391" s="75" t="s">
        <v>974</v>
      </c>
      <c r="G1391" s="227" t="s">
        <v>276</v>
      </c>
      <c r="H1391" s="233">
        <v>0.3</v>
      </c>
      <c r="I1391" s="94"/>
      <c r="J1391" s="75">
        <f>VLOOKUP(D1391,material1,8,0)</f>
        <v>103066.99090909091</v>
      </c>
      <c r="K1391" s="95"/>
      <c r="L1391" s="95">
        <f>H1391*J1391</f>
        <v>30920.097272727271</v>
      </c>
      <c r="M1391" s="2027"/>
      <c r="N1391" s="2027"/>
      <c r="O1391" s="2027"/>
      <c r="P1391" s="3259"/>
      <c r="T1391" s="103"/>
      <c r="X1391" s="627" t="str">
        <f>IF(B1391="","",COUNTIF('Breakdown (B)'!$D$147:$D$1323,B1391))</f>
        <v/>
      </c>
    </row>
    <row r="1392" spans="1:24" s="67" customFormat="1" ht="15">
      <c r="B1392" s="3495"/>
      <c r="C1392" s="1022"/>
      <c r="D1392" s="228"/>
      <c r="E1392" s="247"/>
      <c r="F1392" s="228"/>
      <c r="G1392" s="247"/>
      <c r="H1392" s="257"/>
      <c r="I1392" s="94"/>
      <c r="J1392" s="94"/>
      <c r="K1392" s="95"/>
      <c r="L1392" s="95"/>
      <c r="M1392" s="2027"/>
      <c r="N1392" s="2027"/>
      <c r="O1392" s="2027"/>
      <c r="P1392" s="3259"/>
      <c r="T1392" s="103"/>
      <c r="X1392" s="627" t="str">
        <f>IF(B1392="","",COUNTIF('Breakdown (B)'!$D$147:$D$1323,B1392))</f>
        <v/>
      </c>
    </row>
    <row r="1393" spans="1:24" s="67" customFormat="1" ht="15">
      <c r="B1393" s="3495"/>
      <c r="C1393" s="1008" t="str">
        <f>IF(D1393=$D$7,"A.",IF(D1393=$D$9,"B.",IF(D1393=$D$12,"C.",IF(D1393=$D$14,"D.",IF(D1393=$D$15,"E.",IF(D1393=$D$16,"F.",IF(D1393=$D$17,"G.",IF(D1393=$D$18,"H.","I."))))))))</f>
        <v>B.</v>
      </c>
      <c r="D1393" s="212" t="s">
        <v>969</v>
      </c>
      <c r="E1393" s="258"/>
      <c r="F1393" s="212" t="s">
        <v>1482</v>
      </c>
      <c r="G1393" s="258"/>
      <c r="H1393" s="233"/>
      <c r="I1393" s="94"/>
      <c r="J1393" s="94"/>
      <c r="K1393" s="95"/>
      <c r="L1393" s="259">
        <f>L1394</f>
        <v>370358.16</v>
      </c>
      <c r="M1393" s="2027"/>
      <c r="N1393" s="2027"/>
      <c r="O1393" s="2027"/>
      <c r="P1393" s="3259"/>
      <c r="T1393" s="103"/>
      <c r="X1393" s="627" t="str">
        <f>IF(B1393="","",COUNTIF('Breakdown (B)'!$D$147:$D$1323,B1393))</f>
        <v/>
      </c>
    </row>
    <row r="1394" spans="1:24" s="67" customFormat="1" ht="15">
      <c r="B1394" s="3495"/>
      <c r="C1394" s="246"/>
      <c r="D1394" s="217">
        <v>4</v>
      </c>
      <c r="E1394" s="247" t="s">
        <v>1286</v>
      </c>
      <c r="F1394" s="218">
        <v>4</v>
      </c>
      <c r="G1394" s="247" t="s">
        <v>1287</v>
      </c>
      <c r="H1394" s="233">
        <v>1.48</v>
      </c>
      <c r="I1394" s="94"/>
      <c r="J1394" s="75">
        <f>VLOOKUP(D1394,A18N2,10)</f>
        <v>250242</v>
      </c>
      <c r="K1394" s="95"/>
      <c r="L1394" s="95">
        <f>H1394*J1394</f>
        <v>370358.16</v>
      </c>
      <c r="M1394" s="2027"/>
      <c r="N1394" s="2027"/>
      <c r="O1394" s="2027"/>
      <c r="P1394" s="3259"/>
      <c r="T1394" s="103"/>
      <c r="X1394" s="627" t="str">
        <f>IF(B1394="","",COUNTIF('Breakdown (B)'!$D$147:$D$1323,B1394))</f>
        <v/>
      </c>
    </row>
    <row r="1395" spans="1:24" s="67" customFormat="1" ht="15">
      <c r="B1395" s="3495"/>
      <c r="C1395" s="246"/>
      <c r="D1395" s="217"/>
      <c r="E1395" s="247"/>
      <c r="F1395" s="217"/>
      <c r="G1395" s="247"/>
      <c r="H1395" s="233"/>
      <c r="I1395" s="94"/>
      <c r="J1395" s="94"/>
      <c r="K1395" s="95"/>
      <c r="L1395" s="95"/>
      <c r="M1395" s="2027"/>
      <c r="N1395" s="2027"/>
      <c r="O1395" s="2027"/>
      <c r="P1395" s="3259"/>
      <c r="T1395" s="103"/>
      <c r="X1395" s="627" t="str">
        <f>IF(B1395="","",COUNTIF('Breakdown (B)'!$D$147:$D$1323,B1395))</f>
        <v/>
      </c>
    </row>
    <row r="1396" spans="1:24" s="67" customFormat="1" ht="15">
      <c r="B1396" s="3495"/>
      <c r="C1396" s="1008" t="str">
        <f>IF(D1396=$D$7,"A.",IF(D1396=$D$9,"B.",IF(D1396=$D$12,"C.",IF(D1396=$D$14,"D.",IF(D1396=$D$15,"E.",IF(D1396=$D$16,"F.",IF(D1396=$D$17,"G.",IF(D1396=$D$18,"H.","I."))))))))</f>
        <v>C.</v>
      </c>
      <c r="D1396" s="212" t="s">
        <v>970</v>
      </c>
      <c r="E1396" s="247"/>
      <c r="F1396" s="212" t="s">
        <v>1094</v>
      </c>
      <c r="G1396" s="247"/>
      <c r="H1396" s="233"/>
      <c r="I1396" s="94"/>
      <c r="J1396" s="94"/>
      <c r="K1396" s="95"/>
      <c r="L1396" s="95"/>
      <c r="M1396" s="2027"/>
      <c r="N1396" s="2027"/>
      <c r="O1396" s="2027"/>
      <c r="P1396" s="3259"/>
      <c r="T1396" s="103"/>
      <c r="X1396" s="627" t="str">
        <f>IF(B1396="","",COUNTIF('Breakdown (B)'!$D$147:$D$1323,B1396))</f>
        <v/>
      </c>
    </row>
    <row r="1397" spans="1:24" s="67" customFormat="1" ht="15">
      <c r="B1397" s="3495"/>
      <c r="C1397" s="246"/>
      <c r="D1397" s="251"/>
      <c r="E1397" s="247"/>
      <c r="F1397" s="251"/>
      <c r="G1397" s="247"/>
      <c r="H1397" s="233"/>
      <c r="I1397" s="94"/>
      <c r="J1397" s="94"/>
      <c r="K1397" s="95"/>
      <c r="L1397" s="95"/>
      <c r="M1397" s="2027"/>
      <c r="N1397" s="2027"/>
      <c r="O1397" s="2027"/>
      <c r="P1397" s="3259"/>
      <c r="T1397" s="103"/>
      <c r="X1397" s="627" t="str">
        <f>IF(B1397="","",COUNTIF('Breakdown (B)'!$D$147:$D$1323,B1397))</f>
        <v/>
      </c>
    </row>
    <row r="1398" spans="1:24" ht="15" hidden="1">
      <c r="B1398" s="3495"/>
      <c r="C1398" s="1008" t="str">
        <f t="shared" ref="C1398:C1403" si="79">IF(D1398=$D$7,"A.",IF(D1398=$D$9,"B.",IF(D1398=$D$12,"C.",IF(D1398=$D$14,"D.",IF(D1398=$D$15,"E.",IF(D1398=$D$16,"F.",IF(D1398=$D$17,"G.",IF(D1398=$D$18,"H.","I."))))))))</f>
        <v>D.</v>
      </c>
      <c r="D1398" s="220" t="s">
        <v>539</v>
      </c>
      <c r="E1398" s="75"/>
      <c r="F1398" s="220" t="s">
        <v>542</v>
      </c>
      <c r="G1398" s="75"/>
      <c r="H1398" s="104"/>
      <c r="I1398" s="75"/>
      <c r="J1398" s="75"/>
      <c r="K1398" s="95">
        <f>K1389+K1393+K1396</f>
        <v>0</v>
      </c>
      <c r="L1398" s="95">
        <f>L1389+L1393+L1396</f>
        <v>722545.32272727275</v>
      </c>
      <c r="M1398" s="2027"/>
      <c r="N1398" s="2027"/>
      <c r="O1398" s="2027"/>
      <c r="P1398" s="1921"/>
      <c r="X1398" s="627" t="str">
        <f>IF(B1398="","",COUNTIF('Breakdown (B)'!$D$147:$D$1323,B1398))</f>
        <v/>
      </c>
    </row>
    <row r="1399" spans="1:24" ht="15" hidden="1">
      <c r="B1399" s="3495"/>
      <c r="C1399" s="1008" t="str">
        <f t="shared" si="79"/>
        <v>E.</v>
      </c>
      <c r="D1399" s="220" t="s">
        <v>499</v>
      </c>
      <c r="E1399" s="75"/>
      <c r="F1399" s="220" t="s">
        <v>500</v>
      </c>
      <c r="G1399" s="75"/>
      <c r="H1399" s="104"/>
      <c r="I1399" s="75"/>
      <c r="J1399" s="75"/>
      <c r="K1399" s="95">
        <f>2%*K1398</f>
        <v>0</v>
      </c>
      <c r="L1399" s="95">
        <f>2%*L1398</f>
        <v>14450.906454545455</v>
      </c>
      <c r="M1399" s="2027"/>
      <c r="N1399" s="2027"/>
      <c r="O1399" s="2027"/>
      <c r="P1399" s="1921"/>
      <c r="X1399" s="627" t="str">
        <f>IF(B1399="","",COUNTIF('Breakdown (B)'!$D$147:$D$1323,B1399))</f>
        <v/>
      </c>
    </row>
    <row r="1400" spans="1:24" ht="15" hidden="1">
      <c r="B1400" s="3495"/>
      <c r="C1400" s="1008" t="str">
        <f t="shared" si="79"/>
        <v>F.</v>
      </c>
      <c r="D1400" s="220" t="s">
        <v>540</v>
      </c>
      <c r="E1400" s="75"/>
      <c r="F1400" s="220" t="s">
        <v>543</v>
      </c>
      <c r="G1400" s="75"/>
      <c r="H1400" s="104"/>
      <c r="I1400" s="75"/>
      <c r="J1400" s="75"/>
      <c r="K1400" s="95">
        <f>SUM(K1398:K1399)</f>
        <v>0</v>
      </c>
      <c r="L1400" s="95">
        <f>SUM(L1398:L1399)</f>
        <v>736996.2291818182</v>
      </c>
      <c r="M1400" s="2027"/>
      <c r="N1400" s="2027"/>
      <c r="O1400" s="2027"/>
      <c r="P1400" s="1921"/>
      <c r="X1400" s="627" t="str">
        <f>IF(B1400="","",COUNTIF('Breakdown (B)'!$D$147:$D$1323,B1400))</f>
        <v/>
      </c>
    </row>
    <row r="1401" spans="1:24" ht="15" hidden="1">
      <c r="B1401" s="3495"/>
      <c r="C1401" s="1008" t="str">
        <f t="shared" si="79"/>
        <v>G.</v>
      </c>
      <c r="D1401" s="220" t="s">
        <v>541</v>
      </c>
      <c r="E1401" s="75"/>
      <c r="F1401" s="220" t="s">
        <v>544</v>
      </c>
      <c r="G1401" s="75"/>
      <c r="H1401" s="104"/>
      <c r="I1401" s="75"/>
      <c r="J1401" s="75"/>
      <c r="K1401" s="95">
        <f>5.5%*K1400</f>
        <v>0</v>
      </c>
      <c r="L1401" s="95">
        <f>5.5%*L1400</f>
        <v>40534.792605000002</v>
      </c>
      <c r="M1401" s="2027"/>
      <c r="N1401" s="2027"/>
      <c r="O1401" s="2027"/>
      <c r="P1401" s="1921"/>
      <c r="X1401" s="627" t="str">
        <f>IF(B1401="","",COUNTIF('Breakdown (B)'!$D$147:$D$1323,B1401))</f>
        <v/>
      </c>
    </row>
    <row r="1402" spans="1:24" ht="15" hidden="1">
      <c r="B1402" s="3495"/>
      <c r="C1402" s="1008" t="str">
        <f t="shared" si="79"/>
        <v>H.</v>
      </c>
      <c r="D1402" s="220" t="s">
        <v>479</v>
      </c>
      <c r="E1402" s="75"/>
      <c r="F1402" s="220" t="s">
        <v>478</v>
      </c>
      <c r="G1402" s="75"/>
      <c r="H1402" s="104"/>
      <c r="I1402" s="75"/>
      <c r="J1402" s="75"/>
      <c r="K1402" s="95">
        <f>6%*SUM(K1400:K1401)</f>
        <v>0</v>
      </c>
      <c r="L1402" s="95">
        <f>6%*SUM(L1400:L1401)</f>
        <v>46651.861307209088</v>
      </c>
      <c r="M1402" s="2027"/>
      <c r="N1402" s="2027"/>
      <c r="O1402" s="2027"/>
      <c r="P1402" s="1921"/>
      <c r="X1402" s="627" t="str">
        <f>IF(B1402="","",COUNTIF('Breakdown (B)'!$D$147:$D$1323,B1402))</f>
        <v/>
      </c>
    </row>
    <row r="1403" spans="1:24" ht="15" hidden="1" customHeight="1">
      <c r="B1403" s="3495"/>
      <c r="C1403" s="1008" t="str">
        <f t="shared" si="79"/>
        <v>I.</v>
      </c>
      <c r="D1403" s="220" t="s">
        <v>1370</v>
      </c>
      <c r="E1403" s="75"/>
      <c r="F1403" s="220" t="s">
        <v>440</v>
      </c>
      <c r="G1403" s="75"/>
      <c r="H1403" s="104"/>
      <c r="I1403" s="75"/>
      <c r="J1403" s="75"/>
      <c r="K1403" s="95">
        <f>SUM(K1400:K1402)</f>
        <v>0</v>
      </c>
      <c r="L1403" s="95">
        <f>SUM(L1400:L1402)</f>
        <v>824182.88309402729</v>
      </c>
      <c r="M1403" s="2027"/>
      <c r="N1403" s="2027"/>
      <c r="O1403" s="2027"/>
      <c r="P1403" s="1921"/>
      <c r="X1403" s="627" t="str">
        <f>IF(B1403="","",COUNTIF('Breakdown (B)'!$D$147:$D$1323,B1403))</f>
        <v/>
      </c>
    </row>
    <row r="1404" spans="1:24" ht="15" hidden="1" customHeight="1">
      <c r="B1404" s="3495"/>
      <c r="C1404" s="1008" t="s">
        <v>709</v>
      </c>
      <c r="D1404" s="220" t="s">
        <v>1667</v>
      </c>
      <c r="E1404" s="72"/>
      <c r="F1404" s="220" t="s">
        <v>1668</v>
      </c>
      <c r="G1404" s="72"/>
      <c r="H1404" s="1010"/>
      <c r="I1404" s="95"/>
      <c r="J1404" s="95"/>
      <c r="K1404" s="95">
        <f>SUM(K1401:K1403)</f>
        <v>0</v>
      </c>
      <c r="L1404" s="95">
        <f>L1403*10%</f>
        <v>82418.288309402735</v>
      </c>
      <c r="M1404" s="2027"/>
      <c r="N1404" s="2027"/>
      <c r="O1404" s="2027"/>
      <c r="P1404" s="1921"/>
      <c r="X1404" s="627" t="str">
        <f>IF(B1404="","",COUNTIF('Breakdown (B)'!$D$147:$D$1323,B1404))</f>
        <v/>
      </c>
    </row>
    <row r="1405" spans="1:24" ht="15" hidden="1" customHeight="1">
      <c r="B1405" s="3495"/>
      <c r="C1405" s="1008" t="s">
        <v>2653</v>
      </c>
      <c r="D1405" s="220" t="s">
        <v>2652</v>
      </c>
      <c r="E1405" s="72"/>
      <c r="F1405" s="220" t="s">
        <v>2654</v>
      </c>
      <c r="G1405" s="72"/>
      <c r="H1405" s="1010"/>
      <c r="I1405" s="95"/>
      <c r="J1405" s="95"/>
      <c r="K1405" s="95">
        <f>SUM(K1402:K1404)</f>
        <v>0</v>
      </c>
      <c r="L1405" s="95">
        <f>SUM(L1403:L1404)*2%</f>
        <v>18132.023428068602</v>
      </c>
      <c r="M1405" s="2027"/>
      <c r="N1405" s="2027"/>
      <c r="O1405" s="2027"/>
      <c r="P1405" s="1921"/>
      <c r="X1405" s="627" t="str">
        <f>IF(B1405="","",COUNTIF('Breakdown (B)'!$D$147:$D$1323,B1405))</f>
        <v/>
      </c>
    </row>
    <row r="1406" spans="1:24" s="67" customFormat="1" ht="15" hidden="1">
      <c r="B1406" s="3495"/>
      <c r="C1406" s="1011">
        <f>B1388</f>
        <v>69</v>
      </c>
      <c r="D1406" s="430" t="s">
        <v>1669</v>
      </c>
      <c r="E1406" s="78"/>
      <c r="F1406" s="430" t="s">
        <v>1670</v>
      </c>
      <c r="G1406" s="221"/>
      <c r="H1406" s="104"/>
      <c r="I1406" s="94"/>
      <c r="J1406" s="94"/>
      <c r="K1406" s="95">
        <f>K1403</f>
        <v>0</v>
      </c>
      <c r="L1406" s="97">
        <f>SUM(L1403:L1405)</f>
        <v>924733.19483149867</v>
      </c>
      <c r="M1406" s="2027"/>
      <c r="N1406" s="2027"/>
      <c r="O1406" s="2027"/>
      <c r="P1406" s="3259"/>
      <c r="Q1406" s="141" t="s">
        <v>1671</v>
      </c>
      <c r="R1406" s="141"/>
      <c r="T1406" s="103"/>
      <c r="X1406" s="627" t="str">
        <f>IF(B1406="","",COUNTIF('Breakdown (B)'!$D$147:$D$1323,B1406))</f>
        <v/>
      </c>
    </row>
    <row r="1407" spans="1:24" s="67" customFormat="1" ht="15" hidden="1">
      <c r="B1407" s="3495"/>
      <c r="C1407" s="246"/>
      <c r="D1407" s="217"/>
      <c r="E1407" s="247"/>
      <c r="F1407" s="248"/>
      <c r="G1407" s="247"/>
      <c r="H1407" s="233"/>
      <c r="I1407" s="94"/>
      <c r="J1407" s="94"/>
      <c r="K1407" s="97">
        <f>K1406*1.1</f>
        <v>0</v>
      </c>
      <c r="L1407" s="97"/>
      <c r="M1407" s="2027"/>
      <c r="N1407" s="2027"/>
      <c r="O1407" s="2027"/>
      <c r="P1407" s="1921"/>
      <c r="T1407" s="103"/>
      <c r="X1407" s="627" t="str">
        <f>IF(B1407="","",COUNTIF('Breakdown (B)'!$D$147:$D$1323,B1407))</f>
        <v/>
      </c>
    </row>
    <row r="1408" spans="1:24" s="1133" customFormat="1" ht="25.5">
      <c r="A1408" s="1133" t="s">
        <v>1501</v>
      </c>
      <c r="B1408" s="3510">
        <f>B1388+1</f>
        <v>70</v>
      </c>
      <c r="C1408" s="1137" t="s">
        <v>2730</v>
      </c>
      <c r="D1408" s="1136" t="s">
        <v>2288</v>
      </c>
      <c r="E1408" s="1118" t="s">
        <v>276</v>
      </c>
      <c r="F1408" s="1136" t="s">
        <v>141</v>
      </c>
      <c r="G1408" s="1134" t="s">
        <v>276</v>
      </c>
      <c r="H1408" s="1124"/>
      <c r="I1408" s="1127"/>
      <c r="J1408" s="1127"/>
      <c r="K1408" s="1121"/>
      <c r="L1408" s="1121"/>
      <c r="M1408" s="2035">
        <f>L1409</f>
        <v>360425.15954545455</v>
      </c>
      <c r="N1408" s="2035">
        <f>L1413</f>
        <v>287778.3</v>
      </c>
      <c r="O1408" s="2035"/>
      <c r="P1408" s="3262"/>
      <c r="Q1408" s="1115" t="s">
        <v>1084</v>
      </c>
      <c r="R1408" s="1115"/>
      <c r="S1408" s="1106">
        <f>L1409</f>
        <v>360425.15954545455</v>
      </c>
      <c r="T1408" s="1113">
        <f>L1413</f>
        <v>287778.3</v>
      </c>
      <c r="U1408" s="1106"/>
      <c r="V1408" s="1114">
        <f>IF(B1408=" ",0,(S1408+T1408+U1408)*1.02*1.055*1.06*1.1)</f>
        <v>813322.0121244631</v>
      </c>
      <c r="X1408" s="627">
        <f>IF(B1408="","",COUNTIF('Breakdown (B)'!$D$147:$D$1323,B1408))</f>
        <v>5</v>
      </c>
    </row>
    <row r="1409" spans="2:24" s="67" customFormat="1" ht="15">
      <c r="B1409" s="3495"/>
      <c r="C1409" s="1008" t="str">
        <f>IF(D1409=$D$7,"A.",IF(D1409=$D$9,"B.",IF(D1409=$D$12,"C.",IF(D1409=$D$14,"D.",IF(D1409=$D$15,"E.",IF(D1409=$D$16,"F.",IF(D1409=$D$17,"G.",IF(D1409=$D$18,"H.","I."))))))))</f>
        <v>A.</v>
      </c>
      <c r="D1409" s="212" t="s">
        <v>1479</v>
      </c>
      <c r="E1409" s="232"/>
      <c r="F1409" s="212" t="s">
        <v>339</v>
      </c>
      <c r="G1409" s="232"/>
      <c r="H1409" s="233"/>
      <c r="I1409" s="94"/>
      <c r="J1409" s="94"/>
      <c r="K1409" s="95"/>
      <c r="L1409" s="259">
        <f>SUM(L1410:L1411)</f>
        <v>360425.15954545455</v>
      </c>
      <c r="M1409" s="2027"/>
      <c r="N1409" s="2027"/>
      <c r="O1409" s="2027"/>
      <c r="P1409" s="3259"/>
      <c r="T1409" s="103"/>
      <c r="X1409" s="627" t="str">
        <f>IF(B1409="","",COUNTIF('Breakdown (B)'!$D$147:$D$1323,B1409))</f>
        <v/>
      </c>
    </row>
    <row r="1410" spans="2:24" s="67" customFormat="1" ht="15">
      <c r="B1410" s="3495"/>
      <c r="C1410" s="246"/>
      <c r="D1410" s="75" t="s">
        <v>941</v>
      </c>
      <c r="E1410" s="216" t="s">
        <v>276</v>
      </c>
      <c r="F1410" s="75" t="s">
        <v>141</v>
      </c>
      <c r="G1410" s="227" t="s">
        <v>276</v>
      </c>
      <c r="H1410" s="233">
        <v>1.2</v>
      </c>
      <c r="I1410" s="94"/>
      <c r="J1410" s="75">
        <f>VLOOKUP(D1410,material1,8,0)</f>
        <v>222268.55454545454</v>
      </c>
      <c r="K1410" s="95"/>
      <c r="L1410" s="95">
        <f>H1410*J1410</f>
        <v>266722.26545454544</v>
      </c>
      <c r="M1410" s="2027"/>
      <c r="N1410" s="2027"/>
      <c r="O1410" s="2027"/>
      <c r="P1410" s="3259"/>
      <c r="T1410" s="103"/>
      <c r="X1410" s="627" t="str">
        <f>IF(B1410="","",COUNTIF('Breakdown (B)'!$D$147:$D$1323,B1410))</f>
        <v/>
      </c>
    </row>
    <row r="1411" spans="2:24" s="67" customFormat="1" ht="15">
      <c r="B1411" s="3495"/>
      <c r="C1411" s="246"/>
      <c r="D1411" s="75" t="s">
        <v>982</v>
      </c>
      <c r="E1411" s="216" t="s">
        <v>276</v>
      </c>
      <c r="F1411" s="75" t="s">
        <v>358</v>
      </c>
      <c r="G1411" s="227" t="s">
        <v>276</v>
      </c>
      <c r="H1411" s="233">
        <v>0.35</v>
      </c>
      <c r="I1411" s="94"/>
      <c r="J1411" s="75">
        <f>VLOOKUP(D1411,material1,8,0)</f>
        <v>267722.55454545456</v>
      </c>
      <c r="K1411" s="95"/>
      <c r="L1411" s="95">
        <f>H1411*J1411</f>
        <v>93702.894090909089</v>
      </c>
      <c r="M1411" s="2027"/>
      <c r="N1411" s="2027"/>
      <c r="O1411" s="2027"/>
      <c r="P1411" s="3259"/>
      <c r="T1411" s="103"/>
      <c r="X1411" s="627" t="str">
        <f>IF(B1411="","",COUNTIF('Breakdown (B)'!$D$147:$D$1323,B1411))</f>
        <v/>
      </c>
    </row>
    <row r="1412" spans="2:24" s="67" customFormat="1" ht="15">
      <c r="B1412" s="3495"/>
      <c r="C1412" s="1022"/>
      <c r="D1412" s="228"/>
      <c r="E1412" s="247"/>
      <c r="F1412" s="228"/>
      <c r="G1412" s="247"/>
      <c r="H1412" s="257"/>
      <c r="I1412" s="94"/>
      <c r="J1412" s="94"/>
      <c r="K1412" s="95"/>
      <c r="L1412" s="95"/>
      <c r="M1412" s="2027"/>
      <c r="N1412" s="2027"/>
      <c r="O1412" s="2027"/>
      <c r="P1412" s="3259"/>
      <c r="T1412" s="103"/>
      <c r="X1412" s="627" t="str">
        <f>IF(B1412="","",COUNTIF('Breakdown (B)'!$D$147:$D$1323,B1412))</f>
        <v/>
      </c>
    </row>
    <row r="1413" spans="2:24" s="67" customFormat="1" ht="15">
      <c r="B1413" s="3495"/>
      <c r="C1413" s="1008" t="str">
        <f>IF(D1413=$D$7,"A.",IF(D1413=$D$9,"B.",IF(D1413=$D$12,"C.",IF(D1413=$D$14,"D.",IF(D1413=$D$15,"E.",IF(D1413=$D$16,"F.",IF(D1413=$D$17,"G.",IF(D1413=$D$18,"H.","I."))))))))</f>
        <v>B.</v>
      </c>
      <c r="D1413" s="212" t="s">
        <v>969</v>
      </c>
      <c r="E1413" s="258"/>
      <c r="F1413" s="212" t="s">
        <v>1482</v>
      </c>
      <c r="G1413" s="258"/>
      <c r="H1413" s="233"/>
      <c r="I1413" s="94"/>
      <c r="J1413" s="94"/>
      <c r="K1413" s="95"/>
      <c r="L1413" s="259">
        <f>L1414</f>
        <v>287778.3</v>
      </c>
      <c r="M1413" s="2027"/>
      <c r="N1413" s="2027"/>
      <c r="O1413" s="2027"/>
      <c r="P1413" s="3259"/>
      <c r="T1413" s="103"/>
      <c r="X1413" s="627" t="str">
        <f>IF(B1413="","",COUNTIF('Breakdown (B)'!$D$147:$D$1323,B1413))</f>
        <v/>
      </c>
    </row>
    <row r="1414" spans="2:24" s="67" customFormat="1" ht="15">
      <c r="B1414" s="3495"/>
      <c r="C1414" s="246"/>
      <c r="D1414" s="217">
        <v>4</v>
      </c>
      <c r="E1414" s="247" t="s">
        <v>1286</v>
      </c>
      <c r="F1414" s="218">
        <v>4</v>
      </c>
      <c r="G1414" s="247" t="s">
        <v>1287</v>
      </c>
      <c r="H1414" s="233">
        <v>1.1499999999999999</v>
      </c>
      <c r="I1414" s="94"/>
      <c r="J1414" s="75">
        <f>VLOOKUP(D1414,A18N2,10)</f>
        <v>250242</v>
      </c>
      <c r="K1414" s="95"/>
      <c r="L1414" s="95">
        <f>H1414*J1414</f>
        <v>287778.3</v>
      </c>
      <c r="M1414" s="2027"/>
      <c r="N1414" s="2027"/>
      <c r="O1414" s="2027"/>
      <c r="P1414" s="3259"/>
      <c r="T1414" s="103"/>
      <c r="X1414" s="627" t="str">
        <f>IF(B1414="","",COUNTIF('Breakdown (B)'!$D$147:$D$1323,B1414))</f>
        <v/>
      </c>
    </row>
    <row r="1415" spans="2:24" s="67" customFormat="1" ht="15">
      <c r="B1415" s="3495"/>
      <c r="C1415" s="246"/>
      <c r="D1415" s="217"/>
      <c r="E1415" s="247"/>
      <c r="F1415" s="217"/>
      <c r="G1415" s="247"/>
      <c r="H1415" s="233"/>
      <c r="I1415" s="94"/>
      <c r="J1415" s="94"/>
      <c r="K1415" s="95"/>
      <c r="L1415" s="95"/>
      <c r="M1415" s="2027"/>
      <c r="N1415" s="2027"/>
      <c r="O1415" s="2027"/>
      <c r="P1415" s="3259"/>
      <c r="T1415" s="103"/>
      <c r="X1415" s="627" t="str">
        <f>IF(B1415="","",COUNTIF('Breakdown (B)'!$D$147:$D$1323,B1415))</f>
        <v/>
      </c>
    </row>
    <row r="1416" spans="2:24" s="67" customFormat="1" ht="15">
      <c r="B1416" s="3495"/>
      <c r="C1416" s="1008" t="str">
        <f>IF(D1416=$D$7,"A.",IF(D1416=$D$9,"B.",IF(D1416=$D$12,"C.",IF(D1416=$D$14,"D.",IF(D1416=$D$15,"E.",IF(D1416=$D$16,"F.",IF(D1416=$D$17,"G.",IF(D1416=$D$18,"H.","I."))))))))</f>
        <v>C.</v>
      </c>
      <c r="D1416" s="212" t="s">
        <v>970</v>
      </c>
      <c r="E1416" s="247"/>
      <c r="F1416" s="212" t="s">
        <v>1094</v>
      </c>
      <c r="G1416" s="247"/>
      <c r="H1416" s="233"/>
      <c r="I1416" s="94"/>
      <c r="J1416" s="94"/>
      <c r="K1416" s="95"/>
      <c r="L1416" s="95"/>
      <c r="M1416" s="2027"/>
      <c r="N1416" s="2027"/>
      <c r="O1416" s="2027"/>
      <c r="P1416" s="3259"/>
      <c r="T1416" s="103"/>
      <c r="X1416" s="627" t="str">
        <f>IF(B1416="","",COUNTIF('Breakdown (B)'!$D$147:$D$1323,B1416))</f>
        <v/>
      </c>
    </row>
    <row r="1417" spans="2:24" s="67" customFormat="1" ht="15">
      <c r="B1417" s="3495"/>
      <c r="C1417" s="246"/>
      <c r="D1417" s="251"/>
      <c r="E1417" s="247"/>
      <c r="F1417" s="251"/>
      <c r="G1417" s="247"/>
      <c r="H1417" s="233"/>
      <c r="I1417" s="94"/>
      <c r="J1417" s="94"/>
      <c r="K1417" s="95"/>
      <c r="L1417" s="95"/>
      <c r="M1417" s="2027"/>
      <c r="N1417" s="2027"/>
      <c r="O1417" s="2027"/>
      <c r="P1417" s="3259"/>
      <c r="T1417" s="103"/>
      <c r="X1417" s="627" t="str">
        <f>IF(B1417="","",COUNTIF('Breakdown (B)'!$D$147:$D$1323,B1417))</f>
        <v/>
      </c>
    </row>
    <row r="1418" spans="2:24" ht="15" hidden="1">
      <c r="B1418" s="3495"/>
      <c r="C1418" s="1008" t="str">
        <f t="shared" ref="C1418:C1423" si="80">IF(D1418=$D$7,"A.",IF(D1418=$D$9,"B.",IF(D1418=$D$12,"C.",IF(D1418=$D$14,"D.",IF(D1418=$D$15,"E.",IF(D1418=$D$16,"F.",IF(D1418=$D$17,"G.",IF(D1418=$D$18,"H.","I."))))))))</f>
        <v>D.</v>
      </c>
      <c r="D1418" s="220" t="s">
        <v>539</v>
      </c>
      <c r="E1418" s="75"/>
      <c r="F1418" s="220" t="s">
        <v>542</v>
      </c>
      <c r="G1418" s="75"/>
      <c r="H1418" s="104"/>
      <c r="I1418" s="75"/>
      <c r="J1418" s="75"/>
      <c r="K1418" s="95">
        <f>K1409+K1413+K1416</f>
        <v>0</v>
      </c>
      <c r="L1418" s="95">
        <f>L1409+L1413+L1416</f>
        <v>648203.45954545448</v>
      </c>
      <c r="M1418" s="2027"/>
      <c r="N1418" s="2027"/>
      <c r="O1418" s="2027"/>
      <c r="P1418" s="1921"/>
      <c r="X1418" s="627" t="str">
        <f>IF(B1418="","",COUNTIF('Breakdown (B)'!$D$147:$D$1323,B1418))</f>
        <v/>
      </c>
    </row>
    <row r="1419" spans="2:24" ht="15" hidden="1">
      <c r="B1419" s="3495"/>
      <c r="C1419" s="1008" t="str">
        <f t="shared" si="80"/>
        <v>E.</v>
      </c>
      <c r="D1419" s="220" t="s">
        <v>499</v>
      </c>
      <c r="E1419" s="75"/>
      <c r="F1419" s="220" t="s">
        <v>500</v>
      </c>
      <c r="G1419" s="75"/>
      <c r="H1419" s="104"/>
      <c r="I1419" s="75"/>
      <c r="J1419" s="75"/>
      <c r="K1419" s="95">
        <f>2%*K1418</f>
        <v>0</v>
      </c>
      <c r="L1419" s="95">
        <f>2%*L1418</f>
        <v>12964.069190909089</v>
      </c>
      <c r="M1419" s="2027"/>
      <c r="N1419" s="2027"/>
      <c r="O1419" s="2027"/>
      <c r="P1419" s="1921"/>
      <c r="X1419" s="627" t="str">
        <f>IF(B1419="","",COUNTIF('Breakdown (B)'!$D$147:$D$1323,B1419))</f>
        <v/>
      </c>
    </row>
    <row r="1420" spans="2:24" ht="15" hidden="1">
      <c r="B1420" s="3495"/>
      <c r="C1420" s="1008" t="str">
        <f t="shared" si="80"/>
        <v>F.</v>
      </c>
      <c r="D1420" s="220" t="s">
        <v>540</v>
      </c>
      <c r="E1420" s="75"/>
      <c r="F1420" s="220" t="s">
        <v>543</v>
      </c>
      <c r="G1420" s="75"/>
      <c r="H1420" s="104"/>
      <c r="I1420" s="75"/>
      <c r="J1420" s="75"/>
      <c r="K1420" s="95">
        <f>SUM(K1418:K1419)</f>
        <v>0</v>
      </c>
      <c r="L1420" s="95">
        <f>SUM(L1418:L1419)</f>
        <v>661167.52873636351</v>
      </c>
      <c r="M1420" s="2027"/>
      <c r="N1420" s="2027"/>
      <c r="O1420" s="2027"/>
      <c r="P1420" s="1921"/>
      <c r="X1420" s="627" t="str">
        <f>IF(B1420="","",COUNTIF('Breakdown (B)'!$D$147:$D$1323,B1420))</f>
        <v/>
      </c>
    </row>
    <row r="1421" spans="2:24" ht="15" hidden="1">
      <c r="B1421" s="3495"/>
      <c r="C1421" s="1008" t="str">
        <f t="shared" si="80"/>
        <v>G.</v>
      </c>
      <c r="D1421" s="220" t="s">
        <v>541</v>
      </c>
      <c r="E1421" s="75"/>
      <c r="F1421" s="220" t="s">
        <v>544</v>
      </c>
      <c r="G1421" s="75"/>
      <c r="H1421" s="104"/>
      <c r="I1421" s="75"/>
      <c r="J1421" s="75"/>
      <c r="K1421" s="95">
        <f>5.5%*K1420</f>
        <v>0</v>
      </c>
      <c r="L1421" s="95">
        <f>5.5%*L1420</f>
        <v>36364.214080499994</v>
      </c>
      <c r="M1421" s="2027"/>
      <c r="N1421" s="2027"/>
      <c r="O1421" s="2027"/>
      <c r="P1421" s="1921"/>
      <c r="X1421" s="627" t="str">
        <f>IF(B1421="","",COUNTIF('Breakdown (B)'!$D$147:$D$1323,B1421))</f>
        <v/>
      </c>
    </row>
    <row r="1422" spans="2:24" ht="15" hidden="1">
      <c r="B1422" s="3495"/>
      <c r="C1422" s="1008" t="str">
        <f t="shared" si="80"/>
        <v>H.</v>
      </c>
      <c r="D1422" s="220" t="s">
        <v>479</v>
      </c>
      <c r="E1422" s="75"/>
      <c r="F1422" s="220" t="s">
        <v>478</v>
      </c>
      <c r="G1422" s="75"/>
      <c r="H1422" s="104"/>
      <c r="I1422" s="75"/>
      <c r="J1422" s="75"/>
      <c r="K1422" s="95">
        <f>6%*SUM(K1420:K1421)</f>
        <v>0</v>
      </c>
      <c r="L1422" s="95">
        <f>6%*SUM(L1420:L1421)</f>
        <v>41851.904569011807</v>
      </c>
      <c r="M1422" s="2027"/>
      <c r="N1422" s="2027"/>
      <c r="O1422" s="2027"/>
      <c r="P1422" s="1921"/>
      <c r="X1422" s="627" t="str">
        <f>IF(B1422="","",COUNTIF('Breakdown (B)'!$D$147:$D$1323,B1422))</f>
        <v/>
      </c>
    </row>
    <row r="1423" spans="2:24" ht="15" hidden="1" customHeight="1">
      <c r="B1423" s="3495"/>
      <c r="C1423" s="1008" t="str">
        <f t="shared" si="80"/>
        <v>I.</v>
      </c>
      <c r="D1423" s="220" t="s">
        <v>1370</v>
      </c>
      <c r="E1423" s="75"/>
      <c r="F1423" s="220" t="s">
        <v>440</v>
      </c>
      <c r="G1423" s="75"/>
      <c r="H1423" s="104"/>
      <c r="I1423" s="75"/>
      <c r="J1423" s="75"/>
      <c r="K1423" s="95">
        <f>SUM(K1420:K1422)</f>
        <v>0</v>
      </c>
      <c r="L1423" s="95">
        <f>SUM(L1420:L1422)</f>
        <v>739383.64738587523</v>
      </c>
      <c r="M1423" s="2027"/>
      <c r="N1423" s="2027"/>
      <c r="O1423" s="2027"/>
      <c r="P1423" s="1921"/>
      <c r="X1423" s="627" t="str">
        <f>IF(B1423="","",COUNTIF('Breakdown (B)'!$D$147:$D$1323,B1423))</f>
        <v/>
      </c>
    </row>
    <row r="1424" spans="2:24" ht="15" hidden="1" customHeight="1">
      <c r="B1424" s="3495"/>
      <c r="C1424" s="1008" t="s">
        <v>709</v>
      </c>
      <c r="D1424" s="220" t="s">
        <v>1667</v>
      </c>
      <c r="E1424" s="72"/>
      <c r="F1424" s="220" t="s">
        <v>1668</v>
      </c>
      <c r="G1424" s="72"/>
      <c r="H1424" s="1010"/>
      <c r="I1424" s="95"/>
      <c r="J1424" s="95"/>
      <c r="K1424" s="95">
        <f>SUM(K1421:K1423)</f>
        <v>0</v>
      </c>
      <c r="L1424" s="95">
        <f>L1423*10%</f>
        <v>73938.364738587523</v>
      </c>
      <c r="M1424" s="2027"/>
      <c r="N1424" s="2027"/>
      <c r="O1424" s="2027"/>
      <c r="P1424" s="1921"/>
      <c r="X1424" s="627" t="str">
        <f>IF(B1424="","",COUNTIF('Breakdown (B)'!$D$147:$D$1323,B1424))</f>
        <v/>
      </c>
    </row>
    <row r="1425" spans="1:24" ht="15" hidden="1" customHeight="1">
      <c r="B1425" s="3495"/>
      <c r="C1425" s="1008" t="s">
        <v>2653</v>
      </c>
      <c r="D1425" s="220" t="s">
        <v>2652</v>
      </c>
      <c r="E1425" s="72"/>
      <c r="F1425" s="220" t="s">
        <v>2654</v>
      </c>
      <c r="G1425" s="72"/>
      <c r="H1425" s="1010"/>
      <c r="I1425" s="95"/>
      <c r="J1425" s="95"/>
      <c r="K1425" s="95">
        <f>SUM(K1422:K1424)</f>
        <v>0</v>
      </c>
      <c r="L1425" s="95">
        <f>SUM(L1423:L1424)*2%</f>
        <v>16266.440242489256</v>
      </c>
      <c r="M1425" s="2027"/>
      <c r="N1425" s="2027"/>
      <c r="O1425" s="2027"/>
      <c r="P1425" s="1921"/>
      <c r="X1425" s="627" t="str">
        <f>IF(B1425="","",COUNTIF('Breakdown (B)'!$D$147:$D$1323,B1425))</f>
        <v/>
      </c>
    </row>
    <row r="1426" spans="1:24" s="67" customFormat="1" ht="15" hidden="1">
      <c r="B1426" s="3495"/>
      <c r="C1426" s="1011">
        <f>B1408</f>
        <v>70</v>
      </c>
      <c r="D1426" s="430" t="s">
        <v>1669</v>
      </c>
      <c r="E1426" s="78"/>
      <c r="F1426" s="430" t="s">
        <v>1670</v>
      </c>
      <c r="G1426" s="221"/>
      <c r="H1426" s="104"/>
      <c r="I1426" s="94"/>
      <c r="J1426" s="94"/>
      <c r="K1426" s="95">
        <f>K1423</f>
        <v>0</v>
      </c>
      <c r="L1426" s="97">
        <f>SUM(L1423:L1425)</f>
        <v>829588.45236695197</v>
      </c>
      <c r="M1426" s="2027"/>
      <c r="N1426" s="2027"/>
      <c r="O1426" s="2027"/>
      <c r="P1426" s="3259"/>
      <c r="Q1426" s="141" t="s">
        <v>1671</v>
      </c>
      <c r="R1426" s="141"/>
      <c r="T1426" s="103"/>
      <c r="X1426" s="627" t="str">
        <f>IF(B1426="","",COUNTIF('Breakdown (B)'!$D$147:$D$1323,B1426))</f>
        <v/>
      </c>
    </row>
    <row r="1427" spans="1:24" s="67" customFormat="1" ht="15" hidden="1">
      <c r="B1427" s="3495"/>
      <c r="C1427" s="246"/>
      <c r="D1427" s="217"/>
      <c r="E1427" s="247"/>
      <c r="F1427" s="248"/>
      <c r="G1427" s="247"/>
      <c r="H1427" s="233"/>
      <c r="I1427" s="94"/>
      <c r="J1427" s="94"/>
      <c r="K1427" s="97">
        <f>K1426*1.1</f>
        <v>0</v>
      </c>
      <c r="L1427" s="97"/>
      <c r="M1427" s="2027"/>
      <c r="N1427" s="2027"/>
      <c r="O1427" s="2027"/>
      <c r="P1427" s="1921"/>
      <c r="T1427" s="103"/>
      <c r="X1427" s="627" t="str">
        <f>IF(B1427="","",COUNTIF('Breakdown (B)'!$D$147:$D$1323,B1427))</f>
        <v/>
      </c>
    </row>
    <row r="1428" spans="1:24" s="1133" customFormat="1" ht="25.5">
      <c r="A1428" s="1133" t="s">
        <v>1501</v>
      </c>
      <c r="B1428" s="3510">
        <f>B1408+1</f>
        <v>71</v>
      </c>
      <c r="C1428" s="1137" t="s">
        <v>2731</v>
      </c>
      <c r="D1428" s="1136" t="s">
        <v>3790</v>
      </c>
      <c r="E1428" s="1118" t="s">
        <v>3788</v>
      </c>
      <c r="F1428" s="1136" t="s">
        <v>3791</v>
      </c>
      <c r="G1428" s="1134" t="s">
        <v>3789</v>
      </c>
      <c r="H1428" s="1124"/>
      <c r="I1428" s="1127"/>
      <c r="J1428" s="1127"/>
      <c r="K1428" s="1121"/>
      <c r="L1428" s="1121"/>
      <c r="M1428" s="2035">
        <f>L1429</f>
        <v>9510.8475636363637</v>
      </c>
      <c r="N1428" s="2035">
        <f>L1433</f>
        <v>4651.5384000000004</v>
      </c>
      <c r="O1428" s="2035"/>
      <c r="P1428" s="3262"/>
      <c r="Q1428" s="1115" t="s">
        <v>1084</v>
      </c>
      <c r="R1428" s="1115"/>
      <c r="S1428" s="1106"/>
      <c r="T1428" s="1113">
        <f>L1433</f>
        <v>4651.5384000000004</v>
      </c>
      <c r="U1428" s="1106">
        <f>L1436</f>
        <v>0</v>
      </c>
      <c r="V1428" s="1114">
        <f>IF(B1428=" ",0,(S1428+T1428+U1428)*1.02*1.055*1.06*1.1)</f>
        <v>5836.436870631841</v>
      </c>
      <c r="X1428" s="627">
        <f>IF(B1428="","",COUNTIF('Breakdown (B)'!$D$147:$D$1323,B1428))</f>
        <v>1</v>
      </c>
    </row>
    <row r="1429" spans="1:24" s="67" customFormat="1" ht="15">
      <c r="B1429" s="3495"/>
      <c r="C1429" s="1008" t="str">
        <f>IF(D1429=$D$7,"A.",IF(D1429=$D$9,"B.",IF(D1429=$D$12,"C.",IF(D1429=$D$14,"D.",IF(D1429=$D$15,"E.",IF(D1429=$D$16,"F.",IF(D1429=$D$17,"G.",IF(D1429=$D$18,"H.","I."))))))))</f>
        <v>A.</v>
      </c>
      <c r="D1429" s="212" t="s">
        <v>1479</v>
      </c>
      <c r="E1429" s="232"/>
      <c r="F1429" s="212" t="s">
        <v>339</v>
      </c>
      <c r="G1429" s="232"/>
      <c r="H1429" s="233"/>
      <c r="I1429" s="94"/>
      <c r="J1429" s="94"/>
      <c r="K1429" s="95"/>
      <c r="L1429" s="259">
        <f>SUM(L1430:L1431)</f>
        <v>9510.8475636363637</v>
      </c>
      <c r="M1429" s="2027"/>
      <c r="N1429" s="2027"/>
      <c r="O1429" s="2027"/>
      <c r="P1429" s="3259"/>
      <c r="T1429" s="103"/>
      <c r="X1429" s="627" t="str">
        <f>IF(B1429="","",COUNTIF('Breakdown (B)'!$D$147:$D$1323,B1429))</f>
        <v/>
      </c>
    </row>
    <row r="1430" spans="1:24" s="67" customFormat="1" ht="15">
      <c r="B1430" s="3495"/>
      <c r="C1430" s="246"/>
      <c r="D1430" s="75" t="s">
        <v>754</v>
      </c>
      <c r="E1430" s="216" t="s">
        <v>421</v>
      </c>
      <c r="F1430" s="75" t="s">
        <v>753</v>
      </c>
      <c r="G1430" s="227" t="s">
        <v>270</v>
      </c>
      <c r="H1430" s="233">
        <v>1</v>
      </c>
      <c r="I1430" s="94"/>
      <c r="J1430" s="75">
        <v>5000</v>
      </c>
      <c r="K1430" s="95"/>
      <c r="L1430" s="95">
        <f>H1430*J1430</f>
        <v>5000</v>
      </c>
      <c r="M1430" s="2027"/>
      <c r="N1430" s="2027"/>
      <c r="O1430" s="2027"/>
      <c r="P1430" s="3259"/>
      <c r="T1430" s="103"/>
      <c r="X1430" s="627" t="str">
        <f>IF(B1430="","",COUNTIF('Breakdown (B)'!$D$147:$D$1323,B1430))</f>
        <v/>
      </c>
    </row>
    <row r="1431" spans="1:24" s="67" customFormat="1" ht="15">
      <c r="B1431" s="3495"/>
      <c r="C1431" s="246"/>
      <c r="D1431" s="696" t="s">
        <v>44</v>
      </c>
      <c r="E1431" s="682" t="s">
        <v>276</v>
      </c>
      <c r="F1431" s="704" t="s">
        <v>69</v>
      </c>
      <c r="G1431" s="682" t="s">
        <v>276</v>
      </c>
      <c r="H1431" s="233">
        <f>(0.4*0.6*0.2)</f>
        <v>4.8000000000000001E-2</v>
      </c>
      <c r="I1431" s="94"/>
      <c r="J1431" s="75">
        <f>VLOOKUP(D1431,material1,8,0)</f>
        <v>93975.990909090906</v>
      </c>
      <c r="K1431" s="95"/>
      <c r="L1431" s="95">
        <f>H1431*J1431</f>
        <v>4510.8475636363637</v>
      </c>
      <c r="M1431" s="2027"/>
      <c r="N1431" s="2027"/>
      <c r="O1431" s="2027"/>
      <c r="P1431" s="3259"/>
      <c r="T1431" s="103"/>
      <c r="X1431" s="627" t="str">
        <f>IF(B1431="","",COUNTIF('Breakdown (B)'!$D$147:$D$1323,B1431))</f>
        <v/>
      </c>
    </row>
    <row r="1432" spans="1:24" s="67" customFormat="1" ht="15">
      <c r="B1432" s="3495"/>
      <c r="C1432" s="1022"/>
      <c r="D1432" s="228"/>
      <c r="E1432" s="247"/>
      <c r="F1432" s="228"/>
      <c r="G1432" s="247"/>
      <c r="H1432" s="257"/>
      <c r="I1432" s="94"/>
      <c r="J1432" s="94"/>
      <c r="K1432" s="95"/>
      <c r="L1432" s="95"/>
      <c r="M1432" s="2027"/>
      <c r="N1432" s="2027"/>
      <c r="O1432" s="2027"/>
      <c r="P1432" s="3259"/>
      <c r="T1432" s="103"/>
      <c r="X1432" s="627" t="str">
        <f>IF(B1432="","",COUNTIF('Breakdown (B)'!$D$147:$D$1323,B1432))</f>
        <v/>
      </c>
    </row>
    <row r="1433" spans="1:24" s="67" customFormat="1" ht="15">
      <c r="B1433" s="3495"/>
      <c r="C1433" s="1008" t="str">
        <f>IF(D1433=$D$7,"A.",IF(D1433=$D$9,"B.",IF(D1433=$D$12,"C.",IF(D1433=$D$14,"D.",IF(D1433=$D$15,"E.",IF(D1433=$D$16,"F.",IF(D1433=$D$17,"G.",IF(D1433=$D$18,"H.","I."))))))))</f>
        <v>B.</v>
      </c>
      <c r="D1433" s="212" t="s">
        <v>969</v>
      </c>
      <c r="E1433" s="258"/>
      <c r="F1433" s="212" t="s">
        <v>1482</v>
      </c>
      <c r="G1433" s="258"/>
      <c r="H1433" s="233"/>
      <c r="I1433" s="94"/>
      <c r="J1433" s="94"/>
      <c r="K1433" s="95"/>
      <c r="L1433" s="259">
        <f>L1434</f>
        <v>4651.5384000000004</v>
      </c>
      <c r="M1433" s="2027"/>
      <c r="N1433" s="2027"/>
      <c r="O1433" s="2027"/>
      <c r="P1433" s="3259"/>
      <c r="T1433" s="103"/>
      <c r="X1433" s="627" t="str">
        <f>IF(B1433="","",COUNTIF('Breakdown (B)'!$D$147:$D$1323,B1433))</f>
        <v/>
      </c>
    </row>
    <row r="1434" spans="1:24" s="67" customFormat="1" ht="15">
      <c r="B1434" s="3495"/>
      <c r="C1434" s="246"/>
      <c r="D1434" s="217">
        <v>3</v>
      </c>
      <c r="E1434" s="247" t="s">
        <v>1286</v>
      </c>
      <c r="F1434" s="218">
        <v>3</v>
      </c>
      <c r="G1434" s="247" t="s">
        <v>1287</v>
      </c>
      <c r="H1434" s="233">
        <f>0.45* (0.4*0.6*0.2)</f>
        <v>2.1600000000000001E-2</v>
      </c>
      <c r="I1434" s="94"/>
      <c r="J1434" s="75">
        <f>VLOOKUP(D1434,A18N2,10)</f>
        <v>215349</v>
      </c>
      <c r="K1434" s="95"/>
      <c r="L1434" s="95">
        <f>H1434*J1434</f>
        <v>4651.5384000000004</v>
      </c>
      <c r="M1434" s="2027"/>
      <c r="N1434" s="2027"/>
      <c r="O1434" s="2027"/>
      <c r="P1434" s="3259"/>
      <c r="T1434" s="103"/>
      <c r="X1434" s="627" t="str">
        <f>IF(B1434="","",COUNTIF('Breakdown (B)'!$D$147:$D$1323,B1434))</f>
        <v/>
      </c>
    </row>
    <row r="1435" spans="1:24" s="67" customFormat="1" ht="15">
      <c r="B1435" s="3495"/>
      <c r="C1435" s="246"/>
      <c r="D1435" s="217"/>
      <c r="E1435" s="247"/>
      <c r="F1435" s="217"/>
      <c r="G1435" s="247"/>
      <c r="H1435" s="233"/>
      <c r="I1435" s="94"/>
      <c r="J1435" s="94"/>
      <c r="K1435" s="95"/>
      <c r="L1435" s="95"/>
      <c r="M1435" s="2027"/>
      <c r="N1435" s="2027"/>
      <c r="O1435" s="2027"/>
      <c r="P1435" s="3259"/>
      <c r="T1435" s="103"/>
      <c r="X1435" s="627" t="str">
        <f>IF(B1435="","",COUNTIF('Breakdown (B)'!$D$147:$D$1323,B1435))</f>
        <v/>
      </c>
    </row>
    <row r="1436" spans="1:24" s="67" customFormat="1" ht="15">
      <c r="B1436" s="3495"/>
      <c r="C1436" s="1008" t="str">
        <f>IF(D1436=$D$7,"A.",IF(D1436=$D$9,"B.",IF(D1436=$D$12,"C.",IF(D1436=$D$14,"D.",IF(D1436=$D$15,"E.",IF(D1436=$D$16,"F.",IF(D1436=$D$17,"G.",IF(D1436=$D$18,"H.","I."))))))))</f>
        <v>C.</v>
      </c>
      <c r="D1436" s="212" t="s">
        <v>970</v>
      </c>
      <c r="E1436" s="247"/>
      <c r="F1436" s="212" t="s">
        <v>1094</v>
      </c>
      <c r="G1436" s="247"/>
      <c r="H1436" s="233"/>
      <c r="I1436" s="94"/>
      <c r="J1436" s="94"/>
      <c r="K1436" s="95"/>
      <c r="L1436" s="97">
        <v>0</v>
      </c>
      <c r="M1436" s="2027"/>
      <c r="N1436" s="2027"/>
      <c r="O1436" s="2027"/>
      <c r="P1436" s="3259"/>
      <c r="T1436" s="103"/>
      <c r="X1436" s="627" t="str">
        <f>IF(B1436="","",COUNTIF('Breakdown (B)'!$D$147:$D$1323,B1436))</f>
        <v/>
      </c>
    </row>
    <row r="1437" spans="1:24" s="67" customFormat="1" ht="15">
      <c r="B1437" s="3495"/>
      <c r="C1437" s="246"/>
      <c r="D1437" s="251"/>
      <c r="E1437" s="247"/>
      <c r="F1437" s="251"/>
      <c r="G1437" s="247"/>
      <c r="H1437" s="233"/>
      <c r="I1437" s="94"/>
      <c r="J1437" s="94"/>
      <c r="K1437" s="95"/>
      <c r="L1437" s="95"/>
      <c r="M1437" s="2027"/>
      <c r="N1437" s="2027"/>
      <c r="O1437" s="2027"/>
      <c r="P1437" s="3259"/>
      <c r="T1437" s="103"/>
      <c r="X1437" s="627" t="str">
        <f>IF(B1437="","",COUNTIF('Breakdown (B)'!$D$147:$D$1323,B1437))</f>
        <v/>
      </c>
    </row>
    <row r="1438" spans="1:24" ht="15" hidden="1">
      <c r="B1438" s="3495"/>
      <c r="C1438" s="1008" t="str">
        <f t="shared" ref="C1438:C1443" si="81">IF(D1438=$D$7,"A.",IF(D1438=$D$9,"B.",IF(D1438=$D$12,"C.",IF(D1438=$D$14,"D.",IF(D1438=$D$15,"E.",IF(D1438=$D$16,"F.",IF(D1438=$D$17,"G.",IF(D1438=$D$18,"H.","I."))))))))</f>
        <v>D.</v>
      </c>
      <c r="D1438" s="220" t="s">
        <v>539</v>
      </c>
      <c r="E1438" s="75"/>
      <c r="F1438" s="220" t="s">
        <v>542</v>
      </c>
      <c r="G1438" s="75"/>
      <c r="H1438" s="104"/>
      <c r="I1438" s="75"/>
      <c r="J1438" s="75"/>
      <c r="K1438" s="95">
        <f>K1429+K1433+K1436</f>
        <v>0</v>
      </c>
      <c r="L1438" s="95">
        <f>L1429+L1433+L1436</f>
        <v>14162.385963636363</v>
      </c>
      <c r="M1438" s="2027"/>
      <c r="N1438" s="2027"/>
      <c r="O1438" s="2027"/>
      <c r="P1438" s="1921"/>
      <c r="X1438" s="627" t="str">
        <f>IF(B1438="","",COUNTIF('Breakdown (B)'!$D$147:$D$1323,B1438))</f>
        <v/>
      </c>
    </row>
    <row r="1439" spans="1:24" ht="15" hidden="1">
      <c r="B1439" s="3495"/>
      <c r="C1439" s="1008" t="str">
        <f t="shared" si="81"/>
        <v>E.</v>
      </c>
      <c r="D1439" s="220" t="s">
        <v>499</v>
      </c>
      <c r="E1439" s="75"/>
      <c r="F1439" s="220" t="s">
        <v>500</v>
      </c>
      <c r="G1439" s="75"/>
      <c r="H1439" s="104"/>
      <c r="I1439" s="75"/>
      <c r="J1439" s="75"/>
      <c r="K1439" s="95">
        <f>2%*K1438</f>
        <v>0</v>
      </c>
      <c r="L1439" s="95">
        <f>2%*L1438</f>
        <v>283.24771927272729</v>
      </c>
      <c r="M1439" s="2027"/>
      <c r="N1439" s="2027"/>
      <c r="O1439" s="2027"/>
      <c r="P1439" s="1921"/>
      <c r="X1439" s="627" t="str">
        <f>IF(B1439="","",COUNTIF('Breakdown (B)'!$D$147:$D$1323,B1439))</f>
        <v/>
      </c>
    </row>
    <row r="1440" spans="1:24" ht="15" hidden="1">
      <c r="B1440" s="3495"/>
      <c r="C1440" s="1008" t="str">
        <f t="shared" si="81"/>
        <v>F.</v>
      </c>
      <c r="D1440" s="220" t="s">
        <v>540</v>
      </c>
      <c r="E1440" s="75"/>
      <c r="F1440" s="220" t="s">
        <v>543</v>
      </c>
      <c r="G1440" s="75"/>
      <c r="H1440" s="104"/>
      <c r="I1440" s="75"/>
      <c r="J1440" s="75"/>
      <c r="K1440" s="95">
        <f>SUM(K1438:K1439)</f>
        <v>0</v>
      </c>
      <c r="L1440" s="95">
        <f>SUM(L1438:L1439)</f>
        <v>14445.633682909091</v>
      </c>
      <c r="M1440" s="2027"/>
      <c r="N1440" s="2027"/>
      <c r="O1440" s="2027"/>
      <c r="P1440" s="1921"/>
      <c r="X1440" s="627" t="str">
        <f>IF(B1440="","",COUNTIF('Breakdown (B)'!$D$147:$D$1323,B1440))</f>
        <v/>
      </c>
    </row>
    <row r="1441" spans="1:24" ht="15" hidden="1">
      <c r="B1441" s="3495"/>
      <c r="C1441" s="1008" t="str">
        <f t="shared" si="81"/>
        <v>G.</v>
      </c>
      <c r="D1441" s="220" t="s">
        <v>541</v>
      </c>
      <c r="E1441" s="75"/>
      <c r="F1441" s="220" t="s">
        <v>544</v>
      </c>
      <c r="G1441" s="75"/>
      <c r="H1441" s="104"/>
      <c r="I1441" s="75"/>
      <c r="J1441" s="75"/>
      <c r="K1441" s="95">
        <f>5.5%*K1440</f>
        <v>0</v>
      </c>
      <c r="L1441" s="95">
        <f>5.5%*L1440</f>
        <v>794.50985256000001</v>
      </c>
      <c r="M1441" s="2027"/>
      <c r="N1441" s="2027"/>
      <c r="O1441" s="2027"/>
      <c r="P1441" s="1921"/>
      <c r="X1441" s="627" t="str">
        <f>IF(B1441="","",COUNTIF('Breakdown (B)'!$D$147:$D$1323,B1441))</f>
        <v/>
      </c>
    </row>
    <row r="1442" spans="1:24" ht="15" hidden="1">
      <c r="B1442" s="3495"/>
      <c r="C1442" s="1008" t="str">
        <f t="shared" si="81"/>
        <v>H.</v>
      </c>
      <c r="D1442" s="220" t="s">
        <v>479</v>
      </c>
      <c r="E1442" s="75"/>
      <c r="F1442" s="220" t="s">
        <v>478</v>
      </c>
      <c r="G1442" s="75"/>
      <c r="H1442" s="104"/>
      <c r="I1442" s="75"/>
      <c r="J1442" s="75"/>
      <c r="K1442" s="95">
        <f>6%*SUM(K1440:K1441)</f>
        <v>0</v>
      </c>
      <c r="L1442" s="95">
        <f>6%*SUM(L1440:L1441)</f>
        <v>914.40861212814548</v>
      </c>
      <c r="M1442" s="2027"/>
      <c r="N1442" s="2027"/>
      <c r="O1442" s="2027"/>
      <c r="P1442" s="1921"/>
      <c r="X1442" s="627" t="str">
        <f>IF(B1442="","",COUNTIF('Breakdown (B)'!$D$147:$D$1323,B1442))</f>
        <v/>
      </c>
    </row>
    <row r="1443" spans="1:24" ht="15" hidden="1" customHeight="1">
      <c r="B1443" s="3495"/>
      <c r="C1443" s="1008" t="str">
        <f t="shared" si="81"/>
        <v>I.</v>
      </c>
      <c r="D1443" s="220" t="s">
        <v>1370</v>
      </c>
      <c r="E1443" s="75"/>
      <c r="F1443" s="220" t="s">
        <v>440</v>
      </c>
      <c r="G1443" s="75"/>
      <c r="H1443" s="104"/>
      <c r="I1443" s="75"/>
      <c r="J1443" s="75"/>
      <c r="K1443" s="95">
        <f>SUM(K1440:K1442)</f>
        <v>0</v>
      </c>
      <c r="L1443" s="95">
        <f>SUM(L1440:L1442)</f>
        <v>16154.552147597236</v>
      </c>
      <c r="M1443" s="2027"/>
      <c r="N1443" s="2027"/>
      <c r="O1443" s="2027"/>
      <c r="P1443" s="1921"/>
      <c r="X1443" s="627" t="str">
        <f>IF(B1443="","",COUNTIF('Breakdown (B)'!$D$147:$D$1323,B1443))</f>
        <v/>
      </c>
    </row>
    <row r="1444" spans="1:24" ht="15" hidden="1" customHeight="1">
      <c r="B1444" s="3495"/>
      <c r="C1444" s="1008"/>
      <c r="D1444" s="220" t="s">
        <v>1667</v>
      </c>
      <c r="E1444" s="72"/>
      <c r="F1444" s="220" t="s">
        <v>1668</v>
      </c>
      <c r="G1444" s="72"/>
      <c r="H1444" s="1010"/>
      <c r="I1444" s="95"/>
      <c r="J1444" s="95"/>
      <c r="K1444" s="95">
        <f>SUM(K1441:K1443)</f>
        <v>0</v>
      </c>
      <c r="L1444" s="95">
        <f>L1443*10%</f>
        <v>1615.4552147597237</v>
      </c>
      <c r="M1444" s="2027"/>
      <c r="N1444" s="2027"/>
      <c r="O1444" s="2027"/>
      <c r="P1444" s="1921"/>
      <c r="X1444" s="627" t="str">
        <f>IF(B1444="","",COUNTIF('Breakdown (B)'!$D$147:$D$1323,B1444))</f>
        <v/>
      </c>
    </row>
    <row r="1445" spans="1:24" s="67" customFormat="1" ht="15" hidden="1">
      <c r="B1445" s="3495"/>
      <c r="C1445" s="1011">
        <f>B1428</f>
        <v>71</v>
      </c>
      <c r="D1445" s="430" t="s">
        <v>1669</v>
      </c>
      <c r="E1445" s="78"/>
      <c r="F1445" s="430" t="s">
        <v>1670</v>
      </c>
      <c r="G1445" s="221"/>
      <c r="H1445" s="104"/>
      <c r="I1445" s="94"/>
      <c r="J1445" s="94"/>
      <c r="K1445" s="95">
        <f>K1443</f>
        <v>0</v>
      </c>
      <c r="L1445" s="97">
        <f>SUM(L1443:L1444)</f>
        <v>17770.007362356959</v>
      </c>
      <c r="M1445" s="2027"/>
      <c r="N1445" s="2027"/>
      <c r="O1445" s="2027"/>
      <c r="P1445" s="3259"/>
      <c r="Q1445" s="141" t="s">
        <v>1671</v>
      </c>
      <c r="R1445" s="141"/>
      <c r="T1445" s="103"/>
      <c r="X1445" s="627" t="str">
        <f>IF(B1445="","",COUNTIF('Breakdown (B)'!$D$147:$D$1323,B1445))</f>
        <v/>
      </c>
    </row>
    <row r="1446" spans="1:24" s="67" customFormat="1" ht="15" hidden="1">
      <c r="B1446" s="3495"/>
      <c r="C1446" s="246"/>
      <c r="D1446" s="217"/>
      <c r="E1446" s="247"/>
      <c r="F1446" s="248"/>
      <c r="G1446" s="247"/>
      <c r="H1446" s="233"/>
      <c r="I1446" s="94"/>
      <c r="J1446" s="94"/>
      <c r="K1446" s="97">
        <f>K1445*1.1</f>
        <v>0</v>
      </c>
      <c r="L1446" s="97"/>
      <c r="M1446" s="2027"/>
      <c r="N1446" s="2027"/>
      <c r="O1446" s="2027"/>
      <c r="P1446" s="1921"/>
      <c r="T1446" s="103"/>
      <c r="X1446" s="627" t="str">
        <f>IF(B1446="","",COUNTIF('Breakdown (B)'!$D$147:$D$1323,B1446))</f>
        <v/>
      </c>
    </row>
    <row r="1447" spans="1:24" s="1114" customFormat="1" ht="25.5">
      <c r="A1447" s="1114" t="s">
        <v>71</v>
      </c>
      <c r="B1447" s="3510">
        <f>B1428+1</f>
        <v>72</v>
      </c>
      <c r="C1447" s="1116" t="s">
        <v>2732</v>
      </c>
      <c r="D1447" s="1117" t="s">
        <v>1797</v>
      </c>
      <c r="E1447" s="1118" t="s">
        <v>276</v>
      </c>
      <c r="F1447" s="1117" t="s">
        <v>1798</v>
      </c>
      <c r="G1447" s="1134" t="s">
        <v>276</v>
      </c>
      <c r="H1447" s="1140"/>
      <c r="I1447" s="1121"/>
      <c r="J1447" s="1121"/>
      <c r="K1447" s="1121"/>
      <c r="L1447" s="1121"/>
      <c r="M1447" s="2035">
        <f>L1448</f>
        <v>125741.7289090909</v>
      </c>
      <c r="N1447" s="2035">
        <f>L1451</f>
        <v>10315.2171</v>
      </c>
      <c r="O1447" s="2035">
        <f>L1454</f>
        <v>8749.3605792292437</v>
      </c>
      <c r="P1447" s="3262"/>
      <c r="Q1447" s="1106" t="s">
        <v>694</v>
      </c>
      <c r="R1447" s="1106"/>
      <c r="S1447" s="1106">
        <f>L1448</f>
        <v>125741.7289090909</v>
      </c>
      <c r="T1447" s="1113">
        <f>L1451</f>
        <v>10315.2171</v>
      </c>
      <c r="U1447" s="1106">
        <f>L1454</f>
        <v>8749.3605792292437</v>
      </c>
      <c r="V1447" s="1114">
        <f>IF(B1447=" ",0,(S1447+T1447+U1447)*1.02*1.055*1.06*1.1)</f>
        <v>181693.1935619601</v>
      </c>
      <c r="X1447" s="627">
        <f>IF(B1447="","",COUNTIF('Breakdown (B)'!$D$147:$D$1323,B1447))</f>
        <v>2</v>
      </c>
    </row>
    <row r="1448" spans="1:24" s="96" customFormat="1" ht="15">
      <c r="B1448" s="3513"/>
      <c r="C1448" s="1008" t="str">
        <f>IF(D1448=$D$7,"A.",IF(D1448=$D$9,"B.",IF(D1448=$D$12,"C.",IF(D1448=$D$14,"D.",IF(D1448=$D$15,"E.",IF(D1448=$D$16,"F.",IF(D1448=$D$17,"G.",IF(D1448=$D$18,"H.","I."))))))))</f>
        <v>A.</v>
      </c>
      <c r="D1448" s="212" t="s">
        <v>1479</v>
      </c>
      <c r="E1448" s="232"/>
      <c r="F1448" s="212" t="s">
        <v>64</v>
      </c>
      <c r="G1448" s="232"/>
      <c r="H1448" s="764"/>
      <c r="I1448" s="95"/>
      <c r="J1448" s="95"/>
      <c r="K1448" s="95"/>
      <c r="L1448" s="989">
        <f>L1449</f>
        <v>125741.7289090909</v>
      </c>
      <c r="M1448" s="2027"/>
      <c r="N1448" s="2027"/>
      <c r="O1448" s="2027"/>
      <c r="P1448" s="3259"/>
      <c r="X1448" s="627" t="str">
        <f>IF(B1448="","",COUNTIF('Breakdown (B)'!$D$147:$D$1323,B1448))</f>
        <v/>
      </c>
    </row>
    <row r="1449" spans="1:24" s="96" customFormat="1" ht="15">
      <c r="B1449" s="3513"/>
      <c r="C1449" s="430"/>
      <c r="D1449" s="75" t="s">
        <v>1430</v>
      </c>
      <c r="E1449" s="999" t="s">
        <v>276</v>
      </c>
      <c r="F1449" s="75" t="s">
        <v>974</v>
      </c>
      <c r="G1449" s="235" t="s">
        <v>276</v>
      </c>
      <c r="H1449" s="994">
        <f>122/100</f>
        <v>1.22</v>
      </c>
      <c r="I1449" s="95"/>
      <c r="J1449" s="75">
        <f>VLOOKUP(D1449,material1,8,0)</f>
        <v>103066.99090909091</v>
      </c>
      <c r="K1449" s="95"/>
      <c r="L1449" s="95">
        <f>H1449*J1449</f>
        <v>125741.7289090909</v>
      </c>
      <c r="M1449" s="2027"/>
      <c r="N1449" s="2027"/>
      <c r="O1449" s="2027"/>
      <c r="P1449" s="3259"/>
      <c r="X1449" s="627" t="str">
        <f>IF(B1449="","",COUNTIF('Breakdown (B)'!$D$147:$D$1323,B1449))</f>
        <v/>
      </c>
    </row>
    <row r="1450" spans="1:24" s="96" customFormat="1" ht="15">
      <c r="B1450" s="3513"/>
      <c r="C1450" s="430"/>
      <c r="D1450" s="223"/>
      <c r="E1450" s="235"/>
      <c r="F1450" s="75"/>
      <c r="G1450" s="235"/>
      <c r="H1450" s="994"/>
      <c r="I1450" s="95"/>
      <c r="J1450" s="95"/>
      <c r="K1450" s="95"/>
      <c r="L1450" s="95"/>
      <c r="M1450" s="2027"/>
      <c r="N1450" s="2027"/>
      <c r="O1450" s="2027"/>
      <c r="P1450" s="3259"/>
      <c r="X1450" s="627" t="str">
        <f>IF(B1450="","",COUNTIF('Breakdown (B)'!$D$147:$D$1323,B1450))</f>
        <v/>
      </c>
    </row>
    <row r="1451" spans="1:24" s="96" customFormat="1" ht="15">
      <c r="B1451" s="3513"/>
      <c r="C1451" s="1008" t="str">
        <f>IF(D1451=$D$7,"A.",IF(D1451=$D$9,"B.",IF(D1451=$D$12,"C.",IF(D1451=$D$14,"D.",IF(D1451=$D$15,"E.",IF(D1451=$D$16,"F.",IF(D1451=$D$17,"G.",IF(D1451=$D$18,"H.","I."))))))))</f>
        <v>B.</v>
      </c>
      <c r="D1451" s="212" t="s">
        <v>969</v>
      </c>
      <c r="E1451" s="232"/>
      <c r="F1451" s="212" t="s">
        <v>1482</v>
      </c>
      <c r="G1451" s="232"/>
      <c r="H1451" s="764"/>
      <c r="I1451" s="95"/>
      <c r="J1451" s="95"/>
      <c r="K1451" s="95"/>
      <c r="L1451" s="989">
        <f>L1452</f>
        <v>10315.2171</v>
      </c>
      <c r="M1451" s="2027"/>
      <c r="N1451" s="2027"/>
      <c r="O1451" s="2027"/>
      <c r="P1451" s="3259"/>
      <c r="X1451" s="627" t="str">
        <f>IF(B1451="","",COUNTIF('Breakdown (B)'!$D$147:$D$1323,B1451))</f>
        <v/>
      </c>
    </row>
    <row r="1452" spans="1:24" s="96" customFormat="1" ht="15">
      <c r="B1452" s="3513"/>
      <c r="C1452" s="430"/>
      <c r="D1452" s="223">
        <v>3</v>
      </c>
      <c r="E1452" s="235" t="s">
        <v>1286</v>
      </c>
      <c r="F1452" s="218">
        <v>3</v>
      </c>
      <c r="G1452" s="235" t="s">
        <v>1287</v>
      </c>
      <c r="H1452" s="994">
        <f>4.79/100</f>
        <v>4.7899999999999998E-2</v>
      </c>
      <c r="I1452" s="95"/>
      <c r="J1452" s="95">
        <f>VLOOKUP(D1452,A18N2,10)</f>
        <v>215349</v>
      </c>
      <c r="K1452" s="95"/>
      <c r="L1452" s="95">
        <f>H1452*J1452</f>
        <v>10315.2171</v>
      </c>
      <c r="M1452" s="2027"/>
      <c r="N1452" s="2027"/>
      <c r="O1452" s="2027"/>
      <c r="P1452" s="3259"/>
      <c r="X1452" s="627" t="str">
        <f>IF(B1452="","",COUNTIF('Breakdown (B)'!$D$147:$D$1323,B1452))</f>
        <v/>
      </c>
    </row>
    <row r="1453" spans="1:24" s="96" customFormat="1" ht="15">
      <c r="B1453" s="3513" t="s">
        <v>79</v>
      </c>
      <c r="C1453" s="430"/>
      <c r="D1453" s="75"/>
      <c r="E1453" s="72"/>
      <c r="F1453" s="75"/>
      <c r="G1453" s="72"/>
      <c r="H1453" s="994"/>
      <c r="I1453" s="95"/>
      <c r="J1453" s="95"/>
      <c r="K1453" s="95"/>
      <c r="L1453" s="95"/>
      <c r="M1453" s="2027"/>
      <c r="N1453" s="2027"/>
      <c r="O1453" s="2027"/>
      <c r="P1453" s="3259"/>
      <c r="X1453" s="627">
        <f>IF(B1453="","",COUNTIF('Breakdown (B)'!$D$147:$D$1323,B1453))</f>
        <v>0</v>
      </c>
    </row>
    <row r="1454" spans="1:24" s="96" customFormat="1" ht="15">
      <c r="B1454" s="3513"/>
      <c r="C1454" s="1008" t="str">
        <f>IF(D1454=$D$7,"A.",IF(D1454=$D$9,"B.",IF(D1454=$D$12,"C.",IF(D1454=$D$14,"D.",IF(D1454=$D$15,"E.",IF(D1454=$D$16,"F.",IF(D1454=$D$17,"G.",IF(D1454=$D$18,"H.","I."))))))))</f>
        <v>C.</v>
      </c>
      <c r="D1454" s="212" t="s">
        <v>970</v>
      </c>
      <c r="E1454" s="232"/>
      <c r="F1454" s="212" t="s">
        <v>1094</v>
      </c>
      <c r="G1454" s="232"/>
      <c r="H1454" s="764"/>
      <c r="I1454" s="95"/>
      <c r="J1454" s="95"/>
      <c r="K1454" s="95"/>
      <c r="L1454" s="989">
        <f>SUM(L1455:L1456)</f>
        <v>8749.3605792292437</v>
      </c>
      <c r="M1454" s="2027"/>
      <c r="N1454" s="2027"/>
      <c r="O1454" s="2027"/>
      <c r="P1454" s="3259"/>
      <c r="X1454" s="627" t="str">
        <f>IF(B1454="","",COUNTIF('Breakdown (B)'!$D$147:$D$1323,B1454))</f>
        <v/>
      </c>
    </row>
    <row r="1455" spans="1:24" s="96" customFormat="1" ht="15">
      <c r="B1455" s="3513"/>
      <c r="C1455" s="430"/>
      <c r="D1455" s="236" t="s">
        <v>432</v>
      </c>
      <c r="E1455" s="235" t="s">
        <v>714</v>
      </c>
      <c r="F1455" s="75" t="s">
        <v>1507</v>
      </c>
      <c r="G1455" s="235" t="s">
        <v>1055</v>
      </c>
      <c r="H1455" s="994">
        <f>2.47/100</f>
        <v>2.4700000000000003E-2</v>
      </c>
      <c r="I1455" s="95"/>
      <c r="J1455" s="75">
        <f>VLOOKUP(D1455,equiment,15,0)</f>
        <v>348990.27060606063</v>
      </c>
      <c r="K1455" s="95"/>
      <c r="L1455" s="95">
        <f>H1455*J1455</f>
        <v>8620.0596839696991</v>
      </c>
      <c r="M1455" s="2027"/>
      <c r="N1455" s="2027"/>
      <c r="O1455" s="2027"/>
      <c r="P1455" s="3259"/>
      <c r="X1455" s="627" t="str">
        <f>IF(B1455="","",COUNTIF('Breakdown (B)'!$D$147:$D$1323,B1455))</f>
        <v/>
      </c>
    </row>
    <row r="1456" spans="1:24" s="96" customFormat="1" ht="15">
      <c r="B1456" s="3513"/>
      <c r="C1456" s="430"/>
      <c r="D1456" s="219" t="s">
        <v>900</v>
      </c>
      <c r="E1456" s="235" t="s">
        <v>1098</v>
      </c>
      <c r="F1456" s="75" t="s">
        <v>901</v>
      </c>
      <c r="G1456" s="235" t="s">
        <v>1098</v>
      </c>
      <c r="H1456" s="994">
        <v>1.5</v>
      </c>
      <c r="I1456" s="95"/>
      <c r="J1456" s="95"/>
      <c r="K1456" s="95"/>
      <c r="L1456" s="95">
        <f>L1455*H1456%</f>
        <v>129.30089525954548</v>
      </c>
      <c r="M1456" s="2027"/>
      <c r="N1456" s="2027"/>
      <c r="O1456" s="2027"/>
      <c r="P1456" s="3259"/>
      <c r="X1456" s="627" t="str">
        <f>IF(B1456="","",COUNTIF('Breakdown (B)'!$D$147:$D$1323,B1456))</f>
        <v/>
      </c>
    </row>
    <row r="1457" spans="1:24" s="96" customFormat="1" ht="15">
      <c r="B1457" s="3513"/>
      <c r="C1457" s="430"/>
      <c r="D1457" s="78"/>
      <c r="E1457" s="221"/>
      <c r="F1457" s="78"/>
      <c r="G1457" s="221"/>
      <c r="H1457" s="1024"/>
      <c r="I1457" s="95"/>
      <c r="J1457" s="95"/>
      <c r="K1457" s="95"/>
      <c r="L1457" s="95"/>
      <c r="M1457" s="2027"/>
      <c r="N1457" s="2027"/>
      <c r="O1457" s="2027"/>
      <c r="P1457" s="3259"/>
      <c r="X1457" s="627" t="str">
        <f>IF(B1457="","",COUNTIF('Breakdown (B)'!$D$147:$D$1323,B1457))</f>
        <v/>
      </c>
    </row>
    <row r="1458" spans="1:24" s="90" customFormat="1" ht="15" hidden="1">
      <c r="B1458" s="3513"/>
      <c r="C1458" s="1008" t="str">
        <f t="shared" ref="C1458:C1463" si="82">IF(D1458=$D$7,"A.",IF(D1458=$D$9,"B.",IF(D1458=$D$12,"C.",IF(D1458=$D$14,"D.",IF(D1458=$D$15,"E.",IF(D1458=$D$16,"F.",IF(D1458=$D$17,"G.",IF(D1458=$D$18,"H.","I."))))))))</f>
        <v>D.</v>
      </c>
      <c r="D1458" s="220" t="s">
        <v>539</v>
      </c>
      <c r="E1458" s="72"/>
      <c r="F1458" s="220" t="s">
        <v>542</v>
      </c>
      <c r="G1458" s="72"/>
      <c r="H1458" s="1010"/>
      <c r="I1458" s="95"/>
      <c r="J1458" s="95"/>
      <c r="K1458" s="95">
        <f>K1448+K1451+K1454</f>
        <v>0</v>
      </c>
      <c r="L1458" s="95">
        <f>L1448+L1451+L1454</f>
        <v>144806.30658832015</v>
      </c>
      <c r="M1458" s="2027"/>
      <c r="N1458" s="2027"/>
      <c r="O1458" s="2027"/>
      <c r="P1458" s="1921"/>
      <c r="X1458" s="627" t="str">
        <f>IF(B1458="","",COUNTIF('Breakdown (B)'!$D$147:$D$1323,B1458))</f>
        <v/>
      </c>
    </row>
    <row r="1459" spans="1:24" s="90" customFormat="1" ht="15" hidden="1">
      <c r="B1459" s="3513"/>
      <c r="C1459" s="1008" t="str">
        <f t="shared" si="82"/>
        <v>E.</v>
      </c>
      <c r="D1459" s="220" t="s">
        <v>499</v>
      </c>
      <c r="E1459" s="72"/>
      <c r="F1459" s="220" t="s">
        <v>500</v>
      </c>
      <c r="G1459" s="72"/>
      <c r="H1459" s="994"/>
      <c r="I1459" s="75"/>
      <c r="J1459" s="75"/>
      <c r="K1459" s="95">
        <f>2%*K1458</f>
        <v>0</v>
      </c>
      <c r="L1459" s="95">
        <f>2%*L1458</f>
        <v>2896.126131766403</v>
      </c>
      <c r="M1459" s="2027"/>
      <c r="N1459" s="2027"/>
      <c r="O1459" s="2027"/>
      <c r="P1459" s="1921"/>
      <c r="X1459" s="627" t="str">
        <f>IF(B1459="","",COUNTIF('Breakdown (B)'!$D$147:$D$1323,B1459))</f>
        <v/>
      </c>
    </row>
    <row r="1460" spans="1:24" s="90" customFormat="1" ht="15" hidden="1">
      <c r="B1460" s="3513"/>
      <c r="C1460" s="1008" t="str">
        <f t="shared" si="82"/>
        <v>F.</v>
      </c>
      <c r="D1460" s="220" t="s">
        <v>540</v>
      </c>
      <c r="E1460" s="72"/>
      <c r="F1460" s="220" t="s">
        <v>543</v>
      </c>
      <c r="G1460" s="72"/>
      <c r="H1460" s="1010"/>
      <c r="I1460" s="95"/>
      <c r="J1460" s="95"/>
      <c r="K1460" s="95">
        <f>SUM(K1458:K1459)</f>
        <v>0</v>
      </c>
      <c r="L1460" s="95">
        <f>SUM(L1458:L1459)</f>
        <v>147702.43272008654</v>
      </c>
      <c r="M1460" s="2027"/>
      <c r="N1460" s="2027"/>
      <c r="O1460" s="2027"/>
      <c r="P1460" s="1921"/>
      <c r="X1460" s="627" t="str">
        <f>IF(B1460="","",COUNTIF('Breakdown (B)'!$D$147:$D$1323,B1460))</f>
        <v/>
      </c>
    </row>
    <row r="1461" spans="1:24" s="90" customFormat="1" ht="15" hidden="1">
      <c r="B1461" s="3513"/>
      <c r="C1461" s="1008" t="str">
        <f t="shared" si="82"/>
        <v>G.</v>
      </c>
      <c r="D1461" s="220" t="s">
        <v>541</v>
      </c>
      <c r="E1461" s="72"/>
      <c r="F1461" s="220" t="s">
        <v>544</v>
      </c>
      <c r="G1461" s="72"/>
      <c r="H1461" s="1010"/>
      <c r="I1461" s="95"/>
      <c r="J1461" s="95"/>
      <c r="K1461" s="95">
        <f>5.5%*K1460</f>
        <v>0</v>
      </c>
      <c r="L1461" s="95">
        <f>5.5%*L1460</f>
        <v>8123.6337996047596</v>
      </c>
      <c r="M1461" s="2027"/>
      <c r="N1461" s="2027"/>
      <c r="O1461" s="2027"/>
      <c r="P1461" s="1921"/>
      <c r="X1461" s="627" t="str">
        <f>IF(B1461="","",COUNTIF('Breakdown (B)'!$D$147:$D$1323,B1461))</f>
        <v/>
      </c>
    </row>
    <row r="1462" spans="1:24" s="90" customFormat="1" ht="15" hidden="1">
      <c r="B1462" s="3513"/>
      <c r="C1462" s="1008" t="str">
        <f t="shared" si="82"/>
        <v>H.</v>
      </c>
      <c r="D1462" s="220" t="s">
        <v>479</v>
      </c>
      <c r="E1462" s="72"/>
      <c r="F1462" s="220" t="s">
        <v>478</v>
      </c>
      <c r="G1462" s="72"/>
      <c r="H1462" s="1010"/>
      <c r="I1462" s="95"/>
      <c r="J1462" s="95"/>
      <c r="K1462" s="95">
        <f>6%*SUM(K1460:K1461)</f>
        <v>0</v>
      </c>
      <c r="L1462" s="95">
        <f>6%*SUM(L1460:L1461)</f>
        <v>9349.5639911814778</v>
      </c>
      <c r="M1462" s="2027"/>
      <c r="N1462" s="2027"/>
      <c r="O1462" s="2027"/>
      <c r="P1462" s="1921"/>
      <c r="X1462" s="627" t="str">
        <f>IF(B1462="","",COUNTIF('Breakdown (B)'!$D$147:$D$1323,B1462))</f>
        <v/>
      </c>
    </row>
    <row r="1463" spans="1:24" s="90" customFormat="1" ht="15" hidden="1" customHeight="1">
      <c r="B1463" s="3513"/>
      <c r="C1463" s="1008" t="str">
        <f t="shared" si="82"/>
        <v>I.</v>
      </c>
      <c r="D1463" s="220" t="s">
        <v>1370</v>
      </c>
      <c r="E1463" s="72"/>
      <c r="F1463" s="220" t="s">
        <v>440</v>
      </c>
      <c r="G1463" s="72"/>
      <c r="H1463" s="1010"/>
      <c r="I1463" s="95"/>
      <c r="J1463" s="95"/>
      <c r="K1463" s="95">
        <f>SUM(K1460:K1462)</f>
        <v>0</v>
      </c>
      <c r="L1463" s="95">
        <f>SUM(L1460:L1462)</f>
        <v>165175.63051087275</v>
      </c>
      <c r="M1463" s="2027"/>
      <c r="N1463" s="2027"/>
      <c r="O1463" s="2027"/>
      <c r="P1463" s="1921"/>
      <c r="X1463" s="627" t="str">
        <f>IF(B1463="","",COUNTIF('Breakdown (B)'!$D$147:$D$1323,B1463))</f>
        <v/>
      </c>
    </row>
    <row r="1464" spans="1:24" s="90" customFormat="1" ht="15" hidden="1" customHeight="1">
      <c r="B1464" s="3513"/>
      <c r="C1464" s="1008" t="s">
        <v>709</v>
      </c>
      <c r="D1464" s="220" t="s">
        <v>1667</v>
      </c>
      <c r="E1464" s="72"/>
      <c r="F1464" s="220" t="s">
        <v>1668</v>
      </c>
      <c r="G1464" s="72"/>
      <c r="H1464" s="1010"/>
      <c r="I1464" s="95"/>
      <c r="J1464" s="95"/>
      <c r="K1464" s="95">
        <f>SUM(K1461:K1463)</f>
        <v>0</v>
      </c>
      <c r="L1464" s="95">
        <f>L1463*10%</f>
        <v>16517.563051087276</v>
      </c>
      <c r="M1464" s="2027"/>
      <c r="N1464" s="2027"/>
      <c r="O1464" s="2027"/>
      <c r="P1464" s="1921"/>
      <c r="Q1464" s="58">
        <f>295255/289386</f>
        <v>1.0202808705327833</v>
      </c>
      <c r="R1464" s="58"/>
      <c r="X1464" s="627" t="str">
        <f>IF(B1464="","",COUNTIF('Breakdown (B)'!$D$147:$D$1323,B1464))</f>
        <v/>
      </c>
    </row>
    <row r="1465" spans="1:24" ht="15" hidden="1" customHeight="1">
      <c r="B1465" s="3495"/>
      <c r="C1465" s="1008" t="s">
        <v>2653</v>
      </c>
      <c r="D1465" s="220" t="s">
        <v>2652</v>
      </c>
      <c r="E1465" s="72"/>
      <c r="F1465" s="220" t="s">
        <v>2654</v>
      </c>
      <c r="G1465" s="72"/>
      <c r="H1465" s="1010"/>
      <c r="I1465" s="95"/>
      <c r="J1465" s="95"/>
      <c r="K1465" s="95">
        <f>SUM(K1462:K1464)</f>
        <v>0</v>
      </c>
      <c r="L1465" s="95">
        <f>SUM(L1463:L1464)*2%</f>
        <v>3633.8638712392008</v>
      </c>
      <c r="M1465" s="2027"/>
      <c r="N1465" s="2027"/>
      <c r="O1465" s="2027"/>
      <c r="P1465" s="1921"/>
      <c r="X1465" s="627" t="str">
        <f>IF(B1465="","",COUNTIF('Breakdown (B)'!$D$147:$D$1323,B1465))</f>
        <v/>
      </c>
    </row>
    <row r="1466" spans="1:24" s="90" customFormat="1" ht="15" hidden="1" customHeight="1">
      <c r="B1466" s="3513"/>
      <c r="C1466" s="1011">
        <f>B1447</f>
        <v>72</v>
      </c>
      <c r="D1466" s="430" t="s">
        <v>1669</v>
      </c>
      <c r="E1466" s="78"/>
      <c r="F1466" s="430" t="s">
        <v>1670</v>
      </c>
      <c r="G1466" s="221"/>
      <c r="H1466" s="104"/>
      <c r="I1466" s="94"/>
      <c r="J1466" s="94"/>
      <c r="K1466" s="95">
        <f>K1463</f>
        <v>0</v>
      </c>
      <c r="L1466" s="97">
        <f>SUM(L1463:L1465)</f>
        <v>185327.05743319925</v>
      </c>
      <c r="M1466" s="2027"/>
      <c r="N1466" s="2027"/>
      <c r="O1466" s="2027"/>
      <c r="P1466" s="3259"/>
      <c r="Q1466" s="141" t="s">
        <v>1671</v>
      </c>
      <c r="R1466" s="141"/>
      <c r="X1466" s="627" t="str">
        <f>IF(B1466="","",COUNTIF('Breakdown (B)'!$D$147:$D$1323,B1466))</f>
        <v/>
      </c>
    </row>
    <row r="1467" spans="1:24" s="96" customFormat="1" ht="15" hidden="1">
      <c r="B1467" s="3513"/>
      <c r="C1467" s="246"/>
      <c r="D1467" s="217"/>
      <c r="E1467" s="247"/>
      <c r="F1467" s="248"/>
      <c r="G1467" s="247"/>
      <c r="H1467" s="764"/>
      <c r="I1467" s="95"/>
      <c r="J1467" s="95"/>
      <c r="K1467" s="97">
        <f>K1466*1.1</f>
        <v>0</v>
      </c>
      <c r="L1467" s="97"/>
      <c r="M1467" s="2027"/>
      <c r="N1467" s="2027"/>
      <c r="O1467" s="2027"/>
      <c r="P1467" s="1921"/>
      <c r="X1467" s="627" t="str">
        <f>IF(B1467="","",COUNTIF('Breakdown (B)'!$D$147:$D$1323,B1467))</f>
        <v/>
      </c>
    </row>
    <row r="1468" spans="1:24" s="1114" customFormat="1" ht="25.5">
      <c r="A1468" s="1114" t="s">
        <v>71</v>
      </c>
      <c r="B1468" s="3510">
        <f>B1447+1</f>
        <v>73</v>
      </c>
      <c r="C1468" s="1089" t="s">
        <v>3806</v>
      </c>
      <c r="D1468" s="1090" t="s">
        <v>3807</v>
      </c>
      <c r="E1468" s="1091" t="s">
        <v>276</v>
      </c>
      <c r="F1468" s="1090" t="s">
        <v>21</v>
      </c>
      <c r="G1468" s="1092" t="s">
        <v>276</v>
      </c>
      <c r="H1468" s="1140"/>
      <c r="I1468" s="1121"/>
      <c r="J1468" s="1121"/>
      <c r="K1468" s="1121"/>
      <c r="L1468" s="1121"/>
      <c r="M1468" s="2035">
        <f>L1469</f>
        <v>125741.7289090909</v>
      </c>
      <c r="N1468" s="2035">
        <f>L1472</f>
        <v>11025.8688</v>
      </c>
      <c r="O1468" s="2035">
        <f>L1475</f>
        <v>9918.3034906242428</v>
      </c>
      <c r="P1468" s="3262"/>
      <c r="Q1468" s="1106" t="s">
        <v>694</v>
      </c>
      <c r="R1468" s="1106"/>
      <c r="S1468" s="1106">
        <f>L1469</f>
        <v>125741.7289090909</v>
      </c>
      <c r="T1468" s="1113">
        <f>L1472</f>
        <v>11025.8688</v>
      </c>
      <c r="U1468" s="1106">
        <f>L1475</f>
        <v>9918.3034906242428</v>
      </c>
      <c r="V1468" s="1114">
        <f>IF(B1468=" ",0,(S1468+T1468+U1468)*1.02*1.055*1.06*1.1)</f>
        <v>184051.58219566173</v>
      </c>
      <c r="X1468" s="627">
        <f>IF(B1468="","",COUNTIF('Breakdown (B)'!$D$147:$D$1323,B1468))</f>
        <v>2</v>
      </c>
    </row>
    <row r="1469" spans="1:24" s="96" customFormat="1" ht="15">
      <c r="B1469" s="3513"/>
      <c r="C1469" s="1008" t="str">
        <f>IF(D1469=$D$7,"A.",IF(D1469=$D$9,"B.",IF(D1469=$D$12,"C.",IF(D1469=$D$14,"D.",IF(D1469=$D$15,"E.",IF(D1469=$D$16,"F.",IF(D1469=$D$17,"G.",IF(D1469=$D$18,"H.","I."))))))))</f>
        <v>A.</v>
      </c>
      <c r="D1469" s="212" t="s">
        <v>1479</v>
      </c>
      <c r="E1469" s="232"/>
      <c r="F1469" s="212" t="s">
        <v>64</v>
      </c>
      <c r="G1469" s="232"/>
      <c r="H1469" s="764"/>
      <c r="I1469" s="95"/>
      <c r="J1469" s="95"/>
      <c r="K1469" s="95"/>
      <c r="L1469" s="989">
        <f>L1470</f>
        <v>125741.7289090909</v>
      </c>
      <c r="M1469" s="2027"/>
      <c r="N1469" s="2027"/>
      <c r="O1469" s="2027"/>
      <c r="P1469" s="3259"/>
      <c r="X1469" s="627" t="str">
        <f>IF(B1469="","",COUNTIF('Breakdown (B)'!$D$147:$D$1323,B1469))</f>
        <v/>
      </c>
    </row>
    <row r="1470" spans="1:24" s="96" customFormat="1" ht="15">
      <c r="B1470" s="3513"/>
      <c r="C1470" s="430"/>
      <c r="D1470" s="75" t="s">
        <v>1430</v>
      </c>
      <c r="E1470" s="999" t="s">
        <v>276</v>
      </c>
      <c r="F1470" s="75" t="s">
        <v>974</v>
      </c>
      <c r="G1470" s="235" t="s">
        <v>276</v>
      </c>
      <c r="H1470" s="994">
        <f>122/100</f>
        <v>1.22</v>
      </c>
      <c r="I1470" s="95"/>
      <c r="J1470" s="75">
        <f>VLOOKUP(D1470,material1,8,0)</f>
        <v>103066.99090909091</v>
      </c>
      <c r="K1470" s="95"/>
      <c r="L1470" s="95">
        <f>H1470*J1470</f>
        <v>125741.7289090909</v>
      </c>
      <c r="M1470" s="2027"/>
      <c r="N1470" s="2027"/>
      <c r="O1470" s="2027"/>
      <c r="P1470" s="3259"/>
      <c r="X1470" s="627" t="str">
        <f>IF(B1470="","",COUNTIF('Breakdown (B)'!$D$147:$D$1323,B1470))</f>
        <v/>
      </c>
    </row>
    <row r="1471" spans="1:24" s="96" customFormat="1" ht="15">
      <c r="B1471" s="3513"/>
      <c r="C1471" s="430"/>
      <c r="D1471" s="223"/>
      <c r="E1471" s="235"/>
      <c r="F1471" s="75"/>
      <c r="G1471" s="235"/>
      <c r="H1471" s="994"/>
      <c r="I1471" s="95"/>
      <c r="J1471" s="95"/>
      <c r="K1471" s="95"/>
      <c r="L1471" s="95"/>
      <c r="M1471" s="2027"/>
      <c r="N1471" s="2027"/>
      <c r="O1471" s="2027"/>
      <c r="P1471" s="3259"/>
      <c r="X1471" s="627" t="str">
        <f>IF(B1471="","",COUNTIF('Breakdown (B)'!$D$147:$D$1323,B1471))</f>
        <v/>
      </c>
    </row>
    <row r="1472" spans="1:24" s="96" customFormat="1" ht="15">
      <c r="B1472" s="3513"/>
      <c r="C1472" s="1008" t="str">
        <f>IF(D1472=$D$7,"A.",IF(D1472=$D$9,"B.",IF(D1472=$D$12,"C.",IF(D1472=$D$14,"D.",IF(D1472=$D$15,"E.",IF(D1472=$D$16,"F.",IF(D1472=$D$17,"G.",IF(D1472=$D$18,"H.","I."))))))))</f>
        <v>B.</v>
      </c>
      <c r="D1472" s="212" t="s">
        <v>969</v>
      </c>
      <c r="E1472" s="232"/>
      <c r="F1472" s="212" t="s">
        <v>1482</v>
      </c>
      <c r="G1472" s="232"/>
      <c r="H1472" s="764"/>
      <c r="I1472" s="95"/>
      <c r="J1472" s="95"/>
      <c r="K1472" s="95"/>
      <c r="L1472" s="989">
        <f>L1473</f>
        <v>11025.8688</v>
      </c>
      <c r="M1472" s="2027"/>
      <c r="N1472" s="2027"/>
      <c r="O1472" s="2027"/>
      <c r="P1472" s="3259"/>
      <c r="X1472" s="627" t="str">
        <f>IF(B1472="","",COUNTIF('Breakdown (B)'!$D$147:$D$1323,B1472))</f>
        <v/>
      </c>
    </row>
    <row r="1473" spans="2:24" s="96" customFormat="1" ht="15">
      <c r="B1473" s="3513"/>
      <c r="C1473" s="430"/>
      <c r="D1473" s="223">
        <v>3</v>
      </c>
      <c r="E1473" s="235" t="s">
        <v>1286</v>
      </c>
      <c r="F1473" s="218">
        <v>3</v>
      </c>
      <c r="G1473" s="235" t="s">
        <v>1287</v>
      </c>
      <c r="H1473" s="994">
        <f>5.12/100</f>
        <v>5.1200000000000002E-2</v>
      </c>
      <c r="I1473" s="95"/>
      <c r="J1473" s="95">
        <f>VLOOKUP(D1473,A18N2,10)</f>
        <v>215349</v>
      </c>
      <c r="K1473" s="95"/>
      <c r="L1473" s="95">
        <f>H1473*J1473</f>
        <v>11025.8688</v>
      </c>
      <c r="M1473" s="2027"/>
      <c r="N1473" s="2027"/>
      <c r="O1473" s="2027"/>
      <c r="P1473" s="3259"/>
      <c r="X1473" s="627" t="str">
        <f>IF(B1473="","",COUNTIF('Breakdown (B)'!$D$147:$D$1323,B1473))</f>
        <v/>
      </c>
    </row>
    <row r="1474" spans="2:24" s="96" customFormat="1" ht="15">
      <c r="B1474" s="3513" t="s">
        <v>79</v>
      </c>
      <c r="C1474" s="430"/>
      <c r="D1474" s="75"/>
      <c r="E1474" s="72"/>
      <c r="F1474" s="75"/>
      <c r="G1474" s="72"/>
      <c r="H1474" s="994"/>
      <c r="I1474" s="95"/>
      <c r="J1474" s="95"/>
      <c r="K1474" s="95"/>
      <c r="L1474" s="95"/>
      <c r="M1474" s="2027"/>
      <c r="N1474" s="2027"/>
      <c r="O1474" s="2027"/>
      <c r="P1474" s="3259"/>
      <c r="X1474" s="627">
        <f>IF(B1474="","",COUNTIF('Breakdown (B)'!$D$147:$D$1323,B1474))</f>
        <v>0</v>
      </c>
    </row>
    <row r="1475" spans="2:24" s="96" customFormat="1" ht="15">
      <c r="B1475" s="3513"/>
      <c r="C1475" s="1008" t="str">
        <f>IF(D1475=$D$7,"A.",IF(D1475=$D$9,"B.",IF(D1475=$D$12,"C.",IF(D1475=$D$14,"D.",IF(D1475=$D$15,"E.",IF(D1475=$D$16,"F.",IF(D1475=$D$17,"G.",IF(D1475=$D$18,"H.","I."))))))))</f>
        <v>C.</v>
      </c>
      <c r="D1475" s="212" t="s">
        <v>970</v>
      </c>
      <c r="E1475" s="232"/>
      <c r="F1475" s="212" t="s">
        <v>1094</v>
      </c>
      <c r="G1475" s="232"/>
      <c r="H1475" s="764"/>
      <c r="I1475" s="95"/>
      <c r="J1475" s="95"/>
      <c r="K1475" s="95"/>
      <c r="L1475" s="989">
        <f>SUM(L1476:L1477)</f>
        <v>9918.3034906242428</v>
      </c>
      <c r="M1475" s="2027"/>
      <c r="N1475" s="2027"/>
      <c r="O1475" s="2027"/>
      <c r="P1475" s="3259"/>
      <c r="X1475" s="627" t="str">
        <f>IF(B1475="","",COUNTIF('Breakdown (B)'!$D$147:$D$1323,B1475))</f>
        <v/>
      </c>
    </row>
    <row r="1476" spans="2:24" s="96" customFormat="1" ht="15">
      <c r="B1476" s="3513"/>
      <c r="C1476" s="430"/>
      <c r="D1476" s="236" t="s">
        <v>432</v>
      </c>
      <c r="E1476" s="235" t="s">
        <v>714</v>
      </c>
      <c r="F1476" s="75" t="s">
        <v>1507</v>
      </c>
      <c r="G1476" s="235" t="s">
        <v>1055</v>
      </c>
      <c r="H1476" s="994">
        <f>2.8/100</f>
        <v>2.7999999999999997E-2</v>
      </c>
      <c r="I1476" s="95"/>
      <c r="J1476" s="75">
        <f>VLOOKUP(D1476,equiment,15,0)</f>
        <v>348990.27060606063</v>
      </c>
      <c r="K1476" s="95"/>
      <c r="L1476" s="95">
        <f>H1476*J1476</f>
        <v>9771.7275769696971</v>
      </c>
      <c r="M1476" s="2027"/>
      <c r="N1476" s="2027"/>
      <c r="O1476" s="2027"/>
      <c r="P1476" s="3259"/>
      <c r="X1476" s="627" t="str">
        <f>IF(B1476="","",COUNTIF('Breakdown (B)'!$D$147:$D$1323,B1476))</f>
        <v/>
      </c>
    </row>
    <row r="1477" spans="2:24" s="96" customFormat="1" ht="15">
      <c r="B1477" s="3513"/>
      <c r="C1477" s="430"/>
      <c r="D1477" s="219" t="s">
        <v>900</v>
      </c>
      <c r="E1477" s="235" t="s">
        <v>1098</v>
      </c>
      <c r="F1477" s="75" t="s">
        <v>901</v>
      </c>
      <c r="G1477" s="235" t="s">
        <v>1098</v>
      </c>
      <c r="H1477" s="994">
        <v>1.5</v>
      </c>
      <c r="I1477" s="95"/>
      <c r="J1477" s="95"/>
      <c r="K1477" s="95"/>
      <c r="L1477" s="95">
        <f>L1476*H1477%</f>
        <v>146.57591365454545</v>
      </c>
      <c r="M1477" s="2027"/>
      <c r="N1477" s="2027"/>
      <c r="O1477" s="2027"/>
      <c r="P1477" s="3259"/>
      <c r="X1477" s="627" t="str">
        <f>IF(B1477="","",COUNTIF('Breakdown (B)'!$D$147:$D$1323,B1477))</f>
        <v/>
      </c>
    </row>
    <row r="1478" spans="2:24" s="96" customFormat="1" ht="15">
      <c r="B1478" s="3513"/>
      <c r="C1478" s="430"/>
      <c r="D1478" s="78"/>
      <c r="E1478" s="221"/>
      <c r="F1478" s="78"/>
      <c r="G1478" s="221"/>
      <c r="H1478" s="1024"/>
      <c r="I1478" s="95"/>
      <c r="J1478" s="95"/>
      <c r="K1478" s="95"/>
      <c r="L1478" s="95"/>
      <c r="M1478" s="2027"/>
      <c r="N1478" s="2027"/>
      <c r="O1478" s="2027"/>
      <c r="P1478" s="3259"/>
      <c r="X1478" s="627" t="str">
        <f>IF(B1478="","",COUNTIF('Breakdown (B)'!$D$147:$D$1323,B1478))</f>
        <v/>
      </c>
    </row>
    <row r="1479" spans="2:24" s="90" customFormat="1" ht="15" hidden="1">
      <c r="B1479" s="3513"/>
      <c r="C1479" s="1008" t="str">
        <f t="shared" ref="C1479:C1484" si="83">IF(D1479=$D$7,"A.",IF(D1479=$D$9,"B.",IF(D1479=$D$12,"C.",IF(D1479=$D$14,"D.",IF(D1479=$D$15,"E.",IF(D1479=$D$16,"F.",IF(D1479=$D$17,"G.",IF(D1479=$D$18,"H.","I."))))))))</f>
        <v>D.</v>
      </c>
      <c r="D1479" s="220" t="s">
        <v>539</v>
      </c>
      <c r="E1479" s="72"/>
      <c r="F1479" s="220" t="s">
        <v>542</v>
      </c>
      <c r="G1479" s="72"/>
      <c r="H1479" s="1010"/>
      <c r="I1479" s="95"/>
      <c r="J1479" s="95"/>
      <c r="K1479" s="95">
        <f>K1469+K1472+K1475</f>
        <v>0</v>
      </c>
      <c r="L1479" s="95">
        <f>L1469+L1472+L1475</f>
        <v>146685.90119971515</v>
      </c>
      <c r="M1479" s="2027"/>
      <c r="N1479" s="2027"/>
      <c r="O1479" s="2027"/>
      <c r="P1479" s="1921"/>
      <c r="X1479" s="627" t="str">
        <f>IF(B1479="","",COUNTIF('Breakdown (B)'!$D$147:$D$1323,B1479))</f>
        <v/>
      </c>
    </row>
    <row r="1480" spans="2:24" s="90" customFormat="1" ht="15" hidden="1">
      <c r="B1480" s="3513"/>
      <c r="C1480" s="1008" t="str">
        <f t="shared" si="83"/>
        <v>E.</v>
      </c>
      <c r="D1480" s="220" t="s">
        <v>499</v>
      </c>
      <c r="E1480" s="72"/>
      <c r="F1480" s="220" t="s">
        <v>500</v>
      </c>
      <c r="G1480" s="72"/>
      <c r="H1480" s="994"/>
      <c r="I1480" s="75"/>
      <c r="J1480" s="75"/>
      <c r="K1480" s="95">
        <f>2%*K1479</f>
        <v>0</v>
      </c>
      <c r="L1480" s="95">
        <f>2%*L1479</f>
        <v>2933.7180239943032</v>
      </c>
      <c r="M1480" s="2027"/>
      <c r="N1480" s="2027"/>
      <c r="O1480" s="2027"/>
      <c r="P1480" s="1921"/>
      <c r="X1480" s="627" t="str">
        <f>IF(B1480="","",COUNTIF('Breakdown (B)'!$D$147:$D$1323,B1480))</f>
        <v/>
      </c>
    </row>
    <row r="1481" spans="2:24" s="90" customFormat="1" ht="15" hidden="1">
      <c r="B1481" s="3513"/>
      <c r="C1481" s="1008" t="str">
        <f t="shared" si="83"/>
        <v>F.</v>
      </c>
      <c r="D1481" s="220" t="s">
        <v>540</v>
      </c>
      <c r="E1481" s="72"/>
      <c r="F1481" s="220" t="s">
        <v>543</v>
      </c>
      <c r="G1481" s="72"/>
      <c r="H1481" s="1010"/>
      <c r="I1481" s="95"/>
      <c r="J1481" s="95"/>
      <c r="K1481" s="95">
        <f>SUM(K1479:K1480)</f>
        <v>0</v>
      </c>
      <c r="L1481" s="95">
        <f>SUM(L1479:L1480)</f>
        <v>149619.61922370945</v>
      </c>
      <c r="M1481" s="2027"/>
      <c r="N1481" s="2027"/>
      <c r="O1481" s="2027"/>
      <c r="P1481" s="1921"/>
      <c r="X1481" s="627" t="str">
        <f>IF(B1481="","",COUNTIF('Breakdown (B)'!$D$147:$D$1323,B1481))</f>
        <v/>
      </c>
    </row>
    <row r="1482" spans="2:24" s="90" customFormat="1" ht="15" hidden="1">
      <c r="B1482" s="3513"/>
      <c r="C1482" s="1008" t="str">
        <f t="shared" si="83"/>
        <v>G.</v>
      </c>
      <c r="D1482" s="220" t="s">
        <v>541</v>
      </c>
      <c r="E1482" s="72"/>
      <c r="F1482" s="220" t="s">
        <v>544</v>
      </c>
      <c r="G1482" s="72"/>
      <c r="H1482" s="1010"/>
      <c r="I1482" s="95"/>
      <c r="J1482" s="95"/>
      <c r="K1482" s="95">
        <f>5.5%*K1481</f>
        <v>0</v>
      </c>
      <c r="L1482" s="95">
        <f>5.5%*L1481</f>
        <v>8229.0790573040194</v>
      </c>
      <c r="M1482" s="2027"/>
      <c r="N1482" s="2027"/>
      <c r="O1482" s="2027"/>
      <c r="P1482" s="1921"/>
      <c r="X1482" s="627" t="str">
        <f>IF(B1482="","",COUNTIF('Breakdown (B)'!$D$147:$D$1323,B1482))</f>
        <v/>
      </c>
    </row>
    <row r="1483" spans="2:24" s="90" customFormat="1" ht="15" hidden="1">
      <c r="B1483" s="3513"/>
      <c r="C1483" s="1008" t="str">
        <f t="shared" si="83"/>
        <v>H.</v>
      </c>
      <c r="D1483" s="220" t="s">
        <v>479</v>
      </c>
      <c r="E1483" s="72"/>
      <c r="F1483" s="220" t="s">
        <v>478</v>
      </c>
      <c r="G1483" s="72"/>
      <c r="H1483" s="1010"/>
      <c r="I1483" s="95"/>
      <c r="J1483" s="95"/>
      <c r="K1483" s="95">
        <f>6%*SUM(K1481:K1482)</f>
        <v>0</v>
      </c>
      <c r="L1483" s="95">
        <f>6%*SUM(L1481:L1482)</f>
        <v>9470.9218968608075</v>
      </c>
      <c r="M1483" s="2027"/>
      <c r="N1483" s="2027"/>
      <c r="O1483" s="2027"/>
      <c r="P1483" s="1921"/>
      <c r="X1483" s="627" t="str">
        <f>IF(B1483="","",COUNTIF('Breakdown (B)'!$D$147:$D$1323,B1483))</f>
        <v/>
      </c>
    </row>
    <row r="1484" spans="2:24" s="90" customFormat="1" ht="15" hidden="1" customHeight="1">
      <c r="B1484" s="3513"/>
      <c r="C1484" s="1008" t="str">
        <f t="shared" si="83"/>
        <v>I.</v>
      </c>
      <c r="D1484" s="220" t="s">
        <v>1370</v>
      </c>
      <c r="E1484" s="72"/>
      <c r="F1484" s="220" t="s">
        <v>440</v>
      </c>
      <c r="G1484" s="72"/>
      <c r="H1484" s="1010"/>
      <c r="I1484" s="95"/>
      <c r="J1484" s="95"/>
      <c r="K1484" s="95">
        <f>SUM(K1481:K1483)</f>
        <v>0</v>
      </c>
      <c r="L1484" s="95">
        <f>SUM(L1481:L1483)</f>
        <v>167319.62017787428</v>
      </c>
      <c r="M1484" s="2027"/>
      <c r="N1484" s="2027"/>
      <c r="O1484" s="2027"/>
      <c r="P1484" s="1921"/>
      <c r="X1484" s="627" t="str">
        <f>IF(B1484="","",COUNTIF('Breakdown (B)'!$D$147:$D$1323,B1484))</f>
        <v/>
      </c>
    </row>
    <row r="1485" spans="2:24" s="90" customFormat="1" ht="15" hidden="1" customHeight="1">
      <c r="B1485" s="3513"/>
      <c r="C1485" s="1008" t="s">
        <v>709</v>
      </c>
      <c r="D1485" s="220" t="s">
        <v>1667</v>
      </c>
      <c r="E1485" s="72"/>
      <c r="F1485" s="220" t="s">
        <v>1668</v>
      </c>
      <c r="G1485" s="72"/>
      <c r="H1485" s="1010"/>
      <c r="I1485" s="95"/>
      <c r="J1485" s="95"/>
      <c r="K1485" s="95">
        <f>SUM(K1482:K1484)</f>
        <v>0</v>
      </c>
      <c r="L1485" s="95">
        <f>L1484*10%</f>
        <v>16731.962017787428</v>
      </c>
      <c r="M1485" s="2027"/>
      <c r="N1485" s="2027"/>
      <c r="O1485" s="2027"/>
      <c r="P1485" s="1921"/>
      <c r="Q1485" s="58">
        <f>295255/289386</f>
        <v>1.0202808705327833</v>
      </c>
      <c r="R1485" s="58"/>
      <c r="X1485" s="627" t="str">
        <f>IF(B1485="","",COUNTIF('Breakdown (B)'!$D$147:$D$1323,B1485))</f>
        <v/>
      </c>
    </row>
    <row r="1486" spans="2:24" ht="15" hidden="1" customHeight="1">
      <c r="B1486" s="3495"/>
      <c r="C1486" s="1008" t="s">
        <v>2653</v>
      </c>
      <c r="D1486" s="220" t="s">
        <v>2652</v>
      </c>
      <c r="E1486" s="72"/>
      <c r="F1486" s="220" t="s">
        <v>2654</v>
      </c>
      <c r="G1486" s="72"/>
      <c r="H1486" s="1010"/>
      <c r="I1486" s="95"/>
      <c r="J1486" s="95"/>
      <c r="K1486" s="95">
        <f>SUM(K1483:K1485)</f>
        <v>0</v>
      </c>
      <c r="L1486" s="95">
        <f>SUM(L1484:L1485)*2%</f>
        <v>3681.0316439132339</v>
      </c>
      <c r="M1486" s="2027"/>
      <c r="N1486" s="2027"/>
      <c r="O1486" s="2027"/>
      <c r="P1486" s="1921"/>
      <c r="X1486" s="627" t="str">
        <f>IF(B1486="","",COUNTIF('Breakdown (B)'!$D$147:$D$1323,B1486))</f>
        <v/>
      </c>
    </row>
    <row r="1487" spans="2:24" s="90" customFormat="1" ht="15" hidden="1" customHeight="1">
      <c r="B1487" s="3513"/>
      <c r="C1487" s="1011">
        <f>B1468</f>
        <v>73</v>
      </c>
      <c r="D1487" s="430" t="s">
        <v>1669</v>
      </c>
      <c r="E1487" s="78"/>
      <c r="F1487" s="430" t="s">
        <v>1670</v>
      </c>
      <c r="G1487" s="221"/>
      <c r="H1487" s="104"/>
      <c r="I1487" s="94"/>
      <c r="J1487" s="94"/>
      <c r="K1487" s="95">
        <f>K1484</f>
        <v>0</v>
      </c>
      <c r="L1487" s="97">
        <f>SUM(L1484:L1486)</f>
        <v>187732.61383957494</v>
      </c>
      <c r="M1487" s="2027"/>
      <c r="N1487" s="2027"/>
      <c r="O1487" s="2027"/>
      <c r="P1487" s="3259"/>
      <c r="Q1487" s="141" t="s">
        <v>1671</v>
      </c>
      <c r="R1487" s="141"/>
      <c r="X1487" s="627" t="str">
        <f>IF(B1487="","",COUNTIF('Breakdown (B)'!$D$147:$D$1323,B1487))</f>
        <v/>
      </c>
    </row>
    <row r="1488" spans="2:24" s="96" customFormat="1" ht="15" hidden="1">
      <c r="B1488" s="3513"/>
      <c r="C1488" s="246"/>
      <c r="D1488" s="217"/>
      <c r="E1488" s="247"/>
      <c r="F1488" s="248"/>
      <c r="G1488" s="247"/>
      <c r="H1488" s="764"/>
      <c r="I1488" s="95"/>
      <c r="J1488" s="95"/>
      <c r="K1488" s="97">
        <f>K1487*1.1</f>
        <v>0</v>
      </c>
      <c r="L1488" s="97"/>
      <c r="M1488" s="2027"/>
      <c r="N1488" s="2027"/>
      <c r="O1488" s="2027"/>
      <c r="P1488" s="1921"/>
      <c r="X1488" s="627" t="str">
        <f>IF(B1488="","",COUNTIF('Breakdown (B)'!$D$147:$D$1323,B1488))</f>
        <v/>
      </c>
    </row>
    <row r="1489" spans="1:27" s="1114" customFormat="1" ht="25.5">
      <c r="A1489" s="1114" t="s">
        <v>381</v>
      </c>
      <c r="B1489" s="3510">
        <f>B1468+1</f>
        <v>74</v>
      </c>
      <c r="C1489" s="1116" t="s">
        <v>6047</v>
      </c>
      <c r="D1489" s="1117" t="s">
        <v>656</v>
      </c>
      <c r="E1489" s="1118" t="s">
        <v>276</v>
      </c>
      <c r="F1489" s="1117" t="s">
        <v>657</v>
      </c>
      <c r="G1489" s="1134" t="s">
        <v>276</v>
      </c>
      <c r="H1489" s="1140"/>
      <c r="I1489" s="1121"/>
      <c r="J1489" s="1121"/>
      <c r="K1489" s="1121"/>
      <c r="L1489" s="1121"/>
      <c r="M1489" s="2035"/>
      <c r="N1489" s="2035">
        <f>L1492</f>
        <v>14787.298000000001</v>
      </c>
      <c r="O1489" s="2035">
        <f>L1495</f>
        <v>85303.094857813136</v>
      </c>
      <c r="P1489" s="3262"/>
      <c r="Q1489" s="1106" t="s">
        <v>112</v>
      </c>
      <c r="R1489" s="1106"/>
      <c r="S1489" s="1106"/>
      <c r="T1489" s="1113">
        <f>L1492</f>
        <v>14787.298000000001</v>
      </c>
      <c r="U1489" s="1106">
        <f>L1495</f>
        <v>85303.094857813136</v>
      </c>
      <c r="V1489" s="1114">
        <f>IF(B1489=" ",0,(S1489+T1489+U1489)*1.02*1.055*1.06*1.1)</f>
        <v>125586.67886550531</v>
      </c>
      <c r="X1489" s="627">
        <f>IF(B1489="","",COUNTIF('Breakdown (B)'!$D$147:$D$1323,B1489))</f>
        <v>2</v>
      </c>
    </row>
    <row r="1490" spans="1:27" s="96" customFormat="1" ht="15">
      <c r="B1490" s="3513"/>
      <c r="C1490" s="1008" t="s">
        <v>1026</v>
      </c>
      <c r="D1490" s="212" t="s">
        <v>1381</v>
      </c>
      <c r="E1490" s="993"/>
      <c r="F1490" s="212" t="s">
        <v>1382</v>
      </c>
      <c r="G1490" s="993"/>
      <c r="H1490" s="994"/>
      <c r="I1490" s="95"/>
      <c r="J1490" s="95"/>
      <c r="K1490" s="1025"/>
      <c r="L1490" s="1025"/>
      <c r="M1490" s="2036"/>
      <c r="N1490" s="2036"/>
      <c r="O1490" s="2036"/>
      <c r="P1490" s="3259"/>
      <c r="X1490" s="627" t="str">
        <f>IF(B1490="","",COUNTIF('Breakdown (B)'!$D$147:$D$1323,B1490))</f>
        <v/>
      </c>
    </row>
    <row r="1491" spans="1:27" s="96" customFormat="1" ht="15">
      <c r="B1491" s="3513"/>
      <c r="C1491" s="430"/>
      <c r="D1491" s="1025"/>
      <c r="E1491" s="993"/>
      <c r="F1491" s="1025"/>
      <c r="G1491" s="993"/>
      <c r="H1491" s="994"/>
      <c r="I1491" s="95"/>
      <c r="J1491" s="95"/>
      <c r="K1491" s="95"/>
      <c r="L1491" s="95"/>
      <c r="M1491" s="2027"/>
      <c r="N1491" s="2027"/>
      <c r="O1491" s="2027"/>
      <c r="P1491" s="3259"/>
      <c r="X1491" s="627" t="str">
        <f>IF(B1491="","",COUNTIF('Breakdown (B)'!$D$147:$D$1323,B1491))</f>
        <v/>
      </c>
    </row>
    <row r="1492" spans="1:27" s="96" customFormat="1" ht="15">
      <c r="B1492" s="3513"/>
      <c r="C1492" s="1008" t="str">
        <f>IF(D1492="Materials","A.",IF(D1492="Labour","B.",IF(D1492="Equipment","C.","D.")))</f>
        <v>B.</v>
      </c>
      <c r="D1492" s="212" t="s">
        <v>969</v>
      </c>
      <c r="E1492" s="993"/>
      <c r="F1492" s="212" t="s">
        <v>1482</v>
      </c>
      <c r="G1492" s="993"/>
      <c r="H1492" s="994"/>
      <c r="I1492" s="95"/>
      <c r="J1492" s="95"/>
      <c r="K1492" s="95"/>
      <c r="L1492" s="492">
        <f>L1493</f>
        <v>14787.298000000001</v>
      </c>
      <c r="M1492" s="2036"/>
      <c r="N1492" s="2036"/>
      <c r="O1492" s="2036"/>
      <c r="P1492" s="3259"/>
      <c r="X1492" s="627" t="str">
        <f>IF(B1492="","",COUNTIF('Breakdown (B)'!$D$147:$D$1323,B1492))</f>
        <v/>
      </c>
    </row>
    <row r="1493" spans="1:27" ht="15">
      <c r="B1493" s="3495"/>
      <c r="C1493" s="1023"/>
      <c r="D1493" s="242">
        <v>3</v>
      </c>
      <c r="E1493" s="227" t="s">
        <v>1286</v>
      </c>
      <c r="F1493" s="243">
        <v>3</v>
      </c>
      <c r="G1493" s="227" t="s">
        <v>1287</v>
      </c>
      <c r="H1493" s="214">
        <f>'Process (B)'!$H$521</f>
        <v>6.8666666666666668E-2</v>
      </c>
      <c r="I1493" s="75"/>
      <c r="J1493" s="75">
        <f>VLOOKUP(D1493,A18N2,10)</f>
        <v>215349</v>
      </c>
      <c r="K1493" s="95"/>
      <c r="L1493" s="95">
        <f>H1493*J1493</f>
        <v>14787.298000000001</v>
      </c>
      <c r="M1493" s="2027"/>
      <c r="N1493" s="2027"/>
      <c r="O1493" s="2027"/>
      <c r="P1493" s="1921"/>
      <c r="X1493" s="627" t="str">
        <f>IF(B1493="","",COUNTIF('Breakdown (B)'!$D$147:$D$1323,B1493))</f>
        <v/>
      </c>
    </row>
    <row r="1494" spans="1:27" s="96" customFormat="1" ht="15">
      <c r="B1494" s="3513"/>
      <c r="C1494" s="430"/>
      <c r="D1494" s="1025"/>
      <c r="E1494" s="993"/>
      <c r="F1494" s="1025"/>
      <c r="G1494" s="993"/>
      <c r="H1494" s="994"/>
      <c r="I1494" s="95"/>
      <c r="J1494" s="95"/>
      <c r="K1494" s="95"/>
      <c r="L1494" s="95"/>
      <c r="M1494" s="2027"/>
      <c r="N1494" s="2027"/>
      <c r="O1494" s="2027"/>
      <c r="P1494" s="3259"/>
      <c r="X1494" s="627" t="str">
        <f>IF(B1494="","",COUNTIF('Breakdown (B)'!$D$147:$D$1323,B1494))</f>
        <v/>
      </c>
    </row>
    <row r="1495" spans="1:27" s="96" customFormat="1" ht="15">
      <c r="B1495" s="3513"/>
      <c r="C1495" s="1008" t="str">
        <f>IF(D1495="Materials","A.",IF(D1495="Labour","B.",IF(D1495="Equipment","C.","D.")))</f>
        <v>C.</v>
      </c>
      <c r="D1495" s="212" t="s">
        <v>970</v>
      </c>
      <c r="E1495" s="993"/>
      <c r="F1495" s="212" t="s">
        <v>1094</v>
      </c>
      <c r="G1495" s="993"/>
      <c r="H1495" s="994"/>
      <c r="I1495" s="95"/>
      <c r="J1495" s="95"/>
      <c r="K1495" s="95"/>
      <c r="L1495" s="492">
        <f>SUM(L1496:L1499)</f>
        <v>85303.094857813136</v>
      </c>
      <c r="M1495" s="2036"/>
      <c r="N1495" s="2036"/>
      <c r="O1495" s="2036"/>
      <c r="P1495" s="3259"/>
      <c r="X1495" s="627" t="str">
        <f>IF(B1495="","",COUNTIF('Breakdown (B)'!$D$147:$D$1323,B1495))</f>
        <v/>
      </c>
    </row>
    <row r="1496" spans="1:27" s="96" customFormat="1" ht="15">
      <c r="B1496" s="3513"/>
      <c r="C1496" s="430"/>
      <c r="D1496" s="1025" t="s">
        <v>658</v>
      </c>
      <c r="E1496" s="993" t="s">
        <v>789</v>
      </c>
      <c r="F1496" s="1025" t="s">
        <v>659</v>
      </c>
      <c r="G1496" s="993" t="s">
        <v>856</v>
      </c>
      <c r="H1496" s="994">
        <f>'Process (B)'!$H$524</f>
        <v>1.14E-2</v>
      </c>
      <c r="I1496" s="95"/>
      <c r="J1496" s="1025">
        <f>VLOOKUP(D1496,equiment,15,0)</f>
        <v>4065898.8679999998</v>
      </c>
      <c r="K1496" s="95"/>
      <c r="L1496" s="95">
        <f>H1496*J1496</f>
        <v>46351.2470952</v>
      </c>
      <c r="M1496" s="2027"/>
      <c r="N1496" s="2027"/>
      <c r="O1496" s="2027"/>
      <c r="P1496" s="3259"/>
      <c r="X1496" s="627" t="str">
        <f>IF(B1496="","",COUNTIF('Breakdown (B)'!$D$147:$D$1323,B1496))</f>
        <v/>
      </c>
    </row>
    <row r="1497" spans="1:27" s="96" customFormat="1" ht="15">
      <c r="B1497" s="3513"/>
      <c r="C1497" s="430"/>
      <c r="D1497" s="1025" t="s">
        <v>814</v>
      </c>
      <c r="E1497" s="993" t="s">
        <v>789</v>
      </c>
      <c r="F1497" s="1025" t="s">
        <v>1208</v>
      </c>
      <c r="G1497" s="993" t="s">
        <v>856</v>
      </c>
      <c r="H1497" s="994">
        <f>'Process (B)'!$H$525</f>
        <v>1.14E-2</v>
      </c>
      <c r="I1497" s="95"/>
      <c r="J1497" s="1025">
        <f>VLOOKUP(D1497,equiment,15,0)</f>
        <v>2374882.5034965035</v>
      </c>
      <c r="K1497" s="95"/>
      <c r="L1497" s="95">
        <f>H1497*J1497</f>
        <v>27073.660539860139</v>
      </c>
      <c r="M1497" s="2027"/>
      <c r="N1497" s="2027"/>
      <c r="O1497" s="2027"/>
      <c r="P1497" s="3259"/>
      <c r="X1497" s="627" t="str">
        <f>IF(B1497="","",COUNTIF('Breakdown (B)'!$D$147:$D$1323,B1497))</f>
        <v/>
      </c>
    </row>
    <row r="1498" spans="1:27" s="96" customFormat="1" ht="15">
      <c r="B1498" s="3513"/>
      <c r="C1498" s="430"/>
      <c r="D1498" s="1025" t="s">
        <v>818</v>
      </c>
      <c r="E1498" s="993" t="s">
        <v>789</v>
      </c>
      <c r="F1498" s="1025" t="s">
        <v>1209</v>
      </c>
      <c r="G1498" s="993" t="s">
        <v>856</v>
      </c>
      <c r="H1498" s="994">
        <f>'Process (B)'!$H$526</f>
        <v>3.4333333333333334E-3</v>
      </c>
      <c r="I1498" s="95"/>
      <c r="J1498" s="1025">
        <f>VLOOKUP(D1498,equiment,15,0)</f>
        <v>2276544.2000000002</v>
      </c>
      <c r="K1498" s="95"/>
      <c r="L1498" s="95">
        <f>H1498*J1498</f>
        <v>7816.1350866666671</v>
      </c>
      <c r="M1498" s="2027"/>
      <c r="N1498" s="2027"/>
      <c r="O1498" s="2027"/>
      <c r="P1498" s="3259"/>
      <c r="X1498" s="627" t="str">
        <f>IF(B1498="","",COUNTIF('Breakdown (B)'!$D$147:$D$1323,B1498))</f>
        <v/>
      </c>
    </row>
    <row r="1499" spans="1:27" s="96" customFormat="1" ht="15">
      <c r="B1499" s="3513"/>
      <c r="C1499" s="430"/>
      <c r="D1499" s="1025" t="s">
        <v>1210</v>
      </c>
      <c r="E1499" s="993" t="s">
        <v>1098</v>
      </c>
      <c r="F1499" s="1025" t="s">
        <v>267</v>
      </c>
      <c r="G1499" s="993" t="s">
        <v>1098</v>
      </c>
      <c r="H1499" s="994">
        <v>5</v>
      </c>
      <c r="I1499" s="95"/>
      <c r="J1499" s="95"/>
      <c r="K1499" s="95"/>
      <c r="L1499" s="95">
        <f>SUM(L1496:L1498)*H1499%</f>
        <v>4062.0521360863404</v>
      </c>
      <c r="M1499" s="2027"/>
      <c r="N1499" s="2027"/>
      <c r="O1499" s="2027"/>
      <c r="P1499" s="3259"/>
      <c r="X1499" s="627" t="str">
        <f>IF(B1499="","",COUNTIF('Breakdown (B)'!$D$147:$D$1323,B1499))</f>
        <v/>
      </c>
    </row>
    <row r="1500" spans="1:27" s="90" customFormat="1" ht="15" hidden="1">
      <c r="B1500" s="3513"/>
      <c r="C1500" s="1008" t="str">
        <f t="shared" ref="C1500:C1505" si="84">IF(D1500=$D$7,"A.",IF(D1500=$D$9,"B.",IF(D1500=$D$12,"C.",IF(D1500=$D$14,"D.",IF(D1500=$D$15,"E.",IF(D1500=$D$16,"F.",IF(D1500=$D$17,"G.",IF(D1500=$D$18,"H.","I."))))))))</f>
        <v>D.</v>
      </c>
      <c r="D1500" s="220" t="s">
        <v>539</v>
      </c>
      <c r="E1500" s="72"/>
      <c r="F1500" s="220" t="s">
        <v>542</v>
      </c>
      <c r="G1500" s="72"/>
      <c r="H1500" s="994"/>
      <c r="I1500" s="95"/>
      <c r="J1500" s="95"/>
      <c r="K1500" s="95">
        <f>K1491+K1493+K1496</f>
        <v>0</v>
      </c>
      <c r="L1500" s="95">
        <f>L1495+L1492+L1490</f>
        <v>100090.39285781313</v>
      </c>
      <c r="M1500" s="2027"/>
      <c r="N1500" s="2027"/>
      <c r="O1500" s="2027"/>
      <c r="P1500" s="1921"/>
      <c r="X1500" s="627" t="str">
        <f>IF(B1500="","",COUNTIF('Breakdown (B)'!$D$147:$D$1323,B1500))</f>
        <v/>
      </c>
    </row>
    <row r="1501" spans="1:27" s="90" customFormat="1" ht="15" hidden="1">
      <c r="B1501" s="3513"/>
      <c r="C1501" s="1008" t="str">
        <f t="shared" si="84"/>
        <v>E.</v>
      </c>
      <c r="D1501" s="220" t="s">
        <v>499</v>
      </c>
      <c r="E1501" s="72"/>
      <c r="F1501" s="220" t="s">
        <v>500</v>
      </c>
      <c r="G1501" s="72"/>
      <c r="H1501" s="994"/>
      <c r="I1501" s="75"/>
      <c r="J1501" s="75"/>
      <c r="K1501" s="95">
        <f>2%*K1500</f>
        <v>0</v>
      </c>
      <c r="L1501" s="95">
        <f>2%*L1500</f>
        <v>2001.8078571562626</v>
      </c>
      <c r="M1501" s="2027"/>
      <c r="N1501" s="2027"/>
      <c r="O1501" s="2027"/>
      <c r="P1501" s="1921"/>
      <c r="X1501" s="627" t="str">
        <f>IF(B1501="","",COUNTIF('Breakdown (B)'!$D$147:$D$1323,B1501))</f>
        <v/>
      </c>
      <c r="AA1501" s="90">
        <f>10000/50</f>
        <v>200</v>
      </c>
    </row>
    <row r="1502" spans="1:27" s="90" customFormat="1" ht="15" hidden="1">
      <c r="B1502" s="3513" t="s">
        <v>79</v>
      </c>
      <c r="C1502" s="1008" t="str">
        <f t="shared" si="84"/>
        <v>F.</v>
      </c>
      <c r="D1502" s="220" t="s">
        <v>540</v>
      </c>
      <c r="E1502" s="72"/>
      <c r="F1502" s="220" t="s">
        <v>543</v>
      </c>
      <c r="G1502" s="72"/>
      <c r="H1502" s="994"/>
      <c r="I1502" s="95"/>
      <c r="J1502" s="95"/>
      <c r="K1502" s="95">
        <f>SUM(K1500:K1501)</f>
        <v>0</v>
      </c>
      <c r="L1502" s="95">
        <f>SUM(L1500:L1501)</f>
        <v>102092.2007149694</v>
      </c>
      <c r="M1502" s="2027"/>
      <c r="N1502" s="2027"/>
      <c r="O1502" s="2027"/>
      <c r="P1502" s="1921"/>
      <c r="X1502" s="627">
        <f>IF(B1502="","",COUNTIF('Breakdown (B)'!$D$147:$D$1323,B1502))</f>
        <v>0</v>
      </c>
    </row>
    <row r="1503" spans="1:27" s="90" customFormat="1" ht="15" hidden="1">
      <c r="B1503" s="3513"/>
      <c r="C1503" s="1008" t="str">
        <f t="shared" si="84"/>
        <v>G.</v>
      </c>
      <c r="D1503" s="220" t="s">
        <v>541</v>
      </c>
      <c r="E1503" s="72"/>
      <c r="F1503" s="220" t="s">
        <v>544</v>
      </c>
      <c r="G1503" s="72"/>
      <c r="H1503" s="994"/>
      <c r="I1503" s="95"/>
      <c r="J1503" s="95"/>
      <c r="K1503" s="95">
        <f>5.5%*K1502</f>
        <v>0</v>
      </c>
      <c r="L1503" s="95">
        <f>5.5%*L1502</f>
        <v>5615.0710393233167</v>
      </c>
      <c r="M1503" s="2027"/>
      <c r="N1503" s="2027"/>
      <c r="O1503" s="2027"/>
      <c r="P1503" s="1921"/>
      <c r="X1503" s="627" t="str">
        <f>IF(B1503="","",COUNTIF('Breakdown (B)'!$D$147:$D$1323,B1503))</f>
        <v/>
      </c>
    </row>
    <row r="1504" spans="1:27" s="90" customFormat="1" ht="15" hidden="1">
      <c r="B1504" s="3513"/>
      <c r="C1504" s="1008" t="str">
        <f t="shared" si="84"/>
        <v>H.</v>
      </c>
      <c r="D1504" s="220" t="s">
        <v>479</v>
      </c>
      <c r="E1504" s="72"/>
      <c r="F1504" s="220" t="s">
        <v>478</v>
      </c>
      <c r="G1504" s="72"/>
      <c r="H1504" s="994"/>
      <c r="I1504" s="95"/>
      <c r="J1504" s="95"/>
      <c r="K1504" s="95">
        <f>6%*SUM(K1502:K1503)</f>
        <v>0</v>
      </c>
      <c r="L1504" s="95">
        <f>6%*SUM(L1502:L1503)</f>
        <v>6462.4363052575627</v>
      </c>
      <c r="M1504" s="2027"/>
      <c r="N1504" s="2027"/>
      <c r="O1504" s="2027"/>
      <c r="P1504" s="1921"/>
      <c r="X1504" s="627" t="str">
        <f>IF(B1504="","",COUNTIF('Breakdown (B)'!$D$147:$D$1323,B1504))</f>
        <v/>
      </c>
    </row>
    <row r="1505" spans="1:24" s="90" customFormat="1" ht="15" hidden="1" customHeight="1">
      <c r="B1505" s="3513"/>
      <c r="C1505" s="1008" t="str">
        <f t="shared" si="84"/>
        <v>I.</v>
      </c>
      <c r="D1505" s="220" t="s">
        <v>1370</v>
      </c>
      <c r="E1505" s="72"/>
      <c r="F1505" s="220" t="s">
        <v>440</v>
      </c>
      <c r="G1505" s="72"/>
      <c r="H1505" s="994"/>
      <c r="I1505" s="95"/>
      <c r="J1505" s="95"/>
      <c r="K1505" s="95">
        <f>SUM(K1502:K1504)</f>
        <v>0</v>
      </c>
      <c r="L1505" s="95">
        <f>SUM(L1502:L1504)</f>
        <v>114169.70805955028</v>
      </c>
      <c r="M1505" s="2027"/>
      <c r="N1505" s="2027"/>
      <c r="O1505" s="2027"/>
      <c r="P1505" s="1921"/>
      <c r="X1505" s="627" t="str">
        <f>IF(B1505="","",COUNTIF('Breakdown (B)'!$D$147:$D$1323,B1505))</f>
        <v/>
      </c>
    </row>
    <row r="1506" spans="1:24" s="90" customFormat="1" ht="15" hidden="1" customHeight="1">
      <c r="B1506" s="3513"/>
      <c r="C1506" s="1008" t="s">
        <v>1666</v>
      </c>
      <c r="D1506" s="220" t="s">
        <v>1667</v>
      </c>
      <c r="E1506" s="72"/>
      <c r="F1506" s="220" t="s">
        <v>1668</v>
      </c>
      <c r="G1506" s="72"/>
      <c r="H1506" s="1010"/>
      <c r="I1506" s="95"/>
      <c r="J1506" s="95"/>
      <c r="K1506" s="95">
        <f>SUM(K1503:K1505)</f>
        <v>0</v>
      </c>
      <c r="L1506" s="95">
        <f>L1505*10%</f>
        <v>11416.970805955028</v>
      </c>
      <c r="M1506" s="2027"/>
      <c r="N1506" s="2027"/>
      <c r="O1506" s="2027"/>
      <c r="P1506" s="1921"/>
      <c r="Q1506" s="58">
        <f>295255/289386</f>
        <v>1.0202808705327833</v>
      </c>
      <c r="R1506" s="58"/>
      <c r="X1506" s="627" t="str">
        <f>IF(B1506="","",COUNTIF('Breakdown (B)'!$D$147:$D$1323,B1506))</f>
        <v/>
      </c>
    </row>
    <row r="1507" spans="1:24" ht="15" hidden="1" customHeight="1">
      <c r="B1507" s="3495"/>
      <c r="C1507" s="1008" t="s">
        <v>2653</v>
      </c>
      <c r="D1507" s="220" t="s">
        <v>2652</v>
      </c>
      <c r="E1507" s="72"/>
      <c r="F1507" s="220" t="s">
        <v>2654</v>
      </c>
      <c r="G1507" s="72"/>
      <c r="H1507" s="1010"/>
      <c r="I1507" s="95"/>
      <c r="J1507" s="95"/>
      <c r="K1507" s="95">
        <f>SUM(K1504:K1506)</f>
        <v>0</v>
      </c>
      <c r="L1507" s="95">
        <f>SUM(L1505:L1506)*2%</f>
        <v>2511.7335773101063</v>
      </c>
      <c r="M1507" s="2027"/>
      <c r="N1507" s="2027"/>
      <c r="O1507" s="2027"/>
      <c r="P1507" s="1921"/>
      <c r="X1507" s="627" t="str">
        <f>IF(B1507="","",COUNTIF('Breakdown (B)'!$D$147:$D$1323,B1507))</f>
        <v/>
      </c>
    </row>
    <row r="1508" spans="1:24" s="90" customFormat="1" ht="15" hidden="1" customHeight="1">
      <c r="B1508" s="3513"/>
      <c r="C1508" s="430">
        <f>B1489</f>
        <v>74</v>
      </c>
      <c r="D1508" s="430" t="s">
        <v>1669</v>
      </c>
      <c r="E1508" s="78"/>
      <c r="F1508" s="430" t="s">
        <v>1670</v>
      </c>
      <c r="G1508" s="221"/>
      <c r="H1508" s="104"/>
      <c r="I1508" s="94"/>
      <c r="J1508" s="94"/>
      <c r="K1508" s="95">
        <f>K1505</f>
        <v>0</v>
      </c>
      <c r="L1508" s="97">
        <f>SUM(L1505:L1507)</f>
        <v>128098.41244281542</v>
      </c>
      <c r="M1508" s="2027"/>
      <c r="N1508" s="2027"/>
      <c r="O1508" s="2027"/>
      <c r="P1508" s="3259"/>
      <c r="Q1508" s="141" t="s">
        <v>1671</v>
      </c>
      <c r="R1508" s="141"/>
      <c r="X1508" s="627" t="str">
        <f>IF(B1508="","",COUNTIF('Breakdown (B)'!$D$147:$D$1323,B1508))</f>
        <v/>
      </c>
    </row>
    <row r="1509" spans="1:24" s="96" customFormat="1" ht="15">
      <c r="B1509" s="3513"/>
      <c r="C1509" s="430"/>
      <c r="D1509" s="78"/>
      <c r="E1509" s="78"/>
      <c r="F1509" s="94"/>
      <c r="G1509" s="78"/>
      <c r="H1509" s="994"/>
      <c r="I1509" s="95"/>
      <c r="J1509" s="95"/>
      <c r="K1509" s="97">
        <f>K1508*1.1</f>
        <v>0</v>
      </c>
      <c r="L1509" s="97"/>
      <c r="M1509" s="2027"/>
      <c r="N1509" s="2027"/>
      <c r="O1509" s="2027"/>
      <c r="P1509" s="1921"/>
      <c r="X1509" s="627" t="str">
        <f>IF(B1509="","",COUNTIF('Breakdown (B)'!$D$147:$D$1323,B1509))</f>
        <v/>
      </c>
    </row>
    <row r="1510" spans="1:24" ht="25.5" hidden="1">
      <c r="A1510" s="21" t="s">
        <v>959</v>
      </c>
      <c r="B1510" s="3495">
        <f>B1489+1</f>
        <v>75</v>
      </c>
      <c r="C1510" s="240" t="s">
        <v>2727</v>
      </c>
      <c r="D1510" s="222" t="s">
        <v>2208</v>
      </c>
      <c r="E1510" s="213" t="s">
        <v>276</v>
      </c>
      <c r="F1510" s="74" t="s">
        <v>2209</v>
      </c>
      <c r="G1510" s="78" t="s">
        <v>276</v>
      </c>
      <c r="H1510" s="104"/>
      <c r="I1510" s="75"/>
      <c r="J1510" s="75"/>
      <c r="K1510" s="95"/>
      <c r="L1510" s="95"/>
      <c r="M1510" s="2027"/>
      <c r="N1510" s="2027"/>
      <c r="O1510" s="2027"/>
      <c r="P1510" s="1921"/>
      <c r="Q1510" s="21" t="s">
        <v>1084</v>
      </c>
      <c r="S1510" s="90">
        <f>L1511</f>
        <v>1351723.4001209952</v>
      </c>
      <c r="T1510" s="620">
        <f>L1515</f>
        <v>1047577.5</v>
      </c>
      <c r="U1510" s="90">
        <f>L1518</f>
        <v>35229.386765999996</v>
      </c>
      <c r="V1510" s="96">
        <f>IF(B1510=" ",0,(S1510+T1510+U1510)*1.02*1.055*1.06*1.1)</f>
        <v>3054684.5166444662</v>
      </c>
      <c r="X1510" s="627">
        <f>IF(B1510="","",COUNTIF('Breakdown (B)'!$D$147:$D$1323,B1510))</f>
        <v>1</v>
      </c>
    </row>
    <row r="1511" spans="1:24" ht="15" hidden="1">
      <c r="B1511" s="3495"/>
      <c r="C1511" s="1008" t="str">
        <f>IF(D1511=$D$7,"A.",IF(D1511=$D$9,"B.",IF(D1511=$D$12,"C.",IF(D1511=$D$14,"D.",IF(D1511=$D$15,"E.",IF(D1511=$D$16,"F.",IF(D1511=$D$17,"G.",IF(D1511=$D$18,"H.","I."))))))))</f>
        <v>A.</v>
      </c>
      <c r="D1511" s="212" t="s">
        <v>1479</v>
      </c>
      <c r="E1511" s="241"/>
      <c r="F1511" s="212" t="s">
        <v>64</v>
      </c>
      <c r="G1511" s="241"/>
      <c r="H1511" s="104"/>
      <c r="I1511" s="75"/>
      <c r="J1511" s="75"/>
      <c r="K1511" s="259">
        <f>SUM(K1512:K1513)</f>
        <v>0</v>
      </c>
      <c r="L1511" s="259">
        <f>SUM(L1512:L1513)</f>
        <v>1351723.4001209952</v>
      </c>
      <c r="M1511" s="2027"/>
      <c r="N1511" s="2027"/>
      <c r="O1511" s="2027"/>
      <c r="P1511" s="1921"/>
      <c r="X1511" s="627" t="str">
        <f>IF(B1511="","",COUNTIF('Breakdown (B)'!$D$147:$D$1323,B1511))</f>
        <v/>
      </c>
    </row>
    <row r="1512" spans="1:24" ht="16.5" hidden="1" customHeight="1">
      <c r="B1512" s="3495"/>
      <c r="C1512" s="1026"/>
      <c r="D1512" s="77" t="s">
        <v>2179</v>
      </c>
      <c r="E1512" s="72" t="s">
        <v>276</v>
      </c>
      <c r="F1512" s="77" t="s">
        <v>2180</v>
      </c>
      <c r="G1512" s="72" t="s">
        <v>276</v>
      </c>
      <c r="H1512" s="765">
        <v>1.0249999999999999</v>
      </c>
      <c r="I1512" s="75"/>
      <c r="J1512" s="75">
        <f>Mortar!$K$148</f>
        <v>1268033.2083686634</v>
      </c>
      <c r="K1512" s="95">
        <f>H1512*I1512</f>
        <v>0</v>
      </c>
      <c r="L1512" s="95">
        <f>H1512*J1512</f>
        <v>1299734.03857788</v>
      </c>
      <c r="M1512" s="2027"/>
      <c r="N1512" s="2027"/>
      <c r="O1512" s="2027"/>
      <c r="P1512" s="1921"/>
      <c r="X1512" s="627" t="str">
        <f>IF(B1512="","",COUNTIF('Breakdown (B)'!$D$147:$D$1323,B1512))</f>
        <v/>
      </c>
    </row>
    <row r="1513" spans="1:24" ht="15" hidden="1">
      <c r="B1513" s="3495"/>
      <c r="C1513" s="1026"/>
      <c r="D1513" s="252" t="s">
        <v>248</v>
      </c>
      <c r="E1513" s="232" t="s">
        <v>1098</v>
      </c>
      <c r="F1513" s="252" t="s">
        <v>715</v>
      </c>
      <c r="G1513" s="232" t="s">
        <v>1098</v>
      </c>
      <c r="H1513" s="104">
        <v>4</v>
      </c>
      <c r="I1513" s="75"/>
      <c r="J1513" s="75"/>
      <c r="K1513" s="95"/>
      <c r="L1513" s="95">
        <f>SUM(L1512:L1512)*H1513%</f>
        <v>51989.361543115199</v>
      </c>
      <c r="M1513" s="2027"/>
      <c r="N1513" s="2027"/>
      <c r="O1513" s="2027"/>
      <c r="P1513" s="1921"/>
      <c r="X1513" s="627" t="str">
        <f>IF(B1513="","",COUNTIF('Breakdown (B)'!$D$147:$D$1323,B1513))</f>
        <v/>
      </c>
    </row>
    <row r="1514" spans="1:24" ht="15" hidden="1">
      <c r="B1514" s="3495"/>
      <c r="C1514" s="1026"/>
      <c r="D1514" s="252"/>
      <c r="E1514" s="232"/>
      <c r="F1514" s="252"/>
      <c r="G1514" s="232"/>
      <c r="H1514" s="104"/>
      <c r="I1514" s="75"/>
      <c r="J1514" s="75"/>
      <c r="K1514" s="95"/>
      <c r="L1514" s="95"/>
      <c r="M1514" s="2027"/>
      <c r="N1514" s="2027"/>
      <c r="O1514" s="2027"/>
      <c r="P1514" s="1921"/>
      <c r="X1514" s="627" t="str">
        <f>IF(B1514="","",COUNTIF('Breakdown (B)'!$D$147:$D$1323,B1514))</f>
        <v/>
      </c>
    </row>
    <row r="1515" spans="1:24" ht="15" hidden="1">
      <c r="B1515" s="3495"/>
      <c r="C1515" s="1008" t="str">
        <f>IF(D1515=$D$7,"A.",IF(D1515=$D$9,"B.",IF(D1515=$D$12,"C.",IF(D1515=$D$14,"D.",IF(D1515=$D$15,"E.",IF(D1515=$D$16,"F.",IF(D1515=$D$17,"G.",IF(D1515=$D$18,"H.","I."))))))))</f>
        <v>B.</v>
      </c>
      <c r="D1515" s="212" t="s">
        <v>969</v>
      </c>
      <c r="E1515" s="241"/>
      <c r="F1515" s="212" t="s">
        <v>1482</v>
      </c>
      <c r="G1515" s="241"/>
      <c r="H1515" s="104"/>
      <c r="I1515" s="75"/>
      <c r="J1515" s="75"/>
      <c r="K1515" s="95"/>
      <c r="L1515" s="259">
        <f>L1516</f>
        <v>1047577.5</v>
      </c>
      <c r="M1515" s="2027"/>
      <c r="N1515" s="2027"/>
      <c r="O1515" s="2027"/>
      <c r="P1515" s="1921"/>
      <c r="X1515" s="627" t="str">
        <f>IF(B1515="","",COUNTIF('Breakdown (B)'!$D$147:$D$1323,B1515))</f>
        <v/>
      </c>
    </row>
    <row r="1516" spans="1:24" ht="15" hidden="1">
      <c r="B1516" s="3495"/>
      <c r="C1516" s="1026"/>
      <c r="D1516" s="242">
        <v>3.5</v>
      </c>
      <c r="E1516" s="247" t="s">
        <v>1286</v>
      </c>
      <c r="F1516" s="243">
        <v>3.5</v>
      </c>
      <c r="G1516" s="247" t="s">
        <v>1545</v>
      </c>
      <c r="H1516" s="104">
        <v>4.5</v>
      </c>
      <c r="I1516" s="75"/>
      <c r="J1516" s="75">
        <f>VLOOKUP(D1516,A18N2,10)</f>
        <v>232795</v>
      </c>
      <c r="K1516" s="95"/>
      <c r="L1516" s="95">
        <f>H1516*J1516</f>
        <v>1047577.5</v>
      </c>
      <c r="M1516" s="2027"/>
      <c r="N1516" s="2027"/>
      <c r="O1516" s="2027"/>
      <c r="P1516" s="1921"/>
      <c r="X1516" s="627" t="str">
        <f>IF(B1516="","",COUNTIF('Breakdown (B)'!$D$147:$D$1323,B1516))</f>
        <v/>
      </c>
    </row>
    <row r="1517" spans="1:24" ht="15" hidden="1">
      <c r="B1517" s="3495"/>
      <c r="C1517" s="1026"/>
      <c r="D1517" s="242"/>
      <c r="E1517" s="247"/>
      <c r="F1517" s="243"/>
      <c r="G1517" s="247"/>
      <c r="H1517" s="104"/>
      <c r="I1517" s="75"/>
      <c r="J1517" s="75"/>
      <c r="K1517" s="95"/>
      <c r="L1517" s="259"/>
      <c r="M1517" s="2027"/>
      <c r="N1517" s="2027"/>
      <c r="O1517" s="2027"/>
      <c r="P1517" s="1921"/>
      <c r="X1517" s="627" t="str">
        <f>IF(B1517="","",COUNTIF('Breakdown (B)'!$D$147:$D$1323,B1517))</f>
        <v/>
      </c>
    </row>
    <row r="1518" spans="1:24" ht="15" hidden="1">
      <c r="B1518" s="3495"/>
      <c r="C1518" s="1008" t="str">
        <f>IF(D1518=$D$7,"A.",IF(D1518=$D$9,"B.",IF(D1518=$D$12,"C.",IF(D1518=$D$14,"D.",IF(D1518=$D$15,"E.",IF(D1518=$D$16,"F.",IF(D1518=$D$17,"G.",IF(D1518=$D$18,"H.","I."))))))))</f>
        <v>C.</v>
      </c>
      <c r="D1518" s="212" t="s">
        <v>970</v>
      </c>
      <c r="E1518" s="241"/>
      <c r="F1518" s="212" t="s">
        <v>1483</v>
      </c>
      <c r="G1518" s="241"/>
      <c r="H1518" s="104"/>
      <c r="I1518" s="75"/>
      <c r="J1518" s="75"/>
      <c r="K1518" s="95"/>
      <c r="L1518" s="259">
        <f>SUM(L1519:L1521)</f>
        <v>35229.386765999996</v>
      </c>
      <c r="M1518" s="2027"/>
      <c r="N1518" s="2027"/>
      <c r="O1518" s="2027"/>
      <c r="P1518" s="1921"/>
      <c r="X1518" s="627" t="str">
        <f>IF(B1518="","",COUNTIF('Breakdown (B)'!$D$147:$D$1323,B1518))</f>
        <v/>
      </c>
    </row>
    <row r="1519" spans="1:24" ht="15" hidden="1">
      <c r="B1519" s="3495"/>
      <c r="C1519" s="1026"/>
      <c r="D1519" s="236" t="s">
        <v>1426</v>
      </c>
      <c r="E1519" s="235" t="s">
        <v>714</v>
      </c>
      <c r="F1519" s="75" t="s">
        <v>80</v>
      </c>
      <c r="G1519" s="235" t="s">
        <v>1055</v>
      </c>
      <c r="H1519" s="214">
        <v>0.11</v>
      </c>
      <c r="I1519" s="94"/>
      <c r="J1519" s="75">
        <f>VLOOKUP(D1519,equiment,15,0)</f>
        <v>305016.3356363636</v>
      </c>
      <c r="K1519" s="95"/>
      <c r="L1519" s="95">
        <f>H1519*J1519</f>
        <v>33551.796919999993</v>
      </c>
      <c r="M1519" s="2027"/>
      <c r="N1519" s="2027"/>
      <c r="O1519" s="2027"/>
      <c r="P1519" s="1921"/>
      <c r="X1519" s="627" t="str">
        <f>IF(B1519="","",COUNTIF('Breakdown (B)'!$D$147:$D$1323,B1519))</f>
        <v/>
      </c>
    </row>
    <row r="1520" spans="1:24" ht="15" hidden="1">
      <c r="B1520" s="3495"/>
      <c r="C1520" s="1026"/>
      <c r="D1520" s="252" t="s">
        <v>1985</v>
      </c>
      <c r="E1520" s="227" t="s">
        <v>789</v>
      </c>
      <c r="F1520" s="252" t="s">
        <v>388</v>
      </c>
      <c r="G1520" s="227" t="s">
        <v>1547</v>
      </c>
      <c r="H1520" s="104"/>
      <c r="I1520" s="94"/>
      <c r="J1520" s="75">
        <f>VLOOKUP(D1520,equiment,15,0)</f>
        <v>244344.77795454545</v>
      </c>
      <c r="K1520" s="95"/>
      <c r="L1520" s="95">
        <f>H1520*J1520</f>
        <v>0</v>
      </c>
      <c r="M1520" s="2027"/>
      <c r="N1520" s="2027"/>
      <c r="O1520" s="2027"/>
      <c r="P1520" s="1921"/>
      <c r="X1520" s="627" t="str">
        <f>IF(B1520="","",COUNTIF('Breakdown (B)'!$D$147:$D$1323,B1520))</f>
        <v/>
      </c>
    </row>
    <row r="1521" spans="1:24" s="67" customFormat="1" ht="15" hidden="1">
      <c r="B1521" s="3495"/>
      <c r="C1521" s="1008"/>
      <c r="D1521" s="260" t="s">
        <v>900</v>
      </c>
      <c r="E1521" s="261" t="s">
        <v>1098</v>
      </c>
      <c r="F1521" s="260" t="s">
        <v>267</v>
      </c>
      <c r="G1521" s="261" t="s">
        <v>1098</v>
      </c>
      <c r="H1521" s="233">
        <v>5</v>
      </c>
      <c r="I1521" s="94"/>
      <c r="J1521" s="94"/>
      <c r="K1521" s="95"/>
      <c r="L1521" s="95">
        <f>SUM(L1519:L1520)*H1521%</f>
        <v>1677.5898459999999</v>
      </c>
      <c r="M1521" s="2027"/>
      <c r="N1521" s="2027"/>
      <c r="O1521" s="2027"/>
      <c r="P1521" s="3259"/>
      <c r="T1521" s="103"/>
      <c r="X1521" s="627" t="str">
        <f>IF(B1521="","",COUNTIF('Breakdown (B)'!$D$147:$D$1323,B1521))</f>
        <v/>
      </c>
    </row>
    <row r="1522" spans="1:24" s="67" customFormat="1" ht="15" hidden="1">
      <c r="B1522" s="3495"/>
      <c r="C1522" s="1011"/>
      <c r="D1522" s="78"/>
      <c r="E1522" s="221"/>
      <c r="F1522" s="78"/>
      <c r="G1522" s="221"/>
      <c r="H1522" s="104"/>
      <c r="I1522" s="94"/>
      <c r="J1522" s="94"/>
      <c r="K1522" s="95"/>
      <c r="L1522" s="95"/>
      <c r="M1522" s="2027"/>
      <c r="N1522" s="2027"/>
      <c r="O1522" s="2027"/>
      <c r="P1522" s="3259"/>
      <c r="T1522" s="103"/>
      <c r="X1522" s="627" t="str">
        <f>IF(B1522="","",COUNTIF('Breakdown (B)'!$D$147:$D$1323,B1522))</f>
        <v/>
      </c>
    </row>
    <row r="1523" spans="1:24" ht="15" hidden="1">
      <c r="B1523" s="3495"/>
      <c r="C1523" s="1008" t="str">
        <f t="shared" ref="C1523:C1528" si="85">IF(D1523=$D$7,"A.",IF(D1523=$D$9,"B.",IF(D1523=$D$12,"C.",IF(D1523=$D$14,"D.",IF(D1523=$D$15,"E.",IF(D1523=$D$16,"F.",IF(D1523=$D$17,"G.",IF(D1523=$D$18,"H.","I."))))))))</f>
        <v>D.</v>
      </c>
      <c r="D1523" s="220" t="s">
        <v>539</v>
      </c>
      <c r="E1523" s="75"/>
      <c r="F1523" s="220" t="s">
        <v>542</v>
      </c>
      <c r="G1523" s="75"/>
      <c r="H1523" s="104"/>
      <c r="I1523" s="75"/>
      <c r="J1523" s="75"/>
      <c r="K1523" s="95">
        <f>K1511+K1515+K1518</f>
        <v>0</v>
      </c>
      <c r="L1523" s="95">
        <f>L1511+L1515+L1518</f>
        <v>2434530.2868869952</v>
      </c>
      <c r="M1523" s="2027"/>
      <c r="N1523" s="2027"/>
      <c r="O1523" s="2027"/>
      <c r="P1523" s="1921"/>
      <c r="X1523" s="627" t="str">
        <f>IF(B1523="","",COUNTIF('Breakdown (B)'!$D$147:$D$1323,B1523))</f>
        <v/>
      </c>
    </row>
    <row r="1524" spans="1:24" ht="15" hidden="1">
      <c r="B1524" s="3495"/>
      <c r="C1524" s="1008" t="str">
        <f t="shared" si="85"/>
        <v>E.</v>
      </c>
      <c r="D1524" s="220" t="s">
        <v>499</v>
      </c>
      <c r="E1524" s="75"/>
      <c r="F1524" s="220" t="s">
        <v>500</v>
      </c>
      <c r="G1524" s="75"/>
      <c r="H1524" s="104"/>
      <c r="I1524" s="75"/>
      <c r="J1524" s="75"/>
      <c r="K1524" s="95">
        <f>2%*K1523</f>
        <v>0</v>
      </c>
      <c r="L1524" s="95">
        <f>2%*L1523</f>
        <v>48690.605737739905</v>
      </c>
      <c r="M1524" s="2027"/>
      <c r="N1524" s="2027"/>
      <c r="O1524" s="2027"/>
      <c r="P1524" s="1921"/>
      <c r="X1524" s="627" t="str">
        <f>IF(B1524="","",COUNTIF('Breakdown (B)'!$D$147:$D$1323,B1524))</f>
        <v/>
      </c>
    </row>
    <row r="1525" spans="1:24" ht="15" hidden="1">
      <c r="B1525" s="3495" t="s">
        <v>79</v>
      </c>
      <c r="C1525" s="1008" t="str">
        <f t="shared" si="85"/>
        <v>F.</v>
      </c>
      <c r="D1525" s="220" t="s">
        <v>540</v>
      </c>
      <c r="E1525" s="75"/>
      <c r="F1525" s="220" t="s">
        <v>543</v>
      </c>
      <c r="G1525" s="75"/>
      <c r="H1525" s="104"/>
      <c r="I1525" s="75"/>
      <c r="J1525" s="75"/>
      <c r="K1525" s="95">
        <f>SUM(K1523:K1524)</f>
        <v>0</v>
      </c>
      <c r="L1525" s="95">
        <f>SUM(L1523:L1524)</f>
        <v>2483220.8926247349</v>
      </c>
      <c r="M1525" s="2027"/>
      <c r="N1525" s="2027"/>
      <c r="O1525" s="2027"/>
      <c r="P1525" s="1921"/>
      <c r="X1525" s="627">
        <f>IF(B1525="","",COUNTIF('Breakdown (B)'!$D$147:$D$1323,B1525))</f>
        <v>0</v>
      </c>
    </row>
    <row r="1526" spans="1:24" ht="15" hidden="1">
      <c r="B1526" s="3495"/>
      <c r="C1526" s="1008" t="str">
        <f t="shared" si="85"/>
        <v>G.</v>
      </c>
      <c r="D1526" s="220" t="s">
        <v>541</v>
      </c>
      <c r="E1526" s="75"/>
      <c r="F1526" s="220" t="s">
        <v>544</v>
      </c>
      <c r="G1526" s="75"/>
      <c r="H1526" s="104"/>
      <c r="I1526" s="75"/>
      <c r="J1526" s="75"/>
      <c r="K1526" s="95">
        <f>5.5%*K1525</f>
        <v>0</v>
      </c>
      <c r="L1526" s="95">
        <f>5.5%*L1525</f>
        <v>136577.14909436041</v>
      </c>
      <c r="M1526" s="2027"/>
      <c r="N1526" s="2027"/>
      <c r="O1526" s="2027"/>
      <c r="P1526" s="1921"/>
      <c r="X1526" s="627" t="str">
        <f>IF(B1526="","",COUNTIF('Breakdown (B)'!$D$147:$D$1323,B1526))</f>
        <v/>
      </c>
    </row>
    <row r="1527" spans="1:24" ht="15" hidden="1">
      <c r="B1527" s="3495"/>
      <c r="C1527" s="1008" t="str">
        <f t="shared" si="85"/>
        <v>H.</v>
      </c>
      <c r="D1527" s="220" t="s">
        <v>479</v>
      </c>
      <c r="E1527" s="75"/>
      <c r="F1527" s="220" t="s">
        <v>478</v>
      </c>
      <c r="G1527" s="75"/>
      <c r="H1527" s="104"/>
      <c r="I1527" s="75"/>
      <c r="J1527" s="75"/>
      <c r="K1527" s="95">
        <f>6%*SUM(K1525:K1526)</f>
        <v>0</v>
      </c>
      <c r="L1527" s="95">
        <f>6%*SUM(L1525:L1526)</f>
        <v>157187.88250314572</v>
      </c>
      <c r="M1527" s="2027"/>
      <c r="N1527" s="2027"/>
      <c r="O1527" s="2027"/>
      <c r="P1527" s="1921"/>
      <c r="X1527" s="627" t="str">
        <f>IF(B1527="","",COUNTIF('Breakdown (B)'!$D$147:$D$1323,B1527))</f>
        <v/>
      </c>
    </row>
    <row r="1528" spans="1:24" ht="15" hidden="1" customHeight="1">
      <c r="B1528" s="3495"/>
      <c r="C1528" s="1008" t="str">
        <f t="shared" si="85"/>
        <v>I.</v>
      </c>
      <c r="D1528" s="220" t="s">
        <v>1370</v>
      </c>
      <c r="E1528" s="75"/>
      <c r="F1528" s="220" t="s">
        <v>440</v>
      </c>
      <c r="G1528" s="75"/>
      <c r="H1528" s="104"/>
      <c r="I1528" s="75"/>
      <c r="J1528" s="75"/>
      <c r="K1528" s="95">
        <f>SUM(K1525:K1527)</f>
        <v>0</v>
      </c>
      <c r="L1528" s="95">
        <f>SUM(L1525:L1527)</f>
        <v>2776985.9242222412</v>
      </c>
      <c r="M1528" s="2027"/>
      <c r="N1528" s="2027"/>
      <c r="O1528" s="2027"/>
      <c r="P1528" s="1921"/>
      <c r="X1528" s="627" t="str">
        <f>IF(B1528="","",COUNTIF('Breakdown (B)'!$D$147:$D$1323,B1528))</f>
        <v/>
      </c>
    </row>
    <row r="1529" spans="1:24" ht="15" hidden="1" customHeight="1">
      <c r="B1529" s="3495"/>
      <c r="C1529" s="1008" t="s">
        <v>709</v>
      </c>
      <c r="D1529" s="220" t="s">
        <v>1667</v>
      </c>
      <c r="E1529" s="72"/>
      <c r="F1529" s="220" t="s">
        <v>1668</v>
      </c>
      <c r="G1529" s="72"/>
      <c r="H1529" s="1010"/>
      <c r="I1529" s="95"/>
      <c r="J1529" s="95"/>
      <c r="K1529" s="95">
        <f>SUM(K1526:K1528)</f>
        <v>0</v>
      </c>
      <c r="L1529" s="95">
        <f>L1528*10%</f>
        <v>277698.59242222412</v>
      </c>
      <c r="M1529" s="2027"/>
      <c r="N1529" s="2027"/>
      <c r="O1529" s="2027"/>
      <c r="P1529" s="1921"/>
      <c r="X1529" s="627" t="str">
        <f>IF(B1529="","",COUNTIF('Breakdown (B)'!$D$147:$D$1323,B1529))</f>
        <v/>
      </c>
    </row>
    <row r="1530" spans="1:24" ht="15" hidden="1" customHeight="1">
      <c r="B1530" s="3495"/>
      <c r="C1530" s="1008" t="s">
        <v>2653</v>
      </c>
      <c r="D1530" s="220" t="s">
        <v>2652</v>
      </c>
      <c r="E1530" s="72"/>
      <c r="F1530" s="220" t="s">
        <v>2654</v>
      </c>
      <c r="G1530" s="72"/>
      <c r="H1530" s="1010"/>
      <c r="I1530" s="95"/>
      <c r="J1530" s="95"/>
      <c r="K1530" s="95">
        <f>SUM(K1527:K1529)</f>
        <v>0</v>
      </c>
      <c r="L1530" s="95">
        <f>SUM(L1528:L1529)*2%</f>
        <v>61093.69033288931</v>
      </c>
      <c r="M1530" s="2027"/>
      <c r="N1530" s="2027"/>
      <c r="O1530" s="2027"/>
      <c r="P1530" s="1921"/>
      <c r="X1530" s="627" t="str">
        <f>IF(B1530="","",COUNTIF('Breakdown (B)'!$D$147:$D$1323,B1530))</f>
        <v/>
      </c>
    </row>
    <row r="1531" spans="1:24" s="67" customFormat="1" ht="15" hidden="1">
      <c r="B1531" s="3495"/>
      <c r="C1531" s="1011">
        <f>B1510</f>
        <v>75</v>
      </c>
      <c r="D1531" s="430" t="s">
        <v>1669</v>
      </c>
      <c r="E1531" s="78"/>
      <c r="F1531" s="430" t="s">
        <v>1670</v>
      </c>
      <c r="G1531" s="221"/>
      <c r="H1531" s="104"/>
      <c r="I1531" s="94"/>
      <c r="J1531" s="94"/>
      <c r="K1531" s="95">
        <f>K1528</f>
        <v>0</v>
      </c>
      <c r="L1531" s="97">
        <f>SUM(L1528:L1530)</f>
        <v>3115778.2069773544</v>
      </c>
      <c r="M1531" s="2027"/>
      <c r="N1531" s="2027"/>
      <c r="O1531" s="2027"/>
      <c r="P1531" s="3259"/>
      <c r="Q1531" s="141" t="s">
        <v>1671</v>
      </c>
      <c r="R1531" s="141"/>
      <c r="T1531" s="103"/>
      <c r="X1531" s="627" t="str">
        <f>IF(B1531="","",COUNTIF('Breakdown (B)'!$D$147:$D$1323,B1531))</f>
        <v/>
      </c>
    </row>
    <row r="1532" spans="1:24" ht="15" hidden="1">
      <c r="B1532" s="3495"/>
      <c r="C1532" s="1021"/>
      <c r="D1532" s="255"/>
      <c r="E1532" s="235"/>
      <c r="F1532" s="255"/>
      <c r="G1532" s="235"/>
      <c r="H1532" s="104"/>
      <c r="I1532" s="75"/>
      <c r="J1532" s="75"/>
      <c r="K1532" s="97">
        <f>K1531*1.1</f>
        <v>0</v>
      </c>
      <c r="L1532" s="97"/>
      <c r="M1532" s="2027"/>
      <c r="N1532" s="2027"/>
      <c r="O1532" s="2027"/>
      <c r="P1532" s="1921"/>
      <c r="X1532" s="627" t="str">
        <f>IF(B1532="","",COUNTIF('Breakdown (B)'!$D$147:$D$1323,B1532))</f>
        <v/>
      </c>
    </row>
    <row r="1533" spans="1:24" s="1133" customFormat="1" ht="25.5">
      <c r="A1533" s="1133" t="s">
        <v>1243</v>
      </c>
      <c r="B1533" s="3510">
        <f>B1510+1</f>
        <v>76</v>
      </c>
      <c r="C1533" s="1116" t="s">
        <v>2912</v>
      </c>
      <c r="D1533" s="1136" t="s">
        <v>2202</v>
      </c>
      <c r="E1533" s="1118" t="s">
        <v>275</v>
      </c>
      <c r="F1533" s="1136" t="s">
        <v>2201</v>
      </c>
      <c r="G1533" s="1118" t="s">
        <v>275</v>
      </c>
      <c r="H1533" s="1119"/>
      <c r="I1533" s="1127"/>
      <c r="J1533" s="1127"/>
      <c r="K1533" s="1121"/>
      <c r="L1533" s="1121"/>
      <c r="M1533" s="2035">
        <f>L1534</f>
        <v>9428.4095808000002</v>
      </c>
      <c r="N1533" s="2035">
        <f>L1538</f>
        <v>2746.9809999999998</v>
      </c>
      <c r="O1533" s="2035"/>
      <c r="P1533" s="3262"/>
      <c r="Q1533" s="1115" t="s">
        <v>1560</v>
      </c>
      <c r="R1533" s="1115"/>
      <c r="S1533" s="1106">
        <f>L1534</f>
        <v>9428.4095808000002</v>
      </c>
      <c r="T1533" s="1113">
        <f>L1538</f>
        <v>2746.9809999999998</v>
      </c>
      <c r="U1533" s="1106"/>
      <c r="V1533" s="1114">
        <f>IF(B1533=" ",0,(S1533+T1533+U1533)*1.02*1.055*1.06*1.1)</f>
        <v>15276.859479462695</v>
      </c>
      <c r="X1533" s="627">
        <f>IF(B1533="","",COUNTIF('Breakdown (B)'!$D$147:$D$1323,B1533))</f>
        <v>2</v>
      </c>
    </row>
    <row r="1534" spans="1:24" s="67" customFormat="1" ht="15">
      <c r="B1534" s="3495"/>
      <c r="C1534" s="1008" t="str">
        <f>IF(D1534=$D$7,"A.",IF(D1534=$D$9,"B.",IF(D1534=$D$12,"C.",IF(D1534=$D$14,"D.",IF(D1534=$D$15,"E.",IF(D1534=$D$16,"F.",IF(D1534=$D$17,"G.",IF(D1534=$D$18,"H.","I."))))))))</f>
        <v>A.</v>
      </c>
      <c r="D1534" s="212" t="s">
        <v>1479</v>
      </c>
      <c r="E1534" s="232"/>
      <c r="F1534" s="212" t="s">
        <v>64</v>
      </c>
      <c r="G1534" s="232"/>
      <c r="H1534" s="233"/>
      <c r="I1534" s="94"/>
      <c r="J1534" s="94"/>
      <c r="K1534" s="259" t="e">
        <f>SUM(#REF!)</f>
        <v>#REF!</v>
      </c>
      <c r="L1534" s="259">
        <f>SUM(L1535:L1536)</f>
        <v>9428.4095808000002</v>
      </c>
      <c r="M1534" s="2027"/>
      <c r="N1534" s="2027"/>
      <c r="O1534" s="2027"/>
      <c r="P1534" s="3259"/>
      <c r="T1534" s="103"/>
      <c r="X1534" s="627" t="str">
        <f>IF(B1534="","",COUNTIF('Breakdown (B)'!$D$147:$D$1323,B1534))</f>
        <v/>
      </c>
    </row>
    <row r="1535" spans="1:24" s="67" customFormat="1" ht="15">
      <c r="B1535" s="3495"/>
      <c r="C1535" s="94"/>
      <c r="D1535" s="76" t="s">
        <v>1791</v>
      </c>
      <c r="E1535" s="72" t="s">
        <v>275</v>
      </c>
      <c r="F1535" s="75" t="s">
        <v>1166</v>
      </c>
      <c r="G1535" s="72" t="s">
        <v>275</v>
      </c>
      <c r="H1535" s="997">
        <f>112/100</f>
        <v>1.1200000000000001</v>
      </c>
      <c r="I1535" s="75"/>
      <c r="J1535" s="75">
        <f>VLOOKUP(D1535,material1,8,0)</f>
        <v>8401.42</v>
      </c>
      <c r="K1535" s="95">
        <f t="shared" ref="K1535" si="86">H1535*I1535</f>
        <v>0</v>
      </c>
      <c r="L1535" s="95">
        <f t="shared" ref="L1535" si="87">H1535*J1535</f>
        <v>9409.590400000001</v>
      </c>
      <c r="M1535" s="2027"/>
      <c r="N1535" s="2027"/>
      <c r="O1535" s="2027"/>
      <c r="P1535" s="3259"/>
      <c r="T1535" s="103"/>
      <c r="X1535" s="627" t="str">
        <f>IF(B1535="","",COUNTIF('Breakdown (B)'!$D$147:$D$1323,B1535))</f>
        <v/>
      </c>
    </row>
    <row r="1536" spans="1:24" s="67" customFormat="1" ht="15">
      <c r="B1536" s="3495"/>
      <c r="C1536" s="234"/>
      <c r="D1536" s="219" t="s">
        <v>1097</v>
      </c>
      <c r="E1536" s="235" t="s">
        <v>1098</v>
      </c>
      <c r="F1536" s="75" t="s">
        <v>715</v>
      </c>
      <c r="G1536" s="235" t="s">
        <v>1098</v>
      </c>
      <c r="H1536" s="214">
        <v>0.2</v>
      </c>
      <c r="I1536" s="94"/>
      <c r="J1536" s="94"/>
      <c r="K1536" s="991">
        <f>K1535*H1536%</f>
        <v>0</v>
      </c>
      <c r="L1536" s="95">
        <f>L1535*H1536%</f>
        <v>18.819180800000002</v>
      </c>
      <c r="M1536" s="2027"/>
      <c r="N1536" s="2027"/>
      <c r="O1536" s="2027"/>
      <c r="P1536" s="3259"/>
      <c r="T1536" s="103"/>
      <c r="X1536" s="627" t="str">
        <f>IF(B1536="","",COUNTIF('Breakdown (B)'!$D$147:$D$1323,B1536))</f>
        <v/>
      </c>
    </row>
    <row r="1537" spans="2:24" s="67" customFormat="1" ht="15">
      <c r="B1537" s="3495"/>
      <c r="C1537" s="234"/>
      <c r="D1537" s="223"/>
      <c r="E1537" s="235"/>
      <c r="F1537" s="75"/>
      <c r="G1537" s="235"/>
      <c r="H1537" s="214"/>
      <c r="I1537" s="94"/>
      <c r="J1537" s="94"/>
      <c r="K1537" s="95"/>
      <c r="L1537" s="95"/>
      <c r="M1537" s="2027"/>
      <c r="N1537" s="2027"/>
      <c r="O1537" s="2027"/>
      <c r="P1537" s="3259"/>
      <c r="T1537" s="103"/>
      <c r="X1537" s="627" t="str">
        <f>IF(B1537="","",COUNTIF('Breakdown (B)'!$D$147:$D$1323,B1537))</f>
        <v/>
      </c>
    </row>
    <row r="1538" spans="2:24" s="67" customFormat="1" ht="15">
      <c r="B1538" s="3495"/>
      <c r="C1538" s="1008" t="str">
        <f>IF(D1538=$D$7,"A.",IF(D1538=$D$9,"B.",IF(D1538=$D$12,"C.",IF(D1538=$D$14,"D.",IF(D1538=$D$15,"E.",IF(D1538=$D$16,"F.",IF(D1538=$D$17,"G.",IF(D1538=$D$18,"H.","I."))))))))</f>
        <v>B.</v>
      </c>
      <c r="D1538" s="995" t="s">
        <v>969</v>
      </c>
      <c r="E1538" s="232"/>
      <c r="F1538" s="212" t="s">
        <v>1482</v>
      </c>
      <c r="G1538" s="232"/>
      <c r="H1538" s="233"/>
      <c r="I1538" s="94"/>
      <c r="J1538" s="94"/>
      <c r="K1538" s="95"/>
      <c r="L1538" s="259">
        <f>L1539</f>
        <v>2746.9809999999998</v>
      </c>
      <c r="M1538" s="2027"/>
      <c r="N1538" s="2027"/>
      <c r="O1538" s="2027"/>
      <c r="P1538" s="3259"/>
      <c r="T1538" s="103"/>
      <c r="X1538" s="627" t="str">
        <f>IF(B1538="","",COUNTIF('Breakdown (B)'!$D$147:$D$1323,B1538))</f>
        <v/>
      </c>
    </row>
    <row r="1539" spans="2:24" s="67" customFormat="1" ht="15">
      <c r="B1539" s="3495"/>
      <c r="C1539" s="94"/>
      <c r="D1539" s="223">
        <v>3.5</v>
      </c>
      <c r="E1539" s="235" t="s">
        <v>1286</v>
      </c>
      <c r="F1539" s="218">
        <v>3.5</v>
      </c>
      <c r="G1539" s="235" t="s">
        <v>1287</v>
      </c>
      <c r="H1539" s="997">
        <f>1.18/100</f>
        <v>1.18E-2</v>
      </c>
      <c r="I1539" s="94"/>
      <c r="J1539" s="75">
        <f>VLOOKUP(D1539,A18N2,10)</f>
        <v>232795</v>
      </c>
      <c r="K1539" s="95"/>
      <c r="L1539" s="95">
        <f>H1539*J1539</f>
        <v>2746.9809999999998</v>
      </c>
      <c r="M1539" s="2027"/>
      <c r="N1539" s="2027"/>
      <c r="O1539" s="2027"/>
      <c r="P1539" s="3259"/>
      <c r="T1539" s="103"/>
      <c r="X1539" s="627" t="str">
        <f>IF(B1539="","",COUNTIF('Breakdown (B)'!$D$147:$D$1323,B1539))</f>
        <v/>
      </c>
    </row>
    <row r="1540" spans="2:24" s="67" customFormat="1" ht="15">
      <c r="B1540" s="3495"/>
      <c r="C1540" s="234"/>
      <c r="D1540" s="75"/>
      <c r="E1540" s="75"/>
      <c r="F1540" s="75"/>
      <c r="G1540" s="75"/>
      <c r="H1540" s="104"/>
      <c r="I1540" s="94"/>
      <c r="J1540" s="94"/>
      <c r="K1540" s="95"/>
      <c r="L1540" s="95"/>
      <c r="M1540" s="2027"/>
      <c r="N1540" s="2027"/>
      <c r="O1540" s="2027"/>
      <c r="P1540" s="3259"/>
      <c r="T1540" s="103"/>
      <c r="X1540" s="627" t="str">
        <f>IF(B1540="","",COUNTIF('Breakdown (B)'!$D$147:$D$1323,B1540))</f>
        <v/>
      </c>
    </row>
    <row r="1541" spans="2:24" s="67" customFormat="1" ht="15">
      <c r="B1541" s="3495"/>
      <c r="C1541" s="1008" t="str">
        <f>IF(D1541=$D$7,"A.",IF(D1541=$D$9,"B.",IF(D1541=$D$12,"C.",IF(D1541=$D$14,"D.",IF(D1541=$D$15,"E.",IF(D1541=$D$16,"F.",IF(D1541=$D$17,"G.",IF(D1541=$D$18,"H.","I."))))))))</f>
        <v>C.</v>
      </c>
      <c r="D1541" s="212" t="s">
        <v>970</v>
      </c>
      <c r="E1541" s="232"/>
      <c r="F1541" s="212" t="s">
        <v>1094</v>
      </c>
      <c r="G1541" s="232"/>
      <c r="H1541" s="233"/>
      <c r="I1541" s="94"/>
      <c r="J1541" s="94"/>
      <c r="K1541" s="95"/>
      <c r="L1541" s="259">
        <f>SUM(L1542:L1542)</f>
        <v>0</v>
      </c>
      <c r="M1541" s="2027"/>
      <c r="N1541" s="2027"/>
      <c r="O1541" s="2027"/>
      <c r="P1541" s="3259"/>
      <c r="T1541" s="103"/>
      <c r="X1541" s="627" t="str">
        <f>IF(B1541="","",COUNTIF('Breakdown (B)'!$D$147:$D$1323,B1541))</f>
        <v/>
      </c>
    </row>
    <row r="1542" spans="2:24" s="67" customFormat="1" ht="15">
      <c r="B1542" s="3495"/>
      <c r="C1542" s="234"/>
      <c r="D1542" s="236"/>
      <c r="E1542" s="235"/>
      <c r="F1542" s="75"/>
      <c r="G1542" s="235"/>
      <c r="H1542" s="214"/>
      <c r="I1542" s="94"/>
      <c r="J1542" s="75"/>
      <c r="K1542" s="95"/>
      <c r="L1542" s="95"/>
      <c r="M1542" s="2027"/>
      <c r="N1542" s="2027"/>
      <c r="O1542" s="2027"/>
      <c r="P1542" s="3259"/>
      <c r="T1542" s="103"/>
      <c r="X1542" s="627" t="str">
        <f>IF(B1542="","",COUNTIF('Breakdown (B)'!$D$147:$D$1323,B1542))</f>
        <v/>
      </c>
    </row>
    <row r="1543" spans="2:24" s="67" customFormat="1" ht="15" hidden="1">
      <c r="B1543" s="3495"/>
      <c r="C1543" s="1011"/>
      <c r="D1543" s="78"/>
      <c r="E1543" s="221"/>
      <c r="F1543" s="78"/>
      <c r="G1543" s="221"/>
      <c r="H1543" s="104"/>
      <c r="I1543" s="94"/>
      <c r="J1543" s="94"/>
      <c r="K1543" s="95"/>
      <c r="L1543" s="95"/>
      <c r="M1543" s="2027"/>
      <c r="N1543" s="2027"/>
      <c r="O1543" s="2027"/>
      <c r="P1543" s="3259"/>
      <c r="T1543" s="103"/>
      <c r="X1543" s="627" t="str">
        <f>IF(B1543="","",COUNTIF('Breakdown (B)'!$D$147:$D$1323,B1543))</f>
        <v/>
      </c>
    </row>
    <row r="1544" spans="2:24" ht="15" hidden="1">
      <c r="B1544" s="3495"/>
      <c r="C1544" s="1008" t="str">
        <f t="shared" ref="C1544:C1549" si="88">IF(D1544=$D$7,"A.",IF(D1544=$D$9,"B.",IF(D1544=$D$12,"C.",IF(D1544=$D$14,"D.",IF(D1544=$D$15,"E.",IF(D1544=$D$16,"F.",IF(D1544=$D$17,"G.",IF(D1544=$D$18,"H.","I."))))))))</f>
        <v>D.</v>
      </c>
      <c r="D1544" s="220" t="s">
        <v>539</v>
      </c>
      <c r="E1544" s="75"/>
      <c r="F1544" s="220" t="s">
        <v>542</v>
      </c>
      <c r="G1544" s="75"/>
      <c r="H1544" s="104"/>
      <c r="I1544" s="75"/>
      <c r="J1544" s="75"/>
      <c r="K1544" s="95" t="e">
        <f>K1534+K1538+K1541</f>
        <v>#REF!</v>
      </c>
      <c r="L1544" s="95">
        <f>L1534+L1538+L1541</f>
        <v>12175.3905808</v>
      </c>
      <c r="M1544" s="2027"/>
      <c r="N1544" s="2027"/>
      <c r="O1544" s="2027"/>
      <c r="P1544" s="1921"/>
      <c r="X1544" s="627" t="str">
        <f>IF(B1544="","",COUNTIF('Breakdown (B)'!$D$147:$D$1323,B1544))</f>
        <v/>
      </c>
    </row>
    <row r="1545" spans="2:24" ht="15" hidden="1">
      <c r="B1545" s="3495"/>
      <c r="C1545" s="1008" t="str">
        <f t="shared" si="88"/>
        <v>E.</v>
      </c>
      <c r="D1545" s="220" t="s">
        <v>499</v>
      </c>
      <c r="E1545" s="75"/>
      <c r="F1545" s="220" t="s">
        <v>500</v>
      </c>
      <c r="G1545" s="75"/>
      <c r="H1545" s="104"/>
      <c r="I1545" s="75"/>
      <c r="J1545" s="75"/>
      <c r="K1545" s="95" t="e">
        <f>2%*K1544</f>
        <v>#REF!</v>
      </c>
      <c r="L1545" s="95">
        <f>2%*L1544</f>
        <v>243.507811616</v>
      </c>
      <c r="M1545" s="2027"/>
      <c r="N1545" s="2027"/>
      <c r="O1545" s="2027"/>
      <c r="P1545" s="1921"/>
      <c r="X1545" s="627" t="str">
        <f>IF(B1545="","",COUNTIF('Breakdown (B)'!$D$147:$D$1323,B1545))</f>
        <v/>
      </c>
    </row>
    <row r="1546" spans="2:24" ht="15" hidden="1">
      <c r="B1546" s="3495" t="s">
        <v>79</v>
      </c>
      <c r="C1546" s="1008" t="str">
        <f t="shared" si="88"/>
        <v>F.</v>
      </c>
      <c r="D1546" s="220" t="s">
        <v>540</v>
      </c>
      <c r="E1546" s="75"/>
      <c r="F1546" s="220" t="s">
        <v>543</v>
      </c>
      <c r="G1546" s="75"/>
      <c r="H1546" s="104"/>
      <c r="I1546" s="75"/>
      <c r="J1546" s="75"/>
      <c r="K1546" s="95" t="e">
        <f>SUM(K1544:K1545)</f>
        <v>#REF!</v>
      </c>
      <c r="L1546" s="95">
        <f>SUM(L1544:L1545)</f>
        <v>12418.898392416</v>
      </c>
      <c r="M1546" s="2027"/>
      <c r="N1546" s="2027"/>
      <c r="O1546" s="2027"/>
      <c r="P1546" s="1921"/>
      <c r="X1546" s="627">
        <f>IF(B1546="","",COUNTIF('Breakdown (B)'!$D$147:$D$1323,B1546))</f>
        <v>0</v>
      </c>
    </row>
    <row r="1547" spans="2:24" ht="15" hidden="1">
      <c r="B1547" s="3495"/>
      <c r="C1547" s="1008" t="str">
        <f t="shared" si="88"/>
        <v>G.</v>
      </c>
      <c r="D1547" s="220" t="s">
        <v>541</v>
      </c>
      <c r="E1547" s="75"/>
      <c r="F1547" s="220" t="s">
        <v>544</v>
      </c>
      <c r="G1547" s="75"/>
      <c r="H1547" s="104"/>
      <c r="I1547" s="75"/>
      <c r="J1547" s="75"/>
      <c r="K1547" s="95" t="e">
        <f>5.5%*K1546</f>
        <v>#REF!</v>
      </c>
      <c r="L1547" s="95">
        <f>5.5%*L1546</f>
        <v>683.03941158288001</v>
      </c>
      <c r="M1547" s="2027"/>
      <c r="N1547" s="2027"/>
      <c r="O1547" s="2027"/>
      <c r="P1547" s="1921"/>
      <c r="X1547" s="627" t="str">
        <f>IF(B1547="","",COUNTIF('Breakdown (B)'!$D$147:$D$1323,B1547))</f>
        <v/>
      </c>
    </row>
    <row r="1548" spans="2:24" ht="15" hidden="1">
      <c r="B1548" s="3495"/>
      <c r="C1548" s="1008" t="str">
        <f t="shared" si="88"/>
        <v>H.</v>
      </c>
      <c r="D1548" s="220" t="s">
        <v>479</v>
      </c>
      <c r="E1548" s="75"/>
      <c r="F1548" s="220" t="s">
        <v>478</v>
      </c>
      <c r="G1548" s="75"/>
      <c r="H1548" s="104"/>
      <c r="I1548" s="75"/>
      <c r="J1548" s="75"/>
      <c r="K1548" s="95" t="e">
        <f>6%*SUM(K1546:K1547)</f>
        <v>#REF!</v>
      </c>
      <c r="L1548" s="95">
        <f>6%*SUM(L1546:L1547)</f>
        <v>786.11626823993277</v>
      </c>
      <c r="M1548" s="2027"/>
      <c r="N1548" s="2027"/>
      <c r="O1548" s="2027"/>
      <c r="P1548" s="1921"/>
      <c r="X1548" s="627" t="str">
        <f>IF(B1548="","",COUNTIF('Breakdown (B)'!$D$147:$D$1323,B1548))</f>
        <v/>
      </c>
    </row>
    <row r="1549" spans="2:24" ht="15" hidden="1" customHeight="1">
      <c r="B1549" s="3495"/>
      <c r="C1549" s="1008" t="str">
        <f t="shared" si="88"/>
        <v>I.</v>
      </c>
      <c r="D1549" s="220" t="s">
        <v>1370</v>
      </c>
      <c r="E1549" s="75"/>
      <c r="F1549" s="220" t="s">
        <v>440</v>
      </c>
      <c r="G1549" s="75"/>
      <c r="H1549" s="104"/>
      <c r="I1549" s="75"/>
      <c r="J1549" s="75"/>
      <c r="K1549" s="95" t="e">
        <f>SUM(K1546:K1548)</f>
        <v>#REF!</v>
      </c>
      <c r="L1549" s="95">
        <f>SUM(L1546:L1548)</f>
        <v>13888.054072238814</v>
      </c>
      <c r="M1549" s="2027"/>
      <c r="N1549" s="2027"/>
      <c r="O1549" s="2027"/>
      <c r="P1549" s="1921"/>
      <c r="X1549" s="627" t="str">
        <f>IF(B1549="","",COUNTIF('Breakdown (B)'!$D$147:$D$1323,B1549))</f>
        <v/>
      </c>
    </row>
    <row r="1550" spans="2:24" ht="15" hidden="1" customHeight="1">
      <c r="B1550" s="3495"/>
      <c r="C1550" s="1008" t="s">
        <v>709</v>
      </c>
      <c r="D1550" s="220" t="s">
        <v>1667</v>
      </c>
      <c r="E1550" s="72"/>
      <c r="F1550" s="220" t="s">
        <v>1668</v>
      </c>
      <c r="G1550" s="72"/>
      <c r="H1550" s="1010"/>
      <c r="I1550" s="95"/>
      <c r="J1550" s="95"/>
      <c r="K1550" s="95" t="e">
        <f>SUM(K1547:K1549)</f>
        <v>#REF!</v>
      </c>
      <c r="L1550" s="95">
        <f>L1549*10%</f>
        <v>1388.8054072238815</v>
      </c>
      <c r="M1550" s="2027"/>
      <c r="N1550" s="2027"/>
      <c r="O1550" s="2027"/>
      <c r="P1550" s="1921"/>
      <c r="X1550" s="627" t="str">
        <f>IF(B1550="","",COUNTIF('Breakdown (B)'!$D$147:$D$1323,B1550))</f>
        <v/>
      </c>
    </row>
    <row r="1551" spans="2:24" ht="15" hidden="1" customHeight="1">
      <c r="B1551" s="3495"/>
      <c r="C1551" s="1008" t="s">
        <v>2653</v>
      </c>
      <c r="D1551" s="220" t="s">
        <v>2652</v>
      </c>
      <c r="E1551" s="72"/>
      <c r="F1551" s="220" t="s">
        <v>2654</v>
      </c>
      <c r="G1551" s="72"/>
      <c r="H1551" s="1010"/>
      <c r="I1551" s="95"/>
      <c r="J1551" s="95"/>
      <c r="K1551" s="95" t="e">
        <f>SUM(K1548:K1550)</f>
        <v>#REF!</v>
      </c>
      <c r="L1551" s="95">
        <f>SUM(L1549:L1550)*2%</f>
        <v>305.5371895892539</v>
      </c>
      <c r="M1551" s="2027"/>
      <c r="N1551" s="2027"/>
      <c r="O1551" s="2027"/>
      <c r="P1551" s="1921"/>
      <c r="X1551" s="627" t="str">
        <f>IF(B1551="","",COUNTIF('Breakdown (B)'!$D$147:$D$1323,B1551))</f>
        <v/>
      </c>
    </row>
    <row r="1552" spans="2:24" s="67" customFormat="1" ht="15" hidden="1">
      <c r="B1552" s="3495"/>
      <c r="C1552" s="1011">
        <f>B1533</f>
        <v>76</v>
      </c>
      <c r="D1552" s="430" t="s">
        <v>1669</v>
      </c>
      <c r="E1552" s="78"/>
      <c r="F1552" s="430" t="s">
        <v>1670</v>
      </c>
      <c r="G1552" s="221"/>
      <c r="H1552" s="104"/>
      <c r="I1552" s="94"/>
      <c r="J1552" s="94"/>
      <c r="K1552" s="95" t="e">
        <f>K1549</f>
        <v>#REF!</v>
      </c>
      <c r="L1552" s="97">
        <f>SUM(L1549:L1551)</f>
        <v>15582.396669051948</v>
      </c>
      <c r="M1552" s="2027"/>
      <c r="N1552" s="2027"/>
      <c r="O1552" s="2027"/>
      <c r="P1552" s="3259"/>
      <c r="Q1552" s="141" t="s">
        <v>1671</v>
      </c>
      <c r="R1552" s="141"/>
      <c r="T1552" s="103"/>
      <c r="X1552" s="627" t="str">
        <f>IF(B1552="","",COUNTIF('Breakdown (B)'!$D$147:$D$1323,B1552))</f>
        <v/>
      </c>
    </row>
    <row r="1553" spans="1:24" s="67" customFormat="1" ht="15" hidden="1">
      <c r="B1553" s="3495"/>
      <c r="C1553" s="1011"/>
      <c r="D1553" s="78"/>
      <c r="E1553" s="221"/>
      <c r="F1553" s="78"/>
      <c r="G1553" s="221"/>
      <c r="H1553" s="104"/>
      <c r="I1553" s="94"/>
      <c r="J1553" s="94"/>
      <c r="K1553" s="97" t="e">
        <f>K1552*1.1</f>
        <v>#REF!</v>
      </c>
      <c r="L1553" s="97"/>
      <c r="M1553" s="2027"/>
      <c r="N1553" s="2027"/>
      <c r="O1553" s="2027"/>
      <c r="P1553" s="1921"/>
      <c r="T1553" s="103"/>
      <c r="X1553" s="627" t="str">
        <f>IF(B1553="","",COUNTIF('Breakdown (B)'!$D$147:$D$1323,B1553))</f>
        <v/>
      </c>
    </row>
    <row r="1554" spans="1:24" s="1114" customFormat="1" ht="25.5">
      <c r="A1554" s="1114" t="s">
        <v>959</v>
      </c>
      <c r="B1554" s="3510">
        <f>B1533+1</f>
        <v>77</v>
      </c>
      <c r="C1554" s="1116" t="s">
        <v>2733</v>
      </c>
      <c r="D1554" s="1117" t="s">
        <v>2062</v>
      </c>
      <c r="E1554" s="1118" t="s">
        <v>421</v>
      </c>
      <c r="F1554" s="1117" t="s">
        <v>2217</v>
      </c>
      <c r="G1554" s="1134" t="s">
        <v>270</v>
      </c>
      <c r="H1554" s="1140"/>
      <c r="I1554" s="1120"/>
      <c r="J1554" s="1121"/>
      <c r="K1554" s="1141"/>
      <c r="L1554" s="1142"/>
      <c r="M1554" s="2037">
        <f>L1555</f>
        <v>30000</v>
      </c>
      <c r="N1554" s="2037">
        <f>L1558</f>
        <v>9198.1050000000014</v>
      </c>
      <c r="O1554" s="2037"/>
      <c r="P1554" s="3263"/>
      <c r="Q1554" s="1106">
        <f>K1558</f>
        <v>9198.1050000000014</v>
      </c>
      <c r="R1554" s="1106"/>
      <c r="S1554" s="1106">
        <f>L1555</f>
        <v>30000</v>
      </c>
      <c r="T1554" s="1113">
        <f>L1559</f>
        <v>9198.1050000000014</v>
      </c>
      <c r="U1554" s="1106">
        <f>L1562</f>
        <v>0</v>
      </c>
      <c r="V1554" s="1114">
        <f>IF(B1554=" ",0,(S1554+T1554+U1554)*1.02*1.055*1.06*1.1)</f>
        <v>49183.140201723007</v>
      </c>
      <c r="X1554" s="627">
        <f>IF(B1554="","",COUNTIF('Breakdown (B)'!$D$147:$D$1323,B1554))</f>
        <v>1</v>
      </c>
    </row>
    <row r="1555" spans="1:24" s="96" customFormat="1" ht="15">
      <c r="B1555" s="3495"/>
      <c r="C1555" s="1008" t="str">
        <f>IF(D1555=$D$7,"A.",IF(D1555=$D$9,"B.",IF(D1555=$D$12,"C.",IF(D1555=$D$14,"D.",IF(D1555=$D$15,"E.",IF(D1555=$D$16,"F.",IF(D1555=$D$17,"G.",IF(D1555=$D$18,"H.","I."))))))))</f>
        <v>A.</v>
      </c>
      <c r="D1555" s="430" t="s">
        <v>1479</v>
      </c>
      <c r="E1555" s="241"/>
      <c r="F1555" s="430" t="s">
        <v>64</v>
      </c>
      <c r="G1555" s="241"/>
      <c r="H1555" s="1027"/>
      <c r="I1555" s="75"/>
      <c r="J1555" s="94"/>
      <c r="K1555" s="989">
        <f>SUM(K1556:K1556)</f>
        <v>30000</v>
      </c>
      <c r="L1555" s="631">
        <f>L1556</f>
        <v>30000</v>
      </c>
      <c r="M1555" s="2027"/>
      <c r="N1555" s="2027"/>
      <c r="O1555" s="2027"/>
      <c r="P1555" s="3264"/>
      <c r="Q1555" s="67"/>
      <c r="R1555" s="67"/>
      <c r="S1555" s="67"/>
      <c r="V1555" s="626" t="str">
        <f>IF(B1555="","",COUNTIF('Breakdown (B)'!$D$147:$D$1323,B1555))</f>
        <v/>
      </c>
      <c r="X1555" s="627" t="str">
        <f>IF(B1555="","",COUNTIF('Breakdown (B)'!$D$147:$D$1323,B1555))</f>
        <v/>
      </c>
    </row>
    <row r="1556" spans="1:24" s="96" customFormat="1" ht="15">
      <c r="B1556" s="3495"/>
      <c r="C1556" s="1008"/>
      <c r="D1556" s="1025" t="s">
        <v>2060</v>
      </c>
      <c r="E1556" s="993" t="s">
        <v>421</v>
      </c>
      <c r="F1556" s="1025" t="s">
        <v>2061</v>
      </c>
      <c r="G1556" s="993" t="s">
        <v>270</v>
      </c>
      <c r="H1556" s="994">
        <v>1</v>
      </c>
      <c r="I1556" s="94"/>
      <c r="J1556" s="75">
        <f>VLOOKUP(D1556,material1,8,0)</f>
        <v>30000</v>
      </c>
      <c r="K1556" s="95">
        <f>H1556*J1556</f>
        <v>30000</v>
      </c>
      <c r="L1556" s="497">
        <f>H1556*J1556</f>
        <v>30000</v>
      </c>
      <c r="M1556" s="2027"/>
      <c r="N1556" s="2027"/>
      <c r="O1556" s="2027"/>
      <c r="P1556" s="1031"/>
      <c r="Q1556" s="21"/>
      <c r="R1556" s="21"/>
      <c r="S1556" s="21"/>
      <c r="V1556" s="626" t="str">
        <f>IF(B1556="","",COUNTIF('Breakdown (B)'!$D$147:$D$1323,B1556))</f>
        <v/>
      </c>
      <c r="X1556" s="627" t="str">
        <f>IF(B1556="","",COUNTIF('Breakdown (B)'!$D$147:$D$1323,B1556))</f>
        <v/>
      </c>
    </row>
    <row r="1557" spans="1:24" s="96" customFormat="1" ht="15">
      <c r="B1557" s="3495"/>
      <c r="C1557" s="1023"/>
      <c r="D1557" s="252"/>
      <c r="E1557" s="227"/>
      <c r="F1557" s="252"/>
      <c r="G1557" s="227"/>
      <c r="H1557" s="994"/>
      <c r="I1557" s="94"/>
      <c r="J1557" s="75"/>
      <c r="K1557" s="95"/>
      <c r="L1557" s="512"/>
      <c r="M1557" s="2038"/>
      <c r="N1557" s="2038"/>
      <c r="O1557" s="2038"/>
      <c r="P1557" s="1031"/>
      <c r="Q1557" s="21"/>
      <c r="R1557" s="21"/>
      <c r="S1557" s="21"/>
      <c r="V1557" s="626" t="str">
        <f>IF(B1557="","",COUNTIF('Breakdown (B)'!$D$147:$D$1323,B1557))</f>
        <v/>
      </c>
      <c r="X1557" s="627" t="str">
        <f>IF(B1557="","",COUNTIF('Breakdown (B)'!$D$147:$D$1323,B1557))</f>
        <v/>
      </c>
    </row>
    <row r="1558" spans="1:24" s="96" customFormat="1" ht="15">
      <c r="B1558" s="3495"/>
      <c r="C1558" s="1008" t="str">
        <f>IF(D1558=$D$7,"A.",IF(D1558=$D$9,"B.",IF(D1558=$D$12,"C.",IF(D1558=$D$14,"D.",IF(D1558=$D$15,"E.",IF(D1558=$D$16,"F.",IF(D1558=$D$17,"G.",IF(D1558=$D$18,"H.","I."))))))))</f>
        <v>B.</v>
      </c>
      <c r="D1558" s="430" t="s">
        <v>969</v>
      </c>
      <c r="E1558" s="241"/>
      <c r="F1558" s="430" t="s">
        <v>1482</v>
      </c>
      <c r="G1558" s="241"/>
      <c r="H1558" s="1027"/>
      <c r="I1558" s="94"/>
      <c r="J1558" s="94"/>
      <c r="K1558" s="989">
        <f>K1559</f>
        <v>9198.1050000000014</v>
      </c>
      <c r="L1558" s="631">
        <f>L1559</f>
        <v>9198.1050000000014</v>
      </c>
      <c r="M1558" s="2027"/>
      <c r="N1558" s="2027"/>
      <c r="O1558" s="2027"/>
      <c r="P1558" s="3264"/>
      <c r="Q1558" s="67"/>
      <c r="R1558" s="67"/>
      <c r="S1558" s="67"/>
      <c r="V1558" s="626" t="str">
        <f>IF(B1558="","",COUNTIF('Breakdown (B)'!$D$147:$D$1323,B1558))</f>
        <v/>
      </c>
      <c r="X1558" s="627" t="str">
        <f>IF(B1558="","",COUNTIF('Breakdown (B)'!$D$147:$D$1323,B1558))</f>
        <v/>
      </c>
    </row>
    <row r="1559" spans="1:24" s="67" customFormat="1" ht="15">
      <c r="B1559" s="3495"/>
      <c r="C1559" s="94"/>
      <c r="D1559" s="223">
        <v>4.3</v>
      </c>
      <c r="E1559" s="235" t="s">
        <v>1286</v>
      </c>
      <c r="F1559" s="218">
        <v>4.3</v>
      </c>
      <c r="G1559" s="235" t="s">
        <v>1545</v>
      </c>
      <c r="H1559" s="997">
        <v>3.5000000000000003E-2</v>
      </c>
      <c r="I1559" s="94"/>
      <c r="J1559" s="75">
        <f>VLOOKUP(D1559,A18N2,10)</f>
        <v>262803</v>
      </c>
      <c r="K1559" s="95">
        <f>H1559*J1559</f>
        <v>9198.1050000000014</v>
      </c>
      <c r="L1559" s="95">
        <f>H1559*J1559</f>
        <v>9198.1050000000014</v>
      </c>
      <c r="M1559" s="2027"/>
      <c r="N1559" s="2027"/>
      <c r="O1559" s="2027"/>
      <c r="P1559" s="3259"/>
      <c r="T1559" s="103"/>
      <c r="V1559" s="67" t="str">
        <f>IF(B1559="","",COUNTIF('Breakdown (B)'!$D$147:$D$1323,B1559))</f>
        <v/>
      </c>
      <c r="X1559" s="627" t="str">
        <f>IF(B1559="","",COUNTIF('Breakdown (B)'!$D$147:$D$1323,B1559))</f>
        <v/>
      </c>
    </row>
    <row r="1560" spans="1:24" s="96" customFormat="1" ht="15">
      <c r="B1560" s="3495"/>
      <c r="C1560" s="1023"/>
      <c r="D1560" s="242"/>
      <c r="E1560" s="227"/>
      <c r="F1560" s="1025"/>
      <c r="G1560" s="227"/>
      <c r="H1560" s="994"/>
      <c r="I1560" s="94"/>
      <c r="J1560" s="75"/>
      <c r="K1560" s="95"/>
      <c r="L1560" s="512"/>
      <c r="M1560" s="2038"/>
      <c r="N1560" s="2038"/>
      <c r="O1560" s="2038"/>
      <c r="P1560" s="1031"/>
      <c r="Q1560" s="21"/>
      <c r="R1560" s="21"/>
      <c r="S1560" s="21"/>
      <c r="V1560" s="626" t="str">
        <f>IF(B1560="","",COUNTIF('Breakdown (B)'!$D$147:$D$1323,B1560))</f>
        <v/>
      </c>
      <c r="X1560" s="627" t="str">
        <f>IF(B1560="","",COUNTIF('Breakdown (B)'!$D$147:$D$1323,B1560))</f>
        <v/>
      </c>
    </row>
    <row r="1561" spans="1:24" s="96" customFormat="1" ht="15">
      <c r="B1561" s="3495"/>
      <c r="C1561" s="1008" t="str">
        <f>IF(D1561=$D$7,"A.",IF(D1561=$D$9,"B.",IF(D1561=$D$12,"C.",IF(D1561=$D$14,"D.",IF(D1561=$D$15,"E.",IF(D1561=$D$16,"F.",IF(D1561=$D$17,"G.",IF(D1561=$D$18,"H.","I."))))))))</f>
        <v>C.</v>
      </c>
      <c r="D1561" s="430" t="s">
        <v>970</v>
      </c>
      <c r="E1561" s="241"/>
      <c r="F1561" s="430" t="s">
        <v>1483</v>
      </c>
      <c r="G1561" s="241"/>
      <c r="H1561" s="1027"/>
      <c r="I1561" s="94"/>
      <c r="J1561" s="94"/>
      <c r="K1561" s="989">
        <v>0</v>
      </c>
      <c r="L1561" s="1028"/>
      <c r="M1561" s="2038"/>
      <c r="N1561" s="2038"/>
      <c r="O1561" s="2038"/>
      <c r="P1561" s="3264"/>
      <c r="Q1561" s="67"/>
      <c r="R1561" s="67"/>
      <c r="S1561" s="67"/>
      <c r="V1561" s="626" t="str">
        <f>IF(B1561="","",COUNTIF('Breakdown (B)'!$D$147:$D$1323,B1561))</f>
        <v/>
      </c>
      <c r="X1561" s="627" t="str">
        <f>IF(B1561="","",COUNTIF('Breakdown (B)'!$D$147:$D$1323,B1561))</f>
        <v/>
      </c>
    </row>
    <row r="1562" spans="1:24" s="96" customFormat="1" ht="15">
      <c r="B1562" s="3514"/>
      <c r="C1562" s="430"/>
      <c r="D1562" s="76"/>
      <c r="E1562" s="999"/>
      <c r="F1562" s="76"/>
      <c r="G1562" s="999"/>
      <c r="H1562" s="1010"/>
      <c r="I1562" s="94"/>
      <c r="J1562" s="95"/>
      <c r="K1562" s="95"/>
      <c r="L1562" s="1028"/>
      <c r="M1562" s="2038"/>
      <c r="N1562" s="2038"/>
      <c r="O1562" s="2038"/>
      <c r="P1562" s="3264"/>
      <c r="V1562" s="626" t="str">
        <f>IF(B1562="","",COUNTIF('Breakdown (B)'!$D$147:$D$1323,B1562))</f>
        <v/>
      </c>
      <c r="X1562" s="627" t="str">
        <f>IF(B1562="","",COUNTIF('Breakdown (B)'!$D$147:$D$1323,B1562))</f>
        <v/>
      </c>
    </row>
    <row r="1563" spans="1:24" s="96" customFormat="1" ht="15" hidden="1">
      <c r="B1563" s="3514"/>
      <c r="C1563" s="1008" t="str">
        <f>IF(D1563=$D$7,"A.",IF(D1563=$D$9,"B.",IF(D1563=$D$12,"C.",IF(D1563=$D$14,"D.",IF(D1563=$D$15,"E.",IF(D1563=$D$16,"F.",IF(D1563=$D$17,"G.",IF(D1563=$D$18,"H.","I."))))))))</f>
        <v>D.</v>
      </c>
      <c r="D1563" s="220" t="s">
        <v>539</v>
      </c>
      <c r="E1563" s="72"/>
      <c r="F1563" s="220" t="s">
        <v>542</v>
      </c>
      <c r="G1563" s="72"/>
      <c r="H1563" s="1010"/>
      <c r="I1563" s="75"/>
      <c r="J1563" s="95"/>
      <c r="K1563" s="95">
        <f>K1555+K1558+K1561</f>
        <v>39198.105000000003</v>
      </c>
      <c r="L1563" s="95">
        <f>L1558+L1555+L1561</f>
        <v>39198.105000000003</v>
      </c>
      <c r="M1563" s="2027"/>
      <c r="N1563" s="2027"/>
      <c r="O1563" s="2027"/>
      <c r="P1563" s="1031"/>
      <c r="Q1563" s="21"/>
      <c r="R1563" s="21"/>
      <c r="S1563" s="21"/>
      <c r="V1563" s="626" t="str">
        <f>IF(B1563="","",COUNTIF('Breakdown (B)'!$D$147:$D$1323,B1563))</f>
        <v/>
      </c>
      <c r="X1563" s="627" t="str">
        <f>IF(B1563="","",COUNTIF('Breakdown (B)'!$D$147:$D$1323,B1563))</f>
        <v/>
      </c>
    </row>
    <row r="1564" spans="1:24" s="96" customFormat="1" ht="15" hidden="1">
      <c r="B1564" s="3514"/>
      <c r="C1564" s="1008" t="str">
        <f t="shared" ref="C1564:C1567" si="89">IF(D1564=$D$7,"A.",IF(D1564=$D$9,"B.",IF(D1564=$D$12,"C.",IF(D1564=$D$14,"D.",IF(D1564=$D$15,"E.",IF(D1564=$D$16,"F.",IF(D1564=$D$17,"G.",IF(D1564=$D$18,"H.","I."))))))))</f>
        <v>E.</v>
      </c>
      <c r="D1564" s="220" t="s">
        <v>499</v>
      </c>
      <c r="E1564" s="72"/>
      <c r="F1564" s="220" t="s">
        <v>500</v>
      </c>
      <c r="G1564" s="72"/>
      <c r="H1564" s="994"/>
      <c r="I1564" s="75"/>
      <c r="J1564" s="75"/>
      <c r="K1564" s="95">
        <f>2%*K1563</f>
        <v>783.96210000000008</v>
      </c>
      <c r="L1564" s="95">
        <f>2%*L1563</f>
        <v>783.96210000000008</v>
      </c>
      <c r="M1564" s="2027"/>
      <c r="N1564" s="2027"/>
      <c r="O1564" s="2027"/>
      <c r="P1564" s="1031"/>
      <c r="Q1564" s="21"/>
      <c r="R1564" s="21"/>
      <c r="S1564" s="21"/>
      <c r="V1564" s="626" t="str">
        <f>IF(B1564="","",COUNTIF('Breakdown (B)'!$D$147:$D$1323,B1564))</f>
        <v/>
      </c>
      <c r="X1564" s="627" t="str">
        <f>IF(B1564="","",COUNTIF('Breakdown (B)'!$D$147:$D$1323,B1564))</f>
        <v/>
      </c>
    </row>
    <row r="1565" spans="1:24" s="96" customFormat="1" ht="15" hidden="1">
      <c r="B1565" s="3514"/>
      <c r="C1565" s="1008" t="str">
        <f t="shared" si="89"/>
        <v>F.</v>
      </c>
      <c r="D1565" s="220" t="s">
        <v>540</v>
      </c>
      <c r="E1565" s="72"/>
      <c r="F1565" s="220" t="s">
        <v>543</v>
      </c>
      <c r="G1565" s="72"/>
      <c r="H1565" s="1010"/>
      <c r="I1565" s="75"/>
      <c r="J1565" s="95"/>
      <c r="K1565" s="95">
        <f>SUM(K1563:K1564)</f>
        <v>39982.0671</v>
      </c>
      <c r="L1565" s="95">
        <f>SUM(L1563:L1564)</f>
        <v>39982.0671</v>
      </c>
      <c r="M1565" s="2027"/>
      <c r="N1565" s="2027"/>
      <c r="O1565" s="2027"/>
      <c r="P1565" s="1031"/>
      <c r="Q1565" s="21"/>
      <c r="R1565" s="21"/>
      <c r="S1565" s="21"/>
      <c r="V1565" s="626" t="str">
        <f>IF(B1565="","",COUNTIF('Breakdown (B)'!$D$147:$D$1323,B1565))</f>
        <v/>
      </c>
      <c r="X1565" s="627" t="str">
        <f>IF(B1565="","",COUNTIF('Breakdown (B)'!$D$147:$D$1323,B1565))</f>
        <v/>
      </c>
    </row>
    <row r="1566" spans="1:24" s="96" customFormat="1" ht="15" hidden="1">
      <c r="B1566" s="3514"/>
      <c r="C1566" s="1008" t="str">
        <f t="shared" si="89"/>
        <v>G.</v>
      </c>
      <c r="D1566" s="220" t="s">
        <v>541</v>
      </c>
      <c r="E1566" s="72"/>
      <c r="F1566" s="220" t="s">
        <v>544</v>
      </c>
      <c r="G1566" s="72"/>
      <c r="H1566" s="1010"/>
      <c r="I1566" s="75"/>
      <c r="J1566" s="95"/>
      <c r="K1566" s="95">
        <f>5.5%*K1565</f>
        <v>2199.0136904999999</v>
      </c>
      <c r="L1566" s="95">
        <f>5.5%*L1565</f>
        <v>2199.0136904999999</v>
      </c>
      <c r="M1566" s="2027"/>
      <c r="N1566" s="2027"/>
      <c r="O1566" s="2027"/>
      <c r="P1566" s="1031"/>
      <c r="Q1566" s="21"/>
      <c r="R1566" s="21"/>
      <c r="S1566" s="21"/>
      <c r="V1566" s="626" t="str">
        <f>IF(B1566="","",COUNTIF('Breakdown (B)'!$D$147:$D$1323,B1566))</f>
        <v/>
      </c>
      <c r="X1566" s="627" t="str">
        <f>IF(B1566="","",COUNTIF('Breakdown (B)'!$D$147:$D$1323,B1566))</f>
        <v/>
      </c>
    </row>
    <row r="1567" spans="1:24" s="96" customFormat="1" ht="15" hidden="1">
      <c r="B1567" s="3514"/>
      <c r="C1567" s="1008" t="str">
        <f t="shared" si="89"/>
        <v>H.</v>
      </c>
      <c r="D1567" s="220" t="s">
        <v>479</v>
      </c>
      <c r="E1567" s="72"/>
      <c r="F1567" s="220" t="s">
        <v>478</v>
      </c>
      <c r="G1567" s="72"/>
      <c r="H1567" s="1010"/>
      <c r="I1567" s="75"/>
      <c r="J1567" s="95"/>
      <c r="K1567" s="95">
        <f>6%*SUM(K1565:K1566)</f>
        <v>2530.8648474299998</v>
      </c>
      <c r="L1567" s="95">
        <f>6%*SUM(L1565:L1566)</f>
        <v>2530.8648474299998</v>
      </c>
      <c r="M1567" s="2027"/>
      <c r="N1567" s="2027"/>
      <c r="O1567" s="2027"/>
      <c r="P1567" s="1031"/>
      <c r="Q1567" s="21"/>
      <c r="R1567" s="21"/>
      <c r="S1567" s="21"/>
      <c r="V1567" s="626" t="str">
        <f>IF(B1567="","",COUNTIF('Breakdown (B)'!$D$147:$D$1323,B1567))</f>
        <v/>
      </c>
      <c r="X1567" s="627" t="str">
        <f>IF(B1567="","",COUNTIF('Breakdown (B)'!$D$147:$D$1323,B1567))</f>
        <v/>
      </c>
    </row>
    <row r="1568" spans="1:24" s="96" customFormat="1" ht="15" hidden="1">
      <c r="B1568" s="3514"/>
      <c r="C1568" s="1008" t="str">
        <f t="shared" ref="C1568" si="90">IF(D1568=$D$6,"A.",IF(D1568=$D$8,"B.",IF(D1568=$D$11,"C.",IF(D1568=$D$13,"D.",IF(D1568=$D$14,"E.",IF(D1568=$D$15,"F.",IF(D1568=$D$16,"G.",IF(D1568=$D$17,"H.","I."))))))))</f>
        <v>I.</v>
      </c>
      <c r="D1568" s="220" t="s">
        <v>1370</v>
      </c>
      <c r="E1568" s="72"/>
      <c r="F1568" s="220" t="s">
        <v>440</v>
      </c>
      <c r="G1568" s="72"/>
      <c r="H1568" s="1010"/>
      <c r="I1568" s="75"/>
      <c r="J1568" s="95"/>
      <c r="K1568" s="95">
        <f>SUM(K1565:K1567)</f>
        <v>44711.945637929995</v>
      </c>
      <c r="L1568" s="95">
        <f>SUM(L1565:L1567)</f>
        <v>44711.945637929995</v>
      </c>
      <c r="M1568" s="2027"/>
      <c r="N1568" s="2027"/>
      <c r="O1568" s="2027"/>
      <c r="P1568" s="1031"/>
      <c r="Q1568" s="21"/>
      <c r="R1568" s="21"/>
      <c r="S1568" s="21"/>
      <c r="V1568" s="626" t="str">
        <f>IF(B1568="","",COUNTIF('Breakdown (B)'!$D$147:$D$1323,B1568))</f>
        <v/>
      </c>
      <c r="X1568" s="627" t="str">
        <f>IF(B1568="","",COUNTIF('Breakdown (B)'!$D$147:$D$1323,B1568))</f>
        <v/>
      </c>
    </row>
    <row r="1569" spans="1:24" s="90" customFormat="1" ht="15" hidden="1" customHeight="1">
      <c r="B1569" s="3514"/>
      <c r="C1569" s="1008" t="s">
        <v>1666</v>
      </c>
      <c r="D1569" s="220" t="s">
        <v>1667</v>
      </c>
      <c r="E1569" s="72"/>
      <c r="F1569" s="220" t="s">
        <v>1668</v>
      </c>
      <c r="G1569" s="72"/>
      <c r="H1569" s="1010"/>
      <c r="I1569" s="95"/>
      <c r="J1569" s="95"/>
      <c r="K1569" s="95">
        <f>SUM(K1566:K1568)</f>
        <v>49441.824175859998</v>
      </c>
      <c r="L1569" s="95">
        <f>L1568*10%</f>
        <v>4471.1945637929994</v>
      </c>
      <c r="M1569" s="2027"/>
      <c r="N1569" s="2027"/>
      <c r="O1569" s="2027"/>
      <c r="P1569" s="3265"/>
      <c r="Q1569" s="58"/>
      <c r="R1569" s="58"/>
      <c r="S1569" s="58"/>
      <c r="V1569" s="626" t="str">
        <f>IF(B1569="","",COUNTIF('Breakdown (B)'!$D$147:$D$1323,B1569))</f>
        <v/>
      </c>
      <c r="X1569" s="627" t="str">
        <f>IF(B1569="","",COUNTIF('Breakdown (B)'!$D$147:$D$1323,B1569))</f>
        <v/>
      </c>
    </row>
    <row r="1570" spans="1:24" ht="15" hidden="1" customHeight="1">
      <c r="B1570" s="3495"/>
      <c r="C1570" s="1008" t="s">
        <v>2653</v>
      </c>
      <c r="D1570" s="220" t="s">
        <v>2652</v>
      </c>
      <c r="E1570" s="72"/>
      <c r="F1570" s="220" t="s">
        <v>2654</v>
      </c>
      <c r="G1570" s="72"/>
      <c r="H1570" s="1010"/>
      <c r="I1570" s="95"/>
      <c r="J1570" s="95"/>
      <c r="K1570" s="95">
        <f>SUM(K1567:K1569)</f>
        <v>96684.634661219985</v>
      </c>
      <c r="L1570" s="95">
        <f>SUM(L1568:L1569)*2%</f>
        <v>983.6628040344599</v>
      </c>
      <c r="M1570" s="2027"/>
      <c r="N1570" s="2027"/>
      <c r="O1570" s="2027"/>
      <c r="P1570" s="1921"/>
      <c r="X1570" s="627" t="str">
        <f>IF(B1570="","",COUNTIF('Breakdown (B)'!$D$147:$D$1323,B1570))</f>
        <v/>
      </c>
    </row>
    <row r="1571" spans="1:24" s="96" customFormat="1" ht="13.5" hidden="1" customHeight="1">
      <c r="B1571" s="3515"/>
      <c r="C1571" s="1029">
        <f>B1554</f>
        <v>77</v>
      </c>
      <c r="D1571" s="430" t="s">
        <v>1669</v>
      </c>
      <c r="E1571" s="78"/>
      <c r="F1571" s="430" t="s">
        <v>1670</v>
      </c>
      <c r="G1571" s="221"/>
      <c r="H1571" s="104"/>
      <c r="I1571" s="94"/>
      <c r="J1571" s="94"/>
      <c r="K1571" s="95">
        <f>K1568</f>
        <v>44711.945637929995</v>
      </c>
      <c r="L1571" s="97">
        <f>SUM(L1568:L1570)</f>
        <v>50166.803005757451</v>
      </c>
      <c r="M1571" s="2027"/>
      <c r="N1571" s="2027"/>
      <c r="O1571" s="2027"/>
      <c r="P1571" s="3266"/>
      <c r="Q1571" s="141" t="s">
        <v>1671</v>
      </c>
      <c r="R1571" s="141"/>
      <c r="S1571" s="141"/>
      <c r="V1571" s="626" t="str">
        <f>IF(B1571="","",COUNTIF('Breakdown (B)'!$D$147:$D$1323,B1571))</f>
        <v/>
      </c>
      <c r="X1571" s="627" t="str">
        <f>IF(B1571="","",COUNTIF('Breakdown (B)'!$D$147:$D$1323,B1571))</f>
        <v/>
      </c>
    </row>
    <row r="1572" spans="1:24" s="96" customFormat="1" ht="15" hidden="1">
      <c r="B1572" s="3495"/>
      <c r="C1572" s="430"/>
      <c r="D1572" s="1025"/>
      <c r="E1572" s="235"/>
      <c r="F1572" s="1025"/>
      <c r="G1572" s="235"/>
      <c r="H1572" s="994"/>
      <c r="I1572" s="94"/>
      <c r="J1572" s="97"/>
      <c r="K1572" s="1030"/>
      <c r="L1572" s="1031"/>
      <c r="M1572" s="2039"/>
      <c r="N1572" s="2039"/>
      <c r="O1572" s="2039"/>
      <c r="P1572" s="1031"/>
      <c r="Q1572" s="21"/>
      <c r="R1572" s="21"/>
      <c r="S1572" s="21"/>
      <c r="V1572" s="626" t="str">
        <f>IF(B1572="","",COUNTIF('Breakdown (B)'!$D$147:$D$1323,B1572))</f>
        <v/>
      </c>
      <c r="X1572" s="627" t="str">
        <f>IF(B1572="","",COUNTIF('Breakdown (B)'!$D$147:$D$1323,B1572))</f>
        <v/>
      </c>
    </row>
    <row r="1573" spans="1:24" s="1115" customFormat="1" ht="25.5">
      <c r="A1573" s="1115" t="s">
        <v>1505</v>
      </c>
      <c r="B1573" s="3510">
        <f>B1554+1</f>
        <v>78</v>
      </c>
      <c r="C1573" s="1137" t="s">
        <v>2734</v>
      </c>
      <c r="D1573" s="1136" t="s">
        <v>1010</v>
      </c>
      <c r="E1573" s="1134" t="s">
        <v>275</v>
      </c>
      <c r="F1573" s="1136" t="s">
        <v>170</v>
      </c>
      <c r="G1573" s="1134" t="s">
        <v>275</v>
      </c>
      <c r="H1573" s="1138"/>
      <c r="I1573" s="1120"/>
      <c r="J1573" s="1120"/>
      <c r="K1573" s="1121"/>
      <c r="L1573" s="1121"/>
      <c r="M1573" s="2035">
        <f>L1574</f>
        <v>64611.09066224999</v>
      </c>
      <c r="N1573" s="2035">
        <f>L1581</f>
        <v>69517.227599999998</v>
      </c>
      <c r="O1573" s="2035"/>
      <c r="P1573" s="3267"/>
      <c r="Q1573" s="1115" t="s">
        <v>645</v>
      </c>
      <c r="S1573" s="1106">
        <f>L1574</f>
        <v>64611.09066224999</v>
      </c>
      <c r="T1573" s="1113">
        <f>L1581</f>
        <v>69517.227599999998</v>
      </c>
      <c r="U1573" s="1106"/>
      <c r="V1573" s="1114">
        <f>IF(B1573=" ",0,(S1573+T1573+U1573)*1.02*1.055*1.06*1.1)</f>
        <v>168295.17350682046</v>
      </c>
      <c r="X1573" s="627">
        <f>IF(B1573="","",COUNTIF('Breakdown (B)'!$D$147:$D$1323,B1573))</f>
        <v>1</v>
      </c>
    </row>
    <row r="1574" spans="1:24" ht="15">
      <c r="B1574" s="3495"/>
      <c r="C1574" s="1008" t="str">
        <f>IF(D1574=$D$7,"A.",IF(D1574=$D$9,"B.",IF(D1574=$D$12,"C.",IF(D1574=$D$14,"D.",IF(D1574=$D$15,"E.",IF(D1574=$D$16,"F.",IF(D1574=$D$17,"G.",IF(D1574=$D$18,"H.","I."))))))))</f>
        <v>A.</v>
      </c>
      <c r="D1574" s="212" t="s">
        <v>1479</v>
      </c>
      <c r="E1574" s="241"/>
      <c r="F1574" s="212" t="s">
        <v>64</v>
      </c>
      <c r="G1574" s="241"/>
      <c r="H1574" s="762"/>
      <c r="I1574" s="75"/>
      <c r="J1574" s="75"/>
      <c r="K1574" s="95"/>
      <c r="L1574" s="259">
        <f>SUM(L1575:L1579)</f>
        <v>64611.09066224999</v>
      </c>
      <c r="M1574" s="2027"/>
      <c r="N1574" s="2027"/>
      <c r="O1574" s="2027"/>
      <c r="P1574" s="1921"/>
      <c r="X1574" s="627" t="str">
        <f>IF(B1574="","",COUNTIF('Breakdown (B)'!$D$147:$D$1323,B1574))</f>
        <v/>
      </c>
    </row>
    <row r="1575" spans="1:24" ht="15">
      <c r="B1575" s="3495"/>
      <c r="C1575" s="1023"/>
      <c r="D1575" s="263" t="s">
        <v>425</v>
      </c>
      <c r="E1575" s="216" t="s">
        <v>276</v>
      </c>
      <c r="F1575" s="263" t="s">
        <v>426</v>
      </c>
      <c r="G1575" s="245" t="s">
        <v>276</v>
      </c>
      <c r="H1575" s="763">
        <f>0.792/100</f>
        <v>7.92E-3</v>
      </c>
      <c r="I1575" s="214"/>
      <c r="J1575" s="75">
        <f>VLOOKUP(D1575,material1,8,0)</f>
        <v>4545455</v>
      </c>
      <c r="K1575" s="95"/>
      <c r="L1575" s="95">
        <f>H1575*J1575</f>
        <v>36000.003599999996</v>
      </c>
      <c r="M1575" s="2027"/>
      <c r="N1575" s="2027"/>
      <c r="O1575" s="2027"/>
      <c r="P1575" s="1921"/>
      <c r="X1575" s="627" t="str">
        <f>IF(B1575="","",COUNTIF('Breakdown (B)'!$D$147:$D$1323,B1575))</f>
        <v/>
      </c>
    </row>
    <row r="1576" spans="1:24" ht="15">
      <c r="B1576" s="3495"/>
      <c r="C1576" s="1023"/>
      <c r="D1576" s="685" t="s">
        <v>2125</v>
      </c>
      <c r="E1576" s="682" t="s">
        <v>276</v>
      </c>
      <c r="F1576" s="704" t="s">
        <v>781</v>
      </c>
      <c r="G1576" s="682" t="s">
        <v>276</v>
      </c>
      <c r="H1576" s="763">
        <f>0.19/100</f>
        <v>1.9E-3</v>
      </c>
      <c r="I1576" s="214"/>
      <c r="J1576" s="75">
        <f>VLOOKUP(D1576,material1,8,0)</f>
        <v>4545455</v>
      </c>
      <c r="K1576" s="95"/>
      <c r="L1576" s="95">
        <f>H1576*J1576</f>
        <v>8636.3644999999997</v>
      </c>
      <c r="M1576" s="2027"/>
      <c r="N1576" s="2027"/>
      <c r="O1576" s="2027"/>
      <c r="P1576" s="1921"/>
      <c r="X1576" s="627" t="str">
        <f>IF(B1576="","",COUNTIF('Breakdown (B)'!$D$147:$D$1323,B1576))</f>
        <v/>
      </c>
    </row>
    <row r="1577" spans="1:24" ht="15">
      <c r="B1577" s="3495"/>
      <c r="C1577" s="1023"/>
      <c r="D1577" s="252" t="s">
        <v>1522</v>
      </c>
      <c r="E1577" s="216" t="s">
        <v>276</v>
      </c>
      <c r="F1577" s="252" t="s">
        <v>1523</v>
      </c>
      <c r="G1577" s="227" t="s">
        <v>276</v>
      </c>
      <c r="H1577" s="763">
        <f>0.357/100</f>
        <v>3.5699999999999998E-3</v>
      </c>
      <c r="I1577" s="214"/>
      <c r="J1577" s="75">
        <f>VLOOKUP(D1577,material1,8,0)</f>
        <v>4545455</v>
      </c>
      <c r="K1577" s="95"/>
      <c r="L1577" s="95">
        <f>H1577*J1577</f>
        <v>16227.27435</v>
      </c>
      <c r="M1577" s="2027"/>
      <c r="N1577" s="2027"/>
      <c r="O1577" s="2027"/>
      <c r="P1577" s="1921"/>
      <c r="X1577" s="627" t="str">
        <f>IF(B1577="","",COUNTIF('Breakdown (B)'!$D$147:$D$1323,B1577))</f>
        <v/>
      </c>
    </row>
    <row r="1578" spans="1:24" ht="15">
      <c r="B1578" s="3495"/>
      <c r="C1578" s="1023"/>
      <c r="D1578" s="252" t="s">
        <v>615</v>
      </c>
      <c r="E1578" s="227" t="s">
        <v>384</v>
      </c>
      <c r="F1578" s="252" t="s">
        <v>60</v>
      </c>
      <c r="G1578" s="227" t="s">
        <v>384</v>
      </c>
      <c r="H1578" s="763">
        <f>17.13/100</f>
        <v>0.17129999999999998</v>
      </c>
      <c r="I1578" s="214"/>
      <c r="J1578" s="75">
        <f>VLOOKUP(D1578,material1,8,0)</f>
        <v>20000</v>
      </c>
      <c r="K1578" s="95"/>
      <c r="L1578" s="95">
        <f>H1578*J1578</f>
        <v>3425.9999999999995</v>
      </c>
      <c r="M1578" s="2027"/>
      <c r="N1578" s="2027"/>
      <c r="O1578" s="2027"/>
      <c r="P1578" s="1921"/>
      <c r="X1578" s="627" t="str">
        <f>IF(B1578="","",COUNTIF('Breakdown (B)'!$D$147:$D$1323,B1578))</f>
        <v/>
      </c>
    </row>
    <row r="1579" spans="1:24" ht="15">
      <c r="B1579" s="3495"/>
      <c r="C1579" s="1026"/>
      <c r="D1579" s="252" t="s">
        <v>248</v>
      </c>
      <c r="E1579" s="232" t="s">
        <v>1098</v>
      </c>
      <c r="F1579" s="252" t="s">
        <v>715</v>
      </c>
      <c r="G1579" s="232" t="s">
        <v>1098</v>
      </c>
      <c r="H1579" s="104">
        <v>0.5</v>
      </c>
      <c r="I1579" s="75"/>
      <c r="J1579" s="75"/>
      <c r="K1579" s="95"/>
      <c r="L1579" s="95">
        <f>SUM(L1575:L1578)*H1579%</f>
        <v>321.44821224999998</v>
      </c>
      <c r="M1579" s="2027"/>
      <c r="N1579" s="2027"/>
      <c r="O1579" s="2027"/>
      <c r="P1579" s="1921"/>
      <c r="X1579" s="627" t="str">
        <f>IF(B1579="","",COUNTIF('Breakdown (B)'!$D$147:$D$1323,B1579))</f>
        <v/>
      </c>
    </row>
    <row r="1580" spans="1:24" ht="15">
      <c r="B1580" s="3495"/>
      <c r="C1580" s="1023"/>
      <c r="D1580" s="252"/>
      <c r="E1580" s="227"/>
      <c r="F1580" s="252"/>
      <c r="G1580" s="227"/>
      <c r="H1580" s="763"/>
      <c r="I1580" s="214"/>
      <c r="J1580" s="75"/>
      <c r="K1580" s="95"/>
      <c r="L1580" s="95"/>
      <c r="M1580" s="2027"/>
      <c r="N1580" s="2027"/>
      <c r="O1580" s="2027"/>
      <c r="P1580" s="1921"/>
      <c r="X1580" s="627" t="str">
        <f>IF(B1580="","",COUNTIF('Breakdown (B)'!$D$147:$D$1323,B1580))</f>
        <v/>
      </c>
    </row>
    <row r="1581" spans="1:24" ht="15">
      <c r="B1581" s="3495"/>
      <c r="C1581" s="1008" t="str">
        <f>IF(D1581=$D$7,"A.",IF(D1581=$D$9,"B.",IF(D1581=$D$12,"C.",IF(D1581=$D$14,"D.",IF(D1581=$D$15,"E.",IF(D1581=$D$16,"F.",IF(D1581=$D$17,"G.",IF(D1581=$D$18,"H.","I."))))))))</f>
        <v>B.</v>
      </c>
      <c r="D1581" s="212" t="s">
        <v>969</v>
      </c>
      <c r="E1581" s="241"/>
      <c r="F1581" s="212" t="s">
        <v>1482</v>
      </c>
      <c r="G1581" s="241"/>
      <c r="H1581" s="762"/>
      <c r="I1581" s="75"/>
      <c r="J1581" s="75"/>
      <c r="K1581" s="95"/>
      <c r="L1581" s="259">
        <f>L1582</f>
        <v>69517.227599999998</v>
      </c>
      <c r="M1581" s="2027"/>
      <c r="N1581" s="2027"/>
      <c r="O1581" s="2027"/>
      <c r="P1581" s="1921"/>
      <c r="X1581" s="627" t="str">
        <f>IF(B1581="","",COUNTIF('Breakdown (B)'!$D$147:$D$1323,B1581))</f>
        <v/>
      </c>
    </row>
    <row r="1582" spans="1:24" ht="15">
      <c r="B1582" s="3495"/>
      <c r="C1582" s="1023"/>
      <c r="D1582" s="242">
        <v>4</v>
      </c>
      <c r="E1582" s="227" t="s">
        <v>1286</v>
      </c>
      <c r="F1582" s="243">
        <v>4</v>
      </c>
      <c r="G1582" s="227" t="s">
        <v>1545</v>
      </c>
      <c r="H1582" s="763">
        <f>27.78/100</f>
        <v>0.27779999999999999</v>
      </c>
      <c r="I1582" s="75"/>
      <c r="J1582" s="75">
        <f>VLOOKUP(D1582,A18N2,10)</f>
        <v>250242</v>
      </c>
      <c r="K1582" s="95"/>
      <c r="L1582" s="95">
        <f>H1582*J1582</f>
        <v>69517.227599999998</v>
      </c>
      <c r="M1582" s="2027"/>
      <c r="N1582" s="2027"/>
      <c r="O1582" s="2027"/>
      <c r="P1582" s="1921"/>
      <c r="X1582" s="627" t="str">
        <f>IF(B1582="","",COUNTIF('Breakdown (B)'!$D$147:$D$1323,B1582))</f>
        <v/>
      </c>
    </row>
    <row r="1583" spans="1:24" ht="15">
      <c r="B1583" s="3495"/>
      <c r="C1583" s="1023"/>
      <c r="D1583" s="242"/>
      <c r="E1583" s="227"/>
      <c r="F1583" s="243"/>
      <c r="G1583" s="227"/>
      <c r="H1583" s="763"/>
      <c r="I1583" s="75"/>
      <c r="J1583" s="75"/>
      <c r="K1583" s="95"/>
      <c r="L1583" s="95"/>
      <c r="M1583" s="2027"/>
      <c r="N1583" s="2027"/>
      <c r="O1583" s="2027"/>
      <c r="P1583" s="1921"/>
      <c r="X1583" s="627" t="str">
        <f>IF(B1583="","",COUNTIF('Breakdown (B)'!$D$147:$D$1323,B1583))</f>
        <v/>
      </c>
    </row>
    <row r="1584" spans="1:24" ht="15">
      <c r="B1584" s="3495"/>
      <c r="C1584" s="1008" t="str">
        <f>IF(D1584=$D$7,"A.",IF(D1584=$D$9,"B.",IF(D1584=$D$12,"C.",IF(D1584=$D$14,"D.",IF(D1584=$D$15,"E.",IF(D1584=$D$16,"F.",IF(D1584=$D$17,"G.",IF(D1584=$D$18,"H.","I."))))))))</f>
        <v>C.</v>
      </c>
      <c r="D1584" s="212" t="s">
        <v>970</v>
      </c>
      <c r="E1584" s="241"/>
      <c r="F1584" s="212" t="s">
        <v>1483</v>
      </c>
      <c r="G1584" s="241"/>
      <c r="H1584" s="762"/>
      <c r="I1584" s="75"/>
      <c r="J1584" s="75"/>
      <c r="K1584" s="95"/>
      <c r="L1584" s="259"/>
      <c r="M1584" s="2027"/>
      <c r="N1584" s="2027"/>
      <c r="O1584" s="2027"/>
      <c r="P1584" s="1921"/>
      <c r="X1584" s="627" t="str">
        <f>IF(B1584="","",COUNTIF('Breakdown (B)'!$D$147:$D$1323,B1584))</f>
        <v/>
      </c>
    </row>
    <row r="1585" spans="1:24" s="67" customFormat="1" ht="15">
      <c r="B1585" s="3495"/>
      <c r="C1585" s="1011"/>
      <c r="D1585" s="78"/>
      <c r="E1585" s="221"/>
      <c r="F1585" s="78"/>
      <c r="G1585" s="221"/>
      <c r="H1585" s="104"/>
      <c r="I1585" s="94"/>
      <c r="J1585" s="94"/>
      <c r="K1585" s="95"/>
      <c r="L1585" s="95"/>
      <c r="M1585" s="2027"/>
      <c r="N1585" s="2027"/>
      <c r="O1585" s="2027"/>
      <c r="P1585" s="3259"/>
      <c r="T1585" s="103"/>
      <c r="X1585" s="627" t="str">
        <f>IF(B1585="","",COUNTIF('Breakdown (B)'!$D$147:$D$1323,B1585))</f>
        <v/>
      </c>
    </row>
    <row r="1586" spans="1:24" ht="15" hidden="1">
      <c r="B1586" s="3495"/>
      <c r="C1586" s="1008" t="str">
        <f t="shared" ref="C1586:C1591" si="91">IF(D1586=$D$7,"A.",IF(D1586=$D$9,"B.",IF(D1586=$D$12,"C.",IF(D1586=$D$14,"D.",IF(D1586=$D$15,"E.",IF(D1586=$D$16,"F.",IF(D1586=$D$17,"G.",IF(D1586=$D$18,"H.","I."))))))))</f>
        <v>D.</v>
      </c>
      <c r="D1586" s="220" t="s">
        <v>539</v>
      </c>
      <c r="E1586" s="75"/>
      <c r="F1586" s="220" t="s">
        <v>542</v>
      </c>
      <c r="G1586" s="75"/>
      <c r="H1586" s="104"/>
      <c r="I1586" s="75"/>
      <c r="J1586" s="75"/>
      <c r="K1586" s="95" t="e">
        <f>K1574+#REF!+K1584</f>
        <v>#REF!</v>
      </c>
      <c r="L1586" s="95">
        <f>L1574+L1581+L1584</f>
        <v>134128.31826224999</v>
      </c>
      <c r="M1586" s="2027"/>
      <c r="N1586" s="2027"/>
      <c r="O1586" s="2027"/>
      <c r="P1586" s="1921"/>
      <c r="X1586" s="627" t="str">
        <f>IF(B1586="","",COUNTIF('Breakdown (B)'!$D$147:$D$1323,B1586))</f>
        <v/>
      </c>
    </row>
    <row r="1587" spans="1:24" ht="15" hidden="1">
      <c r="B1587" s="3495"/>
      <c r="C1587" s="1008" t="str">
        <f t="shared" si="91"/>
        <v>E.</v>
      </c>
      <c r="D1587" s="220" t="s">
        <v>499</v>
      </c>
      <c r="E1587" s="75"/>
      <c r="F1587" s="220" t="s">
        <v>500</v>
      </c>
      <c r="G1587" s="75"/>
      <c r="H1587" s="104"/>
      <c r="I1587" s="75"/>
      <c r="J1587" s="75"/>
      <c r="K1587" s="95" t="e">
        <f>2%*K1586</f>
        <v>#REF!</v>
      </c>
      <c r="L1587" s="95">
        <f>2%*L1586</f>
        <v>2682.5663652449998</v>
      </c>
      <c r="M1587" s="2027"/>
      <c r="N1587" s="2027"/>
      <c r="O1587" s="2027"/>
      <c r="P1587" s="1921"/>
      <c r="X1587" s="627" t="str">
        <f>IF(B1587="","",COUNTIF('Breakdown (B)'!$D$147:$D$1323,B1587))</f>
        <v/>
      </c>
    </row>
    <row r="1588" spans="1:24" ht="15" hidden="1">
      <c r="B1588" s="3495" t="s">
        <v>79</v>
      </c>
      <c r="C1588" s="1008" t="str">
        <f t="shared" si="91"/>
        <v>F.</v>
      </c>
      <c r="D1588" s="220" t="s">
        <v>540</v>
      </c>
      <c r="E1588" s="75"/>
      <c r="F1588" s="220" t="s">
        <v>543</v>
      </c>
      <c r="G1588" s="75"/>
      <c r="H1588" s="104"/>
      <c r="I1588" s="75"/>
      <c r="J1588" s="75"/>
      <c r="K1588" s="95" t="e">
        <f>SUM(K1586:K1587)</f>
        <v>#REF!</v>
      </c>
      <c r="L1588" s="95">
        <f>SUM(L1586:L1587)</f>
        <v>136810.88462749499</v>
      </c>
      <c r="M1588" s="2027"/>
      <c r="N1588" s="2027"/>
      <c r="O1588" s="2027"/>
      <c r="P1588" s="1921"/>
      <c r="X1588" s="627">
        <f>IF(B1588="","",COUNTIF('Breakdown (B)'!$D$147:$D$1323,B1588))</f>
        <v>0</v>
      </c>
    </row>
    <row r="1589" spans="1:24" ht="15" hidden="1">
      <c r="B1589" s="3495"/>
      <c r="C1589" s="1008" t="str">
        <f t="shared" si="91"/>
        <v>G.</v>
      </c>
      <c r="D1589" s="220" t="s">
        <v>541</v>
      </c>
      <c r="E1589" s="75"/>
      <c r="F1589" s="220" t="s">
        <v>544</v>
      </c>
      <c r="G1589" s="75"/>
      <c r="H1589" s="104"/>
      <c r="I1589" s="75"/>
      <c r="J1589" s="75"/>
      <c r="K1589" s="95" t="e">
        <f>5.5%*K1588</f>
        <v>#REF!</v>
      </c>
      <c r="L1589" s="95">
        <f>5.5%*L1588</f>
        <v>7524.5986545122241</v>
      </c>
      <c r="M1589" s="2027"/>
      <c r="N1589" s="2027"/>
      <c r="O1589" s="2027"/>
      <c r="P1589" s="1921"/>
      <c r="X1589" s="627" t="str">
        <f>IF(B1589="","",COUNTIF('Breakdown (B)'!$D$147:$D$1323,B1589))</f>
        <v/>
      </c>
    </row>
    <row r="1590" spans="1:24" ht="15" hidden="1">
      <c r="B1590" s="3495"/>
      <c r="C1590" s="1008" t="str">
        <f t="shared" si="91"/>
        <v>H.</v>
      </c>
      <c r="D1590" s="220" t="s">
        <v>479</v>
      </c>
      <c r="E1590" s="75"/>
      <c r="F1590" s="220" t="s">
        <v>478</v>
      </c>
      <c r="G1590" s="75"/>
      <c r="H1590" s="104"/>
      <c r="I1590" s="75"/>
      <c r="J1590" s="75"/>
      <c r="K1590" s="95" t="e">
        <f>6%*SUM(K1588:K1589)</f>
        <v>#REF!</v>
      </c>
      <c r="L1590" s="95">
        <f>6%*SUM(L1588:L1589)</f>
        <v>8660.1289969204336</v>
      </c>
      <c r="M1590" s="2027"/>
      <c r="N1590" s="2027"/>
      <c r="O1590" s="2027"/>
      <c r="P1590" s="1921"/>
      <c r="X1590" s="627" t="str">
        <f>IF(B1590="","",COUNTIF('Breakdown (B)'!$D$147:$D$1323,B1590))</f>
        <v/>
      </c>
    </row>
    <row r="1591" spans="1:24" ht="15" hidden="1" customHeight="1">
      <c r="B1591" s="3495"/>
      <c r="C1591" s="1008" t="str">
        <f t="shared" si="91"/>
        <v>I.</v>
      </c>
      <c r="D1591" s="220" t="s">
        <v>1370</v>
      </c>
      <c r="E1591" s="75"/>
      <c r="F1591" s="220" t="s">
        <v>440</v>
      </c>
      <c r="G1591" s="75"/>
      <c r="H1591" s="104"/>
      <c r="I1591" s="75"/>
      <c r="J1591" s="75"/>
      <c r="K1591" s="95" t="e">
        <f>SUM(K1588:K1590)</f>
        <v>#REF!</v>
      </c>
      <c r="L1591" s="95">
        <f>SUM(L1588:L1590)</f>
        <v>152995.61227892764</v>
      </c>
      <c r="M1591" s="2027"/>
      <c r="N1591" s="2027"/>
      <c r="O1591" s="2027"/>
      <c r="P1591" s="1921"/>
      <c r="X1591" s="627" t="str">
        <f>IF(B1591="","",COUNTIF('Breakdown (B)'!$D$147:$D$1323,B1591))</f>
        <v/>
      </c>
    </row>
    <row r="1592" spans="1:24" ht="15" hidden="1" customHeight="1">
      <c r="B1592" s="3495"/>
      <c r="C1592" s="1008" t="s">
        <v>709</v>
      </c>
      <c r="D1592" s="220" t="s">
        <v>1667</v>
      </c>
      <c r="E1592" s="72"/>
      <c r="F1592" s="220" t="s">
        <v>1668</v>
      </c>
      <c r="G1592" s="72"/>
      <c r="H1592" s="1010"/>
      <c r="I1592" s="95"/>
      <c r="J1592" s="95"/>
      <c r="K1592" s="95" t="e">
        <f>SUM(K1589:K1591)</f>
        <v>#REF!</v>
      </c>
      <c r="L1592" s="95">
        <f>L1591*10%</f>
        <v>15299.561227892766</v>
      </c>
      <c r="M1592" s="2027"/>
      <c r="N1592" s="2027"/>
      <c r="O1592" s="2027"/>
      <c r="P1592" s="1921"/>
      <c r="X1592" s="627" t="str">
        <f>IF(B1592="","",COUNTIF('Breakdown (B)'!$D$147:$D$1323,B1592))</f>
        <v/>
      </c>
    </row>
    <row r="1593" spans="1:24" ht="15" hidden="1" customHeight="1">
      <c r="B1593" s="3495"/>
      <c r="C1593" s="1008" t="s">
        <v>2653</v>
      </c>
      <c r="D1593" s="220" t="s">
        <v>2652</v>
      </c>
      <c r="E1593" s="72"/>
      <c r="F1593" s="220" t="s">
        <v>2654</v>
      </c>
      <c r="G1593" s="72"/>
      <c r="H1593" s="1010"/>
      <c r="I1593" s="95"/>
      <c r="J1593" s="95"/>
      <c r="K1593" s="95" t="e">
        <f>SUM(K1590:K1592)</f>
        <v>#REF!</v>
      </c>
      <c r="L1593" s="95">
        <f>SUM(L1591:L1592)*2%</f>
        <v>3365.903470136408</v>
      </c>
      <c r="M1593" s="2027"/>
      <c r="N1593" s="2027"/>
      <c r="O1593" s="2027"/>
      <c r="P1593" s="1921"/>
      <c r="X1593" s="627" t="str">
        <f>IF(B1593="","",COUNTIF('Breakdown (B)'!$D$147:$D$1323,B1593))</f>
        <v/>
      </c>
    </row>
    <row r="1594" spans="1:24" s="67" customFormat="1" ht="15" hidden="1">
      <c r="B1594" s="3495"/>
      <c r="C1594" s="1011">
        <f>B1573</f>
        <v>78</v>
      </c>
      <c r="D1594" s="430" t="s">
        <v>1669</v>
      </c>
      <c r="E1594" s="78"/>
      <c r="F1594" s="430" t="s">
        <v>1670</v>
      </c>
      <c r="G1594" s="221"/>
      <c r="H1594" s="104"/>
      <c r="I1594" s="94"/>
      <c r="J1594" s="94"/>
      <c r="K1594" s="95" t="e">
        <f>K1591</f>
        <v>#REF!</v>
      </c>
      <c r="L1594" s="97">
        <f>SUM(L1591:L1593)</f>
        <v>171661.0769769568</v>
      </c>
      <c r="M1594" s="2027"/>
      <c r="N1594" s="2027"/>
      <c r="O1594" s="2027"/>
      <c r="P1594" s="3259"/>
      <c r="Q1594" s="141" t="s">
        <v>1671</v>
      </c>
      <c r="R1594" s="141"/>
      <c r="T1594" s="103"/>
      <c r="X1594" s="627" t="str">
        <f>IF(B1594="","",COUNTIF('Breakdown (B)'!$D$147:$D$1323,B1594))</f>
        <v/>
      </c>
    </row>
    <row r="1595" spans="1:24" ht="15" hidden="1">
      <c r="B1595" s="3495"/>
      <c r="C1595" s="1021"/>
      <c r="D1595" s="255"/>
      <c r="E1595" s="235"/>
      <c r="F1595" s="255"/>
      <c r="G1595" s="235"/>
      <c r="H1595" s="104"/>
      <c r="I1595" s="75"/>
      <c r="J1595" s="75"/>
      <c r="K1595" s="97" t="e">
        <f>K1594*1.1</f>
        <v>#REF!</v>
      </c>
      <c r="L1595" s="97"/>
      <c r="M1595" s="2027"/>
      <c r="N1595" s="2027"/>
      <c r="O1595" s="2027"/>
      <c r="P1595" s="1921"/>
      <c r="X1595" s="627" t="str">
        <f>IF(B1595="","",COUNTIF('Breakdown (B)'!$D$147:$D$1323,B1595))</f>
        <v/>
      </c>
    </row>
    <row r="1596" spans="1:24" ht="25.5" hidden="1">
      <c r="A1596" s="21" t="s">
        <v>1505</v>
      </c>
      <c r="B1596" s="3495"/>
      <c r="C1596" s="240" t="s">
        <v>2735</v>
      </c>
      <c r="D1596" s="74" t="s">
        <v>1010</v>
      </c>
      <c r="E1596" s="78" t="s">
        <v>275</v>
      </c>
      <c r="F1596" s="74" t="s">
        <v>170</v>
      </c>
      <c r="G1596" s="78" t="s">
        <v>275</v>
      </c>
      <c r="H1596" s="761"/>
      <c r="I1596" s="75"/>
      <c r="J1596" s="75"/>
      <c r="K1596" s="95"/>
      <c r="L1596" s="95"/>
      <c r="M1596" s="2027"/>
      <c r="N1596" s="2027"/>
      <c r="O1596" s="2027"/>
      <c r="P1596" s="3268"/>
      <c r="Q1596" s="21" t="s">
        <v>645</v>
      </c>
      <c r="S1596" s="90">
        <f>L1597</f>
        <v>59063.642049999995</v>
      </c>
      <c r="T1596" s="620">
        <f>L1602</f>
        <v>29378.728999999996</v>
      </c>
      <c r="U1596" s="90"/>
      <c r="V1596" s="96">
        <f>IF(B1596=" ",0,(S1596+T1596+U1596)*1.02*1.055*1.06*1.1)</f>
        <v>110971.52617773123</v>
      </c>
      <c r="X1596" s="627" t="str">
        <f>IF(B1596="","",COUNTIF('Breakdown (B)'!$D$147:$D$1323,B1596))</f>
        <v/>
      </c>
    </row>
    <row r="1597" spans="1:24" ht="15" hidden="1">
      <c r="B1597" s="3495"/>
      <c r="C1597" s="1008" t="str">
        <f>IF(D1597=$D$7,"A.",IF(D1597=$D$9,"B.",IF(D1597=$D$12,"C.",IF(D1597=$D$14,"D.",IF(D1597=$D$15,"E.",IF(D1597=$D$16,"F.",IF(D1597=$D$17,"G.",IF(D1597=$D$18,"H.","I."))))))))</f>
        <v>A.</v>
      </c>
      <c r="D1597" s="212" t="s">
        <v>1479</v>
      </c>
      <c r="E1597" s="241"/>
      <c r="F1597" s="212" t="s">
        <v>64</v>
      </c>
      <c r="G1597" s="241"/>
      <c r="H1597" s="762"/>
      <c r="I1597" s="75"/>
      <c r="J1597" s="75"/>
      <c r="K1597" s="95"/>
      <c r="L1597" s="259">
        <f>SUM(L1598:L1600)</f>
        <v>59063.642049999995</v>
      </c>
      <c r="M1597" s="2027"/>
      <c r="N1597" s="2027"/>
      <c r="O1597" s="2027"/>
      <c r="P1597" s="1921"/>
      <c r="X1597" s="627" t="str">
        <f>IF(B1597="","",COUNTIF('Breakdown (B)'!$D$147:$D$1323,B1597))</f>
        <v/>
      </c>
    </row>
    <row r="1598" spans="1:24" ht="15" hidden="1">
      <c r="B1598" s="3495"/>
      <c r="C1598" s="1023"/>
      <c r="D1598" s="263" t="s">
        <v>425</v>
      </c>
      <c r="E1598" s="216" t="s">
        <v>276</v>
      </c>
      <c r="F1598" s="263" t="s">
        <v>426</v>
      </c>
      <c r="G1598" s="245" t="s">
        <v>276</v>
      </c>
      <c r="H1598" s="763">
        <f>0.792/100</f>
        <v>7.92E-3</v>
      </c>
      <c r="I1598" s="214"/>
      <c r="J1598" s="75">
        <f>VLOOKUP(D1598,material1,8,0)</f>
        <v>4545455</v>
      </c>
      <c r="K1598" s="95"/>
      <c r="L1598" s="95">
        <f>H1598*J1598</f>
        <v>36000.003599999996</v>
      </c>
      <c r="M1598" s="2027"/>
      <c r="N1598" s="2027"/>
      <c r="O1598" s="2027"/>
      <c r="P1598" s="1921"/>
      <c r="X1598" s="627" t="str">
        <f>IF(B1598="","",COUNTIF('Breakdown (B)'!$D$147:$D$1323,B1598))</f>
        <v/>
      </c>
    </row>
    <row r="1599" spans="1:24" ht="15" hidden="1">
      <c r="B1599" s="3495"/>
      <c r="C1599" s="1023"/>
      <c r="D1599" s="252" t="s">
        <v>1522</v>
      </c>
      <c r="E1599" s="216" t="s">
        <v>276</v>
      </c>
      <c r="F1599" s="252" t="s">
        <v>1523</v>
      </c>
      <c r="G1599" s="227" t="s">
        <v>276</v>
      </c>
      <c r="H1599" s="763">
        <f>0.459/100</f>
        <v>4.5900000000000003E-3</v>
      </c>
      <c r="I1599" s="214"/>
      <c r="J1599" s="75">
        <f>VLOOKUP(D1599,material1,8,0)</f>
        <v>4545455</v>
      </c>
      <c r="K1599" s="95"/>
      <c r="L1599" s="95">
        <f>H1599*J1599</f>
        <v>20863.638450000002</v>
      </c>
      <c r="M1599" s="2027"/>
      <c r="N1599" s="2027"/>
      <c r="O1599" s="2027"/>
      <c r="P1599" s="1921"/>
      <c r="X1599" s="627" t="str">
        <f>IF(B1599="","",COUNTIF('Breakdown (B)'!$D$147:$D$1323,B1599))</f>
        <v/>
      </c>
    </row>
    <row r="1600" spans="1:24" ht="15" hidden="1">
      <c r="B1600" s="3495"/>
      <c r="C1600" s="1023"/>
      <c r="D1600" s="252" t="s">
        <v>615</v>
      </c>
      <c r="E1600" s="227" t="s">
        <v>384</v>
      </c>
      <c r="F1600" s="252" t="s">
        <v>60</v>
      </c>
      <c r="G1600" s="227" t="s">
        <v>384</v>
      </c>
      <c r="H1600" s="763">
        <f>11/100</f>
        <v>0.11</v>
      </c>
      <c r="I1600" s="214"/>
      <c r="J1600" s="75">
        <f>VLOOKUP(D1600,material1,8,0)</f>
        <v>20000</v>
      </c>
      <c r="K1600" s="95"/>
      <c r="L1600" s="95">
        <f>H1600*J1600</f>
        <v>2200</v>
      </c>
      <c r="M1600" s="2027"/>
      <c r="N1600" s="2027"/>
      <c r="O1600" s="2027"/>
      <c r="P1600" s="1921"/>
      <c r="X1600" s="627" t="str">
        <f>IF(B1600="","",COUNTIF('Breakdown (B)'!$D$147:$D$1323,B1600))</f>
        <v/>
      </c>
    </row>
    <row r="1601" spans="1:24" ht="15" hidden="1">
      <c r="B1601" s="3495"/>
      <c r="C1601" s="1023"/>
      <c r="D1601" s="252"/>
      <c r="E1601" s="227"/>
      <c r="F1601" s="252"/>
      <c r="G1601" s="227"/>
      <c r="H1601" s="763"/>
      <c r="I1601" s="214"/>
      <c r="J1601" s="75"/>
      <c r="K1601" s="95"/>
      <c r="L1601" s="95"/>
      <c r="M1601" s="2027"/>
      <c r="N1601" s="2027"/>
      <c r="O1601" s="2027"/>
      <c r="P1601" s="1921"/>
      <c r="X1601" s="627" t="str">
        <f>IF(B1601="","",COUNTIF('Breakdown (B)'!$D$147:$D$1323,B1601))</f>
        <v/>
      </c>
    </row>
    <row r="1602" spans="1:24" ht="15" hidden="1">
      <c r="B1602" s="3495"/>
      <c r="C1602" s="1008" t="str">
        <f>IF(D1602=$D$7,"A.",IF(D1602=$D$9,"B.",IF(D1602=$D$12,"C.",IF(D1602=$D$14,"D.",IF(D1602=$D$15,"E.",IF(D1602=$D$16,"F.",IF(D1602=$D$17,"G.",IF(D1602=$D$18,"H.","I."))))))))</f>
        <v>B.</v>
      </c>
      <c r="D1602" s="212" t="s">
        <v>969</v>
      </c>
      <c r="E1602" s="241"/>
      <c r="F1602" s="212" t="s">
        <v>1482</v>
      </c>
      <c r="G1602" s="241"/>
      <c r="H1602" s="762"/>
      <c r="I1602" s="75"/>
      <c r="J1602" s="75"/>
      <c r="K1602" s="95"/>
      <c r="L1602" s="259">
        <f>L1603</f>
        <v>29378.728999999996</v>
      </c>
      <c r="M1602" s="2027"/>
      <c r="N1602" s="2027"/>
      <c r="O1602" s="2027"/>
      <c r="P1602" s="1921"/>
      <c r="X1602" s="627" t="str">
        <f>IF(B1602="","",COUNTIF('Breakdown (B)'!$D$147:$D$1323,B1602))</f>
        <v/>
      </c>
    </row>
    <row r="1603" spans="1:24" ht="15" hidden="1">
      <c r="B1603" s="3495"/>
      <c r="C1603" s="1023"/>
      <c r="D1603" s="242">
        <v>3.5</v>
      </c>
      <c r="E1603" s="227" t="s">
        <v>1286</v>
      </c>
      <c r="F1603" s="243">
        <v>3.5</v>
      </c>
      <c r="G1603" s="227" t="s">
        <v>1545</v>
      </c>
      <c r="H1603" s="763">
        <f>12.62/100</f>
        <v>0.12619999999999998</v>
      </c>
      <c r="I1603" s="75"/>
      <c r="J1603" s="75">
        <f>VLOOKUP(D1603,A18N2,10)</f>
        <v>232795</v>
      </c>
      <c r="K1603" s="95"/>
      <c r="L1603" s="95">
        <f>H1603*J1603</f>
        <v>29378.728999999996</v>
      </c>
      <c r="M1603" s="2027"/>
      <c r="N1603" s="2027"/>
      <c r="O1603" s="2027"/>
      <c r="P1603" s="1921"/>
      <c r="X1603" s="627" t="str">
        <f>IF(B1603="","",COUNTIF('Breakdown (B)'!$D$147:$D$1323,B1603))</f>
        <v/>
      </c>
    </row>
    <row r="1604" spans="1:24" ht="15" hidden="1">
      <c r="B1604" s="3495"/>
      <c r="C1604" s="1023"/>
      <c r="D1604" s="242"/>
      <c r="E1604" s="227"/>
      <c r="F1604" s="243"/>
      <c r="G1604" s="227"/>
      <c r="H1604" s="763"/>
      <c r="I1604" s="75"/>
      <c r="J1604" s="75"/>
      <c r="K1604" s="95"/>
      <c r="L1604" s="95"/>
      <c r="M1604" s="2027"/>
      <c r="N1604" s="2027"/>
      <c r="O1604" s="2027"/>
      <c r="P1604" s="1921"/>
      <c r="X1604" s="627" t="str">
        <f>IF(B1604="","",COUNTIF('Breakdown (B)'!$D$147:$D$1323,B1604))</f>
        <v/>
      </c>
    </row>
    <row r="1605" spans="1:24" ht="15" hidden="1">
      <c r="B1605" s="3495"/>
      <c r="C1605" s="1008" t="str">
        <f>IF(D1605=$D$7,"A.",IF(D1605=$D$9,"B.",IF(D1605=$D$12,"C.",IF(D1605=$D$14,"D.",IF(D1605=$D$15,"E.",IF(D1605=$D$16,"F.",IF(D1605=$D$17,"G.",IF(D1605=$D$18,"H.","I."))))))))</f>
        <v>C.</v>
      </c>
      <c r="D1605" s="212" t="s">
        <v>970</v>
      </c>
      <c r="E1605" s="241"/>
      <c r="F1605" s="212" t="s">
        <v>1483</v>
      </c>
      <c r="G1605" s="241"/>
      <c r="H1605" s="762"/>
      <c r="I1605" s="75"/>
      <c r="J1605" s="75"/>
      <c r="K1605" s="95"/>
      <c r="L1605" s="259"/>
      <c r="M1605" s="2027"/>
      <c r="N1605" s="2027"/>
      <c r="O1605" s="2027"/>
      <c r="P1605" s="1921"/>
      <c r="X1605" s="627" t="str">
        <f>IF(B1605="","",COUNTIF('Breakdown (B)'!$D$147:$D$1323,B1605))</f>
        <v/>
      </c>
    </row>
    <row r="1606" spans="1:24" s="67" customFormat="1" ht="15" hidden="1">
      <c r="B1606" s="3495"/>
      <c r="C1606" s="1011"/>
      <c r="D1606" s="78"/>
      <c r="E1606" s="221"/>
      <c r="F1606" s="78"/>
      <c r="G1606" s="221"/>
      <c r="H1606" s="104"/>
      <c r="I1606" s="94"/>
      <c r="J1606" s="94"/>
      <c r="K1606" s="95"/>
      <c r="L1606" s="95"/>
      <c r="M1606" s="2027"/>
      <c r="N1606" s="2027"/>
      <c r="O1606" s="2027"/>
      <c r="P1606" s="3259"/>
      <c r="T1606" s="103"/>
      <c r="X1606" s="627" t="str">
        <f>IF(B1606="","",COUNTIF('Breakdown (B)'!$D$147:$D$1323,B1606))</f>
        <v/>
      </c>
    </row>
    <row r="1607" spans="1:24" ht="15" hidden="1">
      <c r="B1607" s="3495"/>
      <c r="C1607" s="1008" t="str">
        <f t="shared" ref="C1607:C1612" si="92">IF(D1607=$D$7,"A.",IF(D1607=$D$9,"B.",IF(D1607=$D$12,"C.",IF(D1607=$D$14,"D.",IF(D1607=$D$15,"E.",IF(D1607=$D$16,"F.",IF(D1607=$D$17,"G.",IF(D1607=$D$18,"H.","I."))))))))</f>
        <v>D.</v>
      </c>
      <c r="D1607" s="220" t="s">
        <v>539</v>
      </c>
      <c r="E1607" s="75"/>
      <c r="F1607" s="220" t="s">
        <v>542</v>
      </c>
      <c r="G1607" s="75"/>
      <c r="H1607" s="104"/>
      <c r="I1607" s="75"/>
      <c r="J1607" s="75"/>
      <c r="K1607" s="95" t="e">
        <f>K1597+#REF!+K1605</f>
        <v>#REF!</v>
      </c>
      <c r="L1607" s="95">
        <f>L1597+L1602+L1605</f>
        <v>88442.371049999987</v>
      </c>
      <c r="M1607" s="2027"/>
      <c r="N1607" s="2027"/>
      <c r="O1607" s="2027"/>
      <c r="P1607" s="1921"/>
      <c r="X1607" s="627" t="str">
        <f>IF(B1607="","",COUNTIF('Breakdown (B)'!$D$147:$D$1323,B1607))</f>
        <v/>
      </c>
    </row>
    <row r="1608" spans="1:24" ht="15" hidden="1">
      <c r="B1608" s="3495"/>
      <c r="C1608" s="1008" t="str">
        <f t="shared" si="92"/>
        <v>E.</v>
      </c>
      <c r="D1608" s="220" t="s">
        <v>499</v>
      </c>
      <c r="E1608" s="75"/>
      <c r="F1608" s="220" t="s">
        <v>500</v>
      </c>
      <c r="G1608" s="75"/>
      <c r="H1608" s="104"/>
      <c r="I1608" s="75"/>
      <c r="J1608" s="75"/>
      <c r="K1608" s="95" t="e">
        <f>2%*K1607</f>
        <v>#REF!</v>
      </c>
      <c r="L1608" s="95">
        <f>2%*L1607</f>
        <v>1768.8474209999997</v>
      </c>
      <c r="M1608" s="2027"/>
      <c r="N1608" s="2027"/>
      <c r="O1608" s="2027"/>
      <c r="P1608" s="1921"/>
      <c r="X1608" s="627" t="str">
        <f>IF(B1608="","",COUNTIF('Breakdown (B)'!$D$147:$D$1323,B1608))</f>
        <v/>
      </c>
    </row>
    <row r="1609" spans="1:24" ht="15" hidden="1">
      <c r="B1609" s="3495" t="s">
        <v>79</v>
      </c>
      <c r="C1609" s="1008" t="str">
        <f t="shared" si="92"/>
        <v>F.</v>
      </c>
      <c r="D1609" s="220" t="s">
        <v>540</v>
      </c>
      <c r="E1609" s="75"/>
      <c r="F1609" s="220" t="s">
        <v>543</v>
      </c>
      <c r="G1609" s="75"/>
      <c r="H1609" s="104"/>
      <c r="I1609" s="75"/>
      <c r="J1609" s="75"/>
      <c r="K1609" s="95" t="e">
        <f>SUM(K1607:K1608)</f>
        <v>#REF!</v>
      </c>
      <c r="L1609" s="95">
        <f>SUM(L1607:L1608)</f>
        <v>90211.218470999986</v>
      </c>
      <c r="M1609" s="2027"/>
      <c r="N1609" s="2027"/>
      <c r="O1609" s="2027"/>
      <c r="P1609" s="1921"/>
      <c r="X1609" s="627">
        <f>IF(B1609="","",COUNTIF('Breakdown (B)'!$D$147:$D$1323,B1609))</f>
        <v>0</v>
      </c>
    </row>
    <row r="1610" spans="1:24" ht="15" hidden="1">
      <c r="B1610" s="3495"/>
      <c r="C1610" s="1008" t="str">
        <f t="shared" si="92"/>
        <v>G.</v>
      </c>
      <c r="D1610" s="220" t="s">
        <v>541</v>
      </c>
      <c r="E1610" s="75"/>
      <c r="F1610" s="220" t="s">
        <v>544</v>
      </c>
      <c r="G1610" s="75"/>
      <c r="H1610" s="104"/>
      <c r="I1610" s="75"/>
      <c r="J1610" s="75"/>
      <c r="K1610" s="95" t="e">
        <f>5.5%*K1609</f>
        <v>#REF!</v>
      </c>
      <c r="L1610" s="95">
        <f>5.5%*L1609</f>
        <v>4961.6170159049989</v>
      </c>
      <c r="M1610" s="2027"/>
      <c r="N1610" s="2027"/>
      <c r="O1610" s="2027"/>
      <c r="P1610" s="1921"/>
      <c r="X1610" s="627" t="str">
        <f>IF(B1610="","",COUNTIF('Breakdown (B)'!$D$147:$D$1323,B1610))</f>
        <v/>
      </c>
    </row>
    <row r="1611" spans="1:24" ht="15" hidden="1">
      <c r="B1611" s="3495"/>
      <c r="C1611" s="1008" t="str">
        <f t="shared" si="92"/>
        <v>H.</v>
      </c>
      <c r="D1611" s="220" t="s">
        <v>479</v>
      </c>
      <c r="E1611" s="75"/>
      <c r="F1611" s="220" t="s">
        <v>478</v>
      </c>
      <c r="G1611" s="75"/>
      <c r="H1611" s="104"/>
      <c r="I1611" s="75"/>
      <c r="J1611" s="75"/>
      <c r="K1611" s="95" t="e">
        <f>6%*SUM(K1609:K1610)</f>
        <v>#REF!</v>
      </c>
      <c r="L1611" s="95">
        <f>6%*SUM(L1609:L1610)</f>
        <v>5710.3701292142987</v>
      </c>
      <c r="M1611" s="2027"/>
      <c r="N1611" s="2027"/>
      <c r="O1611" s="2027"/>
      <c r="P1611" s="1921"/>
      <c r="X1611" s="627" t="str">
        <f>IF(B1611="","",COUNTIF('Breakdown (B)'!$D$147:$D$1323,B1611))</f>
        <v/>
      </c>
    </row>
    <row r="1612" spans="1:24" ht="15" hidden="1" customHeight="1">
      <c r="B1612" s="3495"/>
      <c r="C1612" s="1008" t="str">
        <f t="shared" si="92"/>
        <v>I.</v>
      </c>
      <c r="D1612" s="220" t="s">
        <v>1370</v>
      </c>
      <c r="E1612" s="75"/>
      <c r="F1612" s="220" t="s">
        <v>440</v>
      </c>
      <c r="G1612" s="75"/>
      <c r="H1612" s="104"/>
      <c r="I1612" s="75"/>
      <c r="J1612" s="75"/>
      <c r="K1612" s="95" t="e">
        <f>SUM(K1609:K1611)</f>
        <v>#REF!</v>
      </c>
      <c r="L1612" s="95">
        <f>SUM(L1609:L1611)</f>
        <v>100883.20561611927</v>
      </c>
      <c r="M1612" s="2027"/>
      <c r="N1612" s="2027"/>
      <c r="O1612" s="2027"/>
      <c r="P1612" s="1921"/>
      <c r="X1612" s="627" t="str">
        <f>IF(B1612="","",COUNTIF('Breakdown (B)'!$D$147:$D$1323,B1612))</f>
        <v/>
      </c>
    </row>
    <row r="1613" spans="1:24" ht="15" hidden="1" customHeight="1">
      <c r="B1613" s="3495"/>
      <c r="C1613" s="1008"/>
      <c r="D1613" s="220" t="s">
        <v>1667</v>
      </c>
      <c r="E1613" s="72"/>
      <c r="F1613" s="220" t="s">
        <v>1668</v>
      </c>
      <c r="G1613" s="72"/>
      <c r="H1613" s="1010"/>
      <c r="I1613" s="95"/>
      <c r="J1613" s="95"/>
      <c r="K1613" s="95" t="e">
        <f>SUM(K1610:K1612)</f>
        <v>#REF!</v>
      </c>
      <c r="L1613" s="95">
        <f>L1612*10%</f>
        <v>10088.320561611928</v>
      </c>
      <c r="M1613" s="2027"/>
      <c r="N1613" s="2027"/>
      <c r="O1613" s="2027"/>
      <c r="P1613" s="1921"/>
      <c r="X1613" s="627" t="str">
        <f>IF(B1613="","",COUNTIF('Breakdown (B)'!$D$147:$D$1323,B1613))</f>
        <v/>
      </c>
    </row>
    <row r="1614" spans="1:24" s="67" customFormat="1" ht="15" hidden="1">
      <c r="B1614" s="3495"/>
      <c r="C1614" s="1011">
        <f>B1596</f>
        <v>0</v>
      </c>
      <c r="D1614" s="430" t="s">
        <v>1669</v>
      </c>
      <c r="E1614" s="78"/>
      <c r="F1614" s="430" t="s">
        <v>1670</v>
      </c>
      <c r="G1614" s="221"/>
      <c r="H1614" s="104"/>
      <c r="I1614" s="94"/>
      <c r="J1614" s="94"/>
      <c r="K1614" s="95" t="e">
        <f>K1612</f>
        <v>#REF!</v>
      </c>
      <c r="L1614" s="97">
        <f>SUM(L1612:L1613)</f>
        <v>110971.5261777312</v>
      </c>
      <c r="M1614" s="2027"/>
      <c r="N1614" s="2027"/>
      <c r="O1614" s="2027"/>
      <c r="P1614" s="3259"/>
      <c r="Q1614" s="141" t="s">
        <v>1671</v>
      </c>
      <c r="R1614" s="141"/>
      <c r="T1614" s="103"/>
      <c r="X1614" s="627" t="str">
        <f>IF(B1614="","",COUNTIF('Breakdown (B)'!$D$147:$D$1323,B1614))</f>
        <v/>
      </c>
    </row>
    <row r="1615" spans="1:24" ht="15" hidden="1">
      <c r="B1615" s="3495"/>
      <c r="C1615" s="1021"/>
      <c r="D1615" s="255"/>
      <c r="E1615" s="235"/>
      <c r="F1615" s="255"/>
      <c r="G1615" s="235"/>
      <c r="H1615" s="104"/>
      <c r="I1615" s="75"/>
      <c r="J1615" s="75"/>
      <c r="K1615" s="97" t="e">
        <f>K1614*1.1</f>
        <v>#REF!</v>
      </c>
      <c r="L1615" s="97"/>
      <c r="M1615" s="2027"/>
      <c r="N1615" s="2027"/>
      <c r="O1615" s="2027"/>
      <c r="P1615" s="1921"/>
      <c r="X1615" s="627" t="str">
        <f>IF(B1615="","",COUNTIF('Breakdown (B)'!$D$147:$D$1323,B1615))</f>
        <v/>
      </c>
    </row>
    <row r="1616" spans="1:24" s="1115" customFormat="1" ht="25.5">
      <c r="A1616" s="1115" t="s">
        <v>1505</v>
      </c>
      <c r="B1616" s="3510">
        <f>B1573+1</f>
        <v>79</v>
      </c>
      <c r="C1616" s="1137" t="s">
        <v>4103</v>
      </c>
      <c r="D1616" s="1136" t="s">
        <v>4104</v>
      </c>
      <c r="E1616" s="1134" t="s">
        <v>275</v>
      </c>
      <c r="F1616" s="1136" t="s">
        <v>4105</v>
      </c>
      <c r="G1616" s="1134" t="s">
        <v>275</v>
      </c>
      <c r="H1616" s="1138"/>
      <c r="I1616" s="1120"/>
      <c r="J1616" s="1120"/>
      <c r="K1616" s="1121"/>
      <c r="L1616" s="1121"/>
      <c r="M1616" s="2035">
        <f>L1617</f>
        <v>59113.642275000006</v>
      </c>
      <c r="N1616" s="2035">
        <f>L1622</f>
        <v>33782.670000000006</v>
      </c>
      <c r="O1616" s="2035"/>
      <c r="P1616" s="3267"/>
      <c r="Q1616" s="1115" t="s">
        <v>645</v>
      </c>
      <c r="S1616" s="1106">
        <f>L1617</f>
        <v>59113.642275000006</v>
      </c>
      <c r="T1616" s="1113">
        <f>L1622</f>
        <v>33782.670000000006</v>
      </c>
      <c r="U1616" s="1106"/>
      <c r="V1616" s="1114">
        <f>IF(B1616=" ",0,(S1616+T1616+U1616)*1.02*1.055*1.06*1.1)</f>
        <v>116560.03143122268</v>
      </c>
      <c r="X1616" s="627">
        <f>IF(B1616="","",COUNTIF('Breakdown (B)'!$D$147:$D$1323,B1616))</f>
        <v>2</v>
      </c>
    </row>
    <row r="1617" spans="2:24" ht="15">
      <c r="B1617" s="3495"/>
      <c r="C1617" s="1008" t="str">
        <f>IF(D1617=$D$7,"A.",IF(D1617=$D$9,"B.",IF(D1617=$D$12,"C.",IF(D1617=$D$14,"D.",IF(D1617=$D$15,"E.",IF(D1617=$D$16,"F.",IF(D1617=$D$17,"G.",IF(D1617=$D$18,"H.","I."))))))))</f>
        <v>A.</v>
      </c>
      <c r="D1617" s="212" t="s">
        <v>1479</v>
      </c>
      <c r="E1617" s="241"/>
      <c r="F1617" s="212" t="s">
        <v>64</v>
      </c>
      <c r="G1617" s="241"/>
      <c r="H1617" s="762"/>
      <c r="I1617" s="75"/>
      <c r="J1617" s="75"/>
      <c r="K1617" s="95"/>
      <c r="L1617" s="259">
        <f>SUM(L1618:L1620)</f>
        <v>59113.642275000006</v>
      </c>
      <c r="M1617" s="2027"/>
      <c r="N1617" s="2027"/>
      <c r="O1617" s="2027"/>
      <c r="P1617" s="1921"/>
      <c r="X1617" s="627" t="str">
        <f>IF(B1617="","",COUNTIF('Breakdown (B)'!$D$147:$D$1323,B1617))</f>
        <v/>
      </c>
    </row>
    <row r="1618" spans="2:24" ht="15">
      <c r="B1618" s="3495"/>
      <c r="C1618" s="1023"/>
      <c r="D1618" s="263" t="s">
        <v>425</v>
      </c>
      <c r="E1618" s="216" t="s">
        <v>276</v>
      </c>
      <c r="F1618" s="263" t="s">
        <v>426</v>
      </c>
      <c r="G1618" s="245" t="s">
        <v>276</v>
      </c>
      <c r="H1618" s="763">
        <f>0.735/100</f>
        <v>7.3499999999999998E-3</v>
      </c>
      <c r="I1618" s="214"/>
      <c r="J1618" s="75">
        <f>VLOOKUP(D1618,material1,8,0)</f>
        <v>4545455</v>
      </c>
      <c r="K1618" s="95"/>
      <c r="L1618" s="95">
        <f>H1618*J1618</f>
        <v>33409.094250000002</v>
      </c>
      <c r="M1618" s="2027"/>
      <c r="N1618" s="2027"/>
      <c r="O1618" s="2027"/>
      <c r="P1618" s="1921"/>
      <c r="X1618" s="627" t="str">
        <f>IF(B1618="","",COUNTIF('Breakdown (B)'!$D$147:$D$1323,B1618))</f>
        <v/>
      </c>
    </row>
    <row r="1619" spans="2:24" ht="15">
      <c r="B1619" s="3495"/>
      <c r="C1619" s="1023"/>
      <c r="D1619" s="685" t="s">
        <v>2125</v>
      </c>
      <c r="E1619" s="682" t="s">
        <v>276</v>
      </c>
      <c r="F1619" s="704" t="s">
        <v>781</v>
      </c>
      <c r="G1619" s="682" t="s">
        <v>276</v>
      </c>
      <c r="H1619" s="763">
        <f>0.54/100</f>
        <v>5.4000000000000003E-3</v>
      </c>
      <c r="I1619" s="214"/>
      <c r="J1619" s="75">
        <f>VLOOKUP(D1619,material1,8,0)</f>
        <v>4545455</v>
      </c>
      <c r="K1619" s="95"/>
      <c r="L1619" s="95">
        <f>H1619*J1619</f>
        <v>24545.457000000002</v>
      </c>
      <c r="M1619" s="2027"/>
      <c r="N1619" s="2027"/>
      <c r="O1619" s="2027"/>
      <c r="P1619" s="1921"/>
      <c r="X1619" s="627" t="str">
        <f>IF(B1619="","",COUNTIF('Breakdown (B)'!$D$147:$D$1323,B1619))</f>
        <v/>
      </c>
    </row>
    <row r="1620" spans="2:24" ht="15">
      <c r="B1620" s="3495"/>
      <c r="C1620" s="1026"/>
      <c r="D1620" s="252" t="s">
        <v>248</v>
      </c>
      <c r="E1620" s="232" t="s">
        <v>1098</v>
      </c>
      <c r="F1620" s="252" t="s">
        <v>715</v>
      </c>
      <c r="G1620" s="232" t="s">
        <v>1098</v>
      </c>
      <c r="H1620" s="104">
        <v>2</v>
      </c>
      <c r="I1620" s="75"/>
      <c r="J1620" s="75"/>
      <c r="K1620" s="95"/>
      <c r="L1620" s="95">
        <f>SUM(L1618:L1619)*H1620%</f>
        <v>1159.0910250000002</v>
      </c>
      <c r="M1620" s="2027"/>
      <c r="N1620" s="2027"/>
      <c r="O1620" s="2027"/>
      <c r="P1620" s="1921"/>
      <c r="X1620" s="627" t="str">
        <f>IF(B1620="","",COUNTIF('Breakdown (B)'!$D$147:$D$1323,B1620))</f>
        <v/>
      </c>
    </row>
    <row r="1621" spans="2:24" ht="15">
      <c r="B1621" s="3495"/>
      <c r="C1621" s="1023"/>
      <c r="D1621" s="252"/>
      <c r="E1621" s="227"/>
      <c r="F1621" s="252"/>
      <c r="G1621" s="227"/>
      <c r="H1621" s="763"/>
      <c r="I1621" s="214"/>
      <c r="J1621" s="75"/>
      <c r="K1621" s="95"/>
      <c r="L1621" s="95"/>
      <c r="M1621" s="2027"/>
      <c r="N1621" s="2027"/>
      <c r="O1621" s="2027"/>
      <c r="P1621" s="1921"/>
      <c r="X1621" s="627" t="str">
        <f>IF(B1621="","",COUNTIF('Breakdown (B)'!$D$147:$D$1323,B1621))</f>
        <v/>
      </c>
    </row>
    <row r="1622" spans="2:24" ht="15">
      <c r="B1622" s="3495"/>
      <c r="C1622" s="1008" t="str">
        <f>IF(D1622=$D$7,"A.",IF(D1622=$D$9,"B.",IF(D1622=$D$12,"C.",IF(D1622=$D$14,"D.",IF(D1622=$D$15,"E.",IF(D1622=$D$16,"F.",IF(D1622=$D$17,"G.",IF(D1622=$D$18,"H.","I."))))))))</f>
        <v>B.</v>
      </c>
      <c r="D1622" s="212" t="s">
        <v>969</v>
      </c>
      <c r="E1622" s="241"/>
      <c r="F1622" s="212" t="s">
        <v>1482</v>
      </c>
      <c r="G1622" s="241"/>
      <c r="H1622" s="762"/>
      <c r="I1622" s="75"/>
      <c r="J1622" s="75"/>
      <c r="K1622" s="95"/>
      <c r="L1622" s="259">
        <f>L1623</f>
        <v>33782.670000000006</v>
      </c>
      <c r="M1622" s="2027"/>
      <c r="N1622" s="2027"/>
      <c r="O1622" s="2027"/>
      <c r="P1622" s="1921"/>
      <c r="X1622" s="627" t="str">
        <f>IF(B1622="","",COUNTIF('Breakdown (B)'!$D$147:$D$1323,B1622))</f>
        <v/>
      </c>
    </row>
    <row r="1623" spans="2:24" ht="15">
      <c r="B1623" s="3495"/>
      <c r="C1623" s="1023"/>
      <c r="D1623" s="242">
        <v>4</v>
      </c>
      <c r="E1623" s="227" t="s">
        <v>1286</v>
      </c>
      <c r="F1623" s="243">
        <v>4</v>
      </c>
      <c r="G1623" s="227" t="s">
        <v>1545</v>
      </c>
      <c r="H1623" s="763">
        <f>13.5/100</f>
        <v>0.13500000000000001</v>
      </c>
      <c r="I1623" s="75"/>
      <c r="J1623" s="75">
        <f>VLOOKUP(D1623,A18N2,10)</f>
        <v>250242</v>
      </c>
      <c r="K1623" s="95"/>
      <c r="L1623" s="95">
        <f>H1623*J1623</f>
        <v>33782.670000000006</v>
      </c>
      <c r="M1623" s="2027"/>
      <c r="N1623" s="2027"/>
      <c r="O1623" s="2027"/>
      <c r="P1623" s="1921"/>
      <c r="X1623" s="627" t="str">
        <f>IF(B1623="","",COUNTIF('Breakdown (B)'!$D$147:$D$1323,B1623))</f>
        <v/>
      </c>
    </row>
    <row r="1624" spans="2:24" ht="15">
      <c r="B1624" s="3495"/>
      <c r="C1624" s="1023"/>
      <c r="D1624" s="242"/>
      <c r="E1624" s="227"/>
      <c r="F1624" s="243"/>
      <c r="G1624" s="227"/>
      <c r="H1624" s="763"/>
      <c r="I1624" s="75"/>
      <c r="J1624" s="75"/>
      <c r="K1624" s="95"/>
      <c r="L1624" s="95"/>
      <c r="M1624" s="2027"/>
      <c r="N1624" s="2027"/>
      <c r="O1624" s="2027"/>
      <c r="P1624" s="1921"/>
      <c r="X1624" s="627" t="str">
        <f>IF(B1624="","",COUNTIF('Breakdown (B)'!$D$147:$D$1323,B1624))</f>
        <v/>
      </c>
    </row>
    <row r="1625" spans="2:24" ht="15">
      <c r="B1625" s="3495"/>
      <c r="C1625" s="1008" t="str">
        <f>IF(D1625=$D$7,"A.",IF(D1625=$D$9,"B.",IF(D1625=$D$12,"C.",IF(D1625=$D$14,"D.",IF(D1625=$D$15,"E.",IF(D1625=$D$16,"F.",IF(D1625=$D$17,"G.",IF(D1625=$D$18,"H.","I."))))))))</f>
        <v>C.</v>
      </c>
      <c r="D1625" s="212" t="s">
        <v>970</v>
      </c>
      <c r="E1625" s="241"/>
      <c r="F1625" s="212" t="s">
        <v>1483</v>
      </c>
      <c r="G1625" s="241"/>
      <c r="H1625" s="762"/>
      <c r="I1625" s="75"/>
      <c r="J1625" s="75"/>
      <c r="K1625" s="95"/>
      <c r="L1625" s="259"/>
      <c r="M1625" s="2027"/>
      <c r="N1625" s="2027"/>
      <c r="O1625" s="2027"/>
      <c r="P1625" s="1921"/>
      <c r="X1625" s="627" t="str">
        <f>IF(B1625="","",COUNTIF('Breakdown (B)'!$D$147:$D$1323,B1625))</f>
        <v/>
      </c>
    </row>
    <row r="1626" spans="2:24" s="67" customFormat="1" ht="15">
      <c r="B1626" s="3495"/>
      <c r="C1626" s="1011"/>
      <c r="D1626" s="78"/>
      <c r="E1626" s="221"/>
      <c r="F1626" s="78"/>
      <c r="G1626" s="221"/>
      <c r="H1626" s="104"/>
      <c r="I1626" s="94"/>
      <c r="J1626" s="94"/>
      <c r="K1626" s="95"/>
      <c r="L1626" s="95"/>
      <c r="M1626" s="2027"/>
      <c r="N1626" s="2027"/>
      <c r="O1626" s="2027"/>
      <c r="P1626" s="3259"/>
      <c r="T1626" s="103"/>
      <c r="X1626" s="627" t="str">
        <f>IF(B1626="","",COUNTIF('Breakdown (B)'!$D$147:$D$1323,B1626))</f>
        <v/>
      </c>
    </row>
    <row r="1627" spans="2:24" ht="15" hidden="1">
      <c r="B1627" s="3495"/>
      <c r="C1627" s="1008" t="str">
        <f t="shared" ref="C1627:C1632" si="93">IF(D1627=$D$7,"A.",IF(D1627=$D$9,"B.",IF(D1627=$D$12,"C.",IF(D1627=$D$14,"D.",IF(D1627=$D$15,"E.",IF(D1627=$D$16,"F.",IF(D1627=$D$17,"G.",IF(D1627=$D$18,"H.","I."))))))))</f>
        <v>D.</v>
      </c>
      <c r="D1627" s="220" t="s">
        <v>539</v>
      </c>
      <c r="E1627" s="75"/>
      <c r="F1627" s="220" t="s">
        <v>542</v>
      </c>
      <c r="G1627" s="75"/>
      <c r="H1627" s="104"/>
      <c r="I1627" s="75"/>
      <c r="J1627" s="75"/>
      <c r="K1627" s="95" t="e">
        <f>K1617+#REF!+K1625</f>
        <v>#REF!</v>
      </c>
      <c r="L1627" s="95">
        <f>L1617+L1622+L1625</f>
        <v>92896.312275000004</v>
      </c>
      <c r="M1627" s="2027"/>
      <c r="N1627" s="2027"/>
      <c r="O1627" s="2027"/>
      <c r="P1627" s="1921"/>
      <c r="X1627" s="627" t="str">
        <f>IF(B1627="","",COUNTIF('Breakdown (B)'!$D$147:$D$1323,B1627))</f>
        <v/>
      </c>
    </row>
    <row r="1628" spans="2:24" ht="15" hidden="1">
      <c r="B1628" s="3495"/>
      <c r="C1628" s="1008" t="str">
        <f t="shared" si="93"/>
        <v>E.</v>
      </c>
      <c r="D1628" s="220" t="s">
        <v>499</v>
      </c>
      <c r="E1628" s="75"/>
      <c r="F1628" s="220" t="s">
        <v>500</v>
      </c>
      <c r="G1628" s="75"/>
      <c r="H1628" s="104"/>
      <c r="I1628" s="75"/>
      <c r="J1628" s="75"/>
      <c r="K1628" s="95" t="e">
        <f>2%*K1627</f>
        <v>#REF!</v>
      </c>
      <c r="L1628" s="95">
        <f>2%*L1627</f>
        <v>1857.9262455000001</v>
      </c>
      <c r="M1628" s="2027"/>
      <c r="N1628" s="2027"/>
      <c r="O1628" s="2027"/>
      <c r="P1628" s="1921"/>
      <c r="X1628" s="627" t="str">
        <f>IF(B1628="","",COUNTIF('Breakdown (B)'!$D$147:$D$1323,B1628))</f>
        <v/>
      </c>
    </row>
    <row r="1629" spans="2:24" ht="15" hidden="1">
      <c r="B1629" s="3495" t="s">
        <v>79</v>
      </c>
      <c r="C1629" s="1008" t="str">
        <f t="shared" si="93"/>
        <v>F.</v>
      </c>
      <c r="D1629" s="220" t="s">
        <v>540</v>
      </c>
      <c r="E1629" s="75"/>
      <c r="F1629" s="220" t="s">
        <v>543</v>
      </c>
      <c r="G1629" s="75"/>
      <c r="H1629" s="104"/>
      <c r="I1629" s="75"/>
      <c r="J1629" s="75"/>
      <c r="K1629" s="95" t="e">
        <f>SUM(K1627:K1628)</f>
        <v>#REF!</v>
      </c>
      <c r="L1629" s="95">
        <f>SUM(L1627:L1628)</f>
        <v>94754.238520500003</v>
      </c>
      <c r="M1629" s="2027"/>
      <c r="N1629" s="2027"/>
      <c r="O1629" s="2027"/>
      <c r="P1629" s="1921"/>
      <c r="X1629" s="627">
        <f>IF(B1629="","",COUNTIF('Breakdown (B)'!$D$147:$D$1323,B1629))</f>
        <v>0</v>
      </c>
    </row>
    <row r="1630" spans="2:24" ht="15" hidden="1">
      <c r="B1630" s="3495"/>
      <c r="C1630" s="1008" t="str">
        <f t="shared" si="93"/>
        <v>G.</v>
      </c>
      <c r="D1630" s="220" t="s">
        <v>541</v>
      </c>
      <c r="E1630" s="75"/>
      <c r="F1630" s="220" t="s">
        <v>544</v>
      </c>
      <c r="G1630" s="75"/>
      <c r="H1630" s="104"/>
      <c r="I1630" s="75"/>
      <c r="J1630" s="75"/>
      <c r="K1630" s="95" t="e">
        <f>5.5%*K1629</f>
        <v>#REF!</v>
      </c>
      <c r="L1630" s="95">
        <f>5.5%*L1629</f>
        <v>5211.4831186275005</v>
      </c>
      <c r="M1630" s="2027"/>
      <c r="N1630" s="2027"/>
      <c r="O1630" s="2027"/>
      <c r="P1630" s="1921"/>
      <c r="X1630" s="627" t="str">
        <f>IF(B1630="","",COUNTIF('Breakdown (B)'!$D$147:$D$1323,B1630))</f>
        <v/>
      </c>
    </row>
    <row r="1631" spans="2:24" ht="15" hidden="1">
      <c r="B1631" s="3495"/>
      <c r="C1631" s="1008" t="str">
        <f t="shared" si="93"/>
        <v>H.</v>
      </c>
      <c r="D1631" s="220" t="s">
        <v>479</v>
      </c>
      <c r="E1631" s="75"/>
      <c r="F1631" s="220" t="s">
        <v>478</v>
      </c>
      <c r="G1631" s="75"/>
      <c r="H1631" s="104"/>
      <c r="I1631" s="75"/>
      <c r="J1631" s="75"/>
      <c r="K1631" s="95" t="e">
        <f>6%*SUM(K1629:K1630)</f>
        <v>#REF!</v>
      </c>
      <c r="L1631" s="95">
        <f>6%*SUM(L1629:L1630)</f>
        <v>5997.9432983476499</v>
      </c>
      <c r="M1631" s="2027"/>
      <c r="N1631" s="2027"/>
      <c r="O1631" s="2027"/>
      <c r="P1631" s="1921"/>
      <c r="X1631" s="627" t="str">
        <f>IF(B1631="","",COUNTIF('Breakdown (B)'!$D$147:$D$1323,B1631))</f>
        <v/>
      </c>
    </row>
    <row r="1632" spans="2:24" ht="15" hidden="1" customHeight="1">
      <c r="B1632" s="3495"/>
      <c r="C1632" s="1008" t="str">
        <f t="shared" si="93"/>
        <v>I.</v>
      </c>
      <c r="D1632" s="220" t="s">
        <v>1370</v>
      </c>
      <c r="E1632" s="75"/>
      <c r="F1632" s="220" t="s">
        <v>440</v>
      </c>
      <c r="G1632" s="75"/>
      <c r="H1632" s="104"/>
      <c r="I1632" s="75"/>
      <c r="J1632" s="75"/>
      <c r="K1632" s="95" t="e">
        <f>SUM(K1629:K1631)</f>
        <v>#REF!</v>
      </c>
      <c r="L1632" s="95">
        <f>SUM(L1629:L1631)</f>
        <v>105963.66493747514</v>
      </c>
      <c r="M1632" s="2027"/>
      <c r="N1632" s="2027"/>
      <c r="O1632" s="2027"/>
      <c r="P1632" s="1921"/>
      <c r="X1632" s="627" t="str">
        <f>IF(B1632="","",COUNTIF('Breakdown (B)'!$D$147:$D$1323,B1632))</f>
        <v/>
      </c>
    </row>
    <row r="1633" spans="1:24" ht="15" hidden="1" customHeight="1">
      <c r="B1633" s="3495"/>
      <c r="C1633" s="1008" t="s">
        <v>709</v>
      </c>
      <c r="D1633" s="220" t="s">
        <v>1667</v>
      </c>
      <c r="E1633" s="72"/>
      <c r="F1633" s="220" t="s">
        <v>1668</v>
      </c>
      <c r="G1633" s="72"/>
      <c r="H1633" s="1010"/>
      <c r="I1633" s="95"/>
      <c r="J1633" s="95"/>
      <c r="K1633" s="95" t="e">
        <f>SUM(K1630:K1632)</f>
        <v>#REF!</v>
      </c>
      <c r="L1633" s="95">
        <f>L1632*10%</f>
        <v>10596.366493747515</v>
      </c>
      <c r="M1633" s="2027"/>
      <c r="N1633" s="2027"/>
      <c r="O1633" s="2027"/>
      <c r="P1633" s="1921"/>
      <c r="X1633" s="627" t="str">
        <f>IF(B1633="","",COUNTIF('Breakdown (B)'!$D$147:$D$1323,B1633))</f>
        <v/>
      </c>
    </row>
    <row r="1634" spans="1:24" ht="15" hidden="1" customHeight="1">
      <c r="B1634" s="3495"/>
      <c r="C1634" s="1008" t="s">
        <v>2653</v>
      </c>
      <c r="D1634" s="220" t="s">
        <v>2652</v>
      </c>
      <c r="E1634" s="72"/>
      <c r="F1634" s="220" t="s">
        <v>2654</v>
      </c>
      <c r="G1634" s="72"/>
      <c r="H1634" s="1010"/>
      <c r="I1634" s="95"/>
      <c r="J1634" s="95"/>
      <c r="K1634" s="95" t="e">
        <f>SUM(K1631:K1633)</f>
        <v>#REF!</v>
      </c>
      <c r="L1634" s="95">
        <f>SUM(L1632:L1633)*2%</f>
        <v>2331.2006286244532</v>
      </c>
      <c r="M1634" s="2027"/>
      <c r="N1634" s="2027"/>
      <c r="O1634" s="2027"/>
      <c r="P1634" s="1921"/>
      <c r="X1634" s="627" t="str">
        <f>IF(B1634="","",COUNTIF('Breakdown (B)'!$D$147:$D$1323,B1634))</f>
        <v/>
      </c>
    </row>
    <row r="1635" spans="1:24" s="67" customFormat="1" ht="15" hidden="1">
      <c r="B1635" s="3495"/>
      <c r="C1635" s="1011">
        <f>B1616</f>
        <v>79</v>
      </c>
      <c r="D1635" s="430" t="s">
        <v>1669</v>
      </c>
      <c r="E1635" s="78"/>
      <c r="F1635" s="430" t="s">
        <v>1670</v>
      </c>
      <c r="G1635" s="221"/>
      <c r="H1635" s="104"/>
      <c r="I1635" s="94"/>
      <c r="J1635" s="94"/>
      <c r="K1635" s="95" t="e">
        <f>K1632</f>
        <v>#REF!</v>
      </c>
      <c r="L1635" s="97">
        <f>SUM(L1632:L1634)</f>
        <v>118891.23205984711</v>
      </c>
      <c r="M1635" s="2027"/>
      <c r="N1635" s="2027"/>
      <c r="O1635" s="2027"/>
      <c r="P1635" s="3259"/>
      <c r="Q1635" s="141" t="s">
        <v>1671</v>
      </c>
      <c r="R1635" s="141"/>
      <c r="T1635" s="103"/>
      <c r="X1635" s="627" t="str">
        <f>IF(B1635="","",COUNTIF('Breakdown (B)'!$D$147:$D$1323,B1635))</f>
        <v/>
      </c>
    </row>
    <row r="1636" spans="1:24" ht="15" hidden="1">
      <c r="B1636" s="3495"/>
      <c r="C1636" s="1021"/>
      <c r="D1636" s="255"/>
      <c r="E1636" s="235"/>
      <c r="F1636" s="255"/>
      <c r="G1636" s="235"/>
      <c r="H1636" s="104"/>
      <c r="I1636" s="75"/>
      <c r="J1636" s="75"/>
      <c r="K1636" s="97" t="e">
        <f>K1635*1.1</f>
        <v>#REF!</v>
      </c>
      <c r="L1636" s="97"/>
      <c r="M1636" s="2027"/>
      <c r="N1636" s="2027"/>
      <c r="O1636" s="2027"/>
      <c r="P1636" s="1921"/>
      <c r="X1636" s="627" t="str">
        <f>IF(B1636="","",COUNTIF('Breakdown (B)'!$D$147:$D$1323,B1636))</f>
        <v/>
      </c>
    </row>
    <row r="1637" spans="1:24" s="1115" customFormat="1" ht="25.5">
      <c r="A1637" s="1115" t="s">
        <v>1505</v>
      </c>
      <c r="B1637" s="3510">
        <f>B1616+1</f>
        <v>80</v>
      </c>
      <c r="C1637" s="1137" t="s">
        <v>2166</v>
      </c>
      <c r="D1637" s="1136" t="s">
        <v>2627</v>
      </c>
      <c r="E1637" s="1134" t="s">
        <v>275</v>
      </c>
      <c r="F1637" s="1136" t="s">
        <v>515</v>
      </c>
      <c r="G1637" s="1134" t="s">
        <v>275</v>
      </c>
      <c r="H1637" s="1138"/>
      <c r="I1637" s="1120"/>
      <c r="J1637" s="1120"/>
      <c r="K1637" s="1121"/>
      <c r="L1637" s="1121"/>
      <c r="M1637" s="2035">
        <f>L1638</f>
        <v>63827.415231249994</v>
      </c>
      <c r="N1637" s="2035">
        <f>L1645</f>
        <v>31683.3995</v>
      </c>
      <c r="O1637" s="2035"/>
      <c r="P1637" s="3267"/>
      <c r="Q1637" s="1115" t="s">
        <v>645</v>
      </c>
      <c r="S1637" s="1106">
        <f>L1638</f>
        <v>63827.415231249994</v>
      </c>
      <c r="T1637" s="1113">
        <f>L1645</f>
        <v>31683.3995</v>
      </c>
      <c r="U1637" s="1106"/>
      <c r="V1637" s="1114">
        <f>IF(B1637=" ",0,(S1637+T1637+U1637)*1.02*1.055*1.06*1.1)</f>
        <v>119840.53289585962</v>
      </c>
      <c r="X1637" s="627">
        <f>IF(B1637="","",COUNTIF('Breakdown (B)'!$D$147:$D$1323,B1637))</f>
        <v>3</v>
      </c>
    </row>
    <row r="1638" spans="1:24" ht="15">
      <c r="B1638" s="3495"/>
      <c r="C1638" s="1008" t="str">
        <f>IF(D1638=$D$7,"A.",IF(D1638=$D$9,"B.",IF(D1638=$D$12,"C.",IF(D1638=$D$14,"D.",IF(D1638=$D$15,"E.",IF(D1638=$D$16,"F.",IF(D1638=$D$17,"G.",IF(D1638=$D$18,"H.","I."))))))))</f>
        <v>A.</v>
      </c>
      <c r="D1638" s="212" t="s">
        <v>1479</v>
      </c>
      <c r="E1638" s="241"/>
      <c r="F1638" s="212" t="s">
        <v>64</v>
      </c>
      <c r="G1638" s="241"/>
      <c r="H1638" s="762"/>
      <c r="I1638" s="75"/>
      <c r="J1638" s="75"/>
      <c r="K1638" s="95"/>
      <c r="L1638" s="259">
        <f>SUM(L1639:L1643)</f>
        <v>63827.415231249994</v>
      </c>
      <c r="M1638" s="2027"/>
      <c r="N1638" s="2027"/>
      <c r="O1638" s="2027"/>
      <c r="P1638" s="1921"/>
      <c r="X1638" s="627" t="str">
        <f>IF(B1638="","",COUNTIF('Breakdown (B)'!$D$147:$D$1323,B1638))</f>
        <v/>
      </c>
    </row>
    <row r="1639" spans="1:24" ht="15">
      <c r="B1639" s="3495"/>
      <c r="C1639" s="1023"/>
      <c r="D1639" s="263" t="s">
        <v>425</v>
      </c>
      <c r="E1639" s="216" t="s">
        <v>276</v>
      </c>
      <c r="F1639" s="263" t="s">
        <v>426</v>
      </c>
      <c r="G1639" s="245" t="s">
        <v>276</v>
      </c>
      <c r="H1639" s="763">
        <f>0.792/100</f>
        <v>7.92E-3</v>
      </c>
      <c r="I1639" s="214"/>
      <c r="J1639" s="75">
        <f>VLOOKUP(D1639,material1,8,0)</f>
        <v>4545455</v>
      </c>
      <c r="K1639" s="95"/>
      <c r="L1639" s="95">
        <f>H1639*J1639</f>
        <v>36000.003599999996</v>
      </c>
      <c r="M1639" s="2027"/>
      <c r="N1639" s="2027"/>
      <c r="O1639" s="2027"/>
      <c r="P1639" s="1921"/>
      <c r="X1639" s="627" t="str">
        <f>IF(B1639="","",COUNTIF('Breakdown (B)'!$D$147:$D$1323,B1639))</f>
        <v/>
      </c>
    </row>
    <row r="1640" spans="1:24" ht="15">
      <c r="B1640" s="3495"/>
      <c r="C1640" s="1023"/>
      <c r="D1640" s="685" t="s">
        <v>2125</v>
      </c>
      <c r="E1640" s="682" t="s">
        <v>276</v>
      </c>
      <c r="F1640" s="704" t="s">
        <v>781</v>
      </c>
      <c r="G1640" s="682" t="s">
        <v>276</v>
      </c>
      <c r="H1640" s="763">
        <f>0.0865/100</f>
        <v>8.6499999999999988E-4</v>
      </c>
      <c r="I1640" s="214"/>
      <c r="J1640" s="75">
        <f>VLOOKUP(D1640,material1,8,0)</f>
        <v>4545455</v>
      </c>
      <c r="K1640" s="95"/>
      <c r="L1640" s="95">
        <f>H1640*J1640</f>
        <v>3931.8185749999993</v>
      </c>
      <c r="M1640" s="2027"/>
      <c r="N1640" s="2027"/>
      <c r="O1640" s="2027"/>
      <c r="P1640" s="1921"/>
      <c r="X1640" s="627" t="str">
        <f>IF(B1640="","",COUNTIF('Breakdown (B)'!$D$147:$D$1323,B1640))</f>
        <v/>
      </c>
    </row>
    <row r="1641" spans="1:24" ht="15">
      <c r="B1641" s="3495"/>
      <c r="C1641" s="1023"/>
      <c r="D1641" s="252" t="s">
        <v>1522</v>
      </c>
      <c r="E1641" s="216" t="s">
        <v>276</v>
      </c>
      <c r="F1641" s="252" t="s">
        <v>1523</v>
      </c>
      <c r="G1641" s="227" t="s">
        <v>276</v>
      </c>
      <c r="H1641" s="763">
        <f>0.459/100</f>
        <v>4.5900000000000003E-3</v>
      </c>
      <c r="I1641" s="214"/>
      <c r="J1641" s="75">
        <f>VLOOKUP(D1641,material1,8,0)</f>
        <v>4545455</v>
      </c>
      <c r="K1641" s="95"/>
      <c r="L1641" s="95">
        <f>H1641*J1641</f>
        <v>20863.638450000002</v>
      </c>
      <c r="M1641" s="2027"/>
      <c r="N1641" s="2027"/>
      <c r="O1641" s="2027"/>
      <c r="P1641" s="1921"/>
      <c r="X1641" s="627" t="str">
        <f>IF(B1641="","",COUNTIF('Breakdown (B)'!$D$147:$D$1323,B1641))</f>
        <v/>
      </c>
    </row>
    <row r="1642" spans="1:24" ht="15">
      <c r="B1642" s="3495"/>
      <c r="C1642" s="1023"/>
      <c r="D1642" s="252" t="s">
        <v>615</v>
      </c>
      <c r="E1642" s="227" t="s">
        <v>384</v>
      </c>
      <c r="F1642" s="252" t="s">
        <v>60</v>
      </c>
      <c r="G1642" s="227" t="s">
        <v>384</v>
      </c>
      <c r="H1642" s="763">
        <f>12/100</f>
        <v>0.12</v>
      </c>
      <c r="I1642" s="214"/>
      <c r="J1642" s="75">
        <f>VLOOKUP(D1642,material1,8,0)</f>
        <v>20000</v>
      </c>
      <c r="K1642" s="95"/>
      <c r="L1642" s="95">
        <f>H1642*J1642</f>
        <v>2400</v>
      </c>
      <c r="M1642" s="2027"/>
      <c r="N1642" s="2027"/>
      <c r="O1642" s="2027"/>
      <c r="P1642" s="1921"/>
      <c r="X1642" s="627" t="str">
        <f>IF(B1642="","",COUNTIF('Breakdown (B)'!$D$147:$D$1323,B1642))</f>
        <v/>
      </c>
    </row>
    <row r="1643" spans="1:24" ht="15">
      <c r="B1643" s="3495"/>
      <c r="C1643" s="1026"/>
      <c r="D1643" s="252" t="s">
        <v>248</v>
      </c>
      <c r="E1643" s="232" t="s">
        <v>1098</v>
      </c>
      <c r="F1643" s="252" t="s">
        <v>715</v>
      </c>
      <c r="G1643" s="232" t="s">
        <v>1098</v>
      </c>
      <c r="H1643" s="104">
        <v>1</v>
      </c>
      <c r="I1643" s="75"/>
      <c r="J1643" s="75"/>
      <c r="K1643" s="95"/>
      <c r="L1643" s="95">
        <f>SUM(L1639:L1642)*H1643%</f>
        <v>631.95460624999998</v>
      </c>
      <c r="M1643" s="2027"/>
      <c r="N1643" s="2027"/>
      <c r="O1643" s="2027"/>
      <c r="P1643" s="1921"/>
      <c r="X1643" s="627" t="str">
        <f>IF(B1643="","",COUNTIF('Breakdown (B)'!$D$147:$D$1323,B1643))</f>
        <v/>
      </c>
    </row>
    <row r="1644" spans="1:24" ht="15">
      <c r="B1644" s="3495"/>
      <c r="C1644" s="1023"/>
      <c r="D1644" s="252"/>
      <c r="E1644" s="227"/>
      <c r="F1644" s="252"/>
      <c r="G1644" s="227"/>
      <c r="H1644" s="763"/>
      <c r="I1644" s="214"/>
      <c r="J1644" s="75"/>
      <c r="K1644" s="95"/>
      <c r="L1644" s="95"/>
      <c r="M1644" s="2027"/>
      <c r="N1644" s="2027"/>
      <c r="O1644" s="2027"/>
      <c r="P1644" s="1921"/>
      <c r="X1644" s="627" t="str">
        <f>IF(B1644="","",COUNTIF('Breakdown (B)'!$D$147:$D$1323,B1644))</f>
        <v/>
      </c>
    </row>
    <row r="1645" spans="1:24" ht="15">
      <c r="B1645" s="3495"/>
      <c r="C1645" s="1008" t="str">
        <f>IF(D1645=$D$7,"A.",IF(D1645=$D$9,"B.",IF(D1645=$D$12,"C.",IF(D1645=$D$14,"D.",IF(D1645=$D$15,"E.",IF(D1645=$D$16,"F.",IF(D1645=$D$17,"G.",IF(D1645=$D$18,"H.","I."))))))))</f>
        <v>B.</v>
      </c>
      <c r="D1645" s="212" t="s">
        <v>969</v>
      </c>
      <c r="E1645" s="241"/>
      <c r="F1645" s="212" t="s">
        <v>1482</v>
      </c>
      <c r="G1645" s="241"/>
      <c r="H1645" s="762"/>
      <c r="I1645" s="75"/>
      <c r="J1645" s="75"/>
      <c r="K1645" s="95"/>
      <c r="L1645" s="259">
        <f>L1646</f>
        <v>31683.3995</v>
      </c>
      <c r="M1645" s="2027"/>
      <c r="N1645" s="2027"/>
      <c r="O1645" s="2027"/>
      <c r="P1645" s="1921"/>
      <c r="X1645" s="627" t="str">
        <f>IF(B1645="","",COUNTIF('Breakdown (B)'!$D$147:$D$1323,B1645))</f>
        <v/>
      </c>
    </row>
    <row r="1646" spans="1:24" ht="15">
      <c r="B1646" s="3495"/>
      <c r="C1646" s="1023"/>
      <c r="D1646" s="242">
        <v>3.5</v>
      </c>
      <c r="E1646" s="227" t="s">
        <v>1286</v>
      </c>
      <c r="F1646" s="243">
        <v>3.5</v>
      </c>
      <c r="G1646" s="227" t="s">
        <v>1545</v>
      </c>
      <c r="H1646" s="763">
        <f>13.61/100</f>
        <v>0.1361</v>
      </c>
      <c r="I1646" s="75"/>
      <c r="J1646" s="75">
        <f>VLOOKUP(D1646,A18N2,10)</f>
        <v>232795</v>
      </c>
      <c r="K1646" s="95"/>
      <c r="L1646" s="95">
        <f>H1646*J1646</f>
        <v>31683.3995</v>
      </c>
      <c r="M1646" s="2027"/>
      <c r="N1646" s="2027"/>
      <c r="O1646" s="2027"/>
      <c r="P1646" s="1921"/>
      <c r="X1646" s="627" t="str">
        <f>IF(B1646="","",COUNTIF('Breakdown (B)'!$D$147:$D$1323,B1646))</f>
        <v/>
      </c>
    </row>
    <row r="1647" spans="1:24" ht="15">
      <c r="B1647" s="3495"/>
      <c r="C1647" s="1023"/>
      <c r="D1647" s="242"/>
      <c r="E1647" s="227"/>
      <c r="F1647" s="243"/>
      <c r="G1647" s="227"/>
      <c r="H1647" s="763"/>
      <c r="I1647" s="75"/>
      <c r="J1647" s="75"/>
      <c r="K1647" s="95"/>
      <c r="L1647" s="95"/>
      <c r="M1647" s="2027"/>
      <c r="N1647" s="2027"/>
      <c r="O1647" s="2027"/>
      <c r="P1647" s="1921"/>
      <c r="X1647" s="627" t="str">
        <f>IF(B1647="","",COUNTIF('Breakdown (B)'!$D$147:$D$1323,B1647))</f>
        <v/>
      </c>
    </row>
    <row r="1648" spans="1:24" ht="15">
      <c r="B1648" s="3495"/>
      <c r="C1648" s="1008" t="str">
        <f>IF(D1648=$D$7,"A.",IF(D1648=$D$9,"B.",IF(D1648=$D$12,"C.",IF(D1648=$D$14,"D.",IF(D1648=$D$15,"E.",IF(D1648=$D$16,"F.",IF(D1648=$D$17,"G.",IF(D1648=$D$18,"H.","I."))))))))</f>
        <v>C.</v>
      </c>
      <c r="D1648" s="212" t="s">
        <v>970</v>
      </c>
      <c r="E1648" s="241"/>
      <c r="F1648" s="212" t="s">
        <v>1483</v>
      </c>
      <c r="G1648" s="241"/>
      <c r="H1648" s="762"/>
      <c r="I1648" s="75"/>
      <c r="J1648" s="75"/>
      <c r="K1648" s="95"/>
      <c r="L1648" s="259"/>
      <c r="M1648" s="2027"/>
      <c r="N1648" s="2027"/>
      <c r="O1648" s="2027"/>
      <c r="P1648" s="1921"/>
      <c r="X1648" s="627" t="str">
        <f>IF(B1648="","",COUNTIF('Breakdown (B)'!$D$147:$D$1323,B1648))</f>
        <v/>
      </c>
    </row>
    <row r="1649" spans="1:24" s="67" customFormat="1" ht="15">
      <c r="B1649" s="3495"/>
      <c r="C1649" s="1011"/>
      <c r="D1649" s="78"/>
      <c r="E1649" s="221"/>
      <c r="F1649" s="78"/>
      <c r="G1649" s="221"/>
      <c r="H1649" s="104"/>
      <c r="I1649" s="94"/>
      <c r="J1649" s="94"/>
      <c r="K1649" s="95"/>
      <c r="L1649" s="95"/>
      <c r="M1649" s="2027"/>
      <c r="N1649" s="2027"/>
      <c r="O1649" s="2027"/>
      <c r="P1649" s="3259"/>
      <c r="T1649" s="103"/>
      <c r="X1649" s="627" t="str">
        <f>IF(B1649="","",COUNTIF('Breakdown (B)'!$D$147:$D$1323,B1649))</f>
        <v/>
      </c>
    </row>
    <row r="1650" spans="1:24" ht="15" hidden="1">
      <c r="B1650" s="3495"/>
      <c r="C1650" s="1008" t="str">
        <f t="shared" ref="C1650:C1655" si="94">IF(D1650=$D$7,"A.",IF(D1650=$D$9,"B.",IF(D1650=$D$12,"C.",IF(D1650=$D$14,"D.",IF(D1650=$D$15,"E.",IF(D1650=$D$16,"F.",IF(D1650=$D$17,"G.",IF(D1650=$D$18,"H.","I."))))))))</f>
        <v>D.</v>
      </c>
      <c r="D1650" s="220" t="s">
        <v>539</v>
      </c>
      <c r="E1650" s="75"/>
      <c r="F1650" s="220" t="s">
        <v>542</v>
      </c>
      <c r="G1650" s="75"/>
      <c r="H1650" s="104"/>
      <c r="I1650" s="75"/>
      <c r="J1650" s="75"/>
      <c r="K1650" s="95" t="e">
        <f>K1638+#REF!+K1648</f>
        <v>#REF!</v>
      </c>
      <c r="L1650" s="95">
        <f>L1638+L1645+L1648</f>
        <v>95510.814731249993</v>
      </c>
      <c r="M1650" s="2027"/>
      <c r="N1650" s="2027"/>
      <c r="O1650" s="2027"/>
      <c r="P1650" s="1921"/>
      <c r="X1650" s="627" t="str">
        <f>IF(B1650="","",COUNTIF('Breakdown (B)'!$D$147:$D$1323,B1650))</f>
        <v/>
      </c>
    </row>
    <row r="1651" spans="1:24" ht="15" hidden="1">
      <c r="B1651" s="3495"/>
      <c r="C1651" s="1008" t="str">
        <f t="shared" si="94"/>
        <v>E.</v>
      </c>
      <c r="D1651" s="220" t="s">
        <v>499</v>
      </c>
      <c r="E1651" s="75"/>
      <c r="F1651" s="220" t="s">
        <v>500</v>
      </c>
      <c r="G1651" s="75"/>
      <c r="H1651" s="104"/>
      <c r="I1651" s="75"/>
      <c r="J1651" s="75"/>
      <c r="K1651" s="95" t="e">
        <f>2%*K1650</f>
        <v>#REF!</v>
      </c>
      <c r="L1651" s="95">
        <f>2%*L1650</f>
        <v>1910.2162946249998</v>
      </c>
      <c r="M1651" s="2027"/>
      <c r="N1651" s="2027"/>
      <c r="O1651" s="2027"/>
      <c r="P1651" s="1921"/>
      <c r="X1651" s="627" t="str">
        <f>IF(B1651="","",COUNTIF('Breakdown (B)'!$D$147:$D$1323,B1651))</f>
        <v/>
      </c>
    </row>
    <row r="1652" spans="1:24" ht="15" hidden="1">
      <c r="B1652" s="3495" t="s">
        <v>79</v>
      </c>
      <c r="C1652" s="1008" t="str">
        <f t="shared" si="94"/>
        <v>F.</v>
      </c>
      <c r="D1652" s="220" t="s">
        <v>540</v>
      </c>
      <c r="E1652" s="75"/>
      <c r="F1652" s="220" t="s">
        <v>543</v>
      </c>
      <c r="G1652" s="75"/>
      <c r="H1652" s="104"/>
      <c r="I1652" s="75"/>
      <c r="J1652" s="75"/>
      <c r="K1652" s="95" t="e">
        <f>SUM(K1650:K1651)</f>
        <v>#REF!</v>
      </c>
      <c r="L1652" s="95">
        <f>SUM(L1650:L1651)</f>
        <v>97421.031025874996</v>
      </c>
      <c r="M1652" s="2027"/>
      <c r="N1652" s="2027"/>
      <c r="O1652" s="2027"/>
      <c r="P1652" s="1921"/>
      <c r="X1652" s="627">
        <f>IF(B1652="","",COUNTIF('Breakdown (B)'!$D$147:$D$1323,B1652))</f>
        <v>0</v>
      </c>
    </row>
    <row r="1653" spans="1:24" ht="15" hidden="1">
      <c r="B1653" s="3495"/>
      <c r="C1653" s="1008" t="str">
        <f t="shared" si="94"/>
        <v>G.</v>
      </c>
      <c r="D1653" s="220" t="s">
        <v>541</v>
      </c>
      <c r="E1653" s="75"/>
      <c r="F1653" s="220" t="s">
        <v>544</v>
      </c>
      <c r="G1653" s="75"/>
      <c r="H1653" s="104"/>
      <c r="I1653" s="75"/>
      <c r="J1653" s="75"/>
      <c r="K1653" s="95" t="e">
        <f>5.5%*K1652</f>
        <v>#REF!</v>
      </c>
      <c r="L1653" s="95">
        <f>5.5%*L1652</f>
        <v>5358.1567064231249</v>
      </c>
      <c r="M1653" s="2027"/>
      <c r="N1653" s="2027"/>
      <c r="O1653" s="2027"/>
      <c r="P1653" s="1921"/>
      <c r="X1653" s="627" t="str">
        <f>IF(B1653="","",COUNTIF('Breakdown (B)'!$D$147:$D$1323,B1653))</f>
        <v/>
      </c>
    </row>
    <row r="1654" spans="1:24" ht="15" hidden="1">
      <c r="B1654" s="3495"/>
      <c r="C1654" s="1008" t="str">
        <f t="shared" si="94"/>
        <v>H.</v>
      </c>
      <c r="D1654" s="220" t="s">
        <v>479</v>
      </c>
      <c r="E1654" s="75"/>
      <c r="F1654" s="220" t="s">
        <v>478</v>
      </c>
      <c r="G1654" s="75"/>
      <c r="H1654" s="104"/>
      <c r="I1654" s="75"/>
      <c r="J1654" s="75"/>
      <c r="K1654" s="95" t="e">
        <f>6%*SUM(K1652:K1653)</f>
        <v>#REF!</v>
      </c>
      <c r="L1654" s="95">
        <f>6%*SUM(L1652:L1653)</f>
        <v>6166.7512639378865</v>
      </c>
      <c r="M1654" s="2027"/>
      <c r="N1654" s="2027"/>
      <c r="O1654" s="2027"/>
      <c r="P1654" s="1921"/>
      <c r="X1654" s="627" t="str">
        <f>IF(B1654="","",COUNTIF('Breakdown (B)'!$D$147:$D$1323,B1654))</f>
        <v/>
      </c>
    </row>
    <row r="1655" spans="1:24" ht="15" hidden="1" customHeight="1">
      <c r="B1655" s="3495"/>
      <c r="C1655" s="1008" t="str">
        <f t="shared" si="94"/>
        <v>I.</v>
      </c>
      <c r="D1655" s="220" t="s">
        <v>1370</v>
      </c>
      <c r="E1655" s="75"/>
      <c r="F1655" s="220" t="s">
        <v>440</v>
      </c>
      <c r="G1655" s="75"/>
      <c r="H1655" s="104"/>
      <c r="I1655" s="75"/>
      <c r="J1655" s="75"/>
      <c r="K1655" s="95" t="e">
        <f>SUM(K1652:K1654)</f>
        <v>#REF!</v>
      </c>
      <c r="L1655" s="95">
        <f>SUM(L1652:L1654)</f>
        <v>108945.938996236</v>
      </c>
      <c r="M1655" s="2027"/>
      <c r="N1655" s="2027"/>
      <c r="O1655" s="2027"/>
      <c r="P1655" s="1921"/>
      <c r="X1655" s="627" t="str">
        <f>IF(B1655="","",COUNTIF('Breakdown (B)'!$D$147:$D$1323,B1655))</f>
        <v/>
      </c>
    </row>
    <row r="1656" spans="1:24" ht="15" hidden="1" customHeight="1">
      <c r="B1656" s="3495"/>
      <c r="C1656" s="1008" t="s">
        <v>709</v>
      </c>
      <c r="D1656" s="220" t="s">
        <v>1667</v>
      </c>
      <c r="E1656" s="72"/>
      <c r="F1656" s="220" t="s">
        <v>1668</v>
      </c>
      <c r="G1656" s="72"/>
      <c r="H1656" s="1010"/>
      <c r="I1656" s="95"/>
      <c r="J1656" s="95"/>
      <c r="K1656" s="95" t="e">
        <f>SUM(K1653:K1655)</f>
        <v>#REF!</v>
      </c>
      <c r="L1656" s="95">
        <f>L1655*10%</f>
        <v>10894.5938996236</v>
      </c>
      <c r="M1656" s="2027"/>
      <c r="N1656" s="2027"/>
      <c r="O1656" s="2027"/>
      <c r="P1656" s="1921"/>
      <c r="X1656" s="627" t="str">
        <f>IF(B1656="","",COUNTIF('Breakdown (B)'!$D$147:$D$1323,B1656))</f>
        <v/>
      </c>
    </row>
    <row r="1657" spans="1:24" ht="15" hidden="1" customHeight="1">
      <c r="B1657" s="3495"/>
      <c r="C1657" s="1008" t="s">
        <v>2653</v>
      </c>
      <c r="D1657" s="220" t="s">
        <v>2652</v>
      </c>
      <c r="E1657" s="72"/>
      <c r="F1657" s="220" t="s">
        <v>2654</v>
      </c>
      <c r="G1657" s="72"/>
      <c r="H1657" s="1010"/>
      <c r="I1657" s="95"/>
      <c r="J1657" s="95"/>
      <c r="K1657" s="95" t="e">
        <f>SUM(K1654:K1656)</f>
        <v>#REF!</v>
      </c>
      <c r="L1657" s="95">
        <f>SUM(L1655:L1656)*2%</f>
        <v>2396.8106579171917</v>
      </c>
      <c r="M1657" s="2027"/>
      <c r="N1657" s="2027"/>
      <c r="O1657" s="2027"/>
      <c r="P1657" s="1921"/>
      <c r="X1657" s="627" t="str">
        <f>IF(B1657="","",COUNTIF('Breakdown (B)'!$D$147:$D$1323,B1657))</f>
        <v/>
      </c>
    </row>
    <row r="1658" spans="1:24" s="67" customFormat="1" ht="15" hidden="1">
      <c r="B1658" s="3495"/>
      <c r="C1658" s="1011">
        <f>B1637</f>
        <v>80</v>
      </c>
      <c r="D1658" s="430" t="s">
        <v>1669</v>
      </c>
      <c r="E1658" s="78"/>
      <c r="F1658" s="430" t="s">
        <v>1670</v>
      </c>
      <c r="G1658" s="221"/>
      <c r="H1658" s="104"/>
      <c r="I1658" s="94"/>
      <c r="J1658" s="94"/>
      <c r="K1658" s="95" t="e">
        <f>K1655</f>
        <v>#REF!</v>
      </c>
      <c r="L1658" s="97">
        <f>SUM(L1655:L1657)</f>
        <v>122237.34355377678</v>
      </c>
      <c r="M1658" s="2027"/>
      <c r="N1658" s="2027"/>
      <c r="O1658" s="2027"/>
      <c r="P1658" s="3259"/>
      <c r="Q1658" s="141" t="s">
        <v>1671</v>
      </c>
      <c r="R1658" s="141"/>
      <c r="T1658" s="103"/>
      <c r="X1658" s="627" t="str">
        <f>IF(B1658="","",COUNTIF('Breakdown (B)'!$D$147:$D$1323,B1658))</f>
        <v/>
      </c>
    </row>
    <row r="1659" spans="1:24" ht="15" hidden="1">
      <c r="B1659" s="3495"/>
      <c r="C1659" s="1021"/>
      <c r="D1659" s="255"/>
      <c r="E1659" s="235"/>
      <c r="F1659" s="255"/>
      <c r="G1659" s="235"/>
      <c r="H1659" s="104"/>
      <c r="I1659" s="75"/>
      <c r="J1659" s="75"/>
      <c r="K1659" s="97" t="e">
        <f>K1658*1.1</f>
        <v>#REF!</v>
      </c>
      <c r="L1659" s="97"/>
      <c r="M1659" s="2027"/>
      <c r="N1659" s="2027"/>
      <c r="O1659" s="2027"/>
      <c r="P1659" s="1921"/>
      <c r="X1659" s="627" t="str">
        <f>IF(B1659="","",COUNTIF('Breakdown (B)'!$D$147:$D$1323,B1659))</f>
        <v/>
      </c>
    </row>
    <row r="1660" spans="1:24" s="1115" customFormat="1" ht="25.5">
      <c r="A1660" s="1115" t="s">
        <v>1505</v>
      </c>
      <c r="B1660" s="3510">
        <f>B1637+1</f>
        <v>81</v>
      </c>
      <c r="C1660" s="1137" t="s">
        <v>2166</v>
      </c>
      <c r="D1660" s="1136" t="s">
        <v>2124</v>
      </c>
      <c r="E1660" s="1134" t="s">
        <v>275</v>
      </c>
      <c r="F1660" s="1136" t="s">
        <v>515</v>
      </c>
      <c r="G1660" s="1134" t="s">
        <v>275</v>
      </c>
      <c r="H1660" s="1138"/>
      <c r="I1660" s="1120"/>
      <c r="J1660" s="1120"/>
      <c r="K1660" s="1121"/>
      <c r="L1660" s="1121"/>
      <c r="M1660" s="2035">
        <f>L1661</f>
        <v>63195.460624999992</v>
      </c>
      <c r="N1660" s="2035">
        <f>L1668</f>
        <v>31683.3995</v>
      </c>
      <c r="O1660" s="2035"/>
      <c r="P1660" s="3267"/>
      <c r="Q1660" s="1115" t="s">
        <v>645</v>
      </c>
      <c r="S1660" s="1106">
        <f>L1661</f>
        <v>63195.460624999992</v>
      </c>
      <c r="T1660" s="1113">
        <f>L1668</f>
        <v>31683.3995</v>
      </c>
      <c r="U1660" s="1106"/>
      <c r="V1660" s="1114">
        <f>IF(B1660=" ",0,(S1660+T1660+U1660)*1.02*1.055*1.06*1.1)</f>
        <v>119047.59884967758</v>
      </c>
      <c r="X1660" s="627">
        <f>IF(B1660="","",COUNTIF('Breakdown (B)'!$D$147:$D$1323,B1660))</f>
        <v>3</v>
      </c>
    </row>
    <row r="1661" spans="1:24" ht="15">
      <c r="B1661" s="3495"/>
      <c r="C1661" s="1008" t="str">
        <f>IF(D1661=$D$7,"A.",IF(D1661=$D$9,"B.",IF(D1661=$D$12,"C.",IF(D1661=$D$14,"D.",IF(D1661=$D$15,"E.",IF(D1661=$D$16,"F.",IF(D1661=$D$17,"G.",IF(D1661=$D$18,"H.","I."))))))))</f>
        <v>A.</v>
      </c>
      <c r="D1661" s="212" t="s">
        <v>1479</v>
      </c>
      <c r="E1661" s="241"/>
      <c r="F1661" s="212" t="s">
        <v>64</v>
      </c>
      <c r="G1661" s="241"/>
      <c r="H1661" s="762"/>
      <c r="I1661" s="75"/>
      <c r="J1661" s="75"/>
      <c r="K1661" s="95"/>
      <c r="L1661" s="259">
        <f>SUM(L1662:L1665)</f>
        <v>63195.460624999992</v>
      </c>
      <c r="M1661" s="2027"/>
      <c r="N1661" s="2027"/>
      <c r="O1661" s="2027"/>
      <c r="P1661" s="1921"/>
      <c r="X1661" s="627" t="str">
        <f>IF(B1661="","",COUNTIF('Breakdown (B)'!$D$147:$D$1323,B1661))</f>
        <v/>
      </c>
    </row>
    <row r="1662" spans="1:24" ht="15">
      <c r="B1662" s="3495"/>
      <c r="C1662" s="1023"/>
      <c r="D1662" s="263" t="s">
        <v>425</v>
      </c>
      <c r="E1662" s="216" t="s">
        <v>276</v>
      </c>
      <c r="F1662" s="263" t="s">
        <v>426</v>
      </c>
      <c r="G1662" s="245" t="s">
        <v>276</v>
      </c>
      <c r="H1662" s="763">
        <f>0.792/100</f>
        <v>7.92E-3</v>
      </c>
      <c r="I1662" s="214"/>
      <c r="J1662" s="75">
        <f>VLOOKUP(D1662,material1,8,0)</f>
        <v>4545455</v>
      </c>
      <c r="K1662" s="95"/>
      <c r="L1662" s="95">
        <f>H1662*J1662</f>
        <v>36000.003599999996</v>
      </c>
      <c r="M1662" s="2027"/>
      <c r="N1662" s="2027"/>
      <c r="O1662" s="2027"/>
      <c r="P1662" s="1921"/>
      <c r="X1662" s="627" t="str">
        <f>IF(B1662="","",COUNTIF('Breakdown (B)'!$D$147:$D$1323,B1662))</f>
        <v/>
      </c>
    </row>
    <row r="1663" spans="1:24" ht="15">
      <c r="B1663" s="3495"/>
      <c r="C1663" s="1023"/>
      <c r="D1663" s="252" t="s">
        <v>2125</v>
      </c>
      <c r="E1663" s="227" t="s">
        <v>276</v>
      </c>
      <c r="F1663" s="252" t="s">
        <v>781</v>
      </c>
      <c r="G1663" s="227" t="s">
        <v>276</v>
      </c>
      <c r="H1663" s="763">
        <f>0.0865/100</f>
        <v>8.6499999999999988E-4</v>
      </c>
      <c r="I1663" s="214"/>
      <c r="J1663" s="75">
        <f>VLOOKUP(D1663,material1,8,0)</f>
        <v>4545455</v>
      </c>
      <c r="K1663" s="95"/>
      <c r="L1663" s="95">
        <f>H1663*J1663</f>
        <v>3931.8185749999993</v>
      </c>
      <c r="M1663" s="2027"/>
      <c r="N1663" s="2027"/>
      <c r="O1663" s="2027"/>
      <c r="P1663" s="1921"/>
      <c r="X1663" s="627" t="str">
        <f>IF(B1663="","",COUNTIF('Breakdown (B)'!$D$147:$D$1323,B1663))</f>
        <v/>
      </c>
    </row>
    <row r="1664" spans="1:24" ht="15">
      <c r="B1664" s="3495"/>
      <c r="C1664" s="1023"/>
      <c r="D1664" s="252" t="s">
        <v>1522</v>
      </c>
      <c r="E1664" s="216" t="s">
        <v>276</v>
      </c>
      <c r="F1664" s="252" t="s">
        <v>1523</v>
      </c>
      <c r="G1664" s="227" t="s">
        <v>276</v>
      </c>
      <c r="H1664" s="763">
        <f>0.459/100</f>
        <v>4.5900000000000003E-3</v>
      </c>
      <c r="I1664" s="214"/>
      <c r="J1664" s="75">
        <f>VLOOKUP(D1664,material1,8,0)</f>
        <v>4545455</v>
      </c>
      <c r="K1664" s="95"/>
      <c r="L1664" s="95">
        <f>H1664*J1664</f>
        <v>20863.638450000002</v>
      </c>
      <c r="M1664" s="2027"/>
      <c r="N1664" s="2027"/>
      <c r="O1664" s="2027"/>
      <c r="P1664" s="1921"/>
      <c r="X1664" s="627" t="str">
        <f>IF(B1664="","",COUNTIF('Breakdown (B)'!$D$147:$D$1323,B1664))</f>
        <v/>
      </c>
    </row>
    <row r="1665" spans="2:24" ht="15">
      <c r="B1665" s="3495"/>
      <c r="C1665" s="1023"/>
      <c r="D1665" s="252" t="s">
        <v>615</v>
      </c>
      <c r="E1665" s="227" t="s">
        <v>384</v>
      </c>
      <c r="F1665" s="252" t="s">
        <v>60</v>
      </c>
      <c r="G1665" s="227" t="s">
        <v>384</v>
      </c>
      <c r="H1665" s="763">
        <f>12/100</f>
        <v>0.12</v>
      </c>
      <c r="I1665" s="214"/>
      <c r="J1665" s="75">
        <f>VLOOKUP(D1665,material1,8,0)</f>
        <v>20000</v>
      </c>
      <c r="K1665" s="95"/>
      <c r="L1665" s="95">
        <f>H1665*J1665</f>
        <v>2400</v>
      </c>
      <c r="M1665" s="2027"/>
      <c r="N1665" s="2027"/>
      <c r="O1665" s="2027"/>
      <c r="P1665" s="1921"/>
      <c r="X1665" s="627" t="str">
        <f>IF(B1665="","",COUNTIF('Breakdown (B)'!$D$147:$D$1323,B1665))</f>
        <v/>
      </c>
    </row>
    <row r="1666" spans="2:24" ht="15">
      <c r="B1666" s="3495"/>
      <c r="C1666" s="1023"/>
      <c r="D1666" s="252" t="s">
        <v>1049</v>
      </c>
      <c r="E1666" s="227" t="s">
        <v>1098</v>
      </c>
      <c r="F1666" s="252" t="s">
        <v>715</v>
      </c>
      <c r="G1666" s="227" t="s">
        <v>1098</v>
      </c>
      <c r="H1666" s="763">
        <v>1</v>
      </c>
      <c r="I1666" s="214"/>
      <c r="J1666" s="75"/>
      <c r="K1666" s="95"/>
      <c r="L1666" s="95">
        <f>SUM(L1662:L1665)*H1666%</f>
        <v>631.95460624999998</v>
      </c>
      <c r="M1666" s="2027"/>
      <c r="N1666" s="2027"/>
      <c r="O1666" s="2027"/>
      <c r="P1666" s="1921"/>
      <c r="X1666" s="627" t="str">
        <f>IF(B1666="","",COUNTIF('Breakdown (B)'!$D$147:$D$1323,B1666))</f>
        <v/>
      </c>
    </row>
    <row r="1667" spans="2:24" ht="15">
      <c r="B1667" s="3495"/>
      <c r="C1667" s="1023"/>
      <c r="D1667" s="252"/>
      <c r="E1667" s="227"/>
      <c r="F1667" s="252"/>
      <c r="G1667" s="227"/>
      <c r="H1667" s="763"/>
      <c r="I1667" s="214"/>
      <c r="J1667" s="75"/>
      <c r="K1667" s="95"/>
      <c r="L1667" s="95"/>
      <c r="M1667" s="2027"/>
      <c r="N1667" s="2027"/>
      <c r="O1667" s="2027"/>
      <c r="P1667" s="1921"/>
      <c r="X1667" s="627" t="str">
        <f>IF(B1667="","",COUNTIF('Breakdown (B)'!$D$147:$D$1323,B1667))</f>
        <v/>
      </c>
    </row>
    <row r="1668" spans="2:24" ht="15">
      <c r="B1668" s="3495"/>
      <c r="C1668" s="1008" t="str">
        <f>IF(D1668=$D$7,"A.",IF(D1668=$D$9,"B.",IF(D1668=$D$12,"C.",IF(D1668=$D$14,"D.",IF(D1668=$D$15,"E.",IF(D1668=$D$16,"F.",IF(D1668=$D$17,"G.",IF(D1668=$D$18,"H.","I."))))))))</f>
        <v>B.</v>
      </c>
      <c r="D1668" s="212" t="s">
        <v>969</v>
      </c>
      <c r="E1668" s="241"/>
      <c r="F1668" s="212" t="s">
        <v>1482</v>
      </c>
      <c r="G1668" s="241"/>
      <c r="H1668" s="762"/>
      <c r="I1668" s="75"/>
      <c r="J1668" s="75"/>
      <c r="K1668" s="95"/>
      <c r="L1668" s="259">
        <f>L1669</f>
        <v>31683.3995</v>
      </c>
      <c r="M1668" s="2027"/>
      <c r="N1668" s="2027"/>
      <c r="O1668" s="2027"/>
      <c r="P1668" s="1921"/>
      <c r="X1668" s="627" t="str">
        <f>IF(B1668="","",COUNTIF('Breakdown (B)'!$D$147:$D$1323,B1668))</f>
        <v/>
      </c>
    </row>
    <row r="1669" spans="2:24" ht="15">
      <c r="B1669" s="3495"/>
      <c r="C1669" s="1023"/>
      <c r="D1669" s="242">
        <v>3.5</v>
      </c>
      <c r="E1669" s="227" t="s">
        <v>1286</v>
      </c>
      <c r="F1669" s="243">
        <v>3.5</v>
      </c>
      <c r="G1669" s="227" t="s">
        <v>1545</v>
      </c>
      <c r="H1669" s="763">
        <f>13.61/100</f>
        <v>0.1361</v>
      </c>
      <c r="I1669" s="75"/>
      <c r="J1669" s="75">
        <f>VLOOKUP(D1669,A18N2,10)</f>
        <v>232795</v>
      </c>
      <c r="K1669" s="95"/>
      <c r="L1669" s="95">
        <f>H1669*J1669</f>
        <v>31683.3995</v>
      </c>
      <c r="M1669" s="2027"/>
      <c r="N1669" s="2027"/>
      <c r="O1669" s="2027"/>
      <c r="P1669" s="1921"/>
      <c r="X1669" s="627" t="str">
        <f>IF(B1669="","",COUNTIF('Breakdown (B)'!$D$147:$D$1323,B1669))</f>
        <v/>
      </c>
    </row>
    <row r="1670" spans="2:24" ht="15">
      <c r="B1670" s="3495"/>
      <c r="C1670" s="1023"/>
      <c r="D1670" s="242"/>
      <c r="E1670" s="227"/>
      <c r="F1670" s="243"/>
      <c r="G1670" s="227"/>
      <c r="H1670" s="763"/>
      <c r="I1670" s="75"/>
      <c r="J1670" s="75"/>
      <c r="K1670" s="95"/>
      <c r="L1670" s="95"/>
      <c r="M1670" s="2027"/>
      <c r="N1670" s="2027"/>
      <c r="O1670" s="2027"/>
      <c r="P1670" s="1921"/>
      <c r="X1670" s="627" t="str">
        <f>IF(B1670="","",COUNTIF('Breakdown (B)'!$D$147:$D$1323,B1670))</f>
        <v/>
      </c>
    </row>
    <row r="1671" spans="2:24" ht="15">
      <c r="B1671" s="3495"/>
      <c r="C1671" s="1008" t="str">
        <f>IF(D1671=$D$7,"A.",IF(D1671=$D$9,"B.",IF(D1671=$D$12,"C.",IF(D1671=$D$14,"D.",IF(D1671=$D$15,"E.",IF(D1671=$D$16,"F.",IF(D1671=$D$17,"G.",IF(D1671=$D$18,"H.","I."))))))))</f>
        <v>C.</v>
      </c>
      <c r="D1671" s="212" t="s">
        <v>970</v>
      </c>
      <c r="E1671" s="241"/>
      <c r="F1671" s="212" t="s">
        <v>1483</v>
      </c>
      <c r="G1671" s="241"/>
      <c r="H1671" s="762"/>
      <c r="I1671" s="75"/>
      <c r="J1671" s="75"/>
      <c r="K1671" s="95"/>
      <c r="L1671" s="259"/>
      <c r="M1671" s="2027"/>
      <c r="N1671" s="2027"/>
      <c r="O1671" s="2027"/>
      <c r="P1671" s="1921"/>
      <c r="X1671" s="627" t="str">
        <f>IF(B1671="","",COUNTIF('Breakdown (B)'!$D$147:$D$1323,B1671))</f>
        <v/>
      </c>
    </row>
    <row r="1672" spans="2:24" s="67" customFormat="1" ht="15">
      <c r="B1672" s="3495"/>
      <c r="C1672" s="1011"/>
      <c r="D1672" s="78"/>
      <c r="E1672" s="221"/>
      <c r="F1672" s="78"/>
      <c r="G1672" s="221"/>
      <c r="H1672" s="104"/>
      <c r="I1672" s="94"/>
      <c r="J1672" s="94"/>
      <c r="K1672" s="95"/>
      <c r="L1672" s="95"/>
      <c r="M1672" s="2027"/>
      <c r="N1672" s="2027"/>
      <c r="O1672" s="2027"/>
      <c r="P1672" s="3259"/>
      <c r="T1672" s="103"/>
      <c r="X1672" s="627" t="str">
        <f>IF(B1672="","",COUNTIF('Breakdown (B)'!$D$147:$D$1323,B1672))</f>
        <v/>
      </c>
    </row>
    <row r="1673" spans="2:24" ht="15" hidden="1">
      <c r="B1673" s="3495"/>
      <c r="C1673" s="1008" t="str">
        <f t="shared" ref="C1673:C1678" si="95">IF(D1673=$D$7,"A.",IF(D1673=$D$9,"B.",IF(D1673=$D$12,"C.",IF(D1673=$D$14,"D.",IF(D1673=$D$15,"E.",IF(D1673=$D$16,"F.",IF(D1673=$D$17,"G.",IF(D1673=$D$18,"H.","I."))))))))</f>
        <v>D.</v>
      </c>
      <c r="D1673" s="220" t="s">
        <v>539</v>
      </c>
      <c r="E1673" s="75"/>
      <c r="F1673" s="220" t="s">
        <v>542</v>
      </c>
      <c r="G1673" s="75"/>
      <c r="H1673" s="104"/>
      <c r="I1673" s="75"/>
      <c r="J1673" s="75"/>
      <c r="K1673" s="95">
        <f>K1661+K1683+K1671</f>
        <v>0</v>
      </c>
      <c r="L1673" s="95">
        <f>L1661+L1668+L1671</f>
        <v>94878.860124999992</v>
      </c>
      <c r="M1673" s="2027"/>
      <c r="N1673" s="2027"/>
      <c r="O1673" s="2027"/>
      <c r="P1673" s="1921"/>
      <c r="X1673" s="627" t="str">
        <f>IF(B1673="","",COUNTIF('Breakdown (B)'!$D$147:$D$1323,B1673))</f>
        <v/>
      </c>
    </row>
    <row r="1674" spans="2:24" ht="15" hidden="1">
      <c r="B1674" s="3495"/>
      <c r="C1674" s="1008" t="str">
        <f t="shared" si="95"/>
        <v>E.</v>
      </c>
      <c r="D1674" s="220" t="s">
        <v>499</v>
      </c>
      <c r="E1674" s="75"/>
      <c r="F1674" s="220" t="s">
        <v>500</v>
      </c>
      <c r="G1674" s="75"/>
      <c r="H1674" s="104"/>
      <c r="I1674" s="75"/>
      <c r="J1674" s="75"/>
      <c r="K1674" s="95">
        <f>2%*K1673</f>
        <v>0</v>
      </c>
      <c r="L1674" s="95">
        <f>2%*L1673</f>
        <v>1897.5772024999999</v>
      </c>
      <c r="M1674" s="2027"/>
      <c r="N1674" s="2027"/>
      <c r="O1674" s="2027"/>
      <c r="P1674" s="1921"/>
      <c r="X1674" s="627" t="str">
        <f>IF(B1674="","",COUNTIF('Breakdown (B)'!$D$147:$D$1323,B1674))</f>
        <v/>
      </c>
    </row>
    <row r="1675" spans="2:24" ht="15" hidden="1">
      <c r="B1675" s="3495" t="s">
        <v>79</v>
      </c>
      <c r="C1675" s="1008" t="str">
        <f t="shared" si="95"/>
        <v>F.</v>
      </c>
      <c r="D1675" s="220" t="s">
        <v>540</v>
      </c>
      <c r="E1675" s="75"/>
      <c r="F1675" s="220" t="s">
        <v>543</v>
      </c>
      <c r="G1675" s="75"/>
      <c r="H1675" s="104"/>
      <c r="I1675" s="75"/>
      <c r="J1675" s="75"/>
      <c r="K1675" s="95">
        <f>SUM(K1673:K1674)</f>
        <v>0</v>
      </c>
      <c r="L1675" s="95">
        <f>SUM(L1673:L1674)</f>
        <v>96776.437327499996</v>
      </c>
      <c r="M1675" s="2027"/>
      <c r="N1675" s="2027"/>
      <c r="O1675" s="2027"/>
      <c r="P1675" s="1921"/>
      <c r="X1675" s="627">
        <f>IF(B1675="","",COUNTIF('Breakdown (B)'!$D$147:$D$1323,B1675))</f>
        <v>0</v>
      </c>
    </row>
    <row r="1676" spans="2:24" ht="15" hidden="1">
      <c r="B1676" s="3495"/>
      <c r="C1676" s="1008" t="str">
        <f t="shared" si="95"/>
        <v>G.</v>
      </c>
      <c r="D1676" s="220" t="s">
        <v>541</v>
      </c>
      <c r="E1676" s="75"/>
      <c r="F1676" s="220" t="s">
        <v>544</v>
      </c>
      <c r="G1676" s="75"/>
      <c r="H1676" s="104"/>
      <c r="I1676" s="75"/>
      <c r="J1676" s="75"/>
      <c r="K1676" s="95">
        <f>5.5%*K1675</f>
        <v>0</v>
      </c>
      <c r="L1676" s="95">
        <f>5.5%*L1675</f>
        <v>5322.7040530124996</v>
      </c>
      <c r="M1676" s="2027"/>
      <c r="N1676" s="2027"/>
      <c r="O1676" s="2027"/>
      <c r="P1676" s="1921"/>
      <c r="X1676" s="627" t="str">
        <f>IF(B1676="","",COUNTIF('Breakdown (B)'!$D$147:$D$1323,B1676))</f>
        <v/>
      </c>
    </row>
    <row r="1677" spans="2:24" ht="15" hidden="1">
      <c r="B1677" s="3495"/>
      <c r="C1677" s="1008" t="str">
        <f t="shared" si="95"/>
        <v>H.</v>
      </c>
      <c r="D1677" s="220" t="s">
        <v>479</v>
      </c>
      <c r="E1677" s="75"/>
      <c r="F1677" s="220" t="s">
        <v>478</v>
      </c>
      <c r="G1677" s="75"/>
      <c r="H1677" s="104"/>
      <c r="I1677" s="75"/>
      <c r="J1677" s="75"/>
      <c r="K1677" s="95">
        <f>6%*SUM(K1675:K1676)</f>
        <v>0</v>
      </c>
      <c r="L1677" s="95">
        <f>6%*SUM(L1675:L1676)</f>
        <v>6125.9484828307495</v>
      </c>
      <c r="M1677" s="2027"/>
      <c r="N1677" s="2027"/>
      <c r="O1677" s="2027"/>
      <c r="P1677" s="1921"/>
      <c r="X1677" s="627" t="str">
        <f>IF(B1677="","",COUNTIF('Breakdown (B)'!$D$147:$D$1323,B1677))</f>
        <v/>
      </c>
    </row>
    <row r="1678" spans="2:24" ht="15" hidden="1" customHeight="1">
      <c r="B1678" s="3495"/>
      <c r="C1678" s="1008" t="str">
        <f t="shared" si="95"/>
        <v>I.</v>
      </c>
      <c r="D1678" s="220" t="s">
        <v>1370</v>
      </c>
      <c r="E1678" s="75"/>
      <c r="F1678" s="220" t="s">
        <v>440</v>
      </c>
      <c r="G1678" s="75"/>
      <c r="H1678" s="104"/>
      <c r="I1678" s="75"/>
      <c r="J1678" s="75"/>
      <c r="K1678" s="95">
        <f>SUM(K1675:K1677)</f>
        <v>0</v>
      </c>
      <c r="L1678" s="95">
        <f>SUM(L1675:L1677)</f>
        <v>108225.08986334324</v>
      </c>
      <c r="M1678" s="2027"/>
      <c r="N1678" s="2027"/>
      <c r="O1678" s="2027"/>
      <c r="P1678" s="1921"/>
      <c r="X1678" s="627" t="str">
        <f>IF(B1678="","",COUNTIF('Breakdown (B)'!$D$147:$D$1323,B1678))</f>
        <v/>
      </c>
    </row>
    <row r="1679" spans="2:24" ht="15" hidden="1" customHeight="1">
      <c r="B1679" s="3495"/>
      <c r="C1679" s="1008" t="s">
        <v>709</v>
      </c>
      <c r="D1679" s="220" t="s">
        <v>1667</v>
      </c>
      <c r="E1679" s="72"/>
      <c r="F1679" s="220" t="s">
        <v>1668</v>
      </c>
      <c r="G1679" s="72"/>
      <c r="H1679" s="1010"/>
      <c r="I1679" s="95"/>
      <c r="J1679" s="95"/>
      <c r="K1679" s="95">
        <f>SUM(K1676:K1678)</f>
        <v>0</v>
      </c>
      <c r="L1679" s="95">
        <f>L1678*10%</f>
        <v>10822.508986334324</v>
      </c>
      <c r="M1679" s="2027"/>
      <c r="N1679" s="2027"/>
      <c r="O1679" s="2027"/>
      <c r="P1679" s="1921"/>
      <c r="X1679" s="627" t="str">
        <f>IF(B1679="","",COUNTIF('Breakdown (B)'!$D$147:$D$1323,B1679))</f>
        <v/>
      </c>
    </row>
    <row r="1680" spans="2:24" ht="15" hidden="1" customHeight="1">
      <c r="B1680" s="3495"/>
      <c r="C1680" s="1008" t="s">
        <v>2653</v>
      </c>
      <c r="D1680" s="220" t="s">
        <v>2652</v>
      </c>
      <c r="E1680" s="72"/>
      <c r="F1680" s="220" t="s">
        <v>2654</v>
      </c>
      <c r="G1680" s="72"/>
      <c r="H1680" s="1010"/>
      <c r="I1680" s="95"/>
      <c r="J1680" s="95"/>
      <c r="K1680" s="95">
        <f>SUM(K1677:K1679)</f>
        <v>0</v>
      </c>
      <c r="L1680" s="95">
        <f>SUM(L1678:L1679)*2%</f>
        <v>2380.9519769935514</v>
      </c>
      <c r="M1680" s="2027"/>
      <c r="N1680" s="2027"/>
      <c r="O1680" s="2027"/>
      <c r="P1680" s="1921"/>
      <c r="X1680" s="627" t="str">
        <f>IF(B1680="","",COUNTIF('Breakdown (B)'!$D$147:$D$1323,B1680))</f>
        <v/>
      </c>
    </row>
    <row r="1681" spans="1:24" s="67" customFormat="1" ht="15" hidden="1">
      <c r="B1681" s="3495"/>
      <c r="C1681" s="1011">
        <f>B1660</f>
        <v>81</v>
      </c>
      <c r="D1681" s="430" t="s">
        <v>1669</v>
      </c>
      <c r="E1681" s="78"/>
      <c r="F1681" s="430" t="s">
        <v>1670</v>
      </c>
      <c r="G1681" s="221"/>
      <c r="H1681" s="104"/>
      <c r="I1681" s="94"/>
      <c r="J1681" s="94"/>
      <c r="K1681" s="95">
        <f>K1678</f>
        <v>0</v>
      </c>
      <c r="L1681" s="97">
        <f>SUM(L1678:L1680)</f>
        <v>121428.55082667113</v>
      </c>
      <c r="M1681" s="2027"/>
      <c r="N1681" s="2027"/>
      <c r="O1681" s="2027"/>
      <c r="P1681" s="3259"/>
      <c r="Q1681" s="141" t="s">
        <v>1671</v>
      </c>
      <c r="R1681" s="141"/>
      <c r="T1681" s="103"/>
      <c r="X1681" s="627" t="str">
        <f>IF(B1681="","",COUNTIF('Breakdown (B)'!$D$147:$D$1323,B1681))</f>
        <v/>
      </c>
    </row>
    <row r="1682" spans="1:24" ht="15" hidden="1">
      <c r="B1682" s="3495"/>
      <c r="C1682" s="1021"/>
      <c r="D1682" s="255"/>
      <c r="E1682" s="235"/>
      <c r="F1682" s="255"/>
      <c r="G1682" s="235"/>
      <c r="H1682" s="104"/>
      <c r="I1682" s="75"/>
      <c r="J1682" s="75"/>
      <c r="K1682" s="97">
        <f>K1681*1.1</f>
        <v>0</v>
      </c>
      <c r="L1682" s="97"/>
      <c r="M1682" s="2027"/>
      <c r="N1682" s="2027"/>
      <c r="O1682" s="2027"/>
      <c r="P1682" s="1921"/>
      <c r="X1682" s="627" t="str">
        <f>IF(B1682="","",COUNTIF('Breakdown (B)'!$D$147:$D$1323,B1682))</f>
        <v/>
      </c>
    </row>
    <row r="1683" spans="1:24" s="1114" customFormat="1" ht="25.5">
      <c r="A1683" s="1114" t="s">
        <v>1244</v>
      </c>
      <c r="B1683" s="3510">
        <f>B1660+1</f>
        <v>82</v>
      </c>
      <c r="C1683" s="1116" t="s">
        <v>2736</v>
      </c>
      <c r="D1683" s="1117" t="s">
        <v>770</v>
      </c>
      <c r="E1683" s="1118" t="s">
        <v>275</v>
      </c>
      <c r="F1683" s="1117" t="s">
        <v>771</v>
      </c>
      <c r="G1683" s="1134" t="s">
        <v>275</v>
      </c>
      <c r="H1683" s="1140"/>
      <c r="I1683" s="1121"/>
      <c r="J1683" s="1121"/>
      <c r="K1683" s="1121"/>
      <c r="L1683" s="1121"/>
      <c r="M1683" s="2035">
        <f>L1684</f>
        <v>9623.7969948078462</v>
      </c>
      <c r="N1683" s="2035">
        <f>L1688</f>
        <v>730.97630000000004</v>
      </c>
      <c r="O1683" s="2035">
        <f>L1691</f>
        <v>4280.6792943315504</v>
      </c>
      <c r="P1683" s="3262"/>
      <c r="Q1683" s="1106" t="s">
        <v>1467</v>
      </c>
      <c r="R1683" s="1106"/>
      <c r="S1683" s="1106">
        <f>L1684</f>
        <v>9623.7969948078462</v>
      </c>
      <c r="T1683" s="1113">
        <f>L1688</f>
        <v>730.97630000000004</v>
      </c>
      <c r="U1683" s="1106">
        <f>L1691</f>
        <v>4280.6792943315504</v>
      </c>
      <c r="V1683" s="1114">
        <f>IF(B1683=" ",0,(S1683+T1683+U1683)*1.02*1.055*1.06*1.1)</f>
        <v>18363.579479347609</v>
      </c>
      <c r="X1683" s="627">
        <f>IF(B1683="","",COUNTIF('Breakdown (B)'!$D$147:$D$1323,B1683))</f>
        <v>2</v>
      </c>
    </row>
    <row r="1684" spans="1:24" ht="15">
      <c r="B1684" s="3495"/>
      <c r="C1684" s="1008" t="str">
        <f>IF(D1684=$D$7,"A.",IF(D1684=$D$9,"B.",IF(D1684=$D$12,"C.",IF(D1684=$D$14,"D.",IF(D1684=$D$15,"E.",IF(D1684=$D$16,"F.",IF(D1684=$D$17,"G.",IF(D1684=$D$18,"H.","I."))))))))</f>
        <v>A.</v>
      </c>
      <c r="D1684" s="212" t="s">
        <v>1479</v>
      </c>
      <c r="E1684" s="241"/>
      <c r="F1684" s="212" t="s">
        <v>64</v>
      </c>
      <c r="G1684" s="241"/>
      <c r="H1684" s="994"/>
      <c r="I1684" s="75"/>
      <c r="J1684" s="75"/>
      <c r="K1684" s="95"/>
      <c r="L1684" s="492">
        <f>SUM(L1685:L1686)</f>
        <v>9623.7969948078462</v>
      </c>
      <c r="M1684" s="2036"/>
      <c r="N1684" s="2036"/>
      <c r="O1684" s="2036"/>
      <c r="P1684" s="1921"/>
      <c r="X1684" s="627" t="str">
        <f>IF(B1684="","",COUNTIF('Breakdown (B)'!$D$147:$D$1323,B1684))</f>
        <v/>
      </c>
    </row>
    <row r="1685" spans="1:24" ht="15">
      <c r="B1685" s="3495"/>
      <c r="C1685" s="430"/>
      <c r="D1685" s="1025" t="s">
        <v>622</v>
      </c>
      <c r="E1685" s="235" t="s">
        <v>1075</v>
      </c>
      <c r="F1685" s="1025" t="s">
        <v>1548</v>
      </c>
      <c r="G1685" s="235" t="s">
        <v>1075</v>
      </c>
      <c r="H1685" s="994">
        <f>32.322/100</f>
        <v>0.32322000000000001</v>
      </c>
      <c r="I1685" s="214"/>
      <c r="J1685" s="1025">
        <f>VLOOKUP(D1685,material1,8,0)</f>
        <v>18188.221628636365</v>
      </c>
      <c r="K1685" s="95"/>
      <c r="L1685" s="95">
        <f>H1685*J1685</f>
        <v>5878.7969948078462</v>
      </c>
      <c r="M1685" s="2027"/>
      <c r="N1685" s="2027"/>
      <c r="O1685" s="2027"/>
      <c r="P1685" s="1921"/>
      <c r="X1685" s="627" t="str">
        <f>IF(B1685="","",COUNTIF('Breakdown (B)'!$D$147:$D$1323,B1685))</f>
        <v/>
      </c>
    </row>
    <row r="1686" spans="1:24" ht="15">
      <c r="B1686" s="3495"/>
      <c r="C1686" s="430"/>
      <c r="D1686" s="1025" t="s">
        <v>1343</v>
      </c>
      <c r="E1686" s="235" t="s">
        <v>1075</v>
      </c>
      <c r="F1686" s="1025" t="s">
        <v>1116</v>
      </c>
      <c r="G1686" s="235" t="s">
        <v>1075</v>
      </c>
      <c r="H1686" s="994">
        <f>16.05/100</f>
        <v>0.1605</v>
      </c>
      <c r="I1686" s="214"/>
      <c r="J1686" s="1025">
        <f>VLOOKUP(D1686,material1,8,0)</f>
        <v>23333.333333333332</v>
      </c>
      <c r="K1686" s="95"/>
      <c r="L1686" s="95">
        <f>H1686*J1686</f>
        <v>3745</v>
      </c>
      <c r="M1686" s="2027"/>
      <c r="N1686" s="2027"/>
      <c r="O1686" s="2027"/>
      <c r="P1686" s="1921"/>
      <c r="X1686" s="627" t="str">
        <f>IF(B1686="","",COUNTIF('Breakdown (B)'!$D$147:$D$1323,B1686))</f>
        <v/>
      </c>
    </row>
    <row r="1687" spans="1:24" ht="15">
      <c r="B1687" s="3495"/>
      <c r="C1687" s="430"/>
      <c r="D1687" s="1025"/>
      <c r="E1687" s="235"/>
      <c r="F1687" s="1025"/>
      <c r="G1687" s="235"/>
      <c r="H1687" s="994"/>
      <c r="I1687" s="75"/>
      <c r="J1687" s="75"/>
      <c r="K1687" s="95"/>
      <c r="L1687" s="95"/>
      <c r="M1687" s="2027"/>
      <c r="N1687" s="2027"/>
      <c r="O1687" s="2027"/>
      <c r="P1687" s="1921"/>
      <c r="X1687" s="627" t="str">
        <f>IF(B1687="","",COUNTIF('Breakdown (B)'!$D$147:$D$1323,B1687))</f>
        <v/>
      </c>
    </row>
    <row r="1688" spans="1:24" ht="15">
      <c r="B1688" s="3495"/>
      <c r="C1688" s="1008" t="str">
        <f>IF(D1688=$D$7,"A.",IF(D1688=$D$9,"B.",IF(D1688=$D$12,"C.",IF(D1688=$D$14,"D.",IF(D1688=$D$15,"E.",IF(D1688=$D$16,"F.",IF(D1688=$D$17,"G.",IF(D1688=$D$18,"H.","I."))))))))</f>
        <v>B.</v>
      </c>
      <c r="D1688" s="212" t="s">
        <v>969</v>
      </c>
      <c r="E1688" s="241"/>
      <c r="F1688" s="212" t="s">
        <v>1482</v>
      </c>
      <c r="G1688" s="241"/>
      <c r="H1688" s="994"/>
      <c r="I1688" s="75"/>
      <c r="J1688" s="75"/>
      <c r="K1688" s="95"/>
      <c r="L1688" s="259">
        <f>L1689</f>
        <v>730.97630000000004</v>
      </c>
      <c r="M1688" s="2027"/>
      <c r="N1688" s="2027"/>
      <c r="O1688" s="2027"/>
      <c r="P1688" s="1921"/>
      <c r="X1688" s="627" t="str">
        <f>IF(B1688="","",COUNTIF('Breakdown (B)'!$D$147:$D$1323,B1688))</f>
        <v/>
      </c>
    </row>
    <row r="1689" spans="1:24" ht="15">
      <c r="B1689" s="3495"/>
      <c r="C1689" s="430"/>
      <c r="D1689" s="242">
        <v>3.5</v>
      </c>
      <c r="E1689" s="235" t="s">
        <v>1286</v>
      </c>
      <c r="F1689" s="243">
        <v>3.5</v>
      </c>
      <c r="G1689" s="235" t="s">
        <v>1545</v>
      </c>
      <c r="H1689" s="994">
        <f>0.314/100</f>
        <v>3.14E-3</v>
      </c>
      <c r="I1689" s="75"/>
      <c r="J1689" s="1025">
        <f>VLOOKUP(D1689,A18N2,10)</f>
        <v>232795</v>
      </c>
      <c r="K1689" s="95"/>
      <c r="L1689" s="95">
        <f>H1689*J1689</f>
        <v>730.97630000000004</v>
      </c>
      <c r="M1689" s="2027"/>
      <c r="N1689" s="2027"/>
      <c r="O1689" s="2027"/>
      <c r="P1689" s="1921"/>
      <c r="X1689" s="627" t="str">
        <f>IF(B1689="","",COUNTIF('Breakdown (B)'!$D$147:$D$1323,B1689))</f>
        <v/>
      </c>
    </row>
    <row r="1690" spans="1:24" ht="15">
      <c r="B1690" s="3495"/>
      <c r="C1690" s="430"/>
      <c r="D1690" s="1025"/>
      <c r="E1690" s="235"/>
      <c r="F1690" s="1025"/>
      <c r="G1690" s="235"/>
      <c r="H1690" s="994"/>
      <c r="I1690" s="75"/>
      <c r="J1690" s="75"/>
      <c r="K1690" s="95"/>
      <c r="L1690" s="95"/>
      <c r="M1690" s="2027"/>
      <c r="N1690" s="2027"/>
      <c r="O1690" s="2027"/>
      <c r="P1690" s="1921"/>
      <c r="X1690" s="627" t="str">
        <f>IF(B1690="","",COUNTIF('Breakdown (B)'!$D$147:$D$1323,B1690))</f>
        <v/>
      </c>
    </row>
    <row r="1691" spans="1:24" ht="15">
      <c r="B1691" s="3495"/>
      <c r="C1691" s="1008" t="str">
        <f>IF(D1691=$D$7,"A.",IF(D1691=$D$9,"B.",IF(D1691=$D$12,"C.",IF(D1691=$D$14,"D.",IF(D1691=$D$15,"E.",IF(D1691=$D$16,"F.",IF(D1691=$D$17,"G.",IF(D1691=$D$18,"H.","I."))))))))</f>
        <v>C.</v>
      </c>
      <c r="D1691" s="212" t="s">
        <v>970</v>
      </c>
      <c r="E1691" s="241"/>
      <c r="F1691" s="212" t="s">
        <v>1483</v>
      </c>
      <c r="G1691" s="241"/>
      <c r="H1691" s="994"/>
      <c r="I1691" s="75"/>
      <c r="J1691" s="75"/>
      <c r="K1691" s="95"/>
      <c r="L1691" s="259">
        <f>SUM(L1692:L1694)</f>
        <v>4280.6792943315504</v>
      </c>
      <c r="M1691" s="2027"/>
      <c r="N1691" s="2027"/>
      <c r="O1691" s="2027"/>
      <c r="P1691" s="1921"/>
      <c r="X1691" s="627" t="str">
        <f>IF(B1691="","",COUNTIF('Breakdown (B)'!$D$147:$D$1323,B1691))</f>
        <v/>
      </c>
    </row>
    <row r="1692" spans="1:24" ht="15">
      <c r="B1692" s="3495"/>
      <c r="C1692" s="430"/>
      <c r="D1692" s="1025" t="s">
        <v>1248</v>
      </c>
      <c r="E1692" s="235" t="s">
        <v>789</v>
      </c>
      <c r="F1692" s="1025" t="s">
        <v>997</v>
      </c>
      <c r="G1692" s="235" t="s">
        <v>1547</v>
      </c>
      <c r="H1692" s="994">
        <f>0.049/100</f>
        <v>4.8999999999999998E-4</v>
      </c>
      <c r="I1692" s="75"/>
      <c r="J1692" s="1025">
        <f>VLOOKUP(D1692,equiment,15,0)</f>
        <v>340734.6470588235</v>
      </c>
      <c r="K1692" s="95"/>
      <c r="L1692" s="95">
        <f>H1692*J1692</f>
        <v>166.95997705882351</v>
      </c>
      <c r="M1692" s="2027"/>
      <c r="N1692" s="2027"/>
      <c r="O1692" s="2027"/>
      <c r="P1692" s="1921"/>
      <c r="X1692" s="627" t="str">
        <f>IF(B1692="","",COUNTIF('Breakdown (B)'!$D$147:$D$1323,B1692))</f>
        <v/>
      </c>
    </row>
    <row r="1693" spans="1:24" ht="15">
      <c r="B1693" s="3495"/>
      <c r="C1693" s="430"/>
      <c r="D1693" s="1025" t="s">
        <v>435</v>
      </c>
      <c r="E1693" s="235" t="s">
        <v>789</v>
      </c>
      <c r="F1693" s="1025" t="s">
        <v>1117</v>
      </c>
      <c r="G1693" s="235" t="s">
        <v>1547</v>
      </c>
      <c r="H1693" s="994">
        <f>0.098/100</f>
        <v>9.7999999999999997E-4</v>
      </c>
      <c r="I1693" s="75"/>
      <c r="J1693" s="1025">
        <f>VLOOKUP(D1693,equiment,15,0)</f>
        <v>3426074.3181818184</v>
      </c>
      <c r="K1693" s="95"/>
      <c r="L1693" s="95">
        <f>H1693*J1693</f>
        <v>3357.5528318181819</v>
      </c>
      <c r="M1693" s="2027"/>
      <c r="N1693" s="2027"/>
      <c r="O1693" s="2027"/>
      <c r="P1693" s="1921"/>
      <c r="X1693" s="627" t="str">
        <f>IF(B1693="","",COUNTIF('Breakdown (B)'!$D$147:$D$1323,B1693))</f>
        <v/>
      </c>
    </row>
    <row r="1694" spans="1:24" ht="15">
      <c r="B1694" s="3495"/>
      <c r="C1694" s="430"/>
      <c r="D1694" s="1025" t="s">
        <v>225</v>
      </c>
      <c r="E1694" s="235" t="s">
        <v>789</v>
      </c>
      <c r="F1694" s="1025" t="s">
        <v>1118</v>
      </c>
      <c r="G1694" s="235" t="s">
        <v>1547</v>
      </c>
      <c r="H1694" s="994">
        <f>0.049/100</f>
        <v>4.8999999999999998E-4</v>
      </c>
      <c r="I1694" s="75"/>
      <c r="J1694" s="1025">
        <f>VLOOKUP(D1694,equiment,15,0)</f>
        <v>1543196.9090909089</v>
      </c>
      <c r="K1694" s="95"/>
      <c r="L1694" s="95">
        <f>H1694*J1694</f>
        <v>756.16648545454541</v>
      </c>
      <c r="M1694" s="2027"/>
      <c r="N1694" s="2027"/>
      <c r="O1694" s="2027"/>
      <c r="P1694" s="1921"/>
      <c r="X1694" s="627" t="str">
        <f>IF(B1694="","",COUNTIF('Breakdown (B)'!$D$147:$D$1323,B1694))</f>
        <v/>
      </c>
    </row>
    <row r="1695" spans="1:24" s="67" customFormat="1" ht="15">
      <c r="B1695" s="3513"/>
      <c r="C1695" s="430"/>
      <c r="D1695" s="78"/>
      <c r="E1695" s="221"/>
      <c r="F1695" s="78"/>
      <c r="G1695" s="221"/>
      <c r="H1695" s="994"/>
      <c r="I1695" s="94"/>
      <c r="J1695" s="94"/>
      <c r="K1695" s="95"/>
      <c r="L1695" s="95"/>
      <c r="M1695" s="2027"/>
      <c r="N1695" s="2027"/>
      <c r="O1695" s="2027"/>
      <c r="P1695" s="3259"/>
      <c r="T1695" s="103"/>
      <c r="X1695" s="627" t="str">
        <f>IF(B1695="","",COUNTIF('Breakdown (B)'!$D$147:$D$1323,B1695))</f>
        <v/>
      </c>
    </row>
    <row r="1696" spans="1:24" ht="15" hidden="1">
      <c r="B1696" s="3513"/>
      <c r="C1696" s="1008" t="str">
        <f t="shared" ref="C1696:C1701" si="96">IF(D1696=$D$7,"A.",IF(D1696=$D$9,"B.",IF(D1696=$D$12,"C.",IF(D1696=$D$14,"D.",IF(D1696=$D$15,"E.",IF(D1696=$D$16,"F.",IF(D1696=$D$17,"G.",IF(D1696=$D$18,"H.","I."))))))))</f>
        <v>D.</v>
      </c>
      <c r="D1696" s="220" t="s">
        <v>539</v>
      </c>
      <c r="E1696" s="72"/>
      <c r="F1696" s="220" t="s">
        <v>542</v>
      </c>
      <c r="G1696" s="72"/>
      <c r="H1696" s="994"/>
      <c r="I1696" s="75"/>
      <c r="J1696" s="75"/>
      <c r="K1696" s="95">
        <f>K1684+K1688+K1691</f>
        <v>0</v>
      </c>
      <c r="L1696" s="95">
        <f>L1684+L1688+L1691</f>
        <v>14635.452589139397</v>
      </c>
      <c r="M1696" s="2027"/>
      <c r="N1696" s="2027"/>
      <c r="O1696" s="2027"/>
      <c r="P1696" s="1921"/>
      <c r="X1696" s="627" t="str">
        <f>IF(B1696="","",COUNTIF('Breakdown (B)'!$D$147:$D$1323,B1696))</f>
        <v/>
      </c>
    </row>
    <row r="1697" spans="1:24" ht="15" hidden="1">
      <c r="B1697" s="3513"/>
      <c r="C1697" s="1008" t="str">
        <f t="shared" si="96"/>
        <v>E.</v>
      </c>
      <c r="D1697" s="220" t="s">
        <v>499</v>
      </c>
      <c r="E1697" s="72"/>
      <c r="F1697" s="220" t="s">
        <v>500</v>
      </c>
      <c r="G1697" s="72"/>
      <c r="H1697" s="994"/>
      <c r="I1697" s="75"/>
      <c r="J1697" s="75"/>
      <c r="K1697" s="95">
        <f>2%*K1696</f>
        <v>0</v>
      </c>
      <c r="L1697" s="95">
        <f>2%*L1696</f>
        <v>292.70905178278792</v>
      </c>
      <c r="M1697" s="2027"/>
      <c r="N1697" s="2027"/>
      <c r="O1697" s="2027"/>
      <c r="P1697" s="1921"/>
      <c r="X1697" s="627" t="str">
        <f>IF(B1697="","",COUNTIF('Breakdown (B)'!$D$147:$D$1323,B1697))</f>
        <v/>
      </c>
    </row>
    <row r="1698" spans="1:24" ht="15" hidden="1">
      <c r="B1698" s="3513" t="s">
        <v>79</v>
      </c>
      <c r="C1698" s="1008" t="str">
        <f t="shared" si="96"/>
        <v>F.</v>
      </c>
      <c r="D1698" s="220" t="s">
        <v>540</v>
      </c>
      <c r="E1698" s="72"/>
      <c r="F1698" s="220" t="s">
        <v>543</v>
      </c>
      <c r="G1698" s="72"/>
      <c r="H1698" s="994"/>
      <c r="I1698" s="75"/>
      <c r="J1698" s="75"/>
      <c r="K1698" s="95">
        <f>SUM(K1696:K1697)</f>
        <v>0</v>
      </c>
      <c r="L1698" s="95">
        <f>SUM(L1696:L1697)</f>
        <v>14928.161640922184</v>
      </c>
      <c r="M1698" s="2027"/>
      <c r="N1698" s="2027"/>
      <c r="O1698" s="2027"/>
      <c r="P1698" s="1921"/>
      <c r="X1698" s="627">
        <f>IF(B1698="","",COUNTIF('Breakdown (B)'!$D$147:$D$1323,B1698))</f>
        <v>0</v>
      </c>
    </row>
    <row r="1699" spans="1:24" ht="15" hidden="1">
      <c r="B1699" s="3513"/>
      <c r="C1699" s="1008" t="str">
        <f t="shared" si="96"/>
        <v>G.</v>
      </c>
      <c r="D1699" s="220" t="s">
        <v>541</v>
      </c>
      <c r="E1699" s="72"/>
      <c r="F1699" s="220" t="s">
        <v>544</v>
      </c>
      <c r="G1699" s="72"/>
      <c r="H1699" s="994"/>
      <c r="I1699" s="75"/>
      <c r="J1699" s="75"/>
      <c r="K1699" s="95">
        <f>5.5%*K1698</f>
        <v>0</v>
      </c>
      <c r="L1699" s="95">
        <f>5.5%*L1698</f>
        <v>821.04889025072009</v>
      </c>
      <c r="M1699" s="2027"/>
      <c r="N1699" s="2027"/>
      <c r="O1699" s="2027"/>
      <c r="P1699" s="1921"/>
      <c r="X1699" s="627" t="str">
        <f>IF(B1699="","",COUNTIF('Breakdown (B)'!$D$147:$D$1323,B1699))</f>
        <v/>
      </c>
    </row>
    <row r="1700" spans="1:24" ht="15" hidden="1">
      <c r="B1700" s="3513"/>
      <c r="C1700" s="1008" t="str">
        <f t="shared" si="96"/>
        <v>H.</v>
      </c>
      <c r="D1700" s="220" t="s">
        <v>479</v>
      </c>
      <c r="E1700" s="72"/>
      <c r="F1700" s="220" t="s">
        <v>478</v>
      </c>
      <c r="G1700" s="72"/>
      <c r="H1700" s="994"/>
      <c r="I1700" s="75"/>
      <c r="J1700" s="75"/>
      <c r="K1700" s="95">
        <f>6%*SUM(K1698:K1699)</f>
        <v>0</v>
      </c>
      <c r="L1700" s="95">
        <f>6%*SUM(L1698:L1699)</f>
        <v>944.95263187037426</v>
      </c>
      <c r="M1700" s="2027"/>
      <c r="N1700" s="2027"/>
      <c r="O1700" s="2027"/>
      <c r="P1700" s="1921"/>
      <c r="X1700" s="627" t="str">
        <f>IF(B1700="","",COUNTIF('Breakdown (B)'!$D$147:$D$1323,B1700))</f>
        <v/>
      </c>
    </row>
    <row r="1701" spans="1:24" ht="15" hidden="1" customHeight="1">
      <c r="B1701" s="3513"/>
      <c r="C1701" s="1008" t="str">
        <f t="shared" si="96"/>
        <v>I.</v>
      </c>
      <c r="D1701" s="220" t="s">
        <v>1370</v>
      </c>
      <c r="E1701" s="72"/>
      <c r="F1701" s="220" t="s">
        <v>440</v>
      </c>
      <c r="G1701" s="72"/>
      <c r="H1701" s="994"/>
      <c r="I1701" s="75"/>
      <c r="J1701" s="75"/>
      <c r="K1701" s="95">
        <f>SUM(K1698:K1700)</f>
        <v>0</v>
      </c>
      <c r="L1701" s="95">
        <f>SUM(L1698:L1700)</f>
        <v>16694.163163043278</v>
      </c>
      <c r="M1701" s="2027"/>
      <c r="N1701" s="2027"/>
      <c r="O1701" s="2027"/>
      <c r="P1701" s="1921"/>
      <c r="X1701" s="627" t="str">
        <f>IF(B1701="","",COUNTIF('Breakdown (B)'!$D$147:$D$1323,B1701))</f>
        <v/>
      </c>
    </row>
    <row r="1702" spans="1:24" s="90" customFormat="1" ht="15" hidden="1" customHeight="1">
      <c r="B1702" s="3513"/>
      <c r="C1702" s="1032" t="s">
        <v>709</v>
      </c>
      <c r="D1702" s="220" t="s">
        <v>1667</v>
      </c>
      <c r="E1702" s="72"/>
      <c r="F1702" s="220" t="s">
        <v>1668</v>
      </c>
      <c r="G1702" s="72"/>
      <c r="H1702" s="1010"/>
      <c r="I1702" s="95"/>
      <c r="J1702" s="95"/>
      <c r="K1702" s="95">
        <f>SUM(K1699:K1701)</f>
        <v>0</v>
      </c>
      <c r="L1702" s="95">
        <f>L1701*10%</f>
        <v>1669.4163163043279</v>
      </c>
      <c r="M1702" s="2027"/>
      <c r="N1702" s="2027"/>
      <c r="O1702" s="2027"/>
      <c r="P1702" s="1921"/>
      <c r="Q1702" s="58">
        <f>295255/289386</f>
        <v>1.0202808705327833</v>
      </c>
      <c r="R1702" s="58"/>
      <c r="X1702" s="627" t="str">
        <f>IF(B1702="","",COUNTIF('Breakdown (B)'!$D$147:$D$1323,B1702))</f>
        <v/>
      </c>
    </row>
    <row r="1703" spans="1:24" ht="15" hidden="1" customHeight="1">
      <c r="B1703" s="3495"/>
      <c r="C1703" s="1008" t="s">
        <v>2653</v>
      </c>
      <c r="D1703" s="220" t="s">
        <v>2652</v>
      </c>
      <c r="E1703" s="72"/>
      <c r="F1703" s="220" t="s">
        <v>2654</v>
      </c>
      <c r="G1703" s="72"/>
      <c r="H1703" s="1010"/>
      <c r="I1703" s="95"/>
      <c r="J1703" s="95"/>
      <c r="K1703" s="95">
        <f>SUM(K1700:K1702)</f>
        <v>0</v>
      </c>
      <c r="L1703" s="95">
        <f>SUM(L1701:L1702)*2%</f>
        <v>367.27158958695213</v>
      </c>
      <c r="M1703" s="2027"/>
      <c r="N1703" s="2027"/>
      <c r="O1703" s="2027"/>
      <c r="P1703" s="1921"/>
      <c r="X1703" s="627" t="str">
        <f>IF(B1703="","",COUNTIF('Breakdown (B)'!$D$147:$D$1323,B1703))</f>
        <v/>
      </c>
    </row>
    <row r="1704" spans="1:24" s="96" customFormat="1" ht="13.5" hidden="1" customHeight="1">
      <c r="B1704" s="3516"/>
      <c r="C1704" s="1029">
        <f>B1683</f>
        <v>82</v>
      </c>
      <c r="D1704" s="430" t="s">
        <v>1669</v>
      </c>
      <c r="E1704" s="78"/>
      <c r="F1704" s="430" t="s">
        <v>1670</v>
      </c>
      <c r="G1704" s="221"/>
      <c r="H1704" s="104"/>
      <c r="I1704" s="94"/>
      <c r="J1704" s="94"/>
      <c r="K1704" s="95">
        <f>K1701</f>
        <v>0</v>
      </c>
      <c r="L1704" s="97">
        <f>SUM(L1701:L1703)</f>
        <v>18730.851068934557</v>
      </c>
      <c r="M1704" s="2027"/>
      <c r="N1704" s="2027"/>
      <c r="O1704" s="2027"/>
      <c r="P1704" s="3259"/>
      <c r="Q1704" s="141" t="s">
        <v>1671</v>
      </c>
      <c r="R1704" s="141"/>
      <c r="X1704" s="627" t="str">
        <f>IF(B1704="","",COUNTIF('Breakdown (B)'!$D$147:$D$1323,B1704))</f>
        <v/>
      </c>
    </row>
    <row r="1705" spans="1:24" ht="15" hidden="1">
      <c r="B1705" s="3495"/>
      <c r="C1705" s="430"/>
      <c r="D1705" s="1025"/>
      <c r="E1705" s="235"/>
      <c r="F1705" s="1025"/>
      <c r="G1705" s="235"/>
      <c r="H1705" s="994"/>
      <c r="I1705" s="75"/>
      <c r="J1705" s="75"/>
      <c r="K1705" s="97">
        <f>K1704*1.1</f>
        <v>0</v>
      </c>
      <c r="L1705" s="97"/>
      <c r="M1705" s="2027"/>
      <c r="N1705" s="2027"/>
      <c r="O1705" s="2027"/>
      <c r="P1705" s="1921"/>
      <c r="X1705" s="627" t="str">
        <f>IF(B1705="","",COUNTIF('Breakdown (B)'!$D$147:$D$1323,B1705))</f>
        <v/>
      </c>
    </row>
    <row r="1706" spans="1:24" s="1115" customFormat="1" ht="25.5">
      <c r="A1706" s="1115" t="s">
        <v>1663</v>
      </c>
      <c r="B1706" s="3510">
        <f>B1683+1</f>
        <v>83</v>
      </c>
      <c r="C1706" s="1116" t="s">
        <v>2737</v>
      </c>
      <c r="D1706" s="1117" t="s">
        <v>1114</v>
      </c>
      <c r="E1706" s="1118" t="s">
        <v>275</v>
      </c>
      <c r="F1706" s="1136" t="s">
        <v>1115</v>
      </c>
      <c r="G1706" s="1118" t="s">
        <v>275</v>
      </c>
      <c r="H1706" s="1119"/>
      <c r="I1706" s="1120"/>
      <c r="J1706" s="1120"/>
      <c r="K1706" s="1121"/>
      <c r="L1706" s="1121"/>
      <c r="M1706" s="2035">
        <f>L1707</f>
        <v>21795.036310922504</v>
      </c>
      <c r="N1706" s="2035">
        <f>L1711</f>
        <v>730.97630000000004</v>
      </c>
      <c r="O1706" s="2035">
        <f>L1714</f>
        <v>4280.6792943315504</v>
      </c>
      <c r="P1706" s="3260"/>
      <c r="Q1706" s="1115" t="s">
        <v>371</v>
      </c>
      <c r="S1706" s="1106">
        <f>L1707</f>
        <v>21795.036310922504</v>
      </c>
      <c r="T1706" s="1113">
        <f>L1711</f>
        <v>730.97630000000004</v>
      </c>
      <c r="U1706" s="1106">
        <f>L1714</f>
        <v>4280.6792943315504</v>
      </c>
      <c r="V1706" s="1114">
        <f>IF(B1706=" ",0,(S1706+T1706+U1706)*1.02*1.055*1.06*1.1)</f>
        <v>33635.230231678375</v>
      </c>
      <c r="X1706" s="627">
        <f>IF(B1706="","",COUNTIF('Breakdown (B)'!$D$147:$D$1323,B1706))</f>
        <v>1</v>
      </c>
    </row>
    <row r="1707" spans="1:24" ht="15">
      <c r="B1707" s="3495"/>
      <c r="C1707" s="1008" t="str">
        <f>IF(D1707=$D$7,"A.",IF(D1707=$D$9,"B.",IF(D1707=$D$12,"C.",IF(D1707=$D$14,"D.",IF(D1707=$D$15,"E.",IF(D1707=$D$16,"F.",IF(D1707=$D$17,"G.",IF(D1707=$D$18,"H.","I."))))))))</f>
        <v>A.</v>
      </c>
      <c r="D1707" s="212" t="s">
        <v>1479</v>
      </c>
      <c r="E1707" s="241"/>
      <c r="F1707" s="212" t="s">
        <v>64</v>
      </c>
      <c r="G1707" s="241"/>
      <c r="H1707" s="762"/>
      <c r="I1707" s="75"/>
      <c r="J1707" s="75"/>
      <c r="K1707" s="95"/>
      <c r="L1707" s="259">
        <f>SUM(L1708:L1709)</f>
        <v>21795.036310922504</v>
      </c>
      <c r="M1707" s="2027"/>
      <c r="N1707" s="2027"/>
      <c r="O1707" s="2027"/>
      <c r="P1707" s="1921"/>
      <c r="X1707" s="627" t="str">
        <f>IF(B1707="","",COUNTIF('Breakdown (B)'!$D$147:$D$1323,B1707))</f>
        <v/>
      </c>
    </row>
    <row r="1708" spans="1:24" ht="15">
      <c r="B1708" s="3495"/>
      <c r="C1708" s="1019"/>
      <c r="D1708" s="263" t="s">
        <v>622</v>
      </c>
      <c r="E1708" s="235" t="s">
        <v>1075</v>
      </c>
      <c r="F1708" s="263" t="s">
        <v>1548</v>
      </c>
      <c r="G1708" s="235" t="s">
        <v>1075</v>
      </c>
      <c r="H1708" s="214">
        <f>78.65/100</f>
        <v>0.78650000000000009</v>
      </c>
      <c r="I1708" s="214"/>
      <c r="J1708" s="75">
        <f>VLOOKUP(D1708,material1,8,0)</f>
        <v>18188.221628636365</v>
      </c>
      <c r="K1708" s="95"/>
      <c r="L1708" s="95">
        <f>H1708*J1708</f>
        <v>14305.036310922504</v>
      </c>
      <c r="M1708" s="2027"/>
      <c r="N1708" s="2027"/>
      <c r="O1708" s="2027"/>
      <c r="P1708" s="1921"/>
      <c r="X1708" s="627" t="str">
        <f>IF(B1708="","",COUNTIF('Breakdown (B)'!$D$147:$D$1323,B1708))</f>
        <v/>
      </c>
    </row>
    <row r="1709" spans="1:24" ht="15">
      <c r="B1709" s="3495"/>
      <c r="C1709" s="1019"/>
      <c r="D1709" s="263" t="s">
        <v>1343</v>
      </c>
      <c r="E1709" s="235" t="s">
        <v>1075</v>
      </c>
      <c r="F1709" s="263" t="s">
        <v>1116</v>
      </c>
      <c r="G1709" s="235" t="s">
        <v>1075</v>
      </c>
      <c r="H1709" s="214">
        <f>32.1/100</f>
        <v>0.32100000000000001</v>
      </c>
      <c r="I1709" s="214"/>
      <c r="J1709" s="75">
        <f>VLOOKUP(D1709,material1,8,0)</f>
        <v>23333.333333333332</v>
      </c>
      <c r="K1709" s="95"/>
      <c r="L1709" s="95">
        <f>H1709*J1709</f>
        <v>7490</v>
      </c>
      <c r="M1709" s="2027"/>
      <c r="N1709" s="2027"/>
      <c r="O1709" s="2027"/>
      <c r="P1709" s="1921"/>
      <c r="X1709" s="627" t="str">
        <f>IF(B1709="","",COUNTIF('Breakdown (B)'!$D$147:$D$1323,B1709))</f>
        <v/>
      </c>
    </row>
    <row r="1710" spans="1:24" ht="15">
      <c r="B1710" s="3495"/>
      <c r="C1710" s="1019"/>
      <c r="D1710" s="263"/>
      <c r="E1710" s="235"/>
      <c r="F1710" s="263"/>
      <c r="G1710" s="235"/>
      <c r="H1710" s="214"/>
      <c r="I1710" s="75"/>
      <c r="J1710" s="75"/>
      <c r="K1710" s="95"/>
      <c r="L1710" s="95"/>
      <c r="M1710" s="2027"/>
      <c r="N1710" s="2027"/>
      <c r="O1710" s="2027"/>
      <c r="P1710" s="1921"/>
      <c r="X1710" s="627" t="str">
        <f>IF(B1710="","",COUNTIF('Breakdown (B)'!$D$147:$D$1323,B1710))</f>
        <v/>
      </c>
    </row>
    <row r="1711" spans="1:24" ht="15">
      <c r="B1711" s="3495"/>
      <c r="C1711" s="1008" t="str">
        <f>IF(D1711=$D$7,"A.",IF(D1711=$D$9,"B.",IF(D1711=$D$12,"C.",IF(D1711=$D$14,"D.",IF(D1711=$D$15,"E.",IF(D1711=$D$16,"F.",IF(D1711=$D$17,"G.",IF(D1711=$D$18,"H.","I."))))))))</f>
        <v>B.</v>
      </c>
      <c r="D1711" s="212" t="s">
        <v>969</v>
      </c>
      <c r="E1711" s="241"/>
      <c r="F1711" s="212" t="s">
        <v>1482</v>
      </c>
      <c r="G1711" s="241"/>
      <c r="H1711" s="762"/>
      <c r="I1711" s="75"/>
      <c r="J1711" s="75"/>
      <c r="K1711" s="95"/>
      <c r="L1711" s="259">
        <f>L1712</f>
        <v>730.97630000000004</v>
      </c>
      <c r="M1711" s="2027"/>
      <c r="N1711" s="2027"/>
      <c r="O1711" s="2027"/>
      <c r="P1711" s="1921"/>
      <c r="X1711" s="627" t="str">
        <f>IF(B1711="","",COUNTIF('Breakdown (B)'!$D$147:$D$1323,B1711))</f>
        <v/>
      </c>
    </row>
    <row r="1712" spans="1:24" ht="15">
      <c r="B1712" s="3495"/>
      <c r="C1712" s="1019"/>
      <c r="D1712" s="253">
        <v>3.5</v>
      </c>
      <c r="E1712" s="235" t="s">
        <v>1286</v>
      </c>
      <c r="F1712" s="254">
        <v>3.5</v>
      </c>
      <c r="G1712" s="235" t="s">
        <v>1545</v>
      </c>
      <c r="H1712" s="214">
        <f>0.314/100</f>
        <v>3.14E-3</v>
      </c>
      <c r="I1712" s="75"/>
      <c r="J1712" s="75">
        <f>VLOOKUP(D1712,A18N2,10)</f>
        <v>232795</v>
      </c>
      <c r="K1712" s="95"/>
      <c r="L1712" s="95">
        <f>H1712*J1712</f>
        <v>730.97630000000004</v>
      </c>
      <c r="M1712" s="2027"/>
      <c r="N1712" s="2027"/>
      <c r="O1712" s="2027"/>
      <c r="P1712" s="1921"/>
      <c r="X1712" s="627" t="str">
        <f>IF(B1712="","",COUNTIF('Breakdown (B)'!$D$147:$D$1323,B1712))</f>
        <v/>
      </c>
    </row>
    <row r="1713" spans="2:24" ht="15">
      <c r="B1713" s="3495"/>
      <c r="C1713" s="1019"/>
      <c r="D1713" s="253"/>
      <c r="E1713" s="235"/>
      <c r="F1713" s="254"/>
      <c r="G1713" s="235"/>
      <c r="H1713" s="214"/>
      <c r="I1713" s="75"/>
      <c r="J1713" s="75"/>
      <c r="K1713" s="95"/>
      <c r="L1713" s="95"/>
      <c r="M1713" s="2027"/>
      <c r="N1713" s="2027"/>
      <c r="O1713" s="2027"/>
      <c r="P1713" s="1921"/>
      <c r="X1713" s="627" t="str">
        <f>IF(B1713="","",COUNTIF('Breakdown (B)'!$D$147:$D$1323,B1713))</f>
        <v/>
      </c>
    </row>
    <row r="1714" spans="2:24" ht="15">
      <c r="B1714" s="3495"/>
      <c r="C1714" s="1008" t="str">
        <f>IF(D1714=$D$7,"A.",IF(D1714=$D$9,"B.",IF(D1714=$D$12,"C.",IF(D1714=$D$14,"D.",IF(D1714=$D$15,"E.",IF(D1714=$D$16,"F.",IF(D1714=$D$17,"G.",IF(D1714=$D$18,"H.","I."))))))))</f>
        <v>C.</v>
      </c>
      <c r="D1714" s="212" t="s">
        <v>970</v>
      </c>
      <c r="E1714" s="241"/>
      <c r="F1714" s="212" t="s">
        <v>1483</v>
      </c>
      <c r="G1714" s="241"/>
      <c r="H1714" s="762"/>
      <c r="I1714" s="75"/>
      <c r="J1714" s="75"/>
      <c r="K1714" s="95"/>
      <c r="L1714" s="259">
        <f>SUM(L1715:L1717)</f>
        <v>4280.6792943315504</v>
      </c>
      <c r="M1714" s="2027"/>
      <c r="N1714" s="2027"/>
      <c r="O1714" s="2027"/>
      <c r="P1714" s="1921"/>
      <c r="X1714" s="627" t="str">
        <f>IF(B1714="","",COUNTIF('Breakdown (B)'!$D$147:$D$1323,B1714))</f>
        <v/>
      </c>
    </row>
    <row r="1715" spans="2:24" ht="15">
      <c r="B1715" s="3495"/>
      <c r="C1715" s="1019"/>
      <c r="D1715" s="263" t="s">
        <v>1248</v>
      </c>
      <c r="E1715" s="235" t="s">
        <v>789</v>
      </c>
      <c r="F1715" s="263" t="s">
        <v>997</v>
      </c>
      <c r="G1715" s="235" t="s">
        <v>1547</v>
      </c>
      <c r="H1715" s="214">
        <f>0.049/100</f>
        <v>4.8999999999999998E-4</v>
      </c>
      <c r="I1715" s="75"/>
      <c r="J1715" s="75">
        <f>VLOOKUP(D1715,equiment,15,0)</f>
        <v>340734.6470588235</v>
      </c>
      <c r="K1715" s="95"/>
      <c r="L1715" s="95">
        <f>H1715*J1715</f>
        <v>166.95997705882351</v>
      </c>
      <c r="M1715" s="2027"/>
      <c r="N1715" s="2027"/>
      <c r="O1715" s="2027"/>
      <c r="P1715" s="1921"/>
      <c r="X1715" s="627" t="str">
        <f>IF(B1715="","",COUNTIF('Breakdown (B)'!$D$147:$D$1323,B1715))</f>
        <v/>
      </c>
    </row>
    <row r="1716" spans="2:24" ht="15">
      <c r="B1716" s="3495"/>
      <c r="C1716" s="1019"/>
      <c r="D1716" s="263" t="s">
        <v>435</v>
      </c>
      <c r="E1716" s="235" t="s">
        <v>789</v>
      </c>
      <c r="F1716" s="263" t="s">
        <v>1117</v>
      </c>
      <c r="G1716" s="235" t="s">
        <v>1547</v>
      </c>
      <c r="H1716" s="214">
        <f>0.098/100</f>
        <v>9.7999999999999997E-4</v>
      </c>
      <c r="I1716" s="75"/>
      <c r="J1716" s="75">
        <f>VLOOKUP(D1716,equiment,15,0)</f>
        <v>3426074.3181818184</v>
      </c>
      <c r="K1716" s="95"/>
      <c r="L1716" s="95">
        <f>H1716*J1716</f>
        <v>3357.5528318181819</v>
      </c>
      <c r="M1716" s="2027"/>
      <c r="N1716" s="2027"/>
      <c r="O1716" s="2027"/>
      <c r="P1716" s="1921"/>
      <c r="X1716" s="627" t="str">
        <f>IF(B1716="","",COUNTIF('Breakdown (B)'!$D$147:$D$1323,B1716))</f>
        <v/>
      </c>
    </row>
    <row r="1717" spans="2:24" ht="15">
      <c r="B1717" s="3495"/>
      <c r="C1717" s="1019"/>
      <c r="D1717" s="263" t="s">
        <v>225</v>
      </c>
      <c r="E1717" s="235" t="s">
        <v>789</v>
      </c>
      <c r="F1717" s="263" t="s">
        <v>1118</v>
      </c>
      <c r="G1717" s="235" t="s">
        <v>1547</v>
      </c>
      <c r="H1717" s="214">
        <f>H1715</f>
        <v>4.8999999999999998E-4</v>
      </c>
      <c r="I1717" s="75"/>
      <c r="J1717" s="75">
        <f>VLOOKUP(D1717,equiment,15,0)</f>
        <v>1543196.9090909089</v>
      </c>
      <c r="K1717" s="95"/>
      <c r="L1717" s="95">
        <f>H1717*J1717</f>
        <v>756.16648545454541</v>
      </c>
      <c r="M1717" s="2027"/>
      <c r="N1717" s="2027"/>
      <c r="O1717" s="2027"/>
      <c r="P1717" s="1921"/>
      <c r="X1717" s="627" t="str">
        <f>IF(B1717="","",COUNTIF('Breakdown (B)'!$D$147:$D$1323,B1717))</f>
        <v/>
      </c>
    </row>
    <row r="1718" spans="2:24" s="67" customFormat="1" ht="15">
      <c r="B1718" s="3495"/>
      <c r="C1718" s="1011"/>
      <c r="D1718" s="78"/>
      <c r="E1718" s="221"/>
      <c r="F1718" s="78"/>
      <c r="G1718" s="221"/>
      <c r="H1718" s="104"/>
      <c r="I1718" s="94"/>
      <c r="J1718" s="94"/>
      <c r="K1718" s="95"/>
      <c r="L1718" s="95"/>
      <c r="M1718" s="2027"/>
      <c r="N1718" s="2027"/>
      <c r="O1718" s="2027"/>
      <c r="P1718" s="3259"/>
      <c r="T1718" s="103"/>
      <c r="X1718" s="627" t="str">
        <f>IF(B1718="","",COUNTIF('Breakdown (B)'!$D$147:$D$1323,B1718))</f>
        <v/>
      </c>
    </row>
    <row r="1719" spans="2:24" ht="15" hidden="1">
      <c r="B1719" s="3495"/>
      <c r="C1719" s="1008" t="str">
        <f t="shared" ref="C1719:C1724" si="97">IF(D1719=$D$7,"A.",IF(D1719=$D$9,"B.",IF(D1719=$D$12,"C.",IF(D1719=$D$14,"D.",IF(D1719=$D$15,"E.",IF(D1719=$D$16,"F.",IF(D1719=$D$17,"G.",IF(D1719=$D$18,"H.","I."))))))))</f>
        <v>D.</v>
      </c>
      <c r="D1719" s="220" t="s">
        <v>539</v>
      </c>
      <c r="E1719" s="75"/>
      <c r="F1719" s="220" t="s">
        <v>542</v>
      </c>
      <c r="G1719" s="75"/>
      <c r="H1719" s="104"/>
      <c r="I1719" s="75"/>
      <c r="J1719" s="75"/>
      <c r="K1719" s="95">
        <f>K1707+K1711+K1714</f>
        <v>0</v>
      </c>
      <c r="L1719" s="95">
        <f>L1707+L1711+L1714</f>
        <v>26806.691905254054</v>
      </c>
      <c r="M1719" s="2027"/>
      <c r="N1719" s="2027"/>
      <c r="O1719" s="2027"/>
      <c r="P1719" s="1921"/>
      <c r="X1719" s="627" t="str">
        <f>IF(B1719="","",COUNTIF('Breakdown (B)'!$D$147:$D$1323,B1719))</f>
        <v/>
      </c>
    </row>
    <row r="1720" spans="2:24" ht="15" hidden="1">
      <c r="B1720" s="3495"/>
      <c r="C1720" s="1008" t="str">
        <f t="shared" si="97"/>
        <v>E.</v>
      </c>
      <c r="D1720" s="220" t="s">
        <v>499</v>
      </c>
      <c r="E1720" s="75"/>
      <c r="F1720" s="220" t="s">
        <v>500</v>
      </c>
      <c r="G1720" s="75"/>
      <c r="H1720" s="104"/>
      <c r="I1720" s="75"/>
      <c r="J1720" s="75"/>
      <c r="K1720" s="95">
        <f>2%*K1719</f>
        <v>0</v>
      </c>
      <c r="L1720" s="95">
        <f>2%*L1719</f>
        <v>536.13383810508105</v>
      </c>
      <c r="M1720" s="2027"/>
      <c r="N1720" s="2027"/>
      <c r="O1720" s="2027"/>
      <c r="P1720" s="1921"/>
      <c r="X1720" s="627" t="str">
        <f>IF(B1720="","",COUNTIF('Breakdown (B)'!$D$147:$D$1323,B1720))</f>
        <v/>
      </c>
    </row>
    <row r="1721" spans="2:24" ht="15" hidden="1">
      <c r="B1721" s="3495" t="s">
        <v>79</v>
      </c>
      <c r="C1721" s="1008" t="str">
        <f t="shared" si="97"/>
        <v>F.</v>
      </c>
      <c r="D1721" s="220" t="s">
        <v>540</v>
      </c>
      <c r="E1721" s="75"/>
      <c r="F1721" s="220" t="s">
        <v>543</v>
      </c>
      <c r="G1721" s="75"/>
      <c r="H1721" s="104"/>
      <c r="I1721" s="75"/>
      <c r="J1721" s="75"/>
      <c r="K1721" s="95">
        <f>SUM(K1719:K1720)</f>
        <v>0</v>
      </c>
      <c r="L1721" s="95">
        <f>SUM(L1719:L1720)</f>
        <v>27342.825743359135</v>
      </c>
      <c r="M1721" s="2027"/>
      <c r="N1721" s="2027"/>
      <c r="O1721" s="2027"/>
      <c r="P1721" s="1921"/>
      <c r="X1721" s="627">
        <f>IF(B1721="","",COUNTIF('Breakdown (B)'!$D$147:$D$1323,B1721))</f>
        <v>0</v>
      </c>
    </row>
    <row r="1722" spans="2:24" ht="15" hidden="1">
      <c r="B1722" s="3495"/>
      <c r="C1722" s="1008" t="str">
        <f t="shared" si="97"/>
        <v>G.</v>
      </c>
      <c r="D1722" s="220" t="s">
        <v>541</v>
      </c>
      <c r="E1722" s="75"/>
      <c r="F1722" s="220" t="s">
        <v>544</v>
      </c>
      <c r="G1722" s="75"/>
      <c r="H1722" s="104"/>
      <c r="I1722" s="75"/>
      <c r="J1722" s="75"/>
      <c r="K1722" s="95">
        <f>5.5%*K1721</f>
        <v>0</v>
      </c>
      <c r="L1722" s="95">
        <f>5.5%*L1721</f>
        <v>1503.8554158847523</v>
      </c>
      <c r="M1722" s="2027"/>
      <c r="N1722" s="2027"/>
      <c r="O1722" s="2027"/>
      <c r="P1722" s="1921"/>
      <c r="X1722" s="627" t="str">
        <f>IF(B1722="","",COUNTIF('Breakdown (B)'!$D$147:$D$1323,B1722))</f>
        <v/>
      </c>
    </row>
    <row r="1723" spans="2:24" ht="15" hidden="1">
      <c r="B1723" s="3495"/>
      <c r="C1723" s="1008" t="str">
        <f t="shared" si="97"/>
        <v>H.</v>
      </c>
      <c r="D1723" s="220" t="s">
        <v>479</v>
      </c>
      <c r="E1723" s="75"/>
      <c r="F1723" s="220" t="s">
        <v>478</v>
      </c>
      <c r="G1723" s="75"/>
      <c r="H1723" s="104"/>
      <c r="I1723" s="75"/>
      <c r="J1723" s="75"/>
      <c r="K1723" s="95">
        <f>6%*SUM(K1721:K1722)</f>
        <v>0</v>
      </c>
      <c r="L1723" s="95">
        <f>6%*SUM(L1721:L1722)</f>
        <v>1730.8008695546332</v>
      </c>
      <c r="M1723" s="2027"/>
      <c r="N1723" s="2027"/>
      <c r="O1723" s="2027"/>
      <c r="P1723" s="1921"/>
      <c r="X1723" s="627" t="str">
        <f>IF(B1723="","",COUNTIF('Breakdown (B)'!$D$147:$D$1323,B1723))</f>
        <v/>
      </c>
    </row>
    <row r="1724" spans="2:24" ht="15" hidden="1" customHeight="1">
      <c r="B1724" s="3495"/>
      <c r="C1724" s="1008" t="str">
        <f t="shared" si="97"/>
        <v>I.</v>
      </c>
      <c r="D1724" s="220" t="s">
        <v>1370</v>
      </c>
      <c r="E1724" s="75"/>
      <c r="F1724" s="220" t="s">
        <v>440</v>
      </c>
      <c r="G1724" s="75"/>
      <c r="H1724" s="104"/>
      <c r="I1724" s="75"/>
      <c r="J1724" s="75"/>
      <c r="K1724" s="95">
        <f>SUM(K1721:K1723)</f>
        <v>0</v>
      </c>
      <c r="L1724" s="95">
        <f>SUM(L1721:L1723)</f>
        <v>30577.48202879852</v>
      </c>
      <c r="M1724" s="2027"/>
      <c r="N1724" s="2027"/>
      <c r="O1724" s="2027"/>
      <c r="P1724" s="1921"/>
      <c r="X1724" s="627" t="str">
        <f>IF(B1724="","",COUNTIF('Breakdown (B)'!$D$147:$D$1323,B1724))</f>
        <v/>
      </c>
    </row>
    <row r="1725" spans="2:24" ht="15" hidden="1" customHeight="1">
      <c r="B1725" s="3495"/>
      <c r="C1725" s="1008" t="s">
        <v>709</v>
      </c>
      <c r="D1725" s="220" t="s">
        <v>1667</v>
      </c>
      <c r="E1725" s="72"/>
      <c r="F1725" s="220" t="s">
        <v>1668</v>
      </c>
      <c r="G1725" s="72"/>
      <c r="H1725" s="1010"/>
      <c r="I1725" s="95"/>
      <c r="J1725" s="95"/>
      <c r="K1725" s="95">
        <f>SUM(K1722:K1724)</f>
        <v>0</v>
      </c>
      <c r="L1725" s="95">
        <f>L1724*10%</f>
        <v>3057.7482028798522</v>
      </c>
      <c r="M1725" s="2027"/>
      <c r="N1725" s="2027"/>
      <c r="O1725" s="2027"/>
      <c r="P1725" s="1921"/>
      <c r="X1725" s="627" t="str">
        <f>IF(B1725="","",COUNTIF('Breakdown (B)'!$D$147:$D$1323,B1725))</f>
        <v/>
      </c>
    </row>
    <row r="1726" spans="2:24" ht="15" hidden="1" customHeight="1">
      <c r="B1726" s="3495"/>
      <c r="C1726" s="1008" t="s">
        <v>2653</v>
      </c>
      <c r="D1726" s="220" t="s">
        <v>2652</v>
      </c>
      <c r="E1726" s="72"/>
      <c r="F1726" s="220" t="s">
        <v>2654</v>
      </c>
      <c r="G1726" s="72"/>
      <c r="H1726" s="1010"/>
      <c r="I1726" s="95"/>
      <c r="J1726" s="95"/>
      <c r="K1726" s="95">
        <f>SUM(K1723:K1725)</f>
        <v>0</v>
      </c>
      <c r="L1726" s="95">
        <f>SUM(L1724:L1725)*2%</f>
        <v>672.70460463356756</v>
      </c>
      <c r="M1726" s="2027"/>
      <c r="N1726" s="2027"/>
      <c r="O1726" s="2027"/>
      <c r="P1726" s="1921"/>
      <c r="X1726" s="627" t="str">
        <f>IF(B1726="","",COUNTIF('Breakdown (B)'!$D$147:$D$1323,B1726))</f>
        <v/>
      </c>
    </row>
    <row r="1727" spans="2:24" s="67" customFormat="1" ht="15" hidden="1">
      <c r="B1727" s="3495"/>
      <c r="C1727" s="1011">
        <f>B1706</f>
        <v>83</v>
      </c>
      <c r="D1727" s="430" t="s">
        <v>1669</v>
      </c>
      <c r="E1727" s="78"/>
      <c r="F1727" s="430" t="s">
        <v>1670</v>
      </c>
      <c r="G1727" s="221"/>
      <c r="H1727" s="104"/>
      <c r="I1727" s="94"/>
      <c r="J1727" s="94"/>
      <c r="K1727" s="95">
        <f>K1724</f>
        <v>0</v>
      </c>
      <c r="L1727" s="97">
        <f>SUM(L1724:L1726)</f>
        <v>34307.934836311942</v>
      </c>
      <c r="M1727" s="2027"/>
      <c r="N1727" s="2027"/>
      <c r="O1727" s="2027"/>
      <c r="P1727" s="3259"/>
      <c r="Q1727" s="141" t="s">
        <v>1671</v>
      </c>
      <c r="R1727" s="141"/>
      <c r="T1727" s="103"/>
      <c r="X1727" s="627" t="str">
        <f>IF(B1727="","",COUNTIF('Breakdown (B)'!$D$147:$D$1323,B1727))</f>
        <v/>
      </c>
    </row>
    <row r="1728" spans="2:24" ht="15" hidden="1">
      <c r="B1728" s="3495"/>
      <c r="C1728" s="1021"/>
      <c r="D1728" s="255"/>
      <c r="E1728" s="235"/>
      <c r="F1728" s="255"/>
      <c r="G1728" s="235"/>
      <c r="H1728" s="104"/>
      <c r="I1728" s="75"/>
      <c r="J1728" s="75"/>
      <c r="K1728" s="97">
        <f>K1727*1.1</f>
        <v>0</v>
      </c>
      <c r="L1728" s="97"/>
      <c r="M1728" s="2027"/>
      <c r="N1728" s="2027"/>
      <c r="O1728" s="2027"/>
      <c r="P1728" s="1921"/>
      <c r="X1728" s="627" t="str">
        <f>IF(B1728="","",COUNTIF('Breakdown (B)'!$D$147:$D$1323,B1728))</f>
        <v/>
      </c>
    </row>
    <row r="1729" spans="1:24" s="1115" customFormat="1" ht="25.5">
      <c r="A1729" s="1115" t="s">
        <v>1663</v>
      </c>
      <c r="B1729" s="3510">
        <f>B1706+1</f>
        <v>84</v>
      </c>
      <c r="C1729" s="1116" t="s">
        <v>2738</v>
      </c>
      <c r="D1729" s="1117" t="s">
        <v>2112</v>
      </c>
      <c r="E1729" s="1118" t="s">
        <v>275</v>
      </c>
      <c r="F1729" s="1136" t="s">
        <v>2113</v>
      </c>
      <c r="G1729" s="1118" t="s">
        <v>275</v>
      </c>
      <c r="H1729" s="1119"/>
      <c r="I1729" s="1120"/>
      <c r="J1729" s="1120"/>
      <c r="K1729" s="1121"/>
      <c r="L1729" s="1121"/>
      <c r="M1729" s="2035">
        <f>L1730</f>
        <v>31418.469541297774</v>
      </c>
      <c r="N1729" s="2035">
        <f>L1734</f>
        <v>730.97630000000004</v>
      </c>
      <c r="O1729" s="2035">
        <f>L1737</f>
        <v>4280.6792943315504</v>
      </c>
      <c r="P1729" s="3260"/>
      <c r="Q1729" s="1115" t="s">
        <v>371</v>
      </c>
      <c r="S1729" s="1106">
        <f>L1730</f>
        <v>31418.469541297774</v>
      </c>
      <c r="T1729" s="1113">
        <f>L1734</f>
        <v>730.97630000000004</v>
      </c>
      <c r="U1729" s="1106">
        <f>L1737</f>
        <v>4280.6792943315504</v>
      </c>
      <c r="V1729" s="1114">
        <f>IF(B1729=" ",0,(S1729+T1729+U1729)*1.02*1.055*1.06*1.1)</f>
        <v>45710.065629753532</v>
      </c>
      <c r="X1729" s="627">
        <f>IF(B1729="","",COUNTIF('Breakdown (B)'!$D$147:$D$1323,B1729))</f>
        <v>2</v>
      </c>
    </row>
    <row r="1730" spans="1:24" ht="15">
      <c r="B1730" s="3495"/>
      <c r="C1730" s="1008" t="str">
        <f>IF(D1730=$D$7,"A.",IF(D1730=$D$9,"B.",IF(D1730=$D$12,"C.",IF(D1730=$D$14,"D.",IF(D1730=$D$15,"E.",IF(D1730=$D$16,"F.",IF(D1730=$D$17,"G.",IF(D1730=$D$18,"H.","I."))))))))</f>
        <v>A.</v>
      </c>
      <c r="D1730" s="212" t="s">
        <v>1479</v>
      </c>
      <c r="E1730" s="241"/>
      <c r="F1730" s="212" t="s">
        <v>64</v>
      </c>
      <c r="G1730" s="241"/>
      <c r="H1730" s="762"/>
      <c r="I1730" s="75"/>
      <c r="J1730" s="75"/>
      <c r="K1730" s="95"/>
      <c r="L1730" s="259">
        <f>SUM(L1731:L1732)</f>
        <v>31418.469541297774</v>
      </c>
      <c r="M1730" s="2027"/>
      <c r="N1730" s="2027"/>
      <c r="O1730" s="2027"/>
      <c r="P1730" s="1921"/>
      <c r="X1730" s="627" t="str">
        <f>IF(B1730="","",COUNTIF('Breakdown (B)'!$D$147:$D$1323,B1730))</f>
        <v/>
      </c>
    </row>
    <row r="1731" spans="1:24" ht="15">
      <c r="B1731" s="3495"/>
      <c r="C1731" s="1019"/>
      <c r="D1731" s="263" t="s">
        <v>622</v>
      </c>
      <c r="E1731" s="235" t="s">
        <v>1075</v>
      </c>
      <c r="F1731" s="263" t="s">
        <v>1548</v>
      </c>
      <c r="G1731" s="235" t="s">
        <v>1075</v>
      </c>
      <c r="H1731" s="214">
        <f>110.97/100</f>
        <v>1.1096999999999999</v>
      </c>
      <c r="I1731" s="214"/>
      <c r="J1731" s="75">
        <f>VLOOKUP(D1731,material1,8,0)</f>
        <v>18188.221628636365</v>
      </c>
      <c r="K1731" s="95"/>
      <c r="L1731" s="95">
        <f>H1731*J1731</f>
        <v>20183.469541297774</v>
      </c>
      <c r="M1731" s="2027"/>
      <c r="N1731" s="2027"/>
      <c r="O1731" s="2027"/>
      <c r="P1731" s="1921"/>
      <c r="X1731" s="627" t="str">
        <f>IF(B1731="","",COUNTIF('Breakdown (B)'!$D$147:$D$1323,B1731))</f>
        <v/>
      </c>
    </row>
    <row r="1732" spans="1:24" ht="15">
      <c r="B1732" s="3495"/>
      <c r="C1732" s="1019"/>
      <c r="D1732" s="263" t="s">
        <v>1343</v>
      </c>
      <c r="E1732" s="235" t="s">
        <v>1075</v>
      </c>
      <c r="F1732" s="263" t="s">
        <v>1116</v>
      </c>
      <c r="G1732" s="235" t="s">
        <v>1075</v>
      </c>
      <c r="H1732" s="214">
        <f>48.15/100</f>
        <v>0.48149999999999998</v>
      </c>
      <c r="I1732" s="214"/>
      <c r="J1732" s="75">
        <f>VLOOKUP(D1732,material1,8,0)</f>
        <v>23333.333333333332</v>
      </c>
      <c r="K1732" s="95"/>
      <c r="L1732" s="95">
        <f>H1732*J1732</f>
        <v>11234.999999999998</v>
      </c>
      <c r="M1732" s="2027"/>
      <c r="N1732" s="2027"/>
      <c r="O1732" s="2027"/>
      <c r="P1732" s="1921"/>
      <c r="X1732" s="627" t="str">
        <f>IF(B1732="","",COUNTIF('Breakdown (B)'!$D$147:$D$1323,B1732))</f>
        <v/>
      </c>
    </row>
    <row r="1733" spans="1:24" ht="15">
      <c r="B1733" s="3495"/>
      <c r="C1733" s="1019"/>
      <c r="D1733" s="263"/>
      <c r="E1733" s="235"/>
      <c r="F1733" s="263"/>
      <c r="G1733" s="235"/>
      <c r="H1733" s="214"/>
      <c r="I1733" s="75"/>
      <c r="J1733" s="75"/>
      <c r="K1733" s="95"/>
      <c r="L1733" s="95"/>
      <c r="M1733" s="2027"/>
      <c r="N1733" s="2027"/>
      <c r="O1733" s="2027"/>
      <c r="P1733" s="1921"/>
      <c r="X1733" s="627" t="str">
        <f>IF(B1733="","",COUNTIF('Breakdown (B)'!$D$147:$D$1323,B1733))</f>
        <v/>
      </c>
    </row>
    <row r="1734" spans="1:24" ht="15">
      <c r="B1734" s="3495"/>
      <c r="C1734" s="1008" t="str">
        <f>IF(D1734=$D$7,"A.",IF(D1734=$D$9,"B.",IF(D1734=$D$12,"C.",IF(D1734=$D$14,"D.",IF(D1734=$D$15,"E.",IF(D1734=$D$16,"F.",IF(D1734=$D$17,"G.",IF(D1734=$D$18,"H.","I."))))))))</f>
        <v>B.</v>
      </c>
      <c r="D1734" s="212" t="s">
        <v>969</v>
      </c>
      <c r="E1734" s="241"/>
      <c r="F1734" s="212" t="s">
        <v>1482</v>
      </c>
      <c r="G1734" s="241"/>
      <c r="H1734" s="762"/>
      <c r="I1734" s="75"/>
      <c r="J1734" s="75"/>
      <c r="K1734" s="95"/>
      <c r="L1734" s="259">
        <f>L1735</f>
        <v>730.97630000000004</v>
      </c>
      <c r="M1734" s="2027"/>
      <c r="N1734" s="2027"/>
      <c r="O1734" s="2027"/>
      <c r="P1734" s="1921"/>
      <c r="X1734" s="627" t="str">
        <f>IF(B1734="","",COUNTIF('Breakdown (B)'!$D$147:$D$1323,B1734))</f>
        <v/>
      </c>
    </row>
    <row r="1735" spans="1:24" ht="15">
      <c r="B1735" s="3495"/>
      <c r="C1735" s="1019"/>
      <c r="D1735" s="253">
        <v>3.5</v>
      </c>
      <c r="E1735" s="235" t="s">
        <v>1286</v>
      </c>
      <c r="F1735" s="254">
        <v>3.5</v>
      </c>
      <c r="G1735" s="235" t="s">
        <v>1545</v>
      </c>
      <c r="H1735" s="214">
        <f>0.314/100</f>
        <v>3.14E-3</v>
      </c>
      <c r="I1735" s="75"/>
      <c r="J1735" s="75">
        <f>VLOOKUP(D1735,A18N2,10)</f>
        <v>232795</v>
      </c>
      <c r="K1735" s="95"/>
      <c r="L1735" s="95">
        <f>H1735*J1735</f>
        <v>730.97630000000004</v>
      </c>
      <c r="M1735" s="2027"/>
      <c r="N1735" s="2027"/>
      <c r="O1735" s="2027"/>
      <c r="P1735" s="1921"/>
      <c r="X1735" s="627" t="str">
        <f>IF(B1735="","",COUNTIF('Breakdown (B)'!$D$147:$D$1323,B1735))</f>
        <v/>
      </c>
    </row>
    <row r="1736" spans="1:24" ht="15">
      <c r="B1736" s="3495"/>
      <c r="C1736" s="1019"/>
      <c r="D1736" s="253"/>
      <c r="E1736" s="235"/>
      <c r="F1736" s="254"/>
      <c r="G1736" s="235"/>
      <c r="H1736" s="214"/>
      <c r="I1736" s="75"/>
      <c r="J1736" s="75"/>
      <c r="K1736" s="95"/>
      <c r="L1736" s="95"/>
      <c r="M1736" s="2027"/>
      <c r="N1736" s="2027"/>
      <c r="O1736" s="2027"/>
      <c r="P1736" s="1921"/>
      <c r="X1736" s="627" t="str">
        <f>IF(B1736="","",COUNTIF('Breakdown (B)'!$D$147:$D$1323,B1736))</f>
        <v/>
      </c>
    </row>
    <row r="1737" spans="1:24" ht="15">
      <c r="B1737" s="3495"/>
      <c r="C1737" s="1008" t="str">
        <f>IF(D1737=$D$7,"A.",IF(D1737=$D$9,"B.",IF(D1737=$D$12,"C.",IF(D1737=$D$14,"D.",IF(D1737=$D$15,"E.",IF(D1737=$D$16,"F.",IF(D1737=$D$17,"G.",IF(D1737=$D$18,"H.","I."))))))))</f>
        <v>C.</v>
      </c>
      <c r="D1737" s="212" t="s">
        <v>970</v>
      </c>
      <c r="E1737" s="241"/>
      <c r="F1737" s="212" t="s">
        <v>1483</v>
      </c>
      <c r="G1737" s="241"/>
      <c r="H1737" s="762"/>
      <c r="I1737" s="75"/>
      <c r="J1737" s="75"/>
      <c r="K1737" s="95"/>
      <c r="L1737" s="259">
        <f>SUM(L1738:L1740)</f>
        <v>4280.6792943315504</v>
      </c>
      <c r="M1737" s="2027"/>
      <c r="N1737" s="2027"/>
      <c r="O1737" s="2027"/>
      <c r="P1737" s="1921"/>
      <c r="X1737" s="627" t="str">
        <f>IF(B1737="","",COUNTIF('Breakdown (B)'!$D$147:$D$1323,B1737))</f>
        <v/>
      </c>
    </row>
    <row r="1738" spans="1:24" ht="15">
      <c r="B1738" s="3495"/>
      <c r="C1738" s="1019"/>
      <c r="D1738" s="263" t="s">
        <v>1248</v>
      </c>
      <c r="E1738" s="235" t="s">
        <v>789</v>
      </c>
      <c r="F1738" s="263" t="s">
        <v>997</v>
      </c>
      <c r="G1738" s="235" t="s">
        <v>1547</v>
      </c>
      <c r="H1738" s="214">
        <f>0.049/100</f>
        <v>4.8999999999999998E-4</v>
      </c>
      <c r="I1738" s="75"/>
      <c r="J1738" s="75">
        <f>VLOOKUP(D1738,equiment,15,0)</f>
        <v>340734.6470588235</v>
      </c>
      <c r="K1738" s="95"/>
      <c r="L1738" s="95">
        <f>H1738*J1738</f>
        <v>166.95997705882351</v>
      </c>
      <c r="M1738" s="2027"/>
      <c r="N1738" s="2027"/>
      <c r="O1738" s="2027"/>
      <c r="P1738" s="1921"/>
      <c r="X1738" s="627" t="str">
        <f>IF(B1738="","",COUNTIF('Breakdown (B)'!$D$147:$D$1323,B1738))</f>
        <v/>
      </c>
    </row>
    <row r="1739" spans="1:24" ht="15">
      <c r="B1739" s="3495"/>
      <c r="C1739" s="1019"/>
      <c r="D1739" s="263" t="s">
        <v>435</v>
      </c>
      <c r="E1739" s="235" t="s">
        <v>789</v>
      </c>
      <c r="F1739" s="263" t="s">
        <v>1117</v>
      </c>
      <c r="G1739" s="235" t="s">
        <v>1547</v>
      </c>
      <c r="H1739" s="214">
        <f>0.098/100</f>
        <v>9.7999999999999997E-4</v>
      </c>
      <c r="I1739" s="75"/>
      <c r="J1739" s="75">
        <f>VLOOKUP(D1739,equiment,15,0)</f>
        <v>3426074.3181818184</v>
      </c>
      <c r="K1739" s="95"/>
      <c r="L1739" s="95">
        <f>H1739*J1739</f>
        <v>3357.5528318181819</v>
      </c>
      <c r="M1739" s="2027"/>
      <c r="N1739" s="2027"/>
      <c r="O1739" s="2027"/>
      <c r="P1739" s="1921"/>
      <c r="X1739" s="627" t="str">
        <f>IF(B1739="","",COUNTIF('Breakdown (B)'!$D$147:$D$1323,B1739))</f>
        <v/>
      </c>
    </row>
    <row r="1740" spans="1:24" ht="15">
      <c r="B1740" s="3495"/>
      <c r="C1740" s="1019"/>
      <c r="D1740" s="263" t="s">
        <v>225</v>
      </c>
      <c r="E1740" s="235" t="s">
        <v>789</v>
      </c>
      <c r="F1740" s="263" t="s">
        <v>1118</v>
      </c>
      <c r="G1740" s="235" t="s">
        <v>1547</v>
      </c>
      <c r="H1740" s="214">
        <f>H1738</f>
        <v>4.8999999999999998E-4</v>
      </c>
      <c r="I1740" s="75"/>
      <c r="J1740" s="75">
        <f>VLOOKUP(D1740,equiment,15,0)</f>
        <v>1543196.9090909089</v>
      </c>
      <c r="K1740" s="95"/>
      <c r="L1740" s="95">
        <f>H1740*J1740</f>
        <v>756.16648545454541</v>
      </c>
      <c r="M1740" s="2027"/>
      <c r="N1740" s="2027"/>
      <c r="O1740" s="2027"/>
      <c r="P1740" s="1921"/>
      <c r="X1740" s="627" t="str">
        <f>IF(B1740="","",COUNTIF('Breakdown (B)'!$D$147:$D$1323,B1740))</f>
        <v/>
      </c>
    </row>
    <row r="1741" spans="1:24" s="67" customFormat="1" ht="15">
      <c r="B1741" s="3495"/>
      <c r="C1741" s="1011"/>
      <c r="D1741" s="78"/>
      <c r="E1741" s="221"/>
      <c r="F1741" s="78"/>
      <c r="G1741" s="221"/>
      <c r="H1741" s="104"/>
      <c r="I1741" s="94"/>
      <c r="J1741" s="94"/>
      <c r="K1741" s="95"/>
      <c r="L1741" s="95"/>
      <c r="M1741" s="2027"/>
      <c r="N1741" s="2027"/>
      <c r="O1741" s="2027"/>
      <c r="P1741" s="3259"/>
      <c r="T1741" s="103"/>
      <c r="X1741" s="627" t="str">
        <f>IF(B1741="","",COUNTIF('Breakdown (B)'!$D$147:$D$1323,B1741))</f>
        <v/>
      </c>
    </row>
    <row r="1742" spans="1:24" ht="15" hidden="1">
      <c r="B1742" s="3495"/>
      <c r="C1742" s="1008" t="str">
        <f t="shared" ref="C1742:C1747" si="98">IF(D1742=$D$7,"A.",IF(D1742=$D$9,"B.",IF(D1742=$D$12,"C.",IF(D1742=$D$14,"D.",IF(D1742=$D$15,"E.",IF(D1742=$D$16,"F.",IF(D1742=$D$17,"G.",IF(D1742=$D$18,"H.","I."))))))))</f>
        <v>D.</v>
      </c>
      <c r="D1742" s="220" t="s">
        <v>539</v>
      </c>
      <c r="E1742" s="75"/>
      <c r="F1742" s="220" t="s">
        <v>542</v>
      </c>
      <c r="G1742" s="75"/>
      <c r="H1742" s="104"/>
      <c r="I1742" s="75"/>
      <c r="J1742" s="75"/>
      <c r="K1742" s="95">
        <f>K1730+K1734+K1737</f>
        <v>0</v>
      </c>
      <c r="L1742" s="95">
        <f>L1730+L1734+L1737</f>
        <v>36430.125135629321</v>
      </c>
      <c r="M1742" s="2027"/>
      <c r="N1742" s="2027"/>
      <c r="O1742" s="2027"/>
      <c r="P1742" s="1921"/>
      <c r="X1742" s="627" t="str">
        <f>IF(B1742="","",COUNTIF('Breakdown (B)'!$D$147:$D$1323,B1742))</f>
        <v/>
      </c>
    </row>
    <row r="1743" spans="1:24" ht="15" hidden="1">
      <c r="B1743" s="3495"/>
      <c r="C1743" s="1008" t="str">
        <f t="shared" si="98"/>
        <v>E.</v>
      </c>
      <c r="D1743" s="220" t="s">
        <v>499</v>
      </c>
      <c r="E1743" s="75"/>
      <c r="F1743" s="220" t="s">
        <v>500</v>
      </c>
      <c r="G1743" s="75"/>
      <c r="H1743" s="104"/>
      <c r="I1743" s="75"/>
      <c r="J1743" s="75"/>
      <c r="K1743" s="95">
        <f>2%*K1742</f>
        <v>0</v>
      </c>
      <c r="L1743" s="95">
        <f>2%*L1742</f>
        <v>728.60250271258644</v>
      </c>
      <c r="M1743" s="2027"/>
      <c r="N1743" s="2027"/>
      <c r="O1743" s="2027"/>
      <c r="P1743" s="1921"/>
      <c r="X1743" s="627" t="str">
        <f>IF(B1743="","",COUNTIF('Breakdown (B)'!$D$147:$D$1323,B1743))</f>
        <v/>
      </c>
    </row>
    <row r="1744" spans="1:24" ht="15" hidden="1">
      <c r="B1744" s="3495" t="s">
        <v>79</v>
      </c>
      <c r="C1744" s="1008" t="str">
        <f t="shared" si="98"/>
        <v>F.</v>
      </c>
      <c r="D1744" s="220" t="s">
        <v>540</v>
      </c>
      <c r="E1744" s="75"/>
      <c r="F1744" s="220" t="s">
        <v>543</v>
      </c>
      <c r="G1744" s="75"/>
      <c r="H1744" s="104"/>
      <c r="I1744" s="75"/>
      <c r="J1744" s="75"/>
      <c r="K1744" s="95">
        <f>SUM(K1742:K1743)</f>
        <v>0</v>
      </c>
      <c r="L1744" s="95">
        <f>SUM(L1742:L1743)</f>
        <v>37158.727638341908</v>
      </c>
      <c r="M1744" s="2027"/>
      <c r="N1744" s="2027"/>
      <c r="O1744" s="2027"/>
      <c r="P1744" s="1921"/>
      <c r="X1744" s="627">
        <f>IF(B1744="","",COUNTIF('Breakdown (B)'!$D$147:$D$1323,B1744))</f>
        <v>0</v>
      </c>
    </row>
    <row r="1745" spans="1:26" ht="15" hidden="1">
      <c r="B1745" s="3495"/>
      <c r="C1745" s="1008" t="str">
        <f t="shared" si="98"/>
        <v>G.</v>
      </c>
      <c r="D1745" s="220" t="s">
        <v>541</v>
      </c>
      <c r="E1745" s="75"/>
      <c r="F1745" s="220" t="s">
        <v>544</v>
      </c>
      <c r="G1745" s="75"/>
      <c r="H1745" s="104"/>
      <c r="I1745" s="75"/>
      <c r="J1745" s="75"/>
      <c r="K1745" s="95">
        <f>5.5%*K1744</f>
        <v>0</v>
      </c>
      <c r="L1745" s="95">
        <f>5.5%*L1744</f>
        <v>2043.7300201088049</v>
      </c>
      <c r="M1745" s="2027"/>
      <c r="N1745" s="2027"/>
      <c r="O1745" s="2027"/>
      <c r="P1745" s="1921"/>
      <c r="X1745" s="627" t="str">
        <f>IF(B1745="","",COUNTIF('Breakdown (B)'!$D$147:$D$1323,B1745))</f>
        <v/>
      </c>
    </row>
    <row r="1746" spans="1:26" ht="15" hidden="1">
      <c r="B1746" s="3495"/>
      <c r="C1746" s="1008" t="str">
        <f t="shared" si="98"/>
        <v>H.</v>
      </c>
      <c r="D1746" s="220" t="s">
        <v>479</v>
      </c>
      <c r="E1746" s="75"/>
      <c r="F1746" s="220" t="s">
        <v>478</v>
      </c>
      <c r="G1746" s="75"/>
      <c r="H1746" s="104"/>
      <c r="I1746" s="75"/>
      <c r="J1746" s="75"/>
      <c r="K1746" s="95">
        <f>6%*SUM(K1744:K1745)</f>
        <v>0</v>
      </c>
      <c r="L1746" s="95">
        <f>6%*SUM(L1744:L1745)</f>
        <v>2352.1474595070426</v>
      </c>
      <c r="M1746" s="2027"/>
      <c r="N1746" s="2027"/>
      <c r="O1746" s="2027"/>
      <c r="P1746" s="1921"/>
      <c r="X1746" s="627" t="str">
        <f>IF(B1746="","",COUNTIF('Breakdown (B)'!$D$147:$D$1323,B1746))</f>
        <v/>
      </c>
    </row>
    <row r="1747" spans="1:26" ht="15" hidden="1" customHeight="1">
      <c r="B1747" s="3495"/>
      <c r="C1747" s="1008" t="str">
        <f t="shared" si="98"/>
        <v>I.</v>
      </c>
      <c r="D1747" s="220" t="s">
        <v>1370</v>
      </c>
      <c r="E1747" s="75"/>
      <c r="F1747" s="220" t="s">
        <v>440</v>
      </c>
      <c r="G1747" s="75"/>
      <c r="H1747" s="104"/>
      <c r="I1747" s="75"/>
      <c r="J1747" s="75"/>
      <c r="K1747" s="95">
        <f>SUM(K1744:K1746)</f>
        <v>0</v>
      </c>
      <c r="L1747" s="95">
        <f>SUM(L1744:L1746)</f>
        <v>41554.605117957755</v>
      </c>
      <c r="M1747" s="2027"/>
      <c r="N1747" s="2027"/>
      <c r="O1747" s="2027"/>
      <c r="P1747" s="1921"/>
      <c r="X1747" s="627" t="str">
        <f>IF(B1747="","",COUNTIF('Breakdown (B)'!$D$147:$D$1323,B1747))</f>
        <v/>
      </c>
    </row>
    <row r="1748" spans="1:26" ht="15" hidden="1" customHeight="1">
      <c r="B1748" s="3495"/>
      <c r="C1748" s="1008" t="s">
        <v>709</v>
      </c>
      <c r="D1748" s="220" t="s">
        <v>1667</v>
      </c>
      <c r="E1748" s="72"/>
      <c r="F1748" s="220" t="s">
        <v>1668</v>
      </c>
      <c r="G1748" s="72"/>
      <c r="H1748" s="1010"/>
      <c r="I1748" s="95"/>
      <c r="J1748" s="95"/>
      <c r="K1748" s="95">
        <f>SUM(K1745:K1747)</f>
        <v>0</v>
      </c>
      <c r="L1748" s="95">
        <f>L1747*10%</f>
        <v>4155.4605117957753</v>
      </c>
      <c r="M1748" s="2027"/>
      <c r="N1748" s="2027"/>
      <c r="O1748" s="2027"/>
      <c r="P1748" s="1921"/>
      <c r="X1748" s="627" t="str">
        <f>IF(B1748="","",COUNTIF('Breakdown (B)'!$D$147:$D$1323,B1748))</f>
        <v/>
      </c>
    </row>
    <row r="1749" spans="1:26" ht="15" hidden="1" customHeight="1">
      <c r="B1749" s="3495"/>
      <c r="C1749" s="1008" t="s">
        <v>2653</v>
      </c>
      <c r="D1749" s="220" t="s">
        <v>2652</v>
      </c>
      <c r="E1749" s="72"/>
      <c r="F1749" s="220" t="s">
        <v>2654</v>
      </c>
      <c r="G1749" s="72"/>
      <c r="H1749" s="1010"/>
      <c r="I1749" s="95"/>
      <c r="J1749" s="95"/>
      <c r="K1749" s="95">
        <f>SUM(K1746:K1748)</f>
        <v>0</v>
      </c>
      <c r="L1749" s="95">
        <f>SUM(L1747:L1748)*2%</f>
        <v>914.2013125950707</v>
      </c>
      <c r="M1749" s="2027"/>
      <c r="N1749" s="2027"/>
      <c r="O1749" s="2027"/>
      <c r="P1749" s="1921"/>
      <c r="X1749" s="627" t="str">
        <f>IF(B1749="","",COUNTIF('Breakdown (B)'!$D$147:$D$1323,B1749))</f>
        <v/>
      </c>
    </row>
    <row r="1750" spans="1:26" s="67" customFormat="1" ht="15" hidden="1">
      <c r="B1750" s="3495"/>
      <c r="C1750" s="1011">
        <f>B1729</f>
        <v>84</v>
      </c>
      <c r="D1750" s="430" t="s">
        <v>1669</v>
      </c>
      <c r="E1750" s="78"/>
      <c r="F1750" s="430" t="s">
        <v>1670</v>
      </c>
      <c r="G1750" s="221"/>
      <c r="H1750" s="104"/>
      <c r="I1750" s="94"/>
      <c r="J1750" s="94"/>
      <c r="K1750" s="95">
        <f>K1747</f>
        <v>0</v>
      </c>
      <c r="L1750" s="97">
        <f>SUM(L1747:L1749)</f>
        <v>46624.2669423486</v>
      </c>
      <c r="M1750" s="2027"/>
      <c r="N1750" s="2027"/>
      <c r="O1750" s="2027"/>
      <c r="P1750" s="3259"/>
      <c r="Q1750" s="141" t="s">
        <v>1671</v>
      </c>
      <c r="R1750" s="141"/>
      <c r="T1750" s="103"/>
      <c r="X1750" s="627" t="str">
        <f>IF(B1750="","",COUNTIF('Breakdown (B)'!$D$147:$D$1323,B1750))</f>
        <v/>
      </c>
    </row>
    <row r="1751" spans="1:26" ht="15" hidden="1">
      <c r="B1751" s="3495"/>
      <c r="C1751" s="1021"/>
      <c r="D1751" s="255"/>
      <c r="E1751" s="235"/>
      <c r="F1751" s="255"/>
      <c r="G1751" s="235"/>
      <c r="H1751" s="104"/>
      <c r="I1751" s="75"/>
      <c r="J1751" s="75"/>
      <c r="K1751" s="97">
        <f>K1750*1.1</f>
        <v>0</v>
      </c>
      <c r="L1751" s="97"/>
      <c r="M1751" s="2027"/>
      <c r="N1751" s="2027"/>
      <c r="O1751" s="2027"/>
      <c r="P1751" s="1921"/>
      <c r="X1751" s="627" t="str">
        <f>IF(B1751="","",COUNTIF('Breakdown (B)'!$D$147:$D$1323,B1751))</f>
        <v/>
      </c>
    </row>
    <row r="1752" spans="1:26" s="1114" customFormat="1" ht="25.5">
      <c r="A1752" s="1114" t="s">
        <v>1244</v>
      </c>
      <c r="B1752" s="3510">
        <f>B1729+1</f>
        <v>85</v>
      </c>
      <c r="C1752" s="1116" t="s">
        <v>2739</v>
      </c>
      <c r="D1752" s="1117" t="s">
        <v>1294</v>
      </c>
      <c r="E1752" s="1118" t="s">
        <v>772</v>
      </c>
      <c r="F1752" s="1117" t="s">
        <v>4618</v>
      </c>
      <c r="G1752" s="1134" t="s">
        <v>1544</v>
      </c>
      <c r="H1752" s="1140"/>
      <c r="I1752" s="1121"/>
      <c r="J1752" s="1121"/>
      <c r="K1752" s="1121"/>
      <c r="L1752" s="1121"/>
      <c r="M1752" s="2035">
        <f>L1753</f>
        <v>1348980.6346283942</v>
      </c>
      <c r="N1752" s="2035">
        <f>L1764</f>
        <v>10982.6685</v>
      </c>
      <c r="O1752" s="2035">
        <f>L1767</f>
        <v>69733.915814388936</v>
      </c>
      <c r="P1752" s="3262"/>
      <c r="Q1752" s="1106"/>
      <c r="R1752" s="1106"/>
      <c r="S1752" s="1106">
        <f>L1753</f>
        <v>1348980.6346283942</v>
      </c>
      <c r="T1752" s="1113">
        <f>L1764</f>
        <v>10982.6685</v>
      </c>
      <c r="U1752" s="1106">
        <f>L1767</f>
        <v>69733.915814388936</v>
      </c>
      <c r="V1752" s="1114">
        <f>IF(B1752=" ",0,(S1752+T1752+U1752)*1.02*1.055*1.06*1.1)</f>
        <v>1793887.7087368476</v>
      </c>
      <c r="X1752" s="627">
        <f>IF(B1752="","",COUNTIF('Breakdown (B)'!$D$147:$D$1323,B1752))</f>
        <v>5</v>
      </c>
    </row>
    <row r="1753" spans="1:26" ht="15">
      <c r="B1753" s="3495"/>
      <c r="C1753" s="1008" t="str">
        <f>IF(D1753=$D$7,"A.",IF(D1753=$D$9,"B.",IF(D1753=$D$12,"C.",IF(D1753=$D$14,"D.",IF(D1753=$D$15,"E.",IF(D1753=$D$16,"F.",IF(D1753=$D$17,"G.",IF(D1753=$D$18,"H.","I."))))))))</f>
        <v>A.</v>
      </c>
      <c r="D1753" s="212" t="s">
        <v>1479</v>
      </c>
      <c r="E1753" s="241"/>
      <c r="F1753" s="212" t="s">
        <v>64</v>
      </c>
      <c r="G1753" s="241"/>
      <c r="H1753" s="994"/>
      <c r="I1753" s="75"/>
      <c r="J1753" s="75"/>
      <c r="K1753" s="95"/>
      <c r="L1753" s="259">
        <f>SUM(L1754:L1762)</f>
        <v>1348980.6346283942</v>
      </c>
      <c r="M1753" s="2027"/>
      <c r="N1753" s="2027"/>
      <c r="O1753" s="2027"/>
      <c r="P1753" s="1921"/>
      <c r="X1753" s="627" t="str">
        <f>IF(B1753="","",COUNTIF('Breakdown (B)'!$D$147:$D$1323,B1753))</f>
        <v/>
      </c>
      <c r="Y1753" s="21">
        <v>1330502.2266967716</v>
      </c>
      <c r="Z1753" s="21">
        <f>L1753-Y1753</f>
        <v>18478.407931622583</v>
      </c>
    </row>
    <row r="1754" spans="1:26" ht="15">
      <c r="B1754" s="3495"/>
      <c r="C1754" s="430"/>
      <c r="D1754" s="1025" t="s">
        <v>1848</v>
      </c>
      <c r="E1754" s="235" t="s">
        <v>384</v>
      </c>
      <c r="F1754" s="1898" t="s">
        <v>6184</v>
      </c>
      <c r="G1754" s="1899" t="s">
        <v>384</v>
      </c>
      <c r="H1754" s="1900">
        <v>55.79</v>
      </c>
      <c r="I1754" s="214"/>
      <c r="J1754" s="1025">
        <f>VLOOKUP(D1754,material1,8,0)</f>
        <v>18188.221628636365</v>
      </c>
      <c r="K1754" s="95"/>
      <c r="L1754" s="95">
        <f>H1754*J1754</f>
        <v>1014720.8846616228</v>
      </c>
      <c r="M1754" s="2027"/>
      <c r="N1754" s="2027"/>
      <c r="O1754" s="2027"/>
      <c r="P1754" s="1921"/>
      <c r="S1754" s="21">
        <v>16598.174727272726</v>
      </c>
      <c r="X1754" s="627" t="str">
        <f>IF(B1754="","",COUNTIF('Breakdown (B)'!$D$147:$D$1323,B1754))</f>
        <v/>
      </c>
      <c r="Y1754" s="994">
        <v>55.79</v>
      </c>
    </row>
    <row r="1755" spans="1:26" ht="15">
      <c r="B1755" s="3495"/>
      <c r="C1755" s="430"/>
      <c r="D1755" s="1025" t="s">
        <v>1845</v>
      </c>
      <c r="E1755" s="235" t="s">
        <v>276</v>
      </c>
      <c r="F1755" s="1898" t="s">
        <v>6185</v>
      </c>
      <c r="G1755" s="1899" t="s">
        <v>276</v>
      </c>
      <c r="H1755" s="1900">
        <v>0.31900000000000001</v>
      </c>
      <c r="I1755" s="214"/>
      <c r="J1755" s="1025">
        <f>VLOOKUP(D1755,material1,8,0)</f>
        <v>313177.55454545456</v>
      </c>
      <c r="K1755" s="95"/>
      <c r="L1755" s="95">
        <f>H1755*J1755</f>
        <v>99903.639900000009</v>
      </c>
      <c r="M1755" s="2027"/>
      <c r="N1755" s="2027"/>
      <c r="O1755" s="2027"/>
      <c r="P1755" s="1921"/>
      <c r="S1755" s="21">
        <v>307207.27272727271</v>
      </c>
      <c r="X1755" s="627" t="str">
        <f>IF(B1755="","",COUNTIF('Breakdown (B)'!$D$147:$D$1323,B1755))</f>
        <v/>
      </c>
      <c r="Y1755" s="994">
        <v>0.192</v>
      </c>
    </row>
    <row r="1756" spans="1:26" ht="15" hidden="1">
      <c r="B1756" s="3495"/>
      <c r="C1756" s="430"/>
      <c r="D1756" s="1025" t="s">
        <v>1844</v>
      </c>
      <c r="E1756" s="235" t="s">
        <v>276</v>
      </c>
      <c r="F1756" s="1898" t="s">
        <v>4188</v>
      </c>
      <c r="G1756" s="1899" t="s">
        <v>276</v>
      </c>
      <c r="H1756" s="1900"/>
      <c r="I1756" s="214"/>
      <c r="J1756" s="1025">
        <f>VLOOKUP(D1756,material1,8,0)</f>
        <v>199541.55454545454</v>
      </c>
      <c r="K1756" s="95"/>
      <c r="L1756" s="95">
        <f>H1756*J1756</f>
        <v>0</v>
      </c>
      <c r="M1756" s="2027"/>
      <c r="N1756" s="2027"/>
      <c r="O1756" s="2027"/>
      <c r="P1756" s="1921"/>
      <c r="S1756" s="21">
        <v>186431.16883116882</v>
      </c>
      <c r="X1756" s="627" t="str">
        <f>IF(B1756="","",COUNTIF('Breakdown (B)'!$D$147:$D$1323,B1756))</f>
        <v/>
      </c>
      <c r="Y1756" s="994">
        <v>0.192</v>
      </c>
    </row>
    <row r="1757" spans="1:26" ht="15">
      <c r="B1757" s="3495"/>
      <c r="C1757" s="430"/>
      <c r="D1757" s="1025" t="s">
        <v>1847</v>
      </c>
      <c r="E1757" s="235" t="s">
        <v>276</v>
      </c>
      <c r="F1757" s="1898" t="s">
        <v>6186</v>
      </c>
      <c r="G1757" s="1899" t="s">
        <v>276</v>
      </c>
      <c r="H1757" s="1900">
        <v>0.38800000000000001</v>
      </c>
      <c r="I1757" s="214"/>
      <c r="J1757" s="1025">
        <f>VLOOKUP(D1757,material1,8,0)</f>
        <v>103066.99090909091</v>
      </c>
      <c r="K1757" s="95"/>
      <c r="L1757" s="95">
        <f>H1757*J1757</f>
        <v>39989.992472727274</v>
      </c>
      <c r="M1757" s="2027"/>
      <c r="N1757" s="2027"/>
      <c r="O1757" s="2027"/>
      <c r="P1757" s="1921"/>
      <c r="S1757" s="21">
        <v>129213.76190476189</v>
      </c>
      <c r="X1757" s="627" t="str">
        <f>IF(B1757="","",COUNTIF('Breakdown (B)'!$D$147:$D$1323,B1757))</f>
        <v/>
      </c>
      <c r="Y1757" s="994">
        <v>0.25600000000000001</v>
      </c>
    </row>
    <row r="1758" spans="1:26" ht="15" hidden="1">
      <c r="B1758" s="3495"/>
      <c r="C1758" s="430"/>
      <c r="D1758" s="1025" t="s">
        <v>1393</v>
      </c>
      <c r="E1758" s="235" t="s">
        <v>1075</v>
      </c>
      <c r="F1758" s="1898" t="s">
        <v>99</v>
      </c>
      <c r="G1758" s="1899" t="s">
        <v>1075</v>
      </c>
      <c r="H1758" s="1900">
        <v>0</v>
      </c>
      <c r="I1758" s="214"/>
      <c r="J1758" s="1025">
        <f>VLOOKUP(D1758,material1,8,0)</f>
        <v>663.27</v>
      </c>
      <c r="K1758" s="95"/>
      <c r="L1758" s="95">
        <f>H1758*J1758</f>
        <v>0</v>
      </c>
      <c r="M1758" s="2027"/>
      <c r="N1758" s="2027"/>
      <c r="O1758" s="2027"/>
      <c r="P1758" s="1921"/>
      <c r="S1758" s="21">
        <v>300</v>
      </c>
      <c r="X1758" s="627" t="str">
        <f>IF(B1758="","",COUNTIF('Breakdown (B)'!$D$147:$D$1323,B1758))</f>
        <v/>
      </c>
      <c r="Y1758" s="994">
        <v>66.129000000000005</v>
      </c>
    </row>
    <row r="1759" spans="1:26" ht="15">
      <c r="B1759" s="3495"/>
      <c r="C1759" s="430"/>
      <c r="D1759" s="1025" t="s">
        <v>100</v>
      </c>
      <c r="E1759" s="235"/>
      <c r="F1759" s="1025" t="s">
        <v>101</v>
      </c>
      <c r="G1759" s="235"/>
      <c r="H1759" s="994"/>
      <c r="I1759" s="75"/>
      <c r="J1759" s="75"/>
      <c r="K1759" s="95"/>
      <c r="L1759" s="95"/>
      <c r="M1759" s="2027"/>
      <c r="N1759" s="2027"/>
      <c r="O1759" s="2027"/>
      <c r="P1759" s="1921"/>
      <c r="X1759" s="627" t="str">
        <f>IF(B1759="","",COUNTIF('Breakdown (B)'!$D$147:$D$1323,B1759))</f>
        <v/>
      </c>
    </row>
    <row r="1760" spans="1:26" ht="15">
      <c r="B1760" s="3495"/>
      <c r="C1760" s="430"/>
      <c r="D1760" s="1025" t="s">
        <v>385</v>
      </c>
      <c r="E1760" s="235" t="s">
        <v>1075</v>
      </c>
      <c r="F1760" s="1025" t="s">
        <v>102</v>
      </c>
      <c r="G1760" s="235" t="s">
        <v>1075</v>
      </c>
      <c r="H1760" s="994">
        <f>150/100</f>
        <v>1.5</v>
      </c>
      <c r="I1760" s="75"/>
      <c r="J1760" s="1025">
        <f>VLOOKUP(D1760,material1,8,0)</f>
        <v>23281.086729362589</v>
      </c>
      <c r="K1760" s="95"/>
      <c r="L1760" s="95">
        <f>H1760*J1760</f>
        <v>34921.630094043881</v>
      </c>
      <c r="M1760" s="2027"/>
      <c r="N1760" s="2027"/>
      <c r="O1760" s="2027"/>
      <c r="P1760" s="1921"/>
      <c r="X1760" s="627" t="str">
        <f>IF(B1760="","",COUNTIF('Breakdown (B)'!$D$147:$D$1323,B1760))</f>
        <v/>
      </c>
    </row>
    <row r="1761" spans="2:24" ht="15">
      <c r="B1761" s="3495"/>
      <c r="C1761" s="430"/>
      <c r="D1761" s="1025" t="s">
        <v>386</v>
      </c>
      <c r="E1761" s="235" t="s">
        <v>1075</v>
      </c>
      <c r="F1761" s="1025" t="s">
        <v>103</v>
      </c>
      <c r="G1761" s="235" t="s">
        <v>1075</v>
      </c>
      <c r="H1761" s="994">
        <f>850/100</f>
        <v>8.5</v>
      </c>
      <c r="I1761" s="75"/>
      <c r="J1761" s="1025">
        <f>VLOOKUP(D1761,material1,8,0)</f>
        <v>17100</v>
      </c>
      <c r="K1761" s="95"/>
      <c r="L1761" s="95">
        <f>H1761*J1761</f>
        <v>145350</v>
      </c>
      <c r="M1761" s="2027"/>
      <c r="N1761" s="2027"/>
      <c r="O1761" s="2027"/>
      <c r="P1761" s="1921"/>
      <c r="X1761" s="627" t="str">
        <f>IF(B1761="","",COUNTIF('Breakdown (B)'!$D$147:$D$1323,B1761))</f>
        <v/>
      </c>
    </row>
    <row r="1762" spans="2:24" ht="15">
      <c r="B1762" s="3495"/>
      <c r="C1762" s="430"/>
      <c r="D1762" s="1025" t="s">
        <v>104</v>
      </c>
      <c r="E1762" s="235" t="s">
        <v>1075</v>
      </c>
      <c r="F1762" s="1025" t="s">
        <v>1271</v>
      </c>
      <c r="G1762" s="235" t="s">
        <v>1075</v>
      </c>
      <c r="H1762" s="994">
        <f>42.5/100</f>
        <v>0.42499999999999999</v>
      </c>
      <c r="I1762" s="75"/>
      <c r="J1762" s="1025">
        <f>VLOOKUP(D1762,material1,8,0)</f>
        <v>33163.5</v>
      </c>
      <c r="K1762" s="95"/>
      <c r="L1762" s="95">
        <f>H1762*J1762</f>
        <v>14094.487499999999</v>
      </c>
      <c r="M1762" s="2027"/>
      <c r="N1762" s="2027"/>
      <c r="O1762" s="2027"/>
      <c r="P1762" s="1921"/>
      <c r="X1762" s="627" t="str">
        <f>IF(B1762="","",COUNTIF('Breakdown (B)'!$D$147:$D$1323,B1762))</f>
        <v/>
      </c>
    </row>
    <row r="1763" spans="2:24" ht="15">
      <c r="B1763" s="3495"/>
      <c r="C1763" s="430"/>
      <c r="D1763" s="1025"/>
      <c r="E1763" s="235"/>
      <c r="F1763" s="1025"/>
      <c r="G1763" s="235"/>
      <c r="H1763" s="994"/>
      <c r="I1763" s="75"/>
      <c r="J1763" s="75"/>
      <c r="K1763" s="95"/>
      <c r="L1763" s="95"/>
      <c r="M1763" s="2027"/>
      <c r="N1763" s="2027"/>
      <c r="O1763" s="2027"/>
      <c r="P1763" s="1921"/>
      <c r="X1763" s="627" t="str">
        <f>IF(B1763="","",COUNTIF('Breakdown (B)'!$D$147:$D$1323,B1763))</f>
        <v/>
      </c>
    </row>
    <row r="1764" spans="2:24" ht="15">
      <c r="B1764" s="3495"/>
      <c r="C1764" s="1008" t="str">
        <f>IF(D1764=$D$7,"A.",IF(D1764=$D$9,"B.",IF(D1764=$D$12,"C.",IF(D1764=$D$14,"D.",IF(D1764=$D$15,"E.",IF(D1764=$D$16,"F.",IF(D1764=$D$17,"G.",IF(D1764=$D$18,"H.","I."))))))))</f>
        <v>B.</v>
      </c>
      <c r="D1764" s="212" t="s">
        <v>969</v>
      </c>
      <c r="E1764" s="241"/>
      <c r="F1764" s="212" t="s">
        <v>1482</v>
      </c>
      <c r="G1764" s="241"/>
      <c r="H1764" s="994"/>
      <c r="I1764" s="75"/>
      <c r="J1764" s="75"/>
      <c r="K1764" s="95"/>
      <c r="L1764" s="259">
        <f>L1765</f>
        <v>10982.6685</v>
      </c>
      <c r="M1764" s="2027"/>
      <c r="N1764" s="2027"/>
      <c r="O1764" s="2027"/>
      <c r="P1764" s="1921"/>
      <c r="X1764" s="627" t="str">
        <f>IF(B1764="","",COUNTIF('Breakdown (B)'!$D$147:$D$1323,B1764))</f>
        <v/>
      </c>
    </row>
    <row r="1765" spans="2:24" ht="15">
      <c r="B1765" s="3495"/>
      <c r="C1765" s="430"/>
      <c r="D1765" s="242">
        <v>4.5</v>
      </c>
      <c r="E1765" s="235" t="s">
        <v>1286</v>
      </c>
      <c r="F1765" s="243">
        <v>4.5</v>
      </c>
      <c r="G1765" s="235" t="s">
        <v>1545</v>
      </c>
      <c r="H1765" s="994">
        <f>(4.05)/100</f>
        <v>4.0500000000000001E-2</v>
      </c>
      <c r="I1765" s="75"/>
      <c r="J1765" s="1025">
        <f>VLOOKUP(D1765,A18N2,10)</f>
        <v>271177</v>
      </c>
      <c r="K1765" s="95"/>
      <c r="L1765" s="95">
        <f>H1765*J1765</f>
        <v>10982.6685</v>
      </c>
      <c r="M1765" s="2027"/>
      <c r="N1765" s="2027"/>
      <c r="O1765" s="2027"/>
      <c r="P1765" s="1921"/>
      <c r="X1765" s="627" t="str">
        <f>IF(B1765="","",COUNTIF('Breakdown (B)'!$D$147:$D$1323,B1765))</f>
        <v/>
      </c>
    </row>
    <row r="1766" spans="2:24" ht="15">
      <c r="B1766" s="3495"/>
      <c r="C1766" s="430"/>
      <c r="D1766" s="1025"/>
      <c r="E1766" s="235"/>
      <c r="F1766" s="1025"/>
      <c r="G1766" s="235"/>
      <c r="H1766" s="994"/>
      <c r="I1766" s="75"/>
      <c r="J1766" s="75"/>
      <c r="K1766" s="95"/>
      <c r="L1766" s="95"/>
      <c r="M1766" s="2027"/>
      <c r="N1766" s="2027"/>
      <c r="O1766" s="2027"/>
      <c r="P1766" s="1921"/>
      <c r="X1766" s="627" t="str">
        <f>IF(B1766="","",COUNTIF('Breakdown (B)'!$D$147:$D$1323,B1766))</f>
        <v/>
      </c>
    </row>
    <row r="1767" spans="2:24" ht="15">
      <c r="B1767" s="3495"/>
      <c r="C1767" s="1008" t="str">
        <f>IF(D1767=$D$7,"A.",IF(D1767=$D$9,"B.",IF(D1767=$D$12,"C.",IF(D1767=$D$14,"D.",IF(D1767=$D$15,"E.",IF(D1767=$D$16,"F.",IF(D1767=$D$17,"G.",IF(D1767=$D$18,"H.","I."))))))))</f>
        <v>C.</v>
      </c>
      <c r="D1767" s="212" t="s">
        <v>970</v>
      </c>
      <c r="E1767" s="241"/>
      <c r="F1767" s="212" t="s">
        <v>1483</v>
      </c>
      <c r="G1767" s="241"/>
      <c r="H1767" s="994"/>
      <c r="I1767" s="75"/>
      <c r="J1767" s="75"/>
      <c r="K1767" s="95"/>
      <c r="L1767" s="492">
        <f>SUM(L1768:L1771)</f>
        <v>69733.915814388936</v>
      </c>
      <c r="M1767" s="2036"/>
      <c r="N1767" s="2036"/>
      <c r="O1767" s="2036"/>
      <c r="P1767" s="1921"/>
      <c r="X1767" s="627" t="str">
        <f>IF(B1767="","",COUNTIF('Breakdown (B)'!$D$147:$D$1323,B1767))</f>
        <v/>
      </c>
    </row>
    <row r="1768" spans="2:24" ht="15">
      <c r="B1768" s="3495"/>
      <c r="C1768" s="430"/>
      <c r="D1768" s="1025" t="s">
        <v>1123</v>
      </c>
      <c r="E1768" s="238" t="s">
        <v>789</v>
      </c>
      <c r="F1768" s="1025" t="s">
        <v>1675</v>
      </c>
      <c r="G1768" s="235" t="s">
        <v>1547</v>
      </c>
      <c r="H1768" s="994">
        <f>(0.391)/100</f>
        <v>3.9100000000000003E-3</v>
      </c>
      <c r="I1768" s="75"/>
      <c r="J1768" s="1025">
        <f>'Equiment '!$R$120</f>
        <v>12507765.560000001</v>
      </c>
      <c r="K1768" s="95"/>
      <c r="L1768" s="95">
        <f>H1768*J1768</f>
        <v>48905.363339600008</v>
      </c>
      <c r="M1768" s="2027"/>
      <c r="N1768" s="2027"/>
      <c r="O1768" s="2027"/>
      <c r="P1768" s="1921"/>
      <c r="X1768" s="627" t="str">
        <f>IF(B1768="","",COUNTIF('Breakdown (B)'!$D$147:$D$1323,B1768))</f>
        <v/>
      </c>
    </row>
    <row r="1769" spans="2:24" ht="15">
      <c r="B1769" s="3495"/>
      <c r="C1769" s="430"/>
      <c r="D1769" s="1025" t="s">
        <v>816</v>
      </c>
      <c r="E1769" s="235" t="s">
        <v>789</v>
      </c>
      <c r="F1769" s="1025" t="s">
        <v>106</v>
      </c>
      <c r="G1769" s="235" t="s">
        <v>1547</v>
      </c>
      <c r="H1769" s="994">
        <f>H1768</f>
        <v>3.9100000000000003E-3</v>
      </c>
      <c r="I1769" s="75"/>
      <c r="J1769" s="1025">
        <f>VLOOKUP(D1769,equiment,15,0)</f>
        <v>3230585.2153846156</v>
      </c>
      <c r="K1769" s="95"/>
      <c r="L1769" s="95">
        <f>H1769*J1769</f>
        <v>12631.588192153848</v>
      </c>
      <c r="M1769" s="2027"/>
      <c r="N1769" s="2027"/>
      <c r="O1769" s="2027"/>
      <c r="P1769" s="1921"/>
      <c r="X1769" s="627" t="str">
        <f>IF(B1769="","",COUNTIF('Breakdown (B)'!$D$147:$D$1323,B1769))</f>
        <v/>
      </c>
    </row>
    <row r="1770" spans="2:24" ht="15">
      <c r="B1770" s="3495"/>
      <c r="C1770" s="430"/>
      <c r="D1770" s="1025" t="s">
        <v>818</v>
      </c>
      <c r="E1770" s="235" t="s">
        <v>789</v>
      </c>
      <c r="F1770" s="1025" t="s">
        <v>105</v>
      </c>
      <c r="G1770" s="235" t="s">
        <v>1547</v>
      </c>
      <c r="H1770" s="994">
        <f>0.3/100</f>
        <v>3.0000000000000001E-3</v>
      </c>
      <c r="I1770" s="75"/>
      <c r="J1770" s="1025">
        <f>VLOOKUP(D1770,equiment,15,0)</f>
        <v>2276544.2000000002</v>
      </c>
      <c r="K1770" s="95"/>
      <c r="L1770" s="95">
        <f>H1770*J1770</f>
        <v>6829.6326000000008</v>
      </c>
      <c r="M1770" s="2027"/>
      <c r="N1770" s="2027"/>
      <c r="O1770" s="2027"/>
      <c r="P1770" s="1921"/>
      <c r="X1770" s="627" t="str">
        <f>IF(B1770="","",COUNTIF('Breakdown (B)'!$D$147:$D$1323,B1770))</f>
        <v/>
      </c>
    </row>
    <row r="1771" spans="2:24" ht="15">
      <c r="B1771" s="3495"/>
      <c r="C1771" s="430"/>
      <c r="D1771" s="1025" t="s">
        <v>900</v>
      </c>
      <c r="E1771" s="235" t="s">
        <v>1098</v>
      </c>
      <c r="F1771" s="1025" t="s">
        <v>267</v>
      </c>
      <c r="G1771" s="235" t="s">
        <v>1098</v>
      </c>
      <c r="H1771" s="994">
        <v>2</v>
      </c>
      <c r="I1771" s="75"/>
      <c r="J1771" s="75"/>
      <c r="K1771" s="95"/>
      <c r="L1771" s="95">
        <f>SUM(L1768:L1770)*H1771%</f>
        <v>1367.3316826350772</v>
      </c>
      <c r="M1771" s="2027"/>
      <c r="N1771" s="2027"/>
      <c r="O1771" s="2027"/>
      <c r="P1771" s="1921"/>
      <c r="X1771" s="627" t="str">
        <f>IF(B1771="","",COUNTIF('Breakdown (B)'!$D$147:$D$1323,B1771))</f>
        <v/>
      </c>
    </row>
    <row r="1772" spans="2:24" ht="15">
      <c r="B1772" s="3495"/>
      <c r="C1772" s="430"/>
      <c r="D1772" s="236"/>
      <c r="E1772" s="235"/>
      <c r="F1772" s="236"/>
      <c r="G1772" s="235"/>
      <c r="H1772" s="994"/>
      <c r="I1772" s="75"/>
      <c r="J1772" s="75"/>
      <c r="K1772" s="95"/>
      <c r="L1772" s="95"/>
      <c r="M1772" s="2027"/>
      <c r="N1772" s="2027"/>
      <c r="O1772" s="2027"/>
      <c r="P1772" s="1921"/>
      <c r="X1772" s="627" t="str">
        <f>IF(B1772="","",COUNTIF('Breakdown (B)'!$D$147:$D$1323,B1772))</f>
        <v/>
      </c>
    </row>
    <row r="1773" spans="2:24" ht="15" hidden="1">
      <c r="B1773" s="3495"/>
      <c r="C1773" s="1008" t="str">
        <f t="shared" ref="C1773:C1778" si="99">IF(D1773=$D$7,"A.",IF(D1773=$D$9,"B.",IF(D1773=$D$12,"C.",IF(D1773=$D$14,"D.",IF(D1773=$D$15,"E.",IF(D1773=$D$16,"F.",IF(D1773=$D$17,"G.",IF(D1773=$D$18,"H.","I."))))))))</f>
        <v>D.</v>
      </c>
      <c r="D1773" s="220" t="s">
        <v>539</v>
      </c>
      <c r="E1773" s="72"/>
      <c r="F1773" s="220" t="s">
        <v>542</v>
      </c>
      <c r="G1773" s="72"/>
      <c r="H1773" s="994"/>
      <c r="I1773" s="75"/>
      <c r="J1773" s="75"/>
      <c r="K1773" s="95">
        <f>K1753+K1764+K1767</f>
        <v>0</v>
      </c>
      <c r="L1773" s="95">
        <f>L1753+L1764+L1767</f>
        <v>1429697.2189427831</v>
      </c>
      <c r="M1773" s="2027"/>
      <c r="N1773" s="2027"/>
      <c r="O1773" s="2027"/>
      <c r="P1773" s="1921"/>
      <c r="X1773" s="627" t="str">
        <f>IF(B1773="","",COUNTIF('Breakdown (B)'!$D$147:$D$1323,B1773))</f>
        <v/>
      </c>
    </row>
    <row r="1774" spans="2:24" ht="15" hidden="1">
      <c r="B1774" s="3495"/>
      <c r="C1774" s="1008" t="str">
        <f t="shared" si="99"/>
        <v>E.</v>
      </c>
      <c r="D1774" s="220" t="s">
        <v>499</v>
      </c>
      <c r="E1774" s="72"/>
      <c r="F1774" s="220" t="s">
        <v>500</v>
      </c>
      <c r="G1774" s="72"/>
      <c r="H1774" s="994"/>
      <c r="I1774" s="75"/>
      <c r="J1774" s="75"/>
      <c r="K1774" s="95">
        <f>2%*K1773</f>
        <v>0</v>
      </c>
      <c r="L1774" s="95">
        <f>2%*L1773</f>
        <v>28593.944378855664</v>
      </c>
      <c r="M1774" s="2027"/>
      <c r="N1774" s="2027"/>
      <c r="O1774" s="2027"/>
      <c r="P1774" s="1921"/>
      <c r="X1774" s="627" t="str">
        <f>IF(B1774="","",COUNTIF('Breakdown (B)'!$D$147:$D$1323,B1774))</f>
        <v/>
      </c>
    </row>
    <row r="1775" spans="2:24" ht="15" hidden="1">
      <c r="B1775" s="3495"/>
      <c r="C1775" s="1008" t="str">
        <f t="shared" si="99"/>
        <v>F.</v>
      </c>
      <c r="D1775" s="220" t="s">
        <v>540</v>
      </c>
      <c r="E1775" s="72"/>
      <c r="F1775" s="220" t="s">
        <v>543</v>
      </c>
      <c r="G1775" s="72"/>
      <c r="H1775" s="994"/>
      <c r="I1775" s="75"/>
      <c r="J1775" s="75"/>
      <c r="K1775" s="95">
        <f>SUM(K1773:K1774)</f>
        <v>0</v>
      </c>
      <c r="L1775" s="95">
        <f>SUM(L1773:L1774)</f>
        <v>1458291.1633216387</v>
      </c>
      <c r="M1775" s="2027"/>
      <c r="N1775" s="2027"/>
      <c r="O1775" s="2027"/>
      <c r="P1775" s="1921"/>
      <c r="X1775" s="627" t="str">
        <f>IF(B1775="","",COUNTIF('Breakdown (B)'!$D$147:$D$1323,B1775))</f>
        <v/>
      </c>
    </row>
    <row r="1776" spans="2:24" ht="15" hidden="1">
      <c r="B1776" s="3495"/>
      <c r="C1776" s="1008" t="str">
        <f t="shared" si="99"/>
        <v>G.</v>
      </c>
      <c r="D1776" s="220" t="s">
        <v>541</v>
      </c>
      <c r="E1776" s="72"/>
      <c r="F1776" s="220" t="s">
        <v>544</v>
      </c>
      <c r="G1776" s="72"/>
      <c r="H1776" s="994"/>
      <c r="I1776" s="75"/>
      <c r="J1776" s="75"/>
      <c r="K1776" s="95">
        <f>5.5%*K1775</f>
        <v>0</v>
      </c>
      <c r="L1776" s="95">
        <f>5.5%*L1775</f>
        <v>80206.013982690129</v>
      </c>
      <c r="M1776" s="2027"/>
      <c r="N1776" s="2027"/>
      <c r="O1776" s="2027"/>
      <c r="P1776" s="1921"/>
      <c r="X1776" s="627" t="str">
        <f>IF(B1776="","",COUNTIF('Breakdown (B)'!$D$147:$D$1323,B1776))</f>
        <v/>
      </c>
    </row>
    <row r="1777" spans="1:24" ht="15" hidden="1">
      <c r="B1777" s="3495"/>
      <c r="C1777" s="1008" t="str">
        <f t="shared" si="99"/>
        <v>H.</v>
      </c>
      <c r="D1777" s="220" t="s">
        <v>479</v>
      </c>
      <c r="E1777" s="72"/>
      <c r="F1777" s="220" t="s">
        <v>478</v>
      </c>
      <c r="G1777" s="72"/>
      <c r="H1777" s="994"/>
      <c r="I1777" s="75"/>
      <c r="J1777" s="75"/>
      <c r="K1777" s="95">
        <f>6%*SUM(K1775:K1776)</f>
        <v>0</v>
      </c>
      <c r="L1777" s="95">
        <f>6%*SUM(L1775:L1776)</f>
        <v>92309.830638259737</v>
      </c>
      <c r="M1777" s="2027"/>
      <c r="N1777" s="2027"/>
      <c r="O1777" s="2027"/>
      <c r="P1777" s="1921"/>
      <c r="X1777" s="627" t="str">
        <f>IF(B1777="","",COUNTIF('Breakdown (B)'!$D$147:$D$1323,B1777))</f>
        <v/>
      </c>
    </row>
    <row r="1778" spans="1:24" ht="15" hidden="1">
      <c r="B1778" s="3495"/>
      <c r="C1778" s="1008" t="str">
        <f t="shared" si="99"/>
        <v>I.</v>
      </c>
      <c r="D1778" s="220" t="s">
        <v>1370</v>
      </c>
      <c r="E1778" s="72"/>
      <c r="F1778" s="220" t="s">
        <v>440</v>
      </c>
      <c r="G1778" s="72"/>
      <c r="H1778" s="994"/>
      <c r="I1778" s="75"/>
      <c r="J1778" s="75"/>
      <c r="K1778" s="95">
        <f>SUM(K1775:K1777)</f>
        <v>0</v>
      </c>
      <c r="L1778" s="95">
        <f>SUM(L1775:L1777)</f>
        <v>1630807.0079425885</v>
      </c>
      <c r="M1778" s="2027"/>
      <c r="N1778" s="2027"/>
      <c r="O1778" s="2027"/>
      <c r="P1778" s="1921"/>
      <c r="X1778" s="627" t="str">
        <f>IF(B1778="","",COUNTIF('Breakdown (B)'!$D$147:$D$1323,B1778))</f>
        <v/>
      </c>
    </row>
    <row r="1779" spans="1:24" s="90" customFormat="1" ht="15" hidden="1" customHeight="1">
      <c r="B1779" s="3513"/>
      <c r="C1779" s="1008" t="s">
        <v>1666</v>
      </c>
      <c r="D1779" s="220" t="s">
        <v>1667</v>
      </c>
      <c r="E1779" s="72"/>
      <c r="F1779" s="220" t="s">
        <v>1668</v>
      </c>
      <c r="G1779" s="72"/>
      <c r="H1779" s="1010"/>
      <c r="I1779" s="95"/>
      <c r="J1779" s="95"/>
      <c r="K1779" s="95">
        <f>SUM(K1776:K1778)</f>
        <v>0</v>
      </c>
      <c r="L1779" s="95">
        <f>L1778*10%</f>
        <v>163080.70079425885</v>
      </c>
      <c r="M1779" s="2027"/>
      <c r="N1779" s="2027"/>
      <c r="O1779" s="2027"/>
      <c r="P1779" s="1921"/>
      <c r="Q1779" s="58">
        <f>295255/289386</f>
        <v>1.0202808705327833</v>
      </c>
      <c r="R1779" s="58"/>
      <c r="X1779" s="627" t="str">
        <f>IF(B1779="","",COUNTIF('Breakdown (B)'!$D$147:$D$1323,B1779))</f>
        <v/>
      </c>
    </row>
    <row r="1780" spans="1:24" ht="15" hidden="1" customHeight="1">
      <c r="B1780" s="3495"/>
      <c r="C1780" s="1008" t="s">
        <v>2653</v>
      </c>
      <c r="D1780" s="220" t="s">
        <v>2652</v>
      </c>
      <c r="E1780" s="72"/>
      <c r="F1780" s="220" t="s">
        <v>2654</v>
      </c>
      <c r="G1780" s="72"/>
      <c r="H1780" s="1010"/>
      <c r="I1780" s="95"/>
      <c r="J1780" s="95"/>
      <c r="K1780" s="95">
        <f>SUM(K1777:K1779)</f>
        <v>0</v>
      </c>
      <c r="L1780" s="95">
        <f>SUM(L1778:L1779)*2%</f>
        <v>35877.754174736947</v>
      </c>
      <c r="M1780" s="2027"/>
      <c r="N1780" s="2027"/>
      <c r="O1780" s="2027"/>
      <c r="P1780" s="1921"/>
      <c r="X1780" s="627" t="str">
        <f>IF(B1780="","",COUNTIF('Breakdown (B)'!$D$147:$D$1323,B1780))</f>
        <v/>
      </c>
    </row>
    <row r="1781" spans="1:24" s="96" customFormat="1" ht="13.5" hidden="1" customHeight="1">
      <c r="B1781" s="3516"/>
      <c r="C1781" s="1029">
        <f>B1752</f>
        <v>85</v>
      </c>
      <c r="D1781" s="430" t="s">
        <v>1669</v>
      </c>
      <c r="E1781" s="78"/>
      <c r="F1781" s="430" t="s">
        <v>1670</v>
      </c>
      <c r="G1781" s="221"/>
      <c r="H1781" s="104"/>
      <c r="I1781" s="94"/>
      <c r="J1781" s="94"/>
      <c r="K1781" s="95">
        <f>K1778</f>
        <v>0</v>
      </c>
      <c r="L1781" s="97">
        <f>SUM(L1778:L1780)</f>
        <v>1829765.4629115844</v>
      </c>
      <c r="M1781" s="2027"/>
      <c r="N1781" s="2027"/>
      <c r="O1781" s="2027"/>
      <c r="P1781" s="3259"/>
      <c r="Q1781" s="141" t="s">
        <v>1671</v>
      </c>
      <c r="R1781" s="141"/>
      <c r="X1781" s="627" t="str">
        <f>IF(B1781="","",COUNTIF('Breakdown (B)'!$D$147:$D$1323,B1781))</f>
        <v/>
      </c>
    </row>
    <row r="1782" spans="1:24" ht="15" hidden="1">
      <c r="B1782" s="3495"/>
      <c r="C1782" s="430"/>
      <c r="D1782" s="1025"/>
      <c r="E1782" s="235"/>
      <c r="F1782" s="1025"/>
      <c r="G1782" s="235"/>
      <c r="H1782" s="994"/>
      <c r="I1782" s="75"/>
      <c r="J1782" s="75"/>
      <c r="K1782" s="97">
        <f>K1781*1.1</f>
        <v>0</v>
      </c>
      <c r="L1782" s="97"/>
      <c r="M1782" s="2027"/>
      <c r="N1782" s="2027"/>
      <c r="O1782" s="2027"/>
      <c r="P1782" s="1921"/>
      <c r="X1782" s="627" t="str">
        <f>IF(B1782="","",COUNTIF('Breakdown (B)'!$D$147:$D$1323,B1782))</f>
        <v/>
      </c>
    </row>
    <row r="1783" spans="1:24" s="1114" customFormat="1" ht="25.5">
      <c r="A1783" s="1114" t="s">
        <v>1244</v>
      </c>
      <c r="B1783" s="3510">
        <f>B1752+1</f>
        <v>86</v>
      </c>
      <c r="C1783" s="1852" t="s">
        <v>4109</v>
      </c>
      <c r="D1783" s="1117" t="s">
        <v>4107</v>
      </c>
      <c r="E1783" s="1118" t="s">
        <v>772</v>
      </c>
      <c r="F1783" s="1117" t="s">
        <v>4108</v>
      </c>
      <c r="G1783" s="1134" t="s">
        <v>1544</v>
      </c>
      <c r="H1783" s="1140"/>
      <c r="I1783" s="1121"/>
      <c r="J1783" s="1121"/>
      <c r="K1783" s="1121"/>
      <c r="L1783" s="1121"/>
      <c r="M1783" s="2035">
        <f>L1784</f>
        <v>1325302.339801589</v>
      </c>
      <c r="N1783" s="2035">
        <f>L1795</f>
        <v>12365.671199999999</v>
      </c>
      <c r="O1783" s="2035">
        <f>L1798</f>
        <v>81292.160623831383</v>
      </c>
      <c r="P1783" s="3262"/>
      <c r="Q1783" s="1106"/>
      <c r="R1783" s="1106"/>
      <c r="S1783" s="1106">
        <f>L1784</f>
        <v>1325302.339801589</v>
      </c>
      <c r="T1783" s="1113">
        <f>L1795</f>
        <v>12365.671199999999</v>
      </c>
      <c r="U1783" s="1106">
        <f>L1798</f>
        <v>81292.160623831383</v>
      </c>
      <c r="V1783" s="1114">
        <f>IF(B1783=" ",0,(S1783+T1783+U1783)*1.02*1.055*1.06*1.1)</f>
        <v>1780415.5854400103</v>
      </c>
      <c r="X1783" s="627">
        <f>IF(B1783="","",COUNTIF('Breakdown (B)'!$D$147:$D$1323,B1783))</f>
        <v>2</v>
      </c>
    </row>
    <row r="1784" spans="1:24" ht="15">
      <c r="B1784" s="3495"/>
      <c r="C1784" s="1008" t="str">
        <f>IF(D1784=$D$7,"A.",IF(D1784=$D$9,"B.",IF(D1784=$D$12,"C.",IF(D1784=$D$14,"D.",IF(D1784=$D$15,"E.",IF(D1784=$D$16,"F.",IF(D1784=$D$17,"G.",IF(D1784=$D$18,"H.","I."))))))))</f>
        <v>A.</v>
      </c>
      <c r="D1784" s="212" t="s">
        <v>1479</v>
      </c>
      <c r="E1784" s="241"/>
      <c r="F1784" s="212" t="s">
        <v>64</v>
      </c>
      <c r="G1784" s="241"/>
      <c r="H1784" s="994"/>
      <c r="I1784" s="75"/>
      <c r="J1784" s="75"/>
      <c r="K1784" s="95"/>
      <c r="L1784" s="259">
        <f>SUM(L1785:L1793)</f>
        <v>1325302.339801589</v>
      </c>
      <c r="M1784" s="2027"/>
      <c r="N1784" s="2027"/>
      <c r="O1784" s="2027"/>
      <c r="P1784" s="1921"/>
      <c r="X1784" s="627" t="str">
        <f>IF(B1784="","",COUNTIF('Breakdown (B)'!$D$147:$D$1323,B1784))</f>
        <v/>
      </c>
    </row>
    <row r="1785" spans="1:24" ht="15">
      <c r="B1785" s="3495"/>
      <c r="C1785" s="430"/>
      <c r="D1785" s="1025" t="s">
        <v>1848</v>
      </c>
      <c r="E1785" s="235" t="s">
        <v>384</v>
      </c>
      <c r="F1785" s="1025" t="s">
        <v>4113</v>
      </c>
      <c r="G1785" s="235" t="s">
        <v>384</v>
      </c>
      <c r="H1785" s="1848">
        <f>ROUND(FORECAST(5,{50.953,55.79},{5,5.5}),3)</f>
        <v>50.953000000000003</v>
      </c>
      <c r="I1785" s="214"/>
      <c r="J1785" s="1025">
        <f>VLOOKUP(D1785,material1,8,0)</f>
        <v>18188.221628636365</v>
      </c>
      <c r="K1785" s="95"/>
      <c r="L1785" s="95">
        <f>H1785*J1785</f>
        <v>926744.45664390875</v>
      </c>
      <c r="M1785" s="2027"/>
      <c r="N1785" s="2027"/>
      <c r="O1785" s="2027"/>
      <c r="P1785" s="1921"/>
      <c r="S1785" s="21">
        <v>16598.174727272726</v>
      </c>
      <c r="X1785" s="627" t="str">
        <f>IF(B1785="","",COUNTIF('Breakdown (B)'!$D$147:$D$1323,B1785))</f>
        <v/>
      </c>
    </row>
    <row r="1786" spans="1:24" ht="15">
      <c r="B1786" s="3495"/>
      <c r="C1786" s="430"/>
      <c r="D1786" s="1025" t="s">
        <v>1845</v>
      </c>
      <c r="E1786" s="235" t="s">
        <v>276</v>
      </c>
      <c r="F1786" s="1025" t="s">
        <v>4114</v>
      </c>
      <c r="G1786" s="235" t="s">
        <v>276</v>
      </c>
      <c r="H1786" s="1849">
        <v>0.65200000000000002</v>
      </c>
      <c r="I1786" s="214"/>
      <c r="J1786" s="1025">
        <f>VLOOKUP(D1786,material1,8,0)</f>
        <v>313177.55454545456</v>
      </c>
      <c r="K1786" s="95"/>
      <c r="L1786" s="95">
        <f>H1786*J1786</f>
        <v>204191.76556363638</v>
      </c>
      <c r="M1786" s="2027"/>
      <c r="N1786" s="2027"/>
      <c r="O1786" s="2027"/>
      <c r="P1786" s="1921"/>
      <c r="S1786" s="21">
        <v>307207.27272727271</v>
      </c>
      <c r="X1786" s="627" t="str">
        <f>IF(B1786="","",COUNTIF('Breakdown (B)'!$D$147:$D$1323,B1786))</f>
        <v/>
      </c>
    </row>
    <row r="1787" spans="1:24" ht="15" hidden="1">
      <c r="B1787" s="3495"/>
      <c r="C1787" s="430"/>
      <c r="D1787" s="1025" t="s">
        <v>1844</v>
      </c>
      <c r="E1787" s="235" t="s">
        <v>276</v>
      </c>
      <c r="F1787" s="1025" t="s">
        <v>878</v>
      </c>
      <c r="G1787" s="235" t="s">
        <v>276</v>
      </c>
      <c r="H1787" s="1850"/>
      <c r="I1787" s="214"/>
      <c r="J1787" s="1025">
        <f>VLOOKUP(D1787,material1,8,0)</f>
        <v>199541.55454545454</v>
      </c>
      <c r="K1787" s="95"/>
      <c r="L1787" s="95">
        <f>H1787*J1787</f>
        <v>0</v>
      </c>
      <c r="M1787" s="2027"/>
      <c r="N1787" s="2027"/>
      <c r="O1787" s="2027"/>
      <c r="P1787" s="1921"/>
      <c r="S1787" s="21">
        <v>186431.16883116882</v>
      </c>
      <c r="X1787" s="627" t="str">
        <f>IF(B1787="","",COUNTIF('Breakdown (B)'!$D$147:$D$1323,B1787))</f>
        <v/>
      </c>
    </row>
    <row r="1788" spans="1:24" ht="15" hidden="1">
      <c r="B1788" s="3495"/>
      <c r="C1788" s="430"/>
      <c r="D1788" s="1025" t="s">
        <v>1847</v>
      </c>
      <c r="E1788" s="235" t="s">
        <v>276</v>
      </c>
      <c r="F1788" s="1025" t="s">
        <v>879</v>
      </c>
      <c r="G1788" s="235" t="s">
        <v>276</v>
      </c>
      <c r="H1788" s="1849"/>
      <c r="I1788" s="214"/>
      <c r="J1788" s="1025">
        <f>VLOOKUP(D1788,material1,8,0)</f>
        <v>103066.99090909091</v>
      </c>
      <c r="K1788" s="95"/>
      <c r="L1788" s="95">
        <f>H1788*J1788</f>
        <v>0</v>
      </c>
      <c r="M1788" s="2027"/>
      <c r="N1788" s="2027"/>
      <c r="O1788" s="2027"/>
      <c r="P1788" s="1921"/>
      <c r="S1788" s="21">
        <v>129213.76190476189</v>
      </c>
      <c r="X1788" s="627" t="str">
        <f>IF(B1788="","",COUNTIF('Breakdown (B)'!$D$147:$D$1323,B1788))</f>
        <v/>
      </c>
    </row>
    <row r="1789" spans="1:24" ht="15" hidden="1">
      <c r="B1789" s="3495"/>
      <c r="C1789" s="430"/>
      <c r="D1789" s="1025" t="s">
        <v>1393</v>
      </c>
      <c r="E1789" s="235" t="s">
        <v>1075</v>
      </c>
      <c r="F1789" s="1025" t="s">
        <v>99</v>
      </c>
      <c r="G1789" s="235" t="s">
        <v>1075</v>
      </c>
      <c r="H1789" s="1849"/>
      <c r="I1789" s="214"/>
      <c r="J1789" s="1025">
        <f>VLOOKUP(D1789,material1,8,0)</f>
        <v>663.27</v>
      </c>
      <c r="K1789" s="95"/>
      <c r="L1789" s="95">
        <f>H1789*J1789</f>
        <v>0</v>
      </c>
      <c r="M1789" s="2027"/>
      <c r="N1789" s="2027"/>
      <c r="O1789" s="2027"/>
      <c r="P1789" s="1921"/>
      <c r="S1789" s="21">
        <v>300</v>
      </c>
      <c r="X1789" s="627" t="str">
        <f>IF(B1789="","",COUNTIF('Breakdown (B)'!$D$147:$D$1323,B1789))</f>
        <v/>
      </c>
    </row>
    <row r="1790" spans="1:24" ht="15">
      <c r="B1790" s="3495"/>
      <c r="C1790" s="430"/>
      <c r="D1790" s="1025" t="s">
        <v>100</v>
      </c>
      <c r="E1790" s="235"/>
      <c r="F1790" s="1025" t="s">
        <v>101</v>
      </c>
      <c r="G1790" s="235"/>
      <c r="H1790" s="1849"/>
      <c r="I1790" s="75"/>
      <c r="J1790" s="75"/>
      <c r="K1790" s="95"/>
      <c r="L1790" s="95"/>
      <c r="M1790" s="2027"/>
      <c r="N1790" s="2027"/>
      <c r="O1790" s="2027"/>
      <c r="P1790" s="1921"/>
      <c r="X1790" s="627" t="str">
        <f>IF(B1790="","",COUNTIF('Breakdown (B)'!$D$147:$D$1323,B1790))</f>
        <v/>
      </c>
    </row>
    <row r="1791" spans="1:24" ht="15">
      <c r="B1791" s="3495"/>
      <c r="C1791" s="430"/>
      <c r="D1791" s="1025" t="s">
        <v>385</v>
      </c>
      <c r="E1791" s="235" t="s">
        <v>1075</v>
      </c>
      <c r="F1791" s="1025" t="s">
        <v>102</v>
      </c>
      <c r="G1791" s="235" t="s">
        <v>1075</v>
      </c>
      <c r="H1791" s="1849">
        <f>150/100</f>
        <v>1.5</v>
      </c>
      <c r="I1791" s="75"/>
      <c r="J1791" s="1025">
        <f>VLOOKUP(D1791,material1,8,0)</f>
        <v>23281.086729362589</v>
      </c>
      <c r="K1791" s="95"/>
      <c r="L1791" s="95">
        <f>H1791*J1791</f>
        <v>34921.630094043881</v>
      </c>
      <c r="M1791" s="2027"/>
      <c r="N1791" s="2027"/>
      <c r="O1791" s="2027"/>
      <c r="P1791" s="1921"/>
      <c r="X1791" s="627" t="str">
        <f>IF(B1791="","",COUNTIF('Breakdown (B)'!$D$147:$D$1323,B1791))</f>
        <v/>
      </c>
    </row>
    <row r="1792" spans="1:24" ht="15">
      <c r="B1792" s="3495"/>
      <c r="C1792" s="430"/>
      <c r="D1792" s="1025" t="s">
        <v>386</v>
      </c>
      <c r="E1792" s="235" t="s">
        <v>1075</v>
      </c>
      <c r="F1792" s="1025" t="s">
        <v>103</v>
      </c>
      <c r="G1792" s="235" t="s">
        <v>1075</v>
      </c>
      <c r="H1792" s="1849">
        <f>850/100</f>
        <v>8.5</v>
      </c>
      <c r="I1792" s="75"/>
      <c r="J1792" s="1025">
        <f>VLOOKUP(D1792,material1,8,0)</f>
        <v>17100</v>
      </c>
      <c r="K1792" s="95"/>
      <c r="L1792" s="95">
        <f>H1792*J1792</f>
        <v>145350</v>
      </c>
      <c r="M1792" s="2027"/>
      <c r="N1792" s="2027"/>
      <c r="O1792" s="2027"/>
      <c r="P1792" s="1921"/>
      <c r="X1792" s="627" t="str">
        <f>IF(B1792="","",COUNTIF('Breakdown (B)'!$D$147:$D$1323,B1792))</f>
        <v/>
      </c>
    </row>
    <row r="1793" spans="2:24" ht="15">
      <c r="B1793" s="3495"/>
      <c r="C1793" s="430"/>
      <c r="D1793" s="1025" t="s">
        <v>104</v>
      </c>
      <c r="E1793" s="235" t="s">
        <v>1075</v>
      </c>
      <c r="F1793" s="1025" t="s">
        <v>1271</v>
      </c>
      <c r="G1793" s="235" t="s">
        <v>1075</v>
      </c>
      <c r="H1793" s="1849">
        <f>42.5/100</f>
        <v>0.42499999999999999</v>
      </c>
      <c r="I1793" s="75"/>
      <c r="J1793" s="1025">
        <f>VLOOKUP(D1793,material1,8,0)</f>
        <v>33163.5</v>
      </c>
      <c r="K1793" s="95"/>
      <c r="L1793" s="95">
        <f>H1793*J1793</f>
        <v>14094.487499999999</v>
      </c>
      <c r="M1793" s="2027"/>
      <c r="N1793" s="2027"/>
      <c r="O1793" s="2027"/>
      <c r="P1793" s="1921"/>
      <c r="X1793" s="627" t="str">
        <f>IF(B1793="","",COUNTIF('Breakdown (B)'!$D$147:$D$1323,B1793))</f>
        <v/>
      </c>
    </row>
    <row r="1794" spans="2:24" ht="15">
      <c r="B1794" s="3495"/>
      <c r="C1794" s="430"/>
      <c r="D1794" s="1025"/>
      <c r="E1794" s="235"/>
      <c r="F1794" s="1025"/>
      <c r="G1794" s="235"/>
      <c r="H1794" s="994"/>
      <c r="I1794" s="75"/>
      <c r="J1794" s="75"/>
      <c r="K1794" s="95"/>
      <c r="L1794" s="95"/>
      <c r="M1794" s="2027"/>
      <c r="N1794" s="2027"/>
      <c r="O1794" s="2027"/>
      <c r="P1794" s="1921"/>
      <c r="X1794" s="627" t="str">
        <f>IF(B1794="","",COUNTIF('Breakdown (B)'!$D$147:$D$1323,B1794))</f>
        <v/>
      </c>
    </row>
    <row r="1795" spans="2:24" ht="15">
      <c r="B1795" s="3495"/>
      <c r="C1795" s="1008" t="str">
        <f>IF(D1795=$D$7,"A.",IF(D1795=$D$9,"B.",IF(D1795=$D$12,"C.",IF(D1795=$D$14,"D.",IF(D1795=$D$15,"E.",IF(D1795=$D$16,"F.",IF(D1795=$D$17,"G.",IF(D1795=$D$18,"H.","I."))))))))</f>
        <v>B.</v>
      </c>
      <c r="D1795" s="212" t="s">
        <v>969</v>
      </c>
      <c r="E1795" s="241"/>
      <c r="F1795" s="212" t="s">
        <v>1482</v>
      </c>
      <c r="G1795" s="241"/>
      <c r="H1795" s="994"/>
      <c r="I1795" s="75"/>
      <c r="J1795" s="75"/>
      <c r="K1795" s="95"/>
      <c r="L1795" s="259">
        <f>L1796</f>
        <v>12365.671199999999</v>
      </c>
      <c r="M1795" s="2027"/>
      <c r="N1795" s="2027"/>
      <c r="O1795" s="2027"/>
      <c r="P1795" s="1921"/>
      <c r="X1795" s="627" t="str">
        <f>IF(B1795="","",COUNTIF('Breakdown (B)'!$D$147:$D$1323,B1795))</f>
        <v/>
      </c>
    </row>
    <row r="1796" spans="2:24" ht="15">
      <c r="B1796" s="3495"/>
      <c r="C1796" s="430"/>
      <c r="D1796" s="242">
        <v>4.5</v>
      </c>
      <c r="E1796" s="235" t="s">
        <v>1286</v>
      </c>
      <c r="F1796" s="243">
        <v>4.5</v>
      </c>
      <c r="G1796" s="235" t="s">
        <v>1545</v>
      </c>
      <c r="H1796" s="1851">
        <f>(4.56)/100</f>
        <v>4.5599999999999995E-2</v>
      </c>
      <c r="I1796" s="75"/>
      <c r="J1796" s="1025">
        <f>VLOOKUP(D1796,A18N2,10)</f>
        <v>271177</v>
      </c>
      <c r="K1796" s="95"/>
      <c r="L1796" s="95">
        <f>H1796*J1796</f>
        <v>12365.671199999999</v>
      </c>
      <c r="M1796" s="2027"/>
      <c r="N1796" s="2027"/>
      <c r="O1796" s="2027"/>
      <c r="P1796" s="1921"/>
      <c r="X1796" s="627" t="str">
        <f>IF(B1796="","",COUNTIF('Breakdown (B)'!$D$147:$D$1323,B1796))</f>
        <v/>
      </c>
    </row>
    <row r="1797" spans="2:24" ht="15">
      <c r="B1797" s="3495"/>
      <c r="C1797" s="430"/>
      <c r="D1797" s="1025"/>
      <c r="E1797" s="235"/>
      <c r="F1797" s="1025"/>
      <c r="G1797" s="235"/>
      <c r="H1797" s="994"/>
      <c r="I1797" s="75"/>
      <c r="J1797" s="75"/>
      <c r="K1797" s="95"/>
      <c r="L1797" s="95"/>
      <c r="M1797" s="2027"/>
      <c r="N1797" s="2027"/>
      <c r="O1797" s="2027"/>
      <c r="P1797" s="1921"/>
      <c r="X1797" s="627" t="str">
        <f>IF(B1797="","",COUNTIF('Breakdown (B)'!$D$147:$D$1323,B1797))</f>
        <v/>
      </c>
    </row>
    <row r="1798" spans="2:24" ht="15">
      <c r="B1798" s="3495"/>
      <c r="C1798" s="1008" t="str">
        <f>IF(D1798=$D$7,"A.",IF(D1798=$D$9,"B.",IF(D1798=$D$12,"C.",IF(D1798=$D$14,"D.",IF(D1798=$D$15,"E.",IF(D1798=$D$16,"F.",IF(D1798=$D$17,"G.",IF(D1798=$D$18,"H.","I."))))))))</f>
        <v>C.</v>
      </c>
      <c r="D1798" s="212" t="s">
        <v>970</v>
      </c>
      <c r="E1798" s="241"/>
      <c r="F1798" s="212" t="s">
        <v>1483</v>
      </c>
      <c r="G1798" s="241"/>
      <c r="H1798" s="994"/>
      <c r="I1798" s="75"/>
      <c r="J1798" s="75"/>
      <c r="K1798" s="95"/>
      <c r="L1798" s="492">
        <f>SUM(L1799:L1802)</f>
        <v>81292.160623831383</v>
      </c>
      <c r="M1798" s="2036"/>
      <c r="N1798" s="2036"/>
      <c r="O1798" s="2036"/>
      <c r="P1798" s="1921"/>
      <c r="X1798" s="627" t="str">
        <f>IF(B1798="","",COUNTIF('Breakdown (B)'!$D$147:$D$1323,B1798))</f>
        <v/>
      </c>
    </row>
    <row r="1799" spans="2:24" ht="15">
      <c r="B1799" s="3495"/>
      <c r="C1799" s="430"/>
      <c r="D1799" s="1025" t="s">
        <v>1123</v>
      </c>
      <c r="E1799" s="238" t="s">
        <v>789</v>
      </c>
      <c r="F1799" s="1025" t="s">
        <v>1675</v>
      </c>
      <c r="G1799" s="235" t="s">
        <v>1547</v>
      </c>
      <c r="H1799" s="1851">
        <f>(0.463)/100</f>
        <v>4.6300000000000004E-3</v>
      </c>
      <c r="I1799" s="75"/>
      <c r="J1799" s="1025">
        <f>'Equiment '!$R$120</f>
        <v>12507765.560000001</v>
      </c>
      <c r="K1799" s="95"/>
      <c r="L1799" s="95">
        <f>H1799*J1799</f>
        <v>57910.954542800006</v>
      </c>
      <c r="M1799" s="2027"/>
      <c r="N1799" s="2027"/>
      <c r="O1799" s="2027"/>
      <c r="P1799" s="1921"/>
      <c r="X1799" s="627" t="str">
        <f>IF(B1799="","",COUNTIF('Breakdown (B)'!$D$147:$D$1323,B1799))</f>
        <v/>
      </c>
    </row>
    <row r="1800" spans="2:24" ht="15">
      <c r="B1800" s="3495"/>
      <c r="C1800" s="430"/>
      <c r="D1800" s="1025" t="s">
        <v>816</v>
      </c>
      <c r="E1800" s="235" t="s">
        <v>789</v>
      </c>
      <c r="F1800" s="1025" t="s">
        <v>106</v>
      </c>
      <c r="G1800" s="235" t="s">
        <v>1547</v>
      </c>
      <c r="H1800" s="1851">
        <f>H1799</f>
        <v>4.6300000000000004E-3</v>
      </c>
      <c r="I1800" s="75"/>
      <c r="J1800" s="1025">
        <f>VLOOKUP(D1800,equiment,15,0)</f>
        <v>3230585.2153846156</v>
      </c>
      <c r="K1800" s="95"/>
      <c r="L1800" s="95">
        <f>H1800*J1800</f>
        <v>14957.609547230772</v>
      </c>
      <c r="M1800" s="2027"/>
      <c r="N1800" s="2027"/>
      <c r="O1800" s="2027"/>
      <c r="P1800" s="1921"/>
      <c r="X1800" s="627" t="str">
        <f>IF(B1800="","",COUNTIF('Breakdown (B)'!$D$147:$D$1323,B1800))</f>
        <v/>
      </c>
    </row>
    <row r="1801" spans="2:24" ht="15">
      <c r="B1801" s="3495"/>
      <c r="C1801" s="430"/>
      <c r="D1801" s="1025" t="s">
        <v>818</v>
      </c>
      <c r="E1801" s="235" t="s">
        <v>789</v>
      </c>
      <c r="F1801" s="1025" t="s">
        <v>105</v>
      </c>
      <c r="G1801" s="235" t="s">
        <v>1547</v>
      </c>
      <c r="H1801" s="1851">
        <f>0.3/100</f>
        <v>3.0000000000000001E-3</v>
      </c>
      <c r="I1801" s="75"/>
      <c r="J1801" s="1025">
        <f>VLOOKUP(D1801,equiment,15,0)</f>
        <v>2276544.2000000002</v>
      </c>
      <c r="K1801" s="95"/>
      <c r="L1801" s="95">
        <f>H1801*J1801</f>
        <v>6829.6326000000008</v>
      </c>
      <c r="M1801" s="2027"/>
      <c r="N1801" s="2027"/>
      <c r="O1801" s="2027"/>
      <c r="P1801" s="1921"/>
      <c r="X1801" s="627" t="str">
        <f>IF(B1801="","",COUNTIF('Breakdown (B)'!$D$147:$D$1323,B1801))</f>
        <v/>
      </c>
    </row>
    <row r="1802" spans="2:24" ht="15">
      <c r="B1802" s="3495"/>
      <c r="C1802" s="430"/>
      <c r="D1802" s="1025" t="s">
        <v>900</v>
      </c>
      <c r="E1802" s="235" t="s">
        <v>1098</v>
      </c>
      <c r="F1802" s="1025" t="s">
        <v>267</v>
      </c>
      <c r="G1802" s="235" t="s">
        <v>1098</v>
      </c>
      <c r="H1802" s="1851">
        <v>2</v>
      </c>
      <c r="I1802" s="75"/>
      <c r="J1802" s="75"/>
      <c r="K1802" s="95"/>
      <c r="L1802" s="95">
        <f>SUM(L1799:L1801)*H1802%</f>
        <v>1593.9639338006155</v>
      </c>
      <c r="M1802" s="2027"/>
      <c r="N1802" s="2027"/>
      <c r="O1802" s="2027"/>
      <c r="P1802" s="1921"/>
      <c r="X1802" s="627" t="str">
        <f>IF(B1802="","",COUNTIF('Breakdown (B)'!$D$147:$D$1323,B1802))</f>
        <v/>
      </c>
    </row>
    <row r="1803" spans="2:24" ht="15">
      <c r="B1803" s="3495"/>
      <c r="C1803" s="430"/>
      <c r="D1803" s="236"/>
      <c r="E1803" s="235"/>
      <c r="F1803" s="236"/>
      <c r="G1803" s="235"/>
      <c r="H1803" s="994"/>
      <c r="I1803" s="75"/>
      <c r="J1803" s="75"/>
      <c r="K1803" s="95"/>
      <c r="L1803" s="95"/>
      <c r="M1803" s="2027"/>
      <c r="N1803" s="2027"/>
      <c r="O1803" s="2027"/>
      <c r="P1803" s="1921"/>
      <c r="X1803" s="627" t="str">
        <f>IF(B1803="","",COUNTIF('Breakdown (B)'!$D$147:$D$1323,B1803))</f>
        <v/>
      </c>
    </row>
    <row r="1804" spans="2:24" ht="15" hidden="1">
      <c r="B1804" s="3495"/>
      <c r="C1804" s="1008" t="str">
        <f t="shared" ref="C1804:C1809" si="100">IF(D1804=$D$7,"A.",IF(D1804=$D$9,"B.",IF(D1804=$D$12,"C.",IF(D1804=$D$14,"D.",IF(D1804=$D$15,"E.",IF(D1804=$D$16,"F.",IF(D1804=$D$17,"G.",IF(D1804=$D$18,"H.","I."))))))))</f>
        <v>D.</v>
      </c>
      <c r="D1804" s="220" t="s">
        <v>539</v>
      </c>
      <c r="E1804" s="72"/>
      <c r="F1804" s="220" t="s">
        <v>542</v>
      </c>
      <c r="G1804" s="72"/>
      <c r="H1804" s="994"/>
      <c r="I1804" s="75"/>
      <c r="J1804" s="75"/>
      <c r="K1804" s="95">
        <f>K1784+K1795+K1798</f>
        <v>0</v>
      </c>
      <c r="L1804" s="95">
        <f>L1784+L1795+L1798</f>
        <v>1418960.1716254205</v>
      </c>
      <c r="M1804" s="2027"/>
      <c r="N1804" s="2027"/>
      <c r="O1804" s="2027"/>
      <c r="P1804" s="1921"/>
      <c r="X1804" s="627" t="str">
        <f>IF(B1804="","",COUNTIF('Breakdown (B)'!$D$147:$D$1323,B1804))</f>
        <v/>
      </c>
    </row>
    <row r="1805" spans="2:24" ht="15" hidden="1">
      <c r="B1805" s="3495"/>
      <c r="C1805" s="1008" t="str">
        <f t="shared" si="100"/>
        <v>E.</v>
      </c>
      <c r="D1805" s="220" t="s">
        <v>499</v>
      </c>
      <c r="E1805" s="72"/>
      <c r="F1805" s="220" t="s">
        <v>500</v>
      </c>
      <c r="G1805" s="72"/>
      <c r="H1805" s="994"/>
      <c r="I1805" s="75"/>
      <c r="J1805" s="75"/>
      <c r="K1805" s="95">
        <f>2%*K1804</f>
        <v>0</v>
      </c>
      <c r="L1805" s="95">
        <f>2%*L1804</f>
        <v>28379.20343250841</v>
      </c>
      <c r="M1805" s="2027"/>
      <c r="N1805" s="2027"/>
      <c r="O1805" s="2027"/>
      <c r="P1805" s="1921"/>
      <c r="X1805" s="627" t="str">
        <f>IF(B1805="","",COUNTIF('Breakdown (B)'!$D$147:$D$1323,B1805))</f>
        <v/>
      </c>
    </row>
    <row r="1806" spans="2:24" ht="15" hidden="1">
      <c r="B1806" s="3495"/>
      <c r="C1806" s="1008" t="str">
        <f t="shared" si="100"/>
        <v>F.</v>
      </c>
      <c r="D1806" s="220" t="s">
        <v>540</v>
      </c>
      <c r="E1806" s="72"/>
      <c r="F1806" s="220" t="s">
        <v>543</v>
      </c>
      <c r="G1806" s="72"/>
      <c r="H1806" s="994"/>
      <c r="I1806" s="75"/>
      <c r="J1806" s="75"/>
      <c r="K1806" s="95">
        <f>SUM(K1804:K1805)</f>
        <v>0</v>
      </c>
      <c r="L1806" s="95">
        <f>SUM(L1804:L1805)</f>
        <v>1447339.375057929</v>
      </c>
      <c r="M1806" s="2027"/>
      <c r="N1806" s="2027"/>
      <c r="O1806" s="2027"/>
      <c r="P1806" s="1921"/>
      <c r="X1806" s="627" t="str">
        <f>IF(B1806="","",COUNTIF('Breakdown (B)'!$D$147:$D$1323,B1806))</f>
        <v/>
      </c>
    </row>
    <row r="1807" spans="2:24" ht="15" hidden="1">
      <c r="B1807" s="3495"/>
      <c r="C1807" s="1008" t="str">
        <f t="shared" si="100"/>
        <v>G.</v>
      </c>
      <c r="D1807" s="220" t="s">
        <v>541</v>
      </c>
      <c r="E1807" s="72"/>
      <c r="F1807" s="220" t="s">
        <v>544</v>
      </c>
      <c r="G1807" s="72"/>
      <c r="H1807" s="994"/>
      <c r="I1807" s="75"/>
      <c r="J1807" s="75"/>
      <c r="K1807" s="95">
        <f>5.5%*K1806</f>
        <v>0</v>
      </c>
      <c r="L1807" s="95">
        <f>5.5%*L1806</f>
        <v>79603.665628186092</v>
      </c>
      <c r="M1807" s="2027"/>
      <c r="N1807" s="2027"/>
      <c r="O1807" s="2027"/>
      <c r="P1807" s="1921"/>
      <c r="X1807" s="627" t="str">
        <f>IF(B1807="","",COUNTIF('Breakdown (B)'!$D$147:$D$1323,B1807))</f>
        <v/>
      </c>
    </row>
    <row r="1808" spans="2:24" ht="15" hidden="1">
      <c r="B1808" s="3495"/>
      <c r="C1808" s="1008" t="str">
        <f t="shared" si="100"/>
        <v>H.</v>
      </c>
      <c r="D1808" s="220" t="s">
        <v>479</v>
      </c>
      <c r="E1808" s="72"/>
      <c r="F1808" s="220" t="s">
        <v>478</v>
      </c>
      <c r="G1808" s="72"/>
      <c r="H1808" s="994"/>
      <c r="I1808" s="75"/>
      <c r="J1808" s="75"/>
      <c r="K1808" s="95">
        <f>6%*SUM(K1806:K1807)</f>
        <v>0</v>
      </c>
      <c r="L1808" s="95">
        <f>6%*SUM(L1806:L1807)</f>
        <v>91616.582441166902</v>
      </c>
      <c r="M1808" s="2027"/>
      <c r="N1808" s="2027"/>
      <c r="O1808" s="2027"/>
      <c r="P1808" s="1921"/>
      <c r="X1808" s="627" t="str">
        <f>IF(B1808="","",COUNTIF('Breakdown (B)'!$D$147:$D$1323,B1808))</f>
        <v/>
      </c>
    </row>
    <row r="1809" spans="1:24" ht="15" hidden="1">
      <c r="B1809" s="3495"/>
      <c r="C1809" s="1008" t="str">
        <f t="shared" si="100"/>
        <v>I.</v>
      </c>
      <c r="D1809" s="220" t="s">
        <v>1370</v>
      </c>
      <c r="E1809" s="72"/>
      <c r="F1809" s="220" t="s">
        <v>440</v>
      </c>
      <c r="G1809" s="72"/>
      <c r="H1809" s="994"/>
      <c r="I1809" s="75"/>
      <c r="J1809" s="75"/>
      <c r="K1809" s="95">
        <f>SUM(K1806:K1808)</f>
        <v>0</v>
      </c>
      <c r="L1809" s="95">
        <f>SUM(L1806:L1808)</f>
        <v>1618559.6231272821</v>
      </c>
      <c r="M1809" s="2027"/>
      <c r="N1809" s="2027"/>
      <c r="O1809" s="2027"/>
      <c r="P1809" s="1921"/>
      <c r="X1809" s="627" t="str">
        <f>IF(B1809="","",COUNTIF('Breakdown (B)'!$D$147:$D$1323,B1809))</f>
        <v/>
      </c>
    </row>
    <row r="1810" spans="1:24" s="90" customFormat="1" ht="15" hidden="1" customHeight="1">
      <c r="B1810" s="3513"/>
      <c r="C1810" s="1008" t="s">
        <v>1666</v>
      </c>
      <c r="D1810" s="220" t="s">
        <v>1667</v>
      </c>
      <c r="E1810" s="72"/>
      <c r="F1810" s="220" t="s">
        <v>1668</v>
      </c>
      <c r="G1810" s="72"/>
      <c r="H1810" s="1010"/>
      <c r="I1810" s="95"/>
      <c r="J1810" s="95"/>
      <c r="K1810" s="95">
        <f>SUM(K1807:K1809)</f>
        <v>0</v>
      </c>
      <c r="L1810" s="95">
        <f>L1809*10%</f>
        <v>161855.96231272822</v>
      </c>
      <c r="M1810" s="2027"/>
      <c r="N1810" s="2027"/>
      <c r="O1810" s="2027"/>
      <c r="P1810" s="1921"/>
      <c r="Q1810" s="58">
        <f>295255/289386</f>
        <v>1.0202808705327833</v>
      </c>
      <c r="R1810" s="58"/>
      <c r="X1810" s="627" t="str">
        <f>IF(B1810="","",COUNTIF('Breakdown (B)'!$D$147:$D$1323,B1810))</f>
        <v/>
      </c>
    </row>
    <row r="1811" spans="1:24" ht="15" hidden="1" customHeight="1">
      <c r="B1811" s="3495"/>
      <c r="C1811" s="1008" t="s">
        <v>2653</v>
      </c>
      <c r="D1811" s="220" t="s">
        <v>2652</v>
      </c>
      <c r="E1811" s="72"/>
      <c r="F1811" s="220" t="s">
        <v>2654</v>
      </c>
      <c r="G1811" s="72"/>
      <c r="H1811" s="1010"/>
      <c r="I1811" s="95"/>
      <c r="J1811" s="95"/>
      <c r="K1811" s="95">
        <f>SUM(K1808:K1810)</f>
        <v>0</v>
      </c>
      <c r="L1811" s="95">
        <f>SUM(L1809:L1810)*2%</f>
        <v>35608.311708800204</v>
      </c>
      <c r="M1811" s="2027"/>
      <c r="N1811" s="2027"/>
      <c r="O1811" s="2027"/>
      <c r="P1811" s="1921"/>
      <c r="X1811" s="627" t="str">
        <f>IF(B1811="","",COUNTIF('Breakdown (B)'!$D$147:$D$1323,B1811))</f>
        <v/>
      </c>
    </row>
    <row r="1812" spans="1:24" s="96" customFormat="1" ht="13.5" hidden="1" customHeight="1">
      <c r="B1812" s="3516"/>
      <c r="C1812" s="1029">
        <f>B1783</f>
        <v>86</v>
      </c>
      <c r="D1812" s="430" t="s">
        <v>1669</v>
      </c>
      <c r="E1812" s="78"/>
      <c r="F1812" s="430" t="s">
        <v>1670</v>
      </c>
      <c r="G1812" s="221"/>
      <c r="H1812" s="104"/>
      <c r="I1812" s="94"/>
      <c r="J1812" s="94"/>
      <c r="K1812" s="95">
        <f>K1809</f>
        <v>0</v>
      </c>
      <c r="L1812" s="97">
        <f>SUM(L1809:L1811)</f>
        <v>1816023.8971488106</v>
      </c>
      <c r="M1812" s="2027"/>
      <c r="N1812" s="2027"/>
      <c r="O1812" s="2027"/>
      <c r="P1812" s="3259"/>
      <c r="Q1812" s="141" t="s">
        <v>1671</v>
      </c>
      <c r="R1812" s="141"/>
      <c r="X1812" s="627" t="str">
        <f>IF(B1812="","",COUNTIF('Breakdown (B)'!$D$147:$D$1323,B1812))</f>
        <v/>
      </c>
    </row>
    <row r="1813" spans="1:24" ht="15" hidden="1">
      <c r="B1813" s="3495"/>
      <c r="C1813" s="430"/>
      <c r="D1813" s="1025"/>
      <c r="E1813" s="235"/>
      <c r="F1813" s="1025"/>
      <c r="G1813" s="235"/>
      <c r="H1813" s="994"/>
      <c r="I1813" s="75"/>
      <c r="J1813" s="75"/>
      <c r="K1813" s="97">
        <f>K1812*1.1</f>
        <v>0</v>
      </c>
      <c r="L1813" s="97"/>
      <c r="M1813" s="2027"/>
      <c r="N1813" s="2027"/>
      <c r="O1813" s="2027"/>
      <c r="P1813" s="1921"/>
      <c r="X1813" s="627" t="str">
        <f>IF(B1813="","",COUNTIF('Breakdown (B)'!$D$147:$D$1323,B1813))</f>
        <v/>
      </c>
    </row>
    <row r="1814" spans="1:24" s="1114" customFormat="1" ht="38.25">
      <c r="A1814" s="1114" t="s">
        <v>381</v>
      </c>
      <c r="B1814" s="3510">
        <f>B1783+1</f>
        <v>87</v>
      </c>
      <c r="C1814" s="1116" t="s">
        <v>2740</v>
      </c>
      <c r="D1814" s="1117" t="s">
        <v>6302</v>
      </c>
      <c r="E1814" s="1118" t="s">
        <v>772</v>
      </c>
      <c r="F1814" s="1117" t="s">
        <v>6297</v>
      </c>
      <c r="G1814" s="1134" t="s">
        <v>107</v>
      </c>
      <c r="H1814" s="1140"/>
      <c r="I1814" s="1121"/>
      <c r="J1814" s="1121"/>
      <c r="K1814" s="1121"/>
      <c r="L1814" s="1121"/>
      <c r="M1814" s="2035"/>
      <c r="N1814" s="2035"/>
      <c r="O1814" s="2035">
        <f>L1819</f>
        <v>67682.979196503496</v>
      </c>
      <c r="P1814" s="3262"/>
      <c r="Q1814" s="1106"/>
      <c r="R1814" s="1106"/>
      <c r="S1814" s="1106"/>
      <c r="T1814" s="1113">
        <f>L1817</f>
        <v>0</v>
      </c>
      <c r="U1814" s="1106">
        <f>L1819</f>
        <v>67682.979196503496</v>
      </c>
      <c r="V1814" s="1114">
        <f>IF(B1814=" ",0,(S1814+T1814+U1814)*1.02*1.055*1.06*1.1)</f>
        <v>84924.040462974765</v>
      </c>
      <c r="X1814" s="627">
        <f>IF(B1814="","",COUNTIF('Breakdown (B)'!$D$147:$D$1323,B1814))</f>
        <v>3</v>
      </c>
    </row>
    <row r="1815" spans="1:24" ht="15">
      <c r="B1815" s="3495"/>
      <c r="C1815" s="1008" t="str">
        <f>IF(D1815=$D$7,"A.",IF(D1815=$D$9,"B.",IF(D1815=$D$12,"C.",IF(D1815=$D$14,"D.",IF(D1815=$D$15,"E.",IF(D1815=$D$16,"F.",IF(D1815=$D$17,"G.",IF(D1815=$D$18,"H.","I."))))))))</f>
        <v>A.</v>
      </c>
      <c r="D1815" s="212" t="s">
        <v>1479</v>
      </c>
      <c r="E1815" s="72"/>
      <c r="F1815" s="212" t="s">
        <v>64</v>
      </c>
      <c r="G1815" s="72"/>
      <c r="H1815" s="233"/>
      <c r="I1815" s="75"/>
      <c r="J1815" s="75"/>
      <c r="K1815" s="95"/>
      <c r="L1815" s="95"/>
      <c r="M1815" s="2027"/>
      <c r="N1815" s="2027"/>
      <c r="O1815" s="2027"/>
      <c r="P1815" s="1921"/>
      <c r="X1815" s="627" t="str">
        <f>IF(B1815="","",COUNTIF('Breakdown (B)'!$D$147:$D$1323,B1815))</f>
        <v/>
      </c>
    </row>
    <row r="1816" spans="1:24" ht="15">
      <c r="B1816" s="3495"/>
      <c r="C1816" s="430"/>
      <c r="D1816" s="75"/>
      <c r="E1816" s="72"/>
      <c r="F1816" s="75"/>
      <c r="G1816" s="72"/>
      <c r="H1816" s="233"/>
      <c r="I1816" s="75"/>
      <c r="J1816" s="75"/>
      <c r="K1816" s="95"/>
      <c r="L1816" s="95"/>
      <c r="M1816" s="2027"/>
      <c r="N1816" s="2027"/>
      <c r="O1816" s="2027"/>
      <c r="P1816" s="1921"/>
      <c r="X1816" s="627" t="str">
        <f>IF(B1816="","",COUNTIF('Breakdown (B)'!$D$147:$D$1323,B1816))</f>
        <v/>
      </c>
    </row>
    <row r="1817" spans="1:24" ht="15">
      <c r="B1817" s="3495"/>
      <c r="C1817" s="1008" t="str">
        <f>IF(D1817=$D$7,"A.",IF(D1817=$D$9,"B.",IF(D1817=$D$12,"C.",IF(D1817=$D$14,"D.",IF(D1817=$D$15,"E.",IF(D1817=$D$16,"F.",IF(D1817=$D$17,"G.",IF(D1817=$D$18,"H.","I."))))))))</f>
        <v>B.</v>
      </c>
      <c r="D1817" s="212" t="s">
        <v>969</v>
      </c>
      <c r="E1817" s="216"/>
      <c r="F1817" s="212" t="s">
        <v>1482</v>
      </c>
      <c r="G1817" s="216"/>
      <c r="H1817" s="994"/>
      <c r="I1817" s="75"/>
      <c r="J1817" s="75"/>
      <c r="K1817" s="95"/>
      <c r="L1817" s="95"/>
      <c r="M1817" s="2027"/>
      <c r="N1817" s="2027"/>
      <c r="O1817" s="2027"/>
      <c r="P1817" s="1921"/>
      <c r="X1817" s="627" t="str">
        <f>IF(B1817="","",COUNTIF('Breakdown (B)'!$D$147:$D$1323,B1817))</f>
        <v/>
      </c>
    </row>
    <row r="1818" spans="1:24" ht="15">
      <c r="B1818" s="3495"/>
      <c r="C1818" s="430"/>
      <c r="D1818" s="223"/>
      <c r="E1818" s="216"/>
      <c r="F1818" s="75"/>
      <c r="G1818" s="216"/>
      <c r="H1818" s="994"/>
      <c r="I1818" s="75"/>
      <c r="J1818" s="75"/>
      <c r="K1818" s="95"/>
      <c r="L1818" s="95"/>
      <c r="M1818" s="2027"/>
      <c r="N1818" s="2027"/>
      <c r="O1818" s="2027"/>
      <c r="P1818" s="1921"/>
      <c r="X1818" s="627" t="str">
        <f>IF(B1818="","",COUNTIF('Breakdown (B)'!$D$147:$D$1323,B1818))</f>
        <v/>
      </c>
    </row>
    <row r="1819" spans="1:24" ht="15">
      <c r="B1819" s="3495"/>
      <c r="C1819" s="1008" t="str">
        <f>IF(D1819=$D$7,"A.",IF(D1819=$D$9,"B.",IF(D1819=$D$12,"C.",IF(D1819=$D$14,"D.",IF(D1819=$D$15,"E.",IF(D1819=$D$16,"F.",IF(D1819=$D$17,"G.",IF(D1819=$D$18,"H.","I."))))))))</f>
        <v>C.</v>
      </c>
      <c r="D1819" s="212" t="s">
        <v>970</v>
      </c>
      <c r="E1819" s="216"/>
      <c r="F1819" s="212" t="s">
        <v>1483</v>
      </c>
      <c r="G1819" s="216"/>
      <c r="H1819" s="994"/>
      <c r="I1819" s="75"/>
      <c r="J1819" s="75"/>
      <c r="K1819" s="95"/>
      <c r="L1819" s="259">
        <f>SUM(L1820:L1821)</f>
        <v>67682.979196503496</v>
      </c>
      <c r="M1819" s="2027"/>
      <c r="N1819" s="2027"/>
      <c r="O1819" s="2027"/>
      <c r="P1819" s="1921"/>
      <c r="X1819" s="627" t="str">
        <f>IF(B1819="","",COUNTIF('Breakdown (B)'!$D$147:$D$1323,B1819))</f>
        <v/>
      </c>
    </row>
    <row r="1820" spans="1:24" ht="15">
      <c r="B1820" s="3495"/>
      <c r="C1820" s="430"/>
      <c r="D1820" s="1025" t="s">
        <v>1536</v>
      </c>
      <c r="E1820" s="72" t="s">
        <v>789</v>
      </c>
      <c r="F1820" s="236" t="s">
        <v>2923</v>
      </c>
      <c r="G1820" s="235" t="s">
        <v>1055</v>
      </c>
      <c r="H1820" s="994">
        <f>2.85/100</f>
        <v>2.8500000000000001E-2</v>
      </c>
      <c r="I1820" s="75"/>
      <c r="J1820" s="1025">
        <f>VLOOKUP(D1820,equiment,15,0)</f>
        <v>2155508.8916083914</v>
      </c>
      <c r="K1820" s="95"/>
      <c r="L1820" s="95">
        <f>H1820*J1820</f>
        <v>61432.003410839156</v>
      </c>
      <c r="M1820" s="2027"/>
      <c r="N1820" s="2027"/>
      <c r="O1820" s="2027"/>
      <c r="P1820" s="1921"/>
      <c r="X1820" s="627" t="str">
        <f>IF(B1820="","",COUNTIF('Breakdown (B)'!$D$147:$D$1323,B1820))</f>
        <v/>
      </c>
    </row>
    <row r="1821" spans="1:24" ht="15">
      <c r="B1821" s="3495"/>
      <c r="C1821" s="430"/>
      <c r="D1821" s="236" t="s">
        <v>1536</v>
      </c>
      <c r="E1821" s="72" t="s">
        <v>789</v>
      </c>
      <c r="F1821" s="1025" t="s">
        <v>2923</v>
      </c>
      <c r="G1821" s="235" t="s">
        <v>1055</v>
      </c>
      <c r="H1821" s="994">
        <f>0.29*(5-4)/100</f>
        <v>2.8999999999999998E-3</v>
      </c>
      <c r="I1821" s="75"/>
      <c r="J1821" s="1025">
        <f>VLOOKUP(D1821,equiment,15,0)</f>
        <v>2155508.8916083914</v>
      </c>
      <c r="K1821" s="95"/>
      <c r="L1821" s="95">
        <f>H1821*J1821</f>
        <v>6250.9757856643346</v>
      </c>
      <c r="M1821" s="2027"/>
      <c r="N1821" s="2027"/>
      <c r="O1821" s="2027"/>
      <c r="P1821" s="1921"/>
      <c r="X1821" s="627" t="str">
        <f>IF(B1821="","",COUNTIF('Breakdown (B)'!$D$147:$D$1323,B1821))</f>
        <v/>
      </c>
    </row>
    <row r="1822" spans="1:24" ht="15" hidden="1">
      <c r="B1822" s="3495"/>
      <c r="C1822" s="430"/>
      <c r="D1822" s="236"/>
      <c r="E1822" s="235"/>
      <c r="F1822" s="236"/>
      <c r="G1822" s="235"/>
      <c r="H1822" s="994"/>
      <c r="I1822" s="75"/>
      <c r="J1822" s="75"/>
      <c r="K1822" s="95"/>
      <c r="L1822" s="95"/>
      <c r="M1822" s="2027"/>
      <c r="N1822" s="2027"/>
      <c r="O1822" s="2027"/>
      <c r="P1822" s="1921"/>
      <c r="X1822" s="627" t="str">
        <f>IF(B1822="","",COUNTIF('Breakdown (B)'!$D$147:$D$1323,B1822))</f>
        <v/>
      </c>
    </row>
    <row r="1823" spans="1:24" ht="15" hidden="1">
      <c r="B1823" s="3495"/>
      <c r="C1823" s="1008" t="str">
        <f t="shared" ref="C1823:C1828" si="101">IF(D1823=$D$7,"A.",IF(D1823=$D$9,"B.",IF(D1823=$D$12,"C.",IF(D1823=$D$14,"D.",IF(D1823=$D$15,"E.",IF(D1823=$D$16,"F.",IF(D1823=$D$17,"G.",IF(D1823=$D$18,"H.","I."))))))))</f>
        <v>D.</v>
      </c>
      <c r="D1823" s="220" t="s">
        <v>539</v>
      </c>
      <c r="E1823" s="72"/>
      <c r="F1823" s="220" t="s">
        <v>542</v>
      </c>
      <c r="G1823" s="72"/>
      <c r="H1823" s="994"/>
      <c r="I1823" s="75"/>
      <c r="J1823" s="75"/>
      <c r="K1823" s="95">
        <f>K1815+K1817+K1819</f>
        <v>0</v>
      </c>
      <c r="L1823" s="95">
        <f>L1815+L1817+L1819</f>
        <v>67682.979196503496</v>
      </c>
      <c r="M1823" s="2027"/>
      <c r="N1823" s="2027"/>
      <c r="O1823" s="2027"/>
      <c r="P1823" s="1921"/>
      <c r="X1823" s="627" t="str">
        <f>IF(B1823="","",COUNTIF('Breakdown (B)'!$D$147:$D$1323,B1823))</f>
        <v/>
      </c>
    </row>
    <row r="1824" spans="1:24" ht="15" hidden="1">
      <c r="B1824" s="3495"/>
      <c r="C1824" s="1008" t="str">
        <f t="shared" si="101"/>
        <v>E.</v>
      </c>
      <c r="D1824" s="220" t="s">
        <v>499</v>
      </c>
      <c r="E1824" s="72"/>
      <c r="F1824" s="220" t="s">
        <v>500</v>
      </c>
      <c r="G1824" s="72"/>
      <c r="H1824" s="994"/>
      <c r="I1824" s="75"/>
      <c r="J1824" s="75"/>
      <c r="K1824" s="95">
        <f>2%*K1823</f>
        <v>0</v>
      </c>
      <c r="L1824" s="95">
        <f>2%*L1823</f>
        <v>1353.6595839300699</v>
      </c>
      <c r="M1824" s="2027"/>
      <c r="N1824" s="2027"/>
      <c r="O1824" s="2027"/>
      <c r="P1824" s="1921"/>
      <c r="X1824" s="627" t="str">
        <f>IF(B1824="","",COUNTIF('Breakdown (B)'!$D$147:$D$1323,B1824))</f>
        <v/>
      </c>
    </row>
    <row r="1825" spans="1:24" ht="15" hidden="1">
      <c r="B1825" s="3495"/>
      <c r="C1825" s="1008" t="str">
        <f t="shared" si="101"/>
        <v>F.</v>
      </c>
      <c r="D1825" s="220" t="s">
        <v>540</v>
      </c>
      <c r="E1825" s="72"/>
      <c r="F1825" s="220" t="s">
        <v>543</v>
      </c>
      <c r="G1825" s="72"/>
      <c r="H1825" s="994"/>
      <c r="I1825" s="75"/>
      <c r="J1825" s="75"/>
      <c r="K1825" s="95">
        <f>SUM(K1823:K1824)</f>
        <v>0</v>
      </c>
      <c r="L1825" s="95">
        <f>SUM(L1823:L1824)</f>
        <v>69036.638780433568</v>
      </c>
      <c r="M1825" s="2027"/>
      <c r="N1825" s="2027"/>
      <c r="O1825" s="2027"/>
      <c r="P1825" s="1921"/>
      <c r="X1825" s="627" t="str">
        <f>IF(B1825="","",COUNTIF('Breakdown (B)'!$D$147:$D$1323,B1825))</f>
        <v/>
      </c>
    </row>
    <row r="1826" spans="1:24" ht="15" hidden="1">
      <c r="B1826" s="3495"/>
      <c r="C1826" s="1008" t="str">
        <f t="shared" si="101"/>
        <v>G.</v>
      </c>
      <c r="D1826" s="220" t="s">
        <v>541</v>
      </c>
      <c r="E1826" s="72"/>
      <c r="F1826" s="220" t="s">
        <v>544</v>
      </c>
      <c r="G1826" s="72"/>
      <c r="H1826" s="994"/>
      <c r="I1826" s="75"/>
      <c r="J1826" s="75"/>
      <c r="K1826" s="95">
        <f>5.5%*K1825</f>
        <v>0</v>
      </c>
      <c r="L1826" s="95">
        <f>5.5%*L1825</f>
        <v>3797.0151329238461</v>
      </c>
      <c r="M1826" s="2027"/>
      <c r="N1826" s="2027"/>
      <c r="O1826" s="2027"/>
      <c r="P1826" s="1921"/>
      <c r="X1826" s="627" t="str">
        <f>IF(B1826="","",COUNTIF('Breakdown (B)'!$D$147:$D$1323,B1826))</f>
        <v/>
      </c>
    </row>
    <row r="1827" spans="1:24" ht="15" hidden="1">
      <c r="B1827" s="3495"/>
      <c r="C1827" s="1008" t="str">
        <f t="shared" si="101"/>
        <v>H.</v>
      </c>
      <c r="D1827" s="220" t="s">
        <v>479</v>
      </c>
      <c r="E1827" s="72"/>
      <c r="F1827" s="220" t="s">
        <v>478</v>
      </c>
      <c r="G1827" s="72"/>
      <c r="H1827" s="994"/>
      <c r="I1827" s="75"/>
      <c r="J1827" s="75"/>
      <c r="K1827" s="95">
        <f>6%*SUM(K1825:K1826)</f>
        <v>0</v>
      </c>
      <c r="L1827" s="95">
        <f>6%*SUM(L1825:L1826)</f>
        <v>4370.0192348014443</v>
      </c>
      <c r="M1827" s="2027"/>
      <c r="N1827" s="2027"/>
      <c r="O1827" s="2027"/>
      <c r="P1827" s="1921"/>
      <c r="X1827" s="627" t="str">
        <f>IF(B1827="","",COUNTIF('Breakdown (B)'!$D$147:$D$1323,B1827))</f>
        <v/>
      </c>
    </row>
    <row r="1828" spans="1:24" ht="15" hidden="1">
      <c r="B1828" s="3495"/>
      <c r="C1828" s="1008" t="str">
        <f t="shared" si="101"/>
        <v>I.</v>
      </c>
      <c r="D1828" s="220" t="s">
        <v>1370</v>
      </c>
      <c r="E1828" s="72"/>
      <c r="F1828" s="220" t="s">
        <v>440</v>
      </c>
      <c r="G1828" s="72"/>
      <c r="H1828" s="994"/>
      <c r="I1828" s="75"/>
      <c r="J1828" s="75"/>
      <c r="K1828" s="95">
        <f>SUM(K1825:K1827)</f>
        <v>0</v>
      </c>
      <c r="L1828" s="95">
        <f>SUM(L1825:L1827)</f>
        <v>77203.67314815885</v>
      </c>
      <c r="M1828" s="2027"/>
      <c r="N1828" s="2027"/>
      <c r="O1828" s="2027"/>
      <c r="P1828" s="1921"/>
      <c r="X1828" s="627" t="str">
        <f>IF(B1828="","",COUNTIF('Breakdown (B)'!$D$147:$D$1323,B1828))</f>
        <v/>
      </c>
    </row>
    <row r="1829" spans="1:24" s="90" customFormat="1" ht="15" hidden="1" customHeight="1">
      <c r="B1829" s="3513"/>
      <c r="C1829" s="1008" t="s">
        <v>1666</v>
      </c>
      <c r="D1829" s="220" t="s">
        <v>1667</v>
      </c>
      <c r="E1829" s="72"/>
      <c r="F1829" s="220" t="s">
        <v>1668</v>
      </c>
      <c r="G1829" s="72"/>
      <c r="H1829" s="1010"/>
      <c r="I1829" s="95"/>
      <c r="J1829" s="95"/>
      <c r="K1829" s="95">
        <f>SUM(K1826:K1828)</f>
        <v>0</v>
      </c>
      <c r="L1829" s="95">
        <f>L1828*10%</f>
        <v>7720.367314815885</v>
      </c>
      <c r="M1829" s="2027"/>
      <c r="N1829" s="2027"/>
      <c r="O1829" s="2027"/>
      <c r="P1829" s="1921"/>
      <c r="Q1829" s="58">
        <f>295255/289386</f>
        <v>1.0202808705327833</v>
      </c>
      <c r="R1829" s="58"/>
      <c r="X1829" s="627" t="str">
        <f>IF(B1829="","",COUNTIF('Breakdown (B)'!$D$147:$D$1323,B1829))</f>
        <v/>
      </c>
    </row>
    <row r="1830" spans="1:24" ht="15" hidden="1" customHeight="1">
      <c r="B1830" s="3495"/>
      <c r="C1830" s="1008" t="s">
        <v>2653</v>
      </c>
      <c r="D1830" s="220" t="s">
        <v>2652</v>
      </c>
      <c r="E1830" s="72"/>
      <c r="F1830" s="220" t="s">
        <v>2654</v>
      </c>
      <c r="G1830" s="72"/>
      <c r="H1830" s="1010"/>
      <c r="I1830" s="95"/>
      <c r="J1830" s="95"/>
      <c r="K1830" s="95">
        <f>SUM(K1827:K1829)</f>
        <v>0</v>
      </c>
      <c r="L1830" s="95">
        <f>SUM(L1828:L1829)*2%</f>
        <v>1698.4808092594947</v>
      </c>
      <c r="M1830" s="2027"/>
      <c r="N1830" s="2027"/>
      <c r="O1830" s="2027"/>
      <c r="P1830" s="1921"/>
      <c r="X1830" s="627" t="str">
        <f>IF(B1830="","",COUNTIF('Breakdown (B)'!$D$147:$D$1323,B1830))</f>
        <v/>
      </c>
    </row>
    <row r="1831" spans="1:24" s="96" customFormat="1" ht="13.5" hidden="1" customHeight="1">
      <c r="B1831" s="3516"/>
      <c r="C1831" s="1029">
        <f>B1814</f>
        <v>87</v>
      </c>
      <c r="D1831" s="430" t="s">
        <v>1669</v>
      </c>
      <c r="E1831" s="78"/>
      <c r="F1831" s="430" t="s">
        <v>1670</v>
      </c>
      <c r="G1831" s="221"/>
      <c r="H1831" s="104"/>
      <c r="I1831" s="94"/>
      <c r="J1831" s="94"/>
      <c r="K1831" s="95">
        <f>K1828</f>
        <v>0</v>
      </c>
      <c r="L1831" s="97">
        <f>SUM(L1828:L1830)</f>
        <v>86622.521272234226</v>
      </c>
      <c r="M1831" s="2027"/>
      <c r="N1831" s="2027"/>
      <c r="O1831" s="2027"/>
      <c r="P1831" s="3259"/>
      <c r="Q1831" s="141" t="s">
        <v>1671</v>
      </c>
      <c r="R1831" s="141"/>
      <c r="X1831" s="627" t="str">
        <f>IF(B1831="","",COUNTIF('Breakdown (B)'!$D$147:$D$1323,B1831))</f>
        <v/>
      </c>
    </row>
    <row r="1832" spans="1:24" ht="15">
      <c r="B1832" s="3495"/>
      <c r="C1832" s="430"/>
      <c r="D1832" s="75"/>
      <c r="E1832" s="72"/>
      <c r="F1832" s="75"/>
      <c r="G1832" s="72"/>
      <c r="H1832" s="994"/>
      <c r="I1832" s="75"/>
      <c r="J1832" s="75"/>
      <c r="K1832" s="97">
        <f>K1831*1.1</f>
        <v>0</v>
      </c>
      <c r="L1832" s="97"/>
      <c r="M1832" s="2027"/>
      <c r="N1832" s="2027"/>
      <c r="O1832" s="2027"/>
      <c r="P1832" s="1921"/>
      <c r="X1832" s="627" t="str">
        <f>IF(B1832="","",COUNTIF('Breakdown (B)'!$D$147:$D$1323,B1832))</f>
        <v/>
      </c>
    </row>
    <row r="1833" spans="1:24" s="1114" customFormat="1" ht="25.5">
      <c r="A1833" s="1114" t="s">
        <v>381</v>
      </c>
      <c r="B1833" s="3510">
        <f>B1814+1</f>
        <v>88</v>
      </c>
      <c r="C1833" s="1116" t="s">
        <v>2741</v>
      </c>
      <c r="D1833" s="1117" t="s">
        <v>3933</v>
      </c>
      <c r="E1833" s="1118" t="s">
        <v>275</v>
      </c>
      <c r="F1833" s="1117" t="s">
        <v>804</v>
      </c>
      <c r="G1833" s="1134" t="s">
        <v>275</v>
      </c>
      <c r="H1833" s="1140"/>
      <c r="I1833" s="1121"/>
      <c r="J1833" s="1121"/>
      <c r="K1833" s="1121"/>
      <c r="L1833" s="1121"/>
      <c r="M1833" s="2035"/>
      <c r="N1833" s="2035">
        <f>L1836</f>
        <v>2727.6378</v>
      </c>
      <c r="O1833" s="2035">
        <f>L1839</f>
        <v>4036.1169560269559</v>
      </c>
      <c r="P1833" s="3262"/>
      <c r="Q1833" s="1106"/>
      <c r="R1833" s="1106"/>
      <c r="S1833" s="1106"/>
      <c r="T1833" s="1113">
        <f>L1836</f>
        <v>2727.6378</v>
      </c>
      <c r="U1833" s="1106">
        <f>L1839</f>
        <v>4036.1169560269559</v>
      </c>
      <c r="V1833" s="1114">
        <f>IF(B1833=" ",0,(S1833+T1833+U1833)*1.02*1.055*1.06*1.1)</f>
        <v>8486.703590792069</v>
      </c>
      <c r="X1833" s="627">
        <f>IF(B1833="","",COUNTIF('Breakdown (B)'!$D$147:$D$1323,B1833))</f>
        <v>3</v>
      </c>
    </row>
    <row r="1834" spans="1:24" ht="15">
      <c r="B1834" s="3495"/>
      <c r="C1834" s="1008" t="str">
        <f>IF(D1834=$D$7,"A.",IF(D1834=$D$9,"B.",IF(D1834=$D$12,"C.",IF(D1834=$D$14,"D.",IF(D1834=$D$15,"E.",IF(D1834=$D$16,"F.",IF(D1834=$D$17,"G.",IF(D1834=$D$18,"H.","I."))))))))</f>
        <v>A.</v>
      </c>
      <c r="D1834" s="212" t="s">
        <v>1479</v>
      </c>
      <c r="E1834" s="213"/>
      <c r="F1834" s="212" t="s">
        <v>64</v>
      </c>
      <c r="G1834" s="213"/>
      <c r="H1834" s="994"/>
      <c r="I1834" s="75"/>
      <c r="J1834" s="75"/>
      <c r="K1834" s="95"/>
      <c r="L1834" s="95"/>
      <c r="M1834" s="2027"/>
      <c r="N1834" s="2027"/>
      <c r="O1834" s="2027"/>
      <c r="P1834" s="1921"/>
      <c r="X1834" s="627" t="str">
        <f>IF(B1834="","",COUNTIF('Breakdown (B)'!$D$147:$D$1323,B1834))</f>
        <v/>
      </c>
    </row>
    <row r="1835" spans="1:24" ht="15">
      <c r="B1835" s="3495"/>
      <c r="C1835" s="1008"/>
      <c r="D1835" s="212"/>
      <c r="E1835" s="213"/>
      <c r="F1835" s="212"/>
      <c r="G1835" s="213"/>
      <c r="H1835" s="994"/>
      <c r="I1835" s="75"/>
      <c r="J1835" s="75"/>
      <c r="K1835" s="95"/>
      <c r="L1835" s="95"/>
      <c r="M1835" s="2027"/>
      <c r="N1835" s="2027"/>
      <c r="O1835" s="2027"/>
      <c r="P1835" s="1921"/>
      <c r="X1835" s="627" t="str">
        <f>IF(B1835="","",COUNTIF('Breakdown (B)'!$D$147:$D$1323,B1835))</f>
        <v/>
      </c>
    </row>
    <row r="1836" spans="1:24" ht="15">
      <c r="B1836" s="3495"/>
      <c r="C1836" s="1008" t="str">
        <f>IF(D1836=$D$7,"A.",IF(D1836=$D$9,"B.",IF(D1836=$D$12,"C.",IF(D1836=$D$14,"D.",IF(D1836=$D$15,"E.",IF(D1836=$D$16,"F.",IF(D1836=$D$17,"G.",IF(D1836=$D$18,"H.","I."))))))))</f>
        <v>B.</v>
      </c>
      <c r="D1836" s="212" t="s">
        <v>969</v>
      </c>
      <c r="E1836" s="241"/>
      <c r="F1836" s="212" t="s">
        <v>1482</v>
      </c>
      <c r="G1836" s="241"/>
      <c r="H1836" s="994"/>
      <c r="I1836" s="75"/>
      <c r="J1836" s="75"/>
      <c r="K1836" s="95"/>
      <c r="L1836" s="259">
        <f>L1837</f>
        <v>2727.6378</v>
      </c>
      <c r="M1836" s="2027"/>
      <c r="N1836" s="2027"/>
      <c r="O1836" s="2027"/>
      <c r="P1836" s="1921"/>
      <c r="X1836" s="627" t="str">
        <f>IF(B1836="","",COUNTIF('Breakdown (B)'!$D$147:$D$1323,B1836))</f>
        <v/>
      </c>
    </row>
    <row r="1837" spans="1:24" ht="15">
      <c r="B1837" s="3495"/>
      <c r="C1837" s="430"/>
      <c r="D1837" s="242">
        <v>4</v>
      </c>
      <c r="E1837" s="235" t="s">
        <v>1286</v>
      </c>
      <c r="F1837" s="243">
        <v>4</v>
      </c>
      <c r="G1837" s="235" t="s">
        <v>1545</v>
      </c>
      <c r="H1837" s="994">
        <f>1.09/100</f>
        <v>1.09E-2</v>
      </c>
      <c r="I1837" s="75"/>
      <c r="J1837" s="1025">
        <f>VLOOKUP(D1837,A18N2,10)</f>
        <v>250242</v>
      </c>
      <c r="K1837" s="95"/>
      <c r="L1837" s="95">
        <f>H1837*J1837</f>
        <v>2727.6378</v>
      </c>
      <c r="M1837" s="2027"/>
      <c r="N1837" s="2027"/>
      <c r="O1837" s="2027"/>
      <c r="P1837" s="1921"/>
      <c r="X1837" s="627" t="str">
        <f>IF(B1837="","",COUNTIF('Breakdown (B)'!$D$147:$D$1323,B1837))</f>
        <v/>
      </c>
    </row>
    <row r="1838" spans="1:24" ht="15">
      <c r="B1838" s="3495"/>
      <c r="C1838" s="430"/>
      <c r="D1838" s="1025"/>
      <c r="E1838" s="235"/>
      <c r="F1838" s="1025"/>
      <c r="G1838" s="235"/>
      <c r="H1838" s="994"/>
      <c r="I1838" s="75"/>
      <c r="J1838" s="75"/>
      <c r="K1838" s="95"/>
      <c r="L1838" s="95"/>
      <c r="M1838" s="2027"/>
      <c r="N1838" s="2027"/>
      <c r="O1838" s="2027"/>
      <c r="P1838" s="1921"/>
      <c r="X1838" s="627" t="str">
        <f>IF(B1838="","",COUNTIF('Breakdown (B)'!$D$147:$D$1323,B1838))</f>
        <v/>
      </c>
    </row>
    <row r="1839" spans="1:24" ht="15">
      <c r="B1839" s="3495"/>
      <c r="C1839" s="1008" t="str">
        <f>IF(D1839=$D$7,"A.",IF(D1839=$D$9,"B.",IF(D1839=$D$12,"C.",IF(D1839=$D$14,"D.",IF(D1839=$D$15,"E.",IF(D1839=$D$16,"F.",IF(D1839=$D$17,"G.",IF(D1839=$D$18,"H.","I."))))))))</f>
        <v>C.</v>
      </c>
      <c r="D1839" s="212" t="s">
        <v>970</v>
      </c>
      <c r="E1839" s="241"/>
      <c r="F1839" s="212" t="s">
        <v>1483</v>
      </c>
      <c r="G1839" s="241"/>
      <c r="H1839" s="994"/>
      <c r="I1839" s="75"/>
      <c r="J1839" s="75"/>
      <c r="K1839" s="95"/>
      <c r="L1839" s="259">
        <f>SUM(L1840:L1843)</f>
        <v>4036.1169560269559</v>
      </c>
      <c r="M1839" s="2027"/>
      <c r="N1839" s="2027"/>
      <c r="O1839" s="2027"/>
      <c r="P1839" s="1921"/>
      <c r="X1839" s="627" t="str">
        <f>IF(B1839="","",COUNTIF('Breakdown (B)'!$D$147:$D$1323,B1839))</f>
        <v/>
      </c>
    </row>
    <row r="1840" spans="1:24" ht="15">
      <c r="B1840" s="3495"/>
      <c r="C1840" s="430"/>
      <c r="D1840" s="1025" t="s">
        <v>1320</v>
      </c>
      <c r="E1840" s="235" t="s">
        <v>714</v>
      </c>
      <c r="F1840" s="1025" t="s">
        <v>1189</v>
      </c>
      <c r="G1840" s="235" t="s">
        <v>1547</v>
      </c>
      <c r="H1840" s="2094">
        <f>0.0257/100</f>
        <v>2.5700000000000001E-4</v>
      </c>
      <c r="I1840" s="75"/>
      <c r="J1840" s="75">
        <f>VLOOKUP(D1840,equiment,15,0)</f>
        <v>6003818.2727272725</v>
      </c>
      <c r="K1840" s="95"/>
      <c r="L1840" s="95">
        <f>H1840*J1840</f>
        <v>1542.9812960909092</v>
      </c>
      <c r="M1840" s="2027"/>
      <c r="N1840" s="2027"/>
      <c r="O1840" s="2027"/>
      <c r="P1840" s="1921"/>
      <c r="X1840" s="627" t="str">
        <f>IF(B1840="","",COUNTIF('Breakdown (B)'!$D$147:$D$1323,B1840))</f>
        <v/>
      </c>
    </row>
    <row r="1841" spans="1:24" ht="15">
      <c r="B1841" s="3495"/>
      <c r="C1841" s="430"/>
      <c r="D1841" s="1025" t="s">
        <v>1596</v>
      </c>
      <c r="E1841" s="235" t="s">
        <v>714</v>
      </c>
      <c r="F1841" s="1025" t="s">
        <v>1477</v>
      </c>
      <c r="G1841" s="235" t="s">
        <v>1547</v>
      </c>
      <c r="H1841" s="994">
        <f>0.11/100</f>
        <v>1.1000000000000001E-3</v>
      </c>
      <c r="I1841" s="75"/>
      <c r="J1841" s="75">
        <f>VLOOKUP(D1841,equiment,15,0)</f>
        <v>1255189.913043478</v>
      </c>
      <c r="K1841" s="95"/>
      <c r="L1841" s="95">
        <f>H1841*J1841</f>
        <v>1380.7089043478259</v>
      </c>
      <c r="M1841" s="2027"/>
      <c r="N1841" s="2027"/>
      <c r="O1841" s="2027"/>
      <c r="P1841" s="1921"/>
      <c r="X1841" s="627" t="str">
        <f>IF(B1841="","",COUNTIF('Breakdown (B)'!$D$147:$D$1323,B1841))</f>
        <v/>
      </c>
    </row>
    <row r="1842" spans="1:24" ht="15">
      <c r="B1842" s="3495"/>
      <c r="C1842" s="430"/>
      <c r="D1842" s="1025" t="s">
        <v>824</v>
      </c>
      <c r="E1842" s="235" t="s">
        <v>714</v>
      </c>
      <c r="F1842" s="1025" t="s">
        <v>110</v>
      </c>
      <c r="G1842" s="235" t="s">
        <v>1547</v>
      </c>
      <c r="H1842" s="994">
        <f>0.058/100</f>
        <v>5.8E-4</v>
      </c>
      <c r="I1842" s="75"/>
      <c r="J1842" s="75">
        <f>VLOOKUP(D1842,equiment,15,0)</f>
        <v>1781529.6679841897</v>
      </c>
      <c r="K1842" s="95"/>
      <c r="L1842" s="95">
        <f>H1842*J1842</f>
        <v>1033.28720743083</v>
      </c>
      <c r="M1842" s="2027"/>
      <c r="N1842" s="2027"/>
      <c r="O1842" s="2027"/>
      <c r="P1842" s="1921"/>
      <c r="X1842" s="627" t="str">
        <f>IF(B1842="","",COUNTIF('Breakdown (B)'!$D$147:$D$1323,B1842))</f>
        <v/>
      </c>
    </row>
    <row r="1843" spans="1:24" ht="15">
      <c r="B1843" s="3495"/>
      <c r="C1843" s="430"/>
      <c r="D1843" s="1025" t="s">
        <v>108</v>
      </c>
      <c r="E1843" s="235" t="s">
        <v>1098</v>
      </c>
      <c r="F1843" s="1025" t="s">
        <v>267</v>
      </c>
      <c r="G1843" s="235" t="s">
        <v>1098</v>
      </c>
      <c r="H1843" s="994">
        <v>2</v>
      </c>
      <c r="I1843" s="75"/>
      <c r="J1843" s="75"/>
      <c r="K1843" s="95"/>
      <c r="L1843" s="95">
        <f>SUM(L1840:L1842)*H1843%</f>
        <v>79.139548157391289</v>
      </c>
      <c r="M1843" s="2027"/>
      <c r="N1843" s="2027"/>
      <c r="O1843" s="2027"/>
      <c r="P1843" s="1921"/>
      <c r="X1843" s="627" t="str">
        <f>IF(B1843="","",COUNTIF('Breakdown (B)'!$D$147:$D$1323,B1843))</f>
        <v/>
      </c>
    </row>
    <row r="1844" spans="1:24" ht="15">
      <c r="B1844" s="3495"/>
      <c r="C1844" s="430"/>
      <c r="D1844" s="236"/>
      <c r="E1844" s="235"/>
      <c r="F1844" s="236"/>
      <c r="G1844" s="235"/>
      <c r="H1844" s="994"/>
      <c r="I1844" s="75"/>
      <c r="J1844" s="75"/>
      <c r="K1844" s="95"/>
      <c r="L1844" s="95"/>
      <c r="M1844" s="2027"/>
      <c r="N1844" s="2027"/>
      <c r="O1844" s="2027"/>
      <c r="P1844" s="1921"/>
      <c r="X1844" s="627" t="str">
        <f>IF(B1844="","",COUNTIF('Breakdown (B)'!$D$147:$D$1323,B1844))</f>
        <v/>
      </c>
    </row>
    <row r="1845" spans="1:24" ht="15" hidden="1">
      <c r="B1845" s="3495"/>
      <c r="C1845" s="1008" t="str">
        <f t="shared" ref="C1845:C1850" si="102">IF(D1845=$D$7,"A.",IF(D1845=$D$9,"B.",IF(D1845=$D$12,"C.",IF(D1845=$D$14,"D.",IF(D1845=$D$15,"E.",IF(D1845=$D$16,"F.",IF(D1845=$D$17,"G.",IF(D1845=$D$18,"H.","I."))))))))</f>
        <v>D.</v>
      </c>
      <c r="D1845" s="220" t="s">
        <v>539</v>
      </c>
      <c r="E1845" s="72"/>
      <c r="F1845" s="220" t="s">
        <v>542</v>
      </c>
      <c r="G1845" s="72"/>
      <c r="H1845" s="994"/>
      <c r="I1845" s="75"/>
      <c r="J1845" s="75"/>
      <c r="K1845" s="95">
        <f>K1834+K1836+K1839</f>
        <v>0</v>
      </c>
      <c r="L1845" s="95">
        <f>L1834+L1836+L1839</f>
        <v>6763.7547560269559</v>
      </c>
      <c r="M1845" s="2027"/>
      <c r="N1845" s="2027"/>
      <c r="O1845" s="2027"/>
      <c r="P1845" s="1921"/>
      <c r="X1845" s="627" t="str">
        <f>IF(B1845="","",COUNTIF('Breakdown (B)'!$D$147:$D$1323,B1845))</f>
        <v/>
      </c>
    </row>
    <row r="1846" spans="1:24" ht="15" hidden="1">
      <c r="B1846" s="3495"/>
      <c r="C1846" s="1008" t="str">
        <f t="shared" si="102"/>
        <v>E.</v>
      </c>
      <c r="D1846" s="220" t="s">
        <v>499</v>
      </c>
      <c r="E1846" s="72"/>
      <c r="F1846" s="220" t="s">
        <v>500</v>
      </c>
      <c r="G1846" s="72"/>
      <c r="H1846" s="994"/>
      <c r="I1846" s="75"/>
      <c r="J1846" s="75"/>
      <c r="K1846" s="95">
        <f>2%*K1845</f>
        <v>0</v>
      </c>
      <c r="L1846" s="95">
        <f>2%*L1845</f>
        <v>135.27509512053911</v>
      </c>
      <c r="M1846" s="2027"/>
      <c r="N1846" s="2027"/>
      <c r="O1846" s="2027"/>
      <c r="P1846" s="1921"/>
      <c r="X1846" s="627" t="str">
        <f>IF(B1846="","",COUNTIF('Breakdown (B)'!$D$147:$D$1323,B1846))</f>
        <v/>
      </c>
    </row>
    <row r="1847" spans="1:24" ht="15" hidden="1">
      <c r="B1847" s="3495"/>
      <c r="C1847" s="1008" t="str">
        <f t="shared" si="102"/>
        <v>F.</v>
      </c>
      <c r="D1847" s="220" t="s">
        <v>540</v>
      </c>
      <c r="E1847" s="72"/>
      <c r="F1847" s="220" t="s">
        <v>543</v>
      </c>
      <c r="G1847" s="72"/>
      <c r="H1847" s="994"/>
      <c r="I1847" s="75"/>
      <c r="J1847" s="75"/>
      <c r="K1847" s="95">
        <f>SUM(K1845:K1846)</f>
        <v>0</v>
      </c>
      <c r="L1847" s="95">
        <f>SUM(L1845:L1846)</f>
        <v>6899.0298511474948</v>
      </c>
      <c r="M1847" s="2027"/>
      <c r="N1847" s="2027"/>
      <c r="O1847" s="2027"/>
      <c r="P1847" s="1921"/>
      <c r="X1847" s="627" t="str">
        <f>IF(B1847="","",COUNTIF('Breakdown (B)'!$D$147:$D$1323,B1847))</f>
        <v/>
      </c>
    </row>
    <row r="1848" spans="1:24" ht="15" hidden="1">
      <c r="B1848" s="3495"/>
      <c r="C1848" s="1008" t="str">
        <f t="shared" si="102"/>
        <v>G.</v>
      </c>
      <c r="D1848" s="220" t="s">
        <v>541</v>
      </c>
      <c r="E1848" s="72"/>
      <c r="F1848" s="220" t="s">
        <v>544</v>
      </c>
      <c r="G1848" s="72"/>
      <c r="H1848" s="994"/>
      <c r="I1848" s="75"/>
      <c r="J1848" s="75"/>
      <c r="K1848" s="95">
        <f>5.5%*K1847</f>
        <v>0</v>
      </c>
      <c r="L1848" s="95">
        <f>5.5%*L1847</f>
        <v>379.44664181311219</v>
      </c>
      <c r="M1848" s="2027"/>
      <c r="N1848" s="2027"/>
      <c r="O1848" s="2027"/>
      <c r="P1848" s="1921"/>
      <c r="X1848" s="627" t="str">
        <f>IF(B1848="","",COUNTIF('Breakdown (B)'!$D$147:$D$1323,B1848))</f>
        <v/>
      </c>
    </row>
    <row r="1849" spans="1:24" ht="15" hidden="1">
      <c r="B1849" s="3495"/>
      <c r="C1849" s="1008" t="str">
        <f t="shared" si="102"/>
        <v>H.</v>
      </c>
      <c r="D1849" s="220" t="s">
        <v>479</v>
      </c>
      <c r="E1849" s="72"/>
      <c r="F1849" s="220" t="s">
        <v>478</v>
      </c>
      <c r="G1849" s="72"/>
      <c r="H1849" s="994"/>
      <c r="I1849" s="75"/>
      <c r="J1849" s="75"/>
      <c r="K1849" s="95">
        <f>6%*SUM(K1847:K1848)</f>
        <v>0</v>
      </c>
      <c r="L1849" s="95">
        <f>6%*SUM(L1847:L1848)</f>
        <v>436.70858957763642</v>
      </c>
      <c r="M1849" s="2027"/>
      <c r="N1849" s="2027"/>
      <c r="O1849" s="2027"/>
      <c r="P1849" s="1921"/>
      <c r="X1849" s="627" t="str">
        <f>IF(B1849="","",COUNTIF('Breakdown (B)'!$D$147:$D$1323,B1849))</f>
        <v/>
      </c>
    </row>
    <row r="1850" spans="1:24" ht="15" hidden="1">
      <c r="B1850" s="3495"/>
      <c r="C1850" s="1008" t="str">
        <f t="shared" si="102"/>
        <v>I.</v>
      </c>
      <c r="D1850" s="220" t="s">
        <v>1370</v>
      </c>
      <c r="E1850" s="72"/>
      <c r="F1850" s="220" t="s">
        <v>440</v>
      </c>
      <c r="G1850" s="72"/>
      <c r="H1850" s="994"/>
      <c r="I1850" s="75"/>
      <c r="J1850" s="75"/>
      <c r="K1850" s="95">
        <f>SUM(K1847:K1849)</f>
        <v>0</v>
      </c>
      <c r="L1850" s="95">
        <f>SUM(L1847:L1849)</f>
        <v>7715.1850825382435</v>
      </c>
      <c r="M1850" s="2027"/>
      <c r="N1850" s="2027"/>
      <c r="O1850" s="2027"/>
      <c r="P1850" s="1921"/>
      <c r="X1850" s="627" t="str">
        <f>IF(B1850="","",COUNTIF('Breakdown (B)'!$D$147:$D$1323,B1850))</f>
        <v/>
      </c>
    </row>
    <row r="1851" spans="1:24" s="90" customFormat="1" ht="15" hidden="1" customHeight="1">
      <c r="B1851" s="3513"/>
      <c r="C1851" s="1008" t="s">
        <v>1666</v>
      </c>
      <c r="D1851" s="220" t="s">
        <v>1667</v>
      </c>
      <c r="E1851" s="72"/>
      <c r="F1851" s="220" t="s">
        <v>1668</v>
      </c>
      <c r="G1851" s="72"/>
      <c r="H1851" s="1010"/>
      <c r="I1851" s="95"/>
      <c r="J1851" s="95"/>
      <c r="K1851" s="95">
        <f>SUM(K1848:K1850)</f>
        <v>0</v>
      </c>
      <c r="L1851" s="95">
        <f>L1850*10%</f>
        <v>771.51850825382439</v>
      </c>
      <c r="M1851" s="2027"/>
      <c r="N1851" s="2027"/>
      <c r="O1851" s="2027"/>
      <c r="P1851" s="1921"/>
      <c r="Q1851" s="58">
        <f>295255/289386</f>
        <v>1.0202808705327833</v>
      </c>
      <c r="R1851" s="58"/>
      <c r="X1851" s="627" t="str">
        <f>IF(B1851="","",COUNTIF('Breakdown (B)'!$D$147:$D$1323,B1851))</f>
        <v/>
      </c>
    </row>
    <row r="1852" spans="1:24" ht="15" hidden="1" customHeight="1">
      <c r="B1852" s="3495"/>
      <c r="C1852" s="1008" t="s">
        <v>2653</v>
      </c>
      <c r="D1852" s="220" t="s">
        <v>2652</v>
      </c>
      <c r="E1852" s="72"/>
      <c r="F1852" s="220" t="s">
        <v>2654</v>
      </c>
      <c r="G1852" s="72"/>
      <c r="H1852" s="1010"/>
      <c r="I1852" s="95"/>
      <c r="J1852" s="95"/>
      <c r="K1852" s="95">
        <f>SUM(K1849:K1851)</f>
        <v>0</v>
      </c>
      <c r="L1852" s="95">
        <f>SUM(L1850:L1851)*2%</f>
        <v>169.73407181584136</v>
      </c>
      <c r="M1852" s="2027"/>
      <c r="N1852" s="2027"/>
      <c r="O1852" s="2027"/>
      <c r="P1852" s="1921"/>
      <c r="X1852" s="627" t="str">
        <f>IF(B1852="","",COUNTIF('Breakdown (B)'!$D$147:$D$1323,B1852))</f>
        <v/>
      </c>
    </row>
    <row r="1853" spans="1:24" s="96" customFormat="1" ht="13.5" hidden="1" customHeight="1">
      <c r="B1853" s="3516"/>
      <c r="C1853" s="1029">
        <f>B1833</f>
        <v>88</v>
      </c>
      <c r="D1853" s="430" t="s">
        <v>1669</v>
      </c>
      <c r="E1853" s="78"/>
      <c r="F1853" s="430" t="s">
        <v>1670</v>
      </c>
      <c r="G1853" s="221"/>
      <c r="H1853" s="104"/>
      <c r="I1853" s="94"/>
      <c r="J1853" s="94"/>
      <c r="K1853" s="95">
        <f>K1850</f>
        <v>0</v>
      </c>
      <c r="L1853" s="97">
        <f>SUM(L1850:L1852)</f>
        <v>8656.4376626079084</v>
      </c>
      <c r="M1853" s="2027"/>
      <c r="N1853" s="2027"/>
      <c r="O1853" s="2027"/>
      <c r="P1853" s="3259"/>
      <c r="Q1853" s="141" t="s">
        <v>1671</v>
      </c>
      <c r="R1853" s="141"/>
      <c r="X1853" s="627" t="str">
        <f>IF(B1853="","",COUNTIF('Breakdown (B)'!$D$147:$D$1323,B1853))</f>
        <v/>
      </c>
    </row>
    <row r="1854" spans="1:24" ht="15" hidden="1">
      <c r="B1854" s="3495"/>
      <c r="D1854" s="75" t="s">
        <v>3932</v>
      </c>
      <c r="E1854" s="72"/>
      <c r="F1854" s="75"/>
      <c r="G1854" s="72"/>
      <c r="H1854" s="994"/>
      <c r="I1854" s="75"/>
      <c r="J1854" s="75"/>
      <c r="K1854" s="97">
        <f>K1853*1.1</f>
        <v>0</v>
      </c>
      <c r="L1854" s="97">
        <f>L1853/0.03</f>
        <v>288547.92208693031</v>
      </c>
      <c r="M1854" s="2027"/>
      <c r="N1854" s="2027"/>
      <c r="O1854" s="2027"/>
      <c r="P1854" s="1921"/>
      <c r="X1854" s="627" t="str">
        <f>IF(B1854="","",COUNTIF('Breakdown (B)'!$D$147:$D$1323,B1854))</f>
        <v/>
      </c>
    </row>
    <row r="1855" spans="1:24" s="1114" customFormat="1" ht="25.5">
      <c r="A1855" s="1114" t="s">
        <v>381</v>
      </c>
      <c r="B1855" s="3510">
        <f>B1833+1</f>
        <v>89</v>
      </c>
      <c r="C1855" s="1116" t="s">
        <v>2742</v>
      </c>
      <c r="D1855" s="1117" t="s">
        <v>1340</v>
      </c>
      <c r="E1855" s="1118" t="s">
        <v>275</v>
      </c>
      <c r="F1855" s="1117" t="s">
        <v>1341</v>
      </c>
      <c r="G1855" s="1134" t="s">
        <v>275</v>
      </c>
      <c r="H1855" s="1140"/>
      <c r="I1855" s="1121"/>
      <c r="J1855" s="1121"/>
      <c r="K1855" s="1121"/>
      <c r="L1855" s="1121"/>
      <c r="M1855" s="2035"/>
      <c r="N1855" s="2035">
        <f>L1858</f>
        <v>4554.4044000000004</v>
      </c>
      <c r="O1855" s="2035">
        <f>L1861</f>
        <v>5357.1052937962049</v>
      </c>
      <c r="P1855" s="3262"/>
      <c r="Q1855" s="1106"/>
      <c r="R1855" s="1106"/>
      <c r="S1855" s="1106"/>
      <c r="T1855" s="1113">
        <f>L1858</f>
        <v>4554.4044000000004</v>
      </c>
      <c r="U1855" s="1106">
        <f>L1861</f>
        <v>5357.1052937962049</v>
      </c>
      <c r="V1855" s="1114">
        <f>IF(B1855=" ",0,(S1855+T1855+U1855)*1.02*1.055*1.06*1.1)</f>
        <v>12436.294328022117</v>
      </c>
      <c r="X1855" s="627">
        <f>IF(B1855="","",COUNTIF('Breakdown (B)'!$D$147:$D$1323,B1855))</f>
        <v>2</v>
      </c>
    </row>
    <row r="1856" spans="1:24" ht="15">
      <c r="B1856" s="3495"/>
      <c r="C1856" s="1008" t="str">
        <f>IF(D1856=$D$7,"A.",IF(D1856=$D$9,"B.",IF(D1856=$D$12,"C.",IF(D1856=$D$14,"D.",IF(D1856=$D$15,"E.",IF(D1856=$D$16,"F.",IF(D1856=$D$17,"G.",IF(D1856=$D$18,"H.","I."))))))))</f>
        <v>A.</v>
      </c>
      <c r="D1856" s="212" t="s">
        <v>1479</v>
      </c>
      <c r="E1856" s="213"/>
      <c r="F1856" s="212" t="s">
        <v>64</v>
      </c>
      <c r="G1856" s="213"/>
      <c r="H1856" s="994"/>
      <c r="I1856" s="75"/>
      <c r="J1856" s="75"/>
      <c r="K1856" s="95"/>
      <c r="L1856" s="95"/>
      <c r="M1856" s="2027"/>
      <c r="N1856" s="2027"/>
      <c r="O1856" s="2027"/>
      <c r="P1856" s="1921"/>
      <c r="X1856" s="627" t="str">
        <f>IF(B1856="","",COUNTIF('Breakdown (B)'!$D$147:$D$1323,B1856))</f>
        <v/>
      </c>
    </row>
    <row r="1857" spans="2:24" ht="15">
      <c r="B1857" s="3495"/>
      <c r="C1857" s="1008"/>
      <c r="D1857" s="212"/>
      <c r="E1857" s="213"/>
      <c r="F1857" s="212"/>
      <c r="G1857" s="213"/>
      <c r="H1857" s="994"/>
      <c r="I1857" s="75"/>
      <c r="J1857" s="75"/>
      <c r="K1857" s="95"/>
      <c r="L1857" s="95"/>
      <c r="M1857" s="2027"/>
      <c r="N1857" s="2027"/>
      <c r="O1857" s="2027"/>
      <c r="P1857" s="1921"/>
      <c r="X1857" s="627" t="str">
        <f>IF(B1857="","",COUNTIF('Breakdown (B)'!$D$147:$D$1323,B1857))</f>
        <v/>
      </c>
    </row>
    <row r="1858" spans="2:24" ht="15">
      <c r="B1858" s="3495"/>
      <c r="C1858" s="1008" t="str">
        <f>IF(D1858=$D$7,"A.",IF(D1858=$D$9,"B.",IF(D1858=$D$12,"C.",IF(D1858=$D$14,"D.",IF(D1858=$D$15,"E.",IF(D1858=$D$16,"F.",IF(D1858=$D$17,"G.",IF(D1858=$D$18,"H.","I."))))))))</f>
        <v>B.</v>
      </c>
      <c r="D1858" s="212" t="s">
        <v>969</v>
      </c>
      <c r="E1858" s="241"/>
      <c r="F1858" s="212" t="s">
        <v>1482</v>
      </c>
      <c r="G1858" s="241"/>
      <c r="H1858" s="994"/>
      <c r="I1858" s="75"/>
      <c r="J1858" s="75"/>
      <c r="K1858" s="95"/>
      <c r="L1858" s="259">
        <f>L1859</f>
        <v>4554.4044000000004</v>
      </c>
      <c r="M1858" s="2027"/>
      <c r="N1858" s="2027"/>
      <c r="O1858" s="2027"/>
      <c r="P1858" s="1921"/>
      <c r="X1858" s="627" t="str">
        <f>IF(B1858="","",COUNTIF('Breakdown (B)'!$D$147:$D$1323,B1858))</f>
        <v/>
      </c>
    </row>
    <row r="1859" spans="2:24" ht="15">
      <c r="B1859" s="3495"/>
      <c r="C1859" s="430"/>
      <c r="D1859" s="242">
        <v>4</v>
      </c>
      <c r="E1859" s="235" t="s">
        <v>1286</v>
      </c>
      <c r="F1859" s="243">
        <v>4</v>
      </c>
      <c r="G1859" s="235" t="s">
        <v>1545</v>
      </c>
      <c r="H1859" s="994">
        <f>1.82/100</f>
        <v>1.8200000000000001E-2</v>
      </c>
      <c r="I1859" s="75"/>
      <c r="J1859" s="1025">
        <f>VLOOKUP(D1859,A18N2,10)</f>
        <v>250242</v>
      </c>
      <c r="K1859" s="95"/>
      <c r="L1859" s="95">
        <f>H1859*J1859</f>
        <v>4554.4044000000004</v>
      </c>
      <c r="M1859" s="2027"/>
      <c r="N1859" s="2027"/>
      <c r="O1859" s="2027"/>
      <c r="P1859" s="1921"/>
      <c r="X1859" s="627" t="str">
        <f>IF(B1859="","",COUNTIF('Breakdown (B)'!$D$147:$D$1323,B1859))</f>
        <v/>
      </c>
    </row>
    <row r="1860" spans="2:24" ht="15">
      <c r="B1860" s="3495"/>
      <c r="C1860" s="430"/>
      <c r="D1860" s="1025"/>
      <c r="E1860" s="235"/>
      <c r="F1860" s="1025"/>
      <c r="G1860" s="235"/>
      <c r="H1860" s="994"/>
      <c r="I1860" s="75"/>
      <c r="J1860" s="75"/>
      <c r="K1860" s="95"/>
      <c r="L1860" s="95"/>
      <c r="M1860" s="2027"/>
      <c r="N1860" s="2027"/>
      <c r="O1860" s="2027"/>
      <c r="P1860" s="1921"/>
      <c r="X1860" s="627" t="str">
        <f>IF(B1860="","",COUNTIF('Breakdown (B)'!$D$147:$D$1323,B1860))</f>
        <v/>
      </c>
    </row>
    <row r="1861" spans="2:24" ht="15">
      <c r="B1861" s="3495"/>
      <c r="C1861" s="1008" t="str">
        <f>IF(D1861=$D$7,"A.",IF(D1861=$D$9,"B.",IF(D1861=$D$12,"C.",IF(D1861=$D$14,"D.",IF(D1861=$D$15,"E.",IF(D1861=$D$16,"F.",IF(D1861=$D$17,"G.",IF(D1861=$D$18,"H.","I."))))))))</f>
        <v>C.</v>
      </c>
      <c r="D1861" s="212" t="s">
        <v>970</v>
      </c>
      <c r="E1861" s="241"/>
      <c r="F1861" s="212" t="s">
        <v>1483</v>
      </c>
      <c r="G1861" s="241"/>
      <c r="H1861" s="994"/>
      <c r="I1861" s="75"/>
      <c r="J1861" s="75"/>
      <c r="K1861" s="95"/>
      <c r="L1861" s="259">
        <f>SUM(L1862:L1865)</f>
        <v>5357.1052937962049</v>
      </c>
      <c r="M1861" s="2027"/>
      <c r="N1861" s="2027"/>
      <c r="O1861" s="2027"/>
      <c r="P1861" s="1921"/>
      <c r="X1861" s="627" t="str">
        <f>IF(B1861="","",COUNTIF('Breakdown (B)'!$D$147:$D$1323,B1861))</f>
        <v/>
      </c>
    </row>
    <row r="1862" spans="2:24" ht="15">
      <c r="B1862" s="3495"/>
      <c r="C1862" s="430"/>
      <c r="D1862" s="1025" t="s">
        <v>1320</v>
      </c>
      <c r="E1862" s="235" t="s">
        <v>714</v>
      </c>
      <c r="F1862" s="1025" t="s">
        <v>1189</v>
      </c>
      <c r="G1862" s="235" t="s">
        <v>1547</v>
      </c>
      <c r="H1862" s="2094">
        <f>0.0434/100</f>
        <v>4.3400000000000003E-4</v>
      </c>
      <c r="I1862" s="75"/>
      <c r="J1862" s="75">
        <f>VLOOKUP(D1862,equiment,15,0)</f>
        <v>6003818.2727272725</v>
      </c>
      <c r="K1862" s="95"/>
      <c r="L1862" s="95">
        <f>H1862*J1862</f>
        <v>2605.6571303636365</v>
      </c>
      <c r="M1862" s="2027"/>
      <c r="N1862" s="2027"/>
      <c r="O1862" s="2027"/>
      <c r="P1862" s="1921"/>
      <c r="X1862" s="627" t="str">
        <f>IF(B1862="","",COUNTIF('Breakdown (B)'!$D$147:$D$1323,B1862))</f>
        <v/>
      </c>
    </row>
    <row r="1863" spans="2:24" ht="15">
      <c r="B1863" s="3495"/>
      <c r="C1863" s="430"/>
      <c r="D1863" s="1025" t="s">
        <v>1596</v>
      </c>
      <c r="E1863" s="235" t="s">
        <v>714</v>
      </c>
      <c r="F1863" s="1025" t="s">
        <v>1477</v>
      </c>
      <c r="G1863" s="235" t="s">
        <v>1547</v>
      </c>
      <c r="H1863" s="994">
        <f>0.12/100</f>
        <v>1.1999999999999999E-3</v>
      </c>
      <c r="I1863" s="75"/>
      <c r="J1863" s="75">
        <f>VLOOKUP(D1863,equiment,15,0)</f>
        <v>1255189.913043478</v>
      </c>
      <c r="K1863" s="95"/>
      <c r="L1863" s="95">
        <f>H1863*J1863</f>
        <v>1506.2278956521734</v>
      </c>
      <c r="M1863" s="2027"/>
      <c r="N1863" s="2027"/>
      <c r="O1863" s="2027"/>
      <c r="P1863" s="1921"/>
      <c r="X1863" s="627" t="str">
        <f>IF(B1863="","",COUNTIF('Breakdown (B)'!$D$147:$D$1323,B1863))</f>
        <v/>
      </c>
    </row>
    <row r="1864" spans="2:24" ht="15">
      <c r="B1864" s="3495"/>
      <c r="C1864" s="430"/>
      <c r="D1864" s="1025" t="s">
        <v>824</v>
      </c>
      <c r="E1864" s="235" t="s">
        <v>714</v>
      </c>
      <c r="F1864" s="1025" t="s">
        <v>110</v>
      </c>
      <c r="G1864" s="235" t="s">
        <v>1547</v>
      </c>
      <c r="H1864" s="994">
        <f>0.064/100</f>
        <v>6.4000000000000005E-4</v>
      </c>
      <c r="I1864" s="75"/>
      <c r="J1864" s="75">
        <f>VLOOKUP(D1864,equiment,15,0)</f>
        <v>1781529.6679841897</v>
      </c>
      <c r="K1864" s="95"/>
      <c r="L1864" s="95">
        <f>H1864*J1864</f>
        <v>1140.1789875098816</v>
      </c>
      <c r="M1864" s="2027"/>
      <c r="N1864" s="2027"/>
      <c r="O1864" s="2027"/>
      <c r="P1864" s="1921"/>
      <c r="X1864" s="627" t="str">
        <f>IF(B1864="","",COUNTIF('Breakdown (B)'!$D$147:$D$1323,B1864))</f>
        <v/>
      </c>
    </row>
    <row r="1865" spans="2:24" ht="15">
      <c r="B1865" s="3495"/>
      <c r="C1865" s="430"/>
      <c r="D1865" s="1025" t="s">
        <v>108</v>
      </c>
      <c r="E1865" s="235" t="s">
        <v>1098</v>
      </c>
      <c r="F1865" s="1025" t="s">
        <v>267</v>
      </c>
      <c r="G1865" s="235" t="s">
        <v>1098</v>
      </c>
      <c r="H1865" s="994">
        <v>2</v>
      </c>
      <c r="I1865" s="75"/>
      <c r="J1865" s="75"/>
      <c r="K1865" s="95"/>
      <c r="L1865" s="95">
        <f>SUM(L1862:L1864)*H1865%</f>
        <v>105.04128027051382</v>
      </c>
      <c r="M1865" s="2027"/>
      <c r="N1865" s="2027"/>
      <c r="O1865" s="2027"/>
      <c r="P1865" s="1921"/>
      <c r="X1865" s="627" t="str">
        <f>IF(B1865="","",COUNTIF('Breakdown (B)'!$D$147:$D$1323,B1865))</f>
        <v/>
      </c>
    </row>
    <row r="1866" spans="2:24" ht="15">
      <c r="B1866" s="3495"/>
      <c r="C1866" s="430"/>
      <c r="D1866" s="236"/>
      <c r="E1866" s="235"/>
      <c r="F1866" s="236"/>
      <c r="G1866" s="235"/>
      <c r="H1866" s="994"/>
      <c r="I1866" s="75"/>
      <c r="J1866" s="75"/>
      <c r="K1866" s="95"/>
      <c r="L1866" s="95"/>
      <c r="M1866" s="2027"/>
      <c r="N1866" s="2027"/>
      <c r="O1866" s="2027"/>
      <c r="P1866" s="1921"/>
      <c r="X1866" s="627" t="str">
        <f>IF(B1866="","",COUNTIF('Breakdown (B)'!$D$147:$D$1323,B1866))</f>
        <v/>
      </c>
    </row>
    <row r="1867" spans="2:24" ht="15" hidden="1">
      <c r="B1867" s="3495"/>
      <c r="C1867" s="1008" t="str">
        <f t="shared" ref="C1867:C1872" si="103">IF(D1867=$D$7,"A.",IF(D1867=$D$9,"B.",IF(D1867=$D$12,"C.",IF(D1867=$D$14,"D.",IF(D1867=$D$15,"E.",IF(D1867=$D$16,"F.",IF(D1867=$D$17,"G.",IF(D1867=$D$18,"H.","I."))))))))</f>
        <v>D.</v>
      </c>
      <c r="D1867" s="220" t="s">
        <v>539</v>
      </c>
      <c r="E1867" s="72"/>
      <c r="F1867" s="220" t="s">
        <v>542</v>
      </c>
      <c r="G1867" s="72"/>
      <c r="H1867" s="994"/>
      <c r="I1867" s="75"/>
      <c r="J1867" s="75"/>
      <c r="K1867" s="95">
        <f>K1856+K1858+K1861</f>
        <v>0</v>
      </c>
      <c r="L1867" s="95">
        <f>L1856+L1858+L1861</f>
        <v>9911.5096937962044</v>
      </c>
      <c r="M1867" s="2027"/>
      <c r="N1867" s="2027"/>
      <c r="O1867" s="2027"/>
      <c r="P1867" s="1921"/>
      <c r="X1867" s="627" t="str">
        <f>IF(B1867="","",COUNTIF('Breakdown (B)'!$D$147:$D$1323,B1867))</f>
        <v/>
      </c>
    </row>
    <row r="1868" spans="2:24" ht="15" hidden="1">
      <c r="B1868" s="3495"/>
      <c r="C1868" s="1008" t="str">
        <f t="shared" si="103"/>
        <v>E.</v>
      </c>
      <c r="D1868" s="220" t="s">
        <v>499</v>
      </c>
      <c r="E1868" s="72"/>
      <c r="F1868" s="220" t="s">
        <v>500</v>
      </c>
      <c r="G1868" s="72"/>
      <c r="H1868" s="994"/>
      <c r="I1868" s="75"/>
      <c r="J1868" s="75"/>
      <c r="K1868" s="95">
        <f>2%*K1867</f>
        <v>0</v>
      </c>
      <c r="L1868" s="95">
        <f>2%*L1867</f>
        <v>198.2301938759241</v>
      </c>
      <c r="M1868" s="2027"/>
      <c r="N1868" s="2027"/>
      <c r="O1868" s="2027"/>
      <c r="P1868" s="1921"/>
      <c r="X1868" s="627" t="str">
        <f>IF(B1868="","",COUNTIF('Breakdown (B)'!$D$147:$D$1323,B1868))</f>
        <v/>
      </c>
    </row>
    <row r="1869" spans="2:24" ht="15" hidden="1">
      <c r="B1869" s="3495"/>
      <c r="C1869" s="1008" t="str">
        <f t="shared" si="103"/>
        <v>F.</v>
      </c>
      <c r="D1869" s="220" t="s">
        <v>540</v>
      </c>
      <c r="E1869" s="72"/>
      <c r="F1869" s="220" t="s">
        <v>543</v>
      </c>
      <c r="G1869" s="72"/>
      <c r="H1869" s="994"/>
      <c r="I1869" s="75"/>
      <c r="J1869" s="75"/>
      <c r="K1869" s="95">
        <f>SUM(K1867:K1868)</f>
        <v>0</v>
      </c>
      <c r="L1869" s="95">
        <f>SUM(L1867:L1868)</f>
        <v>10109.739887672129</v>
      </c>
      <c r="M1869" s="2027"/>
      <c r="N1869" s="2027"/>
      <c r="O1869" s="2027"/>
      <c r="P1869" s="1921"/>
      <c r="X1869" s="627" t="str">
        <f>IF(B1869="","",COUNTIF('Breakdown (B)'!$D$147:$D$1323,B1869))</f>
        <v/>
      </c>
    </row>
    <row r="1870" spans="2:24" ht="15" hidden="1">
      <c r="B1870" s="3495"/>
      <c r="C1870" s="1008" t="str">
        <f t="shared" si="103"/>
        <v>G.</v>
      </c>
      <c r="D1870" s="220" t="s">
        <v>541</v>
      </c>
      <c r="E1870" s="72"/>
      <c r="F1870" s="220" t="s">
        <v>544</v>
      </c>
      <c r="G1870" s="72"/>
      <c r="H1870" s="994"/>
      <c r="I1870" s="75"/>
      <c r="J1870" s="75"/>
      <c r="K1870" s="95">
        <f>5.5%*K1869</f>
        <v>0</v>
      </c>
      <c r="L1870" s="95">
        <f>5.5%*L1869</f>
        <v>556.03569382196713</v>
      </c>
      <c r="M1870" s="2027"/>
      <c r="N1870" s="2027"/>
      <c r="O1870" s="2027"/>
      <c r="P1870" s="1921"/>
      <c r="X1870" s="627" t="str">
        <f>IF(B1870="","",COUNTIF('Breakdown (B)'!$D$147:$D$1323,B1870))</f>
        <v/>
      </c>
    </row>
    <row r="1871" spans="2:24" ht="15" hidden="1">
      <c r="B1871" s="3495"/>
      <c r="C1871" s="1008" t="str">
        <f t="shared" si="103"/>
        <v>H.</v>
      </c>
      <c r="D1871" s="220" t="s">
        <v>479</v>
      </c>
      <c r="E1871" s="72"/>
      <c r="F1871" s="220" t="s">
        <v>478</v>
      </c>
      <c r="G1871" s="72"/>
      <c r="H1871" s="994"/>
      <c r="I1871" s="75"/>
      <c r="J1871" s="75"/>
      <c r="K1871" s="95">
        <f>6%*SUM(K1869:K1870)</f>
        <v>0</v>
      </c>
      <c r="L1871" s="95">
        <f>6%*SUM(L1869:L1870)</f>
        <v>639.9465348896457</v>
      </c>
      <c r="M1871" s="2027"/>
      <c r="N1871" s="2027"/>
      <c r="O1871" s="2027"/>
      <c r="P1871" s="1921"/>
      <c r="X1871" s="627" t="str">
        <f>IF(B1871="","",COUNTIF('Breakdown (B)'!$D$147:$D$1323,B1871))</f>
        <v/>
      </c>
    </row>
    <row r="1872" spans="2:24" ht="15" hidden="1">
      <c r="B1872" s="3495"/>
      <c r="C1872" s="1008" t="str">
        <f t="shared" si="103"/>
        <v>I.</v>
      </c>
      <c r="D1872" s="220" t="s">
        <v>1370</v>
      </c>
      <c r="E1872" s="72"/>
      <c r="F1872" s="220" t="s">
        <v>440</v>
      </c>
      <c r="G1872" s="72"/>
      <c r="H1872" s="994"/>
      <c r="I1872" s="75"/>
      <c r="J1872" s="75"/>
      <c r="K1872" s="95">
        <f>SUM(K1869:K1871)</f>
        <v>0</v>
      </c>
      <c r="L1872" s="95">
        <f>SUM(L1869:L1871)</f>
        <v>11305.722116383742</v>
      </c>
      <c r="M1872" s="2027"/>
      <c r="N1872" s="2027"/>
      <c r="O1872" s="2027"/>
      <c r="P1872" s="1921"/>
      <c r="X1872" s="627" t="str">
        <f>IF(B1872="","",COUNTIF('Breakdown (B)'!$D$147:$D$1323,B1872))</f>
        <v/>
      </c>
    </row>
    <row r="1873" spans="1:24" s="90" customFormat="1" ht="15" hidden="1" customHeight="1">
      <c r="B1873" s="3513"/>
      <c r="C1873" s="1008" t="s">
        <v>1666</v>
      </c>
      <c r="D1873" s="220" t="s">
        <v>1667</v>
      </c>
      <c r="E1873" s="72"/>
      <c r="F1873" s="220" t="s">
        <v>1668</v>
      </c>
      <c r="G1873" s="72"/>
      <c r="H1873" s="1010"/>
      <c r="I1873" s="95"/>
      <c r="J1873" s="95"/>
      <c r="K1873" s="95">
        <f>SUM(K1870:K1872)</f>
        <v>0</v>
      </c>
      <c r="L1873" s="95">
        <f>L1872*10%</f>
        <v>1130.5722116383743</v>
      </c>
      <c r="M1873" s="2027"/>
      <c r="N1873" s="2027"/>
      <c r="O1873" s="2027"/>
      <c r="P1873" s="1921"/>
      <c r="Q1873" s="58">
        <f>295255/289386</f>
        <v>1.0202808705327833</v>
      </c>
      <c r="R1873" s="58"/>
      <c r="X1873" s="627" t="str">
        <f>IF(B1873="","",COUNTIF('Breakdown (B)'!$D$147:$D$1323,B1873))</f>
        <v/>
      </c>
    </row>
    <row r="1874" spans="1:24" ht="15" hidden="1" customHeight="1">
      <c r="B1874" s="3495"/>
      <c r="C1874" s="1008" t="s">
        <v>2653</v>
      </c>
      <c r="D1874" s="220" t="s">
        <v>2652</v>
      </c>
      <c r="E1874" s="72"/>
      <c r="F1874" s="220" t="s">
        <v>2654</v>
      </c>
      <c r="G1874" s="72"/>
      <c r="H1874" s="1010"/>
      <c r="I1874" s="95"/>
      <c r="J1874" s="95"/>
      <c r="K1874" s="95">
        <f>SUM(K1871:K1873)</f>
        <v>0</v>
      </c>
      <c r="L1874" s="95">
        <f>SUM(L1872:L1873)*2%</f>
        <v>248.72588656044235</v>
      </c>
      <c r="M1874" s="2027"/>
      <c r="N1874" s="2027"/>
      <c r="O1874" s="2027"/>
      <c r="P1874" s="1921"/>
      <c r="X1874" s="627" t="str">
        <f>IF(B1874="","",COUNTIF('Breakdown (B)'!$D$147:$D$1323,B1874))</f>
        <v/>
      </c>
    </row>
    <row r="1875" spans="1:24" s="96" customFormat="1" ht="13.5" hidden="1" customHeight="1">
      <c r="B1875" s="3516"/>
      <c r="C1875" s="1029">
        <f>B1855</f>
        <v>89</v>
      </c>
      <c r="D1875" s="430" t="s">
        <v>1669</v>
      </c>
      <c r="E1875" s="78"/>
      <c r="F1875" s="430" t="s">
        <v>1670</v>
      </c>
      <c r="G1875" s="221"/>
      <c r="H1875" s="104"/>
      <c r="I1875" s="94"/>
      <c r="J1875" s="94"/>
      <c r="K1875" s="95">
        <f>K1872</f>
        <v>0</v>
      </c>
      <c r="L1875" s="97">
        <f>SUM(L1872:L1874)</f>
        <v>12685.020214582559</v>
      </c>
      <c r="M1875" s="2027"/>
      <c r="N1875" s="2027"/>
      <c r="O1875" s="2027"/>
      <c r="P1875" s="3259"/>
      <c r="Q1875" s="141" t="s">
        <v>1671</v>
      </c>
      <c r="R1875" s="141"/>
      <c r="X1875" s="627" t="str">
        <f>IF(B1875="","",COUNTIF('Breakdown (B)'!$D$147:$D$1323,B1875))</f>
        <v/>
      </c>
    </row>
    <row r="1876" spans="1:24" ht="15" hidden="1">
      <c r="B1876" s="3495"/>
      <c r="C1876" s="430"/>
      <c r="D1876" s="75"/>
      <c r="E1876" s="72"/>
      <c r="F1876" s="75"/>
      <c r="G1876" s="72"/>
      <c r="H1876" s="994"/>
      <c r="I1876" s="75"/>
      <c r="J1876" s="75"/>
      <c r="K1876" s="97">
        <f>K1875*1.1</f>
        <v>0</v>
      </c>
      <c r="L1876" s="97"/>
      <c r="M1876" s="2027"/>
      <c r="N1876" s="2027"/>
      <c r="O1876" s="2027"/>
      <c r="P1876" s="1921"/>
      <c r="X1876" s="627" t="str">
        <f>IF(B1876="","",COUNTIF('Breakdown (B)'!$D$147:$D$1323,B1876))</f>
        <v/>
      </c>
    </row>
    <row r="1877" spans="1:24" s="1114" customFormat="1" ht="25.5">
      <c r="A1877" s="1114" t="s">
        <v>381</v>
      </c>
      <c r="B1877" s="3510">
        <f>B1855+1</f>
        <v>90</v>
      </c>
      <c r="C1877" s="1116" t="s">
        <v>2743</v>
      </c>
      <c r="D1877" s="1117" t="s">
        <v>2619</v>
      </c>
      <c r="E1877" s="1118" t="s">
        <v>275</v>
      </c>
      <c r="F1877" s="1117" t="s">
        <v>2620</v>
      </c>
      <c r="G1877" s="1134" t="s">
        <v>275</v>
      </c>
      <c r="H1877" s="1140"/>
      <c r="I1877" s="1121"/>
      <c r="J1877" s="1121"/>
      <c r="K1877" s="1121"/>
      <c r="L1877" s="1121"/>
      <c r="M1877" s="2035"/>
      <c r="N1877" s="2035">
        <f>L1880</f>
        <v>6381.1709999999994</v>
      </c>
      <c r="O1877" s="2035">
        <f>L1883</f>
        <v>6422.6629608398407</v>
      </c>
      <c r="P1877" s="3262"/>
      <c r="Q1877" s="1106"/>
      <c r="R1877" s="1106"/>
      <c r="S1877" s="1106"/>
      <c r="T1877" s="1113">
        <f>L1880</f>
        <v>6381.1709999999994</v>
      </c>
      <c r="U1877" s="1106">
        <f>L1883</f>
        <v>6422.6629608398407</v>
      </c>
      <c r="V1877" s="1114">
        <f>IF(B1877=" ",0,(S1877+T1877+U1877)*1.02*1.055*1.06*1.1)</f>
        <v>16065.387875652872</v>
      </c>
      <c r="X1877" s="627">
        <f>IF(B1877="","",COUNTIF('Breakdown (B)'!$D$147:$D$1323,B1877))</f>
        <v>4</v>
      </c>
    </row>
    <row r="1878" spans="1:24" ht="15">
      <c r="B1878" s="3495"/>
      <c r="C1878" s="1008" t="str">
        <f>IF(D1878=$D$7,"A.",IF(D1878=$D$9,"B.",IF(D1878=$D$12,"C.",IF(D1878=$D$14,"D.",IF(D1878=$D$15,"E.",IF(D1878=$D$16,"F.",IF(D1878=$D$17,"G.",IF(D1878=$D$18,"H.","I."))))))))</f>
        <v>A.</v>
      </c>
      <c r="D1878" s="212" t="s">
        <v>1479</v>
      </c>
      <c r="E1878" s="213"/>
      <c r="F1878" s="212" t="s">
        <v>64</v>
      </c>
      <c r="G1878" s="213"/>
      <c r="H1878" s="994"/>
      <c r="I1878" s="75"/>
      <c r="J1878" s="75"/>
      <c r="K1878" s="95"/>
      <c r="L1878" s="95"/>
      <c r="M1878" s="2027"/>
      <c r="N1878" s="2027"/>
      <c r="O1878" s="2027"/>
      <c r="P1878" s="1921"/>
      <c r="X1878" s="627" t="str">
        <f>IF(B1878="","",COUNTIF('Breakdown (B)'!$D$147:$D$1323,B1878))</f>
        <v/>
      </c>
    </row>
    <row r="1879" spans="1:24" ht="15">
      <c r="B1879" s="3495"/>
      <c r="C1879" s="1008"/>
      <c r="D1879" s="212"/>
      <c r="E1879" s="213"/>
      <c r="F1879" s="212"/>
      <c r="G1879" s="213"/>
      <c r="H1879" s="994"/>
      <c r="I1879" s="75"/>
      <c r="J1879" s="75"/>
      <c r="K1879" s="95"/>
      <c r="L1879" s="95"/>
      <c r="M1879" s="2027"/>
      <c r="N1879" s="2027"/>
      <c r="O1879" s="2027"/>
      <c r="P1879" s="1921"/>
      <c r="X1879" s="627" t="str">
        <f>IF(B1879="","",COUNTIF('Breakdown (B)'!$D$147:$D$1323,B1879))</f>
        <v/>
      </c>
    </row>
    <row r="1880" spans="1:24" ht="15">
      <c r="B1880" s="3495"/>
      <c r="C1880" s="1008" t="str">
        <f>IF(D1880=$D$7,"A.",IF(D1880=$D$9,"B.",IF(D1880=$D$12,"C.",IF(D1880=$D$14,"D.",IF(D1880=$D$15,"E.",IF(D1880=$D$16,"F.",IF(D1880=$D$17,"G.",IF(D1880=$D$18,"H.","I."))))))))</f>
        <v>B.</v>
      </c>
      <c r="D1880" s="212" t="s">
        <v>969</v>
      </c>
      <c r="E1880" s="241"/>
      <c r="F1880" s="212" t="s">
        <v>1482</v>
      </c>
      <c r="G1880" s="241"/>
      <c r="H1880" s="994"/>
      <c r="I1880" s="75"/>
      <c r="J1880" s="75"/>
      <c r="K1880" s="95"/>
      <c r="L1880" s="259">
        <f>L1881</f>
        <v>6381.1709999999994</v>
      </c>
      <c r="M1880" s="2027"/>
      <c r="N1880" s="2027"/>
      <c r="O1880" s="2027"/>
      <c r="P1880" s="1921"/>
      <c r="X1880" s="627" t="str">
        <f>IF(B1880="","",COUNTIF('Breakdown (B)'!$D$147:$D$1323,B1880))</f>
        <v/>
      </c>
    </row>
    <row r="1881" spans="1:24" ht="15">
      <c r="B1881" s="3495"/>
      <c r="C1881" s="430"/>
      <c r="D1881" s="242">
        <v>4</v>
      </c>
      <c r="E1881" s="235" t="s">
        <v>1286</v>
      </c>
      <c r="F1881" s="243">
        <v>4</v>
      </c>
      <c r="G1881" s="235" t="s">
        <v>1545</v>
      </c>
      <c r="H1881" s="994">
        <f>2.55/100</f>
        <v>2.5499999999999998E-2</v>
      </c>
      <c r="I1881" s="75"/>
      <c r="J1881" s="1025">
        <f>VLOOKUP(D1881,A18N2,10)</f>
        <v>250242</v>
      </c>
      <c r="K1881" s="95"/>
      <c r="L1881" s="95">
        <f>H1881*J1881</f>
        <v>6381.1709999999994</v>
      </c>
      <c r="M1881" s="2027"/>
      <c r="N1881" s="2027"/>
      <c r="O1881" s="2027"/>
      <c r="P1881" s="1921"/>
      <c r="X1881" s="627" t="str">
        <f>IF(B1881="","",COUNTIF('Breakdown (B)'!$D$147:$D$1323,B1881))</f>
        <v/>
      </c>
    </row>
    <row r="1882" spans="1:24" ht="15">
      <c r="B1882" s="3495"/>
      <c r="C1882" s="430"/>
      <c r="D1882" s="1025"/>
      <c r="E1882" s="235"/>
      <c r="F1882" s="1025"/>
      <c r="G1882" s="235"/>
      <c r="H1882" s="994"/>
      <c r="I1882" s="75"/>
      <c r="J1882" s="75"/>
      <c r="K1882" s="95"/>
      <c r="L1882" s="95"/>
      <c r="M1882" s="2027"/>
      <c r="N1882" s="2027"/>
      <c r="O1882" s="2027"/>
      <c r="P1882" s="1921"/>
      <c r="X1882" s="627" t="str">
        <f>IF(B1882="","",COUNTIF('Breakdown (B)'!$D$147:$D$1323,B1882))</f>
        <v/>
      </c>
    </row>
    <row r="1883" spans="1:24" ht="15">
      <c r="B1883" s="3495"/>
      <c r="C1883" s="1008" t="str">
        <f>IF(D1883=$D$7,"A.",IF(D1883=$D$9,"B.",IF(D1883=$D$12,"C.",IF(D1883=$D$14,"D.",IF(D1883=$D$15,"E.",IF(D1883=$D$16,"F.",IF(D1883=$D$17,"G.",IF(D1883=$D$18,"H.","I."))))))))</f>
        <v>C.</v>
      </c>
      <c r="D1883" s="212" t="s">
        <v>970</v>
      </c>
      <c r="E1883" s="241"/>
      <c r="F1883" s="212" t="s">
        <v>1483</v>
      </c>
      <c r="G1883" s="241"/>
      <c r="H1883" s="994"/>
      <c r="I1883" s="75"/>
      <c r="J1883" s="75"/>
      <c r="K1883" s="95"/>
      <c r="L1883" s="259">
        <f>SUM(L1884:L1887)</f>
        <v>6422.6629608398407</v>
      </c>
      <c r="M1883" s="2027"/>
      <c r="N1883" s="2027"/>
      <c r="O1883" s="2027"/>
      <c r="P1883" s="1921"/>
      <c r="X1883" s="627" t="str">
        <f>IF(B1883="","",COUNTIF('Breakdown (B)'!$D$147:$D$1323,B1883))</f>
        <v/>
      </c>
    </row>
    <row r="1884" spans="1:24" ht="15">
      <c r="B1884" s="3495"/>
      <c r="C1884" s="430"/>
      <c r="D1884" s="1025" t="s">
        <v>1320</v>
      </c>
      <c r="E1884" s="235" t="s">
        <v>714</v>
      </c>
      <c r="F1884" s="1025" t="s">
        <v>1189</v>
      </c>
      <c r="G1884" s="235" t="s">
        <v>1547</v>
      </c>
      <c r="H1884" s="994">
        <f>0.0608/100</f>
        <v>6.0800000000000003E-4</v>
      </c>
      <c r="I1884" s="75"/>
      <c r="J1884" s="75">
        <f>VLOOKUP(D1884,equiment,15,0)</f>
        <v>6003818.2727272725</v>
      </c>
      <c r="K1884" s="95"/>
      <c r="L1884" s="95">
        <f>H1884*J1884</f>
        <v>3650.3215098181818</v>
      </c>
      <c r="M1884" s="2027"/>
      <c r="N1884" s="2027"/>
      <c r="O1884" s="2027"/>
      <c r="P1884" s="1921"/>
      <c r="X1884" s="627" t="str">
        <f>IF(B1884="","",COUNTIF('Breakdown (B)'!$D$147:$D$1323,B1884))</f>
        <v/>
      </c>
    </row>
    <row r="1885" spans="1:24" ht="15">
      <c r="B1885" s="3495"/>
      <c r="C1885" s="430"/>
      <c r="D1885" s="1025" t="s">
        <v>1596</v>
      </c>
      <c r="E1885" s="235" t="s">
        <v>714</v>
      </c>
      <c r="F1885" s="1025" t="s">
        <v>1477</v>
      </c>
      <c r="G1885" s="235" t="s">
        <v>1547</v>
      </c>
      <c r="H1885" s="994">
        <f>0.12/100</f>
        <v>1.1999999999999999E-3</v>
      </c>
      <c r="I1885" s="75"/>
      <c r="J1885" s="75">
        <f>VLOOKUP(D1885,equiment,15,0)</f>
        <v>1255189.913043478</v>
      </c>
      <c r="K1885" s="95"/>
      <c r="L1885" s="95">
        <f>H1885*J1885</f>
        <v>1506.2278956521734</v>
      </c>
      <c r="M1885" s="2027"/>
      <c r="N1885" s="2027"/>
      <c r="O1885" s="2027"/>
      <c r="P1885" s="1921"/>
      <c r="X1885" s="627" t="str">
        <f>IF(B1885="","",COUNTIF('Breakdown (B)'!$D$147:$D$1323,B1885))</f>
        <v/>
      </c>
    </row>
    <row r="1886" spans="1:24" ht="15">
      <c r="B1886" s="3495"/>
      <c r="C1886" s="430"/>
      <c r="D1886" s="1025" t="s">
        <v>824</v>
      </c>
      <c r="E1886" s="235" t="s">
        <v>714</v>
      </c>
      <c r="F1886" s="1025" t="s">
        <v>110</v>
      </c>
      <c r="G1886" s="235" t="s">
        <v>1547</v>
      </c>
      <c r="H1886" s="994">
        <f>0.064/100</f>
        <v>6.4000000000000005E-4</v>
      </c>
      <c r="I1886" s="75"/>
      <c r="J1886" s="75">
        <f>VLOOKUP(D1886,equiment,15,0)</f>
        <v>1781529.6679841897</v>
      </c>
      <c r="K1886" s="95"/>
      <c r="L1886" s="95">
        <f>H1886*J1886</f>
        <v>1140.1789875098816</v>
      </c>
      <c r="M1886" s="2027"/>
      <c r="N1886" s="2027"/>
      <c r="O1886" s="2027"/>
      <c r="P1886" s="1921"/>
      <c r="X1886" s="627" t="str">
        <f>IF(B1886="","",COUNTIF('Breakdown (B)'!$D$147:$D$1323,B1886))</f>
        <v/>
      </c>
    </row>
    <row r="1887" spans="1:24" ht="15">
      <c r="B1887" s="3495"/>
      <c r="C1887" s="430"/>
      <c r="D1887" s="1025" t="s">
        <v>108</v>
      </c>
      <c r="E1887" s="235" t="s">
        <v>1098</v>
      </c>
      <c r="F1887" s="1025" t="s">
        <v>267</v>
      </c>
      <c r="G1887" s="235" t="s">
        <v>1098</v>
      </c>
      <c r="H1887" s="994">
        <v>2</v>
      </c>
      <c r="I1887" s="75"/>
      <c r="J1887" s="75"/>
      <c r="K1887" s="95"/>
      <c r="L1887" s="95">
        <f>SUM(L1884:L1886)*H1887%</f>
        <v>125.93456785960473</v>
      </c>
      <c r="M1887" s="2027"/>
      <c r="N1887" s="2027"/>
      <c r="O1887" s="2027"/>
      <c r="P1887" s="1921"/>
      <c r="X1887" s="627" t="str">
        <f>IF(B1887="","",COUNTIF('Breakdown (B)'!$D$147:$D$1323,B1887))</f>
        <v/>
      </c>
    </row>
    <row r="1888" spans="1:24" ht="15">
      <c r="B1888" s="3495"/>
      <c r="C1888" s="430"/>
      <c r="D1888" s="236"/>
      <c r="E1888" s="235"/>
      <c r="F1888" s="236"/>
      <c r="G1888" s="235"/>
      <c r="H1888" s="994"/>
      <c r="I1888" s="75"/>
      <c r="J1888" s="75"/>
      <c r="K1888" s="95"/>
      <c r="L1888" s="95"/>
      <c r="M1888" s="2027"/>
      <c r="N1888" s="2027"/>
      <c r="O1888" s="2027"/>
      <c r="P1888" s="1921"/>
      <c r="X1888" s="627" t="str">
        <f>IF(B1888="","",COUNTIF('Breakdown (B)'!$D$147:$D$1323,B1888))</f>
        <v/>
      </c>
    </row>
    <row r="1889" spans="1:24" ht="15" hidden="1">
      <c r="B1889" s="3495"/>
      <c r="C1889" s="1008" t="str">
        <f t="shared" ref="C1889:C1894" si="104">IF(D1889=$D$7,"A.",IF(D1889=$D$9,"B.",IF(D1889=$D$12,"C.",IF(D1889=$D$14,"D.",IF(D1889=$D$15,"E.",IF(D1889=$D$16,"F.",IF(D1889=$D$17,"G.",IF(D1889=$D$18,"H.","I."))))))))</f>
        <v>D.</v>
      </c>
      <c r="D1889" s="220" t="s">
        <v>539</v>
      </c>
      <c r="E1889" s="72"/>
      <c r="F1889" s="220" t="s">
        <v>542</v>
      </c>
      <c r="G1889" s="72"/>
      <c r="H1889" s="994"/>
      <c r="I1889" s="75"/>
      <c r="J1889" s="75"/>
      <c r="K1889" s="95">
        <f>K1878+K1880+K1883</f>
        <v>0</v>
      </c>
      <c r="L1889" s="95">
        <f>L1878+L1880+L1883</f>
        <v>12803.83396083984</v>
      </c>
      <c r="M1889" s="2027"/>
      <c r="N1889" s="2027"/>
      <c r="O1889" s="2027"/>
      <c r="P1889" s="1921"/>
      <c r="X1889" s="627" t="str">
        <f>IF(B1889="","",COUNTIF('Breakdown (B)'!$D$147:$D$1323,B1889))</f>
        <v/>
      </c>
    </row>
    <row r="1890" spans="1:24" ht="15" hidden="1">
      <c r="B1890" s="3495"/>
      <c r="C1890" s="1008" t="str">
        <f t="shared" si="104"/>
        <v>E.</v>
      </c>
      <c r="D1890" s="220" t="s">
        <v>499</v>
      </c>
      <c r="E1890" s="72"/>
      <c r="F1890" s="220" t="s">
        <v>500</v>
      </c>
      <c r="G1890" s="72"/>
      <c r="H1890" s="994"/>
      <c r="I1890" s="75"/>
      <c r="J1890" s="75"/>
      <c r="K1890" s="95">
        <f>2%*K1889</f>
        <v>0</v>
      </c>
      <c r="L1890" s="95">
        <f>2%*L1889</f>
        <v>256.07667921679683</v>
      </c>
      <c r="M1890" s="2027"/>
      <c r="N1890" s="2027"/>
      <c r="O1890" s="2027"/>
      <c r="P1890" s="1921"/>
      <c r="X1890" s="627" t="str">
        <f>IF(B1890="","",COUNTIF('Breakdown (B)'!$D$147:$D$1323,B1890))</f>
        <v/>
      </c>
    </row>
    <row r="1891" spans="1:24" ht="15" hidden="1">
      <c r="B1891" s="3495"/>
      <c r="C1891" s="1008" t="str">
        <f t="shared" si="104"/>
        <v>F.</v>
      </c>
      <c r="D1891" s="220" t="s">
        <v>540</v>
      </c>
      <c r="E1891" s="72"/>
      <c r="F1891" s="220" t="s">
        <v>543</v>
      </c>
      <c r="G1891" s="72"/>
      <c r="H1891" s="994"/>
      <c r="I1891" s="75"/>
      <c r="J1891" s="75"/>
      <c r="K1891" s="95">
        <f>SUM(K1889:K1890)</f>
        <v>0</v>
      </c>
      <c r="L1891" s="95">
        <f>SUM(L1889:L1890)</f>
        <v>13059.910640056636</v>
      </c>
      <c r="M1891" s="2027"/>
      <c r="N1891" s="2027"/>
      <c r="O1891" s="2027"/>
      <c r="P1891" s="1921"/>
      <c r="X1891" s="627" t="str">
        <f>IF(B1891="","",COUNTIF('Breakdown (B)'!$D$147:$D$1323,B1891))</f>
        <v/>
      </c>
    </row>
    <row r="1892" spans="1:24" ht="15" hidden="1">
      <c r="B1892" s="3495"/>
      <c r="C1892" s="1008" t="str">
        <f t="shared" si="104"/>
        <v>G.</v>
      </c>
      <c r="D1892" s="220" t="s">
        <v>541</v>
      </c>
      <c r="E1892" s="72"/>
      <c r="F1892" s="220" t="s">
        <v>544</v>
      </c>
      <c r="G1892" s="72"/>
      <c r="H1892" s="994"/>
      <c r="I1892" s="75"/>
      <c r="J1892" s="75"/>
      <c r="K1892" s="95">
        <f>5.5%*K1891</f>
        <v>0</v>
      </c>
      <c r="L1892" s="95">
        <f>5.5%*L1891</f>
        <v>718.29508520311504</v>
      </c>
      <c r="M1892" s="2027"/>
      <c r="N1892" s="2027"/>
      <c r="O1892" s="2027"/>
      <c r="P1892" s="1921"/>
      <c r="X1892" s="627" t="str">
        <f>IF(B1892="","",COUNTIF('Breakdown (B)'!$D$147:$D$1323,B1892))</f>
        <v/>
      </c>
    </row>
    <row r="1893" spans="1:24" ht="15" hidden="1">
      <c r="B1893" s="3495"/>
      <c r="C1893" s="1008" t="str">
        <f t="shared" si="104"/>
        <v>H.</v>
      </c>
      <c r="D1893" s="220" t="s">
        <v>479</v>
      </c>
      <c r="E1893" s="72"/>
      <c r="F1893" s="220" t="s">
        <v>478</v>
      </c>
      <c r="G1893" s="72"/>
      <c r="H1893" s="994"/>
      <c r="I1893" s="75"/>
      <c r="J1893" s="75"/>
      <c r="K1893" s="95">
        <f>6%*SUM(K1891:K1892)</f>
        <v>0</v>
      </c>
      <c r="L1893" s="95">
        <f>6%*SUM(L1891:L1892)</f>
        <v>826.69234351558509</v>
      </c>
      <c r="M1893" s="2027"/>
      <c r="N1893" s="2027"/>
      <c r="O1893" s="2027"/>
      <c r="P1893" s="1921"/>
      <c r="X1893" s="627" t="str">
        <f>IF(B1893="","",COUNTIF('Breakdown (B)'!$D$147:$D$1323,B1893))</f>
        <v/>
      </c>
    </row>
    <row r="1894" spans="1:24" ht="15" hidden="1">
      <c r="B1894" s="3495"/>
      <c r="C1894" s="1008" t="str">
        <f t="shared" si="104"/>
        <v>I.</v>
      </c>
      <c r="D1894" s="220" t="s">
        <v>1370</v>
      </c>
      <c r="E1894" s="72"/>
      <c r="F1894" s="220" t="s">
        <v>440</v>
      </c>
      <c r="G1894" s="72"/>
      <c r="H1894" s="994"/>
      <c r="I1894" s="75"/>
      <c r="J1894" s="75"/>
      <c r="K1894" s="95">
        <f>SUM(K1891:K1893)</f>
        <v>0</v>
      </c>
      <c r="L1894" s="95">
        <f>SUM(L1891:L1893)</f>
        <v>14604.898068775337</v>
      </c>
      <c r="M1894" s="2027"/>
      <c r="N1894" s="2027"/>
      <c r="O1894" s="2027"/>
      <c r="P1894" s="1921"/>
      <c r="X1894" s="627" t="str">
        <f>IF(B1894="","",COUNTIF('Breakdown (B)'!$D$147:$D$1323,B1894))</f>
        <v/>
      </c>
    </row>
    <row r="1895" spans="1:24" s="90" customFormat="1" ht="15" hidden="1" customHeight="1">
      <c r="B1895" s="3513"/>
      <c r="C1895" s="1008" t="s">
        <v>1666</v>
      </c>
      <c r="D1895" s="220" t="s">
        <v>1667</v>
      </c>
      <c r="E1895" s="72"/>
      <c r="F1895" s="220" t="s">
        <v>1668</v>
      </c>
      <c r="G1895" s="72"/>
      <c r="H1895" s="1010"/>
      <c r="I1895" s="95"/>
      <c r="J1895" s="95"/>
      <c r="K1895" s="95">
        <f>SUM(K1892:K1894)</f>
        <v>0</v>
      </c>
      <c r="L1895" s="95">
        <f>L1894*10%</f>
        <v>1460.4898068775337</v>
      </c>
      <c r="M1895" s="2027"/>
      <c r="N1895" s="2027"/>
      <c r="O1895" s="2027"/>
      <c r="P1895" s="1921"/>
      <c r="Q1895" s="58">
        <f>295255/289386</f>
        <v>1.0202808705327833</v>
      </c>
      <c r="R1895" s="58"/>
      <c r="X1895" s="627" t="str">
        <f>IF(B1895="","",COUNTIF('Breakdown (B)'!$D$147:$D$1323,B1895))</f>
        <v/>
      </c>
    </row>
    <row r="1896" spans="1:24" ht="15" hidden="1" customHeight="1">
      <c r="B1896" s="3495"/>
      <c r="C1896" s="1008" t="s">
        <v>2653</v>
      </c>
      <c r="D1896" s="220" t="s">
        <v>2652</v>
      </c>
      <c r="E1896" s="72"/>
      <c r="F1896" s="220" t="s">
        <v>2654</v>
      </c>
      <c r="G1896" s="72"/>
      <c r="H1896" s="1010"/>
      <c r="I1896" s="95"/>
      <c r="J1896" s="95"/>
      <c r="K1896" s="95">
        <f>SUM(K1893:K1895)</f>
        <v>0</v>
      </c>
      <c r="L1896" s="95">
        <f>SUM(L1894:L1895)*2%</f>
        <v>321.30775751305742</v>
      </c>
      <c r="M1896" s="2027"/>
      <c r="N1896" s="2027"/>
      <c r="O1896" s="2027"/>
      <c r="P1896" s="1921"/>
      <c r="X1896" s="627" t="str">
        <f>IF(B1896="","",COUNTIF('Breakdown (B)'!$D$147:$D$1323,B1896))</f>
        <v/>
      </c>
    </row>
    <row r="1897" spans="1:24" s="96" customFormat="1" ht="13.5" hidden="1" customHeight="1">
      <c r="B1897" s="3516"/>
      <c r="C1897" s="1029">
        <f>B1877</f>
        <v>90</v>
      </c>
      <c r="D1897" s="430" t="s">
        <v>1669</v>
      </c>
      <c r="E1897" s="78"/>
      <c r="F1897" s="430" t="s">
        <v>1670</v>
      </c>
      <c r="G1897" s="221"/>
      <c r="H1897" s="104"/>
      <c r="I1897" s="94"/>
      <c r="J1897" s="94"/>
      <c r="K1897" s="95">
        <f>K1894</f>
        <v>0</v>
      </c>
      <c r="L1897" s="97">
        <f>SUM(L1894:L1896)</f>
        <v>16386.695633165931</v>
      </c>
      <c r="M1897" s="2027"/>
      <c r="N1897" s="2027"/>
      <c r="O1897" s="2027"/>
      <c r="P1897" s="3259"/>
      <c r="Q1897" s="141" t="s">
        <v>1671</v>
      </c>
      <c r="R1897" s="141"/>
      <c r="X1897" s="627" t="str">
        <f>IF(B1897="","",COUNTIF('Breakdown (B)'!$D$147:$D$1323,B1897))</f>
        <v/>
      </c>
    </row>
    <row r="1898" spans="1:24" ht="15" hidden="1">
      <c r="B1898" s="3495"/>
      <c r="C1898" s="430"/>
      <c r="D1898" s="75"/>
      <c r="E1898" s="72"/>
      <c r="F1898" s="75"/>
      <c r="G1898" s="72"/>
      <c r="H1898" s="994"/>
      <c r="I1898" s="75"/>
      <c r="J1898" s="75"/>
      <c r="K1898" s="97">
        <f>K1897*1.1</f>
        <v>0</v>
      </c>
      <c r="L1898" s="97"/>
      <c r="M1898" s="2027"/>
      <c r="N1898" s="2027"/>
      <c r="O1898" s="2027"/>
      <c r="P1898" s="1921"/>
      <c r="X1898" s="627" t="str">
        <f>IF(B1898="","",COUNTIF('Breakdown (B)'!$D$147:$D$1323,B1898))</f>
        <v/>
      </c>
    </row>
    <row r="1899" spans="1:24" s="1114" customFormat="1" ht="38.25">
      <c r="A1899" s="1114" t="s">
        <v>381</v>
      </c>
      <c r="B1899" s="3510">
        <f>B1877+1</f>
        <v>91</v>
      </c>
      <c r="C1899" s="1853" t="s">
        <v>4110</v>
      </c>
      <c r="D1899" s="1854" t="s">
        <v>4111</v>
      </c>
      <c r="E1899" s="1855" t="s">
        <v>275</v>
      </c>
      <c r="F1899" s="1854" t="s">
        <v>4112</v>
      </c>
      <c r="G1899" s="1855" t="s">
        <v>275</v>
      </c>
      <c r="H1899" s="1140"/>
      <c r="I1899" s="1121"/>
      <c r="J1899" s="1121"/>
      <c r="K1899" s="1121"/>
      <c r="L1899" s="1121"/>
      <c r="M1899" s="2035"/>
      <c r="N1899" s="2035">
        <f>L1902</f>
        <v>7156.9211999999998</v>
      </c>
      <c r="O1899" s="2035">
        <f>L1905</f>
        <v>7718.8059248404725</v>
      </c>
      <c r="P1899" s="3262"/>
      <c r="Q1899" s="1106"/>
      <c r="R1899" s="1106"/>
      <c r="S1899" s="1106"/>
      <c r="T1899" s="1113">
        <f>L1902</f>
        <v>7156.9211999999998</v>
      </c>
      <c r="U1899" s="1106">
        <f>L1905</f>
        <v>7718.8059248404725</v>
      </c>
      <c r="V1899" s="1114">
        <f>IF(B1899=" ",0,(S1899+T1899+U1899)*1.02*1.055*1.06*1.1)</f>
        <v>18665.059772241613</v>
      </c>
      <c r="X1899" s="627">
        <f>IF(B1899="","",COUNTIF('Breakdown (B)'!$D$147:$D$1323,B1899))</f>
        <v>1</v>
      </c>
    </row>
    <row r="1900" spans="1:24" ht="15">
      <c r="B1900" s="3495"/>
      <c r="C1900" s="1008" t="str">
        <f>IF(D1900=$D$7,"A.",IF(D1900=$D$9,"B.",IF(D1900=$D$12,"C.",IF(D1900=$D$14,"D.",IF(D1900=$D$15,"E.",IF(D1900=$D$16,"F.",IF(D1900=$D$17,"G.",IF(D1900=$D$18,"H.","I."))))))))</f>
        <v>A.</v>
      </c>
      <c r="D1900" s="212" t="s">
        <v>1479</v>
      </c>
      <c r="E1900" s="213"/>
      <c r="F1900" s="212" t="s">
        <v>64</v>
      </c>
      <c r="G1900" s="213"/>
      <c r="H1900" s="994"/>
      <c r="I1900" s="75"/>
      <c r="J1900" s="75"/>
      <c r="K1900" s="95"/>
      <c r="L1900" s="95"/>
      <c r="M1900" s="2027"/>
      <c r="N1900" s="2027"/>
      <c r="O1900" s="2027"/>
      <c r="P1900" s="1921"/>
      <c r="X1900" s="627" t="str">
        <f>IF(B1900="","",COUNTIF('Breakdown (B)'!$D$147:$D$1323,B1900))</f>
        <v/>
      </c>
    </row>
    <row r="1901" spans="1:24" ht="15">
      <c r="B1901" s="3495"/>
      <c r="C1901" s="1008"/>
      <c r="D1901" s="212"/>
      <c r="E1901" s="213"/>
      <c r="F1901" s="212"/>
      <c r="G1901" s="213"/>
      <c r="H1901" s="994"/>
      <c r="I1901" s="75"/>
      <c r="J1901" s="75"/>
      <c r="K1901" s="95"/>
      <c r="L1901" s="95"/>
      <c r="M1901" s="2027"/>
      <c r="N1901" s="2027"/>
      <c r="O1901" s="2027"/>
      <c r="P1901" s="1921"/>
      <c r="X1901" s="627" t="str">
        <f>IF(B1901="","",COUNTIF('Breakdown (B)'!$D$147:$D$1323,B1901))</f>
        <v/>
      </c>
    </row>
    <row r="1902" spans="1:24" ht="15">
      <c r="B1902" s="3495"/>
      <c r="C1902" s="1008" t="str">
        <f>IF(D1902=$D$7,"A.",IF(D1902=$D$9,"B.",IF(D1902=$D$12,"C.",IF(D1902=$D$14,"D.",IF(D1902=$D$15,"E.",IF(D1902=$D$16,"F.",IF(D1902=$D$17,"G.",IF(D1902=$D$18,"H.","I."))))))))</f>
        <v>B.</v>
      </c>
      <c r="D1902" s="212" t="s">
        <v>969</v>
      </c>
      <c r="E1902" s="241"/>
      <c r="F1902" s="212" t="s">
        <v>1482</v>
      </c>
      <c r="G1902" s="241"/>
      <c r="H1902" s="994"/>
      <c r="I1902" s="75"/>
      <c r="J1902" s="75"/>
      <c r="K1902" s="95"/>
      <c r="L1902" s="259">
        <f>L1903</f>
        <v>7156.9211999999998</v>
      </c>
      <c r="M1902" s="2027"/>
      <c r="N1902" s="2027"/>
      <c r="O1902" s="2027"/>
      <c r="P1902" s="1921"/>
      <c r="X1902" s="627" t="str">
        <f>IF(B1902="","",COUNTIF('Breakdown (B)'!$D$147:$D$1323,B1902))</f>
        <v/>
      </c>
    </row>
    <row r="1903" spans="1:24" ht="15">
      <c r="B1903" s="3495"/>
      <c r="C1903" s="430"/>
      <c r="D1903" s="242">
        <v>4</v>
      </c>
      <c r="E1903" s="235" t="s">
        <v>1286</v>
      </c>
      <c r="F1903" s="243">
        <v>4</v>
      </c>
      <c r="G1903" s="235" t="s">
        <v>1545</v>
      </c>
      <c r="H1903" s="3716">
        <f>(1.43+1.43)/100</f>
        <v>2.86E-2</v>
      </c>
      <c r="I1903" s="75"/>
      <c r="J1903" s="1025">
        <f>VLOOKUP(D1903,A18N2,10)</f>
        <v>250242</v>
      </c>
      <c r="K1903" s="95"/>
      <c r="L1903" s="95">
        <f>H1903*J1903</f>
        <v>7156.9211999999998</v>
      </c>
      <c r="M1903" s="2027"/>
      <c r="N1903" s="2027"/>
      <c r="O1903" s="2027"/>
      <c r="P1903" s="1921"/>
      <c r="X1903" s="627" t="str">
        <f>IF(B1903="","",COUNTIF('Breakdown (B)'!$D$147:$D$1323,B1903))</f>
        <v/>
      </c>
    </row>
    <row r="1904" spans="1:24" ht="15">
      <c r="B1904" s="3495"/>
      <c r="C1904" s="430"/>
      <c r="D1904" s="1025"/>
      <c r="E1904" s="235"/>
      <c r="F1904" s="1025"/>
      <c r="G1904" s="235"/>
      <c r="H1904" s="994"/>
      <c r="I1904" s="75"/>
      <c r="J1904" s="75"/>
      <c r="K1904" s="95"/>
      <c r="L1904" s="95"/>
      <c r="M1904" s="2027"/>
      <c r="N1904" s="2027"/>
      <c r="O1904" s="2027"/>
      <c r="P1904" s="1921"/>
      <c r="X1904" s="627" t="str">
        <f>IF(B1904="","",COUNTIF('Breakdown (B)'!$D$147:$D$1323,B1904))</f>
        <v/>
      </c>
    </row>
    <row r="1905" spans="2:24" ht="15">
      <c r="B1905" s="3495"/>
      <c r="C1905" s="1008" t="str">
        <f>IF(D1905=$D$7,"A.",IF(D1905=$D$9,"B.",IF(D1905=$D$12,"C.",IF(D1905=$D$14,"D.",IF(D1905=$D$15,"E.",IF(D1905=$D$16,"F.",IF(D1905=$D$17,"G.",IF(D1905=$D$18,"H.","I."))))))))</f>
        <v>C.</v>
      </c>
      <c r="D1905" s="212" t="s">
        <v>970</v>
      </c>
      <c r="E1905" s="241"/>
      <c r="F1905" s="212" t="s">
        <v>1483</v>
      </c>
      <c r="G1905" s="241"/>
      <c r="H1905" s="994"/>
      <c r="I1905" s="75"/>
      <c r="J1905" s="75"/>
      <c r="K1905" s="95"/>
      <c r="L1905" s="259">
        <f>SUM(L1906:L1909)</f>
        <v>7718.8059248404725</v>
      </c>
      <c r="M1905" s="2027"/>
      <c r="N1905" s="2027"/>
      <c r="O1905" s="2027"/>
      <c r="P1905" s="1921"/>
      <c r="X1905" s="627" t="str">
        <f>IF(B1905="","",COUNTIF('Breakdown (B)'!$D$147:$D$1323,B1905))</f>
        <v/>
      </c>
    </row>
    <row r="1906" spans="2:24" ht="15">
      <c r="B1906" s="3495"/>
      <c r="C1906" s="430"/>
      <c r="D1906" s="1025" t="s">
        <v>1320</v>
      </c>
      <c r="E1906" s="235" t="s">
        <v>714</v>
      </c>
      <c r="F1906" s="1025" t="s">
        <v>1189</v>
      </c>
      <c r="G1906" s="235" t="s">
        <v>1547</v>
      </c>
      <c r="H1906" s="3716">
        <f>(0.0332+0.0332)/100</f>
        <v>6.6399999999999999E-4</v>
      </c>
      <c r="I1906" s="75"/>
      <c r="J1906" s="75">
        <f>VLOOKUP(D1906,equiment,15,0)</f>
        <v>6003818.2727272725</v>
      </c>
      <c r="K1906" s="95"/>
      <c r="L1906" s="95">
        <f>H1906*J1906</f>
        <v>3986.5353330909088</v>
      </c>
      <c r="M1906" s="2027"/>
      <c r="N1906" s="2027"/>
      <c r="O1906" s="2027"/>
      <c r="P1906" s="1921"/>
      <c r="X1906" s="627" t="str">
        <f>IF(B1906="","",COUNTIF('Breakdown (B)'!$D$147:$D$1323,B1906))</f>
        <v/>
      </c>
    </row>
    <row r="1907" spans="2:24" ht="15">
      <c r="B1907" s="3495"/>
      <c r="C1907" s="430"/>
      <c r="D1907" s="1025" t="s">
        <v>1596</v>
      </c>
      <c r="E1907" s="235" t="s">
        <v>714</v>
      </c>
      <c r="F1907" s="1025" t="s">
        <v>1477</v>
      </c>
      <c r="G1907" s="235" t="s">
        <v>1547</v>
      </c>
      <c r="H1907" s="3716">
        <f>(0.11+0.11)/100</f>
        <v>2.2000000000000001E-3</v>
      </c>
      <c r="I1907" s="75"/>
      <c r="J1907" s="75">
        <f>VLOOKUP(D1907,equiment,15,0)</f>
        <v>1255189.913043478</v>
      </c>
      <c r="K1907" s="95"/>
      <c r="L1907" s="95">
        <f>H1907*J1907</f>
        <v>2761.4178086956517</v>
      </c>
      <c r="M1907" s="2027"/>
      <c r="N1907" s="2027"/>
      <c r="O1907" s="2027"/>
      <c r="P1907" s="1921"/>
      <c r="X1907" s="627" t="str">
        <f>IF(B1907="","",COUNTIF('Breakdown (B)'!$D$147:$D$1323,B1907))</f>
        <v/>
      </c>
    </row>
    <row r="1908" spans="2:24" ht="15">
      <c r="B1908" s="3495"/>
      <c r="C1908" s="430"/>
      <c r="D1908" s="1025" t="s">
        <v>824</v>
      </c>
      <c r="E1908" s="235" t="s">
        <v>714</v>
      </c>
      <c r="F1908" s="1025" t="s">
        <v>110</v>
      </c>
      <c r="G1908" s="235" t="s">
        <v>1547</v>
      </c>
      <c r="H1908" s="3716">
        <f>0.046/100</f>
        <v>4.6000000000000001E-4</v>
      </c>
      <c r="I1908" s="75"/>
      <c r="J1908" s="75">
        <f>VLOOKUP(D1908,equiment,15,0)</f>
        <v>1781529.6679841897</v>
      </c>
      <c r="K1908" s="95"/>
      <c r="L1908" s="95">
        <f>H1908*J1908</f>
        <v>819.50364727272733</v>
      </c>
      <c r="M1908" s="2027"/>
      <c r="N1908" s="2027"/>
      <c r="O1908" s="2027"/>
      <c r="P1908" s="1921"/>
      <c r="X1908" s="627" t="str">
        <f>IF(B1908="","",COUNTIF('Breakdown (B)'!$D$147:$D$1323,B1908))</f>
        <v/>
      </c>
    </row>
    <row r="1909" spans="2:24" ht="15">
      <c r="B1909" s="3495"/>
      <c r="C1909" s="430"/>
      <c r="D1909" s="1025" t="s">
        <v>108</v>
      </c>
      <c r="E1909" s="235" t="s">
        <v>1098</v>
      </c>
      <c r="F1909" s="1025" t="s">
        <v>267</v>
      </c>
      <c r="G1909" s="235" t="s">
        <v>1098</v>
      </c>
      <c r="H1909" s="3717">
        <v>2</v>
      </c>
      <c r="I1909" s="75"/>
      <c r="J1909" s="75"/>
      <c r="K1909" s="95"/>
      <c r="L1909" s="95">
        <f>SUM(L1906:L1908)*H1909%</f>
        <v>151.34913578118574</v>
      </c>
      <c r="M1909" s="2027"/>
      <c r="N1909" s="2027"/>
      <c r="O1909" s="2027"/>
      <c r="P1909" s="1921"/>
      <c r="X1909" s="627" t="str">
        <f>IF(B1909="","",COUNTIF('Breakdown (B)'!$D$147:$D$1323,B1909))</f>
        <v/>
      </c>
    </row>
    <row r="1910" spans="2:24" ht="15">
      <c r="B1910" s="3495"/>
      <c r="C1910" s="430"/>
      <c r="D1910" s="236"/>
      <c r="E1910" s="235"/>
      <c r="F1910" s="236"/>
      <c r="G1910" s="235"/>
      <c r="H1910" s="994"/>
      <c r="I1910" s="75"/>
      <c r="J1910" s="75"/>
      <c r="K1910" s="95"/>
      <c r="L1910" s="95"/>
      <c r="M1910" s="2027"/>
      <c r="N1910" s="2027"/>
      <c r="O1910" s="2027"/>
      <c r="P1910" s="1921"/>
      <c r="X1910" s="627" t="str">
        <f>IF(B1910="","",COUNTIF('Breakdown (B)'!$D$147:$D$1323,B1910))</f>
        <v/>
      </c>
    </row>
    <row r="1911" spans="2:24" ht="15" hidden="1">
      <c r="B1911" s="3495"/>
      <c r="C1911" s="1008" t="str">
        <f t="shared" ref="C1911:C1916" si="105">IF(D1911=$D$7,"A.",IF(D1911=$D$9,"B.",IF(D1911=$D$12,"C.",IF(D1911=$D$14,"D.",IF(D1911=$D$15,"E.",IF(D1911=$D$16,"F.",IF(D1911=$D$17,"G.",IF(D1911=$D$18,"H.","I."))))))))</f>
        <v>D.</v>
      </c>
      <c r="D1911" s="220" t="s">
        <v>539</v>
      </c>
      <c r="E1911" s="72"/>
      <c r="F1911" s="220" t="s">
        <v>542</v>
      </c>
      <c r="G1911" s="72"/>
      <c r="H1911" s="994"/>
      <c r="I1911" s="75"/>
      <c r="J1911" s="75"/>
      <c r="K1911" s="95">
        <f>K1900+K1902+K1905</f>
        <v>0</v>
      </c>
      <c r="L1911" s="95">
        <f>L1900+L1902+L1905</f>
        <v>14875.727124840472</v>
      </c>
      <c r="M1911" s="2027"/>
      <c r="N1911" s="2027"/>
      <c r="O1911" s="2027"/>
      <c r="P1911" s="1921"/>
      <c r="X1911" s="627" t="str">
        <f>IF(B1911="","",COUNTIF('Breakdown (B)'!$D$147:$D$1323,B1911))</f>
        <v/>
      </c>
    </row>
    <row r="1912" spans="2:24" ht="15" hidden="1">
      <c r="B1912" s="3495"/>
      <c r="C1912" s="1008" t="str">
        <f t="shared" si="105"/>
        <v>E.</v>
      </c>
      <c r="D1912" s="220" t="s">
        <v>499</v>
      </c>
      <c r="E1912" s="72"/>
      <c r="F1912" s="220" t="s">
        <v>500</v>
      </c>
      <c r="G1912" s="72"/>
      <c r="H1912" s="994"/>
      <c r="I1912" s="75"/>
      <c r="J1912" s="75"/>
      <c r="K1912" s="95">
        <f>2%*K1911</f>
        <v>0</v>
      </c>
      <c r="L1912" s="95">
        <f>2%*L1911</f>
        <v>297.51454249680944</v>
      </c>
      <c r="M1912" s="2027"/>
      <c r="N1912" s="2027"/>
      <c r="O1912" s="2027"/>
      <c r="P1912" s="1921"/>
      <c r="X1912" s="627" t="str">
        <f>IF(B1912="","",COUNTIF('Breakdown (B)'!$D$147:$D$1323,B1912))</f>
        <v/>
      </c>
    </row>
    <row r="1913" spans="2:24" ht="15" hidden="1">
      <c r="B1913" s="3495"/>
      <c r="C1913" s="1008" t="str">
        <f t="shared" si="105"/>
        <v>F.</v>
      </c>
      <c r="D1913" s="220" t="s">
        <v>540</v>
      </c>
      <c r="E1913" s="72"/>
      <c r="F1913" s="220" t="s">
        <v>543</v>
      </c>
      <c r="G1913" s="72"/>
      <c r="H1913" s="994"/>
      <c r="I1913" s="75"/>
      <c r="J1913" s="75"/>
      <c r="K1913" s="95">
        <f>SUM(K1911:K1912)</f>
        <v>0</v>
      </c>
      <c r="L1913" s="95">
        <f>SUM(L1911:L1912)</f>
        <v>15173.241667337281</v>
      </c>
      <c r="M1913" s="2027"/>
      <c r="N1913" s="2027"/>
      <c r="O1913" s="2027"/>
      <c r="P1913" s="1921"/>
      <c r="X1913" s="627" t="str">
        <f>IF(B1913="","",COUNTIF('Breakdown (B)'!$D$147:$D$1323,B1913))</f>
        <v/>
      </c>
    </row>
    <row r="1914" spans="2:24" ht="15" hidden="1">
      <c r="B1914" s="3495"/>
      <c r="C1914" s="1008" t="str">
        <f t="shared" si="105"/>
        <v>G.</v>
      </c>
      <c r="D1914" s="220" t="s">
        <v>541</v>
      </c>
      <c r="E1914" s="72"/>
      <c r="F1914" s="220" t="s">
        <v>544</v>
      </c>
      <c r="G1914" s="72"/>
      <c r="H1914" s="994"/>
      <c r="I1914" s="75"/>
      <c r="J1914" s="75"/>
      <c r="K1914" s="95">
        <f>5.5%*K1913</f>
        <v>0</v>
      </c>
      <c r="L1914" s="95">
        <f>5.5%*L1913</f>
        <v>834.52829170355051</v>
      </c>
      <c r="M1914" s="2027"/>
      <c r="N1914" s="2027"/>
      <c r="O1914" s="2027"/>
      <c r="P1914" s="1921"/>
      <c r="X1914" s="627" t="str">
        <f>IF(B1914="","",COUNTIF('Breakdown (B)'!$D$147:$D$1323,B1914))</f>
        <v/>
      </c>
    </row>
    <row r="1915" spans="2:24" ht="15" hidden="1">
      <c r="B1915" s="3495"/>
      <c r="C1915" s="1008" t="str">
        <f t="shared" si="105"/>
        <v>H.</v>
      </c>
      <c r="D1915" s="220" t="s">
        <v>479</v>
      </c>
      <c r="E1915" s="72"/>
      <c r="F1915" s="220" t="s">
        <v>478</v>
      </c>
      <c r="G1915" s="72"/>
      <c r="H1915" s="994"/>
      <c r="I1915" s="75"/>
      <c r="J1915" s="75"/>
      <c r="K1915" s="95">
        <f>6%*SUM(K1913:K1914)</f>
        <v>0</v>
      </c>
      <c r="L1915" s="95">
        <f>6%*SUM(L1913:L1914)</f>
        <v>960.46619754244989</v>
      </c>
      <c r="M1915" s="2027"/>
      <c r="N1915" s="2027"/>
      <c r="O1915" s="2027"/>
      <c r="P1915" s="1921"/>
      <c r="X1915" s="627" t="str">
        <f>IF(B1915="","",COUNTIF('Breakdown (B)'!$D$147:$D$1323,B1915))</f>
        <v/>
      </c>
    </row>
    <row r="1916" spans="2:24" ht="15" hidden="1">
      <c r="B1916" s="3495"/>
      <c r="C1916" s="1008" t="str">
        <f t="shared" si="105"/>
        <v>I.</v>
      </c>
      <c r="D1916" s="220" t="s">
        <v>1370</v>
      </c>
      <c r="E1916" s="72"/>
      <c r="F1916" s="220" t="s">
        <v>440</v>
      </c>
      <c r="G1916" s="72"/>
      <c r="H1916" s="994"/>
      <c r="I1916" s="75"/>
      <c r="J1916" s="75"/>
      <c r="K1916" s="95">
        <f>SUM(K1913:K1915)</f>
        <v>0</v>
      </c>
      <c r="L1916" s="95">
        <f>SUM(L1913:L1915)</f>
        <v>16968.236156583283</v>
      </c>
      <c r="M1916" s="2027"/>
      <c r="N1916" s="2027"/>
      <c r="O1916" s="2027"/>
      <c r="P1916" s="1921"/>
      <c r="X1916" s="627" t="str">
        <f>IF(B1916="","",COUNTIF('Breakdown (B)'!$D$147:$D$1323,B1916))</f>
        <v/>
      </c>
    </row>
    <row r="1917" spans="2:24" s="90" customFormat="1" ht="15" hidden="1" customHeight="1">
      <c r="B1917" s="3513"/>
      <c r="C1917" s="1008" t="s">
        <v>1666</v>
      </c>
      <c r="D1917" s="220" t="s">
        <v>1667</v>
      </c>
      <c r="E1917" s="72"/>
      <c r="F1917" s="220" t="s">
        <v>1668</v>
      </c>
      <c r="G1917" s="72"/>
      <c r="H1917" s="1010"/>
      <c r="I1917" s="95"/>
      <c r="J1917" s="95"/>
      <c r="K1917" s="95">
        <f>SUM(K1914:K1916)</f>
        <v>0</v>
      </c>
      <c r="L1917" s="95">
        <f>L1916*10%</f>
        <v>1696.8236156583284</v>
      </c>
      <c r="M1917" s="2027"/>
      <c r="N1917" s="2027"/>
      <c r="O1917" s="2027"/>
      <c r="P1917" s="1921"/>
      <c r="Q1917" s="58">
        <f>295255/289386</f>
        <v>1.0202808705327833</v>
      </c>
      <c r="R1917" s="58"/>
      <c r="X1917" s="627" t="str">
        <f>IF(B1917="","",COUNTIF('Breakdown (B)'!$D$147:$D$1323,B1917))</f>
        <v/>
      </c>
    </row>
    <row r="1918" spans="2:24" ht="15" hidden="1" customHeight="1">
      <c r="B1918" s="3495"/>
      <c r="C1918" s="1008" t="s">
        <v>2653</v>
      </c>
      <c r="D1918" s="220" t="s">
        <v>2652</v>
      </c>
      <c r="E1918" s="72"/>
      <c r="F1918" s="220" t="s">
        <v>2654</v>
      </c>
      <c r="G1918" s="72"/>
      <c r="H1918" s="1010"/>
      <c r="I1918" s="95"/>
      <c r="J1918" s="95"/>
      <c r="K1918" s="95">
        <f>SUM(K1915:K1917)</f>
        <v>0</v>
      </c>
      <c r="L1918" s="95">
        <f>SUM(L1916:L1917)*2%</f>
        <v>373.30119544483227</v>
      </c>
      <c r="M1918" s="2027"/>
      <c r="N1918" s="2027"/>
      <c r="O1918" s="2027"/>
      <c r="P1918" s="1921"/>
      <c r="X1918" s="627" t="str">
        <f>IF(B1918="","",COUNTIF('Breakdown (B)'!$D$147:$D$1323,B1918))</f>
        <v/>
      </c>
    </row>
    <row r="1919" spans="2:24" s="96" customFormat="1" ht="13.5" hidden="1" customHeight="1">
      <c r="B1919" s="3516"/>
      <c r="C1919" s="1029">
        <f>B1899</f>
        <v>91</v>
      </c>
      <c r="D1919" s="430" t="s">
        <v>1669</v>
      </c>
      <c r="E1919" s="78"/>
      <c r="F1919" s="430" t="s">
        <v>1670</v>
      </c>
      <c r="G1919" s="221"/>
      <c r="H1919" s="104"/>
      <c r="I1919" s="94"/>
      <c r="J1919" s="94"/>
      <c r="K1919" s="95">
        <f>K1916</f>
        <v>0</v>
      </c>
      <c r="L1919" s="97">
        <f>SUM(L1916:L1918)</f>
        <v>19038.360967686447</v>
      </c>
      <c r="M1919" s="2027"/>
      <c r="N1919" s="2027"/>
      <c r="O1919" s="2027"/>
      <c r="P1919" s="3259"/>
      <c r="Q1919" s="141" t="s">
        <v>1671</v>
      </c>
      <c r="R1919" s="141"/>
      <c r="X1919" s="627" t="str">
        <f>IF(B1919="","",COUNTIF('Breakdown (B)'!$D$147:$D$1323,B1919))</f>
        <v/>
      </c>
    </row>
    <row r="1920" spans="2:24" ht="15" hidden="1">
      <c r="B1920" s="3495"/>
      <c r="C1920" s="430"/>
      <c r="D1920" s="75"/>
      <c r="E1920" s="72"/>
      <c r="F1920" s="75"/>
      <c r="G1920" s="72"/>
      <c r="H1920" s="994"/>
      <c r="I1920" s="75"/>
      <c r="J1920" s="75"/>
      <c r="K1920" s="97">
        <f>K1919*1.1</f>
        <v>0</v>
      </c>
      <c r="L1920" s="97"/>
      <c r="M1920" s="2027"/>
      <c r="N1920" s="2027"/>
      <c r="O1920" s="2027"/>
      <c r="P1920" s="1921"/>
      <c r="X1920" s="627" t="str">
        <f>IF(B1920="","",COUNTIF('Breakdown (B)'!$D$147:$D$1323,B1920))</f>
        <v/>
      </c>
    </row>
    <row r="1921" spans="1:26" s="1114" customFormat="1" ht="25.5">
      <c r="A1921" s="1114" t="s">
        <v>1244</v>
      </c>
      <c r="B1921" s="3510">
        <f>B1899+1</f>
        <v>92</v>
      </c>
      <c r="C1921" s="1116" t="s">
        <v>2744</v>
      </c>
      <c r="D1921" s="1117" t="s">
        <v>880</v>
      </c>
      <c r="E1921" s="1118" t="s">
        <v>772</v>
      </c>
      <c r="F1921" s="1117" t="s">
        <v>4617</v>
      </c>
      <c r="G1921" s="1134" t="s">
        <v>1544</v>
      </c>
      <c r="H1921" s="1140"/>
      <c r="I1921" s="1121"/>
      <c r="J1921" s="1121"/>
      <c r="K1921" s="1121"/>
      <c r="L1921" s="1121"/>
      <c r="M1921" s="2035">
        <f>L1922</f>
        <v>1485008.9657327072</v>
      </c>
      <c r="N1921" s="2035">
        <f>L1933</f>
        <v>11389.434000000001</v>
      </c>
      <c r="O1921" s="2035">
        <f>L1936</f>
        <v>69733.915814388936</v>
      </c>
      <c r="P1921" s="3262"/>
      <c r="Q1921" s="1106"/>
      <c r="R1921" s="1106"/>
      <c r="S1921" s="1106">
        <f>L1922</f>
        <v>1485008.9657327072</v>
      </c>
      <c r="T1921" s="1113">
        <f>L1933</f>
        <v>11389.434000000001</v>
      </c>
      <c r="U1921" s="1106">
        <f>L1936</f>
        <v>69733.915814388936</v>
      </c>
      <c r="V1921" s="1114">
        <f>IF(B1921=" ",0,(S1921+T1921+U1921)*1.02*1.055*1.06*1.1)</f>
        <v>1965077.2722304286</v>
      </c>
      <c r="X1921" s="627">
        <f>IF(B1921="","",COUNTIF('Breakdown (B)'!$D$147:$D$1323,B1921))</f>
        <v>1</v>
      </c>
    </row>
    <row r="1922" spans="1:26" ht="15">
      <c r="B1922" s="3495"/>
      <c r="C1922" s="1008" t="str">
        <f>IF(D1922=$D$7,"A.",IF(D1922=$D$9,"B.",IF(D1922=$D$12,"C.",IF(D1922=$D$14,"D.",IF(D1922=$D$15,"E.",IF(D1922=$D$16,"F.",IF(D1922=$D$17,"G.",IF(D1922=$D$18,"H.","I."))))))))</f>
        <v>A.</v>
      </c>
      <c r="D1922" s="212" t="s">
        <v>1479</v>
      </c>
      <c r="E1922" s="241"/>
      <c r="F1922" s="212" t="s">
        <v>64</v>
      </c>
      <c r="G1922" s="241"/>
      <c r="H1922" s="994"/>
      <c r="I1922" s="75"/>
      <c r="J1922" s="75"/>
      <c r="K1922" s="95"/>
      <c r="L1922" s="259">
        <f>SUM(L1923:L1931)</f>
        <v>1485008.9657327072</v>
      </c>
      <c r="M1922" s="2027"/>
      <c r="N1922" s="2027"/>
      <c r="O1922" s="2027"/>
      <c r="P1922" s="1921"/>
      <c r="X1922" s="627" t="str">
        <f>IF(B1922="","",COUNTIF('Breakdown (B)'!$D$147:$D$1323,B1922))</f>
        <v/>
      </c>
      <c r="Y1922" s="21">
        <v>1411010.6266967715</v>
      </c>
      <c r="Z1922" s="21">
        <f>L1922-Y1922</f>
        <v>73998.3390359357</v>
      </c>
    </row>
    <row r="1923" spans="1:26" ht="15">
      <c r="B1923" s="3495"/>
      <c r="C1923" s="430"/>
      <c r="D1923" s="1025" t="s">
        <v>1848</v>
      </c>
      <c r="E1923" s="235" t="s">
        <v>384</v>
      </c>
      <c r="F1923" s="1898" t="s">
        <v>6180</v>
      </c>
      <c r="G1923" s="1899" t="s">
        <v>384</v>
      </c>
      <c r="H1923" s="1900">
        <v>60.573</v>
      </c>
      <c r="I1923" s="214"/>
      <c r="J1923" s="1025">
        <f>VLOOKUP(D1923,material1,8,0)</f>
        <v>18188.221628636365</v>
      </c>
      <c r="K1923" s="95"/>
      <c r="L1923" s="95">
        <f>H1923*J1923</f>
        <v>1101715.1487113906</v>
      </c>
      <c r="M1923" s="2027"/>
      <c r="N1923" s="2027"/>
      <c r="O1923" s="2027"/>
      <c r="P1923" s="1921"/>
      <c r="X1923" s="627" t="str">
        <f>IF(B1923="","",COUNTIF('Breakdown (B)'!$D$147:$D$1323,B1923))</f>
        <v/>
      </c>
      <c r="Y1923" s="994">
        <v>60.573</v>
      </c>
    </row>
    <row r="1924" spans="1:26" ht="15">
      <c r="B1924" s="3495"/>
      <c r="C1924" s="430"/>
      <c r="D1924" s="1025" t="s">
        <v>1845</v>
      </c>
      <c r="E1924" s="235" t="s">
        <v>276</v>
      </c>
      <c r="F1924" s="1898" t="s">
        <v>6181</v>
      </c>
      <c r="G1924" s="1899" t="s">
        <v>276</v>
      </c>
      <c r="H1924" s="1900">
        <v>0.28799999999999998</v>
      </c>
      <c r="I1924" s="214"/>
      <c r="J1924" s="1025">
        <f>VLOOKUP(D1924,material1,8,0)</f>
        <v>313177.55454545456</v>
      </c>
      <c r="K1924" s="95"/>
      <c r="L1924" s="95">
        <f>H1924*J1924</f>
        <v>90195.1357090909</v>
      </c>
      <c r="M1924" s="2027"/>
      <c r="N1924" s="2027"/>
      <c r="O1924" s="2027"/>
      <c r="P1924" s="1921"/>
      <c r="X1924" s="627" t="str">
        <f>IF(B1924="","",COUNTIF('Breakdown (B)'!$D$147:$D$1323,B1924))</f>
        <v/>
      </c>
      <c r="Y1924" s="994">
        <v>0.192</v>
      </c>
    </row>
    <row r="1925" spans="1:26" ht="15" hidden="1">
      <c r="B1925" s="3495"/>
      <c r="C1925" s="430"/>
      <c r="D1925" s="1025" t="s">
        <v>1844</v>
      </c>
      <c r="E1925" s="235" t="s">
        <v>276</v>
      </c>
      <c r="F1925" s="1898" t="s">
        <v>4188</v>
      </c>
      <c r="G1925" s="1899" t="s">
        <v>276</v>
      </c>
      <c r="H1925" s="1900"/>
      <c r="I1925" s="214"/>
      <c r="J1925" s="1025">
        <f>VLOOKUP(D1925,material1,8,0)</f>
        <v>199541.55454545454</v>
      </c>
      <c r="K1925" s="95"/>
      <c r="L1925" s="95">
        <f>H1925*J1925</f>
        <v>0</v>
      </c>
      <c r="M1925" s="2027"/>
      <c r="N1925" s="2027"/>
      <c r="O1925" s="2027"/>
      <c r="P1925" s="1921"/>
      <c r="X1925" s="627" t="str">
        <f>IF(B1925="","",COUNTIF('Breakdown (B)'!$D$147:$D$1323,B1925))</f>
        <v/>
      </c>
      <c r="Y1925" s="994">
        <v>0.192</v>
      </c>
    </row>
    <row r="1926" spans="1:26" ht="15">
      <c r="B1926" s="3495"/>
      <c r="C1926" s="430"/>
      <c r="D1926" s="1025" t="s">
        <v>1847</v>
      </c>
      <c r="E1926" s="235" t="s">
        <v>276</v>
      </c>
      <c r="F1926" s="1898" t="s">
        <v>6182</v>
      </c>
      <c r="G1926" s="1899" t="s">
        <v>276</v>
      </c>
      <c r="H1926" s="1900">
        <v>0.35</v>
      </c>
      <c r="I1926" s="214"/>
      <c r="J1926" s="1025">
        <f>VLOOKUP(D1926,material1,8,0)</f>
        <v>103066.99090909091</v>
      </c>
      <c r="K1926" s="95"/>
      <c r="L1926" s="95">
        <f>H1926*J1926</f>
        <v>36073.446818181816</v>
      </c>
      <c r="M1926" s="2027"/>
      <c r="N1926" s="2027"/>
      <c r="O1926" s="2027"/>
      <c r="P1926" s="1921"/>
      <c r="X1926" s="627" t="str">
        <f>IF(B1926="","",COUNTIF('Breakdown (B)'!$D$147:$D$1323,B1926))</f>
        <v/>
      </c>
      <c r="Y1926" s="994">
        <v>0.23300000000000001</v>
      </c>
    </row>
    <row r="1927" spans="1:26" ht="15">
      <c r="B1927" s="3495"/>
      <c r="C1927" s="430"/>
      <c r="D1927" s="1025" t="s">
        <v>1393</v>
      </c>
      <c r="E1927" s="235" t="s">
        <v>1075</v>
      </c>
      <c r="F1927" s="1898" t="s">
        <v>6183</v>
      </c>
      <c r="G1927" s="1899" t="s">
        <v>1075</v>
      </c>
      <c r="H1927" s="1900">
        <v>94.47</v>
      </c>
      <c r="I1927" s="214"/>
      <c r="J1927" s="1025">
        <f>VLOOKUP(D1927,material1,8,0)</f>
        <v>663.27</v>
      </c>
      <c r="K1927" s="95"/>
      <c r="L1927" s="95">
        <f>H1927*J1927</f>
        <v>62659.116900000001</v>
      </c>
      <c r="M1927" s="2027"/>
      <c r="N1927" s="2027"/>
      <c r="O1927" s="2027"/>
      <c r="P1927" s="1921"/>
      <c r="X1927" s="627" t="str">
        <f>IF(B1927="","",COUNTIF('Breakdown (B)'!$D$147:$D$1323,B1927))</f>
        <v/>
      </c>
      <c r="Y1927" s="994">
        <f>ROUND(FORECAST(7,{47.235,94.47},{5,10}),3)</f>
        <v>66.129000000000005</v>
      </c>
    </row>
    <row r="1928" spans="1:26" ht="15">
      <c r="B1928" s="3495"/>
      <c r="C1928" s="430"/>
      <c r="D1928" s="1025" t="s">
        <v>100</v>
      </c>
      <c r="E1928" s="235"/>
      <c r="F1928" s="1025" t="s">
        <v>101</v>
      </c>
      <c r="G1928" s="235"/>
      <c r="H1928" s="994"/>
      <c r="I1928" s="75"/>
      <c r="J1928" s="75"/>
      <c r="K1928" s="95"/>
      <c r="L1928" s="95"/>
      <c r="M1928" s="2027"/>
      <c r="N1928" s="2027"/>
      <c r="O1928" s="2027"/>
      <c r="P1928" s="1921"/>
      <c r="X1928" s="627" t="str">
        <f>IF(B1928="","",COUNTIF('Breakdown (B)'!$D$147:$D$1323,B1928))</f>
        <v/>
      </c>
    </row>
    <row r="1929" spans="1:26" ht="15">
      <c r="B1929" s="3495"/>
      <c r="C1929" s="430"/>
      <c r="D1929" s="1025" t="s">
        <v>385</v>
      </c>
      <c r="E1929" s="235" t="s">
        <v>1075</v>
      </c>
      <c r="F1929" s="1025" t="s">
        <v>102</v>
      </c>
      <c r="G1929" s="235" t="s">
        <v>1075</v>
      </c>
      <c r="H1929" s="994">
        <f>150/100</f>
        <v>1.5</v>
      </c>
      <c r="I1929" s="75"/>
      <c r="J1929" s="1025">
        <f>VLOOKUP(D1929,material1,8,0)</f>
        <v>23281.086729362589</v>
      </c>
      <c r="K1929" s="95"/>
      <c r="L1929" s="95">
        <f>H1929*J1929</f>
        <v>34921.630094043881</v>
      </c>
      <c r="M1929" s="2027"/>
      <c r="N1929" s="2027"/>
      <c r="O1929" s="2027"/>
      <c r="P1929" s="1921"/>
      <c r="X1929" s="627" t="str">
        <f>IF(B1929="","",COUNTIF('Breakdown (B)'!$D$147:$D$1323,B1929))</f>
        <v/>
      </c>
    </row>
    <row r="1930" spans="1:26" ht="15">
      <c r="B1930" s="3495"/>
      <c r="C1930" s="430"/>
      <c r="D1930" s="1025" t="s">
        <v>386</v>
      </c>
      <c r="E1930" s="235" t="s">
        <v>1075</v>
      </c>
      <c r="F1930" s="1025" t="s">
        <v>103</v>
      </c>
      <c r="G1930" s="235" t="s">
        <v>1075</v>
      </c>
      <c r="H1930" s="994">
        <f>850/100</f>
        <v>8.5</v>
      </c>
      <c r="I1930" s="75"/>
      <c r="J1930" s="1025">
        <f>VLOOKUP(D1930,material1,8,0)</f>
        <v>17100</v>
      </c>
      <c r="K1930" s="95"/>
      <c r="L1930" s="95">
        <f>H1930*J1930</f>
        <v>145350</v>
      </c>
      <c r="M1930" s="2027"/>
      <c r="N1930" s="2027"/>
      <c r="O1930" s="2027"/>
      <c r="P1930" s="1921"/>
      <c r="X1930" s="627" t="str">
        <f>IF(B1930="","",COUNTIF('Breakdown (B)'!$D$147:$D$1323,B1930))</f>
        <v/>
      </c>
    </row>
    <row r="1931" spans="1:26" ht="15">
      <c r="B1931" s="3495"/>
      <c r="C1931" s="430"/>
      <c r="D1931" s="1025" t="s">
        <v>104</v>
      </c>
      <c r="E1931" s="235" t="s">
        <v>1075</v>
      </c>
      <c r="F1931" s="1025" t="s">
        <v>1271</v>
      </c>
      <c r="G1931" s="235" t="s">
        <v>1075</v>
      </c>
      <c r="H1931" s="994">
        <f>42.5/100</f>
        <v>0.42499999999999999</v>
      </c>
      <c r="I1931" s="75"/>
      <c r="J1931" s="1025">
        <f>VLOOKUP(D1931,material1,8,0)</f>
        <v>33163.5</v>
      </c>
      <c r="K1931" s="95"/>
      <c r="L1931" s="95">
        <f>H1931*J1931</f>
        <v>14094.487499999999</v>
      </c>
      <c r="M1931" s="2027"/>
      <c r="N1931" s="2027"/>
      <c r="O1931" s="2027"/>
      <c r="P1931" s="1921"/>
      <c r="X1931" s="627" t="str">
        <f>IF(B1931="","",COUNTIF('Breakdown (B)'!$D$147:$D$1323,B1931))</f>
        <v/>
      </c>
    </row>
    <row r="1932" spans="1:26" ht="15">
      <c r="B1932" s="3495"/>
      <c r="C1932" s="430"/>
      <c r="D1932" s="1025"/>
      <c r="E1932" s="235"/>
      <c r="F1932" s="1025"/>
      <c r="G1932" s="235"/>
      <c r="H1932" s="994"/>
      <c r="I1932" s="75"/>
      <c r="J1932" s="75"/>
      <c r="K1932" s="95"/>
      <c r="L1932" s="95"/>
      <c r="M1932" s="2027"/>
      <c r="N1932" s="2027"/>
      <c r="O1932" s="2027"/>
      <c r="P1932" s="1921"/>
      <c r="X1932" s="627" t="str">
        <f>IF(B1932="","",COUNTIF('Breakdown (B)'!$D$147:$D$1323,B1932))</f>
        <v/>
      </c>
    </row>
    <row r="1933" spans="1:26" ht="15">
      <c r="B1933" s="3495"/>
      <c r="C1933" s="1008" t="str">
        <f>IF(D1933=$D$7,"A.",IF(D1933=$D$9,"B.",IF(D1933=$D$12,"C.",IF(D1933=$D$14,"D.",IF(D1933=$D$15,"E.",IF(D1933=$D$16,"F.",IF(D1933=$D$17,"G.",IF(D1933=$D$18,"H.","I."))))))))</f>
        <v>B.</v>
      </c>
      <c r="D1933" s="212" t="s">
        <v>969</v>
      </c>
      <c r="E1933" s="241"/>
      <c r="F1933" s="212" t="s">
        <v>1482</v>
      </c>
      <c r="G1933" s="241"/>
      <c r="H1933" s="994"/>
      <c r="I1933" s="75"/>
      <c r="J1933" s="75"/>
      <c r="K1933" s="95"/>
      <c r="L1933" s="259">
        <f>L1934</f>
        <v>11389.434000000001</v>
      </c>
      <c r="M1933" s="2027"/>
      <c r="N1933" s="2027"/>
      <c r="O1933" s="2027"/>
      <c r="P1933" s="1921"/>
      <c r="X1933" s="627" t="str">
        <f>IF(B1933="","",COUNTIF('Breakdown (B)'!$D$147:$D$1323,B1933))</f>
        <v/>
      </c>
    </row>
    <row r="1934" spans="1:26" ht="15">
      <c r="B1934" s="3495"/>
      <c r="C1934" s="430"/>
      <c r="D1934" s="242">
        <v>4.5</v>
      </c>
      <c r="E1934" s="235" t="s">
        <v>1286</v>
      </c>
      <c r="F1934" s="243">
        <v>4.5</v>
      </c>
      <c r="G1934" s="235" t="s">
        <v>1545</v>
      </c>
      <c r="H1934" s="994">
        <f>(4.2)/100</f>
        <v>4.2000000000000003E-2</v>
      </c>
      <c r="I1934" s="75"/>
      <c r="J1934" s="1025">
        <f>VLOOKUP(D1934,A18N2,10)</f>
        <v>271177</v>
      </c>
      <c r="K1934" s="95"/>
      <c r="L1934" s="95">
        <f>H1934*J1934</f>
        <v>11389.434000000001</v>
      </c>
      <c r="M1934" s="2027"/>
      <c r="N1934" s="2027"/>
      <c r="O1934" s="2027"/>
      <c r="P1934" s="1921"/>
      <c r="X1934" s="627" t="str">
        <f>IF(B1934="","",COUNTIF('Breakdown (B)'!$D$147:$D$1323,B1934))</f>
        <v/>
      </c>
    </row>
    <row r="1935" spans="1:26" ht="15">
      <c r="B1935" s="3495"/>
      <c r="C1935" s="430"/>
      <c r="D1935" s="1025"/>
      <c r="E1935" s="235"/>
      <c r="F1935" s="1025"/>
      <c r="G1935" s="235"/>
      <c r="H1935" s="994"/>
      <c r="I1935" s="75"/>
      <c r="J1935" s="75"/>
      <c r="K1935" s="95"/>
      <c r="L1935" s="95"/>
      <c r="M1935" s="2027"/>
      <c r="N1935" s="2027"/>
      <c r="O1935" s="2027"/>
      <c r="P1935" s="1921"/>
      <c r="X1935" s="627" t="str">
        <f>IF(B1935="","",COUNTIF('Breakdown (B)'!$D$147:$D$1323,B1935))</f>
        <v/>
      </c>
    </row>
    <row r="1936" spans="1:26" ht="15">
      <c r="B1936" s="3495"/>
      <c r="C1936" s="1008" t="str">
        <f>IF(D1936=$D$7,"A.",IF(D1936=$D$9,"B.",IF(D1936=$D$12,"C.",IF(D1936=$D$14,"D.",IF(D1936=$D$15,"E.",IF(D1936=$D$16,"F.",IF(D1936=$D$17,"G.",IF(D1936=$D$18,"H.","I."))))))))</f>
        <v>C.</v>
      </c>
      <c r="D1936" s="212" t="s">
        <v>970</v>
      </c>
      <c r="E1936" s="241"/>
      <c r="F1936" s="212" t="s">
        <v>1483</v>
      </c>
      <c r="G1936" s="241"/>
      <c r="H1936" s="994"/>
      <c r="I1936" s="75"/>
      <c r="J1936" s="75"/>
      <c r="K1936" s="95"/>
      <c r="L1936" s="259">
        <f>SUM(L1937:L1940)</f>
        <v>69733.915814388936</v>
      </c>
      <c r="M1936" s="2027"/>
      <c r="N1936" s="2027"/>
      <c r="O1936" s="2027"/>
      <c r="P1936" s="1921"/>
      <c r="X1936" s="627" t="str">
        <f>IF(B1936="","",COUNTIF('Breakdown (B)'!$D$147:$D$1323,B1936))</f>
        <v/>
      </c>
    </row>
    <row r="1937" spans="1:24" ht="15">
      <c r="B1937" s="3495"/>
      <c r="C1937" s="430"/>
      <c r="D1937" s="1033" t="s">
        <v>1123</v>
      </c>
      <c r="E1937" s="238" t="s">
        <v>789</v>
      </c>
      <c r="F1937" s="1025" t="s">
        <v>1675</v>
      </c>
      <c r="G1937" s="235" t="s">
        <v>1547</v>
      </c>
      <c r="H1937" s="994">
        <f>(0.391)/100</f>
        <v>3.9100000000000003E-3</v>
      </c>
      <c r="I1937" s="75"/>
      <c r="J1937" s="1025">
        <f>'Equiment '!$R$120</f>
        <v>12507765.560000001</v>
      </c>
      <c r="K1937" s="95"/>
      <c r="L1937" s="95">
        <f>H1937*J1937</f>
        <v>48905.363339600008</v>
      </c>
      <c r="M1937" s="2027"/>
      <c r="N1937" s="2027"/>
      <c r="O1937" s="2027"/>
      <c r="P1937" s="1921"/>
      <c r="X1937" s="627" t="str">
        <f>IF(B1937="","",COUNTIF('Breakdown (B)'!$D$147:$D$1323,B1937))</f>
        <v/>
      </c>
    </row>
    <row r="1938" spans="1:24" ht="15">
      <c r="B1938" s="3495"/>
      <c r="C1938" s="430"/>
      <c r="D1938" s="1025" t="s">
        <v>816</v>
      </c>
      <c r="E1938" s="235" t="s">
        <v>789</v>
      </c>
      <c r="F1938" s="1025" t="s">
        <v>106</v>
      </c>
      <c r="G1938" s="235" t="s">
        <v>1547</v>
      </c>
      <c r="H1938" s="994">
        <f>H1937</f>
        <v>3.9100000000000003E-3</v>
      </c>
      <c r="I1938" s="75"/>
      <c r="J1938" s="1025">
        <f>VLOOKUP(D1938,equiment,15,0)</f>
        <v>3230585.2153846156</v>
      </c>
      <c r="K1938" s="95"/>
      <c r="L1938" s="95">
        <f>H1938*J1938</f>
        <v>12631.588192153848</v>
      </c>
      <c r="M1938" s="2027"/>
      <c r="N1938" s="2027"/>
      <c r="O1938" s="2027"/>
      <c r="P1938" s="1921"/>
      <c r="X1938" s="627" t="str">
        <f>IF(B1938="","",COUNTIF('Breakdown (B)'!$D$147:$D$1323,B1938))</f>
        <v/>
      </c>
    </row>
    <row r="1939" spans="1:24" ht="15">
      <c r="B1939" s="3495"/>
      <c r="C1939" s="430"/>
      <c r="D1939" s="1025" t="s">
        <v>818</v>
      </c>
      <c r="E1939" s="235" t="s">
        <v>789</v>
      </c>
      <c r="F1939" s="1025" t="s">
        <v>105</v>
      </c>
      <c r="G1939" s="235" t="s">
        <v>1547</v>
      </c>
      <c r="H1939" s="994">
        <f>0.3/100</f>
        <v>3.0000000000000001E-3</v>
      </c>
      <c r="I1939" s="75"/>
      <c r="J1939" s="1025">
        <f>VLOOKUP(D1939,equiment,15,0)</f>
        <v>2276544.2000000002</v>
      </c>
      <c r="K1939" s="95"/>
      <c r="L1939" s="95">
        <f>H1939*J1939</f>
        <v>6829.6326000000008</v>
      </c>
      <c r="M1939" s="2027"/>
      <c r="N1939" s="2027"/>
      <c r="O1939" s="2027"/>
      <c r="P1939" s="1921"/>
      <c r="X1939" s="627" t="str">
        <f>IF(B1939="","",COUNTIF('Breakdown (B)'!$D$147:$D$1323,B1939))</f>
        <v/>
      </c>
    </row>
    <row r="1940" spans="1:24" ht="15">
      <c r="B1940" s="3495"/>
      <c r="C1940" s="430"/>
      <c r="D1940" s="1025" t="s">
        <v>900</v>
      </c>
      <c r="E1940" s="235" t="s">
        <v>1098</v>
      </c>
      <c r="F1940" s="1025" t="s">
        <v>267</v>
      </c>
      <c r="G1940" s="235" t="s">
        <v>1098</v>
      </c>
      <c r="H1940" s="994">
        <v>2</v>
      </c>
      <c r="I1940" s="75"/>
      <c r="J1940" s="1025"/>
      <c r="K1940" s="95"/>
      <c r="L1940" s="95">
        <f>SUM(L1937:L1939)*H1940%</f>
        <v>1367.3316826350772</v>
      </c>
      <c r="M1940" s="2027"/>
      <c r="N1940" s="2027"/>
      <c r="O1940" s="2027"/>
      <c r="P1940" s="1921"/>
      <c r="X1940" s="627" t="str">
        <f>IF(B1940="","",COUNTIF('Breakdown (B)'!$D$147:$D$1323,B1940))</f>
        <v/>
      </c>
    </row>
    <row r="1941" spans="1:24" ht="15">
      <c r="B1941" s="3495"/>
      <c r="C1941" s="430"/>
      <c r="D1941" s="236"/>
      <c r="E1941" s="235"/>
      <c r="F1941" s="236"/>
      <c r="G1941" s="235"/>
      <c r="H1941" s="994"/>
      <c r="I1941" s="75"/>
      <c r="J1941" s="75"/>
      <c r="K1941" s="95"/>
      <c r="L1941" s="95"/>
      <c r="M1941" s="2027"/>
      <c r="N1941" s="2027"/>
      <c r="O1941" s="2027"/>
      <c r="P1941" s="1921"/>
      <c r="X1941" s="627" t="str">
        <f>IF(B1941="","",COUNTIF('Breakdown (B)'!$D$147:$D$1323,B1941))</f>
        <v/>
      </c>
    </row>
    <row r="1942" spans="1:24" ht="15" hidden="1">
      <c r="B1942" s="3495"/>
      <c r="C1942" s="1008" t="str">
        <f t="shared" ref="C1942:C1947" si="106">IF(D1942=$D$7,"A.",IF(D1942=$D$9,"B.",IF(D1942=$D$12,"C.",IF(D1942=$D$14,"D.",IF(D1942=$D$15,"E.",IF(D1942=$D$16,"F.",IF(D1942=$D$17,"G.",IF(D1942=$D$18,"H.","I."))))))))</f>
        <v>D.</v>
      </c>
      <c r="D1942" s="220" t="s">
        <v>539</v>
      </c>
      <c r="E1942" s="72"/>
      <c r="F1942" s="220" t="s">
        <v>542</v>
      </c>
      <c r="G1942" s="72"/>
      <c r="H1942" s="233"/>
      <c r="I1942" s="75"/>
      <c r="J1942" s="75"/>
      <c r="K1942" s="95">
        <f>K1922+K1933+K1936</f>
        <v>0</v>
      </c>
      <c r="L1942" s="95">
        <f>L1922+L1933+L1936</f>
        <v>1566132.3155470961</v>
      </c>
      <c r="M1942" s="2027"/>
      <c r="N1942" s="2027"/>
      <c r="O1942" s="2027"/>
      <c r="P1942" s="1921"/>
      <c r="X1942" s="627" t="str">
        <f>IF(B1942="","",COUNTIF('Breakdown (B)'!$D$147:$D$1323,B1942))</f>
        <v/>
      </c>
    </row>
    <row r="1943" spans="1:24" ht="15" hidden="1">
      <c r="B1943" s="3495"/>
      <c r="C1943" s="1008" t="str">
        <f t="shared" si="106"/>
        <v>E.</v>
      </c>
      <c r="D1943" s="220" t="s">
        <v>499</v>
      </c>
      <c r="E1943" s="72"/>
      <c r="F1943" s="220" t="s">
        <v>500</v>
      </c>
      <c r="G1943" s="72"/>
      <c r="H1943" s="994"/>
      <c r="I1943" s="75"/>
      <c r="J1943" s="75"/>
      <c r="K1943" s="95">
        <f>2%*K1942</f>
        <v>0</v>
      </c>
      <c r="L1943" s="95">
        <f>2%*L1942</f>
        <v>31322.646310941924</v>
      </c>
      <c r="M1943" s="2027"/>
      <c r="N1943" s="2027"/>
      <c r="O1943" s="2027"/>
      <c r="P1943" s="1921"/>
      <c r="X1943" s="627" t="str">
        <f>IF(B1943="","",COUNTIF('Breakdown (B)'!$D$147:$D$1323,B1943))</f>
        <v/>
      </c>
    </row>
    <row r="1944" spans="1:24" ht="15" hidden="1">
      <c r="B1944" s="3495"/>
      <c r="C1944" s="1008" t="str">
        <f t="shared" si="106"/>
        <v>F.</v>
      </c>
      <c r="D1944" s="220" t="s">
        <v>540</v>
      </c>
      <c r="E1944" s="72"/>
      <c r="F1944" s="220" t="s">
        <v>543</v>
      </c>
      <c r="G1944" s="72"/>
      <c r="H1944" s="994"/>
      <c r="I1944" s="75"/>
      <c r="J1944" s="75"/>
      <c r="K1944" s="95">
        <f>SUM(K1942:K1943)</f>
        <v>0</v>
      </c>
      <c r="L1944" s="95">
        <f>SUM(L1942:L1943)</f>
        <v>1597454.9618580381</v>
      </c>
      <c r="M1944" s="2027"/>
      <c r="N1944" s="2027"/>
      <c r="O1944" s="2027"/>
      <c r="P1944" s="1921"/>
      <c r="X1944" s="627" t="str">
        <f>IF(B1944="","",COUNTIF('Breakdown (B)'!$D$147:$D$1323,B1944))</f>
        <v/>
      </c>
    </row>
    <row r="1945" spans="1:24" ht="15" hidden="1">
      <c r="B1945" s="3495"/>
      <c r="C1945" s="1008" t="str">
        <f t="shared" si="106"/>
        <v>G.</v>
      </c>
      <c r="D1945" s="220" t="s">
        <v>541</v>
      </c>
      <c r="E1945" s="72"/>
      <c r="F1945" s="220" t="s">
        <v>544</v>
      </c>
      <c r="G1945" s="72"/>
      <c r="H1945" s="994"/>
      <c r="I1945" s="75"/>
      <c r="J1945" s="75"/>
      <c r="K1945" s="95">
        <f>5.5%*K1944</f>
        <v>0</v>
      </c>
      <c r="L1945" s="95">
        <f>5.5%*L1944</f>
        <v>87860.022902192097</v>
      </c>
      <c r="M1945" s="2027"/>
      <c r="N1945" s="2027"/>
      <c r="O1945" s="2027"/>
      <c r="P1945" s="1921"/>
      <c r="X1945" s="627" t="str">
        <f>IF(B1945="","",COUNTIF('Breakdown (B)'!$D$147:$D$1323,B1945))</f>
        <v/>
      </c>
    </row>
    <row r="1946" spans="1:24" ht="15" hidden="1">
      <c r="B1946" s="3495"/>
      <c r="C1946" s="1008" t="str">
        <f t="shared" si="106"/>
        <v>H.</v>
      </c>
      <c r="D1946" s="220" t="s">
        <v>479</v>
      </c>
      <c r="E1946" s="72"/>
      <c r="F1946" s="220" t="s">
        <v>478</v>
      </c>
      <c r="G1946" s="72"/>
      <c r="H1946" s="994"/>
      <c r="I1946" s="75"/>
      <c r="J1946" s="75"/>
      <c r="K1946" s="95">
        <f>6%*SUM(K1944:K1945)</f>
        <v>0</v>
      </c>
      <c r="L1946" s="95">
        <f>6%*SUM(L1944:L1945)</f>
        <v>101118.89908561381</v>
      </c>
      <c r="M1946" s="2027"/>
      <c r="N1946" s="2027"/>
      <c r="O1946" s="2027"/>
      <c r="P1946" s="1921"/>
      <c r="X1946" s="627" t="str">
        <f>IF(B1946="","",COUNTIF('Breakdown (B)'!$D$147:$D$1323,B1946))</f>
        <v/>
      </c>
    </row>
    <row r="1947" spans="1:24" ht="15" hidden="1">
      <c r="B1947" s="3495"/>
      <c r="C1947" s="1008" t="str">
        <f t="shared" si="106"/>
        <v>I.</v>
      </c>
      <c r="D1947" s="220" t="s">
        <v>1370</v>
      </c>
      <c r="E1947" s="72"/>
      <c r="F1947" s="220" t="s">
        <v>440</v>
      </c>
      <c r="G1947" s="72"/>
      <c r="H1947" s="994"/>
      <c r="I1947" s="75"/>
      <c r="J1947" s="75"/>
      <c r="K1947" s="95">
        <f>SUM(K1944:K1946)</f>
        <v>0</v>
      </c>
      <c r="L1947" s="95">
        <f>SUM(L1944:L1946)</f>
        <v>1786433.8838458441</v>
      </c>
      <c r="M1947" s="2027"/>
      <c r="N1947" s="2027"/>
      <c r="O1947" s="2027"/>
      <c r="P1947" s="1921"/>
      <c r="X1947" s="627" t="str">
        <f>IF(B1947="","",COUNTIF('Breakdown (B)'!$D$147:$D$1323,B1947))</f>
        <v/>
      </c>
    </row>
    <row r="1948" spans="1:24" s="90" customFormat="1" ht="15" hidden="1" customHeight="1">
      <c r="B1948" s="3513"/>
      <c r="C1948" s="1008" t="s">
        <v>1666</v>
      </c>
      <c r="D1948" s="220" t="s">
        <v>1667</v>
      </c>
      <c r="E1948" s="72"/>
      <c r="F1948" s="220" t="s">
        <v>1668</v>
      </c>
      <c r="G1948" s="72"/>
      <c r="H1948" s="1010"/>
      <c r="I1948" s="95"/>
      <c r="J1948" s="95"/>
      <c r="K1948" s="95">
        <f>SUM(K1945:K1947)</f>
        <v>0</v>
      </c>
      <c r="L1948" s="95">
        <f>L1947*10%</f>
        <v>178643.38838458442</v>
      </c>
      <c r="M1948" s="2027"/>
      <c r="N1948" s="2027"/>
      <c r="O1948" s="2027"/>
      <c r="P1948" s="1921"/>
      <c r="Q1948" s="58">
        <f>295255/289386</f>
        <v>1.0202808705327833</v>
      </c>
      <c r="R1948" s="58"/>
      <c r="X1948" s="627" t="str">
        <f>IF(B1948="","",COUNTIF('Breakdown (B)'!$D$147:$D$1323,B1948))</f>
        <v/>
      </c>
    </row>
    <row r="1949" spans="1:24" ht="15" hidden="1" customHeight="1">
      <c r="B1949" s="3495"/>
      <c r="C1949" s="1008" t="s">
        <v>2653</v>
      </c>
      <c r="D1949" s="220" t="s">
        <v>2652</v>
      </c>
      <c r="E1949" s="72"/>
      <c r="F1949" s="220" t="s">
        <v>2654</v>
      </c>
      <c r="G1949" s="72"/>
      <c r="H1949" s="1010"/>
      <c r="I1949" s="95"/>
      <c r="J1949" s="95"/>
      <c r="K1949" s="95">
        <f>SUM(K1946:K1948)</f>
        <v>0</v>
      </c>
      <c r="L1949" s="95">
        <f>SUM(L1947:L1948)*2%</f>
        <v>39301.545444608571</v>
      </c>
      <c r="M1949" s="2027"/>
      <c r="N1949" s="2027"/>
      <c r="O1949" s="2027"/>
      <c r="P1949" s="1921"/>
      <c r="X1949" s="627" t="str">
        <f>IF(B1949="","",COUNTIF('Breakdown (B)'!$D$147:$D$1323,B1949))</f>
        <v/>
      </c>
    </row>
    <row r="1950" spans="1:24" s="96" customFormat="1" ht="13.5" hidden="1" customHeight="1">
      <c r="B1950" s="3516"/>
      <c r="C1950" s="1029">
        <f>B1921</f>
        <v>92</v>
      </c>
      <c r="D1950" s="430" t="s">
        <v>1669</v>
      </c>
      <c r="E1950" s="78"/>
      <c r="F1950" s="430" t="s">
        <v>1670</v>
      </c>
      <c r="G1950" s="221"/>
      <c r="H1950" s="104"/>
      <c r="I1950" s="94"/>
      <c r="J1950" s="94"/>
      <c r="K1950" s="95">
        <f>K1947</f>
        <v>0</v>
      </c>
      <c r="L1950" s="97">
        <f>SUM(L1947:L1949)</f>
        <v>2004378.8176750371</v>
      </c>
      <c r="M1950" s="2027"/>
      <c r="N1950" s="2027"/>
      <c r="O1950" s="2027"/>
      <c r="P1950" s="3259"/>
      <c r="Q1950" s="141" t="s">
        <v>1671</v>
      </c>
      <c r="R1950" s="141"/>
      <c r="X1950" s="627" t="str">
        <f>IF(B1950="","",COUNTIF('Breakdown (B)'!$D$147:$D$1323,B1950))</f>
        <v/>
      </c>
    </row>
    <row r="1951" spans="1:24" ht="15" hidden="1">
      <c r="B1951" s="3495"/>
      <c r="C1951" s="430"/>
      <c r="D1951" s="1025"/>
      <c r="E1951" s="235"/>
      <c r="F1951" s="1025"/>
      <c r="G1951" s="235"/>
      <c r="H1951" s="994"/>
      <c r="I1951" s="75"/>
      <c r="J1951" s="75"/>
      <c r="K1951" s="97">
        <f>K1950*1.1</f>
        <v>0</v>
      </c>
      <c r="L1951" s="97"/>
      <c r="M1951" s="2027"/>
      <c r="N1951" s="2027"/>
      <c r="O1951" s="2027"/>
      <c r="P1951" s="1921"/>
      <c r="X1951" s="627" t="str">
        <f>IF(B1951="","",COUNTIF('Breakdown (B)'!$D$147:$D$1323,B1951))</f>
        <v/>
      </c>
    </row>
    <row r="1952" spans="1:24" s="1114" customFormat="1" ht="25.5">
      <c r="A1952" s="1114" t="s">
        <v>1244</v>
      </c>
      <c r="B1952" s="3510">
        <f>B1921+1</f>
        <v>93</v>
      </c>
      <c r="C1952" s="1116" t="s">
        <v>6173</v>
      </c>
      <c r="D1952" s="1117" t="s">
        <v>6000</v>
      </c>
      <c r="E1952" s="1118" t="s">
        <v>772</v>
      </c>
      <c r="F1952" s="1117" t="s">
        <v>6001</v>
      </c>
      <c r="G1952" s="1134" t="s">
        <v>1544</v>
      </c>
      <c r="H1952" s="1140"/>
      <c r="I1952" s="1121"/>
      <c r="J1952" s="1121"/>
      <c r="K1952" s="1121"/>
      <c r="L1952" s="1121"/>
      <c r="M1952" s="2035">
        <f>L1953</f>
        <v>1973739.9666137213</v>
      </c>
      <c r="N1952" s="2035">
        <f>L1964</f>
        <v>10982.6685</v>
      </c>
      <c r="O1952" s="2035">
        <f>L1967</f>
        <v>72487.607708673822</v>
      </c>
      <c r="P1952" s="3262"/>
      <c r="Q1952" s="1106"/>
      <c r="R1952" s="1106"/>
      <c r="S1952" s="1106">
        <f>L1953</f>
        <v>1973739.9666137213</v>
      </c>
      <c r="T1952" s="1113">
        <f>L1964</f>
        <v>10982.6685</v>
      </c>
      <c r="U1952" s="1106">
        <f>L1967</f>
        <v>72487.607708673822</v>
      </c>
      <c r="V1952" s="1114">
        <f>IF(B1952=" ",0,(S1952+T1952+U1952)*1.02*1.055*1.06*1.1)</f>
        <v>2581248.7567231753</v>
      </c>
      <c r="X1952" s="627">
        <f>IF(B1952="","",COUNTIF('Breakdown (B)'!$D$147:$D$1323,B1952))</f>
        <v>2</v>
      </c>
    </row>
    <row r="1953" spans="2:26" ht="15">
      <c r="B1953" s="3495"/>
      <c r="C1953" s="1008" t="str">
        <f>IF(D1953=$D$7,"A.",IF(D1953=$D$9,"B.",IF(D1953=$D$12,"C.",IF(D1953=$D$14,"D.",IF(D1953=$D$15,"E.",IF(D1953=$D$16,"F.",IF(D1953=$D$17,"G.",IF(D1953=$D$18,"H.","I."))))))))</f>
        <v>A.</v>
      </c>
      <c r="D1953" s="212" t="s">
        <v>1479</v>
      </c>
      <c r="E1953" s="241"/>
      <c r="F1953" s="212" t="s">
        <v>64</v>
      </c>
      <c r="G1953" s="241"/>
      <c r="H1953" s="994"/>
      <c r="I1953" s="75"/>
      <c r="J1953" s="75"/>
      <c r="K1953" s="95"/>
      <c r="L1953" s="259">
        <f>SUM(L1954:L1962)</f>
        <v>1973739.9666137213</v>
      </c>
      <c r="M1953" s="2027"/>
      <c r="N1953" s="2027"/>
      <c r="O1953" s="2027"/>
      <c r="P1953" s="1921"/>
      <c r="X1953" s="627" t="str">
        <f>IF(B1953="","",COUNTIF('Breakdown (B)'!$D$147:$D$1323,B1953))</f>
        <v/>
      </c>
      <c r="Y1953" s="21">
        <v>1411010.6266967715</v>
      </c>
      <c r="Z1953" s="21">
        <f>L1953-Y1953</f>
        <v>562729.33991694986</v>
      </c>
    </row>
    <row r="1954" spans="2:26" ht="15">
      <c r="B1954" s="3495"/>
      <c r="C1954" s="430"/>
      <c r="D1954" s="3396" t="s">
        <v>1845</v>
      </c>
      <c r="E1954" s="3392" t="s">
        <v>276</v>
      </c>
      <c r="F1954" s="3391" t="s">
        <v>1850</v>
      </c>
      <c r="G1954" s="3392" t="s">
        <v>276</v>
      </c>
      <c r="H1954" s="3851">
        <f>34.781/100</f>
        <v>0.34781000000000001</v>
      </c>
      <c r="I1954" s="214"/>
      <c r="J1954" s="1025">
        <f>VLOOKUP(D1954,material1,8,0)</f>
        <v>313177.55454545456</v>
      </c>
      <c r="K1954" s="95"/>
      <c r="L1954" s="95">
        <f>H1954*J1954</f>
        <v>108926.28524645456</v>
      </c>
      <c r="M1954" s="2027"/>
      <c r="N1954" s="2027"/>
      <c r="O1954" s="2027"/>
      <c r="P1954" s="1921"/>
      <c r="X1954" s="626" t="str">
        <f>IF(B1954="","",COUNTIF('Breakdown (B)'!$D$147:$D$1323,B1954))</f>
        <v/>
      </c>
      <c r="Y1954" s="994">
        <v>0.192</v>
      </c>
    </row>
    <row r="1955" spans="2:26" ht="15">
      <c r="B1955" s="3495"/>
      <c r="C1955" s="430"/>
      <c r="D1955" s="3396" t="s">
        <v>1844</v>
      </c>
      <c r="E1955" s="3397" t="s">
        <v>276</v>
      </c>
      <c r="F1955" s="3703" t="s">
        <v>1849</v>
      </c>
      <c r="G1955" s="3397" t="s">
        <v>276</v>
      </c>
      <c r="H1955" s="3851">
        <f>11.156/100</f>
        <v>0.11156000000000001</v>
      </c>
      <c r="I1955" s="214"/>
      <c r="J1955" s="1025">
        <f>VLOOKUP(D1955,material1,8,0)</f>
        <v>199541.55454545454</v>
      </c>
      <c r="K1955" s="95"/>
      <c r="L1955" s="95">
        <f>H1955*J1955</f>
        <v>22260.855825090908</v>
      </c>
      <c r="M1955" s="2027"/>
      <c r="N1955" s="2027"/>
      <c r="O1955" s="2027"/>
      <c r="P1955" s="1921"/>
      <c r="X1955" s="626" t="str">
        <f>IF(B1955="","",COUNTIF('Breakdown (B)'!$D$147:$D$1323,B1955))</f>
        <v/>
      </c>
      <c r="Y1955" s="994">
        <v>0.23300000000000001</v>
      </c>
    </row>
    <row r="1956" spans="2:26" ht="15">
      <c r="B1956" s="3495"/>
      <c r="C1956" s="430"/>
      <c r="D1956" s="696" t="s">
        <v>1855</v>
      </c>
      <c r="E1956" s="682" t="s">
        <v>276</v>
      </c>
      <c r="F1956" s="704" t="s">
        <v>1854</v>
      </c>
      <c r="G1956" s="682" t="s">
        <v>276</v>
      </c>
      <c r="H1956" s="3851">
        <f>16.406/100</f>
        <v>0.16405999999999998</v>
      </c>
      <c r="I1956" s="214"/>
      <c r="J1956" s="1025">
        <f>VLOOKUP(D1956,material1,8,0)</f>
        <v>199541.55454545454</v>
      </c>
      <c r="K1956" s="95"/>
      <c r="L1956" s="95">
        <f>H1956*J1956</f>
        <v>32736.787438727268</v>
      </c>
      <c r="M1956" s="2027"/>
      <c r="N1956" s="2027"/>
      <c r="O1956" s="2027"/>
      <c r="P1956" s="1921"/>
      <c r="X1956" s="626" t="str">
        <f>IF(B1956="","",COUNTIF('Breakdown (B)'!$D$147:$D$1323,B1956))</f>
        <v/>
      </c>
      <c r="Y1956" s="994">
        <v>0.23300000000000001</v>
      </c>
    </row>
    <row r="1957" spans="2:26" ht="15">
      <c r="B1957" s="3495"/>
      <c r="C1957" s="430"/>
      <c r="D1957" s="3391" t="s">
        <v>1393</v>
      </c>
      <c r="E1957" s="3392" t="s">
        <v>1075</v>
      </c>
      <c r="F1957" s="3391" t="s">
        <v>6178</v>
      </c>
      <c r="G1957" s="3392" t="s">
        <v>1075</v>
      </c>
      <c r="H1957" s="3851">
        <f>5025/100</f>
        <v>50.25</v>
      </c>
      <c r="I1957" s="214"/>
      <c r="J1957" s="1025">
        <f>VLOOKUP(D1957,material1,8,0)</f>
        <v>663.27</v>
      </c>
      <c r="K1957" s="95"/>
      <c r="L1957" s="95">
        <f>H1957*J1957</f>
        <v>33329.317499999997</v>
      </c>
      <c r="M1957" s="2027"/>
      <c r="N1957" s="2027"/>
      <c r="O1957" s="2027"/>
      <c r="P1957" s="1921"/>
      <c r="X1957" s="626" t="str">
        <f>IF(B1957="","",COUNTIF('Breakdown (B)'!$D$147:$D$1323,B1957))</f>
        <v/>
      </c>
      <c r="Y1957" s="994">
        <f>ROUND(FORECAST(7,{47.235,94.47},{5,10}),3)</f>
        <v>66.129000000000005</v>
      </c>
    </row>
    <row r="1958" spans="2:26" ht="15">
      <c r="B1958" s="3495"/>
      <c r="C1958" s="430"/>
      <c r="D1958" s="3396" t="s">
        <v>6002</v>
      </c>
      <c r="E1958" s="3392" t="s">
        <v>1075</v>
      </c>
      <c r="F1958" s="3391" t="s">
        <v>6179</v>
      </c>
      <c r="G1958" s="3392" t="s">
        <v>1075</v>
      </c>
      <c r="H1958" s="3851">
        <f>5460/100</f>
        <v>54.6</v>
      </c>
      <c r="I1958" s="214"/>
      <c r="J1958" s="1025">
        <f>VLOOKUP(D1958,material1,8,0)</f>
        <v>28646.400000000001</v>
      </c>
      <c r="K1958" s="95"/>
      <c r="L1958" s="95">
        <f>H1958*J1958</f>
        <v>1564093.4400000002</v>
      </c>
      <c r="M1958" s="2027"/>
      <c r="N1958" s="2027"/>
      <c r="O1958" s="2027"/>
      <c r="P1958" s="1921"/>
      <c r="X1958" s="626" t="str">
        <f>IF(B1958="","",COUNTIF('Breakdown (B)'!$D$147:$D$1323,B1958))</f>
        <v/>
      </c>
      <c r="Y1958" s="994">
        <v>60.573</v>
      </c>
    </row>
    <row r="1959" spans="2:26" ht="15">
      <c r="B1959" s="3495"/>
      <c r="C1959" s="430"/>
      <c r="D1959" s="1025" t="s">
        <v>100</v>
      </c>
      <c r="E1959" s="235"/>
      <c r="F1959" s="1025" t="s">
        <v>101</v>
      </c>
      <c r="G1959" s="235"/>
      <c r="H1959" s="994"/>
      <c r="I1959" s="75"/>
      <c r="J1959" s="75"/>
      <c r="K1959" s="95"/>
      <c r="L1959" s="95"/>
      <c r="M1959" s="2027"/>
      <c r="N1959" s="2027"/>
      <c r="O1959" s="2027"/>
      <c r="P1959" s="1921"/>
      <c r="X1959" s="627" t="str">
        <f>IF(B1959="","",COUNTIF('Breakdown (B)'!$D$147:$D$1323,B1959))</f>
        <v/>
      </c>
    </row>
    <row r="1960" spans="2:26" ht="15">
      <c r="B1960" s="3495"/>
      <c r="C1960" s="430"/>
      <c r="D1960" s="1025" t="s">
        <v>385</v>
      </c>
      <c r="E1960" s="235" t="s">
        <v>1075</v>
      </c>
      <c r="F1960" s="1025" t="s">
        <v>102</v>
      </c>
      <c r="G1960" s="235" t="s">
        <v>1075</v>
      </c>
      <c r="H1960" s="994">
        <f>165/100</f>
        <v>1.65</v>
      </c>
      <c r="I1960" s="75"/>
      <c r="J1960" s="1025">
        <f>VLOOKUP(D1960,material1,8,0)</f>
        <v>23281.086729362589</v>
      </c>
      <c r="K1960" s="95"/>
      <c r="L1960" s="95">
        <f>H1960*J1960</f>
        <v>38413.793103448268</v>
      </c>
      <c r="M1960" s="2027"/>
      <c r="N1960" s="2027"/>
      <c r="O1960" s="2027"/>
      <c r="P1960" s="1921"/>
      <c r="X1960" s="627" t="str">
        <f>IF(B1960="","",COUNTIF('Breakdown (B)'!$D$147:$D$1323,B1960))</f>
        <v/>
      </c>
    </row>
    <row r="1961" spans="2:26" ht="15">
      <c r="B1961" s="3495"/>
      <c r="C1961" s="430"/>
      <c r="D1961" s="1025" t="s">
        <v>386</v>
      </c>
      <c r="E1961" s="235" t="s">
        <v>1075</v>
      </c>
      <c r="F1961" s="1025" t="s">
        <v>103</v>
      </c>
      <c r="G1961" s="235" t="s">
        <v>1075</v>
      </c>
      <c r="H1961" s="994">
        <f>935/100</f>
        <v>9.35</v>
      </c>
      <c r="I1961" s="75"/>
      <c r="J1961" s="1025">
        <f>VLOOKUP(D1961,material1,8,0)</f>
        <v>17100</v>
      </c>
      <c r="K1961" s="95"/>
      <c r="L1961" s="95">
        <f>H1961*J1961</f>
        <v>159885</v>
      </c>
      <c r="M1961" s="2027"/>
      <c r="N1961" s="2027"/>
      <c r="O1961" s="2027"/>
      <c r="P1961" s="1921"/>
      <c r="X1961" s="627" t="str">
        <f>IF(B1961="","",COUNTIF('Breakdown (B)'!$D$147:$D$1323,B1961))</f>
        <v/>
      </c>
    </row>
    <row r="1962" spans="2:26" ht="15">
      <c r="B1962" s="3495"/>
      <c r="C1962" s="430"/>
      <c r="D1962" s="1025" t="s">
        <v>104</v>
      </c>
      <c r="E1962" s="235" t="s">
        <v>1075</v>
      </c>
      <c r="F1962" s="1025" t="s">
        <v>1271</v>
      </c>
      <c r="G1962" s="235" t="s">
        <v>1075</v>
      </c>
      <c r="H1962" s="994">
        <f>42.5/100</f>
        <v>0.42499999999999999</v>
      </c>
      <c r="I1962" s="75"/>
      <c r="J1962" s="1025">
        <f>VLOOKUP(D1962,material1,8,0)</f>
        <v>33163.5</v>
      </c>
      <c r="K1962" s="95"/>
      <c r="L1962" s="95">
        <f>H1962*J1962</f>
        <v>14094.487499999999</v>
      </c>
      <c r="M1962" s="2027"/>
      <c r="N1962" s="2027"/>
      <c r="O1962" s="2027"/>
      <c r="P1962" s="1921"/>
      <c r="X1962" s="627" t="str">
        <f>IF(B1962="","",COUNTIF('Breakdown (B)'!$D$147:$D$1323,B1962))</f>
        <v/>
      </c>
    </row>
    <row r="1963" spans="2:26" ht="15">
      <c r="B1963" s="3495"/>
      <c r="C1963" s="430"/>
      <c r="D1963" s="1025"/>
      <c r="E1963" s="235"/>
      <c r="F1963" s="1025"/>
      <c r="G1963" s="235"/>
      <c r="H1963" s="994"/>
      <c r="I1963" s="75"/>
      <c r="J1963" s="75"/>
      <c r="K1963" s="95"/>
      <c r="L1963" s="95"/>
      <c r="M1963" s="2027"/>
      <c r="N1963" s="2027"/>
      <c r="O1963" s="2027"/>
      <c r="P1963" s="1921"/>
      <c r="X1963" s="627" t="str">
        <f>IF(B1963="","",COUNTIF('Breakdown (B)'!$D$147:$D$1323,B1963))</f>
        <v/>
      </c>
    </row>
    <row r="1964" spans="2:26" ht="15">
      <c r="B1964" s="3495"/>
      <c r="C1964" s="1008" t="str">
        <f>IF(D1964=$D$7,"A.",IF(D1964=$D$9,"B.",IF(D1964=$D$12,"C.",IF(D1964=$D$14,"D.",IF(D1964=$D$15,"E.",IF(D1964=$D$16,"F.",IF(D1964=$D$17,"G.",IF(D1964=$D$18,"H.","I."))))))))</f>
        <v>B.</v>
      </c>
      <c r="D1964" s="212" t="s">
        <v>969</v>
      </c>
      <c r="E1964" s="241"/>
      <c r="F1964" s="212" t="s">
        <v>1482</v>
      </c>
      <c r="G1964" s="241"/>
      <c r="H1964" s="994"/>
      <c r="I1964" s="75"/>
      <c r="J1964" s="75"/>
      <c r="K1964" s="95"/>
      <c r="L1964" s="259">
        <f>L1965</f>
        <v>10982.6685</v>
      </c>
      <c r="M1964" s="2027"/>
      <c r="N1964" s="2027"/>
      <c r="O1964" s="2027"/>
      <c r="P1964" s="1921"/>
      <c r="X1964" s="627" t="str">
        <f>IF(B1964="","",COUNTIF('Breakdown (B)'!$D$147:$D$1323,B1964))</f>
        <v/>
      </c>
    </row>
    <row r="1965" spans="2:26" ht="15">
      <c r="B1965" s="3495"/>
      <c r="C1965" s="430"/>
      <c r="D1965" s="242">
        <v>4.5</v>
      </c>
      <c r="E1965" s="235" t="s">
        <v>1286</v>
      </c>
      <c r="F1965" s="243">
        <v>4.5</v>
      </c>
      <c r="G1965" s="235" t="s">
        <v>1545</v>
      </c>
      <c r="H1965" s="994">
        <f>(4.05)/100</f>
        <v>4.0500000000000001E-2</v>
      </c>
      <c r="I1965" s="75"/>
      <c r="J1965" s="1025">
        <f>VLOOKUP(D1965,A18N2,10)</f>
        <v>271177</v>
      </c>
      <c r="K1965" s="95"/>
      <c r="L1965" s="95">
        <f>H1965*J1965</f>
        <v>10982.6685</v>
      </c>
      <c r="M1965" s="2027"/>
      <c r="N1965" s="2027"/>
      <c r="O1965" s="2027"/>
      <c r="P1965" s="1921"/>
      <c r="X1965" s="627" t="str">
        <f>IF(B1965="","",COUNTIF('Breakdown (B)'!$D$147:$D$1323,B1965))</f>
        <v/>
      </c>
    </row>
    <row r="1966" spans="2:26" ht="15">
      <c r="B1966" s="3495"/>
      <c r="C1966" s="430"/>
      <c r="D1966" s="1025"/>
      <c r="E1966" s="235"/>
      <c r="F1966" s="1025"/>
      <c r="G1966" s="235"/>
      <c r="H1966" s="994"/>
      <c r="I1966" s="75"/>
      <c r="J1966" s="75"/>
      <c r="K1966" s="95"/>
      <c r="L1966" s="95"/>
      <c r="M1966" s="2027"/>
      <c r="N1966" s="2027"/>
      <c r="O1966" s="2027"/>
      <c r="P1966" s="1921"/>
      <c r="X1966" s="627" t="str">
        <f>IF(B1966="","",COUNTIF('Breakdown (B)'!$D$147:$D$1323,B1966))</f>
        <v/>
      </c>
    </row>
    <row r="1967" spans="2:26" ht="15">
      <c r="B1967" s="3495"/>
      <c r="C1967" s="1008" t="str">
        <f>IF(D1967=$D$7,"A.",IF(D1967=$D$9,"B.",IF(D1967=$D$12,"C.",IF(D1967=$D$14,"D.",IF(D1967=$D$15,"E.",IF(D1967=$D$16,"F.",IF(D1967=$D$17,"G.",IF(D1967=$D$18,"H.","I."))))))))</f>
        <v>C.</v>
      </c>
      <c r="D1967" s="212" t="s">
        <v>970</v>
      </c>
      <c r="E1967" s="241"/>
      <c r="F1967" s="212" t="s">
        <v>1483</v>
      </c>
      <c r="G1967" s="241"/>
      <c r="H1967" s="994"/>
      <c r="I1967" s="75"/>
      <c r="J1967" s="75"/>
      <c r="K1967" s="95"/>
      <c r="L1967" s="259">
        <f>SUM(L1968:L1971)</f>
        <v>72487.607708673822</v>
      </c>
      <c r="M1967" s="2027"/>
      <c r="N1967" s="2027"/>
      <c r="O1967" s="2027"/>
      <c r="P1967" s="1921"/>
      <c r="X1967" s="627" t="str">
        <f>IF(B1967="","",COUNTIF('Breakdown (B)'!$D$147:$D$1323,B1967))</f>
        <v/>
      </c>
    </row>
    <row r="1968" spans="2:26" ht="15">
      <c r="B1968" s="3495"/>
      <c r="C1968" s="430"/>
      <c r="D1968" s="321" t="s">
        <v>418</v>
      </c>
      <c r="E1968" s="200" t="s">
        <v>789</v>
      </c>
      <c r="F1968" s="322" t="s">
        <v>6174</v>
      </c>
      <c r="G1968" s="235" t="s">
        <v>1547</v>
      </c>
      <c r="H1968" s="994">
        <f>(0.391)/100</f>
        <v>3.9100000000000003E-3</v>
      </c>
      <c r="I1968" s="75"/>
      <c r="J1968" s="1025">
        <f>'Equiment '!$R$120</f>
        <v>12507765.560000001</v>
      </c>
      <c r="K1968" s="95"/>
      <c r="L1968" s="95">
        <f>H1968*J1968</f>
        <v>48905.363339600008</v>
      </c>
      <c r="M1968" s="2027"/>
      <c r="N1968" s="2027"/>
      <c r="O1968" s="2027"/>
      <c r="P1968" s="1921"/>
      <c r="X1968" s="626" t="str">
        <f>IF(B1968="","",COUNTIF('Breakdown (B)'!$D$147:$D$1323,B1968))</f>
        <v/>
      </c>
    </row>
    <row r="1969" spans="1:24" ht="15">
      <c r="B1969" s="3495"/>
      <c r="C1969" s="430"/>
      <c r="D1969" s="199" t="s">
        <v>6175</v>
      </c>
      <c r="E1969" s="200" t="s">
        <v>789</v>
      </c>
      <c r="F1969" s="308" t="s">
        <v>6177</v>
      </c>
      <c r="G1969" s="235" t="s">
        <v>1547</v>
      </c>
      <c r="H1969" s="994">
        <f>H1968</f>
        <v>3.9100000000000003E-3</v>
      </c>
      <c r="I1969" s="75"/>
      <c r="J1969" s="1025">
        <f>VLOOKUP(D1969,equiment,15,0)</f>
        <v>3921045.0454545454</v>
      </c>
      <c r="K1969" s="95"/>
      <c r="L1969" s="95">
        <f>H1969*J1969</f>
        <v>15331.286127727273</v>
      </c>
      <c r="M1969" s="2027"/>
      <c r="N1969" s="2027"/>
      <c r="O1969" s="2027"/>
      <c r="P1969" s="1921"/>
      <c r="X1969" s="627" t="str">
        <f>IF(B1969="","",COUNTIF('Breakdown (B)'!$D$147:$D$1323,B1969))</f>
        <v/>
      </c>
    </row>
    <row r="1970" spans="1:24" ht="15">
      <c r="B1970" s="3495"/>
      <c r="C1970" s="430"/>
      <c r="D1970" s="1025" t="s">
        <v>818</v>
      </c>
      <c r="E1970" s="235" t="s">
        <v>789</v>
      </c>
      <c r="F1970" s="1025" t="s">
        <v>105</v>
      </c>
      <c r="G1970" s="235" t="s">
        <v>1547</v>
      </c>
      <c r="H1970" s="994">
        <f>0.3/100</f>
        <v>3.0000000000000001E-3</v>
      </c>
      <c r="I1970" s="75"/>
      <c r="J1970" s="1025">
        <f>VLOOKUP(D1970,equiment,15,0)</f>
        <v>2276544.2000000002</v>
      </c>
      <c r="K1970" s="95"/>
      <c r="L1970" s="95">
        <f>H1970*J1970</f>
        <v>6829.6326000000008</v>
      </c>
      <c r="M1970" s="2027"/>
      <c r="N1970" s="2027"/>
      <c r="O1970" s="2027"/>
      <c r="P1970" s="1921"/>
      <c r="X1970" s="627" t="str">
        <f>IF(B1970="","",COUNTIF('Breakdown (B)'!$D$147:$D$1323,B1970))</f>
        <v/>
      </c>
    </row>
    <row r="1971" spans="1:24" ht="15">
      <c r="B1971" s="3495"/>
      <c r="C1971" s="430"/>
      <c r="D1971" s="1025" t="s">
        <v>900</v>
      </c>
      <c r="E1971" s="235" t="s">
        <v>1098</v>
      </c>
      <c r="F1971" s="1025" t="s">
        <v>267</v>
      </c>
      <c r="G1971" s="235" t="s">
        <v>1098</v>
      </c>
      <c r="H1971" s="994">
        <v>2</v>
      </c>
      <c r="I1971" s="75"/>
      <c r="J1971" s="1025"/>
      <c r="K1971" s="95"/>
      <c r="L1971" s="95">
        <f>SUM(L1968:L1970)*H1971%</f>
        <v>1421.3256413465456</v>
      </c>
      <c r="M1971" s="2027"/>
      <c r="N1971" s="2027"/>
      <c r="O1971" s="2027"/>
      <c r="P1971" s="1921"/>
      <c r="X1971" s="627" t="str">
        <f>IF(B1971="","",COUNTIF('Breakdown (B)'!$D$147:$D$1323,B1971))</f>
        <v/>
      </c>
    </row>
    <row r="1972" spans="1:24" ht="15">
      <c r="B1972" s="3495"/>
      <c r="C1972" s="430"/>
      <c r="D1972" s="236"/>
      <c r="E1972" s="235"/>
      <c r="F1972" s="236"/>
      <c r="G1972" s="235"/>
      <c r="H1972" s="994"/>
      <c r="I1972" s="75"/>
      <c r="J1972" s="75"/>
      <c r="K1972" s="95"/>
      <c r="L1972" s="95"/>
      <c r="M1972" s="2027"/>
      <c r="N1972" s="2027"/>
      <c r="O1972" s="2027"/>
      <c r="P1972" s="1921"/>
      <c r="X1972" s="627" t="str">
        <f>IF(B1972="","",COUNTIF('Breakdown (B)'!$D$147:$D$1323,B1972))</f>
        <v/>
      </c>
    </row>
    <row r="1973" spans="1:24" s="1114" customFormat="1" ht="25.5">
      <c r="A1973" s="1114" t="s">
        <v>381</v>
      </c>
      <c r="B1973" s="3510">
        <f>B1952+1</f>
        <v>94</v>
      </c>
      <c r="C1973" s="1116" t="s">
        <v>2745</v>
      </c>
      <c r="D1973" s="3393" t="s">
        <v>5998</v>
      </c>
      <c r="E1973" s="3394" t="s">
        <v>275</v>
      </c>
      <c r="F1973" s="3393" t="s">
        <v>5999</v>
      </c>
      <c r="G1973" s="3395" t="s">
        <v>275</v>
      </c>
      <c r="H1973" s="1140"/>
      <c r="I1973" s="1121"/>
      <c r="J1973" s="1121"/>
      <c r="K1973" s="1121"/>
      <c r="L1973" s="1121"/>
      <c r="M1973" s="2035"/>
      <c r="N1973" s="2035">
        <f>L1976</f>
        <v>2777.6862000000001</v>
      </c>
      <c r="O1973" s="2035">
        <f>L1979</f>
        <v>4115.7275863233199</v>
      </c>
      <c r="P1973" s="3262"/>
      <c r="Q1973" s="1106"/>
      <c r="R1973" s="1106"/>
      <c r="S1973" s="1106"/>
      <c r="T1973" s="1113">
        <f>L1976</f>
        <v>2777.6862000000001</v>
      </c>
      <c r="U1973" s="1106">
        <f>L1979</f>
        <v>4115.7275863233199</v>
      </c>
      <c r="V1973" s="1114">
        <f>IF(B1973=" ",0,(S1973+T1973+U1973)*1.02*1.055*1.06*1.1)</f>
        <v>8649.391002989305</v>
      </c>
      <c r="X1973" s="627">
        <f>IF(B1973="","",COUNTIF('Breakdown (B)'!$D$147:$D$1323,B1973))</f>
        <v>6</v>
      </c>
    </row>
    <row r="1974" spans="1:24" ht="15">
      <c r="B1974" s="3495"/>
      <c r="C1974" s="1008" t="str">
        <f>IF(D1974=$D$7,"A.",IF(D1974=$D$9,"B.",IF(D1974=$D$12,"C.",IF(D1974=$D$14,"D.",IF(D1974=$D$15,"E.",IF(D1974=$D$16,"F.",IF(D1974=$D$17,"G.",IF(D1974=$D$18,"H.","I."))))))))</f>
        <v>A.</v>
      </c>
      <c r="D1974" s="212" t="s">
        <v>1479</v>
      </c>
      <c r="E1974" s="213"/>
      <c r="F1974" s="212" t="s">
        <v>64</v>
      </c>
      <c r="G1974" s="213"/>
      <c r="H1974" s="994"/>
      <c r="I1974" s="75"/>
      <c r="J1974" s="75"/>
      <c r="K1974" s="95"/>
      <c r="L1974" s="95"/>
      <c r="M1974" s="2027"/>
      <c r="N1974" s="2027"/>
      <c r="O1974" s="2027"/>
      <c r="P1974" s="1921"/>
      <c r="X1974" s="627" t="str">
        <f>IF(B1974="","",COUNTIF('Breakdown (B)'!$D$147:$D$1323,B1974))</f>
        <v/>
      </c>
    </row>
    <row r="1975" spans="1:24" ht="15">
      <c r="B1975" s="3495"/>
      <c r="C1975" s="1008"/>
      <c r="D1975" s="212"/>
      <c r="E1975" s="213"/>
      <c r="F1975" s="212"/>
      <c r="G1975" s="213"/>
      <c r="H1975" s="994"/>
      <c r="I1975" s="75"/>
      <c r="J1975" s="75"/>
      <c r="K1975" s="95"/>
      <c r="L1975" s="95"/>
      <c r="M1975" s="2027"/>
      <c r="N1975" s="2027"/>
      <c r="O1975" s="2027"/>
      <c r="P1975" s="1921"/>
      <c r="X1975" s="627" t="str">
        <f>IF(B1975="","",COUNTIF('Breakdown (B)'!$D$147:$D$1323,B1975))</f>
        <v/>
      </c>
    </row>
    <row r="1976" spans="1:24" ht="15">
      <c r="B1976" s="3495"/>
      <c r="C1976" s="1008" t="str">
        <f>IF(D1976=$D$7,"A.",IF(D1976=$D$9,"B.",IF(D1976=$D$12,"C.",IF(D1976=$D$14,"D.",IF(D1976=$D$15,"E.",IF(D1976=$D$16,"F.",IF(D1976=$D$17,"G.",IF(D1976=$D$18,"H.","I."))))))))</f>
        <v>B.</v>
      </c>
      <c r="D1976" s="212" t="s">
        <v>969</v>
      </c>
      <c r="E1976" s="241"/>
      <c r="F1976" s="212" t="s">
        <v>1482</v>
      </c>
      <c r="G1976" s="241"/>
      <c r="H1976" s="994"/>
      <c r="I1976" s="75"/>
      <c r="J1976" s="75"/>
      <c r="K1976" s="95"/>
      <c r="L1976" s="259">
        <f>L1977</f>
        <v>2777.6862000000001</v>
      </c>
      <c r="M1976" s="2027"/>
      <c r="N1976" s="2027"/>
      <c r="O1976" s="2027"/>
      <c r="P1976" s="1921"/>
      <c r="X1976" s="627" t="str">
        <f>IF(B1976="","",COUNTIF('Breakdown (B)'!$D$147:$D$1323,B1976))</f>
        <v/>
      </c>
    </row>
    <row r="1977" spans="1:24" ht="15">
      <c r="B1977" s="3495"/>
      <c r="C1977" s="430"/>
      <c r="D1977" s="242">
        <v>4</v>
      </c>
      <c r="E1977" s="235" t="s">
        <v>1286</v>
      </c>
      <c r="F1977" s="243">
        <v>4</v>
      </c>
      <c r="G1977" s="235" t="s">
        <v>1545</v>
      </c>
      <c r="H1977" s="994">
        <f>1.11/100</f>
        <v>1.11E-2</v>
      </c>
      <c r="I1977" s="75"/>
      <c r="J1977" s="1025">
        <f>VLOOKUP(D1977,A18N2,10)</f>
        <v>250242</v>
      </c>
      <c r="K1977" s="95"/>
      <c r="L1977" s="95">
        <f>H1977*J1977</f>
        <v>2777.6862000000001</v>
      </c>
      <c r="M1977" s="2027"/>
      <c r="N1977" s="2027"/>
      <c r="O1977" s="2027"/>
      <c r="P1977" s="1921"/>
      <c r="X1977" s="627" t="str">
        <f>IF(B1977="","",COUNTIF('Breakdown (B)'!$D$147:$D$1323,B1977))</f>
        <v/>
      </c>
    </row>
    <row r="1978" spans="1:24" ht="15">
      <c r="B1978" s="3495"/>
      <c r="C1978" s="430"/>
      <c r="D1978" s="1025"/>
      <c r="E1978" s="235"/>
      <c r="F1978" s="1025"/>
      <c r="G1978" s="235"/>
      <c r="H1978" s="994"/>
      <c r="I1978" s="75"/>
      <c r="J1978" s="75"/>
      <c r="K1978" s="95"/>
      <c r="L1978" s="95"/>
      <c r="M1978" s="2027"/>
      <c r="N1978" s="2027"/>
      <c r="O1978" s="2027"/>
      <c r="P1978" s="1921"/>
      <c r="X1978" s="627" t="str">
        <f>IF(B1978="","",COUNTIF('Breakdown (B)'!$D$147:$D$1323,B1978))</f>
        <v/>
      </c>
    </row>
    <row r="1979" spans="1:24" ht="15">
      <c r="B1979" s="3495"/>
      <c r="C1979" s="1008" t="str">
        <f>IF(D1979=$D$7,"A.",IF(D1979=$D$9,"B.",IF(D1979=$D$12,"C.",IF(D1979=$D$14,"D.",IF(D1979=$D$15,"E.",IF(D1979=$D$16,"F.",IF(D1979=$D$17,"G.",IF(D1979=$D$18,"H.","I."))))))))</f>
        <v>C.</v>
      </c>
      <c r="D1979" s="212" t="s">
        <v>970</v>
      </c>
      <c r="E1979" s="241"/>
      <c r="F1979" s="212" t="s">
        <v>1483</v>
      </c>
      <c r="G1979" s="241"/>
      <c r="H1979" s="994"/>
      <c r="I1979" s="75"/>
      <c r="J1979" s="75"/>
      <c r="K1979" s="95"/>
      <c r="L1979" s="259">
        <f>SUM(L1980:L1983)</f>
        <v>4115.7275863233199</v>
      </c>
      <c r="M1979" s="2027"/>
      <c r="N1979" s="2027"/>
      <c r="O1979" s="2027"/>
      <c r="P1979" s="1921"/>
      <c r="X1979" s="627" t="str">
        <f>IF(B1979="","",COUNTIF('Breakdown (B)'!$D$147:$D$1323,B1979))</f>
        <v/>
      </c>
    </row>
    <row r="1980" spans="1:24" ht="15">
      <c r="B1980" s="3495"/>
      <c r="C1980" s="430"/>
      <c r="D1980" s="1025" t="s">
        <v>1320</v>
      </c>
      <c r="E1980" s="235" t="s">
        <v>714</v>
      </c>
      <c r="F1980" s="1025" t="s">
        <v>1189</v>
      </c>
      <c r="G1980" s="235" t="s">
        <v>1547</v>
      </c>
      <c r="H1980" s="994">
        <f>0.027/100</f>
        <v>2.7E-4</v>
      </c>
      <c r="I1980" s="75"/>
      <c r="J1980" s="75">
        <f>VLOOKUP(D1980,equiment,15,0)</f>
        <v>6003818.2727272725</v>
      </c>
      <c r="K1980" s="95"/>
      <c r="L1980" s="95">
        <f>H1980*J1980</f>
        <v>1621.0309336363637</v>
      </c>
      <c r="M1980" s="2027"/>
      <c r="N1980" s="2027"/>
      <c r="O1980" s="2027"/>
      <c r="P1980" s="1921"/>
      <c r="X1980" s="627" t="str">
        <f>IF(B1980="","",COUNTIF('Breakdown (B)'!$D$147:$D$1323,B1980))</f>
        <v/>
      </c>
    </row>
    <row r="1981" spans="1:24" ht="15">
      <c r="B1981" s="3495"/>
      <c r="C1981" s="430"/>
      <c r="D1981" s="1025" t="s">
        <v>1596</v>
      </c>
      <c r="E1981" s="235" t="s">
        <v>714</v>
      </c>
      <c r="F1981" s="1025" t="s">
        <v>1477</v>
      </c>
      <c r="G1981" s="235" t="s">
        <v>1547</v>
      </c>
      <c r="H1981" s="994">
        <f>0.11/100</f>
        <v>1.1000000000000001E-3</v>
      </c>
      <c r="I1981" s="75"/>
      <c r="J1981" s="75">
        <f>VLOOKUP(D1981,equiment,15,0)</f>
        <v>1255189.913043478</v>
      </c>
      <c r="K1981" s="95"/>
      <c r="L1981" s="95">
        <f>H1981*J1981</f>
        <v>1380.7089043478259</v>
      </c>
      <c r="M1981" s="2027"/>
      <c r="N1981" s="2027"/>
      <c r="O1981" s="2027"/>
      <c r="P1981" s="1921"/>
      <c r="X1981" s="627" t="str">
        <f>IF(B1981="","",COUNTIF('Breakdown (B)'!$D$147:$D$1323,B1981))</f>
        <v/>
      </c>
    </row>
    <row r="1982" spans="1:24" ht="15">
      <c r="B1982" s="3495"/>
      <c r="C1982" s="430"/>
      <c r="D1982" s="1025" t="s">
        <v>824</v>
      </c>
      <c r="E1982" s="235" t="s">
        <v>714</v>
      </c>
      <c r="F1982" s="1025" t="s">
        <v>110</v>
      </c>
      <c r="G1982" s="235" t="s">
        <v>1547</v>
      </c>
      <c r="H1982" s="994">
        <f>0.058/100</f>
        <v>5.8E-4</v>
      </c>
      <c r="I1982" s="75"/>
      <c r="J1982" s="75">
        <f>VLOOKUP(D1982,equiment,15,0)</f>
        <v>1781529.6679841897</v>
      </c>
      <c r="K1982" s="95"/>
      <c r="L1982" s="95">
        <f>H1982*J1982</f>
        <v>1033.28720743083</v>
      </c>
      <c r="M1982" s="2027"/>
      <c r="N1982" s="2027"/>
      <c r="O1982" s="2027"/>
      <c r="P1982" s="1921"/>
      <c r="X1982" s="627" t="str">
        <f>IF(B1982="","",COUNTIF('Breakdown (B)'!$D$147:$D$1323,B1982))</f>
        <v/>
      </c>
    </row>
    <row r="1983" spans="1:24" ht="15">
      <c r="B1983" s="3495"/>
      <c r="C1983" s="430"/>
      <c r="D1983" s="1025" t="s">
        <v>108</v>
      </c>
      <c r="E1983" s="235" t="s">
        <v>1098</v>
      </c>
      <c r="F1983" s="1025" t="s">
        <v>267</v>
      </c>
      <c r="G1983" s="235" t="s">
        <v>1098</v>
      </c>
      <c r="H1983" s="994">
        <v>2</v>
      </c>
      <c r="I1983" s="75"/>
      <c r="J1983" s="75"/>
      <c r="K1983" s="95"/>
      <c r="L1983" s="95">
        <f>SUM(L1980:L1982)*H1983%</f>
        <v>80.700540908300397</v>
      </c>
      <c r="M1983" s="2027"/>
      <c r="N1983" s="2027"/>
      <c r="O1983" s="2027"/>
      <c r="P1983" s="1921"/>
      <c r="X1983" s="627" t="str">
        <f>IF(B1983="","",COUNTIF('Breakdown (B)'!$D$147:$D$1323,B1983))</f>
        <v/>
      </c>
    </row>
    <row r="1984" spans="1:24" ht="15">
      <c r="B1984" s="3495"/>
      <c r="C1984" s="430"/>
      <c r="D1984" s="236"/>
      <c r="E1984" s="235"/>
      <c r="F1984" s="236"/>
      <c r="G1984" s="235"/>
      <c r="H1984" s="994"/>
      <c r="I1984" s="75"/>
      <c r="J1984" s="75"/>
      <c r="K1984" s="95"/>
      <c r="L1984" s="95"/>
      <c r="M1984" s="2027"/>
      <c r="N1984" s="2027"/>
      <c r="O1984" s="2027"/>
      <c r="P1984" s="1921"/>
      <c r="X1984" s="627" t="str">
        <f>IF(B1984="","",COUNTIF('Breakdown (B)'!$D$147:$D$1323,B1984))</f>
        <v/>
      </c>
    </row>
    <row r="1985" spans="1:25" ht="15" hidden="1">
      <c r="B1985" s="3495"/>
      <c r="C1985" s="1008" t="str">
        <f t="shared" ref="C1985:C1990" si="107">IF(D1985=$D$7,"A.",IF(D1985=$D$9,"B.",IF(D1985=$D$12,"C.",IF(D1985=$D$14,"D.",IF(D1985=$D$15,"E.",IF(D1985=$D$16,"F.",IF(D1985=$D$17,"G.",IF(D1985=$D$18,"H.","I."))))))))</f>
        <v>D.</v>
      </c>
      <c r="D1985" s="220" t="s">
        <v>539</v>
      </c>
      <c r="E1985" s="72"/>
      <c r="F1985" s="220" t="s">
        <v>542</v>
      </c>
      <c r="G1985" s="72"/>
      <c r="H1985" s="994"/>
      <c r="I1985" s="75"/>
      <c r="J1985" s="75"/>
      <c r="K1985" s="95">
        <f>K1974+K1976+K1979</f>
        <v>0</v>
      </c>
      <c r="L1985" s="95">
        <f>L1974+L1976+L1979</f>
        <v>6893.41378632332</v>
      </c>
      <c r="M1985" s="2027"/>
      <c r="N1985" s="2027"/>
      <c r="O1985" s="2027"/>
      <c r="P1985" s="1921"/>
      <c r="X1985" s="627" t="str">
        <f>IF(B1985="","",COUNTIF('Breakdown (B)'!$D$147:$D$1323,B1985))</f>
        <v/>
      </c>
    </row>
    <row r="1986" spans="1:25" ht="15" hidden="1">
      <c r="B1986" s="3495"/>
      <c r="C1986" s="1008" t="str">
        <f t="shared" si="107"/>
        <v>E.</v>
      </c>
      <c r="D1986" s="220" t="s">
        <v>499</v>
      </c>
      <c r="E1986" s="72"/>
      <c r="F1986" s="220" t="s">
        <v>500</v>
      </c>
      <c r="G1986" s="72"/>
      <c r="H1986" s="994"/>
      <c r="I1986" s="75"/>
      <c r="J1986" s="75"/>
      <c r="K1986" s="95">
        <f>2%*K1985</f>
        <v>0</v>
      </c>
      <c r="L1986" s="95">
        <f>2%*L1985</f>
        <v>137.86827572646641</v>
      </c>
      <c r="M1986" s="2027"/>
      <c r="N1986" s="2027"/>
      <c r="O1986" s="2027"/>
      <c r="P1986" s="1921"/>
      <c r="X1986" s="627" t="str">
        <f>IF(B1986="","",COUNTIF('Breakdown (B)'!$D$147:$D$1323,B1986))</f>
        <v/>
      </c>
    </row>
    <row r="1987" spans="1:25" ht="15" hidden="1">
      <c r="B1987" s="3495"/>
      <c r="C1987" s="1008" t="str">
        <f t="shared" si="107"/>
        <v>F.</v>
      </c>
      <c r="D1987" s="220" t="s">
        <v>540</v>
      </c>
      <c r="E1987" s="72"/>
      <c r="F1987" s="220" t="s">
        <v>543</v>
      </c>
      <c r="G1987" s="72"/>
      <c r="H1987" s="994"/>
      <c r="I1987" s="75"/>
      <c r="J1987" s="75"/>
      <c r="K1987" s="95">
        <f>SUM(K1985:K1986)</f>
        <v>0</v>
      </c>
      <c r="L1987" s="95">
        <f>SUM(L1985:L1986)</f>
        <v>7031.282062049786</v>
      </c>
      <c r="M1987" s="2027"/>
      <c r="N1987" s="2027"/>
      <c r="O1987" s="2027"/>
      <c r="P1987" s="1921"/>
      <c r="X1987" s="627" t="str">
        <f>IF(B1987="","",COUNTIF('Breakdown (B)'!$D$147:$D$1323,B1987))</f>
        <v/>
      </c>
    </row>
    <row r="1988" spans="1:25" ht="15" hidden="1">
      <c r="B1988" s="3495"/>
      <c r="C1988" s="1008" t="str">
        <f t="shared" si="107"/>
        <v>G.</v>
      </c>
      <c r="D1988" s="220" t="s">
        <v>541</v>
      </c>
      <c r="E1988" s="72"/>
      <c r="F1988" s="220" t="s">
        <v>544</v>
      </c>
      <c r="G1988" s="72"/>
      <c r="H1988" s="994"/>
      <c r="I1988" s="75"/>
      <c r="J1988" s="75"/>
      <c r="K1988" s="95">
        <f>5.5%*K1987</f>
        <v>0</v>
      </c>
      <c r="L1988" s="95">
        <f>5.5%*L1987</f>
        <v>386.72051341273823</v>
      </c>
      <c r="M1988" s="2027"/>
      <c r="N1988" s="2027"/>
      <c r="O1988" s="2027"/>
      <c r="P1988" s="1921"/>
      <c r="X1988" s="627" t="str">
        <f>IF(B1988="","",COUNTIF('Breakdown (B)'!$D$147:$D$1323,B1988))</f>
        <v/>
      </c>
    </row>
    <row r="1989" spans="1:25" ht="15" hidden="1">
      <c r="B1989" s="3495"/>
      <c r="C1989" s="1008" t="str">
        <f t="shared" si="107"/>
        <v>H.</v>
      </c>
      <c r="D1989" s="220" t="s">
        <v>479</v>
      </c>
      <c r="E1989" s="72"/>
      <c r="F1989" s="220" t="s">
        <v>478</v>
      </c>
      <c r="G1989" s="72"/>
      <c r="H1989" s="994"/>
      <c r="I1989" s="75"/>
      <c r="J1989" s="75"/>
      <c r="K1989" s="95">
        <f>6%*SUM(K1987:K1988)</f>
        <v>0</v>
      </c>
      <c r="L1989" s="95">
        <f>6%*SUM(L1987:L1988)</f>
        <v>445.0801545277514</v>
      </c>
      <c r="M1989" s="2027"/>
      <c r="N1989" s="2027"/>
      <c r="O1989" s="2027"/>
      <c r="P1989" s="1921"/>
      <c r="X1989" s="627" t="str">
        <f>IF(B1989="","",COUNTIF('Breakdown (B)'!$D$147:$D$1323,B1989))</f>
        <v/>
      </c>
    </row>
    <row r="1990" spans="1:25" ht="15" hidden="1">
      <c r="B1990" s="3495"/>
      <c r="C1990" s="1008" t="str">
        <f t="shared" si="107"/>
        <v>I.</v>
      </c>
      <c r="D1990" s="220" t="s">
        <v>1370</v>
      </c>
      <c r="E1990" s="72"/>
      <c r="F1990" s="220" t="s">
        <v>440</v>
      </c>
      <c r="G1990" s="72"/>
      <c r="H1990" s="994"/>
      <c r="I1990" s="75"/>
      <c r="J1990" s="75"/>
      <c r="K1990" s="95">
        <f>SUM(K1987:K1989)</f>
        <v>0</v>
      </c>
      <c r="L1990" s="95">
        <f>SUM(L1987:L1989)</f>
        <v>7863.0827299902758</v>
      </c>
      <c r="M1990" s="2027"/>
      <c r="N1990" s="2027"/>
      <c r="O1990" s="2027"/>
      <c r="P1990" s="1921"/>
      <c r="X1990" s="627" t="str">
        <f>IF(B1990="","",COUNTIF('Breakdown (B)'!$D$147:$D$1323,B1990))</f>
        <v/>
      </c>
    </row>
    <row r="1991" spans="1:25" s="90" customFormat="1" ht="15" hidden="1" customHeight="1">
      <c r="B1991" s="3513"/>
      <c r="C1991" s="1008" t="s">
        <v>1666</v>
      </c>
      <c r="D1991" s="220" t="s">
        <v>1667</v>
      </c>
      <c r="E1991" s="72"/>
      <c r="F1991" s="220" t="s">
        <v>1668</v>
      </c>
      <c r="G1991" s="72"/>
      <c r="H1991" s="1010"/>
      <c r="I1991" s="95"/>
      <c r="J1991" s="95"/>
      <c r="K1991" s="95">
        <f>SUM(K1988:K1990)</f>
        <v>0</v>
      </c>
      <c r="L1991" s="95">
        <f>L1990*10%</f>
        <v>786.30827299902762</v>
      </c>
      <c r="M1991" s="2027"/>
      <c r="N1991" s="2027"/>
      <c r="O1991" s="2027"/>
      <c r="P1991" s="1921"/>
      <c r="Q1991" s="58">
        <f>295255/289386</f>
        <v>1.0202808705327833</v>
      </c>
      <c r="R1991" s="58"/>
      <c r="X1991" s="627" t="str">
        <f>IF(B1991="","",COUNTIF('Breakdown (B)'!$D$147:$D$1323,B1991))</f>
        <v/>
      </c>
    </row>
    <row r="1992" spans="1:25" ht="15" hidden="1" customHeight="1">
      <c r="B1992" s="3495"/>
      <c r="C1992" s="1008" t="s">
        <v>2653</v>
      </c>
      <c r="D1992" s="220" t="s">
        <v>2652</v>
      </c>
      <c r="E1992" s="72"/>
      <c r="F1992" s="220" t="s">
        <v>2654</v>
      </c>
      <c r="G1992" s="72"/>
      <c r="H1992" s="1010"/>
      <c r="I1992" s="95"/>
      <c r="J1992" s="95"/>
      <c r="K1992" s="95">
        <f>SUM(K1989:K1991)</f>
        <v>0</v>
      </c>
      <c r="L1992" s="95">
        <f>SUM(L1990:L1991)*2%</f>
        <v>172.98782005978606</v>
      </c>
      <c r="M1992" s="2027"/>
      <c r="N1992" s="2027"/>
      <c r="O1992" s="2027"/>
      <c r="P1992" s="1921"/>
      <c r="X1992" s="627" t="str">
        <f>IF(B1992="","",COUNTIF('Breakdown (B)'!$D$147:$D$1323,B1992))</f>
        <v/>
      </c>
    </row>
    <row r="1993" spans="1:25" s="96" customFormat="1" ht="13.5" hidden="1" customHeight="1">
      <c r="B1993" s="3516"/>
      <c r="C1993" s="1029">
        <f>B1973</f>
        <v>94</v>
      </c>
      <c r="D1993" s="430" t="s">
        <v>1669</v>
      </c>
      <c r="E1993" s="78"/>
      <c r="F1993" s="430" t="s">
        <v>1670</v>
      </c>
      <c r="G1993" s="221"/>
      <c r="H1993" s="104"/>
      <c r="I1993" s="94"/>
      <c r="J1993" s="94"/>
      <c r="K1993" s="95">
        <f>K1990</f>
        <v>0</v>
      </c>
      <c r="L1993" s="97">
        <f>SUM(L1990:L1992)</f>
        <v>8822.37882304909</v>
      </c>
      <c r="M1993" s="2027"/>
      <c r="N1993" s="2027"/>
      <c r="O1993" s="2027"/>
      <c r="P1993" s="3259"/>
      <c r="Q1993" s="141" t="s">
        <v>1671</v>
      </c>
      <c r="R1993" s="141"/>
      <c r="X1993" s="627" t="str">
        <f>IF(B1993="","",COUNTIF('Breakdown (B)'!$D$147:$D$1323,B1993))</f>
        <v/>
      </c>
    </row>
    <row r="1994" spans="1:25" ht="15" hidden="1">
      <c r="B1994" s="3495"/>
      <c r="C1994" s="430"/>
      <c r="D1994" s="75"/>
      <c r="E1994" s="72"/>
      <c r="F1994" s="75"/>
      <c r="G1994" s="72"/>
      <c r="H1994" s="994"/>
      <c r="I1994" s="75"/>
      <c r="J1994" s="75"/>
      <c r="K1994" s="97">
        <f>K1993*1.1</f>
        <v>0</v>
      </c>
      <c r="L1994" s="97"/>
      <c r="M1994" s="2027"/>
      <c r="N1994" s="2027"/>
      <c r="O1994" s="2027"/>
      <c r="P1994" s="1921"/>
      <c r="X1994" s="627" t="str">
        <f>IF(B1994="","",COUNTIF('Breakdown (B)'!$D$147:$D$1323,B1994))</f>
        <v/>
      </c>
    </row>
    <row r="1995" spans="1:25" s="1114" customFormat="1" ht="25.5">
      <c r="A1995" s="1114" t="s">
        <v>381</v>
      </c>
      <c r="B1995" s="3510">
        <f>B1973+1</f>
        <v>95</v>
      </c>
      <c r="C1995" s="1116" t="s">
        <v>6167</v>
      </c>
      <c r="D1995" s="3393" t="s">
        <v>5998</v>
      </c>
      <c r="E1995" s="3394" t="s">
        <v>275</v>
      </c>
      <c r="F1995" s="3393" t="s">
        <v>5999</v>
      </c>
      <c r="G1995" s="3395" t="s">
        <v>275</v>
      </c>
      <c r="H1995" s="1140"/>
      <c r="I1995" s="1121"/>
      <c r="J1995" s="1121"/>
      <c r="K1995" s="1121"/>
      <c r="L1995" s="1121"/>
      <c r="M1995" s="2035">
        <f>L1996</f>
        <v>22701.550909090907</v>
      </c>
      <c r="N1995" s="2035">
        <f>L1999</f>
        <v>2810.3798181818179</v>
      </c>
      <c r="O1995" s="2035">
        <f>L2002</f>
        <v>4422.7383950532076</v>
      </c>
      <c r="P1995" s="3262"/>
      <c r="Q1995" s="1106"/>
      <c r="R1995" s="1106"/>
      <c r="S1995" s="1106"/>
      <c r="T1995" s="1113">
        <f>L1999</f>
        <v>2810.3798181818179</v>
      </c>
      <c r="U1995" s="1106">
        <f>L2002</f>
        <v>4422.7383950532076</v>
      </c>
      <c r="V1995" s="1114">
        <f>IF(B1995=" ",0,(S1995+T1995+U1995)*1.02*1.055*1.06*1.1)</f>
        <v>9075.6292217997398</v>
      </c>
      <c r="X1995" s="627">
        <f>IF(B1995="","",COUNTIF('Breakdown (B)'!$D$147:$D$1323,B1995))</f>
        <v>0</v>
      </c>
    </row>
    <row r="1996" spans="1:25" ht="15">
      <c r="B1996" s="3495"/>
      <c r="C1996" s="1008" t="str">
        <f>IF(D1996=$D$7,"A.",IF(D1996=$D$9,"B.",IF(D1996=$D$12,"C.",IF(D1996=$D$14,"D.",IF(D1996=$D$15,"E.",IF(D1996=$D$16,"F.",IF(D1996=$D$17,"G.",IF(D1996=$D$18,"H.","I."))))))))</f>
        <v>A.</v>
      </c>
      <c r="D1996" s="212" t="s">
        <v>1479</v>
      </c>
      <c r="E1996" s="213"/>
      <c r="F1996" s="212" t="s">
        <v>64</v>
      </c>
      <c r="G1996" s="213"/>
      <c r="H1996" s="994"/>
      <c r="I1996" s="75"/>
      <c r="J1996" s="75"/>
      <c r="K1996" s="95"/>
      <c r="L1996" s="259">
        <f>L1997</f>
        <v>22701.550909090907</v>
      </c>
      <c r="M1996" s="2027"/>
      <c r="N1996" s="2027"/>
      <c r="O1996" s="2027"/>
      <c r="P1996" s="1921"/>
      <c r="X1996" s="627" t="str">
        <f>IF(B1996="","",COUNTIF('Breakdown (B)'!$D$147:$D$1323,B1996))</f>
        <v/>
      </c>
    </row>
    <row r="1997" spans="1:25" ht="15">
      <c r="B1997" s="3495"/>
      <c r="C1997" s="430"/>
      <c r="D1997" s="3769" t="s">
        <v>6189</v>
      </c>
      <c r="E1997" s="3770" t="s">
        <v>1591</v>
      </c>
      <c r="F1997" s="3771" t="s">
        <v>6190</v>
      </c>
      <c r="G1997" s="3770" t="s">
        <v>6188</v>
      </c>
      <c r="H1997" s="3855">
        <f>92.25/100*(3/2.2)</f>
        <v>1.2579545454545453</v>
      </c>
      <c r="I1997" s="214"/>
      <c r="J1997" s="1025">
        <f>VLOOKUP(D1997,material1,8,0)</f>
        <v>18046.400000000001</v>
      </c>
      <c r="K1997" s="95"/>
      <c r="L1997" s="95">
        <f>H1997*J1997</f>
        <v>22701.550909090907</v>
      </c>
      <c r="M1997" s="2027"/>
      <c r="N1997" s="2027"/>
      <c r="O1997" s="2027"/>
      <c r="P1997" s="1921"/>
      <c r="X1997" s="626" t="str">
        <f>IF(B1997="","",COUNTIF('Breakdown (B)'!$D$147:$D$1323,B1997))</f>
        <v/>
      </c>
      <c r="Y1997" s="994">
        <v>60.573</v>
      </c>
    </row>
    <row r="1998" spans="1:25" ht="15">
      <c r="B1998" s="3495"/>
      <c r="C1998" s="1008"/>
      <c r="D1998" s="212"/>
      <c r="E1998" s="213"/>
      <c r="F1998" s="212"/>
      <c r="G1998" s="213"/>
      <c r="H1998" s="994"/>
      <c r="I1998" s="75"/>
      <c r="J1998" s="75"/>
      <c r="K1998" s="95"/>
      <c r="L1998" s="95"/>
      <c r="M1998" s="2027"/>
      <c r="N1998" s="2027"/>
      <c r="O1998" s="2027"/>
      <c r="P1998" s="1921"/>
      <c r="X1998" s="627" t="str">
        <f>IF(B1998="","",COUNTIF('Breakdown (B)'!$D$147:$D$1323,B1998))</f>
        <v/>
      </c>
    </row>
    <row r="1999" spans="1:25" ht="15">
      <c r="B1999" s="3495"/>
      <c r="C1999" s="1008" t="str">
        <f>IF(D1999=$D$7,"A.",IF(D1999=$D$9,"B.",IF(D1999=$D$12,"C.",IF(D1999=$D$14,"D.",IF(D1999=$D$15,"E.",IF(D1999=$D$16,"F.",IF(D1999=$D$17,"G.",IF(D1999=$D$18,"H.","I."))))))))</f>
        <v>B.</v>
      </c>
      <c r="D1999" s="212" t="s">
        <v>969</v>
      </c>
      <c r="E1999" s="241"/>
      <c r="F1999" s="212" t="s">
        <v>1482</v>
      </c>
      <c r="G1999" s="241"/>
      <c r="H1999" s="994"/>
      <c r="I1999" s="75"/>
      <c r="J1999" s="75"/>
      <c r="K1999" s="95"/>
      <c r="L1999" s="259">
        <f>L2000</f>
        <v>2810.3798181818179</v>
      </c>
      <c r="M1999" s="2027"/>
      <c r="N1999" s="2027"/>
      <c r="O1999" s="2027"/>
      <c r="P1999" s="1921"/>
      <c r="X1999" s="627" t="str">
        <f>IF(B1999="","",COUNTIF('Breakdown (B)'!$D$147:$D$1323,B1999))</f>
        <v/>
      </c>
    </row>
    <row r="2000" spans="1:25" ht="15">
      <c r="B2000" s="3495"/>
      <c r="C2000" s="430"/>
      <c r="D2000" s="242">
        <v>4.5</v>
      </c>
      <c r="E2000" s="235" t="s">
        <v>1286</v>
      </c>
      <c r="F2000" s="243">
        <v>4.5</v>
      </c>
      <c r="G2000" s="235" t="s">
        <v>1545</v>
      </c>
      <c r="H2000" s="3804">
        <f>0.76/100*(3/2.2)</f>
        <v>1.0363636363636363E-2</v>
      </c>
      <c r="I2000" s="75"/>
      <c r="J2000" s="1025">
        <f>VLOOKUP(D2000,A18N2,10)</f>
        <v>271177</v>
      </c>
      <c r="K2000" s="95"/>
      <c r="L2000" s="95">
        <f>H2000*J2000</f>
        <v>2810.3798181818179</v>
      </c>
      <c r="M2000" s="2027"/>
      <c r="N2000" s="2027"/>
      <c r="O2000" s="2027"/>
      <c r="P2000" s="1921"/>
      <c r="S2000" s="3803">
        <f>ROUND(FORECAST(7,{47.235,94.47},{5,10}),3)</f>
        <v>66.129000000000005</v>
      </c>
      <c r="X2000" s="627" t="str">
        <f>IF(B2000="","",COUNTIF('Breakdown (B)'!$D$147:$D$1323,B2000))</f>
        <v/>
      </c>
    </row>
    <row r="2001" spans="1:24" ht="15">
      <c r="B2001" s="3495"/>
      <c r="C2001" s="430"/>
      <c r="D2001" s="1025"/>
      <c r="E2001" s="235"/>
      <c r="F2001" s="1025"/>
      <c r="G2001" s="235"/>
      <c r="H2001" s="994"/>
      <c r="I2001" s="75"/>
      <c r="J2001" s="75"/>
      <c r="K2001" s="95"/>
      <c r="L2001" s="95"/>
      <c r="M2001" s="2027"/>
      <c r="N2001" s="2027"/>
      <c r="O2001" s="2027"/>
      <c r="P2001" s="1921"/>
      <c r="X2001" s="627" t="str">
        <f>IF(B2001="","",COUNTIF('Breakdown (B)'!$D$147:$D$1323,B2001))</f>
        <v/>
      </c>
    </row>
    <row r="2002" spans="1:24" ht="15">
      <c r="B2002" s="3495"/>
      <c r="C2002" s="1008" t="str">
        <f>IF(D2002=$D$7,"A.",IF(D2002=$D$9,"B.",IF(D2002=$D$12,"C.",IF(D2002=$D$14,"D.",IF(D2002=$D$15,"E.",IF(D2002=$D$16,"F.",IF(D2002=$D$17,"G.",IF(D2002=$D$18,"H.","I."))))))))</f>
        <v>C.</v>
      </c>
      <c r="D2002" s="212" t="s">
        <v>970</v>
      </c>
      <c r="E2002" s="241"/>
      <c r="F2002" s="212" t="s">
        <v>1483</v>
      </c>
      <c r="G2002" s="241"/>
      <c r="H2002" s="994"/>
      <c r="I2002" s="75"/>
      <c r="J2002" s="75"/>
      <c r="K2002" s="95"/>
      <c r="L2002" s="259">
        <f>SUM(L2003:L2007)</f>
        <v>4422.7383950532076</v>
      </c>
      <c r="M2002" s="2027"/>
      <c r="N2002" s="2027"/>
      <c r="O2002" s="2027"/>
      <c r="P2002" s="1921"/>
      <c r="X2002" s="627" t="str">
        <f>IF(B2002="","",COUNTIF('Breakdown (B)'!$D$147:$D$1323,B2002))</f>
        <v/>
      </c>
    </row>
    <row r="2003" spans="1:24" ht="15">
      <c r="B2003" s="3495"/>
      <c r="C2003" s="430"/>
      <c r="D2003" s="199" t="s">
        <v>6164</v>
      </c>
      <c r="E2003" s="200" t="s">
        <v>789</v>
      </c>
      <c r="F2003" s="308" t="s">
        <v>6168</v>
      </c>
      <c r="G2003" s="235" t="s">
        <v>1547</v>
      </c>
      <c r="H2003" s="3521">
        <f>0.01/100*(3/2.2)</f>
        <v>1.3636363636363637E-4</v>
      </c>
      <c r="I2003" s="75"/>
      <c r="J2003" s="75">
        <f>VLOOKUP(D2003,equiment,15,0)</f>
        <v>6287060.5454545449</v>
      </c>
      <c r="K2003" s="95"/>
      <c r="L2003" s="95">
        <f>H2003*J2003</f>
        <v>857.32643801652887</v>
      </c>
      <c r="M2003" s="2027"/>
      <c r="N2003" s="2027"/>
      <c r="O2003" s="2027"/>
      <c r="P2003" s="1921"/>
      <c r="X2003" s="626" t="str">
        <f>IF(B2003="","",COUNTIF('Breakdown (B)'!$D$147:$D$1323,B2003))</f>
        <v/>
      </c>
    </row>
    <row r="2004" spans="1:24" ht="15">
      <c r="B2004" s="3495"/>
      <c r="C2004" s="430"/>
      <c r="D2004" s="199" t="s">
        <v>6169</v>
      </c>
      <c r="E2004" s="200" t="s">
        <v>789</v>
      </c>
      <c r="F2004" s="308" t="s">
        <v>6171</v>
      </c>
      <c r="G2004" s="235" t="s">
        <v>1547</v>
      </c>
      <c r="H2004" s="2094">
        <f>H2003</f>
        <v>1.3636363636363637E-4</v>
      </c>
      <c r="I2004" s="75"/>
      <c r="J2004" s="75">
        <f>VLOOKUP(D2004,equiment,15,0)</f>
        <v>1829108.1902097901</v>
      </c>
      <c r="K2004" s="95"/>
      <c r="L2004" s="95">
        <f>H2004*J2004</f>
        <v>249.42384411951684</v>
      </c>
      <c r="M2004" s="2027"/>
      <c r="N2004" s="2027"/>
      <c r="O2004" s="2027"/>
      <c r="P2004" s="1921"/>
      <c r="X2004" s="627" t="str">
        <f>IF(B2004="","",COUNTIF('Breakdown (B)'!$D$147:$D$1323,B2004))</f>
        <v/>
      </c>
    </row>
    <row r="2005" spans="1:24" ht="15">
      <c r="B2005" s="3495"/>
      <c r="C2005" s="430"/>
      <c r="D2005" s="1025" t="s">
        <v>1596</v>
      </c>
      <c r="E2005" s="235" t="s">
        <v>714</v>
      </c>
      <c r="F2005" s="1025" t="s">
        <v>1477</v>
      </c>
      <c r="G2005" s="235" t="s">
        <v>1547</v>
      </c>
      <c r="H2005" s="3521">
        <f>0.11/100*(3/2.2)</f>
        <v>1.5E-3</v>
      </c>
      <c r="I2005" s="75"/>
      <c r="J2005" s="75">
        <f>VLOOKUP(D2005,equiment,15,0)</f>
        <v>1255189.913043478</v>
      </c>
      <c r="K2005" s="95"/>
      <c r="L2005" s="95">
        <f>H2005*J2005</f>
        <v>1882.7848695652172</v>
      </c>
      <c r="M2005" s="2027"/>
      <c r="N2005" s="2027"/>
      <c r="O2005" s="2027"/>
      <c r="P2005" s="1921"/>
      <c r="X2005" s="627" t="str">
        <f>IF(B2005="","",COUNTIF('Breakdown (B)'!$D$147:$D$1323,B2005))</f>
        <v/>
      </c>
    </row>
    <row r="2006" spans="1:24" ht="15">
      <c r="B2006" s="3495"/>
      <c r="C2006" s="430"/>
      <c r="D2006" s="321" t="s">
        <v>225</v>
      </c>
      <c r="E2006" s="200" t="s">
        <v>789</v>
      </c>
      <c r="F2006" s="321" t="s">
        <v>6172</v>
      </c>
      <c r="G2006" s="235" t="s">
        <v>1547</v>
      </c>
      <c r="H2006" s="3521">
        <f>0.049/100*(3/2.2)</f>
        <v>6.6818181818181809E-4</v>
      </c>
      <c r="I2006" s="75"/>
      <c r="J2006" s="75">
        <f>VLOOKUP(D2006,equiment,15,0)</f>
        <v>1543196.9090909089</v>
      </c>
      <c r="K2006" s="95"/>
      <c r="L2006" s="95">
        <f>H2006*J2006</f>
        <v>1031.1361165289254</v>
      </c>
      <c r="M2006" s="2027"/>
      <c r="N2006" s="2027"/>
      <c r="O2006" s="2027"/>
      <c r="P2006" s="1921"/>
      <c r="X2006" s="627" t="str">
        <f>IF(B2006="","",COUNTIF('Breakdown (B)'!$D$147:$D$1323,B2006))</f>
        <v/>
      </c>
    </row>
    <row r="2007" spans="1:24" ht="15">
      <c r="B2007" s="3495"/>
      <c r="C2007" s="430"/>
      <c r="D2007" s="1025" t="s">
        <v>108</v>
      </c>
      <c r="E2007" s="235" t="s">
        <v>1098</v>
      </c>
      <c r="F2007" s="1025" t="s">
        <v>267</v>
      </c>
      <c r="G2007" s="235" t="s">
        <v>1098</v>
      </c>
      <c r="H2007" s="994">
        <v>10</v>
      </c>
      <c r="I2007" s="75"/>
      <c r="J2007" s="75"/>
      <c r="K2007" s="95"/>
      <c r="L2007" s="95">
        <f>SUM(L2003:L2006)*H2007%</f>
        <v>402.0671268230189</v>
      </c>
      <c r="M2007" s="2027"/>
      <c r="N2007" s="2027"/>
      <c r="O2007" s="2027"/>
      <c r="P2007" s="1921"/>
      <c r="X2007" s="627" t="str">
        <f>IF(B2007="","",COUNTIF('Breakdown (B)'!$D$147:$D$1323,B2007))</f>
        <v/>
      </c>
    </row>
    <row r="2008" spans="1:24" ht="15">
      <c r="B2008" s="3495"/>
      <c r="C2008" s="430"/>
      <c r="D2008" s="236"/>
      <c r="E2008" s="235"/>
      <c r="F2008" s="236"/>
      <c r="G2008" s="235"/>
      <c r="H2008" s="994"/>
      <c r="I2008" s="75"/>
      <c r="J2008" s="75"/>
      <c r="K2008" s="95"/>
      <c r="L2008" s="95"/>
      <c r="M2008" s="2027"/>
      <c r="N2008" s="2027"/>
      <c r="O2008" s="2027"/>
      <c r="P2008" s="1921"/>
      <c r="X2008" s="627" t="str">
        <f>IF(B2008="","",COUNTIF('Breakdown (B)'!$D$147:$D$1323,B2008))</f>
        <v/>
      </c>
    </row>
    <row r="2009" spans="1:24" s="1114" customFormat="1" ht="25.5">
      <c r="A2009" s="1114" t="s">
        <v>381</v>
      </c>
      <c r="B2009" s="3510">
        <f>B1995+1</f>
        <v>96</v>
      </c>
      <c r="C2009" s="1116" t="s">
        <v>2746</v>
      </c>
      <c r="D2009" s="1117" t="s">
        <v>1196</v>
      </c>
      <c r="E2009" s="1118" t="s">
        <v>275</v>
      </c>
      <c r="F2009" s="1117" t="s">
        <v>109</v>
      </c>
      <c r="G2009" s="1134" t="s">
        <v>275</v>
      </c>
      <c r="H2009" s="1140"/>
      <c r="I2009" s="1121"/>
      <c r="J2009" s="1121"/>
      <c r="K2009" s="1121"/>
      <c r="L2009" s="1121"/>
      <c r="M2009" s="2035"/>
      <c r="N2009" s="2035">
        <f>L2012</f>
        <v>4629.4770000000008</v>
      </c>
      <c r="O2009" s="2035">
        <f>L2015</f>
        <v>5455.087608007113</v>
      </c>
      <c r="P2009" s="3262"/>
      <c r="Q2009" s="1106"/>
      <c r="R2009" s="1106"/>
      <c r="S2009" s="1106"/>
      <c r="T2009" s="1113">
        <f>L2012</f>
        <v>4629.4770000000008</v>
      </c>
      <c r="U2009" s="1106">
        <f>L2015</f>
        <v>5455.087608007113</v>
      </c>
      <c r="V2009" s="1114">
        <f>IF(B2009=" ",0,(S2009+T2009+U2009)*1.02*1.055*1.06*1.1)</f>
        <v>12653.431970472746</v>
      </c>
      <c r="X2009" s="627">
        <f>IF(B2009="","",COUNTIF('Breakdown (B)'!$D$147:$D$1323,B2009))</f>
        <v>2</v>
      </c>
    </row>
    <row r="2010" spans="1:24" ht="15">
      <c r="B2010" s="3495"/>
      <c r="C2010" s="1008" t="str">
        <f>IF(D2010=$D$7,"A.",IF(D2010=$D$9,"B.",IF(D2010=$D$12,"C.",IF(D2010=$D$14,"D.",IF(D2010=$D$15,"E.",IF(D2010=$D$16,"F.",IF(D2010=$D$17,"G.",IF(D2010=$D$18,"H.","I."))))))))</f>
        <v>A.</v>
      </c>
      <c r="D2010" s="212" t="s">
        <v>1479</v>
      </c>
      <c r="E2010" s="213"/>
      <c r="F2010" s="212" t="s">
        <v>64</v>
      </c>
      <c r="G2010" s="213"/>
      <c r="H2010" s="994"/>
      <c r="I2010" s="75"/>
      <c r="J2010" s="75"/>
      <c r="K2010" s="95"/>
      <c r="L2010" s="95"/>
      <c r="M2010" s="2027"/>
      <c r="N2010" s="2027"/>
      <c r="O2010" s="2027"/>
      <c r="P2010" s="1921"/>
      <c r="X2010" s="627" t="str">
        <f>IF(B2010="","",COUNTIF('Breakdown (B)'!$D$147:$D$1323,B2010))</f>
        <v/>
      </c>
    </row>
    <row r="2011" spans="1:24" ht="15">
      <c r="B2011" s="3495"/>
      <c r="C2011" s="1008"/>
      <c r="D2011" s="212"/>
      <c r="E2011" s="213"/>
      <c r="F2011" s="212"/>
      <c r="G2011" s="213"/>
      <c r="H2011" s="994"/>
      <c r="I2011" s="75"/>
      <c r="J2011" s="75"/>
      <c r="K2011" s="95"/>
      <c r="L2011" s="95"/>
      <c r="M2011" s="2027"/>
      <c r="N2011" s="2027"/>
      <c r="O2011" s="2027"/>
      <c r="P2011" s="1921"/>
      <c r="X2011" s="627" t="str">
        <f>IF(B2011="","",COUNTIF('Breakdown (B)'!$D$147:$D$1323,B2011))</f>
        <v/>
      </c>
    </row>
    <row r="2012" spans="1:24" ht="15">
      <c r="B2012" s="3495"/>
      <c r="C2012" s="1008" t="str">
        <f>IF(D2012=$D$7,"A.",IF(D2012=$D$9,"B.",IF(D2012=$D$12,"C.",IF(D2012=$D$14,"D.",IF(D2012=$D$15,"E.",IF(D2012=$D$16,"F.",IF(D2012=$D$17,"G.",IF(D2012=$D$18,"H.","I."))))))))</f>
        <v>B.</v>
      </c>
      <c r="D2012" s="212" t="s">
        <v>969</v>
      </c>
      <c r="E2012" s="241"/>
      <c r="F2012" s="212" t="s">
        <v>1482</v>
      </c>
      <c r="G2012" s="241"/>
      <c r="H2012" s="994"/>
      <c r="I2012" s="75"/>
      <c r="J2012" s="75"/>
      <c r="K2012" s="95"/>
      <c r="L2012" s="259">
        <f>L2013</f>
        <v>4629.4770000000008</v>
      </c>
      <c r="M2012" s="2027"/>
      <c r="N2012" s="2027"/>
      <c r="O2012" s="2027"/>
      <c r="P2012" s="1921"/>
      <c r="X2012" s="627" t="str">
        <f>IF(B2012="","",COUNTIF('Breakdown (B)'!$D$147:$D$1323,B2012))</f>
        <v/>
      </c>
    </row>
    <row r="2013" spans="1:24" ht="15">
      <c r="B2013" s="3495"/>
      <c r="C2013" s="430"/>
      <c r="D2013" s="242">
        <v>4</v>
      </c>
      <c r="E2013" s="235" t="s">
        <v>1286</v>
      </c>
      <c r="F2013" s="243">
        <v>4</v>
      </c>
      <c r="G2013" s="235" t="s">
        <v>1545</v>
      </c>
      <c r="H2013" s="994">
        <f>1.85/100</f>
        <v>1.8500000000000003E-2</v>
      </c>
      <c r="I2013" s="75"/>
      <c r="J2013" s="1025">
        <f>VLOOKUP(D2013,A18N2,10)</f>
        <v>250242</v>
      </c>
      <c r="K2013" s="95"/>
      <c r="L2013" s="95">
        <f>H2013*J2013</f>
        <v>4629.4770000000008</v>
      </c>
      <c r="M2013" s="2027"/>
      <c r="N2013" s="2027"/>
      <c r="O2013" s="2027"/>
      <c r="P2013" s="1921"/>
      <c r="X2013" s="627" t="str">
        <f>IF(B2013="","",COUNTIF('Breakdown (B)'!$D$147:$D$1323,B2013))</f>
        <v/>
      </c>
    </row>
    <row r="2014" spans="1:24" ht="15">
      <c r="B2014" s="3495"/>
      <c r="C2014" s="430"/>
      <c r="D2014" s="1025"/>
      <c r="E2014" s="235"/>
      <c r="F2014" s="1025"/>
      <c r="G2014" s="235"/>
      <c r="H2014" s="994"/>
      <c r="I2014" s="75"/>
      <c r="J2014" s="75"/>
      <c r="K2014" s="95"/>
      <c r="L2014" s="95"/>
      <c r="M2014" s="2027"/>
      <c r="N2014" s="2027"/>
      <c r="O2014" s="2027"/>
      <c r="P2014" s="1921"/>
      <c r="X2014" s="627" t="str">
        <f>IF(B2014="","",COUNTIF('Breakdown (B)'!$D$147:$D$1323,B2014))</f>
        <v/>
      </c>
    </row>
    <row r="2015" spans="1:24" ht="15">
      <c r="B2015" s="3495"/>
      <c r="C2015" s="1008" t="str">
        <f>IF(D2015=$D$7,"A.",IF(D2015=$D$9,"B.",IF(D2015=$D$12,"C.",IF(D2015=$D$14,"D.",IF(D2015=$D$15,"E.",IF(D2015=$D$16,"F.",IF(D2015=$D$17,"G.",IF(D2015=$D$18,"H.","I."))))))))</f>
        <v>C.</v>
      </c>
      <c r="D2015" s="212" t="s">
        <v>970</v>
      </c>
      <c r="E2015" s="241"/>
      <c r="F2015" s="212" t="s">
        <v>1483</v>
      </c>
      <c r="G2015" s="241"/>
      <c r="H2015" s="994"/>
      <c r="I2015" s="75"/>
      <c r="J2015" s="75"/>
      <c r="K2015" s="95"/>
      <c r="L2015" s="259">
        <f>SUM(L2016:L2019)</f>
        <v>5455.087608007113</v>
      </c>
      <c r="M2015" s="2027"/>
      <c r="N2015" s="2027"/>
      <c r="O2015" s="2027"/>
      <c r="P2015" s="1921"/>
      <c r="X2015" s="627" t="str">
        <f>IF(B2015="","",COUNTIF('Breakdown (B)'!$D$147:$D$1323,B2015))</f>
        <v/>
      </c>
    </row>
    <row r="2016" spans="1:24" ht="15">
      <c r="B2016" s="3495"/>
      <c r="C2016" s="430"/>
      <c r="D2016" s="1025" t="s">
        <v>1320</v>
      </c>
      <c r="E2016" s="235" t="s">
        <v>714</v>
      </c>
      <c r="F2016" s="1025" t="s">
        <v>1189</v>
      </c>
      <c r="G2016" s="235" t="s">
        <v>1547</v>
      </c>
      <c r="H2016" s="994">
        <f>0.045/100</f>
        <v>4.4999999999999999E-4</v>
      </c>
      <c r="I2016" s="75"/>
      <c r="J2016" s="75">
        <f>VLOOKUP(D2016,equiment,15,0)</f>
        <v>6003818.2727272725</v>
      </c>
      <c r="K2016" s="95"/>
      <c r="L2016" s="95">
        <f>H2016*J2016</f>
        <v>2701.7182227272724</v>
      </c>
      <c r="M2016" s="2027"/>
      <c r="N2016" s="2027"/>
      <c r="O2016" s="2027"/>
      <c r="P2016" s="1921"/>
      <c r="X2016" s="627" t="str">
        <f>IF(B2016="","",COUNTIF('Breakdown (B)'!$D$147:$D$1323,B2016))</f>
        <v/>
      </c>
    </row>
    <row r="2017" spans="1:24" ht="15">
      <c r="B2017" s="3495"/>
      <c r="C2017" s="430"/>
      <c r="D2017" s="1025" t="s">
        <v>1596</v>
      </c>
      <c r="E2017" s="235" t="s">
        <v>714</v>
      </c>
      <c r="F2017" s="1025" t="s">
        <v>1477</v>
      </c>
      <c r="G2017" s="235" t="s">
        <v>1547</v>
      </c>
      <c r="H2017" s="994">
        <f>0.12/100</f>
        <v>1.1999999999999999E-3</v>
      </c>
      <c r="I2017" s="75"/>
      <c r="J2017" s="75">
        <f>VLOOKUP(D2017,equiment,15,0)</f>
        <v>1255189.913043478</v>
      </c>
      <c r="K2017" s="95"/>
      <c r="L2017" s="95">
        <f>H2017*J2017</f>
        <v>1506.2278956521734</v>
      </c>
      <c r="M2017" s="2027"/>
      <c r="N2017" s="2027"/>
      <c r="O2017" s="2027"/>
      <c r="P2017" s="1921"/>
      <c r="X2017" s="627" t="str">
        <f>IF(B2017="","",COUNTIF('Breakdown (B)'!$D$147:$D$1323,B2017))</f>
        <v/>
      </c>
    </row>
    <row r="2018" spans="1:24" ht="15">
      <c r="B2018" s="3495"/>
      <c r="C2018" s="430"/>
      <c r="D2018" s="1025" t="s">
        <v>824</v>
      </c>
      <c r="E2018" s="235" t="s">
        <v>714</v>
      </c>
      <c r="F2018" s="1025" t="s">
        <v>110</v>
      </c>
      <c r="G2018" s="235" t="s">
        <v>1547</v>
      </c>
      <c r="H2018" s="994">
        <f>0.064/100</f>
        <v>6.4000000000000005E-4</v>
      </c>
      <c r="I2018" s="75"/>
      <c r="J2018" s="75">
        <f>VLOOKUP(D2018,equiment,15,0)</f>
        <v>1781529.6679841897</v>
      </c>
      <c r="K2018" s="95"/>
      <c r="L2018" s="95">
        <f>H2018*J2018</f>
        <v>1140.1789875098816</v>
      </c>
      <c r="M2018" s="2027"/>
      <c r="N2018" s="2027"/>
      <c r="O2018" s="2027"/>
      <c r="P2018" s="1921"/>
      <c r="X2018" s="627" t="str">
        <f>IF(B2018="","",COUNTIF('Breakdown (B)'!$D$147:$D$1323,B2018))</f>
        <v/>
      </c>
    </row>
    <row r="2019" spans="1:24" ht="15">
      <c r="B2019" s="3495"/>
      <c r="C2019" s="430"/>
      <c r="D2019" s="1025" t="s">
        <v>108</v>
      </c>
      <c r="E2019" s="235" t="s">
        <v>1098</v>
      </c>
      <c r="F2019" s="1025" t="s">
        <v>267</v>
      </c>
      <c r="G2019" s="235" t="s">
        <v>1098</v>
      </c>
      <c r="H2019" s="994">
        <v>2</v>
      </c>
      <c r="I2019" s="75"/>
      <c r="J2019" s="75"/>
      <c r="K2019" s="95"/>
      <c r="L2019" s="95">
        <f>SUM(L2016:L2018)*H2019%</f>
        <v>106.96250211778654</v>
      </c>
      <c r="M2019" s="2027"/>
      <c r="N2019" s="2027"/>
      <c r="O2019" s="2027"/>
      <c r="P2019" s="1921"/>
      <c r="X2019" s="627" t="str">
        <f>IF(B2019="","",COUNTIF('Breakdown (B)'!$D$147:$D$1323,B2019))</f>
        <v/>
      </c>
    </row>
    <row r="2020" spans="1:24" ht="15">
      <c r="B2020" s="3495"/>
      <c r="C2020" s="430"/>
      <c r="D2020" s="236"/>
      <c r="E2020" s="235"/>
      <c r="F2020" s="236"/>
      <c r="G2020" s="235"/>
      <c r="H2020" s="994"/>
      <c r="I2020" s="75"/>
      <c r="J2020" s="75"/>
      <c r="K2020" s="95"/>
      <c r="L2020" s="95"/>
      <c r="M2020" s="2027"/>
      <c r="N2020" s="2027"/>
      <c r="O2020" s="2027"/>
      <c r="P2020" s="1921"/>
      <c r="X2020" s="627" t="str">
        <f>IF(B2020="","",COUNTIF('Breakdown (B)'!$D$147:$D$1323,B2020))</f>
        <v/>
      </c>
    </row>
    <row r="2021" spans="1:24" ht="15" hidden="1">
      <c r="B2021" s="3495"/>
      <c r="C2021" s="1008" t="str">
        <f t="shared" ref="C2021:C2026" si="108">IF(D2021=$D$7,"A.",IF(D2021=$D$9,"B.",IF(D2021=$D$12,"C.",IF(D2021=$D$14,"D.",IF(D2021=$D$15,"E.",IF(D2021=$D$16,"F.",IF(D2021=$D$17,"G.",IF(D2021=$D$18,"H.","I."))))))))</f>
        <v>D.</v>
      </c>
      <c r="D2021" s="220" t="s">
        <v>539</v>
      </c>
      <c r="E2021" s="72"/>
      <c r="F2021" s="220" t="s">
        <v>542</v>
      </c>
      <c r="G2021" s="72"/>
      <c r="H2021" s="994"/>
      <c r="I2021" s="75"/>
      <c r="J2021" s="75"/>
      <c r="K2021" s="95">
        <f>K2010+K2012+K2015</f>
        <v>0</v>
      </c>
      <c r="L2021" s="95">
        <f>L2010+L2012+L2015</f>
        <v>10084.564608007113</v>
      </c>
      <c r="M2021" s="2027"/>
      <c r="N2021" s="2027"/>
      <c r="O2021" s="2027"/>
      <c r="P2021" s="1921"/>
      <c r="X2021" s="627" t="str">
        <f>IF(B2021="","",COUNTIF('Breakdown (B)'!$D$147:$D$1323,B2021))</f>
        <v/>
      </c>
    </row>
    <row r="2022" spans="1:24" ht="15" hidden="1">
      <c r="B2022" s="3495"/>
      <c r="C2022" s="1008" t="str">
        <f t="shared" si="108"/>
        <v>E.</v>
      </c>
      <c r="D2022" s="220" t="s">
        <v>499</v>
      </c>
      <c r="E2022" s="72"/>
      <c r="F2022" s="220" t="s">
        <v>500</v>
      </c>
      <c r="G2022" s="72"/>
      <c r="H2022" s="994"/>
      <c r="I2022" s="75"/>
      <c r="J2022" s="75"/>
      <c r="K2022" s="95">
        <f>2%*K2021</f>
        <v>0</v>
      </c>
      <c r="L2022" s="95">
        <f>2%*L2021</f>
        <v>201.69129216014227</v>
      </c>
      <c r="M2022" s="2027"/>
      <c r="N2022" s="2027"/>
      <c r="O2022" s="2027"/>
      <c r="P2022" s="1921"/>
      <c r="X2022" s="627" t="str">
        <f>IF(B2022="","",COUNTIF('Breakdown (B)'!$D$147:$D$1323,B2022))</f>
        <v/>
      </c>
    </row>
    <row r="2023" spans="1:24" ht="15" hidden="1">
      <c r="B2023" s="3495"/>
      <c r="C2023" s="1008" t="str">
        <f t="shared" si="108"/>
        <v>F.</v>
      </c>
      <c r="D2023" s="220" t="s">
        <v>540</v>
      </c>
      <c r="E2023" s="72"/>
      <c r="F2023" s="220" t="s">
        <v>543</v>
      </c>
      <c r="G2023" s="72"/>
      <c r="H2023" s="994"/>
      <c r="I2023" s="75"/>
      <c r="J2023" s="75"/>
      <c r="K2023" s="95">
        <f>SUM(K2021:K2022)</f>
        <v>0</v>
      </c>
      <c r="L2023" s="95">
        <f>SUM(L2021:L2022)</f>
        <v>10286.255900167254</v>
      </c>
      <c r="M2023" s="2027"/>
      <c r="N2023" s="2027"/>
      <c r="O2023" s="2027"/>
      <c r="P2023" s="1921"/>
      <c r="X2023" s="627" t="str">
        <f>IF(B2023="","",COUNTIF('Breakdown (B)'!$D$147:$D$1323,B2023))</f>
        <v/>
      </c>
    </row>
    <row r="2024" spans="1:24" ht="15" hidden="1">
      <c r="B2024" s="3495"/>
      <c r="C2024" s="1008" t="str">
        <f t="shared" si="108"/>
        <v>G.</v>
      </c>
      <c r="D2024" s="220" t="s">
        <v>541</v>
      </c>
      <c r="E2024" s="72"/>
      <c r="F2024" s="220" t="s">
        <v>544</v>
      </c>
      <c r="G2024" s="72"/>
      <c r="H2024" s="994"/>
      <c r="I2024" s="75"/>
      <c r="J2024" s="75"/>
      <c r="K2024" s="95">
        <f>5.5%*K2023</f>
        <v>0</v>
      </c>
      <c r="L2024" s="95">
        <f>5.5%*L2023</f>
        <v>565.74407450919898</v>
      </c>
      <c r="M2024" s="2027"/>
      <c r="N2024" s="2027"/>
      <c r="O2024" s="2027"/>
      <c r="P2024" s="1921"/>
      <c r="X2024" s="627" t="str">
        <f>IF(B2024="","",COUNTIF('Breakdown (B)'!$D$147:$D$1323,B2024))</f>
        <v/>
      </c>
    </row>
    <row r="2025" spans="1:24" ht="15" hidden="1">
      <c r="B2025" s="3495"/>
      <c r="C2025" s="1008" t="str">
        <f t="shared" si="108"/>
        <v>H.</v>
      </c>
      <c r="D2025" s="220" t="s">
        <v>479</v>
      </c>
      <c r="E2025" s="72"/>
      <c r="F2025" s="220" t="s">
        <v>478</v>
      </c>
      <c r="G2025" s="72"/>
      <c r="H2025" s="994"/>
      <c r="I2025" s="75"/>
      <c r="J2025" s="75"/>
      <c r="K2025" s="95">
        <f>6%*SUM(K2023:K2024)</f>
        <v>0</v>
      </c>
      <c r="L2025" s="95">
        <f>6%*SUM(L2023:L2024)</f>
        <v>651.11999848058713</v>
      </c>
      <c r="M2025" s="2027"/>
      <c r="N2025" s="2027"/>
      <c r="O2025" s="2027"/>
      <c r="P2025" s="1921"/>
      <c r="X2025" s="627" t="str">
        <f>IF(B2025="","",COUNTIF('Breakdown (B)'!$D$147:$D$1323,B2025))</f>
        <v/>
      </c>
    </row>
    <row r="2026" spans="1:24" ht="15" hidden="1">
      <c r="B2026" s="3495"/>
      <c r="C2026" s="1008" t="str">
        <f t="shared" si="108"/>
        <v>I.</v>
      </c>
      <c r="D2026" s="220" t="s">
        <v>1370</v>
      </c>
      <c r="E2026" s="72"/>
      <c r="F2026" s="220" t="s">
        <v>440</v>
      </c>
      <c r="G2026" s="72"/>
      <c r="H2026" s="994"/>
      <c r="I2026" s="75"/>
      <c r="J2026" s="75"/>
      <c r="K2026" s="95">
        <f>SUM(K2023:K2025)</f>
        <v>0</v>
      </c>
      <c r="L2026" s="95">
        <f>SUM(L2023:L2025)</f>
        <v>11503.119973157041</v>
      </c>
      <c r="M2026" s="2027"/>
      <c r="N2026" s="2027"/>
      <c r="O2026" s="2027"/>
      <c r="P2026" s="1921"/>
      <c r="X2026" s="627" t="str">
        <f>IF(B2026="","",COUNTIF('Breakdown (B)'!$D$147:$D$1323,B2026))</f>
        <v/>
      </c>
    </row>
    <row r="2027" spans="1:24" s="90" customFormat="1" ht="15" hidden="1" customHeight="1">
      <c r="B2027" s="3513"/>
      <c r="C2027" s="1008" t="s">
        <v>1666</v>
      </c>
      <c r="D2027" s="220" t="s">
        <v>1667</v>
      </c>
      <c r="E2027" s="72"/>
      <c r="F2027" s="220" t="s">
        <v>1668</v>
      </c>
      <c r="G2027" s="72"/>
      <c r="H2027" s="1010"/>
      <c r="I2027" s="95"/>
      <c r="J2027" s="95"/>
      <c r="K2027" s="95">
        <f>SUM(K2024:K2026)</f>
        <v>0</v>
      </c>
      <c r="L2027" s="95">
        <f>L2026*10%</f>
        <v>1150.3119973157043</v>
      </c>
      <c r="M2027" s="2027"/>
      <c r="N2027" s="2027"/>
      <c r="O2027" s="2027"/>
      <c r="P2027" s="1921"/>
      <c r="Q2027" s="58">
        <f>295255/289386</f>
        <v>1.0202808705327833</v>
      </c>
      <c r="R2027" s="58"/>
      <c r="X2027" s="627" t="str">
        <f>IF(B2027="","",COUNTIF('Breakdown (B)'!$D$147:$D$1323,B2027))</f>
        <v/>
      </c>
    </row>
    <row r="2028" spans="1:24" ht="15" hidden="1" customHeight="1">
      <c r="B2028" s="3495"/>
      <c r="C2028" s="1008" t="s">
        <v>2653</v>
      </c>
      <c r="D2028" s="220" t="s">
        <v>2652</v>
      </c>
      <c r="E2028" s="72"/>
      <c r="F2028" s="220" t="s">
        <v>2654</v>
      </c>
      <c r="G2028" s="72"/>
      <c r="H2028" s="1010"/>
      <c r="I2028" s="95"/>
      <c r="J2028" s="95"/>
      <c r="K2028" s="95">
        <f>SUM(K2025:K2027)</f>
        <v>0</v>
      </c>
      <c r="L2028" s="95">
        <f>SUM(L2026:L2027)*2%</f>
        <v>253.06863940945493</v>
      </c>
      <c r="M2028" s="2027"/>
      <c r="N2028" s="2027"/>
      <c r="O2028" s="2027"/>
      <c r="P2028" s="1921"/>
      <c r="X2028" s="627" t="str">
        <f>IF(B2028="","",COUNTIF('Breakdown (B)'!$D$147:$D$1323,B2028))</f>
        <v/>
      </c>
    </row>
    <row r="2029" spans="1:24" s="96" customFormat="1" ht="13.5" hidden="1" customHeight="1">
      <c r="B2029" s="3516"/>
      <c r="C2029" s="1029">
        <f>B2009</f>
        <v>96</v>
      </c>
      <c r="D2029" s="430" t="s">
        <v>1669</v>
      </c>
      <c r="E2029" s="78"/>
      <c r="F2029" s="430" t="s">
        <v>1670</v>
      </c>
      <c r="G2029" s="221"/>
      <c r="H2029" s="104"/>
      <c r="I2029" s="94"/>
      <c r="J2029" s="94"/>
      <c r="K2029" s="95">
        <f>K2026</f>
        <v>0</v>
      </c>
      <c r="L2029" s="97">
        <f>SUM(L2026:L2028)</f>
        <v>12906.500609882201</v>
      </c>
      <c r="M2029" s="2027"/>
      <c r="N2029" s="2027"/>
      <c r="O2029" s="2027"/>
      <c r="P2029" s="3259"/>
      <c r="Q2029" s="141" t="s">
        <v>1671</v>
      </c>
      <c r="R2029" s="141"/>
      <c r="X2029" s="627" t="str">
        <f>IF(B2029="","",COUNTIF('Breakdown (B)'!$D$147:$D$1323,B2029))</f>
        <v/>
      </c>
    </row>
    <row r="2030" spans="1:24" ht="15" hidden="1">
      <c r="B2030" s="3495"/>
      <c r="C2030" s="430"/>
      <c r="D2030" s="75"/>
      <c r="E2030" s="72"/>
      <c r="F2030" s="75"/>
      <c r="G2030" s="72"/>
      <c r="H2030" s="994"/>
      <c r="I2030" s="75"/>
      <c r="J2030" s="75"/>
      <c r="K2030" s="97">
        <f>K2029*1.1</f>
        <v>0</v>
      </c>
      <c r="L2030" s="97"/>
      <c r="M2030" s="2027"/>
      <c r="N2030" s="2027"/>
      <c r="O2030" s="2027"/>
      <c r="P2030" s="1921"/>
      <c r="X2030" s="627" t="str">
        <f>IF(B2030="","",COUNTIF('Breakdown (B)'!$D$147:$D$1323,B2030))</f>
        <v/>
      </c>
    </row>
    <row r="2031" spans="1:24" s="1114" customFormat="1" ht="25.5">
      <c r="A2031" s="1114" t="s">
        <v>381</v>
      </c>
      <c r="B2031" s="3510">
        <f>B2009+1</f>
        <v>97</v>
      </c>
      <c r="C2031" s="1089" t="s">
        <v>3818</v>
      </c>
      <c r="D2031" s="1090" t="s">
        <v>3819</v>
      </c>
      <c r="E2031" s="1091" t="s">
        <v>275</v>
      </c>
      <c r="F2031" s="1090" t="s">
        <v>3820</v>
      </c>
      <c r="G2031" s="1092" t="s">
        <v>275</v>
      </c>
      <c r="H2031" s="1140"/>
      <c r="I2031" s="1121"/>
      <c r="J2031" s="1121"/>
      <c r="K2031" s="1121"/>
      <c r="L2031" s="1121"/>
      <c r="M2031" s="2035">
        <f>L2032</f>
        <v>68935.714567013652</v>
      </c>
      <c r="N2031" s="2035">
        <f>L2037</f>
        <v>9777.3900000000012</v>
      </c>
      <c r="O2031" s="2035">
        <f>L2040</f>
        <v>10722.462451662404</v>
      </c>
      <c r="P2031" s="3262"/>
      <c r="Q2031" s="1106"/>
      <c r="R2031" s="1106"/>
      <c r="S2031" s="1106"/>
      <c r="T2031" s="1113">
        <f>L2037</f>
        <v>9777.3900000000012</v>
      </c>
      <c r="U2031" s="1106">
        <f>L2040</f>
        <v>10722.462451662404</v>
      </c>
      <c r="V2031" s="1114">
        <f>IF(B2031=" ",0,(S2031+T2031+U2031)*1.02*1.055*1.06*1.1)</f>
        <v>25721.833166290748</v>
      </c>
      <c r="X2031" s="627">
        <f>IF(B2031="","",COUNTIF('Breakdown (B)'!$D$147:$D$1323,B2031))</f>
        <v>6</v>
      </c>
    </row>
    <row r="2032" spans="1:24" ht="15">
      <c r="B2032" s="3495"/>
      <c r="C2032" s="1008" t="str">
        <f>IF(D2032=$D$7,"A.",IF(D2032=$D$9,"B.",IF(D2032=$D$12,"C.",IF(D2032=$D$14,"D.",IF(D2032=$D$15,"E.",IF(D2032=$D$16,"F.",IF(D2032=$D$17,"G.",IF(D2032=$D$18,"H.","I."))))))))</f>
        <v>A.</v>
      </c>
      <c r="D2032" s="212" t="s">
        <v>1479</v>
      </c>
      <c r="E2032" s="213"/>
      <c r="F2032" s="212" t="s">
        <v>64</v>
      </c>
      <c r="G2032" s="213"/>
      <c r="H2032" s="994"/>
      <c r="I2032" s="75"/>
      <c r="J2032" s="75"/>
      <c r="K2032" s="95"/>
      <c r="L2032" s="259">
        <f>SUM(L2033:L2035)</f>
        <v>68935.714567013652</v>
      </c>
      <c r="M2032" s="2027"/>
      <c r="N2032" s="2027"/>
      <c r="O2032" s="2027"/>
      <c r="P2032" s="1921"/>
      <c r="X2032" s="627" t="str">
        <f>IF(B2032="","",COUNTIF('Breakdown (B)'!$D$147:$D$1323,B2032))</f>
        <v/>
      </c>
    </row>
    <row r="2033" spans="2:24" s="156" customFormat="1" ht="15.75" customHeight="1">
      <c r="B2033" s="3494"/>
      <c r="C2033" s="426"/>
      <c r="D2033" s="426" t="s">
        <v>622</v>
      </c>
      <c r="E2033" s="187" t="s">
        <v>384</v>
      </c>
      <c r="F2033" s="426" t="s">
        <v>3812</v>
      </c>
      <c r="G2033" s="187" t="s">
        <v>384</v>
      </c>
      <c r="H2033" s="632">
        <f>321/100</f>
        <v>3.21</v>
      </c>
      <c r="I2033" s="162">
        <f>VLOOKUP(D2033,material1,8,0)</f>
        <v>18188.221628636365</v>
      </c>
      <c r="J2033" s="1025">
        <f>VLOOKUP(D2033,material1,8,0)</f>
        <v>18188.221628636365</v>
      </c>
      <c r="K2033" s="429"/>
      <c r="L2033" s="95">
        <f t="shared" ref="L2033:L2035" si="109">H2033*J2033</f>
        <v>58384.191427922735</v>
      </c>
      <c r="M2033" s="2027"/>
      <c r="N2033" s="2027"/>
      <c r="O2033" s="2027"/>
      <c r="P2033" s="3261"/>
      <c r="U2033" s="157"/>
      <c r="V2033" s="1095" t="str">
        <f>IF(B2033="","",COUNTIF('Breakdown (B)'!$D$147:$D$1323,B2033))</f>
        <v/>
      </c>
    </row>
    <row r="2034" spans="2:24" s="156" customFormat="1" ht="15">
      <c r="B2034" s="3494"/>
      <c r="C2034" s="426"/>
      <c r="D2034" s="685" t="s">
        <v>927</v>
      </c>
      <c r="E2034" s="187" t="s">
        <v>276</v>
      </c>
      <c r="F2034" s="426" t="s">
        <v>359</v>
      </c>
      <c r="G2034" s="187" t="s">
        <v>276</v>
      </c>
      <c r="H2034" s="632">
        <f>2.56/100</f>
        <v>2.5600000000000001E-2</v>
      </c>
      <c r="I2034" s="162">
        <f>VLOOKUP(D2034,material1,8,0)</f>
        <v>313177.55454545456</v>
      </c>
      <c r="J2034" s="1025">
        <f>VLOOKUP(D2034,material1,8,0)</f>
        <v>313177.55454545456</v>
      </c>
      <c r="K2034" s="429"/>
      <c r="L2034" s="95">
        <f t="shared" si="109"/>
        <v>8017.3453963636375</v>
      </c>
      <c r="M2034" s="2027"/>
      <c r="N2034" s="2027"/>
      <c r="O2034" s="2027"/>
      <c r="P2034" s="3261"/>
      <c r="U2034" s="157"/>
      <c r="V2034" s="1095" t="str">
        <f>IF(B2034="","",COUNTIF('Breakdown (B)'!$D$147:$D$1323,B2034))</f>
        <v/>
      </c>
    </row>
    <row r="2035" spans="2:24" s="156" customFormat="1" ht="15.75" customHeight="1">
      <c r="B2035" s="3494"/>
      <c r="C2035" s="426"/>
      <c r="D2035" s="685" t="s">
        <v>926</v>
      </c>
      <c r="E2035" s="187" t="s">
        <v>276</v>
      </c>
      <c r="F2035" s="426" t="s">
        <v>3821</v>
      </c>
      <c r="G2035" s="187" t="s">
        <v>276</v>
      </c>
      <c r="H2035" s="632">
        <f>1.27/100</f>
        <v>1.2699999999999999E-2</v>
      </c>
      <c r="I2035" s="162">
        <f>VLOOKUP(D2035,material1,8,0)</f>
        <v>199541.55454545454</v>
      </c>
      <c r="J2035" s="1025">
        <f>VLOOKUP(D2035,material1,8,0)</f>
        <v>199541.55454545454</v>
      </c>
      <c r="K2035" s="429"/>
      <c r="L2035" s="95">
        <f t="shared" si="109"/>
        <v>2534.1777427272723</v>
      </c>
      <c r="M2035" s="2027"/>
      <c r="N2035" s="2027"/>
      <c r="O2035" s="2027"/>
      <c r="P2035" s="3261"/>
      <c r="U2035" s="157"/>
      <c r="V2035" s="1095" t="str">
        <f>IF(B2035="","",COUNTIF('Breakdown (B)'!$D$147:$D$1323,B2035))</f>
        <v/>
      </c>
    </row>
    <row r="2036" spans="2:24" ht="15">
      <c r="B2036" s="3495"/>
      <c r="C2036" s="1008"/>
      <c r="D2036" s="212"/>
      <c r="E2036" s="213"/>
      <c r="F2036" s="212"/>
      <c r="G2036" s="213"/>
      <c r="H2036" s="994"/>
      <c r="I2036" s="75"/>
      <c r="J2036" s="75"/>
      <c r="K2036" s="95"/>
      <c r="L2036" s="95"/>
      <c r="M2036" s="2027"/>
      <c r="N2036" s="2027"/>
      <c r="O2036" s="2027"/>
      <c r="P2036" s="1921"/>
      <c r="X2036" s="627" t="str">
        <f>IF(B2036="","",COUNTIF('Breakdown (B)'!$D$147:$D$1323,B2036))</f>
        <v/>
      </c>
    </row>
    <row r="2037" spans="2:24" ht="15">
      <c r="B2037" s="3495"/>
      <c r="C2037" s="1008" t="str">
        <f>IF(D2037=$D$7,"A.",IF(D2037=$D$9,"B.",IF(D2037=$D$12,"C.",IF(D2037=$D$14,"D.",IF(D2037=$D$15,"E.",IF(D2037=$D$16,"F.",IF(D2037=$D$17,"G.",IF(D2037=$D$18,"H.","I."))))))))</f>
        <v>B.</v>
      </c>
      <c r="D2037" s="212" t="s">
        <v>969</v>
      </c>
      <c r="E2037" s="241"/>
      <c r="F2037" s="212" t="s">
        <v>1482</v>
      </c>
      <c r="G2037" s="241"/>
      <c r="H2037" s="994"/>
      <c r="I2037" s="75"/>
      <c r="J2037" s="75"/>
      <c r="K2037" s="95"/>
      <c r="L2037" s="259">
        <f>L2038</f>
        <v>9777.3900000000012</v>
      </c>
      <c r="M2037" s="2027"/>
      <c r="N2037" s="2027"/>
      <c r="O2037" s="2027"/>
      <c r="P2037" s="1921"/>
      <c r="X2037" s="627" t="str">
        <f>IF(B2037="","",COUNTIF('Breakdown (B)'!$D$147:$D$1323,B2037))</f>
        <v/>
      </c>
    </row>
    <row r="2038" spans="2:24" ht="15">
      <c r="B2038" s="3495"/>
      <c r="C2038" s="430"/>
      <c r="D2038" s="163">
        <v>3.5</v>
      </c>
      <c r="E2038" s="192" t="s">
        <v>1286</v>
      </c>
      <c r="F2038" s="164">
        <v>3.5</v>
      </c>
      <c r="G2038" s="165" t="s">
        <v>1545</v>
      </c>
      <c r="H2038" s="632">
        <f>4.2/100</f>
        <v>4.2000000000000003E-2</v>
      </c>
      <c r="I2038" s="75"/>
      <c r="J2038" s="1025">
        <f>VLOOKUP(D2038,A18N2,10)</f>
        <v>232795</v>
      </c>
      <c r="K2038" s="95"/>
      <c r="L2038" s="95">
        <f>H2038*J2038</f>
        <v>9777.3900000000012</v>
      </c>
      <c r="M2038" s="2027"/>
      <c r="N2038" s="2027"/>
      <c r="O2038" s="2027"/>
      <c r="P2038" s="1921"/>
      <c r="X2038" s="627" t="str">
        <f>IF(B2038="","",COUNTIF('Breakdown (B)'!$D$147:$D$1323,B2038))</f>
        <v/>
      </c>
    </row>
    <row r="2039" spans="2:24" ht="15">
      <c r="B2039" s="3495"/>
      <c r="C2039" s="430"/>
      <c r="D2039" s="1025"/>
      <c r="E2039" s="235"/>
      <c r="F2039" s="1025"/>
      <c r="G2039" s="235"/>
      <c r="H2039" s="994"/>
      <c r="I2039" s="75"/>
      <c r="J2039" s="75"/>
      <c r="K2039" s="95"/>
      <c r="L2039" s="95"/>
      <c r="M2039" s="2027"/>
      <c r="N2039" s="2027"/>
      <c r="O2039" s="2027"/>
      <c r="P2039" s="1921"/>
      <c r="X2039" s="627" t="str">
        <f>IF(B2039="","",COUNTIF('Breakdown (B)'!$D$147:$D$1323,B2039))</f>
        <v/>
      </c>
    </row>
    <row r="2040" spans="2:24" ht="15">
      <c r="B2040" s="3495"/>
      <c r="C2040" s="1008" t="str">
        <f>IF(D2040=$D$7,"A.",IF(D2040=$D$9,"B.",IF(D2040=$D$12,"C.",IF(D2040=$D$14,"D.",IF(D2040=$D$15,"E.",IF(D2040=$D$16,"F.",IF(D2040=$D$17,"G.",IF(D2040=$D$18,"H.","I."))))))))</f>
        <v>C.</v>
      </c>
      <c r="D2040" s="212" t="s">
        <v>970</v>
      </c>
      <c r="E2040" s="241"/>
      <c r="F2040" s="212" t="s">
        <v>1483</v>
      </c>
      <c r="G2040" s="241"/>
      <c r="H2040" s="994"/>
      <c r="I2040" s="75"/>
      <c r="J2040" s="75"/>
      <c r="K2040" s="95"/>
      <c r="L2040" s="259">
        <f>SUM(L2041:L2043)</f>
        <v>10722.462451662404</v>
      </c>
      <c r="M2040" s="2027"/>
      <c r="N2040" s="2027"/>
      <c r="O2040" s="2027"/>
      <c r="P2040" s="1921"/>
      <c r="X2040" s="627" t="str">
        <f>IF(B2040="","",COUNTIF('Breakdown (B)'!$D$147:$D$1323,B2040))</f>
        <v/>
      </c>
    </row>
    <row r="2041" spans="2:24" ht="15">
      <c r="B2041" s="3495"/>
      <c r="C2041" s="430"/>
      <c r="D2041" s="321" t="s">
        <v>1595</v>
      </c>
      <c r="E2041" s="200" t="s">
        <v>789</v>
      </c>
      <c r="F2041" s="322" t="s">
        <v>3822</v>
      </c>
      <c r="G2041" s="187" t="s">
        <v>1547</v>
      </c>
      <c r="H2041" s="632">
        <f>0.37/100</f>
        <v>3.7000000000000002E-3</v>
      </c>
      <c r="I2041" s="75"/>
      <c r="J2041" s="75">
        <f>VLOOKUP(D2041,equiment,15,0)</f>
        <v>1065461.1660079053</v>
      </c>
      <c r="K2041" s="95"/>
      <c r="L2041" s="95">
        <f>H2041*J2041</f>
        <v>3942.2063142292495</v>
      </c>
      <c r="M2041" s="2027"/>
      <c r="N2041" s="2027"/>
      <c r="O2041" s="2027"/>
      <c r="P2041" s="1921"/>
      <c r="X2041" s="627" t="str">
        <f>IF(B2041="","",COUNTIF('Breakdown (B)'!$D$147:$D$1323,B2041))</f>
        <v/>
      </c>
    </row>
    <row r="2042" spans="2:24" ht="15">
      <c r="B2042" s="3495"/>
      <c r="C2042" s="430"/>
      <c r="D2042" s="199" t="s">
        <v>435</v>
      </c>
      <c r="E2042" s="200" t="s">
        <v>789</v>
      </c>
      <c r="F2042" s="308" t="s">
        <v>3823</v>
      </c>
      <c r="G2042" s="187" t="s">
        <v>1547</v>
      </c>
      <c r="H2042" s="632">
        <f>0.18/100</f>
        <v>1.8E-3</v>
      </c>
      <c r="I2042" s="75"/>
      <c r="J2042" s="75">
        <f>VLOOKUP(D2042,equiment,15,0)</f>
        <v>3426074.3181818184</v>
      </c>
      <c r="K2042" s="95"/>
      <c r="L2042" s="95">
        <f>H2042*J2042</f>
        <v>6166.9337727272732</v>
      </c>
      <c r="M2042" s="2027"/>
      <c r="N2042" s="2027"/>
      <c r="O2042" s="2027"/>
      <c r="P2042" s="1921"/>
      <c r="X2042" s="627" t="str">
        <f>IF(B2042="","",COUNTIF('Breakdown (B)'!$D$147:$D$1323,B2042))</f>
        <v/>
      </c>
    </row>
    <row r="2043" spans="2:24" ht="15">
      <c r="B2043" s="3495"/>
      <c r="C2043" s="430"/>
      <c r="D2043" s="199" t="s">
        <v>1248</v>
      </c>
      <c r="E2043" s="200" t="s">
        <v>789</v>
      </c>
      <c r="F2043" s="308" t="s">
        <v>997</v>
      </c>
      <c r="G2043" s="187" t="s">
        <v>1547</v>
      </c>
      <c r="H2043" s="632">
        <f>0.18/100</f>
        <v>1.8E-3</v>
      </c>
      <c r="I2043" s="75"/>
      <c r="J2043" s="75">
        <f>VLOOKUP(D2043,equiment,15,0)</f>
        <v>340734.6470588235</v>
      </c>
      <c r="K2043" s="95"/>
      <c r="L2043" s="95">
        <f>H2043*J2043</f>
        <v>613.32236470588225</v>
      </c>
      <c r="M2043" s="2027"/>
      <c r="N2043" s="2027"/>
      <c r="O2043" s="2027"/>
      <c r="P2043" s="1921"/>
      <c r="X2043" s="627" t="str">
        <f>IF(B2043="","",COUNTIF('Breakdown (B)'!$D$147:$D$1323,B2043))</f>
        <v/>
      </c>
    </row>
    <row r="2044" spans="2:24" ht="15">
      <c r="B2044" s="3495"/>
      <c r="C2044" s="430"/>
      <c r="D2044" s="236"/>
      <c r="E2044" s="235"/>
      <c r="F2044" s="236"/>
      <c r="G2044" s="235"/>
      <c r="H2044" s="994"/>
      <c r="I2044" s="75"/>
      <c r="J2044" s="75"/>
      <c r="K2044" s="95"/>
      <c r="L2044" s="95"/>
      <c r="M2044" s="2027"/>
      <c r="N2044" s="2027"/>
      <c r="O2044" s="2027"/>
      <c r="P2044" s="1921"/>
      <c r="X2044" s="627" t="str">
        <f>IF(B2044="","",COUNTIF('Breakdown (B)'!$D$147:$D$1323,B2044))</f>
        <v/>
      </c>
    </row>
    <row r="2045" spans="2:24" ht="15" hidden="1">
      <c r="B2045" s="3495"/>
      <c r="C2045" s="1008" t="str">
        <f t="shared" ref="C2045:C2050" si="110">IF(D2045=$D$7,"A.",IF(D2045=$D$9,"B.",IF(D2045=$D$12,"C.",IF(D2045=$D$14,"D.",IF(D2045=$D$15,"E.",IF(D2045=$D$16,"F.",IF(D2045=$D$17,"G.",IF(D2045=$D$18,"H.","I."))))))))</f>
        <v>D.</v>
      </c>
      <c r="D2045" s="220" t="s">
        <v>539</v>
      </c>
      <c r="E2045" s="72"/>
      <c r="F2045" s="220" t="s">
        <v>542</v>
      </c>
      <c r="G2045" s="72"/>
      <c r="H2045" s="994"/>
      <c r="I2045" s="75"/>
      <c r="J2045" s="75"/>
      <c r="K2045" s="95">
        <f>K2032+K2037+K2040</f>
        <v>0</v>
      </c>
      <c r="L2045" s="95">
        <f>L2032+L2037+L2040</f>
        <v>89435.567018676054</v>
      </c>
      <c r="M2045" s="2027"/>
      <c r="N2045" s="2027"/>
      <c r="O2045" s="2027"/>
      <c r="P2045" s="1921"/>
      <c r="X2045" s="627" t="str">
        <f>IF(B2045="","",COUNTIF('Breakdown (B)'!$D$147:$D$1323,B2045))</f>
        <v/>
      </c>
    </row>
    <row r="2046" spans="2:24" ht="15" hidden="1">
      <c r="B2046" s="3495"/>
      <c r="C2046" s="1008" t="str">
        <f t="shared" si="110"/>
        <v>E.</v>
      </c>
      <c r="D2046" s="220" t="s">
        <v>499</v>
      </c>
      <c r="E2046" s="72"/>
      <c r="F2046" s="220" t="s">
        <v>500</v>
      </c>
      <c r="G2046" s="72"/>
      <c r="H2046" s="994"/>
      <c r="I2046" s="75"/>
      <c r="J2046" s="75"/>
      <c r="K2046" s="95">
        <f>2%*K2045</f>
        <v>0</v>
      </c>
      <c r="L2046" s="95">
        <f>2%*L2045</f>
        <v>1788.7113403735211</v>
      </c>
      <c r="M2046" s="2027"/>
      <c r="N2046" s="2027"/>
      <c r="O2046" s="2027"/>
      <c r="P2046" s="1921"/>
      <c r="X2046" s="627" t="str">
        <f>IF(B2046="","",COUNTIF('Breakdown (B)'!$D$147:$D$1323,B2046))</f>
        <v/>
      </c>
    </row>
    <row r="2047" spans="2:24" ht="15" hidden="1">
      <c r="B2047" s="3495"/>
      <c r="C2047" s="1008" t="str">
        <f t="shared" si="110"/>
        <v>F.</v>
      </c>
      <c r="D2047" s="220" t="s">
        <v>540</v>
      </c>
      <c r="E2047" s="72"/>
      <c r="F2047" s="220" t="s">
        <v>543</v>
      </c>
      <c r="G2047" s="72"/>
      <c r="H2047" s="994"/>
      <c r="I2047" s="75"/>
      <c r="J2047" s="75"/>
      <c r="K2047" s="95">
        <f>SUM(K2045:K2046)</f>
        <v>0</v>
      </c>
      <c r="L2047" s="95">
        <f>SUM(L2045:L2046)</f>
        <v>91224.278359049582</v>
      </c>
      <c r="M2047" s="2027"/>
      <c r="N2047" s="2027"/>
      <c r="O2047" s="2027"/>
      <c r="P2047" s="1921"/>
      <c r="X2047" s="627" t="str">
        <f>IF(B2047="","",COUNTIF('Breakdown (B)'!$D$147:$D$1323,B2047))</f>
        <v/>
      </c>
    </row>
    <row r="2048" spans="2:24" ht="15" hidden="1">
      <c r="B2048" s="3495"/>
      <c r="C2048" s="1008" t="str">
        <f t="shared" si="110"/>
        <v>G.</v>
      </c>
      <c r="D2048" s="220" t="s">
        <v>541</v>
      </c>
      <c r="E2048" s="72"/>
      <c r="F2048" s="220" t="s">
        <v>544</v>
      </c>
      <c r="G2048" s="72"/>
      <c r="H2048" s="994"/>
      <c r="I2048" s="75"/>
      <c r="J2048" s="75"/>
      <c r="K2048" s="95">
        <f>5.5%*K2047</f>
        <v>0</v>
      </c>
      <c r="L2048" s="95">
        <f>5.5%*L2047</f>
        <v>5017.3353097477275</v>
      </c>
      <c r="M2048" s="2027"/>
      <c r="N2048" s="2027"/>
      <c r="O2048" s="2027"/>
      <c r="P2048" s="1921"/>
      <c r="X2048" s="627" t="str">
        <f>IF(B2048="","",COUNTIF('Breakdown (B)'!$D$147:$D$1323,B2048))</f>
        <v/>
      </c>
    </row>
    <row r="2049" spans="1:24" ht="15" hidden="1">
      <c r="B2049" s="3495"/>
      <c r="C2049" s="1008" t="str">
        <f t="shared" si="110"/>
        <v>H.</v>
      </c>
      <c r="D2049" s="220" t="s">
        <v>479</v>
      </c>
      <c r="E2049" s="72"/>
      <c r="F2049" s="220" t="s">
        <v>478</v>
      </c>
      <c r="G2049" s="72"/>
      <c r="H2049" s="994"/>
      <c r="I2049" s="75"/>
      <c r="J2049" s="75"/>
      <c r="K2049" s="95">
        <f>6%*SUM(K2047:K2048)</f>
        <v>0</v>
      </c>
      <c r="L2049" s="95">
        <f>6%*SUM(L2047:L2048)</f>
        <v>5774.496820127838</v>
      </c>
      <c r="M2049" s="2027"/>
      <c r="N2049" s="2027"/>
      <c r="O2049" s="2027"/>
      <c r="P2049" s="1921"/>
      <c r="X2049" s="627" t="str">
        <f>IF(B2049="","",COUNTIF('Breakdown (B)'!$D$147:$D$1323,B2049))</f>
        <v/>
      </c>
    </row>
    <row r="2050" spans="1:24" ht="15" hidden="1">
      <c r="B2050" s="3495"/>
      <c r="C2050" s="1008" t="str">
        <f t="shared" si="110"/>
        <v>I.</v>
      </c>
      <c r="D2050" s="220" t="s">
        <v>1370</v>
      </c>
      <c r="E2050" s="72"/>
      <c r="F2050" s="220" t="s">
        <v>440</v>
      </c>
      <c r="G2050" s="72"/>
      <c r="H2050" s="994"/>
      <c r="I2050" s="75"/>
      <c r="J2050" s="75"/>
      <c r="K2050" s="95">
        <f>SUM(K2047:K2049)</f>
        <v>0</v>
      </c>
      <c r="L2050" s="95">
        <f>SUM(L2047:L2049)</f>
        <v>102016.11048892514</v>
      </c>
      <c r="M2050" s="2027"/>
      <c r="N2050" s="2027"/>
      <c r="O2050" s="2027"/>
      <c r="P2050" s="1921"/>
      <c r="X2050" s="627" t="str">
        <f>IF(B2050="","",COUNTIF('Breakdown (B)'!$D$147:$D$1323,B2050))</f>
        <v/>
      </c>
    </row>
    <row r="2051" spans="1:24" s="90" customFormat="1" ht="15" hidden="1" customHeight="1">
      <c r="B2051" s="3513"/>
      <c r="C2051" s="1008" t="s">
        <v>1666</v>
      </c>
      <c r="D2051" s="220" t="s">
        <v>1667</v>
      </c>
      <c r="E2051" s="72"/>
      <c r="F2051" s="220" t="s">
        <v>1668</v>
      </c>
      <c r="G2051" s="72"/>
      <c r="H2051" s="1010"/>
      <c r="I2051" s="95"/>
      <c r="J2051" s="95"/>
      <c r="K2051" s="95">
        <f>SUM(K2048:K2050)</f>
        <v>0</v>
      </c>
      <c r="L2051" s="95">
        <f>L2050*10%</f>
        <v>10201.611048892515</v>
      </c>
      <c r="M2051" s="2027"/>
      <c r="N2051" s="2027"/>
      <c r="O2051" s="2027"/>
      <c r="P2051" s="1921"/>
      <c r="Q2051" s="58">
        <f>295255/289386</f>
        <v>1.0202808705327833</v>
      </c>
      <c r="R2051" s="58"/>
      <c r="X2051" s="627" t="str">
        <f>IF(B2051="","",COUNTIF('Breakdown (B)'!$D$147:$D$1323,B2051))</f>
        <v/>
      </c>
    </row>
    <row r="2052" spans="1:24" ht="15" hidden="1" customHeight="1">
      <c r="B2052" s="3495"/>
      <c r="C2052" s="1008" t="s">
        <v>2653</v>
      </c>
      <c r="D2052" s="220" t="s">
        <v>2652</v>
      </c>
      <c r="E2052" s="72"/>
      <c r="F2052" s="220" t="s">
        <v>2654</v>
      </c>
      <c r="G2052" s="72"/>
      <c r="H2052" s="1010"/>
      <c r="I2052" s="95"/>
      <c r="J2052" s="95"/>
      <c r="K2052" s="95">
        <f>SUM(K2049:K2051)</f>
        <v>0</v>
      </c>
      <c r="L2052" s="95">
        <f>SUM(L2050:L2051)*2%</f>
        <v>2244.3544307563534</v>
      </c>
      <c r="M2052" s="2027"/>
      <c r="N2052" s="2027"/>
      <c r="O2052" s="2027"/>
      <c r="P2052" s="1921"/>
      <c r="X2052" s="627" t="str">
        <f>IF(B2052="","",COUNTIF('Breakdown (B)'!$D$147:$D$1323,B2052))</f>
        <v/>
      </c>
    </row>
    <row r="2053" spans="1:24" s="96" customFormat="1" ht="13.5" hidden="1" customHeight="1">
      <c r="B2053" s="3516"/>
      <c r="C2053" s="1029">
        <f>B2031</f>
        <v>97</v>
      </c>
      <c r="D2053" s="430" t="s">
        <v>1669</v>
      </c>
      <c r="E2053" s="78"/>
      <c r="F2053" s="430" t="s">
        <v>1670</v>
      </c>
      <c r="G2053" s="221"/>
      <c r="H2053" s="104"/>
      <c r="I2053" s="94"/>
      <c r="J2053" s="94"/>
      <c r="K2053" s="95">
        <f>K2050</f>
        <v>0</v>
      </c>
      <c r="L2053" s="97">
        <f>SUM(L2050:L2052)</f>
        <v>114462.07596857402</v>
      </c>
      <c r="M2053" s="2027"/>
      <c r="N2053" s="2027"/>
      <c r="O2053" s="2027"/>
      <c r="P2053" s="3259"/>
      <c r="Q2053" s="141" t="s">
        <v>1671</v>
      </c>
      <c r="R2053" s="141"/>
      <c r="X2053" s="627" t="str">
        <f>IF(B2053="","",COUNTIF('Breakdown (B)'!$D$147:$D$1323,B2053))</f>
        <v/>
      </c>
    </row>
    <row r="2054" spans="1:24" ht="15" hidden="1">
      <c r="B2054" s="3495"/>
      <c r="C2054" s="430"/>
      <c r="D2054" s="75"/>
      <c r="E2054" s="72"/>
      <c r="F2054" s="75"/>
      <c r="G2054" s="72"/>
      <c r="H2054" s="994"/>
      <c r="I2054" s="75"/>
      <c r="J2054" s="75"/>
      <c r="K2054" s="97">
        <f>K2053*1.1</f>
        <v>0</v>
      </c>
      <c r="L2054" s="97"/>
      <c r="M2054" s="2027"/>
      <c r="N2054" s="2027"/>
      <c r="O2054" s="2027"/>
      <c r="P2054" s="1921"/>
      <c r="X2054" s="627" t="str">
        <f>IF(B2054="","",COUNTIF('Breakdown (B)'!$D$147:$D$1323,B2054))</f>
        <v/>
      </c>
    </row>
    <row r="2055" spans="1:24" s="1115" customFormat="1" ht="25.5">
      <c r="A2055" s="1115" t="s">
        <v>1243</v>
      </c>
      <c r="B2055" s="3510">
        <f>B2031+1</f>
        <v>98</v>
      </c>
      <c r="C2055" s="1137" t="s">
        <v>2747</v>
      </c>
      <c r="D2055" s="1136" t="s">
        <v>2925</v>
      </c>
      <c r="E2055" s="1118" t="s">
        <v>276</v>
      </c>
      <c r="F2055" s="1136" t="s">
        <v>3711</v>
      </c>
      <c r="G2055" s="1143" t="s">
        <v>276</v>
      </c>
      <c r="H2055" s="1144"/>
      <c r="I2055" s="1120"/>
      <c r="J2055" s="1120"/>
      <c r="K2055" s="1121"/>
      <c r="L2055" s="1121"/>
      <c r="M2055" s="2035">
        <f>L2056</f>
        <v>1120534.4116704599</v>
      </c>
      <c r="N2055" s="2035">
        <f>L2062</f>
        <v>455440.44</v>
      </c>
      <c r="O2055" s="2035">
        <f>L2065</f>
        <v>88169.256887693191</v>
      </c>
      <c r="P2055" s="3260"/>
      <c r="Q2055" s="1115" t="s">
        <v>580</v>
      </c>
      <c r="T2055" s="1145"/>
      <c r="X2055" s="627">
        <f>IF(B2055="","",COUNTIF('Breakdown (B)'!$D$147:$D$1323,B2055))</f>
        <v>3</v>
      </c>
    </row>
    <row r="2056" spans="1:24" ht="15">
      <c r="B2056" s="3495"/>
      <c r="C2056" s="1008" t="str">
        <f>IF(D2056=$D$7,"A.",IF(D2056=$D$9,"B.",IF(D2056=$D$12,"C.",IF(D2056=$D$14,"D.",IF(D2056=$D$15,"E.",IF(D2056=$D$16,"F.",IF(D2056=$D$17,"G.",IF(D2056=$D$18,"H.","I."))))))))</f>
        <v>A.</v>
      </c>
      <c r="D2056" s="212" t="s">
        <v>1479</v>
      </c>
      <c r="E2056" s="264"/>
      <c r="F2056" s="212" t="s">
        <v>64</v>
      </c>
      <c r="G2056" s="264"/>
      <c r="H2056" s="766"/>
      <c r="I2056" s="75"/>
      <c r="J2056" s="75"/>
      <c r="K2056" s="989">
        <f>SUM(K2057:K2060)</f>
        <v>0</v>
      </c>
      <c r="L2056" s="989">
        <f>SUM(L2057:L2060)</f>
        <v>1120534.4116704599</v>
      </c>
      <c r="M2056" s="2027"/>
      <c r="N2056" s="2027"/>
      <c r="O2056" s="2027"/>
      <c r="P2056" s="1921"/>
      <c r="X2056" s="627" t="str">
        <f>IF(B2056="","",COUNTIF('Breakdown (B)'!$D$147:$D$1323,B2056))</f>
        <v/>
      </c>
    </row>
    <row r="2057" spans="1:24" ht="15">
      <c r="B2057" s="3495"/>
      <c r="C2057" s="270"/>
      <c r="D2057" s="77" t="s">
        <v>3427</v>
      </c>
      <c r="E2057" s="72" t="s">
        <v>276</v>
      </c>
      <c r="F2057" s="77" t="s">
        <v>3435</v>
      </c>
      <c r="G2057" s="72" t="s">
        <v>276</v>
      </c>
      <c r="H2057" s="214">
        <v>1.0249999999999999</v>
      </c>
      <c r="I2057" s="75"/>
      <c r="J2057" s="75">
        <f>VLOOKUP(D2057,mortar,9,0)</f>
        <v>952858.18938818155</v>
      </c>
      <c r="K2057" s="95">
        <f>H2057*I2057</f>
        <v>0</v>
      </c>
      <c r="L2057" s="95">
        <f>H2057*J2057</f>
        <v>976679.64412288601</v>
      </c>
      <c r="M2057" s="2027"/>
      <c r="N2057" s="2027"/>
      <c r="O2057" s="2027"/>
      <c r="P2057" s="1921"/>
      <c r="Q2057" s="99"/>
      <c r="R2057" s="99"/>
      <c r="S2057" s="68"/>
      <c r="X2057" s="627" t="str">
        <f>IF(B2057="","",COUNTIF('Breakdown (B)'!$D$147:$D$1323,B2057))</f>
        <v/>
      </c>
    </row>
    <row r="2058" spans="1:24" ht="15">
      <c r="B2058" s="3495"/>
      <c r="C2058" s="1034"/>
      <c r="D2058" s="220" t="s">
        <v>1070</v>
      </c>
      <c r="E2058" s="264" t="s">
        <v>276</v>
      </c>
      <c r="F2058" s="220" t="s">
        <v>1068</v>
      </c>
      <c r="G2058" s="264" t="s">
        <v>276</v>
      </c>
      <c r="H2058" s="766">
        <v>1.4E-2</v>
      </c>
      <c r="I2058" s="214"/>
      <c r="J2058" s="75">
        <f>VLOOKUP(D2058,material1,8,0)</f>
        <v>4545455</v>
      </c>
      <c r="K2058" s="95"/>
      <c r="L2058" s="95">
        <f>H2058*J2058</f>
        <v>63636.37</v>
      </c>
      <c r="M2058" s="2027"/>
      <c r="N2058" s="2027"/>
      <c r="O2058" s="2027"/>
      <c r="P2058" s="1921"/>
      <c r="X2058" s="627" t="str">
        <f>IF(B2058="","",COUNTIF('Breakdown (B)'!$D$147:$D$1323,B2058))</f>
        <v/>
      </c>
    </row>
    <row r="2059" spans="1:24" ht="15">
      <c r="B2059" s="3495"/>
      <c r="C2059" s="1034"/>
      <c r="D2059" s="220" t="s">
        <v>622</v>
      </c>
      <c r="E2059" s="264" t="s">
        <v>1075</v>
      </c>
      <c r="F2059" s="220" t="s">
        <v>51</v>
      </c>
      <c r="G2059" s="264" t="s">
        <v>1075</v>
      </c>
      <c r="H2059" s="766">
        <v>3.5</v>
      </c>
      <c r="I2059" s="214"/>
      <c r="J2059" s="75">
        <f>VLOOKUP(D2059,material1,8,0)</f>
        <v>18188.221628636365</v>
      </c>
      <c r="K2059" s="95"/>
      <c r="L2059" s="95">
        <f>H2059*J2059</f>
        <v>63658.775700227277</v>
      </c>
      <c r="M2059" s="2027"/>
      <c r="N2059" s="2027"/>
      <c r="O2059" s="2027"/>
      <c r="P2059" s="1921"/>
      <c r="X2059" s="627" t="str">
        <f>IF(B2059="","",COUNTIF('Breakdown (B)'!$D$147:$D$1323,B2059))</f>
        <v/>
      </c>
    </row>
    <row r="2060" spans="1:24" ht="15">
      <c r="B2060" s="3495"/>
      <c r="C2060" s="1034"/>
      <c r="D2060" s="220" t="s">
        <v>882</v>
      </c>
      <c r="E2060" s="264" t="s">
        <v>1098</v>
      </c>
      <c r="F2060" s="220" t="s">
        <v>715</v>
      </c>
      <c r="G2060" s="264" t="s">
        <v>1098</v>
      </c>
      <c r="H2060" s="766">
        <v>1.5</v>
      </c>
      <c r="I2060" s="75"/>
      <c r="J2060" s="75"/>
      <c r="K2060" s="95">
        <f>SUM(K2057:K2059)*H2060%</f>
        <v>0</v>
      </c>
      <c r="L2060" s="95">
        <f>SUM(L2057:L2059)*H2060%</f>
        <v>16559.621847346698</v>
      </c>
      <c r="M2060" s="2027"/>
      <c r="N2060" s="2027"/>
      <c r="O2060" s="2027"/>
      <c r="P2060" s="1921"/>
      <c r="X2060" s="627" t="str">
        <f>IF(B2060="","",COUNTIF('Breakdown (B)'!$D$147:$D$1323,B2060))</f>
        <v/>
      </c>
    </row>
    <row r="2061" spans="1:24" ht="15">
      <c r="B2061" s="3495"/>
      <c r="C2061" s="1034"/>
      <c r="D2061" s="220"/>
      <c r="E2061" s="264"/>
      <c r="F2061" s="220"/>
      <c r="G2061" s="264"/>
      <c r="H2061" s="766"/>
      <c r="I2061" s="75"/>
      <c r="J2061" s="75"/>
      <c r="K2061" s="95"/>
      <c r="L2061" s="95"/>
      <c r="M2061" s="2027"/>
      <c r="N2061" s="2027"/>
      <c r="O2061" s="2027"/>
      <c r="P2061" s="1921"/>
      <c r="X2061" s="627" t="str">
        <f>IF(B2061="","",COUNTIF('Breakdown (B)'!$D$147:$D$1323,B2061))</f>
        <v/>
      </c>
    </row>
    <row r="2062" spans="1:24" ht="15">
      <c r="B2062" s="3495"/>
      <c r="C2062" s="1008" t="str">
        <f>IF(D2062=$D$7,"A.",IF(D2062=$D$9,"B.",IF(D2062=$D$12,"C.",IF(D2062=$D$14,"D.",IF(D2062=$D$15,"E.",IF(D2062=$D$16,"F.",IF(D2062=$D$17,"G.",IF(D2062=$D$18,"H.","I."))))))))</f>
        <v>B.</v>
      </c>
      <c r="D2062" s="212" t="s">
        <v>969</v>
      </c>
      <c r="E2062" s="265"/>
      <c r="F2062" s="212" t="s">
        <v>1482</v>
      </c>
      <c r="G2062" s="264"/>
      <c r="H2062" s="766"/>
      <c r="I2062" s="75"/>
      <c r="J2062" s="75"/>
      <c r="K2062" s="95"/>
      <c r="L2062" s="259">
        <f>L2063</f>
        <v>455440.44</v>
      </c>
      <c r="M2062" s="2027"/>
      <c r="N2062" s="2027"/>
      <c r="O2062" s="2027"/>
      <c r="P2062" s="1921"/>
      <c r="X2062" s="627" t="str">
        <f>IF(B2062="","",COUNTIF('Breakdown (B)'!$D$147:$D$1323,B2062))</f>
        <v/>
      </c>
    </row>
    <row r="2063" spans="1:24" ht="15">
      <c r="B2063" s="3495"/>
      <c r="C2063" s="1034"/>
      <c r="D2063" s="266">
        <v>4</v>
      </c>
      <c r="E2063" s="999" t="s">
        <v>1286</v>
      </c>
      <c r="F2063" s="267">
        <v>4</v>
      </c>
      <c r="G2063" s="264" t="s">
        <v>1545</v>
      </c>
      <c r="H2063" s="766">
        <v>1.82</v>
      </c>
      <c r="I2063" s="75"/>
      <c r="J2063" s="75">
        <f>VLOOKUP(D2063,A18N2,10)</f>
        <v>250242</v>
      </c>
      <c r="K2063" s="95"/>
      <c r="L2063" s="95">
        <f>H2063*J2063</f>
        <v>455440.44</v>
      </c>
      <c r="M2063" s="2027"/>
      <c r="N2063" s="2027"/>
      <c r="O2063" s="2027"/>
      <c r="P2063" s="1921"/>
      <c r="Q2063" s="1000">
        <f>10*0.3</f>
        <v>3</v>
      </c>
      <c r="R2063" s="1000"/>
      <c r="X2063" s="627" t="str">
        <f>IF(B2063="","",COUNTIF('Breakdown (B)'!$D$147:$D$1323,B2063))</f>
        <v/>
      </c>
    </row>
    <row r="2064" spans="1:24" ht="15">
      <c r="B2064" s="3495"/>
      <c r="C2064" s="1034"/>
      <c r="D2064" s="266"/>
      <c r="E2064" s="999"/>
      <c r="F2064" s="267"/>
      <c r="G2064" s="264"/>
      <c r="H2064" s="766"/>
      <c r="I2064" s="75"/>
      <c r="J2064" s="75"/>
      <c r="K2064" s="95"/>
      <c r="L2064" s="95"/>
      <c r="M2064" s="2027"/>
      <c r="N2064" s="2027"/>
      <c r="O2064" s="2027"/>
      <c r="P2064" s="1921"/>
      <c r="Q2064" s="1000"/>
      <c r="R2064" s="1000"/>
      <c r="X2064" s="627" t="str">
        <f>IF(B2064="","",COUNTIF('Breakdown (B)'!$D$147:$D$1323,B2064))</f>
        <v/>
      </c>
    </row>
    <row r="2065" spans="2:24" ht="15">
      <c r="B2065" s="3495"/>
      <c r="C2065" s="1008" t="str">
        <f>IF(D2065=$D$7,"A.",IF(D2065=$D$9,"B.",IF(D2065=$D$12,"C.",IF(D2065=$D$14,"D.",IF(D2065=$D$15,"E.",IF(D2065=$D$16,"F.",IF(D2065=$D$17,"G.",IF(D2065=$D$18,"H.","I."))))))))</f>
        <v>C.</v>
      </c>
      <c r="D2065" s="212" t="s">
        <v>970</v>
      </c>
      <c r="E2065" s="265"/>
      <c r="F2065" s="212" t="s">
        <v>1483</v>
      </c>
      <c r="G2065" s="264"/>
      <c r="H2065" s="766"/>
      <c r="I2065" s="75"/>
      <c r="J2065" s="75"/>
      <c r="K2065" s="95"/>
      <c r="L2065" s="989">
        <f>SUM(L2066:L2069)</f>
        <v>88169.256887693191</v>
      </c>
      <c r="M2065" s="2027"/>
      <c r="N2065" s="2027"/>
      <c r="O2065" s="2027"/>
      <c r="P2065" s="1921"/>
      <c r="X2065" s="627" t="str">
        <f>IF(B2065="","",COUNTIF('Breakdown (B)'!$D$147:$D$1323,B2065))</f>
        <v/>
      </c>
    </row>
    <row r="2066" spans="2:24" ht="15">
      <c r="B2066" s="3495"/>
      <c r="C2066" s="1034"/>
      <c r="D2066" s="220" t="s">
        <v>1429</v>
      </c>
      <c r="E2066" s="264" t="s">
        <v>789</v>
      </c>
      <c r="F2066" s="220" t="s">
        <v>1072</v>
      </c>
      <c r="G2066" s="264" t="s">
        <v>1547</v>
      </c>
      <c r="H2066" s="766">
        <v>9.5000000000000001E-2</v>
      </c>
      <c r="I2066" s="75"/>
      <c r="J2066" s="75">
        <f>VLOOKUP(D2066,equiment,15,0)</f>
        <v>429351.45257142861</v>
      </c>
      <c r="K2066" s="95"/>
      <c r="L2066" s="95">
        <f>H2066*J2066</f>
        <v>40788.387994285717</v>
      </c>
      <c r="M2066" s="2027"/>
      <c r="N2066" s="2027"/>
      <c r="O2066" s="2027"/>
      <c r="P2066" s="1921"/>
      <c r="X2066" s="627" t="str">
        <f>IF(B2066="","",COUNTIF('Breakdown (B)'!$D$147:$D$1323,B2066))</f>
        <v/>
      </c>
    </row>
    <row r="2067" spans="2:24" ht="15">
      <c r="B2067" s="3495"/>
      <c r="C2067" s="1034"/>
      <c r="D2067" s="220" t="s">
        <v>1319</v>
      </c>
      <c r="E2067" s="264" t="s">
        <v>789</v>
      </c>
      <c r="F2067" s="220" t="s">
        <v>1069</v>
      </c>
      <c r="G2067" s="264" t="s">
        <v>1547</v>
      </c>
      <c r="H2067" s="766">
        <v>8.8999999999999996E-2</v>
      </c>
      <c r="I2067" s="75"/>
      <c r="J2067" s="75">
        <f>VLOOKUP(D2067,equiment,15,0)</f>
        <v>240849.97318181818</v>
      </c>
      <c r="K2067" s="95"/>
      <c r="L2067" s="95">
        <f>H2067*J2067</f>
        <v>21435.647613181816</v>
      </c>
      <c r="M2067" s="2027"/>
      <c r="N2067" s="2027"/>
      <c r="O2067" s="2027"/>
      <c r="P2067" s="1921"/>
      <c r="X2067" s="627" t="str">
        <f>IF(B2067="","",COUNTIF('Breakdown (B)'!$D$147:$D$1323,B2067))</f>
        <v/>
      </c>
    </row>
    <row r="2068" spans="2:24" ht="15">
      <c r="B2068" s="3495"/>
      <c r="C2068" s="1034"/>
      <c r="D2068" s="252" t="s">
        <v>1985</v>
      </c>
      <c r="E2068" s="264" t="s">
        <v>789</v>
      </c>
      <c r="F2068" s="220" t="s">
        <v>883</v>
      </c>
      <c r="G2068" s="264" t="s">
        <v>1547</v>
      </c>
      <c r="H2068" s="766">
        <v>8.8999999999999996E-2</v>
      </c>
      <c r="I2068" s="75"/>
      <c r="J2068" s="75">
        <f>VLOOKUP(D2068,equiment,15,0)</f>
        <v>244344.77795454545</v>
      </c>
      <c r="K2068" s="95"/>
      <c r="L2068" s="95">
        <f>H2068*J2068</f>
        <v>21746.685237954545</v>
      </c>
      <c r="M2068" s="2027"/>
      <c r="N2068" s="2027"/>
      <c r="O2068" s="2027"/>
      <c r="P2068" s="1921"/>
      <c r="X2068" s="627" t="str">
        <f>IF(B2068="","",COUNTIF('Breakdown (B)'!$D$147:$D$1323,B2068))</f>
        <v/>
      </c>
    </row>
    <row r="2069" spans="2:24" ht="15">
      <c r="B2069" s="3495"/>
      <c r="C2069" s="1034"/>
      <c r="D2069" s="220" t="s">
        <v>900</v>
      </c>
      <c r="E2069" s="264" t="s">
        <v>1098</v>
      </c>
      <c r="F2069" s="220" t="s">
        <v>267</v>
      </c>
      <c r="G2069" s="264" t="s">
        <v>1098</v>
      </c>
      <c r="H2069" s="766">
        <v>5</v>
      </c>
      <c r="I2069" s="75"/>
      <c r="J2069" s="75"/>
      <c r="K2069" s="95"/>
      <c r="L2069" s="95">
        <f>SUM(L2066:L2068)*H2069%</f>
        <v>4198.5360422711046</v>
      </c>
      <c r="M2069" s="2027"/>
      <c r="N2069" s="2027"/>
      <c r="O2069" s="2027"/>
      <c r="P2069" s="1921"/>
      <c r="X2069" s="627" t="str">
        <f>IF(B2069="","",COUNTIF('Breakdown (B)'!$D$147:$D$1323,B2069))</f>
        <v/>
      </c>
    </row>
    <row r="2070" spans="2:24" ht="15">
      <c r="B2070" s="3495"/>
      <c r="C2070" s="221"/>
      <c r="D2070" s="236"/>
      <c r="E2070" s="245"/>
      <c r="F2070" s="236"/>
      <c r="G2070" s="245"/>
      <c r="H2070" s="214"/>
      <c r="I2070" s="75"/>
      <c r="J2070" s="75"/>
      <c r="K2070" s="95"/>
      <c r="L2070" s="95"/>
      <c r="M2070" s="2027"/>
      <c r="N2070" s="2027"/>
      <c r="O2070" s="2027"/>
      <c r="P2070" s="1921"/>
      <c r="X2070" s="627" t="str">
        <f>IF(B2070="","",COUNTIF('Breakdown (B)'!$D$147:$D$1323,B2070))</f>
        <v/>
      </c>
    </row>
    <row r="2071" spans="2:24" ht="15" hidden="1">
      <c r="B2071" s="3495"/>
      <c r="C2071" s="1008" t="str">
        <f t="shared" ref="C2071:C2076" si="111">IF(D2071=$D$7,"A.",IF(D2071=$D$9,"B.",IF(D2071=$D$12,"C.",IF(D2071=$D$14,"D.",IF(D2071=$D$15,"E.",IF(D2071=$D$16,"F.",IF(D2071=$D$17,"G.",IF(D2071=$D$18,"H.","I."))))))))</f>
        <v>D.</v>
      </c>
      <c r="D2071" s="220" t="s">
        <v>539</v>
      </c>
      <c r="E2071" s="75"/>
      <c r="F2071" s="220" t="s">
        <v>542</v>
      </c>
      <c r="G2071" s="75"/>
      <c r="H2071" s="104"/>
      <c r="I2071" s="75"/>
      <c r="J2071" s="75"/>
      <c r="K2071" s="95">
        <f>K2056+K2062+K2065</f>
        <v>0</v>
      </c>
      <c r="L2071" s="95">
        <f>L2056+L2062+L2065</f>
        <v>1664144.108558153</v>
      </c>
      <c r="M2071" s="2027"/>
      <c r="N2071" s="2027"/>
      <c r="O2071" s="2027"/>
      <c r="P2071" s="1921"/>
      <c r="X2071" s="627" t="str">
        <f>IF(B2071="","",COUNTIF('Breakdown (B)'!$D$147:$D$1323,B2071))</f>
        <v/>
      </c>
    </row>
    <row r="2072" spans="2:24" ht="15" hidden="1">
      <c r="B2072" s="3495"/>
      <c r="C2072" s="1008" t="str">
        <f t="shared" si="111"/>
        <v>E.</v>
      </c>
      <c r="D2072" s="220" t="s">
        <v>499</v>
      </c>
      <c r="E2072" s="75"/>
      <c r="F2072" s="220" t="s">
        <v>500</v>
      </c>
      <c r="G2072" s="75"/>
      <c r="H2072" s="104"/>
      <c r="I2072" s="75"/>
      <c r="J2072" s="75"/>
      <c r="K2072" s="95">
        <f>2%*K2071</f>
        <v>0</v>
      </c>
      <c r="L2072" s="95">
        <f>2%*L2071</f>
        <v>33282.882171163059</v>
      </c>
      <c r="M2072" s="2027"/>
      <c r="N2072" s="2027"/>
      <c r="O2072" s="2027"/>
      <c r="P2072" s="1921"/>
      <c r="X2072" s="627" t="str">
        <f>IF(B2072="","",COUNTIF('Breakdown (B)'!$D$147:$D$1323,B2072))</f>
        <v/>
      </c>
    </row>
    <row r="2073" spans="2:24" ht="15" hidden="1">
      <c r="B2073" s="3495"/>
      <c r="C2073" s="1008" t="str">
        <f t="shared" si="111"/>
        <v>F.</v>
      </c>
      <c r="D2073" s="220" t="s">
        <v>540</v>
      </c>
      <c r="E2073" s="75"/>
      <c r="F2073" s="220" t="s">
        <v>543</v>
      </c>
      <c r="G2073" s="75"/>
      <c r="H2073" s="104"/>
      <c r="I2073" s="75"/>
      <c r="J2073" s="75"/>
      <c r="K2073" s="95">
        <f>SUM(K2071:K2072)</f>
        <v>0</v>
      </c>
      <c r="L2073" s="95">
        <f>SUM(L2071:L2072)</f>
        <v>1697426.9907293161</v>
      </c>
      <c r="M2073" s="2027"/>
      <c r="N2073" s="2027"/>
      <c r="O2073" s="2027"/>
      <c r="P2073" s="1921"/>
      <c r="X2073" s="627" t="str">
        <f>IF(B2073="","",COUNTIF('Breakdown (B)'!$D$147:$D$1323,B2073))</f>
        <v/>
      </c>
    </row>
    <row r="2074" spans="2:24" ht="15" hidden="1">
      <c r="B2074" s="3495"/>
      <c r="C2074" s="1008" t="str">
        <f t="shared" si="111"/>
        <v>G.</v>
      </c>
      <c r="D2074" s="220" t="s">
        <v>541</v>
      </c>
      <c r="E2074" s="75"/>
      <c r="F2074" s="220" t="s">
        <v>544</v>
      </c>
      <c r="G2074" s="75"/>
      <c r="H2074" s="104"/>
      <c r="I2074" s="75"/>
      <c r="J2074" s="75"/>
      <c r="K2074" s="95">
        <f>5.5%*K2073</f>
        <v>0</v>
      </c>
      <c r="L2074" s="95">
        <f>5.5%*L2073</f>
        <v>93358.484490112387</v>
      </c>
      <c r="M2074" s="2027"/>
      <c r="N2074" s="2027"/>
      <c r="O2074" s="2027"/>
      <c r="P2074" s="1921"/>
      <c r="X2074" s="627" t="str">
        <f>IF(B2074="","",COUNTIF('Breakdown (B)'!$D$147:$D$1323,B2074))</f>
        <v/>
      </c>
    </row>
    <row r="2075" spans="2:24" ht="15" hidden="1">
      <c r="B2075" s="3495"/>
      <c r="C2075" s="1008" t="str">
        <f t="shared" si="111"/>
        <v>H.</v>
      </c>
      <c r="D2075" s="220" t="s">
        <v>479</v>
      </c>
      <c r="E2075" s="75"/>
      <c r="F2075" s="220" t="s">
        <v>478</v>
      </c>
      <c r="G2075" s="75"/>
      <c r="H2075" s="104"/>
      <c r="I2075" s="75"/>
      <c r="J2075" s="75"/>
      <c r="K2075" s="95">
        <f>6%*SUM(K2073:K2074)</f>
        <v>0</v>
      </c>
      <c r="L2075" s="95">
        <f>6%*SUM(L2073:L2074)</f>
        <v>107447.12851316571</v>
      </c>
      <c r="M2075" s="2027"/>
      <c r="N2075" s="2027"/>
      <c r="O2075" s="2027"/>
      <c r="P2075" s="1921"/>
      <c r="X2075" s="627" t="str">
        <f>IF(B2075="","",COUNTIF('Breakdown (B)'!$D$147:$D$1323,B2075))</f>
        <v/>
      </c>
    </row>
    <row r="2076" spans="2:24" ht="15" hidden="1" customHeight="1">
      <c r="B2076" s="3495"/>
      <c r="C2076" s="1008" t="str">
        <f t="shared" si="111"/>
        <v>I.</v>
      </c>
      <c r="D2076" s="220" t="s">
        <v>1370</v>
      </c>
      <c r="E2076" s="75"/>
      <c r="F2076" s="220" t="s">
        <v>440</v>
      </c>
      <c r="G2076" s="75"/>
      <c r="H2076" s="104"/>
      <c r="I2076" s="75"/>
      <c r="J2076" s="75"/>
      <c r="K2076" s="95">
        <f>SUM(K2073:K2075)</f>
        <v>0</v>
      </c>
      <c r="L2076" s="95">
        <f>SUM(L2073:L2075)</f>
        <v>1898232.6037325943</v>
      </c>
      <c r="M2076" s="2027"/>
      <c r="N2076" s="2027"/>
      <c r="O2076" s="2027"/>
      <c r="P2076" s="1921"/>
      <c r="X2076" s="627" t="str">
        <f>IF(B2076="","",COUNTIF('Breakdown (B)'!$D$147:$D$1323,B2076))</f>
        <v/>
      </c>
    </row>
    <row r="2077" spans="2:24" ht="15" hidden="1" customHeight="1">
      <c r="B2077" s="3495"/>
      <c r="C2077" s="1008" t="s">
        <v>709</v>
      </c>
      <c r="D2077" s="220" t="s">
        <v>1667</v>
      </c>
      <c r="E2077" s="72"/>
      <c r="F2077" s="220" t="s">
        <v>1668</v>
      </c>
      <c r="G2077" s="72"/>
      <c r="H2077" s="1010"/>
      <c r="I2077" s="95"/>
      <c r="J2077" s="95"/>
      <c r="K2077" s="95">
        <f>SUM(K2074:K2076)</f>
        <v>0</v>
      </c>
      <c r="L2077" s="95">
        <f>L2076*10%</f>
        <v>189823.26037325943</v>
      </c>
      <c r="M2077" s="2027"/>
      <c r="N2077" s="2027"/>
      <c r="O2077" s="2027"/>
      <c r="P2077" s="1921"/>
      <c r="X2077" s="627" t="str">
        <f>IF(B2077="","",COUNTIF('Breakdown (B)'!$D$147:$D$1323,B2077))</f>
        <v/>
      </c>
    </row>
    <row r="2078" spans="2:24" ht="15" hidden="1" customHeight="1">
      <c r="B2078" s="3495"/>
      <c r="C2078" s="1008" t="s">
        <v>2653</v>
      </c>
      <c r="D2078" s="220" t="s">
        <v>2652</v>
      </c>
      <c r="E2078" s="72"/>
      <c r="F2078" s="220" t="s">
        <v>2654</v>
      </c>
      <c r="G2078" s="72"/>
      <c r="H2078" s="1010"/>
      <c r="I2078" s="95"/>
      <c r="J2078" s="95"/>
      <c r="K2078" s="95">
        <f>SUM(K2075:K2077)</f>
        <v>0</v>
      </c>
      <c r="L2078" s="95">
        <f>SUM(L2076:L2077)*2%</f>
        <v>41761.117282117077</v>
      </c>
      <c r="M2078" s="2027"/>
      <c r="N2078" s="2027"/>
      <c r="O2078" s="2027"/>
      <c r="P2078" s="1921"/>
      <c r="X2078" s="627" t="str">
        <f>IF(B2078="","",COUNTIF('Breakdown (B)'!$D$147:$D$1323,B2078))</f>
        <v/>
      </c>
    </row>
    <row r="2079" spans="2:24" s="67" customFormat="1" ht="15" hidden="1">
      <c r="B2079" s="3495"/>
      <c r="C2079" s="1011">
        <f>B2055</f>
        <v>98</v>
      </c>
      <c r="D2079" s="430" t="s">
        <v>1669</v>
      </c>
      <c r="E2079" s="78"/>
      <c r="F2079" s="430" t="s">
        <v>1670</v>
      </c>
      <c r="G2079" s="221"/>
      <c r="H2079" s="104"/>
      <c r="I2079" s="94"/>
      <c r="J2079" s="94"/>
      <c r="K2079" s="95">
        <f>K2076</f>
        <v>0</v>
      </c>
      <c r="L2079" s="97">
        <f>SUM(L2076:L2078)</f>
        <v>2129816.981387971</v>
      </c>
      <c r="M2079" s="2027"/>
      <c r="N2079" s="2027"/>
      <c r="O2079" s="2027"/>
      <c r="P2079" s="3259"/>
      <c r="Q2079" s="141" t="s">
        <v>1671</v>
      </c>
      <c r="R2079" s="141"/>
      <c r="T2079" s="103"/>
      <c r="X2079" s="627" t="str">
        <f>IF(B2079="","",COUNTIF('Breakdown (B)'!$D$147:$D$1323,B2079))</f>
        <v/>
      </c>
    </row>
    <row r="2080" spans="2:24" ht="15" hidden="1">
      <c r="B2080" s="3495"/>
      <c r="C2080" s="1021"/>
      <c r="D2080" s="255"/>
      <c r="E2080" s="235"/>
      <c r="F2080" s="255"/>
      <c r="G2080" s="235"/>
      <c r="H2080" s="104"/>
      <c r="I2080" s="75"/>
      <c r="J2080" s="75"/>
      <c r="K2080" s="97">
        <f>K2079*1.1</f>
        <v>0</v>
      </c>
      <c r="L2080" s="97"/>
      <c r="M2080" s="2027"/>
      <c r="N2080" s="2027"/>
      <c r="O2080" s="2027"/>
      <c r="P2080" s="1921"/>
      <c r="X2080" s="627" t="str">
        <f>IF(B2080="","",COUNTIF('Breakdown (B)'!$D$147:$D$1323,B2080))</f>
        <v/>
      </c>
    </row>
    <row r="2081" spans="1:24" s="1115" customFormat="1" ht="25.5">
      <c r="A2081" s="1115" t="s">
        <v>1244</v>
      </c>
      <c r="B2081" s="3510">
        <f>B2055+1</f>
        <v>99</v>
      </c>
      <c r="C2081" s="1137" t="s">
        <v>2748</v>
      </c>
      <c r="D2081" s="1136" t="s">
        <v>180</v>
      </c>
      <c r="E2081" s="1143" t="s">
        <v>298</v>
      </c>
      <c r="F2081" s="1136" t="s">
        <v>181</v>
      </c>
      <c r="G2081" s="1143" t="s">
        <v>298</v>
      </c>
      <c r="H2081" s="1144"/>
      <c r="I2081" s="1120"/>
      <c r="J2081" s="1120"/>
      <c r="K2081" s="1121"/>
      <c r="L2081" s="1121"/>
      <c r="M2081" s="2035">
        <f>L2082</f>
        <v>202834.3098005795</v>
      </c>
      <c r="N2081" s="2035">
        <f>L2092</f>
        <v>74494.400000000009</v>
      </c>
      <c r="O2081" s="2035">
        <f>L2095</f>
        <v>75601.640452363645</v>
      </c>
      <c r="P2081" s="3260"/>
      <c r="S2081" s="1106">
        <f>L2082</f>
        <v>202834.3098005795</v>
      </c>
      <c r="T2081" s="1113">
        <f>L2092</f>
        <v>74494.400000000009</v>
      </c>
      <c r="U2081" s="1106">
        <f>L2095</f>
        <v>75601.640452363645</v>
      </c>
      <c r="V2081" s="1114">
        <f>IF(B2081=" ",0,(S2081+T2081+U2081)*1.02*1.055*1.06*1.1)</f>
        <v>442833.21599178604</v>
      </c>
      <c r="X2081" s="627">
        <f>IF(B2081="","",COUNTIF('Breakdown (B)'!$D$147:$D$1323,B2081))</f>
        <v>1</v>
      </c>
    </row>
    <row r="2082" spans="1:24" ht="15">
      <c r="B2082" s="3495"/>
      <c r="C2082" s="1008" t="str">
        <f>IF(D2082=$D$7,"A.",IF(D2082=$D$9,"B.",IF(D2082=$D$12,"C.",IF(D2082=$D$14,"D.",IF(D2082=$D$15,"E.",IF(D2082=$D$16,"F.",IF(D2082=$D$17,"G.",IF(D2082=$D$18,"H.","I."))))))))</f>
        <v>A.</v>
      </c>
      <c r="D2082" s="268" t="s">
        <v>1479</v>
      </c>
      <c r="E2082" s="265"/>
      <c r="F2082" s="268" t="s">
        <v>1618</v>
      </c>
      <c r="G2082" s="264"/>
      <c r="H2082" s="766"/>
      <c r="I2082" s="75"/>
      <c r="J2082" s="75"/>
      <c r="K2082" s="95"/>
      <c r="L2082" s="989">
        <f>SUM(L2083:L2090)</f>
        <v>202834.3098005795</v>
      </c>
      <c r="M2082" s="2027"/>
      <c r="N2082" s="2027"/>
      <c r="O2082" s="2027"/>
      <c r="P2082" s="1921"/>
      <c r="X2082" s="627" t="str">
        <f>IF(B2082="","",COUNTIF('Breakdown (B)'!$D$147:$D$1323,B2082))</f>
        <v/>
      </c>
    </row>
    <row r="2083" spans="1:24" ht="15">
      <c r="B2083" s="3495"/>
      <c r="C2083" s="1034"/>
      <c r="D2083" s="220" t="s">
        <v>501</v>
      </c>
      <c r="E2083" s="264" t="s">
        <v>1075</v>
      </c>
      <c r="F2083" s="220" t="s">
        <v>502</v>
      </c>
      <c r="G2083" s="264" t="s">
        <v>1075</v>
      </c>
      <c r="H2083" s="766">
        <v>1.33</v>
      </c>
      <c r="I2083" s="75"/>
      <c r="J2083" s="75">
        <f t="shared" ref="J2083:J2089" si="112">VLOOKUP(D2083,material1,8,0)</f>
        <v>6632.7</v>
      </c>
      <c r="K2083" s="95"/>
      <c r="L2083" s="95">
        <f t="shared" ref="L2083:L2089" si="113">H2083*J2083</f>
        <v>8821.491</v>
      </c>
      <c r="M2083" s="2027"/>
      <c r="N2083" s="2027"/>
      <c r="O2083" s="2027"/>
      <c r="P2083" s="1921"/>
      <c r="X2083" s="627" t="str">
        <f>IF(B2083="","",COUNTIF('Breakdown (B)'!$D$147:$D$1323,B2083))</f>
        <v/>
      </c>
    </row>
    <row r="2084" spans="1:24" ht="15">
      <c r="B2084" s="3495"/>
      <c r="C2084" s="1034"/>
      <c r="D2084" s="220" t="s">
        <v>622</v>
      </c>
      <c r="E2084" s="264" t="s">
        <v>1075</v>
      </c>
      <c r="F2084" s="220" t="s">
        <v>51</v>
      </c>
      <c r="G2084" s="264" t="s">
        <v>1075</v>
      </c>
      <c r="H2084" s="766">
        <v>0.25</v>
      </c>
      <c r="I2084" s="75"/>
      <c r="J2084" s="75">
        <f t="shared" si="112"/>
        <v>18188.221628636365</v>
      </c>
      <c r="K2084" s="95"/>
      <c r="L2084" s="95">
        <f t="shared" si="113"/>
        <v>4547.0554071590914</v>
      </c>
      <c r="M2084" s="2027"/>
      <c r="N2084" s="2027"/>
      <c r="O2084" s="2027"/>
      <c r="P2084" s="1921"/>
      <c r="X2084" s="627" t="str">
        <f>IF(B2084="","",COUNTIF('Breakdown (B)'!$D$147:$D$1323,B2084))</f>
        <v/>
      </c>
    </row>
    <row r="2085" spans="1:24" ht="15">
      <c r="B2085" s="3495"/>
      <c r="C2085" s="1034"/>
      <c r="D2085" s="76" t="s">
        <v>1446</v>
      </c>
      <c r="E2085" s="264" t="s">
        <v>1075</v>
      </c>
      <c r="F2085" s="220" t="s">
        <v>503</v>
      </c>
      <c r="G2085" s="264" t="s">
        <v>1075</v>
      </c>
      <c r="H2085" s="766">
        <v>7.65</v>
      </c>
      <c r="I2085" s="75"/>
      <c r="J2085" s="75">
        <f t="shared" si="112"/>
        <v>15644.980779545453</v>
      </c>
      <c r="K2085" s="95"/>
      <c r="L2085" s="95">
        <f t="shared" si="113"/>
        <v>119684.10296352272</v>
      </c>
      <c r="M2085" s="2027"/>
      <c r="N2085" s="2027"/>
      <c r="O2085" s="2027"/>
      <c r="P2085" s="1921"/>
      <c r="X2085" s="627" t="str">
        <f>IF(B2085="","",COUNTIF('Breakdown (B)'!$D$147:$D$1323,B2085))</f>
        <v/>
      </c>
    </row>
    <row r="2086" spans="1:24" ht="15">
      <c r="B2086" s="3495"/>
      <c r="C2086" s="1034"/>
      <c r="D2086" s="220" t="s">
        <v>504</v>
      </c>
      <c r="E2086" s="264" t="s">
        <v>1075</v>
      </c>
      <c r="F2086" s="220" t="s">
        <v>505</v>
      </c>
      <c r="G2086" s="264" t="s">
        <v>1075</v>
      </c>
      <c r="H2086" s="766">
        <v>0.43</v>
      </c>
      <c r="I2086" s="75"/>
      <c r="J2086" s="75">
        <f t="shared" si="112"/>
        <v>1105.45</v>
      </c>
      <c r="K2086" s="95"/>
      <c r="L2086" s="95">
        <f t="shared" si="113"/>
        <v>475.34350000000001</v>
      </c>
      <c r="M2086" s="2027"/>
      <c r="N2086" s="2027"/>
      <c r="O2086" s="2027"/>
      <c r="P2086" s="1921"/>
      <c r="X2086" s="627" t="str">
        <f>IF(B2086="","",COUNTIF('Breakdown (B)'!$D$147:$D$1323,B2086))</f>
        <v/>
      </c>
    </row>
    <row r="2087" spans="1:24" ht="15">
      <c r="B2087" s="3495"/>
      <c r="C2087" s="1034"/>
      <c r="D2087" s="220" t="s">
        <v>1011</v>
      </c>
      <c r="E2087" s="264" t="s">
        <v>1573</v>
      </c>
      <c r="F2087" s="220" t="s">
        <v>183</v>
      </c>
      <c r="G2087" s="264" t="s">
        <v>298</v>
      </c>
      <c r="H2087" s="766">
        <v>1.2</v>
      </c>
      <c r="I2087" s="75"/>
      <c r="J2087" s="75">
        <f t="shared" si="112"/>
        <v>11054.5</v>
      </c>
      <c r="K2087" s="95"/>
      <c r="L2087" s="95">
        <f t="shared" si="113"/>
        <v>13265.4</v>
      </c>
      <c r="M2087" s="2027"/>
      <c r="N2087" s="2027"/>
      <c r="O2087" s="2027"/>
      <c r="P2087" s="1921"/>
      <c r="X2087" s="627" t="str">
        <f>IF(B2087="","",COUNTIF('Breakdown (B)'!$D$147:$D$1323,B2087))</f>
        <v/>
      </c>
    </row>
    <row r="2088" spans="1:24" ht="15">
      <c r="B2088" s="3495"/>
      <c r="C2088" s="1034"/>
      <c r="D2088" s="220" t="s">
        <v>1486</v>
      </c>
      <c r="E2088" s="264" t="s">
        <v>1573</v>
      </c>
      <c r="F2088" s="220" t="s">
        <v>506</v>
      </c>
      <c r="G2088" s="264" t="s">
        <v>298</v>
      </c>
      <c r="H2088" s="766">
        <v>1.59</v>
      </c>
      <c r="I2088" s="75"/>
      <c r="J2088" s="75">
        <f t="shared" si="112"/>
        <v>17254.545454545452</v>
      </c>
      <c r="K2088" s="95"/>
      <c r="L2088" s="95">
        <f t="shared" si="113"/>
        <v>27434.727272727272</v>
      </c>
      <c r="M2088" s="2027"/>
      <c r="N2088" s="2027"/>
      <c r="O2088" s="2027"/>
      <c r="P2088" s="1921"/>
      <c r="X2088" s="627" t="str">
        <f>IF(B2088="","",COUNTIF('Breakdown (B)'!$D$147:$D$1323,B2088))</f>
        <v/>
      </c>
    </row>
    <row r="2089" spans="1:24" ht="15">
      <c r="B2089" s="3495"/>
      <c r="C2089" s="1034"/>
      <c r="D2089" s="220" t="s">
        <v>1012</v>
      </c>
      <c r="E2089" s="264" t="s">
        <v>421</v>
      </c>
      <c r="F2089" s="220" t="s">
        <v>177</v>
      </c>
      <c r="G2089" s="264" t="s">
        <v>270</v>
      </c>
      <c r="H2089" s="766">
        <v>5.0000000000000001E-3</v>
      </c>
      <c r="I2089" s="75"/>
      <c r="J2089" s="75">
        <f t="shared" si="112"/>
        <v>3789482.6</v>
      </c>
      <c r="K2089" s="95"/>
      <c r="L2089" s="95">
        <f t="shared" si="113"/>
        <v>18947.413</v>
      </c>
      <c r="M2089" s="2027"/>
      <c r="N2089" s="2027"/>
      <c r="O2089" s="2027"/>
      <c r="P2089" s="1921"/>
      <c r="X2089" s="627" t="str">
        <f>IF(B2089="","",COUNTIF('Breakdown (B)'!$D$147:$D$1323,B2089))</f>
        <v/>
      </c>
    </row>
    <row r="2090" spans="1:24" ht="15">
      <c r="B2090" s="3495"/>
      <c r="C2090" s="1034"/>
      <c r="D2090" s="220" t="s">
        <v>882</v>
      </c>
      <c r="E2090" s="264" t="s">
        <v>1098</v>
      </c>
      <c r="F2090" s="220" t="s">
        <v>715</v>
      </c>
      <c r="G2090" s="264" t="s">
        <v>1098</v>
      </c>
      <c r="H2090" s="766">
        <v>5</v>
      </c>
      <c r="I2090" s="75"/>
      <c r="J2090" s="75"/>
      <c r="K2090" s="95"/>
      <c r="L2090" s="95">
        <f>SUM(L2083:L2089)*H2090%</f>
        <v>9658.7766571704542</v>
      </c>
      <c r="M2090" s="2027"/>
      <c r="N2090" s="2027"/>
      <c r="O2090" s="2027"/>
      <c r="P2090" s="1921"/>
      <c r="X2090" s="627" t="str">
        <f>IF(B2090="","",COUNTIF('Breakdown (B)'!$D$147:$D$1323,B2090))</f>
        <v/>
      </c>
    </row>
    <row r="2091" spans="1:24" ht="15">
      <c r="B2091" s="3495"/>
      <c r="C2091" s="1034"/>
      <c r="D2091" s="220"/>
      <c r="E2091" s="264"/>
      <c r="F2091" s="220"/>
      <c r="G2091" s="264"/>
      <c r="H2091" s="766"/>
      <c r="I2091" s="75"/>
      <c r="J2091" s="75"/>
      <c r="K2091" s="95"/>
      <c r="L2091" s="95"/>
      <c r="M2091" s="2027"/>
      <c r="N2091" s="2027"/>
      <c r="O2091" s="2027"/>
      <c r="P2091" s="1921"/>
      <c r="X2091" s="627" t="str">
        <f>IF(B2091="","",COUNTIF('Breakdown (B)'!$D$147:$D$1323,B2091))</f>
        <v/>
      </c>
    </row>
    <row r="2092" spans="1:24" ht="15">
      <c r="B2092" s="3495"/>
      <c r="C2092" s="1008" t="str">
        <f>IF(D2092=$D$7,"A.",IF(D2092=$D$9,"B.",IF(D2092=$D$12,"C.",IF(D2092=$D$14,"D.",IF(D2092=$D$15,"E.",IF(D2092=$D$16,"F.",IF(D2092=$D$17,"G.",IF(D2092=$D$18,"H.","I."))))))))</f>
        <v>B.</v>
      </c>
      <c r="D2092" s="268" t="s">
        <v>969</v>
      </c>
      <c r="E2092" s="265"/>
      <c r="F2092" s="268" t="s">
        <v>1574</v>
      </c>
      <c r="G2092" s="264"/>
      <c r="H2092" s="766"/>
      <c r="I2092" s="75"/>
      <c r="J2092" s="75"/>
      <c r="K2092" s="95"/>
      <c r="L2092" s="259">
        <f>L2093</f>
        <v>74494.400000000009</v>
      </c>
      <c r="M2092" s="2027"/>
      <c r="N2092" s="2027"/>
      <c r="O2092" s="2027"/>
      <c r="P2092" s="1921"/>
      <c r="X2092" s="627" t="str">
        <f>IF(B2092="","",COUNTIF('Breakdown (B)'!$D$147:$D$1323,B2092))</f>
        <v/>
      </c>
    </row>
    <row r="2093" spans="1:24" ht="15">
      <c r="B2093" s="3495"/>
      <c r="C2093" s="1034"/>
      <c r="D2093" s="266">
        <v>3.5</v>
      </c>
      <c r="E2093" s="264" t="s">
        <v>1286</v>
      </c>
      <c r="F2093" s="267">
        <v>3.5</v>
      </c>
      <c r="G2093" s="264" t="s">
        <v>1545</v>
      </c>
      <c r="H2093" s="766">
        <v>0.32</v>
      </c>
      <c r="I2093" s="75"/>
      <c r="J2093" s="75">
        <f>VLOOKUP(D2093,A18N2,10)</f>
        <v>232795</v>
      </c>
      <c r="K2093" s="95"/>
      <c r="L2093" s="95">
        <f>H2093*J2093</f>
        <v>74494.400000000009</v>
      </c>
      <c r="M2093" s="2027"/>
      <c r="N2093" s="2027"/>
      <c r="O2093" s="2027"/>
      <c r="P2093" s="1921"/>
      <c r="X2093" s="627" t="str">
        <f>IF(B2093="","",COUNTIF('Breakdown (B)'!$D$147:$D$1323,B2093))</f>
        <v/>
      </c>
    </row>
    <row r="2094" spans="1:24" ht="15">
      <c r="B2094" s="3495"/>
      <c r="C2094" s="1034"/>
      <c r="D2094" s="266"/>
      <c r="E2094" s="264"/>
      <c r="F2094" s="267"/>
      <c r="G2094" s="264"/>
      <c r="H2094" s="766"/>
      <c r="I2094" s="75"/>
      <c r="J2094" s="75"/>
      <c r="K2094" s="95"/>
      <c r="L2094" s="95"/>
      <c r="M2094" s="2027"/>
      <c r="N2094" s="2027"/>
      <c r="O2094" s="2027"/>
      <c r="P2094" s="1921"/>
      <c r="X2094" s="627" t="str">
        <f>IF(B2094="","",COUNTIF('Breakdown (B)'!$D$147:$D$1323,B2094))</f>
        <v/>
      </c>
    </row>
    <row r="2095" spans="1:24" ht="15">
      <c r="B2095" s="3495"/>
      <c r="C2095" s="1008" t="str">
        <f>IF(D2095=$D$7,"A.",IF(D2095=$D$9,"B.",IF(D2095=$D$12,"C.",IF(D2095=$D$14,"D.",IF(D2095=$D$15,"E.",IF(D2095=$D$16,"F.",IF(D2095=$D$17,"G.",IF(D2095=$D$18,"H.","I."))))))))</f>
        <v>C.</v>
      </c>
      <c r="D2095" s="268" t="s">
        <v>970</v>
      </c>
      <c r="E2095" s="265"/>
      <c r="F2095" s="268" t="s">
        <v>1619</v>
      </c>
      <c r="G2095" s="264"/>
      <c r="H2095" s="766"/>
      <c r="I2095" s="75"/>
      <c r="J2095" s="75"/>
      <c r="K2095" s="95"/>
      <c r="L2095" s="259">
        <f>SUM(L2096:L2099)</f>
        <v>75601.640452363645</v>
      </c>
      <c r="M2095" s="2027"/>
      <c r="N2095" s="2027"/>
      <c r="O2095" s="2027"/>
      <c r="P2095" s="1921"/>
      <c r="X2095" s="627" t="str">
        <f>IF(B2095="","",COUNTIF('Breakdown (B)'!$D$147:$D$1323,B2095))</f>
        <v/>
      </c>
    </row>
    <row r="2096" spans="1:24" ht="15">
      <c r="B2096" s="3495"/>
      <c r="C2096" s="1034"/>
      <c r="D2096" s="220" t="s">
        <v>1139</v>
      </c>
      <c r="E2096" s="264" t="s">
        <v>789</v>
      </c>
      <c r="F2096" s="220" t="s">
        <v>178</v>
      </c>
      <c r="G2096" s="264" t="s">
        <v>1547</v>
      </c>
      <c r="H2096" s="766">
        <v>0.26</v>
      </c>
      <c r="I2096" s="75"/>
      <c r="J2096" s="75">
        <f>VLOOKUP(D2096,equiment,15,0)</f>
        <v>246874.40090909091</v>
      </c>
      <c r="K2096" s="95"/>
      <c r="L2096" s="95">
        <f>H2096*J2096</f>
        <v>64187.344236363642</v>
      </c>
      <c r="M2096" s="2027"/>
      <c r="N2096" s="2027"/>
      <c r="O2096" s="2027"/>
      <c r="P2096" s="1921"/>
      <c r="X2096" s="627" t="str">
        <f>IF(B2096="","",COUNTIF('Breakdown (B)'!$D$147:$D$1323,B2096))</f>
        <v/>
      </c>
    </row>
    <row r="2097" spans="1:24" ht="15">
      <c r="B2097" s="3495"/>
      <c r="C2097" s="1034"/>
      <c r="D2097" s="220" t="s">
        <v>1354</v>
      </c>
      <c r="E2097" s="264" t="s">
        <v>789</v>
      </c>
      <c r="F2097" s="220" t="s">
        <v>179</v>
      </c>
      <c r="G2097" s="264" t="s">
        <v>1547</v>
      </c>
      <c r="H2097" s="766">
        <v>5.7000000000000002E-3</v>
      </c>
      <c r="I2097" s="75"/>
      <c r="J2097" s="75">
        <f>VLOOKUP(D2097,equiment,15,0)</f>
        <v>199243.63636363635</v>
      </c>
      <c r="K2097" s="95"/>
      <c r="L2097" s="95">
        <f>H2097*J2097</f>
        <v>1135.6887272727272</v>
      </c>
      <c r="M2097" s="2027"/>
      <c r="N2097" s="2027"/>
      <c r="O2097" s="2027"/>
      <c r="P2097" s="1921"/>
      <c r="X2097" s="627" t="str">
        <f>IF(B2097="","",COUNTIF('Breakdown (B)'!$D$147:$D$1323,B2097))</f>
        <v/>
      </c>
    </row>
    <row r="2098" spans="1:24" ht="15">
      <c r="B2098" s="3495"/>
      <c r="C2098" s="1034"/>
      <c r="D2098" s="220" t="s">
        <v>225</v>
      </c>
      <c r="E2098" s="264" t="s">
        <v>789</v>
      </c>
      <c r="F2098" s="220" t="s">
        <v>1118</v>
      </c>
      <c r="G2098" s="264" t="s">
        <v>1547</v>
      </c>
      <c r="H2098" s="766">
        <v>5.7000000000000002E-3</v>
      </c>
      <c r="I2098" s="75"/>
      <c r="J2098" s="75">
        <f>VLOOKUP(D2098,equiment,15,0)</f>
        <v>1543196.9090909089</v>
      </c>
      <c r="K2098" s="95"/>
      <c r="L2098" s="95">
        <f>H2098*J2098</f>
        <v>8796.222381818181</v>
      </c>
      <c r="M2098" s="2027"/>
      <c r="N2098" s="2027"/>
      <c r="O2098" s="2027"/>
      <c r="P2098" s="1921"/>
      <c r="X2098" s="627" t="str">
        <f>IF(B2098="","",COUNTIF('Breakdown (B)'!$D$147:$D$1323,B2098))</f>
        <v/>
      </c>
    </row>
    <row r="2099" spans="1:24" ht="15">
      <c r="B2099" s="3495"/>
      <c r="C2099" s="1034"/>
      <c r="D2099" s="220" t="s">
        <v>900</v>
      </c>
      <c r="E2099" s="264" t="s">
        <v>1098</v>
      </c>
      <c r="F2099" s="220" t="s">
        <v>267</v>
      </c>
      <c r="G2099" s="264" t="s">
        <v>1098</v>
      </c>
      <c r="H2099" s="766">
        <v>2</v>
      </c>
      <c r="I2099" s="75"/>
      <c r="J2099" s="75"/>
      <c r="K2099" s="95"/>
      <c r="L2099" s="95">
        <f>SUM(L2096:L2098)*H2099%</f>
        <v>1482.3851069090911</v>
      </c>
      <c r="M2099" s="2027"/>
      <c r="N2099" s="2027"/>
      <c r="O2099" s="2027"/>
      <c r="P2099" s="1921"/>
      <c r="X2099" s="627" t="str">
        <f>IF(B2099="","",COUNTIF('Breakdown (B)'!$D$147:$D$1323,B2099))</f>
        <v/>
      </c>
    </row>
    <row r="2100" spans="1:24" ht="15">
      <c r="B2100" s="3495"/>
      <c r="C2100" s="221"/>
      <c r="D2100" s="236"/>
      <c r="E2100" s="245"/>
      <c r="F2100" s="236"/>
      <c r="G2100" s="245"/>
      <c r="H2100" s="214"/>
      <c r="I2100" s="75"/>
      <c r="J2100" s="75"/>
      <c r="K2100" s="95"/>
      <c r="L2100" s="95"/>
      <c r="M2100" s="2027"/>
      <c r="N2100" s="2027"/>
      <c r="O2100" s="2027"/>
      <c r="P2100" s="1921"/>
      <c r="X2100" s="627" t="str">
        <f>IF(B2100="","",COUNTIF('Breakdown (B)'!$D$147:$D$1323,B2100))</f>
        <v/>
      </c>
    </row>
    <row r="2101" spans="1:24" ht="15" hidden="1">
      <c r="B2101" s="3495"/>
      <c r="C2101" s="1008" t="str">
        <f t="shared" ref="C2101:C2106" si="114">IF(D2101=$D$7,"A.",IF(D2101=$D$9,"B.",IF(D2101=$D$12,"C.",IF(D2101=$D$14,"D.",IF(D2101=$D$15,"E.",IF(D2101=$D$16,"F.",IF(D2101=$D$17,"G.",IF(D2101=$D$18,"H.","I."))))))))</f>
        <v>D.</v>
      </c>
      <c r="D2101" s="220" t="s">
        <v>539</v>
      </c>
      <c r="E2101" s="75"/>
      <c r="F2101" s="220" t="s">
        <v>542</v>
      </c>
      <c r="G2101" s="75"/>
      <c r="H2101" s="104"/>
      <c r="I2101" s="75"/>
      <c r="J2101" s="75"/>
      <c r="K2101" s="95">
        <f>K2082+K2092+K2095</f>
        <v>0</v>
      </c>
      <c r="L2101" s="95">
        <f>L2082+L2092+L2095</f>
        <v>352930.35025294317</v>
      </c>
      <c r="M2101" s="2027"/>
      <c r="N2101" s="2027"/>
      <c r="O2101" s="2027"/>
      <c r="P2101" s="1921"/>
      <c r="X2101" s="627" t="str">
        <f>IF(B2101="","",COUNTIF('Breakdown (B)'!$D$147:$D$1323,B2101))</f>
        <v/>
      </c>
    </row>
    <row r="2102" spans="1:24" ht="15" hidden="1">
      <c r="B2102" s="3495"/>
      <c r="C2102" s="1008" t="str">
        <f t="shared" si="114"/>
        <v>E.</v>
      </c>
      <c r="D2102" s="220" t="s">
        <v>499</v>
      </c>
      <c r="E2102" s="75"/>
      <c r="F2102" s="220" t="s">
        <v>500</v>
      </c>
      <c r="G2102" s="75"/>
      <c r="H2102" s="104"/>
      <c r="I2102" s="75"/>
      <c r="J2102" s="75"/>
      <c r="K2102" s="95">
        <f>2%*K2101</f>
        <v>0</v>
      </c>
      <c r="L2102" s="95">
        <f>2%*L2101</f>
        <v>7058.6070050588633</v>
      </c>
      <c r="M2102" s="2027"/>
      <c r="N2102" s="2027"/>
      <c r="O2102" s="2027"/>
      <c r="P2102" s="1921"/>
      <c r="X2102" s="627" t="str">
        <f>IF(B2102="","",COUNTIF('Breakdown (B)'!$D$147:$D$1323,B2102))</f>
        <v/>
      </c>
    </row>
    <row r="2103" spans="1:24" ht="15" hidden="1">
      <c r="B2103" s="3495"/>
      <c r="C2103" s="1008" t="str">
        <f t="shared" si="114"/>
        <v>F.</v>
      </c>
      <c r="D2103" s="220" t="s">
        <v>540</v>
      </c>
      <c r="E2103" s="75"/>
      <c r="F2103" s="220" t="s">
        <v>543</v>
      </c>
      <c r="G2103" s="75"/>
      <c r="H2103" s="104"/>
      <c r="I2103" s="75"/>
      <c r="J2103" s="75"/>
      <c r="K2103" s="95">
        <f>SUM(K2101:K2102)</f>
        <v>0</v>
      </c>
      <c r="L2103" s="95">
        <f>SUM(L2101:L2102)</f>
        <v>359988.95725800202</v>
      </c>
      <c r="M2103" s="2027"/>
      <c r="N2103" s="2027"/>
      <c r="O2103" s="2027"/>
      <c r="P2103" s="1921"/>
      <c r="X2103" s="627" t="str">
        <f>IF(B2103="","",COUNTIF('Breakdown (B)'!$D$147:$D$1323,B2103))</f>
        <v/>
      </c>
    </row>
    <row r="2104" spans="1:24" ht="15" hidden="1">
      <c r="B2104" s="3495"/>
      <c r="C2104" s="1008" t="str">
        <f t="shared" si="114"/>
        <v>G.</v>
      </c>
      <c r="D2104" s="220" t="s">
        <v>541</v>
      </c>
      <c r="E2104" s="75"/>
      <c r="F2104" s="220" t="s">
        <v>544</v>
      </c>
      <c r="G2104" s="75"/>
      <c r="H2104" s="104"/>
      <c r="I2104" s="75"/>
      <c r="J2104" s="75"/>
      <c r="K2104" s="95">
        <f>5.5%*K2103</f>
        <v>0</v>
      </c>
      <c r="L2104" s="95">
        <f>5.5%*L2103</f>
        <v>19799.392649190111</v>
      </c>
      <c r="M2104" s="2027"/>
      <c r="N2104" s="2027"/>
      <c r="O2104" s="2027"/>
      <c r="P2104" s="1921"/>
      <c r="X2104" s="627" t="str">
        <f>IF(B2104="","",COUNTIF('Breakdown (B)'!$D$147:$D$1323,B2104))</f>
        <v/>
      </c>
    </row>
    <row r="2105" spans="1:24" ht="15" hidden="1">
      <c r="B2105" s="3495"/>
      <c r="C2105" s="1008" t="str">
        <f t="shared" si="114"/>
        <v>H.</v>
      </c>
      <c r="D2105" s="220" t="s">
        <v>479</v>
      </c>
      <c r="E2105" s="75"/>
      <c r="F2105" s="220" t="s">
        <v>478</v>
      </c>
      <c r="G2105" s="75"/>
      <c r="H2105" s="104"/>
      <c r="I2105" s="75"/>
      <c r="J2105" s="75"/>
      <c r="K2105" s="95">
        <f>6%*SUM(K2103:K2104)</f>
        <v>0</v>
      </c>
      <c r="L2105" s="95">
        <f>6%*SUM(L2103:L2104)</f>
        <v>22787.300994431527</v>
      </c>
      <c r="M2105" s="2027"/>
      <c r="N2105" s="2027"/>
      <c r="O2105" s="2027"/>
      <c r="P2105" s="1921"/>
      <c r="X2105" s="627" t="str">
        <f>IF(B2105="","",COUNTIF('Breakdown (B)'!$D$147:$D$1323,B2105))</f>
        <v/>
      </c>
    </row>
    <row r="2106" spans="1:24" ht="15" hidden="1" customHeight="1">
      <c r="B2106" s="3495"/>
      <c r="C2106" s="1008" t="str">
        <f t="shared" si="114"/>
        <v>I.</v>
      </c>
      <c r="D2106" s="220" t="s">
        <v>1370</v>
      </c>
      <c r="E2106" s="75"/>
      <c r="F2106" s="220" t="s">
        <v>440</v>
      </c>
      <c r="G2106" s="75"/>
      <c r="H2106" s="104"/>
      <c r="I2106" s="75"/>
      <c r="J2106" s="75"/>
      <c r="K2106" s="95">
        <f>SUM(K2103:K2105)</f>
        <v>0</v>
      </c>
      <c r="L2106" s="95">
        <f>SUM(L2103:L2105)</f>
        <v>402575.65090162365</v>
      </c>
      <c r="M2106" s="2027"/>
      <c r="N2106" s="2027"/>
      <c r="O2106" s="2027"/>
      <c r="P2106" s="1921"/>
      <c r="X2106" s="627" t="str">
        <f>IF(B2106="","",COUNTIF('Breakdown (B)'!$D$147:$D$1323,B2106))</f>
        <v/>
      </c>
    </row>
    <row r="2107" spans="1:24" ht="15" hidden="1" customHeight="1">
      <c r="B2107" s="3495"/>
      <c r="C2107" s="1008" t="s">
        <v>709</v>
      </c>
      <c r="D2107" s="220" t="s">
        <v>1667</v>
      </c>
      <c r="E2107" s="72"/>
      <c r="F2107" s="220" t="s">
        <v>1668</v>
      </c>
      <c r="G2107" s="72"/>
      <c r="H2107" s="1010"/>
      <c r="I2107" s="95"/>
      <c r="J2107" s="95"/>
      <c r="K2107" s="95">
        <f>SUM(K2104:K2106)</f>
        <v>0</v>
      </c>
      <c r="L2107" s="95">
        <f>L2106*10%</f>
        <v>40257.565090162367</v>
      </c>
      <c r="M2107" s="2027"/>
      <c r="N2107" s="2027"/>
      <c r="O2107" s="2027"/>
      <c r="P2107" s="1921"/>
      <c r="X2107" s="627" t="str">
        <f>IF(B2107="","",COUNTIF('Breakdown (B)'!$D$147:$D$1323,B2107))</f>
        <v/>
      </c>
    </row>
    <row r="2108" spans="1:24" ht="15" hidden="1" customHeight="1">
      <c r="B2108" s="3495"/>
      <c r="C2108" s="1008" t="s">
        <v>2653</v>
      </c>
      <c r="D2108" s="220" t="s">
        <v>2652</v>
      </c>
      <c r="E2108" s="72"/>
      <c r="F2108" s="220" t="s">
        <v>2654</v>
      </c>
      <c r="G2108" s="72"/>
      <c r="H2108" s="1010"/>
      <c r="I2108" s="95"/>
      <c r="J2108" s="95"/>
      <c r="K2108" s="95">
        <f>SUM(K2105:K2107)</f>
        <v>0</v>
      </c>
      <c r="L2108" s="95">
        <f>SUM(L2106:L2107)*2%</f>
        <v>8856.6643198357215</v>
      </c>
      <c r="M2108" s="2027"/>
      <c r="N2108" s="2027"/>
      <c r="O2108" s="2027"/>
      <c r="P2108" s="1921"/>
      <c r="X2108" s="627" t="str">
        <f>IF(B2108="","",COUNTIF('Breakdown (B)'!$D$147:$D$1323,B2108))</f>
        <v/>
      </c>
    </row>
    <row r="2109" spans="1:24" s="67" customFormat="1" ht="15" hidden="1">
      <c r="B2109" s="3495"/>
      <c r="C2109" s="1011">
        <f>B2081</f>
        <v>99</v>
      </c>
      <c r="D2109" s="430" t="s">
        <v>1669</v>
      </c>
      <c r="E2109" s="78"/>
      <c r="F2109" s="430" t="s">
        <v>1670</v>
      </c>
      <c r="G2109" s="221"/>
      <c r="H2109" s="104"/>
      <c r="I2109" s="94"/>
      <c r="J2109" s="94"/>
      <c r="K2109" s="95">
        <f>K2106</f>
        <v>0</v>
      </c>
      <c r="L2109" s="97">
        <f>SUM(L2106:L2108)</f>
        <v>451689.88031162176</v>
      </c>
      <c r="M2109" s="2027"/>
      <c r="N2109" s="2027"/>
      <c r="O2109" s="2027"/>
      <c r="P2109" s="3259"/>
      <c r="Q2109" s="141" t="s">
        <v>1671</v>
      </c>
      <c r="R2109" s="141"/>
      <c r="T2109" s="103"/>
      <c r="X2109" s="627" t="str">
        <f>IF(B2109="","",COUNTIF('Breakdown (B)'!$D$147:$D$1323,B2109))</f>
        <v/>
      </c>
    </row>
    <row r="2110" spans="1:24" ht="15" hidden="1">
      <c r="B2110" s="3495"/>
      <c r="C2110" s="1021"/>
      <c r="D2110" s="255"/>
      <c r="E2110" s="235"/>
      <c r="F2110" s="255"/>
      <c r="G2110" s="235"/>
      <c r="H2110" s="104"/>
      <c r="I2110" s="75"/>
      <c r="J2110" s="75"/>
      <c r="K2110" s="97">
        <f>K2109*1.1</f>
        <v>0</v>
      </c>
      <c r="L2110" s="97"/>
      <c r="M2110" s="2027"/>
      <c r="N2110" s="2027"/>
      <c r="O2110" s="2027"/>
      <c r="P2110" s="1921"/>
      <c r="X2110" s="627" t="str">
        <f>IF(B2110="","",COUNTIF('Breakdown (B)'!$D$147:$D$1323,B2110))</f>
        <v/>
      </c>
    </row>
    <row r="2111" spans="1:24" s="1115" customFormat="1" ht="25.5">
      <c r="A2111" s="1115" t="s">
        <v>1243</v>
      </c>
      <c r="B2111" s="3510">
        <f>B2081+1</f>
        <v>100</v>
      </c>
      <c r="C2111" s="1137" t="s">
        <v>2749</v>
      </c>
      <c r="D2111" s="1136" t="s">
        <v>1013</v>
      </c>
      <c r="E2111" s="1143" t="s">
        <v>298</v>
      </c>
      <c r="F2111" s="1136" t="s">
        <v>1014</v>
      </c>
      <c r="G2111" s="1143" t="s">
        <v>298</v>
      </c>
      <c r="H2111" s="1144"/>
      <c r="I2111" s="1120"/>
      <c r="J2111" s="1120"/>
      <c r="K2111" s="1121"/>
      <c r="L2111" s="1121"/>
      <c r="M2111" s="2035">
        <f>L2112</f>
        <v>94272.444812695219</v>
      </c>
      <c r="N2111" s="2035">
        <f>L2119</f>
        <v>34919.25</v>
      </c>
      <c r="O2111" s="2035">
        <f>L2122</f>
        <v>13404.103887327272</v>
      </c>
      <c r="P2111" s="3260"/>
      <c r="S2111" s="1106">
        <f>L2112</f>
        <v>94272.444812695219</v>
      </c>
      <c r="T2111" s="1113">
        <f>L2119</f>
        <v>34919.25</v>
      </c>
      <c r="U2111" s="1106">
        <f>L2122</f>
        <v>13404.103887327272</v>
      </c>
      <c r="V2111" s="1114">
        <f>IF(B2111=" ",0,(S2111+T2111+U2111)*1.02*1.055*1.06*1.1)</f>
        <v>178919.5972519558</v>
      </c>
      <c r="X2111" s="627">
        <f>IF(B2111="","",COUNTIF('Breakdown (B)'!$D$147:$D$1323,B2111))</f>
        <v>2</v>
      </c>
    </row>
    <row r="2112" spans="1:24" ht="15">
      <c r="B2112" s="3495"/>
      <c r="C2112" s="1008" t="str">
        <f>IF(D2112=$D$7,"A.",IF(D2112=$D$9,"B.",IF(D2112=$D$12,"C.",IF(D2112=$D$14,"D.",IF(D2112=$D$15,"E.",IF(D2112=$D$16,"F.",IF(D2112=$D$17,"G.",IF(D2112=$D$18,"H.","I."))))))))</f>
        <v>A.</v>
      </c>
      <c r="D2112" s="268" t="s">
        <v>1479</v>
      </c>
      <c r="E2112" s="265"/>
      <c r="F2112" s="268" t="s">
        <v>1618</v>
      </c>
      <c r="G2112" s="264"/>
      <c r="H2112" s="766"/>
      <c r="I2112" s="75"/>
      <c r="J2112" s="75"/>
      <c r="K2112" s="95"/>
      <c r="L2112" s="989">
        <f>SUM(L2113:L2117)</f>
        <v>94272.444812695219</v>
      </c>
      <c r="M2112" s="2027"/>
      <c r="N2112" s="2027"/>
      <c r="O2112" s="2027"/>
      <c r="P2112" s="1921"/>
      <c r="X2112" s="627" t="str">
        <f>IF(B2112="","",COUNTIF('Breakdown (B)'!$D$147:$D$1323,B2112))</f>
        <v/>
      </c>
    </row>
    <row r="2113" spans="2:24" ht="15">
      <c r="B2113" s="3495"/>
      <c r="C2113" s="1034"/>
      <c r="D2113" s="220" t="s">
        <v>501</v>
      </c>
      <c r="E2113" s="264" t="s">
        <v>1075</v>
      </c>
      <c r="F2113" s="220" t="s">
        <v>502</v>
      </c>
      <c r="G2113" s="264" t="s">
        <v>1075</v>
      </c>
      <c r="H2113" s="766">
        <v>1.36</v>
      </c>
      <c r="I2113" s="75"/>
      <c r="J2113" s="75">
        <f>VLOOKUP(D2113,material1,8,0)</f>
        <v>6632.7</v>
      </c>
      <c r="K2113" s="95"/>
      <c r="L2113" s="95">
        <f>H2113*J2113</f>
        <v>9020.4719999999998</v>
      </c>
      <c r="M2113" s="2027"/>
      <c r="N2113" s="2027"/>
      <c r="O2113" s="2027"/>
      <c r="P2113" s="1921"/>
      <c r="X2113" s="627" t="str">
        <f>IF(B2113="","",COUNTIF('Breakdown (B)'!$D$147:$D$1323,B2113))</f>
        <v/>
      </c>
    </row>
    <row r="2114" spans="2:24" ht="15">
      <c r="B2114" s="3495"/>
      <c r="C2114" s="1034"/>
      <c r="D2114" s="220" t="s">
        <v>622</v>
      </c>
      <c r="E2114" s="264" t="s">
        <v>1075</v>
      </c>
      <c r="F2114" s="220" t="s">
        <v>51</v>
      </c>
      <c r="G2114" s="264" t="s">
        <v>1075</v>
      </c>
      <c r="H2114" s="766">
        <v>0.13</v>
      </c>
      <c r="I2114" s="75"/>
      <c r="J2114" s="75">
        <f>VLOOKUP(D2114,material1,8,0)</f>
        <v>18188.221628636365</v>
      </c>
      <c r="K2114" s="95"/>
      <c r="L2114" s="95">
        <f>H2114*J2114</f>
        <v>2364.4688117227274</v>
      </c>
      <c r="M2114" s="2027"/>
      <c r="N2114" s="2027"/>
      <c r="O2114" s="2027"/>
      <c r="P2114" s="1921"/>
      <c r="X2114" s="627" t="str">
        <f>IF(B2114="","",COUNTIF('Breakdown (B)'!$D$147:$D$1323,B2114))</f>
        <v/>
      </c>
    </row>
    <row r="2115" spans="2:24" ht="15">
      <c r="B2115" s="3495"/>
      <c r="C2115" s="1034"/>
      <c r="D2115" s="76" t="s">
        <v>1446</v>
      </c>
      <c r="E2115" s="72" t="s">
        <v>1075</v>
      </c>
      <c r="F2115" s="73" t="s">
        <v>1445</v>
      </c>
      <c r="G2115" s="72" t="s">
        <v>1075</v>
      </c>
      <c r="H2115" s="766">
        <v>3.8</v>
      </c>
      <c r="I2115" s="75"/>
      <c r="J2115" s="75">
        <f>VLOOKUP(D2115,material1,8,0)</f>
        <v>15644.980779545453</v>
      </c>
      <c r="K2115" s="95"/>
      <c r="L2115" s="95">
        <f>H2115*J2115</f>
        <v>59450.926962272715</v>
      </c>
      <c r="M2115" s="2027"/>
      <c r="N2115" s="2027"/>
      <c r="O2115" s="2027"/>
      <c r="P2115" s="1921"/>
      <c r="X2115" s="627" t="str">
        <f>IF(B2115="","",COUNTIF('Breakdown (B)'!$D$147:$D$1323,B2115))</f>
        <v/>
      </c>
    </row>
    <row r="2116" spans="2:24" ht="15">
      <c r="B2116" s="3495"/>
      <c r="C2116" s="1034"/>
      <c r="D2116" s="220" t="s">
        <v>1012</v>
      </c>
      <c r="E2116" s="264" t="s">
        <v>421</v>
      </c>
      <c r="F2116" s="220" t="s">
        <v>177</v>
      </c>
      <c r="G2116" s="264" t="s">
        <v>270</v>
      </c>
      <c r="H2116" s="766">
        <v>5.0000000000000001E-3</v>
      </c>
      <c r="I2116" s="75"/>
      <c r="J2116" s="75">
        <f>VLOOKUP(D2116,material1,8,0)</f>
        <v>3789482.6</v>
      </c>
      <c r="K2116" s="95"/>
      <c r="L2116" s="95">
        <f>H2116*J2116</f>
        <v>18947.413</v>
      </c>
      <c r="M2116" s="2027"/>
      <c r="N2116" s="2027"/>
      <c r="O2116" s="2027"/>
      <c r="P2116" s="1921"/>
      <c r="X2116" s="627" t="str">
        <f>IF(B2116="","",COUNTIF('Breakdown (B)'!$D$147:$D$1323,B2116))</f>
        <v/>
      </c>
    </row>
    <row r="2117" spans="2:24" ht="15">
      <c r="B2117" s="3495"/>
      <c r="C2117" s="1034"/>
      <c r="D2117" s="220" t="s">
        <v>882</v>
      </c>
      <c r="E2117" s="264" t="s">
        <v>1098</v>
      </c>
      <c r="F2117" s="220" t="s">
        <v>715</v>
      </c>
      <c r="G2117" s="264" t="s">
        <v>1098</v>
      </c>
      <c r="H2117" s="766">
        <v>5</v>
      </c>
      <c r="I2117" s="75"/>
      <c r="J2117" s="75"/>
      <c r="K2117" s="95"/>
      <c r="L2117" s="95">
        <f>SUM(L2113:L2116)*H2117%</f>
        <v>4489.1640386997724</v>
      </c>
      <c r="M2117" s="2027"/>
      <c r="N2117" s="2027"/>
      <c r="O2117" s="2027"/>
      <c r="P2117" s="1921"/>
      <c r="X2117" s="627" t="str">
        <f>IF(B2117="","",COUNTIF('Breakdown (B)'!$D$147:$D$1323,B2117))</f>
        <v/>
      </c>
    </row>
    <row r="2118" spans="2:24" ht="15">
      <c r="B2118" s="3495"/>
      <c r="C2118" s="1034"/>
      <c r="D2118" s="220"/>
      <c r="E2118" s="264"/>
      <c r="F2118" s="220"/>
      <c r="G2118" s="264"/>
      <c r="H2118" s="766"/>
      <c r="I2118" s="75"/>
      <c r="J2118" s="75"/>
      <c r="K2118" s="95"/>
      <c r="L2118" s="95"/>
      <c r="M2118" s="2027"/>
      <c r="N2118" s="2027"/>
      <c r="O2118" s="2027"/>
      <c r="P2118" s="1921"/>
      <c r="X2118" s="627" t="str">
        <f>IF(B2118="","",COUNTIF('Breakdown (B)'!$D$147:$D$1323,B2118))</f>
        <v/>
      </c>
    </row>
    <row r="2119" spans="2:24" ht="15">
      <c r="B2119" s="3495"/>
      <c r="C2119" s="1008" t="str">
        <f>IF(D2119=$D$7,"A.",IF(D2119=$D$9,"B.",IF(D2119=$D$12,"C.",IF(D2119=$D$14,"D.",IF(D2119=$D$15,"E.",IF(D2119=$D$16,"F.",IF(D2119=$D$17,"G.",IF(D2119=$D$18,"H.","I."))))))))</f>
        <v>B.</v>
      </c>
      <c r="D2119" s="268" t="s">
        <v>969</v>
      </c>
      <c r="E2119" s="265"/>
      <c r="F2119" s="268" t="s">
        <v>1574</v>
      </c>
      <c r="G2119" s="264"/>
      <c r="H2119" s="766"/>
      <c r="I2119" s="75"/>
      <c r="J2119" s="75"/>
      <c r="K2119" s="95"/>
      <c r="L2119" s="259">
        <f>L2120</f>
        <v>34919.25</v>
      </c>
      <c r="M2119" s="2027"/>
      <c r="N2119" s="2027"/>
      <c r="O2119" s="2027"/>
      <c r="P2119" s="1921"/>
      <c r="X2119" s="627" t="str">
        <f>IF(B2119="","",COUNTIF('Breakdown (B)'!$D$147:$D$1323,B2119))</f>
        <v/>
      </c>
    </row>
    <row r="2120" spans="2:24" ht="15">
      <c r="B2120" s="3495"/>
      <c r="C2120" s="1034"/>
      <c r="D2120" s="266">
        <v>3.5</v>
      </c>
      <c r="E2120" s="264" t="s">
        <v>1286</v>
      </c>
      <c r="F2120" s="267">
        <v>3.5</v>
      </c>
      <c r="G2120" s="264" t="s">
        <v>1545</v>
      </c>
      <c r="H2120" s="766">
        <v>0.15</v>
      </c>
      <c r="I2120" s="75"/>
      <c r="J2120" s="75">
        <f>VLOOKUP(D2120,A18N2,10)</f>
        <v>232795</v>
      </c>
      <c r="K2120" s="95"/>
      <c r="L2120" s="95">
        <f>H2120*J2120</f>
        <v>34919.25</v>
      </c>
      <c r="M2120" s="2027"/>
      <c r="N2120" s="2027"/>
      <c r="O2120" s="2027"/>
      <c r="P2120" s="1921"/>
      <c r="X2120" s="627" t="str">
        <f>IF(B2120="","",COUNTIF('Breakdown (B)'!$D$147:$D$1323,B2120))</f>
        <v/>
      </c>
    </row>
    <row r="2121" spans="2:24" ht="15">
      <c r="B2121" s="3495"/>
      <c r="C2121" s="1034"/>
      <c r="D2121" s="266"/>
      <c r="E2121" s="264"/>
      <c r="F2121" s="267"/>
      <c r="G2121" s="264"/>
      <c r="H2121" s="766"/>
      <c r="I2121" s="75"/>
      <c r="J2121" s="75"/>
      <c r="K2121" s="95"/>
      <c r="L2121" s="95"/>
      <c r="M2121" s="2027"/>
      <c r="N2121" s="2027"/>
      <c r="O2121" s="2027"/>
      <c r="P2121" s="1921"/>
      <c r="X2121" s="627" t="str">
        <f>IF(B2121="","",COUNTIF('Breakdown (B)'!$D$147:$D$1323,B2121))</f>
        <v/>
      </c>
    </row>
    <row r="2122" spans="2:24" ht="15">
      <c r="B2122" s="3495"/>
      <c r="C2122" s="1008" t="str">
        <f>IF(D2122=$D$7,"A.",IF(D2122=$D$9,"B.",IF(D2122=$D$12,"C.",IF(D2122=$D$14,"D.",IF(D2122=$D$15,"E.",IF(D2122=$D$16,"F.",IF(D2122=$D$17,"G.",IF(D2122=$D$18,"H.","I."))))))))</f>
        <v>C.</v>
      </c>
      <c r="D2122" s="268" t="s">
        <v>970</v>
      </c>
      <c r="E2122" s="265"/>
      <c r="F2122" s="268" t="s">
        <v>1619</v>
      </c>
      <c r="G2122" s="264"/>
      <c r="H2122" s="766"/>
      <c r="I2122" s="75"/>
      <c r="J2122" s="75"/>
      <c r="K2122" s="95"/>
      <c r="L2122" s="259">
        <f>SUM(L2123:L2126)</f>
        <v>13404.103887327272</v>
      </c>
      <c r="M2122" s="2027"/>
      <c r="N2122" s="2027"/>
      <c r="O2122" s="2027"/>
      <c r="P2122" s="1921"/>
      <c r="X2122" s="627" t="str">
        <f>IF(B2122="","",COUNTIF('Breakdown (B)'!$D$147:$D$1323,B2122))</f>
        <v/>
      </c>
    </row>
    <row r="2123" spans="2:24" ht="15">
      <c r="B2123" s="3495"/>
      <c r="C2123" s="1034"/>
      <c r="D2123" s="220" t="s">
        <v>1139</v>
      </c>
      <c r="E2123" s="264" t="s">
        <v>789</v>
      </c>
      <c r="F2123" s="220" t="s">
        <v>178</v>
      </c>
      <c r="G2123" s="264" t="s">
        <v>1547</v>
      </c>
      <c r="H2123" s="766">
        <v>1.2999999999999999E-2</v>
      </c>
      <c r="I2123" s="75"/>
      <c r="J2123" s="75">
        <f>VLOOKUP(D2123,equiment,15,0)</f>
        <v>246874.40090909091</v>
      </c>
      <c r="K2123" s="95"/>
      <c r="L2123" s="95">
        <f>H2123*J2123</f>
        <v>3209.3672118181817</v>
      </c>
      <c r="M2123" s="2027"/>
      <c r="N2123" s="2027"/>
      <c r="O2123" s="2027"/>
      <c r="P2123" s="1921"/>
      <c r="X2123" s="627" t="str">
        <f>IF(B2123="","",COUNTIF('Breakdown (B)'!$D$147:$D$1323,B2123))</f>
        <v/>
      </c>
    </row>
    <row r="2124" spans="2:24" ht="15">
      <c r="B2124" s="3495"/>
      <c r="C2124" s="1034"/>
      <c r="D2124" s="220" t="s">
        <v>1354</v>
      </c>
      <c r="E2124" s="264" t="s">
        <v>789</v>
      </c>
      <c r="F2124" s="220" t="s">
        <v>179</v>
      </c>
      <c r="G2124" s="264" t="s">
        <v>1547</v>
      </c>
      <c r="H2124" s="766">
        <v>5.7000000000000002E-3</v>
      </c>
      <c r="I2124" s="75"/>
      <c r="J2124" s="75">
        <f>VLOOKUP(D2124,equiment,15,0)</f>
        <v>199243.63636363635</v>
      </c>
      <c r="K2124" s="95"/>
      <c r="L2124" s="95">
        <f>H2124*J2124</f>
        <v>1135.6887272727272</v>
      </c>
      <c r="M2124" s="2027"/>
      <c r="N2124" s="2027"/>
      <c r="O2124" s="2027"/>
      <c r="P2124" s="1921"/>
      <c r="X2124" s="627" t="str">
        <f>IF(B2124="","",COUNTIF('Breakdown (B)'!$D$147:$D$1323,B2124))</f>
        <v/>
      </c>
    </row>
    <row r="2125" spans="2:24" ht="15">
      <c r="B2125" s="3495"/>
      <c r="C2125" s="1034"/>
      <c r="D2125" s="220" t="s">
        <v>225</v>
      </c>
      <c r="E2125" s="264" t="s">
        <v>789</v>
      </c>
      <c r="F2125" s="220" t="s">
        <v>1118</v>
      </c>
      <c r="G2125" s="264" t="s">
        <v>1547</v>
      </c>
      <c r="H2125" s="766">
        <v>5.7000000000000002E-3</v>
      </c>
      <c r="I2125" s="75"/>
      <c r="J2125" s="75">
        <f>VLOOKUP(D2125,equiment,15,0)</f>
        <v>1543196.9090909089</v>
      </c>
      <c r="K2125" s="95"/>
      <c r="L2125" s="95">
        <f>H2125*J2125</f>
        <v>8796.222381818181</v>
      </c>
      <c r="M2125" s="2027"/>
      <c r="N2125" s="2027"/>
      <c r="O2125" s="2027"/>
      <c r="P2125" s="1921"/>
      <c r="X2125" s="627" t="str">
        <f>IF(B2125="","",COUNTIF('Breakdown (B)'!$D$147:$D$1323,B2125))</f>
        <v/>
      </c>
    </row>
    <row r="2126" spans="2:24" ht="15">
      <c r="B2126" s="3495"/>
      <c r="C2126" s="1034"/>
      <c r="D2126" s="220" t="s">
        <v>900</v>
      </c>
      <c r="E2126" s="264" t="s">
        <v>1098</v>
      </c>
      <c r="F2126" s="220" t="s">
        <v>267</v>
      </c>
      <c r="G2126" s="264" t="s">
        <v>1098</v>
      </c>
      <c r="H2126" s="766">
        <v>2</v>
      </c>
      <c r="I2126" s="75"/>
      <c r="J2126" s="75"/>
      <c r="K2126" s="95"/>
      <c r="L2126" s="95">
        <f>SUM(L2123:L2125)*H2126%</f>
        <v>262.82556641818184</v>
      </c>
      <c r="M2126" s="2027"/>
      <c r="N2126" s="2027"/>
      <c r="O2126" s="2027"/>
      <c r="P2126" s="1921"/>
      <c r="X2126" s="627" t="str">
        <f>IF(B2126="","",COUNTIF('Breakdown (B)'!$D$147:$D$1323,B2126))</f>
        <v/>
      </c>
    </row>
    <row r="2127" spans="2:24" ht="15">
      <c r="B2127" s="3495"/>
      <c r="C2127" s="221"/>
      <c r="D2127" s="236"/>
      <c r="E2127" s="245"/>
      <c r="F2127" s="236"/>
      <c r="G2127" s="245"/>
      <c r="H2127" s="214"/>
      <c r="I2127" s="75"/>
      <c r="J2127" s="75"/>
      <c r="K2127" s="95"/>
      <c r="L2127" s="95"/>
      <c r="M2127" s="2027"/>
      <c r="N2127" s="2027"/>
      <c r="O2127" s="2027"/>
      <c r="P2127" s="1921"/>
      <c r="X2127" s="627" t="str">
        <f>IF(B2127="","",COUNTIF('Breakdown (B)'!$D$147:$D$1323,B2127))</f>
        <v/>
      </c>
    </row>
    <row r="2128" spans="2:24" ht="15" hidden="1">
      <c r="B2128" s="3495"/>
      <c r="C2128" s="1008" t="str">
        <f t="shared" ref="C2128:C2133" si="115">IF(D2128=$D$7,"A.",IF(D2128=$D$9,"B.",IF(D2128=$D$12,"C.",IF(D2128=$D$14,"D.",IF(D2128=$D$15,"E.",IF(D2128=$D$16,"F.",IF(D2128=$D$17,"G.",IF(D2128=$D$18,"H.","I."))))))))</f>
        <v>D.</v>
      </c>
      <c r="D2128" s="220" t="s">
        <v>539</v>
      </c>
      <c r="E2128" s="75"/>
      <c r="F2128" s="220" t="s">
        <v>542</v>
      </c>
      <c r="G2128" s="75"/>
      <c r="H2128" s="104"/>
      <c r="I2128" s="75"/>
      <c r="J2128" s="75"/>
      <c r="K2128" s="95">
        <f>K2112+K2119+K2122</f>
        <v>0</v>
      </c>
      <c r="L2128" s="95">
        <f>L2112+L2119+L2122</f>
        <v>142595.79870002248</v>
      </c>
      <c r="M2128" s="2027"/>
      <c r="N2128" s="2027"/>
      <c r="O2128" s="2027"/>
      <c r="P2128" s="1921"/>
      <c r="X2128" s="627" t="str">
        <f>IF(B2128="","",COUNTIF('Breakdown (B)'!$D$147:$D$1323,B2128))</f>
        <v/>
      </c>
    </row>
    <row r="2129" spans="1:24" ht="15" hidden="1">
      <c r="B2129" s="3495"/>
      <c r="C2129" s="1008" t="str">
        <f t="shared" si="115"/>
        <v>E.</v>
      </c>
      <c r="D2129" s="220" t="s">
        <v>499</v>
      </c>
      <c r="E2129" s="75"/>
      <c r="F2129" s="220" t="s">
        <v>500</v>
      </c>
      <c r="G2129" s="75"/>
      <c r="H2129" s="104"/>
      <c r="I2129" s="75"/>
      <c r="J2129" s="75"/>
      <c r="K2129" s="95">
        <f>2%*K2128</f>
        <v>0</v>
      </c>
      <c r="L2129" s="95">
        <f>2%*L2128</f>
        <v>2851.9159740004498</v>
      </c>
      <c r="M2129" s="2027"/>
      <c r="N2129" s="2027"/>
      <c r="O2129" s="2027"/>
      <c r="P2129" s="1921"/>
      <c r="X2129" s="627" t="str">
        <f>IF(B2129="","",COUNTIF('Breakdown (B)'!$D$147:$D$1323,B2129))</f>
        <v/>
      </c>
    </row>
    <row r="2130" spans="1:24" ht="15" hidden="1">
      <c r="B2130" s="3495"/>
      <c r="C2130" s="1008" t="str">
        <f t="shared" si="115"/>
        <v>F.</v>
      </c>
      <c r="D2130" s="220" t="s">
        <v>540</v>
      </c>
      <c r="E2130" s="75"/>
      <c r="F2130" s="220" t="s">
        <v>543</v>
      </c>
      <c r="G2130" s="75"/>
      <c r="H2130" s="104"/>
      <c r="I2130" s="75"/>
      <c r="J2130" s="75"/>
      <c r="K2130" s="95">
        <f>SUM(K2128:K2129)</f>
        <v>0</v>
      </c>
      <c r="L2130" s="95">
        <f>SUM(L2128:L2129)</f>
        <v>145447.71467402292</v>
      </c>
      <c r="M2130" s="2027"/>
      <c r="N2130" s="2027"/>
      <c r="O2130" s="2027"/>
      <c r="P2130" s="1921"/>
      <c r="X2130" s="627" t="str">
        <f>IF(B2130="","",COUNTIF('Breakdown (B)'!$D$147:$D$1323,B2130))</f>
        <v/>
      </c>
    </row>
    <row r="2131" spans="1:24" ht="15" hidden="1">
      <c r="B2131" s="3495"/>
      <c r="C2131" s="1008" t="str">
        <f t="shared" si="115"/>
        <v>G.</v>
      </c>
      <c r="D2131" s="220" t="s">
        <v>541</v>
      </c>
      <c r="E2131" s="75"/>
      <c r="F2131" s="220" t="s">
        <v>544</v>
      </c>
      <c r="G2131" s="75"/>
      <c r="H2131" s="104"/>
      <c r="I2131" s="75"/>
      <c r="J2131" s="75"/>
      <c r="K2131" s="95">
        <f>5.5%*K2130</f>
        <v>0</v>
      </c>
      <c r="L2131" s="95">
        <f>5.5%*L2130</f>
        <v>7999.6243070712608</v>
      </c>
      <c r="M2131" s="2027"/>
      <c r="N2131" s="2027"/>
      <c r="O2131" s="2027"/>
      <c r="P2131" s="1921"/>
      <c r="X2131" s="627" t="str">
        <f>IF(B2131="","",COUNTIF('Breakdown (B)'!$D$147:$D$1323,B2131))</f>
        <v/>
      </c>
    </row>
    <row r="2132" spans="1:24" ht="15" hidden="1">
      <c r="B2132" s="3495"/>
      <c r="C2132" s="1008" t="str">
        <f t="shared" si="115"/>
        <v>H.</v>
      </c>
      <c r="D2132" s="220" t="s">
        <v>479</v>
      </c>
      <c r="E2132" s="75"/>
      <c r="F2132" s="220" t="s">
        <v>478</v>
      </c>
      <c r="G2132" s="75"/>
      <c r="H2132" s="104"/>
      <c r="I2132" s="75"/>
      <c r="J2132" s="75"/>
      <c r="K2132" s="95">
        <f>6%*SUM(K2130:K2131)</f>
        <v>0</v>
      </c>
      <c r="L2132" s="95">
        <f>6%*SUM(L2130:L2131)</f>
        <v>9206.8403388656516</v>
      </c>
      <c r="M2132" s="2027"/>
      <c r="N2132" s="2027"/>
      <c r="O2132" s="2027"/>
      <c r="P2132" s="1921"/>
      <c r="X2132" s="627" t="str">
        <f>IF(B2132="","",COUNTIF('Breakdown (B)'!$D$147:$D$1323,B2132))</f>
        <v/>
      </c>
    </row>
    <row r="2133" spans="1:24" ht="15" hidden="1" customHeight="1">
      <c r="B2133" s="3495"/>
      <c r="C2133" s="1008" t="str">
        <f t="shared" si="115"/>
        <v>I.</v>
      </c>
      <c r="D2133" s="220" t="s">
        <v>1370</v>
      </c>
      <c r="E2133" s="75"/>
      <c r="F2133" s="220" t="s">
        <v>440</v>
      </c>
      <c r="G2133" s="75"/>
      <c r="H2133" s="104"/>
      <c r="I2133" s="75"/>
      <c r="J2133" s="75"/>
      <c r="K2133" s="95">
        <f>SUM(K2130:K2132)</f>
        <v>0</v>
      </c>
      <c r="L2133" s="95">
        <f>SUM(L2130:L2132)</f>
        <v>162654.17931995983</v>
      </c>
      <c r="M2133" s="2027"/>
      <c r="N2133" s="2027"/>
      <c r="O2133" s="2027"/>
      <c r="P2133" s="1921"/>
      <c r="X2133" s="627" t="str">
        <f>IF(B2133="","",COUNTIF('Breakdown (B)'!$D$147:$D$1323,B2133))</f>
        <v/>
      </c>
    </row>
    <row r="2134" spans="1:24" ht="15" hidden="1" customHeight="1">
      <c r="B2134" s="3495"/>
      <c r="C2134" s="1008" t="s">
        <v>709</v>
      </c>
      <c r="D2134" s="220" t="s">
        <v>1667</v>
      </c>
      <c r="E2134" s="72"/>
      <c r="F2134" s="220" t="s">
        <v>1668</v>
      </c>
      <c r="G2134" s="72"/>
      <c r="H2134" s="1010"/>
      <c r="I2134" s="95"/>
      <c r="J2134" s="95"/>
      <c r="K2134" s="95">
        <f>SUM(K2131:K2133)</f>
        <v>0</v>
      </c>
      <c r="L2134" s="95">
        <f>L2133*10%</f>
        <v>16265.417931995984</v>
      </c>
      <c r="M2134" s="2027"/>
      <c r="N2134" s="2027"/>
      <c r="O2134" s="2027"/>
      <c r="P2134" s="1921"/>
      <c r="X2134" s="627" t="str">
        <f>IF(B2134="","",COUNTIF('Breakdown (B)'!$D$147:$D$1323,B2134))</f>
        <v/>
      </c>
    </row>
    <row r="2135" spans="1:24" ht="15" hidden="1" customHeight="1">
      <c r="B2135" s="3495"/>
      <c r="C2135" s="1008" t="s">
        <v>2653</v>
      </c>
      <c r="D2135" s="220" t="s">
        <v>2652</v>
      </c>
      <c r="E2135" s="72"/>
      <c r="F2135" s="220" t="s">
        <v>2654</v>
      </c>
      <c r="G2135" s="72"/>
      <c r="H2135" s="1010"/>
      <c r="I2135" s="95"/>
      <c r="J2135" s="95"/>
      <c r="K2135" s="95">
        <f>SUM(K2132:K2134)</f>
        <v>0</v>
      </c>
      <c r="L2135" s="95">
        <f>SUM(L2133:L2134)*2%</f>
        <v>3578.3919450391168</v>
      </c>
      <c r="M2135" s="2027"/>
      <c r="N2135" s="2027"/>
      <c r="O2135" s="2027"/>
      <c r="P2135" s="1921"/>
      <c r="X2135" s="627" t="str">
        <f>IF(B2135="","",COUNTIF('Breakdown (B)'!$D$147:$D$1323,B2135))</f>
        <v/>
      </c>
    </row>
    <row r="2136" spans="1:24" s="67" customFormat="1" ht="15" hidden="1">
      <c r="B2136" s="3495"/>
      <c r="C2136" s="1011">
        <f>B2111</f>
        <v>100</v>
      </c>
      <c r="D2136" s="430" t="s">
        <v>1669</v>
      </c>
      <c r="E2136" s="78"/>
      <c r="F2136" s="430" t="s">
        <v>1670</v>
      </c>
      <c r="G2136" s="221"/>
      <c r="H2136" s="104"/>
      <c r="I2136" s="94"/>
      <c r="J2136" s="94"/>
      <c r="K2136" s="95">
        <f>K2133</f>
        <v>0</v>
      </c>
      <c r="L2136" s="97">
        <f>SUM(L2133:L2135)</f>
        <v>182497.98919699495</v>
      </c>
      <c r="M2136" s="2027"/>
      <c r="N2136" s="2027"/>
      <c r="O2136" s="2027"/>
      <c r="P2136" s="3259"/>
      <c r="Q2136" s="141" t="s">
        <v>1671</v>
      </c>
      <c r="R2136" s="141"/>
      <c r="T2136" s="103"/>
      <c r="X2136" s="627" t="str">
        <f>IF(B2136="","",COUNTIF('Breakdown (B)'!$D$147:$D$1323,B2136))</f>
        <v/>
      </c>
    </row>
    <row r="2137" spans="1:24" ht="15" hidden="1">
      <c r="B2137" s="3495"/>
      <c r="C2137" s="1021"/>
      <c r="D2137" s="255"/>
      <c r="E2137" s="235"/>
      <c r="F2137" s="255"/>
      <c r="G2137" s="235"/>
      <c r="H2137" s="104"/>
      <c r="I2137" s="75"/>
      <c r="J2137" s="75"/>
      <c r="K2137" s="97">
        <f>K2136*1.1</f>
        <v>0</v>
      </c>
      <c r="L2137" s="97"/>
      <c r="M2137" s="2027"/>
      <c r="N2137" s="2027"/>
      <c r="O2137" s="2027"/>
      <c r="P2137" s="1921"/>
      <c r="X2137" s="627" t="str">
        <f>IF(B2137="","",COUNTIF('Breakdown (B)'!$D$147:$D$1323,B2137))</f>
        <v/>
      </c>
    </row>
    <row r="2138" spans="1:24" s="1115" customFormat="1" ht="25.5" hidden="1">
      <c r="A2138" s="1115" t="s">
        <v>1243</v>
      </c>
      <c r="B2138" s="3510">
        <f>B2111+1</f>
        <v>101</v>
      </c>
      <c r="C2138" s="1137" t="s">
        <v>2750</v>
      </c>
      <c r="D2138" s="1136" t="s">
        <v>1820</v>
      </c>
      <c r="E2138" s="1143" t="s">
        <v>298</v>
      </c>
      <c r="F2138" s="1136" t="s">
        <v>1821</v>
      </c>
      <c r="G2138" s="1143" t="s">
        <v>298</v>
      </c>
      <c r="H2138" s="1144"/>
      <c r="I2138" s="1120"/>
      <c r="J2138" s="1120"/>
      <c r="K2138" s="1121"/>
      <c r="L2138" s="1121"/>
      <c r="M2138" s="2035"/>
      <c r="N2138" s="2035"/>
      <c r="O2138" s="2035"/>
      <c r="P2138" s="3260"/>
      <c r="S2138" s="1106">
        <f>L2139</f>
        <v>43187.987700375001</v>
      </c>
      <c r="T2138" s="1113">
        <f>L2146</f>
        <v>174596.25</v>
      </c>
      <c r="U2138" s="1106">
        <f>L2149</f>
        <v>12648.668220545454</v>
      </c>
      <c r="V2138" s="1114">
        <f>IF(B2138=" ",0,(S2138+T2138+U2138)*1.02*1.055*1.06*1.1)</f>
        <v>289131.67917171196</v>
      </c>
      <c r="X2138" s="627">
        <f>IF(B2138="","",COUNTIF('Breakdown (B)'!$D$147:$D$1323,B2138))</f>
        <v>3</v>
      </c>
    </row>
    <row r="2139" spans="1:24" ht="15" hidden="1">
      <c r="B2139" s="3495"/>
      <c r="C2139" s="1008" t="str">
        <f>IF(D2139=$D$7,"A.",IF(D2139=$D$9,"B.",IF(D2139=$D$12,"C.",IF(D2139=$D$14,"D.",IF(D2139=$D$15,"E.",IF(D2139=$D$16,"F.",IF(D2139=$D$17,"G.",IF(D2139=$D$18,"H.","I."))))))))</f>
        <v>A.</v>
      </c>
      <c r="D2139" s="268" t="s">
        <v>1479</v>
      </c>
      <c r="E2139" s="265"/>
      <c r="F2139" s="268" t="s">
        <v>1618</v>
      </c>
      <c r="G2139" s="264"/>
      <c r="H2139" s="766"/>
      <c r="I2139" s="75"/>
      <c r="J2139" s="75"/>
      <c r="K2139" s="95"/>
      <c r="L2139" s="989">
        <f>SUM(L2140:L2144)</f>
        <v>43187.987700375001</v>
      </c>
      <c r="M2139" s="2027"/>
      <c r="N2139" s="2027"/>
      <c r="O2139" s="2027"/>
      <c r="P2139" s="1921"/>
      <c r="X2139" s="627" t="str">
        <f>IF(B2139="","",COUNTIF('Breakdown (B)'!$D$147:$D$1323,B2139))</f>
        <v/>
      </c>
    </row>
    <row r="2140" spans="1:24" ht="15" hidden="1">
      <c r="B2140" s="3495"/>
      <c r="C2140" s="1034"/>
      <c r="D2140" s="220" t="s">
        <v>501</v>
      </c>
      <c r="E2140" s="264" t="s">
        <v>1075</v>
      </c>
      <c r="F2140" s="220" t="s">
        <v>502</v>
      </c>
      <c r="G2140" s="264" t="s">
        <v>1075</v>
      </c>
      <c r="H2140" s="766">
        <v>0.75</v>
      </c>
      <c r="I2140" s="75"/>
      <c r="J2140" s="75">
        <f>VLOOKUP(D2140,material1,8,0)</f>
        <v>6632.7</v>
      </c>
      <c r="K2140" s="95"/>
      <c r="L2140" s="95">
        <f>H2140*J2140</f>
        <v>4974.5249999999996</v>
      </c>
      <c r="M2140" s="2027"/>
      <c r="N2140" s="2027"/>
      <c r="O2140" s="2027"/>
      <c r="P2140" s="1921"/>
      <c r="X2140" s="627" t="str">
        <f>IF(B2140="","",COUNTIF('Breakdown (B)'!$D$147:$D$1323,B2140))</f>
        <v/>
      </c>
    </row>
    <row r="2141" spans="1:24" ht="15" hidden="1">
      <c r="B2141" s="3495"/>
      <c r="C2141" s="1034"/>
      <c r="D2141" s="220" t="s">
        <v>622</v>
      </c>
      <c r="E2141" s="264" t="s">
        <v>1075</v>
      </c>
      <c r="F2141" s="220" t="s">
        <v>51</v>
      </c>
      <c r="G2141" s="264" t="s">
        <v>1075</v>
      </c>
      <c r="H2141" s="766"/>
      <c r="I2141" s="75"/>
      <c r="J2141" s="75">
        <f>VLOOKUP(D2141,material1,8,0)</f>
        <v>18188.221628636365</v>
      </c>
      <c r="K2141" s="95"/>
      <c r="L2141" s="95">
        <f>H2141*J2141</f>
        <v>0</v>
      </c>
      <c r="M2141" s="2027"/>
      <c r="N2141" s="2027"/>
      <c r="O2141" s="2027"/>
      <c r="P2141" s="1921"/>
      <c r="X2141" s="627" t="str">
        <f>IF(B2141="","",COUNTIF('Breakdown (B)'!$D$147:$D$1323,B2141))</f>
        <v/>
      </c>
    </row>
    <row r="2142" spans="1:24" ht="15" hidden="1">
      <c r="B2142" s="3495"/>
      <c r="C2142" s="1034"/>
      <c r="D2142" s="76" t="s">
        <v>1446</v>
      </c>
      <c r="E2142" s="72" t="s">
        <v>1075</v>
      </c>
      <c r="F2142" s="73" t="s">
        <v>1445</v>
      </c>
      <c r="G2142" s="72" t="s">
        <v>1075</v>
      </c>
      <c r="H2142" s="766">
        <v>1.1000000000000001</v>
      </c>
      <c r="I2142" s="75"/>
      <c r="J2142" s="75">
        <f>VLOOKUP(D2142,material1,8,0)</f>
        <v>15644.980779545453</v>
      </c>
      <c r="K2142" s="95"/>
      <c r="L2142" s="95">
        <f>H2142*J2142</f>
        <v>17209.478857499998</v>
      </c>
      <c r="M2142" s="2027"/>
      <c r="N2142" s="2027"/>
      <c r="O2142" s="2027"/>
      <c r="P2142" s="1921"/>
      <c r="X2142" s="627" t="str">
        <f>IF(B2142="","",COUNTIF('Breakdown (B)'!$D$147:$D$1323,B2142))</f>
        <v/>
      </c>
    </row>
    <row r="2143" spans="1:24" ht="15" hidden="1">
      <c r="B2143" s="3495"/>
      <c r="C2143" s="1034"/>
      <c r="D2143" s="220" t="s">
        <v>1012</v>
      </c>
      <c r="E2143" s="264" t="s">
        <v>421</v>
      </c>
      <c r="F2143" s="220" t="s">
        <v>177</v>
      </c>
      <c r="G2143" s="264" t="s">
        <v>270</v>
      </c>
      <c r="H2143" s="766">
        <v>5.0000000000000001E-3</v>
      </c>
      <c r="I2143" s="75"/>
      <c r="J2143" s="75">
        <f>VLOOKUP(D2143,material1,8,0)</f>
        <v>3789482.6</v>
      </c>
      <c r="K2143" s="95"/>
      <c r="L2143" s="95">
        <f>H2143*J2143</f>
        <v>18947.413</v>
      </c>
      <c r="M2143" s="2027"/>
      <c r="N2143" s="2027"/>
      <c r="O2143" s="2027"/>
      <c r="P2143" s="1921"/>
      <c r="X2143" s="627" t="str">
        <f>IF(B2143="","",COUNTIF('Breakdown (B)'!$D$147:$D$1323,B2143))</f>
        <v/>
      </c>
    </row>
    <row r="2144" spans="1:24" ht="15" hidden="1">
      <c r="B2144" s="3495"/>
      <c r="C2144" s="1034"/>
      <c r="D2144" s="220" t="s">
        <v>882</v>
      </c>
      <c r="E2144" s="264" t="s">
        <v>1098</v>
      </c>
      <c r="F2144" s="220" t="s">
        <v>715</v>
      </c>
      <c r="G2144" s="264" t="s">
        <v>1098</v>
      </c>
      <c r="H2144" s="766">
        <v>5</v>
      </c>
      <c r="I2144" s="75"/>
      <c r="J2144" s="75"/>
      <c r="K2144" s="95"/>
      <c r="L2144" s="95">
        <f>SUM(L2140:L2143)*H2144%</f>
        <v>2056.5708428749999</v>
      </c>
      <c r="M2144" s="2027"/>
      <c r="N2144" s="2027"/>
      <c r="O2144" s="2027"/>
      <c r="P2144" s="1921"/>
      <c r="X2144" s="627" t="str">
        <f>IF(B2144="","",COUNTIF('Breakdown (B)'!$D$147:$D$1323,B2144))</f>
        <v/>
      </c>
    </row>
    <row r="2145" spans="2:24" ht="15" hidden="1">
      <c r="B2145" s="3495"/>
      <c r="C2145" s="1034"/>
      <c r="D2145" s="220"/>
      <c r="E2145" s="264"/>
      <c r="F2145" s="220"/>
      <c r="G2145" s="264"/>
      <c r="H2145" s="766"/>
      <c r="I2145" s="75"/>
      <c r="J2145" s="75"/>
      <c r="K2145" s="95"/>
      <c r="L2145" s="95"/>
      <c r="M2145" s="2027"/>
      <c r="N2145" s="2027"/>
      <c r="O2145" s="2027"/>
      <c r="P2145" s="1921"/>
      <c r="X2145" s="627" t="str">
        <f>IF(B2145="","",COUNTIF('Breakdown (B)'!$D$147:$D$1323,B2145))</f>
        <v/>
      </c>
    </row>
    <row r="2146" spans="2:24" ht="15" hidden="1">
      <c r="B2146" s="3495"/>
      <c r="C2146" s="1008" t="str">
        <f>IF(D2146=$D$7,"A.",IF(D2146=$D$9,"B.",IF(D2146=$D$12,"C.",IF(D2146=$D$14,"D.",IF(D2146=$D$15,"E.",IF(D2146=$D$16,"F.",IF(D2146=$D$17,"G.",IF(D2146=$D$18,"H.","I."))))))))</f>
        <v>B.</v>
      </c>
      <c r="D2146" s="268" t="s">
        <v>969</v>
      </c>
      <c r="E2146" s="265"/>
      <c r="F2146" s="268" t="s">
        <v>1574</v>
      </c>
      <c r="G2146" s="264"/>
      <c r="H2146" s="766"/>
      <c r="I2146" s="75"/>
      <c r="J2146" s="75"/>
      <c r="K2146" s="95"/>
      <c r="L2146" s="259">
        <f>L2147</f>
        <v>174596.25</v>
      </c>
      <c r="M2146" s="2027"/>
      <c r="N2146" s="2027"/>
      <c r="O2146" s="2027"/>
      <c r="P2146" s="1921"/>
      <c r="X2146" s="627" t="str">
        <f>IF(B2146="","",COUNTIF('Breakdown (B)'!$D$147:$D$1323,B2146))</f>
        <v/>
      </c>
    </row>
    <row r="2147" spans="2:24" ht="15" hidden="1">
      <c r="B2147" s="3495"/>
      <c r="C2147" s="1034"/>
      <c r="D2147" s="266">
        <v>3.5</v>
      </c>
      <c r="E2147" s="264" t="s">
        <v>1286</v>
      </c>
      <c r="F2147" s="267">
        <v>3.5</v>
      </c>
      <c r="G2147" s="264" t="s">
        <v>1545</v>
      </c>
      <c r="H2147" s="766">
        <v>0.75</v>
      </c>
      <c r="I2147" s="75"/>
      <c r="J2147" s="75">
        <f>VLOOKUP(D2147,A18N2,10)</f>
        <v>232795</v>
      </c>
      <c r="K2147" s="95"/>
      <c r="L2147" s="95">
        <f>H2147*J2147</f>
        <v>174596.25</v>
      </c>
      <c r="M2147" s="2027"/>
      <c r="N2147" s="2027"/>
      <c r="O2147" s="2027"/>
      <c r="P2147" s="1921"/>
      <c r="X2147" s="627" t="str">
        <f>IF(B2147="","",COUNTIF('Breakdown (B)'!$D$147:$D$1323,B2147))</f>
        <v/>
      </c>
    </row>
    <row r="2148" spans="2:24" ht="15" hidden="1">
      <c r="B2148" s="3495"/>
      <c r="C2148" s="1034"/>
      <c r="D2148" s="266"/>
      <c r="E2148" s="264"/>
      <c r="F2148" s="267"/>
      <c r="G2148" s="264"/>
      <c r="H2148" s="766"/>
      <c r="I2148" s="75"/>
      <c r="J2148" s="75"/>
      <c r="K2148" s="95"/>
      <c r="L2148" s="95"/>
      <c r="M2148" s="2027"/>
      <c r="N2148" s="2027"/>
      <c r="O2148" s="2027"/>
      <c r="P2148" s="1921"/>
      <c r="X2148" s="627" t="str">
        <f>IF(B2148="","",COUNTIF('Breakdown (B)'!$D$147:$D$1323,B2148))</f>
        <v/>
      </c>
    </row>
    <row r="2149" spans="2:24" ht="15" hidden="1">
      <c r="B2149" s="3495"/>
      <c r="C2149" s="1008" t="str">
        <f>IF(D2149=$D$7,"A.",IF(D2149=$D$9,"B.",IF(D2149=$D$12,"C.",IF(D2149=$D$14,"D.",IF(D2149=$D$15,"E.",IF(D2149=$D$16,"F.",IF(D2149=$D$17,"G.",IF(D2149=$D$18,"H.","I."))))))))</f>
        <v>C.</v>
      </c>
      <c r="D2149" s="268" t="s">
        <v>970</v>
      </c>
      <c r="E2149" s="265"/>
      <c r="F2149" s="268" t="s">
        <v>1619</v>
      </c>
      <c r="G2149" s="264"/>
      <c r="H2149" s="766"/>
      <c r="I2149" s="75"/>
      <c r="J2149" s="75"/>
      <c r="K2149" s="95"/>
      <c r="L2149" s="259">
        <f>SUM(L2150:L2153)</f>
        <v>12648.668220545454</v>
      </c>
      <c r="M2149" s="2027"/>
      <c r="N2149" s="2027"/>
      <c r="O2149" s="2027"/>
      <c r="P2149" s="1921"/>
      <c r="X2149" s="627" t="str">
        <f>IF(B2149="","",COUNTIF('Breakdown (B)'!$D$147:$D$1323,B2149))</f>
        <v/>
      </c>
    </row>
    <row r="2150" spans="2:24" ht="15" hidden="1">
      <c r="B2150" s="3495"/>
      <c r="C2150" s="1034"/>
      <c r="D2150" s="220" t="s">
        <v>1139</v>
      </c>
      <c r="E2150" s="264" t="s">
        <v>789</v>
      </c>
      <c r="F2150" s="220" t="s">
        <v>178</v>
      </c>
      <c r="G2150" s="264" t="s">
        <v>1547</v>
      </c>
      <c r="H2150" s="766">
        <v>0.01</v>
      </c>
      <c r="I2150" s="75"/>
      <c r="J2150" s="75">
        <f>VLOOKUP(D2150,equiment,15,0)</f>
        <v>246874.40090909091</v>
      </c>
      <c r="K2150" s="95"/>
      <c r="L2150" s="95">
        <f>H2150*J2150</f>
        <v>2468.744009090909</v>
      </c>
      <c r="M2150" s="2027"/>
      <c r="N2150" s="2027"/>
      <c r="O2150" s="2027"/>
      <c r="P2150" s="1921"/>
      <c r="X2150" s="627" t="str">
        <f>IF(B2150="","",COUNTIF('Breakdown (B)'!$D$147:$D$1323,B2150))</f>
        <v/>
      </c>
    </row>
    <row r="2151" spans="2:24" ht="15" hidden="1">
      <c r="B2151" s="3495"/>
      <c r="C2151" s="1034"/>
      <c r="D2151" s="220" t="s">
        <v>1354</v>
      </c>
      <c r="E2151" s="264" t="s">
        <v>789</v>
      </c>
      <c r="F2151" s="220" t="s">
        <v>179</v>
      </c>
      <c r="G2151" s="264" t="s">
        <v>1547</v>
      </c>
      <c r="H2151" s="766">
        <v>5.7000000000000002E-3</v>
      </c>
      <c r="I2151" s="75"/>
      <c r="J2151" s="75">
        <f>VLOOKUP(D2151,equiment,15,0)</f>
        <v>199243.63636363635</v>
      </c>
      <c r="K2151" s="95"/>
      <c r="L2151" s="95">
        <f>H2151*J2151</f>
        <v>1135.6887272727272</v>
      </c>
      <c r="M2151" s="2027"/>
      <c r="N2151" s="2027"/>
      <c r="O2151" s="2027"/>
      <c r="P2151" s="1921"/>
      <c r="X2151" s="627" t="str">
        <f>IF(B2151="","",COUNTIF('Breakdown (B)'!$D$147:$D$1323,B2151))</f>
        <v/>
      </c>
    </row>
    <row r="2152" spans="2:24" ht="15" hidden="1">
      <c r="B2152" s="3495"/>
      <c r="C2152" s="1034"/>
      <c r="D2152" s="220" t="s">
        <v>225</v>
      </c>
      <c r="E2152" s="264" t="s">
        <v>789</v>
      </c>
      <c r="F2152" s="220" t="s">
        <v>1118</v>
      </c>
      <c r="G2152" s="264" t="s">
        <v>1547</v>
      </c>
      <c r="H2152" s="766">
        <v>5.7000000000000002E-3</v>
      </c>
      <c r="I2152" s="75"/>
      <c r="J2152" s="75">
        <f>VLOOKUP(D2152,equiment,15,0)</f>
        <v>1543196.9090909089</v>
      </c>
      <c r="K2152" s="95"/>
      <c r="L2152" s="95">
        <f>H2152*J2152</f>
        <v>8796.222381818181</v>
      </c>
      <c r="M2152" s="2027"/>
      <c r="N2152" s="2027"/>
      <c r="O2152" s="2027"/>
      <c r="P2152" s="1921"/>
      <c r="X2152" s="627" t="str">
        <f>IF(B2152="","",COUNTIF('Breakdown (B)'!$D$147:$D$1323,B2152))</f>
        <v/>
      </c>
    </row>
    <row r="2153" spans="2:24" ht="15" hidden="1">
      <c r="B2153" s="3495"/>
      <c r="C2153" s="1034"/>
      <c r="D2153" s="220" t="s">
        <v>900</v>
      </c>
      <c r="E2153" s="264" t="s">
        <v>1098</v>
      </c>
      <c r="F2153" s="220" t="s">
        <v>267</v>
      </c>
      <c r="G2153" s="264" t="s">
        <v>1098</v>
      </c>
      <c r="H2153" s="766">
        <v>2</v>
      </c>
      <c r="I2153" s="75"/>
      <c r="J2153" s="75"/>
      <c r="K2153" s="95"/>
      <c r="L2153" s="95">
        <f>SUM(L2150:L2152)*H2153%</f>
        <v>248.01310236363636</v>
      </c>
      <c r="M2153" s="2027"/>
      <c r="N2153" s="2027"/>
      <c r="O2153" s="2027"/>
      <c r="P2153" s="1921"/>
      <c r="X2153" s="627" t="str">
        <f>IF(B2153="","",COUNTIF('Breakdown (B)'!$D$147:$D$1323,B2153))</f>
        <v/>
      </c>
    </row>
    <row r="2154" spans="2:24" ht="15" hidden="1">
      <c r="B2154" s="3495"/>
      <c r="C2154" s="221"/>
      <c r="D2154" s="236"/>
      <c r="E2154" s="245"/>
      <c r="F2154" s="236"/>
      <c r="G2154" s="245"/>
      <c r="H2154" s="214"/>
      <c r="I2154" s="75"/>
      <c r="J2154" s="75"/>
      <c r="K2154" s="95"/>
      <c r="L2154" s="95"/>
      <c r="M2154" s="2027"/>
      <c r="N2154" s="2027"/>
      <c r="O2154" s="2027"/>
      <c r="P2154" s="1921"/>
      <c r="X2154" s="627" t="str">
        <f>IF(B2154="","",COUNTIF('Breakdown (B)'!$D$147:$D$1323,B2154))</f>
        <v/>
      </c>
    </row>
    <row r="2155" spans="2:24" ht="15" hidden="1">
      <c r="B2155" s="3495"/>
      <c r="C2155" s="1008" t="str">
        <f t="shared" ref="C2155:C2160" si="116">IF(D2155=$D$7,"A.",IF(D2155=$D$9,"B.",IF(D2155=$D$12,"C.",IF(D2155=$D$14,"D.",IF(D2155=$D$15,"E.",IF(D2155=$D$16,"F.",IF(D2155=$D$17,"G.",IF(D2155=$D$18,"H.","I."))))))))</f>
        <v>D.</v>
      </c>
      <c r="D2155" s="220" t="s">
        <v>539</v>
      </c>
      <c r="E2155" s="75"/>
      <c r="F2155" s="220" t="s">
        <v>542</v>
      </c>
      <c r="G2155" s="75"/>
      <c r="H2155" s="104"/>
      <c r="I2155" s="75"/>
      <c r="J2155" s="75"/>
      <c r="K2155" s="95">
        <f>K2139+K2146+K2149</f>
        <v>0</v>
      </c>
      <c r="L2155" s="95">
        <f>L2139+L2146+L2149</f>
        <v>230432.90592092046</v>
      </c>
      <c r="M2155" s="2027"/>
      <c r="N2155" s="2027"/>
      <c r="O2155" s="2027"/>
      <c r="P2155" s="1921"/>
      <c r="X2155" s="627" t="str">
        <f>IF(B2155="","",COUNTIF('Breakdown (B)'!$D$147:$D$1323,B2155))</f>
        <v/>
      </c>
    </row>
    <row r="2156" spans="2:24" ht="15" hidden="1">
      <c r="B2156" s="3495"/>
      <c r="C2156" s="1008" t="str">
        <f t="shared" si="116"/>
        <v>E.</v>
      </c>
      <c r="D2156" s="220" t="s">
        <v>499</v>
      </c>
      <c r="E2156" s="75"/>
      <c r="F2156" s="220" t="s">
        <v>500</v>
      </c>
      <c r="G2156" s="75"/>
      <c r="H2156" s="104"/>
      <c r="I2156" s="75"/>
      <c r="J2156" s="75"/>
      <c r="K2156" s="95">
        <f>2%*K2155</f>
        <v>0</v>
      </c>
      <c r="L2156" s="95">
        <f>2%*L2155</f>
        <v>4608.6581184184097</v>
      </c>
      <c r="M2156" s="2027"/>
      <c r="N2156" s="2027"/>
      <c r="O2156" s="2027"/>
      <c r="P2156" s="1921"/>
      <c r="X2156" s="627" t="str">
        <f>IF(B2156="","",COUNTIF('Breakdown (B)'!$D$147:$D$1323,B2156))</f>
        <v/>
      </c>
    </row>
    <row r="2157" spans="2:24" ht="15" hidden="1">
      <c r="B2157" s="3495"/>
      <c r="C2157" s="1008" t="str">
        <f t="shared" si="116"/>
        <v>F.</v>
      </c>
      <c r="D2157" s="220" t="s">
        <v>540</v>
      </c>
      <c r="E2157" s="75"/>
      <c r="F2157" s="220" t="s">
        <v>543</v>
      </c>
      <c r="G2157" s="75"/>
      <c r="H2157" s="104"/>
      <c r="I2157" s="75"/>
      <c r="J2157" s="75"/>
      <c r="K2157" s="95">
        <f>SUM(K2155:K2156)</f>
        <v>0</v>
      </c>
      <c r="L2157" s="95">
        <f>SUM(L2155:L2156)</f>
        <v>235041.56403933887</v>
      </c>
      <c r="M2157" s="2027"/>
      <c r="N2157" s="2027"/>
      <c r="O2157" s="2027"/>
      <c r="P2157" s="1921"/>
      <c r="X2157" s="627" t="str">
        <f>IF(B2157="","",COUNTIF('Breakdown (B)'!$D$147:$D$1323,B2157))</f>
        <v/>
      </c>
    </row>
    <row r="2158" spans="2:24" ht="15" hidden="1">
      <c r="B2158" s="3495"/>
      <c r="C2158" s="1008" t="str">
        <f t="shared" si="116"/>
        <v>G.</v>
      </c>
      <c r="D2158" s="220" t="s">
        <v>541</v>
      </c>
      <c r="E2158" s="75"/>
      <c r="F2158" s="220" t="s">
        <v>544</v>
      </c>
      <c r="G2158" s="75"/>
      <c r="H2158" s="104"/>
      <c r="I2158" s="75"/>
      <c r="J2158" s="75"/>
      <c r="K2158" s="95">
        <f>5.5%*K2157</f>
        <v>0</v>
      </c>
      <c r="L2158" s="95">
        <f>5.5%*L2157</f>
        <v>12927.286022163638</v>
      </c>
      <c r="M2158" s="2027"/>
      <c r="N2158" s="2027"/>
      <c r="O2158" s="2027"/>
      <c r="P2158" s="1921"/>
      <c r="X2158" s="627" t="str">
        <f>IF(B2158="","",COUNTIF('Breakdown (B)'!$D$147:$D$1323,B2158))</f>
        <v/>
      </c>
    </row>
    <row r="2159" spans="2:24" ht="15" hidden="1">
      <c r="B2159" s="3495"/>
      <c r="C2159" s="1008" t="str">
        <f t="shared" si="116"/>
        <v>H.</v>
      </c>
      <c r="D2159" s="220" t="s">
        <v>479</v>
      </c>
      <c r="E2159" s="75"/>
      <c r="F2159" s="220" t="s">
        <v>478</v>
      </c>
      <c r="G2159" s="75"/>
      <c r="H2159" s="104"/>
      <c r="I2159" s="75"/>
      <c r="J2159" s="75"/>
      <c r="K2159" s="95">
        <f>6%*SUM(K2157:K2158)</f>
        <v>0</v>
      </c>
      <c r="L2159" s="95">
        <f>6%*SUM(L2157:L2158)</f>
        <v>14878.13100369015</v>
      </c>
      <c r="M2159" s="2027"/>
      <c r="N2159" s="2027"/>
      <c r="O2159" s="2027"/>
      <c r="P2159" s="1921"/>
      <c r="X2159" s="627" t="str">
        <f>IF(B2159="","",COUNTIF('Breakdown (B)'!$D$147:$D$1323,B2159))</f>
        <v/>
      </c>
    </row>
    <row r="2160" spans="2:24" ht="15" hidden="1" customHeight="1">
      <c r="B2160" s="3495"/>
      <c r="C2160" s="1008" t="str">
        <f t="shared" si="116"/>
        <v>I.</v>
      </c>
      <c r="D2160" s="220" t="s">
        <v>1370</v>
      </c>
      <c r="E2160" s="75"/>
      <c r="F2160" s="220" t="s">
        <v>440</v>
      </c>
      <c r="G2160" s="75"/>
      <c r="H2160" s="104"/>
      <c r="I2160" s="75"/>
      <c r="J2160" s="75"/>
      <c r="K2160" s="95">
        <f>SUM(K2157:K2159)</f>
        <v>0</v>
      </c>
      <c r="L2160" s="95">
        <f>SUM(L2157:L2159)</f>
        <v>262846.98106519267</v>
      </c>
      <c r="M2160" s="2027"/>
      <c r="N2160" s="2027"/>
      <c r="O2160" s="2027"/>
      <c r="P2160" s="1921"/>
      <c r="X2160" s="627" t="str">
        <f>IF(B2160="","",COUNTIF('Breakdown (B)'!$D$147:$D$1323,B2160))</f>
        <v/>
      </c>
    </row>
    <row r="2161" spans="1:24" ht="15" hidden="1" customHeight="1">
      <c r="B2161" s="3495"/>
      <c r="C2161" s="1008" t="s">
        <v>709</v>
      </c>
      <c r="D2161" s="220" t="s">
        <v>1667</v>
      </c>
      <c r="E2161" s="72"/>
      <c r="F2161" s="220" t="s">
        <v>1668</v>
      </c>
      <c r="G2161" s="72"/>
      <c r="H2161" s="1010"/>
      <c r="I2161" s="95"/>
      <c r="J2161" s="95"/>
      <c r="K2161" s="95">
        <f>SUM(K2158:K2160)</f>
        <v>0</v>
      </c>
      <c r="L2161" s="95">
        <f>L2160*10%</f>
        <v>26284.698106519267</v>
      </c>
      <c r="M2161" s="2027"/>
      <c r="N2161" s="2027"/>
      <c r="O2161" s="2027"/>
      <c r="P2161" s="1921"/>
      <c r="X2161" s="627" t="str">
        <f>IF(B2161="","",COUNTIF('Breakdown (B)'!$D$147:$D$1323,B2161))</f>
        <v/>
      </c>
    </row>
    <row r="2162" spans="1:24" ht="15" hidden="1" customHeight="1">
      <c r="B2162" s="3495"/>
      <c r="C2162" s="1008" t="s">
        <v>2653</v>
      </c>
      <c r="D2162" s="220" t="s">
        <v>2652</v>
      </c>
      <c r="E2162" s="72"/>
      <c r="F2162" s="220" t="s">
        <v>2654</v>
      </c>
      <c r="G2162" s="72"/>
      <c r="H2162" s="1010"/>
      <c r="I2162" s="95"/>
      <c r="J2162" s="95"/>
      <c r="K2162" s="95">
        <f>SUM(K2159:K2161)</f>
        <v>0</v>
      </c>
      <c r="L2162" s="95">
        <f>SUM(L2160:L2161)*2%</f>
        <v>5782.6335834342381</v>
      </c>
      <c r="M2162" s="2027"/>
      <c r="N2162" s="2027"/>
      <c r="O2162" s="2027"/>
      <c r="P2162" s="1921"/>
      <c r="X2162" s="627" t="str">
        <f>IF(B2162="","",COUNTIF('Breakdown (B)'!$D$147:$D$1323,B2162))</f>
        <v/>
      </c>
    </row>
    <row r="2163" spans="1:24" s="67" customFormat="1" ht="15" hidden="1">
      <c r="B2163" s="3495"/>
      <c r="C2163" s="1011">
        <f>B2138</f>
        <v>101</v>
      </c>
      <c r="D2163" s="430" t="s">
        <v>1669</v>
      </c>
      <c r="E2163" s="78"/>
      <c r="F2163" s="430" t="s">
        <v>1670</v>
      </c>
      <c r="G2163" s="221"/>
      <c r="H2163" s="104"/>
      <c r="I2163" s="94"/>
      <c r="J2163" s="94"/>
      <c r="K2163" s="95">
        <f>K2160</f>
        <v>0</v>
      </c>
      <c r="L2163" s="97">
        <f>SUM(L2160:L2162)</f>
        <v>294914.31275514612</v>
      </c>
      <c r="M2163" s="2027"/>
      <c r="N2163" s="2027"/>
      <c r="O2163" s="2027"/>
      <c r="P2163" s="3259"/>
      <c r="Q2163" s="141" t="s">
        <v>1671</v>
      </c>
      <c r="R2163" s="141"/>
      <c r="T2163" s="103"/>
      <c r="X2163" s="627" t="str">
        <f>IF(B2163="","",COUNTIF('Breakdown (B)'!$D$147:$D$1323,B2163))</f>
        <v/>
      </c>
    </row>
    <row r="2164" spans="1:24" ht="15" hidden="1">
      <c r="B2164" s="3495"/>
      <c r="C2164" s="1021"/>
      <c r="D2164" s="255"/>
      <c r="E2164" s="235"/>
      <c r="F2164" s="255"/>
      <c r="G2164" s="235"/>
      <c r="H2164" s="104"/>
      <c r="I2164" s="75"/>
      <c r="J2164" s="75"/>
      <c r="K2164" s="97">
        <f>K2163*1.1</f>
        <v>0</v>
      </c>
      <c r="L2164" s="97"/>
      <c r="M2164" s="2027"/>
      <c r="N2164" s="2027"/>
      <c r="O2164" s="2027"/>
      <c r="P2164" s="1921"/>
      <c r="X2164" s="627" t="str">
        <f>IF(B2164="","",COUNTIF('Breakdown (B)'!$D$147:$D$1323,B2164))</f>
        <v/>
      </c>
    </row>
    <row r="2165" spans="1:24" s="1115" customFormat="1" ht="25.5">
      <c r="A2165" s="1115" t="s">
        <v>959</v>
      </c>
      <c r="B2165" s="3510">
        <f>B2138+1</f>
        <v>102</v>
      </c>
      <c r="C2165" s="1135" t="s">
        <v>2751</v>
      </c>
      <c r="D2165" s="1136" t="s">
        <v>1173</v>
      </c>
      <c r="E2165" s="1118" t="s">
        <v>275</v>
      </c>
      <c r="F2165" s="1136" t="s">
        <v>1174</v>
      </c>
      <c r="G2165" s="1128" t="s">
        <v>275</v>
      </c>
      <c r="H2165" s="1119"/>
      <c r="I2165" s="1120"/>
      <c r="J2165" s="1120"/>
      <c r="K2165" s="1121"/>
      <c r="L2165" s="1121"/>
      <c r="M2165" s="2035">
        <f>L2166</f>
        <v>14906.024039013859</v>
      </c>
      <c r="N2165" s="2035">
        <f>L2169</f>
        <v>17016.456000000002</v>
      </c>
      <c r="O2165" s="2035">
        <f>L2172</f>
        <v>756.64242560000002</v>
      </c>
      <c r="P2165" s="3260"/>
      <c r="Q2165" s="1115" t="s">
        <v>645</v>
      </c>
      <c r="S2165" s="1106">
        <f>L2166</f>
        <v>14906.024039013859</v>
      </c>
      <c r="T2165" s="1113">
        <f>L2169</f>
        <v>17016.456000000002</v>
      </c>
      <c r="U2165" s="1106">
        <f>L2172</f>
        <v>756.64242560000002</v>
      </c>
      <c r="V2165" s="1114">
        <f>IF(B2165=" ",0,(S2165+T2165+U2165)*1.02*1.055*1.06*1.1)</f>
        <v>41003.560295743373</v>
      </c>
      <c r="X2165" s="627">
        <f>IF(B2165="","",COUNTIF('Breakdown (B)'!$D$147:$D$1323,B2165))</f>
        <v>1</v>
      </c>
    </row>
    <row r="2166" spans="1:24" ht="15">
      <c r="B2166" s="3495"/>
      <c r="C2166" s="1008" t="str">
        <f>IF(D2166=$D$7,"A.",IF(D2166=$D$9,"B.",IF(D2166=$D$12,"C.",IF(D2166=$D$14,"D.",IF(D2166=$D$15,"E.",IF(D2166=$D$16,"F.",IF(D2166=$D$17,"G.",IF(D2166=$D$18,"H.","I."))))))))</f>
        <v>A.</v>
      </c>
      <c r="D2166" s="269" t="s">
        <v>1479</v>
      </c>
      <c r="E2166" s="258"/>
      <c r="F2166" s="269" t="s">
        <v>64</v>
      </c>
      <c r="G2166" s="241"/>
      <c r="H2166" s="762"/>
      <c r="I2166" s="75"/>
      <c r="J2166" s="75"/>
      <c r="K2166" s="259">
        <f>K2167</f>
        <v>0</v>
      </c>
      <c r="L2166" s="259">
        <f>L2167</f>
        <v>14906.024039013859</v>
      </c>
      <c r="M2166" s="2027"/>
      <c r="N2166" s="2027"/>
      <c r="O2166" s="2027"/>
      <c r="P2166" s="1921"/>
      <c r="X2166" s="627" t="str">
        <f>IF(B2166="","",COUNTIF('Breakdown (B)'!$D$147:$D$1323,B2166))</f>
        <v/>
      </c>
    </row>
    <row r="2167" spans="1:24" ht="15">
      <c r="B2167" s="3495"/>
      <c r="C2167" s="270"/>
      <c r="D2167" s="77" t="s">
        <v>1087</v>
      </c>
      <c r="E2167" s="72" t="s">
        <v>276</v>
      </c>
      <c r="F2167" s="77" t="s">
        <v>972</v>
      </c>
      <c r="G2167" s="72" t="s">
        <v>276</v>
      </c>
      <c r="H2167" s="214">
        <v>2.5000000000000001E-2</v>
      </c>
      <c r="I2167" s="75">
        <f>VLOOKUP(D2167,mortar,8,0)</f>
        <v>0</v>
      </c>
      <c r="J2167" s="75">
        <f>VLOOKUP(D2167,mortar,9,0)</f>
        <v>596240.96156055434</v>
      </c>
      <c r="K2167" s="95">
        <f>H2167*I2167</f>
        <v>0</v>
      </c>
      <c r="L2167" s="95">
        <f>H2167*J2167</f>
        <v>14906.024039013859</v>
      </c>
      <c r="M2167" s="2027"/>
      <c r="N2167" s="2027"/>
      <c r="O2167" s="2027"/>
      <c r="P2167" s="1921"/>
      <c r="Q2167" s="99"/>
      <c r="R2167" s="99"/>
      <c r="S2167" s="68"/>
      <c r="X2167" s="627" t="str">
        <f>IF(B2167="","",COUNTIF('Breakdown (B)'!$D$147:$D$1323,B2167))</f>
        <v/>
      </c>
    </row>
    <row r="2168" spans="1:24" ht="15">
      <c r="B2168" s="3495"/>
      <c r="C2168" s="270"/>
      <c r="D2168" s="263"/>
      <c r="E2168" s="235"/>
      <c r="F2168" s="263"/>
      <c r="G2168" s="235"/>
      <c r="H2168" s="214"/>
      <c r="I2168" s="75"/>
      <c r="J2168" s="75"/>
      <c r="K2168" s="95"/>
      <c r="L2168" s="95"/>
      <c r="M2168" s="2027"/>
      <c r="N2168" s="2027"/>
      <c r="O2168" s="2027"/>
      <c r="P2168" s="1921"/>
      <c r="X2168" s="627" t="str">
        <f>IF(B2168="","",COUNTIF('Breakdown (B)'!$D$147:$D$1323,B2168))</f>
        <v/>
      </c>
    </row>
    <row r="2169" spans="1:24" ht="15">
      <c r="B2169" s="3495"/>
      <c r="C2169" s="1008" t="str">
        <f>IF(D2169=$D$7,"A.",IF(D2169=$D$9,"B.",IF(D2169=$D$12,"C.",IF(D2169=$D$14,"D.",IF(D2169=$D$15,"E.",IF(D2169=$D$16,"F.",IF(D2169=$D$17,"G.",IF(D2169=$D$18,"H.","I."))))))))</f>
        <v>B.</v>
      </c>
      <c r="D2169" s="269" t="s">
        <v>969</v>
      </c>
      <c r="E2169" s="258"/>
      <c r="F2169" s="269" t="s">
        <v>1482</v>
      </c>
      <c r="G2169" s="241"/>
      <c r="H2169" s="762"/>
      <c r="I2169" s="75"/>
      <c r="J2169" s="75"/>
      <c r="K2169" s="95"/>
      <c r="L2169" s="259">
        <f>L2170</f>
        <v>17016.456000000002</v>
      </c>
      <c r="M2169" s="2027"/>
      <c r="N2169" s="2027"/>
      <c r="O2169" s="2027"/>
      <c r="P2169" s="1921"/>
      <c r="X2169" s="627" t="str">
        <f>IF(B2169="","",COUNTIF('Breakdown (B)'!$D$147:$D$1323,B2169))</f>
        <v/>
      </c>
    </row>
    <row r="2170" spans="1:24" ht="15">
      <c r="B2170" s="3495"/>
      <c r="C2170" s="1019"/>
      <c r="D2170" s="253">
        <v>4</v>
      </c>
      <c r="E2170" s="235" t="s">
        <v>1286</v>
      </c>
      <c r="F2170" s="254">
        <v>4</v>
      </c>
      <c r="G2170" s="235" t="s">
        <v>1545</v>
      </c>
      <c r="H2170" s="214">
        <v>6.8000000000000005E-2</v>
      </c>
      <c r="I2170" s="75"/>
      <c r="J2170" s="75">
        <f>VLOOKUP(D2170,A18N2,10)</f>
        <v>250242</v>
      </c>
      <c r="K2170" s="95"/>
      <c r="L2170" s="95">
        <f>H2170*J2170</f>
        <v>17016.456000000002</v>
      </c>
      <c r="M2170" s="2027"/>
      <c r="N2170" s="2027"/>
      <c r="O2170" s="2027"/>
      <c r="P2170" s="1921"/>
      <c r="X2170" s="627" t="str">
        <f>IF(B2170="","",COUNTIF('Breakdown (B)'!$D$147:$D$1323,B2170))</f>
        <v/>
      </c>
    </row>
    <row r="2171" spans="1:24" ht="15">
      <c r="B2171" s="3495"/>
      <c r="C2171" s="1019"/>
      <c r="D2171" s="253"/>
      <c r="E2171" s="235"/>
      <c r="F2171" s="254"/>
      <c r="G2171" s="235"/>
      <c r="H2171" s="214"/>
      <c r="I2171" s="75"/>
      <c r="J2171" s="75"/>
      <c r="K2171" s="95"/>
      <c r="L2171" s="95"/>
      <c r="M2171" s="2027"/>
      <c r="N2171" s="2027"/>
      <c r="O2171" s="2027"/>
      <c r="P2171" s="1921"/>
      <c r="X2171" s="627" t="str">
        <f>IF(B2171="","",COUNTIF('Breakdown (B)'!$D$147:$D$1323,B2171))</f>
        <v/>
      </c>
    </row>
    <row r="2172" spans="1:24" ht="15">
      <c r="B2172" s="3495"/>
      <c r="C2172" s="1008" t="str">
        <f>IF(D2172=$D$7,"A.",IF(D2172=$D$9,"B.",IF(D2172=$D$12,"C.",IF(D2172=$D$14,"D.",IF(D2172=$D$15,"E.",IF(D2172=$D$16,"F.",IF(D2172=$D$17,"G.",IF(D2172=$D$18,"H.","I."))))))))</f>
        <v>C.</v>
      </c>
      <c r="D2172" s="269" t="s">
        <v>970</v>
      </c>
      <c r="E2172" s="258"/>
      <c r="F2172" s="269" t="s">
        <v>1483</v>
      </c>
      <c r="G2172" s="241"/>
      <c r="H2172" s="762"/>
      <c r="I2172" s="75"/>
      <c r="J2172" s="75"/>
      <c r="K2172" s="95"/>
      <c r="L2172" s="259">
        <f>SUM(L2173:L2173)</f>
        <v>756.64242560000002</v>
      </c>
      <c r="M2172" s="2027"/>
      <c r="N2172" s="2027"/>
      <c r="O2172" s="2027"/>
      <c r="P2172" s="1921"/>
      <c r="X2172" s="627" t="str">
        <f>IF(B2172="","",COUNTIF('Breakdown (B)'!$D$147:$D$1323,B2172))</f>
        <v/>
      </c>
    </row>
    <row r="2173" spans="1:24" ht="15">
      <c r="B2173" s="3495"/>
      <c r="C2173" s="1035"/>
      <c r="D2173" s="237" t="s">
        <v>1165</v>
      </c>
      <c r="E2173" s="238" t="s">
        <v>789</v>
      </c>
      <c r="F2173" s="239" t="s">
        <v>148</v>
      </c>
      <c r="G2173" s="245" t="s">
        <v>1547</v>
      </c>
      <c r="H2173" s="214">
        <v>3.0000000000000001E-3</v>
      </c>
      <c r="I2173" s="75"/>
      <c r="J2173" s="75">
        <f>VLOOKUP(D2173,equiment,15,0)</f>
        <v>252214.14186666667</v>
      </c>
      <c r="K2173" s="95"/>
      <c r="L2173" s="95">
        <f>H2173*J2173</f>
        <v>756.64242560000002</v>
      </c>
      <c r="M2173" s="2027"/>
      <c r="N2173" s="2027"/>
      <c r="O2173" s="2027"/>
      <c r="P2173" s="1921"/>
      <c r="X2173" s="627" t="str">
        <f>IF(B2173="","",COUNTIF('Breakdown (B)'!$D$147:$D$1323,B2173))</f>
        <v/>
      </c>
    </row>
    <row r="2174" spans="1:24" ht="15">
      <c r="B2174" s="3495"/>
      <c r="C2174" s="221"/>
      <c r="D2174" s="236"/>
      <c r="E2174" s="245"/>
      <c r="F2174" s="236"/>
      <c r="G2174" s="245"/>
      <c r="H2174" s="214"/>
      <c r="I2174" s="75"/>
      <c r="J2174" s="75"/>
      <c r="K2174" s="95"/>
      <c r="L2174" s="95"/>
      <c r="M2174" s="2027"/>
      <c r="N2174" s="2027"/>
      <c r="O2174" s="2027"/>
      <c r="P2174" s="1921"/>
      <c r="X2174" s="627" t="str">
        <f>IF(B2174="","",COUNTIF('Breakdown (B)'!$D$147:$D$1323,B2174))</f>
        <v/>
      </c>
    </row>
    <row r="2175" spans="1:24" ht="15" hidden="1">
      <c r="B2175" s="3495"/>
      <c r="C2175" s="1008" t="str">
        <f t="shared" ref="C2175:C2180" si="117">IF(D2175=$D$7,"A.",IF(D2175=$D$9,"B.",IF(D2175=$D$12,"C.",IF(D2175=$D$14,"D.",IF(D2175=$D$15,"E.",IF(D2175=$D$16,"F.",IF(D2175=$D$17,"G.",IF(D2175=$D$18,"H.","I."))))))))</f>
        <v>D.</v>
      </c>
      <c r="D2175" s="220" t="s">
        <v>539</v>
      </c>
      <c r="E2175" s="75"/>
      <c r="F2175" s="220" t="s">
        <v>542</v>
      </c>
      <c r="G2175" s="75"/>
      <c r="H2175" s="104"/>
      <c r="I2175" s="75"/>
      <c r="J2175" s="75"/>
      <c r="K2175" s="95">
        <f>K2166+K2169+K2172</f>
        <v>0</v>
      </c>
      <c r="L2175" s="95">
        <f>L2166+L2169+L2172</f>
        <v>32679.122464613862</v>
      </c>
      <c r="M2175" s="2027"/>
      <c r="N2175" s="2027"/>
      <c r="O2175" s="2027"/>
      <c r="P2175" s="1921"/>
      <c r="X2175" s="627" t="str">
        <f>IF(B2175="","",COUNTIF('Breakdown (B)'!$D$147:$D$1323,B2175))</f>
        <v/>
      </c>
    </row>
    <row r="2176" spans="1:24" ht="15" hidden="1">
      <c r="B2176" s="3495"/>
      <c r="C2176" s="1008" t="str">
        <f t="shared" si="117"/>
        <v>E.</v>
      </c>
      <c r="D2176" s="220" t="s">
        <v>499</v>
      </c>
      <c r="E2176" s="75"/>
      <c r="F2176" s="220" t="s">
        <v>500</v>
      </c>
      <c r="G2176" s="75"/>
      <c r="H2176" s="104"/>
      <c r="I2176" s="75"/>
      <c r="J2176" s="75"/>
      <c r="K2176" s="95">
        <f>2%*K2175</f>
        <v>0</v>
      </c>
      <c r="L2176" s="95">
        <f>2%*L2175</f>
        <v>653.58244929227726</v>
      </c>
      <c r="M2176" s="2027"/>
      <c r="N2176" s="2027"/>
      <c r="O2176" s="2027"/>
      <c r="P2176" s="1921"/>
      <c r="X2176" s="627" t="str">
        <f>IF(B2176="","",COUNTIF('Breakdown (B)'!$D$147:$D$1323,B2176))</f>
        <v/>
      </c>
    </row>
    <row r="2177" spans="1:24" ht="15" hidden="1">
      <c r="B2177" s="3495"/>
      <c r="C2177" s="1008" t="str">
        <f t="shared" si="117"/>
        <v>F.</v>
      </c>
      <c r="D2177" s="220" t="s">
        <v>540</v>
      </c>
      <c r="E2177" s="75"/>
      <c r="F2177" s="220" t="s">
        <v>543</v>
      </c>
      <c r="G2177" s="75"/>
      <c r="H2177" s="104"/>
      <c r="I2177" s="75"/>
      <c r="J2177" s="75"/>
      <c r="K2177" s="95">
        <f>SUM(K2175:K2176)</f>
        <v>0</v>
      </c>
      <c r="L2177" s="95">
        <f>SUM(L2175:L2176)</f>
        <v>33332.704913906142</v>
      </c>
      <c r="M2177" s="2027"/>
      <c r="N2177" s="2027"/>
      <c r="O2177" s="2027"/>
      <c r="P2177" s="1921"/>
      <c r="X2177" s="627" t="str">
        <f>IF(B2177="","",COUNTIF('Breakdown (B)'!$D$147:$D$1323,B2177))</f>
        <v/>
      </c>
    </row>
    <row r="2178" spans="1:24" ht="15" hidden="1">
      <c r="B2178" s="3495"/>
      <c r="C2178" s="1008" t="str">
        <f t="shared" si="117"/>
        <v>G.</v>
      </c>
      <c r="D2178" s="220" t="s">
        <v>541</v>
      </c>
      <c r="E2178" s="75"/>
      <c r="F2178" s="220" t="s">
        <v>544</v>
      </c>
      <c r="G2178" s="75"/>
      <c r="H2178" s="104"/>
      <c r="I2178" s="75"/>
      <c r="J2178" s="75"/>
      <c r="K2178" s="95">
        <f>5.5%*K2177</f>
        <v>0</v>
      </c>
      <c r="L2178" s="95">
        <f>5.5%*L2177</f>
        <v>1833.2987702648379</v>
      </c>
      <c r="M2178" s="2027"/>
      <c r="N2178" s="2027"/>
      <c r="O2178" s="2027"/>
      <c r="P2178" s="1921"/>
      <c r="X2178" s="627" t="str">
        <f>IF(B2178="","",COUNTIF('Breakdown (B)'!$D$147:$D$1323,B2178))</f>
        <v/>
      </c>
    </row>
    <row r="2179" spans="1:24" ht="15" hidden="1">
      <c r="B2179" s="3495"/>
      <c r="C2179" s="1008" t="str">
        <f t="shared" si="117"/>
        <v>H.</v>
      </c>
      <c r="D2179" s="220" t="s">
        <v>479</v>
      </c>
      <c r="E2179" s="75"/>
      <c r="F2179" s="220" t="s">
        <v>478</v>
      </c>
      <c r="G2179" s="75"/>
      <c r="H2179" s="104"/>
      <c r="I2179" s="75"/>
      <c r="J2179" s="75"/>
      <c r="K2179" s="95">
        <f>6%*SUM(K2177:K2178)</f>
        <v>0</v>
      </c>
      <c r="L2179" s="95">
        <f>6%*SUM(L2177:L2178)</f>
        <v>2109.960221050259</v>
      </c>
      <c r="M2179" s="2027"/>
      <c r="N2179" s="2027"/>
      <c r="O2179" s="2027"/>
      <c r="P2179" s="1921"/>
      <c r="X2179" s="627" t="str">
        <f>IF(B2179="","",COUNTIF('Breakdown (B)'!$D$147:$D$1323,B2179))</f>
        <v/>
      </c>
    </row>
    <row r="2180" spans="1:24" ht="15" hidden="1" customHeight="1">
      <c r="B2180" s="3495"/>
      <c r="C2180" s="1008" t="str">
        <f t="shared" si="117"/>
        <v>I.</v>
      </c>
      <c r="D2180" s="220" t="s">
        <v>1370</v>
      </c>
      <c r="E2180" s="75"/>
      <c r="F2180" s="220" t="s">
        <v>440</v>
      </c>
      <c r="G2180" s="75"/>
      <c r="H2180" s="104"/>
      <c r="I2180" s="75"/>
      <c r="J2180" s="75"/>
      <c r="K2180" s="95">
        <f>SUM(K2177:K2179)</f>
        <v>0</v>
      </c>
      <c r="L2180" s="95">
        <f>SUM(L2177:L2179)</f>
        <v>37275.963905221237</v>
      </c>
      <c r="M2180" s="2027"/>
      <c r="N2180" s="2027"/>
      <c r="O2180" s="2027"/>
      <c r="P2180" s="1921"/>
      <c r="X2180" s="627" t="str">
        <f>IF(B2180="","",COUNTIF('Breakdown (B)'!$D$147:$D$1323,B2180))</f>
        <v/>
      </c>
    </row>
    <row r="2181" spans="1:24" ht="15" hidden="1" customHeight="1">
      <c r="B2181" s="3495"/>
      <c r="C2181" s="1008" t="s">
        <v>709</v>
      </c>
      <c r="D2181" s="220" t="s">
        <v>1667</v>
      </c>
      <c r="E2181" s="72"/>
      <c r="F2181" s="220" t="s">
        <v>1668</v>
      </c>
      <c r="G2181" s="72"/>
      <c r="H2181" s="1010"/>
      <c r="I2181" s="95"/>
      <c r="J2181" s="95"/>
      <c r="K2181" s="95">
        <f>SUM(K2178:K2180)</f>
        <v>0</v>
      </c>
      <c r="L2181" s="95">
        <f>L2180*10%</f>
        <v>3727.5963905221238</v>
      </c>
      <c r="M2181" s="2027"/>
      <c r="N2181" s="2027"/>
      <c r="O2181" s="2027"/>
      <c r="P2181" s="1921"/>
      <c r="X2181" s="627" t="str">
        <f>IF(B2181="","",COUNTIF('Breakdown (B)'!$D$147:$D$1323,B2181))</f>
        <v/>
      </c>
    </row>
    <row r="2182" spans="1:24" ht="15" hidden="1" customHeight="1">
      <c r="B2182" s="3495"/>
      <c r="C2182" s="1008" t="s">
        <v>2653</v>
      </c>
      <c r="D2182" s="220" t="s">
        <v>2652</v>
      </c>
      <c r="E2182" s="72"/>
      <c r="F2182" s="220" t="s">
        <v>2654</v>
      </c>
      <c r="G2182" s="72"/>
      <c r="H2182" s="1010"/>
      <c r="I2182" s="95"/>
      <c r="J2182" s="95"/>
      <c r="K2182" s="95">
        <f>SUM(K2179:K2181)</f>
        <v>0</v>
      </c>
      <c r="L2182" s="95">
        <f>SUM(L2180:L2181)*2%</f>
        <v>820.07120591486716</v>
      </c>
      <c r="M2182" s="2027"/>
      <c r="N2182" s="2027"/>
      <c r="O2182" s="2027"/>
      <c r="P2182" s="1921"/>
      <c r="X2182" s="627" t="str">
        <f>IF(B2182="","",COUNTIF('Breakdown (B)'!$D$147:$D$1323,B2182))</f>
        <v/>
      </c>
    </row>
    <row r="2183" spans="1:24" s="67" customFormat="1" ht="15" hidden="1">
      <c r="B2183" s="3495"/>
      <c r="C2183" s="1011">
        <f>B2165</f>
        <v>102</v>
      </c>
      <c r="D2183" s="430" t="s">
        <v>1669</v>
      </c>
      <c r="E2183" s="78"/>
      <c r="F2183" s="430" t="s">
        <v>1670</v>
      </c>
      <c r="G2183" s="221"/>
      <c r="H2183" s="104"/>
      <c r="I2183" s="94"/>
      <c r="J2183" s="94"/>
      <c r="K2183" s="95">
        <f>K2180</f>
        <v>0</v>
      </c>
      <c r="L2183" s="97">
        <f>SUM(L2180:L2182)</f>
        <v>41823.631501658223</v>
      </c>
      <c r="M2183" s="2027"/>
      <c r="N2183" s="2027"/>
      <c r="O2183" s="2027"/>
      <c r="P2183" s="3259"/>
      <c r="Q2183" s="141" t="s">
        <v>1671</v>
      </c>
      <c r="R2183" s="141"/>
      <c r="T2183" s="103"/>
      <c r="X2183" s="627" t="str">
        <f>IF(B2183="","",COUNTIF('Breakdown (B)'!$D$147:$D$1323,B2183))</f>
        <v/>
      </c>
    </row>
    <row r="2184" spans="1:24" ht="15" hidden="1">
      <c r="B2184" s="3495"/>
      <c r="C2184" s="1021"/>
      <c r="D2184" s="255"/>
      <c r="E2184" s="235"/>
      <c r="F2184" s="255"/>
      <c r="G2184" s="235"/>
      <c r="H2184" s="104"/>
      <c r="I2184" s="75"/>
      <c r="J2184" s="75"/>
      <c r="K2184" s="97">
        <f>K2183*1.1</f>
        <v>0</v>
      </c>
      <c r="L2184" s="97"/>
      <c r="M2184" s="2027"/>
      <c r="N2184" s="2027"/>
      <c r="O2184" s="2027"/>
      <c r="P2184" s="1921"/>
      <c r="X2184" s="627" t="str">
        <f>IF(B2184="","",COUNTIF('Breakdown (B)'!$D$147:$D$1323,B2184))</f>
        <v/>
      </c>
    </row>
    <row r="2185" spans="1:24" s="1115" customFormat="1" ht="25.5">
      <c r="A2185" s="1115" t="s">
        <v>381</v>
      </c>
      <c r="B2185" s="3510">
        <f>B2165+1</f>
        <v>103</v>
      </c>
      <c r="C2185" s="1135" t="s">
        <v>2752</v>
      </c>
      <c r="D2185" s="1146" t="s">
        <v>2114</v>
      </c>
      <c r="E2185" s="1118" t="s">
        <v>276</v>
      </c>
      <c r="F2185" s="1146" t="s">
        <v>2115</v>
      </c>
      <c r="G2185" s="1128" t="s">
        <v>276</v>
      </c>
      <c r="H2185" s="1119"/>
      <c r="I2185" s="1120"/>
      <c r="J2185" s="1120"/>
      <c r="K2185" s="1121"/>
      <c r="L2185" s="1121"/>
      <c r="M2185" s="2035">
        <f>L2186</f>
        <v>672095.12720705895</v>
      </c>
      <c r="N2185" s="2035">
        <f>L2189</f>
        <v>305795.57999999996</v>
      </c>
      <c r="O2185" s="2035">
        <f>L2192</f>
        <v>50412.199498636357</v>
      </c>
      <c r="P2185" s="3260"/>
      <c r="S2185" s="1106">
        <f>L2186</f>
        <v>672095.12720705895</v>
      </c>
      <c r="T2185" s="1113">
        <f>L2189</f>
        <v>305795.57999999996</v>
      </c>
      <c r="U2185" s="1106">
        <f>L2192</f>
        <v>50412.199498636357</v>
      </c>
      <c r="V2185" s="1114">
        <f>IF(B2185=" ",0,(S2185+T2185+U2185)*1.02*1.055*1.06*1.1)</f>
        <v>1290245.1797183943</v>
      </c>
      <c r="X2185" s="627">
        <f>IF(B2185="","",COUNTIF('Breakdown (B)'!$D$147:$D$1323,B2185))</f>
        <v>2</v>
      </c>
    </row>
    <row r="2186" spans="1:24" ht="15">
      <c r="B2186" s="3495"/>
      <c r="C2186" s="1008" t="str">
        <f>IF(D2186=$D$7,"A.",IF(D2186=$D$9,"B.",IF(D2186=$D$12,"C.",IF(D2186=$D$14,"D.",IF(D2186=$D$15,"E.",IF(D2186=$D$16,"F.",IF(D2186=$D$17,"G.",IF(D2186=$D$18,"H.","I."))))))))</f>
        <v>A.</v>
      </c>
      <c r="D2186" s="269" t="s">
        <v>1479</v>
      </c>
      <c r="E2186" s="258"/>
      <c r="F2186" s="269" t="s">
        <v>64</v>
      </c>
      <c r="G2186" s="241"/>
      <c r="H2186" s="762"/>
      <c r="I2186" s="75"/>
      <c r="J2186" s="75"/>
      <c r="K2186" s="259">
        <f>K2187</f>
        <v>0</v>
      </c>
      <c r="L2186" s="259">
        <f>L2187</f>
        <v>672095.12720705895</v>
      </c>
      <c r="M2186" s="2027"/>
      <c r="N2186" s="2027"/>
      <c r="O2186" s="2027"/>
      <c r="P2186" s="1921"/>
      <c r="X2186" s="627" t="str">
        <f>IF(B2186="","",COUNTIF('Breakdown (B)'!$D$147:$D$1323,B2186))</f>
        <v/>
      </c>
    </row>
    <row r="2187" spans="1:24" ht="25.5">
      <c r="B2187" s="3495"/>
      <c r="C2187" s="270"/>
      <c r="D2187" s="77" t="s">
        <v>2188</v>
      </c>
      <c r="E2187" s="72" t="s">
        <v>276</v>
      </c>
      <c r="F2187" s="77" t="s">
        <v>746</v>
      </c>
      <c r="G2187" s="72" t="s">
        <v>276</v>
      </c>
      <c r="H2187" s="214">
        <v>1.03</v>
      </c>
      <c r="I2187" s="75">
        <f>VLOOKUP(D2187,mortar,8,0)</f>
        <v>0</v>
      </c>
      <c r="J2187" s="75">
        <f>VLOOKUP(D2187,mortar,9,0)</f>
        <v>652519.54097772716</v>
      </c>
      <c r="K2187" s="95">
        <f>H2187*I2187</f>
        <v>0</v>
      </c>
      <c r="L2187" s="95">
        <f>H2187*J2187</f>
        <v>672095.12720705895</v>
      </c>
      <c r="M2187" s="2027"/>
      <c r="N2187" s="2027"/>
      <c r="O2187" s="2027"/>
      <c r="P2187" s="1921"/>
      <c r="Q2187" s="99"/>
      <c r="R2187" s="99"/>
      <c r="S2187" s="68"/>
      <c r="X2187" s="627" t="str">
        <f>IF(B2187="","",COUNTIF('Breakdown (B)'!$D$147:$D$1323,B2187))</f>
        <v/>
      </c>
    </row>
    <row r="2188" spans="1:24" ht="15">
      <c r="B2188" s="3495"/>
      <c r="C2188" s="270"/>
      <c r="D2188" s="263"/>
      <c r="E2188" s="235"/>
      <c r="F2188" s="263"/>
      <c r="G2188" s="235"/>
      <c r="H2188" s="214"/>
      <c r="I2188" s="75"/>
      <c r="J2188" s="75"/>
      <c r="K2188" s="95"/>
      <c r="L2188" s="95"/>
      <c r="M2188" s="2027"/>
      <c r="N2188" s="2027"/>
      <c r="O2188" s="2027"/>
      <c r="P2188" s="1921"/>
      <c r="X2188" s="627" t="str">
        <f>IF(B2188="","",COUNTIF('Breakdown (B)'!$D$147:$D$1323,B2188))</f>
        <v/>
      </c>
    </row>
    <row r="2189" spans="1:24" ht="15">
      <c r="B2189" s="3495"/>
      <c r="C2189" s="1008" t="str">
        <f>IF(D2189=$D$7,"A.",IF(D2189=$D$9,"B.",IF(D2189=$D$12,"C.",IF(D2189=$D$14,"D.",IF(D2189=$D$15,"E.",IF(D2189=$D$16,"F.",IF(D2189=$D$17,"G.",IF(D2189=$D$18,"H.","I."))))))))</f>
        <v>B.</v>
      </c>
      <c r="D2189" s="269" t="s">
        <v>969</v>
      </c>
      <c r="E2189" s="258"/>
      <c r="F2189" s="269" t="s">
        <v>1482</v>
      </c>
      <c r="G2189" s="241"/>
      <c r="H2189" s="762"/>
      <c r="I2189" s="75"/>
      <c r="J2189" s="75"/>
      <c r="K2189" s="95"/>
      <c r="L2189" s="259">
        <f>L2190</f>
        <v>305795.57999999996</v>
      </c>
      <c r="M2189" s="2027"/>
      <c r="N2189" s="2027"/>
      <c r="O2189" s="2027"/>
      <c r="P2189" s="1921"/>
      <c r="X2189" s="627" t="str">
        <f>IF(B2189="","",COUNTIF('Breakdown (B)'!$D$147:$D$1323,B2189))</f>
        <v/>
      </c>
    </row>
    <row r="2190" spans="1:24" ht="15">
      <c r="B2190" s="3495"/>
      <c r="C2190" s="1019"/>
      <c r="D2190" s="253">
        <v>3</v>
      </c>
      <c r="E2190" s="235" t="s">
        <v>1286</v>
      </c>
      <c r="F2190" s="254">
        <v>3</v>
      </c>
      <c r="G2190" s="235" t="s">
        <v>1545</v>
      </c>
      <c r="H2190" s="214">
        <v>1.42</v>
      </c>
      <c r="I2190" s="75"/>
      <c r="J2190" s="75">
        <f>VLOOKUP(D2190,A18N2,10)</f>
        <v>215349</v>
      </c>
      <c r="K2190" s="95"/>
      <c r="L2190" s="95">
        <f>H2190*J2190</f>
        <v>305795.57999999996</v>
      </c>
      <c r="M2190" s="2027"/>
      <c r="N2190" s="2027"/>
      <c r="O2190" s="2027"/>
      <c r="P2190" s="1921"/>
      <c r="X2190" s="627" t="str">
        <f>IF(B2190="","",COUNTIF('Breakdown (B)'!$D$147:$D$1323,B2190))</f>
        <v/>
      </c>
    </row>
    <row r="2191" spans="1:24" ht="15">
      <c r="B2191" s="3495"/>
      <c r="C2191" s="1019"/>
      <c r="D2191" s="253"/>
      <c r="E2191" s="235"/>
      <c r="F2191" s="254"/>
      <c r="G2191" s="235"/>
      <c r="H2191" s="214"/>
      <c r="I2191" s="75"/>
      <c r="J2191" s="75"/>
      <c r="K2191" s="95"/>
      <c r="L2191" s="95"/>
      <c r="M2191" s="2027"/>
      <c r="N2191" s="2027"/>
      <c r="O2191" s="2027"/>
      <c r="P2191" s="1921"/>
      <c r="X2191" s="627" t="str">
        <f>IF(B2191="","",COUNTIF('Breakdown (B)'!$D$147:$D$1323,B2191))</f>
        <v/>
      </c>
    </row>
    <row r="2192" spans="1:24" ht="15">
      <c r="B2192" s="3495"/>
      <c r="C2192" s="1008" t="str">
        <f>IF(D2192=$D$7,"A.",IF(D2192=$D$9,"B.",IF(D2192=$D$12,"C.",IF(D2192=$D$14,"D.",IF(D2192=$D$15,"E.",IF(D2192=$D$16,"F.",IF(D2192=$D$17,"G.",IF(D2192=$D$18,"H.","I."))))))))</f>
        <v>C.</v>
      </c>
      <c r="D2192" s="269" t="s">
        <v>970</v>
      </c>
      <c r="E2192" s="258"/>
      <c r="F2192" s="269" t="s">
        <v>1483</v>
      </c>
      <c r="G2192" s="241"/>
      <c r="H2192" s="762"/>
      <c r="I2192" s="75"/>
      <c r="J2192" s="75"/>
      <c r="K2192" s="95"/>
      <c r="L2192" s="259">
        <f>SUM(L2193:L2194)</f>
        <v>50412.199498636357</v>
      </c>
      <c r="M2192" s="2027"/>
      <c r="N2192" s="2027"/>
      <c r="O2192" s="2027"/>
      <c r="P2192" s="1921"/>
      <c r="X2192" s="627" t="str">
        <f>IF(B2192="","",COUNTIF('Breakdown (B)'!$D$147:$D$1323,B2192))</f>
        <v/>
      </c>
    </row>
    <row r="2193" spans="1:24" ht="15">
      <c r="B2193" s="3495"/>
      <c r="C2193" s="1035"/>
      <c r="D2193" s="220" t="s">
        <v>1426</v>
      </c>
      <c r="E2193" s="245" t="s">
        <v>714</v>
      </c>
      <c r="F2193" s="220" t="s">
        <v>80</v>
      </c>
      <c r="G2193" s="245" t="s">
        <v>1547</v>
      </c>
      <c r="H2193" s="214">
        <v>9.5000000000000001E-2</v>
      </c>
      <c r="I2193" s="75"/>
      <c r="J2193" s="75">
        <f>VLOOKUP(D2193,equiment,15,0)</f>
        <v>305016.3356363636</v>
      </c>
      <c r="K2193" s="95"/>
      <c r="L2193" s="95">
        <f>H2193*J2193</f>
        <v>28976.551885454541</v>
      </c>
      <c r="M2193" s="2027"/>
      <c r="N2193" s="2027"/>
      <c r="O2193" s="2027"/>
      <c r="P2193" s="1921"/>
      <c r="X2193" s="627" t="str">
        <f>IF(B2193="","",COUNTIF('Breakdown (B)'!$D$147:$D$1323,B2193))</f>
        <v/>
      </c>
    </row>
    <row r="2194" spans="1:24" ht="15">
      <c r="B2194" s="3495"/>
      <c r="C2194" s="1019"/>
      <c r="D2194" s="220" t="s">
        <v>1319</v>
      </c>
      <c r="E2194" s="235" t="s">
        <v>714</v>
      </c>
      <c r="F2194" s="220" t="s">
        <v>1069</v>
      </c>
      <c r="G2194" s="235" t="s">
        <v>1547</v>
      </c>
      <c r="H2194" s="214">
        <v>8.8999999999999996E-2</v>
      </c>
      <c r="I2194" s="75"/>
      <c r="J2194" s="75">
        <f>VLOOKUP(D2194,equiment,15,0)</f>
        <v>240849.97318181818</v>
      </c>
      <c r="K2194" s="95"/>
      <c r="L2194" s="95">
        <f>H2194*J2194</f>
        <v>21435.647613181816</v>
      </c>
      <c r="M2194" s="2027"/>
      <c r="N2194" s="2027"/>
      <c r="O2194" s="2027"/>
      <c r="P2194" s="1921"/>
      <c r="X2194" s="627" t="str">
        <f>IF(B2194="","",COUNTIF('Breakdown (B)'!$D$147:$D$1323,B2194))</f>
        <v/>
      </c>
    </row>
    <row r="2195" spans="1:24" ht="15">
      <c r="B2195" s="3495"/>
      <c r="C2195" s="221"/>
      <c r="D2195" s="236"/>
      <c r="E2195" s="245"/>
      <c r="F2195" s="236"/>
      <c r="G2195" s="245"/>
      <c r="H2195" s="214"/>
      <c r="I2195" s="75"/>
      <c r="J2195" s="75"/>
      <c r="K2195" s="95"/>
      <c r="L2195" s="95"/>
      <c r="M2195" s="2027"/>
      <c r="N2195" s="2027"/>
      <c r="O2195" s="2027"/>
      <c r="P2195" s="1921"/>
      <c r="X2195" s="627" t="str">
        <f>IF(B2195="","",COUNTIF('Breakdown (B)'!$D$147:$D$1323,B2195))</f>
        <v/>
      </c>
    </row>
    <row r="2196" spans="1:24" ht="15" hidden="1">
      <c r="B2196" s="3495"/>
      <c r="C2196" s="1008" t="str">
        <f t="shared" ref="C2196:C2201" si="118">IF(D2196=$D$7,"A.",IF(D2196=$D$9,"B.",IF(D2196=$D$12,"C.",IF(D2196=$D$14,"D.",IF(D2196=$D$15,"E.",IF(D2196=$D$16,"F.",IF(D2196=$D$17,"G.",IF(D2196=$D$18,"H.","I."))))))))</f>
        <v>D.</v>
      </c>
      <c r="D2196" s="220" t="s">
        <v>539</v>
      </c>
      <c r="E2196" s="75"/>
      <c r="F2196" s="220" t="s">
        <v>542</v>
      </c>
      <c r="G2196" s="75"/>
      <c r="H2196" s="104"/>
      <c r="I2196" s="75"/>
      <c r="J2196" s="75"/>
      <c r="K2196" s="95">
        <f>K2186+K2189+K2192</f>
        <v>0</v>
      </c>
      <c r="L2196" s="95">
        <f>L2186+L2189+L2192</f>
        <v>1028302.9067056952</v>
      </c>
      <c r="M2196" s="2027"/>
      <c r="N2196" s="2027"/>
      <c r="O2196" s="2027"/>
      <c r="P2196" s="1921"/>
      <c r="X2196" s="627" t="str">
        <f>IF(B2196="","",COUNTIF('Breakdown (B)'!$D$147:$D$1323,B2196))</f>
        <v/>
      </c>
    </row>
    <row r="2197" spans="1:24" ht="15" hidden="1">
      <c r="B2197" s="3495"/>
      <c r="C2197" s="1008" t="str">
        <f t="shared" si="118"/>
        <v>E.</v>
      </c>
      <c r="D2197" s="220" t="s">
        <v>499</v>
      </c>
      <c r="E2197" s="75"/>
      <c r="F2197" s="220" t="s">
        <v>500</v>
      </c>
      <c r="G2197" s="75"/>
      <c r="H2197" s="104"/>
      <c r="I2197" s="75"/>
      <c r="J2197" s="75"/>
      <c r="K2197" s="95">
        <f>2%*K2196</f>
        <v>0</v>
      </c>
      <c r="L2197" s="95">
        <f>2%*L2196</f>
        <v>20566.058134113904</v>
      </c>
      <c r="M2197" s="2027"/>
      <c r="N2197" s="2027"/>
      <c r="O2197" s="2027"/>
      <c r="P2197" s="1921"/>
      <c r="X2197" s="627" t="str">
        <f>IF(B2197="","",COUNTIF('Breakdown (B)'!$D$147:$D$1323,B2197))</f>
        <v/>
      </c>
    </row>
    <row r="2198" spans="1:24" ht="15" hidden="1">
      <c r="B2198" s="3495"/>
      <c r="C2198" s="1008" t="str">
        <f t="shared" si="118"/>
        <v>F.</v>
      </c>
      <c r="D2198" s="220" t="s">
        <v>540</v>
      </c>
      <c r="E2198" s="75"/>
      <c r="F2198" s="220" t="s">
        <v>543</v>
      </c>
      <c r="G2198" s="75"/>
      <c r="H2198" s="104"/>
      <c r="I2198" s="75"/>
      <c r="J2198" s="75"/>
      <c r="K2198" s="95">
        <f>SUM(K2196:K2197)</f>
        <v>0</v>
      </c>
      <c r="L2198" s="95">
        <f>SUM(L2196:L2197)</f>
        <v>1048868.9648398091</v>
      </c>
      <c r="M2198" s="2027"/>
      <c r="N2198" s="2027"/>
      <c r="O2198" s="2027"/>
      <c r="P2198" s="1921"/>
      <c r="X2198" s="627" t="str">
        <f>IF(B2198="","",COUNTIF('Breakdown (B)'!$D$147:$D$1323,B2198))</f>
        <v/>
      </c>
    </row>
    <row r="2199" spans="1:24" ht="15" hidden="1">
      <c r="B2199" s="3495"/>
      <c r="C2199" s="1008" t="str">
        <f t="shared" si="118"/>
        <v>G.</v>
      </c>
      <c r="D2199" s="220" t="s">
        <v>541</v>
      </c>
      <c r="E2199" s="75"/>
      <c r="F2199" s="220" t="s">
        <v>544</v>
      </c>
      <c r="G2199" s="75"/>
      <c r="H2199" s="104"/>
      <c r="I2199" s="75"/>
      <c r="J2199" s="75"/>
      <c r="K2199" s="95">
        <f>5.5%*K2198</f>
        <v>0</v>
      </c>
      <c r="L2199" s="95">
        <f>5.5%*L2198</f>
        <v>57687.793066189501</v>
      </c>
      <c r="M2199" s="2027"/>
      <c r="N2199" s="2027"/>
      <c r="O2199" s="2027"/>
      <c r="P2199" s="1921"/>
      <c r="X2199" s="627" t="str">
        <f>IF(B2199="","",COUNTIF('Breakdown (B)'!$D$147:$D$1323,B2199))</f>
        <v/>
      </c>
    </row>
    <row r="2200" spans="1:24" ht="15" hidden="1">
      <c r="B2200" s="3495"/>
      <c r="C2200" s="1008" t="str">
        <f t="shared" si="118"/>
        <v>H.</v>
      </c>
      <c r="D2200" s="220" t="s">
        <v>479</v>
      </c>
      <c r="E2200" s="75"/>
      <c r="F2200" s="220" t="s">
        <v>478</v>
      </c>
      <c r="G2200" s="75"/>
      <c r="H2200" s="104"/>
      <c r="I2200" s="75"/>
      <c r="J2200" s="75"/>
      <c r="K2200" s="95">
        <f>6%*SUM(K2198:K2199)</f>
        <v>0</v>
      </c>
      <c r="L2200" s="95">
        <f>6%*SUM(L2198:L2199)</f>
        <v>66393.405474359912</v>
      </c>
      <c r="M2200" s="2027"/>
      <c r="N2200" s="2027"/>
      <c r="O2200" s="2027"/>
      <c r="P2200" s="1921"/>
      <c r="X2200" s="627" t="str">
        <f>IF(B2200="","",COUNTIF('Breakdown (B)'!$D$147:$D$1323,B2200))</f>
        <v/>
      </c>
    </row>
    <row r="2201" spans="1:24" ht="15" hidden="1" customHeight="1">
      <c r="B2201" s="3495"/>
      <c r="C2201" s="1008" t="str">
        <f t="shared" si="118"/>
        <v>I.</v>
      </c>
      <c r="D2201" s="220" t="s">
        <v>1370</v>
      </c>
      <c r="E2201" s="75"/>
      <c r="F2201" s="220" t="s">
        <v>440</v>
      </c>
      <c r="G2201" s="75"/>
      <c r="H2201" s="104"/>
      <c r="I2201" s="75"/>
      <c r="J2201" s="75"/>
      <c r="K2201" s="95">
        <f>SUM(K2198:K2200)</f>
        <v>0</v>
      </c>
      <c r="L2201" s="95">
        <f>SUM(L2198:L2200)</f>
        <v>1172950.1633803584</v>
      </c>
      <c r="M2201" s="2027"/>
      <c r="N2201" s="2027"/>
      <c r="O2201" s="2027"/>
      <c r="P2201" s="1921"/>
      <c r="X2201" s="627" t="str">
        <f>IF(B2201="","",COUNTIF('Breakdown (B)'!$D$147:$D$1323,B2201))</f>
        <v/>
      </c>
    </row>
    <row r="2202" spans="1:24" ht="15" hidden="1" customHeight="1">
      <c r="B2202" s="3495"/>
      <c r="C2202" s="1008" t="s">
        <v>709</v>
      </c>
      <c r="D2202" s="220" t="s">
        <v>1667</v>
      </c>
      <c r="E2202" s="72"/>
      <c r="F2202" s="220" t="s">
        <v>1668</v>
      </c>
      <c r="G2202" s="72"/>
      <c r="H2202" s="1010"/>
      <c r="I2202" s="95"/>
      <c r="J2202" s="95"/>
      <c r="K2202" s="95">
        <f>SUM(K2199:K2201)</f>
        <v>0</v>
      </c>
      <c r="L2202" s="95">
        <f>L2201*10%</f>
        <v>117295.01633803584</v>
      </c>
      <c r="M2202" s="2027"/>
      <c r="N2202" s="2027"/>
      <c r="O2202" s="2027"/>
      <c r="P2202" s="1921"/>
      <c r="X2202" s="627" t="str">
        <f>IF(B2202="","",COUNTIF('Breakdown (B)'!$D$147:$D$1323,B2202))</f>
        <v/>
      </c>
    </row>
    <row r="2203" spans="1:24" ht="15" hidden="1" customHeight="1">
      <c r="B2203" s="3495"/>
      <c r="C2203" s="1008" t="s">
        <v>2653</v>
      </c>
      <c r="D2203" s="220" t="s">
        <v>2652</v>
      </c>
      <c r="E2203" s="72"/>
      <c r="F2203" s="220" t="s">
        <v>2654</v>
      </c>
      <c r="G2203" s="72"/>
      <c r="H2203" s="1010"/>
      <c r="I2203" s="95"/>
      <c r="J2203" s="95"/>
      <c r="K2203" s="95">
        <f>SUM(K2200:K2202)</f>
        <v>0</v>
      </c>
      <c r="L2203" s="95">
        <f>SUM(L2201:L2202)*2%</f>
        <v>25804.903594367886</v>
      </c>
      <c r="M2203" s="2027"/>
      <c r="N2203" s="2027"/>
      <c r="O2203" s="2027"/>
      <c r="P2203" s="1921"/>
      <c r="X2203" s="627" t="str">
        <f>IF(B2203="","",COUNTIF('Breakdown (B)'!$D$147:$D$1323,B2203))</f>
        <v/>
      </c>
    </row>
    <row r="2204" spans="1:24" s="67" customFormat="1" ht="15" hidden="1">
      <c r="B2204" s="3495"/>
      <c r="C2204" s="1011">
        <f>B2185</f>
        <v>103</v>
      </c>
      <c r="D2204" s="430" t="s">
        <v>1669</v>
      </c>
      <c r="E2204" s="78"/>
      <c r="F2204" s="430" t="s">
        <v>1670</v>
      </c>
      <c r="G2204" s="221"/>
      <c r="H2204" s="104"/>
      <c r="I2204" s="94"/>
      <c r="J2204" s="94"/>
      <c r="K2204" s="95">
        <f>K2201</f>
        <v>0</v>
      </c>
      <c r="L2204" s="97">
        <f>SUM(L2201:L2203)</f>
        <v>1316050.0833127622</v>
      </c>
      <c r="M2204" s="2027"/>
      <c r="N2204" s="2027"/>
      <c r="O2204" s="2027"/>
      <c r="P2204" s="3259"/>
      <c r="Q2204" s="141" t="s">
        <v>1671</v>
      </c>
      <c r="R2204" s="141"/>
      <c r="T2204" s="103"/>
      <c r="X2204" s="627" t="str">
        <f>IF(B2204="","",COUNTIF('Breakdown (B)'!$D$147:$D$1323,B2204))</f>
        <v/>
      </c>
    </row>
    <row r="2205" spans="1:24" ht="15" hidden="1">
      <c r="B2205" s="3495"/>
      <c r="C2205" s="1021"/>
      <c r="D2205" s="255"/>
      <c r="E2205" s="235"/>
      <c r="F2205" s="255"/>
      <c r="G2205" s="235"/>
      <c r="H2205" s="104"/>
      <c r="I2205" s="75"/>
      <c r="J2205" s="75"/>
      <c r="K2205" s="97">
        <f>K2204*1.1</f>
        <v>0</v>
      </c>
      <c r="L2205" s="97"/>
      <c r="M2205" s="2027"/>
      <c r="N2205" s="2027"/>
      <c r="O2205" s="2027"/>
      <c r="P2205" s="1921"/>
      <c r="X2205" s="627" t="str">
        <f>IF(B2205="","",COUNTIF('Breakdown (B)'!$D$147:$D$1323,B2205))</f>
        <v/>
      </c>
    </row>
    <row r="2206" spans="1:24" s="1114" customFormat="1" ht="25.5">
      <c r="A2206" s="1114" t="s">
        <v>71</v>
      </c>
      <c r="B2206" s="3510">
        <f>B2185+1</f>
        <v>104</v>
      </c>
      <c r="C2206" s="1116" t="s">
        <v>3779</v>
      </c>
      <c r="D2206" s="1117" t="s">
        <v>3781</v>
      </c>
      <c r="E2206" s="1118" t="s">
        <v>298</v>
      </c>
      <c r="F2206" s="1117" t="s">
        <v>3780</v>
      </c>
      <c r="G2206" s="1134" t="s">
        <v>298</v>
      </c>
      <c r="H2206" s="1140"/>
      <c r="I2206" s="1121"/>
      <c r="J2206" s="1121"/>
      <c r="K2206" s="1121"/>
      <c r="L2206" s="1121"/>
      <c r="M2206" s="2035">
        <f>L2207</f>
        <v>33826.770000000004</v>
      </c>
      <c r="N2206" s="2035">
        <f>L2210</f>
        <v>6983.8499999999995</v>
      </c>
      <c r="O2206" s="2035"/>
      <c r="P2206" s="3262"/>
      <c r="Q2206" s="1106" t="s">
        <v>694</v>
      </c>
      <c r="R2206" s="1106"/>
      <c r="S2206" s="1106">
        <f>L2207</f>
        <v>33826.770000000004</v>
      </c>
      <c r="T2206" s="1113">
        <f>L2210</f>
        <v>6983.8499999999995</v>
      </c>
      <c r="U2206" s="1106">
        <f>L2213</f>
        <v>0</v>
      </c>
      <c r="V2206" s="1114">
        <f>IF(B2206=" ",0,(S2206+T2206+U2206)*1.02*1.055*1.06*1.1)</f>
        <v>51206.415340212014</v>
      </c>
      <c r="X2206" s="627">
        <f>IF(B2206="","",COUNTIF('Breakdown (B)'!$D$147:$D$1323,B2206))</f>
        <v>1</v>
      </c>
    </row>
    <row r="2207" spans="1:24" s="96" customFormat="1" ht="15">
      <c r="B2207" s="3513"/>
      <c r="C2207" s="1008" t="str">
        <f>IF(D2207=$D$7,"A.",IF(D2207=$D$9,"B.",IF(D2207=$D$12,"C.",IF(D2207=$D$14,"D.",IF(D2207=$D$15,"E.",IF(D2207=$D$16,"F.",IF(D2207=$D$17,"G.",IF(D2207=$D$18,"H.","I."))))))))</f>
        <v>A.</v>
      </c>
      <c r="D2207" s="212" t="s">
        <v>1479</v>
      </c>
      <c r="E2207" s="232"/>
      <c r="F2207" s="212" t="s">
        <v>64</v>
      </c>
      <c r="G2207" s="232"/>
      <c r="H2207" s="764"/>
      <c r="I2207" s="95"/>
      <c r="J2207" s="95"/>
      <c r="K2207" s="95"/>
      <c r="L2207" s="989">
        <f>L2208</f>
        <v>33826.770000000004</v>
      </c>
      <c r="M2207" s="2027"/>
      <c r="N2207" s="2027"/>
      <c r="O2207" s="2027"/>
      <c r="P2207" s="3259"/>
      <c r="X2207" s="627" t="str">
        <f>IF(B2207="","",COUNTIF('Breakdown (B)'!$D$147:$D$1323,B2207))</f>
        <v/>
      </c>
    </row>
    <row r="2208" spans="1:24" s="96" customFormat="1" ht="15">
      <c r="B2208" s="3513"/>
      <c r="C2208" s="430"/>
      <c r="D2208" s="223" t="s">
        <v>3783</v>
      </c>
      <c r="E2208" s="235" t="s">
        <v>298</v>
      </c>
      <c r="F2208" s="218" t="s">
        <v>3782</v>
      </c>
      <c r="G2208" s="235" t="s">
        <v>298</v>
      </c>
      <c r="H2208" s="994">
        <v>1.02</v>
      </c>
      <c r="I2208" s="95"/>
      <c r="J2208" s="95">
        <f>VLOOKUP(D2208,material1,8,0)</f>
        <v>33163.5</v>
      </c>
      <c r="K2208" s="95"/>
      <c r="L2208" s="95">
        <f>H2208*J2208</f>
        <v>33826.770000000004</v>
      </c>
      <c r="M2208" s="2027"/>
      <c r="N2208" s="2027"/>
      <c r="O2208" s="2027"/>
      <c r="P2208" s="3259"/>
      <c r="X2208" s="627" t="str">
        <f>IF(B2208="","",COUNTIF('Breakdown (B)'!$D$147:$D$1323,B2208))</f>
        <v/>
      </c>
    </row>
    <row r="2209" spans="2:24" s="96" customFormat="1" ht="15">
      <c r="B2209" s="3513"/>
      <c r="C2209" s="430"/>
      <c r="D2209" s="223"/>
      <c r="E2209" s="235"/>
      <c r="F2209" s="75"/>
      <c r="G2209" s="235"/>
      <c r="H2209" s="994"/>
      <c r="I2209" s="95"/>
      <c r="J2209" s="95"/>
      <c r="K2209" s="95"/>
      <c r="L2209" s="95"/>
      <c r="M2209" s="2027"/>
      <c r="N2209" s="2027"/>
      <c r="O2209" s="2027"/>
      <c r="P2209" s="3259"/>
      <c r="X2209" s="627" t="str">
        <f>IF(B2209="","",COUNTIF('Breakdown (B)'!$D$147:$D$1323,B2209))</f>
        <v/>
      </c>
    </row>
    <row r="2210" spans="2:24" s="96" customFormat="1" ht="15">
      <c r="B2210" s="3513"/>
      <c r="C2210" s="1008" t="str">
        <f>IF(D2210=$D$7,"A.",IF(D2210=$D$9,"B.",IF(D2210=$D$12,"C.",IF(D2210=$D$14,"D.",IF(D2210=$D$15,"E.",IF(D2210=$D$16,"F.",IF(D2210=$D$17,"G.",IF(D2210=$D$18,"H.","I."))))))))</f>
        <v>B.</v>
      </c>
      <c r="D2210" s="212" t="s">
        <v>969</v>
      </c>
      <c r="E2210" s="232"/>
      <c r="F2210" s="212" t="s">
        <v>1482</v>
      </c>
      <c r="G2210" s="232"/>
      <c r="H2210" s="764"/>
      <c r="I2210" s="95"/>
      <c r="J2210" s="95"/>
      <c r="K2210" s="95"/>
      <c r="L2210" s="989">
        <f>L2211</f>
        <v>6983.8499999999995</v>
      </c>
      <c r="M2210" s="2027"/>
      <c r="N2210" s="2027"/>
      <c r="O2210" s="2027"/>
      <c r="P2210" s="3259"/>
      <c r="X2210" s="627" t="str">
        <f>IF(B2210="","",COUNTIF('Breakdown (B)'!$D$147:$D$1323,B2210))</f>
        <v/>
      </c>
    </row>
    <row r="2211" spans="2:24" s="96" customFormat="1" ht="15">
      <c r="B2211" s="3513"/>
      <c r="C2211" s="430"/>
      <c r="D2211" s="223">
        <v>3.5</v>
      </c>
      <c r="E2211" s="235" t="s">
        <v>1286</v>
      </c>
      <c r="F2211" s="218">
        <v>3.5</v>
      </c>
      <c r="G2211" s="235" t="s">
        <v>1287</v>
      </c>
      <c r="H2211" s="994">
        <v>0.03</v>
      </c>
      <c r="I2211" s="95"/>
      <c r="J2211" s="95">
        <f>VLOOKUP(D2211,A18N2,10)</f>
        <v>232795</v>
      </c>
      <c r="K2211" s="95"/>
      <c r="L2211" s="95">
        <f>H2211*J2211</f>
        <v>6983.8499999999995</v>
      </c>
      <c r="M2211" s="2027"/>
      <c r="N2211" s="2027"/>
      <c r="O2211" s="2027"/>
      <c r="P2211" s="3259"/>
      <c r="X2211" s="627" t="str">
        <f>IF(B2211="","",COUNTIF('Breakdown (B)'!$D$147:$D$1323,B2211))</f>
        <v/>
      </c>
    </row>
    <row r="2212" spans="2:24" s="96" customFormat="1" ht="15">
      <c r="B2212" s="3513" t="s">
        <v>79</v>
      </c>
      <c r="C2212" s="430"/>
      <c r="D2212" s="75"/>
      <c r="E2212" s="72"/>
      <c r="F2212" s="75"/>
      <c r="G2212" s="72"/>
      <c r="H2212" s="994"/>
      <c r="I2212" s="95"/>
      <c r="J2212" s="95"/>
      <c r="K2212" s="95"/>
      <c r="L2212" s="95"/>
      <c r="M2212" s="2027"/>
      <c r="N2212" s="2027"/>
      <c r="O2212" s="2027"/>
      <c r="P2212" s="3259"/>
      <c r="X2212" s="627">
        <f>IF(B2212="","",COUNTIF('Breakdown (B)'!$D$147:$D$1323,B2212))</f>
        <v>0</v>
      </c>
    </row>
    <row r="2213" spans="2:24" s="96" customFormat="1" ht="15">
      <c r="B2213" s="3513"/>
      <c r="C2213" s="1008" t="str">
        <f>IF(D2213=$D$7,"A.",IF(D2213=$D$9,"B.",IF(D2213=$D$12,"C.",IF(D2213=$D$14,"D.",IF(D2213=$D$15,"E.",IF(D2213=$D$16,"F.",IF(D2213=$D$17,"G.",IF(D2213=$D$18,"H.","I."))))))))</f>
        <v>C.</v>
      </c>
      <c r="D2213" s="212" t="s">
        <v>970</v>
      </c>
      <c r="E2213" s="232"/>
      <c r="F2213" s="212" t="s">
        <v>1094</v>
      </c>
      <c r="G2213" s="232"/>
      <c r="H2213" s="764"/>
      <c r="I2213" s="95"/>
      <c r="J2213" s="95"/>
      <c r="K2213" s="95"/>
      <c r="L2213" s="989">
        <v>0</v>
      </c>
      <c r="M2213" s="2027"/>
      <c r="N2213" s="2027"/>
      <c r="O2213" s="2027"/>
      <c r="P2213" s="3259"/>
      <c r="X2213" s="627" t="str">
        <f>IF(B2213="","",COUNTIF('Breakdown (B)'!$D$147:$D$1323,B2213))</f>
        <v/>
      </c>
    </row>
    <row r="2214" spans="2:24" s="96" customFormat="1" ht="15">
      <c r="B2214" s="3513"/>
      <c r="C2214" s="430"/>
      <c r="D2214" s="78"/>
      <c r="E2214" s="221"/>
      <c r="F2214" s="78"/>
      <c r="G2214" s="221"/>
      <c r="H2214" s="1024"/>
      <c r="I2214" s="95"/>
      <c r="J2214" s="95"/>
      <c r="K2214" s="95"/>
      <c r="L2214" s="95"/>
      <c r="M2214" s="2027"/>
      <c r="N2214" s="2027"/>
      <c r="O2214" s="2027"/>
      <c r="P2214" s="3259"/>
      <c r="X2214" s="627" t="str">
        <f>IF(B2214="","",COUNTIF('Breakdown (B)'!$D$147:$D$1323,B2214))</f>
        <v/>
      </c>
    </row>
    <row r="2215" spans="2:24" s="90" customFormat="1" ht="15" hidden="1">
      <c r="B2215" s="3513"/>
      <c r="C2215" s="1008" t="str">
        <f t="shared" ref="C2215:C2220" si="119">IF(D2215=$D$7,"A.",IF(D2215=$D$9,"B.",IF(D2215=$D$12,"C.",IF(D2215=$D$14,"D.",IF(D2215=$D$15,"E.",IF(D2215=$D$16,"F.",IF(D2215=$D$17,"G.",IF(D2215=$D$18,"H.","I."))))))))</f>
        <v>D.</v>
      </c>
      <c r="D2215" s="220" t="s">
        <v>539</v>
      </c>
      <c r="E2215" s="72"/>
      <c r="F2215" s="220" t="s">
        <v>542</v>
      </c>
      <c r="G2215" s="72"/>
      <c r="H2215" s="1010"/>
      <c r="I2215" s="95"/>
      <c r="J2215" s="95"/>
      <c r="K2215" s="95">
        <f>K2207+K2210+K2213</f>
        <v>0</v>
      </c>
      <c r="L2215" s="95">
        <f>L2207+L2210+L2213</f>
        <v>40810.620000000003</v>
      </c>
      <c r="M2215" s="2027"/>
      <c r="N2215" s="2027"/>
      <c r="O2215" s="2027"/>
      <c r="P2215" s="1921"/>
      <c r="X2215" s="627" t="str">
        <f>IF(B2215="","",COUNTIF('Breakdown (B)'!$D$147:$D$1323,B2215))</f>
        <v/>
      </c>
    </row>
    <row r="2216" spans="2:24" s="90" customFormat="1" ht="15" hidden="1">
      <c r="B2216" s="3513"/>
      <c r="C2216" s="1008" t="str">
        <f t="shared" si="119"/>
        <v>E.</v>
      </c>
      <c r="D2216" s="220" t="s">
        <v>499</v>
      </c>
      <c r="E2216" s="72"/>
      <c r="F2216" s="220" t="s">
        <v>500</v>
      </c>
      <c r="G2216" s="72"/>
      <c r="H2216" s="994"/>
      <c r="I2216" s="75"/>
      <c r="J2216" s="75"/>
      <c r="K2216" s="95">
        <f>2%*K2215</f>
        <v>0</v>
      </c>
      <c r="L2216" s="95">
        <f>2%*L2215</f>
        <v>816.21240000000012</v>
      </c>
      <c r="M2216" s="2027"/>
      <c r="N2216" s="2027"/>
      <c r="O2216" s="2027"/>
      <c r="P2216" s="1921"/>
      <c r="X2216" s="627" t="str">
        <f>IF(B2216="","",COUNTIF('Breakdown (B)'!$D$147:$D$1323,B2216))</f>
        <v/>
      </c>
    </row>
    <row r="2217" spans="2:24" s="90" customFormat="1" ht="15" hidden="1">
      <c r="B2217" s="3513"/>
      <c r="C2217" s="1008" t="str">
        <f t="shared" si="119"/>
        <v>F.</v>
      </c>
      <c r="D2217" s="220" t="s">
        <v>540</v>
      </c>
      <c r="E2217" s="72"/>
      <c r="F2217" s="220" t="s">
        <v>543</v>
      </c>
      <c r="G2217" s="72"/>
      <c r="H2217" s="1010"/>
      <c r="I2217" s="95"/>
      <c r="J2217" s="95"/>
      <c r="K2217" s="95">
        <f>SUM(K2215:K2216)</f>
        <v>0</v>
      </c>
      <c r="L2217" s="95">
        <f>SUM(L2215:L2216)</f>
        <v>41626.832399999999</v>
      </c>
      <c r="M2217" s="2027"/>
      <c r="N2217" s="2027"/>
      <c r="O2217" s="2027"/>
      <c r="P2217" s="1921"/>
      <c r="X2217" s="627" t="str">
        <f>IF(B2217="","",COUNTIF('Breakdown (B)'!$D$147:$D$1323,B2217))</f>
        <v/>
      </c>
    </row>
    <row r="2218" spans="2:24" s="90" customFormat="1" ht="15" hidden="1">
      <c r="B2218" s="3513"/>
      <c r="C2218" s="1008" t="str">
        <f t="shared" si="119"/>
        <v>G.</v>
      </c>
      <c r="D2218" s="220" t="s">
        <v>541</v>
      </c>
      <c r="E2218" s="72"/>
      <c r="F2218" s="220" t="s">
        <v>544</v>
      </c>
      <c r="G2218" s="72"/>
      <c r="H2218" s="1010"/>
      <c r="I2218" s="95"/>
      <c r="J2218" s="95"/>
      <c r="K2218" s="95">
        <f>5.5%*K2217</f>
        <v>0</v>
      </c>
      <c r="L2218" s="95">
        <f>5.5%*L2217</f>
        <v>2289.475782</v>
      </c>
      <c r="M2218" s="2027"/>
      <c r="N2218" s="2027"/>
      <c r="O2218" s="2027"/>
      <c r="P2218" s="1921"/>
      <c r="X2218" s="627" t="str">
        <f>IF(B2218="","",COUNTIF('Breakdown (B)'!$D$147:$D$1323,B2218))</f>
        <v/>
      </c>
    </row>
    <row r="2219" spans="2:24" s="90" customFormat="1" ht="15" hidden="1">
      <c r="B2219" s="3513"/>
      <c r="C2219" s="1008" t="str">
        <f t="shared" si="119"/>
        <v>H.</v>
      </c>
      <c r="D2219" s="220" t="s">
        <v>479</v>
      </c>
      <c r="E2219" s="72"/>
      <c r="F2219" s="220" t="s">
        <v>478</v>
      </c>
      <c r="G2219" s="72"/>
      <c r="H2219" s="1010"/>
      <c r="I2219" s="95"/>
      <c r="J2219" s="95"/>
      <c r="K2219" s="95">
        <f>6%*SUM(K2217:K2218)</f>
        <v>0</v>
      </c>
      <c r="L2219" s="95">
        <f>6%*SUM(L2217:L2218)</f>
        <v>2634.9784909199998</v>
      </c>
      <c r="M2219" s="2027"/>
      <c r="N2219" s="2027"/>
      <c r="O2219" s="2027"/>
      <c r="P2219" s="1921"/>
      <c r="X2219" s="627" t="str">
        <f>IF(B2219="","",COUNTIF('Breakdown (B)'!$D$147:$D$1323,B2219))</f>
        <v/>
      </c>
    </row>
    <row r="2220" spans="2:24" s="90" customFormat="1" ht="15" hidden="1" customHeight="1">
      <c r="B2220" s="3513"/>
      <c r="C2220" s="1008" t="str">
        <f t="shared" si="119"/>
        <v>I.</v>
      </c>
      <c r="D2220" s="220" t="s">
        <v>1370</v>
      </c>
      <c r="E2220" s="72"/>
      <c r="F2220" s="220" t="s">
        <v>440</v>
      </c>
      <c r="G2220" s="72"/>
      <c r="H2220" s="1010"/>
      <c r="I2220" s="95"/>
      <c r="J2220" s="95"/>
      <c r="K2220" s="95">
        <f>SUM(K2217:K2219)</f>
        <v>0</v>
      </c>
      <c r="L2220" s="95">
        <f>SUM(L2217:L2219)</f>
        <v>46551.286672920003</v>
      </c>
      <c r="M2220" s="2027"/>
      <c r="N2220" s="2027"/>
      <c r="O2220" s="2027"/>
      <c r="P2220" s="1921"/>
      <c r="X2220" s="627" t="str">
        <f>IF(B2220="","",COUNTIF('Breakdown (B)'!$D$147:$D$1323,B2220))</f>
        <v/>
      </c>
    </row>
    <row r="2221" spans="2:24" s="90" customFormat="1" ht="15" hidden="1" customHeight="1">
      <c r="B2221" s="3513"/>
      <c r="C2221" s="1008" t="s">
        <v>709</v>
      </c>
      <c r="D2221" s="220" t="s">
        <v>1667</v>
      </c>
      <c r="E2221" s="72"/>
      <c r="F2221" s="220" t="s">
        <v>1668</v>
      </c>
      <c r="G2221" s="72"/>
      <c r="H2221" s="1010"/>
      <c r="I2221" s="95"/>
      <c r="J2221" s="95"/>
      <c r="K2221" s="95">
        <f>SUM(K2218:K2220)</f>
        <v>0</v>
      </c>
      <c r="L2221" s="95">
        <f>L2220*10%</f>
        <v>4655.1286672920005</v>
      </c>
      <c r="M2221" s="2027"/>
      <c r="N2221" s="2027"/>
      <c r="O2221" s="2027"/>
      <c r="P2221" s="1921"/>
      <c r="Q2221" s="58">
        <f>295255/289386</f>
        <v>1.0202808705327833</v>
      </c>
      <c r="R2221" s="58"/>
      <c r="X2221" s="627" t="str">
        <f>IF(B2221="","",COUNTIF('Breakdown (B)'!$D$147:$D$1323,B2221))</f>
        <v/>
      </c>
    </row>
    <row r="2222" spans="2:24" ht="15" hidden="1" customHeight="1">
      <c r="B2222" s="3495"/>
      <c r="C2222" s="1008" t="s">
        <v>2653</v>
      </c>
      <c r="D2222" s="220" t="s">
        <v>2652</v>
      </c>
      <c r="E2222" s="72"/>
      <c r="F2222" s="220" t="s">
        <v>2654</v>
      </c>
      <c r="G2222" s="72"/>
      <c r="H2222" s="1010"/>
      <c r="I2222" s="95"/>
      <c r="J2222" s="95"/>
      <c r="K2222" s="95">
        <f>SUM(K2219:K2221)</f>
        <v>0</v>
      </c>
      <c r="L2222" s="95">
        <f>SUM(L2220:L2221)*2%</f>
        <v>1024.1283068042401</v>
      </c>
      <c r="M2222" s="2027"/>
      <c r="N2222" s="2027"/>
      <c r="O2222" s="2027"/>
      <c r="P2222" s="1921"/>
      <c r="X2222" s="627" t="str">
        <f>IF(B2222="","",COUNTIF('Breakdown (B)'!$D$147:$D$1323,B2222))</f>
        <v/>
      </c>
    </row>
    <row r="2223" spans="2:24" s="90" customFormat="1" ht="15" hidden="1" customHeight="1">
      <c r="B2223" s="3513"/>
      <c r="C2223" s="1011">
        <f>B2206</f>
        <v>104</v>
      </c>
      <c r="D2223" s="430" t="s">
        <v>1669</v>
      </c>
      <c r="E2223" s="78"/>
      <c r="F2223" s="430" t="s">
        <v>1670</v>
      </c>
      <c r="G2223" s="221"/>
      <c r="H2223" s="104"/>
      <c r="I2223" s="94"/>
      <c r="J2223" s="94"/>
      <c r="K2223" s="95">
        <f>K2220</f>
        <v>0</v>
      </c>
      <c r="L2223" s="97">
        <f>SUM(L2220:L2222)</f>
        <v>52230.543647016246</v>
      </c>
      <c r="M2223" s="2027"/>
      <c r="N2223" s="2027"/>
      <c r="O2223" s="2027"/>
      <c r="P2223" s="3259"/>
      <c r="Q2223" s="141" t="s">
        <v>1671</v>
      </c>
      <c r="R2223" s="141"/>
      <c r="X2223" s="627" t="str">
        <f>IF(B2223="","",COUNTIF('Breakdown (B)'!$D$147:$D$1323,B2223))</f>
        <v/>
      </c>
    </row>
    <row r="2224" spans="2:24" s="96" customFormat="1" ht="15" hidden="1">
      <c r="B2224" s="3513"/>
      <c r="C2224" s="246"/>
      <c r="D2224" s="217"/>
      <c r="E2224" s="247"/>
      <c r="F2224" s="248"/>
      <c r="G2224" s="247"/>
      <c r="H2224" s="764"/>
      <c r="I2224" s="95"/>
      <c r="J2224" s="95"/>
      <c r="K2224" s="97">
        <f>K2223*1.1</f>
        <v>0</v>
      </c>
      <c r="L2224" s="97"/>
      <c r="M2224" s="2027"/>
      <c r="N2224" s="2027"/>
      <c r="O2224" s="2027"/>
      <c r="P2224" s="1921"/>
      <c r="X2224" s="627" t="str">
        <f>IF(B2224="","",COUNTIF('Breakdown (B)'!$D$147:$D$1323,B2224))</f>
        <v/>
      </c>
    </row>
    <row r="2225" spans="1:24" s="1115" customFormat="1" ht="25.5">
      <c r="A2225" s="1115" t="s">
        <v>381</v>
      </c>
      <c r="B2225" s="3510">
        <f>B2206+1</f>
        <v>105</v>
      </c>
      <c r="C2225" s="1135" t="s">
        <v>2285</v>
      </c>
      <c r="D2225" s="1146" t="s">
        <v>2286</v>
      </c>
      <c r="E2225" s="1118" t="s">
        <v>2137</v>
      </c>
      <c r="F2225" s="1146" t="s">
        <v>2287</v>
      </c>
      <c r="G2225" s="1128" t="s">
        <v>2116</v>
      </c>
      <c r="H2225" s="1119"/>
      <c r="I2225" s="1120"/>
      <c r="J2225" s="1120"/>
      <c r="K2225" s="1121"/>
      <c r="L2225" s="1121"/>
      <c r="M2225" s="2035">
        <f>L2226</f>
        <v>379595.52800000005</v>
      </c>
      <c r="N2225" s="2035">
        <f>L2230</f>
        <v>446966.39999999997</v>
      </c>
      <c r="O2225" s="2035"/>
      <c r="P2225" s="3260"/>
      <c r="S2225" s="1106">
        <f>L2226</f>
        <v>379595.52800000005</v>
      </c>
      <c r="T2225" s="1113">
        <f>L2230</f>
        <v>446966.39999999997</v>
      </c>
      <c r="U2225" s="1106">
        <f>L2233</f>
        <v>0</v>
      </c>
      <c r="V2225" s="1114">
        <f>IF(B2225=" ",0,(S2225+T2225+U2225)*1.02*1.055*1.06*1.1)</f>
        <v>1037114.196980453</v>
      </c>
      <c r="X2225" s="627">
        <f>IF(B2225="","",COUNTIF('Breakdown (B)'!$D$147:$D$1323,B2225))</f>
        <v>1</v>
      </c>
    </row>
    <row r="2226" spans="1:24" ht="15">
      <c r="B2226" s="3495"/>
      <c r="C2226" s="1008" t="str">
        <f>IF(D2226=$D$7,"A.",IF(D2226=$D$9,"B.",IF(D2226=$D$12,"C.",IF(D2226=$D$14,"D.",IF(D2226=$D$15,"E.",IF(D2226=$D$16,"F.",IF(D2226=$D$17,"G.",IF(D2226=$D$18,"H.","I."))))))))</f>
        <v>A.</v>
      </c>
      <c r="D2226" s="269" t="s">
        <v>1479</v>
      </c>
      <c r="E2226" s="258"/>
      <c r="F2226" s="269" t="s">
        <v>64</v>
      </c>
      <c r="G2226" s="241"/>
      <c r="H2226" s="762"/>
      <c r="I2226" s="75"/>
      <c r="J2226" s="75"/>
      <c r="K2226" s="259">
        <f>K2227</f>
        <v>0</v>
      </c>
      <c r="L2226" s="259">
        <f>SUM(L2227:L2228)</f>
        <v>379595.52800000005</v>
      </c>
      <c r="M2226" s="2027"/>
      <c r="N2226" s="2027"/>
      <c r="O2226" s="2027"/>
      <c r="P2226" s="1921"/>
      <c r="X2226" s="627" t="str">
        <f>IF(B2226="","",COUNTIF('Breakdown (B)'!$D$147:$D$1323,B2226))</f>
        <v/>
      </c>
    </row>
    <row r="2227" spans="1:24" ht="15">
      <c r="B2227" s="3495"/>
      <c r="C2227" s="270"/>
      <c r="D2227" s="77" t="s">
        <v>266</v>
      </c>
      <c r="E2227" s="72" t="s">
        <v>1075</v>
      </c>
      <c r="F2227" s="77" t="s">
        <v>911</v>
      </c>
      <c r="G2227" s="72" t="s">
        <v>1075</v>
      </c>
      <c r="H2227" s="214">
        <f>11*((2*1*0.4)/(2*1*0.5))</f>
        <v>8.8000000000000007</v>
      </c>
      <c r="I2227" s="75"/>
      <c r="J2227" s="75">
        <f>VLOOKUP(D2227,material1,8,0)</f>
        <v>20909</v>
      </c>
      <c r="K2227" s="95">
        <f>H2227*I2227</f>
        <v>0</v>
      </c>
      <c r="L2227" s="95">
        <f>H2227*J2227</f>
        <v>183999.2</v>
      </c>
      <c r="M2227" s="2027"/>
      <c r="N2227" s="2027"/>
      <c r="O2227" s="2027"/>
      <c r="P2227" s="1921"/>
      <c r="Q2227" s="99"/>
      <c r="R2227" s="99"/>
      <c r="S2227" s="68"/>
      <c r="X2227" s="627" t="str">
        <f>IF(B2227="","",COUNTIF('Breakdown (B)'!$D$147:$D$1323,B2227))</f>
        <v/>
      </c>
    </row>
    <row r="2228" spans="1:24" ht="15">
      <c r="B2228" s="3495"/>
      <c r="C2228" s="270"/>
      <c r="D2228" s="77" t="s">
        <v>941</v>
      </c>
      <c r="E2228" s="72" t="s">
        <v>276</v>
      </c>
      <c r="F2228" s="77" t="s">
        <v>141</v>
      </c>
      <c r="G2228" s="72" t="s">
        <v>276</v>
      </c>
      <c r="H2228" s="214">
        <f>1.1*((2*1*0.4)/(2*1*0.5))</f>
        <v>0.88000000000000012</v>
      </c>
      <c r="I2228" s="75"/>
      <c r="J2228" s="75">
        <f>VLOOKUP(D2228,material1,8,0)</f>
        <v>222268.55454545454</v>
      </c>
      <c r="K2228" s="95">
        <f>H2228*I2228</f>
        <v>0</v>
      </c>
      <c r="L2228" s="95">
        <f>H2228*J2228</f>
        <v>195596.32800000001</v>
      </c>
      <c r="M2228" s="2027"/>
      <c r="N2228" s="2027"/>
      <c r="O2228" s="2027"/>
      <c r="P2228" s="1921"/>
      <c r="Q2228" s="99"/>
      <c r="R2228" s="99"/>
      <c r="S2228" s="68"/>
      <c r="X2228" s="627" t="str">
        <f>IF(B2228="","",COUNTIF('Breakdown (B)'!$D$147:$D$1323,B2228))</f>
        <v/>
      </c>
    </row>
    <row r="2229" spans="1:24" ht="15">
      <c r="B2229" s="3495"/>
      <c r="C2229" s="270"/>
      <c r="D2229" s="263"/>
      <c r="E2229" s="235"/>
      <c r="F2229" s="263"/>
      <c r="G2229" s="235"/>
      <c r="H2229" s="214"/>
      <c r="I2229" s="75"/>
      <c r="J2229" s="75"/>
      <c r="K2229" s="95"/>
      <c r="L2229" s="95"/>
      <c r="M2229" s="2027"/>
      <c r="N2229" s="2027"/>
      <c r="O2229" s="2027"/>
      <c r="P2229" s="1921"/>
      <c r="X2229" s="627" t="str">
        <f>IF(B2229="","",COUNTIF('Breakdown (B)'!$D$147:$D$1323,B2229))</f>
        <v/>
      </c>
    </row>
    <row r="2230" spans="1:24" ht="15">
      <c r="B2230" s="3495"/>
      <c r="C2230" s="1008" t="str">
        <f>IF(D2230=$D$7,"A.",IF(D2230=$D$9,"B.",IF(D2230=$D$12,"C.",IF(D2230=$D$14,"D.",IF(D2230=$D$15,"E.",IF(D2230=$D$16,"F.",IF(D2230=$D$17,"G.",IF(D2230=$D$18,"H.","I."))))))))</f>
        <v>B.</v>
      </c>
      <c r="D2230" s="269" t="s">
        <v>969</v>
      </c>
      <c r="E2230" s="258"/>
      <c r="F2230" s="269" t="s">
        <v>1482</v>
      </c>
      <c r="G2230" s="241"/>
      <c r="H2230" s="762"/>
      <c r="I2230" s="75"/>
      <c r="J2230" s="75"/>
      <c r="K2230" s="95"/>
      <c r="L2230" s="259">
        <f>L2231</f>
        <v>446966.39999999997</v>
      </c>
      <c r="M2230" s="2027"/>
      <c r="N2230" s="2027"/>
      <c r="O2230" s="2027"/>
      <c r="P2230" s="1921"/>
      <c r="X2230" s="627" t="str">
        <f>IF(B2230="","",COUNTIF('Breakdown (B)'!$D$147:$D$1323,B2230))</f>
        <v/>
      </c>
    </row>
    <row r="2231" spans="1:24" ht="15">
      <c r="B2231" s="3495"/>
      <c r="C2231" s="1019"/>
      <c r="D2231" s="253">
        <v>3.5</v>
      </c>
      <c r="E2231" s="235" t="s">
        <v>1286</v>
      </c>
      <c r="F2231" s="254">
        <v>3.5</v>
      </c>
      <c r="G2231" s="235" t="s">
        <v>1545</v>
      </c>
      <c r="H2231" s="214">
        <f>2.4*((2*1*0.4)/(2*1*0.5))</f>
        <v>1.92</v>
      </c>
      <c r="I2231" s="75"/>
      <c r="J2231" s="75">
        <f>VLOOKUP(D2231,A18N2,10)</f>
        <v>232795</v>
      </c>
      <c r="K2231" s="95"/>
      <c r="L2231" s="95">
        <f>H2231*J2231</f>
        <v>446966.39999999997</v>
      </c>
      <c r="M2231" s="2027"/>
      <c r="N2231" s="2027"/>
      <c r="O2231" s="2027"/>
      <c r="P2231" s="1921"/>
      <c r="X2231" s="627" t="str">
        <f>IF(B2231="","",COUNTIF('Breakdown (B)'!$D$147:$D$1323,B2231))</f>
        <v/>
      </c>
    </row>
    <row r="2232" spans="1:24" ht="15">
      <c r="B2232" s="3495"/>
      <c r="C2232" s="1019"/>
      <c r="D2232" s="253"/>
      <c r="E2232" s="235"/>
      <c r="F2232" s="254"/>
      <c r="G2232" s="235"/>
      <c r="H2232" s="214"/>
      <c r="I2232" s="75"/>
      <c r="J2232" s="75"/>
      <c r="K2232" s="95"/>
      <c r="L2232" s="95"/>
      <c r="M2232" s="2027"/>
      <c r="N2232" s="2027"/>
      <c r="O2232" s="2027"/>
      <c r="P2232" s="1921"/>
      <c r="X2232" s="627" t="str">
        <f>IF(B2232="","",COUNTIF('Breakdown (B)'!$D$147:$D$1323,B2232))</f>
        <v/>
      </c>
    </row>
    <row r="2233" spans="1:24" ht="15">
      <c r="B2233" s="3495"/>
      <c r="C2233" s="1008" t="str">
        <f>IF(D2233=$D$7,"A.",IF(D2233=$D$9,"B.",IF(D2233=$D$12,"C.",IF(D2233=$D$14,"D.",IF(D2233=$D$15,"E.",IF(D2233=$D$16,"F.",IF(D2233=$D$17,"G.",IF(D2233=$D$18,"H.","I."))))))))</f>
        <v>C.</v>
      </c>
      <c r="D2233" s="269" t="s">
        <v>970</v>
      </c>
      <c r="E2233" s="258"/>
      <c r="F2233" s="269" t="s">
        <v>1483</v>
      </c>
      <c r="G2233" s="241"/>
      <c r="H2233" s="762"/>
      <c r="I2233" s="75"/>
      <c r="J2233" s="75"/>
      <c r="K2233" s="95"/>
      <c r="L2233" s="259">
        <v>0</v>
      </c>
      <c r="M2233" s="2027"/>
      <c r="N2233" s="2027"/>
      <c r="O2233" s="2027"/>
      <c r="P2233" s="1921"/>
      <c r="X2233" s="627" t="str">
        <f>IF(B2233="","",COUNTIF('Breakdown (B)'!$D$147:$D$1323,B2233))</f>
        <v/>
      </c>
    </row>
    <row r="2234" spans="1:24" ht="15">
      <c r="B2234" s="3495"/>
      <c r="C2234" s="221"/>
      <c r="D2234" s="236"/>
      <c r="E2234" s="245"/>
      <c r="F2234" s="236"/>
      <c r="G2234" s="245"/>
      <c r="H2234" s="214"/>
      <c r="I2234" s="75"/>
      <c r="J2234" s="75"/>
      <c r="K2234" s="95"/>
      <c r="L2234" s="95"/>
      <c r="M2234" s="2027"/>
      <c r="N2234" s="2027"/>
      <c r="O2234" s="2027"/>
      <c r="P2234" s="1921"/>
      <c r="X2234" s="627" t="str">
        <f>IF(B2234="","",COUNTIF('Breakdown (B)'!$D$147:$D$1323,B2234))</f>
        <v/>
      </c>
    </row>
    <row r="2235" spans="1:24" ht="15" hidden="1">
      <c r="B2235" s="3495"/>
      <c r="C2235" s="1008" t="str">
        <f t="shared" ref="C2235:C2240" si="120">IF(D2235=$D$7,"A.",IF(D2235=$D$9,"B.",IF(D2235=$D$12,"C.",IF(D2235=$D$14,"D.",IF(D2235=$D$15,"E.",IF(D2235=$D$16,"F.",IF(D2235=$D$17,"G.",IF(D2235=$D$18,"H.","I."))))))))</f>
        <v>D.</v>
      </c>
      <c r="D2235" s="220" t="s">
        <v>539</v>
      </c>
      <c r="E2235" s="75"/>
      <c r="F2235" s="220" t="s">
        <v>542</v>
      </c>
      <c r="G2235" s="75"/>
      <c r="H2235" s="104"/>
      <c r="I2235" s="75"/>
      <c r="J2235" s="75"/>
      <c r="K2235" s="95">
        <f>K2226+K2230+K2233</f>
        <v>0</v>
      </c>
      <c r="L2235" s="95">
        <f>L2226+L2230+L2233</f>
        <v>826561.92800000007</v>
      </c>
      <c r="M2235" s="2027"/>
      <c r="N2235" s="2027"/>
      <c r="O2235" s="2027"/>
      <c r="P2235" s="1921"/>
      <c r="X2235" s="627" t="str">
        <f>IF(B2235="","",COUNTIF('Breakdown (B)'!$D$147:$D$1323,B2235))</f>
        <v/>
      </c>
    </row>
    <row r="2236" spans="1:24" ht="15" hidden="1">
      <c r="B2236" s="3495"/>
      <c r="C2236" s="1008" t="str">
        <f t="shared" si="120"/>
        <v>E.</v>
      </c>
      <c r="D2236" s="220" t="s">
        <v>499</v>
      </c>
      <c r="E2236" s="75"/>
      <c r="F2236" s="220" t="s">
        <v>500</v>
      </c>
      <c r="G2236" s="75"/>
      <c r="H2236" s="104"/>
      <c r="I2236" s="75"/>
      <c r="J2236" s="75"/>
      <c r="K2236" s="95">
        <f>2%*K2235</f>
        <v>0</v>
      </c>
      <c r="L2236" s="95">
        <f>2%*L2235</f>
        <v>16531.238560000002</v>
      </c>
      <c r="M2236" s="2027"/>
      <c r="N2236" s="2027"/>
      <c r="O2236" s="2027"/>
      <c r="P2236" s="1921"/>
      <c r="X2236" s="627" t="str">
        <f>IF(B2236="","",COUNTIF('Breakdown (B)'!$D$147:$D$1323,B2236))</f>
        <v/>
      </c>
    </row>
    <row r="2237" spans="1:24" ht="15" hidden="1">
      <c r="B2237" s="3495"/>
      <c r="C2237" s="1008" t="str">
        <f t="shared" si="120"/>
        <v>F.</v>
      </c>
      <c r="D2237" s="220" t="s">
        <v>540</v>
      </c>
      <c r="E2237" s="75"/>
      <c r="F2237" s="220" t="s">
        <v>543</v>
      </c>
      <c r="G2237" s="75"/>
      <c r="H2237" s="104"/>
      <c r="I2237" s="75"/>
      <c r="J2237" s="75"/>
      <c r="K2237" s="95">
        <f>SUM(K2235:K2236)</f>
        <v>0</v>
      </c>
      <c r="L2237" s="95">
        <f>SUM(L2235:L2236)</f>
        <v>843093.16656000004</v>
      </c>
      <c r="M2237" s="2027"/>
      <c r="N2237" s="2027"/>
      <c r="O2237" s="2027"/>
      <c r="P2237" s="1921"/>
      <c r="X2237" s="627" t="str">
        <f>IF(B2237="","",COUNTIF('Breakdown (B)'!$D$147:$D$1323,B2237))</f>
        <v/>
      </c>
    </row>
    <row r="2238" spans="1:24" ht="15" hidden="1">
      <c r="B2238" s="3495"/>
      <c r="C2238" s="1008" t="str">
        <f t="shared" si="120"/>
        <v>G.</v>
      </c>
      <c r="D2238" s="220" t="s">
        <v>541</v>
      </c>
      <c r="E2238" s="75"/>
      <c r="F2238" s="220" t="s">
        <v>544</v>
      </c>
      <c r="G2238" s="75"/>
      <c r="H2238" s="104"/>
      <c r="I2238" s="75"/>
      <c r="J2238" s="75"/>
      <c r="K2238" s="95">
        <f>5.5%*K2237</f>
        <v>0</v>
      </c>
      <c r="L2238" s="95">
        <f>5.5%*L2237</f>
        <v>46370.124160800005</v>
      </c>
      <c r="M2238" s="2027"/>
      <c r="N2238" s="2027"/>
      <c r="O2238" s="2027"/>
      <c r="P2238" s="1921"/>
      <c r="X2238" s="627" t="str">
        <f>IF(B2238="","",COUNTIF('Breakdown (B)'!$D$147:$D$1323,B2238))</f>
        <v/>
      </c>
    </row>
    <row r="2239" spans="1:24" ht="15" hidden="1">
      <c r="B2239" s="3495"/>
      <c r="C2239" s="1008" t="str">
        <f t="shared" si="120"/>
        <v>H.</v>
      </c>
      <c r="D2239" s="220" t="s">
        <v>479</v>
      </c>
      <c r="E2239" s="75"/>
      <c r="F2239" s="220" t="s">
        <v>478</v>
      </c>
      <c r="G2239" s="75"/>
      <c r="H2239" s="104"/>
      <c r="I2239" s="75"/>
      <c r="J2239" s="75"/>
      <c r="K2239" s="95">
        <f>6%*SUM(K2237:K2238)</f>
        <v>0</v>
      </c>
      <c r="L2239" s="95">
        <f>6%*SUM(L2237:L2238)</f>
        <v>53367.797443248004</v>
      </c>
      <c r="M2239" s="2027"/>
      <c r="N2239" s="2027"/>
      <c r="O2239" s="2027"/>
      <c r="P2239" s="1921"/>
      <c r="X2239" s="627" t="str">
        <f>IF(B2239="","",COUNTIF('Breakdown (B)'!$D$147:$D$1323,B2239))</f>
        <v/>
      </c>
    </row>
    <row r="2240" spans="1:24" ht="15" hidden="1" customHeight="1">
      <c r="B2240" s="3495"/>
      <c r="C2240" s="1008" t="str">
        <f t="shared" si="120"/>
        <v>I.</v>
      </c>
      <c r="D2240" s="220" t="s">
        <v>1370</v>
      </c>
      <c r="E2240" s="75"/>
      <c r="F2240" s="220" t="s">
        <v>440</v>
      </c>
      <c r="G2240" s="75"/>
      <c r="H2240" s="104"/>
      <c r="I2240" s="75"/>
      <c r="J2240" s="75"/>
      <c r="K2240" s="95">
        <f>SUM(K2237:K2239)</f>
        <v>0</v>
      </c>
      <c r="L2240" s="95">
        <f>SUM(L2237:L2239)</f>
        <v>942831.08816404804</v>
      </c>
      <c r="M2240" s="2027"/>
      <c r="N2240" s="2027"/>
      <c r="O2240" s="2027"/>
      <c r="P2240" s="1921"/>
      <c r="X2240" s="627" t="str">
        <f>IF(B2240="","",COUNTIF('Breakdown (B)'!$D$147:$D$1323,B2240))</f>
        <v/>
      </c>
    </row>
    <row r="2241" spans="1:24" ht="15" hidden="1" customHeight="1">
      <c r="B2241" s="3495"/>
      <c r="C2241" s="1008" t="s">
        <v>709</v>
      </c>
      <c r="D2241" s="220" t="s">
        <v>1667</v>
      </c>
      <c r="E2241" s="72"/>
      <c r="F2241" s="220" t="s">
        <v>1668</v>
      </c>
      <c r="G2241" s="72"/>
      <c r="H2241" s="1010"/>
      <c r="I2241" s="95"/>
      <c r="J2241" s="95"/>
      <c r="K2241" s="95">
        <f>SUM(K2238:K2240)</f>
        <v>0</v>
      </c>
      <c r="L2241" s="95">
        <f>L2240*10%</f>
        <v>94283.108816404812</v>
      </c>
      <c r="M2241" s="2027"/>
      <c r="N2241" s="2027"/>
      <c r="O2241" s="2027"/>
      <c r="P2241" s="1921"/>
      <c r="X2241" s="627" t="str">
        <f>IF(B2241="","",COUNTIF('Breakdown (B)'!$D$147:$D$1323,B2241))</f>
        <v/>
      </c>
    </row>
    <row r="2242" spans="1:24" ht="15" hidden="1" customHeight="1">
      <c r="B2242" s="3495"/>
      <c r="C2242" s="1008" t="s">
        <v>2653</v>
      </c>
      <c r="D2242" s="220" t="s">
        <v>2652</v>
      </c>
      <c r="E2242" s="72"/>
      <c r="F2242" s="220" t="s">
        <v>2654</v>
      </c>
      <c r="G2242" s="72"/>
      <c r="H2242" s="1010"/>
      <c r="I2242" s="95"/>
      <c r="J2242" s="95"/>
      <c r="K2242" s="95">
        <f>SUM(K2239:K2241)</f>
        <v>0</v>
      </c>
      <c r="L2242" s="95">
        <f>SUM(L2240:L2241)*2%</f>
        <v>20742.283939609057</v>
      </c>
      <c r="M2242" s="2027"/>
      <c r="N2242" s="2027"/>
      <c r="O2242" s="2027"/>
      <c r="P2242" s="1921"/>
      <c r="X2242" s="627" t="str">
        <f>IF(B2242="","",COUNTIF('Breakdown (B)'!$D$147:$D$1323,B2242))</f>
        <v/>
      </c>
    </row>
    <row r="2243" spans="1:24" s="67" customFormat="1" ht="15" hidden="1">
      <c r="B2243" s="3495"/>
      <c r="C2243" s="1011">
        <f>B2225</f>
        <v>105</v>
      </c>
      <c r="D2243" s="430" t="s">
        <v>1669</v>
      </c>
      <c r="E2243" s="78"/>
      <c r="F2243" s="430" t="s">
        <v>1670</v>
      </c>
      <c r="G2243" s="221"/>
      <c r="H2243" s="104"/>
      <c r="I2243" s="94"/>
      <c r="J2243" s="94"/>
      <c r="K2243" s="95">
        <f>K2240</f>
        <v>0</v>
      </c>
      <c r="L2243" s="97">
        <f>SUM(L2240:L2242)</f>
        <v>1057856.4809200619</v>
      </c>
      <c r="M2243" s="2027"/>
      <c r="N2243" s="2027"/>
      <c r="O2243" s="2027"/>
      <c r="P2243" s="3259"/>
      <c r="Q2243" s="141" t="s">
        <v>1671</v>
      </c>
      <c r="R2243" s="141"/>
      <c r="T2243" s="103"/>
      <c r="X2243" s="627" t="str">
        <f>IF(B2243="","",COUNTIF('Breakdown (B)'!$D$147:$D$1323,B2243))</f>
        <v/>
      </c>
    </row>
    <row r="2244" spans="1:24" ht="15" hidden="1">
      <c r="B2244" s="3495"/>
      <c r="C2244" s="1021"/>
      <c r="D2244" s="255"/>
      <c r="E2244" s="235"/>
      <c r="F2244" s="255"/>
      <c r="G2244" s="235"/>
      <c r="H2244" s="104"/>
      <c r="I2244" s="75"/>
      <c r="J2244" s="75"/>
      <c r="K2244" s="97">
        <f>K2243*1.1</f>
        <v>0</v>
      </c>
      <c r="L2244" s="97"/>
      <c r="M2244" s="2027"/>
      <c r="N2244" s="2027"/>
      <c r="O2244" s="2027"/>
      <c r="P2244" s="1921"/>
      <c r="X2244" s="627" t="str">
        <f>IF(B2244="","",COUNTIF('Breakdown (B)'!$D$147:$D$1323,B2244))</f>
        <v/>
      </c>
    </row>
    <row r="2245" spans="1:24" s="1115" customFormat="1" ht="25.5">
      <c r="A2245" s="1115" t="s">
        <v>1503</v>
      </c>
      <c r="B2245" s="3510">
        <f>B2225+1</f>
        <v>106</v>
      </c>
      <c r="C2245" s="1135" t="s">
        <v>2482</v>
      </c>
      <c r="D2245" s="1146" t="s">
        <v>2298</v>
      </c>
      <c r="E2245" s="1118" t="s">
        <v>276</v>
      </c>
      <c r="F2245" s="1146" t="s">
        <v>2299</v>
      </c>
      <c r="G2245" s="1128" t="s">
        <v>276</v>
      </c>
      <c r="H2245" s="1119"/>
      <c r="I2245" s="1120"/>
      <c r="J2245" s="1120"/>
      <c r="K2245" s="1121"/>
      <c r="L2245" s="1121"/>
      <c r="M2245" s="2035">
        <f>L2246</f>
        <v>884649.63880463585</v>
      </c>
      <c r="N2245" s="2035">
        <f>L2250</f>
        <v>353172.36</v>
      </c>
      <c r="O2245" s="2035">
        <f>L2253</f>
        <v>50723.237123409082</v>
      </c>
      <c r="P2245" s="3260"/>
      <c r="Q2245" s="1115" t="s">
        <v>579</v>
      </c>
      <c r="S2245" s="1106">
        <f>L2246</f>
        <v>884649.63880463585</v>
      </c>
      <c r="T2245" s="1113">
        <f>L2250</f>
        <v>353172.36</v>
      </c>
      <c r="U2245" s="1106">
        <f>L2253</f>
        <v>50723.237123409082</v>
      </c>
      <c r="V2245" s="1114">
        <f>IF(B2245=" ",0,(S2245+T2245+U2245)*1.02*1.055*1.06*1.1)</f>
        <v>1616779.7140936095</v>
      </c>
      <c r="X2245" s="627">
        <f>IF(B2245="","",COUNTIF('Breakdown (B)'!$D$147:$D$1323,B2245))</f>
        <v>13</v>
      </c>
    </row>
    <row r="2246" spans="1:24" ht="15">
      <c r="B2246" s="3495"/>
      <c r="C2246" s="1008" t="str">
        <f>IF(D2246=$D$7,"A.",IF(D2246=$D$9,"B.",IF(D2246=$D$12,"C.",IF(D2246=$D$14,"D.",IF(D2246=$D$15,"E.",IF(D2246=$D$16,"F.",IF(D2246=$D$17,"G.",IF(D2246=$D$18,"H.","I."))))))))</f>
        <v>A.</v>
      </c>
      <c r="D2246" s="262" t="s">
        <v>1479</v>
      </c>
      <c r="E2246" s="241"/>
      <c r="F2246" s="262" t="s">
        <v>64</v>
      </c>
      <c r="G2246" s="241"/>
      <c r="H2246" s="762"/>
      <c r="I2246" s="75"/>
      <c r="J2246" s="75"/>
      <c r="K2246" s="259">
        <f>K2247</f>
        <v>0</v>
      </c>
      <c r="L2246" s="259">
        <f>SUM(L2247:L2248)</f>
        <v>884649.63880463585</v>
      </c>
      <c r="M2246" s="2027"/>
      <c r="N2246" s="2027"/>
      <c r="O2246" s="2027"/>
      <c r="P2246" s="1921"/>
      <c r="X2246" s="627" t="str">
        <f>IF(B2246="","",COUNTIF('Breakdown (B)'!$D$147:$D$1323,B2246))</f>
        <v/>
      </c>
    </row>
    <row r="2247" spans="1:24" ht="25.5">
      <c r="B2247" s="3495"/>
      <c r="C2247" s="270"/>
      <c r="D2247" s="77" t="s">
        <v>3425</v>
      </c>
      <c r="E2247" s="72" t="s">
        <v>276</v>
      </c>
      <c r="F2247" s="77" t="s">
        <v>3437</v>
      </c>
      <c r="G2247" s="72" t="s">
        <v>276</v>
      </c>
      <c r="H2247" s="214">
        <v>1.0249999999999999</v>
      </c>
      <c r="I2247" s="75">
        <f>VLOOKUP(D2247,mortar,8,0)</f>
        <v>0</v>
      </c>
      <c r="J2247" s="75">
        <f>VLOOKUP(D2247,mortar,9,0)</f>
        <v>854527.54291681806</v>
      </c>
      <c r="K2247" s="95">
        <f>H2247*I2247</f>
        <v>0</v>
      </c>
      <c r="L2247" s="95">
        <f>H2247*J2247</f>
        <v>875890.73148973845</v>
      </c>
      <c r="M2247" s="2027"/>
      <c r="N2247" s="2027"/>
      <c r="O2247" s="2027"/>
      <c r="P2247" s="1921"/>
      <c r="X2247" s="627" t="str">
        <f>IF(B2247="","",COUNTIF('Breakdown (B)'!$D$147:$D$1323,B2247))</f>
        <v/>
      </c>
    </row>
    <row r="2248" spans="1:24" ht="15">
      <c r="B2248" s="3495"/>
      <c r="C2248" s="1034"/>
      <c r="D2248" s="220" t="s">
        <v>882</v>
      </c>
      <c r="E2248" s="264" t="s">
        <v>1098</v>
      </c>
      <c r="F2248" s="220" t="s">
        <v>715</v>
      </c>
      <c r="G2248" s="264" t="s">
        <v>1098</v>
      </c>
      <c r="H2248" s="766">
        <v>1</v>
      </c>
      <c r="I2248" s="75"/>
      <c r="J2248" s="75"/>
      <c r="K2248" s="95"/>
      <c r="L2248" s="95">
        <f>SUM(L2247)*H2248%</f>
        <v>8758.9073148973839</v>
      </c>
      <c r="M2248" s="2027"/>
      <c r="N2248" s="2027"/>
      <c r="O2248" s="2027"/>
      <c r="P2248" s="1921"/>
      <c r="X2248" s="627" t="str">
        <f>IF(B2248="","",COUNTIF('Breakdown (B)'!$D$147:$D$1323,B2248))</f>
        <v/>
      </c>
    </row>
    <row r="2249" spans="1:24" ht="15">
      <c r="B2249" s="3495"/>
      <c r="C2249" s="270"/>
      <c r="D2249" s="263"/>
      <c r="E2249" s="235"/>
      <c r="F2249" s="263"/>
      <c r="G2249" s="235"/>
      <c r="H2249" s="214"/>
      <c r="I2249" s="75"/>
      <c r="J2249" s="75"/>
      <c r="K2249" s="95"/>
      <c r="L2249" s="95"/>
      <c r="M2249" s="2027"/>
      <c r="N2249" s="2027"/>
      <c r="O2249" s="2027"/>
      <c r="P2249" s="1921"/>
      <c r="X2249" s="627" t="str">
        <f>IF(B2249="","",COUNTIF('Breakdown (B)'!$D$147:$D$1323,B2249))</f>
        <v/>
      </c>
    </row>
    <row r="2250" spans="1:24" ht="15">
      <c r="B2250" s="3495"/>
      <c r="C2250" s="1008" t="str">
        <f>IF(D2250=$D$7,"A.",IF(D2250=$D$9,"B.",IF(D2250=$D$12,"C.",IF(D2250=$D$14,"D.",IF(D2250=$D$15,"E.",IF(D2250=$D$16,"F.",IF(D2250=$D$17,"G.",IF(D2250=$D$18,"H.","I."))))))))</f>
        <v>B.</v>
      </c>
      <c r="D2250" s="262" t="s">
        <v>969</v>
      </c>
      <c r="E2250" s="241"/>
      <c r="F2250" s="1001" t="s">
        <v>1482</v>
      </c>
      <c r="G2250" s="241"/>
      <c r="H2250" s="762"/>
      <c r="I2250" s="75"/>
      <c r="J2250" s="75"/>
      <c r="K2250" s="95"/>
      <c r="L2250" s="259">
        <f>L2251</f>
        <v>353172.36</v>
      </c>
      <c r="M2250" s="2027"/>
      <c r="N2250" s="2027"/>
      <c r="O2250" s="2027"/>
      <c r="P2250" s="1921"/>
      <c r="X2250" s="627" t="str">
        <f>IF(B2250="","",COUNTIF('Breakdown (B)'!$D$147:$D$1323,B2250))</f>
        <v/>
      </c>
    </row>
    <row r="2251" spans="1:24" ht="15">
      <c r="B2251" s="3495"/>
      <c r="C2251" s="1019"/>
      <c r="D2251" s="253">
        <v>3</v>
      </c>
      <c r="E2251" s="235" t="s">
        <v>1286</v>
      </c>
      <c r="F2251" s="254">
        <v>3</v>
      </c>
      <c r="G2251" s="235" t="s">
        <v>1545</v>
      </c>
      <c r="H2251" s="214">
        <v>1.64</v>
      </c>
      <c r="I2251" s="75"/>
      <c r="J2251" s="75">
        <f>VLOOKUP(D2251,A18N2,10)</f>
        <v>215349</v>
      </c>
      <c r="K2251" s="95"/>
      <c r="L2251" s="95">
        <f>H2251*J2251</f>
        <v>353172.36</v>
      </c>
      <c r="M2251" s="2027"/>
      <c r="N2251" s="2027"/>
      <c r="O2251" s="2027"/>
      <c r="P2251" s="1921"/>
      <c r="X2251" s="627" t="str">
        <f>IF(B2251="","",COUNTIF('Breakdown (B)'!$D$147:$D$1323,B2251))</f>
        <v/>
      </c>
    </row>
    <row r="2252" spans="1:24" ht="15">
      <c r="B2252" s="3495"/>
      <c r="C2252" s="1019"/>
      <c r="D2252" s="253"/>
      <c r="E2252" s="235"/>
      <c r="F2252" s="254"/>
      <c r="G2252" s="235"/>
      <c r="H2252" s="214"/>
      <c r="I2252" s="75"/>
      <c r="J2252" s="75"/>
      <c r="K2252" s="95"/>
      <c r="L2252" s="95"/>
      <c r="M2252" s="2027"/>
      <c r="N2252" s="2027"/>
      <c r="O2252" s="2027"/>
      <c r="P2252" s="1921"/>
      <c r="X2252" s="627" t="str">
        <f>IF(B2252="","",COUNTIF('Breakdown (B)'!$D$147:$D$1323,B2252))</f>
        <v/>
      </c>
    </row>
    <row r="2253" spans="1:24" ht="15">
      <c r="B2253" s="3495"/>
      <c r="C2253" s="1008" t="str">
        <f>IF(D2253=$D$7,"A.",IF(D2253=$D$9,"B.",IF(D2253=$D$12,"C.",IF(D2253=$D$14,"D.",IF(D2253=$D$15,"E.",IF(D2253=$D$16,"F.",IF(D2253=$D$17,"G.",IF(D2253=$D$18,"H.","I."))))))))</f>
        <v>C.</v>
      </c>
      <c r="D2253" s="262" t="s">
        <v>970</v>
      </c>
      <c r="E2253" s="241"/>
      <c r="F2253" s="262" t="s">
        <v>1483</v>
      </c>
      <c r="G2253" s="241"/>
      <c r="H2253" s="762"/>
      <c r="I2253" s="75"/>
      <c r="J2253" s="75"/>
      <c r="K2253" s="95"/>
      <c r="L2253" s="259">
        <f>SUM(L2254:L2255)</f>
        <v>50723.237123409082</v>
      </c>
      <c r="M2253" s="2027"/>
      <c r="N2253" s="2027"/>
      <c r="O2253" s="2027"/>
      <c r="P2253" s="1921"/>
      <c r="X2253" s="627" t="str">
        <f>IF(B2253="","",COUNTIF('Breakdown (B)'!$D$147:$D$1323,B2253))</f>
        <v/>
      </c>
    </row>
    <row r="2254" spans="1:24" ht="15">
      <c r="B2254" s="3495"/>
      <c r="C2254" s="1035"/>
      <c r="D2254" s="220" t="s">
        <v>1426</v>
      </c>
      <c r="E2254" s="245" t="s">
        <v>714</v>
      </c>
      <c r="F2254" s="220" t="s">
        <v>80</v>
      </c>
      <c r="G2254" s="245" t="s">
        <v>1547</v>
      </c>
      <c r="H2254" s="214">
        <v>9.5000000000000001E-2</v>
      </c>
      <c r="I2254" s="75"/>
      <c r="J2254" s="75">
        <f>VLOOKUP(D2254,equiment,15,0)</f>
        <v>305016.3356363636</v>
      </c>
      <c r="K2254" s="95"/>
      <c r="L2254" s="95">
        <f>H2254*J2254</f>
        <v>28976.551885454541</v>
      </c>
      <c r="M2254" s="2027"/>
      <c r="N2254" s="2027"/>
      <c r="O2254" s="2027"/>
      <c r="P2254" s="1921"/>
      <c r="X2254" s="627" t="str">
        <f>IF(B2254="","",COUNTIF('Breakdown (B)'!$D$147:$D$1323,B2254))</f>
        <v/>
      </c>
    </row>
    <row r="2255" spans="1:24" ht="15">
      <c r="B2255" s="3495"/>
      <c r="C2255" s="1035"/>
      <c r="D2255" s="220" t="s">
        <v>1984</v>
      </c>
      <c r="E2255" s="245" t="s">
        <v>789</v>
      </c>
      <c r="F2255" s="220" t="s">
        <v>2123</v>
      </c>
      <c r="G2255" s="245" t="s">
        <v>1547</v>
      </c>
      <c r="H2255" s="214">
        <v>8.8999999999999996E-2</v>
      </c>
      <c r="I2255" s="75"/>
      <c r="J2255" s="75">
        <f>VLOOKUP(D2255,equiment,15,0)</f>
        <v>244344.77795454545</v>
      </c>
      <c r="K2255" s="95"/>
      <c r="L2255" s="95">
        <f>H2255*J2255</f>
        <v>21746.685237954545</v>
      </c>
      <c r="M2255" s="2027"/>
      <c r="N2255" s="2027"/>
      <c r="O2255" s="2027"/>
      <c r="P2255" s="1921"/>
      <c r="X2255" s="627" t="str">
        <f>IF(B2255="","",COUNTIF('Breakdown (B)'!$D$147:$D$1323,B2255))</f>
        <v/>
      </c>
    </row>
    <row r="2256" spans="1:24" ht="15">
      <c r="B2256" s="3495"/>
      <c r="C2256" s="221"/>
      <c r="D2256" s="236"/>
      <c r="E2256" s="245"/>
      <c r="F2256" s="236"/>
      <c r="G2256" s="245"/>
      <c r="H2256" s="214"/>
      <c r="I2256" s="75"/>
      <c r="J2256" s="75"/>
      <c r="K2256" s="95"/>
      <c r="L2256" s="95"/>
      <c r="M2256" s="2027"/>
      <c r="N2256" s="2027"/>
      <c r="O2256" s="2027"/>
      <c r="P2256" s="1921"/>
      <c r="X2256" s="627" t="str">
        <f>IF(B2256="","",COUNTIF('Breakdown (B)'!$D$147:$D$1323,B2256))</f>
        <v/>
      </c>
    </row>
    <row r="2257" spans="1:24" ht="15" hidden="1">
      <c r="B2257" s="3495"/>
      <c r="C2257" s="1008" t="str">
        <f t="shared" ref="C2257:C2262" si="121">IF(D2257=$D$7,"A.",IF(D2257=$D$9,"B.",IF(D2257=$D$12,"C.",IF(D2257=$D$14,"D.",IF(D2257=$D$15,"E.",IF(D2257=$D$16,"F.",IF(D2257=$D$17,"G.",IF(D2257=$D$18,"H.","I."))))))))</f>
        <v>D.</v>
      </c>
      <c r="D2257" s="220" t="s">
        <v>539</v>
      </c>
      <c r="E2257" s="75"/>
      <c r="F2257" s="220" t="s">
        <v>542</v>
      </c>
      <c r="G2257" s="75"/>
      <c r="H2257" s="104"/>
      <c r="I2257" s="75"/>
      <c r="J2257" s="75"/>
      <c r="K2257" s="95">
        <f>K2246+K2250+K2253</f>
        <v>0</v>
      </c>
      <c r="L2257" s="95">
        <f>L2246+L2250+L2253</f>
        <v>1288545.2359280449</v>
      </c>
      <c r="M2257" s="2027"/>
      <c r="N2257" s="2027"/>
      <c r="O2257" s="2027"/>
      <c r="P2257" s="1921"/>
      <c r="X2257" s="627" t="str">
        <f>IF(B2257="","",COUNTIF('Breakdown (B)'!$D$147:$D$1323,B2257))</f>
        <v/>
      </c>
    </row>
    <row r="2258" spans="1:24" ht="15" hidden="1">
      <c r="B2258" s="3495"/>
      <c r="C2258" s="1008" t="str">
        <f t="shared" si="121"/>
        <v>E.</v>
      </c>
      <c r="D2258" s="220" t="s">
        <v>499</v>
      </c>
      <c r="E2258" s="75"/>
      <c r="F2258" s="220" t="s">
        <v>500</v>
      </c>
      <c r="G2258" s="75"/>
      <c r="H2258" s="104"/>
      <c r="I2258" s="75"/>
      <c r="J2258" s="75"/>
      <c r="K2258" s="95">
        <f>2%*K2257</f>
        <v>0</v>
      </c>
      <c r="L2258" s="95">
        <f>2%*L2257</f>
        <v>25770.904718560898</v>
      </c>
      <c r="M2258" s="2027"/>
      <c r="N2258" s="2027"/>
      <c r="O2258" s="2027"/>
      <c r="P2258" s="1921"/>
      <c r="X2258" s="627" t="str">
        <f>IF(B2258="","",COUNTIF('Breakdown (B)'!$D$147:$D$1323,B2258))</f>
        <v/>
      </c>
    </row>
    <row r="2259" spans="1:24" ht="15" hidden="1">
      <c r="B2259" s="3495"/>
      <c r="C2259" s="1008" t="str">
        <f t="shared" si="121"/>
        <v>F.</v>
      </c>
      <c r="D2259" s="220" t="s">
        <v>540</v>
      </c>
      <c r="E2259" s="75"/>
      <c r="F2259" s="220" t="s">
        <v>543</v>
      </c>
      <c r="G2259" s="75"/>
      <c r="H2259" s="104"/>
      <c r="I2259" s="75"/>
      <c r="J2259" s="75"/>
      <c r="K2259" s="95">
        <f>SUM(K2257:K2258)</f>
        <v>0</v>
      </c>
      <c r="L2259" s="95">
        <f>SUM(L2257:L2258)</f>
        <v>1314316.1406466058</v>
      </c>
      <c r="M2259" s="2027"/>
      <c r="N2259" s="2027"/>
      <c r="O2259" s="2027"/>
      <c r="P2259" s="1921"/>
      <c r="X2259" s="627" t="str">
        <f>IF(B2259="","",COUNTIF('Breakdown (B)'!$D$147:$D$1323,B2259))</f>
        <v/>
      </c>
    </row>
    <row r="2260" spans="1:24" ht="15" hidden="1">
      <c r="B2260" s="3495"/>
      <c r="C2260" s="1008" t="str">
        <f t="shared" si="121"/>
        <v>G.</v>
      </c>
      <c r="D2260" s="220" t="s">
        <v>541</v>
      </c>
      <c r="E2260" s="75"/>
      <c r="F2260" s="220" t="s">
        <v>544</v>
      </c>
      <c r="G2260" s="75"/>
      <c r="H2260" s="104"/>
      <c r="I2260" s="75"/>
      <c r="J2260" s="75"/>
      <c r="K2260" s="95">
        <f>5.5%*K2259</f>
        <v>0</v>
      </c>
      <c r="L2260" s="95">
        <f>5.5%*L2259</f>
        <v>72287.387735563316</v>
      </c>
      <c r="M2260" s="2027"/>
      <c r="N2260" s="2027"/>
      <c r="O2260" s="2027"/>
      <c r="P2260" s="1921"/>
      <c r="X2260" s="627" t="str">
        <f>IF(B2260="","",COUNTIF('Breakdown (B)'!$D$147:$D$1323,B2260))</f>
        <v/>
      </c>
    </row>
    <row r="2261" spans="1:24" ht="15" hidden="1">
      <c r="B2261" s="3495"/>
      <c r="C2261" s="1008" t="str">
        <f t="shared" si="121"/>
        <v>H.</v>
      </c>
      <c r="D2261" s="220" t="s">
        <v>479</v>
      </c>
      <c r="E2261" s="75"/>
      <c r="F2261" s="220" t="s">
        <v>478</v>
      </c>
      <c r="G2261" s="75"/>
      <c r="H2261" s="104"/>
      <c r="I2261" s="75"/>
      <c r="J2261" s="75"/>
      <c r="K2261" s="95">
        <f>6%*SUM(K2259:K2260)</f>
        <v>0</v>
      </c>
      <c r="L2261" s="95">
        <f>6%*SUM(L2259:L2260)</f>
        <v>83196.211702930144</v>
      </c>
      <c r="M2261" s="2027"/>
      <c r="N2261" s="2027"/>
      <c r="O2261" s="2027"/>
      <c r="P2261" s="1921"/>
      <c r="X2261" s="627" t="str">
        <f>IF(B2261="","",COUNTIF('Breakdown (B)'!$D$147:$D$1323,B2261))</f>
        <v/>
      </c>
    </row>
    <row r="2262" spans="1:24" ht="15" hidden="1" customHeight="1">
      <c r="B2262" s="3495"/>
      <c r="C2262" s="1008" t="str">
        <f t="shared" si="121"/>
        <v>I.</v>
      </c>
      <c r="D2262" s="220" t="s">
        <v>1370</v>
      </c>
      <c r="E2262" s="75"/>
      <c r="F2262" s="220" t="s">
        <v>440</v>
      </c>
      <c r="G2262" s="75"/>
      <c r="H2262" s="104"/>
      <c r="I2262" s="75"/>
      <c r="J2262" s="75"/>
      <c r="K2262" s="95">
        <f>SUM(K2259:K2261)</f>
        <v>0</v>
      </c>
      <c r="L2262" s="95">
        <f>SUM(L2259:L2261)</f>
        <v>1469799.7400850991</v>
      </c>
      <c r="M2262" s="2027"/>
      <c r="N2262" s="2027"/>
      <c r="O2262" s="2027"/>
      <c r="P2262" s="1921"/>
      <c r="X2262" s="627" t="str">
        <f>IF(B2262="","",COUNTIF('Breakdown (B)'!$D$147:$D$1323,B2262))</f>
        <v/>
      </c>
    </row>
    <row r="2263" spans="1:24" ht="15" hidden="1" customHeight="1">
      <c r="B2263" s="3495"/>
      <c r="C2263" s="1008" t="s">
        <v>709</v>
      </c>
      <c r="D2263" s="220" t="s">
        <v>1667</v>
      </c>
      <c r="E2263" s="72"/>
      <c r="F2263" s="220" t="s">
        <v>1668</v>
      </c>
      <c r="G2263" s="72"/>
      <c r="H2263" s="1010"/>
      <c r="I2263" s="95"/>
      <c r="J2263" s="95"/>
      <c r="K2263" s="95">
        <f>SUM(K2260:K2262)</f>
        <v>0</v>
      </c>
      <c r="L2263" s="95">
        <f>L2262*10%</f>
        <v>146979.97400850992</v>
      </c>
      <c r="M2263" s="2027"/>
      <c r="N2263" s="2027"/>
      <c r="O2263" s="2027"/>
      <c r="P2263" s="1921"/>
      <c r="X2263" s="627" t="str">
        <f>IF(B2263="","",COUNTIF('Breakdown (B)'!$D$147:$D$1323,B2263))</f>
        <v/>
      </c>
    </row>
    <row r="2264" spans="1:24" ht="15" hidden="1" customHeight="1">
      <c r="B2264" s="3495"/>
      <c r="C2264" s="1008" t="s">
        <v>2653</v>
      </c>
      <c r="D2264" s="220" t="s">
        <v>2652</v>
      </c>
      <c r="E2264" s="72"/>
      <c r="F2264" s="220" t="s">
        <v>2654</v>
      </c>
      <c r="G2264" s="72"/>
      <c r="H2264" s="1010"/>
      <c r="I2264" s="95"/>
      <c r="J2264" s="95"/>
      <c r="K2264" s="95">
        <f>SUM(K2261:K2263)</f>
        <v>0</v>
      </c>
      <c r="L2264" s="95">
        <f>SUM(L2262:L2263)*2%</f>
        <v>32335.594281872181</v>
      </c>
      <c r="M2264" s="2027"/>
      <c r="N2264" s="2027"/>
      <c r="O2264" s="2027"/>
      <c r="P2264" s="1921"/>
      <c r="X2264" s="627" t="str">
        <f>IF(B2264="","",COUNTIF('Breakdown (B)'!$D$147:$D$1323,B2264))</f>
        <v/>
      </c>
    </row>
    <row r="2265" spans="1:24" s="67" customFormat="1" ht="15" hidden="1">
      <c r="B2265" s="3495"/>
      <c r="C2265" s="1011">
        <f>B2245</f>
        <v>106</v>
      </c>
      <c r="D2265" s="430" t="s">
        <v>1669</v>
      </c>
      <c r="E2265" s="78"/>
      <c r="F2265" s="430" t="s">
        <v>1670</v>
      </c>
      <c r="G2265" s="221"/>
      <c r="H2265" s="104"/>
      <c r="I2265" s="94"/>
      <c r="J2265" s="94"/>
      <c r="K2265" s="95">
        <f>K2262</f>
        <v>0</v>
      </c>
      <c r="L2265" s="97">
        <f>SUM(L2262:L2264)</f>
        <v>1649115.3083754813</v>
      </c>
      <c r="M2265" s="2027"/>
      <c r="N2265" s="2027"/>
      <c r="O2265" s="2027"/>
      <c r="P2265" s="3259"/>
      <c r="Q2265" s="141" t="s">
        <v>1671</v>
      </c>
      <c r="R2265" s="141"/>
      <c r="T2265" s="103"/>
      <c r="X2265" s="627" t="str">
        <f>IF(B2265="","",COUNTIF('Breakdown (B)'!$D$147:$D$1323,B2265))</f>
        <v/>
      </c>
    </row>
    <row r="2266" spans="1:24" ht="15" hidden="1">
      <c r="B2266" s="3495"/>
      <c r="C2266" s="1021"/>
      <c r="D2266" s="255"/>
      <c r="E2266" s="235"/>
      <c r="F2266" s="255"/>
      <c r="G2266" s="235"/>
      <c r="H2266" s="104"/>
      <c r="I2266" s="75"/>
      <c r="J2266" s="75"/>
      <c r="K2266" s="97">
        <f>K2265*1.1</f>
        <v>0</v>
      </c>
      <c r="L2266" s="97"/>
      <c r="M2266" s="2027"/>
      <c r="N2266" s="2027"/>
      <c r="O2266" s="2027"/>
      <c r="P2266" s="1921"/>
      <c r="X2266" s="627" t="str">
        <f>IF(B2266="","",COUNTIF('Breakdown (B)'!$D$147:$D$1323,B2266))</f>
        <v/>
      </c>
    </row>
    <row r="2267" spans="1:24" s="1115" customFormat="1" ht="25.5">
      <c r="A2267" s="1115" t="s">
        <v>1503</v>
      </c>
      <c r="B2267" s="3510">
        <f>B2245+1</f>
        <v>107</v>
      </c>
      <c r="C2267" s="1135" t="s">
        <v>2482</v>
      </c>
      <c r="D2267" s="1146" t="s">
        <v>3795</v>
      </c>
      <c r="E2267" s="1118" t="s">
        <v>276</v>
      </c>
      <c r="F2267" s="1146" t="s">
        <v>3794</v>
      </c>
      <c r="G2267" s="1128" t="s">
        <v>276</v>
      </c>
      <c r="H2267" s="1119"/>
      <c r="I2267" s="1120"/>
      <c r="J2267" s="1120"/>
      <c r="K2267" s="1121"/>
      <c r="L2267" s="1121"/>
      <c r="M2267" s="2035">
        <f>L2268</f>
        <v>675520.85479719203</v>
      </c>
      <c r="N2267" s="2035">
        <f>L2272</f>
        <v>353172.36</v>
      </c>
      <c r="O2267" s="2035">
        <f>L2275</f>
        <v>50723.237123409082</v>
      </c>
      <c r="P2267" s="3260"/>
      <c r="Q2267" s="1115" t="s">
        <v>579</v>
      </c>
      <c r="S2267" s="1106">
        <f>L2268</f>
        <v>675520.85479719203</v>
      </c>
      <c r="T2267" s="1113">
        <f>L2272</f>
        <v>353172.36</v>
      </c>
      <c r="U2267" s="1106">
        <f>L2275</f>
        <v>50723.237123409082</v>
      </c>
      <c r="V2267" s="1114">
        <f>IF(B2267=" ",0,(S2267+T2267+U2267)*1.02*1.055*1.06*1.1)</f>
        <v>1354379.0112011109</v>
      </c>
      <c r="X2267" s="627">
        <f>IF(B2267="","",COUNTIF('Breakdown (B)'!$D$147:$D$1323,B2267))</f>
        <v>3</v>
      </c>
    </row>
    <row r="2268" spans="1:24" ht="15">
      <c r="B2268" s="3495"/>
      <c r="C2268" s="1008" t="str">
        <f>IF(D2268=$D$7,"A.",IF(D2268=$D$9,"B.",IF(D2268=$D$12,"C.",IF(D2268=$D$14,"D.",IF(D2268=$D$15,"E.",IF(D2268=$D$16,"F.",IF(D2268=$D$17,"G.",IF(D2268=$D$18,"H.","I."))))))))</f>
        <v>A.</v>
      </c>
      <c r="D2268" s="262" t="s">
        <v>1479</v>
      </c>
      <c r="E2268" s="241"/>
      <c r="F2268" s="262" t="s">
        <v>64</v>
      </c>
      <c r="G2268" s="241"/>
      <c r="H2268" s="762"/>
      <c r="I2268" s="75"/>
      <c r="J2268" s="75"/>
      <c r="K2268" s="259">
        <f>K2269</f>
        <v>0</v>
      </c>
      <c r="L2268" s="259">
        <f>SUM(L2269:L2270)</f>
        <v>675520.85479719203</v>
      </c>
      <c r="M2268" s="2027"/>
      <c r="N2268" s="2027"/>
      <c r="O2268" s="2027"/>
      <c r="P2268" s="1921"/>
      <c r="X2268" s="627" t="str">
        <f>IF(B2268="","",COUNTIF('Breakdown (B)'!$D$147:$D$1323,B2268))</f>
        <v/>
      </c>
    </row>
    <row r="2269" spans="1:24" ht="15.75" customHeight="1">
      <c r="B2269" s="3495"/>
      <c r="C2269" s="270"/>
      <c r="D2269" s="189" t="s">
        <v>2188</v>
      </c>
      <c r="E2269" s="427" t="s">
        <v>276</v>
      </c>
      <c r="F2269" s="426" t="s">
        <v>746</v>
      </c>
      <c r="G2269" s="427" t="s">
        <v>276</v>
      </c>
      <c r="H2269" s="214">
        <v>1.0249999999999999</v>
      </c>
      <c r="I2269" s="75">
        <f>VLOOKUP(D2269,mortar,8,0)</f>
        <v>0</v>
      </c>
      <c r="J2269" s="75">
        <f>VLOOKUP(D2269,mortar,9,0)</f>
        <v>652519.54097772716</v>
      </c>
      <c r="K2269" s="95">
        <f>H2269*I2269</f>
        <v>0</v>
      </c>
      <c r="L2269" s="95">
        <f>H2269*J2269</f>
        <v>668832.52950217028</v>
      </c>
      <c r="M2269" s="2027"/>
      <c r="N2269" s="2027"/>
      <c r="O2269" s="2027"/>
      <c r="P2269" s="1921"/>
      <c r="X2269" s="627" t="str">
        <f>IF(B2269="","",COUNTIF('Breakdown (B)'!$D$147:$D$1323,B2269))</f>
        <v/>
      </c>
    </row>
    <row r="2270" spans="1:24" ht="15">
      <c r="B2270" s="3495"/>
      <c r="C2270" s="1034"/>
      <c r="D2270" s="220" t="s">
        <v>882</v>
      </c>
      <c r="E2270" s="264" t="s">
        <v>1098</v>
      </c>
      <c r="F2270" s="220" t="s">
        <v>715</v>
      </c>
      <c r="G2270" s="264" t="s">
        <v>1098</v>
      </c>
      <c r="H2270" s="766">
        <v>1</v>
      </c>
      <c r="I2270" s="75"/>
      <c r="J2270" s="75"/>
      <c r="K2270" s="95"/>
      <c r="L2270" s="95">
        <f>SUM(L2269)*H2270%</f>
        <v>6688.3252950217029</v>
      </c>
      <c r="M2270" s="2027"/>
      <c r="N2270" s="2027"/>
      <c r="O2270" s="2027"/>
      <c r="P2270" s="1921"/>
      <c r="X2270" s="627" t="str">
        <f>IF(B2270="","",COUNTIF('Breakdown (B)'!$D$147:$D$1323,B2270))</f>
        <v/>
      </c>
    </row>
    <row r="2271" spans="1:24" ht="15">
      <c r="B2271" s="3495"/>
      <c r="C2271" s="270"/>
      <c r="D2271" s="263"/>
      <c r="E2271" s="235"/>
      <c r="F2271" s="263"/>
      <c r="G2271" s="235"/>
      <c r="H2271" s="214"/>
      <c r="I2271" s="75"/>
      <c r="J2271" s="75"/>
      <c r="K2271" s="95"/>
      <c r="L2271" s="95"/>
      <c r="M2271" s="2027"/>
      <c r="N2271" s="2027"/>
      <c r="O2271" s="2027"/>
      <c r="P2271" s="1921"/>
      <c r="X2271" s="627" t="str">
        <f>IF(B2271="","",COUNTIF('Breakdown (B)'!$D$147:$D$1323,B2271))</f>
        <v/>
      </c>
    </row>
    <row r="2272" spans="1:24" ht="15">
      <c r="B2272" s="3495"/>
      <c r="C2272" s="1008" t="str">
        <f>IF(D2272=$D$7,"A.",IF(D2272=$D$9,"B.",IF(D2272=$D$12,"C.",IF(D2272=$D$14,"D.",IF(D2272=$D$15,"E.",IF(D2272=$D$16,"F.",IF(D2272=$D$17,"G.",IF(D2272=$D$18,"H.","I."))))))))</f>
        <v>B.</v>
      </c>
      <c r="D2272" s="262" t="s">
        <v>969</v>
      </c>
      <c r="E2272" s="241"/>
      <c r="F2272" s="1001" t="s">
        <v>1482</v>
      </c>
      <c r="G2272" s="241"/>
      <c r="H2272" s="762"/>
      <c r="I2272" s="75"/>
      <c r="J2272" s="75"/>
      <c r="K2272" s="95"/>
      <c r="L2272" s="259">
        <f>L2273</f>
        <v>353172.36</v>
      </c>
      <c r="M2272" s="2027"/>
      <c r="N2272" s="2027"/>
      <c r="O2272" s="2027"/>
      <c r="P2272" s="1921"/>
      <c r="X2272" s="627" t="str">
        <f>IF(B2272="","",COUNTIF('Breakdown (B)'!$D$147:$D$1323,B2272))</f>
        <v/>
      </c>
    </row>
    <row r="2273" spans="2:24" ht="15">
      <c r="B2273" s="3495"/>
      <c r="C2273" s="1019"/>
      <c r="D2273" s="253">
        <v>3</v>
      </c>
      <c r="E2273" s="235" t="s">
        <v>1286</v>
      </c>
      <c r="F2273" s="254">
        <v>3</v>
      </c>
      <c r="G2273" s="235" t="s">
        <v>1545</v>
      </c>
      <c r="H2273" s="214">
        <v>1.64</v>
      </c>
      <c r="I2273" s="75"/>
      <c r="J2273" s="75">
        <f>VLOOKUP(D2273,A18N2,10)</f>
        <v>215349</v>
      </c>
      <c r="K2273" s="95"/>
      <c r="L2273" s="95">
        <f>H2273*J2273</f>
        <v>353172.36</v>
      </c>
      <c r="M2273" s="2027"/>
      <c r="N2273" s="2027"/>
      <c r="O2273" s="2027"/>
      <c r="P2273" s="1921"/>
      <c r="X2273" s="627" t="str">
        <f>IF(B2273="","",COUNTIF('Breakdown (B)'!$D$147:$D$1323,B2273))</f>
        <v/>
      </c>
    </row>
    <row r="2274" spans="2:24" ht="15">
      <c r="B2274" s="3495"/>
      <c r="C2274" s="1019"/>
      <c r="D2274" s="253"/>
      <c r="E2274" s="235"/>
      <c r="F2274" s="254"/>
      <c r="G2274" s="235"/>
      <c r="H2274" s="214"/>
      <c r="I2274" s="75"/>
      <c r="J2274" s="75"/>
      <c r="K2274" s="95"/>
      <c r="L2274" s="95"/>
      <c r="M2274" s="2027"/>
      <c r="N2274" s="2027"/>
      <c r="O2274" s="2027"/>
      <c r="P2274" s="1921"/>
      <c r="X2274" s="627" t="str">
        <f>IF(B2274="","",COUNTIF('Breakdown (B)'!$D$147:$D$1323,B2274))</f>
        <v/>
      </c>
    </row>
    <row r="2275" spans="2:24" ht="15">
      <c r="B2275" s="3495"/>
      <c r="C2275" s="1008" t="str">
        <f>IF(D2275=$D$7,"A.",IF(D2275=$D$9,"B.",IF(D2275=$D$12,"C.",IF(D2275=$D$14,"D.",IF(D2275=$D$15,"E.",IF(D2275=$D$16,"F.",IF(D2275=$D$17,"G.",IF(D2275=$D$18,"H.","I."))))))))</f>
        <v>C.</v>
      </c>
      <c r="D2275" s="262" t="s">
        <v>970</v>
      </c>
      <c r="E2275" s="241"/>
      <c r="F2275" s="262" t="s">
        <v>1483</v>
      </c>
      <c r="G2275" s="241"/>
      <c r="H2275" s="762"/>
      <c r="I2275" s="75"/>
      <c r="J2275" s="75"/>
      <c r="K2275" s="95"/>
      <c r="L2275" s="259">
        <f>SUM(L2276:L2277)</f>
        <v>50723.237123409082</v>
      </c>
      <c r="M2275" s="2027"/>
      <c r="N2275" s="2027"/>
      <c r="O2275" s="2027"/>
      <c r="P2275" s="1921"/>
      <c r="X2275" s="627" t="str">
        <f>IF(B2275="","",COUNTIF('Breakdown (B)'!$D$147:$D$1323,B2275))</f>
        <v/>
      </c>
    </row>
    <row r="2276" spans="2:24" ht="15">
      <c r="B2276" s="3495"/>
      <c r="C2276" s="1035"/>
      <c r="D2276" s="220" t="s">
        <v>1426</v>
      </c>
      <c r="E2276" s="245" t="s">
        <v>714</v>
      </c>
      <c r="F2276" s="220" t="s">
        <v>80</v>
      </c>
      <c r="G2276" s="245" t="s">
        <v>1547</v>
      </c>
      <c r="H2276" s="214">
        <v>9.5000000000000001E-2</v>
      </c>
      <c r="I2276" s="75"/>
      <c r="J2276" s="75">
        <f>VLOOKUP(D2276,equiment,15,0)</f>
        <v>305016.3356363636</v>
      </c>
      <c r="K2276" s="95"/>
      <c r="L2276" s="95">
        <f>H2276*J2276</f>
        <v>28976.551885454541</v>
      </c>
      <c r="M2276" s="2027"/>
      <c r="N2276" s="2027"/>
      <c r="O2276" s="2027"/>
      <c r="P2276" s="1921"/>
      <c r="X2276" s="627" t="str">
        <f>IF(B2276="","",COUNTIF('Breakdown (B)'!$D$147:$D$1323,B2276))</f>
        <v/>
      </c>
    </row>
    <row r="2277" spans="2:24" ht="15">
      <c r="B2277" s="3495"/>
      <c r="C2277" s="1035"/>
      <c r="D2277" s="220" t="s">
        <v>1984</v>
      </c>
      <c r="E2277" s="245" t="s">
        <v>789</v>
      </c>
      <c r="F2277" s="220" t="s">
        <v>2123</v>
      </c>
      <c r="G2277" s="245" t="s">
        <v>1547</v>
      </c>
      <c r="H2277" s="214">
        <v>8.8999999999999996E-2</v>
      </c>
      <c r="I2277" s="75"/>
      <c r="J2277" s="75">
        <f>VLOOKUP(D2277,equiment,15,0)</f>
        <v>244344.77795454545</v>
      </c>
      <c r="K2277" s="95"/>
      <c r="L2277" s="95">
        <f>H2277*J2277</f>
        <v>21746.685237954545</v>
      </c>
      <c r="M2277" s="2027"/>
      <c r="N2277" s="2027"/>
      <c r="O2277" s="2027"/>
      <c r="P2277" s="1921"/>
      <c r="X2277" s="627" t="str">
        <f>IF(B2277="","",COUNTIF('Breakdown (B)'!$D$147:$D$1323,B2277))</f>
        <v/>
      </c>
    </row>
    <row r="2278" spans="2:24" ht="15">
      <c r="B2278" s="3495"/>
      <c r="C2278" s="221"/>
      <c r="D2278" s="236"/>
      <c r="E2278" s="245"/>
      <c r="F2278" s="236"/>
      <c r="G2278" s="245"/>
      <c r="H2278" s="214"/>
      <c r="I2278" s="75"/>
      <c r="J2278" s="75"/>
      <c r="K2278" s="95"/>
      <c r="L2278" s="95"/>
      <c r="M2278" s="2027"/>
      <c r="N2278" s="2027"/>
      <c r="O2278" s="2027"/>
      <c r="P2278" s="1921"/>
      <c r="X2278" s="627" t="str">
        <f>IF(B2278="","",COUNTIF('Breakdown (B)'!$D$147:$D$1323,B2278))</f>
        <v/>
      </c>
    </row>
    <row r="2279" spans="2:24" ht="15" hidden="1">
      <c r="B2279" s="3495"/>
      <c r="C2279" s="1008" t="str">
        <f t="shared" ref="C2279:C2284" si="122">IF(D2279=$D$7,"A.",IF(D2279=$D$9,"B.",IF(D2279=$D$12,"C.",IF(D2279=$D$14,"D.",IF(D2279=$D$15,"E.",IF(D2279=$D$16,"F.",IF(D2279=$D$17,"G.",IF(D2279=$D$18,"H.","I."))))))))</f>
        <v>D.</v>
      </c>
      <c r="D2279" s="220" t="s">
        <v>539</v>
      </c>
      <c r="E2279" s="75"/>
      <c r="F2279" s="220" t="s">
        <v>542</v>
      </c>
      <c r="G2279" s="75"/>
      <c r="H2279" s="104"/>
      <c r="I2279" s="75"/>
      <c r="J2279" s="75"/>
      <c r="K2279" s="95">
        <f>K2268+K2272+K2275</f>
        <v>0</v>
      </c>
      <c r="L2279" s="95">
        <f>L2268+L2272+L2275</f>
        <v>1079416.4519206011</v>
      </c>
      <c r="M2279" s="2027"/>
      <c r="N2279" s="2027"/>
      <c r="O2279" s="2027"/>
      <c r="P2279" s="1921"/>
      <c r="X2279" s="627" t="str">
        <f>IF(B2279="","",COUNTIF('Breakdown (B)'!$D$147:$D$1323,B2279))</f>
        <v/>
      </c>
    </row>
    <row r="2280" spans="2:24" ht="15" hidden="1">
      <c r="B2280" s="3495"/>
      <c r="C2280" s="1008" t="str">
        <f t="shared" si="122"/>
        <v>E.</v>
      </c>
      <c r="D2280" s="220" t="s">
        <v>499</v>
      </c>
      <c r="E2280" s="75"/>
      <c r="F2280" s="220" t="s">
        <v>500</v>
      </c>
      <c r="G2280" s="75"/>
      <c r="H2280" s="104"/>
      <c r="I2280" s="75"/>
      <c r="J2280" s="75"/>
      <c r="K2280" s="95">
        <f>2%*K2279</f>
        <v>0</v>
      </c>
      <c r="L2280" s="95">
        <f>2%*L2279</f>
        <v>21588.329038412023</v>
      </c>
      <c r="M2280" s="2027"/>
      <c r="N2280" s="2027"/>
      <c r="O2280" s="2027"/>
      <c r="P2280" s="1921"/>
      <c r="X2280" s="627" t="str">
        <f>IF(B2280="","",COUNTIF('Breakdown (B)'!$D$147:$D$1323,B2280))</f>
        <v/>
      </c>
    </row>
    <row r="2281" spans="2:24" ht="15" hidden="1">
      <c r="B2281" s="3495"/>
      <c r="C2281" s="1008" t="str">
        <f t="shared" si="122"/>
        <v>F.</v>
      </c>
      <c r="D2281" s="220" t="s">
        <v>540</v>
      </c>
      <c r="E2281" s="75"/>
      <c r="F2281" s="220" t="s">
        <v>543</v>
      </c>
      <c r="G2281" s="75"/>
      <c r="H2281" s="104"/>
      <c r="I2281" s="75"/>
      <c r="J2281" s="75"/>
      <c r="K2281" s="95">
        <f>SUM(K2279:K2280)</f>
        <v>0</v>
      </c>
      <c r="L2281" s="95">
        <f>SUM(L2279:L2280)</f>
        <v>1101004.7809590132</v>
      </c>
      <c r="M2281" s="2027"/>
      <c r="N2281" s="2027"/>
      <c r="O2281" s="2027"/>
      <c r="P2281" s="1921"/>
      <c r="X2281" s="627" t="str">
        <f>IF(B2281="","",COUNTIF('Breakdown (B)'!$D$147:$D$1323,B2281))</f>
        <v/>
      </c>
    </row>
    <row r="2282" spans="2:24" ht="15" hidden="1">
      <c r="B2282" s="3495"/>
      <c r="C2282" s="1008" t="str">
        <f t="shared" si="122"/>
        <v>G.</v>
      </c>
      <c r="D2282" s="220" t="s">
        <v>541</v>
      </c>
      <c r="E2282" s="75"/>
      <c r="F2282" s="220" t="s">
        <v>544</v>
      </c>
      <c r="G2282" s="75"/>
      <c r="H2282" s="104"/>
      <c r="I2282" s="75"/>
      <c r="J2282" s="75"/>
      <c r="K2282" s="95">
        <f>5.5%*K2281</f>
        <v>0</v>
      </c>
      <c r="L2282" s="95">
        <f>5.5%*L2281</f>
        <v>60555.262952745725</v>
      </c>
      <c r="M2282" s="2027"/>
      <c r="N2282" s="2027"/>
      <c r="O2282" s="2027"/>
      <c r="P2282" s="1921"/>
      <c r="X2282" s="627" t="str">
        <f>IF(B2282="","",COUNTIF('Breakdown (B)'!$D$147:$D$1323,B2282))</f>
        <v/>
      </c>
    </row>
    <row r="2283" spans="2:24" ht="15" hidden="1">
      <c r="B2283" s="3495"/>
      <c r="C2283" s="1008" t="str">
        <f t="shared" si="122"/>
        <v>H.</v>
      </c>
      <c r="D2283" s="220" t="s">
        <v>479</v>
      </c>
      <c r="E2283" s="75"/>
      <c r="F2283" s="220" t="s">
        <v>478</v>
      </c>
      <c r="G2283" s="75"/>
      <c r="H2283" s="104"/>
      <c r="I2283" s="75"/>
      <c r="J2283" s="75"/>
      <c r="K2283" s="95">
        <f>6%*SUM(K2281:K2282)</f>
        <v>0</v>
      </c>
      <c r="L2283" s="95">
        <f>6%*SUM(L2281:L2282)</f>
        <v>69693.60263470553</v>
      </c>
      <c r="M2283" s="2027"/>
      <c r="N2283" s="2027"/>
      <c r="O2283" s="2027"/>
      <c r="P2283" s="1921"/>
      <c r="X2283" s="627" t="str">
        <f>IF(B2283="","",COUNTIF('Breakdown (B)'!$D$147:$D$1323,B2283))</f>
        <v/>
      </c>
    </row>
    <row r="2284" spans="2:24" ht="15" hidden="1" customHeight="1">
      <c r="B2284" s="3495"/>
      <c r="C2284" s="1008" t="str">
        <f t="shared" si="122"/>
        <v>I.</v>
      </c>
      <c r="D2284" s="220" t="s">
        <v>1370</v>
      </c>
      <c r="E2284" s="75"/>
      <c r="F2284" s="220" t="s">
        <v>440</v>
      </c>
      <c r="G2284" s="75"/>
      <c r="H2284" s="104"/>
      <c r="I2284" s="75"/>
      <c r="J2284" s="75"/>
      <c r="K2284" s="95">
        <f>SUM(K2281:K2283)</f>
        <v>0</v>
      </c>
      <c r="L2284" s="95">
        <f>SUM(L2281:L2283)</f>
        <v>1231253.6465464644</v>
      </c>
      <c r="M2284" s="2027"/>
      <c r="N2284" s="2027"/>
      <c r="O2284" s="2027"/>
      <c r="P2284" s="1921"/>
      <c r="X2284" s="627" t="str">
        <f>IF(B2284="","",COUNTIF('Breakdown (B)'!$D$147:$D$1323,B2284))</f>
        <v/>
      </c>
    </row>
    <row r="2285" spans="2:24" ht="15" hidden="1" customHeight="1">
      <c r="B2285" s="3495"/>
      <c r="C2285" s="1008" t="s">
        <v>709</v>
      </c>
      <c r="D2285" s="220" t="s">
        <v>1667</v>
      </c>
      <c r="E2285" s="72"/>
      <c r="F2285" s="220" t="s">
        <v>1668</v>
      </c>
      <c r="G2285" s="72"/>
      <c r="H2285" s="1010"/>
      <c r="I2285" s="95"/>
      <c r="J2285" s="95"/>
      <c r="K2285" s="95">
        <f>SUM(K2282:K2284)</f>
        <v>0</v>
      </c>
      <c r="L2285" s="95">
        <f>L2284*10%</f>
        <v>123125.36465464644</v>
      </c>
      <c r="M2285" s="2027"/>
      <c r="N2285" s="2027"/>
      <c r="O2285" s="2027"/>
      <c r="P2285" s="1921"/>
      <c r="X2285" s="627" t="str">
        <f>IF(B2285="","",COUNTIF('Breakdown (B)'!$D$147:$D$1323,B2285))</f>
        <v/>
      </c>
    </row>
    <row r="2286" spans="2:24" ht="15" hidden="1" customHeight="1">
      <c r="B2286" s="3495"/>
      <c r="C2286" s="1008" t="s">
        <v>2653</v>
      </c>
      <c r="D2286" s="220" t="s">
        <v>2652</v>
      </c>
      <c r="E2286" s="72"/>
      <c r="F2286" s="220" t="s">
        <v>2654</v>
      </c>
      <c r="G2286" s="72"/>
      <c r="H2286" s="1010"/>
      <c r="I2286" s="95"/>
      <c r="J2286" s="95"/>
      <c r="K2286" s="95">
        <f>SUM(K2283:K2285)</f>
        <v>0</v>
      </c>
      <c r="L2286" s="95">
        <f>SUM(L2284:L2285)*2%</f>
        <v>27087.580224022218</v>
      </c>
      <c r="M2286" s="2027"/>
      <c r="N2286" s="2027"/>
      <c r="O2286" s="2027"/>
      <c r="P2286" s="1921"/>
      <c r="X2286" s="627" t="str">
        <f>IF(B2286="","",COUNTIF('Breakdown (B)'!$D$147:$D$1323,B2286))</f>
        <v/>
      </c>
    </row>
    <row r="2287" spans="2:24" s="67" customFormat="1" ht="15" hidden="1">
      <c r="B2287" s="3495"/>
      <c r="C2287" s="1011">
        <f>B2267</f>
        <v>107</v>
      </c>
      <c r="D2287" s="430" t="s">
        <v>1669</v>
      </c>
      <c r="E2287" s="78"/>
      <c r="F2287" s="430" t="s">
        <v>1670</v>
      </c>
      <c r="G2287" s="221"/>
      <c r="H2287" s="104"/>
      <c r="I2287" s="94"/>
      <c r="J2287" s="94"/>
      <c r="K2287" s="95">
        <f>K2284</f>
        <v>0</v>
      </c>
      <c r="L2287" s="97">
        <f>SUM(L2284:L2286)</f>
        <v>1381466.5914251332</v>
      </c>
      <c r="M2287" s="2027"/>
      <c r="N2287" s="2027"/>
      <c r="O2287" s="2027"/>
      <c r="P2287" s="3259"/>
      <c r="Q2287" s="141" t="s">
        <v>1671</v>
      </c>
      <c r="R2287" s="141"/>
      <c r="T2287" s="103"/>
      <c r="X2287" s="627" t="str">
        <f>IF(B2287="","",COUNTIF('Breakdown (B)'!$D$147:$D$1323,B2287))</f>
        <v/>
      </c>
    </row>
    <row r="2288" spans="2:24" ht="15" hidden="1">
      <c r="B2288" s="3495"/>
      <c r="C2288" s="1021"/>
      <c r="D2288" s="255"/>
      <c r="E2288" s="235"/>
      <c r="F2288" s="255"/>
      <c r="G2288" s="235"/>
      <c r="H2288" s="104"/>
      <c r="I2288" s="75"/>
      <c r="J2288" s="75"/>
      <c r="K2288" s="97">
        <f>K2287*1.1</f>
        <v>0</v>
      </c>
      <c r="L2288" s="97"/>
      <c r="M2288" s="2027"/>
      <c r="N2288" s="2027"/>
      <c r="O2288" s="2027"/>
      <c r="P2288" s="1921"/>
      <c r="X2288" s="627" t="str">
        <f>IF(B2288="","",COUNTIF('Breakdown (B)'!$D$147:$D$1323,B2288))</f>
        <v/>
      </c>
    </row>
    <row r="2289" spans="1:24" s="1115" customFormat="1" ht="24.75" customHeight="1">
      <c r="A2289" s="1115" t="s">
        <v>1504</v>
      </c>
      <c r="B2289" s="3510">
        <f>B2267+1</f>
        <v>108</v>
      </c>
      <c r="C2289" s="1116" t="s">
        <v>2753</v>
      </c>
      <c r="D2289" s="1117" t="s">
        <v>2121</v>
      </c>
      <c r="E2289" s="1118" t="s">
        <v>275</v>
      </c>
      <c r="F2289" s="1117" t="s">
        <v>2131</v>
      </c>
      <c r="G2289" s="1118" t="s">
        <v>275</v>
      </c>
      <c r="H2289" s="1119"/>
      <c r="I2289" s="1120"/>
      <c r="J2289" s="1120"/>
      <c r="K2289" s="1121"/>
      <c r="L2289" s="1121"/>
      <c r="M2289" s="2035">
        <f>L2290</f>
        <v>6001.0508313871014</v>
      </c>
      <c r="N2289" s="2035">
        <f>L2296</f>
        <v>79476.859199999992</v>
      </c>
      <c r="O2289" s="2035">
        <f>L2299</f>
        <v>2805.188582195</v>
      </c>
      <c r="P2289" s="3260"/>
      <c r="S2289" s="1106">
        <f>L2290</f>
        <v>6001.0508313871014</v>
      </c>
      <c r="T2289" s="1113">
        <f>L2296</f>
        <v>79476.859199999992</v>
      </c>
      <c r="U2289" s="1106">
        <f>L2299</f>
        <v>2805.188582195</v>
      </c>
      <c r="V2289" s="1114">
        <f>IF(B2289=" ",0,(S2289+T2289+U2289)*1.02*1.055*1.06*1.1)</f>
        <v>110771.68185947626</v>
      </c>
      <c r="X2289" s="627">
        <f>IF(B2289="","",COUNTIF('Breakdown (B)'!$D$147:$D$1323,B2289))</f>
        <v>1</v>
      </c>
    </row>
    <row r="2290" spans="1:24" ht="15">
      <c r="B2290" s="3495"/>
      <c r="C2290" s="1008" t="str">
        <f>IF(D2290=$D$7,"A.",IF(D2290=$D$9,"B.",IF(D2290=$D$12,"C.",IF(D2290=$D$14,"D.",IF(D2290=$D$15,"E.",IF(D2290=$D$16,"F.",IF(D2290=$D$17,"G.",IF(D2290=$D$18,"H.","I."))))))))</f>
        <v>A.</v>
      </c>
      <c r="D2290" s="262" t="s">
        <v>1479</v>
      </c>
      <c r="E2290" s="241"/>
      <c r="F2290" s="262" t="s">
        <v>64</v>
      </c>
      <c r="G2290" s="241"/>
      <c r="H2290" s="762"/>
      <c r="I2290" s="75"/>
      <c r="J2290" s="75"/>
      <c r="K2290" s="95"/>
      <c r="L2290" s="259">
        <f>SUM(L2291:L2294)</f>
        <v>6001.0508313871014</v>
      </c>
      <c r="M2290" s="2027"/>
      <c r="N2290" s="2027"/>
      <c r="O2290" s="2027"/>
      <c r="P2290" s="1921"/>
      <c r="X2290" s="627" t="str">
        <f>IF(B2290="","",COUNTIF('Breakdown (B)'!$D$147:$D$1323,B2290))</f>
        <v/>
      </c>
    </row>
    <row r="2291" spans="1:24" ht="15">
      <c r="B2291" s="3495"/>
      <c r="C2291" s="1035"/>
      <c r="D2291" s="263" t="s">
        <v>224</v>
      </c>
      <c r="E2291" s="216" t="s">
        <v>1075</v>
      </c>
      <c r="F2291" s="263" t="s">
        <v>942</v>
      </c>
      <c r="G2291" s="245" t="s">
        <v>1075</v>
      </c>
      <c r="H2291" s="214">
        <f>17.27/100</f>
        <v>0.17269999999999999</v>
      </c>
      <c r="I2291" s="75"/>
      <c r="J2291" s="75">
        <f>VLOOKUP(D2291,material1,8,0)</f>
        <v>15799.526234090907</v>
      </c>
      <c r="K2291" s="95"/>
      <c r="L2291" s="95">
        <f>H2291*J2291</f>
        <v>2728.5781806274995</v>
      </c>
      <c r="M2291" s="2027"/>
      <c r="N2291" s="2027"/>
      <c r="O2291" s="2027"/>
      <c r="P2291" s="1921"/>
      <c r="X2291" s="627" t="str">
        <f>IF(B2291="","",COUNTIF('Breakdown (B)'!$D$147:$D$1323,B2291))</f>
        <v/>
      </c>
    </row>
    <row r="2292" spans="1:24" ht="15">
      <c r="B2292" s="3495"/>
      <c r="C2292" s="1035"/>
      <c r="D2292" s="263" t="s">
        <v>1110</v>
      </c>
      <c r="E2292" s="216" t="s">
        <v>1075</v>
      </c>
      <c r="F2292" s="263" t="s">
        <v>943</v>
      </c>
      <c r="G2292" s="245" t="s">
        <v>1075</v>
      </c>
      <c r="H2292" s="214">
        <f>16.28/100</f>
        <v>0.1628</v>
      </c>
      <c r="I2292" s="75"/>
      <c r="J2292" s="75">
        <f>VLOOKUP(D2292,material1,8,0)</f>
        <v>15799.526234090907</v>
      </c>
      <c r="K2292" s="95"/>
      <c r="L2292" s="95">
        <f>H2292*J2292</f>
        <v>2572.1628709099996</v>
      </c>
      <c r="M2292" s="2027"/>
      <c r="N2292" s="2027"/>
      <c r="O2292" s="2027"/>
      <c r="P2292" s="1921"/>
      <c r="X2292" s="627" t="str">
        <f>IF(B2292="","",COUNTIF('Breakdown (B)'!$D$147:$D$1323,B2292))</f>
        <v/>
      </c>
    </row>
    <row r="2293" spans="1:24" ht="15">
      <c r="B2293" s="3495"/>
      <c r="C2293" s="1035"/>
      <c r="D2293" s="263" t="s">
        <v>1396</v>
      </c>
      <c r="E2293" s="216" t="s">
        <v>1075</v>
      </c>
      <c r="F2293" s="263" t="s">
        <v>909</v>
      </c>
      <c r="G2293" s="245" t="s">
        <v>1075</v>
      </c>
      <c r="H2293" s="214">
        <f>1.9/100</f>
        <v>1.9E-2</v>
      </c>
      <c r="I2293" s="75"/>
      <c r="J2293" s="75">
        <f>VLOOKUP(D2293,material1,8,0)</f>
        <v>21818.181818181816</v>
      </c>
      <c r="K2293" s="95"/>
      <c r="L2293" s="95">
        <f>H2293*J2293</f>
        <v>414.5454545454545</v>
      </c>
      <c r="M2293" s="2027"/>
      <c r="N2293" s="2027"/>
      <c r="O2293" s="2027"/>
      <c r="P2293" s="1921"/>
      <c r="X2293" s="627" t="str">
        <f>IF(B2293="","",COUNTIF('Breakdown (B)'!$D$147:$D$1323,B2293))</f>
        <v/>
      </c>
    </row>
    <row r="2294" spans="1:24" ht="15">
      <c r="B2294" s="3495"/>
      <c r="C2294" s="1035"/>
      <c r="D2294" s="244" t="s">
        <v>248</v>
      </c>
      <c r="E2294" s="245" t="s">
        <v>1098</v>
      </c>
      <c r="F2294" s="244" t="s">
        <v>715</v>
      </c>
      <c r="G2294" s="245" t="s">
        <v>1098</v>
      </c>
      <c r="H2294" s="214">
        <v>5</v>
      </c>
      <c r="I2294" s="75"/>
      <c r="J2294" s="75"/>
      <c r="K2294" s="95"/>
      <c r="L2294" s="95">
        <f>SUM(L2291:L2293)*H2294%</f>
        <v>285.76432530414769</v>
      </c>
      <c r="M2294" s="2027"/>
      <c r="N2294" s="2027"/>
      <c r="O2294" s="2027"/>
      <c r="P2294" s="1921"/>
      <c r="X2294" s="627" t="str">
        <f>IF(B2294="","",COUNTIF('Breakdown (B)'!$D$147:$D$1323,B2294))</f>
        <v/>
      </c>
    </row>
    <row r="2295" spans="1:24" ht="15">
      <c r="B2295" s="3495"/>
      <c r="C2295" s="1035"/>
      <c r="D2295" s="244"/>
      <c r="E2295" s="245"/>
      <c r="F2295" s="244"/>
      <c r="G2295" s="245"/>
      <c r="H2295" s="214"/>
      <c r="I2295" s="75"/>
      <c r="J2295" s="75"/>
      <c r="K2295" s="95"/>
      <c r="L2295" s="95"/>
      <c r="M2295" s="2027"/>
      <c r="N2295" s="2027"/>
      <c r="O2295" s="2027"/>
      <c r="P2295" s="1921"/>
      <c r="X2295" s="627" t="str">
        <f>IF(B2295="","",COUNTIF('Breakdown (B)'!$D$147:$D$1323,B2295))</f>
        <v/>
      </c>
    </row>
    <row r="2296" spans="1:24" ht="15">
      <c r="B2296" s="3495"/>
      <c r="C2296" s="1008" t="str">
        <f>IF(D2296=$D$7,"A.",IF(D2296=$D$9,"B.",IF(D2296=$D$12,"C.",IF(D2296=$D$14,"D.",IF(D2296=$D$15,"E.",IF(D2296=$D$16,"F.",IF(D2296=$D$17,"G.",IF(D2296=$D$18,"H.","I."))))))))</f>
        <v>B.</v>
      </c>
      <c r="D2296" s="262" t="s">
        <v>969</v>
      </c>
      <c r="E2296" s="241"/>
      <c r="F2296" s="262" t="s">
        <v>1482</v>
      </c>
      <c r="G2296" s="241"/>
      <c r="H2296" s="762"/>
      <c r="I2296" s="75"/>
      <c r="J2296" s="75"/>
      <c r="K2296" s="95"/>
      <c r="L2296" s="259">
        <f>L2297</f>
        <v>79476.859199999992</v>
      </c>
      <c r="M2296" s="2027"/>
      <c r="N2296" s="2027"/>
      <c r="O2296" s="2027"/>
      <c r="P2296" s="1921"/>
      <c r="X2296" s="627" t="str">
        <f>IF(B2296="","",COUNTIF('Breakdown (B)'!$D$147:$D$1323,B2296))</f>
        <v/>
      </c>
    </row>
    <row r="2297" spans="1:24" ht="15">
      <c r="B2297" s="3495"/>
      <c r="C2297" s="1035"/>
      <c r="D2297" s="253">
        <v>4</v>
      </c>
      <c r="E2297" s="245" t="s">
        <v>1286</v>
      </c>
      <c r="F2297" s="254">
        <v>4</v>
      </c>
      <c r="G2297" s="245" t="s">
        <v>1545</v>
      </c>
      <c r="H2297" s="214">
        <f>31.76/100</f>
        <v>0.31759999999999999</v>
      </c>
      <c r="I2297" s="75"/>
      <c r="J2297" s="75">
        <f>VLOOKUP(D2297,A18N2,10)</f>
        <v>250242</v>
      </c>
      <c r="K2297" s="95"/>
      <c r="L2297" s="95">
        <f>H2297*J2297</f>
        <v>79476.859199999992</v>
      </c>
      <c r="M2297" s="2027"/>
      <c r="N2297" s="2027"/>
      <c r="O2297" s="2027"/>
      <c r="P2297" s="1921"/>
      <c r="X2297" s="627" t="str">
        <f>IF(B2297="","",COUNTIF('Breakdown (B)'!$D$147:$D$1323,B2297))</f>
        <v/>
      </c>
    </row>
    <row r="2298" spans="1:24" ht="15">
      <c r="B2298" s="3495"/>
      <c r="C2298" s="1035"/>
      <c r="D2298" s="253"/>
      <c r="E2298" s="245"/>
      <c r="F2298" s="254"/>
      <c r="G2298" s="245"/>
      <c r="H2298" s="214"/>
      <c r="I2298" s="75"/>
      <c r="J2298" s="75"/>
      <c r="K2298" s="95"/>
      <c r="L2298" s="95"/>
      <c r="M2298" s="2027"/>
      <c r="N2298" s="2027"/>
      <c r="O2298" s="2027"/>
      <c r="P2298" s="1921"/>
      <c r="X2298" s="627" t="str">
        <f>IF(B2298="","",COUNTIF('Breakdown (B)'!$D$147:$D$1323,B2298))</f>
        <v/>
      </c>
    </row>
    <row r="2299" spans="1:24" ht="15">
      <c r="B2299" s="3495"/>
      <c r="C2299" s="1008" t="str">
        <f>IF(D2299=$D$7,"A.",IF(D2299=$D$9,"B.",IF(D2299=$D$12,"C.",IF(D2299=$D$14,"D.",IF(D2299=$D$15,"E.",IF(D2299=$D$16,"F.",IF(D2299=$D$17,"G.",IF(D2299=$D$18,"H.","I."))))))))</f>
        <v>C.</v>
      </c>
      <c r="D2299" s="262" t="s">
        <v>970</v>
      </c>
      <c r="E2299" s="241"/>
      <c r="F2299" s="262" t="s">
        <v>1483</v>
      </c>
      <c r="G2299" s="241"/>
      <c r="H2299" s="762"/>
      <c r="I2299" s="75"/>
      <c r="J2299" s="75"/>
      <c r="K2299" s="95"/>
      <c r="L2299" s="259">
        <f>SUM(L2300:L2301)</f>
        <v>2805.188582195</v>
      </c>
      <c r="M2299" s="2027"/>
      <c r="N2299" s="2027"/>
      <c r="O2299" s="2027"/>
      <c r="P2299" s="1921"/>
      <c r="X2299" s="627" t="str">
        <f>IF(B2299="","",COUNTIF('Breakdown (B)'!$D$147:$D$1323,B2299))</f>
        <v/>
      </c>
    </row>
    <row r="2300" spans="1:24" ht="15">
      <c r="B2300" s="3495"/>
      <c r="C2300" s="1034"/>
      <c r="D2300" s="252" t="s">
        <v>159</v>
      </c>
      <c r="E2300" s="264" t="s">
        <v>1547</v>
      </c>
      <c r="F2300" s="252" t="s">
        <v>1546</v>
      </c>
      <c r="G2300" s="264" t="s">
        <v>1547</v>
      </c>
      <c r="H2300" s="766">
        <f>0.69/100</f>
        <v>6.8999999999999999E-3</v>
      </c>
      <c r="I2300" s="75"/>
      <c r="J2300" s="75">
        <f>VLOOKUP(D2300,equiment,15,0)</f>
        <v>353520.93033333332</v>
      </c>
      <c r="K2300" s="95"/>
      <c r="L2300" s="95">
        <f>H2300*J2300</f>
        <v>2439.2944192999998</v>
      </c>
      <c r="M2300" s="2027"/>
      <c r="N2300" s="2027"/>
      <c r="O2300" s="2027"/>
      <c r="P2300" s="1921"/>
      <c r="X2300" s="627" t="str">
        <f>IF(B2300="","",COUNTIF('Breakdown (B)'!$D$147:$D$1323,B2300))</f>
        <v/>
      </c>
    </row>
    <row r="2301" spans="1:24" ht="15">
      <c r="B2301" s="3495"/>
      <c r="C2301" s="1034"/>
      <c r="D2301" s="220" t="s">
        <v>900</v>
      </c>
      <c r="E2301" s="264" t="s">
        <v>1098</v>
      </c>
      <c r="F2301" s="220" t="s">
        <v>267</v>
      </c>
      <c r="G2301" s="264" t="s">
        <v>1098</v>
      </c>
      <c r="H2301" s="766">
        <v>15</v>
      </c>
      <c r="I2301" s="75"/>
      <c r="J2301" s="75"/>
      <c r="K2301" s="95"/>
      <c r="L2301" s="95">
        <f>SUM(L2300:L2300)*H2301%</f>
        <v>365.89416289499997</v>
      </c>
      <c r="M2301" s="2027"/>
      <c r="N2301" s="2027"/>
      <c r="O2301" s="2027"/>
      <c r="P2301" s="1921"/>
      <c r="X2301" s="627" t="str">
        <f>IF(B2301="","",COUNTIF('Breakdown (B)'!$D$147:$D$1323,B2301))</f>
        <v/>
      </c>
    </row>
    <row r="2302" spans="1:24" ht="15">
      <c r="B2302" s="3495"/>
      <c r="C2302" s="221"/>
      <c r="D2302" s="236"/>
      <c r="E2302" s="245"/>
      <c r="F2302" s="236"/>
      <c r="G2302" s="245"/>
      <c r="H2302" s="214"/>
      <c r="I2302" s="75"/>
      <c r="J2302" s="75"/>
      <c r="K2302" s="95"/>
      <c r="L2302" s="95"/>
      <c r="M2302" s="2027"/>
      <c r="N2302" s="2027"/>
      <c r="O2302" s="2027"/>
      <c r="P2302" s="1921"/>
      <c r="X2302" s="627" t="str">
        <f>IF(B2302="","",COUNTIF('Breakdown (B)'!$D$147:$D$1323,B2302))</f>
        <v/>
      </c>
    </row>
    <row r="2303" spans="1:24" ht="15" hidden="1">
      <c r="B2303" s="3495"/>
      <c r="C2303" s="1008" t="str">
        <f t="shared" ref="C2303:C2308" si="123">IF(D2303=$D$7,"A.",IF(D2303=$D$9,"B.",IF(D2303=$D$12,"C.",IF(D2303=$D$14,"D.",IF(D2303=$D$15,"E.",IF(D2303=$D$16,"F.",IF(D2303=$D$17,"G.",IF(D2303=$D$18,"H.","I."))))))))</f>
        <v>D.</v>
      </c>
      <c r="D2303" s="220" t="s">
        <v>539</v>
      </c>
      <c r="E2303" s="75"/>
      <c r="F2303" s="220" t="s">
        <v>542</v>
      </c>
      <c r="G2303" s="75"/>
      <c r="H2303" s="104"/>
      <c r="I2303" s="75"/>
      <c r="J2303" s="75"/>
      <c r="K2303" s="95">
        <f>K2290+K2296+K2299</f>
        <v>0</v>
      </c>
      <c r="L2303" s="95">
        <f>L2290+L2296+L2299</f>
        <v>88283.098613582086</v>
      </c>
      <c r="M2303" s="2027"/>
      <c r="N2303" s="2027"/>
      <c r="O2303" s="2027"/>
      <c r="P2303" s="1921"/>
      <c r="X2303" s="627" t="str">
        <f>IF(B2303="","",COUNTIF('Breakdown (B)'!$D$147:$D$1323,B2303))</f>
        <v/>
      </c>
    </row>
    <row r="2304" spans="1:24" ht="15" hidden="1">
      <c r="B2304" s="3495"/>
      <c r="C2304" s="1008" t="str">
        <f t="shared" si="123"/>
        <v>E.</v>
      </c>
      <c r="D2304" s="220" t="s">
        <v>499</v>
      </c>
      <c r="E2304" s="75"/>
      <c r="F2304" s="220" t="s">
        <v>500</v>
      </c>
      <c r="G2304" s="75"/>
      <c r="H2304" s="104"/>
      <c r="I2304" s="75"/>
      <c r="J2304" s="75"/>
      <c r="K2304" s="95">
        <f>2%*K2303</f>
        <v>0</v>
      </c>
      <c r="L2304" s="95">
        <f>2%*L2303</f>
        <v>1765.6619722716418</v>
      </c>
      <c r="M2304" s="2027"/>
      <c r="N2304" s="2027"/>
      <c r="O2304" s="2027"/>
      <c r="P2304" s="1921"/>
      <c r="X2304" s="627" t="str">
        <f>IF(B2304="","",COUNTIF('Breakdown (B)'!$D$147:$D$1323,B2304))</f>
        <v/>
      </c>
    </row>
    <row r="2305" spans="1:24" ht="15" hidden="1">
      <c r="B2305" s="3495"/>
      <c r="C2305" s="1008" t="str">
        <f t="shared" si="123"/>
        <v>F.</v>
      </c>
      <c r="D2305" s="220" t="s">
        <v>540</v>
      </c>
      <c r="E2305" s="75"/>
      <c r="F2305" s="220" t="s">
        <v>543</v>
      </c>
      <c r="G2305" s="75"/>
      <c r="H2305" s="104"/>
      <c r="I2305" s="75"/>
      <c r="J2305" s="75"/>
      <c r="K2305" s="95">
        <f>SUM(K2303:K2304)</f>
        <v>0</v>
      </c>
      <c r="L2305" s="95">
        <f>SUM(L2303:L2304)</f>
        <v>90048.760585853728</v>
      </c>
      <c r="M2305" s="2027"/>
      <c r="N2305" s="2027"/>
      <c r="O2305" s="2027"/>
      <c r="P2305" s="1921"/>
      <c r="X2305" s="627" t="str">
        <f>IF(B2305="","",COUNTIF('Breakdown (B)'!$D$147:$D$1323,B2305))</f>
        <v/>
      </c>
    </row>
    <row r="2306" spans="1:24" ht="15" hidden="1">
      <c r="B2306" s="3495"/>
      <c r="C2306" s="1008" t="str">
        <f t="shared" si="123"/>
        <v>G.</v>
      </c>
      <c r="D2306" s="220" t="s">
        <v>541</v>
      </c>
      <c r="E2306" s="75"/>
      <c r="F2306" s="220" t="s">
        <v>544</v>
      </c>
      <c r="G2306" s="75"/>
      <c r="H2306" s="104"/>
      <c r="I2306" s="75"/>
      <c r="J2306" s="75"/>
      <c r="K2306" s="95">
        <f>5.5%*K2305</f>
        <v>0</v>
      </c>
      <c r="L2306" s="95">
        <f>5.5%*L2305</f>
        <v>4952.6818322219551</v>
      </c>
      <c r="M2306" s="2027"/>
      <c r="N2306" s="2027"/>
      <c r="O2306" s="2027"/>
      <c r="P2306" s="1921"/>
      <c r="X2306" s="627" t="str">
        <f>IF(B2306="","",COUNTIF('Breakdown (B)'!$D$147:$D$1323,B2306))</f>
        <v/>
      </c>
    </row>
    <row r="2307" spans="1:24" ht="15" hidden="1">
      <c r="B2307" s="3495"/>
      <c r="C2307" s="1008" t="str">
        <f t="shared" si="123"/>
        <v>H.</v>
      </c>
      <c r="D2307" s="220" t="s">
        <v>479</v>
      </c>
      <c r="E2307" s="75"/>
      <c r="F2307" s="220" t="s">
        <v>478</v>
      </c>
      <c r="G2307" s="75"/>
      <c r="H2307" s="104"/>
      <c r="I2307" s="75"/>
      <c r="J2307" s="75"/>
      <c r="K2307" s="95">
        <f>6%*SUM(K2305:K2306)</f>
        <v>0</v>
      </c>
      <c r="L2307" s="95">
        <f>6%*SUM(L2305:L2306)</f>
        <v>5700.0865450845413</v>
      </c>
      <c r="M2307" s="2027"/>
      <c r="N2307" s="2027"/>
      <c r="O2307" s="2027"/>
      <c r="P2307" s="1921"/>
      <c r="X2307" s="627" t="str">
        <f>IF(B2307="","",COUNTIF('Breakdown (B)'!$D$147:$D$1323,B2307))</f>
        <v/>
      </c>
    </row>
    <row r="2308" spans="1:24" ht="15" hidden="1" customHeight="1">
      <c r="B2308" s="3495"/>
      <c r="C2308" s="1008" t="str">
        <f t="shared" si="123"/>
        <v>I.</v>
      </c>
      <c r="D2308" s="220" t="s">
        <v>1370</v>
      </c>
      <c r="E2308" s="75"/>
      <c r="F2308" s="220" t="s">
        <v>440</v>
      </c>
      <c r="G2308" s="75"/>
      <c r="H2308" s="104"/>
      <c r="I2308" s="75"/>
      <c r="J2308" s="75"/>
      <c r="K2308" s="95">
        <f>SUM(K2305:K2307)</f>
        <v>0</v>
      </c>
      <c r="L2308" s="95">
        <f>SUM(L2305:L2307)</f>
        <v>100701.52896316024</v>
      </c>
      <c r="M2308" s="2027"/>
      <c r="N2308" s="2027"/>
      <c r="O2308" s="2027"/>
      <c r="P2308" s="1921"/>
      <c r="X2308" s="627" t="str">
        <f>IF(B2308="","",COUNTIF('Breakdown (B)'!$D$147:$D$1323,B2308))</f>
        <v/>
      </c>
    </row>
    <row r="2309" spans="1:24" ht="15" hidden="1" customHeight="1">
      <c r="B2309" s="3495"/>
      <c r="C2309" s="1008" t="s">
        <v>709</v>
      </c>
      <c r="D2309" s="220" t="s">
        <v>1667</v>
      </c>
      <c r="E2309" s="72"/>
      <c r="F2309" s="220" t="s">
        <v>1668</v>
      </c>
      <c r="G2309" s="72"/>
      <c r="H2309" s="1010"/>
      <c r="I2309" s="95"/>
      <c r="J2309" s="95"/>
      <c r="K2309" s="95">
        <f>SUM(K2306:K2308)</f>
        <v>0</v>
      </c>
      <c r="L2309" s="95">
        <f>L2308*10%</f>
        <v>10070.152896316024</v>
      </c>
      <c r="M2309" s="2027"/>
      <c r="N2309" s="2027"/>
      <c r="O2309" s="2027"/>
      <c r="P2309" s="1921"/>
      <c r="X2309" s="627" t="str">
        <f>IF(B2309="","",COUNTIF('Breakdown (B)'!$D$147:$D$1323,B2309))</f>
        <v/>
      </c>
    </row>
    <row r="2310" spans="1:24" ht="15" hidden="1" customHeight="1">
      <c r="B2310" s="3495"/>
      <c r="C2310" s="1008" t="s">
        <v>2653</v>
      </c>
      <c r="D2310" s="220" t="s">
        <v>2652</v>
      </c>
      <c r="E2310" s="72"/>
      <c r="F2310" s="220" t="s">
        <v>2654</v>
      </c>
      <c r="G2310" s="72"/>
      <c r="H2310" s="1010"/>
      <c r="I2310" s="95"/>
      <c r="J2310" s="95"/>
      <c r="K2310" s="95">
        <f>SUM(K2307:K2309)</f>
        <v>0</v>
      </c>
      <c r="L2310" s="95">
        <f>SUM(L2308:L2309)*2%</f>
        <v>2215.4336371895251</v>
      </c>
      <c r="M2310" s="2027"/>
      <c r="N2310" s="2027"/>
      <c r="O2310" s="2027"/>
      <c r="P2310" s="1921"/>
      <c r="X2310" s="627" t="str">
        <f>IF(B2310="","",COUNTIF('Breakdown (B)'!$D$147:$D$1323,B2310))</f>
        <v/>
      </c>
    </row>
    <row r="2311" spans="1:24" s="67" customFormat="1" ht="15" hidden="1">
      <c r="B2311" s="3495"/>
      <c r="C2311" s="1011">
        <f>B2289</f>
        <v>108</v>
      </c>
      <c r="D2311" s="430" t="s">
        <v>1669</v>
      </c>
      <c r="E2311" s="78"/>
      <c r="F2311" s="430" t="s">
        <v>1670</v>
      </c>
      <c r="G2311" s="221"/>
      <c r="H2311" s="104"/>
      <c r="I2311" s="94"/>
      <c r="J2311" s="94"/>
      <c r="K2311" s="95">
        <f>K2308</f>
        <v>0</v>
      </c>
      <c r="L2311" s="97">
        <f>SUM(L2308:L2310)</f>
        <v>112987.11549666578</v>
      </c>
      <c r="M2311" s="2027"/>
      <c r="N2311" s="2027"/>
      <c r="O2311" s="2027"/>
      <c r="P2311" s="3259"/>
      <c r="Q2311" s="141" t="s">
        <v>1671</v>
      </c>
      <c r="R2311" s="141"/>
      <c r="T2311" s="103"/>
      <c r="X2311" s="627" t="str">
        <f>IF(B2311="","",COUNTIF('Breakdown (B)'!$D$147:$D$1323,B2311))</f>
        <v/>
      </c>
    </row>
    <row r="2312" spans="1:24" ht="15" hidden="1">
      <c r="B2312" s="3495"/>
      <c r="C2312" s="1021"/>
      <c r="D2312" s="255"/>
      <c r="E2312" s="235"/>
      <c r="F2312" s="255"/>
      <c r="G2312" s="235"/>
      <c r="H2312" s="104"/>
      <c r="I2312" s="75"/>
      <c r="J2312" s="75"/>
      <c r="K2312" s="97">
        <f>K2311*1.1</f>
        <v>0</v>
      </c>
      <c r="L2312" s="97"/>
      <c r="M2312" s="2027"/>
      <c r="N2312" s="2027"/>
      <c r="O2312" s="2027"/>
      <c r="P2312" s="1921"/>
      <c r="X2312" s="627" t="str">
        <f>IF(B2312="","",COUNTIF('Breakdown (B)'!$D$147:$D$1323,B2312))</f>
        <v/>
      </c>
    </row>
    <row r="2313" spans="1:24" s="1115" customFormat="1" ht="24.75" customHeight="1">
      <c r="A2313" s="1115" t="s">
        <v>1504</v>
      </c>
      <c r="B2313" s="3510">
        <f>B2289+1</f>
        <v>109</v>
      </c>
      <c r="C2313" s="1116" t="s">
        <v>3410</v>
      </c>
      <c r="D2313" s="1117" t="s">
        <v>3411</v>
      </c>
      <c r="E2313" s="1118" t="s">
        <v>275</v>
      </c>
      <c r="F2313" s="1117" t="s">
        <v>3412</v>
      </c>
      <c r="G2313" s="1118" t="s">
        <v>275</v>
      </c>
      <c r="H2313" s="1119"/>
      <c r="I2313" s="1120"/>
      <c r="J2313" s="1120"/>
      <c r="K2313" s="1121"/>
      <c r="L2313" s="1121"/>
      <c r="M2313" s="2035">
        <f>L2314</f>
        <v>5679.1387464999998</v>
      </c>
      <c r="N2313" s="2035">
        <f>L2319</f>
        <v>55172.413799999995</v>
      </c>
      <c r="O2313" s="2035"/>
      <c r="P2313" s="3260"/>
      <c r="S2313" s="1106">
        <f>L2314</f>
        <v>5679.1387464999998</v>
      </c>
      <c r="T2313" s="1113">
        <f>L2319</f>
        <v>55172.413799999995</v>
      </c>
      <c r="U2313" s="1106">
        <f>L2322</f>
        <v>0</v>
      </c>
      <c r="V2313" s="1114">
        <f>IF(B2313=" ",0,(S2313+T2313+U2313)*1.02*1.055*1.06*1.1)</f>
        <v>76352.426740706564</v>
      </c>
      <c r="X2313" s="627">
        <f>IF(B2313="","",COUNTIF('Breakdown (B)'!$D$147:$D$1323,B2313))</f>
        <v>2</v>
      </c>
    </row>
    <row r="2314" spans="1:24" ht="15">
      <c r="B2314" s="3495"/>
      <c r="C2314" s="1008" t="str">
        <f>IF(D2314=$D$7,"A.",IF(D2314=$D$9,"B.",IF(D2314=$D$12,"C.",IF(D2314=$D$14,"D.",IF(D2314=$D$15,"E.",IF(D2314=$D$16,"F.",IF(D2314=$D$17,"G.",IF(D2314=$D$18,"H.","I."))))))))</f>
        <v>A.</v>
      </c>
      <c r="D2314" s="262" t="s">
        <v>1479</v>
      </c>
      <c r="E2314" s="241"/>
      <c r="F2314" s="262" t="s">
        <v>64</v>
      </c>
      <c r="G2314" s="241"/>
      <c r="H2314" s="762"/>
      <c r="I2314" s="75"/>
      <c r="J2314" s="75"/>
      <c r="K2314" s="95"/>
      <c r="L2314" s="259">
        <f>SUM(L2315:L2317)</f>
        <v>5679.1387464999998</v>
      </c>
      <c r="M2314" s="2027"/>
      <c r="N2314" s="2027"/>
      <c r="O2314" s="2027"/>
      <c r="P2314" s="1921"/>
      <c r="X2314" s="627" t="str">
        <f>IF(B2314="","",COUNTIF('Breakdown (B)'!$D$147:$D$1323,B2314))</f>
        <v/>
      </c>
    </row>
    <row r="2315" spans="1:24" ht="15">
      <c r="B2315" s="3495"/>
      <c r="C2315" s="1035"/>
      <c r="D2315" s="725" t="s">
        <v>425</v>
      </c>
      <c r="E2315" s="731" t="s">
        <v>276</v>
      </c>
      <c r="F2315" s="725" t="s">
        <v>426</v>
      </c>
      <c r="G2315" s="1562" t="s">
        <v>276</v>
      </c>
      <c r="H2315" s="1563">
        <f>0.123/100</f>
        <v>1.23E-3</v>
      </c>
      <c r="I2315" s="75"/>
      <c r="J2315" s="75">
        <f>VLOOKUP(D2315,material1,8,0)</f>
        <v>4545455</v>
      </c>
      <c r="K2315" s="95"/>
      <c r="L2315" s="95">
        <f>H2315*J2315</f>
        <v>5590.9096499999996</v>
      </c>
      <c r="M2315" s="2027"/>
      <c r="N2315" s="2027"/>
      <c r="O2315" s="2027"/>
      <c r="P2315" s="1921"/>
      <c r="X2315" s="627" t="str">
        <f>IF(B2315="","",COUNTIF('Breakdown (B)'!$D$147:$D$1323,B2315))</f>
        <v/>
      </c>
    </row>
    <row r="2316" spans="1:24" ht="15">
      <c r="B2316" s="3495"/>
      <c r="C2316" s="1035"/>
      <c r="D2316" s="725" t="s">
        <v>615</v>
      </c>
      <c r="E2316" s="1562" t="s">
        <v>1075</v>
      </c>
      <c r="F2316" s="725" t="s">
        <v>60</v>
      </c>
      <c r="G2316" s="1562" t="s">
        <v>1075</v>
      </c>
      <c r="H2316" s="1563">
        <f>0.16/100</f>
        <v>1.6000000000000001E-3</v>
      </c>
      <c r="I2316" s="75"/>
      <c r="J2316" s="75">
        <f>VLOOKUP(D2316,material1,8,0)</f>
        <v>20000</v>
      </c>
      <c r="K2316" s="95"/>
      <c r="L2316" s="95">
        <f>H2316*J2316</f>
        <v>32</v>
      </c>
      <c r="M2316" s="2027"/>
      <c r="N2316" s="2027"/>
      <c r="O2316" s="2027"/>
      <c r="P2316" s="1921"/>
      <c r="X2316" s="627" t="str">
        <f>IF(B2316="","",COUNTIF('Breakdown (B)'!$D$147:$D$1323,B2316))</f>
        <v/>
      </c>
    </row>
    <row r="2317" spans="1:24" ht="15">
      <c r="B2317" s="3495"/>
      <c r="C2317" s="1035"/>
      <c r="D2317" s="244" t="s">
        <v>248</v>
      </c>
      <c r="E2317" s="245" t="s">
        <v>1098</v>
      </c>
      <c r="F2317" s="244" t="s">
        <v>715</v>
      </c>
      <c r="G2317" s="245" t="s">
        <v>1098</v>
      </c>
      <c r="H2317" s="214">
        <v>1</v>
      </c>
      <c r="I2317" s="75"/>
      <c r="J2317" s="75"/>
      <c r="K2317" s="95"/>
      <c r="L2317" s="95">
        <f>SUM(L2315:L2316)*H2317%</f>
        <v>56.229096499999997</v>
      </c>
      <c r="M2317" s="2027"/>
      <c r="N2317" s="2027"/>
      <c r="O2317" s="2027"/>
      <c r="P2317" s="1921"/>
      <c r="X2317" s="627" t="str">
        <f>IF(B2317="","",COUNTIF('Breakdown (B)'!$D$147:$D$1323,B2317))</f>
        <v/>
      </c>
    </row>
    <row r="2318" spans="1:24" ht="15">
      <c r="B2318" s="3495"/>
      <c r="C2318" s="1035"/>
      <c r="D2318" s="244"/>
      <c r="E2318" s="245"/>
      <c r="F2318" s="244"/>
      <c r="G2318" s="245"/>
      <c r="H2318" s="214"/>
      <c r="I2318" s="75"/>
      <c r="J2318" s="75"/>
      <c r="K2318" s="95"/>
      <c r="L2318" s="95"/>
      <c r="M2318" s="2027"/>
      <c r="N2318" s="2027"/>
      <c r="O2318" s="2027"/>
      <c r="P2318" s="1921"/>
      <c r="X2318" s="627" t="str">
        <f>IF(B2318="","",COUNTIF('Breakdown (B)'!$D$147:$D$1323,B2318))</f>
        <v/>
      </c>
    </row>
    <row r="2319" spans="1:24" ht="15">
      <c r="B2319" s="3495"/>
      <c r="C2319" s="1008" t="str">
        <f>IF(D2319=$D$7,"A.",IF(D2319=$D$9,"B.",IF(D2319=$D$12,"C.",IF(D2319=$D$14,"D.",IF(D2319=$D$15,"E.",IF(D2319=$D$16,"F.",IF(D2319=$D$17,"G.",IF(D2319=$D$18,"H.","I."))))))))</f>
        <v>B.</v>
      </c>
      <c r="D2319" s="262" t="s">
        <v>969</v>
      </c>
      <c r="E2319" s="241"/>
      <c r="F2319" s="262" t="s">
        <v>1482</v>
      </c>
      <c r="G2319" s="241"/>
      <c r="H2319" s="762"/>
      <c r="I2319" s="75"/>
      <c r="J2319" s="75"/>
      <c r="K2319" s="95"/>
      <c r="L2319" s="259">
        <f>L2320</f>
        <v>55172.413799999995</v>
      </c>
      <c r="M2319" s="2027"/>
      <c r="N2319" s="2027"/>
      <c r="O2319" s="2027"/>
      <c r="P2319" s="1921"/>
      <c r="X2319" s="627" t="str">
        <f>IF(B2319="","",COUNTIF('Breakdown (B)'!$D$147:$D$1323,B2319))</f>
        <v/>
      </c>
    </row>
    <row r="2320" spans="1:24" ht="15">
      <c r="B2320" s="3495"/>
      <c r="C2320" s="1035"/>
      <c r="D2320" s="1564">
        <v>3</v>
      </c>
      <c r="E2320" s="1562" t="s">
        <v>1286</v>
      </c>
      <c r="F2320" s="1565">
        <v>3</v>
      </c>
      <c r="G2320" s="1562" t="s">
        <v>1545</v>
      </c>
      <c r="H2320" s="1563">
        <f>25.62/100</f>
        <v>0.25619999999999998</v>
      </c>
      <c r="I2320" s="75"/>
      <c r="J2320" s="75">
        <f>VLOOKUP(D2320,A18N2,10)</f>
        <v>215349</v>
      </c>
      <c r="K2320" s="95"/>
      <c r="L2320" s="95">
        <f>H2320*J2320</f>
        <v>55172.413799999995</v>
      </c>
      <c r="M2320" s="2027"/>
      <c r="N2320" s="2027"/>
      <c r="O2320" s="2027"/>
      <c r="P2320" s="1921"/>
      <c r="X2320" s="627" t="str">
        <f>IF(B2320="","",COUNTIF('Breakdown (B)'!$D$147:$D$1323,B2320))</f>
        <v/>
      </c>
    </row>
    <row r="2321" spans="1:24" ht="15">
      <c r="B2321" s="3495"/>
      <c r="C2321" s="1035"/>
      <c r="D2321" s="253"/>
      <c r="E2321" s="245"/>
      <c r="F2321" s="254"/>
      <c r="G2321" s="245"/>
      <c r="H2321" s="214"/>
      <c r="I2321" s="75"/>
      <c r="J2321" s="75"/>
      <c r="K2321" s="95"/>
      <c r="L2321" s="95"/>
      <c r="M2321" s="2027"/>
      <c r="N2321" s="2027"/>
      <c r="O2321" s="2027"/>
      <c r="P2321" s="1921"/>
      <c r="X2321" s="627" t="str">
        <f>IF(B2321="","",COUNTIF('Breakdown (B)'!$D$147:$D$1323,B2321))</f>
        <v/>
      </c>
    </row>
    <row r="2322" spans="1:24" ht="15">
      <c r="B2322" s="3495"/>
      <c r="C2322" s="1008" t="str">
        <f>IF(D2322=$D$7,"A.",IF(D2322=$D$9,"B.",IF(D2322=$D$12,"C.",IF(D2322=$D$14,"D.",IF(D2322=$D$15,"E.",IF(D2322=$D$16,"F.",IF(D2322=$D$17,"G.",IF(D2322=$D$18,"H.","I."))))))))</f>
        <v>C.</v>
      </c>
      <c r="D2322" s="262" t="s">
        <v>970</v>
      </c>
      <c r="E2322" s="241"/>
      <c r="F2322" s="262" t="s">
        <v>1483</v>
      </c>
      <c r="G2322" s="241"/>
      <c r="H2322" s="762"/>
      <c r="I2322" s="75"/>
      <c r="J2322" s="75"/>
      <c r="K2322" s="95"/>
      <c r="L2322" s="259">
        <v>0</v>
      </c>
      <c r="M2322" s="2027"/>
      <c r="N2322" s="2027"/>
      <c r="O2322" s="2027"/>
      <c r="P2322" s="1921"/>
      <c r="X2322" s="627" t="str">
        <f>IF(B2322="","",COUNTIF('Breakdown (B)'!$D$147:$D$1323,B2322))</f>
        <v/>
      </c>
    </row>
    <row r="2323" spans="1:24" ht="15">
      <c r="B2323" s="3495"/>
      <c r="C2323" s="221"/>
      <c r="D2323" s="236"/>
      <c r="E2323" s="245"/>
      <c r="F2323" s="236"/>
      <c r="G2323" s="245"/>
      <c r="H2323" s="214"/>
      <c r="I2323" s="75"/>
      <c r="J2323" s="75"/>
      <c r="K2323" s="95"/>
      <c r="L2323" s="95"/>
      <c r="M2323" s="2027"/>
      <c r="N2323" s="2027"/>
      <c r="O2323" s="2027"/>
      <c r="P2323" s="1921"/>
      <c r="X2323" s="627" t="str">
        <f>IF(B2323="","",COUNTIF('Breakdown (B)'!$D$147:$D$1323,B2323))</f>
        <v/>
      </c>
    </row>
    <row r="2324" spans="1:24" ht="15" hidden="1">
      <c r="B2324" s="3495"/>
      <c r="C2324" s="1008" t="str">
        <f t="shared" ref="C2324:C2329" si="124">IF(D2324=$D$7,"A.",IF(D2324=$D$9,"B.",IF(D2324=$D$12,"C.",IF(D2324=$D$14,"D.",IF(D2324=$D$15,"E.",IF(D2324=$D$16,"F.",IF(D2324=$D$17,"G.",IF(D2324=$D$18,"H.","I."))))))))</f>
        <v>D.</v>
      </c>
      <c r="D2324" s="220" t="s">
        <v>539</v>
      </c>
      <c r="E2324" s="75"/>
      <c r="F2324" s="220" t="s">
        <v>542</v>
      </c>
      <c r="G2324" s="75"/>
      <c r="H2324" s="104"/>
      <c r="I2324" s="75"/>
      <c r="J2324" s="75"/>
      <c r="K2324" s="95">
        <f>K2314+K2319+K2322</f>
        <v>0</v>
      </c>
      <c r="L2324" s="95">
        <f>L2314+L2319+L2322</f>
        <v>60851.552546499996</v>
      </c>
      <c r="M2324" s="2027"/>
      <c r="N2324" s="2027"/>
      <c r="O2324" s="2027"/>
      <c r="P2324" s="1921"/>
      <c r="X2324" s="627" t="str">
        <f>IF(B2324="","",COUNTIF('Breakdown (B)'!$D$147:$D$1323,B2324))</f>
        <v/>
      </c>
    </row>
    <row r="2325" spans="1:24" ht="15" hidden="1">
      <c r="B2325" s="3495"/>
      <c r="C2325" s="1008" t="str">
        <f t="shared" si="124"/>
        <v>E.</v>
      </c>
      <c r="D2325" s="220" t="s">
        <v>499</v>
      </c>
      <c r="E2325" s="75"/>
      <c r="F2325" s="220" t="s">
        <v>500</v>
      </c>
      <c r="G2325" s="75"/>
      <c r="H2325" s="104"/>
      <c r="I2325" s="75"/>
      <c r="J2325" s="75"/>
      <c r="K2325" s="95">
        <f>2%*K2324</f>
        <v>0</v>
      </c>
      <c r="L2325" s="95">
        <f>2%*L2324</f>
        <v>1217.03105093</v>
      </c>
      <c r="M2325" s="2027"/>
      <c r="N2325" s="2027"/>
      <c r="O2325" s="2027"/>
      <c r="P2325" s="1921"/>
      <c r="X2325" s="627" t="str">
        <f>IF(B2325="","",COUNTIF('Breakdown (B)'!$D$147:$D$1323,B2325))</f>
        <v/>
      </c>
    </row>
    <row r="2326" spans="1:24" ht="15" hidden="1">
      <c r="B2326" s="3495"/>
      <c r="C2326" s="1008" t="str">
        <f t="shared" si="124"/>
        <v>F.</v>
      </c>
      <c r="D2326" s="220" t="s">
        <v>540</v>
      </c>
      <c r="E2326" s="75"/>
      <c r="F2326" s="220" t="s">
        <v>543</v>
      </c>
      <c r="G2326" s="75"/>
      <c r="H2326" s="104"/>
      <c r="I2326" s="75"/>
      <c r="J2326" s="75"/>
      <c r="K2326" s="95">
        <f>SUM(K2324:K2325)</f>
        <v>0</v>
      </c>
      <c r="L2326" s="95">
        <f>SUM(L2324:L2325)</f>
        <v>62068.583597429999</v>
      </c>
      <c r="M2326" s="2027"/>
      <c r="N2326" s="2027"/>
      <c r="O2326" s="2027"/>
      <c r="P2326" s="1921"/>
      <c r="X2326" s="627" t="str">
        <f>IF(B2326="","",COUNTIF('Breakdown (B)'!$D$147:$D$1323,B2326))</f>
        <v/>
      </c>
    </row>
    <row r="2327" spans="1:24" ht="15" hidden="1">
      <c r="B2327" s="3495"/>
      <c r="C2327" s="1008" t="str">
        <f t="shared" si="124"/>
        <v>G.</v>
      </c>
      <c r="D2327" s="220" t="s">
        <v>541</v>
      </c>
      <c r="E2327" s="75"/>
      <c r="F2327" s="220" t="s">
        <v>544</v>
      </c>
      <c r="G2327" s="75"/>
      <c r="H2327" s="104"/>
      <c r="I2327" s="75"/>
      <c r="J2327" s="75"/>
      <c r="K2327" s="95">
        <f>5.5%*K2326</f>
        <v>0</v>
      </c>
      <c r="L2327" s="95">
        <f>5.5%*L2326</f>
        <v>3413.7720978586499</v>
      </c>
      <c r="M2327" s="2027"/>
      <c r="N2327" s="2027"/>
      <c r="O2327" s="2027"/>
      <c r="P2327" s="1921"/>
      <c r="X2327" s="627" t="str">
        <f>IF(B2327="","",COUNTIF('Breakdown (B)'!$D$147:$D$1323,B2327))</f>
        <v/>
      </c>
    </row>
    <row r="2328" spans="1:24" ht="15" hidden="1">
      <c r="B2328" s="3495"/>
      <c r="C2328" s="1008" t="str">
        <f t="shared" si="124"/>
        <v>H.</v>
      </c>
      <c r="D2328" s="220" t="s">
        <v>479</v>
      </c>
      <c r="E2328" s="75"/>
      <c r="F2328" s="220" t="s">
        <v>478</v>
      </c>
      <c r="G2328" s="75"/>
      <c r="H2328" s="104"/>
      <c r="I2328" s="75"/>
      <c r="J2328" s="75"/>
      <c r="K2328" s="95">
        <f>6%*SUM(K2326:K2327)</f>
        <v>0</v>
      </c>
      <c r="L2328" s="95">
        <f>6%*SUM(L2326:L2327)</f>
        <v>3928.9413417173187</v>
      </c>
      <c r="M2328" s="2027"/>
      <c r="N2328" s="2027"/>
      <c r="O2328" s="2027"/>
      <c r="P2328" s="1921"/>
      <c r="X2328" s="627" t="str">
        <f>IF(B2328="","",COUNTIF('Breakdown (B)'!$D$147:$D$1323,B2328))</f>
        <v/>
      </c>
    </row>
    <row r="2329" spans="1:24" ht="15" hidden="1" customHeight="1">
      <c r="B2329" s="3495"/>
      <c r="C2329" s="1008" t="str">
        <f t="shared" si="124"/>
        <v>I.</v>
      </c>
      <c r="D2329" s="220" t="s">
        <v>1370</v>
      </c>
      <c r="E2329" s="75"/>
      <c r="F2329" s="220" t="s">
        <v>440</v>
      </c>
      <c r="G2329" s="75"/>
      <c r="H2329" s="104"/>
      <c r="I2329" s="75"/>
      <c r="J2329" s="75"/>
      <c r="K2329" s="95">
        <f>SUM(K2326:K2328)</f>
        <v>0</v>
      </c>
      <c r="L2329" s="95">
        <f>SUM(L2326:L2328)</f>
        <v>69411.297037005963</v>
      </c>
      <c r="M2329" s="2027"/>
      <c r="N2329" s="2027"/>
      <c r="O2329" s="2027"/>
      <c r="P2329" s="1921"/>
      <c r="X2329" s="627" t="str">
        <f>IF(B2329="","",COUNTIF('Breakdown (B)'!$D$147:$D$1323,B2329))</f>
        <v/>
      </c>
    </row>
    <row r="2330" spans="1:24" ht="15" hidden="1" customHeight="1">
      <c r="B2330" s="3495"/>
      <c r="C2330" s="1008" t="s">
        <v>709</v>
      </c>
      <c r="D2330" s="220" t="s">
        <v>1667</v>
      </c>
      <c r="E2330" s="72"/>
      <c r="F2330" s="220" t="s">
        <v>1668</v>
      </c>
      <c r="G2330" s="72"/>
      <c r="H2330" s="1010"/>
      <c r="I2330" s="95"/>
      <c r="J2330" s="95"/>
      <c r="K2330" s="95">
        <f>SUM(K2327:K2329)</f>
        <v>0</v>
      </c>
      <c r="L2330" s="95">
        <f>L2329*10%</f>
        <v>6941.129703700597</v>
      </c>
      <c r="M2330" s="2027"/>
      <c r="N2330" s="2027"/>
      <c r="O2330" s="2027"/>
      <c r="P2330" s="1921"/>
      <c r="X2330" s="627" t="str">
        <f>IF(B2330="","",COUNTIF('Breakdown (B)'!$D$147:$D$1323,B2330))</f>
        <v/>
      </c>
    </row>
    <row r="2331" spans="1:24" ht="15" hidden="1" customHeight="1">
      <c r="B2331" s="3495"/>
      <c r="C2331" s="1008" t="s">
        <v>2653</v>
      </c>
      <c r="D2331" s="220" t="s">
        <v>2652</v>
      </c>
      <c r="E2331" s="72"/>
      <c r="F2331" s="220" t="s">
        <v>2654</v>
      </c>
      <c r="G2331" s="72"/>
      <c r="H2331" s="1010"/>
      <c r="I2331" s="95"/>
      <c r="J2331" s="95"/>
      <c r="K2331" s="95">
        <f>SUM(K2328:K2330)</f>
        <v>0</v>
      </c>
      <c r="L2331" s="95">
        <f>SUM(L2329:L2330)*2%</f>
        <v>1527.0485348141312</v>
      </c>
      <c r="M2331" s="2027"/>
      <c r="N2331" s="2027"/>
      <c r="O2331" s="2027"/>
      <c r="P2331" s="1921"/>
      <c r="X2331" s="627" t="str">
        <f>IF(B2331="","",COUNTIF('Breakdown (B)'!$D$147:$D$1323,B2331))</f>
        <v/>
      </c>
    </row>
    <row r="2332" spans="1:24" s="67" customFormat="1" ht="15" hidden="1">
      <c r="B2332" s="3495"/>
      <c r="C2332" s="1011">
        <f>B2313</f>
        <v>109</v>
      </c>
      <c r="D2332" s="430" t="s">
        <v>1669</v>
      </c>
      <c r="E2332" s="78"/>
      <c r="F2332" s="430" t="s">
        <v>1670</v>
      </c>
      <c r="G2332" s="221"/>
      <c r="H2332" s="104"/>
      <c r="I2332" s="94"/>
      <c r="J2332" s="94"/>
      <c r="K2332" s="95">
        <f>K2329</f>
        <v>0</v>
      </c>
      <c r="L2332" s="97">
        <f>SUM(L2329:L2331)</f>
        <v>77879.475275520701</v>
      </c>
      <c r="M2332" s="2027"/>
      <c r="N2332" s="2027"/>
      <c r="O2332" s="2027"/>
      <c r="P2332" s="3259"/>
      <c r="Q2332" s="141" t="s">
        <v>1671</v>
      </c>
      <c r="R2332" s="141"/>
      <c r="T2332" s="103"/>
      <c r="X2332" s="627" t="str">
        <f>IF(B2332="","",COUNTIF('Breakdown (B)'!$D$147:$D$1323,B2332))</f>
        <v/>
      </c>
    </row>
    <row r="2333" spans="1:24" ht="15" hidden="1">
      <c r="B2333" s="3495"/>
      <c r="C2333" s="1021"/>
      <c r="D2333" s="255"/>
      <c r="E2333" s="235"/>
      <c r="F2333" s="255"/>
      <c r="G2333" s="235"/>
      <c r="H2333" s="104"/>
      <c r="I2333" s="75"/>
      <c r="J2333" s="75"/>
      <c r="K2333" s="97">
        <f>K2332*1.1</f>
        <v>0</v>
      </c>
      <c r="L2333" s="97"/>
      <c r="M2333" s="2027"/>
      <c r="N2333" s="2027"/>
      <c r="O2333" s="2027"/>
      <c r="P2333" s="1921"/>
      <c r="X2333" s="627" t="str">
        <f>IF(B2333="","",COUNTIF('Breakdown (B)'!$D$147:$D$1323,B2333))</f>
        <v/>
      </c>
    </row>
    <row r="2334" spans="1:24" s="1115" customFormat="1" ht="25.5">
      <c r="A2334" s="1115" t="s">
        <v>381</v>
      </c>
      <c r="B2334" s="3510">
        <f>B2313+1</f>
        <v>110</v>
      </c>
      <c r="C2334" s="1116" t="s">
        <v>3784</v>
      </c>
      <c r="D2334" s="1117" t="s">
        <v>1060</v>
      </c>
      <c r="E2334" s="1118" t="s">
        <v>421</v>
      </c>
      <c r="F2334" s="1117" t="s">
        <v>1061</v>
      </c>
      <c r="G2334" s="1118" t="s">
        <v>1111</v>
      </c>
      <c r="H2334" s="1119"/>
      <c r="I2334" s="1120"/>
      <c r="J2334" s="1120"/>
      <c r="K2334" s="1121"/>
      <c r="L2334" s="1121"/>
      <c r="M2334" s="2035"/>
      <c r="N2334" s="2035">
        <f>L2337</f>
        <v>262754.10000000003</v>
      </c>
      <c r="O2334" s="2035">
        <f>L2340</f>
        <v>125617.9409090909</v>
      </c>
      <c r="P2334" s="3260"/>
      <c r="Q2334" s="1115" t="s">
        <v>1062</v>
      </c>
      <c r="S2334" s="1106">
        <f>L2335</f>
        <v>0</v>
      </c>
      <c r="T2334" s="1113">
        <f>L2337</f>
        <v>262754.10000000003</v>
      </c>
      <c r="U2334" s="1106">
        <f>L2340</f>
        <v>125617.9409090909</v>
      </c>
      <c r="V2334" s="1114">
        <f>IF(B2334=" ",0,(S2334+T2334+U2334)*1.02*1.055*1.06*1.1)</f>
        <v>487303.06065717014</v>
      </c>
      <c r="X2334" s="627">
        <f>IF(B2334="","",COUNTIF('Breakdown (B)'!$D$147:$D$1323,B2334))</f>
        <v>1</v>
      </c>
    </row>
    <row r="2335" spans="1:24" ht="15">
      <c r="B2335" s="3495"/>
      <c r="C2335" s="1008" t="str">
        <f>IF(D2335=$D$7,"A.",IF(D2335=$D$9,"B.",IF(D2335=$D$12,"C.",IF(D2335=$D$14,"D.",IF(D2335=$D$15,"E.",IF(D2335=$D$16,"F.",IF(D2335=$D$17,"G.",IF(D2335=$D$18,"H.","I."))))))))</f>
        <v>A.</v>
      </c>
      <c r="D2335" s="262" t="s">
        <v>1479</v>
      </c>
      <c r="E2335" s="241"/>
      <c r="F2335" s="262" t="s">
        <v>64</v>
      </c>
      <c r="G2335" s="241"/>
      <c r="H2335" s="762"/>
      <c r="I2335" s="75"/>
      <c r="J2335" s="75"/>
      <c r="K2335" s="989" t="e">
        <f>SUM(#REF!)</f>
        <v>#REF!</v>
      </c>
      <c r="L2335" s="989">
        <v>0</v>
      </c>
      <c r="M2335" s="2027"/>
      <c r="N2335" s="2027"/>
      <c r="O2335" s="2027"/>
      <c r="P2335" s="1921"/>
      <c r="X2335" s="627" t="str">
        <f>IF(B2335="","",COUNTIF('Breakdown (B)'!$D$147:$D$1323,B2335))</f>
        <v/>
      </c>
    </row>
    <row r="2336" spans="1:24" ht="15">
      <c r="B2336" s="3495"/>
      <c r="C2336" s="1036"/>
      <c r="D2336" s="252"/>
      <c r="E2336" s="227"/>
      <c r="F2336" s="252"/>
      <c r="G2336" s="227"/>
      <c r="H2336" s="763"/>
      <c r="I2336" s="75"/>
      <c r="J2336" s="75"/>
      <c r="K2336" s="95"/>
      <c r="L2336" s="95"/>
      <c r="M2336" s="2027"/>
      <c r="N2336" s="2027"/>
      <c r="O2336" s="2027"/>
      <c r="P2336" s="1921"/>
      <c r="X2336" s="627" t="str">
        <f>IF(B2336="","",COUNTIF('Breakdown (B)'!$D$147:$D$1323,B2336))</f>
        <v/>
      </c>
    </row>
    <row r="2337" spans="2:24" ht="15">
      <c r="B2337" s="3495"/>
      <c r="C2337" s="1008" t="str">
        <f>IF(D2337=$D$7,"A.",IF(D2337=$D$9,"B.",IF(D2337=$D$12,"C.",IF(D2337=$D$14,"D.",IF(D2337=$D$15,"E.",IF(D2337=$D$16,"F.",IF(D2337=$D$17,"G.",IF(D2337=$D$18,"H.","I."))))))))</f>
        <v>B.</v>
      </c>
      <c r="D2337" s="262" t="s">
        <v>969</v>
      </c>
      <c r="E2337" s="241"/>
      <c r="F2337" s="262" t="s">
        <v>1482</v>
      </c>
      <c r="G2337" s="241"/>
      <c r="H2337" s="762"/>
      <c r="I2337" s="75"/>
      <c r="J2337" s="75"/>
      <c r="K2337" s="95"/>
      <c r="L2337" s="259">
        <f>L2338</f>
        <v>262754.10000000003</v>
      </c>
      <c r="M2337" s="2027"/>
      <c r="N2337" s="2027"/>
      <c r="O2337" s="2027"/>
      <c r="P2337" s="1921"/>
      <c r="X2337" s="627" t="str">
        <f>IF(B2337="","",COUNTIF('Breakdown (B)'!$D$147:$D$1323,B2337))</f>
        <v/>
      </c>
    </row>
    <row r="2338" spans="2:24" ht="15">
      <c r="B2338" s="3495"/>
      <c r="C2338" s="1036"/>
      <c r="D2338" s="242">
        <v>4</v>
      </c>
      <c r="E2338" s="227" t="s">
        <v>1286</v>
      </c>
      <c r="F2338" s="243">
        <v>4</v>
      </c>
      <c r="G2338" s="227" t="s">
        <v>1545</v>
      </c>
      <c r="H2338" s="214">
        <v>1.05</v>
      </c>
      <c r="I2338" s="75"/>
      <c r="J2338" s="75">
        <f>VLOOKUP(D2338,A18N2,10)</f>
        <v>250242</v>
      </c>
      <c r="K2338" s="95"/>
      <c r="L2338" s="95">
        <f>H2338*J2338</f>
        <v>262754.10000000003</v>
      </c>
      <c r="M2338" s="2027"/>
      <c r="N2338" s="2027"/>
      <c r="O2338" s="2027"/>
      <c r="P2338" s="1921"/>
      <c r="X2338" s="627" t="str">
        <f>IF(B2338="","",COUNTIF('Breakdown (B)'!$D$147:$D$1323,B2338))</f>
        <v/>
      </c>
    </row>
    <row r="2339" spans="2:24" ht="15">
      <c r="B2339" s="3495"/>
      <c r="C2339" s="221"/>
      <c r="D2339" s="236"/>
      <c r="E2339" s="245"/>
      <c r="F2339" s="236"/>
      <c r="G2339" s="245"/>
      <c r="H2339" s="214"/>
      <c r="I2339" s="75"/>
      <c r="J2339" s="75"/>
      <c r="K2339" s="95"/>
      <c r="L2339" s="95"/>
      <c r="M2339" s="2027"/>
      <c r="N2339" s="2027"/>
      <c r="O2339" s="2027"/>
      <c r="P2339" s="1921"/>
      <c r="X2339" s="627" t="str">
        <f>IF(B2339="","",COUNTIF('Breakdown (B)'!$D$147:$D$1323,B2339))</f>
        <v/>
      </c>
    </row>
    <row r="2340" spans="2:24" ht="15">
      <c r="B2340" s="3495"/>
      <c r="C2340" s="1008" t="str">
        <f>IF(D2340=$D$7,"A.",IF(D2340=$D$9,"B.",IF(D2340=$D$12,"C.",IF(D2340=$D$14,"D.",IF(D2340=$D$15,"E.",IF(D2340=$D$16,"F.",IF(D2340=$D$17,"G.",IF(D2340=$D$18,"H.","I."))))))))</f>
        <v>C.</v>
      </c>
      <c r="D2340" s="262" t="s">
        <v>970</v>
      </c>
      <c r="E2340" s="241"/>
      <c r="F2340" s="262" t="s">
        <v>1483</v>
      </c>
      <c r="G2340" s="241"/>
      <c r="H2340" s="762"/>
      <c r="I2340" s="75"/>
      <c r="J2340" s="75"/>
      <c r="K2340" s="95"/>
      <c r="L2340" s="259">
        <f>L2341</f>
        <v>125617.9409090909</v>
      </c>
      <c r="M2340" s="2027"/>
      <c r="N2340" s="2027"/>
      <c r="O2340" s="2027"/>
      <c r="P2340" s="1921"/>
      <c r="X2340" s="627" t="str">
        <f>IF(B2340="","",COUNTIF('Breakdown (B)'!$D$147:$D$1323,B2340))</f>
        <v/>
      </c>
    </row>
    <row r="2341" spans="2:24" ht="15">
      <c r="B2341" s="3495"/>
      <c r="C2341" s="1008"/>
      <c r="D2341" s="199" t="s">
        <v>1313</v>
      </c>
      <c r="E2341" s="200" t="s">
        <v>789</v>
      </c>
      <c r="F2341" s="308" t="s">
        <v>3653</v>
      </c>
      <c r="G2341" s="227" t="s">
        <v>1547</v>
      </c>
      <c r="H2341" s="763">
        <v>0.05</v>
      </c>
      <c r="I2341" s="95"/>
      <c r="J2341" s="75">
        <f>VLOOKUP(D2341,equiment,15,0)</f>
        <v>2512358.8181818179</v>
      </c>
      <c r="K2341" s="95"/>
      <c r="L2341" s="95">
        <f>H2341*J2341</f>
        <v>125617.9409090909</v>
      </c>
      <c r="M2341" s="2027"/>
      <c r="N2341" s="2027"/>
      <c r="O2341" s="2027"/>
      <c r="P2341" s="1921"/>
      <c r="X2341" s="627" t="str">
        <f>IF(B2341="","",COUNTIF('Breakdown (B)'!$D$147:$D$1323,B2341))</f>
        <v/>
      </c>
    </row>
    <row r="2342" spans="2:24" ht="15">
      <c r="B2342" s="3495"/>
      <c r="C2342" s="1037"/>
      <c r="D2342" s="262"/>
      <c r="E2342" s="241"/>
      <c r="F2342" s="262"/>
      <c r="G2342" s="241"/>
      <c r="H2342" s="762"/>
      <c r="I2342" s="75"/>
      <c r="J2342" s="75"/>
      <c r="K2342" s="95"/>
      <c r="L2342" s="259"/>
      <c r="M2342" s="2027"/>
      <c r="N2342" s="2027"/>
      <c r="O2342" s="2027"/>
      <c r="P2342" s="1921"/>
      <c r="X2342" s="627" t="str">
        <f>IF(B2342="","",COUNTIF('Breakdown (B)'!$D$147:$D$1323,B2342))</f>
        <v/>
      </c>
    </row>
    <row r="2343" spans="2:24" ht="15" hidden="1">
      <c r="B2343" s="3495"/>
      <c r="C2343" s="1008" t="str">
        <f t="shared" ref="C2343:C2348" si="125">IF(D2343=$D$7,"A.",IF(D2343=$D$9,"B.",IF(D2343=$D$12,"C.",IF(D2343=$D$14,"D.",IF(D2343=$D$15,"E.",IF(D2343=$D$16,"F.",IF(D2343=$D$17,"G.",IF(D2343=$D$18,"H.","I."))))))))</f>
        <v>D.</v>
      </c>
      <c r="D2343" s="220" t="s">
        <v>539</v>
      </c>
      <c r="E2343" s="75"/>
      <c r="F2343" s="220" t="s">
        <v>542</v>
      </c>
      <c r="G2343" s="75"/>
      <c r="H2343" s="104"/>
      <c r="I2343" s="75"/>
      <c r="J2343" s="75"/>
      <c r="K2343" s="95" t="e">
        <f>K2335+K2337+K2340</f>
        <v>#REF!</v>
      </c>
      <c r="L2343" s="95">
        <f>L2335+L2337+L2340</f>
        <v>388372.04090909095</v>
      </c>
      <c r="M2343" s="2027"/>
      <c r="N2343" s="2027"/>
      <c r="O2343" s="2027"/>
      <c r="P2343" s="1921"/>
      <c r="X2343" s="627" t="str">
        <f>IF(B2343="","",COUNTIF('Breakdown (B)'!$D$147:$D$1323,B2343))</f>
        <v/>
      </c>
    </row>
    <row r="2344" spans="2:24" ht="15" hidden="1">
      <c r="B2344" s="3495"/>
      <c r="C2344" s="1008" t="str">
        <f t="shared" si="125"/>
        <v>E.</v>
      </c>
      <c r="D2344" s="220" t="s">
        <v>499</v>
      </c>
      <c r="E2344" s="75"/>
      <c r="F2344" s="220" t="s">
        <v>500</v>
      </c>
      <c r="G2344" s="75"/>
      <c r="H2344" s="104"/>
      <c r="I2344" s="75"/>
      <c r="J2344" s="75"/>
      <c r="K2344" s="95" t="e">
        <f>2%*K2343</f>
        <v>#REF!</v>
      </c>
      <c r="L2344" s="95">
        <f>2%*L2343</f>
        <v>7767.4408181818189</v>
      </c>
      <c r="M2344" s="2027"/>
      <c r="N2344" s="2027"/>
      <c r="O2344" s="2027"/>
      <c r="P2344" s="1921"/>
      <c r="X2344" s="627" t="str">
        <f>IF(B2344="","",COUNTIF('Breakdown (B)'!$D$147:$D$1323,B2344))</f>
        <v/>
      </c>
    </row>
    <row r="2345" spans="2:24" ht="15" hidden="1">
      <c r="B2345" s="3495"/>
      <c r="C2345" s="1008" t="str">
        <f t="shared" si="125"/>
        <v>F.</v>
      </c>
      <c r="D2345" s="220" t="s">
        <v>540</v>
      </c>
      <c r="E2345" s="75"/>
      <c r="F2345" s="220" t="s">
        <v>543</v>
      </c>
      <c r="G2345" s="75"/>
      <c r="H2345" s="104"/>
      <c r="I2345" s="75"/>
      <c r="J2345" s="75"/>
      <c r="K2345" s="95" t="e">
        <f>SUM(K2343:K2344)</f>
        <v>#REF!</v>
      </c>
      <c r="L2345" s="95">
        <f>SUM(L2343:L2344)</f>
        <v>396139.4817272728</v>
      </c>
      <c r="M2345" s="2027"/>
      <c r="N2345" s="2027"/>
      <c r="O2345" s="2027"/>
      <c r="P2345" s="1921"/>
      <c r="X2345" s="627" t="str">
        <f>IF(B2345="","",COUNTIF('Breakdown (B)'!$D$147:$D$1323,B2345))</f>
        <v/>
      </c>
    </row>
    <row r="2346" spans="2:24" ht="15" hidden="1">
      <c r="B2346" s="3495"/>
      <c r="C2346" s="1008" t="str">
        <f t="shared" si="125"/>
        <v>G.</v>
      </c>
      <c r="D2346" s="220" t="s">
        <v>541</v>
      </c>
      <c r="E2346" s="75"/>
      <c r="F2346" s="220" t="s">
        <v>544</v>
      </c>
      <c r="G2346" s="75"/>
      <c r="H2346" s="104"/>
      <c r="I2346" s="75"/>
      <c r="J2346" s="75"/>
      <c r="K2346" s="95" t="e">
        <f>5.5%*K2345</f>
        <v>#REF!</v>
      </c>
      <c r="L2346" s="95">
        <f>5.5%*L2345</f>
        <v>21787.671495000002</v>
      </c>
      <c r="M2346" s="2027"/>
      <c r="N2346" s="2027"/>
      <c r="O2346" s="2027"/>
      <c r="P2346" s="1921"/>
      <c r="X2346" s="627" t="str">
        <f>IF(B2346="","",COUNTIF('Breakdown (B)'!$D$147:$D$1323,B2346))</f>
        <v/>
      </c>
    </row>
    <row r="2347" spans="2:24" ht="15" hidden="1">
      <c r="B2347" s="3495"/>
      <c r="C2347" s="1008" t="str">
        <f t="shared" si="125"/>
        <v>H.</v>
      </c>
      <c r="D2347" s="220" t="s">
        <v>479</v>
      </c>
      <c r="E2347" s="75"/>
      <c r="F2347" s="220" t="s">
        <v>478</v>
      </c>
      <c r="G2347" s="75"/>
      <c r="H2347" s="104"/>
      <c r="I2347" s="75"/>
      <c r="J2347" s="75"/>
      <c r="K2347" s="95" t="e">
        <f>6%*SUM(K2345:K2346)</f>
        <v>#REF!</v>
      </c>
      <c r="L2347" s="95">
        <f>6%*SUM(L2345:L2346)</f>
        <v>25075.629193336368</v>
      </c>
      <c r="M2347" s="2027"/>
      <c r="N2347" s="2027"/>
      <c r="O2347" s="2027"/>
      <c r="P2347" s="1921"/>
      <c r="X2347" s="627" t="str">
        <f>IF(B2347="","",COUNTIF('Breakdown (B)'!$D$147:$D$1323,B2347))</f>
        <v/>
      </c>
    </row>
    <row r="2348" spans="2:24" ht="15" hidden="1" customHeight="1">
      <c r="B2348" s="3495"/>
      <c r="C2348" s="1008" t="str">
        <f t="shared" si="125"/>
        <v>I.</v>
      </c>
      <c r="D2348" s="220" t="s">
        <v>1370</v>
      </c>
      <c r="E2348" s="75"/>
      <c r="F2348" s="220" t="s">
        <v>440</v>
      </c>
      <c r="G2348" s="75"/>
      <c r="H2348" s="104"/>
      <c r="I2348" s="75"/>
      <c r="J2348" s="75"/>
      <c r="K2348" s="95" t="e">
        <f>SUM(K2345:K2347)</f>
        <v>#REF!</v>
      </c>
      <c r="L2348" s="95">
        <f>SUM(L2345:L2347)</f>
        <v>443002.78241560917</v>
      </c>
      <c r="M2348" s="2027"/>
      <c r="N2348" s="2027"/>
      <c r="O2348" s="2027"/>
      <c r="P2348" s="1921"/>
      <c r="X2348" s="627" t="str">
        <f>IF(B2348="","",COUNTIF('Breakdown (B)'!$D$147:$D$1323,B2348))</f>
        <v/>
      </c>
    </row>
    <row r="2349" spans="2:24" ht="15" hidden="1" customHeight="1">
      <c r="B2349" s="3495"/>
      <c r="C2349" s="1008" t="s">
        <v>709</v>
      </c>
      <c r="D2349" s="220" t="s">
        <v>1667</v>
      </c>
      <c r="E2349" s="72"/>
      <c r="F2349" s="220" t="s">
        <v>1668</v>
      </c>
      <c r="G2349" s="72"/>
      <c r="H2349" s="1010"/>
      <c r="I2349" s="95"/>
      <c r="J2349" s="95"/>
      <c r="K2349" s="95" t="e">
        <f>SUM(K2346:K2348)</f>
        <v>#REF!</v>
      </c>
      <c r="L2349" s="95">
        <f>L2348*10%</f>
        <v>44300.278241560918</v>
      </c>
      <c r="M2349" s="2027"/>
      <c r="N2349" s="2027"/>
      <c r="O2349" s="2027"/>
      <c r="P2349" s="1921"/>
      <c r="X2349" s="627" t="str">
        <f>IF(B2349="","",COUNTIF('Breakdown (B)'!$D$147:$D$1323,B2349))</f>
        <v/>
      </c>
    </row>
    <row r="2350" spans="2:24" ht="15" hidden="1" customHeight="1">
      <c r="B2350" s="3495"/>
      <c r="C2350" s="1008" t="s">
        <v>2653</v>
      </c>
      <c r="D2350" s="220" t="s">
        <v>2652</v>
      </c>
      <c r="E2350" s="72"/>
      <c r="F2350" s="220" t="s">
        <v>2654</v>
      </c>
      <c r="G2350" s="72"/>
      <c r="H2350" s="1010"/>
      <c r="I2350" s="95"/>
      <c r="J2350" s="95"/>
      <c r="K2350" s="95" t="e">
        <f>SUM(K2347:K2349)</f>
        <v>#REF!</v>
      </c>
      <c r="L2350" s="95">
        <f>SUM(L2348:L2349)*2%</f>
        <v>9746.0612131434009</v>
      </c>
      <c r="M2350" s="2027"/>
      <c r="N2350" s="2027"/>
      <c r="O2350" s="2027"/>
      <c r="P2350" s="1921"/>
      <c r="X2350" s="627" t="str">
        <f>IF(B2350="","",COUNTIF('Breakdown (B)'!$D$147:$D$1323,B2350))</f>
        <v/>
      </c>
    </row>
    <row r="2351" spans="2:24" s="67" customFormat="1" ht="15" hidden="1">
      <c r="B2351" s="3495"/>
      <c r="C2351" s="1011">
        <f>B2334</f>
        <v>110</v>
      </c>
      <c r="D2351" s="430" t="s">
        <v>1669</v>
      </c>
      <c r="E2351" s="78"/>
      <c r="F2351" s="430" t="s">
        <v>1670</v>
      </c>
      <c r="G2351" s="221"/>
      <c r="H2351" s="104"/>
      <c r="I2351" s="94"/>
      <c r="J2351" s="94"/>
      <c r="K2351" s="95" t="e">
        <f>K2348</f>
        <v>#REF!</v>
      </c>
      <c r="L2351" s="97">
        <f>SUM(L2348:L2350)</f>
        <v>497049.12187031348</v>
      </c>
      <c r="M2351" s="2027"/>
      <c r="N2351" s="2027"/>
      <c r="O2351" s="2027"/>
      <c r="P2351" s="3259"/>
      <c r="Q2351" s="141" t="s">
        <v>1671</v>
      </c>
      <c r="R2351" s="141"/>
      <c r="T2351" s="103"/>
      <c r="X2351" s="627" t="str">
        <f>IF(B2351="","",COUNTIF('Breakdown (B)'!$D$147:$D$1323,B2351))</f>
        <v/>
      </c>
    </row>
    <row r="2352" spans="2:24" ht="15" hidden="1">
      <c r="B2352" s="3495"/>
      <c r="C2352" s="1021"/>
      <c r="D2352" s="255"/>
      <c r="E2352" s="235"/>
      <c r="F2352" s="255"/>
      <c r="G2352" s="235"/>
      <c r="H2352" s="104"/>
      <c r="I2352" s="75"/>
      <c r="J2352" s="75"/>
      <c r="K2352" s="97" t="e">
        <f>K2351*1.1</f>
        <v>#REF!</v>
      </c>
      <c r="L2352" s="97"/>
      <c r="M2352" s="2027"/>
      <c r="N2352" s="2027"/>
      <c r="O2352" s="2027"/>
      <c r="P2352" s="1921"/>
      <c r="X2352" s="627" t="str">
        <f>IF(B2352="","",COUNTIF('Breakdown (B)'!$D$147:$D$1323,B2352))</f>
        <v/>
      </c>
    </row>
    <row r="2353" spans="1:24" s="1115" customFormat="1" ht="25.5">
      <c r="A2353" s="1115" t="s">
        <v>381</v>
      </c>
      <c r="B2353" s="3510">
        <f>B2334+1</f>
        <v>111</v>
      </c>
      <c r="C2353" s="1116" t="s">
        <v>3784</v>
      </c>
      <c r="D2353" s="1117" t="s">
        <v>4241</v>
      </c>
      <c r="E2353" s="1118" t="s">
        <v>772</v>
      </c>
      <c r="F2353" s="1117" t="s">
        <v>4242</v>
      </c>
      <c r="G2353" s="1118" t="s">
        <v>1544</v>
      </c>
      <c r="H2353" s="1119"/>
      <c r="I2353" s="1120"/>
      <c r="J2353" s="1120"/>
      <c r="K2353" s="1121"/>
      <c r="L2353" s="1121"/>
      <c r="M2353" s="2035"/>
      <c r="N2353" s="2035"/>
      <c r="O2353" s="2035">
        <f>L2358</f>
        <v>62808.970454545452</v>
      </c>
      <c r="P2353" s="3260"/>
      <c r="Q2353" s="1115" t="s">
        <v>1062</v>
      </c>
      <c r="S2353" s="1106">
        <f>L2354</f>
        <v>0</v>
      </c>
      <c r="T2353" s="1113">
        <f>L2356</f>
        <v>0</v>
      </c>
      <c r="U2353" s="1106">
        <f>L2358</f>
        <v>62808.970454545452</v>
      </c>
      <c r="V2353" s="1114">
        <f>IF(B2353=" ",0,(S2353+T2353+U2353)*1.02*1.055*1.06*1.1)</f>
        <v>78808.462801754999</v>
      </c>
      <c r="X2353" s="627">
        <f>IF(B2353="","",COUNTIF('Breakdown (B)'!$D$147:$D$1323,B2353))</f>
        <v>1</v>
      </c>
    </row>
    <row r="2354" spans="1:24" ht="15">
      <c r="B2354" s="3495"/>
      <c r="C2354" s="1008" t="str">
        <f>IF(D2354=$D$7,"A.",IF(D2354=$D$9,"B.",IF(D2354=$D$12,"C.",IF(D2354=$D$14,"D.",IF(D2354=$D$15,"E.",IF(D2354=$D$16,"F.",IF(D2354=$D$17,"G.",IF(D2354=$D$18,"H.","I."))))))))</f>
        <v>A.</v>
      </c>
      <c r="D2354" s="262" t="s">
        <v>1479</v>
      </c>
      <c r="E2354" s="241"/>
      <c r="F2354" s="262" t="s">
        <v>64</v>
      </c>
      <c r="G2354" s="241"/>
      <c r="H2354" s="762"/>
      <c r="I2354" s="75"/>
      <c r="J2354" s="75"/>
      <c r="K2354" s="989" t="e">
        <f>SUM(#REF!)</f>
        <v>#REF!</v>
      </c>
      <c r="L2354" s="989">
        <v>0</v>
      </c>
      <c r="M2354" s="2027"/>
      <c r="N2354" s="2027"/>
      <c r="O2354" s="2027"/>
      <c r="P2354" s="1921"/>
      <c r="X2354" s="627" t="str">
        <f>IF(B2354="","",COUNTIF('Breakdown (B)'!$D$147:$D$1323,B2354))</f>
        <v/>
      </c>
    </row>
    <row r="2355" spans="1:24" ht="15">
      <c r="B2355" s="3495"/>
      <c r="C2355" s="1036"/>
      <c r="D2355" s="252"/>
      <c r="E2355" s="227"/>
      <c r="F2355" s="252"/>
      <c r="G2355" s="227"/>
      <c r="H2355" s="763"/>
      <c r="I2355" s="75"/>
      <c r="J2355" s="75"/>
      <c r="K2355" s="95"/>
      <c r="L2355" s="95"/>
      <c r="M2355" s="2027"/>
      <c r="N2355" s="2027"/>
      <c r="O2355" s="2027"/>
      <c r="P2355" s="1921"/>
      <c r="X2355" s="627" t="str">
        <f>IF(B2355="","",COUNTIF('Breakdown (B)'!$D$147:$D$1323,B2355))</f>
        <v/>
      </c>
    </row>
    <row r="2356" spans="1:24" ht="15">
      <c r="B2356" s="3495"/>
      <c r="C2356" s="1008" t="str">
        <f>IF(D2356=$D$7,"A.",IF(D2356=$D$9,"B.",IF(D2356=$D$12,"C.",IF(D2356=$D$14,"D.",IF(D2356=$D$15,"E.",IF(D2356=$D$16,"F.",IF(D2356=$D$17,"G.",IF(D2356=$D$18,"H.","I."))))))))</f>
        <v>B.</v>
      </c>
      <c r="D2356" s="262" t="s">
        <v>969</v>
      </c>
      <c r="E2356" s="241"/>
      <c r="F2356" s="262" t="s">
        <v>1482</v>
      </c>
      <c r="G2356" s="241"/>
      <c r="H2356" s="762"/>
      <c r="I2356" s="75"/>
      <c r="J2356" s="75"/>
      <c r="K2356" s="95"/>
      <c r="L2356" s="259">
        <v>0</v>
      </c>
      <c r="M2356" s="2027"/>
      <c r="N2356" s="2027"/>
      <c r="O2356" s="2027"/>
      <c r="P2356" s="1921"/>
      <c r="X2356" s="627" t="str">
        <f>IF(B2356="","",COUNTIF('Breakdown (B)'!$D$147:$D$1323,B2356))</f>
        <v/>
      </c>
    </row>
    <row r="2357" spans="1:24" ht="15">
      <c r="B2357" s="3495"/>
      <c r="C2357" s="221"/>
      <c r="D2357" s="236"/>
      <c r="E2357" s="245"/>
      <c r="F2357" s="236"/>
      <c r="G2357" s="245"/>
      <c r="H2357" s="214"/>
      <c r="I2357" s="75"/>
      <c r="J2357" s="75"/>
      <c r="K2357" s="95"/>
      <c r="L2357" s="95"/>
      <c r="M2357" s="2027"/>
      <c r="N2357" s="2027"/>
      <c r="O2357" s="2027"/>
      <c r="P2357" s="1921"/>
      <c r="X2357" s="627" t="str">
        <f>IF(B2357="","",COUNTIF('Breakdown (B)'!$D$147:$D$1323,B2357))</f>
        <v/>
      </c>
    </row>
    <row r="2358" spans="1:24" ht="15">
      <c r="B2358" s="3495"/>
      <c r="C2358" s="1008" t="str">
        <f>IF(D2358=$D$7,"A.",IF(D2358=$D$9,"B.",IF(D2358=$D$12,"C.",IF(D2358=$D$14,"D.",IF(D2358=$D$15,"E.",IF(D2358=$D$16,"F.",IF(D2358=$D$17,"G.",IF(D2358=$D$18,"H.","I."))))))))</f>
        <v>C.</v>
      </c>
      <c r="D2358" s="262" t="s">
        <v>970</v>
      </c>
      <c r="E2358" s="241"/>
      <c r="F2358" s="262" t="s">
        <v>1483</v>
      </c>
      <c r="G2358" s="241"/>
      <c r="H2358" s="762"/>
      <c r="I2358" s="75"/>
      <c r="J2358" s="75"/>
      <c r="K2358" s="95"/>
      <c r="L2358" s="259">
        <f>L2359</f>
        <v>62808.970454545452</v>
      </c>
      <c r="M2358" s="2027"/>
      <c r="N2358" s="2027"/>
      <c r="O2358" s="2027"/>
      <c r="P2358" s="1921"/>
      <c r="X2358" s="627" t="str">
        <f>IF(B2358="","",COUNTIF('Breakdown (B)'!$D$147:$D$1323,B2358))</f>
        <v/>
      </c>
    </row>
    <row r="2359" spans="1:24" ht="15">
      <c r="B2359" s="3495"/>
      <c r="C2359" s="1008"/>
      <c r="D2359" s="199" t="s">
        <v>1313</v>
      </c>
      <c r="E2359" s="200" t="s">
        <v>789</v>
      </c>
      <c r="F2359" s="308" t="s">
        <v>3653</v>
      </c>
      <c r="G2359" s="227" t="s">
        <v>1547</v>
      </c>
      <c r="H2359" s="763">
        <f>0.05/2</f>
        <v>2.5000000000000001E-2</v>
      </c>
      <c r="I2359" s="95"/>
      <c r="J2359" s="75">
        <f>VLOOKUP(D2359,equiment,15,0)</f>
        <v>2512358.8181818179</v>
      </c>
      <c r="K2359" s="95"/>
      <c r="L2359" s="95">
        <f>H2359*J2359</f>
        <v>62808.970454545452</v>
      </c>
      <c r="M2359" s="2027"/>
      <c r="N2359" s="2027"/>
      <c r="O2359" s="2027"/>
      <c r="P2359" s="1921"/>
      <c r="X2359" s="627" t="str">
        <f>IF(B2359="","",COUNTIF('Breakdown (B)'!$D$147:$D$1323,B2359))</f>
        <v/>
      </c>
    </row>
    <row r="2360" spans="1:24" ht="15">
      <c r="B2360" s="3495"/>
      <c r="C2360" s="1037"/>
      <c r="D2360" s="262"/>
      <c r="E2360" s="241"/>
      <c r="F2360" s="262"/>
      <c r="G2360" s="241"/>
      <c r="H2360" s="762"/>
      <c r="I2360" s="75"/>
      <c r="J2360" s="75"/>
      <c r="K2360" s="95"/>
      <c r="L2360" s="259"/>
      <c r="M2360" s="2027"/>
      <c r="N2360" s="2027"/>
      <c r="O2360" s="2027"/>
      <c r="P2360" s="1921"/>
      <c r="X2360" s="627" t="str">
        <f>IF(B2360="","",COUNTIF('Breakdown (B)'!$D$147:$D$1323,B2360))</f>
        <v/>
      </c>
    </row>
    <row r="2361" spans="1:24" ht="15" hidden="1">
      <c r="B2361" s="3495"/>
      <c r="C2361" s="1008" t="str">
        <f t="shared" ref="C2361:C2366" si="126">IF(D2361=$D$7,"A.",IF(D2361=$D$9,"B.",IF(D2361=$D$12,"C.",IF(D2361=$D$14,"D.",IF(D2361=$D$15,"E.",IF(D2361=$D$16,"F.",IF(D2361=$D$17,"G.",IF(D2361=$D$18,"H.","I."))))))))</f>
        <v>D.</v>
      </c>
      <c r="D2361" s="220" t="s">
        <v>539</v>
      </c>
      <c r="E2361" s="75"/>
      <c r="F2361" s="220" t="s">
        <v>542</v>
      </c>
      <c r="G2361" s="75"/>
      <c r="H2361" s="104"/>
      <c r="I2361" s="75"/>
      <c r="J2361" s="75"/>
      <c r="K2361" s="95" t="e">
        <f>K2354+K2356+K2358</f>
        <v>#REF!</v>
      </c>
      <c r="L2361" s="95">
        <f>L2354+L2356+L2358</f>
        <v>62808.970454545452</v>
      </c>
      <c r="M2361" s="2027"/>
      <c r="N2361" s="2027"/>
      <c r="O2361" s="2027"/>
      <c r="P2361" s="1921"/>
      <c r="X2361" s="627" t="str">
        <f>IF(B2361="","",COUNTIF('Breakdown (B)'!$D$147:$D$1323,B2361))</f>
        <v/>
      </c>
    </row>
    <row r="2362" spans="1:24" ht="15" hidden="1">
      <c r="B2362" s="3495"/>
      <c r="C2362" s="1008" t="str">
        <f t="shared" si="126"/>
        <v>E.</v>
      </c>
      <c r="D2362" s="220" t="s">
        <v>499</v>
      </c>
      <c r="E2362" s="75"/>
      <c r="F2362" s="220" t="s">
        <v>500</v>
      </c>
      <c r="G2362" s="75"/>
      <c r="H2362" s="104"/>
      <c r="I2362" s="75"/>
      <c r="J2362" s="75"/>
      <c r="K2362" s="95" t="e">
        <f>2%*K2361</f>
        <v>#REF!</v>
      </c>
      <c r="L2362" s="95">
        <f>2%*L2361</f>
        <v>1256.1794090909091</v>
      </c>
      <c r="M2362" s="2027"/>
      <c r="N2362" s="2027"/>
      <c r="O2362" s="2027"/>
      <c r="P2362" s="1921"/>
      <c r="X2362" s="627" t="str">
        <f>IF(B2362="","",COUNTIF('Breakdown (B)'!$D$147:$D$1323,B2362))</f>
        <v/>
      </c>
    </row>
    <row r="2363" spans="1:24" ht="15" hidden="1">
      <c r="B2363" s="3495"/>
      <c r="C2363" s="1008" t="str">
        <f t="shared" si="126"/>
        <v>F.</v>
      </c>
      <c r="D2363" s="220" t="s">
        <v>540</v>
      </c>
      <c r="E2363" s="75"/>
      <c r="F2363" s="220" t="s">
        <v>543</v>
      </c>
      <c r="G2363" s="75"/>
      <c r="H2363" s="104"/>
      <c r="I2363" s="75"/>
      <c r="J2363" s="75"/>
      <c r="K2363" s="95" t="e">
        <f>SUM(K2361:K2362)</f>
        <v>#REF!</v>
      </c>
      <c r="L2363" s="95">
        <f>SUM(L2361:L2362)</f>
        <v>64065.149863636361</v>
      </c>
      <c r="M2363" s="2027"/>
      <c r="N2363" s="2027"/>
      <c r="O2363" s="2027"/>
      <c r="P2363" s="1921"/>
      <c r="X2363" s="627" t="str">
        <f>IF(B2363="","",COUNTIF('Breakdown (B)'!$D$147:$D$1323,B2363))</f>
        <v/>
      </c>
    </row>
    <row r="2364" spans="1:24" ht="15" hidden="1">
      <c r="B2364" s="3495"/>
      <c r="C2364" s="1008" t="str">
        <f t="shared" si="126"/>
        <v>G.</v>
      </c>
      <c r="D2364" s="220" t="s">
        <v>541</v>
      </c>
      <c r="E2364" s="75"/>
      <c r="F2364" s="220" t="s">
        <v>544</v>
      </c>
      <c r="G2364" s="75"/>
      <c r="H2364" s="104"/>
      <c r="I2364" s="75"/>
      <c r="J2364" s="75"/>
      <c r="K2364" s="95" t="e">
        <f>5.5%*K2363</f>
        <v>#REF!</v>
      </c>
      <c r="L2364" s="95">
        <f>5.5%*L2363</f>
        <v>3523.5832424999999</v>
      </c>
      <c r="M2364" s="2027"/>
      <c r="N2364" s="2027"/>
      <c r="O2364" s="2027"/>
      <c r="P2364" s="1921"/>
      <c r="X2364" s="627" t="str">
        <f>IF(B2364="","",COUNTIF('Breakdown (B)'!$D$147:$D$1323,B2364))</f>
        <v/>
      </c>
    </row>
    <row r="2365" spans="1:24" ht="15" hidden="1">
      <c r="B2365" s="3495"/>
      <c r="C2365" s="1008" t="str">
        <f t="shared" si="126"/>
        <v>H.</v>
      </c>
      <c r="D2365" s="220" t="s">
        <v>479</v>
      </c>
      <c r="E2365" s="75"/>
      <c r="F2365" s="220" t="s">
        <v>478</v>
      </c>
      <c r="G2365" s="75"/>
      <c r="H2365" s="104"/>
      <c r="I2365" s="75"/>
      <c r="J2365" s="75"/>
      <c r="K2365" s="95" t="e">
        <f>6%*SUM(K2363:K2364)</f>
        <v>#REF!</v>
      </c>
      <c r="L2365" s="95">
        <f>6%*SUM(L2363:L2364)</f>
        <v>4055.323986368182</v>
      </c>
      <c r="M2365" s="2027"/>
      <c r="N2365" s="2027"/>
      <c r="O2365" s="2027"/>
      <c r="P2365" s="1921"/>
      <c r="X2365" s="627" t="str">
        <f>IF(B2365="","",COUNTIF('Breakdown (B)'!$D$147:$D$1323,B2365))</f>
        <v/>
      </c>
    </row>
    <row r="2366" spans="1:24" ht="15" hidden="1" customHeight="1">
      <c r="B2366" s="3495"/>
      <c r="C2366" s="1008" t="str">
        <f t="shared" si="126"/>
        <v>I.</v>
      </c>
      <c r="D2366" s="220" t="s">
        <v>1370</v>
      </c>
      <c r="E2366" s="75"/>
      <c r="F2366" s="220" t="s">
        <v>440</v>
      </c>
      <c r="G2366" s="75"/>
      <c r="H2366" s="104"/>
      <c r="I2366" s="75"/>
      <c r="J2366" s="75"/>
      <c r="K2366" s="95" t="e">
        <f>SUM(K2363:K2365)</f>
        <v>#REF!</v>
      </c>
      <c r="L2366" s="95">
        <f>SUM(L2363:L2365)</f>
        <v>71644.057092504547</v>
      </c>
      <c r="M2366" s="2027"/>
      <c r="N2366" s="2027"/>
      <c r="O2366" s="2027"/>
      <c r="P2366" s="1921"/>
      <c r="X2366" s="627" t="str">
        <f>IF(B2366="","",COUNTIF('Breakdown (B)'!$D$147:$D$1323,B2366))</f>
        <v/>
      </c>
    </row>
    <row r="2367" spans="1:24" ht="15" hidden="1" customHeight="1">
      <c r="B2367" s="3495"/>
      <c r="C2367" s="1008" t="s">
        <v>709</v>
      </c>
      <c r="D2367" s="220" t="s">
        <v>1667</v>
      </c>
      <c r="E2367" s="72"/>
      <c r="F2367" s="220" t="s">
        <v>1668</v>
      </c>
      <c r="G2367" s="72"/>
      <c r="H2367" s="1010"/>
      <c r="I2367" s="95"/>
      <c r="J2367" s="95"/>
      <c r="K2367" s="95" t="e">
        <f>SUM(K2364:K2366)</f>
        <v>#REF!</v>
      </c>
      <c r="L2367" s="95">
        <f>L2366*10%</f>
        <v>7164.4057092504554</v>
      </c>
      <c r="M2367" s="2027"/>
      <c r="N2367" s="2027"/>
      <c r="O2367" s="2027"/>
      <c r="P2367" s="1921"/>
      <c r="X2367" s="627" t="str">
        <f>IF(B2367="","",COUNTIF('Breakdown (B)'!$D$147:$D$1323,B2367))</f>
        <v/>
      </c>
    </row>
    <row r="2368" spans="1:24" ht="15" hidden="1" customHeight="1">
      <c r="B2368" s="3495"/>
      <c r="C2368" s="1008" t="s">
        <v>2653</v>
      </c>
      <c r="D2368" s="220" t="s">
        <v>2652</v>
      </c>
      <c r="E2368" s="72"/>
      <c r="F2368" s="220" t="s">
        <v>2654</v>
      </c>
      <c r="G2368" s="72"/>
      <c r="H2368" s="1010"/>
      <c r="I2368" s="95"/>
      <c r="J2368" s="95"/>
      <c r="K2368" s="95" t="e">
        <f>SUM(K2365:K2367)</f>
        <v>#REF!</v>
      </c>
      <c r="L2368" s="95">
        <f>SUM(L2366:L2367)*2%</f>
        <v>1576.1692560351</v>
      </c>
      <c r="M2368" s="2027"/>
      <c r="N2368" s="2027"/>
      <c r="O2368" s="2027"/>
      <c r="P2368" s="1921"/>
      <c r="X2368" s="627" t="str">
        <f>IF(B2368="","",COUNTIF('Breakdown (B)'!$D$147:$D$1323,B2368))</f>
        <v/>
      </c>
    </row>
    <row r="2369" spans="1:24" s="67" customFormat="1" ht="15" hidden="1">
      <c r="B2369" s="3495"/>
      <c r="C2369" s="1011">
        <f>B2353</f>
        <v>111</v>
      </c>
      <c r="D2369" s="430" t="s">
        <v>4240</v>
      </c>
      <c r="E2369" s="78"/>
      <c r="F2369" s="430" t="s">
        <v>480</v>
      </c>
      <c r="G2369" s="221"/>
      <c r="H2369" s="104"/>
      <c r="I2369" s="94"/>
      <c r="J2369" s="94"/>
      <c r="K2369" s="95" t="e">
        <f>K2366</f>
        <v>#REF!</v>
      </c>
      <c r="L2369" s="97">
        <f>L2358</f>
        <v>62808.970454545452</v>
      </c>
      <c r="M2369" s="2027"/>
      <c r="N2369" s="2027"/>
      <c r="O2369" s="2027"/>
      <c r="P2369" s="3259"/>
      <c r="Q2369" s="141" t="s">
        <v>1671</v>
      </c>
      <c r="R2369" s="141"/>
      <c r="T2369" s="103"/>
      <c r="X2369" s="627" t="str">
        <f>IF(B2369="","",COUNTIF('Breakdown (B)'!$D$147:$D$1323,B2369))</f>
        <v/>
      </c>
    </row>
    <row r="2370" spans="1:24" ht="15" hidden="1">
      <c r="B2370" s="3495"/>
      <c r="C2370" s="1021"/>
      <c r="D2370" s="255"/>
      <c r="E2370" s="235"/>
      <c r="F2370" s="255"/>
      <c r="G2370" s="235"/>
      <c r="H2370" s="104"/>
      <c r="I2370" s="75"/>
      <c r="J2370" s="75"/>
      <c r="K2370" s="97" t="e">
        <f>K2369*1.1</f>
        <v>#REF!</v>
      </c>
      <c r="L2370" s="97"/>
      <c r="M2370" s="2027"/>
      <c r="N2370" s="2027"/>
      <c r="O2370" s="2027"/>
      <c r="P2370" s="1921"/>
      <c r="X2370" s="627" t="str">
        <f>IF(B2370="","",COUNTIF('Breakdown (B)'!$D$147:$D$1323,B2370))</f>
        <v/>
      </c>
    </row>
    <row r="2371" spans="1:24" s="1115" customFormat="1" ht="25.5">
      <c r="A2371" s="1115" t="s">
        <v>381</v>
      </c>
      <c r="B2371" s="3510">
        <f>B2353+1</f>
        <v>112</v>
      </c>
      <c r="C2371" s="1116" t="s">
        <v>3413</v>
      </c>
      <c r="D2371" s="1130" t="s">
        <v>3414</v>
      </c>
      <c r="E2371" s="1131" t="s">
        <v>421</v>
      </c>
      <c r="F2371" s="1130" t="s">
        <v>3415</v>
      </c>
      <c r="G2371" s="1131" t="s">
        <v>1111</v>
      </c>
      <c r="H2371" s="1119"/>
      <c r="I2371" s="1120"/>
      <c r="J2371" s="1120"/>
      <c r="K2371" s="1121"/>
      <c r="L2371" s="1121"/>
      <c r="M2371" s="2035">
        <f>L2372</f>
        <v>4591.0554040162688</v>
      </c>
      <c r="N2371" s="2035">
        <f>L2376</f>
        <v>112608.90000000001</v>
      </c>
      <c r="O2371" s="2035"/>
      <c r="P2371" s="3260"/>
      <c r="Q2371" s="1115" t="s">
        <v>1062</v>
      </c>
      <c r="S2371" s="1106">
        <f>L2372</f>
        <v>4591.0554040162688</v>
      </c>
      <c r="T2371" s="1113">
        <f>L2376</f>
        <v>112608.90000000001</v>
      </c>
      <c r="U2371" s="1106">
        <f>L2379</f>
        <v>0</v>
      </c>
      <c r="V2371" s="1114">
        <f>IF(B2371=" ",0,(S2371+T2371+U2371)*1.02*1.055*1.06*1.1)</f>
        <v>147054.60476396538</v>
      </c>
      <c r="X2371" s="627">
        <f>IF(B2371="","",COUNTIF('Breakdown (B)'!$D$147:$D$1323,B2371))</f>
        <v>1</v>
      </c>
    </row>
    <row r="2372" spans="1:24" ht="15">
      <c r="B2372" s="3495"/>
      <c r="C2372" s="1008" t="str">
        <f>IF(D2372=$D$7,"A.",IF(D2372=$D$9,"B.",IF(D2372=$D$12,"C.",IF(D2372=$D$14,"D.",IF(D2372=$D$15,"E.",IF(D2372=$D$16,"F.",IF(D2372=$D$17,"G.",IF(D2372=$D$18,"H.","I."))))))))</f>
        <v>A.</v>
      </c>
      <c r="D2372" s="262" t="s">
        <v>1479</v>
      </c>
      <c r="E2372" s="241"/>
      <c r="F2372" s="262" t="s">
        <v>64</v>
      </c>
      <c r="G2372" s="241"/>
      <c r="H2372" s="762"/>
      <c r="I2372" s="75"/>
      <c r="J2372" s="75"/>
      <c r="K2372" s="989" t="e">
        <f>SUM(#REF!)</f>
        <v>#REF!</v>
      </c>
      <c r="L2372" s="989">
        <f>SUM(L2373:L2374)</f>
        <v>4591.0554040162688</v>
      </c>
      <c r="M2372" s="2027"/>
      <c r="N2372" s="2027"/>
      <c r="O2372" s="2027"/>
      <c r="P2372" s="1921"/>
      <c r="X2372" s="627" t="str">
        <f>IF(B2372="","",COUNTIF('Breakdown (B)'!$D$147:$D$1323,B2372))</f>
        <v/>
      </c>
    </row>
    <row r="2373" spans="1:24" ht="15">
      <c r="B2373" s="3495"/>
      <c r="C2373" s="1035"/>
      <c r="D2373" s="718" t="s">
        <v>1087</v>
      </c>
      <c r="E2373" s="1566" t="s">
        <v>276</v>
      </c>
      <c r="F2373" s="718" t="s">
        <v>972</v>
      </c>
      <c r="G2373" s="1566" t="s">
        <v>276</v>
      </c>
      <c r="H2373" s="1567">
        <v>7.0000000000000001E-3</v>
      </c>
      <c r="I2373" s="75"/>
      <c r="J2373" s="75">
        <f>VLOOKUP(D2373,mortar,9,0)</f>
        <v>596240.96156055434</v>
      </c>
      <c r="K2373" s="95"/>
      <c r="L2373" s="95">
        <f>H2373*J2373</f>
        <v>4173.6867309238805</v>
      </c>
      <c r="M2373" s="2027"/>
      <c r="N2373" s="2027"/>
      <c r="O2373" s="2027"/>
      <c r="P2373" s="1921"/>
      <c r="X2373" s="627" t="str">
        <f>IF(B2373="","",COUNTIF('Breakdown (B)'!$D$147:$D$1323,B2373))</f>
        <v/>
      </c>
    </row>
    <row r="2374" spans="1:24" ht="15">
      <c r="B2374" s="3495"/>
      <c r="C2374" s="1035"/>
      <c r="D2374" s="718" t="s">
        <v>882</v>
      </c>
      <c r="E2374" s="1566" t="s">
        <v>1098</v>
      </c>
      <c r="F2374" s="718" t="s">
        <v>715</v>
      </c>
      <c r="G2374" s="1566" t="s">
        <v>1098</v>
      </c>
      <c r="H2374" s="1567">
        <v>10</v>
      </c>
      <c r="I2374" s="75"/>
      <c r="J2374" s="75"/>
      <c r="K2374" s="95"/>
      <c r="L2374" s="95">
        <f>SUM(L2373)*H2374%</f>
        <v>417.36867309238806</v>
      </c>
      <c r="M2374" s="2027"/>
      <c r="N2374" s="2027"/>
      <c r="O2374" s="2027"/>
      <c r="P2374" s="1921"/>
      <c r="X2374" s="627" t="str">
        <f>IF(B2374="","",COUNTIF('Breakdown (B)'!$D$147:$D$1323,B2374))</f>
        <v/>
      </c>
    </row>
    <row r="2375" spans="1:24" ht="15">
      <c r="B2375" s="3495"/>
      <c r="C2375" s="1036"/>
      <c r="D2375" s="252"/>
      <c r="E2375" s="227"/>
      <c r="F2375" s="252"/>
      <c r="G2375" s="227"/>
      <c r="H2375" s="763"/>
      <c r="I2375" s="75"/>
      <c r="J2375" s="75"/>
      <c r="K2375" s="95"/>
      <c r="L2375" s="95"/>
      <c r="M2375" s="2027"/>
      <c r="N2375" s="2027"/>
      <c r="O2375" s="2027"/>
      <c r="P2375" s="1921"/>
      <c r="X2375" s="627" t="str">
        <f>IF(B2375="","",COUNTIF('Breakdown (B)'!$D$147:$D$1323,B2375))</f>
        <v/>
      </c>
    </row>
    <row r="2376" spans="1:24" ht="15">
      <c r="B2376" s="3495"/>
      <c r="C2376" s="1008" t="str">
        <f>IF(D2376=$D$7,"A.",IF(D2376=$D$9,"B.",IF(D2376=$D$12,"C.",IF(D2376=$D$14,"D.",IF(D2376=$D$15,"E.",IF(D2376=$D$16,"F.",IF(D2376=$D$17,"G.",IF(D2376=$D$18,"H.","I."))))))))</f>
        <v>B.</v>
      </c>
      <c r="D2376" s="262" t="s">
        <v>969</v>
      </c>
      <c r="E2376" s="241"/>
      <c r="F2376" s="262" t="s">
        <v>1482</v>
      </c>
      <c r="G2376" s="241"/>
      <c r="H2376" s="762"/>
      <c r="I2376" s="75"/>
      <c r="J2376" s="75"/>
      <c r="K2376" s="95"/>
      <c r="L2376" s="259">
        <f>L2377</f>
        <v>112608.90000000001</v>
      </c>
      <c r="M2376" s="2027"/>
      <c r="N2376" s="2027"/>
      <c r="O2376" s="2027"/>
      <c r="P2376" s="1921"/>
      <c r="X2376" s="627" t="str">
        <f>IF(B2376="","",COUNTIF('Breakdown (B)'!$D$147:$D$1323,B2376))</f>
        <v/>
      </c>
    </row>
    <row r="2377" spans="1:24" ht="15">
      <c r="B2377" s="3495"/>
      <c r="C2377" s="1036"/>
      <c r="D2377" s="242">
        <v>4</v>
      </c>
      <c r="E2377" s="227" t="s">
        <v>1286</v>
      </c>
      <c r="F2377" s="243">
        <v>4</v>
      </c>
      <c r="G2377" s="227" t="s">
        <v>1545</v>
      </c>
      <c r="H2377" s="988">
        <v>0.45</v>
      </c>
      <c r="I2377" s="75"/>
      <c r="J2377" s="75">
        <f>VLOOKUP(D2377,A18N2,10)</f>
        <v>250242</v>
      </c>
      <c r="K2377" s="95"/>
      <c r="L2377" s="95">
        <f>H2377*J2377</f>
        <v>112608.90000000001</v>
      </c>
      <c r="M2377" s="2027"/>
      <c r="N2377" s="2027"/>
      <c r="O2377" s="2027"/>
      <c r="P2377" s="1921"/>
      <c r="X2377" s="627" t="str">
        <f>IF(B2377="","",COUNTIF('Breakdown (B)'!$D$147:$D$1323,B2377))</f>
        <v/>
      </c>
    </row>
    <row r="2378" spans="1:24" ht="15">
      <c r="B2378" s="3495"/>
      <c r="C2378" s="221"/>
      <c r="D2378" s="236"/>
      <c r="E2378" s="245"/>
      <c r="F2378" s="236"/>
      <c r="G2378" s="245"/>
      <c r="H2378" s="214"/>
      <c r="I2378" s="75"/>
      <c r="J2378" s="75"/>
      <c r="K2378" s="95"/>
      <c r="L2378" s="95"/>
      <c r="M2378" s="2027"/>
      <c r="N2378" s="2027"/>
      <c r="O2378" s="2027"/>
      <c r="P2378" s="1921"/>
      <c r="X2378" s="627" t="str">
        <f>IF(B2378="","",COUNTIF('Breakdown (B)'!$D$147:$D$1323,B2378))</f>
        <v/>
      </c>
    </row>
    <row r="2379" spans="1:24" ht="15">
      <c r="B2379" s="3495"/>
      <c r="C2379" s="1008" t="str">
        <f>IF(D2379=$D$7,"A.",IF(D2379=$D$9,"B.",IF(D2379=$D$12,"C.",IF(D2379=$D$14,"D.",IF(D2379=$D$15,"E.",IF(D2379=$D$16,"F.",IF(D2379=$D$17,"G.",IF(D2379=$D$18,"H.","I."))))))))</f>
        <v>C.</v>
      </c>
      <c r="D2379" s="262" t="s">
        <v>970</v>
      </c>
      <c r="E2379" s="241"/>
      <c r="F2379" s="262" t="s">
        <v>1483</v>
      </c>
      <c r="G2379" s="241"/>
      <c r="H2379" s="762"/>
      <c r="I2379" s="75"/>
      <c r="J2379" s="75"/>
      <c r="K2379" s="95"/>
      <c r="L2379" s="259">
        <v>0</v>
      </c>
      <c r="M2379" s="2027"/>
      <c r="N2379" s="2027"/>
      <c r="O2379" s="2027"/>
      <c r="P2379" s="1921"/>
      <c r="X2379" s="627" t="str">
        <f>IF(B2379="","",COUNTIF('Breakdown (B)'!$D$147:$D$1323,B2379))</f>
        <v/>
      </c>
    </row>
    <row r="2380" spans="1:24" ht="15">
      <c r="B2380" s="3495"/>
      <c r="C2380" s="1037"/>
      <c r="D2380" s="262"/>
      <c r="E2380" s="241"/>
      <c r="F2380" s="262"/>
      <c r="G2380" s="241"/>
      <c r="H2380" s="762"/>
      <c r="I2380" s="75"/>
      <c r="J2380" s="75"/>
      <c r="K2380" s="95"/>
      <c r="L2380" s="259"/>
      <c r="M2380" s="2027"/>
      <c r="N2380" s="2027"/>
      <c r="O2380" s="2027"/>
      <c r="P2380" s="1921"/>
      <c r="X2380" s="627" t="str">
        <f>IF(B2380="","",COUNTIF('Breakdown (B)'!$D$147:$D$1323,B2380))</f>
        <v/>
      </c>
    </row>
    <row r="2381" spans="1:24" ht="15" hidden="1">
      <c r="B2381" s="3495"/>
      <c r="C2381" s="1008" t="str">
        <f t="shared" ref="C2381:C2386" si="127">IF(D2381=$D$7,"A.",IF(D2381=$D$9,"B.",IF(D2381=$D$12,"C.",IF(D2381=$D$14,"D.",IF(D2381=$D$15,"E.",IF(D2381=$D$16,"F.",IF(D2381=$D$17,"G.",IF(D2381=$D$18,"H.","I."))))))))</f>
        <v>D.</v>
      </c>
      <c r="D2381" s="220" t="s">
        <v>539</v>
      </c>
      <c r="E2381" s="75"/>
      <c r="F2381" s="220" t="s">
        <v>542</v>
      </c>
      <c r="G2381" s="75"/>
      <c r="H2381" s="104"/>
      <c r="I2381" s="75"/>
      <c r="J2381" s="75"/>
      <c r="K2381" s="95" t="e">
        <f>K2372+K2376+K2379</f>
        <v>#REF!</v>
      </c>
      <c r="L2381" s="95">
        <f>L2372+L2376+L2379</f>
        <v>117199.95540401628</v>
      </c>
      <c r="M2381" s="2027"/>
      <c r="N2381" s="2027"/>
      <c r="O2381" s="2027"/>
      <c r="P2381" s="1921"/>
      <c r="X2381" s="627" t="str">
        <f>IF(B2381="","",COUNTIF('Breakdown (B)'!$D$147:$D$1323,B2381))</f>
        <v/>
      </c>
    </row>
    <row r="2382" spans="1:24" ht="15" hidden="1">
      <c r="B2382" s="3495"/>
      <c r="C2382" s="1008" t="str">
        <f t="shared" si="127"/>
        <v>E.</v>
      </c>
      <c r="D2382" s="220" t="s">
        <v>499</v>
      </c>
      <c r="E2382" s="75"/>
      <c r="F2382" s="220" t="s">
        <v>500</v>
      </c>
      <c r="G2382" s="75"/>
      <c r="H2382" s="104"/>
      <c r="I2382" s="75"/>
      <c r="J2382" s="75"/>
      <c r="K2382" s="95" t="e">
        <f>2%*K2381</f>
        <v>#REF!</v>
      </c>
      <c r="L2382" s="95">
        <f>2%*L2381</f>
        <v>2343.9991080803256</v>
      </c>
      <c r="M2382" s="2027"/>
      <c r="N2382" s="2027"/>
      <c r="O2382" s="2027"/>
      <c r="P2382" s="1921"/>
      <c r="X2382" s="627" t="str">
        <f>IF(B2382="","",COUNTIF('Breakdown (B)'!$D$147:$D$1323,B2382))</f>
        <v/>
      </c>
    </row>
    <row r="2383" spans="1:24" ht="15" hidden="1">
      <c r="B2383" s="3495"/>
      <c r="C2383" s="1008" t="str">
        <f t="shared" si="127"/>
        <v>F.</v>
      </c>
      <c r="D2383" s="220" t="s">
        <v>540</v>
      </c>
      <c r="E2383" s="75"/>
      <c r="F2383" s="220" t="s">
        <v>543</v>
      </c>
      <c r="G2383" s="75"/>
      <c r="H2383" s="104"/>
      <c r="I2383" s="75"/>
      <c r="J2383" s="75"/>
      <c r="K2383" s="95" t="e">
        <f>SUM(K2381:K2382)</f>
        <v>#REF!</v>
      </c>
      <c r="L2383" s="95">
        <f>SUM(L2381:L2382)</f>
        <v>119543.95451209661</v>
      </c>
      <c r="M2383" s="2027"/>
      <c r="N2383" s="2027"/>
      <c r="O2383" s="2027"/>
      <c r="P2383" s="1921"/>
      <c r="X2383" s="627" t="str">
        <f>IF(B2383="","",COUNTIF('Breakdown (B)'!$D$147:$D$1323,B2383))</f>
        <v/>
      </c>
    </row>
    <row r="2384" spans="1:24" ht="15" hidden="1">
      <c r="B2384" s="3495"/>
      <c r="C2384" s="1008" t="str">
        <f t="shared" si="127"/>
        <v>G.</v>
      </c>
      <c r="D2384" s="220" t="s">
        <v>541</v>
      </c>
      <c r="E2384" s="75"/>
      <c r="F2384" s="220" t="s">
        <v>544</v>
      </c>
      <c r="G2384" s="75"/>
      <c r="H2384" s="104"/>
      <c r="I2384" s="75"/>
      <c r="J2384" s="75"/>
      <c r="K2384" s="95" t="e">
        <f>5.5%*K2383</f>
        <v>#REF!</v>
      </c>
      <c r="L2384" s="95">
        <f>5.5%*L2383</f>
        <v>6574.9174981653132</v>
      </c>
      <c r="M2384" s="2027"/>
      <c r="N2384" s="2027"/>
      <c r="O2384" s="2027"/>
      <c r="P2384" s="1921"/>
      <c r="X2384" s="627" t="str">
        <f>IF(B2384="","",COUNTIF('Breakdown (B)'!$D$147:$D$1323,B2384))</f>
        <v/>
      </c>
    </row>
    <row r="2385" spans="1:24" ht="15" hidden="1">
      <c r="B2385" s="3495"/>
      <c r="C2385" s="1008" t="str">
        <f t="shared" si="127"/>
        <v>H.</v>
      </c>
      <c r="D2385" s="220" t="s">
        <v>479</v>
      </c>
      <c r="E2385" s="75"/>
      <c r="F2385" s="220" t="s">
        <v>478</v>
      </c>
      <c r="G2385" s="75"/>
      <c r="H2385" s="104"/>
      <c r="I2385" s="75"/>
      <c r="J2385" s="75"/>
      <c r="K2385" s="95" t="e">
        <f>6%*SUM(K2383:K2384)</f>
        <v>#REF!</v>
      </c>
      <c r="L2385" s="95">
        <f>6%*SUM(L2383:L2384)</f>
        <v>7567.1323206157149</v>
      </c>
      <c r="M2385" s="2027"/>
      <c r="N2385" s="2027"/>
      <c r="O2385" s="2027"/>
      <c r="P2385" s="1921"/>
      <c r="X2385" s="627" t="str">
        <f>IF(B2385="","",COUNTIF('Breakdown (B)'!$D$147:$D$1323,B2385))</f>
        <v/>
      </c>
    </row>
    <row r="2386" spans="1:24" ht="15" hidden="1" customHeight="1">
      <c r="B2386" s="3495"/>
      <c r="C2386" s="1008" t="str">
        <f t="shared" si="127"/>
        <v>I.</v>
      </c>
      <c r="D2386" s="220" t="s">
        <v>1370</v>
      </c>
      <c r="E2386" s="75"/>
      <c r="F2386" s="220" t="s">
        <v>440</v>
      </c>
      <c r="G2386" s="75"/>
      <c r="H2386" s="104"/>
      <c r="I2386" s="75"/>
      <c r="J2386" s="75"/>
      <c r="K2386" s="95" t="e">
        <f>SUM(K2383:K2385)</f>
        <v>#REF!</v>
      </c>
      <c r="L2386" s="95">
        <f>SUM(L2383:L2385)</f>
        <v>133686.00433087765</v>
      </c>
      <c r="M2386" s="2027"/>
      <c r="N2386" s="2027"/>
      <c r="O2386" s="2027"/>
      <c r="P2386" s="1921"/>
      <c r="X2386" s="627" t="str">
        <f>IF(B2386="","",COUNTIF('Breakdown (B)'!$D$147:$D$1323,B2386))</f>
        <v/>
      </c>
    </row>
    <row r="2387" spans="1:24" ht="15" hidden="1" customHeight="1">
      <c r="B2387" s="3495"/>
      <c r="C2387" s="1008" t="s">
        <v>709</v>
      </c>
      <c r="D2387" s="220" t="s">
        <v>1667</v>
      </c>
      <c r="E2387" s="72"/>
      <c r="F2387" s="220" t="s">
        <v>1668</v>
      </c>
      <c r="G2387" s="72"/>
      <c r="H2387" s="1010"/>
      <c r="I2387" s="95"/>
      <c r="J2387" s="95"/>
      <c r="K2387" s="95" t="e">
        <f>SUM(K2384:K2386)</f>
        <v>#REF!</v>
      </c>
      <c r="L2387" s="95">
        <f>L2386*10%</f>
        <v>13368.600433087766</v>
      </c>
      <c r="M2387" s="2027"/>
      <c r="N2387" s="2027"/>
      <c r="O2387" s="2027"/>
      <c r="P2387" s="1921"/>
      <c r="X2387" s="627" t="str">
        <f>IF(B2387="","",COUNTIF('Breakdown (B)'!$D$147:$D$1323,B2387))</f>
        <v/>
      </c>
    </row>
    <row r="2388" spans="1:24" ht="15" hidden="1" customHeight="1">
      <c r="B2388" s="3495"/>
      <c r="C2388" s="1008" t="s">
        <v>2653</v>
      </c>
      <c r="D2388" s="220" t="s">
        <v>2652</v>
      </c>
      <c r="E2388" s="72"/>
      <c r="F2388" s="220" t="s">
        <v>2654</v>
      </c>
      <c r="G2388" s="72"/>
      <c r="H2388" s="1010"/>
      <c r="I2388" s="95"/>
      <c r="J2388" s="95"/>
      <c r="K2388" s="95" t="e">
        <f>SUM(K2385:K2387)</f>
        <v>#REF!</v>
      </c>
      <c r="L2388" s="95">
        <f>SUM(L2386:L2387)*2%</f>
        <v>2941.0920952793085</v>
      </c>
      <c r="M2388" s="2027"/>
      <c r="N2388" s="2027"/>
      <c r="O2388" s="2027"/>
      <c r="P2388" s="1921"/>
      <c r="X2388" s="627" t="str">
        <f>IF(B2388="","",COUNTIF('Breakdown (B)'!$D$147:$D$1323,B2388))</f>
        <v/>
      </c>
    </row>
    <row r="2389" spans="1:24" s="67" customFormat="1" ht="15" hidden="1">
      <c r="B2389" s="3495"/>
      <c r="C2389" s="1011">
        <f>B2371</f>
        <v>112</v>
      </c>
      <c r="D2389" s="430" t="s">
        <v>1669</v>
      </c>
      <c r="E2389" s="78"/>
      <c r="F2389" s="430" t="s">
        <v>1670</v>
      </c>
      <c r="G2389" s="221"/>
      <c r="H2389" s="104"/>
      <c r="I2389" s="94"/>
      <c r="J2389" s="94"/>
      <c r="K2389" s="95" t="e">
        <f>K2386</f>
        <v>#REF!</v>
      </c>
      <c r="L2389" s="97">
        <f>SUM(L2386:L2388)</f>
        <v>149995.69685924472</v>
      </c>
      <c r="M2389" s="2027"/>
      <c r="N2389" s="2027"/>
      <c r="O2389" s="2027"/>
      <c r="P2389" s="3259"/>
      <c r="Q2389" s="141" t="s">
        <v>1671</v>
      </c>
      <c r="R2389" s="141"/>
      <c r="T2389" s="103"/>
      <c r="X2389" s="627" t="str">
        <f>IF(B2389="","",COUNTIF('Breakdown (B)'!$D$147:$D$1323,B2389))</f>
        <v/>
      </c>
    </row>
    <row r="2390" spans="1:24" ht="15" hidden="1">
      <c r="B2390" s="3495"/>
      <c r="C2390" s="1021"/>
      <c r="D2390" s="255"/>
      <c r="E2390" s="235"/>
      <c r="F2390" s="255"/>
      <c r="G2390" s="235"/>
      <c r="H2390" s="104"/>
      <c r="I2390" s="75"/>
      <c r="J2390" s="75"/>
      <c r="K2390" s="97" t="e">
        <f>K2389*1.1</f>
        <v>#REF!</v>
      </c>
      <c r="L2390" s="97"/>
      <c r="M2390" s="2027"/>
      <c r="N2390" s="2027"/>
      <c r="O2390" s="2027"/>
      <c r="P2390" s="1921"/>
      <c r="X2390" s="627" t="str">
        <f>IF(B2390="","",COUNTIF('Breakdown (B)'!$D$147:$D$1323,B2390))</f>
        <v/>
      </c>
    </row>
    <row r="2391" spans="1:24" s="1115" customFormat="1" ht="25.5">
      <c r="A2391" s="1115" t="s">
        <v>381</v>
      </c>
      <c r="B2391" s="3510">
        <f>B2371+1</f>
        <v>113</v>
      </c>
      <c r="C2391" s="1116" t="s">
        <v>3798</v>
      </c>
      <c r="D2391" s="1130" t="s">
        <v>3799</v>
      </c>
      <c r="E2391" s="1131" t="s">
        <v>421</v>
      </c>
      <c r="F2391" s="1130" t="s">
        <v>3800</v>
      </c>
      <c r="G2391" s="1131" t="s">
        <v>1111</v>
      </c>
      <c r="H2391" s="1119"/>
      <c r="I2391" s="1120"/>
      <c r="J2391" s="1120"/>
      <c r="K2391" s="1121"/>
      <c r="L2391" s="1121"/>
      <c r="M2391" s="2035">
        <f>L2392</f>
        <v>1967.5951731498294</v>
      </c>
      <c r="N2391" s="2035">
        <f>L2396</f>
        <v>37536.299999999996</v>
      </c>
      <c r="O2391" s="2035"/>
      <c r="P2391" s="3260"/>
      <c r="Q2391" s="1115" t="s">
        <v>1062</v>
      </c>
      <c r="S2391" s="1106">
        <f>L2392</f>
        <v>1967.5951731498294</v>
      </c>
      <c r="T2391" s="1113">
        <f>L2396</f>
        <v>37536.299999999996</v>
      </c>
      <c r="U2391" s="1106">
        <f>L2399</f>
        <v>0</v>
      </c>
      <c r="V2391" s="1114">
        <f>IF(B2391=" ",0,(S2391+T2391+U2391)*1.02*1.055*1.06*1.1)</f>
        <v>49566.825100733724</v>
      </c>
      <c r="X2391" s="627">
        <f>IF(B2391="","",COUNTIF('Breakdown (B)'!$D$147:$D$1323,B2391))</f>
        <v>2</v>
      </c>
    </row>
    <row r="2392" spans="1:24" ht="15">
      <c r="B2392" s="3495"/>
      <c r="C2392" s="1008" t="str">
        <f>IF(D2392=$D$7,"A.",IF(D2392=$D$9,"B.",IF(D2392=$D$12,"C.",IF(D2392=$D$14,"D.",IF(D2392=$D$15,"E.",IF(D2392=$D$16,"F.",IF(D2392=$D$17,"G.",IF(D2392=$D$18,"H.","I."))))))))</f>
        <v>A.</v>
      </c>
      <c r="D2392" s="262" t="s">
        <v>1479</v>
      </c>
      <c r="E2392" s="241"/>
      <c r="F2392" s="262" t="s">
        <v>64</v>
      </c>
      <c r="G2392" s="241"/>
      <c r="H2392" s="762"/>
      <c r="I2392" s="75"/>
      <c r="J2392" s="75"/>
      <c r="K2392" s="989" t="e">
        <f>SUM(#REF!)</f>
        <v>#REF!</v>
      </c>
      <c r="L2392" s="989">
        <f>SUM(L2393:L2394)</f>
        <v>1967.5951731498294</v>
      </c>
      <c r="M2392" s="2027"/>
      <c r="N2392" s="2027"/>
      <c r="O2392" s="2027"/>
      <c r="P2392" s="1921"/>
      <c r="X2392" s="627" t="str">
        <f>IF(B2392="","",COUNTIF('Breakdown (B)'!$D$147:$D$1323,B2392))</f>
        <v/>
      </c>
    </row>
    <row r="2393" spans="1:24" ht="15">
      <c r="B2393" s="3495"/>
      <c r="C2393" s="1035"/>
      <c r="D2393" s="718" t="s">
        <v>1087</v>
      </c>
      <c r="E2393" s="1566" t="s">
        <v>276</v>
      </c>
      <c r="F2393" s="718" t="s">
        <v>972</v>
      </c>
      <c r="G2393" s="1566" t="s">
        <v>276</v>
      </c>
      <c r="H2393" s="1567">
        <v>3.0000000000000001E-3</v>
      </c>
      <c r="I2393" s="75"/>
      <c r="J2393" s="75">
        <f>VLOOKUP(D2393,mortar,9,0)</f>
        <v>596240.96156055434</v>
      </c>
      <c r="K2393" s="95"/>
      <c r="L2393" s="95">
        <f>H2393*J2393</f>
        <v>1788.7228846816631</v>
      </c>
      <c r="M2393" s="2027"/>
      <c r="N2393" s="2027"/>
      <c r="O2393" s="2027"/>
      <c r="P2393" s="1921"/>
      <c r="X2393" s="627" t="str">
        <f>IF(B2393="","",COUNTIF('Breakdown (B)'!$D$147:$D$1323,B2393))</f>
        <v/>
      </c>
    </row>
    <row r="2394" spans="1:24" ht="15">
      <c r="B2394" s="3495"/>
      <c r="C2394" s="1035"/>
      <c r="D2394" s="718" t="s">
        <v>882</v>
      </c>
      <c r="E2394" s="1566" t="s">
        <v>1098</v>
      </c>
      <c r="F2394" s="718" t="s">
        <v>715</v>
      </c>
      <c r="G2394" s="1566" t="s">
        <v>1098</v>
      </c>
      <c r="H2394" s="1567">
        <v>10</v>
      </c>
      <c r="I2394" s="75"/>
      <c r="J2394" s="75"/>
      <c r="K2394" s="95"/>
      <c r="L2394" s="95">
        <f>SUM(L2393)*H2394%</f>
        <v>178.87228846816632</v>
      </c>
      <c r="M2394" s="2027"/>
      <c r="N2394" s="2027"/>
      <c r="O2394" s="2027"/>
      <c r="P2394" s="1921"/>
      <c r="X2394" s="627" t="str">
        <f>IF(B2394="","",COUNTIF('Breakdown (B)'!$D$147:$D$1323,B2394))</f>
        <v/>
      </c>
    </row>
    <row r="2395" spans="1:24" ht="15">
      <c r="B2395" s="3495"/>
      <c r="C2395" s="1036"/>
      <c r="D2395" s="252"/>
      <c r="E2395" s="227"/>
      <c r="F2395" s="252"/>
      <c r="G2395" s="227"/>
      <c r="H2395" s="763"/>
      <c r="I2395" s="75"/>
      <c r="J2395" s="75"/>
      <c r="K2395" s="95"/>
      <c r="L2395" s="95"/>
      <c r="M2395" s="2027"/>
      <c r="N2395" s="2027"/>
      <c r="O2395" s="2027"/>
      <c r="P2395" s="1921"/>
      <c r="X2395" s="627" t="str">
        <f>IF(B2395="","",COUNTIF('Breakdown (B)'!$D$147:$D$1323,B2395))</f>
        <v/>
      </c>
    </row>
    <row r="2396" spans="1:24" ht="15">
      <c r="B2396" s="3495"/>
      <c r="C2396" s="1008" t="str">
        <f>IF(D2396=$D$7,"A.",IF(D2396=$D$9,"B.",IF(D2396=$D$12,"C.",IF(D2396=$D$14,"D.",IF(D2396=$D$15,"E.",IF(D2396=$D$16,"F.",IF(D2396=$D$17,"G.",IF(D2396=$D$18,"H.","I."))))))))</f>
        <v>B.</v>
      </c>
      <c r="D2396" s="262" t="s">
        <v>969</v>
      </c>
      <c r="E2396" s="241"/>
      <c r="F2396" s="262" t="s">
        <v>1482</v>
      </c>
      <c r="G2396" s="241"/>
      <c r="H2396" s="762"/>
      <c r="I2396" s="75"/>
      <c r="J2396" s="75"/>
      <c r="K2396" s="95"/>
      <c r="L2396" s="259">
        <f>L2397</f>
        <v>37536.299999999996</v>
      </c>
      <c r="M2396" s="2027"/>
      <c r="N2396" s="2027"/>
      <c r="O2396" s="2027"/>
      <c r="P2396" s="1921"/>
      <c r="X2396" s="627" t="str">
        <f>IF(B2396="","",COUNTIF('Breakdown (B)'!$D$147:$D$1323,B2396))</f>
        <v/>
      </c>
    </row>
    <row r="2397" spans="1:24" ht="15">
      <c r="B2397" s="3495"/>
      <c r="C2397" s="1036"/>
      <c r="D2397" s="242">
        <v>4</v>
      </c>
      <c r="E2397" s="227" t="s">
        <v>1286</v>
      </c>
      <c r="F2397" s="243">
        <v>4</v>
      </c>
      <c r="G2397" s="227" t="s">
        <v>1545</v>
      </c>
      <c r="H2397" s="988">
        <v>0.15</v>
      </c>
      <c r="I2397" s="75"/>
      <c r="J2397" s="75">
        <f>VLOOKUP(D2397,A18N2,10)</f>
        <v>250242</v>
      </c>
      <c r="K2397" s="95"/>
      <c r="L2397" s="95">
        <f>H2397*J2397</f>
        <v>37536.299999999996</v>
      </c>
      <c r="M2397" s="2027"/>
      <c r="N2397" s="2027"/>
      <c r="O2397" s="2027"/>
      <c r="P2397" s="1921"/>
      <c r="X2397" s="627" t="str">
        <f>IF(B2397="","",COUNTIF('Breakdown (B)'!$D$147:$D$1323,B2397))</f>
        <v/>
      </c>
    </row>
    <row r="2398" spans="1:24" ht="15">
      <c r="B2398" s="3495"/>
      <c r="C2398" s="221"/>
      <c r="D2398" s="236"/>
      <c r="E2398" s="245"/>
      <c r="F2398" s="236"/>
      <c r="G2398" s="245"/>
      <c r="H2398" s="214"/>
      <c r="I2398" s="75"/>
      <c r="J2398" s="75"/>
      <c r="K2398" s="95"/>
      <c r="L2398" s="95"/>
      <c r="M2398" s="2027"/>
      <c r="N2398" s="2027"/>
      <c r="O2398" s="2027"/>
      <c r="P2398" s="1921"/>
      <c r="X2398" s="627" t="str">
        <f>IF(B2398="","",COUNTIF('Breakdown (B)'!$D$147:$D$1323,B2398))</f>
        <v/>
      </c>
    </row>
    <row r="2399" spans="1:24" ht="15">
      <c r="B2399" s="3495"/>
      <c r="C2399" s="1008" t="str">
        <f>IF(D2399=$D$7,"A.",IF(D2399=$D$9,"B.",IF(D2399=$D$12,"C.",IF(D2399=$D$14,"D.",IF(D2399=$D$15,"E.",IF(D2399=$D$16,"F.",IF(D2399=$D$17,"G.",IF(D2399=$D$18,"H.","I."))))))))</f>
        <v>C.</v>
      </c>
      <c r="D2399" s="262" t="s">
        <v>970</v>
      </c>
      <c r="E2399" s="241"/>
      <c r="F2399" s="262" t="s">
        <v>1483</v>
      </c>
      <c r="G2399" s="241"/>
      <c r="H2399" s="762"/>
      <c r="I2399" s="75"/>
      <c r="J2399" s="75"/>
      <c r="K2399" s="95"/>
      <c r="L2399" s="259">
        <v>0</v>
      </c>
      <c r="M2399" s="2027"/>
      <c r="N2399" s="2027"/>
      <c r="O2399" s="2027"/>
      <c r="P2399" s="1921"/>
      <c r="X2399" s="627" t="str">
        <f>IF(B2399="","",COUNTIF('Breakdown (B)'!$D$147:$D$1323,B2399))</f>
        <v/>
      </c>
    </row>
    <row r="2400" spans="1:24" ht="15">
      <c r="B2400" s="3495"/>
      <c r="C2400" s="1037"/>
      <c r="D2400" s="262"/>
      <c r="E2400" s="241"/>
      <c r="F2400" s="262"/>
      <c r="G2400" s="241"/>
      <c r="H2400" s="762"/>
      <c r="I2400" s="75"/>
      <c r="J2400" s="75"/>
      <c r="K2400" s="95"/>
      <c r="L2400" s="259"/>
      <c r="M2400" s="2027"/>
      <c r="N2400" s="2027"/>
      <c r="O2400" s="2027"/>
      <c r="P2400" s="1921"/>
      <c r="X2400" s="627" t="str">
        <f>IF(B2400="","",COUNTIF('Breakdown (B)'!$D$147:$D$1323,B2400))</f>
        <v/>
      </c>
    </row>
    <row r="2401" spans="1:24" ht="15" hidden="1">
      <c r="B2401" s="3495"/>
      <c r="C2401" s="1008" t="str">
        <f t="shared" ref="C2401:C2406" si="128">IF(D2401=$D$7,"A.",IF(D2401=$D$9,"B.",IF(D2401=$D$12,"C.",IF(D2401=$D$14,"D.",IF(D2401=$D$15,"E.",IF(D2401=$D$16,"F.",IF(D2401=$D$17,"G.",IF(D2401=$D$18,"H.","I."))))))))</f>
        <v>D.</v>
      </c>
      <c r="D2401" s="220" t="s">
        <v>539</v>
      </c>
      <c r="E2401" s="75"/>
      <c r="F2401" s="220" t="s">
        <v>542</v>
      </c>
      <c r="G2401" s="75"/>
      <c r="H2401" s="104"/>
      <c r="I2401" s="75"/>
      <c r="J2401" s="75"/>
      <c r="K2401" s="95" t="e">
        <f>K2392+K2396+K2399</f>
        <v>#REF!</v>
      </c>
      <c r="L2401" s="95">
        <f>L2392+L2396+L2399</f>
        <v>39503.895173149824</v>
      </c>
      <c r="M2401" s="2027"/>
      <c r="N2401" s="2027"/>
      <c r="O2401" s="2027"/>
      <c r="P2401" s="1921"/>
      <c r="X2401" s="627" t="str">
        <f>IF(B2401="","",COUNTIF('Breakdown (B)'!$D$147:$D$1323,B2401))</f>
        <v/>
      </c>
    </row>
    <row r="2402" spans="1:24" ht="15" hidden="1">
      <c r="B2402" s="3495"/>
      <c r="C2402" s="1008" t="str">
        <f t="shared" si="128"/>
        <v>E.</v>
      </c>
      <c r="D2402" s="220" t="s">
        <v>499</v>
      </c>
      <c r="E2402" s="75"/>
      <c r="F2402" s="220" t="s">
        <v>500</v>
      </c>
      <c r="G2402" s="75"/>
      <c r="H2402" s="104"/>
      <c r="I2402" s="75"/>
      <c r="J2402" s="75"/>
      <c r="K2402" s="95" t="e">
        <f>2%*K2401</f>
        <v>#REF!</v>
      </c>
      <c r="L2402" s="95">
        <f>2%*L2401</f>
        <v>790.07790346299646</v>
      </c>
      <c r="M2402" s="2027"/>
      <c r="N2402" s="2027"/>
      <c r="O2402" s="2027"/>
      <c r="P2402" s="1921"/>
      <c r="X2402" s="627" t="str">
        <f>IF(B2402="","",COUNTIF('Breakdown (B)'!$D$147:$D$1323,B2402))</f>
        <v/>
      </c>
    </row>
    <row r="2403" spans="1:24" ht="15" hidden="1">
      <c r="B2403" s="3495"/>
      <c r="C2403" s="1008" t="str">
        <f t="shared" si="128"/>
        <v>F.</v>
      </c>
      <c r="D2403" s="220" t="s">
        <v>540</v>
      </c>
      <c r="E2403" s="75"/>
      <c r="F2403" s="220" t="s">
        <v>543</v>
      </c>
      <c r="G2403" s="75"/>
      <c r="H2403" s="104"/>
      <c r="I2403" s="75"/>
      <c r="J2403" s="75"/>
      <c r="K2403" s="95" t="e">
        <f>SUM(K2401:K2402)</f>
        <v>#REF!</v>
      </c>
      <c r="L2403" s="95">
        <f>SUM(L2401:L2402)</f>
        <v>40293.97307661282</v>
      </c>
      <c r="M2403" s="2027"/>
      <c r="N2403" s="2027"/>
      <c r="O2403" s="2027"/>
      <c r="P2403" s="1921"/>
      <c r="X2403" s="627" t="str">
        <f>IF(B2403="","",COUNTIF('Breakdown (B)'!$D$147:$D$1323,B2403))</f>
        <v/>
      </c>
    </row>
    <row r="2404" spans="1:24" ht="15" hidden="1">
      <c r="B2404" s="3495"/>
      <c r="C2404" s="1008" t="str">
        <f t="shared" si="128"/>
        <v>G.</v>
      </c>
      <c r="D2404" s="220" t="s">
        <v>541</v>
      </c>
      <c r="E2404" s="75"/>
      <c r="F2404" s="220" t="s">
        <v>544</v>
      </c>
      <c r="G2404" s="75"/>
      <c r="H2404" s="104"/>
      <c r="I2404" s="75"/>
      <c r="J2404" s="75"/>
      <c r="K2404" s="95" t="e">
        <f>5.5%*K2403</f>
        <v>#REF!</v>
      </c>
      <c r="L2404" s="95">
        <f>5.5%*L2403</f>
        <v>2216.1685192137052</v>
      </c>
      <c r="M2404" s="2027"/>
      <c r="N2404" s="2027"/>
      <c r="O2404" s="2027"/>
      <c r="P2404" s="1921"/>
      <c r="X2404" s="627" t="str">
        <f>IF(B2404="","",COUNTIF('Breakdown (B)'!$D$147:$D$1323,B2404))</f>
        <v/>
      </c>
    </row>
    <row r="2405" spans="1:24" ht="15" hidden="1">
      <c r="B2405" s="3495"/>
      <c r="C2405" s="1008" t="str">
        <f t="shared" si="128"/>
        <v>H.</v>
      </c>
      <c r="D2405" s="220" t="s">
        <v>479</v>
      </c>
      <c r="E2405" s="75"/>
      <c r="F2405" s="220" t="s">
        <v>478</v>
      </c>
      <c r="G2405" s="75"/>
      <c r="H2405" s="104"/>
      <c r="I2405" s="75"/>
      <c r="J2405" s="75"/>
      <c r="K2405" s="95" t="e">
        <f>6%*SUM(K2403:K2404)</f>
        <v>#REF!</v>
      </c>
      <c r="L2405" s="95">
        <f>6%*SUM(L2403:L2404)</f>
        <v>2550.6084957495914</v>
      </c>
      <c r="M2405" s="2027"/>
      <c r="N2405" s="2027"/>
      <c r="O2405" s="2027"/>
      <c r="P2405" s="1921"/>
      <c r="X2405" s="627" t="str">
        <f>IF(B2405="","",COUNTIF('Breakdown (B)'!$D$147:$D$1323,B2405))</f>
        <v/>
      </c>
    </row>
    <row r="2406" spans="1:24" ht="15" hidden="1" customHeight="1">
      <c r="B2406" s="3495"/>
      <c r="C2406" s="1008" t="str">
        <f t="shared" si="128"/>
        <v>I.</v>
      </c>
      <c r="D2406" s="220" t="s">
        <v>1370</v>
      </c>
      <c r="E2406" s="75"/>
      <c r="F2406" s="220" t="s">
        <v>440</v>
      </c>
      <c r="G2406" s="75"/>
      <c r="H2406" s="104"/>
      <c r="I2406" s="75"/>
      <c r="J2406" s="75"/>
      <c r="K2406" s="95" t="e">
        <f>SUM(K2403:K2405)</f>
        <v>#REF!</v>
      </c>
      <c r="L2406" s="95">
        <f>SUM(L2403:L2405)</f>
        <v>45060.750091576119</v>
      </c>
      <c r="M2406" s="2027"/>
      <c r="N2406" s="2027"/>
      <c r="O2406" s="2027"/>
      <c r="P2406" s="1921"/>
      <c r="X2406" s="627" t="str">
        <f>IF(B2406="","",COUNTIF('Breakdown (B)'!$D$147:$D$1323,B2406))</f>
        <v/>
      </c>
    </row>
    <row r="2407" spans="1:24" ht="15" hidden="1" customHeight="1">
      <c r="B2407" s="3495"/>
      <c r="C2407" s="1008" t="s">
        <v>709</v>
      </c>
      <c r="D2407" s="220" t="s">
        <v>1667</v>
      </c>
      <c r="E2407" s="72"/>
      <c r="F2407" s="220" t="s">
        <v>1668</v>
      </c>
      <c r="G2407" s="72"/>
      <c r="H2407" s="1010"/>
      <c r="I2407" s="95"/>
      <c r="J2407" s="95"/>
      <c r="K2407" s="95" t="e">
        <f>SUM(K2404:K2406)</f>
        <v>#REF!</v>
      </c>
      <c r="L2407" s="95">
        <f>L2406*10%</f>
        <v>4506.0750091576119</v>
      </c>
      <c r="M2407" s="2027"/>
      <c r="N2407" s="2027"/>
      <c r="O2407" s="2027"/>
      <c r="P2407" s="1921"/>
      <c r="X2407" s="627" t="str">
        <f>IF(B2407="","",COUNTIF('Breakdown (B)'!$D$147:$D$1323,B2407))</f>
        <v/>
      </c>
    </row>
    <row r="2408" spans="1:24" ht="15" hidden="1" customHeight="1">
      <c r="B2408" s="3495"/>
      <c r="C2408" s="1008" t="s">
        <v>2653</v>
      </c>
      <c r="D2408" s="220" t="s">
        <v>2652</v>
      </c>
      <c r="E2408" s="72"/>
      <c r="F2408" s="220" t="s">
        <v>2654</v>
      </c>
      <c r="G2408" s="72"/>
      <c r="H2408" s="1010"/>
      <c r="I2408" s="95"/>
      <c r="J2408" s="95"/>
      <c r="K2408" s="95" t="e">
        <f>SUM(K2405:K2407)</f>
        <v>#REF!</v>
      </c>
      <c r="L2408" s="95">
        <f>SUM(L2406:L2407)*2%</f>
        <v>991.33650201467469</v>
      </c>
      <c r="M2408" s="2027"/>
      <c r="N2408" s="2027"/>
      <c r="O2408" s="2027"/>
      <c r="P2408" s="1921"/>
      <c r="X2408" s="627" t="str">
        <f>IF(B2408="","",COUNTIF('Breakdown (B)'!$D$147:$D$1323,B2408))</f>
        <v/>
      </c>
    </row>
    <row r="2409" spans="1:24" s="67" customFormat="1" ht="15" hidden="1">
      <c r="B2409" s="3495"/>
      <c r="C2409" s="1011">
        <f>B2391</f>
        <v>113</v>
      </c>
      <c r="D2409" s="430" t="s">
        <v>1669</v>
      </c>
      <c r="E2409" s="78"/>
      <c r="F2409" s="430" t="s">
        <v>1670</v>
      </c>
      <c r="G2409" s="221"/>
      <c r="H2409" s="104"/>
      <c r="I2409" s="94"/>
      <c r="J2409" s="94"/>
      <c r="K2409" s="95" t="e">
        <f>K2406</f>
        <v>#REF!</v>
      </c>
      <c r="L2409" s="97">
        <f>SUM(L2406:L2408)</f>
        <v>50558.161602748405</v>
      </c>
      <c r="M2409" s="2027"/>
      <c r="N2409" s="2027"/>
      <c r="O2409" s="2027"/>
      <c r="P2409" s="3259"/>
      <c r="Q2409" s="141" t="s">
        <v>1671</v>
      </c>
      <c r="R2409" s="141"/>
      <c r="T2409" s="103"/>
      <c r="X2409" s="627" t="str">
        <f>IF(B2409="","",COUNTIF('Breakdown (B)'!$D$147:$D$1323,B2409))</f>
        <v/>
      </c>
    </row>
    <row r="2410" spans="1:24" ht="15" hidden="1">
      <c r="B2410" s="3495"/>
      <c r="C2410" s="1021"/>
      <c r="D2410" s="255"/>
      <c r="E2410" s="235"/>
      <c r="F2410" s="255"/>
      <c r="G2410" s="235"/>
      <c r="H2410" s="104"/>
      <c r="I2410" s="75"/>
      <c r="J2410" s="75"/>
      <c r="K2410" s="97" t="e">
        <f>K2409*1.1</f>
        <v>#REF!</v>
      </c>
      <c r="L2410" s="97"/>
      <c r="M2410" s="2027"/>
      <c r="N2410" s="2027"/>
      <c r="O2410" s="2027"/>
      <c r="P2410" s="1921"/>
      <c r="X2410" s="627" t="str">
        <f>IF(B2410="","",COUNTIF('Breakdown (B)'!$D$147:$D$1323,B2410))</f>
        <v/>
      </c>
    </row>
    <row r="2411" spans="1:24" s="1115" customFormat="1" ht="25.5">
      <c r="A2411" s="1115" t="s">
        <v>381</v>
      </c>
      <c r="B2411" s="3510">
        <f>B2391+1</f>
        <v>114</v>
      </c>
      <c r="C2411" s="1137" t="s">
        <v>2754</v>
      </c>
      <c r="D2411" s="1136" t="s">
        <v>1066</v>
      </c>
      <c r="E2411" s="1134" t="s">
        <v>368</v>
      </c>
      <c r="F2411" s="1136" t="s">
        <v>1065</v>
      </c>
      <c r="G2411" s="1134" t="s">
        <v>1544</v>
      </c>
      <c r="H2411" s="1138"/>
      <c r="I2411" s="1120"/>
      <c r="J2411" s="1120"/>
      <c r="K2411" s="1121"/>
      <c r="L2411" s="1121"/>
      <c r="M2411" s="2035">
        <f>L2412</f>
        <v>15129531.008897727</v>
      </c>
      <c r="N2411" s="2035">
        <f>L2416</f>
        <v>6071293.5999999996</v>
      </c>
      <c r="O2411" s="2035">
        <f>L2419</f>
        <v>98749.760363636364</v>
      </c>
      <c r="P2411" s="3260"/>
      <c r="Q2411" s="1115" t="s">
        <v>1067</v>
      </c>
      <c r="S2411" s="1106">
        <f>L2412</f>
        <v>15129531.008897727</v>
      </c>
      <c r="T2411" s="1113">
        <f>L2416</f>
        <v>6071293.5999999996</v>
      </c>
      <c r="U2411" s="1106">
        <f>L2419</f>
        <v>98749.760363636364</v>
      </c>
      <c r="V2411" s="1114">
        <f>IF(B2411=" ",0,(S2411+T2411+U2411)*1.02*1.055*1.06*1.1)</f>
        <v>26725270.327236671</v>
      </c>
      <c r="X2411" s="627">
        <f>IF(B2411="","",COUNTIF('Breakdown (B)'!$D$147:$D$1323,B2411))</f>
        <v>1</v>
      </c>
    </row>
    <row r="2412" spans="1:24" ht="15">
      <c r="B2412" s="3495"/>
      <c r="C2412" s="1008" t="str">
        <f>IF(D2412=$D$7,"A.",IF(D2412=$D$9,"B.",IF(D2412=$D$12,"C.",IF(D2412=$D$14,"D.",IF(D2412=$D$15,"E.",IF(D2412=$D$16,"F.",IF(D2412=$D$17,"G.",IF(D2412=$D$18,"H.","I."))))))))</f>
        <v>A.</v>
      </c>
      <c r="D2412" s="262" t="s">
        <v>1479</v>
      </c>
      <c r="E2412" s="241"/>
      <c r="F2412" s="262" t="s">
        <v>64</v>
      </c>
      <c r="G2412" s="241"/>
      <c r="H2412" s="762"/>
      <c r="I2412" s="75"/>
      <c r="J2412" s="75"/>
      <c r="K2412" s="95"/>
      <c r="L2412" s="989">
        <f>SUM(L2413:L2414)</f>
        <v>15129531.008897727</v>
      </c>
      <c r="M2412" s="2027"/>
      <c r="N2412" s="2027"/>
      <c r="O2412" s="2027"/>
      <c r="P2412" s="1921"/>
      <c r="X2412" s="627" t="str">
        <f>IF(B2412="","",COUNTIF('Breakdown (B)'!$D$147:$D$1323,B2412))</f>
        <v/>
      </c>
    </row>
    <row r="2413" spans="1:24" ht="15">
      <c r="B2413" s="3495"/>
      <c r="C2413" s="1018"/>
      <c r="D2413" s="76" t="s">
        <v>1440</v>
      </c>
      <c r="E2413" s="72" t="s">
        <v>1075</v>
      </c>
      <c r="F2413" s="73" t="s">
        <v>1441</v>
      </c>
      <c r="G2413" s="72" t="s">
        <v>1075</v>
      </c>
      <c r="H2413" s="763">
        <v>1005</v>
      </c>
      <c r="I2413" s="75"/>
      <c r="J2413" s="75">
        <f>VLOOKUP(D2413,material1,8,0)</f>
        <v>14608.617143181818</v>
      </c>
      <c r="K2413" s="95"/>
      <c r="L2413" s="95">
        <f>H2413*J2413</f>
        <v>14681660.228897728</v>
      </c>
      <c r="M2413" s="2027"/>
      <c r="N2413" s="2027"/>
      <c r="O2413" s="2027"/>
      <c r="P2413" s="1921"/>
      <c r="X2413" s="627" t="str">
        <f>IF(B2413="","",COUNTIF('Breakdown (B)'!$D$147:$D$1323,B2413))</f>
        <v/>
      </c>
    </row>
    <row r="2414" spans="1:24" ht="15">
      <c r="B2414" s="3495"/>
      <c r="C2414" s="1018"/>
      <c r="D2414" s="252" t="s">
        <v>1171</v>
      </c>
      <c r="E2414" s="227" t="s">
        <v>384</v>
      </c>
      <c r="F2414" s="252" t="s">
        <v>911</v>
      </c>
      <c r="G2414" s="227" t="s">
        <v>384</v>
      </c>
      <c r="H2414" s="763">
        <v>21.42</v>
      </c>
      <c r="I2414" s="75"/>
      <c r="J2414" s="75">
        <f>VLOOKUP(D2414,material1,8,0)</f>
        <v>20909</v>
      </c>
      <c r="K2414" s="95"/>
      <c r="L2414" s="95">
        <f>H2414*J2414</f>
        <v>447870.78</v>
      </c>
      <c r="M2414" s="2027"/>
      <c r="N2414" s="2027"/>
      <c r="O2414" s="2027"/>
      <c r="P2414" s="1921"/>
      <c r="X2414" s="627" t="str">
        <f>IF(B2414="","",COUNTIF('Breakdown (B)'!$D$147:$D$1323,B2414))</f>
        <v/>
      </c>
    </row>
    <row r="2415" spans="1:24" ht="15">
      <c r="B2415" s="3495"/>
      <c r="C2415" s="1018"/>
      <c r="D2415" s="252"/>
      <c r="E2415" s="227"/>
      <c r="F2415" s="252"/>
      <c r="G2415" s="227"/>
      <c r="H2415" s="763"/>
      <c r="I2415" s="75"/>
      <c r="J2415" s="75"/>
      <c r="K2415" s="95"/>
      <c r="L2415" s="95"/>
      <c r="M2415" s="2027"/>
      <c r="N2415" s="2027"/>
      <c r="O2415" s="2027"/>
      <c r="P2415" s="1921"/>
      <c r="X2415" s="627" t="str">
        <f>IF(B2415="","",COUNTIF('Breakdown (B)'!$D$147:$D$1323,B2415))</f>
        <v/>
      </c>
    </row>
    <row r="2416" spans="1:24" ht="15">
      <c r="B2416" s="3495"/>
      <c r="C2416" s="1008" t="str">
        <f>IF(D2416=$D$7,"A.",IF(D2416=$D$9,"B.",IF(D2416=$D$12,"C.",IF(D2416=$D$14,"D.",IF(D2416=$D$15,"E.",IF(D2416=$D$16,"F.",IF(D2416=$D$17,"G.",IF(D2416=$D$18,"H.","I."))))))))</f>
        <v>B.</v>
      </c>
      <c r="D2416" s="262" t="s">
        <v>969</v>
      </c>
      <c r="E2416" s="241"/>
      <c r="F2416" s="262" t="s">
        <v>1482</v>
      </c>
      <c r="G2416" s="241"/>
      <c r="H2416" s="762"/>
      <c r="I2416" s="95"/>
      <c r="J2416" s="95"/>
      <c r="K2416" s="95"/>
      <c r="L2416" s="989">
        <f>L2417</f>
        <v>6071293.5999999996</v>
      </c>
      <c r="M2416" s="2027"/>
      <c r="N2416" s="2027"/>
      <c r="O2416" s="2027"/>
      <c r="P2416" s="1921"/>
      <c r="X2416" s="627" t="str">
        <f>IF(B2416="","",COUNTIF('Breakdown (B)'!$D$147:$D$1323,B2416))</f>
        <v/>
      </c>
    </row>
    <row r="2417" spans="1:24" ht="15">
      <c r="B2417" s="3495"/>
      <c r="C2417" s="1018"/>
      <c r="D2417" s="242">
        <v>3.5</v>
      </c>
      <c r="E2417" s="227" t="s">
        <v>1286</v>
      </c>
      <c r="F2417" s="243">
        <v>3.5</v>
      </c>
      <c r="G2417" s="227" t="s">
        <v>1545</v>
      </c>
      <c r="H2417" s="763">
        <v>26.08</v>
      </c>
      <c r="I2417" s="95"/>
      <c r="J2417" s="95">
        <f>VLOOKUP(D2417,A18N2,10)</f>
        <v>232795</v>
      </c>
      <c r="K2417" s="95"/>
      <c r="L2417" s="95">
        <f>H2417*J2417</f>
        <v>6071293.5999999996</v>
      </c>
      <c r="M2417" s="2027"/>
      <c r="N2417" s="2027"/>
      <c r="O2417" s="2027"/>
      <c r="P2417" s="1921"/>
      <c r="X2417" s="627" t="str">
        <f>IF(B2417="","",COUNTIF('Breakdown (B)'!$D$147:$D$1323,B2417))</f>
        <v/>
      </c>
    </row>
    <row r="2418" spans="1:24" ht="15">
      <c r="B2418" s="3495"/>
      <c r="C2418" s="1018"/>
      <c r="D2418" s="242"/>
      <c r="E2418" s="227"/>
      <c r="F2418" s="243"/>
      <c r="G2418" s="227"/>
      <c r="H2418" s="763"/>
      <c r="I2418" s="75"/>
      <c r="J2418" s="75"/>
      <c r="K2418" s="95"/>
      <c r="L2418" s="95"/>
      <c r="M2418" s="2027"/>
      <c r="N2418" s="2027"/>
      <c r="O2418" s="2027"/>
      <c r="P2418" s="1921"/>
      <c r="X2418" s="627" t="str">
        <f>IF(B2418="","",COUNTIF('Breakdown (B)'!$D$147:$D$1323,B2418))</f>
        <v/>
      </c>
    </row>
    <row r="2419" spans="1:24" ht="15">
      <c r="B2419" s="3495"/>
      <c r="C2419" s="1008" t="str">
        <f>IF(D2419=$D$7,"A.",IF(D2419=$D$9,"B.",IF(D2419=$D$12,"C.",IF(D2419=$D$14,"D.",IF(D2419=$D$15,"E.",IF(D2419=$D$16,"F.",IF(D2419=$D$17,"G.",IF(D2419=$D$18,"H.","I."))))))))</f>
        <v>C.</v>
      </c>
      <c r="D2419" s="262" t="s">
        <v>970</v>
      </c>
      <c r="E2419" s="241"/>
      <c r="F2419" s="262" t="s">
        <v>1483</v>
      </c>
      <c r="G2419" s="241"/>
      <c r="H2419" s="762"/>
      <c r="I2419" s="75"/>
      <c r="J2419" s="75"/>
      <c r="K2419" s="95"/>
      <c r="L2419" s="989">
        <f>SUM(L2420:L2420)</f>
        <v>98749.760363636364</v>
      </c>
      <c r="M2419" s="2027"/>
      <c r="N2419" s="2027"/>
      <c r="O2419" s="2027"/>
      <c r="P2419" s="1921"/>
      <c r="X2419" s="627" t="str">
        <f>IF(B2419="","",COUNTIF('Breakdown (B)'!$D$147:$D$1323,B2419))</f>
        <v/>
      </c>
    </row>
    <row r="2420" spans="1:24" ht="15">
      <c r="B2420" s="3495"/>
      <c r="C2420" s="1018"/>
      <c r="D2420" s="252" t="s">
        <v>1139</v>
      </c>
      <c r="E2420" s="227" t="s">
        <v>789</v>
      </c>
      <c r="F2420" s="252" t="s">
        <v>1521</v>
      </c>
      <c r="G2420" s="227" t="s">
        <v>1547</v>
      </c>
      <c r="H2420" s="763">
        <v>0.4</v>
      </c>
      <c r="I2420" s="95"/>
      <c r="J2420" s="75">
        <f>VLOOKUP(D2420,equiment,15,0)</f>
        <v>246874.40090909091</v>
      </c>
      <c r="K2420" s="95"/>
      <c r="L2420" s="95">
        <f>H2420*J2420</f>
        <v>98749.760363636364</v>
      </c>
      <c r="M2420" s="2027"/>
      <c r="N2420" s="2027"/>
      <c r="O2420" s="2027"/>
      <c r="P2420" s="1921"/>
      <c r="X2420" s="627" t="str">
        <f>IF(B2420="","",COUNTIF('Breakdown (B)'!$D$147:$D$1323,B2420))</f>
        <v/>
      </c>
    </row>
    <row r="2421" spans="1:24" s="67" customFormat="1" ht="15">
      <c r="B2421" s="3495"/>
      <c r="C2421" s="1011"/>
      <c r="D2421" s="78"/>
      <c r="E2421" s="221"/>
      <c r="F2421" s="78"/>
      <c r="G2421" s="221"/>
      <c r="H2421" s="990"/>
      <c r="I2421" s="95"/>
      <c r="J2421" s="95"/>
      <c r="K2421" s="95"/>
      <c r="L2421" s="95"/>
      <c r="M2421" s="2027"/>
      <c r="N2421" s="2027"/>
      <c r="O2421" s="2027"/>
      <c r="P2421" s="3259"/>
      <c r="T2421" s="103"/>
      <c r="X2421" s="627" t="str">
        <f>IF(B2421="","",COUNTIF('Breakdown (B)'!$D$147:$D$1323,B2421))</f>
        <v/>
      </c>
    </row>
    <row r="2422" spans="1:24" ht="15" hidden="1">
      <c r="B2422" s="3495"/>
      <c r="C2422" s="1008" t="str">
        <f t="shared" ref="C2422:C2427" si="129">IF(D2422=$D$7,"A.",IF(D2422=$D$9,"B.",IF(D2422=$D$12,"C.",IF(D2422=$D$14,"D.",IF(D2422=$D$15,"E.",IF(D2422=$D$16,"F.",IF(D2422=$D$17,"G.",IF(D2422=$D$18,"H.","I."))))))))</f>
        <v>D.</v>
      </c>
      <c r="D2422" s="220" t="s">
        <v>539</v>
      </c>
      <c r="E2422" s="75"/>
      <c r="F2422" s="220" t="s">
        <v>542</v>
      </c>
      <c r="G2422" s="75"/>
      <c r="H2422" s="765"/>
      <c r="I2422" s="95"/>
      <c r="J2422" s="95"/>
      <c r="K2422" s="95">
        <f>K2412+K2416+K2419</f>
        <v>0</v>
      </c>
      <c r="L2422" s="95">
        <f>L2412+L2416+L2419</f>
        <v>21299574.369261362</v>
      </c>
      <c r="M2422" s="2027"/>
      <c r="N2422" s="2027"/>
      <c r="O2422" s="2027"/>
      <c r="P2422" s="1921"/>
      <c r="X2422" s="627" t="str">
        <f>IF(B2422="","",COUNTIF('Breakdown (B)'!$D$147:$D$1323,B2422))</f>
        <v/>
      </c>
    </row>
    <row r="2423" spans="1:24" ht="15" hidden="1">
      <c r="B2423" s="3495"/>
      <c r="C2423" s="1008" t="str">
        <f t="shared" si="129"/>
        <v>E.</v>
      </c>
      <c r="D2423" s="220" t="s">
        <v>499</v>
      </c>
      <c r="E2423" s="75"/>
      <c r="F2423" s="220" t="s">
        <v>500</v>
      </c>
      <c r="G2423" s="75"/>
      <c r="H2423" s="104"/>
      <c r="I2423" s="75"/>
      <c r="J2423" s="75"/>
      <c r="K2423" s="95">
        <f>2%*K2422</f>
        <v>0</v>
      </c>
      <c r="L2423" s="95">
        <f>2%*L2422</f>
        <v>425991.48738522723</v>
      </c>
      <c r="M2423" s="2027"/>
      <c r="N2423" s="2027"/>
      <c r="O2423" s="2027"/>
      <c r="P2423" s="1921"/>
      <c r="X2423" s="627" t="str">
        <f>IF(B2423="","",COUNTIF('Breakdown (B)'!$D$147:$D$1323,B2423))</f>
        <v/>
      </c>
    </row>
    <row r="2424" spans="1:24" ht="15" hidden="1">
      <c r="B2424" s="3495"/>
      <c r="C2424" s="1008" t="str">
        <f t="shared" si="129"/>
        <v>F.</v>
      </c>
      <c r="D2424" s="220" t="s">
        <v>540</v>
      </c>
      <c r="E2424" s="75"/>
      <c r="F2424" s="220" t="s">
        <v>543</v>
      </c>
      <c r="G2424" s="75"/>
      <c r="H2424" s="765"/>
      <c r="I2424" s="95"/>
      <c r="J2424" s="95"/>
      <c r="K2424" s="95">
        <f>SUM(K2422:K2423)</f>
        <v>0</v>
      </c>
      <c r="L2424" s="95">
        <f>SUM(L2422:L2423)</f>
        <v>21725565.85664659</v>
      </c>
      <c r="M2424" s="2027"/>
      <c r="N2424" s="2027"/>
      <c r="O2424" s="2027"/>
      <c r="P2424" s="1921"/>
      <c r="X2424" s="627" t="str">
        <f>IF(B2424="","",COUNTIF('Breakdown (B)'!$D$147:$D$1323,B2424))</f>
        <v/>
      </c>
    </row>
    <row r="2425" spans="1:24" ht="15" hidden="1">
      <c r="B2425" s="3495"/>
      <c r="C2425" s="1008" t="str">
        <f t="shared" si="129"/>
        <v>G.</v>
      </c>
      <c r="D2425" s="220" t="s">
        <v>541</v>
      </c>
      <c r="E2425" s="75"/>
      <c r="F2425" s="220" t="s">
        <v>544</v>
      </c>
      <c r="G2425" s="75"/>
      <c r="H2425" s="765"/>
      <c r="I2425" s="95"/>
      <c r="J2425" s="95"/>
      <c r="K2425" s="95">
        <f>5.5%*K2424</f>
        <v>0</v>
      </c>
      <c r="L2425" s="95">
        <f>5.5%*L2424</f>
        <v>1194906.1221155624</v>
      </c>
      <c r="M2425" s="2027"/>
      <c r="N2425" s="2027"/>
      <c r="O2425" s="2027"/>
      <c r="P2425" s="1921"/>
      <c r="X2425" s="627" t="str">
        <f>IF(B2425="","",COUNTIF('Breakdown (B)'!$D$147:$D$1323,B2425))</f>
        <v/>
      </c>
    </row>
    <row r="2426" spans="1:24" ht="15" hidden="1">
      <c r="B2426" s="3495"/>
      <c r="C2426" s="1008" t="str">
        <f t="shared" si="129"/>
        <v>H.</v>
      </c>
      <c r="D2426" s="220" t="s">
        <v>479</v>
      </c>
      <c r="E2426" s="75"/>
      <c r="F2426" s="220" t="s">
        <v>478</v>
      </c>
      <c r="G2426" s="75"/>
      <c r="H2426" s="765"/>
      <c r="I2426" s="95"/>
      <c r="J2426" s="95"/>
      <c r="K2426" s="95">
        <f>6%*SUM(K2424:K2425)</f>
        <v>0</v>
      </c>
      <c r="L2426" s="95">
        <f>6%*SUM(L2424:L2425)</f>
        <v>1375228.3187257291</v>
      </c>
      <c r="M2426" s="2027"/>
      <c r="N2426" s="2027"/>
      <c r="O2426" s="2027"/>
      <c r="P2426" s="1921"/>
      <c r="X2426" s="627" t="str">
        <f>IF(B2426="","",COUNTIF('Breakdown (B)'!$D$147:$D$1323,B2426))</f>
        <v/>
      </c>
    </row>
    <row r="2427" spans="1:24" ht="15" hidden="1" customHeight="1">
      <c r="B2427" s="3495"/>
      <c r="C2427" s="1008" t="str">
        <f t="shared" si="129"/>
        <v>I.</v>
      </c>
      <c r="D2427" s="220" t="s">
        <v>1370</v>
      </c>
      <c r="E2427" s="75"/>
      <c r="F2427" s="220" t="s">
        <v>440</v>
      </c>
      <c r="G2427" s="75"/>
      <c r="H2427" s="765"/>
      <c r="I2427" s="95"/>
      <c r="J2427" s="95"/>
      <c r="K2427" s="95">
        <f>SUM(K2424:K2426)</f>
        <v>0</v>
      </c>
      <c r="L2427" s="95">
        <f>SUM(L2424:L2426)</f>
        <v>24295700.297487881</v>
      </c>
      <c r="M2427" s="2027"/>
      <c r="N2427" s="2027"/>
      <c r="O2427" s="2027"/>
      <c r="P2427" s="1921"/>
      <c r="X2427" s="627" t="str">
        <f>IF(B2427="","",COUNTIF('Breakdown (B)'!$D$147:$D$1323,B2427))</f>
        <v/>
      </c>
    </row>
    <row r="2428" spans="1:24" ht="15" hidden="1" customHeight="1">
      <c r="B2428" s="3495"/>
      <c r="C2428" s="1008" t="s">
        <v>709</v>
      </c>
      <c r="D2428" s="220" t="s">
        <v>1667</v>
      </c>
      <c r="E2428" s="72"/>
      <c r="F2428" s="220" t="s">
        <v>1668</v>
      </c>
      <c r="G2428" s="72"/>
      <c r="H2428" s="1010"/>
      <c r="I2428" s="95"/>
      <c r="J2428" s="95"/>
      <c r="K2428" s="95">
        <f>SUM(K2425:K2427)</f>
        <v>0</v>
      </c>
      <c r="L2428" s="95">
        <f>L2427*10%</f>
        <v>2429570.0297487881</v>
      </c>
      <c r="M2428" s="2027"/>
      <c r="N2428" s="2027"/>
      <c r="O2428" s="2027"/>
      <c r="P2428" s="1921"/>
      <c r="X2428" s="627" t="str">
        <f>IF(B2428="","",COUNTIF('Breakdown (B)'!$D$147:$D$1323,B2428))</f>
        <v/>
      </c>
    </row>
    <row r="2429" spans="1:24" ht="15" hidden="1" customHeight="1">
      <c r="B2429" s="3495"/>
      <c r="C2429" s="1008" t="s">
        <v>2653</v>
      </c>
      <c r="D2429" s="220" t="s">
        <v>2652</v>
      </c>
      <c r="E2429" s="72"/>
      <c r="F2429" s="220" t="s">
        <v>2654</v>
      </c>
      <c r="G2429" s="72"/>
      <c r="H2429" s="1010"/>
      <c r="I2429" s="95"/>
      <c r="J2429" s="95"/>
      <c r="K2429" s="95">
        <f>SUM(K2426:K2428)</f>
        <v>0</v>
      </c>
      <c r="L2429" s="95">
        <f>SUM(L2427:L2428)*2%</f>
        <v>534505.40654473333</v>
      </c>
      <c r="M2429" s="2027"/>
      <c r="N2429" s="2027"/>
      <c r="O2429" s="2027"/>
      <c r="P2429" s="1921"/>
      <c r="X2429" s="627" t="str">
        <f>IF(B2429="","",COUNTIF('Breakdown (B)'!$D$147:$D$1323,B2429))</f>
        <v/>
      </c>
    </row>
    <row r="2430" spans="1:24" s="67" customFormat="1" ht="15" hidden="1">
      <c r="B2430" s="3495"/>
      <c r="C2430" s="1011">
        <f>B2411</f>
        <v>114</v>
      </c>
      <c r="D2430" s="430" t="s">
        <v>1669</v>
      </c>
      <c r="E2430" s="78"/>
      <c r="F2430" s="430" t="s">
        <v>1670</v>
      </c>
      <c r="G2430" s="221"/>
      <c r="H2430" s="104"/>
      <c r="I2430" s="94"/>
      <c r="J2430" s="94"/>
      <c r="K2430" s="95">
        <f>K2427</f>
        <v>0</v>
      </c>
      <c r="L2430" s="97">
        <f>SUM(L2427:L2429)</f>
        <v>27259775.733781401</v>
      </c>
      <c r="M2430" s="2027"/>
      <c r="N2430" s="2027"/>
      <c r="O2430" s="2027"/>
      <c r="P2430" s="3259"/>
      <c r="Q2430" s="141" t="s">
        <v>1671</v>
      </c>
      <c r="R2430" s="141"/>
      <c r="T2430" s="103"/>
      <c r="X2430" s="627" t="str">
        <f>IF(B2430="","",COUNTIF('Breakdown (B)'!$D$147:$D$1323,B2430))</f>
        <v/>
      </c>
    </row>
    <row r="2431" spans="1:24" ht="15" hidden="1">
      <c r="B2431" s="3495"/>
      <c r="C2431" s="1021"/>
      <c r="D2431" s="255"/>
      <c r="E2431" s="235"/>
      <c r="F2431" s="255"/>
      <c r="G2431" s="235"/>
      <c r="H2431" s="104"/>
      <c r="I2431" s="75"/>
      <c r="J2431" s="75"/>
      <c r="K2431" s="97">
        <f>K2430*1.1</f>
        <v>0</v>
      </c>
      <c r="L2431" s="97"/>
      <c r="M2431" s="2027"/>
      <c r="N2431" s="2027"/>
      <c r="O2431" s="2027"/>
      <c r="P2431" s="1921"/>
      <c r="X2431" s="627" t="str">
        <f>IF(B2431="","",COUNTIF('Breakdown (B)'!$D$147:$D$1323,B2431))</f>
        <v/>
      </c>
    </row>
    <row r="2432" spans="1:24" s="1115" customFormat="1" ht="27" customHeight="1">
      <c r="A2432" s="1115" t="s">
        <v>959</v>
      </c>
      <c r="B2432" s="3510">
        <f>B2411+1</f>
        <v>115</v>
      </c>
      <c r="C2432" s="1137" t="s">
        <v>2755</v>
      </c>
      <c r="D2432" s="1136" t="s">
        <v>1063</v>
      </c>
      <c r="E2432" s="1134" t="s">
        <v>368</v>
      </c>
      <c r="F2432" s="1136" t="s">
        <v>1064</v>
      </c>
      <c r="G2432" s="1134" t="s">
        <v>1544</v>
      </c>
      <c r="H2432" s="1138"/>
      <c r="I2432" s="1120"/>
      <c r="J2432" s="1120"/>
      <c r="K2432" s="1121"/>
      <c r="L2432" s="1121"/>
      <c r="M2432" s="2035">
        <f>L2433</f>
        <v>16361035.460590906</v>
      </c>
      <c r="N2432" s="2035">
        <f>L2438</f>
        <v>6103884.8999999994</v>
      </c>
      <c r="O2432" s="2035">
        <f>L2441</f>
        <v>487316.4828259091</v>
      </c>
      <c r="P2432" s="3260"/>
      <c r="Q2432" s="1115" t="s">
        <v>1067</v>
      </c>
      <c r="S2432" s="1106">
        <f>L2433</f>
        <v>16361035.460590906</v>
      </c>
      <c r="T2432" s="1113">
        <f>L2438</f>
        <v>6103884.8999999994</v>
      </c>
      <c r="U2432" s="1106">
        <f>L2441</f>
        <v>487316.4828259091</v>
      </c>
      <c r="V2432" s="1114">
        <f>IF(B2432=" ",0,(S2432+T2432+U2432)*1.02*1.055*1.06*1.1)</f>
        <v>28798919.810356174</v>
      </c>
      <c r="X2432" s="627">
        <f>IF(B2432="","",COUNTIF('Breakdown (B)'!$D$147:$D$1323,B2432))</f>
        <v>1</v>
      </c>
    </row>
    <row r="2433" spans="2:24" ht="15">
      <c r="B2433" s="3495"/>
      <c r="C2433" s="1008" t="str">
        <f>IF(D2433=$D$7,"A.",IF(D2433=$D$9,"B.",IF(D2433=$D$12,"C.",IF(D2433=$D$14,"D.",IF(D2433=$D$15,"E.",IF(D2433=$D$16,"F.",IF(D2433=$D$17,"G.",IF(D2433=$D$18,"H.","I."))))))))</f>
        <v>A.</v>
      </c>
      <c r="D2433" s="262" t="s">
        <v>1479</v>
      </c>
      <c r="E2433" s="241"/>
      <c r="F2433" s="262" t="s">
        <v>64</v>
      </c>
      <c r="G2433" s="241"/>
      <c r="H2433" s="762"/>
      <c r="I2433" s="75"/>
      <c r="J2433" s="75"/>
      <c r="K2433" s="95"/>
      <c r="L2433" s="989">
        <f>SUM(L2434:L2436)</f>
        <v>16361035.460590906</v>
      </c>
      <c r="M2433" s="2027"/>
      <c r="N2433" s="2027"/>
      <c r="O2433" s="2027"/>
      <c r="P2433" s="1921"/>
      <c r="X2433" s="627" t="str">
        <f>IF(B2433="","",COUNTIF('Breakdown (B)'!$D$147:$D$1323,B2433))</f>
        <v/>
      </c>
    </row>
    <row r="2434" spans="2:24" ht="15">
      <c r="B2434" s="3495"/>
      <c r="C2434" s="1018"/>
      <c r="D2434" s="76" t="s">
        <v>1443</v>
      </c>
      <c r="E2434" s="72" t="s">
        <v>1075</v>
      </c>
      <c r="F2434" s="73" t="s">
        <v>1444</v>
      </c>
      <c r="G2434" s="72" t="s">
        <v>1075</v>
      </c>
      <c r="H2434" s="763">
        <v>1020</v>
      </c>
      <c r="I2434" s="75"/>
      <c r="J2434" s="75">
        <f>VLOOKUP(D2434,material1,8,0)</f>
        <v>15644.980779545453</v>
      </c>
      <c r="K2434" s="95"/>
      <c r="L2434" s="95">
        <f>H2434*J2434</f>
        <v>15957880.395136362</v>
      </c>
      <c r="M2434" s="2027"/>
      <c r="N2434" s="2027"/>
      <c r="O2434" s="2027"/>
      <c r="P2434" s="1921"/>
      <c r="X2434" s="627" t="str">
        <f>IF(B2434="","",COUNTIF('Breakdown (B)'!$D$147:$D$1323,B2434))</f>
        <v/>
      </c>
    </row>
    <row r="2435" spans="2:24" ht="15">
      <c r="B2435" s="3495"/>
      <c r="C2435" s="1018"/>
      <c r="D2435" s="252" t="s">
        <v>1171</v>
      </c>
      <c r="E2435" s="227" t="s">
        <v>384</v>
      </c>
      <c r="F2435" s="252" t="s">
        <v>911</v>
      </c>
      <c r="G2435" s="227" t="s">
        <v>384</v>
      </c>
      <c r="H2435" s="763">
        <v>14.28</v>
      </c>
      <c r="I2435" s="75"/>
      <c r="J2435" s="75">
        <f>VLOOKUP(D2435,material1,8,0)</f>
        <v>20909</v>
      </c>
      <c r="K2435" s="95"/>
      <c r="L2435" s="95">
        <f>H2435*J2435</f>
        <v>298580.51999999996</v>
      </c>
      <c r="M2435" s="2027"/>
      <c r="N2435" s="2027"/>
      <c r="O2435" s="2027"/>
      <c r="P2435" s="1921"/>
      <c r="X2435" s="627" t="str">
        <f>IF(B2435="","",COUNTIF('Breakdown (B)'!$D$147:$D$1323,B2435))</f>
        <v/>
      </c>
    </row>
    <row r="2436" spans="2:24" ht="15">
      <c r="B2436" s="3495"/>
      <c r="C2436" s="1018"/>
      <c r="D2436" s="252" t="s">
        <v>1048</v>
      </c>
      <c r="E2436" s="227" t="s">
        <v>384</v>
      </c>
      <c r="F2436" s="252" t="s">
        <v>909</v>
      </c>
      <c r="G2436" s="227" t="s">
        <v>384</v>
      </c>
      <c r="H2436" s="763">
        <v>4.7930000000000001</v>
      </c>
      <c r="I2436" s="75"/>
      <c r="J2436" s="75">
        <f>VLOOKUP(D2436,material1,8,0)</f>
        <v>21818.181818181816</v>
      </c>
      <c r="K2436" s="95"/>
      <c r="L2436" s="95">
        <f>H2436*J2436</f>
        <v>104574.54545454544</v>
      </c>
      <c r="M2436" s="2027"/>
      <c r="N2436" s="2027"/>
      <c r="O2436" s="2027"/>
      <c r="P2436" s="1921"/>
      <c r="X2436" s="627" t="str">
        <f>IF(B2436="","",COUNTIF('Breakdown (B)'!$D$147:$D$1323,B2436))</f>
        <v/>
      </c>
    </row>
    <row r="2437" spans="2:24" ht="15">
      <c r="B2437" s="3495"/>
      <c r="C2437" s="1018"/>
      <c r="D2437" s="252"/>
      <c r="E2437" s="227"/>
      <c r="F2437" s="252"/>
      <c r="G2437" s="227"/>
      <c r="H2437" s="763"/>
      <c r="I2437" s="75"/>
      <c r="J2437" s="75"/>
      <c r="K2437" s="95"/>
      <c r="L2437" s="95"/>
      <c r="M2437" s="2027"/>
      <c r="N2437" s="2027"/>
      <c r="O2437" s="2027"/>
      <c r="P2437" s="1921"/>
      <c r="X2437" s="627" t="str">
        <f>IF(B2437="","",COUNTIF('Breakdown (B)'!$D$147:$D$1323,B2437))</f>
        <v/>
      </c>
    </row>
    <row r="2438" spans="2:24" ht="15">
      <c r="B2438" s="3495"/>
      <c r="C2438" s="1008" t="str">
        <f>IF(D2438=$D$7,"A.",IF(D2438=$D$9,"B.",IF(D2438=$D$12,"C.",IF(D2438=$D$14,"D.",IF(D2438=$D$15,"E.",IF(D2438=$D$16,"F.",IF(D2438=$D$17,"G.",IF(D2438=$D$18,"H.","I."))))))))</f>
        <v>B.</v>
      </c>
      <c r="D2438" s="262" t="s">
        <v>969</v>
      </c>
      <c r="E2438" s="241"/>
      <c r="F2438" s="262" t="s">
        <v>1482</v>
      </c>
      <c r="G2438" s="241"/>
      <c r="H2438" s="762"/>
      <c r="I2438" s="95"/>
      <c r="J2438" s="95"/>
      <c r="K2438" s="95"/>
      <c r="L2438" s="989">
        <f>L2439</f>
        <v>6103884.8999999994</v>
      </c>
      <c r="M2438" s="2027"/>
      <c r="N2438" s="2027"/>
      <c r="O2438" s="2027"/>
      <c r="P2438" s="1921"/>
      <c r="X2438" s="627" t="str">
        <f>IF(B2438="","",COUNTIF('Breakdown (B)'!$D$147:$D$1323,B2438))</f>
        <v/>
      </c>
    </row>
    <row r="2439" spans="2:24" ht="15">
      <c r="B2439" s="3495"/>
      <c r="C2439" s="1018"/>
      <c r="D2439" s="242">
        <v>3.5</v>
      </c>
      <c r="E2439" s="227" t="s">
        <v>1286</v>
      </c>
      <c r="F2439" s="243">
        <v>3.5</v>
      </c>
      <c r="G2439" s="227" t="s">
        <v>1545</v>
      </c>
      <c r="H2439" s="763">
        <v>26.22</v>
      </c>
      <c r="I2439" s="95"/>
      <c r="J2439" s="95">
        <f>VLOOKUP(D2439,A18N2,10)</f>
        <v>232795</v>
      </c>
      <c r="K2439" s="95"/>
      <c r="L2439" s="95">
        <f>H2439*J2439</f>
        <v>6103884.8999999994</v>
      </c>
      <c r="M2439" s="2027"/>
      <c r="N2439" s="2027"/>
      <c r="O2439" s="2027"/>
      <c r="P2439" s="1921"/>
      <c r="X2439" s="627" t="str">
        <f>IF(B2439="","",COUNTIF('Breakdown (B)'!$D$147:$D$1323,B2439))</f>
        <v/>
      </c>
    </row>
    <row r="2440" spans="2:24" ht="15">
      <c r="B2440" s="3495"/>
      <c r="C2440" s="1018"/>
      <c r="D2440" s="242"/>
      <c r="E2440" s="227"/>
      <c r="F2440" s="243"/>
      <c r="G2440" s="227"/>
      <c r="H2440" s="763"/>
      <c r="I2440" s="75"/>
      <c r="J2440" s="75"/>
      <c r="K2440" s="95"/>
      <c r="L2440" s="95"/>
      <c r="M2440" s="2027"/>
      <c r="N2440" s="2027"/>
      <c r="O2440" s="2027"/>
      <c r="P2440" s="1921"/>
      <c r="X2440" s="627" t="str">
        <f>IF(B2440="","",COUNTIF('Breakdown (B)'!$D$147:$D$1323,B2440))</f>
        <v/>
      </c>
    </row>
    <row r="2441" spans="2:24" ht="15">
      <c r="B2441" s="3495"/>
      <c r="C2441" s="1008" t="str">
        <f>IF(D2441=$D$7,"A.",IF(D2441=$D$9,"B.",IF(D2441=$D$12,"C.",IF(D2441=$D$14,"D.",IF(D2441=$D$15,"E.",IF(D2441=$D$16,"F.",IF(D2441=$D$17,"G.",IF(D2441=$D$18,"H.","I."))))))))</f>
        <v>C.</v>
      </c>
      <c r="D2441" s="262" t="s">
        <v>970</v>
      </c>
      <c r="E2441" s="241"/>
      <c r="F2441" s="262" t="s">
        <v>1483</v>
      </c>
      <c r="G2441" s="241"/>
      <c r="H2441" s="762"/>
      <c r="I2441" s="75"/>
      <c r="J2441" s="75"/>
      <c r="K2441" s="95"/>
      <c r="L2441" s="989">
        <f>SUM(L2442:L2443)</f>
        <v>487316.4828259091</v>
      </c>
      <c r="M2441" s="2027"/>
      <c r="N2441" s="2027"/>
      <c r="O2441" s="2027"/>
      <c r="P2441" s="1921"/>
      <c r="X2441" s="627" t="str">
        <f>IF(B2441="","",COUNTIF('Breakdown (B)'!$D$147:$D$1323,B2441))</f>
        <v/>
      </c>
    </row>
    <row r="2442" spans="2:24" ht="15">
      <c r="B2442" s="3495"/>
      <c r="C2442" s="1018"/>
      <c r="D2442" s="252" t="s">
        <v>159</v>
      </c>
      <c r="E2442" s="227" t="s">
        <v>789</v>
      </c>
      <c r="F2442" s="252" t="s">
        <v>1546</v>
      </c>
      <c r="G2442" s="227" t="s">
        <v>1547</v>
      </c>
      <c r="H2442" s="763">
        <v>1.155</v>
      </c>
      <c r="I2442" s="95"/>
      <c r="J2442" s="75">
        <f>VLOOKUP(D2442,equiment,15,0)</f>
        <v>353520.93033333332</v>
      </c>
      <c r="K2442" s="95"/>
      <c r="L2442" s="95">
        <f>H2442*J2442</f>
        <v>408316.674535</v>
      </c>
      <c r="M2442" s="2027"/>
      <c r="N2442" s="2027"/>
      <c r="O2442" s="2027"/>
      <c r="P2442" s="1921"/>
      <c r="X2442" s="627" t="str">
        <f>IF(B2442="","",COUNTIF('Breakdown (B)'!$D$147:$D$1323,B2442))</f>
        <v/>
      </c>
    </row>
    <row r="2443" spans="2:24" ht="15">
      <c r="B2443" s="3495"/>
      <c r="C2443" s="1018"/>
      <c r="D2443" s="252" t="s">
        <v>1139</v>
      </c>
      <c r="E2443" s="227" t="s">
        <v>789</v>
      </c>
      <c r="F2443" s="252" t="s">
        <v>1521</v>
      </c>
      <c r="G2443" s="227" t="s">
        <v>1547</v>
      </c>
      <c r="H2443" s="763">
        <v>0.32</v>
      </c>
      <c r="I2443" s="95"/>
      <c r="J2443" s="75">
        <f>VLOOKUP(D2443,equiment,15,0)</f>
        <v>246874.40090909091</v>
      </c>
      <c r="K2443" s="95"/>
      <c r="L2443" s="95">
        <f>H2443*J2443</f>
        <v>78999.808290909088</v>
      </c>
      <c r="M2443" s="2027"/>
      <c r="N2443" s="2027"/>
      <c r="O2443" s="2027"/>
      <c r="P2443" s="1921"/>
      <c r="X2443" s="627" t="str">
        <f>IF(B2443="","",COUNTIF('Breakdown (B)'!$D$147:$D$1323,B2443))</f>
        <v/>
      </c>
    </row>
    <row r="2444" spans="2:24" s="67" customFormat="1" ht="15">
      <c r="B2444" s="3495"/>
      <c r="C2444" s="1011"/>
      <c r="D2444" s="78"/>
      <c r="E2444" s="221"/>
      <c r="F2444" s="78"/>
      <c r="G2444" s="221"/>
      <c r="H2444" s="990"/>
      <c r="I2444" s="95"/>
      <c r="J2444" s="95"/>
      <c r="K2444" s="95"/>
      <c r="L2444" s="95"/>
      <c r="M2444" s="2027"/>
      <c r="N2444" s="2027"/>
      <c r="O2444" s="2027"/>
      <c r="P2444" s="3259"/>
      <c r="T2444" s="103"/>
      <c r="X2444" s="627" t="str">
        <f>IF(B2444="","",COUNTIF('Breakdown (B)'!$D$147:$D$1323,B2444))</f>
        <v/>
      </c>
    </row>
    <row r="2445" spans="2:24" ht="15" hidden="1">
      <c r="B2445" s="3495"/>
      <c r="C2445" s="1008" t="str">
        <f t="shared" ref="C2445:C2450" si="130">IF(D2445=$D$7,"A.",IF(D2445=$D$9,"B.",IF(D2445=$D$12,"C.",IF(D2445=$D$14,"D.",IF(D2445=$D$15,"E.",IF(D2445=$D$16,"F.",IF(D2445=$D$17,"G.",IF(D2445=$D$18,"H.","I."))))))))</f>
        <v>D.</v>
      </c>
      <c r="D2445" s="220" t="s">
        <v>539</v>
      </c>
      <c r="E2445" s="75"/>
      <c r="F2445" s="220" t="s">
        <v>542</v>
      </c>
      <c r="G2445" s="75"/>
      <c r="H2445" s="765"/>
      <c r="I2445" s="95"/>
      <c r="J2445" s="95"/>
      <c r="K2445" s="95">
        <f>K2433+K2438+K2441</f>
        <v>0</v>
      </c>
      <c r="L2445" s="95">
        <f>L2433+L2438+L2441</f>
        <v>22952236.843416814</v>
      </c>
      <c r="M2445" s="2027"/>
      <c r="N2445" s="2027"/>
      <c r="O2445" s="2027"/>
      <c r="P2445" s="1921"/>
      <c r="X2445" s="627" t="str">
        <f>IF(B2445="","",COUNTIF('Breakdown (B)'!$D$147:$D$1323,B2445))</f>
        <v/>
      </c>
    </row>
    <row r="2446" spans="2:24" ht="15" hidden="1">
      <c r="B2446" s="3495"/>
      <c r="C2446" s="1008" t="str">
        <f t="shared" si="130"/>
        <v>E.</v>
      </c>
      <c r="D2446" s="220" t="s">
        <v>499</v>
      </c>
      <c r="E2446" s="75"/>
      <c r="F2446" s="220" t="s">
        <v>500</v>
      </c>
      <c r="G2446" s="75"/>
      <c r="H2446" s="104"/>
      <c r="I2446" s="75"/>
      <c r="J2446" s="75"/>
      <c r="K2446" s="95">
        <f>2%*K2445</f>
        <v>0</v>
      </c>
      <c r="L2446" s="95">
        <f>2%*L2445</f>
        <v>459044.73686833627</v>
      </c>
      <c r="M2446" s="2027"/>
      <c r="N2446" s="2027"/>
      <c r="O2446" s="2027"/>
      <c r="P2446" s="1921"/>
      <c r="X2446" s="627" t="str">
        <f>IF(B2446="","",COUNTIF('Breakdown (B)'!$D$147:$D$1323,B2446))</f>
        <v/>
      </c>
    </row>
    <row r="2447" spans="2:24" ht="15" hidden="1">
      <c r="B2447" s="3495"/>
      <c r="C2447" s="1008" t="str">
        <f t="shared" si="130"/>
        <v>F.</v>
      </c>
      <c r="D2447" s="220" t="s">
        <v>540</v>
      </c>
      <c r="E2447" s="75"/>
      <c r="F2447" s="220" t="s">
        <v>543</v>
      </c>
      <c r="G2447" s="75"/>
      <c r="H2447" s="765"/>
      <c r="I2447" s="95"/>
      <c r="J2447" s="95"/>
      <c r="K2447" s="95">
        <f>SUM(K2445:K2446)</f>
        <v>0</v>
      </c>
      <c r="L2447" s="95">
        <f>SUM(L2445:L2446)</f>
        <v>23411281.580285151</v>
      </c>
      <c r="M2447" s="2027"/>
      <c r="N2447" s="2027"/>
      <c r="O2447" s="2027"/>
      <c r="P2447" s="1921"/>
      <c r="X2447" s="627" t="str">
        <f>IF(B2447="","",COUNTIF('Breakdown (B)'!$D$147:$D$1323,B2447))</f>
        <v/>
      </c>
    </row>
    <row r="2448" spans="2:24" ht="15" hidden="1">
      <c r="B2448" s="3495"/>
      <c r="C2448" s="1008" t="str">
        <f t="shared" si="130"/>
        <v>G.</v>
      </c>
      <c r="D2448" s="220" t="s">
        <v>541</v>
      </c>
      <c r="E2448" s="75"/>
      <c r="F2448" s="220" t="s">
        <v>544</v>
      </c>
      <c r="G2448" s="75"/>
      <c r="H2448" s="765"/>
      <c r="I2448" s="95"/>
      <c r="J2448" s="95"/>
      <c r="K2448" s="95">
        <f>5.5%*K2447</f>
        <v>0</v>
      </c>
      <c r="L2448" s="95">
        <f>5.5%*L2447</f>
        <v>1287620.4869156834</v>
      </c>
      <c r="M2448" s="2027"/>
      <c r="N2448" s="2027"/>
      <c r="O2448" s="2027"/>
      <c r="P2448" s="1921"/>
      <c r="X2448" s="627" t="str">
        <f>IF(B2448="","",COUNTIF('Breakdown (B)'!$D$147:$D$1323,B2448))</f>
        <v/>
      </c>
    </row>
    <row r="2449" spans="1:24" ht="15" hidden="1">
      <c r="B2449" s="3495"/>
      <c r="C2449" s="1008" t="str">
        <f t="shared" si="130"/>
        <v>H.</v>
      </c>
      <c r="D2449" s="220" t="s">
        <v>479</v>
      </c>
      <c r="E2449" s="75"/>
      <c r="F2449" s="220" t="s">
        <v>478</v>
      </c>
      <c r="G2449" s="75"/>
      <c r="H2449" s="765"/>
      <c r="I2449" s="95"/>
      <c r="J2449" s="95"/>
      <c r="K2449" s="95">
        <f>6%*SUM(K2447:K2448)</f>
        <v>0</v>
      </c>
      <c r="L2449" s="95">
        <f>6%*SUM(L2447:L2448)</f>
        <v>1481934.1240320499</v>
      </c>
      <c r="M2449" s="2027"/>
      <c r="N2449" s="2027"/>
      <c r="O2449" s="2027"/>
      <c r="P2449" s="1921"/>
      <c r="X2449" s="627" t="str">
        <f>IF(B2449="","",COUNTIF('Breakdown (B)'!$D$147:$D$1323,B2449))</f>
        <v/>
      </c>
    </row>
    <row r="2450" spans="1:24" ht="15" hidden="1" customHeight="1">
      <c r="B2450" s="3495"/>
      <c r="C2450" s="1008" t="str">
        <f t="shared" si="130"/>
        <v>I.</v>
      </c>
      <c r="D2450" s="220" t="s">
        <v>1370</v>
      </c>
      <c r="E2450" s="75"/>
      <c r="F2450" s="220" t="s">
        <v>440</v>
      </c>
      <c r="G2450" s="75"/>
      <c r="H2450" s="765"/>
      <c r="I2450" s="95"/>
      <c r="J2450" s="95"/>
      <c r="K2450" s="95">
        <f>SUM(K2447:K2449)</f>
        <v>0</v>
      </c>
      <c r="L2450" s="95">
        <f>SUM(L2447:L2449)</f>
        <v>26180836.191232882</v>
      </c>
      <c r="M2450" s="2027"/>
      <c r="N2450" s="2027"/>
      <c r="O2450" s="2027"/>
      <c r="P2450" s="1921"/>
      <c r="X2450" s="627" t="str">
        <f>IF(B2450="","",COUNTIF('Breakdown (B)'!$D$147:$D$1323,B2450))</f>
        <v/>
      </c>
    </row>
    <row r="2451" spans="1:24" ht="15" hidden="1" customHeight="1">
      <c r="B2451" s="3495"/>
      <c r="C2451" s="1008" t="s">
        <v>709</v>
      </c>
      <c r="D2451" s="220" t="s">
        <v>1667</v>
      </c>
      <c r="E2451" s="72"/>
      <c r="F2451" s="220" t="s">
        <v>1668</v>
      </c>
      <c r="G2451" s="72"/>
      <c r="H2451" s="1010"/>
      <c r="I2451" s="95"/>
      <c r="J2451" s="95"/>
      <c r="K2451" s="95">
        <f>SUM(K2448:K2450)</f>
        <v>0</v>
      </c>
      <c r="L2451" s="95">
        <f>L2450*10%</f>
        <v>2618083.6191232884</v>
      </c>
      <c r="M2451" s="2027"/>
      <c r="N2451" s="2027"/>
      <c r="O2451" s="2027"/>
      <c r="P2451" s="1921"/>
      <c r="X2451" s="627" t="str">
        <f>IF(B2451="","",COUNTIF('Breakdown (B)'!$D$147:$D$1323,B2451))</f>
        <v/>
      </c>
    </row>
    <row r="2452" spans="1:24" ht="15" hidden="1" customHeight="1">
      <c r="B2452" s="3495"/>
      <c r="C2452" s="1008" t="s">
        <v>2653</v>
      </c>
      <c r="D2452" s="220" t="s">
        <v>2652</v>
      </c>
      <c r="E2452" s="72"/>
      <c r="F2452" s="220" t="s">
        <v>2654</v>
      </c>
      <c r="G2452" s="72"/>
      <c r="H2452" s="1010"/>
      <c r="I2452" s="95"/>
      <c r="J2452" s="95"/>
      <c r="K2452" s="95">
        <f>SUM(K2449:K2451)</f>
        <v>0</v>
      </c>
      <c r="L2452" s="95">
        <f>SUM(L2450:L2451)*2%</f>
        <v>575978.39620712341</v>
      </c>
      <c r="M2452" s="2027"/>
      <c r="N2452" s="2027"/>
      <c r="O2452" s="2027"/>
      <c r="P2452" s="1921"/>
      <c r="X2452" s="627" t="str">
        <f>IF(B2452="","",COUNTIF('Breakdown (B)'!$D$147:$D$1323,B2452))</f>
        <v/>
      </c>
    </row>
    <row r="2453" spans="1:24" s="67" customFormat="1" ht="15" hidden="1">
      <c r="B2453" s="3495"/>
      <c r="C2453" s="1011">
        <f>B2432</f>
        <v>115</v>
      </c>
      <c r="D2453" s="430" t="s">
        <v>1669</v>
      </c>
      <c r="E2453" s="78"/>
      <c r="F2453" s="430" t="s">
        <v>1670</v>
      </c>
      <c r="G2453" s="221"/>
      <c r="H2453" s="104"/>
      <c r="I2453" s="94"/>
      <c r="J2453" s="94"/>
      <c r="K2453" s="95">
        <f>K2450</f>
        <v>0</v>
      </c>
      <c r="L2453" s="97">
        <f>SUM(L2450:L2452)</f>
        <v>29374898.206563294</v>
      </c>
      <c r="M2453" s="2027"/>
      <c r="N2453" s="2027"/>
      <c r="O2453" s="2027"/>
      <c r="P2453" s="3259"/>
      <c r="Q2453" s="141" t="s">
        <v>1671</v>
      </c>
      <c r="R2453" s="141"/>
      <c r="T2453" s="103"/>
      <c r="X2453" s="627" t="str">
        <f>IF(B2453="","",COUNTIF('Breakdown (B)'!$D$147:$D$1323,B2453))</f>
        <v/>
      </c>
    </row>
    <row r="2454" spans="1:24" ht="15" hidden="1">
      <c r="B2454" s="3495"/>
      <c r="C2454" s="1021"/>
      <c r="D2454" s="255"/>
      <c r="E2454" s="235"/>
      <c r="F2454" s="255"/>
      <c r="G2454" s="235"/>
      <c r="H2454" s="104"/>
      <c r="I2454" s="75"/>
      <c r="J2454" s="75"/>
      <c r="K2454" s="97">
        <f>K2453*1.1</f>
        <v>0</v>
      </c>
      <c r="L2454" s="97"/>
      <c r="M2454" s="2027"/>
      <c r="N2454" s="2027"/>
      <c r="O2454" s="2027"/>
      <c r="P2454" s="1921"/>
      <c r="X2454" s="627" t="str">
        <f>IF(B2454="","",COUNTIF('Breakdown (B)'!$D$147:$D$1323,B2454))</f>
        <v/>
      </c>
    </row>
    <row r="2455" spans="1:24" s="1115" customFormat="1" ht="25.5">
      <c r="A2455" s="1115" t="s">
        <v>959</v>
      </c>
      <c r="B2455" s="3510">
        <f>B2432+1</f>
        <v>116</v>
      </c>
      <c r="C2455" s="1137" t="s">
        <v>1558</v>
      </c>
      <c r="D2455" s="1136" t="s">
        <v>2475</v>
      </c>
      <c r="E2455" s="1118" t="s">
        <v>276</v>
      </c>
      <c r="F2455" s="1136" t="s">
        <v>2476</v>
      </c>
      <c r="G2455" s="1134" t="s">
        <v>276</v>
      </c>
      <c r="H2455" s="1138"/>
      <c r="I2455" s="1120"/>
      <c r="J2455" s="1120"/>
      <c r="K2455" s="1121"/>
      <c r="L2455" s="1121"/>
      <c r="M2455" s="2035">
        <f>L2456</f>
        <v>908214.0983531205</v>
      </c>
      <c r="N2455" s="2035">
        <f>L2460</f>
        <v>649498.05000000005</v>
      </c>
      <c r="O2455" s="2035">
        <f>L2463</f>
        <v>50723.237123409082</v>
      </c>
      <c r="P2455" s="3260"/>
      <c r="Q2455" s="1115" t="s">
        <v>645</v>
      </c>
      <c r="S2455" s="1106">
        <f>L2456</f>
        <v>908214.0983531205</v>
      </c>
      <c r="T2455" s="1113">
        <f>L2460</f>
        <v>649498.05000000005</v>
      </c>
      <c r="U2455" s="1106">
        <f>L2463</f>
        <v>50723.237123409082</v>
      </c>
      <c r="V2455" s="1114">
        <f>IF(B2455=" ",0,(S2455+T2455+U2455)*1.02*1.055*1.06*1.1)</f>
        <v>2018156.3131509684</v>
      </c>
      <c r="X2455" s="627">
        <f>IF(B2455="","",COUNTIF('Breakdown (B)'!$D$147:$D$1323,B2455))</f>
        <v>1</v>
      </c>
    </row>
    <row r="2456" spans="1:24" ht="15">
      <c r="B2456" s="3495"/>
      <c r="C2456" s="1008" t="str">
        <f>IF(D2456=$D$7,"A.",IF(D2456=$D$9,"B.",IF(D2456=$D$12,"C.",IF(D2456=$D$14,"D.",IF(D2456=$D$15,"E.",IF(D2456=$D$16,"F.",IF(D2456=$D$17,"G.",IF(D2456=$D$18,"H.","I."))))))))</f>
        <v>A.</v>
      </c>
      <c r="D2456" s="212" t="s">
        <v>1479</v>
      </c>
      <c r="E2456" s="75"/>
      <c r="F2456" s="212" t="s">
        <v>64</v>
      </c>
      <c r="G2456" s="241"/>
      <c r="H2456" s="762"/>
      <c r="I2456" s="75"/>
      <c r="J2456" s="75"/>
      <c r="K2456" s="989">
        <f>SUM(K2457:K2458)</f>
        <v>0</v>
      </c>
      <c r="L2456" s="989">
        <f>SUM(L2457:L2458)</f>
        <v>908214.0983531205</v>
      </c>
      <c r="M2456" s="2027"/>
      <c r="N2456" s="2027"/>
      <c r="O2456" s="2027"/>
      <c r="P2456" s="1921"/>
      <c r="X2456" s="627" t="str">
        <f>IF(B2456="","",COUNTIF('Breakdown (B)'!$D$147:$D$1323,B2456))</f>
        <v/>
      </c>
    </row>
    <row r="2457" spans="1:24" ht="25.5">
      <c r="B2457" s="3495"/>
      <c r="C2457" s="1018"/>
      <c r="D2457" s="77" t="s">
        <v>3426</v>
      </c>
      <c r="E2457" s="72" t="s">
        <v>276</v>
      </c>
      <c r="F2457" s="77" t="s">
        <v>3436</v>
      </c>
      <c r="G2457" s="72" t="s">
        <v>276</v>
      </c>
      <c r="H2457" s="763">
        <v>1.0249999999999999</v>
      </c>
      <c r="I2457" s="75">
        <f>VLOOKUP(D2457,mortar,8,0)</f>
        <v>0</v>
      </c>
      <c r="J2457" s="75">
        <f>VLOOKUP(D2457,mortar,9,0)</f>
        <v>877289.63859272702</v>
      </c>
      <c r="K2457" s="95">
        <f>H2457*I2457</f>
        <v>0</v>
      </c>
      <c r="L2457" s="95">
        <f>H2457*J2457</f>
        <v>899221.87955754506</v>
      </c>
      <c r="M2457" s="2027"/>
      <c r="N2457" s="2027"/>
      <c r="O2457" s="2027"/>
      <c r="P2457" s="1921"/>
      <c r="X2457" s="627" t="str">
        <f>IF(B2457="","",COUNTIF('Breakdown (B)'!$D$147:$D$1323,B2457))</f>
        <v/>
      </c>
    </row>
    <row r="2458" spans="1:24" ht="15">
      <c r="B2458" s="3495"/>
      <c r="C2458" s="1018"/>
      <c r="D2458" s="252" t="s">
        <v>1049</v>
      </c>
      <c r="E2458" s="227" t="s">
        <v>1098</v>
      </c>
      <c r="F2458" s="252" t="s">
        <v>715</v>
      </c>
      <c r="G2458" s="227" t="s">
        <v>1098</v>
      </c>
      <c r="H2458" s="763">
        <v>1</v>
      </c>
      <c r="I2458" s="75"/>
      <c r="J2458" s="75"/>
      <c r="K2458" s="95">
        <f>K2457*H2458%</f>
        <v>0</v>
      </c>
      <c r="L2458" s="95">
        <f>L2457*H2458%</f>
        <v>8992.2187955754507</v>
      </c>
      <c r="M2458" s="2027"/>
      <c r="N2458" s="2027"/>
      <c r="O2458" s="2027"/>
      <c r="P2458" s="1921"/>
      <c r="X2458" s="627" t="str">
        <f>IF(B2458="","",COUNTIF('Breakdown (B)'!$D$147:$D$1323,B2458))</f>
        <v/>
      </c>
    </row>
    <row r="2459" spans="1:24" ht="15">
      <c r="B2459" s="3495"/>
      <c r="C2459" s="1018"/>
      <c r="D2459" s="252"/>
      <c r="E2459" s="227"/>
      <c r="F2459" s="252"/>
      <c r="G2459" s="227"/>
      <c r="H2459" s="763"/>
      <c r="I2459" s="75"/>
      <c r="J2459" s="75"/>
      <c r="K2459" s="95"/>
      <c r="L2459" s="95"/>
      <c r="M2459" s="2027"/>
      <c r="N2459" s="2027"/>
      <c r="O2459" s="2027"/>
      <c r="P2459" s="1921"/>
      <c r="X2459" s="627" t="str">
        <f>IF(B2459="","",COUNTIF('Breakdown (B)'!$D$147:$D$1323,B2459))</f>
        <v/>
      </c>
    </row>
    <row r="2460" spans="1:24" ht="15">
      <c r="B2460" s="3495"/>
      <c r="C2460" s="1008" t="str">
        <f>IF(D2460=$D$7,"A.",IF(D2460=$D$9,"B.",IF(D2460=$D$12,"C.",IF(D2460=$D$14,"D.",IF(D2460=$D$15,"E.",IF(D2460=$D$16,"F.",IF(D2460=$D$17,"G.",IF(D2460=$D$18,"H.","I."))))))))</f>
        <v>B.</v>
      </c>
      <c r="D2460" s="212" t="s">
        <v>969</v>
      </c>
      <c r="E2460" s="75"/>
      <c r="F2460" s="212" t="s">
        <v>1482</v>
      </c>
      <c r="G2460" s="241"/>
      <c r="H2460" s="762"/>
      <c r="I2460" s="95"/>
      <c r="J2460" s="95"/>
      <c r="K2460" s="95"/>
      <c r="L2460" s="989">
        <f>L2461</f>
        <v>649498.05000000005</v>
      </c>
      <c r="M2460" s="2027"/>
      <c r="N2460" s="2027"/>
      <c r="O2460" s="2027"/>
      <c r="P2460" s="1921"/>
      <c r="X2460" s="627" t="str">
        <f>IF(B2460="","",COUNTIF('Breakdown (B)'!$D$147:$D$1323,B2460))</f>
        <v/>
      </c>
    </row>
    <row r="2461" spans="1:24" ht="15">
      <c r="B2461" s="3495"/>
      <c r="C2461" s="1018"/>
      <c r="D2461" s="242">
        <v>3.5</v>
      </c>
      <c r="E2461" s="227" t="s">
        <v>1286</v>
      </c>
      <c r="F2461" s="243">
        <v>3.5</v>
      </c>
      <c r="G2461" s="227" t="s">
        <v>1545</v>
      </c>
      <c r="H2461" s="763">
        <v>2.79</v>
      </c>
      <c r="I2461" s="95"/>
      <c r="J2461" s="95">
        <f>VLOOKUP(D2461,A18N2,10)</f>
        <v>232795</v>
      </c>
      <c r="K2461" s="95"/>
      <c r="L2461" s="95">
        <f>H2461*J2461</f>
        <v>649498.05000000005</v>
      </c>
      <c r="M2461" s="2027"/>
      <c r="N2461" s="2027"/>
      <c r="O2461" s="2027"/>
      <c r="P2461" s="1921"/>
      <c r="X2461" s="627" t="str">
        <f>IF(B2461="","",COUNTIF('Breakdown (B)'!$D$147:$D$1323,B2461))</f>
        <v/>
      </c>
    </row>
    <row r="2462" spans="1:24" ht="15">
      <c r="B2462" s="3495"/>
      <c r="C2462" s="1018"/>
      <c r="D2462" s="242"/>
      <c r="E2462" s="227"/>
      <c r="F2462" s="243"/>
      <c r="G2462" s="227"/>
      <c r="H2462" s="763"/>
      <c r="I2462" s="75"/>
      <c r="J2462" s="75"/>
      <c r="K2462" s="95"/>
      <c r="L2462" s="95"/>
      <c r="M2462" s="2027"/>
      <c r="N2462" s="2027"/>
      <c r="O2462" s="2027"/>
      <c r="P2462" s="1921"/>
      <c r="X2462" s="627" t="str">
        <f>IF(B2462="","",COUNTIF('Breakdown (B)'!$D$147:$D$1323,B2462))</f>
        <v/>
      </c>
    </row>
    <row r="2463" spans="1:24" ht="15">
      <c r="B2463" s="3495"/>
      <c r="C2463" s="1008" t="str">
        <f>IF(D2463=$D$7,"A.",IF(D2463=$D$9,"B.",IF(D2463=$D$12,"C.",IF(D2463=$D$14,"D.",IF(D2463=$D$15,"E.",IF(D2463=$D$16,"F.",IF(D2463=$D$17,"G.",IF(D2463=$D$18,"H.","I."))))))))</f>
        <v>C.</v>
      </c>
      <c r="D2463" s="212" t="s">
        <v>970</v>
      </c>
      <c r="E2463" s="75"/>
      <c r="F2463" s="212" t="s">
        <v>1483</v>
      </c>
      <c r="G2463" s="241"/>
      <c r="H2463" s="762"/>
      <c r="I2463" s="75"/>
      <c r="J2463" s="75"/>
      <c r="K2463" s="95"/>
      <c r="L2463" s="989">
        <f>SUM(L2464:L2465)</f>
        <v>50723.237123409082</v>
      </c>
      <c r="M2463" s="2027"/>
      <c r="N2463" s="2027"/>
      <c r="O2463" s="2027"/>
      <c r="P2463" s="1921"/>
      <c r="X2463" s="627" t="str">
        <f>IF(B2463="","",COUNTIF('Breakdown (B)'!$D$147:$D$1323,B2463))</f>
        <v/>
      </c>
    </row>
    <row r="2464" spans="1:24" ht="15">
      <c r="B2464" s="3495"/>
      <c r="C2464" s="1019"/>
      <c r="D2464" s="76" t="s">
        <v>1985</v>
      </c>
      <c r="E2464" s="235" t="s">
        <v>714</v>
      </c>
      <c r="F2464" s="76" t="s">
        <v>883</v>
      </c>
      <c r="G2464" s="235" t="s">
        <v>1547</v>
      </c>
      <c r="H2464" s="214">
        <v>8.8999999999999996E-2</v>
      </c>
      <c r="I2464" s="95"/>
      <c r="J2464" s="75">
        <f>VLOOKUP(D2464,equiment,15,0)</f>
        <v>244344.77795454545</v>
      </c>
      <c r="K2464" s="95"/>
      <c r="L2464" s="95">
        <f>H2464*J2464</f>
        <v>21746.685237954545</v>
      </c>
      <c r="M2464" s="2027"/>
      <c r="N2464" s="2027"/>
      <c r="O2464" s="2027"/>
      <c r="P2464" s="1921"/>
      <c r="X2464" s="627" t="str">
        <f>IF(B2464="","",COUNTIF('Breakdown (B)'!$D$147:$D$1323,B2464))</f>
        <v/>
      </c>
    </row>
    <row r="2465" spans="1:24" ht="15">
      <c r="B2465" s="3495"/>
      <c r="C2465" s="1019"/>
      <c r="D2465" s="244" t="s">
        <v>1426</v>
      </c>
      <c r="E2465" s="245" t="s">
        <v>714</v>
      </c>
      <c r="F2465" s="244" t="s">
        <v>1172</v>
      </c>
      <c r="G2465" s="245" t="s">
        <v>1547</v>
      </c>
      <c r="H2465" s="214">
        <v>9.5000000000000001E-2</v>
      </c>
      <c r="I2465" s="95"/>
      <c r="J2465" s="75">
        <f>VLOOKUP(D2465,equiment,15,0)</f>
        <v>305016.3356363636</v>
      </c>
      <c r="K2465" s="95"/>
      <c r="L2465" s="95">
        <f>H2465*J2465</f>
        <v>28976.551885454541</v>
      </c>
      <c r="M2465" s="2027"/>
      <c r="N2465" s="2027"/>
      <c r="O2465" s="2027"/>
      <c r="P2465" s="1921"/>
      <c r="X2465" s="627" t="str">
        <f>IF(B2465="","",COUNTIF('Breakdown (B)'!$D$147:$D$1323,B2465))</f>
        <v/>
      </c>
    </row>
    <row r="2466" spans="1:24" s="67" customFormat="1" ht="15">
      <c r="B2466" s="3495"/>
      <c r="C2466" s="1011"/>
      <c r="D2466" s="78"/>
      <c r="E2466" s="221"/>
      <c r="F2466" s="78"/>
      <c r="G2466" s="221"/>
      <c r="H2466" s="990"/>
      <c r="I2466" s="95"/>
      <c r="J2466" s="95"/>
      <c r="K2466" s="95"/>
      <c r="L2466" s="95"/>
      <c r="M2466" s="2027"/>
      <c r="N2466" s="2027"/>
      <c r="O2466" s="2027"/>
      <c r="P2466" s="3259"/>
      <c r="T2466" s="103"/>
      <c r="X2466" s="627" t="str">
        <f>IF(B2466="","",COUNTIF('Breakdown (B)'!$D$147:$D$1323,B2466))</f>
        <v/>
      </c>
    </row>
    <row r="2467" spans="1:24" ht="15" hidden="1">
      <c r="B2467" s="3495"/>
      <c r="C2467" s="1008" t="str">
        <f t="shared" ref="C2467:C2472" si="131">IF(D2467=$D$7,"A.",IF(D2467=$D$9,"B.",IF(D2467=$D$12,"C.",IF(D2467=$D$14,"D.",IF(D2467=$D$15,"E.",IF(D2467=$D$16,"F.",IF(D2467=$D$17,"G.",IF(D2467=$D$18,"H.","I."))))))))</f>
        <v>D.</v>
      </c>
      <c r="D2467" s="220" t="s">
        <v>539</v>
      </c>
      <c r="E2467" s="75"/>
      <c r="F2467" s="220" t="s">
        <v>542</v>
      </c>
      <c r="G2467" s="75"/>
      <c r="H2467" s="765"/>
      <c r="I2467" s="95"/>
      <c r="J2467" s="95"/>
      <c r="K2467" s="95">
        <f>K2456+K2460+K2463</f>
        <v>0</v>
      </c>
      <c r="L2467" s="95">
        <f>L2456+L2460+L2463</f>
        <v>1608435.3854765296</v>
      </c>
      <c r="M2467" s="2027"/>
      <c r="N2467" s="2027"/>
      <c r="O2467" s="2027"/>
      <c r="P2467" s="1921"/>
      <c r="X2467" s="627" t="str">
        <f>IF(B2467="","",COUNTIF('Breakdown (B)'!$D$147:$D$1323,B2467))</f>
        <v/>
      </c>
    </row>
    <row r="2468" spans="1:24" ht="15" hidden="1">
      <c r="B2468" s="3495"/>
      <c r="C2468" s="1008" t="str">
        <f t="shared" si="131"/>
        <v>E.</v>
      </c>
      <c r="D2468" s="220" t="s">
        <v>499</v>
      </c>
      <c r="E2468" s="75"/>
      <c r="F2468" s="220" t="s">
        <v>500</v>
      </c>
      <c r="G2468" s="75"/>
      <c r="H2468" s="104"/>
      <c r="I2468" s="75"/>
      <c r="J2468" s="75"/>
      <c r="K2468" s="95">
        <f>2%*K2467</f>
        <v>0</v>
      </c>
      <c r="L2468" s="95">
        <f>2%*L2467</f>
        <v>32168.707709530594</v>
      </c>
      <c r="M2468" s="2027"/>
      <c r="N2468" s="2027"/>
      <c r="O2468" s="2027"/>
      <c r="P2468" s="1921"/>
      <c r="X2468" s="627" t="str">
        <f>IF(B2468="","",COUNTIF('Breakdown (B)'!$D$147:$D$1323,B2468))</f>
        <v/>
      </c>
    </row>
    <row r="2469" spans="1:24" ht="15" hidden="1">
      <c r="B2469" s="3495"/>
      <c r="C2469" s="1008" t="str">
        <f t="shared" si="131"/>
        <v>F.</v>
      </c>
      <c r="D2469" s="220" t="s">
        <v>540</v>
      </c>
      <c r="E2469" s="75"/>
      <c r="F2469" s="220" t="s">
        <v>543</v>
      </c>
      <c r="G2469" s="75"/>
      <c r="H2469" s="765"/>
      <c r="I2469" s="95"/>
      <c r="J2469" s="95"/>
      <c r="K2469" s="95">
        <f>SUM(K2467:K2468)</f>
        <v>0</v>
      </c>
      <c r="L2469" s="95">
        <f>SUM(L2467:L2468)</f>
        <v>1640604.0931860602</v>
      </c>
      <c r="M2469" s="2027"/>
      <c r="N2469" s="2027"/>
      <c r="O2469" s="2027"/>
      <c r="P2469" s="1921"/>
      <c r="X2469" s="627" t="str">
        <f>IF(B2469="","",COUNTIF('Breakdown (B)'!$D$147:$D$1323,B2469))</f>
        <v/>
      </c>
    </row>
    <row r="2470" spans="1:24" ht="15" hidden="1">
      <c r="B2470" s="3495"/>
      <c r="C2470" s="1008" t="str">
        <f t="shared" si="131"/>
        <v>G.</v>
      </c>
      <c r="D2470" s="220" t="s">
        <v>541</v>
      </c>
      <c r="E2470" s="75"/>
      <c r="F2470" s="220" t="s">
        <v>544</v>
      </c>
      <c r="G2470" s="75"/>
      <c r="H2470" s="765"/>
      <c r="I2470" s="95"/>
      <c r="J2470" s="95"/>
      <c r="K2470" s="95">
        <f>5.5%*K2469</f>
        <v>0</v>
      </c>
      <c r="L2470" s="95">
        <f>5.5%*L2469</f>
        <v>90233.225125233308</v>
      </c>
      <c r="M2470" s="2027"/>
      <c r="N2470" s="2027"/>
      <c r="O2470" s="2027"/>
      <c r="P2470" s="1921"/>
      <c r="X2470" s="627" t="str">
        <f>IF(B2470="","",COUNTIF('Breakdown (B)'!$D$147:$D$1323,B2470))</f>
        <v/>
      </c>
    </row>
    <row r="2471" spans="1:24" ht="15" hidden="1">
      <c r="B2471" s="3495"/>
      <c r="C2471" s="1008" t="str">
        <f t="shared" si="131"/>
        <v>H.</v>
      </c>
      <c r="D2471" s="220" t="s">
        <v>479</v>
      </c>
      <c r="E2471" s="75"/>
      <c r="F2471" s="220" t="s">
        <v>478</v>
      </c>
      <c r="G2471" s="75"/>
      <c r="H2471" s="765"/>
      <c r="I2471" s="95"/>
      <c r="J2471" s="95"/>
      <c r="K2471" s="95">
        <f>6%*SUM(K2469:K2470)</f>
        <v>0</v>
      </c>
      <c r="L2471" s="95">
        <f>6%*SUM(L2469:L2470)</f>
        <v>103850.23909867762</v>
      </c>
      <c r="M2471" s="2027"/>
      <c r="N2471" s="2027"/>
      <c r="O2471" s="2027"/>
      <c r="P2471" s="1921"/>
      <c r="X2471" s="627" t="str">
        <f>IF(B2471="","",COUNTIF('Breakdown (B)'!$D$147:$D$1323,B2471))</f>
        <v/>
      </c>
    </row>
    <row r="2472" spans="1:24" ht="14.25" hidden="1" customHeight="1">
      <c r="B2472" s="3495"/>
      <c r="C2472" s="1008" t="str">
        <f t="shared" si="131"/>
        <v>I.</v>
      </c>
      <c r="D2472" s="220" t="s">
        <v>1370</v>
      </c>
      <c r="E2472" s="75"/>
      <c r="F2472" s="220" t="s">
        <v>440</v>
      </c>
      <c r="G2472" s="75"/>
      <c r="H2472" s="765"/>
      <c r="I2472" s="95"/>
      <c r="J2472" s="95"/>
      <c r="K2472" s="95">
        <f>SUM(K2469:K2471)</f>
        <v>0</v>
      </c>
      <c r="L2472" s="95">
        <f>SUM(L2469:L2471)</f>
        <v>1834687.5574099713</v>
      </c>
      <c r="M2472" s="2027"/>
      <c r="N2472" s="2027"/>
      <c r="O2472" s="2027"/>
      <c r="P2472" s="1921"/>
      <c r="X2472" s="627" t="str">
        <f>IF(B2472="","",COUNTIF('Breakdown (B)'!$D$147:$D$1323,B2472))</f>
        <v/>
      </c>
    </row>
    <row r="2473" spans="1:24" ht="14.25" hidden="1" customHeight="1">
      <c r="B2473" s="3495"/>
      <c r="C2473" s="1008" t="s">
        <v>709</v>
      </c>
      <c r="D2473" s="220" t="s">
        <v>1667</v>
      </c>
      <c r="E2473" s="72"/>
      <c r="F2473" s="220" t="s">
        <v>1668</v>
      </c>
      <c r="G2473" s="72"/>
      <c r="H2473" s="1010"/>
      <c r="I2473" s="95"/>
      <c r="J2473" s="95"/>
      <c r="K2473" s="95">
        <f>SUM(K2470:K2472)</f>
        <v>0</v>
      </c>
      <c r="L2473" s="95">
        <f>L2472*10%</f>
        <v>183468.75574099715</v>
      </c>
      <c r="M2473" s="2027"/>
      <c r="N2473" s="2027"/>
      <c r="O2473" s="2027"/>
      <c r="P2473" s="1921"/>
      <c r="X2473" s="627" t="str">
        <f>IF(B2473="","",COUNTIF('Breakdown (B)'!$D$147:$D$1323,B2473))</f>
        <v/>
      </c>
    </row>
    <row r="2474" spans="1:24" ht="15" hidden="1" customHeight="1">
      <c r="B2474" s="3495"/>
      <c r="C2474" s="1008" t="s">
        <v>2653</v>
      </c>
      <c r="D2474" s="220" t="s">
        <v>2652</v>
      </c>
      <c r="E2474" s="72"/>
      <c r="F2474" s="220" t="s">
        <v>2654</v>
      </c>
      <c r="G2474" s="72"/>
      <c r="H2474" s="1010"/>
      <c r="I2474" s="95"/>
      <c r="J2474" s="95"/>
      <c r="K2474" s="95">
        <f>SUM(K2471:K2473)</f>
        <v>0</v>
      </c>
      <c r="L2474" s="95">
        <f>SUM(L2472:L2473)*2%</f>
        <v>40363.126263019367</v>
      </c>
      <c r="M2474" s="2027"/>
      <c r="N2474" s="2027"/>
      <c r="O2474" s="2027"/>
      <c r="P2474" s="1921"/>
      <c r="X2474" s="627" t="str">
        <f>IF(B2474="","",COUNTIF('Breakdown (B)'!$D$147:$D$1323,B2474))</f>
        <v/>
      </c>
    </row>
    <row r="2475" spans="1:24" s="67" customFormat="1" ht="15" hidden="1">
      <c r="B2475" s="3495"/>
      <c r="C2475" s="1011">
        <f>B2455</f>
        <v>116</v>
      </c>
      <c r="D2475" s="430" t="s">
        <v>1669</v>
      </c>
      <c r="E2475" s="78"/>
      <c r="F2475" s="430" t="s">
        <v>1670</v>
      </c>
      <c r="G2475" s="221"/>
      <c r="H2475" s="104"/>
      <c r="I2475" s="94"/>
      <c r="J2475" s="94"/>
      <c r="K2475" s="95">
        <f>K2472</f>
        <v>0</v>
      </c>
      <c r="L2475" s="97">
        <f>SUM(L2472:L2474)</f>
        <v>2058519.4394139878</v>
      </c>
      <c r="M2475" s="2027"/>
      <c r="N2475" s="2027"/>
      <c r="O2475" s="2027"/>
      <c r="P2475" s="3259"/>
      <c r="Q2475" s="141" t="s">
        <v>1671</v>
      </c>
      <c r="R2475" s="141"/>
      <c r="T2475" s="103"/>
      <c r="X2475" s="627" t="str">
        <f>IF(B2475="","",COUNTIF('Breakdown (B)'!$D$147:$D$1323,B2475))</f>
        <v/>
      </c>
    </row>
    <row r="2476" spans="1:24" s="67" customFormat="1" ht="15">
      <c r="B2476" s="3517"/>
      <c r="C2476" s="1150"/>
      <c r="D2476" s="1151"/>
      <c r="E2476" s="1152"/>
      <c r="F2476" s="1151"/>
      <c r="G2476" s="1152"/>
      <c r="H2476" s="1153"/>
      <c r="I2476" s="1154"/>
      <c r="J2476" s="1154"/>
      <c r="K2476" s="1155">
        <f>K2475*1.1</f>
        <v>0</v>
      </c>
      <c r="L2476" s="1155"/>
      <c r="M2476" s="2040"/>
      <c r="N2476" s="2040"/>
      <c r="O2476" s="2040"/>
      <c r="P2476" s="3269"/>
      <c r="T2476" s="103"/>
      <c r="X2476" s="627" t="str">
        <f>IF(B2476="","",COUNTIF('Breakdown (B)'!$D$147:$D$1323,B2476))</f>
        <v/>
      </c>
    </row>
    <row r="2477" spans="1:24" ht="25.5" hidden="1">
      <c r="A2477" s="21" t="s">
        <v>959</v>
      </c>
      <c r="B2477" s="516">
        <f>B2455+1</f>
        <v>117</v>
      </c>
      <c r="C2477" s="1147" t="s">
        <v>2756</v>
      </c>
      <c r="D2477" s="1148" t="s">
        <v>519</v>
      </c>
      <c r="E2477" s="98" t="s">
        <v>421</v>
      </c>
      <c r="F2477" s="1148" t="s">
        <v>1750</v>
      </c>
      <c r="G2477" s="98" t="s">
        <v>1749</v>
      </c>
      <c r="H2477" s="1149"/>
      <c r="I2477" s="544"/>
      <c r="J2477" s="544"/>
      <c r="K2477" s="522"/>
      <c r="L2477" s="522"/>
      <c r="M2477" s="2031"/>
      <c r="N2477" s="2031"/>
      <c r="O2477" s="2031"/>
      <c r="P2477" s="544"/>
      <c r="Q2477" s="21" t="s">
        <v>645</v>
      </c>
      <c r="S2477" s="90">
        <f>L2478</f>
        <v>32342</v>
      </c>
      <c r="T2477" s="620">
        <f>L2480</f>
        <v>387872</v>
      </c>
      <c r="U2477" s="90">
        <f>L2482</f>
        <v>7464</v>
      </c>
      <c r="V2477" s="96">
        <f>IF(B2477=" ",0,(S2477+T2477+U2477)*1.02*1.055*1.06*1.1)</f>
        <v>536621.52890280006</v>
      </c>
      <c r="X2477" s="627">
        <f>IF(B2477="","",COUNTIF('Breakdown (B)'!$D$147:$D$1323,B2477))</f>
        <v>1</v>
      </c>
    </row>
    <row r="2478" spans="1:24" ht="13.5" hidden="1">
      <c r="B2478" s="3495"/>
      <c r="C2478" s="1008" t="str">
        <f>IF(D2478=$D$7,"A.",IF(D2478=$D$9,"B.",IF(D2478=$D$12,"C.",IF(D2478=$D$14,"D.",IF(D2478=$D$15,"E.",IF(D2478=$D$16,"F.",IF(D2478=$D$17,"G.",IF(D2478=$D$18,"H.","I."))))))))</f>
        <v>A.</v>
      </c>
      <c r="D2478" s="212" t="s">
        <v>1479</v>
      </c>
      <c r="E2478" s="75"/>
      <c r="F2478" s="212" t="s">
        <v>64</v>
      </c>
      <c r="G2478" s="241"/>
      <c r="H2478" s="762"/>
      <c r="I2478" s="75"/>
      <c r="J2478" s="75"/>
      <c r="K2478" s="989" t="e">
        <f>SUM(#REF!)</f>
        <v>#REF!</v>
      </c>
      <c r="L2478" s="989">
        <v>32342</v>
      </c>
      <c r="M2478" s="2029"/>
      <c r="N2478" s="2029"/>
      <c r="O2478" s="2029"/>
      <c r="P2478" s="75"/>
      <c r="X2478" s="627" t="str">
        <f>IF(B2478="","",COUNTIF('Breakdown (B)'!$D$147:$D$1323,B2478))</f>
        <v/>
      </c>
    </row>
    <row r="2479" spans="1:24" hidden="1">
      <c r="B2479" s="3495"/>
      <c r="C2479" s="1018"/>
      <c r="D2479" s="252"/>
      <c r="E2479" s="227"/>
      <c r="F2479" s="252"/>
      <c r="G2479" s="227"/>
      <c r="H2479" s="763"/>
      <c r="I2479" s="75"/>
      <c r="J2479" s="75"/>
      <c r="K2479" s="95"/>
      <c r="L2479" s="95"/>
      <c r="M2479" s="2026"/>
      <c r="N2479" s="2026"/>
      <c r="O2479" s="2026"/>
      <c r="P2479" s="75"/>
      <c r="X2479" s="627" t="str">
        <f>IF(B2479="","",COUNTIF('Breakdown (B)'!$D$147:$D$1323,B2479))</f>
        <v/>
      </c>
    </row>
    <row r="2480" spans="1:24" ht="13.5" hidden="1">
      <c r="B2480" s="3495"/>
      <c r="C2480" s="1008" t="s">
        <v>685</v>
      </c>
      <c r="D2480" s="212" t="s">
        <v>1803</v>
      </c>
      <c r="E2480" s="75"/>
      <c r="F2480" s="212" t="s">
        <v>1804</v>
      </c>
      <c r="G2480" s="241"/>
      <c r="H2480" s="762"/>
      <c r="I2480" s="95"/>
      <c r="J2480" s="95"/>
      <c r="K2480" s="95"/>
      <c r="L2480" s="989">
        <f>112608*P2480</f>
        <v>387872</v>
      </c>
      <c r="M2480" s="2029"/>
      <c r="N2480" s="2029"/>
      <c r="O2480" s="2029"/>
      <c r="P2480" s="1002">
        <f>1550/450</f>
        <v>3.4444444444444446</v>
      </c>
      <c r="X2480" s="627" t="str">
        <f>IF(B2480="","",COUNTIF('Breakdown (B)'!$D$147:$D$1323,B2480))</f>
        <v/>
      </c>
    </row>
    <row r="2481" spans="1:24" hidden="1">
      <c r="B2481" s="3495"/>
      <c r="C2481" s="1018"/>
      <c r="D2481" s="242"/>
      <c r="E2481" s="227"/>
      <c r="F2481" s="243"/>
      <c r="G2481" s="227"/>
      <c r="H2481" s="763"/>
      <c r="I2481" s="95"/>
      <c r="J2481" s="95"/>
      <c r="K2481" s="95"/>
      <c r="L2481" s="95"/>
      <c r="M2481" s="2026"/>
      <c r="N2481" s="2026"/>
      <c r="O2481" s="2026"/>
      <c r="P2481" s="75"/>
      <c r="X2481" s="627" t="str">
        <f>IF(B2481="","",COUNTIF('Breakdown (B)'!$D$147:$D$1323,B2481))</f>
        <v/>
      </c>
    </row>
    <row r="2482" spans="1:24" ht="13.5" hidden="1">
      <c r="B2482" s="3495"/>
      <c r="C2482" s="1008" t="str">
        <f>IF(D2482=$D$7,"A.",IF(D2482=$D$9,"B.",IF(D2482=$D$12,"C.",IF(D2482=$D$14,"D.",IF(D2482=$D$15,"E.",IF(D2482=$D$16,"F.",IF(D2482=$D$17,"G.",IF(D2482=$D$18,"H.","I."))))))))</f>
        <v>C.</v>
      </c>
      <c r="D2482" s="212" t="s">
        <v>970</v>
      </c>
      <c r="E2482" s="75"/>
      <c r="F2482" s="212" t="s">
        <v>1483</v>
      </c>
      <c r="G2482" s="241"/>
      <c r="H2482" s="762"/>
      <c r="I2482" s="75"/>
      <c r="J2482" s="75"/>
      <c r="K2482" s="95"/>
      <c r="L2482" s="989">
        <v>7464</v>
      </c>
      <c r="M2482" s="2029"/>
      <c r="N2482" s="2029"/>
      <c r="O2482" s="2029"/>
      <c r="P2482" s="75"/>
      <c r="X2482" s="627" t="str">
        <f>IF(B2482="","",COUNTIF('Breakdown (B)'!$D$147:$D$1323,B2482))</f>
        <v/>
      </c>
    </row>
    <row r="2483" spans="1:24" hidden="1">
      <c r="B2483" s="3495"/>
      <c r="C2483" s="1019"/>
      <c r="D2483" s="76"/>
      <c r="E2483" s="235"/>
      <c r="F2483" s="76"/>
      <c r="G2483" s="235"/>
      <c r="H2483" s="214"/>
      <c r="I2483" s="95"/>
      <c r="J2483" s="75"/>
      <c r="K2483" s="95"/>
      <c r="L2483" s="95"/>
      <c r="M2483" s="2026"/>
      <c r="N2483" s="2026"/>
      <c r="O2483" s="2026"/>
      <c r="P2483" s="75"/>
      <c r="X2483" s="627" t="str">
        <f>IF(B2483="","",COUNTIF('Breakdown (B)'!$D$147:$D$1323,B2483))</f>
        <v/>
      </c>
    </row>
    <row r="2484" spans="1:24" s="67" customFormat="1" hidden="1">
      <c r="B2484" s="3495"/>
      <c r="C2484" s="1011"/>
      <c r="D2484" s="78"/>
      <c r="E2484" s="221"/>
      <c r="F2484" s="78"/>
      <c r="G2484" s="221"/>
      <c r="H2484" s="990"/>
      <c r="I2484" s="95"/>
      <c r="J2484" s="95"/>
      <c r="K2484" s="95"/>
      <c r="L2484" s="95"/>
      <c r="M2484" s="2026"/>
      <c r="N2484" s="2026"/>
      <c r="O2484" s="2026"/>
      <c r="P2484" s="94"/>
      <c r="Q2484" s="67">
        <f>SUM(L2485:L2486)+L2487+L2488+L2489</f>
        <v>815253.6743999999</v>
      </c>
      <c r="T2484" s="103"/>
      <c r="X2484" s="627" t="str">
        <f>IF(B2484="","",COUNTIF('Breakdown (B)'!$D$147:$D$1323,B2484))</f>
        <v/>
      </c>
    </row>
    <row r="2485" spans="1:24" hidden="1">
      <c r="B2485" s="3495"/>
      <c r="C2485" s="1008" t="str">
        <f t="shared" ref="C2485" si="132">IF(D2485=$D$7,"A.",IF(D2485=$D$9,"B.",IF(D2485=$D$12,"C.",IF(D2485=$D$14,"D.",IF(D2485=$D$15,"E.",IF(D2485=$D$16,"F.",IF(D2485=$D$17,"G.",IF(D2485=$D$18,"H.","I."))))))))</f>
        <v>D.</v>
      </c>
      <c r="D2485" s="220" t="s">
        <v>539</v>
      </c>
      <c r="E2485" s="75"/>
      <c r="F2485" s="220" t="s">
        <v>542</v>
      </c>
      <c r="G2485" s="75"/>
      <c r="H2485" s="765"/>
      <c r="I2485" s="95"/>
      <c r="J2485" s="95"/>
      <c r="K2485" s="95" t="e">
        <f>K2478+K2480+K2482</f>
        <v>#REF!</v>
      </c>
      <c r="L2485" s="95">
        <f>L2478+L2480+L2482</f>
        <v>427678</v>
      </c>
      <c r="M2485" s="2026"/>
      <c r="N2485" s="2026"/>
      <c r="O2485" s="2026"/>
      <c r="P2485" s="75"/>
      <c r="X2485" s="627" t="str">
        <f>IF(B2485="","",COUNTIF('Breakdown (B)'!$D$147:$D$1323,B2485))</f>
        <v/>
      </c>
    </row>
    <row r="2486" spans="1:24" hidden="1">
      <c r="B2486" s="3495"/>
      <c r="C2486" s="1008" t="s">
        <v>687</v>
      </c>
      <c r="D2486" s="220" t="s">
        <v>1738</v>
      </c>
      <c r="E2486" s="75"/>
      <c r="F2486" s="220" t="s">
        <v>1741</v>
      </c>
      <c r="G2486" s="75"/>
      <c r="H2486" s="104"/>
      <c r="I2486" s="75"/>
      <c r="J2486" s="75"/>
      <c r="K2486" s="95" t="e">
        <f>2%*K2485</f>
        <v>#REF!</v>
      </c>
      <c r="L2486" s="95">
        <f>70%*L2480</f>
        <v>271510.39999999997</v>
      </c>
      <c r="M2486" s="2026"/>
      <c r="N2486" s="2026"/>
      <c r="O2486" s="2026"/>
      <c r="P2486" s="75"/>
      <c r="Q2486" s="21">
        <f>(L2478+L2480*1.7+L2482)*1.06</f>
        <v>741139.70400000003</v>
      </c>
      <c r="X2486" s="627" t="str">
        <f>IF(B2486="","",COUNTIF('Breakdown (B)'!$D$147:$D$1323,B2486))</f>
        <v/>
      </c>
    </row>
    <row r="2487" spans="1:24" hidden="1">
      <c r="B2487" s="3495"/>
      <c r="C2487" s="1008" t="s">
        <v>172</v>
      </c>
      <c r="D2487" s="220" t="s">
        <v>1743</v>
      </c>
      <c r="E2487" s="75"/>
      <c r="F2487" s="220" t="s">
        <v>1744</v>
      </c>
      <c r="G2487" s="75"/>
      <c r="H2487" s="765"/>
      <c r="I2487" s="95"/>
      <c r="J2487" s="95"/>
      <c r="K2487" s="95" t="e">
        <f>6%*SUM(#REF!)</f>
        <v>#REF!</v>
      </c>
      <c r="L2487" s="95">
        <f>SUM(L2485:L2486)*6%</f>
        <v>41951.303999999996</v>
      </c>
      <c r="M2487" s="2026"/>
      <c r="N2487" s="2026"/>
      <c r="O2487" s="2026"/>
      <c r="P2487" s="75"/>
      <c r="Q2487" s="21">
        <f>Q2486*1.05*1.05</f>
        <v>817106.52366000006</v>
      </c>
      <c r="X2487" s="627" t="str">
        <f>IF(B2487="","",COUNTIF('Breakdown (B)'!$D$147:$D$1323,B2487))</f>
        <v/>
      </c>
    </row>
    <row r="2488" spans="1:24" ht="16.5" hidden="1" customHeight="1">
      <c r="B2488" s="3495"/>
      <c r="C2488" s="1008" t="s">
        <v>707</v>
      </c>
      <c r="D2488" s="220" t="s">
        <v>1745</v>
      </c>
      <c r="E2488" s="75"/>
      <c r="F2488" s="220" t="s">
        <v>1746</v>
      </c>
      <c r="G2488" s="75"/>
      <c r="H2488" s="765"/>
      <c r="I2488" s="95"/>
      <c r="J2488" s="95"/>
      <c r="K2488" s="95" t="e">
        <f>6%*SUM(K2487:K2487)</f>
        <v>#REF!</v>
      </c>
      <c r="L2488" s="95">
        <f>5%*SUM(L2485:L2487)</f>
        <v>37056.985199999996</v>
      </c>
      <c r="M2488" s="2026"/>
      <c r="N2488" s="2026"/>
      <c r="O2488" s="2026"/>
      <c r="P2488" s="75"/>
      <c r="X2488" s="627" t="str">
        <f>IF(B2488="","",COUNTIF('Breakdown (B)'!$D$147:$D$1323,B2488))</f>
        <v/>
      </c>
    </row>
    <row r="2489" spans="1:24" hidden="1">
      <c r="B2489" s="3495"/>
      <c r="C2489" s="1008" t="s">
        <v>708</v>
      </c>
      <c r="D2489" s="220" t="s">
        <v>1739</v>
      </c>
      <c r="E2489" s="75"/>
      <c r="F2489" s="220" t="s">
        <v>1742</v>
      </c>
      <c r="G2489" s="75"/>
      <c r="H2489" s="765"/>
      <c r="I2489" s="95"/>
      <c r="J2489" s="95"/>
      <c r="K2489" s="95" t="e">
        <f>6%*SUM(K2487:K2488)</f>
        <v>#REF!</v>
      </c>
      <c r="L2489" s="95">
        <f>L2488</f>
        <v>37056.985199999996</v>
      </c>
      <c r="M2489" s="2026"/>
      <c r="N2489" s="2026"/>
      <c r="O2489" s="2026"/>
      <c r="P2489" s="75"/>
      <c r="X2489" s="627" t="str">
        <f>IF(B2489="","",COUNTIF('Breakdown (B)'!$D$147:$D$1323,B2489))</f>
        <v/>
      </c>
    </row>
    <row r="2490" spans="1:24" ht="14.25" hidden="1" customHeight="1">
      <c r="B2490" s="3495"/>
      <c r="C2490" s="1008" t="str">
        <f t="shared" ref="C2490" si="133">IF(D2490=$D$7,"A.",IF(D2490=$D$9,"B.",IF(D2490=$D$12,"C.",IF(D2490=$D$14,"D.",IF(D2490=$D$15,"E.",IF(D2490=$D$16,"F.",IF(D2490=$D$17,"G.",IF(D2490=$D$18,"H.","I."))))))))</f>
        <v>I.</v>
      </c>
      <c r="D2490" s="220" t="s">
        <v>1748</v>
      </c>
      <c r="E2490" s="75"/>
      <c r="F2490" s="220" t="s">
        <v>1747</v>
      </c>
      <c r="G2490" s="75"/>
      <c r="H2490" s="765"/>
      <c r="I2490" s="95"/>
      <c r="J2490" s="95"/>
      <c r="K2490" s="95" t="e">
        <f>SUM(K2487:K2487)</f>
        <v>#REF!</v>
      </c>
      <c r="L2490" s="95">
        <f>SUM(L2485:L2489)</f>
        <v>815253.6743999999</v>
      </c>
      <c r="M2490" s="2026"/>
      <c r="N2490" s="2026"/>
      <c r="O2490" s="2026"/>
      <c r="P2490" s="75"/>
      <c r="X2490" s="627" t="str">
        <f>IF(B2490="","",COUNTIF('Breakdown (B)'!$D$147:$D$1323,B2490))</f>
        <v/>
      </c>
    </row>
    <row r="2491" spans="1:24" ht="14.25" hidden="1" customHeight="1">
      <c r="B2491" s="3495"/>
      <c r="C2491" s="1008" t="s">
        <v>709</v>
      </c>
      <c r="D2491" s="220" t="s">
        <v>1667</v>
      </c>
      <c r="E2491" s="72"/>
      <c r="F2491" s="220" t="s">
        <v>1668</v>
      </c>
      <c r="G2491" s="72"/>
      <c r="H2491" s="1010"/>
      <c r="I2491" s="95"/>
      <c r="J2491" s="95"/>
      <c r="K2491" s="95" t="e">
        <f>SUM(K2488:K2490)</f>
        <v>#REF!</v>
      </c>
      <c r="L2491" s="95">
        <f>L2490*10%</f>
        <v>81525.367440000002</v>
      </c>
      <c r="M2491" s="2026"/>
      <c r="N2491" s="2026"/>
      <c r="O2491" s="2026"/>
      <c r="P2491" s="75"/>
      <c r="X2491" s="627" t="str">
        <f>IF(B2491="","",COUNTIF('Breakdown (B)'!$D$147:$D$1323,B2491))</f>
        <v/>
      </c>
    </row>
    <row r="2492" spans="1:24" ht="15" hidden="1" customHeight="1">
      <c r="B2492" s="3495"/>
      <c r="C2492" s="1008" t="s">
        <v>2653</v>
      </c>
      <c r="D2492" s="220" t="s">
        <v>2652</v>
      </c>
      <c r="E2492" s="72"/>
      <c r="F2492" s="220" t="s">
        <v>2654</v>
      </c>
      <c r="G2492" s="72"/>
      <c r="H2492" s="1010"/>
      <c r="I2492" s="95"/>
      <c r="J2492" s="95"/>
      <c r="K2492" s="95" t="e">
        <f>SUM(K2489:K2491)</f>
        <v>#REF!</v>
      </c>
      <c r="L2492" s="95">
        <f>SUM(L2490:L2491)*2%</f>
        <v>17935.580836799996</v>
      </c>
      <c r="M2492" s="2026"/>
      <c r="N2492" s="2026"/>
      <c r="O2492" s="2026"/>
      <c r="P2492" s="75"/>
      <c r="X2492" s="627" t="str">
        <f>IF(B2492="","",COUNTIF('Breakdown (B)'!$D$147:$D$1323,B2492))</f>
        <v/>
      </c>
    </row>
    <row r="2493" spans="1:24" s="67" customFormat="1" hidden="1">
      <c r="B2493" s="3495"/>
      <c r="C2493" s="1011">
        <f>B2477</f>
        <v>117</v>
      </c>
      <c r="D2493" s="430" t="s">
        <v>1669</v>
      </c>
      <c r="E2493" s="78"/>
      <c r="F2493" s="430" t="s">
        <v>1670</v>
      </c>
      <c r="G2493" s="221"/>
      <c r="H2493" s="104"/>
      <c r="I2493" s="94"/>
      <c r="J2493" s="94"/>
      <c r="K2493" s="95" t="e">
        <f>K2490</f>
        <v>#REF!</v>
      </c>
      <c r="L2493" s="97">
        <f>SUM(L2490:L2492)</f>
        <v>914714.62267679989</v>
      </c>
      <c r="M2493" s="2028"/>
      <c r="N2493" s="2028"/>
      <c r="O2493" s="2028"/>
      <c r="P2493" s="94"/>
      <c r="Q2493" s="141" t="s">
        <v>1671</v>
      </c>
      <c r="R2493" s="141"/>
      <c r="T2493" s="103"/>
      <c r="X2493" s="627" t="str">
        <f>IF(B2493="","",COUNTIF('Breakdown (B)'!$D$147:$D$1323,B2493))</f>
        <v/>
      </c>
    </row>
    <row r="2494" spans="1:24" s="67" customFormat="1" hidden="1">
      <c r="B2494" s="3495"/>
      <c r="C2494" s="1011"/>
      <c r="D2494" s="78"/>
      <c r="E2494" s="221"/>
      <c r="F2494" s="78"/>
      <c r="G2494" s="221"/>
      <c r="H2494" s="990"/>
      <c r="I2494" s="95"/>
      <c r="J2494" s="95"/>
      <c r="K2494" s="97" t="e">
        <f>K2493*1.1</f>
        <v>#REF!</v>
      </c>
      <c r="L2494" s="97"/>
      <c r="M2494" s="2028"/>
      <c r="N2494" s="2028"/>
      <c r="O2494" s="2028"/>
      <c r="P2494" s="75"/>
      <c r="T2494" s="103"/>
      <c r="X2494" s="627" t="str">
        <f>IF(B2494="","",COUNTIF('Breakdown (B)'!$D$147:$D$1323,B2494))</f>
        <v/>
      </c>
    </row>
    <row r="2495" spans="1:24" ht="25.5" hidden="1">
      <c r="A2495" s="21" t="s">
        <v>959</v>
      </c>
      <c r="B2495" s="3495">
        <f>B2477+1</f>
        <v>118</v>
      </c>
      <c r="C2495" s="240" t="s">
        <v>2757</v>
      </c>
      <c r="D2495" s="74" t="s">
        <v>737</v>
      </c>
      <c r="E2495" s="78" t="s">
        <v>421</v>
      </c>
      <c r="F2495" s="74" t="s">
        <v>1751</v>
      </c>
      <c r="G2495" s="78" t="s">
        <v>1752</v>
      </c>
      <c r="H2495" s="761"/>
      <c r="I2495" s="75"/>
      <c r="J2495" s="75"/>
      <c r="K2495" s="95"/>
      <c r="L2495" s="95"/>
      <c r="M2495" s="2026"/>
      <c r="N2495" s="2026"/>
      <c r="O2495" s="2026"/>
      <c r="P2495" s="75"/>
      <c r="Q2495" s="21" t="s">
        <v>645</v>
      </c>
      <c r="S2495" s="90">
        <f>L2496</f>
        <v>32479</v>
      </c>
      <c r="T2495" s="620">
        <f>L2498</f>
        <v>1357552</v>
      </c>
      <c r="U2495" s="90">
        <f>L2500</f>
        <v>342313</v>
      </c>
      <c r="V2495" s="96">
        <f>IF(B2495=" ",0,(S2495+T2495+U2495)*1.02*1.055*1.06*1.1)</f>
        <v>2173628.4912144002</v>
      </c>
      <c r="X2495" s="627">
        <f>IF(B2495="","",COUNTIF('Breakdown (B)'!$D$147:$D$1323,B2495))</f>
        <v>1</v>
      </c>
    </row>
    <row r="2496" spans="1:24" ht="13.5" hidden="1">
      <c r="B2496" s="3495"/>
      <c r="C2496" s="1008" t="str">
        <f>IF(D2496=$D$7,"A.",IF(D2496=$D$9,"B.",IF(D2496=$D$12,"C.",IF(D2496=$D$14,"D.",IF(D2496=$D$15,"E.",IF(D2496=$D$16,"F.",IF(D2496=$D$17,"G.",IF(D2496=$D$18,"H.","I."))))))))</f>
        <v>A.</v>
      </c>
      <c r="D2496" s="212" t="s">
        <v>1479</v>
      </c>
      <c r="E2496" s="75"/>
      <c r="F2496" s="212" t="s">
        <v>64</v>
      </c>
      <c r="G2496" s="241"/>
      <c r="H2496" s="762"/>
      <c r="I2496" s="75"/>
      <c r="J2496" s="75"/>
      <c r="K2496" s="989" t="e">
        <f>SUM(#REF!)</f>
        <v>#REF!</v>
      </c>
      <c r="L2496" s="989">
        <v>32479</v>
      </c>
      <c r="M2496" s="2029"/>
      <c r="N2496" s="2029"/>
      <c r="O2496" s="2029"/>
      <c r="P2496" s="75"/>
      <c r="X2496" s="627" t="str">
        <f>IF(B2496="","",COUNTIF('Breakdown (B)'!$D$147:$D$1323,B2496))</f>
        <v/>
      </c>
    </row>
    <row r="2497" spans="2:24" hidden="1">
      <c r="B2497" s="3495"/>
      <c r="C2497" s="1018"/>
      <c r="D2497" s="252"/>
      <c r="E2497" s="227"/>
      <c r="F2497" s="252"/>
      <c r="G2497" s="227"/>
      <c r="H2497" s="763"/>
      <c r="I2497" s="75"/>
      <c r="J2497" s="75"/>
      <c r="K2497" s="95"/>
      <c r="L2497" s="95"/>
      <c r="M2497" s="2026"/>
      <c r="N2497" s="2026"/>
      <c r="O2497" s="2026"/>
      <c r="P2497" s="75"/>
      <c r="X2497" s="627" t="str">
        <f>IF(B2497="","",COUNTIF('Breakdown (B)'!$D$147:$D$1323,B2497))</f>
        <v/>
      </c>
    </row>
    <row r="2498" spans="2:24" ht="13.5" hidden="1">
      <c r="B2498" s="3495"/>
      <c r="C2498" s="1008" t="s">
        <v>685</v>
      </c>
      <c r="D2498" s="212" t="s">
        <v>1803</v>
      </c>
      <c r="E2498" s="75"/>
      <c r="F2498" s="212" t="s">
        <v>1804</v>
      </c>
      <c r="G2498" s="241"/>
      <c r="H2498" s="762"/>
      <c r="I2498" s="95"/>
      <c r="J2498" s="95"/>
      <c r="K2498" s="95"/>
      <c r="L2498" s="989">
        <f>394128*P2498</f>
        <v>1357552</v>
      </c>
      <c r="M2498" s="2029"/>
      <c r="N2498" s="2029"/>
      <c r="O2498" s="2029"/>
      <c r="P2498" s="1002">
        <f>1550/450</f>
        <v>3.4444444444444446</v>
      </c>
      <c r="X2498" s="627" t="str">
        <f>IF(B2498="","",COUNTIF('Breakdown (B)'!$D$147:$D$1323,B2498))</f>
        <v/>
      </c>
    </row>
    <row r="2499" spans="2:24" hidden="1">
      <c r="B2499" s="3495"/>
      <c r="C2499" s="1018"/>
      <c r="D2499" s="242"/>
      <c r="E2499" s="227"/>
      <c r="F2499" s="243"/>
      <c r="G2499" s="227"/>
      <c r="H2499" s="763"/>
      <c r="I2499" s="95"/>
      <c r="J2499" s="95"/>
      <c r="K2499" s="95"/>
      <c r="L2499" s="95"/>
      <c r="M2499" s="2026"/>
      <c r="N2499" s="2026"/>
      <c r="O2499" s="2026"/>
      <c r="P2499" s="75"/>
      <c r="X2499" s="627" t="str">
        <f>IF(B2499="","",COUNTIF('Breakdown (B)'!$D$147:$D$1323,B2499))</f>
        <v/>
      </c>
    </row>
    <row r="2500" spans="2:24" ht="13.5" hidden="1">
      <c r="B2500" s="3495"/>
      <c r="C2500" s="1008" t="str">
        <f>IF(D2500=$D$7,"A.",IF(D2500=$D$9,"B.",IF(D2500=$D$12,"C.",IF(D2500=$D$14,"D.",IF(D2500=$D$15,"E.",IF(D2500=$D$16,"F.",IF(D2500=$D$17,"G.",IF(D2500=$D$18,"H.","I."))))))))</f>
        <v>C.</v>
      </c>
      <c r="D2500" s="212" t="s">
        <v>970</v>
      </c>
      <c r="E2500" s="75"/>
      <c r="F2500" s="212" t="s">
        <v>1483</v>
      </c>
      <c r="G2500" s="241"/>
      <c r="H2500" s="762"/>
      <c r="I2500" s="75"/>
      <c r="J2500" s="75"/>
      <c r="K2500" s="95"/>
      <c r="L2500" s="989">
        <v>342313</v>
      </c>
      <c r="M2500" s="2029"/>
      <c r="N2500" s="2029"/>
      <c r="O2500" s="2029"/>
      <c r="P2500" s="75"/>
      <c r="X2500" s="627" t="str">
        <f>IF(B2500="","",COUNTIF('Breakdown (B)'!$D$147:$D$1323,B2500))</f>
        <v/>
      </c>
    </row>
    <row r="2501" spans="2:24" hidden="1">
      <c r="B2501" s="3495"/>
      <c r="C2501" s="1019"/>
      <c r="D2501" s="76"/>
      <c r="E2501" s="235"/>
      <c r="F2501" s="76"/>
      <c r="G2501" s="235"/>
      <c r="H2501" s="214"/>
      <c r="I2501" s="95"/>
      <c r="J2501" s="75"/>
      <c r="K2501" s="95"/>
      <c r="L2501" s="95"/>
      <c r="M2501" s="2026"/>
      <c r="N2501" s="2026"/>
      <c r="O2501" s="2026"/>
      <c r="P2501" s="75"/>
      <c r="X2501" s="627" t="str">
        <f>IF(B2501="","",COUNTIF('Breakdown (B)'!$D$147:$D$1323,B2501))</f>
        <v/>
      </c>
    </row>
    <row r="2502" spans="2:24" s="67" customFormat="1" hidden="1">
      <c r="B2502" s="3495"/>
      <c r="C2502" s="1011"/>
      <c r="D2502" s="78"/>
      <c r="E2502" s="221"/>
      <c r="F2502" s="78"/>
      <c r="G2502" s="221"/>
      <c r="H2502" s="990"/>
      <c r="I2502" s="95"/>
      <c r="J2502" s="95"/>
      <c r="K2502" s="95"/>
      <c r="L2502" s="95"/>
      <c r="M2502" s="2026"/>
      <c r="N2502" s="2026"/>
      <c r="O2502" s="2026"/>
      <c r="P2502" s="94"/>
      <c r="Q2502" s="67">
        <f>SUM(L2503:L2504)+L2505+L2506+L2507</f>
        <v>3127947.0463999999</v>
      </c>
      <c r="T2502" s="103"/>
      <c r="X2502" s="627" t="str">
        <f>IF(B2502="","",COUNTIF('Breakdown (B)'!$D$147:$D$1323,B2502))</f>
        <v/>
      </c>
    </row>
    <row r="2503" spans="2:24" hidden="1">
      <c r="B2503" s="3495"/>
      <c r="C2503" s="1008" t="str">
        <f t="shared" ref="C2503" si="134">IF(D2503=$D$7,"A.",IF(D2503=$D$9,"B.",IF(D2503=$D$12,"C.",IF(D2503=$D$14,"D.",IF(D2503=$D$15,"E.",IF(D2503=$D$16,"F.",IF(D2503=$D$17,"G.",IF(D2503=$D$18,"H.","I."))))))))</f>
        <v>D.</v>
      </c>
      <c r="D2503" s="220" t="s">
        <v>539</v>
      </c>
      <c r="E2503" s="75"/>
      <c r="F2503" s="220" t="s">
        <v>542</v>
      </c>
      <c r="G2503" s="75"/>
      <c r="H2503" s="765"/>
      <c r="I2503" s="95"/>
      <c r="J2503" s="95"/>
      <c r="K2503" s="95" t="e">
        <f>K2496+K2498+K2500</f>
        <v>#REF!</v>
      </c>
      <c r="L2503" s="95">
        <f>L2496+L2498+L2500</f>
        <v>1732344</v>
      </c>
      <c r="M2503" s="2026"/>
      <c r="N2503" s="2026"/>
      <c r="O2503" s="2026"/>
      <c r="P2503" s="75"/>
      <c r="X2503" s="627" t="str">
        <f>IF(B2503="","",COUNTIF('Breakdown (B)'!$D$147:$D$1323,B2503))</f>
        <v/>
      </c>
    </row>
    <row r="2504" spans="2:24" hidden="1">
      <c r="B2504" s="3495"/>
      <c r="C2504" s="1008" t="s">
        <v>687</v>
      </c>
      <c r="D2504" s="220" t="s">
        <v>1738</v>
      </c>
      <c r="E2504" s="75"/>
      <c r="F2504" s="220" t="s">
        <v>1741</v>
      </c>
      <c r="G2504" s="75"/>
      <c r="H2504" s="104"/>
      <c r="I2504" s="75"/>
      <c r="J2504" s="75"/>
      <c r="K2504" s="95" t="e">
        <f>2%*K2503</f>
        <v>#REF!</v>
      </c>
      <c r="L2504" s="95">
        <f>70%*L2498</f>
        <v>950286.39999999991</v>
      </c>
      <c r="M2504" s="2026"/>
      <c r="N2504" s="2026"/>
      <c r="O2504" s="2026"/>
      <c r="P2504" s="75"/>
      <c r="Q2504" s="21">
        <f>(L2496+L2498*1.7+L2500)*1.06</f>
        <v>2843588.2239999999</v>
      </c>
      <c r="X2504" s="627" t="str">
        <f>IF(B2504="","",COUNTIF('Breakdown (B)'!$D$147:$D$1323,B2504))</f>
        <v/>
      </c>
    </row>
    <row r="2505" spans="2:24" hidden="1">
      <c r="B2505" s="3495"/>
      <c r="C2505" s="1008" t="s">
        <v>172</v>
      </c>
      <c r="D2505" s="220" t="s">
        <v>1743</v>
      </c>
      <c r="E2505" s="75"/>
      <c r="F2505" s="220" t="s">
        <v>1744</v>
      </c>
      <c r="G2505" s="75"/>
      <c r="H2505" s="765"/>
      <c r="I2505" s="95"/>
      <c r="J2505" s="95"/>
      <c r="K2505" s="95" t="e">
        <f>6%*SUM(#REF!)</f>
        <v>#REF!</v>
      </c>
      <c r="L2505" s="95">
        <f>SUM(L2503:L2504)*6%</f>
        <v>160957.82399999999</v>
      </c>
      <c r="M2505" s="2026"/>
      <c r="N2505" s="2026"/>
      <c r="O2505" s="2026"/>
      <c r="P2505" s="75"/>
      <c r="Q2505" s="21">
        <f>Q2504*1.05*1.05</f>
        <v>3135056.0169600002</v>
      </c>
      <c r="X2505" s="627" t="str">
        <f>IF(B2505="","",COUNTIF('Breakdown (B)'!$D$147:$D$1323,B2505))</f>
        <v/>
      </c>
    </row>
    <row r="2506" spans="2:24" ht="16.5" hidden="1" customHeight="1">
      <c r="B2506" s="3495"/>
      <c r="C2506" s="1008" t="s">
        <v>707</v>
      </c>
      <c r="D2506" s="220" t="s">
        <v>1745</v>
      </c>
      <c r="E2506" s="75"/>
      <c r="F2506" s="220" t="s">
        <v>1746</v>
      </c>
      <c r="G2506" s="75"/>
      <c r="H2506" s="765"/>
      <c r="I2506" s="95"/>
      <c r="J2506" s="95"/>
      <c r="K2506" s="95" t="e">
        <f>6%*SUM(K2505:K2505)</f>
        <v>#REF!</v>
      </c>
      <c r="L2506" s="95">
        <f>5%*SUM(L2503:L2505)</f>
        <v>142179.4112</v>
      </c>
      <c r="M2506" s="2026"/>
      <c r="N2506" s="2026"/>
      <c r="O2506" s="2026"/>
      <c r="P2506" s="75"/>
      <c r="X2506" s="627" t="str">
        <f>IF(B2506="","",COUNTIF('Breakdown (B)'!$D$147:$D$1323,B2506))</f>
        <v/>
      </c>
    </row>
    <row r="2507" spans="2:24" hidden="1">
      <c r="B2507" s="3495"/>
      <c r="C2507" s="1008" t="s">
        <v>708</v>
      </c>
      <c r="D2507" s="220" t="s">
        <v>1739</v>
      </c>
      <c r="E2507" s="75"/>
      <c r="F2507" s="220" t="s">
        <v>1742</v>
      </c>
      <c r="G2507" s="75"/>
      <c r="H2507" s="765"/>
      <c r="I2507" s="95"/>
      <c r="J2507" s="95"/>
      <c r="K2507" s="95" t="e">
        <f>6%*SUM(K2505:K2506)</f>
        <v>#REF!</v>
      </c>
      <c r="L2507" s="95">
        <f>L2506</f>
        <v>142179.4112</v>
      </c>
      <c r="M2507" s="2026"/>
      <c r="N2507" s="2026"/>
      <c r="O2507" s="2026"/>
      <c r="P2507" s="75"/>
      <c r="X2507" s="627" t="str">
        <f>IF(B2507="","",COUNTIF('Breakdown (B)'!$D$147:$D$1323,B2507))</f>
        <v/>
      </c>
    </row>
    <row r="2508" spans="2:24" ht="14.25" hidden="1" customHeight="1">
      <c r="B2508" s="3495"/>
      <c r="C2508" s="1008" t="str">
        <f t="shared" ref="C2508" si="135">IF(D2508=$D$7,"A.",IF(D2508=$D$9,"B.",IF(D2508=$D$12,"C.",IF(D2508=$D$14,"D.",IF(D2508=$D$15,"E.",IF(D2508=$D$16,"F.",IF(D2508=$D$17,"G.",IF(D2508=$D$18,"H.","I."))))))))</f>
        <v>I.</v>
      </c>
      <c r="D2508" s="220" t="s">
        <v>1748</v>
      </c>
      <c r="E2508" s="75"/>
      <c r="F2508" s="220" t="s">
        <v>1747</v>
      </c>
      <c r="G2508" s="75"/>
      <c r="H2508" s="765"/>
      <c r="I2508" s="95"/>
      <c r="J2508" s="95"/>
      <c r="K2508" s="95" t="e">
        <f>SUM(K2505:K2505)</f>
        <v>#REF!</v>
      </c>
      <c r="L2508" s="95">
        <f>SUM(L2503:L2507)</f>
        <v>3127947.0463999999</v>
      </c>
      <c r="M2508" s="2026"/>
      <c r="N2508" s="2026"/>
      <c r="O2508" s="2026"/>
      <c r="P2508" s="75"/>
      <c r="X2508" s="627" t="str">
        <f>IF(B2508="","",COUNTIF('Breakdown (B)'!$D$147:$D$1323,B2508))</f>
        <v/>
      </c>
    </row>
    <row r="2509" spans="2:24" ht="14.25" hidden="1" customHeight="1">
      <c r="B2509" s="3495"/>
      <c r="C2509" s="1008" t="s">
        <v>709</v>
      </c>
      <c r="D2509" s="220" t="s">
        <v>1667</v>
      </c>
      <c r="E2509" s="72"/>
      <c r="F2509" s="220" t="s">
        <v>1668</v>
      </c>
      <c r="G2509" s="72"/>
      <c r="H2509" s="1010"/>
      <c r="I2509" s="95"/>
      <c r="J2509" s="95"/>
      <c r="K2509" s="95" t="e">
        <f>SUM(K2506:K2508)</f>
        <v>#REF!</v>
      </c>
      <c r="L2509" s="95">
        <f>L2508*10%</f>
        <v>312794.70464000001</v>
      </c>
      <c r="M2509" s="2026"/>
      <c r="N2509" s="2026"/>
      <c r="O2509" s="2026"/>
      <c r="P2509" s="75"/>
      <c r="X2509" s="627" t="str">
        <f>IF(B2509="","",COUNTIF('Breakdown (B)'!$D$147:$D$1323,B2509))</f>
        <v/>
      </c>
    </row>
    <row r="2510" spans="2:24" ht="15" hidden="1" customHeight="1">
      <c r="B2510" s="3495"/>
      <c r="C2510" s="1008" t="s">
        <v>2653</v>
      </c>
      <c r="D2510" s="220" t="s">
        <v>2652</v>
      </c>
      <c r="E2510" s="72"/>
      <c r="F2510" s="220" t="s">
        <v>2654</v>
      </c>
      <c r="G2510" s="72"/>
      <c r="H2510" s="1010"/>
      <c r="I2510" s="95"/>
      <c r="J2510" s="95"/>
      <c r="K2510" s="95" t="e">
        <f>SUM(K2507:K2509)</f>
        <v>#REF!</v>
      </c>
      <c r="L2510" s="95">
        <f>SUM(L2508:L2509)*2%</f>
        <v>68814.835020800005</v>
      </c>
      <c r="M2510" s="2026"/>
      <c r="N2510" s="2026"/>
      <c r="O2510" s="2026"/>
      <c r="P2510" s="75"/>
      <c r="X2510" s="627" t="str">
        <f>IF(B2510="","",COUNTIF('Breakdown (B)'!$D$147:$D$1323,B2510))</f>
        <v/>
      </c>
    </row>
    <row r="2511" spans="2:24" s="67" customFormat="1" hidden="1">
      <c r="B2511" s="3495"/>
      <c r="C2511" s="1011">
        <f>B2495</f>
        <v>118</v>
      </c>
      <c r="D2511" s="430" t="s">
        <v>1669</v>
      </c>
      <c r="E2511" s="78"/>
      <c r="F2511" s="430" t="s">
        <v>1670</v>
      </c>
      <c r="G2511" s="221"/>
      <c r="H2511" s="104"/>
      <c r="I2511" s="94"/>
      <c r="J2511" s="94"/>
      <c r="K2511" s="95" t="e">
        <f>K2508</f>
        <v>#REF!</v>
      </c>
      <c r="L2511" s="97">
        <f>SUM(L2508:L2510)</f>
        <v>3509556.5860608001</v>
      </c>
      <c r="M2511" s="2028"/>
      <c r="N2511" s="2028"/>
      <c r="O2511" s="2028"/>
      <c r="P2511" s="94"/>
      <c r="Q2511" s="141" t="s">
        <v>1671</v>
      </c>
      <c r="R2511" s="141"/>
      <c r="T2511" s="103"/>
      <c r="X2511" s="627" t="str">
        <f>IF(B2511="","",COUNTIF('Breakdown (B)'!$D$147:$D$1323,B2511))</f>
        <v/>
      </c>
    </row>
    <row r="2512" spans="2:24" s="67" customFormat="1" hidden="1">
      <c r="B2512" s="3495"/>
      <c r="C2512" s="1011"/>
      <c r="D2512" s="78"/>
      <c r="E2512" s="221"/>
      <c r="F2512" s="78"/>
      <c r="G2512" s="221"/>
      <c r="H2512" s="990"/>
      <c r="I2512" s="95"/>
      <c r="J2512" s="95"/>
      <c r="K2512" s="97" t="e">
        <f>K2511*1.1</f>
        <v>#REF!</v>
      </c>
      <c r="L2512" s="97"/>
      <c r="M2512" s="2028"/>
      <c r="N2512" s="2028"/>
      <c r="O2512" s="2028"/>
      <c r="P2512" s="75"/>
      <c r="T2512" s="103"/>
      <c r="X2512" s="627" t="str">
        <f>IF(B2512="","",COUNTIF('Breakdown (B)'!$D$147:$D$1323,B2512))</f>
        <v/>
      </c>
    </row>
    <row r="2513" spans="1:24" ht="25.5" hidden="1">
      <c r="A2513" s="21" t="s">
        <v>959</v>
      </c>
      <c r="B2513" s="3495">
        <f>B2495+1</f>
        <v>119</v>
      </c>
      <c r="C2513" s="240" t="s">
        <v>2758</v>
      </c>
      <c r="D2513" s="74" t="s">
        <v>1753</v>
      </c>
      <c r="E2513" s="78" t="s">
        <v>421</v>
      </c>
      <c r="F2513" s="74" t="s">
        <v>1754</v>
      </c>
      <c r="G2513" s="78" t="s">
        <v>1752</v>
      </c>
      <c r="H2513" s="761"/>
      <c r="I2513" s="75"/>
      <c r="J2513" s="75"/>
      <c r="K2513" s="95"/>
      <c r="L2513" s="95"/>
      <c r="M2513" s="2026"/>
      <c r="N2513" s="2026"/>
      <c r="O2513" s="2026"/>
      <c r="P2513" s="75"/>
      <c r="Q2513" s="21" t="s">
        <v>645</v>
      </c>
      <c r="S2513" s="90">
        <f>L2514</f>
        <v>78034</v>
      </c>
      <c r="T2513" s="620">
        <f>L2516</f>
        <v>387872</v>
      </c>
      <c r="U2513" s="90">
        <f>L2518</f>
        <v>342313</v>
      </c>
      <c r="V2513" s="96">
        <f>IF(B2513=" ",0,(S2513+T2513+U2513)*1.02*1.055*1.06*1.1)</f>
        <v>1014098.7272394</v>
      </c>
      <c r="X2513" s="627">
        <f>IF(B2513="","",COUNTIF('Breakdown (B)'!$D$147:$D$1323,B2513))</f>
        <v>1</v>
      </c>
    </row>
    <row r="2514" spans="1:24" ht="13.5" hidden="1">
      <c r="A2514" s="21" t="s">
        <v>1740</v>
      </c>
      <c r="B2514" s="3495"/>
      <c r="C2514" s="1008" t="str">
        <f>IF(D2514=$D$7,"A.",IF(D2514=$D$9,"B.",IF(D2514=$D$12,"C.",IF(D2514=$D$14,"D.",IF(D2514=$D$15,"E.",IF(D2514=$D$16,"F.",IF(D2514=$D$17,"G.",IF(D2514=$D$18,"H.","I."))))))))</f>
        <v>A.</v>
      </c>
      <c r="D2514" s="212" t="s">
        <v>1479</v>
      </c>
      <c r="E2514" s="75"/>
      <c r="F2514" s="212" t="s">
        <v>64</v>
      </c>
      <c r="G2514" s="241"/>
      <c r="H2514" s="762"/>
      <c r="I2514" s="75"/>
      <c r="J2514" s="75"/>
      <c r="K2514" s="989" t="e">
        <f>SUM(#REF!)</f>
        <v>#REF!</v>
      </c>
      <c r="L2514" s="989">
        <v>78034</v>
      </c>
      <c r="M2514" s="2029"/>
      <c r="N2514" s="2029"/>
      <c r="O2514" s="2029"/>
      <c r="P2514" s="75"/>
      <c r="X2514" s="627" t="str">
        <f>IF(B2514="","",COUNTIF('Breakdown (B)'!$D$147:$D$1323,B2514))</f>
        <v/>
      </c>
    </row>
    <row r="2515" spans="1:24" hidden="1">
      <c r="B2515" s="3495"/>
      <c r="C2515" s="1018"/>
      <c r="D2515" s="252"/>
      <c r="E2515" s="227"/>
      <c r="F2515" s="252"/>
      <c r="G2515" s="227"/>
      <c r="H2515" s="763"/>
      <c r="I2515" s="75"/>
      <c r="J2515" s="75"/>
      <c r="K2515" s="95"/>
      <c r="L2515" s="95"/>
      <c r="M2515" s="2026"/>
      <c r="N2515" s="2026"/>
      <c r="O2515" s="2026"/>
      <c r="P2515" s="75"/>
      <c r="X2515" s="627" t="str">
        <f>IF(B2515="","",COUNTIF('Breakdown (B)'!$D$147:$D$1323,B2515))</f>
        <v/>
      </c>
    </row>
    <row r="2516" spans="1:24" ht="13.5" hidden="1">
      <c r="B2516" s="3495"/>
      <c r="C2516" s="1008" t="s">
        <v>685</v>
      </c>
      <c r="D2516" s="212" t="s">
        <v>1803</v>
      </c>
      <c r="E2516" s="75"/>
      <c r="F2516" s="212" t="s">
        <v>1804</v>
      </c>
      <c r="G2516" s="241"/>
      <c r="H2516" s="762"/>
      <c r="I2516" s="95"/>
      <c r="J2516" s="95"/>
      <c r="K2516" s="95"/>
      <c r="L2516" s="989">
        <f>112608*P2516</f>
        <v>387872</v>
      </c>
      <c r="M2516" s="2029"/>
      <c r="N2516" s="2029"/>
      <c r="O2516" s="2029"/>
      <c r="P2516" s="1002">
        <f>1550/450</f>
        <v>3.4444444444444446</v>
      </c>
      <c r="X2516" s="627" t="str">
        <f>IF(B2516="","",COUNTIF('Breakdown (B)'!$D$147:$D$1323,B2516))</f>
        <v/>
      </c>
    </row>
    <row r="2517" spans="1:24" hidden="1">
      <c r="B2517" s="3495"/>
      <c r="C2517" s="1018"/>
      <c r="D2517" s="242"/>
      <c r="E2517" s="227"/>
      <c r="F2517" s="243"/>
      <c r="G2517" s="227"/>
      <c r="H2517" s="763"/>
      <c r="I2517" s="95"/>
      <c r="J2517" s="95"/>
      <c r="K2517" s="95"/>
      <c r="L2517" s="95"/>
      <c r="M2517" s="2026"/>
      <c r="N2517" s="2026"/>
      <c r="O2517" s="2026"/>
      <c r="P2517" s="75"/>
      <c r="X2517" s="627" t="str">
        <f>IF(B2517="","",COUNTIF('Breakdown (B)'!$D$147:$D$1323,B2517))</f>
        <v/>
      </c>
    </row>
    <row r="2518" spans="1:24" ht="13.5" hidden="1">
      <c r="B2518" s="3495"/>
      <c r="C2518" s="1008" t="str">
        <f>IF(D2518=$D$7,"A.",IF(D2518=$D$9,"B.",IF(D2518=$D$12,"C.",IF(D2518=$D$14,"D.",IF(D2518=$D$15,"E.",IF(D2518=$D$16,"F.",IF(D2518=$D$17,"G.",IF(D2518=$D$18,"H.","I."))))))))</f>
        <v>C.</v>
      </c>
      <c r="D2518" s="212" t="s">
        <v>970</v>
      </c>
      <c r="E2518" s="75"/>
      <c r="F2518" s="212" t="s">
        <v>1483</v>
      </c>
      <c r="G2518" s="241"/>
      <c r="H2518" s="762"/>
      <c r="I2518" s="75"/>
      <c r="J2518" s="75"/>
      <c r="K2518" s="95"/>
      <c r="L2518" s="989">
        <v>342313</v>
      </c>
      <c r="M2518" s="2029"/>
      <c r="N2518" s="2029"/>
      <c r="O2518" s="2029"/>
      <c r="P2518" s="75"/>
      <c r="X2518" s="627" t="str">
        <f>IF(B2518="","",COUNTIF('Breakdown (B)'!$D$147:$D$1323,B2518))</f>
        <v/>
      </c>
    </row>
    <row r="2519" spans="1:24" hidden="1">
      <c r="B2519" s="3495"/>
      <c r="C2519" s="1019"/>
      <c r="D2519" s="76"/>
      <c r="E2519" s="235"/>
      <c r="F2519" s="76"/>
      <c r="G2519" s="235"/>
      <c r="H2519" s="214"/>
      <c r="I2519" s="95"/>
      <c r="J2519" s="75"/>
      <c r="K2519" s="95"/>
      <c r="L2519" s="95"/>
      <c r="M2519" s="2026"/>
      <c r="N2519" s="2026"/>
      <c r="O2519" s="2026"/>
      <c r="P2519" s="75"/>
      <c r="X2519" s="627" t="str">
        <f>IF(B2519="","",COUNTIF('Breakdown (B)'!$D$147:$D$1323,B2519))</f>
        <v/>
      </c>
    </row>
    <row r="2520" spans="1:24" s="67" customFormat="1" hidden="1">
      <c r="B2520" s="3495"/>
      <c r="C2520" s="1011"/>
      <c r="D2520" s="78"/>
      <c r="E2520" s="221"/>
      <c r="F2520" s="78"/>
      <c r="G2520" s="221"/>
      <c r="H2520" s="990"/>
      <c r="I2520" s="95"/>
      <c r="J2520" s="95"/>
      <c r="K2520" s="95"/>
      <c r="L2520" s="95"/>
      <c r="M2520" s="2026"/>
      <c r="N2520" s="2026"/>
      <c r="O2520" s="2026"/>
      <c r="P2520" s="94"/>
      <c r="Q2520" s="67">
        <f>SUM(L2521:L2522)+L2523+L2524+L2525</f>
        <v>1258964.4803999998</v>
      </c>
      <c r="T2520" s="103"/>
      <c r="X2520" s="627" t="str">
        <f>IF(B2520="","",COUNTIF('Breakdown (B)'!$D$147:$D$1323,B2520))</f>
        <v/>
      </c>
    </row>
    <row r="2521" spans="1:24" hidden="1">
      <c r="B2521" s="3495"/>
      <c r="C2521" s="1008" t="str">
        <f t="shared" ref="C2521" si="136">IF(D2521=$D$7,"A.",IF(D2521=$D$9,"B.",IF(D2521=$D$12,"C.",IF(D2521=$D$14,"D.",IF(D2521=$D$15,"E.",IF(D2521=$D$16,"F.",IF(D2521=$D$17,"G.",IF(D2521=$D$18,"H.","I."))))))))</f>
        <v>D.</v>
      </c>
      <c r="D2521" s="220" t="s">
        <v>539</v>
      </c>
      <c r="E2521" s="75"/>
      <c r="F2521" s="220" t="s">
        <v>542</v>
      </c>
      <c r="G2521" s="75"/>
      <c r="H2521" s="765"/>
      <c r="I2521" s="95"/>
      <c r="J2521" s="95"/>
      <c r="K2521" s="95" t="e">
        <f>K2514+K2516+K2518</f>
        <v>#REF!</v>
      </c>
      <c r="L2521" s="95">
        <f>L2514+L2516+L2518</f>
        <v>808219</v>
      </c>
      <c r="M2521" s="2026"/>
      <c r="N2521" s="2026"/>
      <c r="O2521" s="2026"/>
      <c r="P2521" s="75"/>
      <c r="X2521" s="627" t="str">
        <f>IF(B2521="","",COUNTIF('Breakdown (B)'!$D$147:$D$1323,B2521))</f>
        <v/>
      </c>
    </row>
    <row r="2522" spans="1:24" hidden="1">
      <c r="B2522" s="3495"/>
      <c r="C2522" s="1008" t="s">
        <v>687</v>
      </c>
      <c r="D2522" s="220" t="s">
        <v>1738</v>
      </c>
      <c r="E2522" s="75"/>
      <c r="F2522" s="220" t="s">
        <v>1741</v>
      </c>
      <c r="G2522" s="75"/>
      <c r="H2522" s="104"/>
      <c r="I2522" s="75"/>
      <c r="J2522" s="75"/>
      <c r="K2522" s="95" t="e">
        <f>2%*K2521</f>
        <v>#REF!</v>
      </c>
      <c r="L2522" s="95">
        <f>70%*L2516</f>
        <v>271510.39999999997</v>
      </c>
      <c r="M2522" s="2026"/>
      <c r="N2522" s="2026"/>
      <c r="O2522" s="2026"/>
      <c r="P2522" s="75"/>
      <c r="Q2522" s="21">
        <f>(L2514+L2516*1.7+L2518)*1.06</f>
        <v>1144513.1639999999</v>
      </c>
      <c r="X2522" s="627" t="str">
        <f>IF(B2522="","",COUNTIF('Breakdown (B)'!$D$147:$D$1323,B2522))</f>
        <v/>
      </c>
    </row>
    <row r="2523" spans="1:24" hidden="1">
      <c r="B2523" s="3495"/>
      <c r="C2523" s="1008" t="s">
        <v>172</v>
      </c>
      <c r="D2523" s="220" t="s">
        <v>1743</v>
      </c>
      <c r="E2523" s="75"/>
      <c r="F2523" s="220" t="s">
        <v>1744</v>
      </c>
      <c r="G2523" s="75"/>
      <c r="H2523" s="765"/>
      <c r="I2523" s="95"/>
      <c r="J2523" s="95"/>
      <c r="K2523" s="95" t="e">
        <f>6%*SUM(#REF!)</f>
        <v>#REF!</v>
      </c>
      <c r="L2523" s="95">
        <f>SUM(L2521:L2522)*6%</f>
        <v>64783.763999999996</v>
      </c>
      <c r="M2523" s="2026"/>
      <c r="N2523" s="2026"/>
      <c r="O2523" s="2026"/>
      <c r="P2523" s="75"/>
      <c r="Q2523" s="21">
        <f>Q2522*1.05*1.05</f>
        <v>1261825.7633099998</v>
      </c>
      <c r="X2523" s="627" t="str">
        <f>IF(B2523="","",COUNTIF('Breakdown (B)'!$D$147:$D$1323,B2523))</f>
        <v/>
      </c>
    </row>
    <row r="2524" spans="1:24" ht="16.5" hidden="1" customHeight="1">
      <c r="B2524" s="3495"/>
      <c r="C2524" s="1008" t="s">
        <v>707</v>
      </c>
      <c r="D2524" s="220" t="s">
        <v>1745</v>
      </c>
      <c r="E2524" s="75"/>
      <c r="F2524" s="220" t="s">
        <v>1746</v>
      </c>
      <c r="G2524" s="75"/>
      <c r="H2524" s="765"/>
      <c r="I2524" s="95"/>
      <c r="J2524" s="95"/>
      <c r="K2524" s="95" t="e">
        <f>6%*SUM(K2523:K2523)</f>
        <v>#REF!</v>
      </c>
      <c r="L2524" s="95">
        <f>5%*SUM(L2521:L2523)</f>
        <v>57225.658199999998</v>
      </c>
      <c r="M2524" s="2026"/>
      <c r="N2524" s="2026"/>
      <c r="O2524" s="2026"/>
      <c r="P2524" s="75"/>
      <c r="X2524" s="627" t="str">
        <f>IF(B2524="","",COUNTIF('Breakdown (B)'!$D$147:$D$1323,B2524))</f>
        <v/>
      </c>
    </row>
    <row r="2525" spans="1:24" hidden="1">
      <c r="B2525" s="3495"/>
      <c r="C2525" s="1008" t="s">
        <v>708</v>
      </c>
      <c r="D2525" s="220" t="s">
        <v>1739</v>
      </c>
      <c r="E2525" s="75"/>
      <c r="F2525" s="220" t="s">
        <v>1742</v>
      </c>
      <c r="G2525" s="75"/>
      <c r="H2525" s="765"/>
      <c r="I2525" s="95"/>
      <c r="J2525" s="95"/>
      <c r="K2525" s="95" t="e">
        <f>6%*SUM(K2523:K2524)</f>
        <v>#REF!</v>
      </c>
      <c r="L2525" s="95">
        <f>L2524</f>
        <v>57225.658199999998</v>
      </c>
      <c r="M2525" s="2026"/>
      <c r="N2525" s="2026"/>
      <c r="O2525" s="2026"/>
      <c r="P2525" s="75"/>
      <c r="X2525" s="627" t="str">
        <f>IF(B2525="","",COUNTIF('Breakdown (B)'!$D$147:$D$1323,B2525))</f>
        <v/>
      </c>
    </row>
    <row r="2526" spans="1:24" ht="14.25" hidden="1" customHeight="1">
      <c r="B2526" s="3495"/>
      <c r="C2526" s="1008" t="str">
        <f t="shared" ref="C2526" si="137">IF(D2526=$D$7,"A.",IF(D2526=$D$9,"B.",IF(D2526=$D$12,"C.",IF(D2526=$D$14,"D.",IF(D2526=$D$15,"E.",IF(D2526=$D$16,"F.",IF(D2526=$D$17,"G.",IF(D2526=$D$18,"H.","I."))))))))</f>
        <v>I.</v>
      </c>
      <c r="D2526" s="220" t="s">
        <v>1748</v>
      </c>
      <c r="E2526" s="75"/>
      <c r="F2526" s="220" t="s">
        <v>1747</v>
      </c>
      <c r="G2526" s="75"/>
      <c r="H2526" s="765"/>
      <c r="I2526" s="95"/>
      <c r="J2526" s="95"/>
      <c r="K2526" s="95" t="e">
        <f>SUM(K2523:K2523)</f>
        <v>#REF!</v>
      </c>
      <c r="L2526" s="95">
        <f>SUM(L2521:L2525)</f>
        <v>1258964.4803999998</v>
      </c>
      <c r="M2526" s="2026"/>
      <c r="N2526" s="2026"/>
      <c r="O2526" s="2026"/>
      <c r="P2526" s="75"/>
      <c r="X2526" s="627" t="str">
        <f>IF(B2526="","",COUNTIF('Breakdown (B)'!$D$147:$D$1323,B2526))</f>
        <v/>
      </c>
    </row>
    <row r="2527" spans="1:24" ht="14.25" hidden="1" customHeight="1">
      <c r="B2527" s="3495"/>
      <c r="C2527" s="1008" t="s">
        <v>709</v>
      </c>
      <c r="D2527" s="220" t="s">
        <v>1667</v>
      </c>
      <c r="E2527" s="72"/>
      <c r="F2527" s="220" t="s">
        <v>1668</v>
      </c>
      <c r="G2527" s="72"/>
      <c r="H2527" s="1010"/>
      <c r="I2527" s="95"/>
      <c r="J2527" s="95"/>
      <c r="K2527" s="95" t="e">
        <f>SUM(K2524:K2526)</f>
        <v>#REF!</v>
      </c>
      <c r="L2527" s="95">
        <f>L2526*10%</f>
        <v>125896.44803999999</v>
      </c>
      <c r="M2527" s="2026"/>
      <c r="N2527" s="2026"/>
      <c r="O2527" s="2026"/>
      <c r="P2527" s="75"/>
      <c r="X2527" s="627" t="str">
        <f>IF(B2527="","",COUNTIF('Breakdown (B)'!$D$147:$D$1323,B2527))</f>
        <v/>
      </c>
    </row>
    <row r="2528" spans="1:24" ht="15" hidden="1" customHeight="1">
      <c r="B2528" s="3495"/>
      <c r="C2528" s="1008" t="s">
        <v>2653</v>
      </c>
      <c r="D2528" s="220" t="s">
        <v>2652</v>
      </c>
      <c r="E2528" s="72"/>
      <c r="F2528" s="220" t="s">
        <v>2654</v>
      </c>
      <c r="G2528" s="72"/>
      <c r="H2528" s="1010"/>
      <c r="I2528" s="95"/>
      <c r="J2528" s="95"/>
      <c r="K2528" s="95" t="e">
        <f>SUM(K2525:K2527)</f>
        <v>#REF!</v>
      </c>
      <c r="L2528" s="95">
        <f>SUM(L2526:L2527)*2%</f>
        <v>27697.218568799995</v>
      </c>
      <c r="M2528" s="2026"/>
      <c r="N2528" s="2026"/>
      <c r="O2528" s="2026"/>
      <c r="P2528" s="75"/>
      <c r="X2528" s="627" t="str">
        <f>IF(B2528="","",COUNTIF('Breakdown (B)'!$D$147:$D$1323,B2528))</f>
        <v/>
      </c>
    </row>
    <row r="2529" spans="1:24" s="67" customFormat="1" hidden="1">
      <c r="B2529" s="3495"/>
      <c r="C2529" s="1011">
        <f>B2513</f>
        <v>119</v>
      </c>
      <c r="D2529" s="430" t="s">
        <v>1669</v>
      </c>
      <c r="E2529" s="78"/>
      <c r="F2529" s="430" t="s">
        <v>1670</v>
      </c>
      <c r="G2529" s="221"/>
      <c r="H2529" s="104"/>
      <c r="I2529" s="94"/>
      <c r="J2529" s="94"/>
      <c r="K2529" s="95" t="e">
        <f>K2526</f>
        <v>#REF!</v>
      </c>
      <c r="L2529" s="97">
        <f>SUM(L2526:L2528)</f>
        <v>1412558.1470087997</v>
      </c>
      <c r="M2529" s="2028"/>
      <c r="N2529" s="2028"/>
      <c r="O2529" s="2028"/>
      <c r="P2529" s="94"/>
      <c r="Q2529" s="141" t="s">
        <v>1671</v>
      </c>
      <c r="R2529" s="141"/>
      <c r="T2529" s="103"/>
      <c r="X2529" s="627" t="str">
        <f>IF(B2529="","",COUNTIF('Breakdown (B)'!$D$147:$D$1323,B2529))</f>
        <v/>
      </c>
    </row>
    <row r="2530" spans="1:24" s="67" customFormat="1" hidden="1">
      <c r="B2530" s="3495"/>
      <c r="C2530" s="1011"/>
      <c r="D2530" s="78"/>
      <c r="E2530" s="221"/>
      <c r="F2530" s="78"/>
      <c r="G2530" s="221"/>
      <c r="H2530" s="990"/>
      <c r="I2530" s="95"/>
      <c r="J2530" s="95"/>
      <c r="K2530" s="97" t="e">
        <f>K2529*1.1</f>
        <v>#REF!</v>
      </c>
      <c r="L2530" s="97"/>
      <c r="M2530" s="2028"/>
      <c r="N2530" s="2028"/>
      <c r="O2530" s="2028"/>
      <c r="P2530" s="75"/>
      <c r="T2530" s="103"/>
      <c r="X2530" s="627" t="str">
        <f>IF(B2530="","",COUNTIF('Breakdown (B)'!$D$147:$D$1323,B2530))</f>
        <v/>
      </c>
    </row>
    <row r="2531" spans="1:24" ht="25.5" hidden="1">
      <c r="A2531" s="21" t="s">
        <v>959</v>
      </c>
      <c r="B2531" s="3495">
        <f>B2513+1</f>
        <v>120</v>
      </c>
      <c r="C2531" s="240" t="s">
        <v>2759</v>
      </c>
      <c r="D2531" s="74" t="s">
        <v>1755</v>
      </c>
      <c r="E2531" s="78" t="s">
        <v>421</v>
      </c>
      <c r="F2531" s="74" t="s">
        <v>1756</v>
      </c>
      <c r="G2531" s="78" t="s">
        <v>1752</v>
      </c>
      <c r="H2531" s="761"/>
      <c r="I2531" s="75"/>
      <c r="J2531" s="75"/>
      <c r="K2531" s="95"/>
      <c r="L2531" s="95"/>
      <c r="M2531" s="2026"/>
      <c r="N2531" s="2026"/>
      <c r="O2531" s="2026"/>
      <c r="P2531" s="75"/>
      <c r="Q2531" s="21" t="s">
        <v>645</v>
      </c>
      <c r="S2531" s="90">
        <f>L2532</f>
        <v>78034</v>
      </c>
      <c r="T2531" s="620">
        <f>L2534</f>
        <v>387872</v>
      </c>
      <c r="U2531" s="90">
        <f>L2536</f>
        <v>342313</v>
      </c>
      <c r="V2531" s="96">
        <f>IF(B2531=" ",0,(S2531+T2531+U2531)*1.02*1.055*1.06*1.1)</f>
        <v>1014098.7272394</v>
      </c>
      <c r="X2531" s="627">
        <f>IF(B2531="","",COUNTIF('Breakdown (B)'!$D$147:$D$1323,B2531))</f>
        <v>1</v>
      </c>
    </row>
    <row r="2532" spans="1:24" ht="13.5" hidden="1">
      <c r="A2532" s="21" t="s">
        <v>1740</v>
      </c>
      <c r="B2532" s="3495"/>
      <c r="C2532" s="1008" t="str">
        <f>IF(D2532=$D$7,"A.",IF(D2532=$D$9,"B.",IF(D2532=$D$12,"C.",IF(D2532=$D$14,"D.",IF(D2532=$D$15,"E.",IF(D2532=$D$16,"F.",IF(D2532=$D$17,"G.",IF(D2532=$D$18,"H.","I."))))))))</f>
        <v>A.</v>
      </c>
      <c r="D2532" s="212" t="s">
        <v>1479</v>
      </c>
      <c r="E2532" s="75"/>
      <c r="F2532" s="212" t="s">
        <v>64</v>
      </c>
      <c r="G2532" s="241"/>
      <c r="H2532" s="762"/>
      <c r="I2532" s="75"/>
      <c r="J2532" s="75"/>
      <c r="K2532" s="989" t="e">
        <f>SUM(#REF!)</f>
        <v>#REF!</v>
      </c>
      <c r="L2532" s="989">
        <v>78034</v>
      </c>
      <c r="M2532" s="2029"/>
      <c r="N2532" s="2029"/>
      <c r="O2532" s="2029"/>
      <c r="P2532" s="75"/>
      <c r="X2532" s="627" t="str">
        <f>IF(B2532="","",COUNTIF('Breakdown (B)'!$D$147:$D$1323,B2532))</f>
        <v/>
      </c>
    </row>
    <row r="2533" spans="1:24" hidden="1">
      <c r="B2533" s="3495"/>
      <c r="C2533" s="1018"/>
      <c r="D2533" s="252"/>
      <c r="E2533" s="227"/>
      <c r="F2533" s="252"/>
      <c r="G2533" s="227"/>
      <c r="H2533" s="763"/>
      <c r="I2533" s="75"/>
      <c r="J2533" s="75"/>
      <c r="K2533" s="95"/>
      <c r="L2533" s="95"/>
      <c r="M2533" s="2026"/>
      <c r="N2533" s="2026"/>
      <c r="O2533" s="2026"/>
      <c r="P2533" s="75"/>
      <c r="X2533" s="627" t="str">
        <f>IF(B2533="","",COUNTIF('Breakdown (B)'!$D$147:$D$1323,B2533))</f>
        <v/>
      </c>
    </row>
    <row r="2534" spans="1:24" ht="13.5" hidden="1">
      <c r="B2534" s="3495"/>
      <c r="C2534" s="1008" t="s">
        <v>685</v>
      </c>
      <c r="D2534" s="212" t="s">
        <v>1803</v>
      </c>
      <c r="E2534" s="75"/>
      <c r="F2534" s="212" t="s">
        <v>1804</v>
      </c>
      <c r="G2534" s="241"/>
      <c r="H2534" s="762"/>
      <c r="I2534" s="95"/>
      <c r="J2534" s="95"/>
      <c r="K2534" s="95"/>
      <c r="L2534" s="989">
        <f>112608*P2534</f>
        <v>387872</v>
      </c>
      <c r="M2534" s="2029"/>
      <c r="N2534" s="2029"/>
      <c r="O2534" s="2029"/>
      <c r="P2534" s="1002">
        <f>1550/450</f>
        <v>3.4444444444444446</v>
      </c>
      <c r="X2534" s="627" t="str">
        <f>IF(B2534="","",COUNTIF('Breakdown (B)'!$D$147:$D$1323,B2534))</f>
        <v/>
      </c>
    </row>
    <row r="2535" spans="1:24" hidden="1">
      <c r="B2535" s="3495"/>
      <c r="C2535" s="1018"/>
      <c r="D2535" s="242"/>
      <c r="E2535" s="227"/>
      <c r="F2535" s="243"/>
      <c r="G2535" s="227"/>
      <c r="H2535" s="763"/>
      <c r="I2535" s="95"/>
      <c r="J2535" s="95"/>
      <c r="K2535" s="95"/>
      <c r="L2535" s="95"/>
      <c r="M2535" s="2026"/>
      <c r="N2535" s="2026"/>
      <c r="O2535" s="2026"/>
      <c r="P2535" s="75"/>
      <c r="X2535" s="627" t="str">
        <f>IF(B2535="","",COUNTIF('Breakdown (B)'!$D$147:$D$1323,B2535))</f>
        <v/>
      </c>
    </row>
    <row r="2536" spans="1:24" ht="13.5" hidden="1">
      <c r="B2536" s="3495"/>
      <c r="C2536" s="1008" t="str">
        <f>IF(D2536=$D$7,"A.",IF(D2536=$D$9,"B.",IF(D2536=$D$12,"C.",IF(D2536=$D$14,"D.",IF(D2536=$D$15,"E.",IF(D2536=$D$16,"F.",IF(D2536=$D$17,"G.",IF(D2536=$D$18,"H.","I."))))))))</f>
        <v>C.</v>
      </c>
      <c r="D2536" s="212" t="s">
        <v>970</v>
      </c>
      <c r="E2536" s="75"/>
      <c r="F2536" s="212" t="s">
        <v>1483</v>
      </c>
      <c r="G2536" s="241"/>
      <c r="H2536" s="762"/>
      <c r="I2536" s="75"/>
      <c r="J2536" s="75"/>
      <c r="K2536" s="95"/>
      <c r="L2536" s="989">
        <v>342313</v>
      </c>
      <c r="M2536" s="2029"/>
      <c r="N2536" s="2029"/>
      <c r="O2536" s="2029"/>
      <c r="P2536" s="75"/>
      <c r="X2536" s="627" t="str">
        <f>IF(B2536="","",COUNTIF('Breakdown (B)'!$D$147:$D$1323,B2536))</f>
        <v/>
      </c>
    </row>
    <row r="2537" spans="1:24" hidden="1">
      <c r="B2537" s="3495"/>
      <c r="C2537" s="1019"/>
      <c r="D2537" s="76"/>
      <c r="E2537" s="235"/>
      <c r="F2537" s="76"/>
      <c r="G2537" s="235"/>
      <c r="H2537" s="214"/>
      <c r="I2537" s="95"/>
      <c r="J2537" s="75"/>
      <c r="K2537" s="95"/>
      <c r="L2537" s="95"/>
      <c r="M2537" s="2026"/>
      <c r="N2537" s="2026"/>
      <c r="O2537" s="2026"/>
      <c r="P2537" s="75"/>
      <c r="X2537" s="627" t="str">
        <f>IF(B2537="","",COUNTIF('Breakdown (B)'!$D$147:$D$1323,B2537))</f>
        <v/>
      </c>
    </row>
    <row r="2538" spans="1:24" s="67" customFormat="1" hidden="1">
      <c r="B2538" s="3495"/>
      <c r="C2538" s="1011"/>
      <c r="D2538" s="78"/>
      <c r="E2538" s="221"/>
      <c r="F2538" s="78"/>
      <c r="G2538" s="221"/>
      <c r="H2538" s="990"/>
      <c r="I2538" s="95"/>
      <c r="J2538" s="95"/>
      <c r="K2538" s="95"/>
      <c r="L2538" s="95"/>
      <c r="M2538" s="2026"/>
      <c r="N2538" s="2026"/>
      <c r="O2538" s="2026"/>
      <c r="P2538" s="94"/>
      <c r="Q2538" s="67">
        <f>SUM(L2539:L2540)+L2541+L2542+L2543</f>
        <v>1258964.4803999998</v>
      </c>
      <c r="T2538" s="103"/>
      <c r="X2538" s="627" t="str">
        <f>IF(B2538="","",COUNTIF('Breakdown (B)'!$D$147:$D$1323,B2538))</f>
        <v/>
      </c>
    </row>
    <row r="2539" spans="1:24" hidden="1">
      <c r="B2539" s="3495"/>
      <c r="C2539" s="1008" t="str">
        <f t="shared" ref="C2539" si="138">IF(D2539=$D$7,"A.",IF(D2539=$D$9,"B.",IF(D2539=$D$12,"C.",IF(D2539=$D$14,"D.",IF(D2539=$D$15,"E.",IF(D2539=$D$16,"F.",IF(D2539=$D$17,"G.",IF(D2539=$D$18,"H.","I."))))))))</f>
        <v>D.</v>
      </c>
      <c r="D2539" s="220" t="s">
        <v>539</v>
      </c>
      <c r="E2539" s="75"/>
      <c r="F2539" s="220" t="s">
        <v>542</v>
      </c>
      <c r="G2539" s="75"/>
      <c r="H2539" s="765"/>
      <c r="I2539" s="95"/>
      <c r="J2539" s="95"/>
      <c r="K2539" s="95" t="e">
        <f>K2532+K2534+K2536</f>
        <v>#REF!</v>
      </c>
      <c r="L2539" s="95">
        <f>L2532+L2534+L2536</f>
        <v>808219</v>
      </c>
      <c r="M2539" s="2026"/>
      <c r="N2539" s="2026"/>
      <c r="O2539" s="2026"/>
      <c r="P2539" s="75"/>
      <c r="X2539" s="627" t="str">
        <f>IF(B2539="","",COUNTIF('Breakdown (B)'!$D$147:$D$1323,B2539))</f>
        <v/>
      </c>
    </row>
    <row r="2540" spans="1:24" hidden="1">
      <c r="B2540" s="3495"/>
      <c r="C2540" s="1008" t="s">
        <v>687</v>
      </c>
      <c r="D2540" s="220" t="s">
        <v>1738</v>
      </c>
      <c r="E2540" s="75"/>
      <c r="F2540" s="220" t="s">
        <v>1741</v>
      </c>
      <c r="G2540" s="75"/>
      <c r="H2540" s="104"/>
      <c r="I2540" s="75"/>
      <c r="J2540" s="75"/>
      <c r="K2540" s="95" t="e">
        <f>2%*K2539</f>
        <v>#REF!</v>
      </c>
      <c r="L2540" s="95">
        <f>70%*L2534</f>
        <v>271510.39999999997</v>
      </c>
      <c r="M2540" s="2026"/>
      <c r="N2540" s="2026"/>
      <c r="O2540" s="2026"/>
      <c r="P2540" s="75"/>
      <c r="Q2540" s="21">
        <f>(L2532+L2534*1.7+L2536)*1.06</f>
        <v>1144513.1639999999</v>
      </c>
      <c r="X2540" s="627" t="str">
        <f>IF(B2540="","",COUNTIF('Breakdown (B)'!$D$147:$D$1323,B2540))</f>
        <v/>
      </c>
    </row>
    <row r="2541" spans="1:24" hidden="1">
      <c r="B2541" s="3495"/>
      <c r="C2541" s="1008" t="s">
        <v>172</v>
      </c>
      <c r="D2541" s="220" t="s">
        <v>1743</v>
      </c>
      <c r="E2541" s="75"/>
      <c r="F2541" s="220" t="s">
        <v>1744</v>
      </c>
      <c r="G2541" s="75"/>
      <c r="H2541" s="765"/>
      <c r="I2541" s="95"/>
      <c r="J2541" s="95"/>
      <c r="K2541" s="95" t="e">
        <f>6%*SUM(#REF!)</f>
        <v>#REF!</v>
      </c>
      <c r="L2541" s="95">
        <f>SUM(L2539:L2540)*6%</f>
        <v>64783.763999999996</v>
      </c>
      <c r="M2541" s="2026"/>
      <c r="N2541" s="2026"/>
      <c r="O2541" s="2026"/>
      <c r="P2541" s="75"/>
      <c r="Q2541" s="21">
        <f>Q2540*1.05*1.05</f>
        <v>1261825.7633099998</v>
      </c>
      <c r="X2541" s="627" t="str">
        <f>IF(B2541="","",COUNTIF('Breakdown (B)'!$D$147:$D$1323,B2541))</f>
        <v/>
      </c>
    </row>
    <row r="2542" spans="1:24" ht="16.5" hidden="1" customHeight="1">
      <c r="B2542" s="3495"/>
      <c r="C2542" s="1008" t="s">
        <v>707</v>
      </c>
      <c r="D2542" s="220" t="s">
        <v>1745</v>
      </c>
      <c r="E2542" s="75"/>
      <c r="F2542" s="220" t="s">
        <v>1746</v>
      </c>
      <c r="G2542" s="75"/>
      <c r="H2542" s="765"/>
      <c r="I2542" s="95"/>
      <c r="J2542" s="95"/>
      <c r="K2542" s="95" t="e">
        <f>6%*SUM(K2541:K2541)</f>
        <v>#REF!</v>
      </c>
      <c r="L2542" s="95">
        <f>5%*SUM(L2539:L2541)</f>
        <v>57225.658199999998</v>
      </c>
      <c r="M2542" s="2026"/>
      <c r="N2542" s="2026"/>
      <c r="O2542" s="2026"/>
      <c r="P2542" s="75"/>
      <c r="X2542" s="627" t="str">
        <f>IF(B2542="","",COUNTIF('Breakdown (B)'!$D$147:$D$1323,B2542))</f>
        <v/>
      </c>
    </row>
    <row r="2543" spans="1:24" hidden="1">
      <c r="B2543" s="3495"/>
      <c r="C2543" s="1008" t="s">
        <v>708</v>
      </c>
      <c r="D2543" s="220" t="s">
        <v>1739</v>
      </c>
      <c r="E2543" s="75"/>
      <c r="F2543" s="220" t="s">
        <v>1742</v>
      </c>
      <c r="G2543" s="75"/>
      <c r="H2543" s="765"/>
      <c r="I2543" s="95"/>
      <c r="J2543" s="95"/>
      <c r="K2543" s="95" t="e">
        <f>6%*SUM(K2541:K2542)</f>
        <v>#REF!</v>
      </c>
      <c r="L2543" s="95">
        <f>L2542</f>
        <v>57225.658199999998</v>
      </c>
      <c r="M2543" s="2026"/>
      <c r="N2543" s="2026"/>
      <c r="O2543" s="2026"/>
      <c r="P2543" s="75"/>
      <c r="X2543" s="627" t="str">
        <f>IF(B2543="","",COUNTIF('Breakdown (B)'!$D$147:$D$1323,B2543))</f>
        <v/>
      </c>
    </row>
    <row r="2544" spans="1:24" ht="14.25" hidden="1" customHeight="1">
      <c r="B2544" s="3495"/>
      <c r="C2544" s="1008" t="str">
        <f t="shared" ref="C2544" si="139">IF(D2544=$D$7,"A.",IF(D2544=$D$9,"B.",IF(D2544=$D$12,"C.",IF(D2544=$D$14,"D.",IF(D2544=$D$15,"E.",IF(D2544=$D$16,"F.",IF(D2544=$D$17,"G.",IF(D2544=$D$18,"H.","I."))))))))</f>
        <v>I.</v>
      </c>
      <c r="D2544" s="220" t="s">
        <v>1748</v>
      </c>
      <c r="E2544" s="75"/>
      <c r="F2544" s="220" t="s">
        <v>1747</v>
      </c>
      <c r="G2544" s="75"/>
      <c r="H2544" s="765"/>
      <c r="I2544" s="95"/>
      <c r="J2544" s="95"/>
      <c r="K2544" s="95" t="e">
        <f>SUM(K2541:K2541)</f>
        <v>#REF!</v>
      </c>
      <c r="L2544" s="95">
        <f>SUM(L2539:L2543)</f>
        <v>1258964.4803999998</v>
      </c>
      <c r="M2544" s="2026"/>
      <c r="N2544" s="2026"/>
      <c r="O2544" s="2026"/>
      <c r="P2544" s="75"/>
      <c r="X2544" s="627" t="str">
        <f>IF(B2544="","",COUNTIF('Breakdown (B)'!$D$147:$D$1323,B2544))</f>
        <v/>
      </c>
    </row>
    <row r="2545" spans="1:24" ht="14.25" hidden="1" customHeight="1">
      <c r="B2545" s="3495"/>
      <c r="C2545" s="1008" t="s">
        <v>709</v>
      </c>
      <c r="D2545" s="220" t="s">
        <v>1667</v>
      </c>
      <c r="E2545" s="72"/>
      <c r="F2545" s="220" t="s">
        <v>1668</v>
      </c>
      <c r="G2545" s="72"/>
      <c r="H2545" s="1010"/>
      <c r="I2545" s="95"/>
      <c r="J2545" s="95"/>
      <c r="K2545" s="95" t="e">
        <f>SUM(K2542:K2544)</f>
        <v>#REF!</v>
      </c>
      <c r="L2545" s="95">
        <f>L2544*10%</f>
        <v>125896.44803999999</v>
      </c>
      <c r="M2545" s="2026"/>
      <c r="N2545" s="2026"/>
      <c r="O2545" s="2026"/>
      <c r="P2545" s="75"/>
      <c r="X2545" s="627" t="str">
        <f>IF(B2545="","",COUNTIF('Breakdown (B)'!$D$147:$D$1323,B2545))</f>
        <v/>
      </c>
    </row>
    <row r="2546" spans="1:24" ht="15" hidden="1" customHeight="1">
      <c r="B2546" s="3495"/>
      <c r="C2546" s="1008" t="s">
        <v>2653</v>
      </c>
      <c r="D2546" s="220" t="s">
        <v>2652</v>
      </c>
      <c r="E2546" s="72"/>
      <c r="F2546" s="220" t="s">
        <v>2654</v>
      </c>
      <c r="G2546" s="72"/>
      <c r="H2546" s="1010"/>
      <c r="I2546" s="95"/>
      <c r="J2546" s="95"/>
      <c r="K2546" s="95" t="e">
        <f>SUM(K2543:K2545)</f>
        <v>#REF!</v>
      </c>
      <c r="L2546" s="95">
        <f>SUM(L2544:L2545)*2%</f>
        <v>27697.218568799995</v>
      </c>
      <c r="M2546" s="2026"/>
      <c r="N2546" s="2026"/>
      <c r="O2546" s="2026"/>
      <c r="P2546" s="75"/>
      <c r="X2546" s="627" t="str">
        <f>IF(B2546="","",COUNTIF('Breakdown (B)'!$D$147:$D$1323,B2546))</f>
        <v/>
      </c>
    </row>
    <row r="2547" spans="1:24" s="67" customFormat="1" hidden="1">
      <c r="B2547" s="3495"/>
      <c r="C2547" s="1011">
        <f>B2531</f>
        <v>120</v>
      </c>
      <c r="D2547" s="430" t="s">
        <v>1669</v>
      </c>
      <c r="E2547" s="78"/>
      <c r="F2547" s="430" t="s">
        <v>1670</v>
      </c>
      <c r="G2547" s="221"/>
      <c r="H2547" s="104"/>
      <c r="I2547" s="94"/>
      <c r="J2547" s="94"/>
      <c r="K2547" s="95" t="e">
        <f>K2544</f>
        <v>#REF!</v>
      </c>
      <c r="L2547" s="97">
        <f>SUM(L2544:L2546)</f>
        <v>1412558.1470087997</v>
      </c>
      <c r="M2547" s="2028"/>
      <c r="N2547" s="2028"/>
      <c r="O2547" s="2028"/>
      <c r="P2547" s="94"/>
      <c r="Q2547" s="141" t="s">
        <v>1671</v>
      </c>
      <c r="R2547" s="141"/>
      <c r="T2547" s="103"/>
      <c r="X2547" s="627" t="str">
        <f>IF(B2547="","",COUNTIF('Breakdown (B)'!$D$147:$D$1323,B2547))</f>
        <v/>
      </c>
    </row>
    <row r="2548" spans="1:24" s="67" customFormat="1" hidden="1">
      <c r="B2548" s="3495"/>
      <c r="C2548" s="1011"/>
      <c r="D2548" s="78"/>
      <c r="E2548" s="221"/>
      <c r="F2548" s="78"/>
      <c r="G2548" s="221"/>
      <c r="H2548" s="990"/>
      <c r="I2548" s="95"/>
      <c r="J2548" s="95"/>
      <c r="K2548" s="97" t="e">
        <f>K2547*1.1</f>
        <v>#REF!</v>
      </c>
      <c r="L2548" s="97"/>
      <c r="M2548" s="2028"/>
      <c r="N2548" s="2028"/>
      <c r="O2548" s="2028"/>
      <c r="P2548" s="75"/>
      <c r="T2548" s="103"/>
      <c r="X2548" s="627" t="str">
        <f>IF(B2548="","",COUNTIF('Breakdown (B)'!$D$147:$D$1323,B2548))</f>
        <v/>
      </c>
    </row>
    <row r="2549" spans="1:24" ht="25.5" hidden="1">
      <c r="A2549" s="21" t="s">
        <v>959</v>
      </c>
      <c r="B2549" s="3495">
        <f>B2531+1</f>
        <v>121</v>
      </c>
      <c r="C2549" s="240" t="s">
        <v>2760</v>
      </c>
      <c r="D2549" s="74" t="s">
        <v>1757</v>
      </c>
      <c r="E2549" s="78" t="s">
        <v>421</v>
      </c>
      <c r="F2549" s="74" t="s">
        <v>1758</v>
      </c>
      <c r="G2549" s="78" t="s">
        <v>1752</v>
      </c>
      <c r="H2549" s="761"/>
      <c r="I2549" s="75"/>
      <c r="J2549" s="75"/>
      <c r="K2549" s="95"/>
      <c r="L2549" s="95"/>
      <c r="M2549" s="2026"/>
      <c r="N2549" s="2026"/>
      <c r="O2549" s="2026"/>
      <c r="P2549" s="75"/>
      <c r="Q2549" s="21" t="s">
        <v>645</v>
      </c>
      <c r="S2549" s="90">
        <f>L2550</f>
        <v>78034</v>
      </c>
      <c r="T2549" s="620">
        <f>L2552</f>
        <v>387872</v>
      </c>
      <c r="U2549" s="90">
        <f>L2554</f>
        <v>342313</v>
      </c>
      <c r="V2549" s="96">
        <f>IF(B2549=" ",0,(S2549+T2549+U2549)*1.02*1.055*1.06*1.1)</f>
        <v>1014098.7272394</v>
      </c>
      <c r="X2549" s="627">
        <f>IF(B2549="","",COUNTIF('Breakdown (B)'!$D$147:$D$1323,B2549))</f>
        <v>1</v>
      </c>
    </row>
    <row r="2550" spans="1:24" ht="13.5" hidden="1">
      <c r="A2550" s="21" t="s">
        <v>1740</v>
      </c>
      <c r="B2550" s="3495"/>
      <c r="C2550" s="1008" t="str">
        <f>IF(D2550=$D$7,"A.",IF(D2550=$D$9,"B.",IF(D2550=$D$12,"C.",IF(D2550=$D$14,"D.",IF(D2550=$D$15,"E.",IF(D2550=$D$16,"F.",IF(D2550=$D$17,"G.",IF(D2550=$D$18,"H.","I."))))))))</f>
        <v>A.</v>
      </c>
      <c r="D2550" s="212" t="s">
        <v>1479</v>
      </c>
      <c r="E2550" s="75"/>
      <c r="F2550" s="212" t="s">
        <v>64</v>
      </c>
      <c r="G2550" s="241"/>
      <c r="H2550" s="762"/>
      <c r="I2550" s="75"/>
      <c r="J2550" s="75"/>
      <c r="K2550" s="989" t="e">
        <f>SUM(#REF!)</f>
        <v>#REF!</v>
      </c>
      <c r="L2550" s="989">
        <v>78034</v>
      </c>
      <c r="M2550" s="2029"/>
      <c r="N2550" s="2029"/>
      <c r="O2550" s="2029"/>
      <c r="P2550" s="75"/>
      <c r="X2550" s="627" t="str">
        <f>IF(B2550="","",COUNTIF('Breakdown (B)'!$D$147:$D$1323,B2550))</f>
        <v/>
      </c>
    </row>
    <row r="2551" spans="1:24" hidden="1">
      <c r="B2551" s="3495"/>
      <c r="C2551" s="1018"/>
      <c r="D2551" s="252"/>
      <c r="E2551" s="227"/>
      <c r="F2551" s="252"/>
      <c r="G2551" s="227"/>
      <c r="H2551" s="763"/>
      <c r="I2551" s="75"/>
      <c r="J2551" s="75"/>
      <c r="K2551" s="95"/>
      <c r="L2551" s="95"/>
      <c r="M2551" s="2026"/>
      <c r="N2551" s="2026"/>
      <c r="O2551" s="2026"/>
      <c r="P2551" s="75"/>
      <c r="X2551" s="627" t="str">
        <f>IF(B2551="","",COUNTIF('Breakdown (B)'!$D$147:$D$1323,B2551))</f>
        <v/>
      </c>
    </row>
    <row r="2552" spans="1:24" ht="13.5" hidden="1">
      <c r="B2552" s="3495"/>
      <c r="C2552" s="1008" t="s">
        <v>685</v>
      </c>
      <c r="D2552" s="212" t="s">
        <v>1803</v>
      </c>
      <c r="E2552" s="75"/>
      <c r="F2552" s="212" t="s">
        <v>1804</v>
      </c>
      <c r="G2552" s="241"/>
      <c r="H2552" s="762"/>
      <c r="I2552" s="95"/>
      <c r="J2552" s="95"/>
      <c r="K2552" s="95"/>
      <c r="L2552" s="989">
        <f>112608*P2552</f>
        <v>387872</v>
      </c>
      <c r="M2552" s="2029"/>
      <c r="N2552" s="2029"/>
      <c r="O2552" s="2029"/>
      <c r="P2552" s="1002">
        <f>1550/450</f>
        <v>3.4444444444444446</v>
      </c>
      <c r="X2552" s="627" t="str">
        <f>IF(B2552="","",COUNTIF('Breakdown (B)'!$D$147:$D$1323,B2552))</f>
        <v/>
      </c>
    </row>
    <row r="2553" spans="1:24" hidden="1">
      <c r="B2553" s="3495"/>
      <c r="C2553" s="1018"/>
      <c r="D2553" s="242"/>
      <c r="E2553" s="227"/>
      <c r="F2553" s="243"/>
      <c r="G2553" s="227"/>
      <c r="H2553" s="763"/>
      <c r="I2553" s="95"/>
      <c r="J2553" s="95"/>
      <c r="K2553" s="95"/>
      <c r="L2553" s="95"/>
      <c r="M2553" s="2026"/>
      <c r="N2553" s="2026"/>
      <c r="O2553" s="2026"/>
      <c r="P2553" s="75"/>
      <c r="X2553" s="627" t="str">
        <f>IF(B2553="","",COUNTIF('Breakdown (B)'!$D$147:$D$1323,B2553))</f>
        <v/>
      </c>
    </row>
    <row r="2554" spans="1:24" ht="13.5" hidden="1">
      <c r="B2554" s="3495"/>
      <c r="C2554" s="1008" t="str">
        <f>IF(D2554=$D$7,"A.",IF(D2554=$D$9,"B.",IF(D2554=$D$12,"C.",IF(D2554=$D$14,"D.",IF(D2554=$D$15,"E.",IF(D2554=$D$16,"F.",IF(D2554=$D$17,"G.",IF(D2554=$D$18,"H.","I."))))))))</f>
        <v>C.</v>
      </c>
      <c r="D2554" s="212" t="s">
        <v>970</v>
      </c>
      <c r="E2554" s="75"/>
      <c r="F2554" s="212" t="s">
        <v>1483</v>
      </c>
      <c r="G2554" s="241"/>
      <c r="H2554" s="762"/>
      <c r="I2554" s="75"/>
      <c r="J2554" s="75"/>
      <c r="K2554" s="95"/>
      <c r="L2554" s="989">
        <v>342313</v>
      </c>
      <c r="M2554" s="2029"/>
      <c r="N2554" s="2029"/>
      <c r="O2554" s="2029"/>
      <c r="P2554" s="75"/>
      <c r="X2554" s="627" t="str">
        <f>IF(B2554="","",COUNTIF('Breakdown (B)'!$D$147:$D$1323,B2554))</f>
        <v/>
      </c>
    </row>
    <row r="2555" spans="1:24" hidden="1">
      <c r="B2555" s="3495"/>
      <c r="C2555" s="1019"/>
      <c r="D2555" s="76"/>
      <c r="E2555" s="235"/>
      <c r="F2555" s="76"/>
      <c r="G2555" s="235"/>
      <c r="H2555" s="214"/>
      <c r="I2555" s="95"/>
      <c r="J2555" s="75"/>
      <c r="K2555" s="95"/>
      <c r="L2555" s="95"/>
      <c r="M2555" s="2026"/>
      <c r="N2555" s="2026"/>
      <c r="O2555" s="2026"/>
      <c r="P2555" s="75"/>
      <c r="X2555" s="627" t="str">
        <f>IF(B2555="","",COUNTIF('Breakdown (B)'!$D$147:$D$1323,B2555))</f>
        <v/>
      </c>
    </row>
    <row r="2556" spans="1:24" s="67" customFormat="1" hidden="1">
      <c r="B2556" s="3495"/>
      <c r="C2556" s="1011"/>
      <c r="D2556" s="78"/>
      <c r="E2556" s="221"/>
      <c r="F2556" s="78"/>
      <c r="G2556" s="221"/>
      <c r="H2556" s="990"/>
      <c r="I2556" s="95"/>
      <c r="J2556" s="95"/>
      <c r="K2556" s="95"/>
      <c r="L2556" s="95"/>
      <c r="M2556" s="2026"/>
      <c r="N2556" s="2026"/>
      <c r="O2556" s="2026"/>
      <c r="P2556" s="94"/>
      <c r="Q2556" s="67">
        <f>SUM(L2557:L2558)+L2559+L2560+L2561</f>
        <v>1258964.4803999998</v>
      </c>
      <c r="T2556" s="103"/>
      <c r="X2556" s="627" t="str">
        <f>IF(B2556="","",COUNTIF('Breakdown (B)'!$D$147:$D$1323,B2556))</f>
        <v/>
      </c>
    </row>
    <row r="2557" spans="1:24" hidden="1">
      <c r="B2557" s="3495"/>
      <c r="C2557" s="1008" t="str">
        <f t="shared" ref="C2557" si="140">IF(D2557=$D$7,"A.",IF(D2557=$D$9,"B.",IF(D2557=$D$12,"C.",IF(D2557=$D$14,"D.",IF(D2557=$D$15,"E.",IF(D2557=$D$16,"F.",IF(D2557=$D$17,"G.",IF(D2557=$D$18,"H.","I."))))))))</f>
        <v>D.</v>
      </c>
      <c r="D2557" s="220" t="s">
        <v>539</v>
      </c>
      <c r="E2557" s="75"/>
      <c r="F2557" s="220" t="s">
        <v>542</v>
      </c>
      <c r="G2557" s="75"/>
      <c r="H2557" s="765"/>
      <c r="I2557" s="95"/>
      <c r="J2557" s="95"/>
      <c r="K2557" s="95" t="e">
        <f>K2550+K2552+K2554</f>
        <v>#REF!</v>
      </c>
      <c r="L2557" s="95">
        <f>L2550+L2552+L2554</f>
        <v>808219</v>
      </c>
      <c r="M2557" s="2026"/>
      <c r="N2557" s="2026"/>
      <c r="O2557" s="2026"/>
      <c r="P2557" s="75"/>
      <c r="X2557" s="627" t="str">
        <f>IF(B2557="","",COUNTIF('Breakdown (B)'!$D$147:$D$1323,B2557))</f>
        <v/>
      </c>
    </row>
    <row r="2558" spans="1:24" hidden="1">
      <c r="B2558" s="3495"/>
      <c r="C2558" s="1008" t="s">
        <v>687</v>
      </c>
      <c r="D2558" s="220" t="s">
        <v>1738</v>
      </c>
      <c r="E2558" s="75"/>
      <c r="F2558" s="220" t="s">
        <v>1741</v>
      </c>
      <c r="G2558" s="75"/>
      <c r="H2558" s="104"/>
      <c r="I2558" s="75"/>
      <c r="J2558" s="75"/>
      <c r="K2558" s="95" t="e">
        <f>2%*K2557</f>
        <v>#REF!</v>
      </c>
      <c r="L2558" s="95">
        <f>70%*L2552</f>
        <v>271510.39999999997</v>
      </c>
      <c r="M2558" s="2026"/>
      <c r="N2558" s="2026"/>
      <c r="O2558" s="2026"/>
      <c r="P2558" s="75"/>
      <c r="Q2558" s="21">
        <f>(L2550+L2552*1.7+L2554)*1.06</f>
        <v>1144513.1639999999</v>
      </c>
      <c r="X2558" s="627" t="str">
        <f>IF(B2558="","",COUNTIF('Breakdown (B)'!$D$147:$D$1323,B2558))</f>
        <v/>
      </c>
    </row>
    <row r="2559" spans="1:24" hidden="1">
      <c r="B2559" s="3495"/>
      <c r="C2559" s="1008" t="s">
        <v>172</v>
      </c>
      <c r="D2559" s="220" t="s">
        <v>1743</v>
      </c>
      <c r="E2559" s="75"/>
      <c r="F2559" s="220" t="s">
        <v>1744</v>
      </c>
      <c r="G2559" s="75"/>
      <c r="H2559" s="765"/>
      <c r="I2559" s="95"/>
      <c r="J2559" s="95"/>
      <c r="K2559" s="95" t="e">
        <f>6%*SUM(#REF!)</f>
        <v>#REF!</v>
      </c>
      <c r="L2559" s="95">
        <f>SUM(L2557:L2558)*6%</f>
        <v>64783.763999999996</v>
      </c>
      <c r="M2559" s="2026"/>
      <c r="N2559" s="2026"/>
      <c r="O2559" s="2026"/>
      <c r="P2559" s="75"/>
      <c r="Q2559" s="21">
        <f>Q2558*1.05*1.05</f>
        <v>1261825.7633099998</v>
      </c>
      <c r="X2559" s="627" t="str">
        <f>IF(B2559="","",COUNTIF('Breakdown (B)'!$D$147:$D$1323,B2559))</f>
        <v/>
      </c>
    </row>
    <row r="2560" spans="1:24" ht="16.5" hidden="1" customHeight="1">
      <c r="B2560" s="3495"/>
      <c r="C2560" s="1008" t="s">
        <v>707</v>
      </c>
      <c r="D2560" s="220" t="s">
        <v>1745</v>
      </c>
      <c r="E2560" s="75"/>
      <c r="F2560" s="220" t="s">
        <v>1746</v>
      </c>
      <c r="G2560" s="75"/>
      <c r="H2560" s="765"/>
      <c r="I2560" s="95"/>
      <c r="J2560" s="95"/>
      <c r="K2560" s="95" t="e">
        <f>6%*SUM(K2559:K2559)</f>
        <v>#REF!</v>
      </c>
      <c r="L2560" s="95">
        <f>5%*SUM(L2557:L2559)</f>
        <v>57225.658199999998</v>
      </c>
      <c r="M2560" s="2026"/>
      <c r="N2560" s="2026"/>
      <c r="O2560" s="2026"/>
      <c r="P2560" s="75"/>
      <c r="X2560" s="627" t="str">
        <f>IF(B2560="","",COUNTIF('Breakdown (B)'!$D$147:$D$1323,B2560))</f>
        <v/>
      </c>
    </row>
    <row r="2561" spans="1:24" hidden="1">
      <c r="B2561" s="3495"/>
      <c r="C2561" s="1008" t="s">
        <v>708</v>
      </c>
      <c r="D2561" s="220" t="s">
        <v>1739</v>
      </c>
      <c r="E2561" s="75"/>
      <c r="F2561" s="220" t="s">
        <v>1742</v>
      </c>
      <c r="G2561" s="75"/>
      <c r="H2561" s="765"/>
      <c r="I2561" s="95"/>
      <c r="J2561" s="95"/>
      <c r="K2561" s="95" t="e">
        <f>6%*SUM(K2559:K2560)</f>
        <v>#REF!</v>
      </c>
      <c r="L2561" s="95">
        <f>L2560</f>
        <v>57225.658199999998</v>
      </c>
      <c r="M2561" s="2026"/>
      <c r="N2561" s="2026"/>
      <c r="O2561" s="2026"/>
      <c r="P2561" s="75"/>
      <c r="X2561" s="627" t="str">
        <f>IF(B2561="","",COUNTIF('Breakdown (B)'!$D$147:$D$1323,B2561))</f>
        <v/>
      </c>
    </row>
    <row r="2562" spans="1:24" ht="14.25" hidden="1" customHeight="1">
      <c r="B2562" s="3495"/>
      <c r="C2562" s="1008" t="str">
        <f t="shared" ref="C2562" si="141">IF(D2562=$D$7,"A.",IF(D2562=$D$9,"B.",IF(D2562=$D$12,"C.",IF(D2562=$D$14,"D.",IF(D2562=$D$15,"E.",IF(D2562=$D$16,"F.",IF(D2562=$D$17,"G.",IF(D2562=$D$18,"H.","I."))))))))</f>
        <v>I.</v>
      </c>
      <c r="D2562" s="220" t="s">
        <v>1748</v>
      </c>
      <c r="E2562" s="75"/>
      <c r="F2562" s="220" t="s">
        <v>1747</v>
      </c>
      <c r="G2562" s="75"/>
      <c r="H2562" s="765"/>
      <c r="I2562" s="95"/>
      <c r="J2562" s="95"/>
      <c r="K2562" s="95" t="e">
        <f>SUM(K2559:K2559)</f>
        <v>#REF!</v>
      </c>
      <c r="L2562" s="95">
        <f>SUM(L2557:L2561)</f>
        <v>1258964.4803999998</v>
      </c>
      <c r="M2562" s="2026"/>
      <c r="N2562" s="2026"/>
      <c r="O2562" s="2026"/>
      <c r="P2562" s="75"/>
      <c r="X2562" s="627" t="str">
        <f>IF(B2562="","",COUNTIF('Breakdown (B)'!$D$147:$D$1323,B2562))</f>
        <v/>
      </c>
    </row>
    <row r="2563" spans="1:24" ht="14.25" hidden="1" customHeight="1">
      <c r="B2563" s="3495"/>
      <c r="C2563" s="1008" t="s">
        <v>709</v>
      </c>
      <c r="D2563" s="220" t="s">
        <v>1667</v>
      </c>
      <c r="E2563" s="72"/>
      <c r="F2563" s="220" t="s">
        <v>1668</v>
      </c>
      <c r="G2563" s="72"/>
      <c r="H2563" s="1010"/>
      <c r="I2563" s="95"/>
      <c r="J2563" s="95"/>
      <c r="K2563" s="95" t="e">
        <f>SUM(K2560:K2562)</f>
        <v>#REF!</v>
      </c>
      <c r="L2563" s="95">
        <f>L2562*10%</f>
        <v>125896.44803999999</v>
      </c>
      <c r="M2563" s="2026"/>
      <c r="N2563" s="2026"/>
      <c r="O2563" s="2026"/>
      <c r="P2563" s="75"/>
      <c r="X2563" s="627" t="str">
        <f>IF(B2563="","",COUNTIF('Breakdown (B)'!$D$147:$D$1323,B2563))</f>
        <v/>
      </c>
    </row>
    <row r="2564" spans="1:24" ht="15" hidden="1" customHeight="1">
      <c r="B2564" s="3495"/>
      <c r="C2564" s="1008" t="s">
        <v>2653</v>
      </c>
      <c r="D2564" s="220" t="s">
        <v>2652</v>
      </c>
      <c r="E2564" s="72"/>
      <c r="F2564" s="220" t="s">
        <v>2654</v>
      </c>
      <c r="G2564" s="72"/>
      <c r="H2564" s="1010"/>
      <c r="I2564" s="95"/>
      <c r="J2564" s="95"/>
      <c r="K2564" s="95" t="e">
        <f>SUM(K2561:K2563)</f>
        <v>#REF!</v>
      </c>
      <c r="L2564" s="95">
        <f>SUM(L2562:L2563)*2%</f>
        <v>27697.218568799995</v>
      </c>
      <c r="M2564" s="2026"/>
      <c r="N2564" s="2026"/>
      <c r="O2564" s="2026"/>
      <c r="P2564" s="75"/>
      <c r="X2564" s="627" t="str">
        <f>IF(B2564="","",COUNTIF('Breakdown (B)'!$D$147:$D$1323,B2564))</f>
        <v/>
      </c>
    </row>
    <row r="2565" spans="1:24" s="67" customFormat="1" hidden="1">
      <c r="B2565" s="3495"/>
      <c r="C2565" s="1011">
        <f>B2549</f>
        <v>121</v>
      </c>
      <c r="D2565" s="430" t="s">
        <v>1669</v>
      </c>
      <c r="E2565" s="78"/>
      <c r="F2565" s="430" t="s">
        <v>1670</v>
      </c>
      <c r="G2565" s="221"/>
      <c r="H2565" s="104"/>
      <c r="I2565" s="94"/>
      <c r="J2565" s="94"/>
      <c r="K2565" s="95" t="e">
        <f>K2562</f>
        <v>#REF!</v>
      </c>
      <c r="L2565" s="97">
        <f>SUM(L2562:L2564)</f>
        <v>1412558.1470087997</v>
      </c>
      <c r="M2565" s="2028"/>
      <c r="N2565" s="2028"/>
      <c r="O2565" s="2028"/>
      <c r="P2565" s="94"/>
      <c r="Q2565" s="141" t="s">
        <v>1671</v>
      </c>
      <c r="R2565" s="141"/>
      <c r="T2565" s="103"/>
      <c r="X2565" s="627" t="str">
        <f>IF(B2565="","",COUNTIF('Breakdown (B)'!$D$147:$D$1323,B2565))</f>
        <v/>
      </c>
    </row>
    <row r="2566" spans="1:24" s="67" customFormat="1" hidden="1">
      <c r="B2566" s="3495"/>
      <c r="C2566" s="1011"/>
      <c r="D2566" s="78"/>
      <c r="E2566" s="221"/>
      <c r="F2566" s="78"/>
      <c r="G2566" s="221"/>
      <c r="H2566" s="990"/>
      <c r="I2566" s="95"/>
      <c r="J2566" s="95"/>
      <c r="K2566" s="97" t="e">
        <f>K2565*1.1</f>
        <v>#REF!</v>
      </c>
      <c r="L2566" s="97"/>
      <c r="M2566" s="2028"/>
      <c r="N2566" s="2028"/>
      <c r="O2566" s="2028"/>
      <c r="P2566" s="75"/>
      <c r="T2566" s="103"/>
      <c r="X2566" s="627" t="str">
        <f>IF(B2566="","",COUNTIF('Breakdown (B)'!$D$147:$D$1323,B2566))</f>
        <v/>
      </c>
    </row>
    <row r="2567" spans="1:24" ht="25.5" hidden="1">
      <c r="A2567" s="21" t="s">
        <v>959</v>
      </c>
      <c r="B2567" s="3495">
        <f>B2549+1</f>
        <v>122</v>
      </c>
      <c r="C2567" s="240" t="s">
        <v>2761</v>
      </c>
      <c r="D2567" s="74" t="s">
        <v>1759</v>
      </c>
      <c r="E2567" s="78" t="s">
        <v>421</v>
      </c>
      <c r="F2567" s="74" t="s">
        <v>1760</v>
      </c>
      <c r="G2567" s="78" t="s">
        <v>1752</v>
      </c>
      <c r="H2567" s="761"/>
      <c r="I2567" s="75"/>
      <c r="J2567" s="75"/>
      <c r="K2567" s="95"/>
      <c r="L2567" s="95"/>
      <c r="M2567" s="2026"/>
      <c r="N2567" s="2026"/>
      <c r="O2567" s="2026"/>
      <c r="P2567" s="75"/>
      <c r="Q2567" s="21" t="s">
        <v>645</v>
      </c>
      <c r="S2567" s="90">
        <f>L2568</f>
        <v>78034</v>
      </c>
      <c r="T2567" s="620">
        <f>L2570</f>
        <v>387872</v>
      </c>
      <c r="U2567" s="90">
        <f>L2572</f>
        <v>342313</v>
      </c>
      <c r="V2567" s="96">
        <f>IF(B2567=" ",0,(S2567+T2567+U2567)*1.02*1.055*1.06*1.1)</f>
        <v>1014098.7272394</v>
      </c>
      <c r="X2567" s="627">
        <f>IF(B2567="","",COUNTIF('Breakdown (B)'!$D$147:$D$1323,B2567))</f>
        <v>1</v>
      </c>
    </row>
    <row r="2568" spans="1:24" ht="13.5" hidden="1">
      <c r="A2568" s="21" t="s">
        <v>1740</v>
      </c>
      <c r="B2568" s="3495"/>
      <c r="C2568" s="1008" t="str">
        <f>IF(D2568=$D$7,"A.",IF(D2568=$D$9,"B.",IF(D2568=$D$12,"C.",IF(D2568=$D$14,"D.",IF(D2568=$D$15,"E.",IF(D2568=$D$16,"F.",IF(D2568=$D$17,"G.",IF(D2568=$D$18,"H.","I."))))))))</f>
        <v>A.</v>
      </c>
      <c r="D2568" s="212" t="s">
        <v>1479</v>
      </c>
      <c r="E2568" s="75"/>
      <c r="F2568" s="212" t="s">
        <v>64</v>
      </c>
      <c r="G2568" s="241"/>
      <c r="H2568" s="762"/>
      <c r="I2568" s="75"/>
      <c r="J2568" s="75"/>
      <c r="K2568" s="989" t="e">
        <f>SUM(#REF!)</f>
        <v>#REF!</v>
      </c>
      <c r="L2568" s="989">
        <v>78034</v>
      </c>
      <c r="M2568" s="2029"/>
      <c r="N2568" s="2029"/>
      <c r="O2568" s="2029"/>
      <c r="P2568" s="75"/>
      <c r="X2568" s="627" t="str">
        <f>IF(B2568="","",COUNTIF('Breakdown (B)'!$D$147:$D$1323,B2568))</f>
        <v/>
      </c>
    </row>
    <row r="2569" spans="1:24" hidden="1">
      <c r="B2569" s="3495"/>
      <c r="C2569" s="1018"/>
      <c r="D2569" s="252"/>
      <c r="E2569" s="227"/>
      <c r="F2569" s="252"/>
      <c r="G2569" s="227"/>
      <c r="H2569" s="763"/>
      <c r="I2569" s="75"/>
      <c r="J2569" s="75"/>
      <c r="K2569" s="95"/>
      <c r="L2569" s="95"/>
      <c r="M2569" s="2026"/>
      <c r="N2569" s="2026"/>
      <c r="O2569" s="2026"/>
      <c r="P2569" s="75"/>
      <c r="X2569" s="627" t="str">
        <f>IF(B2569="","",COUNTIF('Breakdown (B)'!$D$147:$D$1323,B2569))</f>
        <v/>
      </c>
    </row>
    <row r="2570" spans="1:24" ht="13.5" hidden="1">
      <c r="B2570" s="3495"/>
      <c r="C2570" s="1008" t="s">
        <v>685</v>
      </c>
      <c r="D2570" s="212" t="s">
        <v>1803</v>
      </c>
      <c r="E2570" s="75"/>
      <c r="F2570" s="212" t="s">
        <v>1804</v>
      </c>
      <c r="G2570" s="241"/>
      <c r="H2570" s="762"/>
      <c r="I2570" s="95"/>
      <c r="J2570" s="95"/>
      <c r="K2570" s="95"/>
      <c r="L2570" s="989">
        <f>112608*P2570</f>
        <v>387872</v>
      </c>
      <c r="M2570" s="2029"/>
      <c r="N2570" s="2029"/>
      <c r="O2570" s="2029"/>
      <c r="P2570" s="1002">
        <f>1550/450</f>
        <v>3.4444444444444446</v>
      </c>
      <c r="X2570" s="627" t="str">
        <f>IF(B2570="","",COUNTIF('Breakdown (B)'!$D$147:$D$1323,B2570))</f>
        <v/>
      </c>
    </row>
    <row r="2571" spans="1:24" hidden="1">
      <c r="B2571" s="3495"/>
      <c r="C2571" s="1018"/>
      <c r="D2571" s="242"/>
      <c r="E2571" s="227"/>
      <c r="F2571" s="243"/>
      <c r="G2571" s="227"/>
      <c r="H2571" s="763"/>
      <c r="I2571" s="95"/>
      <c r="J2571" s="95"/>
      <c r="K2571" s="95"/>
      <c r="L2571" s="95"/>
      <c r="M2571" s="2026"/>
      <c r="N2571" s="2026"/>
      <c r="O2571" s="2026"/>
      <c r="P2571" s="75"/>
      <c r="X2571" s="627" t="str">
        <f>IF(B2571="","",COUNTIF('Breakdown (B)'!$D$147:$D$1323,B2571))</f>
        <v/>
      </c>
    </row>
    <row r="2572" spans="1:24" ht="13.5" hidden="1">
      <c r="B2572" s="3495"/>
      <c r="C2572" s="1008" t="str">
        <f>IF(D2572=$D$7,"A.",IF(D2572=$D$9,"B.",IF(D2572=$D$12,"C.",IF(D2572=$D$14,"D.",IF(D2572=$D$15,"E.",IF(D2572=$D$16,"F.",IF(D2572=$D$17,"G.",IF(D2572=$D$18,"H.","I."))))))))</f>
        <v>C.</v>
      </c>
      <c r="D2572" s="212" t="s">
        <v>970</v>
      </c>
      <c r="E2572" s="75"/>
      <c r="F2572" s="212" t="s">
        <v>1483</v>
      </c>
      <c r="G2572" s="241"/>
      <c r="H2572" s="762"/>
      <c r="I2572" s="75"/>
      <c r="J2572" s="75"/>
      <c r="K2572" s="95"/>
      <c r="L2572" s="989">
        <v>342313</v>
      </c>
      <c r="M2572" s="2029"/>
      <c r="N2572" s="2029"/>
      <c r="O2572" s="2029"/>
      <c r="P2572" s="75"/>
      <c r="X2572" s="627" t="str">
        <f>IF(B2572="","",COUNTIF('Breakdown (B)'!$D$147:$D$1323,B2572))</f>
        <v/>
      </c>
    </row>
    <row r="2573" spans="1:24" hidden="1">
      <c r="B2573" s="3495"/>
      <c r="C2573" s="1019"/>
      <c r="D2573" s="76"/>
      <c r="E2573" s="235"/>
      <c r="F2573" s="76"/>
      <c r="G2573" s="235"/>
      <c r="H2573" s="214"/>
      <c r="I2573" s="95"/>
      <c r="J2573" s="75"/>
      <c r="K2573" s="95"/>
      <c r="L2573" s="95"/>
      <c r="M2573" s="2026"/>
      <c r="N2573" s="2026"/>
      <c r="O2573" s="2026"/>
      <c r="P2573" s="75"/>
      <c r="X2573" s="627" t="str">
        <f>IF(B2573="","",COUNTIF('Breakdown (B)'!$D$147:$D$1323,B2573))</f>
        <v/>
      </c>
    </row>
    <row r="2574" spans="1:24" s="67" customFormat="1" hidden="1">
      <c r="B2574" s="3495"/>
      <c r="C2574" s="1011"/>
      <c r="D2574" s="78"/>
      <c r="E2574" s="221"/>
      <c r="F2574" s="78"/>
      <c r="G2574" s="221"/>
      <c r="H2574" s="990"/>
      <c r="I2574" s="95"/>
      <c r="J2574" s="95"/>
      <c r="K2574" s="95"/>
      <c r="L2574" s="95"/>
      <c r="M2574" s="2026"/>
      <c r="N2574" s="2026"/>
      <c r="O2574" s="2026"/>
      <c r="P2574" s="94"/>
      <c r="Q2574" s="67">
        <f>SUM(L2575:L2576)+L2577+L2578+L2579</f>
        <v>1258964.4803999998</v>
      </c>
      <c r="T2574" s="103"/>
      <c r="X2574" s="627" t="str">
        <f>IF(B2574="","",COUNTIF('Breakdown (B)'!$D$147:$D$1323,B2574))</f>
        <v/>
      </c>
    </row>
    <row r="2575" spans="1:24" hidden="1">
      <c r="B2575" s="3495"/>
      <c r="C2575" s="1008" t="str">
        <f t="shared" ref="C2575" si="142">IF(D2575=$D$7,"A.",IF(D2575=$D$9,"B.",IF(D2575=$D$12,"C.",IF(D2575=$D$14,"D.",IF(D2575=$D$15,"E.",IF(D2575=$D$16,"F.",IF(D2575=$D$17,"G.",IF(D2575=$D$18,"H.","I."))))))))</f>
        <v>D.</v>
      </c>
      <c r="D2575" s="220" t="s">
        <v>539</v>
      </c>
      <c r="E2575" s="75"/>
      <c r="F2575" s="220" t="s">
        <v>542</v>
      </c>
      <c r="G2575" s="75"/>
      <c r="H2575" s="765"/>
      <c r="I2575" s="95"/>
      <c r="J2575" s="95"/>
      <c r="K2575" s="95" t="e">
        <f>K2568+K2570+K2572</f>
        <v>#REF!</v>
      </c>
      <c r="L2575" s="95">
        <f>L2568+L2570+L2572</f>
        <v>808219</v>
      </c>
      <c r="M2575" s="2026"/>
      <c r="N2575" s="2026"/>
      <c r="O2575" s="2026"/>
      <c r="P2575" s="75"/>
      <c r="X2575" s="627" t="str">
        <f>IF(B2575="","",COUNTIF('Breakdown (B)'!$D$147:$D$1323,B2575))</f>
        <v/>
      </c>
    </row>
    <row r="2576" spans="1:24" hidden="1">
      <c r="B2576" s="3495"/>
      <c r="C2576" s="1008" t="s">
        <v>687</v>
      </c>
      <c r="D2576" s="220" t="s">
        <v>1738</v>
      </c>
      <c r="E2576" s="75"/>
      <c r="F2576" s="220" t="s">
        <v>1741</v>
      </c>
      <c r="G2576" s="75"/>
      <c r="H2576" s="104"/>
      <c r="I2576" s="75"/>
      <c r="J2576" s="75"/>
      <c r="K2576" s="95" t="e">
        <f>2%*K2575</f>
        <v>#REF!</v>
      </c>
      <c r="L2576" s="95">
        <f>70%*L2570</f>
        <v>271510.39999999997</v>
      </c>
      <c r="M2576" s="2026"/>
      <c r="N2576" s="2026"/>
      <c r="O2576" s="2026"/>
      <c r="P2576" s="75"/>
      <c r="Q2576" s="21">
        <f>(L2568+L2570*1.7+L2572)*1.06</f>
        <v>1144513.1639999999</v>
      </c>
      <c r="X2576" s="627" t="str">
        <f>IF(B2576="","",COUNTIF('Breakdown (B)'!$D$147:$D$1323,B2576))</f>
        <v/>
      </c>
    </row>
    <row r="2577" spans="1:24" hidden="1">
      <c r="B2577" s="3495"/>
      <c r="C2577" s="1008" t="s">
        <v>172</v>
      </c>
      <c r="D2577" s="220" t="s">
        <v>1743</v>
      </c>
      <c r="E2577" s="75"/>
      <c r="F2577" s="220" t="s">
        <v>1744</v>
      </c>
      <c r="G2577" s="75"/>
      <c r="H2577" s="765"/>
      <c r="I2577" s="95"/>
      <c r="J2577" s="95"/>
      <c r="K2577" s="95" t="e">
        <f>6%*SUM(#REF!)</f>
        <v>#REF!</v>
      </c>
      <c r="L2577" s="95">
        <f>SUM(L2575:L2576)*6%</f>
        <v>64783.763999999996</v>
      </c>
      <c r="M2577" s="2026"/>
      <c r="N2577" s="2026"/>
      <c r="O2577" s="2026"/>
      <c r="P2577" s="75"/>
      <c r="Q2577" s="21">
        <f>Q2576*1.05*1.05</f>
        <v>1261825.7633099998</v>
      </c>
      <c r="X2577" s="627" t="str">
        <f>IF(B2577="","",COUNTIF('Breakdown (B)'!$D$147:$D$1323,B2577))</f>
        <v/>
      </c>
    </row>
    <row r="2578" spans="1:24" ht="16.5" hidden="1" customHeight="1">
      <c r="B2578" s="3495"/>
      <c r="C2578" s="1008" t="s">
        <v>707</v>
      </c>
      <c r="D2578" s="220" t="s">
        <v>1745</v>
      </c>
      <c r="E2578" s="75"/>
      <c r="F2578" s="220" t="s">
        <v>1746</v>
      </c>
      <c r="G2578" s="75"/>
      <c r="H2578" s="765"/>
      <c r="I2578" s="95"/>
      <c r="J2578" s="95"/>
      <c r="K2578" s="95" t="e">
        <f>6%*SUM(K2577:K2577)</f>
        <v>#REF!</v>
      </c>
      <c r="L2578" s="95">
        <f>5%*SUM(L2575:L2577)</f>
        <v>57225.658199999998</v>
      </c>
      <c r="M2578" s="2026"/>
      <c r="N2578" s="2026"/>
      <c r="O2578" s="2026"/>
      <c r="P2578" s="75"/>
      <c r="X2578" s="627" t="str">
        <f>IF(B2578="","",COUNTIF('Breakdown (B)'!$D$147:$D$1323,B2578))</f>
        <v/>
      </c>
    </row>
    <row r="2579" spans="1:24" hidden="1">
      <c r="B2579" s="3495"/>
      <c r="C2579" s="1008" t="s">
        <v>708</v>
      </c>
      <c r="D2579" s="220" t="s">
        <v>1739</v>
      </c>
      <c r="E2579" s="75"/>
      <c r="F2579" s="220" t="s">
        <v>1742</v>
      </c>
      <c r="G2579" s="75"/>
      <c r="H2579" s="765"/>
      <c r="I2579" s="95"/>
      <c r="J2579" s="95"/>
      <c r="K2579" s="95" t="e">
        <f>6%*SUM(K2577:K2578)</f>
        <v>#REF!</v>
      </c>
      <c r="L2579" s="95">
        <f>L2578</f>
        <v>57225.658199999998</v>
      </c>
      <c r="M2579" s="2026"/>
      <c r="N2579" s="2026"/>
      <c r="O2579" s="2026"/>
      <c r="P2579" s="75"/>
      <c r="X2579" s="627" t="str">
        <f>IF(B2579="","",COUNTIF('Breakdown (B)'!$D$147:$D$1323,B2579))</f>
        <v/>
      </c>
    </row>
    <row r="2580" spans="1:24" ht="14.25" hidden="1" customHeight="1">
      <c r="B2580" s="3495"/>
      <c r="C2580" s="1008" t="str">
        <f t="shared" ref="C2580" si="143">IF(D2580=$D$7,"A.",IF(D2580=$D$9,"B.",IF(D2580=$D$12,"C.",IF(D2580=$D$14,"D.",IF(D2580=$D$15,"E.",IF(D2580=$D$16,"F.",IF(D2580=$D$17,"G.",IF(D2580=$D$18,"H.","I."))))))))</f>
        <v>I.</v>
      </c>
      <c r="D2580" s="220" t="s">
        <v>1748</v>
      </c>
      <c r="E2580" s="75"/>
      <c r="F2580" s="220" t="s">
        <v>1747</v>
      </c>
      <c r="G2580" s="75"/>
      <c r="H2580" s="765"/>
      <c r="I2580" s="95"/>
      <c r="J2580" s="95"/>
      <c r="K2580" s="95" t="e">
        <f>SUM(K2577:K2577)</f>
        <v>#REF!</v>
      </c>
      <c r="L2580" s="95">
        <f>SUM(L2575:L2579)</f>
        <v>1258964.4803999998</v>
      </c>
      <c r="M2580" s="2026"/>
      <c r="N2580" s="2026"/>
      <c r="O2580" s="2026"/>
      <c r="P2580" s="75"/>
      <c r="X2580" s="627" t="str">
        <f>IF(B2580="","",COUNTIF('Breakdown (B)'!$D$147:$D$1323,B2580))</f>
        <v/>
      </c>
    </row>
    <row r="2581" spans="1:24" ht="14.25" hidden="1" customHeight="1">
      <c r="B2581" s="3495"/>
      <c r="C2581" s="1008" t="s">
        <v>709</v>
      </c>
      <c r="D2581" s="220" t="s">
        <v>1667</v>
      </c>
      <c r="E2581" s="72"/>
      <c r="F2581" s="220" t="s">
        <v>1668</v>
      </c>
      <c r="G2581" s="72"/>
      <c r="H2581" s="1010"/>
      <c r="I2581" s="95"/>
      <c r="J2581" s="95"/>
      <c r="K2581" s="95" t="e">
        <f>SUM(K2578:K2580)</f>
        <v>#REF!</v>
      </c>
      <c r="L2581" s="95">
        <f>L2580*10%</f>
        <v>125896.44803999999</v>
      </c>
      <c r="M2581" s="2026"/>
      <c r="N2581" s="2026"/>
      <c r="O2581" s="2026"/>
      <c r="P2581" s="75"/>
      <c r="X2581" s="627" t="str">
        <f>IF(B2581="","",COUNTIF('Breakdown (B)'!$D$147:$D$1323,B2581))</f>
        <v/>
      </c>
    </row>
    <row r="2582" spans="1:24" ht="15" hidden="1" customHeight="1">
      <c r="B2582" s="3495"/>
      <c r="C2582" s="1008" t="s">
        <v>2653</v>
      </c>
      <c r="D2582" s="220" t="s">
        <v>2652</v>
      </c>
      <c r="E2582" s="72"/>
      <c r="F2582" s="220" t="s">
        <v>2654</v>
      </c>
      <c r="G2582" s="72"/>
      <c r="H2582" s="1010"/>
      <c r="I2582" s="95"/>
      <c r="J2582" s="95"/>
      <c r="K2582" s="95" t="e">
        <f>SUM(K2579:K2581)</f>
        <v>#REF!</v>
      </c>
      <c r="L2582" s="95">
        <f>SUM(L2580:L2581)*2%</f>
        <v>27697.218568799995</v>
      </c>
      <c r="M2582" s="2026"/>
      <c r="N2582" s="2026"/>
      <c r="O2582" s="2026"/>
      <c r="P2582" s="75"/>
      <c r="X2582" s="627" t="str">
        <f>IF(B2582="","",COUNTIF('Breakdown (B)'!$D$147:$D$1323,B2582))</f>
        <v/>
      </c>
    </row>
    <row r="2583" spans="1:24" s="67" customFormat="1" hidden="1">
      <c r="B2583" s="3495"/>
      <c r="C2583" s="1011">
        <f>B2567</f>
        <v>122</v>
      </c>
      <c r="D2583" s="430" t="s">
        <v>1669</v>
      </c>
      <c r="E2583" s="78"/>
      <c r="F2583" s="430" t="s">
        <v>1670</v>
      </c>
      <c r="G2583" s="221"/>
      <c r="H2583" s="104"/>
      <c r="I2583" s="94"/>
      <c r="J2583" s="94"/>
      <c r="K2583" s="95" t="e">
        <f>K2580</f>
        <v>#REF!</v>
      </c>
      <c r="L2583" s="97">
        <f>SUM(L2580:L2582)</f>
        <v>1412558.1470087997</v>
      </c>
      <c r="M2583" s="2028"/>
      <c r="N2583" s="2028"/>
      <c r="O2583" s="2028"/>
      <c r="P2583" s="94"/>
      <c r="Q2583" s="141" t="s">
        <v>1671</v>
      </c>
      <c r="R2583" s="141"/>
      <c r="T2583" s="103"/>
      <c r="X2583" s="627" t="str">
        <f>IF(B2583="","",COUNTIF('Breakdown (B)'!$D$147:$D$1323,B2583))</f>
        <v/>
      </c>
    </row>
    <row r="2584" spans="1:24" s="67" customFormat="1" hidden="1">
      <c r="B2584" s="3495"/>
      <c r="C2584" s="1011"/>
      <c r="D2584" s="78"/>
      <c r="E2584" s="221"/>
      <c r="F2584" s="78"/>
      <c r="G2584" s="221"/>
      <c r="H2584" s="990"/>
      <c r="I2584" s="95"/>
      <c r="J2584" s="95"/>
      <c r="K2584" s="97" t="e">
        <f>K2583*1.1</f>
        <v>#REF!</v>
      </c>
      <c r="L2584" s="97"/>
      <c r="M2584" s="2028"/>
      <c r="N2584" s="2028"/>
      <c r="O2584" s="2028"/>
      <c r="P2584" s="75"/>
      <c r="T2584" s="103"/>
      <c r="X2584" s="627" t="str">
        <f>IF(B2584="","",COUNTIF('Breakdown (B)'!$D$147:$D$1323,B2584))</f>
        <v/>
      </c>
    </row>
    <row r="2585" spans="1:24" ht="25.5" hidden="1">
      <c r="A2585" s="21" t="s">
        <v>959</v>
      </c>
      <c r="B2585" s="3495">
        <f>B2567+1</f>
        <v>123</v>
      </c>
      <c r="C2585" s="240" t="s">
        <v>2762</v>
      </c>
      <c r="D2585" s="74" t="s">
        <v>1761</v>
      </c>
      <c r="E2585" s="78" t="s">
        <v>421</v>
      </c>
      <c r="F2585" s="74" t="s">
        <v>1762</v>
      </c>
      <c r="G2585" s="78" t="s">
        <v>1752</v>
      </c>
      <c r="H2585" s="761"/>
      <c r="I2585" s="75"/>
      <c r="J2585" s="75"/>
      <c r="K2585" s="95"/>
      <c r="L2585" s="95"/>
      <c r="M2585" s="2026"/>
      <c r="N2585" s="2026"/>
      <c r="O2585" s="2026"/>
      <c r="P2585" s="75"/>
      <c r="Q2585" s="21" t="s">
        <v>645</v>
      </c>
      <c r="S2585" s="90">
        <f>L2586</f>
        <v>195544</v>
      </c>
      <c r="T2585" s="620">
        <f>L2588</f>
        <v>2133296</v>
      </c>
      <c r="U2585" s="90">
        <f>L2590</f>
        <v>1306531.05</v>
      </c>
      <c r="V2585" s="96">
        <f>IF(B2585=" ",0,(S2585+T2585+U2585)*1.02*1.055*1.06*1.1)</f>
        <v>4561418.5695312303</v>
      </c>
      <c r="X2585" s="627">
        <f>IF(B2585="","",COUNTIF('Breakdown (B)'!$D$147:$D$1323,B2585))</f>
        <v>1</v>
      </c>
    </row>
    <row r="2586" spans="1:24" ht="13.5" hidden="1">
      <c r="B2586" s="3495"/>
      <c r="C2586" s="1008" t="str">
        <f>IF(D2586=$D$7,"A.",IF(D2586=$D$9,"B.",IF(D2586=$D$12,"C.",IF(D2586=$D$14,"D.",IF(D2586=$D$15,"E.",IF(D2586=$D$16,"F.",IF(D2586=$D$17,"G.",IF(D2586=$D$18,"H.","I."))))))))</f>
        <v>A.</v>
      </c>
      <c r="D2586" s="212" t="s">
        <v>1479</v>
      </c>
      <c r="E2586" s="75"/>
      <c r="F2586" s="212" t="s">
        <v>64</v>
      </c>
      <c r="G2586" s="241"/>
      <c r="H2586" s="762"/>
      <c r="I2586" s="75"/>
      <c r="J2586" s="75"/>
      <c r="K2586" s="989" t="e">
        <f>SUM(#REF!)</f>
        <v>#REF!</v>
      </c>
      <c r="L2586" s="989">
        <v>195544</v>
      </c>
      <c r="M2586" s="2029"/>
      <c r="N2586" s="2029"/>
      <c r="O2586" s="2029"/>
      <c r="P2586" s="75"/>
      <c r="X2586" s="627" t="str">
        <f>IF(B2586="","",COUNTIF('Breakdown (B)'!$D$147:$D$1323,B2586))</f>
        <v/>
      </c>
    </row>
    <row r="2587" spans="1:24" hidden="1">
      <c r="B2587" s="3495"/>
      <c r="C2587" s="1018"/>
      <c r="D2587" s="252"/>
      <c r="E2587" s="227"/>
      <c r="F2587" s="252"/>
      <c r="G2587" s="227"/>
      <c r="H2587" s="763"/>
      <c r="I2587" s="75"/>
      <c r="J2587" s="75"/>
      <c r="K2587" s="95"/>
      <c r="L2587" s="95"/>
      <c r="M2587" s="2026"/>
      <c r="N2587" s="2026"/>
      <c r="O2587" s="2026"/>
      <c r="P2587" s="75"/>
      <c r="X2587" s="627" t="str">
        <f>IF(B2587="","",COUNTIF('Breakdown (B)'!$D$147:$D$1323,B2587))</f>
        <v/>
      </c>
    </row>
    <row r="2588" spans="1:24" ht="13.5" hidden="1">
      <c r="B2588" s="3495"/>
      <c r="C2588" s="1008" t="s">
        <v>685</v>
      </c>
      <c r="D2588" s="212" t="s">
        <v>1805</v>
      </c>
      <c r="E2588" s="75"/>
      <c r="F2588" s="212" t="s">
        <v>1806</v>
      </c>
      <c r="G2588" s="241"/>
      <c r="H2588" s="762"/>
      <c r="I2588" s="95"/>
      <c r="J2588" s="95"/>
      <c r="K2588" s="95"/>
      <c r="L2588" s="989">
        <f>1126080*P2588*P2589</f>
        <v>2133296</v>
      </c>
      <c r="M2588" s="2029"/>
      <c r="N2588" s="2029"/>
      <c r="O2588" s="2029"/>
      <c r="P2588" s="1002">
        <f>1550/450</f>
        <v>3.4444444444444446</v>
      </c>
      <c r="X2588" s="627" t="str">
        <f>IF(B2588="","",COUNTIF('Breakdown (B)'!$D$147:$D$1323,B2588))</f>
        <v/>
      </c>
    </row>
    <row r="2589" spans="1:24" hidden="1">
      <c r="B2589" s="3495"/>
      <c r="C2589" s="1018"/>
      <c r="D2589" s="242"/>
      <c r="E2589" s="227"/>
      <c r="F2589" s="243"/>
      <c r="G2589" s="227"/>
      <c r="H2589" s="763"/>
      <c r="I2589" s="95"/>
      <c r="J2589" s="95"/>
      <c r="K2589" s="95"/>
      <c r="L2589" s="95"/>
      <c r="M2589" s="2026"/>
      <c r="N2589" s="2026"/>
      <c r="O2589" s="2026"/>
      <c r="P2589" s="1003">
        <v>0.55000000000000004</v>
      </c>
      <c r="X2589" s="627" t="str">
        <f>IF(B2589="","",COUNTIF('Breakdown (B)'!$D$147:$D$1323,B2589))</f>
        <v/>
      </c>
    </row>
    <row r="2590" spans="1:24" ht="13.5" hidden="1">
      <c r="B2590" s="3495"/>
      <c r="C2590" s="1008" t="str">
        <f>IF(D2590=$D$7,"A.",IF(D2590=$D$9,"B.",IF(D2590=$D$12,"C.",IF(D2590=$D$14,"D.",IF(D2590=$D$15,"E.",IF(D2590=$D$16,"F.",IF(D2590=$D$17,"G.",IF(D2590=$D$18,"H.","I."))))))))</f>
        <v>I.</v>
      </c>
      <c r="D2590" s="212" t="s">
        <v>1763</v>
      </c>
      <c r="E2590" s="75"/>
      <c r="F2590" s="212" t="s">
        <v>1764</v>
      </c>
      <c r="G2590" s="241"/>
      <c r="H2590" s="762"/>
      <c r="I2590" s="75"/>
      <c r="J2590" s="75"/>
      <c r="K2590" s="95"/>
      <c r="L2590" s="1038">
        <f>2375511*P2589</f>
        <v>1306531.05</v>
      </c>
      <c r="M2590" s="2032"/>
      <c r="N2590" s="2032"/>
      <c r="O2590" s="2032"/>
      <c r="P2590" s="75"/>
      <c r="X2590" s="627" t="str">
        <f>IF(B2590="","",COUNTIF('Breakdown (B)'!$D$147:$D$1323,B2590))</f>
        <v/>
      </c>
    </row>
    <row r="2591" spans="1:24" hidden="1">
      <c r="B2591" s="3495"/>
      <c r="C2591" s="1019"/>
      <c r="D2591" s="76"/>
      <c r="E2591" s="235"/>
      <c r="F2591" s="76"/>
      <c r="G2591" s="235"/>
      <c r="H2591" s="214"/>
      <c r="I2591" s="95"/>
      <c r="J2591" s="75"/>
      <c r="K2591" s="95"/>
      <c r="L2591" s="95"/>
      <c r="M2591" s="2026"/>
      <c r="N2591" s="2026"/>
      <c r="O2591" s="2026"/>
      <c r="P2591" s="75"/>
      <c r="X2591" s="627" t="str">
        <f>IF(B2591="","",COUNTIF('Breakdown (B)'!$D$147:$D$1323,B2591))</f>
        <v/>
      </c>
    </row>
    <row r="2592" spans="1:24" s="67" customFormat="1" hidden="1">
      <c r="B2592" s="3495"/>
      <c r="C2592" s="1011"/>
      <c r="D2592" s="78"/>
      <c r="E2592" s="221"/>
      <c r="F2592" s="78"/>
      <c r="G2592" s="221"/>
      <c r="H2592" s="990"/>
      <c r="I2592" s="95"/>
      <c r="J2592" s="95"/>
      <c r="K2592" s="95"/>
      <c r="L2592" s="95"/>
      <c r="M2592" s="2026"/>
      <c r="N2592" s="2026"/>
      <c r="O2592" s="2026"/>
      <c r="P2592" s="94"/>
      <c r="Q2592" s="67">
        <f>SUM(L2593:L2594)+L2595+L2596+L2597</f>
        <v>5980038.8395000007</v>
      </c>
      <c r="T2592" s="103"/>
      <c r="X2592" s="627" t="str">
        <f>IF(B2592="","",COUNTIF('Breakdown (B)'!$D$147:$D$1323,B2592))</f>
        <v/>
      </c>
    </row>
    <row r="2593" spans="2:24" hidden="1">
      <c r="B2593" s="3495"/>
      <c r="C2593" s="1008" t="str">
        <f t="shared" ref="C2593" si="144">IF(D2593=$D$7,"A.",IF(D2593=$D$9,"B.",IF(D2593=$D$12,"C.",IF(D2593=$D$14,"D.",IF(D2593=$D$15,"E.",IF(D2593=$D$16,"F.",IF(D2593=$D$17,"G.",IF(D2593=$D$18,"H.","I."))))))))</f>
        <v>D.</v>
      </c>
      <c r="D2593" s="220" t="s">
        <v>539</v>
      </c>
      <c r="E2593" s="75"/>
      <c r="F2593" s="220" t="s">
        <v>542</v>
      </c>
      <c r="G2593" s="75"/>
      <c r="H2593" s="765"/>
      <c r="I2593" s="95"/>
      <c r="J2593" s="95"/>
      <c r="K2593" s="95" t="e">
        <f>K2586+K2588+K2590</f>
        <v>#REF!</v>
      </c>
      <c r="L2593" s="95">
        <f>L2586+L2588+L2590</f>
        <v>3635371.05</v>
      </c>
      <c r="M2593" s="2026"/>
      <c r="N2593" s="2026"/>
      <c r="O2593" s="2026"/>
      <c r="P2593" s="75"/>
      <c r="X2593" s="627" t="str">
        <f>IF(B2593="","",COUNTIF('Breakdown (B)'!$D$147:$D$1323,B2593))</f>
        <v/>
      </c>
    </row>
    <row r="2594" spans="2:24" hidden="1">
      <c r="B2594" s="3495"/>
      <c r="C2594" s="1008" t="s">
        <v>687</v>
      </c>
      <c r="D2594" s="220" t="s">
        <v>1738</v>
      </c>
      <c r="E2594" s="75"/>
      <c r="F2594" s="220" t="s">
        <v>1741</v>
      </c>
      <c r="G2594" s="75"/>
      <c r="H2594" s="104"/>
      <c r="I2594" s="75"/>
      <c r="J2594" s="75"/>
      <c r="K2594" s="95" t="e">
        <f>2%*K2593</f>
        <v>#REF!</v>
      </c>
      <c r="L2594" s="95">
        <f>70%*L2588</f>
        <v>1493307.2</v>
      </c>
      <c r="M2594" s="2026"/>
      <c r="N2594" s="2026"/>
      <c r="O2594" s="2026"/>
      <c r="P2594" s="75"/>
      <c r="Q2594" s="21">
        <f>(L2586+L2588*1.7+L2590)*1.06</f>
        <v>5436398.9450000003</v>
      </c>
      <c r="X2594" s="627" t="str">
        <f>IF(B2594="","",COUNTIF('Breakdown (B)'!$D$147:$D$1323,B2594))</f>
        <v/>
      </c>
    </row>
    <row r="2595" spans="2:24" hidden="1">
      <c r="B2595" s="3495"/>
      <c r="C2595" s="1008" t="s">
        <v>172</v>
      </c>
      <c r="D2595" s="220" t="s">
        <v>1743</v>
      </c>
      <c r="E2595" s="75"/>
      <c r="F2595" s="220" t="s">
        <v>1744</v>
      </c>
      <c r="G2595" s="75"/>
      <c r="H2595" s="765"/>
      <c r="I2595" s="95"/>
      <c r="J2595" s="95"/>
      <c r="K2595" s="95" t="e">
        <f>6%*SUM(#REF!)</f>
        <v>#REF!</v>
      </c>
      <c r="L2595" s="95">
        <f>SUM(L2593:L2594)*6%</f>
        <v>307720.69500000001</v>
      </c>
      <c r="M2595" s="2026"/>
      <c r="N2595" s="2026"/>
      <c r="O2595" s="2026"/>
      <c r="P2595" s="75"/>
      <c r="Q2595" s="21">
        <f>Q2594*1.05*1.05</f>
        <v>5993629.8368625008</v>
      </c>
      <c r="X2595" s="627" t="str">
        <f>IF(B2595="","",COUNTIF('Breakdown (B)'!$D$147:$D$1323,B2595))</f>
        <v/>
      </c>
    </row>
    <row r="2596" spans="2:24" ht="16.5" hidden="1" customHeight="1">
      <c r="B2596" s="3495"/>
      <c r="C2596" s="1008" t="s">
        <v>707</v>
      </c>
      <c r="D2596" s="220" t="s">
        <v>1745</v>
      </c>
      <c r="E2596" s="75"/>
      <c r="F2596" s="220" t="s">
        <v>1746</v>
      </c>
      <c r="G2596" s="75"/>
      <c r="H2596" s="765"/>
      <c r="I2596" s="95"/>
      <c r="J2596" s="95"/>
      <c r="K2596" s="95" t="e">
        <f>6%*SUM(K2595:K2595)</f>
        <v>#REF!</v>
      </c>
      <c r="L2596" s="95">
        <f>5%*SUM(L2593:L2595)</f>
        <v>271819.94725000003</v>
      </c>
      <c r="M2596" s="2026"/>
      <c r="N2596" s="2026"/>
      <c r="O2596" s="2026"/>
      <c r="P2596" s="75"/>
      <c r="X2596" s="627" t="str">
        <f>IF(B2596="","",COUNTIF('Breakdown (B)'!$D$147:$D$1323,B2596))</f>
        <v/>
      </c>
    </row>
    <row r="2597" spans="2:24" hidden="1">
      <c r="B2597" s="3495"/>
      <c r="C2597" s="1008" t="s">
        <v>708</v>
      </c>
      <c r="D2597" s="220" t="s">
        <v>1739</v>
      </c>
      <c r="E2597" s="75"/>
      <c r="F2597" s="220" t="s">
        <v>1742</v>
      </c>
      <c r="G2597" s="75"/>
      <c r="H2597" s="765"/>
      <c r="I2597" s="95"/>
      <c r="J2597" s="95"/>
      <c r="K2597" s="95" t="e">
        <f>6%*SUM(K2595:K2596)</f>
        <v>#REF!</v>
      </c>
      <c r="L2597" s="95">
        <f>L2596</f>
        <v>271819.94725000003</v>
      </c>
      <c r="M2597" s="2026"/>
      <c r="N2597" s="2026"/>
      <c r="O2597" s="2026"/>
      <c r="P2597" s="75"/>
      <c r="X2597" s="627" t="str">
        <f>IF(B2597="","",COUNTIF('Breakdown (B)'!$D$147:$D$1323,B2597))</f>
        <v/>
      </c>
    </row>
    <row r="2598" spans="2:24" ht="14.25" hidden="1" customHeight="1">
      <c r="B2598" s="3495"/>
      <c r="C2598" s="1008" t="str">
        <f t="shared" ref="C2598" si="145">IF(D2598=$D$7,"A.",IF(D2598=$D$9,"B.",IF(D2598=$D$12,"C.",IF(D2598=$D$14,"D.",IF(D2598=$D$15,"E.",IF(D2598=$D$16,"F.",IF(D2598=$D$17,"G.",IF(D2598=$D$18,"H.","I."))))))))</f>
        <v>I.</v>
      </c>
      <c r="D2598" s="220" t="s">
        <v>1748</v>
      </c>
      <c r="E2598" s="75"/>
      <c r="F2598" s="220" t="s">
        <v>1747</v>
      </c>
      <c r="G2598" s="75"/>
      <c r="H2598" s="765"/>
      <c r="I2598" s="95"/>
      <c r="J2598" s="95"/>
      <c r="K2598" s="95" t="e">
        <f>SUM(K2595:K2595)</f>
        <v>#REF!</v>
      </c>
      <c r="L2598" s="95">
        <f>SUM(L2593:L2597)</f>
        <v>5980038.8395000007</v>
      </c>
      <c r="M2598" s="2026"/>
      <c r="N2598" s="2026"/>
      <c r="O2598" s="2026"/>
      <c r="P2598" s="75"/>
      <c r="X2598" s="627" t="str">
        <f>IF(B2598="","",COUNTIF('Breakdown (B)'!$D$147:$D$1323,B2598))</f>
        <v/>
      </c>
    </row>
    <row r="2599" spans="2:24" ht="14.25" hidden="1" customHeight="1">
      <c r="B2599" s="3495"/>
      <c r="C2599" s="1008" t="s">
        <v>709</v>
      </c>
      <c r="D2599" s="220" t="s">
        <v>1667</v>
      </c>
      <c r="E2599" s="72"/>
      <c r="F2599" s="220" t="s">
        <v>1668</v>
      </c>
      <c r="G2599" s="72"/>
      <c r="H2599" s="1010"/>
      <c r="I2599" s="95"/>
      <c r="J2599" s="95"/>
      <c r="K2599" s="95" t="e">
        <f>SUM(K2596:K2598)</f>
        <v>#REF!</v>
      </c>
      <c r="L2599" s="95">
        <f>L2598*10%</f>
        <v>598003.88395000005</v>
      </c>
      <c r="M2599" s="2026"/>
      <c r="N2599" s="2026"/>
      <c r="O2599" s="2026"/>
      <c r="P2599" s="75"/>
      <c r="X2599" s="627" t="str">
        <f>IF(B2599="","",COUNTIF('Breakdown (B)'!$D$147:$D$1323,B2599))</f>
        <v/>
      </c>
    </row>
    <row r="2600" spans="2:24" ht="15" hidden="1" customHeight="1">
      <c r="B2600" s="3495"/>
      <c r="C2600" s="1008" t="s">
        <v>2653</v>
      </c>
      <c r="D2600" s="220" t="s">
        <v>2652</v>
      </c>
      <c r="E2600" s="72"/>
      <c r="F2600" s="220" t="s">
        <v>2654</v>
      </c>
      <c r="G2600" s="72"/>
      <c r="H2600" s="1010"/>
      <c r="I2600" s="95"/>
      <c r="J2600" s="95"/>
      <c r="K2600" s="95" t="e">
        <f>SUM(K2597:K2599)</f>
        <v>#REF!</v>
      </c>
      <c r="L2600" s="95">
        <f>SUM(L2598:L2599)*2%</f>
        <v>131560.85446900001</v>
      </c>
      <c r="M2600" s="2026"/>
      <c r="N2600" s="2026"/>
      <c r="O2600" s="2026"/>
      <c r="P2600" s="75"/>
      <c r="X2600" s="627" t="str">
        <f>IF(B2600="","",COUNTIF('Breakdown (B)'!$D$147:$D$1323,B2600))</f>
        <v/>
      </c>
    </row>
    <row r="2601" spans="2:24" s="67" customFormat="1" hidden="1">
      <c r="B2601" s="3495"/>
      <c r="C2601" s="1011">
        <f>B2585</f>
        <v>123</v>
      </c>
      <c r="D2601" s="430" t="s">
        <v>1669</v>
      </c>
      <c r="E2601" s="78"/>
      <c r="F2601" s="430" t="s">
        <v>1670</v>
      </c>
      <c r="G2601" s="221"/>
      <c r="H2601" s="104"/>
      <c r="I2601" s="94"/>
      <c r="J2601" s="94"/>
      <c r="K2601" s="95" t="e">
        <f>K2598</f>
        <v>#REF!</v>
      </c>
      <c r="L2601" s="97">
        <f>SUM(L2598:L2600)</f>
        <v>6709603.5779190008</v>
      </c>
      <c r="M2601" s="2028"/>
      <c r="N2601" s="2028"/>
      <c r="O2601" s="2028"/>
      <c r="P2601" s="94"/>
      <c r="Q2601" s="141" t="s">
        <v>1671</v>
      </c>
      <c r="R2601" s="141"/>
      <c r="T2601" s="103"/>
      <c r="X2601" s="627" t="str">
        <f>IF(B2601="","",COUNTIF('Breakdown (B)'!$D$147:$D$1323,B2601))</f>
        <v/>
      </c>
    </row>
    <row r="2602" spans="2:24" s="67" customFormat="1" hidden="1">
      <c r="B2602" s="3495"/>
      <c r="C2602" s="1011"/>
      <c r="D2602" s="78"/>
      <c r="E2602" s="221"/>
      <c r="F2602" s="78"/>
      <c r="G2602" s="221"/>
      <c r="H2602" s="990"/>
      <c r="I2602" s="95"/>
      <c r="J2602" s="95"/>
      <c r="K2602" s="97" t="e">
        <f>K2601*1.1</f>
        <v>#REF!</v>
      </c>
      <c r="L2602" s="97"/>
      <c r="M2602" s="2028"/>
      <c r="N2602" s="2028"/>
      <c r="O2602" s="2028"/>
      <c r="P2602" s="75"/>
      <c r="T2602" s="103"/>
      <c r="X2602" s="627" t="str">
        <f>IF(B2602="","",COUNTIF('Breakdown (B)'!$D$147:$D$1323,B2602))</f>
        <v/>
      </c>
    </row>
    <row r="2603" spans="2:24">
      <c r="C2603" s="1039"/>
      <c r="D2603" s="69"/>
      <c r="E2603" s="126"/>
      <c r="F2603" s="69"/>
      <c r="G2603" s="69"/>
      <c r="H2603" s="767"/>
      <c r="I2603" s="127"/>
      <c r="X2603" s="626" t="str">
        <f>IF(B2603="","",COUNTIF('Breakdown (B)'!$D$147:$D$147,B2603))</f>
        <v/>
      </c>
    </row>
    <row r="2604" spans="2:24">
      <c r="C2604" s="1039"/>
      <c r="D2604" s="69"/>
      <c r="E2604" s="126"/>
      <c r="F2604" s="69"/>
      <c r="G2604" s="69"/>
      <c r="H2604" s="767"/>
      <c r="I2604" s="127"/>
      <c r="X2604" s="626" t="str">
        <f>IF(B2604="","",COUNTIF('Breakdown (B)'!$D$147:$D$147,B2604))</f>
        <v/>
      </c>
    </row>
    <row r="2605" spans="2:24">
      <c r="C2605" s="1039"/>
      <c r="D2605" s="69"/>
      <c r="E2605" s="126"/>
      <c r="F2605" s="69"/>
      <c r="G2605" s="69"/>
      <c r="H2605" s="767"/>
      <c r="I2605" s="127"/>
      <c r="X2605" s="626" t="str">
        <f>IF(B2605="","",COUNTIF('Breakdown (B)'!$D$147:$D$147,B2605))</f>
        <v/>
      </c>
    </row>
    <row r="2606" spans="2:24">
      <c r="C2606" s="1039"/>
      <c r="D2606" s="69"/>
      <c r="E2606" s="126"/>
      <c r="F2606" s="69"/>
      <c r="G2606" s="69"/>
      <c r="H2606" s="767"/>
      <c r="I2606" s="127"/>
      <c r="X2606" s="626" t="str">
        <f>IF(B2606="","",COUNTIF('Breakdown (B)'!$D$147:$D$147,B2606))</f>
        <v/>
      </c>
    </row>
    <row r="2607" spans="2:24">
      <c r="C2607" s="1039"/>
      <c r="D2607" s="69"/>
      <c r="E2607" s="126"/>
      <c r="F2607" s="69"/>
      <c r="G2607" s="69"/>
      <c r="H2607" s="767"/>
      <c r="I2607" s="127"/>
      <c r="X2607" s="626" t="str">
        <f>IF(B2607="","",COUNTIF('Breakdown (B)'!$D$147:$D$147,B2607))</f>
        <v/>
      </c>
    </row>
    <row r="2608" spans="2:24">
      <c r="C2608" s="1039"/>
      <c r="D2608" s="69"/>
      <c r="E2608" s="126"/>
      <c r="F2608" s="69"/>
      <c r="G2608" s="69"/>
      <c r="H2608" s="767"/>
      <c r="I2608" s="127"/>
      <c r="X2608" s="626" t="str">
        <f>IF(B2608="","",COUNTIF('Breakdown (B)'!$D$147:$D$147,B2608))</f>
        <v/>
      </c>
    </row>
    <row r="2609" spans="3:24">
      <c r="C2609" s="1039"/>
      <c r="D2609" s="69"/>
      <c r="E2609" s="126"/>
      <c r="F2609" s="69"/>
      <c r="G2609" s="69"/>
      <c r="H2609" s="767"/>
      <c r="I2609" s="127"/>
      <c r="X2609" s="626" t="str">
        <f>IF(B2609="","",COUNTIF('Breakdown (B)'!$D$147:$D$147,B2609))</f>
        <v/>
      </c>
    </row>
    <row r="2610" spans="3:24">
      <c r="C2610" s="1039"/>
      <c r="D2610" s="69"/>
      <c r="E2610" s="126"/>
      <c r="F2610" s="69"/>
      <c r="G2610" s="69"/>
      <c r="H2610" s="767"/>
      <c r="I2610" s="127"/>
      <c r="X2610" s="626" t="str">
        <f>IF(B2610="","",COUNTIF('Breakdown (B)'!$D$147:$D$147,B2610))</f>
        <v/>
      </c>
    </row>
    <row r="2611" spans="3:24">
      <c r="C2611" s="1039"/>
      <c r="D2611" s="69"/>
      <c r="E2611" s="126"/>
      <c r="F2611" s="69"/>
      <c r="G2611" s="69"/>
      <c r="H2611" s="767"/>
      <c r="I2611" s="127"/>
      <c r="X2611" s="626" t="str">
        <f>IF(B2611="","",COUNTIF('Breakdown (B)'!$D$147:$D$147,B2611))</f>
        <v/>
      </c>
    </row>
    <row r="2612" spans="3:24">
      <c r="C2612" s="1039"/>
      <c r="D2612" s="69"/>
      <c r="E2612" s="126"/>
      <c r="F2612" s="69"/>
      <c r="G2612" s="69"/>
      <c r="H2612" s="767"/>
      <c r="I2612" s="127"/>
      <c r="X2612" s="626" t="str">
        <f>IF(B2612="","",COUNTIF('Breakdown (B)'!$D$147:$D$147,B2612))</f>
        <v/>
      </c>
    </row>
    <row r="2613" spans="3:24">
      <c r="C2613" s="1039"/>
      <c r="D2613" s="69"/>
      <c r="E2613" s="126"/>
      <c r="F2613" s="69"/>
      <c r="G2613" s="69"/>
      <c r="H2613" s="767"/>
      <c r="I2613" s="127"/>
      <c r="X2613" s="626" t="str">
        <f>IF(B2613="","",COUNTIF('Breakdown (B)'!$D$147:$D$147,B2613))</f>
        <v/>
      </c>
    </row>
    <row r="2614" spans="3:24">
      <c r="C2614" s="1039"/>
      <c r="D2614" s="69"/>
      <c r="E2614" s="126"/>
      <c r="F2614" s="69"/>
      <c r="G2614" s="69"/>
      <c r="H2614" s="767"/>
      <c r="I2614" s="127"/>
      <c r="X2614" s="626" t="str">
        <f>IF(B2614="","",COUNTIF('Breakdown (B)'!$D$147:$D$147,B2614))</f>
        <v/>
      </c>
    </row>
    <row r="2615" spans="3:24">
      <c r="C2615" s="1039"/>
      <c r="D2615" s="69"/>
      <c r="E2615" s="126"/>
      <c r="F2615" s="69"/>
      <c r="G2615" s="69"/>
      <c r="H2615" s="767"/>
      <c r="I2615" s="127"/>
      <c r="X2615" s="626" t="str">
        <f>IF(B2615="","",COUNTIF('Breakdown (B)'!$D$147:$D$147,B2615))</f>
        <v/>
      </c>
    </row>
    <row r="2616" spans="3:24">
      <c r="C2616" s="1039"/>
      <c r="D2616" s="69"/>
      <c r="E2616" s="126"/>
      <c r="F2616" s="69"/>
      <c r="G2616" s="69"/>
      <c r="H2616" s="767"/>
      <c r="I2616" s="127"/>
      <c r="X2616" s="626" t="str">
        <f>IF(B2616="","",COUNTIF('Breakdown (B)'!$D$147:$D$147,B2616))</f>
        <v/>
      </c>
    </row>
    <row r="2617" spans="3:24">
      <c r="C2617" s="1039"/>
      <c r="D2617" s="69"/>
      <c r="E2617" s="126"/>
      <c r="F2617" s="69"/>
      <c r="G2617" s="69"/>
      <c r="H2617" s="767"/>
      <c r="I2617" s="127"/>
      <c r="X2617" s="626" t="str">
        <f>IF(B2617="","",COUNTIF('Breakdown (B)'!$D$147:$D$147,B2617))</f>
        <v/>
      </c>
    </row>
    <row r="2618" spans="3:24">
      <c r="C2618" s="1039"/>
      <c r="D2618" s="69"/>
      <c r="E2618" s="126"/>
      <c r="F2618" s="69"/>
      <c r="G2618" s="69"/>
      <c r="H2618" s="767"/>
      <c r="I2618" s="127"/>
      <c r="X2618" s="626" t="str">
        <f>IF(B2618="","",COUNTIF('Breakdown (B)'!$D$147:$D$147,B2618))</f>
        <v/>
      </c>
    </row>
    <row r="2619" spans="3:24">
      <c r="C2619" s="1039"/>
      <c r="D2619" s="69"/>
      <c r="E2619" s="126"/>
      <c r="F2619" s="69"/>
      <c r="G2619" s="69"/>
      <c r="H2619" s="767"/>
      <c r="I2619" s="127"/>
      <c r="X2619" s="626" t="str">
        <f>IF(B2619="","",COUNTIF('Breakdown (B)'!$D$147:$D$147,B2619))</f>
        <v/>
      </c>
    </row>
    <row r="2620" spans="3:24">
      <c r="C2620" s="1039"/>
      <c r="D2620" s="69"/>
      <c r="E2620" s="126"/>
      <c r="F2620" s="69"/>
      <c r="G2620" s="69"/>
      <c r="H2620" s="767"/>
      <c r="I2620" s="127"/>
      <c r="X2620" s="626" t="str">
        <f>IF(B2620="","",COUNTIF('Breakdown (B)'!$D$147:$D$147,B2620))</f>
        <v/>
      </c>
    </row>
    <row r="2621" spans="3:24">
      <c r="C2621" s="1039"/>
      <c r="D2621" s="69"/>
      <c r="E2621" s="126"/>
      <c r="F2621" s="69"/>
      <c r="G2621" s="69"/>
      <c r="H2621" s="767"/>
      <c r="I2621" s="127"/>
      <c r="X2621" s="626" t="str">
        <f>IF(B2621="","",COUNTIF('Breakdown (B)'!$D$147:$D$147,B2621))</f>
        <v/>
      </c>
    </row>
    <row r="2622" spans="3:24">
      <c r="C2622" s="1039"/>
      <c r="D2622" s="69"/>
      <c r="E2622" s="126"/>
      <c r="F2622" s="69"/>
      <c r="G2622" s="69"/>
      <c r="H2622" s="767"/>
      <c r="I2622" s="127"/>
      <c r="X2622" s="626" t="str">
        <f>IF(B2622="","",COUNTIF('Breakdown (B)'!$D$147:$D$147,B2622))</f>
        <v/>
      </c>
    </row>
    <row r="2623" spans="3:24">
      <c r="C2623" s="1039"/>
      <c r="D2623" s="69"/>
      <c r="E2623" s="126"/>
      <c r="F2623" s="69"/>
      <c r="G2623" s="69"/>
      <c r="H2623" s="767"/>
      <c r="I2623" s="127"/>
      <c r="X2623" s="626" t="str">
        <f>IF(B2623="","",COUNTIF('Breakdown (B)'!$D$147:$D$147,B2623))</f>
        <v/>
      </c>
    </row>
    <row r="2624" spans="3:24">
      <c r="C2624" s="1039"/>
      <c r="D2624" s="69"/>
      <c r="E2624" s="126"/>
      <c r="F2624" s="69"/>
      <c r="G2624" s="69"/>
      <c r="H2624" s="767"/>
      <c r="I2624" s="127"/>
      <c r="X2624" s="626" t="str">
        <f>IF(B2624="","",COUNTIF('Breakdown (B)'!$D$147:$D$147,B2624))</f>
        <v/>
      </c>
    </row>
    <row r="2625" spans="3:24">
      <c r="C2625" s="1039"/>
      <c r="D2625" s="69"/>
      <c r="E2625" s="126"/>
      <c r="F2625" s="69"/>
      <c r="G2625" s="69"/>
      <c r="H2625" s="767"/>
      <c r="I2625" s="127"/>
      <c r="X2625" s="626" t="str">
        <f>IF(B2625="","",COUNTIF('Breakdown (B)'!$D$147:$D$147,B2625))</f>
        <v/>
      </c>
    </row>
    <row r="2626" spans="3:24">
      <c r="C2626" s="1039"/>
      <c r="D2626" s="69"/>
      <c r="E2626" s="126"/>
      <c r="F2626" s="69"/>
      <c r="G2626" s="69"/>
      <c r="H2626" s="767"/>
      <c r="I2626" s="127"/>
      <c r="X2626" s="626" t="str">
        <f>IF(B2626="","",COUNTIF('Breakdown (B)'!$D$147:$D$147,B2626))</f>
        <v/>
      </c>
    </row>
    <row r="2627" spans="3:24">
      <c r="C2627" s="1039"/>
      <c r="D2627" s="69"/>
      <c r="E2627" s="126"/>
      <c r="F2627" s="69"/>
      <c r="G2627" s="69"/>
      <c r="H2627" s="767"/>
      <c r="I2627" s="127"/>
      <c r="X2627" s="626" t="str">
        <f>IF(B2627="","",COUNTIF('Breakdown (B)'!$D$147:$D$147,B2627))</f>
        <v/>
      </c>
    </row>
    <row r="2628" spans="3:24">
      <c r="C2628" s="1039"/>
      <c r="D2628" s="69"/>
      <c r="E2628" s="126"/>
      <c r="F2628" s="69"/>
      <c r="G2628" s="69"/>
      <c r="H2628" s="767"/>
      <c r="I2628" s="127"/>
      <c r="X2628" s="626" t="str">
        <f>IF(B2628="","",COUNTIF('Breakdown (B)'!$D$147:$D$147,B2628))</f>
        <v/>
      </c>
    </row>
    <row r="2629" spans="3:24">
      <c r="C2629" s="1039"/>
      <c r="D2629" s="69"/>
      <c r="E2629" s="126"/>
      <c r="F2629" s="69"/>
      <c r="G2629" s="69"/>
      <c r="H2629" s="767"/>
      <c r="I2629" s="127"/>
      <c r="X2629" s="626" t="str">
        <f>IF(B2629="","",COUNTIF('Breakdown (B)'!$D$147:$D$147,B2629))</f>
        <v/>
      </c>
    </row>
    <row r="2630" spans="3:24">
      <c r="C2630" s="1039"/>
      <c r="D2630" s="69"/>
      <c r="E2630" s="126"/>
      <c r="F2630" s="69"/>
      <c r="G2630" s="69"/>
      <c r="H2630" s="767"/>
      <c r="I2630" s="127"/>
      <c r="X2630" s="626" t="str">
        <f>IF(B2630="","",COUNTIF('Breakdown (B)'!$D$147:$D$147,B2630))</f>
        <v/>
      </c>
    </row>
    <row r="2631" spans="3:24">
      <c r="C2631" s="1039"/>
      <c r="D2631" s="69"/>
      <c r="E2631" s="126"/>
      <c r="F2631" s="69"/>
      <c r="G2631" s="69"/>
      <c r="H2631" s="767"/>
      <c r="I2631" s="127"/>
      <c r="X2631" s="626" t="str">
        <f>IF(B2631="","",COUNTIF('Breakdown (B)'!$D$147:$D$147,B2631))</f>
        <v/>
      </c>
    </row>
    <row r="2632" spans="3:24">
      <c r="C2632" s="1039"/>
      <c r="D2632" s="69"/>
      <c r="E2632" s="126"/>
      <c r="F2632" s="69"/>
      <c r="G2632" s="69"/>
      <c r="H2632" s="767"/>
      <c r="I2632" s="127"/>
      <c r="X2632" s="626" t="str">
        <f>IF(B2632="","",COUNTIF('Breakdown (B)'!$D$147:$D$147,B2632))</f>
        <v/>
      </c>
    </row>
    <row r="2633" spans="3:24">
      <c r="C2633" s="1039"/>
      <c r="D2633" s="69"/>
      <c r="E2633" s="126"/>
      <c r="F2633" s="69"/>
      <c r="G2633" s="69"/>
      <c r="H2633" s="767"/>
      <c r="I2633" s="127"/>
      <c r="X2633" s="626" t="str">
        <f>IF(B2633="","",COUNTIF('Breakdown (B)'!$D$147:$D$147,B2633))</f>
        <v/>
      </c>
    </row>
    <row r="2634" spans="3:24">
      <c r="C2634" s="1039"/>
      <c r="D2634" s="69"/>
      <c r="E2634" s="126"/>
      <c r="F2634" s="69"/>
      <c r="G2634" s="69"/>
      <c r="H2634" s="767"/>
      <c r="I2634" s="127"/>
      <c r="X2634" s="626" t="str">
        <f>IF(B2634="","",COUNTIF('Breakdown (B)'!$D$147:$D$147,B2634))</f>
        <v/>
      </c>
    </row>
    <row r="2635" spans="3:24">
      <c r="C2635" s="1039"/>
      <c r="D2635" s="69"/>
      <c r="E2635" s="126"/>
      <c r="F2635" s="69"/>
      <c r="G2635" s="69"/>
      <c r="H2635" s="767"/>
      <c r="I2635" s="127"/>
      <c r="X2635" s="626" t="str">
        <f>IF(B2635="","",COUNTIF('Breakdown (B)'!$D$147:$D$147,B2635))</f>
        <v/>
      </c>
    </row>
    <row r="2636" spans="3:24">
      <c r="C2636" s="1040"/>
      <c r="D2636" s="65"/>
      <c r="E2636" s="64"/>
      <c r="F2636" s="65"/>
      <c r="G2636" s="64"/>
      <c r="X2636" s="626" t="str">
        <f>IF(B2636="","",COUNTIF('Breakdown (B)'!$D$147:$D$147,B2636))</f>
        <v/>
      </c>
    </row>
    <row r="2637" spans="3:24">
      <c r="C2637" s="1040"/>
      <c r="D2637" s="65"/>
      <c r="E2637" s="64"/>
      <c r="F2637" s="65"/>
      <c r="G2637" s="64"/>
      <c r="X2637" s="626" t="str">
        <f>IF(B2637="","",COUNTIF('Breakdown (B)'!$D$147:$D$147,B2637))</f>
        <v/>
      </c>
    </row>
    <row r="2638" spans="3:24">
      <c r="C2638" s="1040"/>
      <c r="D2638" s="65"/>
      <c r="E2638" s="64"/>
      <c r="F2638" s="65"/>
      <c r="G2638" s="64"/>
      <c r="X2638" s="626" t="str">
        <f>IF(B2638="","",COUNTIF('Breakdown (B)'!$D$147:$D$147,B2638))</f>
        <v/>
      </c>
    </row>
    <row r="2639" spans="3:24">
      <c r="C2639" s="1040"/>
      <c r="D2639" s="65"/>
      <c r="E2639" s="64"/>
      <c r="F2639" s="65"/>
      <c r="G2639" s="64"/>
      <c r="X2639" s="626" t="str">
        <f>IF(B2639="","",COUNTIF('Breakdown (B)'!$D$147:$D$147,B2639))</f>
        <v/>
      </c>
    </row>
    <row r="2640" spans="3:24">
      <c r="C2640" s="1040"/>
      <c r="D2640" s="65"/>
      <c r="E2640" s="64"/>
      <c r="F2640" s="65"/>
      <c r="G2640" s="64"/>
      <c r="X2640" s="626" t="str">
        <f>IF(B2640="","",COUNTIF('Breakdown (B)'!$D$147:$D$147,B2640))</f>
        <v/>
      </c>
    </row>
    <row r="2641" spans="3:24">
      <c r="C2641" s="1040"/>
      <c r="D2641" s="65"/>
      <c r="E2641" s="64"/>
      <c r="F2641" s="65"/>
      <c r="G2641" s="64"/>
      <c r="X2641" s="626" t="str">
        <f>IF(B2641="","",COUNTIF('Breakdown (B)'!$D$147:$D$147,B2641))</f>
        <v/>
      </c>
    </row>
    <row r="2642" spans="3:24">
      <c r="C2642" s="1040"/>
      <c r="D2642" s="65"/>
      <c r="E2642" s="64"/>
      <c r="F2642" s="65"/>
      <c r="G2642" s="64"/>
      <c r="X2642" s="626" t="str">
        <f>IF(B2642="","",COUNTIF('Breakdown (B)'!$D$147:$D$147,B2642))</f>
        <v/>
      </c>
    </row>
    <row r="2643" spans="3:24">
      <c r="C2643" s="1040"/>
      <c r="D2643" s="65"/>
      <c r="E2643" s="64"/>
      <c r="F2643" s="65"/>
      <c r="G2643" s="64"/>
      <c r="X2643" s="626" t="str">
        <f>IF(B2643="","",COUNTIF('Breakdown (B)'!$D$147:$D$147,B2643))</f>
        <v/>
      </c>
    </row>
    <row r="2644" spans="3:24">
      <c r="C2644" s="1040"/>
      <c r="D2644" s="65"/>
      <c r="E2644" s="64"/>
      <c r="F2644" s="65"/>
      <c r="G2644" s="64"/>
      <c r="X2644" s="626" t="str">
        <f>IF(B2644="","",COUNTIF('Breakdown (B)'!$D$147:$D$147,B2644))</f>
        <v/>
      </c>
    </row>
    <row r="2645" spans="3:24">
      <c r="C2645" s="1040"/>
      <c r="D2645" s="65"/>
      <c r="E2645" s="64"/>
      <c r="F2645" s="65"/>
      <c r="G2645" s="64"/>
      <c r="X2645" s="626" t="str">
        <f>IF(B2645="","",COUNTIF('Breakdown (B)'!$D$147:$D$147,B2645))</f>
        <v/>
      </c>
    </row>
    <row r="2646" spans="3:24">
      <c r="C2646" s="1040"/>
      <c r="D2646" s="65"/>
      <c r="E2646" s="64"/>
      <c r="F2646" s="65"/>
      <c r="G2646" s="64"/>
      <c r="X2646" s="626" t="str">
        <f>IF(B2646="","",COUNTIF('Breakdown (B)'!$D$147:$D$147,B2646))</f>
        <v/>
      </c>
    </row>
    <row r="2647" spans="3:24">
      <c r="C2647" s="1040"/>
      <c r="D2647" s="65"/>
      <c r="E2647" s="64"/>
      <c r="F2647" s="65"/>
      <c r="G2647" s="64"/>
      <c r="X2647" s="626" t="str">
        <f>IF(B2647="","",COUNTIF('Breakdown (B)'!$D$147:$D$147,B2647))</f>
        <v/>
      </c>
    </row>
    <row r="2648" spans="3:24">
      <c r="C2648" s="1040"/>
      <c r="D2648" s="65"/>
      <c r="E2648" s="64"/>
      <c r="F2648" s="65"/>
      <c r="G2648" s="64"/>
      <c r="X2648" s="626" t="str">
        <f>IF(B2648="","",COUNTIF('Breakdown (B)'!$D$147:$D$147,B2648))</f>
        <v/>
      </c>
    </row>
    <row r="2649" spans="3:24">
      <c r="C2649" s="1040"/>
      <c r="D2649" s="65"/>
      <c r="E2649" s="64"/>
      <c r="F2649" s="65"/>
      <c r="G2649" s="64"/>
      <c r="X2649" s="626" t="str">
        <f>IF(B2649="","",COUNTIF('Breakdown (B)'!$D$147:$D$147,B2649))</f>
        <v/>
      </c>
    </row>
    <row r="2650" spans="3:24">
      <c r="C2650" s="1040"/>
      <c r="D2650" s="65"/>
      <c r="E2650" s="64"/>
      <c r="F2650" s="65"/>
      <c r="G2650" s="64"/>
      <c r="X2650" s="626" t="str">
        <f>IF(B2650="","",COUNTIF('Breakdown (B)'!$D$147:$D$147,B2650))</f>
        <v/>
      </c>
    </row>
    <row r="2651" spans="3:24">
      <c r="C2651" s="1040"/>
      <c r="D2651" s="65"/>
      <c r="E2651" s="64"/>
      <c r="F2651" s="65"/>
      <c r="G2651" s="64"/>
      <c r="X2651" s="626" t="str">
        <f>IF(B2651="","",COUNTIF('Breakdown (B)'!$D$147:$D$147,B2651))</f>
        <v/>
      </c>
    </row>
    <row r="2652" spans="3:24">
      <c r="C2652" s="1040"/>
      <c r="D2652" s="65"/>
      <c r="E2652" s="64"/>
      <c r="F2652" s="65"/>
      <c r="G2652" s="64"/>
      <c r="X2652" s="626" t="str">
        <f>IF(B2652="","",COUNTIF('Breakdown (B)'!$D$147:$D$147,B2652))</f>
        <v/>
      </c>
    </row>
    <row r="2653" spans="3:24">
      <c r="C2653" s="1040"/>
      <c r="D2653" s="65"/>
      <c r="E2653" s="64"/>
      <c r="F2653" s="65"/>
      <c r="G2653" s="64"/>
      <c r="X2653" s="626" t="str">
        <f>IF(B2653="","",COUNTIF('Breakdown (B)'!$D$147:$D$147,B2653))</f>
        <v/>
      </c>
    </row>
    <row r="2654" spans="3:24">
      <c r="C2654" s="1040"/>
      <c r="D2654" s="65"/>
      <c r="E2654" s="64"/>
      <c r="F2654" s="65"/>
      <c r="G2654" s="64"/>
      <c r="X2654" s="626" t="str">
        <f>IF(B2654="","",COUNTIF('Breakdown (B)'!$D$147:$D$147,B2654))</f>
        <v/>
      </c>
    </row>
    <row r="2655" spans="3:24">
      <c r="C2655" s="1040"/>
      <c r="D2655" s="65"/>
      <c r="E2655" s="64"/>
      <c r="F2655" s="65"/>
      <c r="G2655" s="64"/>
      <c r="X2655" s="626" t="str">
        <f>IF(B2655="","",COUNTIF('Breakdown (B)'!$D$147:$D$147,B2655))</f>
        <v/>
      </c>
    </row>
    <row r="2656" spans="3:24">
      <c r="C2656" s="1040"/>
      <c r="D2656" s="65"/>
      <c r="E2656" s="64"/>
      <c r="F2656" s="65"/>
      <c r="G2656" s="64"/>
      <c r="X2656" s="626" t="str">
        <f>IF(B2656="","",COUNTIF('Breakdown (B)'!$D$147:$D$147,B2656))</f>
        <v/>
      </c>
    </row>
    <row r="2657" spans="3:24">
      <c r="C2657" s="1040"/>
      <c r="D2657" s="65"/>
      <c r="E2657" s="64"/>
      <c r="F2657" s="65"/>
      <c r="G2657" s="64"/>
      <c r="X2657" s="626" t="str">
        <f>IF(B2657="","",COUNTIF('Breakdown (B)'!$D$147:$D$147,B2657))</f>
        <v/>
      </c>
    </row>
    <row r="2658" spans="3:24">
      <c r="C2658" s="1040"/>
      <c r="D2658" s="65"/>
      <c r="E2658" s="64"/>
      <c r="F2658" s="65"/>
      <c r="G2658" s="64"/>
      <c r="X2658" s="626" t="str">
        <f>IF(B2658="","",COUNTIF('Breakdown (B)'!$D$147:$D$147,B2658))</f>
        <v/>
      </c>
    </row>
    <row r="2659" spans="3:24">
      <c r="C2659" s="1040"/>
      <c r="D2659" s="65"/>
      <c r="E2659" s="64"/>
      <c r="F2659" s="65"/>
      <c r="G2659" s="64"/>
      <c r="X2659" s="626" t="str">
        <f>IF(B2659="","",COUNTIF('Breakdown (B)'!$D$147:$D$147,B2659))</f>
        <v/>
      </c>
    </row>
    <row r="2660" spans="3:24">
      <c r="C2660" s="1040"/>
      <c r="D2660" s="65"/>
      <c r="E2660" s="64"/>
      <c r="F2660" s="65"/>
      <c r="G2660" s="64"/>
      <c r="X2660" s="626" t="str">
        <f>IF(B2660="","",COUNTIF('Breakdown (B)'!$D$147:$D$147,B2660))</f>
        <v/>
      </c>
    </row>
    <row r="2661" spans="3:24">
      <c r="C2661" s="1040"/>
      <c r="D2661" s="65"/>
      <c r="E2661" s="64"/>
      <c r="F2661" s="65"/>
      <c r="G2661" s="64"/>
      <c r="X2661" s="626" t="str">
        <f>IF(B2661="","",COUNTIF('Breakdown (B)'!$D$147:$D$147,B2661))</f>
        <v/>
      </c>
    </row>
    <row r="2662" spans="3:24">
      <c r="C2662" s="1040"/>
      <c r="D2662" s="65"/>
      <c r="E2662" s="64"/>
      <c r="F2662" s="65"/>
      <c r="G2662" s="64"/>
      <c r="X2662" s="626" t="str">
        <f>IF(B2662="","",COUNTIF('Breakdown (B)'!$D$147:$D$147,B2662))</f>
        <v/>
      </c>
    </row>
    <row r="2663" spans="3:24">
      <c r="C2663" s="1040"/>
      <c r="D2663" s="65"/>
      <c r="E2663" s="64"/>
      <c r="F2663" s="65"/>
      <c r="G2663" s="64"/>
      <c r="X2663" s="626" t="str">
        <f>IF(B2663="","",COUNTIF('Breakdown (B)'!$D$147:$D$147,B2663))</f>
        <v/>
      </c>
    </row>
    <row r="2664" spans="3:24">
      <c r="C2664" s="1040"/>
      <c r="D2664" s="65"/>
      <c r="E2664" s="64"/>
      <c r="F2664" s="65"/>
      <c r="G2664" s="64"/>
      <c r="X2664" s="626" t="str">
        <f>IF(B2664="","",COUNTIF('Breakdown (B)'!$D$147:$D$147,B2664))</f>
        <v/>
      </c>
    </row>
    <row r="2665" spans="3:24">
      <c r="C2665" s="1040"/>
      <c r="D2665" s="65"/>
      <c r="E2665" s="64"/>
      <c r="F2665" s="65"/>
      <c r="G2665" s="64"/>
      <c r="X2665" s="626" t="str">
        <f>IF(B2665="","",COUNTIF('Breakdown (B)'!$D$147:$D$147,B2665))</f>
        <v/>
      </c>
    </row>
    <row r="2666" spans="3:24">
      <c r="C2666" s="1040"/>
      <c r="D2666" s="65"/>
      <c r="E2666" s="64"/>
      <c r="F2666" s="65"/>
      <c r="G2666" s="64"/>
      <c r="X2666" s="626" t="str">
        <f>IF(B2666="","",COUNTIF('Breakdown (B)'!$D$147:$D$147,B2666))</f>
        <v/>
      </c>
    </row>
    <row r="2667" spans="3:24">
      <c r="C2667" s="1040"/>
      <c r="D2667" s="65"/>
      <c r="E2667" s="64"/>
      <c r="F2667" s="65"/>
      <c r="G2667" s="64"/>
      <c r="X2667" s="626" t="str">
        <f>IF(B2667="","",COUNTIF('Breakdown (B)'!$D$147:$D$147,B2667))</f>
        <v/>
      </c>
    </row>
    <row r="2668" spans="3:24">
      <c r="C2668" s="1040"/>
      <c r="D2668" s="65"/>
      <c r="E2668" s="64"/>
      <c r="F2668" s="65"/>
      <c r="G2668" s="64"/>
      <c r="X2668" s="626" t="str">
        <f>IF(B2668="","",COUNTIF('Breakdown (B)'!$D$147:$D$147,B2668))</f>
        <v/>
      </c>
    </row>
    <row r="2669" spans="3:24">
      <c r="C2669" s="1040"/>
      <c r="D2669" s="65"/>
      <c r="E2669" s="64"/>
      <c r="F2669" s="65"/>
      <c r="G2669" s="64"/>
      <c r="X2669" s="626" t="str">
        <f>IF(B2669="","",COUNTIF('Breakdown (B)'!$D$147:$D$147,B2669))</f>
        <v/>
      </c>
    </row>
    <row r="2670" spans="3:24">
      <c r="C2670" s="1040"/>
      <c r="D2670" s="65"/>
      <c r="E2670" s="64"/>
      <c r="F2670" s="65"/>
      <c r="G2670" s="64"/>
      <c r="X2670" s="626" t="str">
        <f>IF(B2670="","",COUNTIF('Breakdown (B)'!$D$147:$D$147,B2670))</f>
        <v/>
      </c>
    </row>
    <row r="2671" spans="3:24">
      <c r="C2671" s="1040"/>
      <c r="D2671" s="65"/>
      <c r="E2671" s="64"/>
      <c r="F2671" s="65"/>
      <c r="G2671" s="64"/>
      <c r="X2671" s="626" t="str">
        <f>IF(B2671="","",COUNTIF('Breakdown (B)'!$D$147:$D$147,B2671))</f>
        <v/>
      </c>
    </row>
    <row r="2672" spans="3:24">
      <c r="C2672" s="1040"/>
      <c r="D2672" s="65"/>
      <c r="E2672" s="64"/>
      <c r="F2672" s="65"/>
      <c r="G2672" s="64"/>
      <c r="X2672" s="626" t="str">
        <f>IF(B2672="","",COUNTIF('Breakdown (B)'!$D$147:$D$147,B2672))</f>
        <v/>
      </c>
    </row>
    <row r="2673" spans="3:24">
      <c r="C2673" s="1040"/>
      <c r="D2673" s="65"/>
      <c r="E2673" s="64"/>
      <c r="F2673" s="65"/>
      <c r="G2673" s="64"/>
      <c r="X2673" s="626" t="str">
        <f>IF(B2673="","",COUNTIF('Breakdown (B)'!$D$147:$D$147,B2673))</f>
        <v/>
      </c>
    </row>
    <row r="2674" spans="3:24">
      <c r="C2674" s="1040"/>
      <c r="D2674" s="65"/>
      <c r="E2674" s="64"/>
      <c r="F2674" s="65"/>
      <c r="G2674" s="64"/>
      <c r="X2674" s="626" t="str">
        <f>IF(B2674="","",COUNTIF('Breakdown (B)'!$D$147:$D$147,B2674))</f>
        <v/>
      </c>
    </row>
    <row r="2675" spans="3:24">
      <c r="C2675" s="1040"/>
      <c r="D2675" s="65"/>
      <c r="E2675" s="64"/>
      <c r="F2675" s="65"/>
      <c r="G2675" s="64"/>
      <c r="X2675" s="626" t="str">
        <f>IF(B2675="","",COUNTIF('Breakdown (B)'!$D$147:$D$147,B2675))</f>
        <v/>
      </c>
    </row>
    <row r="2676" spans="3:24">
      <c r="C2676" s="1040"/>
      <c r="D2676" s="65"/>
      <c r="E2676" s="64"/>
      <c r="F2676" s="65"/>
      <c r="G2676" s="64"/>
      <c r="X2676" s="626" t="str">
        <f>IF(B2676="","",COUNTIF('Breakdown (B)'!$D$147:$D$147,B2676))</f>
        <v/>
      </c>
    </row>
    <row r="2677" spans="3:24">
      <c r="C2677" s="1040"/>
      <c r="D2677" s="65"/>
      <c r="E2677" s="64"/>
      <c r="F2677" s="65"/>
      <c r="G2677" s="64"/>
      <c r="X2677" s="626" t="str">
        <f>IF(B2677="","",COUNTIF('Breakdown (B)'!$D$147:$D$147,B2677))</f>
        <v/>
      </c>
    </row>
    <row r="2678" spans="3:24">
      <c r="C2678" s="1040"/>
      <c r="D2678" s="65"/>
      <c r="E2678" s="64"/>
      <c r="F2678" s="65"/>
      <c r="G2678" s="64"/>
      <c r="X2678" s="626" t="str">
        <f>IF(B2678="","",COUNTIF('Breakdown (B)'!$D$147:$D$147,B2678))</f>
        <v/>
      </c>
    </row>
    <row r="2679" spans="3:24">
      <c r="C2679" s="1040"/>
      <c r="D2679" s="65"/>
      <c r="E2679" s="64"/>
      <c r="F2679" s="65"/>
      <c r="G2679" s="64"/>
      <c r="X2679" s="626" t="str">
        <f>IF(B2679="","",COUNTIF('Breakdown (B)'!$D$147:$D$147,B2679))</f>
        <v/>
      </c>
    </row>
    <row r="2680" spans="3:24">
      <c r="C2680" s="1040"/>
      <c r="D2680" s="65"/>
      <c r="E2680" s="64"/>
      <c r="F2680" s="65"/>
      <c r="G2680" s="64"/>
      <c r="X2680" s="626" t="str">
        <f>IF(B2680="","",COUNTIF('Breakdown (B)'!$D$147:$D$147,B2680))</f>
        <v/>
      </c>
    </row>
    <row r="2681" spans="3:24">
      <c r="C2681" s="1040"/>
      <c r="D2681" s="65"/>
      <c r="E2681" s="64"/>
      <c r="F2681" s="65"/>
      <c r="G2681" s="64"/>
      <c r="X2681" s="626" t="str">
        <f>IF(B2681="","",COUNTIF('Breakdown (B)'!$D$147:$D$147,B2681))</f>
        <v/>
      </c>
    </row>
    <row r="2682" spans="3:24">
      <c r="C2682" s="1040"/>
      <c r="D2682" s="65"/>
      <c r="E2682" s="64"/>
      <c r="F2682" s="65"/>
      <c r="G2682" s="64"/>
      <c r="X2682" s="626" t="str">
        <f>IF(B2682="","",COUNTIF('Breakdown (B)'!$D$147:$D$147,B2682))</f>
        <v/>
      </c>
    </row>
    <row r="2683" spans="3:24">
      <c r="C2683" s="1040"/>
      <c r="D2683" s="65"/>
      <c r="E2683" s="64"/>
      <c r="F2683" s="65"/>
      <c r="G2683" s="64"/>
      <c r="X2683" s="626" t="str">
        <f>IF(B2683="","",COUNTIF('Breakdown (B)'!$D$147:$D$147,B2683))</f>
        <v/>
      </c>
    </row>
    <row r="2684" spans="3:24">
      <c r="C2684" s="1040"/>
      <c r="D2684" s="65"/>
      <c r="E2684" s="64"/>
      <c r="F2684" s="65"/>
      <c r="G2684" s="64"/>
      <c r="X2684" s="626" t="str">
        <f>IF(B2684="","",COUNTIF('Breakdown (B)'!$D$147:$D$147,B2684))</f>
        <v/>
      </c>
    </row>
    <row r="2685" spans="3:24">
      <c r="C2685" s="1040"/>
      <c r="D2685" s="65"/>
      <c r="E2685" s="64"/>
      <c r="F2685" s="65"/>
      <c r="G2685" s="64"/>
      <c r="X2685" s="626" t="str">
        <f>IF(B2685="","",COUNTIF('Breakdown (B)'!$D$147:$D$147,B2685))</f>
        <v/>
      </c>
    </row>
    <row r="2686" spans="3:24">
      <c r="C2686" s="1040"/>
      <c r="D2686" s="65"/>
      <c r="E2686" s="64"/>
      <c r="F2686" s="65"/>
      <c r="G2686" s="64"/>
      <c r="X2686" s="626" t="str">
        <f>IF(B2686="","",COUNTIF('Breakdown (B)'!$D$147:$D$147,B2686))</f>
        <v/>
      </c>
    </row>
    <row r="2687" spans="3:24">
      <c r="C2687" s="1040"/>
      <c r="D2687" s="65"/>
      <c r="E2687" s="64"/>
      <c r="F2687" s="65"/>
      <c r="G2687" s="64"/>
      <c r="X2687" s="626" t="str">
        <f>IF(B2687="","",COUNTIF('Breakdown (B)'!$D$147:$D$147,B2687))</f>
        <v/>
      </c>
    </row>
    <row r="2688" spans="3:24">
      <c r="C2688" s="1040"/>
      <c r="D2688" s="65"/>
      <c r="E2688" s="64"/>
      <c r="F2688" s="65"/>
      <c r="G2688" s="64"/>
      <c r="X2688" s="626" t="str">
        <f>IF(B2688="","",COUNTIF('Breakdown (B)'!$D$147:$D$147,B2688))</f>
        <v/>
      </c>
    </row>
    <row r="2689" spans="3:24">
      <c r="C2689" s="1040"/>
      <c r="D2689" s="65"/>
      <c r="E2689" s="64"/>
      <c r="F2689" s="65"/>
      <c r="G2689" s="64"/>
      <c r="X2689" s="626" t="str">
        <f>IF(B2689="","",COUNTIF('Breakdown (B)'!$D$147:$D$147,B2689))</f>
        <v/>
      </c>
    </row>
    <row r="2690" spans="3:24">
      <c r="C2690" s="1040"/>
      <c r="D2690" s="65"/>
      <c r="E2690" s="64"/>
      <c r="F2690" s="65"/>
      <c r="G2690" s="64"/>
      <c r="X2690" s="626" t="str">
        <f>IF(B2690="","",COUNTIF('Breakdown (B)'!$D$147:$D$147,B2690))</f>
        <v/>
      </c>
    </row>
    <row r="2691" spans="3:24">
      <c r="C2691" s="1040"/>
      <c r="D2691" s="65"/>
      <c r="E2691" s="64"/>
      <c r="F2691" s="65"/>
      <c r="G2691" s="64"/>
      <c r="X2691" s="626" t="str">
        <f>IF(B2691="","",COUNTIF('Breakdown (B)'!$D$147:$D$147,B2691))</f>
        <v/>
      </c>
    </row>
    <row r="2692" spans="3:24">
      <c r="C2692" s="1040"/>
      <c r="D2692" s="65"/>
      <c r="E2692" s="64"/>
      <c r="F2692" s="65"/>
      <c r="G2692" s="64"/>
      <c r="X2692" s="626" t="str">
        <f>IF(B2692="","",COUNTIF('Breakdown (B)'!$D$147:$D$147,B2692))</f>
        <v/>
      </c>
    </row>
    <row r="2693" spans="3:24">
      <c r="C2693" s="1040"/>
      <c r="D2693" s="65"/>
      <c r="E2693" s="64"/>
      <c r="F2693" s="65"/>
      <c r="G2693" s="64"/>
      <c r="X2693" s="626" t="str">
        <f>IF(B2693="","",COUNTIF('Breakdown (B)'!$D$147:$D$147,B2693))</f>
        <v/>
      </c>
    </row>
    <row r="2694" spans="3:24">
      <c r="C2694" s="1040"/>
      <c r="D2694" s="65"/>
      <c r="E2694" s="64"/>
      <c r="F2694" s="65"/>
      <c r="G2694" s="64"/>
      <c r="X2694" s="626" t="str">
        <f>IF(B2694="","",COUNTIF('Breakdown (B)'!$D$147:$D$147,B2694))</f>
        <v/>
      </c>
    </row>
    <row r="2695" spans="3:24">
      <c r="C2695" s="1040"/>
      <c r="D2695" s="65"/>
      <c r="E2695" s="64"/>
      <c r="F2695" s="65"/>
      <c r="G2695" s="64"/>
      <c r="X2695" s="626" t="str">
        <f>IF(B2695="","",COUNTIF('Breakdown (B)'!$D$147:$D$147,B2695))</f>
        <v/>
      </c>
    </row>
    <row r="2696" spans="3:24">
      <c r="C2696" s="1040"/>
      <c r="D2696" s="65"/>
      <c r="E2696" s="64"/>
      <c r="F2696" s="65"/>
      <c r="G2696" s="64"/>
      <c r="X2696" s="626" t="str">
        <f>IF(B2696="","",COUNTIF('Breakdown (B)'!$D$147:$D$147,B2696))</f>
        <v/>
      </c>
    </row>
    <row r="2697" spans="3:24">
      <c r="C2697" s="1040"/>
      <c r="D2697" s="65"/>
      <c r="E2697" s="64"/>
      <c r="F2697" s="65"/>
      <c r="G2697" s="64"/>
      <c r="X2697" s="626" t="str">
        <f>IF(B2697="","",COUNTIF('Breakdown (B)'!$D$147:$D$147,B2697))</f>
        <v/>
      </c>
    </row>
    <row r="2698" spans="3:24">
      <c r="C2698" s="1040"/>
      <c r="D2698" s="65"/>
      <c r="E2698" s="64"/>
      <c r="F2698" s="65"/>
      <c r="G2698" s="64"/>
      <c r="X2698" s="626" t="str">
        <f>IF(B2698="","",COUNTIF('Breakdown (B)'!$D$147:$D$147,B2698))</f>
        <v/>
      </c>
    </row>
    <row r="2699" spans="3:24">
      <c r="C2699" s="1040"/>
      <c r="D2699" s="65"/>
      <c r="E2699" s="64"/>
      <c r="F2699" s="65"/>
      <c r="G2699" s="64"/>
      <c r="X2699" s="626" t="str">
        <f>IF(B2699="","",COUNTIF('Breakdown (B)'!$D$147:$D$147,B2699))</f>
        <v/>
      </c>
    </row>
    <row r="2700" spans="3:24">
      <c r="C2700" s="1040"/>
      <c r="D2700" s="65"/>
      <c r="E2700" s="64"/>
      <c r="F2700" s="65"/>
      <c r="G2700" s="64"/>
      <c r="X2700" s="626" t="str">
        <f>IF(B2700="","",COUNTIF('Breakdown (B)'!$D$147:$D$147,B2700))</f>
        <v/>
      </c>
    </row>
    <row r="2701" spans="3:24">
      <c r="C2701" s="1040"/>
      <c r="D2701" s="65"/>
      <c r="E2701" s="64"/>
      <c r="F2701" s="65"/>
      <c r="G2701" s="64"/>
      <c r="X2701" s="626" t="str">
        <f>IF(B2701="","",COUNTIF('Breakdown (B)'!$D$147:$D$147,B2701))</f>
        <v/>
      </c>
    </row>
    <row r="2702" spans="3:24">
      <c r="C2702" s="1040"/>
      <c r="D2702" s="65"/>
      <c r="E2702" s="64"/>
      <c r="F2702" s="65"/>
      <c r="G2702" s="64"/>
      <c r="X2702" s="626" t="str">
        <f>IF(B2702="","",COUNTIF('Breakdown (B)'!$D$147:$D$147,B2702))</f>
        <v/>
      </c>
    </row>
    <row r="2703" spans="3:24">
      <c r="C2703" s="1040"/>
      <c r="D2703" s="65"/>
      <c r="E2703" s="64"/>
      <c r="F2703" s="65"/>
      <c r="G2703" s="64"/>
      <c r="X2703" s="626" t="str">
        <f>IF(B2703="","",COUNTIF('Breakdown (B)'!$D$147:$D$147,B2703))</f>
        <v/>
      </c>
    </row>
    <row r="2704" spans="3:24">
      <c r="C2704" s="1040"/>
      <c r="D2704" s="65"/>
      <c r="E2704" s="64"/>
      <c r="F2704" s="65"/>
      <c r="G2704" s="64"/>
      <c r="X2704" s="626" t="str">
        <f>IF(B2704="","",COUNTIF('Breakdown (B)'!$D$147:$D$147,B2704))</f>
        <v/>
      </c>
    </row>
    <row r="2705" spans="3:24">
      <c r="C2705" s="1040"/>
      <c r="D2705" s="65"/>
      <c r="E2705" s="64"/>
      <c r="F2705" s="65"/>
      <c r="G2705" s="64"/>
      <c r="X2705" s="626" t="str">
        <f>IF(B2705="","",COUNTIF('Breakdown (B)'!$D$147:$D$147,B2705))</f>
        <v/>
      </c>
    </row>
    <row r="2706" spans="3:24">
      <c r="C2706" s="1040"/>
      <c r="D2706" s="65"/>
      <c r="E2706" s="64"/>
      <c r="F2706" s="65"/>
      <c r="G2706" s="64"/>
      <c r="X2706" s="626" t="str">
        <f>IF(B2706="","",COUNTIF('Breakdown (B)'!$D$147:$D$147,B2706))</f>
        <v/>
      </c>
    </row>
    <row r="2707" spans="3:24">
      <c r="C2707" s="1040"/>
      <c r="D2707" s="65"/>
      <c r="E2707" s="64"/>
      <c r="F2707" s="65"/>
      <c r="G2707" s="64"/>
      <c r="X2707" s="626" t="str">
        <f>IF(B2707="","",COUNTIF('Breakdown (B)'!$D$147:$D$147,B2707))</f>
        <v/>
      </c>
    </row>
    <row r="2708" spans="3:24">
      <c r="C2708" s="1040"/>
      <c r="D2708" s="65"/>
      <c r="E2708" s="64"/>
      <c r="F2708" s="65"/>
      <c r="G2708" s="64"/>
      <c r="X2708" s="626" t="str">
        <f>IF(B2708="","",COUNTIF('Breakdown (B)'!$D$147:$D$147,B2708))</f>
        <v/>
      </c>
    </row>
    <row r="2709" spans="3:24">
      <c r="C2709" s="1040"/>
      <c r="D2709" s="65"/>
      <c r="E2709" s="64"/>
      <c r="F2709" s="65"/>
      <c r="G2709" s="64"/>
      <c r="X2709" s="626" t="str">
        <f>IF(B2709="","",COUNTIF('Breakdown (B)'!$D$147:$D$147,B2709))</f>
        <v/>
      </c>
    </row>
    <row r="2710" spans="3:24">
      <c r="C2710" s="1040"/>
      <c r="D2710" s="65"/>
      <c r="E2710" s="64"/>
      <c r="F2710" s="65"/>
      <c r="G2710" s="64"/>
      <c r="X2710" s="626" t="str">
        <f>IF(B2710="","",COUNTIF('Breakdown (B)'!$D$147:$D$147,B2710))</f>
        <v/>
      </c>
    </row>
    <row r="2711" spans="3:24">
      <c r="C2711" s="1040"/>
      <c r="D2711" s="65"/>
      <c r="E2711" s="64"/>
      <c r="F2711" s="65"/>
      <c r="G2711" s="64"/>
      <c r="X2711" s="626" t="str">
        <f>IF(B2711="","",COUNTIF('Breakdown (B)'!$D$147:$D$147,B2711))</f>
        <v/>
      </c>
    </row>
    <row r="2712" spans="3:24">
      <c r="C2712" s="1040"/>
      <c r="D2712" s="65"/>
      <c r="E2712" s="64"/>
      <c r="F2712" s="65"/>
      <c r="G2712" s="64"/>
      <c r="X2712" s="626" t="str">
        <f>IF(B2712="","",COUNTIF('Breakdown (B)'!$D$147:$D$147,B2712))</f>
        <v/>
      </c>
    </row>
    <row r="2713" spans="3:24">
      <c r="C2713" s="1040"/>
      <c r="D2713" s="65"/>
      <c r="E2713" s="64"/>
      <c r="F2713" s="65"/>
      <c r="G2713" s="64"/>
      <c r="X2713" s="626" t="str">
        <f>IF(B2713="","",COUNTIF('Breakdown (B)'!$D$147:$D$147,B2713))</f>
        <v/>
      </c>
    </row>
    <row r="2714" spans="3:24">
      <c r="C2714" s="1040"/>
      <c r="D2714" s="65"/>
      <c r="E2714" s="64"/>
      <c r="F2714" s="65"/>
      <c r="G2714" s="64"/>
      <c r="X2714" s="626" t="str">
        <f>IF(B2714="","",COUNTIF('Breakdown (B)'!$D$147:$D$147,B2714))</f>
        <v/>
      </c>
    </row>
    <row r="2715" spans="3:24">
      <c r="C2715" s="1040"/>
      <c r="D2715" s="65"/>
      <c r="E2715" s="64"/>
      <c r="F2715" s="65"/>
      <c r="G2715" s="64"/>
      <c r="X2715" s="626" t="str">
        <f>IF(B2715="","",COUNTIF('Breakdown (B)'!$D$147:$D$147,B2715))</f>
        <v/>
      </c>
    </row>
    <row r="2716" spans="3:24">
      <c r="C2716" s="1040"/>
      <c r="D2716" s="65"/>
      <c r="E2716" s="64"/>
      <c r="F2716" s="65"/>
      <c r="G2716" s="64"/>
      <c r="X2716" s="626" t="str">
        <f>IF(B2716="","",COUNTIF('Breakdown (B)'!$D$147:$D$147,B2716))</f>
        <v/>
      </c>
    </row>
    <row r="2717" spans="3:24">
      <c r="C2717" s="1040"/>
      <c r="D2717" s="65"/>
      <c r="E2717" s="64"/>
      <c r="F2717" s="65"/>
      <c r="G2717" s="64"/>
      <c r="X2717" s="626" t="str">
        <f>IF(B2717="","",COUNTIF('Breakdown (B)'!$D$147:$D$147,B2717))</f>
        <v/>
      </c>
    </row>
    <row r="2718" spans="3:24">
      <c r="C2718" s="1040"/>
      <c r="D2718" s="65"/>
      <c r="E2718" s="64"/>
      <c r="F2718" s="65"/>
      <c r="G2718" s="64"/>
      <c r="X2718" s="626" t="str">
        <f>IF(B2718="","",COUNTIF('Breakdown (B)'!$D$147:$D$147,B2718))</f>
        <v/>
      </c>
    </row>
    <row r="2719" spans="3:24">
      <c r="C2719" s="1040"/>
      <c r="D2719" s="65"/>
      <c r="E2719" s="64"/>
      <c r="F2719" s="65"/>
      <c r="G2719" s="64"/>
      <c r="X2719" s="626" t="str">
        <f>IF(B2719="","",COUNTIF('Breakdown (B)'!$D$147:$D$147,B2719))</f>
        <v/>
      </c>
    </row>
    <row r="2720" spans="3:24">
      <c r="C2720" s="1040"/>
      <c r="D2720" s="65"/>
      <c r="E2720" s="64"/>
      <c r="F2720" s="65"/>
      <c r="G2720" s="64"/>
      <c r="X2720" s="626" t="str">
        <f>IF(B2720="","",COUNTIF('Breakdown (B)'!$D$147:$D$147,B2720))</f>
        <v/>
      </c>
    </row>
    <row r="2721" spans="3:24">
      <c r="C2721" s="1040"/>
      <c r="D2721" s="65"/>
      <c r="E2721" s="64"/>
      <c r="F2721" s="65"/>
      <c r="G2721" s="64"/>
      <c r="X2721" s="626" t="str">
        <f>IF(B2721="","",COUNTIF('Breakdown (B)'!$D$147:$D$147,B2721))</f>
        <v/>
      </c>
    </row>
    <row r="2722" spans="3:24">
      <c r="C2722" s="1040"/>
      <c r="D2722" s="65"/>
      <c r="E2722" s="64"/>
      <c r="F2722" s="65"/>
      <c r="G2722" s="64"/>
      <c r="X2722" s="626" t="str">
        <f>IF(B2722="","",COUNTIF('Breakdown (B)'!$D$147:$D$147,B2722))</f>
        <v/>
      </c>
    </row>
    <row r="2723" spans="3:24">
      <c r="C2723" s="1040"/>
      <c r="D2723" s="65"/>
      <c r="E2723" s="64"/>
      <c r="F2723" s="65"/>
      <c r="G2723" s="64"/>
      <c r="X2723" s="626" t="str">
        <f>IF(B2723="","",COUNTIF('Breakdown (B)'!$D$147:$D$147,B2723))</f>
        <v/>
      </c>
    </row>
    <row r="2724" spans="3:24">
      <c r="C2724" s="1040"/>
      <c r="D2724" s="65"/>
      <c r="E2724" s="64"/>
      <c r="F2724" s="65"/>
      <c r="G2724" s="64"/>
      <c r="X2724" s="626" t="str">
        <f>IF(B2724="","",COUNTIF('Breakdown (B)'!$D$147:$D$147,B2724))</f>
        <v/>
      </c>
    </row>
    <row r="2725" spans="3:24">
      <c r="C2725" s="1040"/>
      <c r="D2725" s="65"/>
      <c r="E2725" s="64"/>
      <c r="F2725" s="65"/>
      <c r="G2725" s="64"/>
      <c r="X2725" s="626" t="str">
        <f>IF(B2725="","",COUNTIF('Breakdown (B)'!$D$147:$D$147,B2725))</f>
        <v/>
      </c>
    </row>
    <row r="2726" spans="3:24">
      <c r="C2726" s="1040"/>
      <c r="D2726" s="65"/>
      <c r="E2726" s="64"/>
      <c r="F2726" s="65"/>
      <c r="G2726" s="64"/>
      <c r="X2726" s="626" t="str">
        <f>IF(B2726="","",COUNTIF('Breakdown (B)'!$D$147:$D$147,B2726))</f>
        <v/>
      </c>
    </row>
    <row r="2727" spans="3:24">
      <c r="C2727" s="1040"/>
      <c r="D2727" s="65"/>
      <c r="E2727" s="64"/>
      <c r="F2727" s="65"/>
      <c r="G2727" s="64"/>
      <c r="X2727" s="626" t="str">
        <f>IF(B2727="","",COUNTIF('Breakdown (B)'!$D$147:$D$147,B2727))</f>
        <v/>
      </c>
    </row>
    <row r="2728" spans="3:24">
      <c r="C2728" s="1040"/>
      <c r="D2728" s="65"/>
      <c r="E2728" s="64"/>
      <c r="F2728" s="65"/>
      <c r="G2728" s="64"/>
      <c r="X2728" s="626" t="str">
        <f>IF(B2728="","",COUNTIF('Breakdown (B)'!$D$977:$D$1539,B2728))</f>
        <v/>
      </c>
    </row>
    <row r="2729" spans="3:24">
      <c r="C2729" s="1040"/>
      <c r="D2729" s="65"/>
      <c r="E2729" s="64"/>
      <c r="F2729" s="65"/>
      <c r="G2729" s="64"/>
      <c r="X2729" s="626" t="str">
        <f>IF(B2729="","",COUNTIF('Breakdown (B)'!$D$977:$D$1539,B2729))</f>
        <v/>
      </c>
    </row>
    <row r="2730" spans="3:24">
      <c r="C2730" s="1040"/>
      <c r="D2730" s="65"/>
      <c r="E2730" s="64"/>
      <c r="F2730" s="65"/>
      <c r="G2730" s="64"/>
      <c r="X2730" s="626" t="str">
        <f>IF(B2730="","",COUNTIF('Breakdown (B)'!$D$977:$D$1539,B2730))</f>
        <v/>
      </c>
    </row>
    <row r="2731" spans="3:24">
      <c r="C2731" s="1040"/>
      <c r="D2731" s="65"/>
      <c r="E2731" s="64"/>
      <c r="F2731" s="65"/>
      <c r="G2731" s="64"/>
      <c r="X2731" s="626" t="str">
        <f>IF(B2731="","",COUNTIF('Breakdown (B)'!$D$977:$D$1539,B2731))</f>
        <v/>
      </c>
    </row>
    <row r="2732" spans="3:24">
      <c r="C2732" s="1040"/>
      <c r="D2732" s="65"/>
      <c r="E2732" s="64"/>
      <c r="F2732" s="65"/>
      <c r="G2732" s="64"/>
      <c r="X2732" s="626" t="str">
        <f>IF(B2732="","",COUNTIF('Breakdown (B)'!$D$977:$D$1539,B2732))</f>
        <v/>
      </c>
    </row>
    <row r="2733" spans="3:24">
      <c r="C2733" s="1040"/>
      <c r="D2733" s="65"/>
      <c r="E2733" s="64"/>
      <c r="F2733" s="65"/>
      <c r="G2733" s="64"/>
      <c r="X2733" s="626" t="str">
        <f>IF(B2733="","",COUNTIF('Breakdown (B)'!$D$977:$D$1539,B2733))</f>
        <v/>
      </c>
    </row>
    <row r="2734" spans="3:24">
      <c r="C2734" s="1040"/>
      <c r="D2734" s="65"/>
      <c r="E2734" s="64"/>
      <c r="F2734" s="65"/>
      <c r="G2734" s="64"/>
      <c r="X2734" s="626" t="str">
        <f>IF(B2734="","",COUNTIF('Breakdown (B)'!$D$977:$D$1539,B2734))</f>
        <v/>
      </c>
    </row>
    <row r="2735" spans="3:24">
      <c r="C2735" s="1040"/>
      <c r="D2735" s="65"/>
      <c r="E2735" s="64"/>
      <c r="F2735" s="65"/>
      <c r="G2735" s="64"/>
      <c r="X2735" s="626" t="str">
        <f>IF(B2735="","",COUNTIF('Breakdown (B)'!$D$977:$D$1539,B2735))</f>
        <v/>
      </c>
    </row>
    <row r="2736" spans="3:24">
      <c r="C2736" s="1040"/>
      <c r="D2736" s="65"/>
      <c r="E2736" s="64"/>
      <c r="F2736" s="65"/>
      <c r="G2736" s="64"/>
      <c r="X2736" s="626" t="str">
        <f>IF(B2736="","",COUNTIF('Breakdown (B)'!$D$977:$D$1539,B2736))</f>
        <v/>
      </c>
    </row>
    <row r="2737" spans="3:24">
      <c r="C2737" s="1040"/>
      <c r="D2737" s="65"/>
      <c r="E2737" s="64"/>
      <c r="F2737" s="65"/>
      <c r="G2737" s="64"/>
      <c r="X2737" s="626" t="str">
        <f>IF(B2737="","",COUNTIF('Breakdown (B)'!$D$977:$D$1539,B2737))</f>
        <v/>
      </c>
    </row>
    <row r="2738" spans="3:24">
      <c r="C2738" s="1040"/>
      <c r="D2738" s="65"/>
      <c r="E2738" s="64"/>
      <c r="F2738" s="65"/>
      <c r="G2738" s="64"/>
      <c r="X2738" s="626" t="str">
        <f>IF(B2738="","",COUNTIF('Breakdown (B)'!$D$977:$D$1539,B2738))</f>
        <v/>
      </c>
    </row>
    <row r="2739" spans="3:24">
      <c r="C2739" s="1040"/>
      <c r="D2739" s="65"/>
      <c r="E2739" s="64"/>
      <c r="F2739" s="65"/>
      <c r="G2739" s="64"/>
      <c r="X2739" s="626" t="str">
        <f>IF(B2739="","",COUNTIF('Breakdown (B)'!$D$977:$D$1539,B2739))</f>
        <v/>
      </c>
    </row>
    <row r="2740" spans="3:24">
      <c r="C2740" s="1040"/>
      <c r="D2740" s="65"/>
      <c r="E2740" s="64"/>
      <c r="F2740" s="65"/>
      <c r="G2740" s="64"/>
      <c r="X2740" s="626" t="str">
        <f>IF(B2740="","",COUNTIF('Breakdown (B)'!$D$977:$D$1539,B2740))</f>
        <v/>
      </c>
    </row>
    <row r="2741" spans="3:24">
      <c r="C2741" s="1040"/>
      <c r="D2741" s="65"/>
      <c r="E2741" s="64"/>
      <c r="F2741" s="65"/>
      <c r="G2741" s="64"/>
      <c r="X2741" s="626" t="str">
        <f>IF(B2741="","",COUNTIF('Breakdown (B)'!$D$977:$D$1539,B2741))</f>
        <v/>
      </c>
    </row>
    <row r="2742" spans="3:24">
      <c r="C2742" s="1040"/>
      <c r="D2742" s="65"/>
      <c r="E2742" s="64"/>
      <c r="F2742" s="65"/>
      <c r="G2742" s="64"/>
      <c r="X2742" s="626" t="str">
        <f>IF(B2742="","",COUNTIF('Breakdown (B)'!$D$977:$D$1539,B2742))</f>
        <v/>
      </c>
    </row>
    <row r="2743" spans="3:24">
      <c r="C2743" s="1040"/>
      <c r="D2743" s="65"/>
      <c r="E2743" s="64"/>
      <c r="F2743" s="65"/>
      <c r="G2743" s="64"/>
      <c r="X2743" s="626" t="str">
        <f>IF(B2743="","",COUNTIF('Breakdown (B)'!$D$977:$D$1539,B2743))</f>
        <v/>
      </c>
    </row>
    <row r="2744" spans="3:24">
      <c r="C2744" s="1040"/>
      <c r="D2744" s="65"/>
      <c r="E2744" s="64"/>
      <c r="F2744" s="65"/>
      <c r="G2744" s="64"/>
      <c r="X2744" s="626" t="str">
        <f>IF(B2744="","",COUNTIF('Breakdown (B)'!$D$977:$D$1539,B2744))</f>
        <v/>
      </c>
    </row>
    <row r="2745" spans="3:24">
      <c r="C2745" s="1040"/>
      <c r="D2745" s="65"/>
      <c r="E2745" s="64"/>
      <c r="F2745" s="65"/>
      <c r="G2745" s="64"/>
      <c r="X2745" s="626" t="str">
        <f>IF(B2745="","",COUNTIF('Breakdown (B)'!$D$977:$D$1539,B2745))</f>
        <v/>
      </c>
    </row>
    <row r="2746" spans="3:24">
      <c r="C2746" s="1040"/>
      <c r="D2746" s="65"/>
      <c r="E2746" s="64"/>
      <c r="F2746" s="65"/>
      <c r="G2746" s="64"/>
      <c r="X2746" s="626" t="str">
        <f>IF(B2746="","",COUNTIF('Breakdown (B)'!$D$977:$D$1539,B2746))</f>
        <v/>
      </c>
    </row>
    <row r="2747" spans="3:24">
      <c r="C2747" s="1040"/>
      <c r="D2747" s="65"/>
      <c r="E2747" s="64"/>
      <c r="F2747" s="65"/>
      <c r="G2747" s="64"/>
      <c r="X2747" s="626" t="str">
        <f>IF(B2747="","",COUNTIF('Breakdown (B)'!$D$977:$D$1539,B2747))</f>
        <v/>
      </c>
    </row>
    <row r="2748" spans="3:24">
      <c r="C2748" s="1040"/>
      <c r="D2748" s="65"/>
      <c r="E2748" s="64"/>
      <c r="F2748" s="65"/>
      <c r="G2748" s="64"/>
      <c r="X2748" s="626" t="str">
        <f>IF(B2748="","",COUNTIF('Breakdown (B)'!$D$977:$D$1539,B2748))</f>
        <v/>
      </c>
    </row>
    <row r="2749" spans="3:24">
      <c r="C2749" s="1040"/>
      <c r="D2749" s="65"/>
      <c r="E2749" s="64"/>
      <c r="F2749" s="65"/>
      <c r="G2749" s="64"/>
      <c r="X2749" s="626" t="str">
        <f>IF(B2749="","",COUNTIF('Breakdown (B)'!$D$977:$D$1539,B2749))</f>
        <v/>
      </c>
    </row>
    <row r="2750" spans="3:24">
      <c r="C2750" s="1040"/>
      <c r="D2750" s="65"/>
      <c r="E2750" s="64"/>
      <c r="F2750" s="65"/>
      <c r="G2750" s="64"/>
      <c r="X2750" s="626" t="str">
        <f>IF(B2750="","",COUNTIF('Breakdown (B)'!$D$977:$D$1539,B2750))</f>
        <v/>
      </c>
    </row>
    <row r="2751" spans="3:24">
      <c r="C2751" s="1040"/>
      <c r="D2751" s="65"/>
      <c r="E2751" s="64"/>
      <c r="F2751" s="65"/>
      <c r="G2751" s="64"/>
      <c r="X2751" s="626" t="str">
        <f>IF(B2751="","",COUNTIF('Breakdown (B)'!$D$977:$D$1539,B2751))</f>
        <v/>
      </c>
    </row>
    <row r="2752" spans="3:24">
      <c r="C2752" s="1040"/>
      <c r="D2752" s="65"/>
      <c r="E2752" s="64"/>
      <c r="F2752" s="65"/>
      <c r="G2752" s="64"/>
      <c r="X2752" s="626" t="str">
        <f>IF(B2752="","",COUNTIF('Breakdown (B)'!$D$977:$D$1539,B2752))</f>
        <v/>
      </c>
    </row>
    <row r="2753" spans="3:24">
      <c r="C2753" s="1040"/>
      <c r="D2753" s="65"/>
      <c r="E2753" s="64"/>
      <c r="F2753" s="65"/>
      <c r="G2753" s="64"/>
      <c r="X2753" s="626" t="str">
        <f>IF(B2753="","",COUNTIF('Breakdown (B)'!$D$977:$D$1539,B2753))</f>
        <v/>
      </c>
    </row>
    <row r="2754" spans="3:24">
      <c r="C2754" s="1040"/>
      <c r="D2754" s="65"/>
      <c r="E2754" s="64"/>
      <c r="F2754" s="65"/>
      <c r="G2754" s="64"/>
      <c r="X2754" s="626" t="str">
        <f>IF(B2754="","",COUNTIF('Breakdown (B)'!$D$977:$D$1539,B2754))</f>
        <v/>
      </c>
    </row>
    <row r="2755" spans="3:24">
      <c r="C2755" s="1040"/>
      <c r="D2755" s="65"/>
      <c r="E2755" s="64"/>
      <c r="F2755" s="65"/>
      <c r="G2755" s="64"/>
      <c r="X2755" s="626" t="str">
        <f>IF(B2755="","",COUNTIF('Breakdown (B)'!$D$977:$D$1539,B2755))</f>
        <v/>
      </c>
    </row>
    <row r="2756" spans="3:24">
      <c r="C2756" s="1040"/>
      <c r="D2756" s="65"/>
      <c r="E2756" s="64"/>
      <c r="F2756" s="65"/>
      <c r="G2756" s="64"/>
    </row>
    <row r="2757" spans="3:24">
      <c r="C2757" s="1040"/>
      <c r="D2757" s="65"/>
      <c r="E2757" s="64"/>
      <c r="F2757" s="65"/>
      <c r="G2757" s="64"/>
    </row>
    <row r="2758" spans="3:24">
      <c r="C2758" s="1040"/>
      <c r="D2758" s="65"/>
      <c r="E2758" s="64"/>
      <c r="F2758" s="65"/>
      <c r="G2758" s="64"/>
    </row>
    <row r="2759" spans="3:24">
      <c r="C2759" s="1040"/>
      <c r="D2759" s="65"/>
      <c r="E2759" s="64"/>
      <c r="F2759" s="65"/>
      <c r="G2759" s="64"/>
    </row>
    <row r="2760" spans="3:24">
      <c r="C2760" s="1040"/>
      <c r="D2760" s="65"/>
      <c r="E2760" s="64"/>
      <c r="F2760" s="65"/>
      <c r="G2760" s="64"/>
    </row>
    <row r="2761" spans="3:24">
      <c r="C2761" s="1040"/>
      <c r="D2761" s="65"/>
      <c r="E2761" s="64"/>
      <c r="F2761" s="65"/>
      <c r="G2761" s="64"/>
    </row>
    <row r="2762" spans="3:24">
      <c r="C2762" s="1040"/>
      <c r="D2762" s="65"/>
      <c r="E2762" s="64"/>
      <c r="F2762" s="65"/>
      <c r="G2762" s="64"/>
    </row>
    <row r="2763" spans="3:24">
      <c r="C2763" s="1040"/>
      <c r="D2763" s="65"/>
      <c r="E2763" s="64"/>
      <c r="F2763" s="65"/>
      <c r="G2763" s="64"/>
    </row>
    <row r="2764" spans="3:24">
      <c r="C2764" s="1041"/>
      <c r="D2764" s="66"/>
      <c r="E2764" s="64"/>
      <c r="G2764" s="64"/>
    </row>
    <row r="2765" spans="3:24">
      <c r="C2765" s="1041"/>
      <c r="D2765" s="66"/>
      <c r="E2765" s="64"/>
      <c r="G2765" s="64"/>
    </row>
  </sheetData>
  <sortState ref="A7:N8">
    <sortCondition ref="B7"/>
  </sortState>
  <dataConsolidate/>
  <mergeCells count="11">
    <mergeCell ref="B1:P1"/>
    <mergeCell ref="B2:P2"/>
    <mergeCell ref="B4:B5"/>
    <mergeCell ref="P4:P5"/>
    <mergeCell ref="I4:J4"/>
    <mergeCell ref="K4:L4"/>
    <mergeCell ref="F4:G4"/>
    <mergeCell ref="D4:E4"/>
    <mergeCell ref="C4:C5"/>
    <mergeCell ref="H4:H5"/>
    <mergeCell ref="M4:O4"/>
  </mergeCells>
  <phoneticPr fontId="72" type="noConversion"/>
  <printOptions horizontalCentered="1"/>
  <pageMargins left="0.34" right="0.39370078740157499" top="0.74803149606299202" bottom="0.511811023622047" header="0" footer="0.23622047244094499"/>
  <pageSetup paperSize="9" scale="84" orientation="portrait" r:id="rId1"/>
  <headerFooter alignWithMargins="0">
    <oddFooter>&amp;R&amp;"Times New Roman,thường"&amp;10 Page&amp;P</oddFooter>
  </headerFooter>
  <colBreaks count="1" manualBreakCount="1">
    <brk id="26" max="1048575" man="1"/>
  </colBreaks>
  <legacyDrawing r:id="rId2"/>
</worksheet>
</file>

<file path=xl/worksheets/sheet15.xml><?xml version="1.0" encoding="utf-8"?>
<worksheet xmlns="http://schemas.openxmlformats.org/spreadsheetml/2006/main" xmlns:r="http://schemas.openxmlformats.org/officeDocument/2006/relationships">
  <sheetPr enableFormatConditionsCalculation="0">
    <tabColor indexed="14"/>
  </sheetPr>
  <dimension ref="A1:XFD6673"/>
  <sheetViews>
    <sheetView topLeftCell="B234" workbookViewId="0">
      <selection activeCell="D248" sqref="D248"/>
    </sheetView>
  </sheetViews>
  <sheetFormatPr defaultRowHeight="12.75"/>
  <cols>
    <col min="1" max="1" width="7.125" style="153" hidden="1" customWidth="1"/>
    <col min="2" max="2" width="6.5" style="3500" customWidth="1"/>
    <col min="3" max="3" width="10.125" style="146" customWidth="1"/>
    <col min="4" max="4" width="38.375" style="153" customWidth="1"/>
    <col min="5" max="5" width="7.875" style="1063" customWidth="1"/>
    <col min="6" max="6" width="37.5" style="153" hidden="1" customWidth="1"/>
    <col min="7" max="7" width="7.5" style="1063" hidden="1" customWidth="1"/>
    <col min="8" max="8" width="9" style="3555"/>
    <col min="9" max="9" width="12.875" style="1042" customWidth="1"/>
    <col min="10" max="10" width="14.25" style="1042" customWidth="1"/>
    <col min="11" max="11" width="11.375" style="2050" hidden="1" customWidth="1"/>
    <col min="12" max="12" width="13.375" style="153" hidden="1" customWidth="1"/>
    <col min="13" max="13" width="13.75" style="153" hidden="1" customWidth="1"/>
    <col min="14" max="14" width="7.25" style="153" hidden="1" customWidth="1"/>
    <col min="15" max="15" width="13.25" style="153" hidden="1" customWidth="1"/>
    <col min="16" max="16" width="12.25" style="153" hidden="1" customWidth="1"/>
    <col min="17" max="17" width="9.125" style="153" hidden="1" customWidth="1"/>
    <col min="18" max="18" width="0" style="153" hidden="1" customWidth="1"/>
    <col min="19" max="19" width="12.5" style="153" hidden="1" customWidth="1"/>
    <col min="20" max="20" width="10.375" style="153" customWidth="1"/>
    <col min="21" max="16384" width="9" style="153"/>
  </cols>
  <sheetData>
    <row r="1" spans="1:23" ht="18.75">
      <c r="B1" s="4266" t="s">
        <v>1982</v>
      </c>
      <c r="C1" s="4266"/>
      <c r="D1" s="4266"/>
      <c r="E1" s="4266"/>
      <c r="F1" s="4266"/>
      <c r="G1" s="4266"/>
      <c r="H1" s="4266"/>
      <c r="I1" s="4266"/>
      <c r="J1" s="4266"/>
      <c r="K1" s="4266"/>
      <c r="L1" s="4266"/>
      <c r="M1" s="4266"/>
      <c r="N1" s="4266"/>
    </row>
    <row r="2" spans="1:23" ht="18.75">
      <c r="B2" s="4266" t="s">
        <v>1088</v>
      </c>
      <c r="C2" s="4266"/>
      <c r="D2" s="4266"/>
      <c r="E2" s="4266"/>
      <c r="F2" s="4266"/>
      <c r="G2" s="4266"/>
      <c r="H2" s="4266"/>
      <c r="I2" s="4266"/>
      <c r="J2" s="4266"/>
      <c r="K2" s="4266"/>
      <c r="L2" s="4266"/>
      <c r="M2" s="4266"/>
      <c r="N2" s="4266"/>
    </row>
    <row r="3" spans="1:23" ht="17.25" customHeight="1">
      <c r="B3" s="3489"/>
      <c r="D3" s="206"/>
      <c r="E3" s="206"/>
      <c r="F3" s="206"/>
      <c r="G3" s="206"/>
      <c r="H3" s="3519"/>
      <c r="I3" s="206"/>
    </row>
    <row r="4" spans="1:23" s="151" customFormat="1" ht="27.75" customHeight="1">
      <c r="B4" s="4271" t="s">
        <v>40</v>
      </c>
      <c r="C4" s="4272" t="s">
        <v>36</v>
      </c>
      <c r="D4" s="149" t="s">
        <v>966</v>
      </c>
      <c r="E4" s="154"/>
      <c r="F4" s="149" t="s">
        <v>35</v>
      </c>
      <c r="G4" s="154"/>
      <c r="H4" s="4269" t="s">
        <v>37</v>
      </c>
      <c r="I4" s="150" t="s">
        <v>5857</v>
      </c>
      <c r="J4" s="150" t="s">
        <v>5858</v>
      </c>
      <c r="K4" s="4263" t="s">
        <v>3313</v>
      </c>
      <c r="L4" s="4264"/>
      <c r="M4" s="4265"/>
      <c r="N4" s="4267" t="s">
        <v>38</v>
      </c>
      <c r="O4" s="490"/>
      <c r="P4" s="152"/>
      <c r="Q4" s="153"/>
      <c r="R4" s="153"/>
      <c r="S4" s="153"/>
      <c r="T4" s="153"/>
      <c r="U4" s="153"/>
      <c r="V4" s="153"/>
      <c r="W4" s="153"/>
    </row>
    <row r="5" spans="1:23" s="151" customFormat="1" ht="28.5" customHeight="1">
      <c r="B5" s="4271"/>
      <c r="C5" s="4272"/>
      <c r="D5" s="148" t="s">
        <v>33</v>
      </c>
      <c r="E5" s="154" t="s">
        <v>1024</v>
      </c>
      <c r="F5" s="148" t="s">
        <v>34</v>
      </c>
      <c r="G5" s="154" t="s">
        <v>1478</v>
      </c>
      <c r="H5" s="4270"/>
      <c r="I5" s="148" t="s">
        <v>5859</v>
      </c>
      <c r="J5" s="148" t="s">
        <v>39</v>
      </c>
      <c r="K5" s="2051" t="s">
        <v>4415</v>
      </c>
      <c r="L5" s="2025" t="s">
        <v>4416</v>
      </c>
      <c r="M5" s="2025" t="s">
        <v>4417</v>
      </c>
      <c r="N5" s="4268"/>
      <c r="O5" s="491" t="s">
        <v>970</v>
      </c>
      <c r="P5" s="491" t="s">
        <v>986</v>
      </c>
      <c r="Q5" s="153"/>
    </row>
    <row r="6" spans="1:23" s="1088" customFormat="1" ht="25.5">
      <c r="A6" s="1088" t="s">
        <v>959</v>
      </c>
      <c r="B6" s="3490">
        <v>1</v>
      </c>
      <c r="C6" s="1089" t="s">
        <v>1682</v>
      </c>
      <c r="D6" s="1090" t="s">
        <v>1288</v>
      </c>
      <c r="E6" s="1091" t="s">
        <v>276</v>
      </c>
      <c r="F6" s="1090" t="s">
        <v>76</v>
      </c>
      <c r="G6" s="1092" t="s">
        <v>276</v>
      </c>
      <c r="H6" s="3520"/>
      <c r="I6" s="1093"/>
      <c r="J6" s="1093"/>
      <c r="K6" s="2052"/>
      <c r="L6" s="2041">
        <f>J9</f>
        <v>130959.84</v>
      </c>
      <c r="M6" s="2041">
        <f>J12</f>
        <v>267721.59115384612</v>
      </c>
      <c r="N6" s="2041"/>
      <c r="O6" s="1094">
        <f>J12</f>
        <v>267721.59115384612</v>
      </c>
      <c r="P6" s="1088">
        <f>IF(B6=" ",0,(M6+N6+O6)*1.02*1.055*1.06*1.1)</f>
        <v>671838.01628920471</v>
      </c>
      <c r="R6" s="1095">
        <f>IF(B6="","",COUNTIF('Breakdown (B)'!$D$147:$D$1323,B6))</f>
        <v>8</v>
      </c>
    </row>
    <row r="7" spans="1:23">
      <c r="B7" s="3491"/>
      <c r="C7" s="159" t="str">
        <f>IF(D7=$D$63,"A.",IF(D7=$D$69,"B.",IF(D7=$D$72,"C.",IF(D7=$D$79,"D.",IF(D7=$D$80,"E.",IF(D7=$D$81,"F.",IF(D7=$D$82,"G.",IF(D7=$D$83,"H.","I."))))))))</f>
        <v>A.</v>
      </c>
      <c r="D7" s="160" t="s">
        <v>1479</v>
      </c>
      <c r="E7" s="192"/>
      <c r="F7" s="160" t="s">
        <v>64</v>
      </c>
      <c r="G7" s="192"/>
      <c r="H7" s="3521"/>
      <c r="I7" s="196"/>
      <c r="J7" s="196"/>
      <c r="K7" s="2053"/>
      <c r="L7" s="2042"/>
      <c r="M7" s="2042"/>
      <c r="N7" s="2042"/>
      <c r="R7" s="1095" t="str">
        <f>IF(B7="","",COUNTIF('Breakdown (B)'!$D$147:$D$1323,B7))</f>
        <v/>
      </c>
    </row>
    <row r="8" spans="1:23">
      <c r="B8" s="3491"/>
      <c r="C8" s="426"/>
      <c r="D8" s="162"/>
      <c r="E8" s="192"/>
      <c r="F8" s="162"/>
      <c r="G8" s="192"/>
      <c r="H8" s="3521"/>
      <c r="I8" s="196"/>
      <c r="J8" s="196"/>
      <c r="K8" s="2053"/>
      <c r="L8" s="2042"/>
      <c r="M8" s="2042"/>
      <c r="N8" s="2042"/>
      <c r="R8" s="1095" t="str">
        <f>IF(B8="","",COUNTIF('Breakdown (B)'!$D$147:$D$1323,B8))</f>
        <v/>
      </c>
    </row>
    <row r="9" spans="1:23">
      <c r="B9" s="3491"/>
      <c r="C9" s="159" t="str">
        <f>IF(D9=$D$63,"A.",IF(D9=$D$69,"B.",IF(D9=$D$72,"C.",IF(D9=$D$79,"D.",IF(D9=$D$80,"E.",IF(D9=$D$81,"F.",IF(D9=$D$82,"G.",IF(D9=$D$83,"H.","I."))))))))</f>
        <v>B.</v>
      </c>
      <c r="D9" s="160" t="s">
        <v>969</v>
      </c>
      <c r="E9" s="192"/>
      <c r="F9" s="160" t="s">
        <v>1482</v>
      </c>
      <c r="G9" s="192"/>
      <c r="H9" s="3521"/>
      <c r="I9" s="196"/>
      <c r="J9" s="197">
        <f>J10</f>
        <v>130959.84</v>
      </c>
      <c r="K9" s="2053"/>
      <c r="L9" s="2042"/>
      <c r="M9" s="2042"/>
      <c r="N9" s="2042"/>
      <c r="R9" s="1064" t="str">
        <f>IF(B9="","",COUNTIF('Breakdown (B)'!$D$147:$D$1323,B9))</f>
        <v/>
      </c>
    </row>
    <row r="10" spans="1:23">
      <c r="B10" s="3491"/>
      <c r="C10" s="426"/>
      <c r="D10" s="163">
        <v>3.5</v>
      </c>
      <c r="E10" s="192" t="s">
        <v>1480</v>
      </c>
      <c r="F10" s="164">
        <v>3.5</v>
      </c>
      <c r="G10" s="165" t="s">
        <v>1481</v>
      </c>
      <c r="H10" s="3521">
        <f>51/100</f>
        <v>0.51</v>
      </c>
      <c r="I10" s="196">
        <f>VLOOKUP(D10,A18N3,10)</f>
        <v>256784</v>
      </c>
      <c r="J10" s="196">
        <f>H10*I10</f>
        <v>130959.84</v>
      </c>
      <c r="K10" s="2053"/>
      <c r="L10" s="2042"/>
      <c r="M10" s="2042"/>
      <c r="N10" s="2042"/>
      <c r="R10" s="1064" t="str">
        <f>IF(B10="","",COUNTIF('Breakdown (B)'!$D$147:$D$1323,B10))</f>
        <v/>
      </c>
    </row>
    <row r="11" spans="1:23">
      <c r="B11" s="3491"/>
      <c r="C11" s="426"/>
      <c r="D11" s="167"/>
      <c r="E11" s="165"/>
      <c r="F11" s="167"/>
      <c r="G11" s="165"/>
      <c r="H11" s="3521"/>
      <c r="I11" s="196"/>
      <c r="J11" s="196"/>
      <c r="K11" s="2053"/>
      <c r="L11" s="2042"/>
      <c r="M11" s="2042"/>
      <c r="N11" s="2042"/>
      <c r="R11" s="1064" t="str">
        <f>IF(B11="","",COUNTIF('Breakdown (B)'!$D$147:$D$1323,B11))</f>
        <v/>
      </c>
    </row>
    <row r="12" spans="1:23">
      <c r="B12" s="3491"/>
      <c r="C12" s="159" t="str">
        <f>IF(D12=$D$63,"A.",IF(D12=$D$69,"B.",IF(D12=$D$72,"C.",IF(D12=$D$79,"D.",IF(D12=$D$80,"E.",IF(D12=$D$81,"F.",IF(D12=$D$82,"G.",IF(D12=$D$83,"H.","I."))))))))</f>
        <v>C.</v>
      </c>
      <c r="D12" s="160" t="s">
        <v>970</v>
      </c>
      <c r="E12" s="165"/>
      <c r="F12" s="160" t="s">
        <v>1094</v>
      </c>
      <c r="G12" s="165"/>
      <c r="H12" s="3521"/>
      <c r="I12" s="196"/>
      <c r="J12" s="197">
        <f>SUM(J13:J13)</f>
        <v>267721.59115384612</v>
      </c>
      <c r="K12" s="2053"/>
      <c r="L12" s="2042"/>
      <c r="M12" s="2042"/>
      <c r="N12" s="2042"/>
      <c r="R12" s="1064" t="str">
        <f>IF(B12="","",COUNTIF('Breakdown (B)'!$D$147:$D$1323,B12))</f>
        <v/>
      </c>
    </row>
    <row r="13" spans="1:23">
      <c r="B13" s="3491"/>
      <c r="C13" s="426"/>
      <c r="D13" s="172" t="s">
        <v>811</v>
      </c>
      <c r="E13" s="192" t="s">
        <v>789</v>
      </c>
      <c r="F13" s="162" t="s">
        <v>77</v>
      </c>
      <c r="G13" s="165" t="s">
        <v>1055</v>
      </c>
      <c r="H13" s="3521">
        <f>5.5/100</f>
        <v>5.5E-2</v>
      </c>
      <c r="I13" s="162">
        <f>VLOOKUP(D13,equiment,15,0)</f>
        <v>4867665.2937062932</v>
      </c>
      <c r="J13" s="196">
        <f>H13*I13</f>
        <v>267721.59115384612</v>
      </c>
      <c r="K13" s="2053"/>
      <c r="L13" s="2042"/>
      <c r="M13" s="2042"/>
      <c r="N13" s="2042"/>
      <c r="R13" s="1064" t="str">
        <f>IF(B13="","",COUNTIF('Breakdown (B)'!$D$147:$D$1323,B13))</f>
        <v/>
      </c>
    </row>
    <row r="14" spans="1:23">
      <c r="B14" s="3491"/>
      <c r="C14" s="426"/>
      <c r="D14" s="162"/>
      <c r="E14" s="192"/>
      <c r="F14" s="162"/>
      <c r="G14" s="192"/>
      <c r="H14" s="3521"/>
      <c r="I14" s="196"/>
      <c r="J14" s="196"/>
      <c r="K14" s="2053"/>
      <c r="L14" s="2042"/>
      <c r="M14" s="2042"/>
      <c r="N14" s="2042"/>
      <c r="R14" s="1064" t="str">
        <f>IF(B14="","",COUNTIF('Breakdown (B)'!$D$147:$D$1323,B14))</f>
        <v/>
      </c>
    </row>
    <row r="15" spans="1:23" hidden="1">
      <c r="B15" s="3491"/>
      <c r="C15" s="159" t="str">
        <f>IF(D15=$D$63,"A.",IF(D15=$D$69,"B.",IF(D15=$D$72,"C.",IF(D15=$D$79,"D.",IF(D15=$D$80,"E.",IF(D15=$D$81,"F.",IF(D15=$D$82,"G.",IF(D15=$D$83,"H.","I."))))))))</f>
        <v>D.</v>
      </c>
      <c r="D15" s="168" t="s">
        <v>539</v>
      </c>
      <c r="E15" s="192"/>
      <c r="F15" s="168" t="s">
        <v>542</v>
      </c>
      <c r="G15" s="192"/>
      <c r="H15" s="3521"/>
      <c r="I15" s="196"/>
      <c r="J15" s="196">
        <f>J7+J9+J12</f>
        <v>398681.43115384609</v>
      </c>
      <c r="K15" s="2053"/>
      <c r="L15" s="2042"/>
      <c r="M15" s="2042"/>
      <c r="N15" s="2042"/>
      <c r="R15" s="1064" t="str">
        <f>IF(B15="","",COUNTIF('Breakdown (B)'!$D$147:$D$1323,B15))</f>
        <v/>
      </c>
    </row>
    <row r="16" spans="1:23" hidden="1">
      <c r="B16" s="3491"/>
      <c r="C16" s="159" t="str">
        <f>IF(D16=$D$45,"A.",IF(D16=$D$47,"B.",IF(D16=$D$50,"C.",IF(D16=$D$52,"D.",IF(D16=$D$53,"E.",IF(D16=$D$54,"F.",IF(D16=$D$55,"G.",IF(D16=$D$56,"H.","I."))))))))</f>
        <v>E.</v>
      </c>
      <c r="D16" s="168" t="s">
        <v>499</v>
      </c>
      <c r="E16" s="192"/>
      <c r="F16" s="168" t="s">
        <v>500</v>
      </c>
      <c r="G16" s="192"/>
      <c r="H16" s="3521"/>
      <c r="I16" s="162"/>
      <c r="J16" s="196">
        <f>2%*J15</f>
        <v>7973.6286230769219</v>
      </c>
      <c r="K16" s="2053"/>
      <c r="L16" s="2042"/>
      <c r="M16" s="2042"/>
      <c r="N16" s="2042"/>
      <c r="R16" s="1064" t="str">
        <f>IF(B16="","",COUNTIF('Breakdown (B)'!$D$147:$D$1323,B16))</f>
        <v/>
      </c>
    </row>
    <row r="17" spans="1:19" hidden="1">
      <c r="B17" s="3491"/>
      <c r="C17" s="159" t="str">
        <f>IF(D17=$D$63,"A.",IF(D17=$D$69,"B.",IF(D17=$D$72,"C.",IF(D17=$D$79,"D.",IF(D17=$D$80,"E.",IF(D17=$D$81,"F.",IF(D17=$D$82,"G.",IF(D17=$D$83,"H.","I."))))))))</f>
        <v>F.</v>
      </c>
      <c r="D17" s="168" t="s">
        <v>540</v>
      </c>
      <c r="E17" s="192"/>
      <c r="F17" s="168" t="s">
        <v>543</v>
      </c>
      <c r="G17" s="192"/>
      <c r="H17" s="3522"/>
      <c r="I17" s="196"/>
      <c r="J17" s="196">
        <f>SUM(J15:J16)</f>
        <v>406655.05977692304</v>
      </c>
      <c r="K17" s="2053"/>
      <c r="L17" s="2042"/>
      <c r="M17" s="2042"/>
      <c r="N17" s="2042"/>
      <c r="R17" s="1064" t="str">
        <f>IF(B17="","",COUNTIF('Breakdown (B)'!$D$147:$D$1323,B17))</f>
        <v/>
      </c>
    </row>
    <row r="18" spans="1:19" hidden="1">
      <c r="B18" s="3491"/>
      <c r="C18" s="159" t="str">
        <f>IF(D18=$D$63,"A.",IF(D18=$D$69,"B.",IF(D18=$D$72,"C.",IF(D18=$D$79,"D.",IF(D18=$D$80,"E.",IF(D18=$D$81,"F.",IF(D18=$D$82,"G.",IF(D18=$D$83,"H.","I."))))))))</f>
        <v>G.</v>
      </c>
      <c r="D18" s="168" t="s">
        <v>541</v>
      </c>
      <c r="E18" s="192"/>
      <c r="F18" s="168" t="s">
        <v>544</v>
      </c>
      <c r="G18" s="192"/>
      <c r="H18" s="3522"/>
      <c r="I18" s="196"/>
      <c r="J18" s="196">
        <f>5.5%*J17</f>
        <v>22366.028287730765</v>
      </c>
      <c r="K18" s="2053"/>
      <c r="L18" s="2042"/>
      <c r="M18" s="2042"/>
      <c r="N18" s="2042"/>
      <c r="R18" s="1064" t="str">
        <f>IF(B18="","",COUNTIF('Breakdown (B)'!$D$147:$D$1323,B18))</f>
        <v/>
      </c>
    </row>
    <row r="19" spans="1:19" hidden="1">
      <c r="B19" s="3491"/>
      <c r="C19" s="159" t="str">
        <f>IF(D19=$D$63,"A.",IF(D19=$D$69,"B.",IF(D19=$D$72,"C.",IF(D19=$D$79,"D.",IF(D19=$D$80,"E.",IF(D19=$D$81,"F.",IF(D19=$D$82,"G.",IF(D19=$D$83,"H.","I."))))))))</f>
        <v>H.</v>
      </c>
      <c r="D19" s="168" t="s">
        <v>479</v>
      </c>
      <c r="E19" s="192"/>
      <c r="F19" s="168" t="s">
        <v>478</v>
      </c>
      <c r="G19" s="192"/>
      <c r="H19" s="3522"/>
      <c r="I19" s="196"/>
      <c r="J19" s="196">
        <f>6%*SUM(J17:J18)</f>
        <v>25741.265283879227</v>
      </c>
      <c r="K19" s="2053"/>
      <c r="L19" s="2042"/>
      <c r="M19" s="2042"/>
      <c r="N19" s="2042"/>
      <c r="R19" s="1064" t="str">
        <f>IF(B19="","",COUNTIF('Breakdown (B)'!$D$147:$D$1323,B19))</f>
        <v/>
      </c>
    </row>
    <row r="20" spans="1:19" ht="15" hidden="1" customHeight="1">
      <c r="B20" s="3491"/>
      <c r="C20" s="159" t="str">
        <f>IF(D20=$D$63,"A.",IF(D20=$D$69,"B.",IF(D20=$D$72,"C.",IF(D20=$D$79,"D.",IF(D20=$D$80,"E.",IF(D20=$D$81,"F.",IF(D20=$D$82,"G.",IF(D20=$D$83,"H.","I."))))))))</f>
        <v>I.</v>
      </c>
      <c r="D20" s="168" t="s">
        <v>1370</v>
      </c>
      <c r="E20" s="192"/>
      <c r="F20" s="168" t="s">
        <v>440</v>
      </c>
      <c r="G20" s="192"/>
      <c r="H20" s="3522"/>
      <c r="I20" s="196"/>
      <c r="J20" s="196">
        <f>SUM(J17:J19)</f>
        <v>454762.35334853304</v>
      </c>
      <c r="K20" s="2053"/>
      <c r="L20" s="2042"/>
      <c r="M20" s="2042"/>
      <c r="N20" s="2042"/>
      <c r="R20" s="1064" t="str">
        <f>IF(B20="","",COUNTIF('Breakdown (B)'!$D$147:$D$1323,B20))</f>
        <v/>
      </c>
    </row>
    <row r="21" spans="1:19" ht="15" hidden="1" customHeight="1">
      <c r="B21" s="3491"/>
      <c r="C21" s="159" t="s">
        <v>1666</v>
      </c>
      <c r="D21" s="168" t="s">
        <v>1667</v>
      </c>
      <c r="E21" s="192"/>
      <c r="F21" s="168" t="s">
        <v>1668</v>
      </c>
      <c r="G21" s="192"/>
      <c r="H21" s="3522"/>
      <c r="I21" s="196"/>
      <c r="J21" s="196">
        <f>J20*10%</f>
        <v>45476.235334853307</v>
      </c>
      <c r="K21" s="2053"/>
      <c r="L21" s="2030"/>
      <c r="M21" s="2030"/>
      <c r="N21" s="2030"/>
      <c r="O21" s="146"/>
      <c r="R21" s="1064" t="str">
        <f>IF(B21="","",COUNTIF('Breakdown (B)'!$D$147:$D$1323,B21))</f>
        <v/>
      </c>
    </row>
    <row r="22" spans="1:19" ht="15" hidden="1" customHeight="1">
      <c r="B22" s="3491"/>
      <c r="C22" s="159" t="s">
        <v>2653</v>
      </c>
      <c r="D22" s="168" t="s">
        <v>2652</v>
      </c>
      <c r="E22" s="192"/>
      <c r="F22" s="168" t="s">
        <v>2654</v>
      </c>
      <c r="G22" s="192"/>
      <c r="H22" s="3522"/>
      <c r="I22" s="196"/>
      <c r="J22" s="196">
        <f>SUM(J20:J21)*2%</f>
        <v>10004.771773667728</v>
      </c>
      <c r="K22" s="2053"/>
      <c r="L22" s="2030"/>
      <c r="M22" s="2030"/>
      <c r="N22" s="2030"/>
      <c r="O22" s="146"/>
      <c r="R22" s="429">
        <f>SUM(J20:J21)*2%</f>
        <v>10004.771773667728</v>
      </c>
      <c r="S22" s="153">
        <f>J20*2%*1.1</f>
        <v>10004.77177366773</v>
      </c>
    </row>
    <row r="23" spans="1:19" s="155" customFormat="1" ht="13.5" hidden="1" customHeight="1">
      <c r="B23" s="3491"/>
      <c r="C23" s="428">
        <f>B6</f>
        <v>1</v>
      </c>
      <c r="D23" s="210" t="s">
        <v>1669</v>
      </c>
      <c r="E23" s="175"/>
      <c r="F23" s="210" t="s">
        <v>1670</v>
      </c>
      <c r="G23" s="175"/>
      <c r="H23" s="3523"/>
      <c r="I23" s="198"/>
      <c r="J23" s="198">
        <f>SUM(J20:J22)</f>
        <v>510243.36045705405</v>
      </c>
      <c r="K23" s="2053"/>
      <c r="L23" s="2030"/>
      <c r="M23" s="2030"/>
      <c r="N23" s="2030"/>
      <c r="O23" s="147"/>
      <c r="R23" s="1064" t="str">
        <f>IF(B23="","",COUNTIF('Breakdown (B)'!$D$147:$D$1323,B23))</f>
        <v/>
      </c>
    </row>
    <row r="24" spans="1:19" s="155" customFormat="1" hidden="1">
      <c r="B24" s="3491"/>
      <c r="C24" s="426"/>
      <c r="D24" s="175"/>
      <c r="E24" s="169"/>
      <c r="F24" s="175"/>
      <c r="G24" s="169"/>
      <c r="H24" s="3523"/>
      <c r="I24" s="196"/>
      <c r="J24" s="198"/>
      <c r="K24" s="2053"/>
      <c r="L24" s="2042"/>
      <c r="M24" s="2042"/>
      <c r="N24" s="2042"/>
      <c r="R24" s="1064" t="str">
        <f>IF(B24="","",COUNTIF('Breakdown (B)'!$D$147:$D$1323,B24))</f>
        <v/>
      </c>
    </row>
    <row r="25" spans="1:19" s="1088" customFormat="1" ht="25.5">
      <c r="A25" s="1088" t="s">
        <v>959</v>
      </c>
      <c r="B25" s="3490">
        <f>B6+1</f>
        <v>2</v>
      </c>
      <c r="C25" s="1089" t="s">
        <v>4231</v>
      </c>
      <c r="D25" s="1090" t="s">
        <v>4232</v>
      </c>
      <c r="E25" s="1091" t="s">
        <v>276</v>
      </c>
      <c r="F25" s="1090" t="s">
        <v>4233</v>
      </c>
      <c r="G25" s="1092" t="s">
        <v>276</v>
      </c>
      <c r="H25" s="3520"/>
      <c r="I25" s="1093"/>
      <c r="J25" s="1093"/>
      <c r="K25" s="2052"/>
      <c r="L25" s="2043">
        <f>J28</f>
        <v>11051.5162</v>
      </c>
      <c r="M25" s="2043">
        <f>J31</f>
        <v>10035.838562013985</v>
      </c>
      <c r="N25" s="2043"/>
      <c r="O25" s="1094">
        <f>J31</f>
        <v>10035.838562013985</v>
      </c>
      <c r="P25" s="1088">
        <f>IF(B25=" ",0,(M25+N25+O25)*1.02*1.055*1.06*1.1)</f>
        <v>25184.587624192143</v>
      </c>
      <c r="R25" s="1095">
        <f>IF(B25="","",COUNTIF('Breakdown (B)'!$D$147:$D$1323,B25))</f>
        <v>2</v>
      </c>
    </row>
    <row r="26" spans="1:19">
      <c r="B26" s="3491"/>
      <c r="C26" s="159" t="str">
        <f>IF(D26=$D$63,"A.",IF(D26=$D$69,"B.",IF(D26=$D$72,"C.",IF(D26=$D$79,"D.",IF(D26=$D$80,"E.",IF(D26=$D$81,"F.",IF(D26=$D$82,"G.",IF(D26=$D$83,"H.","I."))))))))</f>
        <v>A.</v>
      </c>
      <c r="D26" s="160" t="s">
        <v>1479</v>
      </c>
      <c r="E26" s="192"/>
      <c r="F26" s="160" t="s">
        <v>64</v>
      </c>
      <c r="G26" s="192"/>
      <c r="H26" s="3521"/>
      <c r="I26" s="196"/>
      <c r="J26" s="196"/>
      <c r="K26" s="2053"/>
      <c r="L26" s="2042"/>
      <c r="M26" s="2042"/>
      <c r="N26" s="2042"/>
      <c r="R26" s="1095" t="str">
        <f>IF(B26="","",COUNTIF('Breakdown (B)'!$D$147:$D$1323,B26))</f>
        <v/>
      </c>
    </row>
    <row r="27" spans="1:19">
      <c r="B27" s="3491"/>
      <c r="C27" s="426"/>
      <c r="D27" s="162"/>
      <c r="E27" s="192"/>
      <c r="F27" s="162"/>
      <c r="G27" s="192"/>
      <c r="H27" s="3521"/>
      <c r="I27" s="196"/>
      <c r="J27" s="196"/>
      <c r="K27" s="2053"/>
      <c r="L27" s="2042"/>
      <c r="M27" s="2042"/>
      <c r="N27" s="2042"/>
      <c r="R27" s="1095" t="str">
        <f>IF(B27="","",COUNTIF('Breakdown (B)'!$D$147:$D$1323,B27))</f>
        <v/>
      </c>
    </row>
    <row r="28" spans="1:19">
      <c r="B28" s="3491"/>
      <c r="C28" s="159" t="str">
        <f>IF(D28=$D$63,"A.",IF(D28=$D$69,"B.",IF(D28=$D$72,"C.",IF(D28=$D$79,"D.",IF(D28=$D$80,"E.",IF(D28=$D$81,"F.",IF(D28=$D$82,"G.",IF(D28=$D$83,"H.","I."))))))))</f>
        <v>B.</v>
      </c>
      <c r="D28" s="160" t="s">
        <v>969</v>
      </c>
      <c r="E28" s="192"/>
      <c r="F28" s="160" t="s">
        <v>1482</v>
      </c>
      <c r="G28" s="192"/>
      <c r="H28" s="3521"/>
      <c r="I28" s="196"/>
      <c r="J28" s="197">
        <f>J29</f>
        <v>11051.5162</v>
      </c>
      <c r="K28" s="2053"/>
      <c r="L28" s="2042"/>
      <c r="M28" s="2042"/>
      <c r="N28" s="2042"/>
      <c r="R28" s="1064" t="str">
        <f>IF(B28="","",COUNTIF('Breakdown (B)'!$D$147:$D$1323,B28))</f>
        <v/>
      </c>
    </row>
    <row r="29" spans="1:19">
      <c r="B29" s="3491"/>
      <c r="C29" s="426"/>
      <c r="D29" s="163">
        <v>3</v>
      </c>
      <c r="E29" s="192" t="s">
        <v>1480</v>
      </c>
      <c r="F29" s="164">
        <v>3</v>
      </c>
      <c r="G29" s="165" t="s">
        <v>1481</v>
      </c>
      <c r="H29" s="3521">
        <f>4.66/100</f>
        <v>4.6600000000000003E-2</v>
      </c>
      <c r="I29" s="196">
        <f>VLOOKUP(D29,A18N3,10)</f>
        <v>237157</v>
      </c>
      <c r="J29" s="196">
        <f>H29*I29</f>
        <v>11051.5162</v>
      </c>
      <c r="K29" s="2053"/>
      <c r="L29" s="2042"/>
      <c r="M29" s="2042"/>
      <c r="N29" s="2042"/>
      <c r="R29" s="1064" t="str">
        <f>IF(B29="","",COUNTIF('Breakdown (B)'!$D$147:$D$1323,B29))</f>
        <v/>
      </c>
    </row>
    <row r="30" spans="1:19">
      <c r="B30" s="3491"/>
      <c r="C30" s="426"/>
      <c r="D30" s="167"/>
      <c r="E30" s="165"/>
      <c r="F30" s="167"/>
      <c r="G30" s="165"/>
      <c r="H30" s="3521"/>
      <c r="I30" s="196"/>
      <c r="J30" s="196"/>
      <c r="K30" s="2053"/>
      <c r="L30" s="2042"/>
      <c r="M30" s="2042"/>
      <c r="N30" s="2042"/>
      <c r="R30" s="1064" t="str">
        <f>IF(B30="","",COUNTIF('Breakdown (B)'!$D$147:$D$1323,B30))</f>
        <v/>
      </c>
    </row>
    <row r="31" spans="1:19">
      <c r="B31" s="3491"/>
      <c r="C31" s="159" t="str">
        <f>IF(D31=$D$63,"A.",IF(D31=$D$69,"B.",IF(D31=$D$72,"C.",IF(D31=$D$79,"D.",IF(D31=$D$80,"E.",IF(D31=$D$81,"F.",IF(D31=$D$82,"G.",IF(D31=$D$83,"H.","I."))))))))</f>
        <v>C.</v>
      </c>
      <c r="D31" s="160" t="s">
        <v>970</v>
      </c>
      <c r="E31" s="165"/>
      <c r="F31" s="160" t="s">
        <v>1094</v>
      </c>
      <c r="G31" s="165"/>
      <c r="H31" s="3521"/>
      <c r="I31" s="196"/>
      <c r="J31" s="197">
        <f>SUM(J32:J32)</f>
        <v>10035.838562013985</v>
      </c>
      <c r="K31" s="2053"/>
      <c r="L31" s="2042"/>
      <c r="M31" s="2042"/>
      <c r="N31" s="2042"/>
      <c r="R31" s="1064" t="str">
        <f>IF(B31="","",COUNTIF('Breakdown (B)'!$D$147:$D$1323,B31))</f>
        <v/>
      </c>
    </row>
    <row r="32" spans="1:19">
      <c r="B32" s="3491"/>
      <c r="C32" s="426"/>
      <c r="D32" s="172" t="s">
        <v>611</v>
      </c>
      <c r="E32" s="192" t="s">
        <v>789</v>
      </c>
      <c r="F32" s="162" t="s">
        <v>4234</v>
      </c>
      <c r="G32" s="165" t="s">
        <v>1055</v>
      </c>
      <c r="H32" s="3521">
        <f>0.202/100</f>
        <v>2.0200000000000001E-3</v>
      </c>
      <c r="I32" s="162">
        <f>VLOOKUP(D32,equiment,15,0)</f>
        <v>4968236.9118881114</v>
      </c>
      <c r="J32" s="196">
        <f>H32*I32</f>
        <v>10035.838562013985</v>
      </c>
      <c r="K32" s="2053"/>
      <c r="L32" s="2042"/>
      <c r="M32" s="2042"/>
      <c r="N32" s="2042"/>
      <c r="R32" s="1064" t="str">
        <f>IF(B32="","",COUNTIF('Breakdown (B)'!$D$147:$D$1323,B32))</f>
        <v/>
      </c>
    </row>
    <row r="33" spans="2:19">
      <c r="B33" s="3491"/>
      <c r="C33" s="426"/>
      <c r="D33" s="162"/>
      <c r="E33" s="192"/>
      <c r="F33" s="162"/>
      <c r="G33" s="192"/>
      <c r="H33" s="3521"/>
      <c r="I33" s="196"/>
      <c r="J33" s="196"/>
      <c r="K33" s="2053"/>
      <c r="L33" s="2042"/>
      <c r="M33" s="2042"/>
      <c r="N33" s="2042"/>
      <c r="R33" s="1064" t="str">
        <f>IF(B33="","",COUNTIF('Breakdown (B)'!$D$147:$D$1323,B33))</f>
        <v/>
      </c>
    </row>
    <row r="34" spans="2:19" hidden="1">
      <c r="B34" s="3491"/>
      <c r="C34" s="159" t="str">
        <f>IF(D34=$D$63,"A.",IF(D34=$D$69,"B.",IF(D34=$D$72,"C.",IF(D34=$D$79,"D.",IF(D34=$D$80,"E.",IF(D34=$D$81,"F.",IF(D34=$D$82,"G.",IF(D34=$D$83,"H.","I."))))))))</f>
        <v>D.</v>
      </c>
      <c r="D34" s="168" t="s">
        <v>539</v>
      </c>
      <c r="E34" s="192"/>
      <c r="F34" s="168" t="s">
        <v>542</v>
      </c>
      <c r="G34" s="192"/>
      <c r="H34" s="3521"/>
      <c r="I34" s="196"/>
      <c r="J34" s="196">
        <f>J26+J28+J31</f>
        <v>21087.354762013987</v>
      </c>
      <c r="K34" s="2053"/>
      <c r="L34" s="2042"/>
      <c r="M34" s="2042"/>
      <c r="N34" s="2042"/>
      <c r="R34" s="1064" t="str">
        <f>IF(B34="","",COUNTIF('Breakdown (B)'!$D$147:$D$1323,B34))</f>
        <v/>
      </c>
    </row>
    <row r="35" spans="2:19" hidden="1">
      <c r="B35" s="3491"/>
      <c r="C35" s="159" t="str">
        <f>IF(D35=$D$45,"A.",IF(D35=$D$47,"B.",IF(D35=$D$50,"C.",IF(D35=$D$52,"D.",IF(D35=$D$53,"E.",IF(D35=$D$54,"F.",IF(D35=$D$55,"G.",IF(D35=$D$56,"H.","I."))))))))</f>
        <v>E.</v>
      </c>
      <c r="D35" s="168" t="s">
        <v>499</v>
      </c>
      <c r="E35" s="192"/>
      <c r="F35" s="168" t="s">
        <v>500</v>
      </c>
      <c r="G35" s="192"/>
      <c r="H35" s="3521"/>
      <c r="I35" s="162"/>
      <c r="J35" s="196">
        <f>2%*J34</f>
        <v>421.74709524027975</v>
      </c>
      <c r="K35" s="2053"/>
      <c r="L35" s="2042"/>
      <c r="M35" s="2042"/>
      <c r="N35" s="2042"/>
      <c r="R35" s="1064" t="str">
        <f>IF(B35="","",COUNTIF('Breakdown (B)'!$D$147:$D$1323,B35))</f>
        <v/>
      </c>
    </row>
    <row r="36" spans="2:19" hidden="1">
      <c r="B36" s="3491"/>
      <c r="C36" s="159" t="str">
        <f>IF(D36=$D$63,"A.",IF(D36=$D$69,"B.",IF(D36=$D$72,"C.",IF(D36=$D$79,"D.",IF(D36=$D$80,"E.",IF(D36=$D$81,"F.",IF(D36=$D$82,"G.",IF(D36=$D$83,"H.","I."))))))))</f>
        <v>F.</v>
      </c>
      <c r="D36" s="168" t="s">
        <v>540</v>
      </c>
      <c r="E36" s="192"/>
      <c r="F36" s="168" t="s">
        <v>543</v>
      </c>
      <c r="G36" s="192"/>
      <c r="H36" s="3522"/>
      <c r="I36" s="196"/>
      <c r="J36" s="196">
        <f>SUM(J34:J35)</f>
        <v>21509.101857254267</v>
      </c>
      <c r="K36" s="2053"/>
      <c r="L36" s="2042"/>
      <c r="M36" s="2042"/>
      <c r="N36" s="2042"/>
      <c r="R36" s="1064" t="str">
        <f>IF(B36="","",COUNTIF('Breakdown (B)'!$D$147:$D$1323,B36))</f>
        <v/>
      </c>
    </row>
    <row r="37" spans="2:19" hidden="1">
      <c r="B37" s="3491"/>
      <c r="C37" s="159" t="str">
        <f>IF(D37=$D$63,"A.",IF(D37=$D$69,"B.",IF(D37=$D$72,"C.",IF(D37=$D$79,"D.",IF(D37=$D$80,"E.",IF(D37=$D$81,"F.",IF(D37=$D$82,"G.",IF(D37=$D$83,"H.","I."))))))))</f>
        <v>G.</v>
      </c>
      <c r="D37" s="168" t="s">
        <v>541</v>
      </c>
      <c r="E37" s="192"/>
      <c r="F37" s="168" t="s">
        <v>544</v>
      </c>
      <c r="G37" s="192"/>
      <c r="H37" s="3522"/>
      <c r="I37" s="196"/>
      <c r="J37" s="196">
        <f>5.5%*J36</f>
        <v>1183.0006021489846</v>
      </c>
      <c r="K37" s="2053"/>
      <c r="L37" s="2042"/>
      <c r="M37" s="2042"/>
      <c r="N37" s="2042"/>
      <c r="R37" s="1064" t="str">
        <f>IF(B37="","",COUNTIF('Breakdown (B)'!$D$147:$D$1323,B37))</f>
        <v/>
      </c>
    </row>
    <row r="38" spans="2:19" hidden="1">
      <c r="B38" s="3491"/>
      <c r="C38" s="159" t="str">
        <f>IF(D38=$D$63,"A.",IF(D38=$D$69,"B.",IF(D38=$D$72,"C.",IF(D38=$D$79,"D.",IF(D38=$D$80,"E.",IF(D38=$D$81,"F.",IF(D38=$D$82,"G.",IF(D38=$D$83,"H.","I."))))))))</f>
        <v>H.</v>
      </c>
      <c r="D38" s="168" t="s">
        <v>479</v>
      </c>
      <c r="E38" s="192"/>
      <c r="F38" s="168" t="s">
        <v>478</v>
      </c>
      <c r="G38" s="192"/>
      <c r="H38" s="3522"/>
      <c r="I38" s="196"/>
      <c r="J38" s="196">
        <f>6%*SUM(J36:J37)</f>
        <v>1361.5261475641951</v>
      </c>
      <c r="K38" s="2053"/>
      <c r="L38" s="2042"/>
      <c r="M38" s="2042"/>
      <c r="N38" s="2042"/>
      <c r="R38" s="1064" t="str">
        <f>IF(B38="","",COUNTIF('Breakdown (B)'!$D$147:$D$1323,B38))</f>
        <v/>
      </c>
    </row>
    <row r="39" spans="2:19" ht="15" hidden="1" customHeight="1">
      <c r="B39" s="3491"/>
      <c r="C39" s="159" t="str">
        <f>IF(D39=$D$63,"A.",IF(D39=$D$69,"B.",IF(D39=$D$72,"C.",IF(D39=$D$79,"D.",IF(D39=$D$80,"E.",IF(D39=$D$81,"F.",IF(D39=$D$82,"G.",IF(D39=$D$83,"H.","I."))))))))</f>
        <v>I.</v>
      </c>
      <c r="D39" s="168" t="s">
        <v>1370</v>
      </c>
      <c r="E39" s="192"/>
      <c r="F39" s="168" t="s">
        <v>440</v>
      </c>
      <c r="G39" s="192"/>
      <c r="H39" s="3522"/>
      <c r="I39" s="196"/>
      <c r="J39" s="196">
        <f>SUM(J36:J38)</f>
        <v>24053.62860696745</v>
      </c>
      <c r="K39" s="2053"/>
      <c r="L39" s="2042"/>
      <c r="M39" s="2042"/>
      <c r="N39" s="2042"/>
      <c r="R39" s="1064" t="str">
        <f>IF(B39="","",COUNTIF('Breakdown (B)'!$D$147:$D$1323,B39))</f>
        <v/>
      </c>
    </row>
    <row r="40" spans="2:19" ht="15" hidden="1" customHeight="1">
      <c r="B40" s="3491"/>
      <c r="C40" s="159" t="s">
        <v>1666</v>
      </c>
      <c r="D40" s="168" t="s">
        <v>1667</v>
      </c>
      <c r="E40" s="192"/>
      <c r="F40" s="168" t="s">
        <v>1668</v>
      </c>
      <c r="G40" s="192"/>
      <c r="H40" s="3522"/>
      <c r="I40" s="196"/>
      <c r="J40" s="196">
        <f>J39*10%</f>
        <v>2405.362860696745</v>
      </c>
      <c r="K40" s="2053"/>
      <c r="L40" s="2030"/>
      <c r="M40" s="2030"/>
      <c r="N40" s="2030"/>
      <c r="O40" s="146"/>
      <c r="R40" s="1064" t="str">
        <f>IF(B40="","",COUNTIF('Breakdown (B)'!$D$147:$D$1323,B40))</f>
        <v/>
      </c>
    </row>
    <row r="41" spans="2:19" ht="15" hidden="1" customHeight="1">
      <c r="B41" s="3491"/>
      <c r="C41" s="159" t="s">
        <v>2653</v>
      </c>
      <c r="D41" s="168" t="s">
        <v>2652</v>
      </c>
      <c r="E41" s="192"/>
      <c r="F41" s="168" t="s">
        <v>2654</v>
      </c>
      <c r="G41" s="192"/>
      <c r="H41" s="3522"/>
      <c r="I41" s="196"/>
      <c r="J41" s="196">
        <f>SUM(J39:J40)*2%</f>
        <v>529.17982935328382</v>
      </c>
      <c r="K41" s="2053"/>
      <c r="L41" s="2030"/>
      <c r="M41" s="2030"/>
      <c r="N41" s="2030"/>
      <c r="O41" s="146"/>
      <c r="R41" s="429">
        <f>SUM(J39:J40)*2%</f>
        <v>529.17982935328382</v>
      </c>
      <c r="S41" s="153">
        <f>J39*2%*1.1</f>
        <v>529.17982935328394</v>
      </c>
    </row>
    <row r="42" spans="2:19" s="155" customFormat="1" ht="13.5" hidden="1" customHeight="1">
      <c r="B42" s="3491"/>
      <c r="C42" s="428">
        <f>B25</f>
        <v>2</v>
      </c>
      <c r="D42" s="210" t="s">
        <v>1669</v>
      </c>
      <c r="E42" s="175"/>
      <c r="F42" s="210" t="s">
        <v>1670</v>
      </c>
      <c r="G42" s="175"/>
      <c r="H42" s="3523"/>
      <c r="I42" s="198"/>
      <c r="J42" s="198">
        <f>SUM(J39:J41)</f>
        <v>26988.171297017478</v>
      </c>
      <c r="K42" s="2053"/>
      <c r="L42" s="2030"/>
      <c r="M42" s="2030"/>
      <c r="N42" s="2030"/>
      <c r="O42" s="147"/>
      <c r="R42" s="1064" t="str">
        <f>IF(B42="","",COUNTIF('Breakdown (B)'!$D$147:$D$1323,B42))</f>
        <v/>
      </c>
    </row>
    <row r="43" spans="2:19" s="155" customFormat="1" hidden="1">
      <c r="B43" s="3491"/>
      <c r="C43" s="426"/>
      <c r="D43" s="175"/>
      <c r="E43" s="169"/>
      <c r="F43" s="175"/>
      <c r="G43" s="169"/>
      <c r="H43" s="3523"/>
      <c r="I43" s="196"/>
      <c r="J43" s="198"/>
      <c r="K43" s="2053"/>
      <c r="L43" s="2042"/>
      <c r="M43" s="2042"/>
      <c r="N43" s="2042"/>
      <c r="R43" s="1064" t="str">
        <f>IF(B43="","",COUNTIF('Breakdown (B)'!$D$147:$D$1323,B43))</f>
        <v/>
      </c>
    </row>
    <row r="44" spans="2:19" s="1088" customFormat="1" ht="25.5">
      <c r="B44" s="3490">
        <f>B25+1</f>
        <v>3</v>
      </c>
      <c r="C44" s="1089" t="s">
        <v>3593</v>
      </c>
      <c r="D44" s="1090" t="s">
        <v>5825</v>
      </c>
      <c r="E44" s="1091" t="s">
        <v>276</v>
      </c>
      <c r="F44" s="1090" t="s">
        <v>78</v>
      </c>
      <c r="G44" s="1092" t="s">
        <v>276</v>
      </c>
      <c r="H44" s="3520"/>
      <c r="I44" s="1093"/>
      <c r="J44" s="1093"/>
      <c r="K44" s="2052"/>
      <c r="L44" s="2043">
        <f>J47</f>
        <v>243944.8</v>
      </c>
      <c r="M44" s="2043"/>
      <c r="N44" s="2043"/>
      <c r="O44" s="1094"/>
      <c r="P44" s="1088">
        <f>IF(B44=" ",0,(M44+N44+O44)*1.02*1.055*1.06*1.1)</f>
        <v>0</v>
      </c>
      <c r="R44" s="1095">
        <f>IF(B44="","",COUNTIF('Breakdown (B)'!$D$147:$D$1323,B44))</f>
        <v>4</v>
      </c>
    </row>
    <row r="45" spans="2:19">
      <c r="B45" s="3491"/>
      <c r="C45" s="159" t="str">
        <f>IF(D45=$D$45,"A.",IF(D45=$D$47,"B.",IF(D45=$D$50,"C.",IF(D45=$D$52,"D.",IF(D45=$D$53,"E.",IF(D45=$D$54,"F.",IF(D45=$D$55,"G.",IF(D45=$D$56,"H.","I."))))))))</f>
        <v>A.</v>
      </c>
      <c r="D45" s="160" t="s">
        <v>1479</v>
      </c>
      <c r="E45" s="192"/>
      <c r="F45" s="160" t="s">
        <v>64</v>
      </c>
      <c r="G45" s="192"/>
      <c r="H45" s="3521"/>
      <c r="I45" s="196"/>
      <c r="J45" s="196"/>
      <c r="K45" s="2053"/>
      <c r="L45" s="2042"/>
      <c r="M45" s="2042"/>
      <c r="N45" s="2042"/>
      <c r="R45" s="1064" t="str">
        <f>IF(B45="","",COUNTIF('Breakdown (B)'!$D$147:$D$1323,B45))</f>
        <v/>
      </c>
    </row>
    <row r="46" spans="2:19">
      <c r="B46" s="3491"/>
      <c r="C46" s="426"/>
      <c r="D46" s="162"/>
      <c r="E46" s="192"/>
      <c r="F46" s="162"/>
      <c r="G46" s="192"/>
      <c r="H46" s="3521"/>
      <c r="I46" s="196"/>
      <c r="J46" s="196"/>
      <c r="K46" s="2053"/>
      <c r="L46" s="2042"/>
      <c r="M46" s="2042"/>
      <c r="N46" s="2042"/>
      <c r="R46" s="1064" t="str">
        <f>IF(B46="","",COUNTIF('Breakdown (B)'!$D$147:$D$1323,B46))</f>
        <v/>
      </c>
    </row>
    <row r="47" spans="2:19">
      <c r="B47" s="3491"/>
      <c r="C47" s="159" t="str">
        <f>IF(D47=$D$45,"A.",IF(D47=$D$47,"B.",IF(D47=$D$50,"C.",IF(D47=$D$52,"D.",IF(D47=$D$53,"E.",IF(D47=$D$54,"F.",IF(D47=$D$55,"G.",IF(D47=$D$56,"H.","I."))))))))</f>
        <v>B.</v>
      </c>
      <c r="D47" s="160" t="s">
        <v>969</v>
      </c>
      <c r="E47" s="192"/>
      <c r="F47" s="160" t="s">
        <v>1482</v>
      </c>
      <c r="G47" s="192"/>
      <c r="H47" s="3521"/>
      <c r="I47" s="196"/>
      <c r="J47" s="197">
        <f>J48</f>
        <v>243944.8</v>
      </c>
      <c r="K47" s="2053"/>
      <c r="L47" s="2042"/>
      <c r="M47" s="2042"/>
      <c r="N47" s="2042"/>
      <c r="R47" s="1064" t="str">
        <f>IF(B47="","",COUNTIF('Breakdown (B)'!$D$147:$D$1323,B47))</f>
        <v/>
      </c>
    </row>
    <row r="48" spans="2:19">
      <c r="B48" s="3491"/>
      <c r="C48" s="426"/>
      <c r="D48" s="163">
        <v>3.5</v>
      </c>
      <c r="E48" s="192" t="s">
        <v>1480</v>
      </c>
      <c r="F48" s="164">
        <v>3.5</v>
      </c>
      <c r="G48" s="165" t="s">
        <v>1481</v>
      </c>
      <c r="H48" s="3521">
        <v>0.95</v>
      </c>
      <c r="I48" s="196">
        <f>VLOOKUP(D48,A18N3,10)</f>
        <v>256784</v>
      </c>
      <c r="J48" s="196">
        <f>H48*I48</f>
        <v>243944.8</v>
      </c>
      <c r="K48" s="2053"/>
      <c r="L48" s="2042"/>
      <c r="M48" s="2042"/>
      <c r="N48" s="2042"/>
      <c r="R48" s="1064" t="str">
        <f>IF(B48="","",COUNTIF('Breakdown (B)'!$D$147:$D$1323,B48))</f>
        <v/>
      </c>
    </row>
    <row r="49" spans="2:19">
      <c r="B49" s="3491"/>
      <c r="C49" s="426"/>
      <c r="D49" s="167"/>
      <c r="E49" s="192"/>
      <c r="F49" s="160"/>
      <c r="G49" s="192"/>
      <c r="H49" s="3521"/>
      <c r="I49" s="196"/>
      <c r="J49" s="196"/>
      <c r="K49" s="2053"/>
      <c r="L49" s="2042"/>
      <c r="M49" s="2042"/>
      <c r="N49" s="2042"/>
      <c r="R49" s="1064" t="str">
        <f>IF(B49="","",COUNTIF('Breakdown (B)'!$D$147:$D$1323,B49))</f>
        <v/>
      </c>
    </row>
    <row r="50" spans="2:19">
      <c r="B50" s="3491"/>
      <c r="C50" s="159" t="str">
        <f>IF(D50=$D$45,"A.",IF(D50=$D$47,"B.",IF(D50=$D$50,"C.",IF(D50=$D$52,"D.",IF(D50=$D$53,"E.",IF(D50=$D$54,"F.",IF(D50=$D$55,"G.",IF(D50=$D$56,"H.","I."))))))))</f>
        <v>C.</v>
      </c>
      <c r="D50" s="160" t="s">
        <v>970</v>
      </c>
      <c r="E50" s="192"/>
      <c r="F50" s="160" t="s">
        <v>1094</v>
      </c>
      <c r="G50" s="192"/>
      <c r="H50" s="3521"/>
      <c r="I50" s="196"/>
      <c r="J50" s="196"/>
      <c r="K50" s="2053"/>
      <c r="L50" s="2042"/>
      <c r="M50" s="2042"/>
      <c r="N50" s="2042"/>
      <c r="R50" s="1064" t="str">
        <f>IF(B50="","",COUNTIF('Breakdown (B)'!$D$147:$D$1323,B50))</f>
        <v/>
      </c>
    </row>
    <row r="51" spans="2:19">
      <c r="B51" s="3491"/>
      <c r="C51" s="426"/>
      <c r="D51" s="162"/>
      <c r="E51" s="192"/>
      <c r="F51" s="162"/>
      <c r="G51" s="192"/>
      <c r="H51" s="3522"/>
      <c r="I51" s="196"/>
      <c r="J51" s="196"/>
      <c r="K51" s="2053"/>
      <c r="L51" s="2042"/>
      <c r="M51" s="2042"/>
      <c r="N51" s="2042"/>
      <c r="R51" s="1064" t="str">
        <f>IF(B51="","",COUNTIF('Breakdown (B)'!$D$147:$D$1323,B51))</f>
        <v/>
      </c>
    </row>
    <row r="52" spans="2:19" hidden="1">
      <c r="B52" s="3491"/>
      <c r="C52" s="159" t="str">
        <f t="shared" ref="C52:C57" si="0">IF(D52=$D$45,"A.",IF(D52=$D$47,"B.",IF(D52=$D$50,"C.",IF(D52=$D$52,"D.",IF(D52=$D$53,"E.",IF(D52=$D$54,"F.",IF(D52=$D$55,"G.",IF(D52=$D$56,"H.","I."))))))))</f>
        <v>D.</v>
      </c>
      <c r="D52" s="168" t="s">
        <v>539</v>
      </c>
      <c r="E52" s="192"/>
      <c r="F52" s="168" t="s">
        <v>542</v>
      </c>
      <c r="G52" s="192"/>
      <c r="H52" s="3522"/>
      <c r="I52" s="196"/>
      <c r="J52" s="196">
        <f>J45+J47+J50</f>
        <v>243944.8</v>
      </c>
      <c r="K52" s="2053"/>
      <c r="L52" s="2042"/>
      <c r="M52" s="2042"/>
      <c r="N52" s="2042"/>
      <c r="R52" s="1064" t="str">
        <f>IF(B52="","",COUNTIF('Breakdown (B)'!$D$147:$D$1323,B52))</f>
        <v/>
      </c>
    </row>
    <row r="53" spans="2:19" hidden="1">
      <c r="B53" s="3491"/>
      <c r="C53" s="159" t="str">
        <f t="shared" si="0"/>
        <v>E.</v>
      </c>
      <c r="D53" s="168" t="s">
        <v>499</v>
      </c>
      <c r="E53" s="192"/>
      <c r="F53" s="168" t="s">
        <v>500</v>
      </c>
      <c r="G53" s="192"/>
      <c r="H53" s="3521"/>
      <c r="I53" s="162"/>
      <c r="J53" s="196">
        <f>2%*J52</f>
        <v>4878.8959999999997</v>
      </c>
      <c r="K53" s="2053"/>
      <c r="L53" s="2042"/>
      <c r="M53" s="2042"/>
      <c r="N53" s="2042"/>
      <c r="R53" s="1064" t="str">
        <f>IF(B53="","",COUNTIF('Breakdown (B)'!$D$147:$D$1323,B53))</f>
        <v/>
      </c>
    </row>
    <row r="54" spans="2:19" hidden="1">
      <c r="B54" s="3491"/>
      <c r="C54" s="159" t="str">
        <f t="shared" si="0"/>
        <v>F.</v>
      </c>
      <c r="D54" s="168" t="s">
        <v>540</v>
      </c>
      <c r="E54" s="192"/>
      <c r="F54" s="168" t="s">
        <v>543</v>
      </c>
      <c r="G54" s="192"/>
      <c r="H54" s="3522"/>
      <c r="I54" s="196"/>
      <c r="J54" s="196">
        <f>SUM(J52:J53)</f>
        <v>248823.696</v>
      </c>
      <c r="K54" s="2053"/>
      <c r="L54" s="2042"/>
      <c r="M54" s="2042"/>
      <c r="N54" s="2042"/>
      <c r="R54" s="1064" t="str">
        <f>IF(B54="","",COUNTIF('Breakdown (B)'!$D$147:$D$1323,B54))</f>
        <v/>
      </c>
    </row>
    <row r="55" spans="2:19" hidden="1">
      <c r="B55" s="3491"/>
      <c r="C55" s="159" t="str">
        <f t="shared" si="0"/>
        <v>G.</v>
      </c>
      <c r="D55" s="168" t="s">
        <v>541</v>
      </c>
      <c r="E55" s="192"/>
      <c r="F55" s="168" t="s">
        <v>544</v>
      </c>
      <c r="G55" s="192"/>
      <c r="H55" s="3522"/>
      <c r="I55" s="196"/>
      <c r="J55" s="196">
        <f>5.5%*J54</f>
        <v>13685.30328</v>
      </c>
      <c r="K55" s="2053"/>
      <c r="L55" s="2042"/>
      <c r="M55" s="2042"/>
      <c r="N55" s="2042"/>
      <c r="R55" s="1064" t="str">
        <f>IF(B55="","",COUNTIF('Breakdown (B)'!$D$147:$D$1323,B55))</f>
        <v/>
      </c>
    </row>
    <row r="56" spans="2:19" hidden="1">
      <c r="B56" s="3491"/>
      <c r="C56" s="159" t="str">
        <f t="shared" si="0"/>
        <v>H.</v>
      </c>
      <c r="D56" s="168" t="s">
        <v>479</v>
      </c>
      <c r="E56" s="192"/>
      <c r="F56" s="168" t="s">
        <v>478</v>
      </c>
      <c r="G56" s="192"/>
      <c r="H56" s="3522"/>
      <c r="I56" s="196"/>
      <c r="J56" s="196">
        <f>6%*SUM(J54:J55)</f>
        <v>15750.539956799999</v>
      </c>
      <c r="K56" s="2053"/>
      <c r="L56" s="2042"/>
      <c r="M56" s="2042"/>
      <c r="N56" s="2042"/>
      <c r="R56" s="1064" t="str">
        <f>IF(B56="","",COUNTIF('Breakdown (B)'!$D$147:$D$1323,B56))</f>
        <v/>
      </c>
    </row>
    <row r="57" spans="2:19" ht="15" hidden="1" customHeight="1">
      <c r="B57" s="3491"/>
      <c r="C57" s="159" t="str">
        <f t="shared" si="0"/>
        <v>I.</v>
      </c>
      <c r="D57" s="168" t="s">
        <v>1370</v>
      </c>
      <c r="E57" s="192"/>
      <c r="F57" s="168" t="s">
        <v>440</v>
      </c>
      <c r="G57" s="192"/>
      <c r="H57" s="3522"/>
      <c r="I57" s="196"/>
      <c r="J57" s="196">
        <f>SUM(J54:J56)</f>
        <v>278259.53923679999</v>
      </c>
      <c r="K57" s="2053"/>
      <c r="L57" s="2030"/>
      <c r="M57" s="2030"/>
      <c r="N57" s="2030"/>
      <c r="O57" s="146"/>
      <c r="R57" s="1064" t="str">
        <f>IF(B57="","",COUNTIF('Breakdown (B)'!$D$147:$D$1323,B57))</f>
        <v/>
      </c>
    </row>
    <row r="58" spans="2:19" ht="15" hidden="1" customHeight="1">
      <c r="B58" s="3491"/>
      <c r="C58" s="159" t="str">
        <f>IF(D58=$D$45,"A.",IF(D58=$D$47,"B.",IF(D58=$D$50,"C.",IF(D58=$D$52,"D.",IF(D58=$D$53,"E.",IF(D58=$D$54,"F.",IF(D58=$D$55,"G.",IF(D58=$D$56,"H.","K."))))))))</f>
        <v>K.</v>
      </c>
      <c r="D58" s="168" t="s">
        <v>1667</v>
      </c>
      <c r="E58" s="192"/>
      <c r="F58" s="168" t="s">
        <v>1668</v>
      </c>
      <c r="G58" s="192"/>
      <c r="H58" s="3522"/>
      <c r="I58" s="196"/>
      <c r="J58" s="196">
        <f>J57*10%</f>
        <v>27825.953923680001</v>
      </c>
      <c r="K58" s="2053"/>
      <c r="L58" s="2030"/>
      <c r="M58" s="2030"/>
      <c r="N58" s="2030"/>
      <c r="O58" s="146"/>
      <c r="R58" s="1064" t="str">
        <f>IF(B58="","",COUNTIF('Breakdown (B)'!$D$147:$D$1323,B58))</f>
        <v/>
      </c>
    </row>
    <row r="59" spans="2:19" ht="15" hidden="1" customHeight="1">
      <c r="B59" s="3491"/>
      <c r="C59" s="159" t="s">
        <v>2653</v>
      </c>
      <c r="D59" s="168" t="s">
        <v>2652</v>
      </c>
      <c r="E59" s="192"/>
      <c r="F59" s="168" t="s">
        <v>2654</v>
      </c>
      <c r="G59" s="192"/>
      <c r="H59" s="3522"/>
      <c r="I59" s="196"/>
      <c r="J59" s="196">
        <f>SUM(J57:J58)*2%</f>
        <v>6121.7098632096004</v>
      </c>
      <c r="K59" s="2053"/>
      <c r="L59" s="2030"/>
      <c r="M59" s="2030"/>
      <c r="N59" s="2030"/>
      <c r="O59" s="146"/>
      <c r="R59" s="429">
        <f>SUM(J57:J58)*2%</f>
        <v>6121.7098632096004</v>
      </c>
      <c r="S59" s="153">
        <f>J57*2%*1.1</f>
        <v>6121.7098632096004</v>
      </c>
    </row>
    <row r="60" spans="2:19" s="155" customFormat="1" ht="13.5" hidden="1" customHeight="1">
      <c r="B60" s="3492"/>
      <c r="C60" s="428">
        <f>B44</f>
        <v>3</v>
      </c>
      <c r="D60" s="210" t="s">
        <v>1669</v>
      </c>
      <c r="E60" s="175"/>
      <c r="F60" s="210" t="s">
        <v>1670</v>
      </c>
      <c r="G60" s="175"/>
      <c r="H60" s="3523"/>
      <c r="I60" s="198"/>
      <c r="J60" s="198">
        <f>SUM(J57:J59)</f>
        <v>312207.20302368957</v>
      </c>
      <c r="K60" s="2053">
        <f>J60*1.02</f>
        <v>318451.34708416334</v>
      </c>
      <c r="L60" s="2030"/>
      <c r="M60" s="2030"/>
      <c r="N60" s="2030"/>
      <c r="O60" s="147"/>
      <c r="R60" s="1064" t="str">
        <f>IF(B60="","",COUNTIF('Breakdown (B)'!$D$147:$D$1323,B60))</f>
        <v/>
      </c>
    </row>
    <row r="61" spans="2:19" s="155" customFormat="1" hidden="1">
      <c r="B61" s="3493"/>
      <c r="C61" s="426"/>
      <c r="D61" s="175"/>
      <c r="E61" s="169"/>
      <c r="F61" s="175"/>
      <c r="G61" s="169"/>
      <c r="H61" s="3523"/>
      <c r="I61" s="196"/>
      <c r="J61" s="198"/>
      <c r="K61" s="2053"/>
      <c r="L61" s="2042"/>
      <c r="M61" s="2042"/>
      <c r="N61" s="2042"/>
      <c r="R61" s="1064" t="str">
        <f>IF(B61="","",COUNTIF('Breakdown (B)'!$D$147:$D$1323,B61))</f>
        <v/>
      </c>
    </row>
    <row r="62" spans="2:19" s="155" customFormat="1" ht="25.5" hidden="1">
      <c r="B62" s="3494">
        <f>B44+1</f>
        <v>4</v>
      </c>
      <c r="C62" s="170" t="s">
        <v>1683</v>
      </c>
      <c r="D62" s="171" t="s">
        <v>264</v>
      </c>
      <c r="E62" s="166" t="s">
        <v>276</v>
      </c>
      <c r="F62" s="171" t="s">
        <v>899</v>
      </c>
      <c r="G62" s="175" t="s">
        <v>276</v>
      </c>
      <c r="H62" s="3521"/>
      <c r="I62" s="196"/>
      <c r="J62" s="196"/>
      <c r="K62" s="2053"/>
      <c r="L62" s="2042"/>
      <c r="M62" s="2042"/>
      <c r="N62" s="2042"/>
      <c r="O62" s="153"/>
      <c r="P62" s="155">
        <f>IF(B62=" ",0,(M62+N62+O62)*1.02*1.055*1.06*1.1)</f>
        <v>0</v>
      </c>
      <c r="R62" s="1064">
        <f>IF(B62="","",COUNTIF('Breakdown (B)'!$D$147:$D$1323,B62))</f>
        <v>11</v>
      </c>
    </row>
    <row r="63" spans="2:19" s="155" customFormat="1" hidden="1">
      <c r="B63" s="3491"/>
      <c r="C63" s="159" t="str">
        <f>IF(D63=$D$63,"A.",IF(D63=$D$69,"B.",IF(D63=$D$72,"C.",IF(D63=$D$79,"D.",IF(D63=$D$80,"E.",IF(D63=$D$81,"F.",IF(D63=$D$82,"G.",IF(D63=$D$83,"H.","I."))))))))</f>
        <v>A.</v>
      </c>
      <c r="D63" s="160" t="s">
        <v>1479</v>
      </c>
      <c r="E63" s="165"/>
      <c r="F63" s="160" t="s">
        <v>339</v>
      </c>
      <c r="G63" s="169"/>
      <c r="H63" s="3523"/>
      <c r="I63" s="196"/>
      <c r="J63" s="197">
        <f>SUM(J64:J67)</f>
        <v>5792.0052749999995</v>
      </c>
      <c r="K63" s="2053"/>
      <c r="L63" s="2042"/>
      <c r="M63" s="2042"/>
      <c r="N63" s="2042"/>
      <c r="R63" s="1064" t="str">
        <f>IF(B63="","",COUNTIF('Breakdown (B)'!$D$147:$D$1323,B63))</f>
        <v/>
      </c>
    </row>
    <row r="64" spans="2:19" s="155" customFormat="1" hidden="1">
      <c r="B64" s="3491"/>
      <c r="C64" s="426"/>
      <c r="D64" s="167" t="s">
        <v>1584</v>
      </c>
      <c r="E64" s="165" t="s">
        <v>298</v>
      </c>
      <c r="F64" s="162" t="s">
        <v>340</v>
      </c>
      <c r="G64" s="165" t="s">
        <v>298</v>
      </c>
      <c r="H64" s="3521">
        <v>5.0000000000000001E-3</v>
      </c>
      <c r="I64" s="162">
        <f>VLOOKUP(D64,material1,8,0)</f>
        <v>59694.3</v>
      </c>
      <c r="J64" s="196">
        <f>H64*I64</f>
        <v>298.47150000000005</v>
      </c>
      <c r="K64" s="2053"/>
      <c r="L64" s="2042"/>
      <c r="M64" s="2042"/>
      <c r="N64" s="2042"/>
      <c r="R64" s="1064" t="str">
        <f>IF(B64="","",COUNTIF('Breakdown (B)'!$D$147:$D$1323,B64))</f>
        <v/>
      </c>
    </row>
    <row r="65" spans="2:18" s="155" customFormat="1" hidden="1">
      <c r="B65" s="3491"/>
      <c r="C65" s="426"/>
      <c r="D65" s="167" t="s">
        <v>1585</v>
      </c>
      <c r="E65" s="165" t="s">
        <v>298</v>
      </c>
      <c r="F65" s="162" t="s">
        <v>341</v>
      </c>
      <c r="G65" s="165" t="s">
        <v>298</v>
      </c>
      <c r="H65" s="3521">
        <v>5.0000000000000001E-3</v>
      </c>
      <c r="I65" s="162">
        <f>VLOOKUP(D65,material1,8,0)</f>
        <v>386907.5</v>
      </c>
      <c r="J65" s="196">
        <f>H65*I65</f>
        <v>1934.5375000000001</v>
      </c>
      <c r="K65" s="2053"/>
      <c r="L65" s="2042"/>
      <c r="M65" s="2042"/>
      <c r="N65" s="2042"/>
      <c r="R65" s="1064" t="str">
        <f>IF(B65="","",COUNTIF('Breakdown (B)'!$D$147:$D$1323,B65))</f>
        <v/>
      </c>
    </row>
    <row r="66" spans="2:18" s="155" customFormat="1" hidden="1">
      <c r="B66" s="3491"/>
      <c r="C66" s="426"/>
      <c r="D66" s="167" t="s">
        <v>713</v>
      </c>
      <c r="E66" s="165" t="s">
        <v>298</v>
      </c>
      <c r="F66" s="162" t="s">
        <v>889</v>
      </c>
      <c r="G66" s="165" t="s">
        <v>298</v>
      </c>
      <c r="H66" s="3521">
        <v>5.0000000000000001E-3</v>
      </c>
      <c r="I66" s="162">
        <f>VLOOKUP(D66,material1,8,0)</f>
        <v>656637.30000000005</v>
      </c>
      <c r="J66" s="196">
        <f>H66*I66</f>
        <v>3283.1865000000003</v>
      </c>
      <c r="K66" s="2053"/>
      <c r="L66" s="2042"/>
      <c r="M66" s="2042"/>
      <c r="N66" s="2042"/>
      <c r="R66" s="1064" t="str">
        <f>IF(B66="","",COUNTIF('Breakdown (B)'!$D$147:$D$1323,B66))</f>
        <v/>
      </c>
    </row>
    <row r="67" spans="2:18" s="155" customFormat="1" hidden="1">
      <c r="B67" s="3491"/>
      <c r="C67" s="426"/>
      <c r="D67" s="167" t="s">
        <v>1097</v>
      </c>
      <c r="E67" s="165" t="s">
        <v>1098</v>
      </c>
      <c r="F67" s="162" t="s">
        <v>890</v>
      </c>
      <c r="G67" s="165" t="s">
        <v>1098</v>
      </c>
      <c r="H67" s="3521">
        <v>5</v>
      </c>
      <c r="I67" s="196"/>
      <c r="J67" s="196">
        <f>SUM(J64:J66)*H67%</f>
        <v>275.809775</v>
      </c>
      <c r="K67" s="2053"/>
      <c r="L67" s="2042"/>
      <c r="M67" s="2042"/>
      <c r="N67" s="2042"/>
      <c r="R67" s="1064" t="str">
        <f>IF(B67="","",COUNTIF('Breakdown (B)'!$D$147:$D$1323,B67))</f>
        <v/>
      </c>
    </row>
    <row r="68" spans="2:18" s="155" customFormat="1" hidden="1">
      <c r="B68" s="3491"/>
      <c r="C68" s="426"/>
      <c r="D68" s="167"/>
      <c r="E68" s="165"/>
      <c r="F68" s="162"/>
      <c r="G68" s="169"/>
      <c r="H68" s="3521"/>
      <c r="I68" s="196"/>
      <c r="J68" s="196"/>
      <c r="K68" s="2053"/>
      <c r="L68" s="2042"/>
      <c r="M68" s="2042"/>
      <c r="N68" s="2042"/>
      <c r="R68" s="1064" t="str">
        <f>IF(B68="","",COUNTIF('Breakdown (B)'!$D$147:$D$1323,B68))</f>
        <v/>
      </c>
    </row>
    <row r="69" spans="2:18" s="155" customFormat="1" hidden="1">
      <c r="B69" s="3491"/>
      <c r="C69" s="159" t="str">
        <f>IF(D69=$D$63,"A.",IF(D69=$D$69,"B.",IF(D69=$D$72,"C.",IF(D69=$D$79,"D.",IF(D69=$D$80,"E.",IF(D69=$D$81,"F.",IF(D69=$D$82,"G.",IF(D69=$D$83,"H.","I."))))))))</f>
        <v>B.</v>
      </c>
      <c r="D69" s="160" t="s">
        <v>969</v>
      </c>
      <c r="E69" s="165"/>
      <c r="F69" s="160" t="s">
        <v>1482</v>
      </c>
      <c r="G69" s="169"/>
      <c r="H69" s="3521"/>
      <c r="I69" s="196"/>
      <c r="J69" s="197">
        <f>J70</f>
        <v>74881.75</v>
      </c>
      <c r="K69" s="2053"/>
      <c r="L69" s="2042"/>
      <c r="M69" s="2042"/>
      <c r="N69" s="2042"/>
      <c r="R69" s="1064" t="str">
        <f>IF(B69="","",COUNTIF('Breakdown (B)'!$D$147:$D$1323,B69))</f>
        <v/>
      </c>
    </row>
    <row r="70" spans="2:18" s="155" customFormat="1" hidden="1">
      <c r="B70" s="3491"/>
      <c r="C70" s="426"/>
      <c r="D70" s="163">
        <v>4.5</v>
      </c>
      <c r="E70" s="165" t="s">
        <v>1480</v>
      </c>
      <c r="F70" s="164">
        <v>4.5</v>
      </c>
      <c r="G70" s="165" t="s">
        <v>1481</v>
      </c>
      <c r="H70" s="3521">
        <v>0.25</v>
      </c>
      <c r="I70" s="196">
        <f>VLOOKUP(D70,A18N3,10)</f>
        <v>299527</v>
      </c>
      <c r="J70" s="196">
        <f>H70*I70</f>
        <v>74881.75</v>
      </c>
      <c r="K70" s="2053"/>
      <c r="L70" s="2042"/>
      <c r="M70" s="2042"/>
      <c r="N70" s="2042"/>
      <c r="R70" s="1064" t="str">
        <f>IF(B70="","",COUNTIF('Breakdown (B)'!$D$147:$D$1323,B70))</f>
        <v/>
      </c>
    </row>
    <row r="71" spans="2:18" s="155" customFormat="1" hidden="1">
      <c r="B71" s="3491"/>
      <c r="C71" s="426"/>
      <c r="D71" s="163"/>
      <c r="E71" s="165"/>
      <c r="F71" s="162"/>
      <c r="G71" s="169"/>
      <c r="H71" s="3521"/>
      <c r="I71" s="196"/>
      <c r="J71" s="196"/>
      <c r="K71" s="2053"/>
      <c r="L71" s="2042"/>
      <c r="M71" s="2042"/>
      <c r="N71" s="2042"/>
      <c r="R71" s="1064" t="str">
        <f>IF(B71="","",COUNTIF('Breakdown (B)'!$D$147:$D$1323,B71))</f>
        <v/>
      </c>
    </row>
    <row r="72" spans="2:18" s="155" customFormat="1" hidden="1">
      <c r="B72" s="3491"/>
      <c r="C72" s="159" t="str">
        <f>IF(D72=$D$63,"A.",IF(D72=$D$69,"B.",IF(D72=$D$72,"C.",IF(D72=$D$79,"D.",IF(D72=$D$80,"E.",IF(D72=$D$81,"F.",IF(D72=$D$82,"G.",IF(D72=$D$83,"H.","I."))))))))</f>
        <v>C.</v>
      </c>
      <c r="D72" s="160" t="s">
        <v>970</v>
      </c>
      <c r="E72" s="165"/>
      <c r="F72" s="160" t="s">
        <v>1094</v>
      </c>
      <c r="G72" s="169"/>
      <c r="H72" s="3521"/>
      <c r="I72" s="196"/>
      <c r="J72" s="198">
        <f>SUM(J73:J77)</f>
        <v>222113.35073454544</v>
      </c>
      <c r="K72" s="2053"/>
      <c r="L72" s="2042"/>
      <c r="M72" s="2042"/>
      <c r="N72" s="2042"/>
      <c r="R72" s="1064" t="str">
        <f>IF(B72="","",COUNTIF('Breakdown (B)'!$D$147:$D$1323,B72))</f>
        <v/>
      </c>
    </row>
    <row r="73" spans="2:18" s="155" customFormat="1" hidden="1">
      <c r="B73" s="3491"/>
      <c r="C73" s="426"/>
      <c r="D73" s="167" t="s">
        <v>1046</v>
      </c>
      <c r="E73" s="165" t="s">
        <v>714</v>
      </c>
      <c r="F73" s="162" t="s">
        <v>894</v>
      </c>
      <c r="G73" s="165" t="s">
        <v>1055</v>
      </c>
      <c r="H73" s="3521">
        <v>3.2000000000000001E-2</v>
      </c>
      <c r="I73" s="162">
        <f>VLOOKUP(D73,equiment,15,0)</f>
        <v>2901136.1818181816</v>
      </c>
      <c r="J73" s="196">
        <f>H73*I73</f>
        <v>92836.357818181816</v>
      </c>
      <c r="K73" s="2053"/>
      <c r="L73" s="2042"/>
      <c r="M73" s="2042"/>
      <c r="N73" s="2042"/>
      <c r="R73" s="1064" t="str">
        <f>IF(B73="","",COUNTIF('Breakdown (B)'!$D$147:$D$1323,B73))</f>
        <v/>
      </c>
    </row>
    <row r="74" spans="2:18" s="155" customFormat="1" hidden="1">
      <c r="B74" s="3491"/>
      <c r="C74" s="426"/>
      <c r="D74" s="167" t="s">
        <v>199</v>
      </c>
      <c r="E74" s="165" t="s">
        <v>714</v>
      </c>
      <c r="F74" s="162" t="s">
        <v>891</v>
      </c>
      <c r="G74" s="165" t="s">
        <v>1055</v>
      </c>
      <c r="H74" s="3521">
        <v>3.2000000000000001E-2</v>
      </c>
      <c r="I74" s="162">
        <f>VLOOKUP(D74,equiment,15,0)</f>
        <v>2841288.0090909093</v>
      </c>
      <c r="J74" s="196">
        <f>H74*I74</f>
        <v>90921.216290909098</v>
      </c>
      <c r="K74" s="2053"/>
      <c r="L74" s="2042"/>
      <c r="M74" s="2042"/>
      <c r="N74" s="2042"/>
      <c r="R74" s="1064" t="str">
        <f>IF(B74="","",COUNTIF('Breakdown (B)'!$D$147:$D$1323,B74))</f>
        <v/>
      </c>
    </row>
    <row r="75" spans="2:18" s="155" customFormat="1" hidden="1">
      <c r="B75" s="3491"/>
      <c r="C75" s="426"/>
      <c r="D75" s="167" t="s">
        <v>1327</v>
      </c>
      <c r="E75" s="165" t="s">
        <v>714</v>
      </c>
      <c r="F75" s="162" t="s">
        <v>1257</v>
      </c>
      <c r="G75" s="165" t="s">
        <v>1055</v>
      </c>
      <c r="H75" s="3521">
        <v>3.2000000000000001E-2</v>
      </c>
      <c r="I75" s="162">
        <f>VLOOKUP(D75,equiment,15,0)</f>
        <v>679870.2</v>
      </c>
      <c r="J75" s="196">
        <f>H75*I75</f>
        <v>21755.846399999999</v>
      </c>
      <c r="K75" s="2053"/>
      <c r="L75" s="2042"/>
      <c r="M75" s="2042"/>
      <c r="N75" s="2042"/>
      <c r="R75" s="1064" t="str">
        <f>IF(B75="","",COUNTIF('Breakdown (B)'!$D$147:$D$1323,B75))</f>
        <v/>
      </c>
    </row>
    <row r="76" spans="2:18" s="155" customFormat="1" hidden="1">
      <c r="B76" s="3491"/>
      <c r="C76" s="426"/>
      <c r="D76" s="167" t="s">
        <v>896</v>
      </c>
      <c r="E76" s="165" t="s">
        <v>714</v>
      </c>
      <c r="F76" s="162" t="s">
        <v>892</v>
      </c>
      <c r="G76" s="165" t="s">
        <v>1055</v>
      </c>
      <c r="H76" s="3521">
        <v>3.2000000000000001E-2</v>
      </c>
      <c r="I76" s="162">
        <f>VLOOKUP(D76,equiment,15,0)</f>
        <v>188222</v>
      </c>
      <c r="J76" s="196">
        <f>H76*I76</f>
        <v>6023.1040000000003</v>
      </c>
      <c r="K76" s="2053"/>
      <c r="L76" s="2042"/>
      <c r="M76" s="2042"/>
      <c r="N76" s="2042"/>
      <c r="R76" s="1064" t="str">
        <f>IF(B76="","",COUNTIF('Breakdown (B)'!$D$147:$D$1323,B76))</f>
        <v/>
      </c>
    </row>
    <row r="77" spans="2:18" s="155" customFormat="1" hidden="1">
      <c r="B77" s="3491"/>
      <c r="C77" s="426"/>
      <c r="D77" s="167" t="s">
        <v>338</v>
      </c>
      <c r="E77" s="165" t="s">
        <v>1098</v>
      </c>
      <c r="F77" s="162" t="s">
        <v>893</v>
      </c>
      <c r="G77" s="165" t="s">
        <v>1098</v>
      </c>
      <c r="H77" s="3521">
        <v>5</v>
      </c>
      <c r="I77" s="196"/>
      <c r="J77" s="196">
        <f>SUM(J73:J76)*H77%</f>
        <v>10576.826225454546</v>
      </c>
      <c r="K77" s="2053"/>
      <c r="L77" s="2042"/>
      <c r="M77" s="2042"/>
      <c r="N77" s="2042"/>
      <c r="R77" s="1064" t="str">
        <f>IF(B77="","",COUNTIF('Breakdown (B)'!$D$147:$D$1323,B77))</f>
        <v/>
      </c>
    </row>
    <row r="78" spans="2:18" s="155" customFormat="1" hidden="1">
      <c r="B78" s="3491"/>
      <c r="C78" s="426"/>
      <c r="D78" s="167"/>
      <c r="E78" s="165"/>
      <c r="F78" s="162"/>
      <c r="G78" s="169"/>
      <c r="H78" s="3523"/>
      <c r="I78" s="196"/>
      <c r="J78" s="196"/>
      <c r="K78" s="2053"/>
      <c r="L78" s="2042"/>
      <c r="M78" s="2042"/>
      <c r="N78" s="2042"/>
      <c r="R78" s="1064" t="str">
        <f>IF(B78="","",COUNTIF('Breakdown (B)'!$D$147:$D$1323,B78))</f>
        <v/>
      </c>
    </row>
    <row r="79" spans="2:18" hidden="1">
      <c r="B79" s="3491"/>
      <c r="C79" s="159" t="str">
        <f t="shared" ref="C79:C84" si="1">IF(D79=$D$63,"A.",IF(D79=$D$69,"B.",IF(D79=$D$72,"C.",IF(D79=$D$79,"D.",IF(D79=$D$80,"E.",IF(D79=$D$81,"F.",IF(D79=$D$82,"G.",IF(D79=$D$83,"H.","I."))))))))</f>
        <v>D.</v>
      </c>
      <c r="D79" s="168" t="s">
        <v>539</v>
      </c>
      <c r="E79" s="192"/>
      <c r="F79" s="168" t="s">
        <v>542</v>
      </c>
      <c r="G79" s="192"/>
      <c r="H79" s="3522"/>
      <c r="I79" s="196"/>
      <c r="J79" s="196">
        <f>J63+J69+J72</f>
        <v>302787.10600954544</v>
      </c>
      <c r="K79" s="2053"/>
      <c r="L79" s="2042"/>
      <c r="M79" s="2042"/>
      <c r="N79" s="2042"/>
      <c r="R79" s="1064" t="str">
        <f>IF(B79="","",COUNTIF('Breakdown (B)'!$D$147:$D$1323,B79))</f>
        <v/>
      </c>
    </row>
    <row r="80" spans="2:18" hidden="1">
      <c r="B80" s="3491"/>
      <c r="C80" s="159" t="str">
        <f>IF(D80=$D$45,"A.",IF(D80=$D$47,"B.",IF(D80=$D$50,"C.",IF(D80=$D$52,"D.",IF(D80=$D$53,"E.",IF(D80=$D$54,"F.",IF(D80=$D$55,"G.",IF(D80=$D$56,"H.","I."))))))))</f>
        <v>E.</v>
      </c>
      <c r="D80" s="168" t="s">
        <v>499</v>
      </c>
      <c r="E80" s="192"/>
      <c r="F80" s="168" t="s">
        <v>500</v>
      </c>
      <c r="G80" s="192"/>
      <c r="H80" s="3521"/>
      <c r="I80" s="162"/>
      <c r="J80" s="196">
        <f>2%*J79</f>
        <v>6055.7421201909092</v>
      </c>
      <c r="K80" s="2053"/>
      <c r="L80" s="2042"/>
      <c r="M80" s="2042"/>
      <c r="N80" s="2042"/>
      <c r="R80" s="1064" t="str">
        <f>IF(B80="","",COUNTIF('Breakdown (B)'!$D$147:$D$1323,B80))</f>
        <v/>
      </c>
    </row>
    <row r="81" spans="2:18" hidden="1">
      <c r="B81" s="3491"/>
      <c r="C81" s="159" t="str">
        <f t="shared" si="1"/>
        <v>F.</v>
      </c>
      <c r="D81" s="168" t="s">
        <v>540</v>
      </c>
      <c r="E81" s="192"/>
      <c r="F81" s="168" t="s">
        <v>543</v>
      </c>
      <c r="G81" s="192"/>
      <c r="H81" s="3522"/>
      <c r="I81" s="196"/>
      <c r="J81" s="196">
        <f>SUM(J79:J80)</f>
        <v>308842.84812973638</v>
      </c>
      <c r="K81" s="2053"/>
      <c r="L81" s="2042"/>
      <c r="M81" s="2042"/>
      <c r="N81" s="2042"/>
      <c r="R81" s="1064" t="str">
        <f>IF(B81="","",COUNTIF('Breakdown (B)'!$D$147:$D$1323,B81))</f>
        <v/>
      </c>
    </row>
    <row r="82" spans="2:18" hidden="1">
      <c r="B82" s="3491"/>
      <c r="C82" s="159" t="str">
        <f t="shared" si="1"/>
        <v>G.</v>
      </c>
      <c r="D82" s="168" t="s">
        <v>541</v>
      </c>
      <c r="E82" s="192"/>
      <c r="F82" s="168" t="s">
        <v>544</v>
      </c>
      <c r="G82" s="192"/>
      <c r="H82" s="3522"/>
      <c r="I82" s="196"/>
      <c r="J82" s="196">
        <f>5.5%*J81</f>
        <v>16986.356647135501</v>
      </c>
      <c r="K82" s="2053"/>
      <c r="L82" s="2042"/>
      <c r="M82" s="2042"/>
      <c r="N82" s="2042"/>
      <c r="R82" s="1064" t="str">
        <f>IF(B82="","",COUNTIF('Breakdown (B)'!$D$147:$D$1323,B82))</f>
        <v/>
      </c>
    </row>
    <row r="83" spans="2:18" hidden="1">
      <c r="B83" s="3491"/>
      <c r="C83" s="159" t="str">
        <f t="shared" si="1"/>
        <v>H.</v>
      </c>
      <c r="D83" s="168" t="s">
        <v>479</v>
      </c>
      <c r="E83" s="192"/>
      <c r="F83" s="168" t="s">
        <v>478</v>
      </c>
      <c r="G83" s="192"/>
      <c r="H83" s="3522"/>
      <c r="I83" s="196"/>
      <c r="J83" s="196">
        <f>6%*SUM(J81:J82)</f>
        <v>19549.752286612314</v>
      </c>
      <c r="K83" s="2053"/>
      <c r="L83" s="2042"/>
      <c r="M83" s="2042"/>
      <c r="N83" s="2042"/>
      <c r="R83" s="1064" t="str">
        <f>IF(B83="","",COUNTIF('Breakdown (B)'!$D$147:$D$1323,B83))</f>
        <v/>
      </c>
    </row>
    <row r="84" spans="2:18" ht="15" hidden="1" customHeight="1">
      <c r="B84" s="3491"/>
      <c r="C84" s="159" t="str">
        <f t="shared" si="1"/>
        <v>I.</v>
      </c>
      <c r="D84" s="168" t="s">
        <v>1370</v>
      </c>
      <c r="E84" s="192"/>
      <c r="F84" s="168" t="s">
        <v>440</v>
      </c>
      <c r="G84" s="192"/>
      <c r="H84" s="3522"/>
      <c r="I84" s="196"/>
      <c r="J84" s="196">
        <f>SUM(J81:J83)</f>
        <v>345378.95706348418</v>
      </c>
      <c r="K84" s="2053"/>
      <c r="L84" s="2030"/>
      <c r="M84" s="2030"/>
      <c r="N84" s="2030"/>
      <c r="O84" s="146"/>
      <c r="R84" s="1064" t="str">
        <f>IF(B84="","",COUNTIF('Breakdown (B)'!$D$147:$D$1323,B84))</f>
        <v/>
      </c>
    </row>
    <row r="85" spans="2:18" s="155" customFormat="1" ht="13.5" hidden="1" customHeight="1">
      <c r="B85" s="3492"/>
      <c r="C85" s="428">
        <f>B62</f>
        <v>4</v>
      </c>
      <c r="D85" s="210" t="s">
        <v>967</v>
      </c>
      <c r="E85" s="175"/>
      <c r="F85" s="210" t="s">
        <v>480</v>
      </c>
      <c r="G85" s="175"/>
      <c r="H85" s="3523"/>
      <c r="I85" s="198"/>
      <c r="J85" s="198">
        <f>J84</f>
        <v>345378.95706348418</v>
      </c>
      <c r="K85" s="2053"/>
      <c r="L85" s="2030"/>
      <c r="M85" s="2030"/>
      <c r="N85" s="2030"/>
      <c r="O85" s="147"/>
      <c r="R85" s="1064" t="str">
        <f>IF(B85="","",COUNTIF('Breakdown (B)'!$D$147:$D$1323,B85))</f>
        <v/>
      </c>
    </row>
    <row r="86" spans="2:18" s="155" customFormat="1" hidden="1">
      <c r="B86" s="3491"/>
      <c r="C86" s="426"/>
      <c r="D86" s="175"/>
      <c r="E86" s="169"/>
      <c r="F86" s="175"/>
      <c r="G86" s="169"/>
      <c r="H86" s="3523"/>
      <c r="I86" s="196"/>
      <c r="J86" s="198"/>
      <c r="K86" s="2053"/>
      <c r="L86" s="2042"/>
      <c r="M86" s="2042"/>
      <c r="N86" s="2042"/>
      <c r="R86" s="1064" t="str">
        <f>IF(B86="","",COUNTIF('Breakdown (B)'!$D$147:$D$1323,B86))</f>
        <v/>
      </c>
    </row>
    <row r="87" spans="2:18" s="1088" customFormat="1" ht="25.5">
      <c r="B87" s="3490">
        <f>B44+1</f>
        <v>4</v>
      </c>
      <c r="C87" s="1137" t="s">
        <v>6072</v>
      </c>
      <c r="D87" s="1136" t="s">
        <v>3790</v>
      </c>
      <c r="E87" s="1118" t="s">
        <v>3788</v>
      </c>
      <c r="F87" s="1136" t="s">
        <v>3791</v>
      </c>
      <c r="G87" s="1134" t="s">
        <v>3789</v>
      </c>
      <c r="H87" s="3520"/>
      <c r="I87" s="1093"/>
      <c r="J87" s="1093"/>
      <c r="K87" s="2052">
        <f>J88</f>
        <v>8510.8475636363637</v>
      </c>
      <c r="L87" s="2043">
        <f>J92</f>
        <v>5122.5911999999998</v>
      </c>
      <c r="M87" s="2043"/>
      <c r="N87" s="2043"/>
      <c r="O87" s="1094"/>
      <c r="P87" s="1088">
        <f>IF(B87=" ",0,(M87+N87+O87)*1.02*1.055*1.06*1.1)</f>
        <v>0</v>
      </c>
      <c r="R87" s="1095">
        <f>IF(B87="","",COUNTIF('Breakdown (B)'!$D$147:$D$1323,B87))</f>
        <v>11</v>
      </c>
    </row>
    <row r="88" spans="2:18">
      <c r="B88" s="3491"/>
      <c r="C88" s="159" t="str">
        <f>IF(D88=$D$45,"A.",IF(D88=$D$47,"B.",IF(D88=$D$50,"C.",IF(D88=$D$52,"D.",IF(D88=$D$53,"E.",IF(D88=$D$54,"F.",IF(D88=$D$55,"G.",IF(D88=$D$56,"H.","I."))))))))</f>
        <v>A.</v>
      </c>
      <c r="D88" s="160" t="s">
        <v>1479</v>
      </c>
      <c r="E88" s="192"/>
      <c r="F88" s="160" t="s">
        <v>64</v>
      </c>
      <c r="G88" s="192"/>
      <c r="H88" s="3521"/>
      <c r="I88" s="196"/>
      <c r="J88" s="97">
        <f>SUM(J89:J90)</f>
        <v>8510.8475636363637</v>
      </c>
      <c r="K88" s="2053"/>
      <c r="L88" s="2042"/>
      <c r="M88" s="2042"/>
      <c r="N88" s="2042"/>
      <c r="R88" s="1064" t="str">
        <f>IF(B88="","",COUNTIF('Breakdown (B)'!$D$147:$D$1323,B88))</f>
        <v/>
      </c>
    </row>
    <row r="89" spans="2:18" s="155" customFormat="1">
      <c r="B89" s="3491"/>
      <c r="C89" s="426"/>
      <c r="D89" s="75" t="s">
        <v>754</v>
      </c>
      <c r="E89" s="216" t="s">
        <v>421</v>
      </c>
      <c r="F89" s="75" t="s">
        <v>753</v>
      </c>
      <c r="G89" s="227" t="s">
        <v>270</v>
      </c>
      <c r="H89" s="3524">
        <v>1</v>
      </c>
      <c r="I89" s="162">
        <f>VLOOKUP(D89,material1,8,0)</f>
        <v>4000</v>
      </c>
      <c r="J89" s="196">
        <f>H89*I89</f>
        <v>4000</v>
      </c>
      <c r="K89" s="2053"/>
      <c r="L89" s="2042"/>
      <c r="M89" s="2042"/>
      <c r="N89" s="2042"/>
      <c r="R89" s="1095" t="str">
        <f>IF(B89="","",COUNTIF('Breakdown (B)'!$D$147:$D$1323,B89))</f>
        <v/>
      </c>
    </row>
    <row r="90" spans="2:18" s="155" customFormat="1">
      <c r="B90" s="3491"/>
      <c r="C90" s="426"/>
      <c r="D90" s="696" t="s">
        <v>44</v>
      </c>
      <c r="E90" s="682" t="s">
        <v>276</v>
      </c>
      <c r="F90" s="704" t="s">
        <v>69</v>
      </c>
      <c r="G90" s="682" t="s">
        <v>276</v>
      </c>
      <c r="H90" s="3524">
        <f>(0.4*0.6*0.2)</f>
        <v>4.8000000000000001E-2</v>
      </c>
      <c r="I90" s="162">
        <f>VLOOKUP(D90,material1,8,0)</f>
        <v>93975.990909090906</v>
      </c>
      <c r="J90" s="196">
        <f>H90*I90</f>
        <v>4510.8475636363637</v>
      </c>
      <c r="K90" s="2053"/>
      <c r="L90" s="2042"/>
      <c r="M90" s="2042"/>
      <c r="N90" s="2042"/>
      <c r="R90" s="1095" t="str">
        <f>IF(B90="","",COUNTIF('Breakdown (B)'!$D$147:$D$1323,B90))</f>
        <v/>
      </c>
    </row>
    <row r="91" spans="2:18">
      <c r="B91" s="3491"/>
      <c r="C91" s="426"/>
      <c r="D91" s="162"/>
      <c r="E91" s="192"/>
      <c r="F91" s="162"/>
      <c r="G91" s="192"/>
      <c r="H91" s="3521"/>
      <c r="I91" s="196"/>
      <c r="J91" s="196"/>
      <c r="K91" s="2053"/>
      <c r="L91" s="2042"/>
      <c r="M91" s="2042"/>
      <c r="N91" s="2042"/>
      <c r="R91" s="1064" t="str">
        <f>IF(B91="","",COUNTIF('Breakdown (B)'!$D$147:$D$1323,B91))</f>
        <v/>
      </c>
    </row>
    <row r="92" spans="2:18">
      <c r="B92" s="3491"/>
      <c r="C92" s="159" t="str">
        <f>IF(D92=$D$45,"A.",IF(D92=$D$47,"B.",IF(D92=$D$50,"C.",IF(D92=$D$52,"D.",IF(D92=$D$53,"E.",IF(D92=$D$54,"F.",IF(D92=$D$55,"G.",IF(D92=$D$56,"H.","I."))))))))</f>
        <v>B.</v>
      </c>
      <c r="D92" s="160" t="s">
        <v>969</v>
      </c>
      <c r="E92" s="192"/>
      <c r="F92" s="160" t="s">
        <v>1482</v>
      </c>
      <c r="G92" s="192"/>
      <c r="H92" s="3521"/>
      <c r="I92" s="196"/>
      <c r="J92" s="197">
        <f>J93</f>
        <v>5122.5911999999998</v>
      </c>
      <c r="K92" s="2053"/>
      <c r="L92" s="2042"/>
      <c r="M92" s="2042"/>
      <c r="N92" s="2042"/>
      <c r="R92" s="1064" t="str">
        <f>IF(B92="","",COUNTIF('Breakdown (B)'!$D$147:$D$1323,B92))</f>
        <v/>
      </c>
    </row>
    <row r="93" spans="2:18">
      <c r="B93" s="3491"/>
      <c r="C93" s="426"/>
      <c r="D93" s="217">
        <v>3</v>
      </c>
      <c r="E93" s="247" t="s">
        <v>1286</v>
      </c>
      <c r="F93" s="218">
        <v>3</v>
      </c>
      <c r="G93" s="247" t="s">
        <v>1287</v>
      </c>
      <c r="H93" s="3524">
        <f>0.45* (0.4*0.6*0.2)</f>
        <v>2.1600000000000001E-2</v>
      </c>
      <c r="I93" s="196">
        <f>VLOOKUP(D93,A18N3,10)</f>
        <v>237157</v>
      </c>
      <c r="J93" s="196">
        <f>H93*I93</f>
        <v>5122.5911999999998</v>
      </c>
      <c r="K93" s="2053"/>
      <c r="L93" s="2042"/>
      <c r="M93" s="2042"/>
      <c r="N93" s="2042"/>
      <c r="R93" s="1064" t="str">
        <f>IF(B93="","",COUNTIF('Breakdown (B)'!$D$147:$D$1323,B93))</f>
        <v/>
      </c>
    </row>
    <row r="94" spans="2:18">
      <c r="B94" s="3491"/>
      <c r="C94" s="426"/>
      <c r="D94" s="167"/>
      <c r="E94" s="192"/>
      <c r="F94" s="160"/>
      <c r="G94" s="192"/>
      <c r="H94" s="3521"/>
      <c r="I94" s="196"/>
      <c r="J94" s="196"/>
      <c r="K94" s="2053"/>
      <c r="L94" s="2042"/>
      <c r="M94" s="2042"/>
      <c r="N94" s="2042"/>
      <c r="R94" s="1064" t="str">
        <f>IF(B94="","",COUNTIF('Breakdown (B)'!$D$147:$D$1323,B94))</f>
        <v/>
      </c>
    </row>
    <row r="95" spans="2:18">
      <c r="B95" s="3491"/>
      <c r="C95" s="159" t="str">
        <f>IF(D95=$D$45,"A.",IF(D95=$D$47,"B.",IF(D95=$D$50,"C.",IF(D95=$D$52,"D.",IF(D95=$D$53,"E.",IF(D95=$D$54,"F.",IF(D95=$D$55,"G.",IF(D95=$D$56,"H.","I."))))))))</f>
        <v>C.</v>
      </c>
      <c r="D95" s="160" t="s">
        <v>970</v>
      </c>
      <c r="E95" s="192"/>
      <c r="F95" s="160" t="s">
        <v>1094</v>
      </c>
      <c r="G95" s="192"/>
      <c r="H95" s="3521"/>
      <c r="I95" s="196"/>
      <c r="J95" s="196"/>
      <c r="K95" s="2053"/>
      <c r="L95" s="2042"/>
      <c r="M95" s="2042"/>
      <c r="N95" s="2042"/>
      <c r="R95" s="1064" t="str">
        <f>IF(B95="","",COUNTIF('Breakdown (B)'!$D$147:$D$1323,B95))</f>
        <v/>
      </c>
    </row>
    <row r="96" spans="2:18">
      <c r="B96" s="3491"/>
      <c r="C96" s="426"/>
      <c r="D96" s="162"/>
      <c r="E96" s="192"/>
      <c r="F96" s="162"/>
      <c r="G96" s="192"/>
      <c r="H96" s="3522"/>
      <c r="I96" s="196"/>
      <c r="J96" s="196"/>
      <c r="K96" s="2053"/>
      <c r="L96" s="2042"/>
      <c r="M96" s="2042"/>
      <c r="N96" s="2042"/>
      <c r="R96" s="1064" t="str">
        <f>IF(B96="","",COUNTIF('Breakdown (B)'!$D$147:$D$1323,B96))</f>
        <v/>
      </c>
    </row>
    <row r="97" spans="1:18" s="1088" customFormat="1" ht="25.5">
      <c r="A97" s="1088" t="s">
        <v>1504</v>
      </c>
      <c r="B97" s="3490">
        <f>B62+1</f>
        <v>5</v>
      </c>
      <c r="C97" s="1089" t="s">
        <v>6119</v>
      </c>
      <c r="D97" s="1090" t="s">
        <v>1380</v>
      </c>
      <c r="E97" s="1091" t="s">
        <v>276</v>
      </c>
      <c r="F97" s="1090" t="s">
        <v>265</v>
      </c>
      <c r="G97" s="1092" t="s">
        <v>276</v>
      </c>
      <c r="H97" s="3520"/>
      <c r="I97" s="1093"/>
      <c r="J97" s="1093"/>
      <c r="K97" s="2054">
        <f>J98</f>
        <v>5792.0052749999995</v>
      </c>
      <c r="L97" s="2043">
        <f>J104</f>
        <v>158749.31</v>
      </c>
      <c r="M97" s="2043">
        <f>J107</f>
        <v>1007194.2760144038</v>
      </c>
      <c r="N97" s="2043"/>
      <c r="O97" s="1094">
        <f>J107</f>
        <v>1007194.2760144038</v>
      </c>
      <c r="P97" s="1088">
        <f>IF(B97=" ",0,(M97+N97+O97)*1.02*1.055*1.06*1.1)</f>
        <v>2527518.9852973409</v>
      </c>
      <c r="R97" s="1095">
        <f>IF(B97="","",COUNTIF('Breakdown (B)'!$D$147:$D$1323,B97))</f>
        <v>2</v>
      </c>
    </row>
    <row r="98" spans="1:18" s="155" customFormat="1">
      <c r="B98" s="3494"/>
      <c r="C98" s="159" t="str">
        <f>IF(D98=$D$63,"A.",IF(D98=$D$69,"B.",IF(D98=$D$72,"C.",IF(D98=$D$79,"D.",IF(D98=$D$80,"E.",IF(D98=$D$81,"F.",IF(D98=$D$82,"G.",IF(D98=$D$83,"H.","I."))))))))</f>
        <v>A.</v>
      </c>
      <c r="D98" s="160" t="s">
        <v>1479</v>
      </c>
      <c r="E98" s="165"/>
      <c r="F98" s="160" t="s">
        <v>339</v>
      </c>
      <c r="G98" s="169"/>
      <c r="H98" s="3523"/>
      <c r="I98" s="196"/>
      <c r="J98" s="197">
        <f>SUM(J99:J102)</f>
        <v>5792.0052749999995</v>
      </c>
      <c r="K98" s="2053"/>
      <c r="L98" s="2042"/>
      <c r="M98" s="2042"/>
      <c r="N98" s="2042"/>
      <c r="R98" s="1095" t="str">
        <f>IF(B98="","",COUNTIF('Breakdown (B)'!$D$147:$D$1323,B98))</f>
        <v/>
      </c>
    </row>
    <row r="99" spans="1:18" s="155" customFormat="1">
      <c r="B99" s="3491"/>
      <c r="C99" s="426"/>
      <c r="D99" s="167" t="s">
        <v>1584</v>
      </c>
      <c r="E99" s="165" t="s">
        <v>298</v>
      </c>
      <c r="F99" s="162" t="s">
        <v>261</v>
      </c>
      <c r="G99" s="165" t="s">
        <v>298</v>
      </c>
      <c r="H99" s="3521">
        <v>5.0000000000000001E-3</v>
      </c>
      <c r="I99" s="162">
        <f>VLOOKUP(D99,material1,8,0)</f>
        <v>59694.3</v>
      </c>
      <c r="J99" s="196">
        <f>H99*I99</f>
        <v>298.47150000000005</v>
      </c>
      <c r="K99" s="2053"/>
      <c r="L99" s="2042"/>
      <c r="M99" s="2042"/>
      <c r="N99" s="2042"/>
      <c r="R99" s="1095" t="str">
        <f>IF(B99="","",COUNTIF('Breakdown (B)'!$D$147:$D$1323,B99))</f>
        <v/>
      </c>
    </row>
    <row r="100" spans="1:18" s="155" customFormat="1">
      <c r="B100" s="3491"/>
      <c r="C100" s="426"/>
      <c r="D100" s="167" t="s">
        <v>1585</v>
      </c>
      <c r="E100" s="165" t="s">
        <v>298</v>
      </c>
      <c r="F100" s="162" t="s">
        <v>262</v>
      </c>
      <c r="G100" s="165" t="s">
        <v>298</v>
      </c>
      <c r="H100" s="3521">
        <v>5.0000000000000001E-3</v>
      </c>
      <c r="I100" s="162">
        <f>VLOOKUP(D100,material1,8,0)</f>
        <v>386907.5</v>
      </c>
      <c r="J100" s="196">
        <f>H100*I100</f>
        <v>1934.5375000000001</v>
      </c>
      <c r="K100" s="2053"/>
      <c r="L100" s="2042"/>
      <c r="M100" s="2042"/>
      <c r="N100" s="2042"/>
      <c r="R100" s="1095" t="str">
        <f>IF(B100="","",COUNTIF('Breakdown (B)'!$D$147:$D$1323,B100))</f>
        <v/>
      </c>
    </row>
    <row r="101" spans="1:18" s="155" customFormat="1">
      <c r="B101" s="3491"/>
      <c r="C101" s="426"/>
      <c r="D101" s="167" t="s">
        <v>713</v>
      </c>
      <c r="E101" s="165" t="s">
        <v>298</v>
      </c>
      <c r="F101" s="162" t="s">
        <v>263</v>
      </c>
      <c r="G101" s="165" t="s">
        <v>298</v>
      </c>
      <c r="H101" s="3521">
        <v>5.0000000000000001E-3</v>
      </c>
      <c r="I101" s="162">
        <f>VLOOKUP(D101,material1,8,0)</f>
        <v>656637.30000000005</v>
      </c>
      <c r="J101" s="196">
        <f>H101*I101</f>
        <v>3283.1865000000003</v>
      </c>
      <c r="K101" s="2053"/>
      <c r="L101" s="2042"/>
      <c r="M101" s="2042"/>
      <c r="N101" s="2042"/>
      <c r="R101" s="1095" t="str">
        <f>IF(B101="","",COUNTIF('Breakdown (B)'!$D$147:$D$1323,B101))</f>
        <v/>
      </c>
    </row>
    <row r="102" spans="1:18" s="155" customFormat="1">
      <c r="B102" s="3491"/>
      <c r="C102" s="426"/>
      <c r="D102" s="167" t="s">
        <v>1097</v>
      </c>
      <c r="E102" s="165" t="s">
        <v>1098</v>
      </c>
      <c r="F102" s="162" t="s">
        <v>890</v>
      </c>
      <c r="G102" s="165" t="s">
        <v>1098</v>
      </c>
      <c r="H102" s="3521">
        <v>5</v>
      </c>
      <c r="I102" s="196"/>
      <c r="J102" s="196">
        <f>SUM(J99:J101)*H102%</f>
        <v>275.809775</v>
      </c>
      <c r="K102" s="2053"/>
      <c r="L102" s="2042"/>
      <c r="M102" s="2042"/>
      <c r="N102" s="2042"/>
      <c r="R102" s="1095" t="str">
        <f>IF(B102="","",COUNTIF('Breakdown (B)'!$D$147:$D$1323,B102))</f>
        <v/>
      </c>
    </row>
    <row r="103" spans="1:18" s="155" customFormat="1">
      <c r="B103" s="3491"/>
      <c r="C103" s="426"/>
      <c r="D103" s="167"/>
      <c r="E103" s="165"/>
      <c r="F103" s="162"/>
      <c r="G103" s="169"/>
      <c r="H103" s="3521"/>
      <c r="I103" s="196"/>
      <c r="J103" s="196"/>
      <c r="K103" s="2053"/>
      <c r="L103" s="2042"/>
      <c r="M103" s="2042"/>
      <c r="N103" s="2042"/>
      <c r="R103" s="1095" t="str">
        <f>IF(B103="","",COUNTIF('Breakdown (B)'!$D$147:$D$1323,B103))</f>
        <v/>
      </c>
    </row>
    <row r="104" spans="1:18" s="155" customFormat="1">
      <c r="B104" s="3491"/>
      <c r="C104" s="159" t="str">
        <f>IF(D104=$D$63,"A.",IF(D104=$D$69,"B.",IF(D104=$D$72,"C.",IF(D104=$D$79,"D.",IF(D104=$D$80,"E.",IF(D104=$D$81,"F.",IF(D104=$D$82,"G.",IF(D104=$D$83,"H.","I."))))))))</f>
        <v>B.</v>
      </c>
      <c r="D104" s="160" t="s">
        <v>969</v>
      </c>
      <c r="E104" s="165"/>
      <c r="F104" s="160" t="s">
        <v>1482</v>
      </c>
      <c r="G104" s="169"/>
      <c r="H104" s="3521"/>
      <c r="I104" s="196"/>
      <c r="J104" s="197">
        <f>J105</f>
        <v>158749.31</v>
      </c>
      <c r="K104" s="2053"/>
      <c r="L104" s="2042"/>
      <c r="M104" s="2042"/>
      <c r="N104" s="2042"/>
      <c r="R104" s="1095" t="str">
        <f>IF(B104="","",COUNTIF('Breakdown (B)'!$D$147:$D$1323,B104))</f>
        <v/>
      </c>
    </row>
    <row r="105" spans="1:18" s="155" customFormat="1">
      <c r="B105" s="3491"/>
      <c r="C105" s="426"/>
      <c r="D105" s="163">
        <v>4.5</v>
      </c>
      <c r="E105" s="165" t="s">
        <v>1480</v>
      </c>
      <c r="F105" s="164">
        <v>4.5</v>
      </c>
      <c r="G105" s="165" t="s">
        <v>1481</v>
      </c>
      <c r="H105" s="3521">
        <v>0.53</v>
      </c>
      <c r="I105" s="196">
        <f>VLOOKUP(D105,A18N3,10)</f>
        <v>299527</v>
      </c>
      <c r="J105" s="196">
        <f>H105*I105</f>
        <v>158749.31</v>
      </c>
      <c r="K105" s="2053"/>
      <c r="L105" s="2042"/>
      <c r="M105" s="2042"/>
      <c r="N105" s="2042"/>
      <c r="R105" s="1095" t="str">
        <f>IF(B105="","",COUNTIF('Breakdown (B)'!$D$147:$D$1323,B105))</f>
        <v/>
      </c>
    </row>
    <row r="106" spans="1:18" s="155" customFormat="1">
      <c r="B106" s="3491"/>
      <c r="C106" s="426"/>
      <c r="D106" s="163"/>
      <c r="E106" s="165"/>
      <c r="F106" s="162"/>
      <c r="G106" s="169"/>
      <c r="H106" s="3521"/>
      <c r="I106" s="196"/>
      <c r="J106" s="196"/>
      <c r="K106" s="2053"/>
      <c r="L106" s="2042"/>
      <c r="M106" s="2042"/>
      <c r="N106" s="2042"/>
      <c r="R106" s="1095" t="str">
        <f>IF(B106="","",COUNTIF('Breakdown (B)'!$D$147:$D$1323,B106))</f>
        <v/>
      </c>
    </row>
    <row r="107" spans="1:18" s="155" customFormat="1">
      <c r="B107" s="3491"/>
      <c r="C107" s="159" t="str">
        <f>IF(D107=$D$63,"A.",IF(D107=$D$69,"B.",IF(D107=$D$72,"C.",IF(D107=$D$79,"D.",IF(D107=$D$80,"E.",IF(D107=$D$81,"F.",IF(D107=$D$82,"G.",IF(D107=$D$83,"H.","I."))))))))</f>
        <v>C.</v>
      </c>
      <c r="D107" s="160" t="s">
        <v>970</v>
      </c>
      <c r="E107" s="165"/>
      <c r="F107" s="160" t="s">
        <v>1094</v>
      </c>
      <c r="G107" s="169"/>
      <c r="H107" s="3521"/>
      <c r="I107" s="196"/>
      <c r="J107" s="197">
        <f>SUM(J108:J114)</f>
        <v>1007194.2760144038</v>
      </c>
      <c r="K107" s="2053"/>
      <c r="L107" s="2042"/>
      <c r="M107" s="2042"/>
      <c r="N107" s="2042"/>
      <c r="R107" s="1095" t="str">
        <f>IF(B107="","",COUNTIF('Breakdown (B)'!$D$147:$D$1323,B107))</f>
        <v/>
      </c>
    </row>
    <row r="108" spans="1:18" s="155" customFormat="1">
      <c r="B108" s="3491"/>
      <c r="C108" s="426"/>
      <c r="D108" s="167" t="s">
        <v>1046</v>
      </c>
      <c r="E108" s="165" t="s">
        <v>714</v>
      </c>
      <c r="F108" s="162" t="s">
        <v>894</v>
      </c>
      <c r="G108" s="165" t="s">
        <v>1055</v>
      </c>
      <c r="H108" s="3521">
        <v>6.5000000000000002E-2</v>
      </c>
      <c r="I108" s="162">
        <f t="shared" ref="I108:I113" si="2">VLOOKUP(D108,equiment,15,0)</f>
        <v>2901136.1818181816</v>
      </c>
      <c r="J108" s="196">
        <f t="shared" ref="J108:J113" si="3">H108*I108</f>
        <v>188573.85181818181</v>
      </c>
      <c r="K108" s="2053"/>
      <c r="L108" s="2042"/>
      <c r="M108" s="2042"/>
      <c r="N108" s="2042"/>
      <c r="R108" s="1095" t="str">
        <f>IF(B108="","",COUNTIF('Breakdown (B)'!$D$147:$D$1323,B108))</f>
        <v/>
      </c>
    </row>
    <row r="109" spans="1:18" s="155" customFormat="1">
      <c r="B109" s="3491"/>
      <c r="C109" s="426"/>
      <c r="D109" s="167" t="s">
        <v>1327</v>
      </c>
      <c r="E109" s="165" t="s">
        <v>714</v>
      </c>
      <c r="F109" s="162" t="s">
        <v>1257</v>
      </c>
      <c r="G109" s="165" t="s">
        <v>1055</v>
      </c>
      <c r="H109" s="3521">
        <v>6.5000000000000002E-2</v>
      </c>
      <c r="I109" s="162">
        <f t="shared" si="2"/>
        <v>679870.2</v>
      </c>
      <c r="J109" s="196">
        <f t="shared" si="3"/>
        <v>44191.563000000002</v>
      </c>
      <c r="K109" s="2053"/>
      <c r="L109" s="2042"/>
      <c r="M109" s="2042"/>
      <c r="N109" s="2042"/>
      <c r="R109" s="1095" t="str">
        <f>IF(B109="","",COUNTIF('Breakdown (B)'!$D$147:$D$1323,B109))</f>
        <v/>
      </c>
    </row>
    <row r="110" spans="1:18" s="155" customFormat="1">
      <c r="B110" s="3491"/>
      <c r="C110" s="426"/>
      <c r="D110" s="172" t="s">
        <v>636</v>
      </c>
      <c r="E110" s="165" t="s">
        <v>714</v>
      </c>
      <c r="F110" s="173" t="s">
        <v>637</v>
      </c>
      <c r="G110" s="165" t="s">
        <v>1055</v>
      </c>
      <c r="H110" s="3521">
        <v>0.1</v>
      </c>
      <c r="I110" s="162">
        <f t="shared" si="2"/>
        <v>1409327.3076923077</v>
      </c>
      <c r="J110" s="196">
        <f t="shared" si="3"/>
        <v>140932.73076923078</v>
      </c>
      <c r="K110" s="2053"/>
      <c r="L110" s="2042"/>
      <c r="M110" s="2042"/>
      <c r="N110" s="2042"/>
      <c r="R110" s="1095" t="str">
        <f>IF(B110="","",COUNTIF('Breakdown (B)'!$D$147:$D$1323,B110))</f>
        <v/>
      </c>
    </row>
    <row r="111" spans="1:18" s="155" customFormat="1">
      <c r="B111" s="3491"/>
      <c r="C111" s="426"/>
      <c r="D111" s="172" t="s">
        <v>120</v>
      </c>
      <c r="E111" s="165" t="s">
        <v>714</v>
      </c>
      <c r="F111" s="173" t="s">
        <v>121</v>
      </c>
      <c r="G111" s="165" t="s">
        <v>1055</v>
      </c>
      <c r="H111" s="3521">
        <v>1E-3</v>
      </c>
      <c r="I111" s="162">
        <f t="shared" si="2"/>
        <v>1578532.7545454544</v>
      </c>
      <c r="J111" s="196">
        <f t="shared" si="3"/>
        <v>1578.5327545454545</v>
      </c>
      <c r="K111" s="2053"/>
      <c r="L111" s="2042"/>
      <c r="M111" s="2042"/>
      <c r="N111" s="2042"/>
      <c r="R111" s="1095" t="str">
        <f>IF(B111="","",COUNTIF('Breakdown (B)'!$D$147:$D$1323,B111))</f>
        <v/>
      </c>
    </row>
    <row r="112" spans="1:18" s="155" customFormat="1">
      <c r="B112" s="3491"/>
      <c r="C112" s="426"/>
      <c r="D112" s="172" t="s">
        <v>1155</v>
      </c>
      <c r="E112" s="165" t="s">
        <v>714</v>
      </c>
      <c r="F112" s="173" t="s">
        <v>724</v>
      </c>
      <c r="G112" s="165" t="s">
        <v>1055</v>
      </c>
      <c r="H112" s="3521">
        <v>6.5000000000000002E-2</v>
      </c>
      <c r="I112" s="162">
        <f t="shared" si="2"/>
        <v>8795715.9304812849</v>
      </c>
      <c r="J112" s="196">
        <f t="shared" si="3"/>
        <v>571721.53548128356</v>
      </c>
      <c r="K112" s="2053"/>
      <c r="L112" s="2042"/>
      <c r="M112" s="2042"/>
      <c r="N112" s="2042"/>
      <c r="R112" s="1095" t="str">
        <f>IF(B112="","",COUNTIF('Breakdown (B)'!$D$147:$D$1323,B112))</f>
        <v/>
      </c>
    </row>
    <row r="113" spans="1:19" s="155" customFormat="1">
      <c r="B113" s="3491"/>
      <c r="C113" s="426"/>
      <c r="D113" s="199" t="s">
        <v>896</v>
      </c>
      <c r="E113" s="200" t="s">
        <v>789</v>
      </c>
      <c r="F113" s="308" t="s">
        <v>892</v>
      </c>
      <c r="G113" s="165" t="s">
        <v>1055</v>
      </c>
      <c r="H113" s="3521">
        <v>6.5000000000000002E-2</v>
      </c>
      <c r="I113" s="162">
        <f t="shared" si="2"/>
        <v>188222</v>
      </c>
      <c r="J113" s="196">
        <f t="shared" si="3"/>
        <v>12234.43</v>
      </c>
      <c r="K113" s="2053"/>
      <c r="L113" s="2042"/>
      <c r="M113" s="2042"/>
      <c r="N113" s="2042"/>
      <c r="R113" s="1095" t="str">
        <f>IF(B113="","",COUNTIF('Breakdown (B)'!$D$147:$D$1323,B113))</f>
        <v/>
      </c>
    </row>
    <row r="114" spans="1:19" s="155" customFormat="1">
      <c r="B114" s="3491"/>
      <c r="C114" s="426"/>
      <c r="D114" s="167" t="s">
        <v>338</v>
      </c>
      <c r="E114" s="165" t="s">
        <v>1098</v>
      </c>
      <c r="F114" s="162" t="s">
        <v>893</v>
      </c>
      <c r="G114" s="165" t="s">
        <v>1098</v>
      </c>
      <c r="H114" s="3521">
        <v>5</v>
      </c>
      <c r="I114" s="196"/>
      <c r="J114" s="196">
        <f>SUM(J108:J113)*H114%</f>
        <v>47961.632191162091</v>
      </c>
      <c r="K114" s="2053"/>
      <c r="L114" s="2042"/>
      <c r="M114" s="2042"/>
      <c r="N114" s="2042"/>
      <c r="R114" s="1095" t="str">
        <f>IF(B114="","",COUNTIF('Breakdown (B)'!$D$147:$D$1323,B114))</f>
        <v/>
      </c>
    </row>
    <row r="115" spans="1:19" s="155" customFormat="1">
      <c r="B115" s="3491"/>
      <c r="C115" s="426"/>
      <c r="D115" s="167"/>
      <c r="E115" s="165"/>
      <c r="F115" s="162"/>
      <c r="G115" s="169"/>
      <c r="H115" s="3523"/>
      <c r="I115" s="196"/>
      <c r="J115" s="196"/>
      <c r="K115" s="2053"/>
      <c r="L115" s="2042"/>
      <c r="M115" s="2042"/>
      <c r="N115" s="2042"/>
      <c r="R115" s="1095" t="str">
        <f>IF(B115="","",COUNTIF('Breakdown (B)'!$D$147:$D$1323,B115))</f>
        <v/>
      </c>
    </row>
    <row r="116" spans="1:19" hidden="1">
      <c r="B116" s="3491"/>
      <c r="C116" s="159" t="str">
        <f>IF(D116=$D$63,"A.",IF(D116=$D$69,"B.",IF(D116=$D$72,"C.",IF(D116=$D$79,"D.",IF(D116=$D$80,"E.",IF(D116=$D$81,"F.",IF(D116=$D$82,"G.",IF(D116=$D$83,"H.","I."))))))))</f>
        <v>D.</v>
      </c>
      <c r="D116" s="168" t="s">
        <v>539</v>
      </c>
      <c r="E116" s="192"/>
      <c r="F116" s="168" t="s">
        <v>542</v>
      </c>
      <c r="G116" s="192"/>
      <c r="H116" s="3522"/>
      <c r="I116" s="196"/>
      <c r="J116" s="196">
        <f>J98+J104+J107</f>
        <v>1171735.5912894038</v>
      </c>
      <c r="K116" s="2053"/>
      <c r="L116" s="2042"/>
      <c r="M116" s="2042"/>
      <c r="N116" s="2042"/>
      <c r="R116" s="1095" t="str">
        <f>IF(B116="","",COUNTIF('Breakdown (B)'!$D$147:$D$1323,B116))</f>
        <v/>
      </c>
    </row>
    <row r="117" spans="1:19" hidden="1">
      <c r="B117" s="3491"/>
      <c r="C117" s="159" t="str">
        <f>IF(D117=$D$45,"A.",IF(D117=$D$47,"B.",IF(D117=$D$50,"C.",IF(D117=$D$52,"D.",IF(D117=$D$53,"E.",IF(D117=$D$54,"F.",IF(D117=$D$55,"G.",IF(D117=$D$56,"H.","I."))))))))</f>
        <v>E.</v>
      </c>
      <c r="D117" s="168" t="s">
        <v>499</v>
      </c>
      <c r="E117" s="192"/>
      <c r="F117" s="168" t="s">
        <v>500</v>
      </c>
      <c r="G117" s="192"/>
      <c r="H117" s="3521"/>
      <c r="I117" s="162"/>
      <c r="J117" s="196">
        <f>2%*J116</f>
        <v>23434.711825788076</v>
      </c>
      <c r="K117" s="2053"/>
      <c r="L117" s="2042"/>
      <c r="M117" s="2042"/>
      <c r="N117" s="2042"/>
      <c r="R117" s="1095" t="str">
        <f>IF(B117="","",COUNTIF('Breakdown (B)'!$D$147:$D$1323,B117))</f>
        <v/>
      </c>
    </row>
    <row r="118" spans="1:19" hidden="1">
      <c r="B118" s="3491"/>
      <c r="C118" s="159" t="str">
        <f>IF(D118=$D$63,"A.",IF(D118=$D$69,"B.",IF(D118=$D$72,"C.",IF(D118=$D$79,"D.",IF(D118=$D$80,"E.",IF(D118=$D$81,"F.",IF(D118=$D$82,"G.",IF(D118=$D$83,"H.","I."))))))))</f>
        <v>F.</v>
      </c>
      <c r="D118" s="168" t="s">
        <v>540</v>
      </c>
      <c r="E118" s="192"/>
      <c r="F118" s="168" t="s">
        <v>543</v>
      </c>
      <c r="G118" s="192"/>
      <c r="H118" s="3522"/>
      <c r="I118" s="196"/>
      <c r="J118" s="196">
        <f>SUM(J116:J117)</f>
        <v>1195170.3031151919</v>
      </c>
      <c r="K118" s="2053"/>
      <c r="L118" s="2042"/>
      <c r="M118" s="2042"/>
      <c r="N118" s="2042"/>
      <c r="R118" s="1095" t="str">
        <f>IF(B118="","",COUNTIF('Breakdown (B)'!$D$147:$D$1323,B118))</f>
        <v/>
      </c>
    </row>
    <row r="119" spans="1:19" hidden="1">
      <c r="B119" s="3491"/>
      <c r="C119" s="159" t="str">
        <f>IF(D119=$D$63,"A.",IF(D119=$D$69,"B.",IF(D119=$D$72,"C.",IF(D119=$D$79,"D.",IF(D119=$D$80,"E.",IF(D119=$D$81,"F.",IF(D119=$D$82,"G.",IF(D119=$D$83,"H.","I."))))))))</f>
        <v>G.</v>
      </c>
      <c r="D119" s="168" t="s">
        <v>541</v>
      </c>
      <c r="E119" s="192"/>
      <c r="F119" s="168" t="s">
        <v>544</v>
      </c>
      <c r="G119" s="192"/>
      <c r="H119" s="3522"/>
      <c r="I119" s="196"/>
      <c r="J119" s="196">
        <f>5.5%*J118</f>
        <v>65734.366671335549</v>
      </c>
      <c r="K119" s="2053"/>
      <c r="L119" s="2042"/>
      <c r="M119" s="2042"/>
      <c r="N119" s="2042"/>
      <c r="R119" s="1095" t="str">
        <f>IF(B119="","",COUNTIF('Breakdown (B)'!$D$147:$D$1323,B119))</f>
        <v/>
      </c>
    </row>
    <row r="120" spans="1:19" hidden="1">
      <c r="B120" s="3491"/>
      <c r="C120" s="159" t="str">
        <f>IF(D120=$D$63,"A.",IF(D120=$D$69,"B.",IF(D120=$D$72,"C.",IF(D120=$D$79,"D.",IF(D120=$D$80,"E.",IF(D120=$D$81,"F.",IF(D120=$D$82,"G.",IF(D120=$D$83,"H.","I."))))))))</f>
        <v>H.</v>
      </c>
      <c r="D120" s="168" t="s">
        <v>479</v>
      </c>
      <c r="E120" s="192"/>
      <c r="F120" s="168" t="s">
        <v>478</v>
      </c>
      <c r="G120" s="192"/>
      <c r="H120" s="3522"/>
      <c r="I120" s="196"/>
      <c r="J120" s="196">
        <f>6%*SUM(J118:J119)</f>
        <v>75654.280187191645</v>
      </c>
      <c r="K120" s="2053"/>
      <c r="L120" s="2042"/>
      <c r="M120" s="2042"/>
      <c r="N120" s="2042"/>
      <c r="R120" s="1095" t="str">
        <f>IF(B120="","",COUNTIF('Breakdown (B)'!$D$147:$D$1323,B120))</f>
        <v/>
      </c>
    </row>
    <row r="121" spans="1:19" ht="15" hidden="1" customHeight="1">
      <c r="B121" s="3491"/>
      <c r="C121" s="159" t="str">
        <f>IF(D121=$D$63,"A.",IF(D121=$D$69,"B.",IF(D121=$D$72,"C.",IF(D121=$D$79,"D.",IF(D121=$D$80,"E.",IF(D121=$D$81,"F.",IF(D121=$D$82,"G.",IF(D121=$D$83,"H.","I."))))))))</f>
        <v>I.</v>
      </c>
      <c r="D121" s="168" t="s">
        <v>1370</v>
      </c>
      <c r="E121" s="192"/>
      <c r="F121" s="168" t="s">
        <v>440</v>
      </c>
      <c r="G121" s="192"/>
      <c r="H121" s="3522"/>
      <c r="I121" s="196"/>
      <c r="J121" s="196">
        <f>SUM(J118:J120)</f>
        <v>1336558.9499737192</v>
      </c>
      <c r="K121" s="2053"/>
      <c r="L121" s="2042"/>
      <c r="M121" s="2042"/>
      <c r="N121" s="2042"/>
      <c r="R121" s="1095" t="str">
        <f>IF(B121="","",COUNTIF('Breakdown (B)'!$D$147:$D$1323,B121))</f>
        <v/>
      </c>
    </row>
    <row r="122" spans="1:19" ht="15" hidden="1" customHeight="1">
      <c r="B122" s="3491"/>
      <c r="C122" s="159" t="s">
        <v>1666</v>
      </c>
      <c r="D122" s="168" t="s">
        <v>1667</v>
      </c>
      <c r="E122" s="192"/>
      <c r="F122" s="168" t="s">
        <v>1668</v>
      </c>
      <c r="G122" s="192"/>
      <c r="H122" s="3522"/>
      <c r="I122" s="196"/>
      <c r="J122" s="196">
        <f>J121*10%</f>
        <v>133655.89499737191</v>
      </c>
      <c r="K122" s="2053"/>
      <c r="L122" s="2030"/>
      <c r="M122" s="2030"/>
      <c r="N122" s="2030"/>
      <c r="O122" s="146"/>
      <c r="R122" s="1095" t="str">
        <f>IF(B122="","",COUNTIF('Breakdown (B)'!$D$147:$D$1323,B122))</f>
        <v/>
      </c>
    </row>
    <row r="123" spans="1:19" ht="15" hidden="1" customHeight="1">
      <c r="B123" s="3491"/>
      <c r="C123" s="159" t="s">
        <v>2653</v>
      </c>
      <c r="D123" s="168" t="s">
        <v>2652</v>
      </c>
      <c r="E123" s="192"/>
      <c r="F123" s="168" t="s">
        <v>2654</v>
      </c>
      <c r="G123" s="192"/>
      <c r="H123" s="3522"/>
      <c r="I123" s="196"/>
      <c r="J123" s="196">
        <f>SUM(J121:J122)*2%</f>
        <v>29404.296899421821</v>
      </c>
      <c r="K123" s="2053"/>
      <c r="L123" s="2030"/>
      <c r="M123" s="2030"/>
      <c r="N123" s="2030"/>
      <c r="O123" s="146"/>
      <c r="R123" s="1095" t="str">
        <f>IF(B123="","",COUNTIF('Breakdown (B)'!$D$147:$D$1323,B123))</f>
        <v/>
      </c>
    </row>
    <row r="124" spans="1:19" s="155" customFormat="1" ht="13.5" hidden="1" customHeight="1">
      <c r="B124" s="3492"/>
      <c r="C124" s="428">
        <f>B97</f>
        <v>5</v>
      </c>
      <c r="D124" s="210" t="s">
        <v>1669</v>
      </c>
      <c r="E124" s="175"/>
      <c r="F124" s="210" t="s">
        <v>1670</v>
      </c>
      <c r="G124" s="175"/>
      <c r="H124" s="3523"/>
      <c r="I124" s="198"/>
      <c r="J124" s="198">
        <f>SUM(J121:J123)</f>
        <v>1499619.1418705129</v>
      </c>
      <c r="K124" s="2053"/>
      <c r="L124" s="2030"/>
      <c r="M124" s="2030"/>
      <c r="N124" s="2030"/>
      <c r="O124" s="147"/>
      <c r="R124" s="1095" t="str">
        <f>IF(B124="","",COUNTIF('Breakdown (B)'!$D$147:$D$1323,B124))</f>
        <v/>
      </c>
      <c r="S124" s="155">
        <v>1129963.9218415436</v>
      </c>
    </row>
    <row r="125" spans="1:19" s="155" customFormat="1" hidden="1">
      <c r="B125" s="3491"/>
      <c r="C125" s="426"/>
      <c r="D125" s="175"/>
      <c r="E125" s="169"/>
      <c r="F125" s="175"/>
      <c r="G125" s="169"/>
      <c r="H125" s="3523"/>
      <c r="I125" s="196"/>
      <c r="J125" s="198"/>
      <c r="K125" s="2053"/>
      <c r="L125" s="2042"/>
      <c r="M125" s="2042"/>
      <c r="N125" s="2042"/>
      <c r="R125" s="1095" t="str">
        <f>IF(B125="","",COUNTIF('Breakdown (B)'!$D$147:$D$1323,B125))</f>
        <v/>
      </c>
    </row>
    <row r="126" spans="1:19" s="1088" customFormat="1" ht="25.5">
      <c r="A126" s="1088" t="s">
        <v>1502</v>
      </c>
      <c r="B126" s="3490">
        <f>B97+1</f>
        <v>6</v>
      </c>
      <c r="C126" s="1089" t="s">
        <v>4346</v>
      </c>
      <c r="D126" s="1090" t="s">
        <v>4347</v>
      </c>
      <c r="E126" s="1091" t="s">
        <v>276</v>
      </c>
      <c r="F126" s="1090" t="s">
        <v>4348</v>
      </c>
      <c r="G126" s="1092" t="s">
        <v>276</v>
      </c>
      <c r="H126" s="3520"/>
      <c r="I126" s="1093"/>
      <c r="J126" s="1093"/>
      <c r="K126" s="2052"/>
      <c r="L126" s="2043"/>
      <c r="M126" s="2043">
        <f>J131</f>
        <v>14765.235907517481</v>
      </c>
      <c r="N126" s="2043"/>
      <c r="O126" s="1094">
        <f>J131</f>
        <v>14765.235907517481</v>
      </c>
      <c r="P126" s="1088">
        <f>IF(B126=" ",0,(M126+N126+O126)*1.02*1.055*1.06*1.1)</f>
        <v>37052.845679705541</v>
      </c>
      <c r="R126" s="1095">
        <f>IF(B126="","",COUNTIF('Breakdown (B)'!$D$147:$D$1323,B126))</f>
        <v>2</v>
      </c>
    </row>
    <row r="127" spans="1:19" s="156" customFormat="1">
      <c r="B127" s="3494"/>
      <c r="C127" s="159" t="str">
        <f>IF(D127=$D$63,"A.",IF(D127=$D$69,"B.",IF(D127=$D$72,"C.",IF(D127=$D$79,"D.",IF(D127=$D$80,"E.",IF(D127=$D$81,"F.",IF(D127=$D$82,"G.",IF(D127=$D$83,"H.","I."))))))))</f>
        <v>A.</v>
      </c>
      <c r="D127" s="160" t="s">
        <v>1479</v>
      </c>
      <c r="E127" s="192"/>
      <c r="F127" s="160" t="s">
        <v>64</v>
      </c>
      <c r="G127" s="192"/>
      <c r="H127" s="3525"/>
      <c r="I127" s="162"/>
      <c r="J127" s="196"/>
      <c r="K127" s="2053"/>
      <c r="L127" s="2042"/>
      <c r="M127" s="2042"/>
      <c r="N127" s="2042"/>
      <c r="Q127" s="157"/>
      <c r="R127" s="1095" t="str">
        <f>IF(B127="","",COUNTIF('Breakdown (B)'!$D$147:$D$1323,B127))</f>
        <v/>
      </c>
    </row>
    <row r="128" spans="1:19" s="156" customFormat="1">
      <c r="B128" s="3494"/>
      <c r="C128" s="426"/>
      <c r="D128" s="162"/>
      <c r="E128" s="192"/>
      <c r="F128" s="162"/>
      <c r="G128" s="192"/>
      <c r="H128" s="3525"/>
      <c r="I128" s="162"/>
      <c r="J128" s="196"/>
      <c r="K128" s="2053"/>
      <c r="L128" s="2042"/>
      <c r="M128" s="2042"/>
      <c r="N128" s="2042"/>
      <c r="Q128" s="157"/>
      <c r="R128" s="1095" t="str">
        <f>IF(B128="","",COUNTIF('Breakdown (B)'!$D$147:$D$1323,B128))</f>
        <v/>
      </c>
    </row>
    <row r="129" spans="1:18" s="156" customFormat="1">
      <c r="B129" s="3494"/>
      <c r="C129" s="159" t="str">
        <f>IF(D129=$D$63,"A.",IF(D129=$D$69,"B.",IF(D129=$D$72,"C.",IF(D129=$D$79,"D.",IF(D129=$D$80,"E.",IF(D129=$D$81,"F.",IF(D129=$D$82,"G.",IF(D129=$D$83,"H.","I."))))))))</f>
        <v>B.</v>
      </c>
      <c r="D129" s="160" t="s">
        <v>969</v>
      </c>
      <c r="E129" s="165"/>
      <c r="F129" s="160" t="s">
        <v>1482</v>
      </c>
      <c r="G129" s="165"/>
      <c r="H129" s="3521"/>
      <c r="I129" s="162"/>
      <c r="J129" s="196"/>
      <c r="K129" s="2053"/>
      <c r="L129" s="2042"/>
      <c r="M129" s="2042"/>
      <c r="N129" s="2042"/>
      <c r="Q129" s="157"/>
      <c r="R129" s="1095" t="str">
        <f>IF(B129="","",COUNTIF('Breakdown (B)'!$D$147:$D$1323,B129))</f>
        <v/>
      </c>
    </row>
    <row r="130" spans="1:18" s="156" customFormat="1">
      <c r="B130" s="3494"/>
      <c r="C130" s="426"/>
      <c r="D130" s="163"/>
      <c r="E130" s="165"/>
      <c r="F130" s="162"/>
      <c r="G130" s="165"/>
      <c r="H130" s="3521"/>
      <c r="I130" s="162"/>
      <c r="J130" s="196"/>
      <c r="K130" s="2053"/>
      <c r="L130" s="2042"/>
      <c r="M130" s="2042"/>
      <c r="N130" s="2042"/>
      <c r="Q130" s="157"/>
      <c r="R130" s="1095" t="str">
        <f>IF(B130="","",COUNTIF('Breakdown (B)'!$D$147:$D$1323,B130))</f>
        <v/>
      </c>
    </row>
    <row r="131" spans="1:18" s="156" customFormat="1" ht="15">
      <c r="B131" s="3494"/>
      <c r="C131" s="159" t="str">
        <f>IF(D131=$D$63,"A.",IF(D131=$D$69,"B.",IF(D131=$D$72,"C.",IF(D131=$D$79,"D.",IF(D131=$D$80,"E.",IF(D131=$D$81,"F.",IF(D131=$D$82,"G.",IF(D131=$D$83,"H.","I."))))))))</f>
        <v>C.</v>
      </c>
      <c r="D131" s="160" t="s">
        <v>970</v>
      </c>
      <c r="E131" s="165"/>
      <c r="F131" s="160" t="s">
        <v>1483</v>
      </c>
      <c r="G131" s="165"/>
      <c r="H131" s="3521"/>
      <c r="I131" s="162"/>
      <c r="J131" s="998">
        <f>SUM(J132:J132)</f>
        <v>14765.235907517481</v>
      </c>
      <c r="K131" s="2053"/>
      <c r="L131" s="2042"/>
      <c r="M131" s="2042"/>
      <c r="N131" s="2042"/>
      <c r="Q131" s="157"/>
      <c r="R131" s="1095" t="str">
        <f>IF(B131="","",COUNTIF('Breakdown (B)'!$D$147:$D$1323,B131))</f>
        <v/>
      </c>
    </row>
    <row r="132" spans="1:18" s="156" customFormat="1">
      <c r="B132" s="3494"/>
      <c r="C132" s="1065"/>
      <c r="D132" s="174" t="s">
        <v>1536</v>
      </c>
      <c r="E132" s="192" t="s">
        <v>789</v>
      </c>
      <c r="F132" s="174" t="s">
        <v>2923</v>
      </c>
      <c r="G132" s="187" t="s">
        <v>1055</v>
      </c>
      <c r="H132" s="3526">
        <f>0.685/100</f>
        <v>6.8500000000000002E-3</v>
      </c>
      <c r="I132" s="162">
        <f>VLOOKUP(D132,equiment,15,0)</f>
        <v>2155508.8916083914</v>
      </c>
      <c r="J132" s="196">
        <f>H132*I132</f>
        <v>14765.235907517481</v>
      </c>
      <c r="K132" s="2053"/>
      <c r="L132" s="2042"/>
      <c r="M132" s="2042"/>
      <c r="N132" s="2042"/>
      <c r="Q132" s="157"/>
      <c r="R132" s="1095" t="str">
        <f>IF(B132="","",COUNTIF('Breakdown (B)'!$D$147:$D$1323,B132))</f>
        <v/>
      </c>
    </row>
    <row r="133" spans="1:18" s="156" customFormat="1">
      <c r="B133" s="3494"/>
      <c r="C133" s="426"/>
      <c r="D133" s="174"/>
      <c r="E133" s="187"/>
      <c r="F133" s="174"/>
      <c r="G133" s="187"/>
      <c r="H133" s="3521"/>
      <c r="I133" s="162"/>
      <c r="J133" s="196"/>
      <c r="K133" s="2053"/>
      <c r="L133" s="2042"/>
      <c r="M133" s="2042"/>
      <c r="N133" s="2042"/>
      <c r="Q133" s="157"/>
      <c r="R133" s="1095" t="str">
        <f>IF(B133="","",COUNTIF('Breakdown (B)'!$D$147:$D$1323,B133))</f>
        <v/>
      </c>
    </row>
    <row r="134" spans="1:18" s="156" customFormat="1" hidden="1">
      <c r="B134" s="3494"/>
      <c r="C134" s="159" t="str">
        <f t="shared" ref="C134:C139" si="4">IF(D134=$D$63,"A.",IF(D134=$D$69,"B.",IF(D134=$D$72,"C.",IF(D134=$D$79,"D.",IF(D134=$D$80,"E.",IF(D134=$D$81,"F.",IF(D134=$D$82,"G.",IF(D134=$D$83,"H.","I."))))))))</f>
        <v>D.</v>
      </c>
      <c r="D134" s="168" t="s">
        <v>539</v>
      </c>
      <c r="E134" s="192"/>
      <c r="F134" s="168" t="s">
        <v>542</v>
      </c>
      <c r="G134" s="192"/>
      <c r="H134" s="3521"/>
      <c r="I134" s="162"/>
      <c r="J134" s="196">
        <f>J127+J129+J131</f>
        <v>14765.235907517481</v>
      </c>
      <c r="K134" s="2053"/>
      <c r="L134" s="2042"/>
      <c r="M134" s="2042"/>
      <c r="N134" s="2042"/>
      <c r="Q134" s="157"/>
      <c r="R134" s="1095" t="str">
        <f>IF(B134="","",COUNTIF('Breakdown (B)'!$D$147:$D$1323,B134))</f>
        <v/>
      </c>
    </row>
    <row r="135" spans="1:18" s="156" customFormat="1" hidden="1">
      <c r="B135" s="3494"/>
      <c r="C135" s="159" t="str">
        <f t="shared" si="4"/>
        <v>E.</v>
      </c>
      <c r="D135" s="168" t="s">
        <v>499</v>
      </c>
      <c r="E135" s="192"/>
      <c r="F135" s="168" t="s">
        <v>500</v>
      </c>
      <c r="G135" s="192"/>
      <c r="H135" s="3521"/>
      <c r="I135" s="162"/>
      <c r="J135" s="196">
        <f>2%*J134</f>
        <v>295.30471815034963</v>
      </c>
      <c r="K135" s="2053"/>
      <c r="L135" s="2042"/>
      <c r="M135" s="2042"/>
      <c r="N135" s="2042"/>
      <c r="Q135" s="157"/>
      <c r="R135" s="1095" t="str">
        <f>IF(B135="","",COUNTIF('Breakdown (B)'!$D$147:$D$1323,B135))</f>
        <v/>
      </c>
    </row>
    <row r="136" spans="1:18" s="156" customFormat="1" hidden="1">
      <c r="B136" s="3494"/>
      <c r="C136" s="159" t="str">
        <f t="shared" si="4"/>
        <v>F.</v>
      </c>
      <c r="D136" s="168" t="s">
        <v>540</v>
      </c>
      <c r="E136" s="192"/>
      <c r="F136" s="168" t="s">
        <v>543</v>
      </c>
      <c r="G136" s="192"/>
      <c r="H136" s="3521"/>
      <c r="I136" s="162"/>
      <c r="J136" s="196">
        <f>SUM(J134:J135)</f>
        <v>15060.540625667831</v>
      </c>
      <c r="K136" s="2053"/>
      <c r="L136" s="2042"/>
      <c r="M136" s="2042"/>
      <c r="N136" s="2042"/>
      <c r="Q136" s="157"/>
      <c r="R136" s="1095" t="str">
        <f>IF(B136="","",COUNTIF('Breakdown (B)'!$D$147:$D$1323,B136))</f>
        <v/>
      </c>
    </row>
    <row r="137" spans="1:18" s="156" customFormat="1" hidden="1">
      <c r="B137" s="3494"/>
      <c r="C137" s="159" t="str">
        <f t="shared" si="4"/>
        <v>G.</v>
      </c>
      <c r="D137" s="168" t="s">
        <v>541</v>
      </c>
      <c r="E137" s="192"/>
      <c r="F137" s="168" t="s">
        <v>544</v>
      </c>
      <c r="G137" s="192"/>
      <c r="H137" s="3521"/>
      <c r="I137" s="162"/>
      <c r="J137" s="196">
        <f>5.5%*J136</f>
        <v>828.32973441173067</v>
      </c>
      <c r="K137" s="2053"/>
      <c r="L137" s="2042"/>
      <c r="M137" s="2042"/>
      <c r="N137" s="2042"/>
      <c r="Q137" s="157"/>
      <c r="R137" s="1095" t="str">
        <f>IF(B137="","",COUNTIF('Breakdown (B)'!$D$147:$D$1323,B137))</f>
        <v/>
      </c>
    </row>
    <row r="138" spans="1:18" s="156" customFormat="1" hidden="1">
      <c r="B138" s="3494"/>
      <c r="C138" s="159" t="str">
        <f t="shared" si="4"/>
        <v>H.</v>
      </c>
      <c r="D138" s="168" t="s">
        <v>479</v>
      </c>
      <c r="E138" s="192"/>
      <c r="F138" s="168" t="s">
        <v>478</v>
      </c>
      <c r="G138" s="192"/>
      <c r="H138" s="3521"/>
      <c r="I138" s="162"/>
      <c r="J138" s="196">
        <f>6%*SUM(J136:J137)</f>
        <v>953.33222160477362</v>
      </c>
      <c r="K138" s="2053"/>
      <c r="L138" s="2042"/>
      <c r="M138" s="2042"/>
      <c r="N138" s="2042"/>
      <c r="Q138" s="157"/>
      <c r="R138" s="1095" t="str">
        <f>IF(B138="","",COUNTIF('Breakdown (B)'!$D$147:$D$1323,B138))</f>
        <v/>
      </c>
    </row>
    <row r="139" spans="1:18" s="156" customFormat="1" ht="15" hidden="1" customHeight="1">
      <c r="B139" s="3494"/>
      <c r="C139" s="159" t="str">
        <f t="shared" si="4"/>
        <v>I.</v>
      </c>
      <c r="D139" s="168" t="s">
        <v>1370</v>
      </c>
      <c r="E139" s="192"/>
      <c r="F139" s="168" t="s">
        <v>440</v>
      </c>
      <c r="G139" s="192"/>
      <c r="H139" s="3521"/>
      <c r="I139" s="162"/>
      <c r="J139" s="196">
        <f>SUM(J136:J138)</f>
        <v>16842.202581684334</v>
      </c>
      <c r="K139" s="2053"/>
      <c r="L139" s="2042"/>
      <c r="M139" s="2042"/>
      <c r="N139" s="2042"/>
      <c r="Q139" s="157"/>
      <c r="R139" s="1095" t="str">
        <f>IF(B139="","",COUNTIF('Breakdown (B)'!$D$147:$D$1323,B139))</f>
        <v/>
      </c>
    </row>
    <row r="140" spans="1:18" ht="15" hidden="1" customHeight="1">
      <c r="B140" s="3491"/>
      <c r="C140" s="159" t="s">
        <v>1666</v>
      </c>
      <c r="D140" s="168" t="s">
        <v>1667</v>
      </c>
      <c r="E140" s="192"/>
      <c r="F140" s="168" t="s">
        <v>1668</v>
      </c>
      <c r="G140" s="192"/>
      <c r="H140" s="3522"/>
      <c r="I140" s="196"/>
      <c r="J140" s="196">
        <f>J139*10%</f>
        <v>1684.2202581684335</v>
      </c>
      <c r="K140" s="2053"/>
      <c r="L140" s="2030"/>
      <c r="M140" s="2030"/>
      <c r="N140" s="2030"/>
      <c r="O140" s="146"/>
      <c r="R140" s="1095" t="str">
        <f>IF(B140="","",COUNTIF('Breakdown (B)'!$D$147:$D$1323,B140))</f>
        <v/>
      </c>
    </row>
    <row r="141" spans="1:18" ht="15" hidden="1" customHeight="1">
      <c r="B141" s="3491"/>
      <c r="C141" s="159" t="s">
        <v>2653</v>
      </c>
      <c r="D141" s="168" t="s">
        <v>2652</v>
      </c>
      <c r="E141" s="192"/>
      <c r="F141" s="168" t="s">
        <v>2654</v>
      </c>
      <c r="G141" s="192"/>
      <c r="H141" s="3522"/>
      <c r="I141" s="196"/>
      <c r="J141" s="196">
        <f>SUM(J139:J140)*2%</f>
        <v>370.52845679705536</v>
      </c>
      <c r="K141" s="2053"/>
      <c r="L141" s="2030"/>
      <c r="M141" s="2030"/>
      <c r="N141" s="2030"/>
      <c r="O141" s="146"/>
      <c r="R141" s="1095" t="str">
        <f>IF(B141="","",COUNTIF('Breakdown (B)'!$D$147:$D$1323,B141))</f>
        <v/>
      </c>
    </row>
    <row r="142" spans="1:18" s="155" customFormat="1" ht="13.5" hidden="1" customHeight="1">
      <c r="B142" s="3492"/>
      <c r="C142" s="428">
        <f>B126</f>
        <v>6</v>
      </c>
      <c r="D142" s="210" t="s">
        <v>1669</v>
      </c>
      <c r="E142" s="175"/>
      <c r="F142" s="210" t="s">
        <v>1670</v>
      </c>
      <c r="G142" s="175"/>
      <c r="H142" s="3523"/>
      <c r="I142" s="198"/>
      <c r="J142" s="198">
        <f>SUM(J139:J141)</f>
        <v>18896.951296649822</v>
      </c>
      <c r="K142" s="2053"/>
      <c r="L142" s="2030"/>
      <c r="M142" s="2030"/>
      <c r="N142" s="2030"/>
      <c r="O142" s="147"/>
      <c r="R142" s="1095" t="str">
        <f>IF(B142="","",COUNTIF('Breakdown (B)'!$D$147:$D$1323,B142))</f>
        <v/>
      </c>
    </row>
    <row r="143" spans="1:18" s="156" customFormat="1" hidden="1">
      <c r="B143" s="3494"/>
      <c r="C143" s="426"/>
      <c r="D143" s="162"/>
      <c r="E143" s="192"/>
      <c r="F143" s="162"/>
      <c r="G143" s="192"/>
      <c r="H143" s="3521"/>
      <c r="I143" s="162"/>
      <c r="J143" s="198"/>
      <c r="K143" s="2053"/>
      <c r="L143" s="2042"/>
      <c r="M143" s="2042"/>
      <c r="N143" s="2042"/>
      <c r="Q143" s="157"/>
      <c r="R143" s="1095" t="str">
        <f>IF(B143="","",COUNTIF('Breakdown (B)'!$D$147:$D$1323,B143))</f>
        <v/>
      </c>
    </row>
    <row r="144" spans="1:18" s="1088" customFormat="1" ht="38.25">
      <c r="A144" s="1088" t="s">
        <v>1502</v>
      </c>
      <c r="B144" s="3490">
        <f>B126+1</f>
        <v>7</v>
      </c>
      <c r="C144" s="1089" t="s">
        <v>3201</v>
      </c>
      <c r="D144" s="1090" t="s">
        <v>6120</v>
      </c>
      <c r="E144" s="1091" t="s">
        <v>276</v>
      </c>
      <c r="F144" s="1090" t="s">
        <v>6121</v>
      </c>
      <c r="G144" s="1092" t="s">
        <v>276</v>
      </c>
      <c r="H144" s="3520"/>
      <c r="I144" s="1093"/>
      <c r="J144" s="1093"/>
      <c r="K144" s="2052"/>
      <c r="L144" s="2043"/>
      <c r="M144" s="2043">
        <f>J149</f>
        <v>24680.576808916081</v>
      </c>
      <c r="N144" s="2043"/>
      <c r="O144" s="1094">
        <f>J149</f>
        <v>24680.576808916081</v>
      </c>
      <c r="P144" s="1088">
        <f>IF(B144=" ",0,(M144+N144+O144)*1.02*1.055*1.06*1.1)</f>
        <v>61935.048617901964</v>
      </c>
      <c r="R144" s="1095">
        <f>IF(B144="","",COUNTIF('Breakdown (B)'!$D$147:$D$1323,B144))</f>
        <v>0</v>
      </c>
    </row>
    <row r="145" spans="2:18" s="156" customFormat="1">
      <c r="B145" s="3494"/>
      <c r="C145" s="159" t="str">
        <f>IF(D145=$D$63,"A.",IF(D145=$D$69,"B.",IF(D145=$D$72,"C.",IF(D145=$D$79,"D.",IF(D145=$D$80,"E.",IF(D145=$D$81,"F.",IF(D145=$D$82,"G.",IF(D145=$D$83,"H.","I."))))))))</f>
        <v>A.</v>
      </c>
      <c r="D145" s="160" t="s">
        <v>1479</v>
      </c>
      <c r="E145" s="192"/>
      <c r="F145" s="160" t="s">
        <v>64</v>
      </c>
      <c r="G145" s="192"/>
      <c r="H145" s="3525"/>
      <c r="I145" s="162"/>
      <c r="J145" s="196"/>
      <c r="K145" s="2053"/>
      <c r="L145" s="2042"/>
      <c r="M145" s="2042"/>
      <c r="N145" s="2042"/>
      <c r="Q145" s="157"/>
      <c r="R145" s="1095" t="str">
        <f>IF(B145="","",COUNTIF('Breakdown (B)'!$D$147:$D$1323,B145))</f>
        <v/>
      </c>
    </row>
    <row r="146" spans="2:18" s="156" customFormat="1">
      <c r="B146" s="3494"/>
      <c r="C146" s="426"/>
      <c r="D146" s="162"/>
      <c r="E146" s="192"/>
      <c r="F146" s="162"/>
      <c r="G146" s="192"/>
      <c r="H146" s="3525"/>
      <c r="I146" s="162"/>
      <c r="J146" s="196"/>
      <c r="K146" s="2053"/>
      <c r="L146" s="2042"/>
      <c r="M146" s="2042"/>
      <c r="N146" s="2042"/>
      <c r="Q146" s="157"/>
      <c r="R146" s="1095" t="str">
        <f>IF(B146="","",COUNTIF('Breakdown (B)'!$D$147:$D$1323,B146))</f>
        <v/>
      </c>
    </row>
    <row r="147" spans="2:18" s="156" customFormat="1">
      <c r="B147" s="3494"/>
      <c r="C147" s="159" t="str">
        <f>IF(D147=$D$63,"A.",IF(D147=$D$69,"B.",IF(D147=$D$72,"C.",IF(D147=$D$79,"D.",IF(D147=$D$80,"E.",IF(D147=$D$81,"F.",IF(D147=$D$82,"G.",IF(D147=$D$83,"H.","I."))))))))</f>
        <v>B.</v>
      </c>
      <c r="D147" s="160" t="s">
        <v>969</v>
      </c>
      <c r="E147" s="165"/>
      <c r="F147" s="160" t="s">
        <v>1482</v>
      </c>
      <c r="G147" s="165"/>
      <c r="H147" s="3521"/>
      <c r="I147" s="162"/>
      <c r="J147" s="196"/>
      <c r="K147" s="2053"/>
      <c r="L147" s="2042"/>
      <c r="M147" s="2042"/>
      <c r="N147" s="2042"/>
      <c r="Q147" s="157"/>
      <c r="R147" s="1095" t="str">
        <f>IF(B147="","",COUNTIF('Breakdown (B)'!$D$147:$D$1323,B147))</f>
        <v/>
      </c>
    </row>
    <row r="148" spans="2:18" s="156" customFormat="1">
      <c r="B148" s="3494"/>
      <c r="C148" s="426"/>
      <c r="D148" s="163"/>
      <c r="E148" s="165"/>
      <c r="F148" s="162"/>
      <c r="G148" s="165"/>
      <c r="H148" s="3521"/>
      <c r="I148" s="162"/>
      <c r="J148" s="196"/>
      <c r="K148" s="2053"/>
      <c r="L148" s="2042"/>
      <c r="M148" s="2042"/>
      <c r="N148" s="2042"/>
      <c r="Q148" s="157"/>
      <c r="R148" s="1095" t="str">
        <f>IF(B148="","",COUNTIF('Breakdown (B)'!$D$147:$D$1323,B148))</f>
        <v/>
      </c>
    </row>
    <row r="149" spans="2:18" s="156" customFormat="1" ht="15">
      <c r="B149" s="3494"/>
      <c r="C149" s="159" t="str">
        <f>IF(D149=$D$63,"A.",IF(D149=$D$69,"B.",IF(D149=$D$72,"C.",IF(D149=$D$79,"D.",IF(D149=$D$80,"E.",IF(D149=$D$81,"F.",IF(D149=$D$82,"G.",IF(D149=$D$83,"H.","I."))))))))</f>
        <v>C.</v>
      </c>
      <c r="D149" s="160" t="s">
        <v>970</v>
      </c>
      <c r="E149" s="165"/>
      <c r="F149" s="160" t="s">
        <v>1483</v>
      </c>
      <c r="G149" s="165"/>
      <c r="H149" s="3521"/>
      <c r="I149" s="162"/>
      <c r="J149" s="998">
        <f>SUM(J150:J151)</f>
        <v>24680.576808916081</v>
      </c>
      <c r="K149" s="2053"/>
      <c r="L149" s="2042"/>
      <c r="M149" s="2042"/>
      <c r="N149" s="2042"/>
      <c r="Q149" s="157"/>
      <c r="R149" s="1095" t="str">
        <f>IF(B149="","",COUNTIF('Breakdown (B)'!$D$147:$D$1323,B149))</f>
        <v/>
      </c>
    </row>
    <row r="150" spans="2:18" s="156" customFormat="1">
      <c r="B150" s="3494"/>
      <c r="C150" s="1065"/>
      <c r="D150" s="174" t="s">
        <v>1536</v>
      </c>
      <c r="E150" s="192" t="s">
        <v>789</v>
      </c>
      <c r="F150" s="174" t="s">
        <v>2923</v>
      </c>
      <c r="G150" s="187" t="s">
        <v>1055</v>
      </c>
      <c r="H150" s="3526">
        <f>0.685/100</f>
        <v>6.8500000000000002E-3</v>
      </c>
      <c r="I150" s="162">
        <f>VLOOKUP(D150,equiment,15,0)</f>
        <v>2155508.8916083914</v>
      </c>
      <c r="J150" s="196">
        <f>H150*I150</f>
        <v>14765.235907517481</v>
      </c>
      <c r="K150" s="2053"/>
      <c r="L150" s="2042"/>
      <c r="M150" s="2042"/>
      <c r="N150" s="2042"/>
      <c r="Q150" s="157"/>
      <c r="R150" s="1095" t="str">
        <f>IF(B150="","",COUNTIF('Breakdown (B)'!$D$147:$D$1323,B150))</f>
        <v/>
      </c>
    </row>
    <row r="151" spans="2:18" s="156" customFormat="1">
      <c r="B151" s="3494"/>
      <c r="C151" s="1065"/>
      <c r="D151" s="174" t="s">
        <v>1536</v>
      </c>
      <c r="E151" s="192" t="s">
        <v>789</v>
      </c>
      <c r="F151" s="174" t="s">
        <v>2923</v>
      </c>
      <c r="G151" s="187" t="s">
        <v>1055</v>
      </c>
      <c r="H151" s="3526">
        <f>0.23*(3-1)/100</f>
        <v>4.5999999999999999E-3</v>
      </c>
      <c r="I151" s="162">
        <f>VLOOKUP(D151,equiment,15,0)</f>
        <v>2155508.8916083914</v>
      </c>
      <c r="J151" s="196">
        <f>H151*I151</f>
        <v>9915.3409013986002</v>
      </c>
      <c r="K151" s="2053"/>
      <c r="L151" s="2042"/>
      <c r="M151" s="2042"/>
      <c r="N151" s="2042"/>
      <c r="Q151" s="157"/>
      <c r="R151" s="1095" t="str">
        <f>IF(B151="","",COUNTIF('Breakdown (B)'!$D$147:$D$1323,B151))</f>
        <v/>
      </c>
    </row>
    <row r="152" spans="2:18" s="156" customFormat="1">
      <c r="B152" s="3494"/>
      <c r="C152" s="426"/>
      <c r="D152" s="174"/>
      <c r="E152" s="187"/>
      <c r="F152" s="174"/>
      <c r="G152" s="187"/>
      <c r="H152" s="3521"/>
      <c r="I152" s="162"/>
      <c r="J152" s="196"/>
      <c r="K152" s="2053"/>
      <c r="L152" s="2042"/>
      <c r="M152" s="2042"/>
      <c r="N152" s="2042"/>
      <c r="Q152" s="157"/>
      <c r="R152" s="1095" t="str">
        <f>IF(B152="","",COUNTIF('Breakdown (B)'!$D$147:$D$1323,B152))</f>
        <v/>
      </c>
    </row>
    <row r="153" spans="2:18" s="156" customFormat="1" hidden="1">
      <c r="B153" s="3494"/>
      <c r="C153" s="159" t="str">
        <f t="shared" ref="C153:C158" si="5">IF(D153=$D$63,"A.",IF(D153=$D$69,"B.",IF(D153=$D$72,"C.",IF(D153=$D$79,"D.",IF(D153=$D$80,"E.",IF(D153=$D$81,"F.",IF(D153=$D$82,"G.",IF(D153=$D$83,"H.","I."))))))))</f>
        <v>D.</v>
      </c>
      <c r="D153" s="168" t="s">
        <v>539</v>
      </c>
      <c r="E153" s="192"/>
      <c r="F153" s="168" t="s">
        <v>542</v>
      </c>
      <c r="G153" s="192"/>
      <c r="H153" s="3521"/>
      <c r="I153" s="162"/>
      <c r="J153" s="196">
        <f>J145+J147+J149</f>
        <v>24680.576808916081</v>
      </c>
      <c r="K153" s="2053"/>
      <c r="L153" s="2042"/>
      <c r="M153" s="2042"/>
      <c r="N153" s="2042"/>
      <c r="Q153" s="157"/>
      <c r="R153" s="1095" t="str">
        <f>IF(B153="","",COUNTIF('Breakdown (B)'!$D$147:$D$1323,B153))</f>
        <v/>
      </c>
    </row>
    <row r="154" spans="2:18" s="156" customFormat="1" hidden="1">
      <c r="B154" s="3494"/>
      <c r="C154" s="159" t="str">
        <f t="shared" si="5"/>
        <v>E.</v>
      </c>
      <c r="D154" s="168" t="s">
        <v>499</v>
      </c>
      <c r="E154" s="192"/>
      <c r="F154" s="168" t="s">
        <v>500</v>
      </c>
      <c r="G154" s="192"/>
      <c r="H154" s="3521"/>
      <c r="I154" s="162"/>
      <c r="J154" s="196">
        <f>2%*J153</f>
        <v>493.61153617832161</v>
      </c>
      <c r="K154" s="2053"/>
      <c r="L154" s="2042"/>
      <c r="M154" s="2042"/>
      <c r="N154" s="2042"/>
      <c r="Q154" s="157"/>
      <c r="R154" s="1095" t="str">
        <f>IF(B154="","",COUNTIF('Breakdown (B)'!$D$147:$D$1323,B154))</f>
        <v/>
      </c>
    </row>
    <row r="155" spans="2:18" s="156" customFormat="1" hidden="1">
      <c r="B155" s="3494"/>
      <c r="C155" s="159" t="str">
        <f t="shared" si="5"/>
        <v>F.</v>
      </c>
      <c r="D155" s="168" t="s">
        <v>540</v>
      </c>
      <c r="E155" s="192"/>
      <c r="F155" s="168" t="s">
        <v>543</v>
      </c>
      <c r="G155" s="192"/>
      <c r="H155" s="3521"/>
      <c r="I155" s="162"/>
      <c r="J155" s="196">
        <f>SUM(J153:J154)</f>
        <v>25174.188345094404</v>
      </c>
      <c r="K155" s="2053"/>
      <c r="L155" s="2042"/>
      <c r="M155" s="2042"/>
      <c r="N155" s="2042"/>
      <c r="Q155" s="157"/>
      <c r="R155" s="1095" t="str">
        <f>IF(B155="","",COUNTIF('Breakdown (B)'!$D$147:$D$1323,B155))</f>
        <v/>
      </c>
    </row>
    <row r="156" spans="2:18" s="156" customFormat="1" hidden="1">
      <c r="B156" s="3494"/>
      <c r="C156" s="159" t="str">
        <f t="shared" si="5"/>
        <v>G.</v>
      </c>
      <c r="D156" s="168" t="s">
        <v>541</v>
      </c>
      <c r="E156" s="192"/>
      <c r="F156" s="168" t="s">
        <v>544</v>
      </c>
      <c r="G156" s="192"/>
      <c r="H156" s="3521"/>
      <c r="I156" s="162"/>
      <c r="J156" s="196">
        <f>5.5%*J155</f>
        <v>1384.5803589801922</v>
      </c>
      <c r="K156" s="2053"/>
      <c r="L156" s="2042"/>
      <c r="M156" s="2042"/>
      <c r="N156" s="2042"/>
      <c r="Q156" s="157"/>
      <c r="R156" s="1095" t="str">
        <f>IF(B156="","",COUNTIF('Breakdown (B)'!$D$147:$D$1323,B156))</f>
        <v/>
      </c>
    </row>
    <row r="157" spans="2:18" s="156" customFormat="1" hidden="1">
      <c r="B157" s="3494"/>
      <c r="C157" s="159" t="str">
        <f t="shared" si="5"/>
        <v>H.</v>
      </c>
      <c r="D157" s="168" t="s">
        <v>479</v>
      </c>
      <c r="E157" s="192"/>
      <c r="F157" s="168" t="s">
        <v>478</v>
      </c>
      <c r="G157" s="192"/>
      <c r="H157" s="3521"/>
      <c r="I157" s="162"/>
      <c r="J157" s="196">
        <f>6%*SUM(J155:J156)</f>
        <v>1593.5261222444756</v>
      </c>
      <c r="K157" s="2053"/>
      <c r="L157" s="2042"/>
      <c r="M157" s="2042"/>
      <c r="N157" s="2042"/>
      <c r="Q157" s="157"/>
      <c r="R157" s="1095" t="str">
        <f>IF(B157="","",COUNTIF('Breakdown (B)'!$D$147:$D$1323,B157))</f>
        <v/>
      </c>
    </row>
    <row r="158" spans="2:18" s="156" customFormat="1" ht="15" hidden="1" customHeight="1">
      <c r="B158" s="3494"/>
      <c r="C158" s="159" t="str">
        <f t="shared" si="5"/>
        <v>I.</v>
      </c>
      <c r="D158" s="168" t="s">
        <v>1370</v>
      </c>
      <c r="E158" s="192"/>
      <c r="F158" s="168" t="s">
        <v>440</v>
      </c>
      <c r="G158" s="192"/>
      <c r="H158" s="3521"/>
      <c r="I158" s="162"/>
      <c r="J158" s="196">
        <f>SUM(J155:J157)</f>
        <v>28152.29482631907</v>
      </c>
      <c r="K158" s="2053"/>
      <c r="L158" s="2042"/>
      <c r="M158" s="2042"/>
      <c r="N158" s="2042"/>
      <c r="Q158" s="157"/>
      <c r="R158" s="1095" t="str">
        <f>IF(B158="","",COUNTIF('Breakdown (B)'!$D$147:$D$1323,B158))</f>
        <v/>
      </c>
    </row>
    <row r="159" spans="2:18" ht="15" hidden="1" customHeight="1">
      <c r="B159" s="3491"/>
      <c r="C159" s="159" t="s">
        <v>1666</v>
      </c>
      <c r="D159" s="168" t="s">
        <v>1667</v>
      </c>
      <c r="E159" s="192"/>
      <c r="F159" s="168" t="s">
        <v>1668</v>
      </c>
      <c r="G159" s="192"/>
      <c r="H159" s="3522"/>
      <c r="I159" s="196"/>
      <c r="J159" s="196">
        <f>J158*10%</f>
        <v>2815.2294826319071</v>
      </c>
      <c r="K159" s="2053"/>
      <c r="L159" s="2030"/>
      <c r="M159" s="2030"/>
      <c r="N159" s="2030"/>
      <c r="O159" s="146"/>
      <c r="R159" s="1095" t="str">
        <f>IF(B159="","",COUNTIF('Breakdown (B)'!$D$147:$D$1323,B159))</f>
        <v/>
      </c>
    </row>
    <row r="160" spans="2:18" ht="15" hidden="1" customHeight="1">
      <c r="B160" s="3491"/>
      <c r="C160" s="159" t="s">
        <v>2653</v>
      </c>
      <c r="D160" s="168" t="s">
        <v>2652</v>
      </c>
      <c r="E160" s="192"/>
      <c r="F160" s="168" t="s">
        <v>2654</v>
      </c>
      <c r="G160" s="192"/>
      <c r="H160" s="3522"/>
      <c r="I160" s="196"/>
      <c r="J160" s="196">
        <f>SUM(J158:J159)*2%</f>
        <v>619.35048617901964</v>
      </c>
      <c r="K160" s="2053"/>
      <c r="L160" s="2030"/>
      <c r="M160" s="2030"/>
      <c r="N160" s="2030"/>
      <c r="O160" s="146"/>
      <c r="R160" s="1095" t="str">
        <f>IF(B160="","",COUNTIF('Breakdown (B)'!$D$147:$D$1323,B160))</f>
        <v/>
      </c>
    </row>
    <row r="161" spans="1:18" s="155" customFormat="1" ht="13.5" hidden="1" customHeight="1">
      <c r="B161" s="3492"/>
      <c r="C161" s="428">
        <f>B144</f>
        <v>7</v>
      </c>
      <c r="D161" s="210" t="s">
        <v>1669</v>
      </c>
      <c r="E161" s="175"/>
      <c r="F161" s="210" t="s">
        <v>1670</v>
      </c>
      <c r="G161" s="175"/>
      <c r="H161" s="3523"/>
      <c r="I161" s="198"/>
      <c r="J161" s="198">
        <f>SUM(J158:J160)</f>
        <v>31586.874795129999</v>
      </c>
      <c r="K161" s="2053"/>
      <c r="L161" s="2030"/>
      <c r="M161" s="2030"/>
      <c r="N161" s="2030"/>
      <c r="O161" s="147"/>
      <c r="R161" s="1095" t="str">
        <f>IF(B161="","",COUNTIF('Breakdown (B)'!$D$147:$D$1323,B161))</f>
        <v/>
      </c>
    </row>
    <row r="162" spans="1:18" s="156" customFormat="1" hidden="1">
      <c r="B162" s="3494"/>
      <c r="C162" s="426"/>
      <c r="D162" s="162"/>
      <c r="E162" s="192"/>
      <c r="F162" s="162"/>
      <c r="G162" s="192"/>
      <c r="H162" s="3521"/>
      <c r="I162" s="162"/>
      <c r="J162" s="198"/>
      <c r="K162" s="2053"/>
      <c r="L162" s="2042"/>
      <c r="M162" s="2042"/>
      <c r="N162" s="2042"/>
      <c r="Q162" s="157"/>
      <c r="R162" s="1095" t="str">
        <f>IF(B162="","",COUNTIF('Breakdown (B)'!$D$147:$D$1323,B162))</f>
        <v/>
      </c>
    </row>
    <row r="163" spans="1:18" s="1088" customFormat="1" ht="25.5">
      <c r="A163" s="1088" t="s">
        <v>1502</v>
      </c>
      <c r="B163" s="3490">
        <f>B144+1</f>
        <v>8</v>
      </c>
      <c r="C163" s="1089" t="s">
        <v>3203</v>
      </c>
      <c r="D163" s="1090" t="s">
        <v>6122</v>
      </c>
      <c r="E163" s="1091" t="s">
        <v>276</v>
      </c>
      <c r="F163" s="1090" t="s">
        <v>6123</v>
      </c>
      <c r="G163" s="1092" t="s">
        <v>276</v>
      </c>
      <c r="H163" s="3520"/>
      <c r="I163" s="1093"/>
      <c r="J163" s="1093"/>
      <c r="K163" s="2052"/>
      <c r="L163" s="2043"/>
      <c r="M163" s="2043">
        <f>J168</f>
        <v>14765.235907517481</v>
      </c>
      <c r="N163" s="2043"/>
      <c r="O163" s="1094">
        <f>J168</f>
        <v>14765.235907517481</v>
      </c>
      <c r="P163" s="1088">
        <f>IF(B163=" ",0,(M163+N163+O163)*1.02*1.055*1.06*1.1)</f>
        <v>37052.845679705541</v>
      </c>
      <c r="R163" s="1095">
        <f>IF(B163="","",COUNTIF('Breakdown (B)'!$D$147:$D$1323,B163))</f>
        <v>2</v>
      </c>
    </row>
    <row r="164" spans="1:18" s="156" customFormat="1">
      <c r="B164" s="3494"/>
      <c r="C164" s="159" t="str">
        <f>IF(D164=$D$63,"A.",IF(D164=$D$69,"B.",IF(D164=$D$72,"C.",IF(D164=$D$79,"D.",IF(D164=$D$80,"E.",IF(D164=$D$81,"F.",IF(D164=$D$82,"G.",IF(D164=$D$83,"H.","I."))))))))</f>
        <v>A.</v>
      </c>
      <c r="D164" s="160" t="s">
        <v>1479</v>
      </c>
      <c r="E164" s="192"/>
      <c r="F164" s="160" t="s">
        <v>64</v>
      </c>
      <c r="G164" s="192"/>
      <c r="H164" s="3525"/>
      <c r="I164" s="162"/>
      <c r="J164" s="196"/>
      <c r="K164" s="2053"/>
      <c r="L164" s="2042"/>
      <c r="M164" s="2042"/>
      <c r="N164" s="2042"/>
      <c r="Q164" s="157"/>
      <c r="R164" s="1095" t="str">
        <f>IF(B164="","",COUNTIF('Breakdown (B)'!$D$147:$D$1323,B164))</f>
        <v/>
      </c>
    </row>
    <row r="165" spans="1:18" s="156" customFormat="1">
      <c r="B165" s="3494"/>
      <c r="C165" s="426"/>
      <c r="D165" s="162"/>
      <c r="E165" s="192"/>
      <c r="F165" s="162"/>
      <c r="G165" s="192"/>
      <c r="H165" s="3525"/>
      <c r="I165" s="162"/>
      <c r="J165" s="196"/>
      <c r="K165" s="2053"/>
      <c r="L165" s="2042"/>
      <c r="M165" s="2042"/>
      <c r="N165" s="2042"/>
      <c r="Q165" s="157"/>
      <c r="R165" s="1095" t="str">
        <f>IF(B165="","",COUNTIF('Breakdown (B)'!$D$147:$D$1323,B165))</f>
        <v/>
      </c>
    </row>
    <row r="166" spans="1:18" s="156" customFormat="1">
      <c r="B166" s="3494"/>
      <c r="C166" s="159" t="str">
        <f>IF(D166=$D$63,"A.",IF(D166=$D$69,"B.",IF(D166=$D$72,"C.",IF(D166=$D$79,"D.",IF(D166=$D$80,"E.",IF(D166=$D$81,"F.",IF(D166=$D$82,"G.",IF(D166=$D$83,"H.","I."))))))))</f>
        <v>B.</v>
      </c>
      <c r="D166" s="160" t="s">
        <v>969</v>
      </c>
      <c r="E166" s="165"/>
      <c r="F166" s="160" t="s">
        <v>1482</v>
      </c>
      <c r="G166" s="165"/>
      <c r="H166" s="3521"/>
      <c r="I166" s="162"/>
      <c r="J166" s="196"/>
      <c r="K166" s="2053"/>
      <c r="L166" s="2042"/>
      <c r="M166" s="2042"/>
      <c r="N166" s="2042"/>
      <c r="Q166" s="157"/>
      <c r="R166" s="1095" t="str">
        <f>IF(B166="","",COUNTIF('Breakdown (B)'!$D$147:$D$1323,B166))</f>
        <v/>
      </c>
    </row>
    <row r="167" spans="1:18" s="156" customFormat="1">
      <c r="B167" s="3494"/>
      <c r="C167" s="426"/>
      <c r="D167" s="163"/>
      <c r="E167" s="165"/>
      <c r="F167" s="162"/>
      <c r="G167" s="165"/>
      <c r="H167" s="3521"/>
      <c r="I167" s="162"/>
      <c r="J167" s="196"/>
      <c r="K167" s="2053"/>
      <c r="L167" s="2042"/>
      <c r="M167" s="2042"/>
      <c r="N167" s="2042"/>
      <c r="Q167" s="157"/>
      <c r="R167" s="1095" t="str">
        <f>IF(B167="","",COUNTIF('Breakdown (B)'!$D$147:$D$1323,B167))</f>
        <v/>
      </c>
    </row>
    <row r="168" spans="1:18" s="156" customFormat="1" ht="15">
      <c r="B168" s="3494"/>
      <c r="C168" s="159" t="str">
        <f>IF(D168=$D$63,"A.",IF(D168=$D$69,"B.",IF(D168=$D$72,"C.",IF(D168=$D$79,"D.",IF(D168=$D$80,"E.",IF(D168=$D$81,"F.",IF(D168=$D$82,"G.",IF(D168=$D$83,"H.","I."))))))))</f>
        <v>C.</v>
      </c>
      <c r="D168" s="160" t="s">
        <v>970</v>
      </c>
      <c r="E168" s="165"/>
      <c r="F168" s="160" t="s">
        <v>1483</v>
      </c>
      <c r="G168" s="165"/>
      <c r="H168" s="3521"/>
      <c r="I168" s="162"/>
      <c r="J168" s="998">
        <f>SUM(J169:J169)</f>
        <v>14765.235907517481</v>
      </c>
      <c r="K168" s="2053"/>
      <c r="L168" s="2042"/>
      <c r="M168" s="2042"/>
      <c r="N168" s="2042"/>
      <c r="Q168" s="157"/>
      <c r="R168" s="1095" t="str">
        <f>IF(B168="","",COUNTIF('Breakdown (B)'!$D$147:$D$1323,B168))</f>
        <v/>
      </c>
    </row>
    <row r="169" spans="1:18" s="156" customFormat="1">
      <c r="B169" s="3494"/>
      <c r="C169" s="1065"/>
      <c r="D169" s="174" t="s">
        <v>1536</v>
      </c>
      <c r="E169" s="192" t="s">
        <v>789</v>
      </c>
      <c r="F169" s="174" t="s">
        <v>2923</v>
      </c>
      <c r="G169" s="187" t="s">
        <v>1055</v>
      </c>
      <c r="H169" s="3526">
        <f>0.685/100</f>
        <v>6.8500000000000002E-3</v>
      </c>
      <c r="I169" s="162">
        <f>VLOOKUP(D169,equiment,15,0)</f>
        <v>2155508.8916083914</v>
      </c>
      <c r="J169" s="196">
        <f>H169*I169</f>
        <v>14765.235907517481</v>
      </c>
      <c r="K169" s="2053"/>
      <c r="L169" s="2042"/>
      <c r="M169" s="2042"/>
      <c r="N169" s="2042"/>
      <c r="Q169" s="157"/>
      <c r="R169" s="1095" t="str">
        <f>IF(B169="","",COUNTIF('Breakdown (B)'!$D$147:$D$1323,B169))</f>
        <v/>
      </c>
    </row>
    <row r="170" spans="1:18" s="156" customFormat="1">
      <c r="B170" s="3494"/>
      <c r="C170" s="426"/>
      <c r="D170" s="174"/>
      <c r="E170" s="187"/>
      <c r="F170" s="174"/>
      <c r="G170" s="187"/>
      <c r="H170" s="3521"/>
      <c r="I170" s="162"/>
      <c r="J170" s="196"/>
      <c r="K170" s="2053"/>
      <c r="L170" s="2042"/>
      <c r="M170" s="2042"/>
      <c r="N170" s="2042"/>
      <c r="Q170" s="157"/>
      <c r="R170" s="1095" t="str">
        <f>IF(B170="","",COUNTIF('Breakdown (B)'!$D$147:$D$1323,B170))</f>
        <v/>
      </c>
    </row>
    <row r="171" spans="1:18" s="156" customFormat="1" hidden="1">
      <c r="B171" s="3494"/>
      <c r="C171" s="159" t="str">
        <f t="shared" ref="C171:C176" si="6">IF(D171=$D$63,"A.",IF(D171=$D$69,"B.",IF(D171=$D$72,"C.",IF(D171=$D$79,"D.",IF(D171=$D$80,"E.",IF(D171=$D$81,"F.",IF(D171=$D$82,"G.",IF(D171=$D$83,"H.","I."))))))))</f>
        <v>D.</v>
      </c>
      <c r="D171" s="168" t="s">
        <v>539</v>
      </c>
      <c r="E171" s="192"/>
      <c r="F171" s="168" t="s">
        <v>542</v>
      </c>
      <c r="G171" s="192"/>
      <c r="H171" s="3521"/>
      <c r="I171" s="162"/>
      <c r="J171" s="196">
        <f>J164+J166+J168</f>
        <v>14765.235907517481</v>
      </c>
      <c r="K171" s="2053"/>
      <c r="L171" s="2042"/>
      <c r="M171" s="2042"/>
      <c r="N171" s="2042"/>
      <c r="Q171" s="157"/>
      <c r="R171" s="1095" t="str">
        <f>IF(B171="","",COUNTIF('Breakdown (B)'!$D$147:$D$1323,B171))</f>
        <v/>
      </c>
    </row>
    <row r="172" spans="1:18" s="156" customFormat="1" hidden="1">
      <c r="B172" s="3494"/>
      <c r="C172" s="159" t="str">
        <f t="shared" si="6"/>
        <v>E.</v>
      </c>
      <c r="D172" s="168" t="s">
        <v>499</v>
      </c>
      <c r="E172" s="192"/>
      <c r="F172" s="168" t="s">
        <v>500</v>
      </c>
      <c r="G172" s="192"/>
      <c r="H172" s="3521"/>
      <c r="I172" s="162"/>
      <c r="J172" s="196">
        <f>2%*J171</f>
        <v>295.30471815034963</v>
      </c>
      <c r="K172" s="2053"/>
      <c r="L172" s="2042"/>
      <c r="M172" s="2042"/>
      <c r="N172" s="2042"/>
      <c r="Q172" s="157"/>
      <c r="R172" s="1095" t="str">
        <f>IF(B172="","",COUNTIF('Breakdown (B)'!$D$147:$D$1323,B172))</f>
        <v/>
      </c>
    </row>
    <row r="173" spans="1:18" s="156" customFormat="1" hidden="1">
      <c r="B173" s="3494"/>
      <c r="C173" s="159" t="str">
        <f t="shared" si="6"/>
        <v>F.</v>
      </c>
      <c r="D173" s="168" t="s">
        <v>540</v>
      </c>
      <c r="E173" s="192"/>
      <c r="F173" s="168" t="s">
        <v>543</v>
      </c>
      <c r="G173" s="192"/>
      <c r="H173" s="3521"/>
      <c r="I173" s="162"/>
      <c r="J173" s="196">
        <f>SUM(J171:J172)</f>
        <v>15060.540625667831</v>
      </c>
      <c r="K173" s="2053"/>
      <c r="L173" s="2042"/>
      <c r="M173" s="2042"/>
      <c r="N173" s="2042"/>
      <c r="Q173" s="157"/>
      <c r="R173" s="1095" t="str">
        <f>IF(B173="","",COUNTIF('Breakdown (B)'!$D$147:$D$1323,B173))</f>
        <v/>
      </c>
    </row>
    <row r="174" spans="1:18" s="156" customFormat="1" hidden="1">
      <c r="B174" s="3494"/>
      <c r="C174" s="159" t="str">
        <f t="shared" si="6"/>
        <v>G.</v>
      </c>
      <c r="D174" s="168" t="s">
        <v>541</v>
      </c>
      <c r="E174" s="192"/>
      <c r="F174" s="168" t="s">
        <v>544</v>
      </c>
      <c r="G174" s="192"/>
      <c r="H174" s="3521"/>
      <c r="I174" s="162"/>
      <c r="J174" s="196">
        <f>5.5%*J173</f>
        <v>828.32973441173067</v>
      </c>
      <c r="K174" s="2053"/>
      <c r="L174" s="2042"/>
      <c r="M174" s="2042"/>
      <c r="N174" s="2042"/>
      <c r="Q174" s="157"/>
      <c r="R174" s="1095" t="str">
        <f>IF(B174="","",COUNTIF('Breakdown (B)'!$D$147:$D$1323,B174))</f>
        <v/>
      </c>
    </row>
    <row r="175" spans="1:18" s="156" customFormat="1" hidden="1">
      <c r="B175" s="3494"/>
      <c r="C175" s="159" t="str">
        <f t="shared" si="6"/>
        <v>H.</v>
      </c>
      <c r="D175" s="168" t="s">
        <v>479</v>
      </c>
      <c r="E175" s="192"/>
      <c r="F175" s="168" t="s">
        <v>478</v>
      </c>
      <c r="G175" s="192"/>
      <c r="H175" s="3521"/>
      <c r="I175" s="162"/>
      <c r="J175" s="196">
        <f>6%*SUM(J173:J174)</f>
        <v>953.33222160477362</v>
      </c>
      <c r="K175" s="2053"/>
      <c r="L175" s="2042"/>
      <c r="M175" s="2042"/>
      <c r="N175" s="2042"/>
      <c r="Q175" s="157"/>
      <c r="R175" s="1095" t="str">
        <f>IF(B175="","",COUNTIF('Breakdown (B)'!$D$147:$D$1323,B175))</f>
        <v/>
      </c>
    </row>
    <row r="176" spans="1:18" s="156" customFormat="1" ht="15" hidden="1" customHeight="1">
      <c r="B176" s="3494"/>
      <c r="C176" s="159" t="str">
        <f t="shared" si="6"/>
        <v>I.</v>
      </c>
      <c r="D176" s="168" t="s">
        <v>1370</v>
      </c>
      <c r="E176" s="192"/>
      <c r="F176" s="168" t="s">
        <v>440</v>
      </c>
      <c r="G176" s="192"/>
      <c r="H176" s="3521"/>
      <c r="I176" s="162"/>
      <c r="J176" s="196">
        <f>SUM(J173:J175)</f>
        <v>16842.202581684334</v>
      </c>
      <c r="K176" s="2053"/>
      <c r="L176" s="2042"/>
      <c r="M176" s="2042"/>
      <c r="N176" s="2042"/>
      <c r="Q176" s="157"/>
      <c r="R176" s="1095" t="str">
        <f>IF(B176="","",COUNTIF('Breakdown (B)'!$D$147:$D$1323,B176))</f>
        <v/>
      </c>
    </row>
    <row r="177" spans="1:18" ht="15" hidden="1" customHeight="1">
      <c r="B177" s="3491"/>
      <c r="C177" s="159" t="s">
        <v>1666</v>
      </c>
      <c r="D177" s="168" t="s">
        <v>1667</v>
      </c>
      <c r="E177" s="192"/>
      <c r="F177" s="168" t="s">
        <v>1668</v>
      </c>
      <c r="G177" s="192"/>
      <c r="H177" s="3522"/>
      <c r="I177" s="196"/>
      <c r="J177" s="196">
        <f>J176*10%</f>
        <v>1684.2202581684335</v>
      </c>
      <c r="K177" s="2053"/>
      <c r="L177" s="2030"/>
      <c r="M177" s="2030"/>
      <c r="N177" s="2030"/>
      <c r="O177" s="146"/>
      <c r="R177" s="1095" t="str">
        <f>IF(B177="","",COUNTIF('Breakdown (B)'!$D$147:$D$1323,B177))</f>
        <v/>
      </c>
    </row>
    <row r="178" spans="1:18" ht="15" hidden="1" customHeight="1">
      <c r="B178" s="3491"/>
      <c r="C178" s="159" t="s">
        <v>2653</v>
      </c>
      <c r="D178" s="168" t="s">
        <v>2652</v>
      </c>
      <c r="E178" s="192"/>
      <c r="F178" s="168" t="s">
        <v>2654</v>
      </c>
      <c r="G178" s="192"/>
      <c r="H178" s="3522"/>
      <c r="I178" s="196"/>
      <c r="J178" s="196">
        <f>SUM(J176:J177)*2%</f>
        <v>370.52845679705536</v>
      </c>
      <c r="K178" s="2053"/>
      <c r="L178" s="2030"/>
      <c r="M178" s="2030"/>
      <c r="N178" s="2030"/>
      <c r="O178" s="146"/>
      <c r="R178" s="1095" t="str">
        <f>IF(B178="","",COUNTIF('Breakdown (B)'!$D$147:$D$1323,B178))</f>
        <v/>
      </c>
    </row>
    <row r="179" spans="1:18" s="155" customFormat="1" ht="13.5" hidden="1" customHeight="1">
      <c r="B179" s="3492"/>
      <c r="C179" s="428">
        <f>B163</f>
        <v>8</v>
      </c>
      <c r="D179" s="210" t="s">
        <v>1669</v>
      </c>
      <c r="E179" s="175"/>
      <c r="F179" s="210" t="s">
        <v>1670</v>
      </c>
      <c r="G179" s="175"/>
      <c r="H179" s="3523"/>
      <c r="I179" s="198"/>
      <c r="J179" s="198">
        <f>SUM(J176:J178)</f>
        <v>18896.951296649822</v>
      </c>
      <c r="K179" s="2053"/>
      <c r="L179" s="2030"/>
      <c r="M179" s="2030"/>
      <c r="N179" s="2030"/>
      <c r="O179" s="147"/>
      <c r="R179" s="1095" t="str">
        <f>IF(B179="","",COUNTIF('Breakdown (B)'!$D$147:$D$1323,B179))</f>
        <v/>
      </c>
    </row>
    <row r="180" spans="1:18" s="156" customFormat="1" hidden="1">
      <c r="B180" s="3494"/>
      <c r="C180" s="426"/>
      <c r="D180" s="162"/>
      <c r="E180" s="192"/>
      <c r="F180" s="162"/>
      <c r="G180" s="192"/>
      <c r="H180" s="3521"/>
      <c r="I180" s="162"/>
      <c r="J180" s="198"/>
      <c r="K180" s="2053"/>
      <c r="L180" s="2042"/>
      <c r="M180" s="2042"/>
      <c r="N180" s="2042"/>
      <c r="Q180" s="157"/>
      <c r="R180" s="1095" t="str">
        <f>IF(B180="","",COUNTIF('Breakdown (B)'!$D$147:$D$1323,B180))</f>
        <v/>
      </c>
    </row>
    <row r="181" spans="1:18" s="1088" customFormat="1" ht="25.5">
      <c r="A181" s="1088" t="s">
        <v>1502</v>
      </c>
      <c r="B181" s="3490">
        <f>B163+1</f>
        <v>9</v>
      </c>
      <c r="C181" s="1089" t="s">
        <v>3569</v>
      </c>
      <c r="D181" s="1090" t="s">
        <v>4176</v>
      </c>
      <c r="E181" s="1091" t="s">
        <v>276</v>
      </c>
      <c r="F181" s="1090" t="s">
        <v>4175</v>
      </c>
      <c r="G181" s="1092" t="s">
        <v>276</v>
      </c>
      <c r="H181" s="3520"/>
      <c r="I181" s="1093"/>
      <c r="J181" s="1093"/>
      <c r="K181" s="2052"/>
      <c r="L181" s="2043"/>
      <c r="M181" s="2043">
        <f>J186</f>
        <v>11682.858192517482</v>
      </c>
      <c r="N181" s="2043"/>
      <c r="O181" s="1094">
        <f>J186</f>
        <v>11682.858192517482</v>
      </c>
      <c r="P181" s="1088">
        <f>IF(B181=" ",0,(M181+N181+O181)*1.02*1.055*1.06*1.1)</f>
        <v>29317.726070657522</v>
      </c>
      <c r="R181" s="1095">
        <f>IF(B181="","",COUNTIF('Breakdown (B)'!$D$147:$D$1323,B181))</f>
        <v>0</v>
      </c>
    </row>
    <row r="182" spans="1:18" s="156" customFormat="1">
      <c r="B182" s="3494"/>
      <c r="C182" s="159" t="str">
        <f>IF(D182=$D$63,"A.",IF(D182=$D$69,"B.",IF(D182=$D$72,"C.",IF(D182=$D$79,"D.",IF(D182=$D$80,"E.",IF(D182=$D$81,"F.",IF(D182=$D$82,"G.",IF(D182=$D$83,"H.","I."))))))))</f>
        <v>A.</v>
      </c>
      <c r="D182" s="160" t="s">
        <v>1479</v>
      </c>
      <c r="E182" s="1600"/>
      <c r="F182" s="160" t="s">
        <v>64</v>
      </c>
      <c r="G182" s="192"/>
      <c r="H182" s="3525"/>
      <c r="I182" s="162"/>
      <c r="J182" s="196"/>
      <c r="K182" s="2053"/>
      <c r="L182" s="2042"/>
      <c r="M182" s="2042"/>
      <c r="N182" s="2042"/>
      <c r="Q182" s="157"/>
      <c r="R182" s="1095" t="str">
        <f>IF(B182="","",COUNTIF('Breakdown (B)'!$D$147:$D$1323,B182))</f>
        <v/>
      </c>
    </row>
    <row r="183" spans="1:18" s="156" customFormat="1">
      <c r="B183" s="3494"/>
      <c r="C183" s="426"/>
      <c r="D183" s="162"/>
      <c r="E183" s="192"/>
      <c r="F183" s="162"/>
      <c r="G183" s="192"/>
      <c r="H183" s="3525"/>
      <c r="I183" s="162"/>
      <c r="J183" s="196"/>
      <c r="K183" s="2053"/>
      <c r="L183" s="2042"/>
      <c r="M183" s="2042"/>
      <c r="N183" s="2042"/>
      <c r="Q183" s="157"/>
      <c r="R183" s="1095" t="str">
        <f>IF(B183="","",COUNTIF('Breakdown (B)'!$D$147:$D$1323,B183))</f>
        <v/>
      </c>
    </row>
    <row r="184" spans="1:18" s="156" customFormat="1">
      <c r="B184" s="3494"/>
      <c r="C184" s="159" t="str">
        <f>IF(D184=$D$63,"A.",IF(D184=$D$69,"B.",IF(D184=$D$72,"C.",IF(D184=$D$79,"D.",IF(D184=$D$80,"E.",IF(D184=$D$81,"F.",IF(D184=$D$82,"G.",IF(D184=$D$83,"H.","I."))))))))</f>
        <v>B.</v>
      </c>
      <c r="D184" s="160" t="s">
        <v>969</v>
      </c>
      <c r="E184" s="165"/>
      <c r="F184" s="160" t="s">
        <v>1482</v>
      </c>
      <c r="G184" s="165"/>
      <c r="H184" s="3521"/>
      <c r="I184" s="162"/>
      <c r="J184" s="196"/>
      <c r="K184" s="2053"/>
      <c r="L184" s="2042"/>
      <c r="M184" s="2042"/>
      <c r="N184" s="2042"/>
      <c r="Q184" s="157"/>
      <c r="R184" s="1095" t="str">
        <f>IF(B184="","",COUNTIF('Breakdown (B)'!$D$147:$D$1323,B184))</f>
        <v/>
      </c>
    </row>
    <row r="185" spans="1:18" s="156" customFormat="1">
      <c r="B185" s="3494"/>
      <c r="C185" s="426"/>
      <c r="D185" s="163"/>
      <c r="E185" s="165"/>
      <c r="F185" s="162"/>
      <c r="G185" s="165"/>
      <c r="H185" s="3521"/>
      <c r="I185" s="162"/>
      <c r="J185" s="196"/>
      <c r="K185" s="2053"/>
      <c r="L185" s="2042"/>
      <c r="M185" s="2042"/>
      <c r="N185" s="2042"/>
      <c r="Q185" s="157"/>
      <c r="R185" s="1095" t="str">
        <f>IF(B185="","",COUNTIF('Breakdown (B)'!$D$147:$D$1323,B185))</f>
        <v/>
      </c>
    </row>
    <row r="186" spans="1:18" s="156" customFormat="1" ht="15">
      <c r="B186" s="3494"/>
      <c r="C186" s="159" t="str">
        <f>IF(D186=$D$63,"A.",IF(D186=$D$69,"B.",IF(D186=$D$72,"C.",IF(D186=$D$79,"D.",IF(D186=$D$80,"E.",IF(D186=$D$81,"F.",IF(D186=$D$82,"G.",IF(D186=$D$83,"H.","I."))))))))</f>
        <v>C.</v>
      </c>
      <c r="D186" s="160" t="s">
        <v>970</v>
      </c>
      <c r="E186" s="165"/>
      <c r="F186" s="160" t="s">
        <v>1483</v>
      </c>
      <c r="G186" s="165"/>
      <c r="H186" s="3521"/>
      <c r="I186" s="162"/>
      <c r="J186" s="998">
        <f>SUM(J187:J187)</f>
        <v>11682.858192517482</v>
      </c>
      <c r="K186" s="2053"/>
      <c r="L186" s="2042"/>
      <c r="M186" s="2042"/>
      <c r="N186" s="2042"/>
      <c r="Q186" s="157"/>
      <c r="R186" s="1095" t="str">
        <f>IF(B186="","",COUNTIF('Breakdown (B)'!$D$147:$D$1323,B186))</f>
        <v/>
      </c>
    </row>
    <row r="187" spans="1:18" s="156" customFormat="1">
      <c r="B187" s="3494"/>
      <c r="C187" s="1065"/>
      <c r="D187" s="174" t="s">
        <v>1536</v>
      </c>
      <c r="E187" s="192" t="s">
        <v>789</v>
      </c>
      <c r="F187" s="174" t="s">
        <v>2923</v>
      </c>
      <c r="G187" s="187" t="s">
        <v>1055</v>
      </c>
      <c r="H187" s="3526">
        <f>0.542/100</f>
        <v>5.4200000000000003E-3</v>
      </c>
      <c r="I187" s="162">
        <f>VLOOKUP(D187,equiment,15,0)</f>
        <v>2155508.8916083914</v>
      </c>
      <c r="J187" s="196">
        <f>H187*I187</f>
        <v>11682.858192517482</v>
      </c>
      <c r="K187" s="2053"/>
      <c r="L187" s="2042"/>
      <c r="M187" s="2042"/>
      <c r="N187" s="2042"/>
      <c r="Q187" s="157"/>
      <c r="R187" s="1095" t="str">
        <f>IF(B187="","",COUNTIF('Breakdown (B)'!$D$147:$D$1323,B187))</f>
        <v/>
      </c>
    </row>
    <row r="188" spans="1:18" s="156" customFormat="1">
      <c r="B188" s="3494"/>
      <c r="C188" s="426"/>
      <c r="D188" s="174"/>
      <c r="E188" s="187"/>
      <c r="F188" s="174"/>
      <c r="G188" s="187"/>
      <c r="H188" s="3521"/>
      <c r="I188" s="162"/>
      <c r="J188" s="196"/>
      <c r="K188" s="2053"/>
      <c r="L188" s="2042"/>
      <c r="M188" s="2042"/>
      <c r="N188" s="2042"/>
      <c r="Q188" s="157"/>
      <c r="R188" s="1095" t="str">
        <f>IF(B188="","",COUNTIF('Breakdown (B)'!$D$147:$D$1323,B188))</f>
        <v/>
      </c>
    </row>
    <row r="189" spans="1:18" s="156" customFormat="1" hidden="1">
      <c r="B189" s="3494"/>
      <c r="C189" s="159" t="str">
        <f t="shared" ref="C189:C194" si="7">IF(D189=$D$63,"A.",IF(D189=$D$69,"B.",IF(D189=$D$72,"C.",IF(D189=$D$79,"D.",IF(D189=$D$80,"E.",IF(D189=$D$81,"F.",IF(D189=$D$82,"G.",IF(D189=$D$83,"H.","I."))))))))</f>
        <v>D.</v>
      </c>
      <c r="D189" s="168" t="s">
        <v>539</v>
      </c>
      <c r="E189" s="192"/>
      <c r="F189" s="168" t="s">
        <v>542</v>
      </c>
      <c r="G189" s="192"/>
      <c r="H189" s="3521"/>
      <c r="I189" s="162"/>
      <c r="J189" s="196">
        <f>J182+J184+J186</f>
        <v>11682.858192517482</v>
      </c>
      <c r="K189" s="2053"/>
      <c r="L189" s="2042"/>
      <c r="M189" s="2042"/>
      <c r="N189" s="2042"/>
      <c r="Q189" s="157"/>
      <c r="R189" s="1095" t="str">
        <f>IF(B189="","",COUNTIF('Breakdown (B)'!$D$147:$D$1323,B189))</f>
        <v/>
      </c>
    </row>
    <row r="190" spans="1:18" s="156" customFormat="1" hidden="1">
      <c r="B190" s="3494"/>
      <c r="C190" s="159" t="str">
        <f t="shared" si="7"/>
        <v>E.</v>
      </c>
      <c r="D190" s="168" t="s">
        <v>499</v>
      </c>
      <c r="E190" s="192"/>
      <c r="F190" s="168" t="s">
        <v>500</v>
      </c>
      <c r="G190" s="192"/>
      <c r="H190" s="3521"/>
      <c r="I190" s="162"/>
      <c r="J190" s="196">
        <f>2%*J189</f>
        <v>233.65716385034966</v>
      </c>
      <c r="K190" s="2053"/>
      <c r="L190" s="2042"/>
      <c r="M190" s="2042"/>
      <c r="N190" s="2042"/>
      <c r="Q190" s="157"/>
      <c r="R190" s="1095" t="str">
        <f>IF(B190="","",COUNTIF('Breakdown (B)'!$D$147:$D$1323,B190))</f>
        <v/>
      </c>
    </row>
    <row r="191" spans="1:18" s="156" customFormat="1" hidden="1">
      <c r="B191" s="3494"/>
      <c r="C191" s="159" t="str">
        <f t="shared" si="7"/>
        <v>F.</v>
      </c>
      <c r="D191" s="168" t="s">
        <v>540</v>
      </c>
      <c r="E191" s="192"/>
      <c r="F191" s="168" t="s">
        <v>543</v>
      </c>
      <c r="G191" s="192"/>
      <c r="H191" s="3521"/>
      <c r="I191" s="162"/>
      <c r="J191" s="196">
        <f>SUM(J189:J190)</f>
        <v>11916.515356367832</v>
      </c>
      <c r="K191" s="2053"/>
      <c r="L191" s="2042"/>
      <c r="M191" s="2042"/>
      <c r="N191" s="2042"/>
      <c r="Q191" s="157"/>
      <c r="R191" s="1095" t="str">
        <f>IF(B191="","",COUNTIF('Breakdown (B)'!$D$147:$D$1323,B191))</f>
        <v/>
      </c>
    </row>
    <row r="192" spans="1:18" s="156" customFormat="1" hidden="1">
      <c r="B192" s="3494"/>
      <c r="C192" s="159" t="str">
        <f t="shared" si="7"/>
        <v>G.</v>
      </c>
      <c r="D192" s="168" t="s">
        <v>541</v>
      </c>
      <c r="E192" s="192"/>
      <c r="F192" s="168" t="s">
        <v>544</v>
      </c>
      <c r="G192" s="192"/>
      <c r="H192" s="3521"/>
      <c r="I192" s="162"/>
      <c r="J192" s="196">
        <f>5.5%*J191</f>
        <v>655.40834460023075</v>
      </c>
      <c r="K192" s="2053"/>
      <c r="L192" s="2042"/>
      <c r="M192" s="2042"/>
      <c r="N192" s="2042"/>
      <c r="Q192" s="157"/>
      <c r="R192" s="1095" t="str">
        <f>IF(B192="","",COUNTIF('Breakdown (B)'!$D$147:$D$1323,B192))</f>
        <v/>
      </c>
    </row>
    <row r="193" spans="1:23" s="156" customFormat="1" hidden="1">
      <c r="B193" s="3494"/>
      <c r="C193" s="159" t="str">
        <f t="shared" si="7"/>
        <v>H.</v>
      </c>
      <c r="D193" s="168" t="s">
        <v>479</v>
      </c>
      <c r="E193" s="192"/>
      <c r="F193" s="168" t="s">
        <v>478</v>
      </c>
      <c r="G193" s="192"/>
      <c r="H193" s="3521"/>
      <c r="I193" s="162"/>
      <c r="J193" s="196">
        <f>6%*SUM(J191:J192)</f>
        <v>754.31542205808375</v>
      </c>
      <c r="K193" s="2053"/>
      <c r="L193" s="2042"/>
      <c r="M193" s="2042"/>
      <c r="N193" s="2042"/>
      <c r="Q193" s="157"/>
      <c r="R193" s="1095" t="str">
        <f>IF(B193="","",COUNTIF('Breakdown (B)'!$D$147:$D$1323,B193))</f>
        <v/>
      </c>
    </row>
    <row r="194" spans="1:23" s="156" customFormat="1" ht="15" hidden="1" customHeight="1">
      <c r="B194" s="3494"/>
      <c r="C194" s="159" t="str">
        <f t="shared" si="7"/>
        <v>I.</v>
      </c>
      <c r="D194" s="168" t="s">
        <v>1370</v>
      </c>
      <c r="E194" s="192"/>
      <c r="F194" s="168" t="s">
        <v>440</v>
      </c>
      <c r="G194" s="192"/>
      <c r="H194" s="3521"/>
      <c r="I194" s="162"/>
      <c r="J194" s="196">
        <f>SUM(J191:J193)</f>
        <v>13326.239123026147</v>
      </c>
      <c r="K194" s="2053"/>
      <c r="L194" s="2042"/>
      <c r="M194" s="2042"/>
      <c r="N194" s="2042"/>
      <c r="Q194" s="157"/>
      <c r="R194" s="1095" t="str">
        <f>IF(B194="","",COUNTIF('Breakdown (B)'!$D$147:$D$1323,B194))</f>
        <v/>
      </c>
    </row>
    <row r="195" spans="1:23" ht="15" hidden="1" customHeight="1">
      <c r="B195" s="3491"/>
      <c r="C195" s="159" t="s">
        <v>1666</v>
      </c>
      <c r="D195" s="168" t="s">
        <v>1667</v>
      </c>
      <c r="E195" s="192"/>
      <c r="F195" s="168" t="s">
        <v>1668</v>
      </c>
      <c r="G195" s="192"/>
      <c r="H195" s="3522"/>
      <c r="I195" s="196"/>
      <c r="J195" s="196">
        <f>J194*10%</f>
        <v>1332.6239123026148</v>
      </c>
      <c r="K195" s="2053"/>
      <c r="L195" s="2030"/>
      <c r="M195" s="2030"/>
      <c r="N195" s="2030"/>
      <c r="O195" s="146"/>
      <c r="R195" s="1095" t="str">
        <f>IF(B195="","",COUNTIF('Breakdown (B)'!$D$147:$D$1323,B195))</f>
        <v/>
      </c>
    </row>
    <row r="196" spans="1:23" ht="15" hidden="1" customHeight="1">
      <c r="B196" s="3491"/>
      <c r="C196" s="159" t="s">
        <v>2653</v>
      </c>
      <c r="D196" s="168" t="s">
        <v>2652</v>
      </c>
      <c r="E196" s="192"/>
      <c r="F196" s="168" t="s">
        <v>2654</v>
      </c>
      <c r="G196" s="192"/>
      <c r="H196" s="3522"/>
      <c r="I196" s="196"/>
      <c r="J196" s="196">
        <f>SUM(J194:J195)*2%</f>
        <v>293.17726070657528</v>
      </c>
      <c r="K196" s="2053"/>
      <c r="L196" s="2030"/>
      <c r="M196" s="2030"/>
      <c r="N196" s="2030"/>
      <c r="O196" s="146"/>
      <c r="R196" s="1095" t="str">
        <f>IF(B196="","",COUNTIF('Breakdown (B)'!$D$147:$D$1323,B196))</f>
        <v/>
      </c>
    </row>
    <row r="197" spans="1:23" s="155" customFormat="1" ht="13.5" hidden="1" customHeight="1">
      <c r="B197" s="3492"/>
      <c r="C197" s="428">
        <f>B181</f>
        <v>9</v>
      </c>
      <c r="D197" s="210" t="s">
        <v>1669</v>
      </c>
      <c r="E197" s="175"/>
      <c r="F197" s="210" t="s">
        <v>1670</v>
      </c>
      <c r="G197" s="175"/>
      <c r="H197" s="3523"/>
      <c r="I197" s="198"/>
      <c r="J197" s="198">
        <f>SUM(J194:J196)</f>
        <v>14952.040296035339</v>
      </c>
      <c r="K197" s="2053"/>
      <c r="L197" s="2030"/>
      <c r="M197" s="2030"/>
      <c r="N197" s="2030"/>
      <c r="O197" s="147"/>
      <c r="R197" s="1095" t="str">
        <f>IF(B197="","",COUNTIF('Breakdown (B)'!$D$147:$D$1323,B197))</f>
        <v/>
      </c>
    </row>
    <row r="198" spans="1:23" s="156" customFormat="1" hidden="1">
      <c r="B198" s="3494"/>
      <c r="C198" s="426"/>
      <c r="D198" s="162"/>
      <c r="E198" s="192"/>
      <c r="F198" s="162"/>
      <c r="G198" s="192"/>
      <c r="H198" s="3521"/>
      <c r="I198" s="162"/>
      <c r="J198" s="198"/>
      <c r="K198" s="2053"/>
      <c r="L198" s="2042"/>
      <c r="M198" s="2042"/>
      <c r="N198" s="2042"/>
      <c r="Q198" s="157"/>
      <c r="R198" s="1095" t="str">
        <f>IF(B198="","",COUNTIF('Breakdown (B)'!$D$147:$D$1323,B198))</f>
        <v/>
      </c>
    </row>
    <row r="199" spans="1:23" s="1088" customFormat="1" ht="38.25">
      <c r="A199" s="1088" t="s">
        <v>1502</v>
      </c>
      <c r="B199" s="3490">
        <f>B181+1</f>
        <v>10</v>
      </c>
      <c r="C199" s="1116" t="s">
        <v>3464</v>
      </c>
      <c r="D199" s="1090" t="s">
        <v>6053</v>
      </c>
      <c r="E199" s="1091" t="s">
        <v>276</v>
      </c>
      <c r="F199" s="1090" t="s">
        <v>6300</v>
      </c>
      <c r="G199" s="1092" t="s">
        <v>276</v>
      </c>
      <c r="H199" s="3520"/>
      <c r="I199" s="1093"/>
      <c r="J199" s="1093"/>
      <c r="K199" s="2052"/>
      <c r="L199" s="2043"/>
      <c r="M199" s="2043">
        <f>J204</f>
        <v>29638.247259615382</v>
      </c>
      <c r="N199" s="2043"/>
      <c r="O199" s="1094">
        <f>J204</f>
        <v>29638.247259615382</v>
      </c>
      <c r="P199" s="1088">
        <f>IF(B199=" ",0,(M199+N199+O199)*1.02*1.055*1.06*1.1)</f>
        <v>74376.150087000176</v>
      </c>
      <c r="R199" s="1095">
        <f>IF(B199="","",COUNTIF('Breakdown (B)'!$D$147:$D$1323,B199))</f>
        <v>11</v>
      </c>
      <c r="U199" s="1117"/>
      <c r="V199" s="1118"/>
      <c r="W199" s="1117"/>
    </row>
    <row r="200" spans="1:23" s="156" customFormat="1">
      <c r="B200" s="3494"/>
      <c r="C200" s="159" t="str">
        <f>IF(D200=$D$63,"A.",IF(D200=$D$69,"B.",IF(D200=$D$72,"C.",IF(D200=$D$79,"D.",IF(D200=$D$80,"E.",IF(D200=$D$81,"F.",IF(D200=$D$82,"G.",IF(D200=$D$83,"H.","I."))))))))</f>
        <v>A.</v>
      </c>
      <c r="D200" s="160" t="s">
        <v>1479</v>
      </c>
      <c r="E200" s="1600"/>
      <c r="F200" s="160" t="s">
        <v>64</v>
      </c>
      <c r="G200" s="192"/>
      <c r="H200" s="3525"/>
      <c r="I200" s="162"/>
      <c r="J200" s="196"/>
      <c r="K200" s="2053"/>
      <c r="L200" s="2042"/>
      <c r="M200" s="2042"/>
      <c r="N200" s="2042"/>
      <c r="Q200" s="157"/>
      <c r="R200" s="1095" t="str">
        <f>IF(B200="","",COUNTIF('Breakdown (B)'!$D$147:$D$1323,B200))</f>
        <v/>
      </c>
    </row>
    <row r="201" spans="1:23" s="156" customFormat="1">
      <c r="B201" s="3494"/>
      <c r="C201" s="426"/>
      <c r="D201" s="162"/>
      <c r="E201" s="192"/>
      <c r="F201" s="162"/>
      <c r="G201" s="192"/>
      <c r="H201" s="3525"/>
      <c r="I201" s="162"/>
      <c r="J201" s="196"/>
      <c r="K201" s="2053"/>
      <c r="L201" s="2042"/>
      <c r="M201" s="2042"/>
      <c r="N201" s="2042"/>
      <c r="Q201" s="157"/>
      <c r="R201" s="1095" t="str">
        <f>IF(B201="","",COUNTIF('Breakdown (B)'!$D$147:$D$1323,B201))</f>
        <v/>
      </c>
    </row>
    <row r="202" spans="1:23" s="156" customFormat="1">
      <c r="B202" s="3494"/>
      <c r="C202" s="159" t="str">
        <f>IF(D202=$D$63,"A.",IF(D202=$D$69,"B.",IF(D202=$D$72,"C.",IF(D202=$D$79,"D.",IF(D202=$D$80,"E.",IF(D202=$D$81,"F.",IF(D202=$D$82,"G.",IF(D202=$D$83,"H.","I."))))))))</f>
        <v>B.</v>
      </c>
      <c r="D202" s="160" t="s">
        <v>969</v>
      </c>
      <c r="E202" s="165"/>
      <c r="F202" s="160" t="s">
        <v>1482</v>
      </c>
      <c r="G202" s="165"/>
      <c r="H202" s="3521"/>
      <c r="I202" s="162"/>
      <c r="J202" s="196"/>
      <c r="K202" s="2053"/>
      <c r="L202" s="2042"/>
      <c r="M202" s="2042"/>
      <c r="N202" s="2042"/>
      <c r="Q202" s="157"/>
      <c r="R202" s="1095" t="str">
        <f>IF(B202="","",COUNTIF('Breakdown (B)'!$D$147:$D$1323,B202))</f>
        <v/>
      </c>
    </row>
    <row r="203" spans="1:23" s="156" customFormat="1">
      <c r="B203" s="3494"/>
      <c r="C203" s="426"/>
      <c r="D203" s="163"/>
      <c r="E203" s="165"/>
      <c r="F203" s="162"/>
      <c r="G203" s="165"/>
      <c r="H203" s="3521"/>
      <c r="I203" s="162"/>
      <c r="J203" s="196"/>
      <c r="K203" s="2053"/>
      <c r="L203" s="2042"/>
      <c r="M203" s="2042"/>
      <c r="N203" s="2042"/>
      <c r="Q203" s="157"/>
      <c r="R203" s="1095" t="str">
        <f>IF(B203="","",COUNTIF('Breakdown (B)'!$D$147:$D$1323,B203))</f>
        <v/>
      </c>
    </row>
    <row r="204" spans="1:23" s="156" customFormat="1" ht="15">
      <c r="B204" s="3494"/>
      <c r="C204" s="159" t="str">
        <f>IF(D204=$D$63,"A.",IF(D204=$D$69,"B.",IF(D204=$D$72,"C.",IF(D204=$D$79,"D.",IF(D204=$D$80,"E.",IF(D204=$D$81,"F.",IF(D204=$D$82,"G.",IF(D204=$D$83,"H.","I."))))))))</f>
        <v>C.</v>
      </c>
      <c r="D204" s="160" t="s">
        <v>970</v>
      </c>
      <c r="E204" s="165"/>
      <c r="F204" s="160" t="s">
        <v>1483</v>
      </c>
      <c r="G204" s="165"/>
      <c r="H204" s="3521"/>
      <c r="I204" s="162"/>
      <c r="J204" s="998">
        <f>SUM(J205:J207)</f>
        <v>29638.247259615382</v>
      </c>
      <c r="K204" s="2053"/>
      <c r="L204" s="2042"/>
      <c r="M204" s="2042"/>
      <c r="N204" s="2042"/>
      <c r="Q204" s="157"/>
      <c r="R204" s="1095" t="str">
        <f>IF(B204="","",COUNTIF('Breakdown (B)'!$D$147:$D$1323,B204))</f>
        <v/>
      </c>
    </row>
    <row r="205" spans="1:23" s="21" customFormat="1">
      <c r="B205" s="3495"/>
      <c r="C205" s="1065"/>
      <c r="D205" s="236" t="s">
        <v>1536</v>
      </c>
      <c r="E205" s="72" t="s">
        <v>789</v>
      </c>
      <c r="F205" s="236" t="s">
        <v>2923</v>
      </c>
      <c r="G205" s="245" t="s">
        <v>1055</v>
      </c>
      <c r="H205" s="3527">
        <f>0.685/100</f>
        <v>6.8500000000000002E-3</v>
      </c>
      <c r="I205" s="162">
        <f>VLOOKUP(D205,equiment,15,0)</f>
        <v>2155508.8916083914</v>
      </c>
      <c r="J205" s="196">
        <f t="shared" ref="J205:J207" si="8">H205*I205</f>
        <v>14765.235907517481</v>
      </c>
      <c r="K205" s="2055"/>
      <c r="L205" s="2029"/>
      <c r="M205" s="2042"/>
      <c r="N205" s="2042"/>
      <c r="P205" s="103"/>
      <c r="T205" s="627" t="str">
        <f>IF(B205="","",COUNTIF('Breakdown (B)'!$D$147:$D$1323,B205))</f>
        <v/>
      </c>
    </row>
    <row r="206" spans="1:23" s="21" customFormat="1">
      <c r="B206" s="3495"/>
      <c r="C206" s="1065"/>
      <c r="D206" s="236" t="s">
        <v>1536</v>
      </c>
      <c r="E206" s="72" t="s">
        <v>789</v>
      </c>
      <c r="F206" s="236" t="s">
        <v>2923</v>
      </c>
      <c r="G206" s="245" t="s">
        <v>1055</v>
      </c>
      <c r="H206" s="3527">
        <f>0.23*(4-1)/100</f>
        <v>6.9000000000000008E-3</v>
      </c>
      <c r="I206" s="162">
        <f>VLOOKUP(D206,equiment,15,0)</f>
        <v>2155508.8916083914</v>
      </c>
      <c r="J206" s="196">
        <f t="shared" si="8"/>
        <v>14873.011352097903</v>
      </c>
      <c r="K206" s="2055"/>
      <c r="L206" s="2029"/>
      <c r="M206" s="2042"/>
      <c r="N206" s="2042"/>
      <c r="P206" s="103"/>
      <c r="T206" s="627" t="str">
        <f>IF(B206="","",COUNTIF('Breakdown (B)'!$D$147:$D$1323,B206))</f>
        <v/>
      </c>
    </row>
    <row r="207" spans="1:23" s="21" customFormat="1" hidden="1">
      <c r="B207" s="3495"/>
      <c r="C207" s="1065"/>
      <c r="D207" s="236" t="s">
        <v>1536</v>
      </c>
      <c r="E207" s="72" t="s">
        <v>789</v>
      </c>
      <c r="F207" s="236" t="s">
        <v>2923</v>
      </c>
      <c r="G207" s="245" t="s">
        <v>1055</v>
      </c>
      <c r="H207" s="3527"/>
      <c r="I207" s="162">
        <f>VLOOKUP(D207,equiment,15,0)</f>
        <v>2155508.8916083914</v>
      </c>
      <c r="J207" s="196">
        <f t="shared" si="8"/>
        <v>0</v>
      </c>
      <c r="K207" s="2055"/>
      <c r="L207" s="2029"/>
      <c r="M207" s="2042"/>
      <c r="N207" s="2042"/>
      <c r="P207" s="103"/>
      <c r="T207" s="627" t="str">
        <f>IF(B207="","",COUNTIF('Breakdown (B)'!$D$147:$D$1323,B207))</f>
        <v/>
      </c>
    </row>
    <row r="208" spans="1:23" s="156" customFormat="1">
      <c r="B208" s="3494"/>
      <c r="C208" s="426"/>
      <c r="D208" s="174"/>
      <c r="E208" s="187"/>
      <c r="F208" s="174"/>
      <c r="G208" s="187"/>
      <c r="H208" s="3521"/>
      <c r="I208" s="162"/>
      <c r="J208" s="196"/>
      <c r="K208" s="2053"/>
      <c r="L208" s="2042"/>
      <c r="M208" s="2042"/>
      <c r="N208" s="2042"/>
      <c r="Q208" s="157"/>
      <c r="R208" s="1095" t="str">
        <f>IF(B208="","",COUNTIF('Breakdown (B)'!$D$147:$D$1323,B208))</f>
        <v/>
      </c>
    </row>
    <row r="209" spans="1:23" s="156" customFormat="1" hidden="1">
      <c r="B209" s="3494"/>
      <c r="C209" s="159" t="str">
        <f t="shared" ref="C209:C214" si="9">IF(D209=$D$63,"A.",IF(D209=$D$69,"B.",IF(D209=$D$72,"C.",IF(D209=$D$79,"D.",IF(D209=$D$80,"E.",IF(D209=$D$81,"F.",IF(D209=$D$82,"G.",IF(D209=$D$83,"H.","I."))))))))</f>
        <v>D.</v>
      </c>
      <c r="D209" s="168" t="s">
        <v>539</v>
      </c>
      <c r="E209" s="192"/>
      <c r="F209" s="168" t="s">
        <v>542</v>
      </c>
      <c r="G209" s="192"/>
      <c r="H209" s="3521"/>
      <c r="I209" s="162"/>
      <c r="J209" s="196">
        <f>J200+J202+J204</f>
        <v>29638.247259615382</v>
      </c>
      <c r="K209" s="2053"/>
      <c r="L209" s="2042"/>
      <c r="M209" s="2042"/>
      <c r="N209" s="2042"/>
      <c r="Q209" s="157"/>
      <c r="R209" s="1095" t="str">
        <f>IF(B209="","",COUNTIF('Breakdown (B)'!$D$147:$D$1323,B209))</f>
        <v/>
      </c>
    </row>
    <row r="210" spans="1:23" s="156" customFormat="1" hidden="1">
      <c r="B210" s="3494"/>
      <c r="C210" s="159" t="str">
        <f t="shared" si="9"/>
        <v>E.</v>
      </c>
      <c r="D210" s="168" t="s">
        <v>499</v>
      </c>
      <c r="E210" s="192"/>
      <c r="F210" s="168" t="s">
        <v>500</v>
      </c>
      <c r="G210" s="192"/>
      <c r="H210" s="3521"/>
      <c r="I210" s="162"/>
      <c r="J210" s="196">
        <f>2%*J209</f>
        <v>592.76494519230766</v>
      </c>
      <c r="K210" s="2053"/>
      <c r="L210" s="2042"/>
      <c r="M210" s="2042"/>
      <c r="N210" s="2042"/>
      <c r="Q210" s="157"/>
      <c r="R210" s="1095" t="str">
        <f>IF(B210="","",COUNTIF('Breakdown (B)'!$D$147:$D$1323,B210))</f>
        <v/>
      </c>
    </row>
    <row r="211" spans="1:23" s="156" customFormat="1" hidden="1">
      <c r="B211" s="3494"/>
      <c r="C211" s="159" t="str">
        <f t="shared" si="9"/>
        <v>F.</v>
      </c>
      <c r="D211" s="168" t="s">
        <v>540</v>
      </c>
      <c r="E211" s="192"/>
      <c r="F211" s="168" t="s">
        <v>543</v>
      </c>
      <c r="G211" s="192"/>
      <c r="H211" s="3521"/>
      <c r="I211" s="162"/>
      <c r="J211" s="196">
        <f>SUM(J209:J210)</f>
        <v>30231.012204807688</v>
      </c>
      <c r="K211" s="2053"/>
      <c r="L211" s="2042"/>
      <c r="M211" s="2042"/>
      <c r="N211" s="2042"/>
      <c r="Q211" s="157"/>
      <c r="R211" s="1095" t="str">
        <f>IF(B211="","",COUNTIF('Breakdown (B)'!$D$147:$D$1323,B211))</f>
        <v/>
      </c>
    </row>
    <row r="212" spans="1:23" s="156" customFormat="1" hidden="1">
      <c r="B212" s="3494"/>
      <c r="C212" s="159" t="str">
        <f t="shared" si="9"/>
        <v>G.</v>
      </c>
      <c r="D212" s="168" t="s">
        <v>541</v>
      </c>
      <c r="E212" s="192"/>
      <c r="F212" s="168" t="s">
        <v>544</v>
      </c>
      <c r="G212" s="192"/>
      <c r="H212" s="3521"/>
      <c r="I212" s="162"/>
      <c r="J212" s="196">
        <f>5.5%*J211</f>
        <v>1662.7056712644228</v>
      </c>
      <c r="K212" s="2053"/>
      <c r="L212" s="2042"/>
      <c r="M212" s="2042"/>
      <c r="N212" s="2042"/>
      <c r="Q212" s="157"/>
      <c r="R212" s="1095" t="str">
        <f>IF(B212="","",COUNTIF('Breakdown (B)'!$D$147:$D$1323,B212))</f>
        <v/>
      </c>
    </row>
    <row r="213" spans="1:23" s="156" customFormat="1" hidden="1">
      <c r="B213" s="3494"/>
      <c r="C213" s="159" t="str">
        <f t="shared" si="9"/>
        <v>H.</v>
      </c>
      <c r="D213" s="168" t="s">
        <v>479</v>
      </c>
      <c r="E213" s="192"/>
      <c r="F213" s="168" t="s">
        <v>478</v>
      </c>
      <c r="G213" s="192"/>
      <c r="H213" s="3521"/>
      <c r="I213" s="162"/>
      <c r="J213" s="196">
        <f>6%*SUM(J211:J212)</f>
        <v>1913.6230725643265</v>
      </c>
      <c r="K213" s="2053"/>
      <c r="L213" s="2042"/>
      <c r="M213" s="2042"/>
      <c r="N213" s="2042"/>
      <c r="Q213" s="157"/>
      <c r="R213" s="1095" t="str">
        <f>IF(B213="","",COUNTIF('Breakdown (B)'!$D$147:$D$1323,B213))</f>
        <v/>
      </c>
    </row>
    <row r="214" spans="1:23" s="156" customFormat="1" ht="15" hidden="1" customHeight="1">
      <c r="B214" s="3494"/>
      <c r="C214" s="159" t="str">
        <f t="shared" si="9"/>
        <v>I.</v>
      </c>
      <c r="D214" s="168" t="s">
        <v>1370</v>
      </c>
      <c r="E214" s="192"/>
      <c r="F214" s="168" t="s">
        <v>440</v>
      </c>
      <c r="G214" s="192"/>
      <c r="H214" s="3521"/>
      <c r="I214" s="162"/>
      <c r="J214" s="196">
        <f>SUM(J211:J213)</f>
        <v>33807.34094863644</v>
      </c>
      <c r="K214" s="2053"/>
      <c r="L214" s="2042"/>
      <c r="M214" s="2042"/>
      <c r="N214" s="2042"/>
      <c r="Q214" s="157"/>
      <c r="R214" s="1095" t="str">
        <f>IF(B214="","",COUNTIF('Breakdown (B)'!$D$147:$D$1323,B214))</f>
        <v/>
      </c>
    </row>
    <row r="215" spans="1:23" ht="15" hidden="1" customHeight="1">
      <c r="B215" s="3491"/>
      <c r="C215" s="159" t="s">
        <v>1666</v>
      </c>
      <c r="D215" s="168" t="s">
        <v>1667</v>
      </c>
      <c r="E215" s="192"/>
      <c r="F215" s="168" t="s">
        <v>1668</v>
      </c>
      <c r="G215" s="192"/>
      <c r="H215" s="3522"/>
      <c r="I215" s="196"/>
      <c r="J215" s="196">
        <f>J214*10%</f>
        <v>3380.7340948636443</v>
      </c>
      <c r="K215" s="2053"/>
      <c r="L215" s="2030"/>
      <c r="M215" s="2030"/>
      <c r="N215" s="2030"/>
      <c r="O215" s="146"/>
      <c r="R215" s="1095" t="str">
        <f>IF(B215="","",COUNTIF('Breakdown (B)'!$D$147:$D$1323,B215))</f>
        <v/>
      </c>
    </row>
    <row r="216" spans="1:23" ht="15" hidden="1" customHeight="1">
      <c r="B216" s="3491"/>
      <c r="C216" s="159" t="s">
        <v>2653</v>
      </c>
      <c r="D216" s="168" t="s">
        <v>2652</v>
      </c>
      <c r="E216" s="192"/>
      <c r="F216" s="168" t="s">
        <v>2654</v>
      </c>
      <c r="G216" s="192"/>
      <c r="H216" s="3522"/>
      <c r="I216" s="196"/>
      <c r="J216" s="196">
        <f>SUM(J214:J215)*2%</f>
        <v>743.76150087000167</v>
      </c>
      <c r="K216" s="2053"/>
      <c r="L216" s="2030"/>
      <c r="M216" s="2030"/>
      <c r="N216" s="2030"/>
      <c r="O216" s="146"/>
      <c r="R216" s="1095" t="str">
        <f>IF(B216="","",COUNTIF('Breakdown (B)'!$D$147:$D$1323,B216))</f>
        <v/>
      </c>
    </row>
    <row r="217" spans="1:23" s="155" customFormat="1" ht="13.5" hidden="1" customHeight="1">
      <c r="B217" s="3492"/>
      <c r="C217" s="428">
        <f>B199</f>
        <v>10</v>
      </c>
      <c r="D217" s="210" t="s">
        <v>1669</v>
      </c>
      <c r="E217" s="175"/>
      <c r="F217" s="210" t="s">
        <v>1670</v>
      </c>
      <c r="G217" s="175"/>
      <c r="H217" s="3523"/>
      <c r="I217" s="198"/>
      <c r="J217" s="198">
        <f>SUM(J214:J216)</f>
        <v>37931.836544370082</v>
      </c>
      <c r="K217" s="2053"/>
      <c r="L217" s="2030"/>
      <c r="M217" s="2030"/>
      <c r="N217" s="2030"/>
      <c r="O217" s="147"/>
      <c r="R217" s="1095" t="str">
        <f>IF(B217="","",COUNTIF('Breakdown (B)'!$D$147:$D$1323,B217))</f>
        <v/>
      </c>
    </row>
    <row r="218" spans="1:23" s="155" customFormat="1" ht="13.5" hidden="1" customHeight="1">
      <c r="B218" s="3496"/>
      <c r="C218" s="2103"/>
      <c r="D218" s="2102"/>
      <c r="E218" s="2099"/>
      <c r="F218" s="2102"/>
      <c r="G218" s="2099"/>
      <c r="H218" s="3528"/>
      <c r="I218" s="2100"/>
      <c r="J218" s="2100"/>
      <c r="K218" s="2101"/>
      <c r="L218" s="2104"/>
      <c r="M218" s="2104"/>
      <c r="N218" s="2104"/>
      <c r="O218" s="147"/>
      <c r="R218" s="1095"/>
    </row>
    <row r="219" spans="1:23" s="1088" customFormat="1" ht="51">
      <c r="A219" s="1088" t="s">
        <v>1502</v>
      </c>
      <c r="B219" s="3490">
        <f>B199+1</f>
        <v>11</v>
      </c>
      <c r="C219" s="1116" t="s">
        <v>1799</v>
      </c>
      <c r="D219" s="1117" t="s">
        <v>6124</v>
      </c>
      <c r="E219" s="1091" t="s">
        <v>276</v>
      </c>
      <c r="F219" s="1117" t="s">
        <v>4016</v>
      </c>
      <c r="G219" s="1092" t="s">
        <v>276</v>
      </c>
      <c r="H219" s="3520"/>
      <c r="I219" s="1093"/>
      <c r="J219" s="1093"/>
      <c r="K219" s="2052"/>
      <c r="L219" s="2043"/>
      <c r="M219" s="2043">
        <f>J224</f>
        <v>114780.84847814683</v>
      </c>
      <c r="N219" s="2043"/>
      <c r="O219" s="1094">
        <f>J224</f>
        <v>114780.84847814683</v>
      </c>
      <c r="P219" s="1088">
        <f>IF(B219=" ",0,(M219+N219+O219)*1.02*1.055*1.06*1.1)</f>
        <v>288038.54488238244</v>
      </c>
      <c r="R219" s="1095">
        <f>IF(B219="","",COUNTIF('Breakdown (B)'!$D$147:$D$1323,B219))</f>
        <v>4</v>
      </c>
      <c r="U219" s="1117"/>
      <c r="V219" s="1118"/>
      <c r="W219" s="1117"/>
    </row>
    <row r="220" spans="1:23" s="156" customFormat="1">
      <c r="B220" s="3494"/>
      <c r="C220" s="159" t="str">
        <f>IF(D220=$D$63,"A.",IF(D220=$D$69,"B.",IF(D220=$D$72,"C.",IF(D220=$D$79,"D.",IF(D220=$D$80,"E.",IF(D220=$D$81,"F.",IF(D220=$D$82,"G.",IF(D220=$D$83,"H.","I."))))))))</f>
        <v>A.</v>
      </c>
      <c r="D220" s="160" t="s">
        <v>1479</v>
      </c>
      <c r="E220" s="1600"/>
      <c r="F220" s="160" t="s">
        <v>64</v>
      </c>
      <c r="G220" s="192"/>
      <c r="H220" s="3525"/>
      <c r="I220" s="162"/>
      <c r="J220" s="196"/>
      <c r="K220" s="2053"/>
      <c r="L220" s="2042"/>
      <c r="M220" s="2042"/>
      <c r="N220" s="2042"/>
      <c r="Q220" s="157"/>
      <c r="R220" s="1095" t="str">
        <f>IF(B220="","",COUNTIF('Breakdown (B)'!$D$147:$D$1323,B220))</f>
        <v/>
      </c>
    </row>
    <row r="221" spans="1:23" s="156" customFormat="1">
      <c r="B221" s="3494"/>
      <c r="C221" s="426"/>
      <c r="D221" s="162"/>
      <c r="E221" s="192"/>
      <c r="F221" s="162"/>
      <c r="G221" s="192"/>
      <c r="H221" s="3525"/>
      <c r="I221" s="162"/>
      <c r="J221" s="196"/>
      <c r="K221" s="2053"/>
      <c r="L221" s="2042"/>
      <c r="M221" s="2042"/>
      <c r="N221" s="2042"/>
      <c r="Q221" s="157"/>
      <c r="R221" s="1095" t="str">
        <f>IF(B221="","",COUNTIF('Breakdown (B)'!$D$147:$D$1323,B221))</f>
        <v/>
      </c>
    </row>
    <row r="222" spans="1:23" s="156" customFormat="1">
      <c r="B222" s="3494"/>
      <c r="C222" s="159" t="str">
        <f>IF(D222=$D$63,"A.",IF(D222=$D$69,"B.",IF(D222=$D$72,"C.",IF(D222=$D$79,"D.",IF(D222=$D$80,"E.",IF(D222=$D$81,"F.",IF(D222=$D$82,"G.",IF(D222=$D$83,"H.","I."))))))))</f>
        <v>B.</v>
      </c>
      <c r="D222" s="160" t="s">
        <v>969</v>
      </c>
      <c r="E222" s="165"/>
      <c r="F222" s="160" t="s">
        <v>1482</v>
      </c>
      <c r="G222" s="165"/>
      <c r="H222" s="3521"/>
      <c r="I222" s="162"/>
      <c r="J222" s="196"/>
      <c r="K222" s="2053"/>
      <c r="L222" s="2042"/>
      <c r="M222" s="2042"/>
      <c r="N222" s="2042"/>
      <c r="Q222" s="157"/>
      <c r="R222" s="1095" t="str">
        <f>IF(B222="","",COUNTIF('Breakdown (B)'!$D$147:$D$1323,B222))</f>
        <v/>
      </c>
    </row>
    <row r="223" spans="1:23" s="156" customFormat="1">
      <c r="B223" s="3494"/>
      <c r="C223" s="426"/>
      <c r="D223" s="163"/>
      <c r="E223" s="165"/>
      <c r="F223" s="162"/>
      <c r="G223" s="165"/>
      <c r="H223" s="3521"/>
      <c r="I223" s="162"/>
      <c r="J223" s="196"/>
      <c r="K223" s="2053"/>
      <c r="L223" s="2042"/>
      <c r="M223" s="2042"/>
      <c r="N223" s="2042"/>
      <c r="Q223" s="157"/>
      <c r="R223" s="1095" t="str">
        <f>IF(B223="","",COUNTIF('Breakdown (B)'!$D$147:$D$1323,B223))</f>
        <v/>
      </c>
    </row>
    <row r="224" spans="1:23" s="156" customFormat="1" ht="15">
      <c r="B224" s="3494"/>
      <c r="C224" s="159" t="str">
        <f>IF(D224=$D$63,"A.",IF(D224=$D$69,"B.",IF(D224=$D$72,"C.",IF(D224=$D$79,"D.",IF(D224=$D$80,"E.",IF(D224=$D$81,"F.",IF(D224=$D$82,"G.",IF(D224=$D$83,"H.","I."))))))))</f>
        <v>C.</v>
      </c>
      <c r="D224" s="160" t="s">
        <v>970</v>
      </c>
      <c r="E224" s="165"/>
      <c r="F224" s="160" t="s">
        <v>1483</v>
      </c>
      <c r="G224" s="165"/>
      <c r="H224" s="3521"/>
      <c r="I224" s="162"/>
      <c r="J224" s="998">
        <f>SUM(J225:J227)</f>
        <v>114780.84847814683</v>
      </c>
      <c r="K224" s="2053"/>
      <c r="L224" s="2042"/>
      <c r="M224" s="2042"/>
      <c r="N224" s="2042"/>
      <c r="Q224" s="157"/>
      <c r="R224" s="1095" t="str">
        <f>IF(B224="","",COUNTIF('Breakdown (B)'!$D$147:$D$1323,B224))</f>
        <v/>
      </c>
    </row>
    <row r="225" spans="1:20" s="21" customFormat="1">
      <c r="B225" s="3495"/>
      <c r="C225" s="1065"/>
      <c r="D225" s="236" t="s">
        <v>1536</v>
      </c>
      <c r="E225" s="72" t="s">
        <v>789</v>
      </c>
      <c r="F225" s="236" t="s">
        <v>2923</v>
      </c>
      <c r="G225" s="245" t="s">
        <v>1055</v>
      </c>
      <c r="H225" s="3527">
        <f>0.84/100</f>
        <v>8.3999999999999995E-3</v>
      </c>
      <c r="I225" s="162">
        <f>VLOOKUP(D225,equiment,15,0)</f>
        <v>2155508.8916083914</v>
      </c>
      <c r="J225" s="196">
        <f t="shared" ref="J225:J227" si="10">H225*I225</f>
        <v>18106.274689510486</v>
      </c>
      <c r="K225" s="2055"/>
      <c r="L225" s="2029"/>
      <c r="M225" s="2042"/>
      <c r="N225" s="2042"/>
      <c r="P225" s="103"/>
      <c r="T225" s="627" t="str">
        <f>IF(B225="","",COUNTIF('Breakdown (B)'!$D$147:$D$1323,B225))</f>
        <v/>
      </c>
    </row>
    <row r="226" spans="1:20" s="21" customFormat="1">
      <c r="B226" s="3495"/>
      <c r="C226" s="1065"/>
      <c r="D226" s="236" t="s">
        <v>1536</v>
      </c>
      <c r="E226" s="72" t="s">
        <v>789</v>
      </c>
      <c r="F226" s="236" t="s">
        <v>2923</v>
      </c>
      <c r="G226" s="245" t="s">
        <v>1055</v>
      </c>
      <c r="H226" s="3527">
        <f>0.24*6/100</f>
        <v>1.44E-2</v>
      </c>
      <c r="I226" s="162">
        <f>VLOOKUP(D226,equiment,15,0)</f>
        <v>2155508.8916083914</v>
      </c>
      <c r="J226" s="196">
        <f t="shared" si="10"/>
        <v>31039.328039160835</v>
      </c>
      <c r="K226" s="2055"/>
      <c r="L226" s="2029"/>
      <c r="M226" s="2042"/>
      <c r="N226" s="2042"/>
      <c r="P226" s="103"/>
      <c r="T226" s="627" t="str">
        <f>IF(B226="","",COUNTIF('Breakdown (B)'!$D$147:$D$1323,B226))</f>
        <v/>
      </c>
    </row>
    <row r="227" spans="1:20" s="21" customFormat="1">
      <c r="B227" s="3495"/>
      <c r="C227" s="1065"/>
      <c r="D227" s="236" t="s">
        <v>1536</v>
      </c>
      <c r="E227" s="72" t="s">
        <v>789</v>
      </c>
      <c r="F227" s="236" t="s">
        <v>2923</v>
      </c>
      <c r="G227" s="245" t="s">
        <v>1055</v>
      </c>
      <c r="H227" s="3527">
        <f>0.145*(28-7)/100</f>
        <v>3.0449999999999998E-2</v>
      </c>
      <c r="I227" s="162">
        <f>VLOOKUP(D227,equiment,15,0)</f>
        <v>2155508.8916083914</v>
      </c>
      <c r="J227" s="196">
        <f t="shared" si="10"/>
        <v>65635.245749475507</v>
      </c>
      <c r="K227" s="2055"/>
      <c r="L227" s="2029"/>
      <c r="M227" s="2042"/>
      <c r="N227" s="2042"/>
      <c r="P227" s="103"/>
      <c r="T227" s="627" t="str">
        <f>IF(B227="","",COUNTIF('Breakdown (B)'!$D$147:$D$1323,B227))</f>
        <v/>
      </c>
    </row>
    <row r="228" spans="1:20" s="156" customFormat="1">
      <c r="B228" s="3494"/>
      <c r="C228" s="426"/>
      <c r="D228" s="174"/>
      <c r="E228" s="187"/>
      <c r="F228" s="174"/>
      <c r="G228" s="187"/>
      <c r="H228" s="3521"/>
      <c r="I228" s="162"/>
      <c r="J228" s="196"/>
      <c r="K228" s="2053"/>
      <c r="L228" s="2042"/>
      <c r="M228" s="2042"/>
      <c r="N228" s="2042"/>
      <c r="Q228" s="157"/>
      <c r="R228" s="1095" t="str">
        <f>IF(B228="","",COUNTIF('Breakdown (B)'!$D$147:$D$1323,B228))</f>
        <v/>
      </c>
    </row>
    <row r="229" spans="1:20" s="156" customFormat="1">
      <c r="B229" s="3494"/>
      <c r="C229" s="159" t="str">
        <f t="shared" ref="C229:C234" si="11">IF(D229=$D$63,"A.",IF(D229=$D$69,"B.",IF(D229=$D$72,"C.",IF(D229=$D$79,"D.",IF(D229=$D$80,"E.",IF(D229=$D$81,"F.",IF(D229=$D$82,"G.",IF(D229=$D$83,"H.","I."))))))))</f>
        <v>D.</v>
      </c>
      <c r="D229" s="168" t="s">
        <v>539</v>
      </c>
      <c r="E229" s="192"/>
      <c r="F229" s="168" t="s">
        <v>542</v>
      </c>
      <c r="G229" s="192"/>
      <c r="H229" s="3521"/>
      <c r="I229" s="162"/>
      <c r="J229" s="196">
        <f>J220+J222+J224</f>
        <v>114780.84847814683</v>
      </c>
      <c r="K229" s="2053"/>
      <c r="L229" s="2042"/>
      <c r="M229" s="2042"/>
      <c r="N229" s="2042"/>
      <c r="Q229" s="157"/>
      <c r="R229" s="1095" t="str">
        <f>IF(B229="","",COUNTIF('Breakdown (B)'!$D$147:$D$1323,B229))</f>
        <v/>
      </c>
    </row>
    <row r="230" spans="1:20" s="156" customFormat="1">
      <c r="B230" s="3494"/>
      <c r="C230" s="159" t="str">
        <f t="shared" si="11"/>
        <v>E.</v>
      </c>
      <c r="D230" s="168" t="s">
        <v>499</v>
      </c>
      <c r="E230" s="192"/>
      <c r="F230" s="168" t="s">
        <v>500</v>
      </c>
      <c r="G230" s="192"/>
      <c r="H230" s="3521"/>
      <c r="I230" s="162"/>
      <c r="J230" s="196">
        <f>2%*J229</f>
        <v>2295.6169695629364</v>
      </c>
      <c r="K230" s="2053"/>
      <c r="L230" s="2042"/>
      <c r="M230" s="2042"/>
      <c r="N230" s="2042"/>
      <c r="Q230" s="157"/>
      <c r="R230" s="1095" t="str">
        <f>IF(B230="","",COUNTIF('Breakdown (B)'!$D$147:$D$1323,B230))</f>
        <v/>
      </c>
    </row>
    <row r="231" spans="1:20" s="156" customFormat="1">
      <c r="B231" s="3494"/>
      <c r="C231" s="159" t="str">
        <f t="shared" si="11"/>
        <v>F.</v>
      </c>
      <c r="D231" s="168" t="s">
        <v>540</v>
      </c>
      <c r="E231" s="192"/>
      <c r="F231" s="168" t="s">
        <v>543</v>
      </c>
      <c r="G231" s="192"/>
      <c r="H231" s="3521"/>
      <c r="I231" s="162"/>
      <c r="J231" s="196">
        <f>SUM(J229:J230)</f>
        <v>117076.46544770976</v>
      </c>
      <c r="K231" s="2053"/>
      <c r="L231" s="2042"/>
      <c r="M231" s="2042"/>
      <c r="N231" s="2042"/>
      <c r="Q231" s="157"/>
      <c r="R231" s="1095" t="str">
        <f>IF(B231="","",COUNTIF('Breakdown (B)'!$D$147:$D$1323,B231))</f>
        <v/>
      </c>
    </row>
    <row r="232" spans="1:20" s="156" customFormat="1">
      <c r="B232" s="3494"/>
      <c r="C232" s="159" t="str">
        <f t="shared" si="11"/>
        <v>G.</v>
      </c>
      <c r="D232" s="168" t="s">
        <v>541</v>
      </c>
      <c r="E232" s="192"/>
      <c r="F232" s="168" t="s">
        <v>544</v>
      </c>
      <c r="G232" s="192"/>
      <c r="H232" s="3521"/>
      <c r="I232" s="162"/>
      <c r="J232" s="196">
        <f>5.5%*J231</f>
        <v>6439.2055996240369</v>
      </c>
      <c r="K232" s="2053"/>
      <c r="L232" s="2042"/>
      <c r="M232" s="2042"/>
      <c r="N232" s="2042"/>
      <c r="Q232" s="157"/>
      <c r="R232" s="1095" t="str">
        <f>IF(B232="","",COUNTIF('Breakdown (B)'!$D$147:$D$1323,B232))</f>
        <v/>
      </c>
    </row>
    <row r="233" spans="1:20" s="156" customFormat="1">
      <c r="B233" s="3494"/>
      <c r="C233" s="159" t="str">
        <f t="shared" si="11"/>
        <v>H.</v>
      </c>
      <c r="D233" s="168" t="s">
        <v>479</v>
      </c>
      <c r="E233" s="192"/>
      <c r="F233" s="168" t="s">
        <v>478</v>
      </c>
      <c r="G233" s="192"/>
      <c r="H233" s="3521"/>
      <c r="I233" s="162"/>
      <c r="J233" s="196">
        <f>6%*SUM(J231:J232)</f>
        <v>7410.9402628400276</v>
      </c>
      <c r="K233" s="2053"/>
      <c r="L233" s="2042"/>
      <c r="M233" s="2042"/>
      <c r="N233" s="2042"/>
      <c r="Q233" s="157"/>
      <c r="R233" s="1095" t="str">
        <f>IF(B233="","",COUNTIF('Breakdown (B)'!$D$147:$D$1323,B233))</f>
        <v/>
      </c>
    </row>
    <row r="234" spans="1:20" s="156" customFormat="1" ht="15" customHeight="1">
      <c r="B234" s="3494"/>
      <c r="C234" s="159" t="str">
        <f t="shared" si="11"/>
        <v>I.</v>
      </c>
      <c r="D234" s="168" t="s">
        <v>1370</v>
      </c>
      <c r="E234" s="192"/>
      <c r="F234" s="168" t="s">
        <v>440</v>
      </c>
      <c r="G234" s="192"/>
      <c r="H234" s="3521"/>
      <c r="I234" s="162"/>
      <c r="J234" s="196">
        <f>SUM(J231:J233)</f>
        <v>130926.61131017383</v>
      </c>
      <c r="K234" s="2053"/>
      <c r="L234" s="2042"/>
      <c r="M234" s="2042"/>
      <c r="N234" s="2042"/>
      <c r="Q234" s="157"/>
      <c r="R234" s="1095" t="str">
        <f>IF(B234="","",COUNTIF('Breakdown (B)'!$D$147:$D$1323,B234))</f>
        <v/>
      </c>
    </row>
    <row r="235" spans="1:20" ht="15" customHeight="1">
      <c r="B235" s="3491"/>
      <c r="C235" s="159" t="s">
        <v>1666</v>
      </c>
      <c r="D235" s="168" t="s">
        <v>1667</v>
      </c>
      <c r="E235" s="192"/>
      <c r="F235" s="168" t="s">
        <v>1668</v>
      </c>
      <c r="G235" s="192"/>
      <c r="H235" s="3522"/>
      <c r="I235" s="196"/>
      <c r="J235" s="196">
        <f>J234*10%</f>
        <v>13092.661131017383</v>
      </c>
      <c r="K235" s="2053"/>
      <c r="L235" s="2030"/>
      <c r="M235" s="2030"/>
      <c r="N235" s="2030"/>
      <c r="O235" s="146"/>
      <c r="R235" s="1095" t="str">
        <f>IF(B235="","",COUNTIF('Breakdown (B)'!$D$147:$D$1323,B235))</f>
        <v/>
      </c>
    </row>
    <row r="236" spans="1:20" ht="15" customHeight="1">
      <c r="B236" s="3491"/>
      <c r="C236" s="159" t="s">
        <v>2653</v>
      </c>
      <c r="D236" s="168" t="s">
        <v>2652</v>
      </c>
      <c r="E236" s="192"/>
      <c r="F236" s="168" t="s">
        <v>2654</v>
      </c>
      <c r="G236" s="192"/>
      <c r="H236" s="3522"/>
      <c r="I236" s="196"/>
      <c r="J236" s="196">
        <f>SUM(J234:J235)*2%</f>
        <v>2880.3854488238244</v>
      </c>
      <c r="K236" s="2053"/>
      <c r="L236" s="2030"/>
      <c r="M236" s="2030"/>
      <c r="N236" s="2030"/>
      <c r="O236" s="146"/>
      <c r="R236" s="1095" t="str">
        <f>IF(B236="","",COUNTIF('Breakdown (B)'!$D$147:$D$1323,B236))</f>
        <v/>
      </c>
    </row>
    <row r="237" spans="1:20" s="155" customFormat="1" ht="13.5" customHeight="1">
      <c r="B237" s="3492"/>
      <c r="C237" s="428">
        <f>B219</f>
        <v>11</v>
      </c>
      <c r="D237" s="210" t="s">
        <v>1669</v>
      </c>
      <c r="E237" s="175"/>
      <c r="F237" s="210" t="s">
        <v>1670</v>
      </c>
      <c r="G237" s="175"/>
      <c r="H237" s="3523"/>
      <c r="I237" s="198"/>
      <c r="J237" s="198">
        <f>SUM(J234:J236)</f>
        <v>146899.65789001505</v>
      </c>
      <c r="K237" s="2053"/>
      <c r="L237" s="2030"/>
      <c r="M237" s="2030"/>
      <c r="N237" s="2030"/>
      <c r="O237" s="147"/>
      <c r="R237" s="1095" t="str">
        <f>IF(B237="","",COUNTIF('Breakdown (B)'!$D$147:$D$1323,B237))</f>
        <v/>
      </c>
    </row>
    <row r="238" spans="1:20" s="156" customFormat="1">
      <c r="B238" s="3494"/>
      <c r="C238" s="426"/>
      <c r="D238" s="162"/>
      <c r="E238" s="192"/>
      <c r="F238" s="162"/>
      <c r="G238" s="192"/>
      <c r="H238" s="3521"/>
      <c r="I238" s="162"/>
      <c r="J238" s="198"/>
      <c r="K238" s="2053"/>
      <c r="L238" s="2042"/>
      <c r="M238" s="2042"/>
      <c r="N238" s="2042"/>
      <c r="Q238" s="157"/>
      <c r="R238" s="1095" t="str">
        <f>IF(B238="","",COUNTIF('Breakdown (B)'!$D$147:$D$1323,B238))</f>
        <v/>
      </c>
    </row>
    <row r="239" spans="1:20" s="1088" customFormat="1" ht="25.5">
      <c r="A239" s="1088" t="s">
        <v>1502</v>
      </c>
      <c r="B239" s="3490">
        <f>B219+1</f>
        <v>12</v>
      </c>
      <c r="C239" s="1089" t="s">
        <v>3576</v>
      </c>
      <c r="D239" s="1090" t="s">
        <v>3731</v>
      </c>
      <c r="E239" s="1091" t="s">
        <v>276</v>
      </c>
      <c r="F239" s="1090" t="s">
        <v>4177</v>
      </c>
      <c r="G239" s="1092" t="s">
        <v>276</v>
      </c>
      <c r="H239" s="3520"/>
      <c r="I239" s="1093"/>
      <c r="J239" s="1093"/>
      <c r="K239" s="2052"/>
      <c r="L239" s="2043"/>
      <c r="M239" s="2043">
        <f>J244</f>
        <v>10777.544458041957</v>
      </c>
      <c r="N239" s="2043"/>
      <c r="O239" s="1094">
        <f>J244</f>
        <v>10777.544458041957</v>
      </c>
      <c r="P239" s="1088">
        <f>IF(B239=" ",0,(M239+N239+O239)*1.02*1.055*1.06*1.1)</f>
        <v>27045.87275890915</v>
      </c>
      <c r="R239" s="1095">
        <f>IF(B239="","",COUNTIF('Breakdown (B)'!$D$147:$D$1323,B239))</f>
        <v>2</v>
      </c>
    </row>
    <row r="240" spans="1:20" s="156" customFormat="1">
      <c r="B240" s="3494"/>
      <c r="C240" s="159" t="str">
        <f>IF(D240=$D$63,"A.",IF(D240=$D$69,"B.",IF(D240=$D$72,"C.",IF(D240=$D$79,"D.",IF(D240=$D$80,"E.",IF(D240=$D$81,"F.",IF(D240=$D$82,"G.",IF(D240=$D$83,"H.","I."))))))))</f>
        <v>A.</v>
      </c>
      <c r="D240" s="160" t="s">
        <v>1479</v>
      </c>
      <c r="E240" s="1600"/>
      <c r="F240" s="160" t="s">
        <v>64</v>
      </c>
      <c r="G240" s="192"/>
      <c r="H240" s="3525"/>
      <c r="I240" s="162"/>
      <c r="J240" s="196"/>
      <c r="K240" s="2053"/>
      <c r="L240" s="2042"/>
      <c r="M240" s="2042"/>
      <c r="N240" s="2042"/>
      <c r="Q240" s="157"/>
      <c r="R240" s="1095" t="str">
        <f>IF(B240="","",COUNTIF('Breakdown (B)'!$D$147:$D$1323,B240))</f>
        <v/>
      </c>
    </row>
    <row r="241" spans="1:18" s="156" customFormat="1">
      <c r="B241" s="3494"/>
      <c r="C241" s="426"/>
      <c r="D241" s="162"/>
      <c r="E241" s="192"/>
      <c r="F241" s="162"/>
      <c r="G241" s="192"/>
      <c r="H241" s="3525"/>
      <c r="I241" s="162"/>
      <c r="J241" s="196"/>
      <c r="K241" s="2053"/>
      <c r="L241" s="2042"/>
      <c r="M241" s="2042"/>
      <c r="N241" s="2042"/>
      <c r="Q241" s="157"/>
      <c r="R241" s="1095" t="str">
        <f>IF(B241="","",COUNTIF('Breakdown (B)'!$D$147:$D$1323,B241))</f>
        <v/>
      </c>
    </row>
    <row r="242" spans="1:18" s="156" customFormat="1">
      <c r="B242" s="3494"/>
      <c r="C242" s="159" t="str">
        <f>IF(D242=$D$63,"A.",IF(D242=$D$69,"B.",IF(D242=$D$72,"C.",IF(D242=$D$79,"D.",IF(D242=$D$80,"E.",IF(D242=$D$81,"F.",IF(D242=$D$82,"G.",IF(D242=$D$83,"H.","I."))))))))</f>
        <v>B.</v>
      </c>
      <c r="D242" s="160" t="s">
        <v>969</v>
      </c>
      <c r="E242" s="165"/>
      <c r="F242" s="160" t="s">
        <v>1482</v>
      </c>
      <c r="G242" s="165"/>
      <c r="H242" s="3521"/>
      <c r="I242" s="162"/>
      <c r="J242" s="196"/>
      <c r="K242" s="2053"/>
      <c r="L242" s="2042"/>
      <c r="M242" s="2042"/>
      <c r="N242" s="2042"/>
      <c r="Q242" s="157"/>
      <c r="R242" s="1095" t="str">
        <f>IF(B242="","",COUNTIF('Breakdown (B)'!$D$147:$D$1323,B242))</f>
        <v/>
      </c>
    </row>
    <row r="243" spans="1:18" s="156" customFormat="1">
      <c r="B243" s="3494"/>
      <c r="C243" s="426"/>
      <c r="D243" s="163"/>
      <c r="E243" s="165"/>
      <c r="F243" s="162"/>
      <c r="G243" s="165"/>
      <c r="H243" s="3521"/>
      <c r="I243" s="162"/>
      <c r="J243" s="196"/>
      <c r="K243" s="2053"/>
      <c r="L243" s="2042"/>
      <c r="M243" s="2042"/>
      <c r="N243" s="2042"/>
      <c r="Q243" s="157"/>
      <c r="R243" s="1095" t="str">
        <f>IF(B243="","",COUNTIF('Breakdown (B)'!$D$147:$D$1323,B243))</f>
        <v/>
      </c>
    </row>
    <row r="244" spans="1:18" s="156" customFormat="1" ht="15">
      <c r="B244" s="3494"/>
      <c r="C244" s="159" t="str">
        <f>IF(D244=$D$63,"A.",IF(D244=$D$69,"B.",IF(D244=$D$72,"C.",IF(D244=$D$79,"D.",IF(D244=$D$80,"E.",IF(D244=$D$81,"F.",IF(D244=$D$82,"G.",IF(D244=$D$83,"H.","I."))))))))</f>
        <v>C.</v>
      </c>
      <c r="D244" s="160" t="s">
        <v>970</v>
      </c>
      <c r="E244" s="165"/>
      <c r="F244" s="160" t="s">
        <v>1483</v>
      </c>
      <c r="G244" s="165"/>
      <c r="H244" s="3521"/>
      <c r="I244" s="162"/>
      <c r="J244" s="998">
        <f>SUM(J245:J245)</f>
        <v>10777.544458041957</v>
      </c>
      <c r="K244" s="2053"/>
      <c r="L244" s="2042"/>
      <c r="M244" s="2042"/>
      <c r="N244" s="2042"/>
      <c r="Q244" s="157"/>
      <c r="R244" s="1095" t="str">
        <f>IF(B244="","",COUNTIF('Breakdown (B)'!$D$147:$D$1323,B244))</f>
        <v/>
      </c>
    </row>
    <row r="245" spans="1:18" s="156" customFormat="1">
      <c r="B245" s="3494"/>
      <c r="C245" s="1065"/>
      <c r="D245" s="174" t="s">
        <v>1536</v>
      </c>
      <c r="E245" s="192" t="s">
        <v>789</v>
      </c>
      <c r="F245" s="174" t="s">
        <v>2923</v>
      </c>
      <c r="G245" s="187" t="s">
        <v>1055</v>
      </c>
      <c r="H245" s="3526">
        <f>0.5/100</f>
        <v>5.0000000000000001E-3</v>
      </c>
      <c r="I245" s="162">
        <f>VLOOKUP(D245,equiment,15,0)</f>
        <v>2155508.8916083914</v>
      </c>
      <c r="J245" s="196">
        <f>H245*I245</f>
        <v>10777.544458041957</v>
      </c>
      <c r="K245" s="2053"/>
      <c r="L245" s="2042"/>
      <c r="M245" s="2042"/>
      <c r="N245" s="2042"/>
      <c r="Q245" s="157"/>
      <c r="R245" s="1095" t="str">
        <f>IF(B245="","",COUNTIF('Breakdown (B)'!$D$147:$D$1323,B245))</f>
        <v/>
      </c>
    </row>
    <row r="246" spans="1:18" s="156" customFormat="1">
      <c r="B246" s="3494"/>
      <c r="C246" s="426"/>
      <c r="D246" s="174"/>
      <c r="E246" s="187"/>
      <c r="F246" s="174"/>
      <c r="G246" s="187"/>
      <c r="H246" s="3521"/>
      <c r="I246" s="162"/>
      <c r="J246" s="196"/>
      <c r="K246" s="2053"/>
      <c r="L246" s="2042"/>
      <c r="M246" s="2042"/>
      <c r="N246" s="2042"/>
      <c r="Q246" s="157"/>
      <c r="R246" s="1095" t="str">
        <f>IF(B246="","",COUNTIF('Breakdown (B)'!$D$147:$D$1323,B246))</f>
        <v/>
      </c>
    </row>
    <row r="247" spans="1:18" s="156" customFormat="1">
      <c r="B247" s="3494"/>
      <c r="C247" s="426"/>
      <c r="D247" s="162"/>
      <c r="E247" s="192"/>
      <c r="F247" s="162"/>
      <c r="G247" s="192"/>
      <c r="H247" s="3521"/>
      <c r="I247" s="162"/>
      <c r="J247" s="198"/>
      <c r="K247" s="2053"/>
      <c r="L247" s="2042"/>
      <c r="M247" s="2042"/>
      <c r="N247" s="2042"/>
      <c r="Q247" s="157"/>
      <c r="R247" s="1095" t="str">
        <f>IF(B247="","",COUNTIF('Breakdown (B)'!$D$147:$D$1323,B247))</f>
        <v/>
      </c>
    </row>
    <row r="248" spans="1:18" s="1088" customFormat="1" ht="38.25">
      <c r="A248" s="1088" t="s">
        <v>1502</v>
      </c>
      <c r="B248" s="3490">
        <f>B239+1</f>
        <v>13</v>
      </c>
      <c r="C248" s="1116" t="s">
        <v>6013</v>
      </c>
      <c r="D248" s="1117" t="s">
        <v>6301</v>
      </c>
      <c r="E248" s="1118" t="s">
        <v>276</v>
      </c>
      <c r="F248" s="1117" t="s">
        <v>6299</v>
      </c>
      <c r="G248" s="1118" t="s">
        <v>276</v>
      </c>
      <c r="H248" s="3520"/>
      <c r="I248" s="1093"/>
      <c r="J248" s="1093"/>
      <c r="K248" s="2052"/>
      <c r="L248" s="2043"/>
      <c r="M248" s="2043">
        <f>J253</f>
        <v>41816.872497202799</v>
      </c>
      <c r="N248" s="2043"/>
      <c r="O248" s="1094">
        <f>J253</f>
        <v>41816.872497202799</v>
      </c>
      <c r="P248" s="1088">
        <f>IF(B248=" ",0,(M248+N248+O248)*1.02*1.055*1.06*1.1)</f>
        <v>104937.98630456753</v>
      </c>
      <c r="R248" s="1095">
        <f>IF(B248="","",COUNTIF('Breakdown (B)'!$D$147:$D$1323,B248))</f>
        <v>8</v>
      </c>
    </row>
    <row r="249" spans="1:18" s="156" customFormat="1">
      <c r="B249" s="3494"/>
      <c r="C249" s="159" t="str">
        <f>IF(D249=$D$63,"A.",IF(D249=$D$69,"B.",IF(D249=$D$72,"C.",IF(D249=$D$79,"D.",IF(D249=$D$80,"E.",IF(D249=$D$81,"F.",IF(D249=$D$82,"G.",IF(D249=$D$83,"H.","I."))))))))</f>
        <v>A.</v>
      </c>
      <c r="D249" s="160" t="s">
        <v>1479</v>
      </c>
      <c r="E249" s="192"/>
      <c r="F249" s="160" t="s">
        <v>64</v>
      </c>
      <c r="G249" s="192"/>
      <c r="H249" s="3525"/>
      <c r="I249" s="162"/>
      <c r="J249" s="196"/>
      <c r="K249" s="2053"/>
      <c r="L249" s="2042"/>
      <c r="M249" s="2042"/>
      <c r="N249" s="2042"/>
      <c r="Q249" s="157"/>
      <c r="R249" s="1095" t="str">
        <f>IF(B249="","",COUNTIF('Breakdown (B)'!$D$147:$D$1323,B249))</f>
        <v/>
      </c>
    </row>
    <row r="250" spans="1:18" s="156" customFormat="1">
      <c r="B250" s="3494"/>
      <c r="C250" s="426"/>
      <c r="D250" s="162"/>
      <c r="E250" s="192"/>
      <c r="F250" s="162"/>
      <c r="G250" s="192"/>
      <c r="H250" s="3525"/>
      <c r="I250" s="162"/>
      <c r="J250" s="196"/>
      <c r="K250" s="2053"/>
      <c r="L250" s="2042"/>
      <c r="M250" s="2042"/>
      <c r="N250" s="2042"/>
      <c r="Q250" s="157"/>
      <c r="R250" s="1095" t="str">
        <f>IF(B250="","",COUNTIF('Breakdown (B)'!$D$147:$D$1323,B250))</f>
        <v/>
      </c>
    </row>
    <row r="251" spans="1:18" s="156" customFormat="1">
      <c r="B251" s="3494"/>
      <c r="C251" s="159" t="str">
        <f>IF(D251=$D$63,"A.",IF(D251=$D$69,"B.",IF(D251=$D$72,"C.",IF(D251=$D$79,"D.",IF(D251=$D$80,"E.",IF(D251=$D$81,"F.",IF(D251=$D$82,"G.",IF(D251=$D$83,"H.","I."))))))))</f>
        <v>B.</v>
      </c>
      <c r="D251" s="160" t="s">
        <v>969</v>
      </c>
      <c r="E251" s="165"/>
      <c r="F251" s="160" t="s">
        <v>1482</v>
      </c>
      <c r="G251" s="165"/>
      <c r="H251" s="3521"/>
      <c r="I251" s="162"/>
      <c r="J251" s="196"/>
      <c r="K251" s="2053"/>
      <c r="L251" s="2042"/>
      <c r="M251" s="2042"/>
      <c r="N251" s="2042"/>
      <c r="Q251" s="157"/>
      <c r="R251" s="1095" t="str">
        <f>IF(B251="","",COUNTIF('Breakdown (B)'!$D$147:$D$1323,B251))</f>
        <v/>
      </c>
    </row>
    <row r="252" spans="1:18" s="156" customFormat="1">
      <c r="B252" s="3494"/>
      <c r="C252" s="426"/>
      <c r="D252" s="163"/>
      <c r="E252" s="165"/>
      <c r="F252" s="162"/>
      <c r="G252" s="165"/>
      <c r="H252" s="3521"/>
      <c r="I252" s="162"/>
      <c r="J252" s="196"/>
      <c r="K252" s="2053"/>
      <c r="L252" s="2042"/>
      <c r="M252" s="2042"/>
      <c r="N252" s="2042"/>
      <c r="Q252" s="157"/>
      <c r="R252" s="1095" t="str">
        <f>IF(B252="","",COUNTIF('Breakdown (B)'!$D$147:$D$1323,B252))</f>
        <v/>
      </c>
    </row>
    <row r="253" spans="1:18" s="156" customFormat="1" ht="15">
      <c r="B253" s="3494"/>
      <c r="C253" s="159" t="str">
        <f>IF(D253=$D$63,"A.",IF(D253=$D$69,"B.",IF(D253=$D$72,"C.",IF(D253=$D$79,"D.",IF(D253=$D$80,"E.",IF(D253=$D$81,"F.",IF(D253=$D$82,"G.",IF(D253=$D$83,"H.","I."))))))))</f>
        <v>C.</v>
      </c>
      <c r="D253" s="160" t="s">
        <v>970</v>
      </c>
      <c r="E253" s="165"/>
      <c r="F253" s="160" t="s">
        <v>1483</v>
      </c>
      <c r="G253" s="165"/>
      <c r="H253" s="3521"/>
      <c r="I253" s="162"/>
      <c r="J253" s="998">
        <f>SUM(J254:J255)</f>
        <v>41816.872497202799</v>
      </c>
      <c r="K253" s="2053"/>
      <c r="L253" s="2042"/>
      <c r="M253" s="2042"/>
      <c r="N253" s="2042"/>
      <c r="Q253" s="157"/>
      <c r="R253" s="1095" t="str">
        <f>IF(B253="","",COUNTIF('Breakdown (B)'!$D$147:$D$1323,B253))</f>
        <v/>
      </c>
    </row>
    <row r="254" spans="1:18" s="156" customFormat="1">
      <c r="B254" s="3494"/>
      <c r="C254" s="1065"/>
      <c r="D254" s="236" t="s">
        <v>1536</v>
      </c>
      <c r="E254" s="72" t="s">
        <v>789</v>
      </c>
      <c r="F254" s="236" t="s">
        <v>2923</v>
      </c>
      <c r="G254" s="245" t="s">
        <v>1055</v>
      </c>
      <c r="H254" s="3527">
        <f>0.92/100</f>
        <v>9.1999999999999998E-3</v>
      </c>
      <c r="I254" s="162">
        <f>VLOOKUP(D254,equiment,15,0)</f>
        <v>2155508.8916083914</v>
      </c>
      <c r="J254" s="196">
        <f>H254*I254</f>
        <v>19830.6818027972</v>
      </c>
      <c r="K254" s="2053"/>
      <c r="L254" s="2042"/>
      <c r="M254" s="2042"/>
      <c r="N254" s="2042"/>
      <c r="Q254" s="157"/>
      <c r="R254" s="1095" t="str">
        <f>IF(B254="","",COUNTIF('Breakdown (B)'!$D$147:$D$1323,B254))</f>
        <v/>
      </c>
    </row>
    <row r="255" spans="1:18" s="156" customFormat="1">
      <c r="B255" s="3494"/>
      <c r="C255" s="1065"/>
      <c r="D255" s="236" t="s">
        <v>1536</v>
      </c>
      <c r="E255" s="72" t="s">
        <v>789</v>
      </c>
      <c r="F255" s="236" t="s">
        <v>2923</v>
      </c>
      <c r="G255" s="245" t="s">
        <v>1055</v>
      </c>
      <c r="H255" s="3527">
        <f>0.34*(4-1)/100</f>
        <v>1.0200000000000001E-2</v>
      </c>
      <c r="I255" s="162">
        <f>VLOOKUP(D255,equiment,15,0)</f>
        <v>2155508.8916083914</v>
      </c>
      <c r="J255" s="196">
        <f t="shared" ref="J255" si="12">H255*I255</f>
        <v>21986.190694405595</v>
      </c>
      <c r="K255" s="2053"/>
      <c r="L255" s="2042"/>
      <c r="M255" s="2042"/>
      <c r="N255" s="2042"/>
      <c r="Q255" s="157"/>
      <c r="R255" s="1095" t="str">
        <f>IF(B255="","",COUNTIF('Breakdown (B)'!$D$147:$D$1323,B255))</f>
        <v/>
      </c>
    </row>
    <row r="256" spans="1:18" s="156" customFormat="1">
      <c r="B256" s="3497"/>
      <c r="C256" s="1460"/>
      <c r="D256" s="1461"/>
      <c r="E256" s="1074"/>
      <c r="F256" s="1461"/>
      <c r="G256" s="1462"/>
      <c r="H256" s="3529"/>
      <c r="I256" s="1075"/>
      <c r="J256" s="917"/>
      <c r="K256" s="2056"/>
      <c r="L256" s="2042"/>
      <c r="M256" s="2042"/>
      <c r="N256" s="2042"/>
      <c r="Q256" s="157"/>
      <c r="R256" s="1095" t="str">
        <f>IF(B256="","",COUNTIF('Breakdown (B)'!$D$147:$D$1323,B256))</f>
        <v/>
      </c>
    </row>
    <row r="257" spans="1:18" s="156" customFormat="1" hidden="1">
      <c r="B257" s="3494"/>
      <c r="C257" s="426"/>
      <c r="D257" s="174"/>
      <c r="E257" s="187"/>
      <c r="F257" s="174"/>
      <c r="G257" s="187"/>
      <c r="H257" s="3521"/>
      <c r="I257" s="162"/>
      <c r="J257" s="196"/>
      <c r="K257" s="2053"/>
      <c r="L257" s="2042"/>
      <c r="M257" s="2042"/>
      <c r="N257" s="2042"/>
      <c r="Q257" s="157"/>
      <c r="R257" s="1095" t="str">
        <f>IF(B257="","",COUNTIF('Breakdown (B)'!$D$147:$D$1323,B257))</f>
        <v/>
      </c>
    </row>
    <row r="258" spans="1:18" s="156" customFormat="1" hidden="1">
      <c r="B258" s="3494"/>
      <c r="C258" s="159" t="str">
        <f t="shared" ref="C258:C263" si="13">IF(D258=$D$63,"A.",IF(D258=$D$69,"B.",IF(D258=$D$72,"C.",IF(D258=$D$79,"D.",IF(D258=$D$80,"E.",IF(D258=$D$81,"F.",IF(D258=$D$82,"G.",IF(D258=$D$83,"H.","I."))))))))</f>
        <v>D.</v>
      </c>
      <c r="D258" s="168" t="s">
        <v>539</v>
      </c>
      <c r="E258" s="192"/>
      <c r="F258" s="168" t="s">
        <v>542</v>
      </c>
      <c r="G258" s="192"/>
      <c r="H258" s="3521"/>
      <c r="I258" s="162"/>
      <c r="J258" s="196">
        <f>J249+J251+J253</f>
        <v>41816.872497202799</v>
      </c>
      <c r="K258" s="2053"/>
      <c r="L258" s="2042"/>
      <c r="M258" s="2042"/>
      <c r="N258" s="2042"/>
      <c r="Q258" s="157"/>
      <c r="R258" s="1095" t="str">
        <f>IF(B258="","",COUNTIF('Breakdown (B)'!$D$147:$D$1323,B258))</f>
        <v/>
      </c>
    </row>
    <row r="259" spans="1:18" s="156" customFormat="1" hidden="1">
      <c r="B259" s="3494"/>
      <c r="C259" s="159" t="str">
        <f t="shared" si="13"/>
        <v>E.</v>
      </c>
      <c r="D259" s="168" t="s">
        <v>499</v>
      </c>
      <c r="E259" s="192"/>
      <c r="F259" s="168" t="s">
        <v>500</v>
      </c>
      <c r="G259" s="192"/>
      <c r="H259" s="3521"/>
      <c r="I259" s="162"/>
      <c r="J259" s="196">
        <f>2%*J258</f>
        <v>836.33744994405606</v>
      </c>
      <c r="K259" s="2053"/>
      <c r="L259" s="2042"/>
      <c r="M259" s="2042"/>
      <c r="N259" s="2042"/>
      <c r="Q259" s="157"/>
      <c r="R259" s="1095" t="str">
        <f>IF(B259="","",COUNTIF('Breakdown (B)'!$D$147:$D$1323,B259))</f>
        <v/>
      </c>
    </row>
    <row r="260" spans="1:18" s="156" customFormat="1" hidden="1">
      <c r="B260" s="3494"/>
      <c r="C260" s="159" t="str">
        <f t="shared" si="13"/>
        <v>F.</v>
      </c>
      <c r="D260" s="168" t="s">
        <v>540</v>
      </c>
      <c r="E260" s="192"/>
      <c r="F260" s="168" t="s">
        <v>543</v>
      </c>
      <c r="G260" s="192"/>
      <c r="H260" s="3521"/>
      <c r="I260" s="162"/>
      <c r="J260" s="196">
        <f>SUM(J258:J259)</f>
        <v>42653.209947146854</v>
      </c>
      <c r="K260" s="2053"/>
      <c r="L260" s="2042"/>
      <c r="M260" s="2042"/>
      <c r="N260" s="2042"/>
      <c r="Q260" s="157"/>
      <c r="R260" s="1095" t="str">
        <f>IF(B260="","",COUNTIF('Breakdown (B)'!$D$147:$D$1323,B260))</f>
        <v/>
      </c>
    </row>
    <row r="261" spans="1:18" s="156" customFormat="1" hidden="1">
      <c r="B261" s="3494"/>
      <c r="C261" s="159" t="str">
        <f t="shared" si="13"/>
        <v>G.</v>
      </c>
      <c r="D261" s="168" t="s">
        <v>541</v>
      </c>
      <c r="E261" s="192"/>
      <c r="F261" s="168" t="s">
        <v>544</v>
      </c>
      <c r="G261" s="192"/>
      <c r="H261" s="3521"/>
      <c r="I261" s="162"/>
      <c r="J261" s="196">
        <f>5.5%*J260</f>
        <v>2345.9265470930768</v>
      </c>
      <c r="K261" s="2053"/>
      <c r="L261" s="2042"/>
      <c r="M261" s="2042"/>
      <c r="N261" s="2042"/>
      <c r="Q261" s="157"/>
      <c r="R261" s="1095" t="str">
        <f>IF(B261="","",COUNTIF('Breakdown (B)'!$D$147:$D$1323,B261))</f>
        <v/>
      </c>
    </row>
    <row r="262" spans="1:18" s="156" customFormat="1" hidden="1">
      <c r="B262" s="3494"/>
      <c r="C262" s="159" t="str">
        <f t="shared" si="13"/>
        <v>H.</v>
      </c>
      <c r="D262" s="168" t="s">
        <v>479</v>
      </c>
      <c r="E262" s="192"/>
      <c r="F262" s="168" t="s">
        <v>478</v>
      </c>
      <c r="G262" s="192"/>
      <c r="H262" s="3521"/>
      <c r="I262" s="162"/>
      <c r="J262" s="196">
        <f>6%*SUM(J260:J261)</f>
        <v>2699.9481896543957</v>
      </c>
      <c r="K262" s="2053"/>
      <c r="L262" s="2042"/>
      <c r="M262" s="2042"/>
      <c r="N262" s="2042"/>
      <c r="Q262" s="157"/>
      <c r="R262" s="1095" t="str">
        <f>IF(B262="","",COUNTIF('Breakdown (B)'!$D$147:$D$1323,B262))</f>
        <v/>
      </c>
    </row>
    <row r="263" spans="1:18" s="156" customFormat="1" ht="15" hidden="1" customHeight="1">
      <c r="B263" s="3494"/>
      <c r="C263" s="159" t="str">
        <f t="shared" si="13"/>
        <v>I.</v>
      </c>
      <c r="D263" s="168" t="s">
        <v>1370</v>
      </c>
      <c r="E263" s="192"/>
      <c r="F263" s="168" t="s">
        <v>440</v>
      </c>
      <c r="G263" s="192"/>
      <c r="H263" s="3521"/>
      <c r="I263" s="162"/>
      <c r="J263" s="196">
        <f>SUM(J260:J262)</f>
        <v>47699.084683894325</v>
      </c>
      <c r="K263" s="2053"/>
      <c r="L263" s="2042"/>
      <c r="M263" s="2042"/>
      <c r="N263" s="2042"/>
      <c r="Q263" s="157"/>
      <c r="R263" s="1095" t="str">
        <f>IF(B263="","",COUNTIF('Breakdown (B)'!$D$147:$D$1323,B263))</f>
        <v/>
      </c>
    </row>
    <row r="264" spans="1:18" ht="15" hidden="1" customHeight="1">
      <c r="B264" s="3491"/>
      <c r="C264" s="159" t="s">
        <v>1666</v>
      </c>
      <c r="D264" s="168" t="s">
        <v>1667</v>
      </c>
      <c r="E264" s="192"/>
      <c r="F264" s="168" t="s">
        <v>1668</v>
      </c>
      <c r="G264" s="192"/>
      <c r="H264" s="3522"/>
      <c r="I264" s="196"/>
      <c r="J264" s="196">
        <f>J263*10%</f>
        <v>4769.9084683894325</v>
      </c>
      <c r="K264" s="2053"/>
      <c r="L264" s="2030"/>
      <c r="M264" s="2030"/>
      <c r="N264" s="2030"/>
      <c r="O264" s="146"/>
      <c r="R264" s="1095" t="str">
        <f>IF(B264="","",COUNTIF('Breakdown (B)'!$D$147:$D$1323,B264))</f>
        <v/>
      </c>
    </row>
    <row r="265" spans="1:18" ht="15" hidden="1" customHeight="1">
      <c r="B265" s="3491"/>
      <c r="C265" s="159" t="s">
        <v>2653</v>
      </c>
      <c r="D265" s="168" t="s">
        <v>2652</v>
      </c>
      <c r="E265" s="192"/>
      <c r="F265" s="168" t="s">
        <v>2654</v>
      </c>
      <c r="G265" s="192"/>
      <c r="H265" s="3522"/>
      <c r="I265" s="196"/>
      <c r="J265" s="196">
        <f>SUM(J263:J264)*2%</f>
        <v>1049.3798630456752</v>
      </c>
      <c r="K265" s="2053"/>
      <c r="L265" s="2030"/>
      <c r="M265" s="2030"/>
      <c r="N265" s="2030"/>
      <c r="O265" s="146"/>
      <c r="R265" s="1095" t="str">
        <f>IF(B265="","",COUNTIF('Breakdown (B)'!$D$147:$D$1323,B265))</f>
        <v/>
      </c>
    </row>
    <row r="266" spans="1:18" s="155" customFormat="1" ht="13.5" hidden="1" customHeight="1">
      <c r="B266" s="3492"/>
      <c r="C266" s="428">
        <f>B248</f>
        <v>13</v>
      </c>
      <c r="D266" s="210" t="s">
        <v>1669</v>
      </c>
      <c r="E266" s="175"/>
      <c r="F266" s="210" t="s">
        <v>1670</v>
      </c>
      <c r="G266" s="175"/>
      <c r="H266" s="3523"/>
      <c r="I266" s="198"/>
      <c r="J266" s="198">
        <f>SUM(J263:J265)</f>
        <v>53518.373015329431</v>
      </c>
      <c r="K266" s="2053"/>
      <c r="L266" s="2030"/>
      <c r="M266" s="2030"/>
      <c r="N266" s="2030"/>
      <c r="O266" s="147"/>
      <c r="R266" s="1095" t="str">
        <f>IF(B266="","",COUNTIF('Breakdown (B)'!$D$147:$D$1323,B266))</f>
        <v/>
      </c>
    </row>
    <row r="267" spans="1:18" s="156" customFormat="1" hidden="1">
      <c r="B267" s="3494"/>
      <c r="C267" s="426"/>
      <c r="D267" s="162"/>
      <c r="E267" s="192"/>
      <c r="F267" s="162"/>
      <c r="G267" s="192"/>
      <c r="H267" s="3521"/>
      <c r="I267" s="162"/>
      <c r="J267" s="198"/>
      <c r="K267" s="2053"/>
      <c r="L267" s="2042"/>
      <c r="M267" s="2042"/>
      <c r="N267" s="2042"/>
      <c r="Q267" s="157"/>
      <c r="R267" s="1095" t="str">
        <f>IF(B267="","",COUNTIF('Breakdown (B)'!$D$147:$D$1323,B267))</f>
        <v/>
      </c>
    </row>
    <row r="268" spans="1:18" s="1088" customFormat="1" ht="25.5">
      <c r="A268" s="1088" t="s">
        <v>1502</v>
      </c>
      <c r="B268" s="3490">
        <f>B248+1</f>
        <v>14</v>
      </c>
      <c r="C268" s="1116" t="s">
        <v>3957</v>
      </c>
      <c r="D268" s="1117" t="s">
        <v>3959</v>
      </c>
      <c r="E268" s="1118" t="s">
        <v>276</v>
      </c>
      <c r="F268" s="1117" t="s">
        <v>3958</v>
      </c>
      <c r="G268" s="1118" t="s">
        <v>276</v>
      </c>
      <c r="H268" s="3520"/>
      <c r="I268" s="1093"/>
      <c r="J268" s="1093"/>
      <c r="K268" s="2052"/>
      <c r="L268" s="2043"/>
      <c r="M268" s="2043">
        <f>J273</f>
        <v>18106.274689510486</v>
      </c>
      <c r="N268" s="2043"/>
      <c r="O268" s="1094">
        <f>J273</f>
        <v>18106.274689510486</v>
      </c>
      <c r="P268" s="1088">
        <f>IF(B268=" ",0,(M268+N268+O268)*1.02*1.055*1.06*1.1)</f>
        <v>45437.066234967373</v>
      </c>
      <c r="R268" s="1095">
        <f>IF(B268="","",COUNTIF('Breakdown (B)'!$D$147:$D$1323,B268))</f>
        <v>5</v>
      </c>
    </row>
    <row r="269" spans="1:18" s="156" customFormat="1">
      <c r="B269" s="3494"/>
      <c r="C269" s="159" t="str">
        <f>IF(D269=$D$63,"A.",IF(D269=$D$69,"B.",IF(D269=$D$72,"C.",IF(D269=$D$79,"D.",IF(D269=$D$80,"E.",IF(D269=$D$81,"F.",IF(D269=$D$82,"G.",IF(D269=$D$83,"H.","I."))))))))</f>
        <v>A.</v>
      </c>
      <c r="D269" s="160" t="s">
        <v>1479</v>
      </c>
      <c r="E269" s="192"/>
      <c r="F269" s="160" t="s">
        <v>64</v>
      </c>
      <c r="G269" s="192"/>
      <c r="H269" s="3525"/>
      <c r="I269" s="162"/>
      <c r="J269" s="196"/>
      <c r="K269" s="2053"/>
      <c r="L269" s="2042"/>
      <c r="M269" s="2042"/>
      <c r="N269" s="2042"/>
      <c r="Q269" s="157"/>
      <c r="R269" s="1095" t="str">
        <f>IF(B269="","",COUNTIF('Breakdown (B)'!$D$147:$D$1323,B269))</f>
        <v/>
      </c>
    </row>
    <row r="270" spans="1:18" s="156" customFormat="1">
      <c r="B270" s="3494"/>
      <c r="C270" s="426"/>
      <c r="D270" s="162"/>
      <c r="E270" s="192"/>
      <c r="F270" s="162"/>
      <c r="G270" s="192"/>
      <c r="H270" s="3525"/>
      <c r="I270" s="162"/>
      <c r="J270" s="196"/>
      <c r="K270" s="2053"/>
      <c r="L270" s="2042"/>
      <c r="M270" s="2042"/>
      <c r="N270" s="2042"/>
      <c r="Q270" s="157"/>
      <c r="R270" s="1095" t="str">
        <f>IF(B270="","",COUNTIF('Breakdown (B)'!$D$147:$D$1323,B270))</f>
        <v/>
      </c>
    </row>
    <row r="271" spans="1:18" s="156" customFormat="1">
      <c r="B271" s="3494"/>
      <c r="C271" s="159" t="str">
        <f>IF(D271=$D$63,"A.",IF(D271=$D$69,"B.",IF(D271=$D$72,"C.",IF(D271=$D$79,"D.",IF(D271=$D$80,"E.",IF(D271=$D$81,"F.",IF(D271=$D$82,"G.",IF(D271=$D$83,"H.","I."))))))))</f>
        <v>B.</v>
      </c>
      <c r="D271" s="160" t="s">
        <v>969</v>
      </c>
      <c r="E271" s="165"/>
      <c r="F271" s="160" t="s">
        <v>1482</v>
      </c>
      <c r="G271" s="165"/>
      <c r="H271" s="3521"/>
      <c r="I271" s="162"/>
      <c r="J271" s="196"/>
      <c r="K271" s="2053"/>
      <c r="L271" s="2042"/>
      <c r="M271" s="2042"/>
      <c r="N271" s="2042"/>
      <c r="Q271" s="157"/>
      <c r="R271" s="1095" t="str">
        <f>IF(B271="","",COUNTIF('Breakdown (B)'!$D$147:$D$1323,B271))</f>
        <v/>
      </c>
    </row>
    <row r="272" spans="1:18" s="156" customFormat="1">
      <c r="B272" s="3494"/>
      <c r="C272" s="426"/>
      <c r="D272" s="163"/>
      <c r="E272" s="165"/>
      <c r="F272" s="162"/>
      <c r="G272" s="165"/>
      <c r="H272" s="3521"/>
      <c r="I272" s="162"/>
      <c r="J272" s="196"/>
      <c r="K272" s="2053"/>
      <c r="L272" s="2042"/>
      <c r="M272" s="2042"/>
      <c r="N272" s="2042"/>
      <c r="Q272" s="157"/>
      <c r="R272" s="1095" t="str">
        <f>IF(B272="","",COUNTIF('Breakdown (B)'!$D$147:$D$1323,B272))</f>
        <v/>
      </c>
    </row>
    <row r="273" spans="1:18" s="156" customFormat="1" ht="15">
      <c r="B273" s="3494"/>
      <c r="C273" s="159" t="str">
        <f>IF(D273=$D$63,"A.",IF(D273=$D$69,"B.",IF(D273=$D$72,"C.",IF(D273=$D$79,"D.",IF(D273=$D$80,"E.",IF(D273=$D$81,"F.",IF(D273=$D$82,"G.",IF(D273=$D$83,"H.","I."))))))))</f>
        <v>C.</v>
      </c>
      <c r="D273" s="160" t="s">
        <v>970</v>
      </c>
      <c r="E273" s="165"/>
      <c r="F273" s="160" t="s">
        <v>1483</v>
      </c>
      <c r="G273" s="165"/>
      <c r="H273" s="3521"/>
      <c r="I273" s="162"/>
      <c r="J273" s="998">
        <f>SUM(J274:J274)</f>
        <v>18106.274689510486</v>
      </c>
      <c r="K273" s="2053"/>
      <c r="L273" s="2042"/>
      <c r="M273" s="2042"/>
      <c r="N273" s="2042"/>
      <c r="Q273" s="157"/>
      <c r="R273" s="1095" t="str">
        <f>IF(B273="","",COUNTIF('Breakdown (B)'!$D$147:$D$1323,B273))</f>
        <v/>
      </c>
    </row>
    <row r="274" spans="1:18" s="156" customFormat="1">
      <c r="B274" s="3494"/>
      <c r="C274" s="1065"/>
      <c r="D274" s="236" t="s">
        <v>1536</v>
      </c>
      <c r="E274" s="72" t="s">
        <v>789</v>
      </c>
      <c r="F274" s="236" t="s">
        <v>3204</v>
      </c>
      <c r="G274" s="245" t="s">
        <v>1055</v>
      </c>
      <c r="H274" s="3527">
        <f>0.84/100</f>
        <v>8.3999999999999995E-3</v>
      </c>
      <c r="I274" s="162">
        <f>VLOOKUP(D274,equiment,15,0)</f>
        <v>2155508.8916083914</v>
      </c>
      <c r="J274" s="196">
        <f>H274*I274</f>
        <v>18106.274689510486</v>
      </c>
      <c r="K274" s="2053"/>
      <c r="L274" s="2042"/>
      <c r="M274" s="2042"/>
      <c r="N274" s="2042"/>
      <c r="Q274" s="157"/>
      <c r="R274" s="1095" t="str">
        <f>IF(B274="","",COUNTIF('Breakdown (B)'!$D$147:$D$1323,B274))</f>
        <v/>
      </c>
    </row>
    <row r="275" spans="1:18" s="156" customFormat="1">
      <c r="B275" s="3497"/>
      <c r="C275" s="1460"/>
      <c r="D275" s="1461"/>
      <c r="E275" s="1074"/>
      <c r="F275" s="1461"/>
      <c r="G275" s="1462"/>
      <c r="H275" s="3529"/>
      <c r="I275" s="1075"/>
      <c r="J275" s="917"/>
      <c r="K275" s="2056"/>
      <c r="L275" s="2042"/>
      <c r="M275" s="2042"/>
      <c r="N275" s="2042"/>
      <c r="Q275" s="157"/>
      <c r="R275" s="1095" t="str">
        <f>IF(B275="","",COUNTIF('Breakdown (B)'!$D$147:$D$1323,B275))</f>
        <v/>
      </c>
    </row>
    <row r="276" spans="1:18" s="1088" customFormat="1" ht="25.5">
      <c r="A276" s="1088" t="s">
        <v>1501</v>
      </c>
      <c r="B276" s="3490">
        <f>B268+1</f>
        <v>15</v>
      </c>
      <c r="C276" s="1089" t="s">
        <v>1684</v>
      </c>
      <c r="D276" s="1090" t="s">
        <v>989</v>
      </c>
      <c r="E276" s="1091" t="s">
        <v>276</v>
      </c>
      <c r="F276" s="1090" t="s">
        <v>692</v>
      </c>
      <c r="G276" s="1092" t="s">
        <v>276</v>
      </c>
      <c r="H276" s="3520"/>
      <c r="I276" s="1093"/>
      <c r="J276" s="1093"/>
      <c r="K276" s="2052">
        <f>J277</f>
        <v>352187.16272727278</v>
      </c>
      <c r="L276" s="2043">
        <f>J281</f>
        <v>409088.27999999997</v>
      </c>
      <c r="M276" s="2043"/>
      <c r="N276" s="2043"/>
      <c r="O276" s="1094">
        <f>J281</f>
        <v>409088.27999999997</v>
      </c>
      <c r="P276" s="1088">
        <f>IF(B276=" ",0,(M276+N276+O276)*1.02*1.055*1.06*1.1)</f>
        <v>513296.40119392797</v>
      </c>
      <c r="R276" s="1095">
        <f>IF(B276="","",COUNTIF('Breakdown (B)'!$D$147:$D$1323,B276))</f>
        <v>6</v>
      </c>
    </row>
    <row r="277" spans="1:18" s="296" customFormat="1" ht="15">
      <c r="B277" s="3491"/>
      <c r="C277" s="159" t="str">
        <f>IF(D277=$D$63,"A.",IF(D277=$D$69,"B.",IF(D277=$D$72,"C.",IF(D277=$D$79,"D.",IF(D277=$D$80,"E.",IF(D277=$D$81,"F.",IF(D277=$D$82,"G.",IF(D277=$D$83,"H.","I."))))))))</f>
        <v>A.</v>
      </c>
      <c r="D277" s="160" t="s">
        <v>1479</v>
      </c>
      <c r="E277" s="176"/>
      <c r="F277" s="160" t="s">
        <v>339</v>
      </c>
      <c r="G277" s="176"/>
      <c r="H277" s="3525"/>
      <c r="I277" s="161"/>
      <c r="J277" s="998">
        <f>SUM(J278:J279)</f>
        <v>352187.16272727278</v>
      </c>
      <c r="K277" s="2053"/>
      <c r="L277" s="2042"/>
      <c r="M277" s="2042"/>
      <c r="N277" s="2042"/>
      <c r="Q277" s="157"/>
      <c r="R277" s="1095" t="str">
        <f>IF(B277="","",COUNTIF('Breakdown (B)'!$D$147:$D$1323,B277))</f>
        <v/>
      </c>
    </row>
    <row r="278" spans="1:18" s="296" customFormat="1">
      <c r="B278" s="3491"/>
      <c r="C278" s="177"/>
      <c r="D278" s="178" t="s">
        <v>982</v>
      </c>
      <c r="E278" s="165" t="s">
        <v>276</v>
      </c>
      <c r="F278" s="178" t="s">
        <v>358</v>
      </c>
      <c r="G278" s="179" t="s">
        <v>276</v>
      </c>
      <c r="H278" s="3525">
        <v>1.2</v>
      </c>
      <c r="I278" s="162">
        <f>VLOOKUP(D278,material1,8,0)</f>
        <v>267722.55454545456</v>
      </c>
      <c r="J278" s="196">
        <f>H278*I278</f>
        <v>321267.06545454549</v>
      </c>
      <c r="K278" s="2053"/>
      <c r="L278" s="2042"/>
      <c r="M278" s="2042"/>
      <c r="N278" s="2042"/>
      <c r="Q278" s="157"/>
      <c r="R278" s="1095" t="str">
        <f>IF(B278="","",COUNTIF('Breakdown (B)'!$D$147:$D$1323,B278))</f>
        <v/>
      </c>
    </row>
    <row r="279" spans="1:18" s="296" customFormat="1">
      <c r="B279" s="3491"/>
      <c r="C279" s="177"/>
      <c r="D279" s="162" t="s">
        <v>1430</v>
      </c>
      <c r="E279" s="165" t="s">
        <v>276</v>
      </c>
      <c r="F279" s="162" t="s">
        <v>974</v>
      </c>
      <c r="G279" s="179" t="s">
        <v>276</v>
      </c>
      <c r="H279" s="3525">
        <v>0.3</v>
      </c>
      <c r="I279" s="162">
        <f>VLOOKUP(D279,material1,8,0)</f>
        <v>103066.99090909091</v>
      </c>
      <c r="J279" s="196">
        <f>H279*I279</f>
        <v>30920.097272727271</v>
      </c>
      <c r="K279" s="2053"/>
      <c r="L279" s="2042"/>
      <c r="M279" s="2042"/>
      <c r="N279" s="2042"/>
      <c r="Q279" s="157"/>
      <c r="R279" s="1095" t="str">
        <f>IF(B279="","",COUNTIF('Breakdown (B)'!$D$147:$D$1323,B279))</f>
        <v/>
      </c>
    </row>
    <row r="280" spans="1:18" s="296" customFormat="1">
      <c r="B280" s="3491"/>
      <c r="C280" s="426"/>
      <c r="D280" s="180"/>
      <c r="E280" s="181"/>
      <c r="F280" s="180"/>
      <c r="G280" s="181"/>
      <c r="H280" s="3530"/>
      <c r="I280" s="161"/>
      <c r="J280" s="196"/>
      <c r="K280" s="2053"/>
      <c r="L280" s="2042"/>
      <c r="M280" s="2042"/>
      <c r="N280" s="2042"/>
      <c r="Q280" s="157"/>
      <c r="R280" s="1095" t="str">
        <f>IF(B280="","",COUNTIF('Breakdown (B)'!$D$147:$D$1323,B280))</f>
        <v/>
      </c>
    </row>
    <row r="281" spans="1:18" s="296" customFormat="1" ht="15">
      <c r="B281" s="3491"/>
      <c r="C281" s="159" t="str">
        <f>IF(D281=$D$63,"A.",IF(D281=$D$69,"B.",IF(D281=$D$72,"C.",IF(D281=$D$79,"D.",IF(D281=$D$80,"E.",IF(D281=$D$81,"F.",IF(D281=$D$82,"G.",IF(D281=$D$83,"H.","I."))))))))</f>
        <v>B.</v>
      </c>
      <c r="D281" s="160" t="s">
        <v>969</v>
      </c>
      <c r="E281" s="182"/>
      <c r="F281" s="160" t="s">
        <v>1482</v>
      </c>
      <c r="G281" s="182"/>
      <c r="H281" s="3525"/>
      <c r="I281" s="161"/>
      <c r="J281" s="998">
        <f>J282</f>
        <v>409088.27999999997</v>
      </c>
      <c r="K281" s="2053"/>
      <c r="L281" s="2042"/>
      <c r="M281" s="2042"/>
      <c r="N281" s="2042"/>
      <c r="Q281" s="157"/>
      <c r="R281" s="1095" t="str">
        <f>IF(B281="","",COUNTIF('Breakdown (B)'!$D$147:$D$1323,B281))</f>
        <v/>
      </c>
    </row>
    <row r="282" spans="1:18" s="296" customFormat="1">
      <c r="B282" s="3491"/>
      <c r="C282" s="177"/>
      <c r="D282" s="183">
        <v>4</v>
      </c>
      <c r="E282" s="181" t="s">
        <v>1286</v>
      </c>
      <c r="F282" s="164">
        <v>4</v>
      </c>
      <c r="G282" s="181" t="s">
        <v>1287</v>
      </c>
      <c r="H282" s="3525">
        <v>1.48</v>
      </c>
      <c r="I282" s="162">
        <f>VLOOKUP(D282,A18N3,10)</f>
        <v>276411</v>
      </c>
      <c r="J282" s="196">
        <f>H282*I282</f>
        <v>409088.27999999997</v>
      </c>
      <c r="K282" s="2053"/>
      <c r="L282" s="2042"/>
      <c r="M282" s="2042"/>
      <c r="N282" s="2042"/>
      <c r="Q282" s="157"/>
      <c r="R282" s="1095" t="str">
        <f>IF(B282="","",COUNTIF('Breakdown (B)'!$D$147:$D$1323,B282))</f>
        <v/>
      </c>
    </row>
    <row r="283" spans="1:18" s="296" customFormat="1">
      <c r="B283" s="3491"/>
      <c r="C283" s="177"/>
      <c r="D283" s="183"/>
      <c r="E283" s="181"/>
      <c r="F283" s="183"/>
      <c r="G283" s="181"/>
      <c r="H283" s="3525"/>
      <c r="I283" s="161"/>
      <c r="J283" s="196"/>
      <c r="K283" s="2053"/>
      <c r="L283" s="2042"/>
      <c r="M283" s="2042"/>
      <c r="N283" s="2042"/>
      <c r="Q283" s="157"/>
      <c r="R283" s="1095" t="str">
        <f>IF(B283="","",COUNTIF('Breakdown (B)'!$D$147:$D$1323,B283))</f>
        <v/>
      </c>
    </row>
    <row r="284" spans="1:18" s="296" customFormat="1">
      <c r="B284" s="3491"/>
      <c r="C284" s="159" t="str">
        <f>IF(D284=$D$63,"A.",IF(D284=$D$69,"B.",IF(D284=$D$72,"C.",IF(D284=$D$79,"D.",IF(D284=$D$80,"E.",IF(D284=$D$81,"F.",IF(D284=$D$82,"G.",IF(D284=$D$83,"H.","I."))))))))</f>
        <v>C.</v>
      </c>
      <c r="D284" s="160" t="s">
        <v>970</v>
      </c>
      <c r="E284" s="181"/>
      <c r="F284" s="160" t="s">
        <v>1094</v>
      </c>
      <c r="G284" s="181"/>
      <c r="H284" s="3525"/>
      <c r="I284" s="161"/>
      <c r="J284" s="196"/>
      <c r="K284" s="2053"/>
      <c r="L284" s="2042"/>
      <c r="M284" s="2042"/>
      <c r="N284" s="2042"/>
      <c r="Q284" s="157"/>
      <c r="R284" s="1095" t="str">
        <f>IF(B284="","",COUNTIF('Breakdown (B)'!$D$147:$D$1323,B284))</f>
        <v/>
      </c>
    </row>
    <row r="285" spans="1:18" s="296" customFormat="1">
      <c r="B285" s="3491"/>
      <c r="C285" s="177"/>
      <c r="D285" s="184"/>
      <c r="E285" s="181"/>
      <c r="F285" s="184"/>
      <c r="G285" s="181"/>
      <c r="H285" s="3525"/>
      <c r="I285" s="161"/>
      <c r="J285" s="196"/>
      <c r="K285" s="2053"/>
      <c r="L285" s="2042"/>
      <c r="M285" s="2042"/>
      <c r="N285" s="2042"/>
      <c r="Q285" s="157"/>
      <c r="R285" s="1095" t="str">
        <f>IF(B285="","",COUNTIF('Breakdown (B)'!$D$147:$D$1323,B285))</f>
        <v/>
      </c>
    </row>
    <row r="286" spans="1:18" s="156" customFormat="1" hidden="1">
      <c r="B286" s="3491"/>
      <c r="C286" s="159" t="str">
        <f t="shared" ref="C286:C291" si="14">IF(D286=$D$63,"A.",IF(D286=$D$69,"B.",IF(D286=$D$72,"C.",IF(D286=$D$79,"D.",IF(D286=$D$80,"E.",IF(D286=$D$81,"F.",IF(D286=$D$82,"G.",IF(D286=$D$83,"H.","I."))))))))</f>
        <v>D.</v>
      </c>
      <c r="D286" s="168" t="s">
        <v>539</v>
      </c>
      <c r="E286" s="192"/>
      <c r="F286" s="168" t="s">
        <v>542</v>
      </c>
      <c r="G286" s="192"/>
      <c r="H286" s="3521"/>
      <c r="I286" s="162"/>
      <c r="J286" s="196">
        <f>J277+J281+J284</f>
        <v>761275.44272727275</v>
      </c>
      <c r="K286" s="2053"/>
      <c r="L286" s="2042"/>
      <c r="M286" s="2042"/>
      <c r="N286" s="2042"/>
      <c r="Q286" s="157"/>
      <c r="R286" s="1095" t="str">
        <f>IF(B286="","",COUNTIF('Breakdown (B)'!$D$147:$D$1323,B286))</f>
        <v/>
      </c>
    </row>
    <row r="287" spans="1:18" s="156" customFormat="1" hidden="1">
      <c r="B287" s="3491"/>
      <c r="C287" s="159" t="str">
        <f t="shared" si="14"/>
        <v>E.</v>
      </c>
      <c r="D287" s="168" t="s">
        <v>499</v>
      </c>
      <c r="E287" s="192"/>
      <c r="F287" s="168" t="s">
        <v>500</v>
      </c>
      <c r="G287" s="192"/>
      <c r="H287" s="3521"/>
      <c r="I287" s="162"/>
      <c r="J287" s="196">
        <f>2%*J286</f>
        <v>15225.508854545455</v>
      </c>
      <c r="K287" s="2053"/>
      <c r="L287" s="2042"/>
      <c r="M287" s="2042"/>
      <c r="N287" s="2042"/>
      <c r="Q287" s="157"/>
      <c r="R287" s="1095" t="str">
        <f>IF(B287="","",COUNTIF('Breakdown (B)'!$D$147:$D$1323,B287))</f>
        <v/>
      </c>
    </row>
    <row r="288" spans="1:18" s="156" customFormat="1" hidden="1">
      <c r="B288" s="3491"/>
      <c r="C288" s="159" t="str">
        <f t="shared" si="14"/>
        <v>F.</v>
      </c>
      <c r="D288" s="168" t="s">
        <v>540</v>
      </c>
      <c r="E288" s="192"/>
      <c r="F288" s="168" t="s">
        <v>543</v>
      </c>
      <c r="G288" s="192"/>
      <c r="H288" s="3521"/>
      <c r="I288" s="162"/>
      <c r="J288" s="196">
        <f>SUM(J286:J287)</f>
        <v>776500.95158181817</v>
      </c>
      <c r="K288" s="2053"/>
      <c r="L288" s="2042"/>
      <c r="M288" s="2042"/>
      <c r="N288" s="2042"/>
      <c r="Q288" s="157"/>
      <c r="R288" s="1095" t="str">
        <f>IF(B288="","",COUNTIF('Breakdown (B)'!$D$147:$D$1323,B288))</f>
        <v/>
      </c>
    </row>
    <row r="289" spans="1:18" s="156" customFormat="1" hidden="1">
      <c r="B289" s="3491"/>
      <c r="C289" s="159" t="str">
        <f t="shared" si="14"/>
        <v>G.</v>
      </c>
      <c r="D289" s="168" t="s">
        <v>541</v>
      </c>
      <c r="E289" s="192"/>
      <c r="F289" s="168" t="s">
        <v>544</v>
      </c>
      <c r="G289" s="192"/>
      <c r="H289" s="3521"/>
      <c r="I289" s="162"/>
      <c r="J289" s="196">
        <f>5.5%*J288</f>
        <v>42707.552337000001</v>
      </c>
      <c r="K289" s="2053"/>
      <c r="L289" s="2042"/>
      <c r="M289" s="2042"/>
      <c r="N289" s="2042"/>
      <c r="Q289" s="157"/>
      <c r="R289" s="1095" t="str">
        <f>IF(B289="","",COUNTIF('Breakdown (B)'!$D$147:$D$1323,B289))</f>
        <v/>
      </c>
    </row>
    <row r="290" spans="1:18" s="156" customFormat="1" hidden="1">
      <c r="B290" s="3491"/>
      <c r="C290" s="159" t="str">
        <f t="shared" si="14"/>
        <v>H.</v>
      </c>
      <c r="D290" s="168" t="s">
        <v>479</v>
      </c>
      <c r="E290" s="192"/>
      <c r="F290" s="168" t="s">
        <v>478</v>
      </c>
      <c r="G290" s="192"/>
      <c r="H290" s="3521"/>
      <c r="I290" s="162"/>
      <c r="J290" s="196">
        <f>6%*SUM(J288:J289)</f>
        <v>49152.510235129092</v>
      </c>
      <c r="K290" s="2053"/>
      <c r="L290" s="2042"/>
      <c r="M290" s="2042"/>
      <c r="N290" s="2042"/>
      <c r="Q290" s="157"/>
      <c r="R290" s="1095" t="str">
        <f>IF(B290="","",COUNTIF('Breakdown (B)'!$D$147:$D$1323,B290))</f>
        <v/>
      </c>
    </row>
    <row r="291" spans="1:18" s="156" customFormat="1" ht="15" hidden="1" customHeight="1">
      <c r="B291" s="3491"/>
      <c r="C291" s="159" t="str">
        <f t="shared" si="14"/>
        <v>I.</v>
      </c>
      <c r="D291" s="168" t="s">
        <v>1370</v>
      </c>
      <c r="E291" s="192"/>
      <c r="F291" s="168" t="s">
        <v>440</v>
      </c>
      <c r="G291" s="192"/>
      <c r="H291" s="3521"/>
      <c r="I291" s="162"/>
      <c r="J291" s="196">
        <f>SUM(J288:J290)</f>
        <v>868361.01415394724</v>
      </c>
      <c r="K291" s="2053"/>
      <c r="L291" s="2042"/>
      <c r="M291" s="2042"/>
      <c r="N291" s="2042"/>
      <c r="Q291" s="157"/>
      <c r="R291" s="1095" t="str">
        <f>IF(B291="","",COUNTIF('Breakdown (B)'!$D$147:$D$1323,B291))</f>
        <v/>
      </c>
    </row>
    <row r="292" spans="1:18" ht="15" hidden="1" customHeight="1">
      <c r="B292" s="3491"/>
      <c r="C292" s="159" t="s">
        <v>1666</v>
      </c>
      <c r="D292" s="168" t="s">
        <v>1667</v>
      </c>
      <c r="E292" s="192"/>
      <c r="F292" s="168" t="s">
        <v>1668</v>
      </c>
      <c r="G292" s="192"/>
      <c r="H292" s="3522"/>
      <c r="I292" s="196"/>
      <c r="J292" s="196">
        <f>J291*10%</f>
        <v>86836.101415394733</v>
      </c>
      <c r="K292" s="2053"/>
      <c r="L292" s="2030"/>
      <c r="M292" s="2030"/>
      <c r="N292" s="2030"/>
      <c r="O292" s="146"/>
      <c r="R292" s="1095" t="str">
        <f>IF(B292="","",COUNTIF('Breakdown (B)'!$D$147:$D$1323,B292))</f>
        <v/>
      </c>
    </row>
    <row r="293" spans="1:18" ht="15" hidden="1" customHeight="1">
      <c r="B293" s="3491"/>
      <c r="C293" s="159" t="s">
        <v>2653</v>
      </c>
      <c r="D293" s="168" t="s">
        <v>2652</v>
      </c>
      <c r="E293" s="192"/>
      <c r="F293" s="168" t="s">
        <v>2654</v>
      </c>
      <c r="G293" s="192"/>
      <c r="H293" s="3522"/>
      <c r="I293" s="196"/>
      <c r="J293" s="196">
        <f>SUM(J291:J292)*2%</f>
        <v>19103.94231138684</v>
      </c>
      <c r="K293" s="2053"/>
      <c r="L293" s="2030"/>
      <c r="M293" s="2030"/>
      <c r="N293" s="2030"/>
      <c r="O293" s="146"/>
      <c r="R293" s="1095" t="str">
        <f>IF(B293="","",COUNTIF('Breakdown (B)'!$D$147:$D$1323,B293))</f>
        <v/>
      </c>
    </row>
    <row r="294" spans="1:18" s="155" customFormat="1" ht="13.5" hidden="1" customHeight="1">
      <c r="B294" s="3492"/>
      <c r="C294" s="428">
        <f>B276</f>
        <v>15</v>
      </c>
      <c r="D294" s="210" t="s">
        <v>1669</v>
      </c>
      <c r="E294" s="175"/>
      <c r="F294" s="210" t="s">
        <v>1670</v>
      </c>
      <c r="G294" s="175"/>
      <c r="H294" s="3523"/>
      <c r="I294" s="198"/>
      <c r="J294" s="198">
        <f>SUM(J291:J293)</f>
        <v>974301.05788072874</v>
      </c>
      <c r="K294" s="2053"/>
      <c r="L294" s="2030"/>
      <c r="M294" s="2030"/>
      <c r="N294" s="2030"/>
      <c r="O294" s="147"/>
      <c r="R294" s="1095" t="str">
        <f>IF(B294="","",COUNTIF('Breakdown (B)'!$D$147:$D$1323,B294))</f>
        <v/>
      </c>
    </row>
    <row r="295" spans="1:18" s="296" customFormat="1" hidden="1">
      <c r="B295" s="3491"/>
      <c r="C295" s="177"/>
      <c r="D295" s="183"/>
      <c r="E295" s="181"/>
      <c r="F295" s="185"/>
      <c r="G295" s="181"/>
      <c r="H295" s="3525"/>
      <c r="I295" s="161"/>
      <c r="J295" s="198"/>
      <c r="K295" s="2053"/>
      <c r="L295" s="2042"/>
      <c r="M295" s="2042"/>
      <c r="N295" s="2042"/>
      <c r="P295" s="155"/>
      <c r="Q295" s="157"/>
      <c r="R295" s="1095" t="str">
        <f>IF(B295="","",COUNTIF('Breakdown (B)'!$D$147:$D$1323,B295))</f>
        <v/>
      </c>
    </row>
    <row r="296" spans="1:18" s="1088" customFormat="1" ht="25.5">
      <c r="A296" s="1088" t="s">
        <v>1501</v>
      </c>
      <c r="B296" s="3490">
        <f>B276+1</f>
        <v>16</v>
      </c>
      <c r="C296" s="1089" t="s">
        <v>3853</v>
      </c>
      <c r="D296" s="1136" t="s">
        <v>2288</v>
      </c>
      <c r="E296" s="1118" t="s">
        <v>276</v>
      </c>
      <c r="F296" s="1136" t="s">
        <v>141</v>
      </c>
      <c r="G296" s="1134" t="s">
        <v>276</v>
      </c>
      <c r="H296" s="3520"/>
      <c r="I296" s="1093"/>
      <c r="J296" s="1093"/>
      <c r="K296" s="2052">
        <f>J297</f>
        <v>360425.15954545455</v>
      </c>
      <c r="L296" s="2043">
        <f>J301</f>
        <v>317872.64999999997</v>
      </c>
      <c r="M296" s="2043"/>
      <c r="N296" s="2043"/>
      <c r="O296" s="1094">
        <f>J301</f>
        <v>317872.64999999997</v>
      </c>
      <c r="P296" s="1088">
        <f>IF(B296=" ",0,(M296+N296+O296)*1.02*1.055*1.06*1.1)</f>
        <v>398845.17660338996</v>
      </c>
      <c r="R296" s="1095">
        <f>IF(B296="","",COUNTIF('Breakdown (B)'!$D$147:$D$1323,B296))</f>
        <v>1</v>
      </c>
    </row>
    <row r="297" spans="1:18" s="296" customFormat="1" ht="15">
      <c r="B297" s="3491"/>
      <c r="C297" s="159" t="str">
        <f>IF(D297=$D$63,"A.",IF(D297=$D$69,"B.",IF(D297=$D$72,"C.",IF(D297=$D$79,"D.",IF(D297=$D$80,"E.",IF(D297=$D$81,"F.",IF(D297=$D$82,"G.",IF(D297=$D$83,"H.","I."))))))))</f>
        <v>A.</v>
      </c>
      <c r="D297" s="160" t="s">
        <v>1479</v>
      </c>
      <c r="E297" s="176"/>
      <c r="F297" s="160" t="s">
        <v>339</v>
      </c>
      <c r="G297" s="176"/>
      <c r="H297" s="3525"/>
      <c r="I297" s="161"/>
      <c r="J297" s="998">
        <f>SUM(J298:J299)</f>
        <v>360425.15954545455</v>
      </c>
      <c r="K297" s="2053"/>
      <c r="L297" s="2042"/>
      <c r="M297" s="2042"/>
      <c r="N297" s="2042"/>
      <c r="Q297" s="157"/>
      <c r="R297" s="1095" t="str">
        <f>IF(B297="","",COUNTIF('Breakdown (B)'!$D$147:$D$1323,B297))</f>
        <v/>
      </c>
    </row>
    <row r="298" spans="1:18" s="296" customFormat="1">
      <c r="B298" s="3491"/>
      <c r="C298" s="177"/>
      <c r="D298" s="75" t="s">
        <v>941</v>
      </c>
      <c r="E298" s="216" t="s">
        <v>276</v>
      </c>
      <c r="F298" s="75" t="s">
        <v>141</v>
      </c>
      <c r="G298" s="227" t="s">
        <v>276</v>
      </c>
      <c r="H298" s="3524">
        <v>1.2</v>
      </c>
      <c r="I298" s="162">
        <f>VLOOKUP(D298,material1,8,0)</f>
        <v>222268.55454545454</v>
      </c>
      <c r="J298" s="196">
        <f>H298*I298</f>
        <v>266722.26545454544</v>
      </c>
      <c r="K298" s="2053"/>
      <c r="L298" s="2042"/>
      <c r="M298" s="2042"/>
      <c r="N298" s="2042"/>
      <c r="Q298" s="157"/>
      <c r="R298" s="1095" t="str">
        <f>IF(B298="","",COUNTIF('Breakdown (B)'!$D$147:$D$1323,B298))</f>
        <v/>
      </c>
    </row>
    <row r="299" spans="1:18" s="296" customFormat="1">
      <c r="B299" s="3491"/>
      <c r="C299" s="177"/>
      <c r="D299" s="75" t="s">
        <v>982</v>
      </c>
      <c r="E299" s="216" t="s">
        <v>276</v>
      </c>
      <c r="F299" s="75" t="s">
        <v>358</v>
      </c>
      <c r="G299" s="227" t="s">
        <v>276</v>
      </c>
      <c r="H299" s="3524">
        <v>0.35</v>
      </c>
      <c r="I299" s="162">
        <f>VLOOKUP(D299,material1,8,0)</f>
        <v>267722.55454545456</v>
      </c>
      <c r="J299" s="196">
        <f>H299*I299</f>
        <v>93702.894090909089</v>
      </c>
      <c r="K299" s="2053"/>
      <c r="L299" s="2042"/>
      <c r="M299" s="2042"/>
      <c r="N299" s="2042"/>
      <c r="Q299" s="157"/>
      <c r="R299" s="1095" t="str">
        <f>IF(B299="","",COUNTIF('Breakdown (B)'!$D$147:$D$1323,B299))</f>
        <v/>
      </c>
    </row>
    <row r="300" spans="1:18" s="296" customFormat="1">
      <c r="B300" s="3491"/>
      <c r="C300" s="426"/>
      <c r="D300" s="180"/>
      <c r="E300" s="181"/>
      <c r="F300" s="180"/>
      <c r="G300" s="181"/>
      <c r="H300" s="3530"/>
      <c r="I300" s="161"/>
      <c r="J300" s="196"/>
      <c r="K300" s="2053"/>
      <c r="L300" s="2042"/>
      <c r="M300" s="2042"/>
      <c r="N300" s="2042"/>
      <c r="Q300" s="157"/>
      <c r="R300" s="1095" t="str">
        <f>IF(B300="","",COUNTIF('Breakdown (B)'!$D$147:$D$1323,B300))</f>
        <v/>
      </c>
    </row>
    <row r="301" spans="1:18" s="296" customFormat="1" ht="15">
      <c r="B301" s="3491"/>
      <c r="C301" s="159" t="str">
        <f>IF(D301=$D$63,"A.",IF(D301=$D$69,"B.",IF(D301=$D$72,"C.",IF(D301=$D$79,"D.",IF(D301=$D$80,"E.",IF(D301=$D$81,"F.",IF(D301=$D$82,"G.",IF(D301=$D$83,"H.","I."))))))))</f>
        <v>B.</v>
      </c>
      <c r="D301" s="160" t="s">
        <v>969</v>
      </c>
      <c r="E301" s="182"/>
      <c r="F301" s="160" t="s">
        <v>1482</v>
      </c>
      <c r="G301" s="182"/>
      <c r="H301" s="3525"/>
      <c r="I301" s="161"/>
      <c r="J301" s="998">
        <f>J302</f>
        <v>317872.64999999997</v>
      </c>
      <c r="K301" s="2053"/>
      <c r="L301" s="2042"/>
      <c r="M301" s="2042"/>
      <c r="N301" s="2042"/>
      <c r="Q301" s="157"/>
      <c r="R301" s="1095" t="str">
        <f>IF(B301="","",COUNTIF('Breakdown (B)'!$D$147:$D$1323,B301))</f>
        <v/>
      </c>
    </row>
    <row r="302" spans="1:18" s="296" customFormat="1">
      <c r="B302" s="3491"/>
      <c r="C302" s="177"/>
      <c r="D302" s="217">
        <v>4</v>
      </c>
      <c r="E302" s="247" t="s">
        <v>1286</v>
      </c>
      <c r="F302" s="218">
        <v>4</v>
      </c>
      <c r="G302" s="247" t="s">
        <v>1287</v>
      </c>
      <c r="H302" s="3524">
        <v>1.1499999999999999</v>
      </c>
      <c r="I302" s="162">
        <f>VLOOKUP(D302,A18N3,10)</f>
        <v>276411</v>
      </c>
      <c r="J302" s="196">
        <f>H302*I302</f>
        <v>317872.64999999997</v>
      </c>
      <c r="K302" s="2053"/>
      <c r="L302" s="2042"/>
      <c r="M302" s="2042"/>
      <c r="N302" s="2042"/>
      <c r="Q302" s="157"/>
      <c r="R302" s="1095" t="str">
        <f>IF(B302="","",COUNTIF('Breakdown (B)'!$D$147:$D$1323,B302))</f>
        <v/>
      </c>
    </row>
    <row r="303" spans="1:18" s="296" customFormat="1">
      <c r="B303" s="3491"/>
      <c r="C303" s="177"/>
      <c r="D303" s="183"/>
      <c r="E303" s="181"/>
      <c r="F303" s="183"/>
      <c r="G303" s="181"/>
      <c r="H303" s="3525"/>
      <c r="I303" s="161"/>
      <c r="J303" s="196"/>
      <c r="K303" s="2053"/>
      <c r="L303" s="2042"/>
      <c r="M303" s="2042"/>
      <c r="N303" s="2042"/>
      <c r="Q303" s="157"/>
      <c r="R303" s="1095" t="str">
        <f>IF(B303="","",COUNTIF('Breakdown (B)'!$D$147:$D$1323,B303))</f>
        <v/>
      </c>
    </row>
    <row r="304" spans="1:18" s="296" customFormat="1">
      <c r="B304" s="3491"/>
      <c r="C304" s="159" t="str">
        <f>IF(D304=$D$63,"A.",IF(D304=$D$69,"B.",IF(D304=$D$72,"C.",IF(D304=$D$79,"D.",IF(D304=$D$80,"E.",IF(D304=$D$81,"F.",IF(D304=$D$82,"G.",IF(D304=$D$83,"H.","I."))))))))</f>
        <v>C.</v>
      </c>
      <c r="D304" s="160" t="s">
        <v>970</v>
      </c>
      <c r="E304" s="181"/>
      <c r="F304" s="160" t="s">
        <v>1094</v>
      </c>
      <c r="G304" s="181"/>
      <c r="H304" s="3525"/>
      <c r="I304" s="161"/>
      <c r="J304" s="196"/>
      <c r="K304" s="2053"/>
      <c r="L304" s="2042"/>
      <c r="M304" s="2042"/>
      <c r="N304" s="2042"/>
      <c r="Q304" s="157"/>
      <c r="R304" s="1095" t="str">
        <f>IF(B304="","",COUNTIF('Breakdown (B)'!$D$147:$D$1323,B304))</f>
        <v/>
      </c>
    </row>
    <row r="305" spans="1:18" s="296" customFormat="1">
      <c r="B305" s="3491"/>
      <c r="C305" s="177"/>
      <c r="D305" s="184"/>
      <c r="E305" s="181"/>
      <c r="F305" s="184"/>
      <c r="G305" s="181"/>
      <c r="H305" s="3525"/>
      <c r="I305" s="161"/>
      <c r="J305" s="196"/>
      <c r="K305" s="2053"/>
      <c r="L305" s="2042"/>
      <c r="M305" s="2042"/>
      <c r="N305" s="2042"/>
      <c r="Q305" s="157"/>
      <c r="R305" s="1095" t="str">
        <f>IF(B305="","",COUNTIF('Breakdown (B)'!$D$147:$D$1323,B305))</f>
        <v/>
      </c>
    </row>
    <row r="306" spans="1:18" s="156" customFormat="1" hidden="1">
      <c r="B306" s="3491"/>
      <c r="C306" s="159" t="str">
        <f t="shared" ref="C306:C311" si="15">IF(D306=$D$63,"A.",IF(D306=$D$69,"B.",IF(D306=$D$72,"C.",IF(D306=$D$79,"D.",IF(D306=$D$80,"E.",IF(D306=$D$81,"F.",IF(D306=$D$82,"G.",IF(D306=$D$83,"H.","I."))))))))</f>
        <v>D.</v>
      </c>
      <c r="D306" s="168" t="s">
        <v>539</v>
      </c>
      <c r="E306" s="192"/>
      <c r="F306" s="168" t="s">
        <v>542</v>
      </c>
      <c r="G306" s="192"/>
      <c r="H306" s="3521"/>
      <c r="I306" s="162"/>
      <c r="J306" s="196">
        <f>J297+J301+J304</f>
        <v>678297.80954545457</v>
      </c>
      <c r="K306" s="2053"/>
      <c r="L306" s="2042"/>
      <c r="M306" s="2042"/>
      <c r="N306" s="2042"/>
      <c r="Q306" s="157"/>
      <c r="R306" s="1095" t="str">
        <f>IF(B306="","",COUNTIF('Breakdown (B)'!$D$147:$D$1323,B306))</f>
        <v/>
      </c>
    </row>
    <row r="307" spans="1:18" s="156" customFormat="1" hidden="1">
      <c r="B307" s="3491"/>
      <c r="C307" s="159" t="str">
        <f t="shared" si="15"/>
        <v>E.</v>
      </c>
      <c r="D307" s="168" t="s">
        <v>499</v>
      </c>
      <c r="E307" s="192"/>
      <c r="F307" s="168" t="s">
        <v>500</v>
      </c>
      <c r="G307" s="192"/>
      <c r="H307" s="3521"/>
      <c r="I307" s="162"/>
      <c r="J307" s="196">
        <f>2%*J306</f>
        <v>13565.956190909092</v>
      </c>
      <c r="K307" s="2053"/>
      <c r="L307" s="2042"/>
      <c r="M307" s="2042"/>
      <c r="N307" s="2042"/>
      <c r="Q307" s="157"/>
      <c r="R307" s="1095" t="str">
        <f>IF(B307="","",COUNTIF('Breakdown (B)'!$D$147:$D$1323,B307))</f>
        <v/>
      </c>
    </row>
    <row r="308" spans="1:18" s="156" customFormat="1" hidden="1">
      <c r="B308" s="3491"/>
      <c r="C308" s="159" t="str">
        <f t="shared" si="15"/>
        <v>F.</v>
      </c>
      <c r="D308" s="168" t="s">
        <v>540</v>
      </c>
      <c r="E308" s="192"/>
      <c r="F308" s="168" t="s">
        <v>543</v>
      </c>
      <c r="G308" s="192"/>
      <c r="H308" s="3521"/>
      <c r="I308" s="162"/>
      <c r="J308" s="196">
        <f>SUM(J306:J307)</f>
        <v>691863.76573636371</v>
      </c>
      <c r="K308" s="2053"/>
      <c r="L308" s="2042"/>
      <c r="M308" s="2042"/>
      <c r="N308" s="2042"/>
      <c r="Q308" s="157"/>
      <c r="R308" s="1095" t="str">
        <f>IF(B308="","",COUNTIF('Breakdown (B)'!$D$147:$D$1323,B308))</f>
        <v/>
      </c>
    </row>
    <row r="309" spans="1:18" s="156" customFormat="1" hidden="1">
      <c r="B309" s="3491"/>
      <c r="C309" s="159" t="str">
        <f t="shared" si="15"/>
        <v>G.</v>
      </c>
      <c r="D309" s="168" t="s">
        <v>541</v>
      </c>
      <c r="E309" s="192"/>
      <c r="F309" s="168" t="s">
        <v>544</v>
      </c>
      <c r="G309" s="192"/>
      <c r="H309" s="3521"/>
      <c r="I309" s="162"/>
      <c r="J309" s="196">
        <f>5.5%*J308</f>
        <v>38052.507115500004</v>
      </c>
      <c r="K309" s="2053"/>
      <c r="L309" s="2042"/>
      <c r="M309" s="2042"/>
      <c r="N309" s="2042"/>
      <c r="Q309" s="157"/>
      <c r="R309" s="1095" t="str">
        <f>IF(B309="","",COUNTIF('Breakdown (B)'!$D$147:$D$1323,B309))</f>
        <v/>
      </c>
    </row>
    <row r="310" spans="1:18" s="156" customFormat="1" hidden="1">
      <c r="B310" s="3491"/>
      <c r="C310" s="159" t="str">
        <f t="shared" si="15"/>
        <v>H.</v>
      </c>
      <c r="D310" s="168" t="s">
        <v>479</v>
      </c>
      <c r="E310" s="192"/>
      <c r="F310" s="168" t="s">
        <v>478</v>
      </c>
      <c r="G310" s="192"/>
      <c r="H310" s="3521"/>
      <c r="I310" s="162"/>
      <c r="J310" s="196">
        <f>6%*SUM(J308:J309)</f>
        <v>43794.976371111821</v>
      </c>
      <c r="K310" s="2053"/>
      <c r="L310" s="2042"/>
      <c r="M310" s="2042"/>
      <c r="N310" s="2042"/>
      <c r="Q310" s="157"/>
      <c r="R310" s="1095" t="str">
        <f>IF(B310="","",COUNTIF('Breakdown (B)'!$D$147:$D$1323,B310))</f>
        <v/>
      </c>
    </row>
    <row r="311" spans="1:18" s="156" customFormat="1" ht="15" hidden="1" customHeight="1">
      <c r="B311" s="3491"/>
      <c r="C311" s="159" t="str">
        <f t="shared" si="15"/>
        <v>I.</v>
      </c>
      <c r="D311" s="168" t="s">
        <v>1370</v>
      </c>
      <c r="E311" s="192"/>
      <c r="F311" s="168" t="s">
        <v>440</v>
      </c>
      <c r="G311" s="192"/>
      <c r="H311" s="3521"/>
      <c r="I311" s="162"/>
      <c r="J311" s="196">
        <f>SUM(J308:J310)</f>
        <v>773711.24922297557</v>
      </c>
      <c r="K311" s="2053"/>
      <c r="L311" s="2042"/>
      <c r="M311" s="2042"/>
      <c r="N311" s="2042"/>
      <c r="Q311" s="157"/>
      <c r="R311" s="1095" t="str">
        <f>IF(B311="","",COUNTIF('Breakdown (B)'!$D$147:$D$1323,B311))</f>
        <v/>
      </c>
    </row>
    <row r="312" spans="1:18" ht="15" hidden="1" customHeight="1">
      <c r="B312" s="3491"/>
      <c r="C312" s="159" t="s">
        <v>1666</v>
      </c>
      <c r="D312" s="168" t="s">
        <v>1667</v>
      </c>
      <c r="E312" s="192"/>
      <c r="F312" s="168" t="s">
        <v>1668</v>
      </c>
      <c r="G312" s="192"/>
      <c r="H312" s="3522"/>
      <c r="I312" s="196"/>
      <c r="J312" s="196">
        <f>J311*10%</f>
        <v>77371.12492229756</v>
      </c>
      <c r="K312" s="2053"/>
      <c r="L312" s="2030"/>
      <c r="M312" s="2030"/>
      <c r="N312" s="2030"/>
      <c r="O312" s="146"/>
      <c r="R312" s="1095" t="str">
        <f>IF(B312="","",COUNTIF('Breakdown (B)'!$D$147:$D$1323,B312))</f>
        <v/>
      </c>
    </row>
    <row r="313" spans="1:18" ht="15" hidden="1" customHeight="1">
      <c r="B313" s="3491"/>
      <c r="C313" s="159" t="s">
        <v>2653</v>
      </c>
      <c r="D313" s="168" t="s">
        <v>2652</v>
      </c>
      <c r="E313" s="192"/>
      <c r="F313" s="168" t="s">
        <v>2654</v>
      </c>
      <c r="G313" s="192"/>
      <c r="H313" s="3522"/>
      <c r="I313" s="196"/>
      <c r="J313" s="196">
        <f>SUM(J311:J312)*2%</f>
        <v>17021.647482905464</v>
      </c>
      <c r="K313" s="2053"/>
      <c r="L313" s="2030"/>
      <c r="M313" s="2030"/>
      <c r="N313" s="2030"/>
      <c r="O313" s="146"/>
      <c r="R313" s="1095" t="str">
        <f>IF(B313="","",COUNTIF('Breakdown (B)'!$D$147:$D$1323,B313))</f>
        <v/>
      </c>
    </row>
    <row r="314" spans="1:18" s="155" customFormat="1" ht="13.5" hidden="1" customHeight="1">
      <c r="B314" s="3492"/>
      <c r="C314" s="428">
        <f>B296</f>
        <v>16</v>
      </c>
      <c r="D314" s="210" t="s">
        <v>1669</v>
      </c>
      <c r="E314" s="175"/>
      <c r="F314" s="210" t="s">
        <v>1670</v>
      </c>
      <c r="G314" s="175"/>
      <c r="H314" s="3523"/>
      <c r="I314" s="198"/>
      <c r="J314" s="198">
        <f>SUM(J311:J313)</f>
        <v>868104.02162817854</v>
      </c>
      <c r="K314" s="2053"/>
      <c r="L314" s="2030"/>
      <c r="M314" s="2030"/>
      <c r="N314" s="2030"/>
      <c r="O314" s="147"/>
      <c r="R314" s="1095" t="str">
        <f>IF(B314="","",COUNTIF('Breakdown (B)'!$D$147:$D$1323,B314))</f>
        <v/>
      </c>
    </row>
    <row r="315" spans="1:18" s="296" customFormat="1" hidden="1">
      <c r="B315" s="3491"/>
      <c r="C315" s="177"/>
      <c r="D315" s="183"/>
      <c r="E315" s="181"/>
      <c r="F315" s="185"/>
      <c r="G315" s="181"/>
      <c r="H315" s="3525"/>
      <c r="I315" s="161"/>
      <c r="J315" s="198"/>
      <c r="K315" s="2053"/>
      <c r="L315" s="2042"/>
      <c r="M315" s="2042"/>
      <c r="N315" s="2042"/>
      <c r="P315" s="155"/>
      <c r="Q315" s="157"/>
      <c r="R315" s="1095" t="str">
        <f>IF(B315="","",COUNTIF('Breakdown (B)'!$D$147:$D$1323,B315))</f>
        <v/>
      </c>
    </row>
    <row r="316" spans="1:18" s="1088" customFormat="1" ht="25.5" customHeight="1">
      <c r="A316" s="1088" t="s">
        <v>1501</v>
      </c>
      <c r="B316" s="3490">
        <f>B296+1</f>
        <v>17</v>
      </c>
      <c r="C316" s="1089" t="s">
        <v>6125</v>
      </c>
      <c r="D316" s="1090" t="s">
        <v>3829</v>
      </c>
      <c r="E316" s="1091" t="s">
        <v>275</v>
      </c>
      <c r="F316" s="1090" t="s">
        <v>3830</v>
      </c>
      <c r="G316" s="1092" t="s">
        <v>275</v>
      </c>
      <c r="H316" s="3520"/>
      <c r="I316" s="1093"/>
      <c r="J316" s="1093"/>
      <c r="K316" s="2052">
        <f>J317</f>
        <v>133875</v>
      </c>
      <c r="L316" s="2043">
        <f>J320</f>
        <v>7114.71</v>
      </c>
      <c r="M316" s="2043"/>
      <c r="N316" s="2043"/>
      <c r="O316" s="1094">
        <f>J320</f>
        <v>7114.71</v>
      </c>
      <c r="P316" s="1088">
        <f>IF(B316=" ",0,(M316+N316+O316)*1.02*1.055*1.06*1.1)</f>
        <v>8927.058576546</v>
      </c>
      <c r="R316" s="1095">
        <f>IF(B316="","",COUNTIF('Breakdown (B)'!$D$147:$D$1323,B316))</f>
        <v>3</v>
      </c>
    </row>
    <row r="317" spans="1:18" s="296" customFormat="1" ht="15">
      <c r="B317" s="3491"/>
      <c r="C317" s="159" t="str">
        <f>IF(D317=$D$63,"A.",IF(D317=$D$69,"B.",IF(D317=$D$72,"C.",IF(D317=$D$79,"D.",IF(D317=$D$80,"E.",IF(D317=$D$81,"F.",IF(D317=$D$82,"G.",IF(D317=$D$83,"H.","I."))))))))</f>
        <v>A.</v>
      </c>
      <c r="D317" s="160" t="s">
        <v>1479</v>
      </c>
      <c r="E317" s="176"/>
      <c r="F317" s="160" t="s">
        <v>339</v>
      </c>
      <c r="G317" s="176"/>
      <c r="H317" s="3525"/>
      <c r="I317" s="161"/>
      <c r="J317" s="998">
        <f>SUM(J318:J318)</f>
        <v>133875</v>
      </c>
      <c r="K317" s="2053"/>
      <c r="L317" s="2042"/>
      <c r="M317" s="2042"/>
      <c r="N317" s="2042"/>
      <c r="Q317" s="157"/>
      <c r="R317" s="1095" t="str">
        <f>IF(B317="","",COUNTIF('Breakdown (B)'!$D$147:$D$1323,B317))</f>
        <v/>
      </c>
    </row>
    <row r="318" spans="1:18" s="296" customFormat="1">
      <c r="B318" s="3491"/>
      <c r="C318" s="177"/>
      <c r="D318" s="223" t="s">
        <v>3831</v>
      </c>
      <c r="E318" s="235" t="s">
        <v>275</v>
      </c>
      <c r="F318" s="218" t="s">
        <v>3832</v>
      </c>
      <c r="G318" s="235" t="s">
        <v>275</v>
      </c>
      <c r="H318" s="3527">
        <v>1.05</v>
      </c>
      <c r="I318" s="162">
        <f>VLOOKUP(D318,material1,8,0)</f>
        <v>127500</v>
      </c>
      <c r="J318" s="196">
        <f>H318*I318</f>
        <v>133875</v>
      </c>
      <c r="K318" s="2053"/>
      <c r="L318" s="2042"/>
      <c r="M318" s="2042"/>
      <c r="N318" s="2042"/>
      <c r="Q318" s="157"/>
      <c r="R318" s="1095" t="str">
        <f>IF(B318="","",COUNTIF('Breakdown (B)'!$D$147:$D$1323,B318))</f>
        <v/>
      </c>
    </row>
    <row r="319" spans="1:18" s="296" customFormat="1">
      <c r="B319" s="3491"/>
      <c r="C319" s="426"/>
      <c r="D319" s="180"/>
      <c r="E319" s="181"/>
      <c r="F319" s="180"/>
      <c r="G319" s="181"/>
      <c r="H319" s="3530"/>
      <c r="I319" s="161"/>
      <c r="J319" s="196"/>
      <c r="K319" s="2053"/>
      <c r="L319" s="2042"/>
      <c r="M319" s="2042"/>
      <c r="N319" s="2042"/>
      <c r="Q319" s="157"/>
      <c r="R319" s="1095" t="str">
        <f>IF(B319="","",COUNTIF('Breakdown (B)'!$D$147:$D$1323,B319))</f>
        <v/>
      </c>
    </row>
    <row r="320" spans="1:18" s="296" customFormat="1" ht="15">
      <c r="B320" s="3491"/>
      <c r="C320" s="159" t="str">
        <f>IF(D320=$D$63,"A.",IF(D320=$D$69,"B.",IF(D320=$D$72,"C.",IF(D320=$D$79,"D.",IF(D320=$D$80,"E.",IF(D320=$D$81,"F.",IF(D320=$D$82,"G.",IF(D320=$D$83,"H.","I."))))))))</f>
        <v>B.</v>
      </c>
      <c r="D320" s="160" t="s">
        <v>969</v>
      </c>
      <c r="E320" s="182"/>
      <c r="F320" s="160" t="s">
        <v>1482</v>
      </c>
      <c r="G320" s="182"/>
      <c r="H320" s="3525"/>
      <c r="I320" s="161"/>
      <c r="J320" s="998">
        <f>J321</f>
        <v>7114.71</v>
      </c>
      <c r="K320" s="2053"/>
      <c r="L320" s="2042"/>
      <c r="M320" s="2042"/>
      <c r="N320" s="2042"/>
      <c r="Q320" s="157"/>
      <c r="R320" s="1095" t="str">
        <f>IF(B320="","",COUNTIF('Breakdown (B)'!$D$147:$D$1323,B320))</f>
        <v/>
      </c>
    </row>
    <row r="321" spans="1:18" s="296" customFormat="1">
      <c r="B321" s="3491"/>
      <c r="C321" s="177"/>
      <c r="D321" s="223">
        <v>3</v>
      </c>
      <c r="E321" s="235" t="s">
        <v>1286</v>
      </c>
      <c r="F321" s="218">
        <v>3</v>
      </c>
      <c r="G321" s="235" t="s">
        <v>1287</v>
      </c>
      <c r="H321" s="3527">
        <v>0.03</v>
      </c>
      <c r="I321" s="162">
        <f>VLOOKUP(D321,A18N3,10)</f>
        <v>237157</v>
      </c>
      <c r="J321" s="196">
        <f>H321*I321</f>
        <v>7114.71</v>
      </c>
      <c r="K321" s="2053"/>
      <c r="L321" s="2042"/>
      <c r="M321" s="2042"/>
      <c r="N321" s="2042"/>
      <c r="Q321" s="157"/>
      <c r="R321" s="1095" t="str">
        <f>IF(B321="","",COUNTIF('Breakdown (B)'!$D$147:$D$1323,B321))</f>
        <v/>
      </c>
    </row>
    <row r="322" spans="1:18" s="296" customFormat="1">
      <c r="B322" s="3491"/>
      <c r="C322" s="177"/>
      <c r="D322" s="183"/>
      <c r="E322" s="181"/>
      <c r="F322" s="183"/>
      <c r="G322" s="181"/>
      <c r="H322" s="3525"/>
      <c r="I322" s="161"/>
      <c r="J322" s="196"/>
      <c r="K322" s="2053"/>
      <c r="L322" s="2042"/>
      <c r="M322" s="2042"/>
      <c r="N322" s="2042"/>
      <c r="Q322" s="157"/>
      <c r="R322" s="1095" t="str">
        <f>IF(B322="","",COUNTIF('Breakdown (B)'!$D$147:$D$1323,B322))</f>
        <v/>
      </c>
    </row>
    <row r="323" spans="1:18" s="296" customFormat="1">
      <c r="B323" s="3491"/>
      <c r="C323" s="159" t="str">
        <f>IF(D323=$D$63,"A.",IF(D323=$D$69,"B.",IF(D323=$D$72,"C.",IF(D323=$D$79,"D.",IF(D323=$D$80,"E.",IF(D323=$D$81,"F.",IF(D323=$D$82,"G.",IF(D323=$D$83,"H.","I."))))))))</f>
        <v>C.</v>
      </c>
      <c r="D323" s="160" t="s">
        <v>970</v>
      </c>
      <c r="E323" s="181"/>
      <c r="F323" s="160" t="s">
        <v>1094</v>
      </c>
      <c r="G323" s="181"/>
      <c r="H323" s="3525"/>
      <c r="I323" s="161"/>
      <c r="J323" s="196"/>
      <c r="K323" s="2053"/>
      <c r="L323" s="2042"/>
      <c r="M323" s="2042"/>
      <c r="N323" s="2042"/>
      <c r="Q323" s="157"/>
      <c r="R323" s="1095" t="str">
        <f>IF(B323="","",COUNTIF('Breakdown (B)'!$D$147:$D$1323,B323))</f>
        <v/>
      </c>
    </row>
    <row r="324" spans="1:18" s="296" customFormat="1">
      <c r="B324" s="3491"/>
      <c r="C324" s="177"/>
      <c r="D324" s="184"/>
      <c r="E324" s="181"/>
      <c r="F324" s="184"/>
      <c r="G324" s="181"/>
      <c r="H324" s="3525"/>
      <c r="I324" s="161"/>
      <c r="J324" s="196"/>
      <c r="K324" s="2053"/>
      <c r="L324" s="2042"/>
      <c r="M324" s="2042"/>
      <c r="N324" s="2042"/>
      <c r="Q324" s="157"/>
      <c r="R324" s="1095" t="str">
        <f>IF(B324="","",COUNTIF('Breakdown (B)'!$D$147:$D$1323,B324))</f>
        <v/>
      </c>
    </row>
    <row r="325" spans="1:18" s="156" customFormat="1" hidden="1">
      <c r="B325" s="3491"/>
      <c r="C325" s="159" t="str">
        <f t="shared" ref="C325:C330" si="16">IF(D325=$D$63,"A.",IF(D325=$D$69,"B.",IF(D325=$D$72,"C.",IF(D325=$D$79,"D.",IF(D325=$D$80,"E.",IF(D325=$D$81,"F.",IF(D325=$D$82,"G.",IF(D325=$D$83,"H.","I."))))))))</f>
        <v>D.</v>
      </c>
      <c r="D325" s="168" t="s">
        <v>539</v>
      </c>
      <c r="E325" s="192"/>
      <c r="F325" s="168" t="s">
        <v>542</v>
      </c>
      <c r="G325" s="192"/>
      <c r="H325" s="3521"/>
      <c r="I325" s="162"/>
      <c r="J325" s="196">
        <f>J317+J320+J323</f>
        <v>140989.71</v>
      </c>
      <c r="K325" s="2053"/>
      <c r="L325" s="2042"/>
      <c r="M325" s="2042"/>
      <c r="N325" s="2042"/>
      <c r="Q325" s="157"/>
      <c r="R325" s="1095" t="str">
        <f>IF(B325="","",COUNTIF('Breakdown (B)'!$D$147:$D$1323,B325))</f>
        <v/>
      </c>
    </row>
    <row r="326" spans="1:18" s="156" customFormat="1" hidden="1">
      <c r="B326" s="3491"/>
      <c r="C326" s="159" t="str">
        <f t="shared" si="16"/>
        <v>E.</v>
      </c>
      <c r="D326" s="168" t="s">
        <v>499</v>
      </c>
      <c r="E326" s="192"/>
      <c r="F326" s="168" t="s">
        <v>500</v>
      </c>
      <c r="G326" s="192"/>
      <c r="H326" s="3521"/>
      <c r="I326" s="162"/>
      <c r="J326" s="196">
        <f>2%*J325</f>
        <v>2819.7941999999998</v>
      </c>
      <c r="K326" s="2053"/>
      <c r="L326" s="2042"/>
      <c r="M326" s="2042"/>
      <c r="N326" s="2042"/>
      <c r="Q326" s="157"/>
      <c r="R326" s="1095" t="str">
        <f>IF(B326="","",COUNTIF('Breakdown (B)'!$D$147:$D$1323,B326))</f>
        <v/>
      </c>
    </row>
    <row r="327" spans="1:18" s="156" customFormat="1" hidden="1">
      <c r="B327" s="3491"/>
      <c r="C327" s="159" t="str">
        <f t="shared" si="16"/>
        <v>F.</v>
      </c>
      <c r="D327" s="168" t="s">
        <v>540</v>
      </c>
      <c r="E327" s="192"/>
      <c r="F327" s="168" t="s">
        <v>543</v>
      </c>
      <c r="G327" s="192"/>
      <c r="H327" s="3521"/>
      <c r="I327" s="162"/>
      <c r="J327" s="196">
        <f>SUM(J325:J326)</f>
        <v>143809.5042</v>
      </c>
      <c r="K327" s="2053"/>
      <c r="L327" s="2042"/>
      <c r="M327" s="2042"/>
      <c r="N327" s="2042"/>
      <c r="Q327" s="157"/>
      <c r="R327" s="1095" t="str">
        <f>IF(B327="","",COUNTIF('Breakdown (B)'!$D$147:$D$1323,B327))</f>
        <v/>
      </c>
    </row>
    <row r="328" spans="1:18" s="156" customFormat="1" hidden="1">
      <c r="B328" s="3491"/>
      <c r="C328" s="159" t="str">
        <f t="shared" si="16"/>
        <v>G.</v>
      </c>
      <c r="D328" s="168" t="s">
        <v>541</v>
      </c>
      <c r="E328" s="192"/>
      <c r="F328" s="168" t="s">
        <v>544</v>
      </c>
      <c r="G328" s="192"/>
      <c r="H328" s="3521"/>
      <c r="I328" s="162"/>
      <c r="J328" s="196">
        <f>5.5%*J327</f>
        <v>7909.522731</v>
      </c>
      <c r="K328" s="2053"/>
      <c r="L328" s="2042"/>
      <c r="M328" s="2042"/>
      <c r="N328" s="2042"/>
      <c r="Q328" s="157"/>
      <c r="R328" s="1095" t="str">
        <f>IF(B328="","",COUNTIF('Breakdown (B)'!$D$147:$D$1323,B328))</f>
        <v/>
      </c>
    </row>
    <row r="329" spans="1:18" s="156" customFormat="1" hidden="1">
      <c r="B329" s="3491"/>
      <c r="C329" s="159" t="str">
        <f t="shared" si="16"/>
        <v>H.</v>
      </c>
      <c r="D329" s="168" t="s">
        <v>479</v>
      </c>
      <c r="E329" s="192"/>
      <c r="F329" s="168" t="s">
        <v>478</v>
      </c>
      <c r="G329" s="192"/>
      <c r="H329" s="3521"/>
      <c r="I329" s="162"/>
      <c r="J329" s="196">
        <f>6%*SUM(J327:J328)</f>
        <v>9103.1416158600005</v>
      </c>
      <c r="K329" s="2053"/>
      <c r="L329" s="2042"/>
      <c r="M329" s="2042"/>
      <c r="N329" s="2042"/>
      <c r="Q329" s="157"/>
      <c r="R329" s="1095" t="str">
        <f>IF(B329="","",COUNTIF('Breakdown (B)'!$D$147:$D$1323,B329))</f>
        <v/>
      </c>
    </row>
    <row r="330" spans="1:18" s="156" customFormat="1" ht="15" hidden="1" customHeight="1">
      <c r="B330" s="3491"/>
      <c r="C330" s="159" t="str">
        <f t="shared" si="16"/>
        <v>I.</v>
      </c>
      <c r="D330" s="168" t="s">
        <v>1370</v>
      </c>
      <c r="E330" s="192"/>
      <c r="F330" s="168" t="s">
        <v>440</v>
      </c>
      <c r="G330" s="192"/>
      <c r="H330" s="3521"/>
      <c r="I330" s="162"/>
      <c r="J330" s="196">
        <f>SUM(J327:J329)</f>
        <v>160822.16854685999</v>
      </c>
      <c r="K330" s="2053"/>
      <c r="L330" s="2042"/>
      <c r="M330" s="2042"/>
      <c r="N330" s="2042"/>
      <c r="Q330" s="157"/>
      <c r="R330" s="1095" t="str">
        <f>IF(B330="","",COUNTIF('Breakdown (B)'!$D$147:$D$1323,B330))</f>
        <v/>
      </c>
    </row>
    <row r="331" spans="1:18" ht="15" hidden="1" customHeight="1">
      <c r="B331" s="3491"/>
      <c r="C331" s="159" t="s">
        <v>1666</v>
      </c>
      <c r="D331" s="168" t="s">
        <v>1667</v>
      </c>
      <c r="E331" s="192"/>
      <c r="F331" s="168" t="s">
        <v>1668</v>
      </c>
      <c r="G331" s="192"/>
      <c r="H331" s="3522"/>
      <c r="I331" s="196"/>
      <c r="J331" s="196">
        <f>J330*10%</f>
        <v>16082.216854685999</v>
      </c>
      <c r="K331" s="2053"/>
      <c r="L331" s="2030"/>
      <c r="M331" s="2030"/>
      <c r="N331" s="2030"/>
      <c r="O331" s="146"/>
      <c r="R331" s="1095" t="str">
        <f>IF(B331="","",COUNTIF('Breakdown (B)'!$D$147:$D$1323,B331))</f>
        <v/>
      </c>
    </row>
    <row r="332" spans="1:18" ht="15" hidden="1" customHeight="1">
      <c r="B332" s="3491"/>
      <c r="C332" s="159" t="s">
        <v>2653</v>
      </c>
      <c r="D332" s="168" t="s">
        <v>2652</v>
      </c>
      <c r="E332" s="192"/>
      <c r="F332" s="168" t="s">
        <v>2654</v>
      </c>
      <c r="G332" s="192"/>
      <c r="H332" s="3522"/>
      <c r="I332" s="196"/>
      <c r="J332" s="196">
        <f>SUM(J330:J331)*2%</f>
        <v>3538.0877080309201</v>
      </c>
      <c r="K332" s="2053"/>
      <c r="L332" s="2030"/>
      <c r="M332" s="2030"/>
      <c r="N332" s="2030"/>
      <c r="O332" s="146"/>
      <c r="R332" s="1095" t="str">
        <f>IF(B332="","",COUNTIF('Breakdown (B)'!$D$147:$D$1323,B332))</f>
        <v/>
      </c>
    </row>
    <row r="333" spans="1:18" s="155" customFormat="1" ht="13.5" hidden="1" customHeight="1">
      <c r="B333" s="3492"/>
      <c r="C333" s="428">
        <f>B316</f>
        <v>17</v>
      </c>
      <c r="D333" s="210" t="s">
        <v>1669</v>
      </c>
      <c r="E333" s="175"/>
      <c r="F333" s="210" t="s">
        <v>1670</v>
      </c>
      <c r="G333" s="175"/>
      <c r="H333" s="3523"/>
      <c r="I333" s="198"/>
      <c r="J333" s="198">
        <f>SUM(J330:J332)</f>
        <v>180442.47310957691</v>
      </c>
      <c r="K333" s="2053"/>
      <c r="L333" s="2030"/>
      <c r="M333" s="2030"/>
      <c r="N333" s="2030"/>
      <c r="O333" s="147"/>
      <c r="R333" s="1095" t="str">
        <f>IF(B333="","",COUNTIF('Breakdown (B)'!$D$147:$D$1323,B333))</f>
        <v/>
      </c>
    </row>
    <row r="334" spans="1:18" s="296" customFormat="1" hidden="1">
      <c r="B334" s="3491"/>
      <c r="C334" s="177"/>
      <c r="D334" s="183"/>
      <c r="E334" s="181"/>
      <c r="F334" s="185"/>
      <c r="G334" s="181"/>
      <c r="H334" s="3525"/>
      <c r="I334" s="161"/>
      <c r="J334" s="198"/>
      <c r="K334" s="2053"/>
      <c r="L334" s="2042"/>
      <c r="M334" s="2042"/>
      <c r="N334" s="2042"/>
      <c r="P334" s="155"/>
      <c r="Q334" s="157"/>
      <c r="R334" s="1095" t="str">
        <f>IF(B334="","",COUNTIF('Breakdown (B)'!$D$147:$D$1323,B334))</f>
        <v/>
      </c>
    </row>
    <row r="335" spans="1:18" s="1088" customFormat="1" ht="25.5" customHeight="1">
      <c r="A335" s="1088" t="s">
        <v>1501</v>
      </c>
      <c r="B335" s="3490">
        <f>B316+1</f>
        <v>18</v>
      </c>
      <c r="C335" s="1137" t="s">
        <v>4133</v>
      </c>
      <c r="D335" s="1136" t="s">
        <v>4131</v>
      </c>
      <c r="E335" s="1118" t="s">
        <v>275</v>
      </c>
      <c r="F335" s="1136" t="s">
        <v>4132</v>
      </c>
      <c r="G335" s="1134" t="s">
        <v>275</v>
      </c>
      <c r="H335" s="3520"/>
      <c r="I335" s="1093"/>
      <c r="J335" s="1093"/>
      <c r="K335" s="2052">
        <f>J336</f>
        <v>1265536.8</v>
      </c>
      <c r="L335" s="2043">
        <f>J339</f>
        <v>48095.513999999996</v>
      </c>
      <c r="M335" s="2043"/>
      <c r="N335" s="2043"/>
      <c r="O335" s="1094">
        <f>J339</f>
        <v>48095.513999999996</v>
      </c>
      <c r="P335" s="1088">
        <f>IF(B335=" ",0,(M335+N335+O335)*1.02*1.055*1.06*1.1)</f>
        <v>60347.0093295564</v>
      </c>
      <c r="R335" s="1095">
        <f>IF(B335="","",COUNTIF('Breakdown (B)'!$D$147:$D$1323,B335))</f>
        <v>1</v>
      </c>
    </row>
    <row r="336" spans="1:18" s="296" customFormat="1" ht="15">
      <c r="B336" s="3491"/>
      <c r="C336" s="159" t="str">
        <f>IF(D336=$D$63,"A.",IF(D336=$D$69,"B.",IF(D336=$D$72,"C.",IF(D336=$D$79,"D.",IF(D336=$D$80,"E.",IF(D336=$D$81,"F.",IF(D336=$D$82,"G.",IF(D336=$D$83,"H.","I."))))))))</f>
        <v>A.</v>
      </c>
      <c r="D336" s="160" t="s">
        <v>1479</v>
      </c>
      <c r="E336" s="176"/>
      <c r="F336" s="160" t="s">
        <v>339</v>
      </c>
      <c r="G336" s="176"/>
      <c r="H336" s="3525"/>
      <c r="I336" s="161"/>
      <c r="J336" s="998">
        <f>SUM(J337:J337)</f>
        <v>1265536.8</v>
      </c>
      <c r="K336" s="2053"/>
      <c r="L336" s="2042"/>
      <c r="M336" s="2042"/>
      <c r="N336" s="2042"/>
      <c r="Q336" s="157"/>
      <c r="R336" s="1095" t="str">
        <f>IF(B336="","",COUNTIF('Breakdown (B)'!$D$147:$D$1323,B336))</f>
        <v/>
      </c>
    </row>
    <row r="337" spans="2:18" s="296" customFormat="1">
      <c r="B337" s="3491"/>
      <c r="C337" s="177"/>
      <c r="D337" s="236" t="s">
        <v>2205</v>
      </c>
      <c r="E337" s="235" t="s">
        <v>276</v>
      </c>
      <c r="F337" s="75" t="s">
        <v>2206</v>
      </c>
      <c r="G337" s="235" t="s">
        <v>276</v>
      </c>
      <c r="H337" s="3527">
        <f>0.025+0.035</f>
        <v>6.0000000000000005E-2</v>
      </c>
      <c r="I337" s="162">
        <f>VLOOKUP(D337,material1,8,0)</f>
        <v>21092280</v>
      </c>
      <c r="J337" s="196">
        <f>H337*I337</f>
        <v>1265536.8</v>
      </c>
      <c r="K337" s="2053"/>
      <c r="L337" s="2042"/>
      <c r="M337" s="2042"/>
      <c r="N337" s="2042"/>
      <c r="Q337" s="157"/>
      <c r="R337" s="1095" t="str">
        <f>IF(B337="","",COUNTIF('Breakdown (B)'!$D$147:$D$1323,B337))</f>
        <v/>
      </c>
    </row>
    <row r="338" spans="2:18" s="296" customFormat="1">
      <c r="B338" s="3491"/>
      <c r="C338" s="426"/>
      <c r="D338" s="180"/>
      <c r="E338" s="181"/>
      <c r="F338" s="180"/>
      <c r="G338" s="181"/>
      <c r="H338" s="3530"/>
      <c r="I338" s="161"/>
      <c r="J338" s="196"/>
      <c r="K338" s="2053"/>
      <c r="L338" s="2042"/>
      <c r="M338" s="2042"/>
      <c r="N338" s="2042"/>
      <c r="Q338" s="157"/>
      <c r="R338" s="1095" t="str">
        <f>IF(B338="","",COUNTIF('Breakdown (B)'!$D$147:$D$1323,B338))</f>
        <v/>
      </c>
    </row>
    <row r="339" spans="2:18" s="296" customFormat="1" ht="15">
      <c r="B339" s="3491"/>
      <c r="C339" s="159" t="str">
        <f>IF(D339=$D$63,"A.",IF(D339=$D$69,"B.",IF(D339=$D$72,"C.",IF(D339=$D$79,"D.",IF(D339=$D$80,"E.",IF(D339=$D$81,"F.",IF(D339=$D$82,"G.",IF(D339=$D$83,"H.","I."))))))))</f>
        <v>B.</v>
      </c>
      <c r="D339" s="160" t="s">
        <v>969</v>
      </c>
      <c r="E339" s="182"/>
      <c r="F339" s="160" t="s">
        <v>1482</v>
      </c>
      <c r="G339" s="182"/>
      <c r="H339" s="3525"/>
      <c r="I339" s="161"/>
      <c r="J339" s="998">
        <f>J340</f>
        <v>48095.513999999996</v>
      </c>
      <c r="K339" s="2053"/>
      <c r="L339" s="2042"/>
      <c r="M339" s="2042"/>
      <c r="N339" s="2042"/>
      <c r="Q339" s="157"/>
      <c r="R339" s="1095" t="str">
        <f>IF(B339="","",COUNTIF('Breakdown (B)'!$D$147:$D$1323,B339))</f>
        <v/>
      </c>
    </row>
    <row r="340" spans="2:18" s="296" customFormat="1">
      <c r="B340" s="3491"/>
      <c r="C340" s="177"/>
      <c r="D340" s="223">
        <v>4</v>
      </c>
      <c r="E340" s="235" t="s">
        <v>1286</v>
      </c>
      <c r="F340" s="218">
        <v>4</v>
      </c>
      <c r="G340" s="235" t="s">
        <v>1287</v>
      </c>
      <c r="H340" s="3527">
        <f>0.068+0.106</f>
        <v>0.17399999999999999</v>
      </c>
      <c r="I340" s="162">
        <f>VLOOKUP(D340,A18N3,10)</f>
        <v>276411</v>
      </c>
      <c r="J340" s="196">
        <f>H340*I340</f>
        <v>48095.513999999996</v>
      </c>
      <c r="K340" s="2053"/>
      <c r="L340" s="2042"/>
      <c r="M340" s="2042"/>
      <c r="N340" s="2042"/>
      <c r="Q340" s="157"/>
      <c r="R340" s="1095" t="str">
        <f>IF(B340="","",COUNTIF('Breakdown (B)'!$D$147:$D$1323,B340))</f>
        <v/>
      </c>
    </row>
    <row r="341" spans="2:18" s="296" customFormat="1">
      <c r="B341" s="3491"/>
      <c r="C341" s="177"/>
      <c r="D341" s="183"/>
      <c r="E341" s="181"/>
      <c r="F341" s="183"/>
      <c r="G341" s="181"/>
      <c r="H341" s="3525"/>
      <c r="I341" s="161"/>
      <c r="J341" s="196"/>
      <c r="K341" s="2053"/>
      <c r="L341" s="2042"/>
      <c r="M341" s="2042"/>
      <c r="N341" s="2042"/>
      <c r="Q341" s="157"/>
      <c r="R341" s="1095" t="str">
        <f>IF(B341="","",COUNTIF('Breakdown (B)'!$D$147:$D$1323,B341))</f>
        <v/>
      </c>
    </row>
    <row r="342" spans="2:18" s="296" customFormat="1">
      <c r="B342" s="3491"/>
      <c r="C342" s="159" t="str">
        <f>IF(D342=$D$63,"A.",IF(D342=$D$69,"B.",IF(D342=$D$72,"C.",IF(D342=$D$79,"D.",IF(D342=$D$80,"E.",IF(D342=$D$81,"F.",IF(D342=$D$82,"G.",IF(D342=$D$83,"H.","I."))))))))</f>
        <v>C.</v>
      </c>
      <c r="D342" s="160" t="s">
        <v>970</v>
      </c>
      <c r="E342" s="181"/>
      <c r="F342" s="160" t="s">
        <v>1094</v>
      </c>
      <c r="G342" s="181"/>
      <c r="H342" s="3525"/>
      <c r="I342" s="161"/>
      <c r="J342" s="196"/>
      <c r="K342" s="2053"/>
      <c r="L342" s="2042"/>
      <c r="M342" s="2042"/>
      <c r="N342" s="2042"/>
      <c r="Q342" s="157"/>
      <c r="R342" s="1095" t="str">
        <f>IF(B342="","",COUNTIF('Breakdown (B)'!$D$147:$D$1323,B342))</f>
        <v/>
      </c>
    </row>
    <row r="343" spans="2:18" s="296" customFormat="1">
      <c r="B343" s="3491"/>
      <c r="C343" s="177"/>
      <c r="D343" s="184"/>
      <c r="E343" s="181"/>
      <c r="F343" s="184"/>
      <c r="G343" s="181"/>
      <c r="H343" s="3525"/>
      <c r="I343" s="161"/>
      <c r="J343" s="196"/>
      <c r="K343" s="2053"/>
      <c r="L343" s="2042"/>
      <c r="M343" s="2042"/>
      <c r="N343" s="2042"/>
      <c r="Q343" s="157"/>
      <c r="R343" s="1095" t="str">
        <f>IF(B343="","",COUNTIF('Breakdown (B)'!$D$147:$D$1323,B343))</f>
        <v/>
      </c>
    </row>
    <row r="344" spans="2:18" s="156" customFormat="1" hidden="1">
      <c r="B344" s="3491"/>
      <c r="C344" s="159" t="str">
        <f t="shared" ref="C344:C349" si="17">IF(D344=$D$63,"A.",IF(D344=$D$69,"B.",IF(D344=$D$72,"C.",IF(D344=$D$79,"D.",IF(D344=$D$80,"E.",IF(D344=$D$81,"F.",IF(D344=$D$82,"G.",IF(D344=$D$83,"H.","I."))))))))</f>
        <v>D.</v>
      </c>
      <c r="D344" s="168" t="s">
        <v>539</v>
      </c>
      <c r="E344" s="192"/>
      <c r="F344" s="168" t="s">
        <v>542</v>
      </c>
      <c r="G344" s="192"/>
      <c r="H344" s="3521"/>
      <c r="I344" s="162"/>
      <c r="J344" s="196">
        <f>J336+J339+J342</f>
        <v>1313632.314</v>
      </c>
      <c r="K344" s="2053"/>
      <c r="L344" s="2042"/>
      <c r="M344" s="2042"/>
      <c r="N344" s="2042"/>
      <c r="Q344" s="157"/>
      <c r="R344" s="1095" t="str">
        <f>IF(B344="","",COUNTIF('Breakdown (B)'!$D$147:$D$1323,B344))</f>
        <v/>
      </c>
    </row>
    <row r="345" spans="2:18" s="156" customFormat="1" hidden="1">
      <c r="B345" s="3491"/>
      <c r="C345" s="159" t="str">
        <f t="shared" si="17"/>
        <v>E.</v>
      </c>
      <c r="D345" s="168" t="s">
        <v>499</v>
      </c>
      <c r="E345" s="192"/>
      <c r="F345" s="168" t="s">
        <v>500</v>
      </c>
      <c r="G345" s="192"/>
      <c r="H345" s="3521"/>
      <c r="I345" s="162"/>
      <c r="J345" s="196">
        <f>2%*J344</f>
        <v>26272.646280000001</v>
      </c>
      <c r="K345" s="2053"/>
      <c r="L345" s="2042"/>
      <c r="M345" s="2042"/>
      <c r="N345" s="2042"/>
      <c r="Q345" s="157"/>
      <c r="R345" s="1095" t="str">
        <f>IF(B345="","",COUNTIF('Breakdown (B)'!$D$147:$D$1323,B345))</f>
        <v/>
      </c>
    </row>
    <row r="346" spans="2:18" s="156" customFormat="1" hidden="1">
      <c r="B346" s="3491"/>
      <c r="C346" s="159" t="str">
        <f t="shared" si="17"/>
        <v>F.</v>
      </c>
      <c r="D346" s="168" t="s">
        <v>540</v>
      </c>
      <c r="E346" s="192"/>
      <c r="F346" s="168" t="s">
        <v>543</v>
      </c>
      <c r="G346" s="192"/>
      <c r="H346" s="3521"/>
      <c r="I346" s="162"/>
      <c r="J346" s="196">
        <f>SUM(J344:J345)</f>
        <v>1339904.96028</v>
      </c>
      <c r="K346" s="2053"/>
      <c r="L346" s="2042"/>
      <c r="M346" s="2042"/>
      <c r="N346" s="2042"/>
      <c r="Q346" s="157"/>
      <c r="R346" s="1095" t="str">
        <f>IF(B346="","",COUNTIF('Breakdown (B)'!$D$147:$D$1323,B346))</f>
        <v/>
      </c>
    </row>
    <row r="347" spans="2:18" s="156" customFormat="1" hidden="1">
      <c r="B347" s="3491"/>
      <c r="C347" s="159" t="str">
        <f t="shared" si="17"/>
        <v>G.</v>
      </c>
      <c r="D347" s="168" t="s">
        <v>541</v>
      </c>
      <c r="E347" s="192"/>
      <c r="F347" s="168" t="s">
        <v>544</v>
      </c>
      <c r="G347" s="192"/>
      <c r="H347" s="3521"/>
      <c r="I347" s="162"/>
      <c r="J347" s="196">
        <f>5.5%*J346</f>
        <v>73694.772815400007</v>
      </c>
      <c r="K347" s="2053"/>
      <c r="L347" s="2042"/>
      <c r="M347" s="2042"/>
      <c r="N347" s="2042"/>
      <c r="Q347" s="157"/>
      <c r="R347" s="1095" t="str">
        <f>IF(B347="","",COUNTIF('Breakdown (B)'!$D$147:$D$1323,B347))</f>
        <v/>
      </c>
    </row>
    <row r="348" spans="2:18" s="156" customFormat="1" hidden="1">
      <c r="B348" s="3491"/>
      <c r="C348" s="159" t="str">
        <f t="shared" si="17"/>
        <v>H.</v>
      </c>
      <c r="D348" s="168" t="s">
        <v>479</v>
      </c>
      <c r="E348" s="192"/>
      <c r="F348" s="168" t="s">
        <v>478</v>
      </c>
      <c r="G348" s="192"/>
      <c r="H348" s="3521"/>
      <c r="I348" s="162"/>
      <c r="J348" s="196">
        <f>6%*SUM(J346:J347)</f>
        <v>84815.983985724</v>
      </c>
      <c r="K348" s="2053"/>
      <c r="L348" s="2042"/>
      <c r="M348" s="2042"/>
      <c r="N348" s="2042"/>
      <c r="Q348" s="157"/>
      <c r="R348" s="1095" t="str">
        <f>IF(B348="","",COUNTIF('Breakdown (B)'!$D$147:$D$1323,B348))</f>
        <v/>
      </c>
    </row>
    <row r="349" spans="2:18" s="156" customFormat="1" ht="15" hidden="1" customHeight="1">
      <c r="B349" s="3491"/>
      <c r="C349" s="159" t="str">
        <f t="shared" si="17"/>
        <v>I.</v>
      </c>
      <c r="D349" s="168" t="s">
        <v>1370</v>
      </c>
      <c r="E349" s="192"/>
      <c r="F349" s="168" t="s">
        <v>440</v>
      </c>
      <c r="G349" s="192"/>
      <c r="H349" s="3521"/>
      <c r="I349" s="162"/>
      <c r="J349" s="196">
        <f>SUM(J346:J348)</f>
        <v>1498415.717081124</v>
      </c>
      <c r="K349" s="2053"/>
      <c r="L349" s="2042"/>
      <c r="M349" s="2042"/>
      <c r="N349" s="2042"/>
      <c r="Q349" s="157"/>
      <c r="R349" s="1095" t="str">
        <f>IF(B349="","",COUNTIF('Breakdown (B)'!$D$147:$D$1323,B349))</f>
        <v/>
      </c>
    </row>
    <row r="350" spans="2:18" ht="15" hidden="1" customHeight="1">
      <c r="B350" s="3491"/>
      <c r="C350" s="159" t="s">
        <v>1666</v>
      </c>
      <c r="D350" s="168" t="s">
        <v>1667</v>
      </c>
      <c r="E350" s="192"/>
      <c r="F350" s="168" t="s">
        <v>1668</v>
      </c>
      <c r="G350" s="192"/>
      <c r="H350" s="3522"/>
      <c r="I350" s="196"/>
      <c r="J350" s="196">
        <f>J349*10%</f>
        <v>149841.5717081124</v>
      </c>
      <c r="K350" s="2053"/>
      <c r="L350" s="2030"/>
      <c r="M350" s="2030"/>
      <c r="N350" s="2030"/>
      <c r="O350" s="146"/>
      <c r="R350" s="1095" t="str">
        <f>IF(B350="","",COUNTIF('Breakdown (B)'!$D$147:$D$1323,B350))</f>
        <v/>
      </c>
    </row>
    <row r="351" spans="2:18" ht="15" hidden="1" customHeight="1">
      <c r="B351" s="3491"/>
      <c r="C351" s="159" t="s">
        <v>2653</v>
      </c>
      <c r="D351" s="168" t="s">
        <v>2652</v>
      </c>
      <c r="E351" s="192"/>
      <c r="F351" s="168" t="s">
        <v>2654</v>
      </c>
      <c r="G351" s="192"/>
      <c r="H351" s="3522"/>
      <c r="I351" s="196"/>
      <c r="J351" s="196">
        <f>SUM(J349:J350)*2%</f>
        <v>32965.145775784731</v>
      </c>
      <c r="K351" s="2053"/>
      <c r="L351" s="2030"/>
      <c r="M351" s="2030"/>
      <c r="N351" s="2030"/>
      <c r="O351" s="146"/>
      <c r="R351" s="1095" t="str">
        <f>IF(B351="","",COUNTIF('Breakdown (B)'!$D$147:$D$1323,B351))</f>
        <v/>
      </c>
    </row>
    <row r="352" spans="2:18" s="155" customFormat="1" ht="13.5" hidden="1" customHeight="1">
      <c r="B352" s="3492"/>
      <c r="C352" s="428">
        <f>B335</f>
        <v>18</v>
      </c>
      <c r="D352" s="210" t="s">
        <v>1669</v>
      </c>
      <c r="E352" s="175"/>
      <c r="F352" s="210" t="s">
        <v>1670</v>
      </c>
      <c r="G352" s="175"/>
      <c r="H352" s="3523"/>
      <c r="I352" s="198"/>
      <c r="J352" s="198">
        <f>SUM(J349:J351)</f>
        <v>1681222.4345650212</v>
      </c>
      <c r="K352" s="2053"/>
      <c r="L352" s="2030"/>
      <c r="M352" s="2030"/>
      <c r="N352" s="2030"/>
      <c r="O352" s="147"/>
      <c r="R352" s="1095" t="str">
        <f>IF(B352="","",COUNTIF('Breakdown (B)'!$D$147:$D$1323,B352))</f>
        <v/>
      </c>
    </row>
    <row r="353" spans="1:18" s="296" customFormat="1" hidden="1">
      <c r="B353" s="3491"/>
      <c r="C353" s="177"/>
      <c r="D353" s="183"/>
      <c r="E353" s="181"/>
      <c r="F353" s="185"/>
      <c r="G353" s="181"/>
      <c r="H353" s="3525"/>
      <c r="I353" s="161"/>
      <c r="J353" s="198"/>
      <c r="K353" s="2053"/>
      <c r="L353" s="2042"/>
      <c r="M353" s="2042"/>
      <c r="N353" s="2042"/>
      <c r="P353" s="155"/>
      <c r="Q353" s="157"/>
      <c r="R353" s="1095" t="str">
        <f>IF(B353="","",COUNTIF('Breakdown (B)'!$D$147:$D$1323,B353))</f>
        <v/>
      </c>
    </row>
    <row r="354" spans="1:18" s="1088" customFormat="1" ht="25.5">
      <c r="A354" s="1088" t="s">
        <v>1501</v>
      </c>
      <c r="B354" s="3490">
        <f>B335+1</f>
        <v>19</v>
      </c>
      <c r="C354" s="1089" t="s">
        <v>6126</v>
      </c>
      <c r="D354" s="1090" t="s">
        <v>3854</v>
      </c>
      <c r="E354" s="1091" t="s">
        <v>276</v>
      </c>
      <c r="F354" s="1090" t="s">
        <v>3855</v>
      </c>
      <c r="G354" s="1092" t="s">
        <v>276</v>
      </c>
      <c r="H354" s="3520"/>
      <c r="I354" s="1093"/>
      <c r="J354" s="1093"/>
      <c r="K354" s="2052">
        <f>J355</f>
        <v>266722.26545454544</v>
      </c>
      <c r="L354" s="2043">
        <f>J359</f>
        <v>308140.79999999999</v>
      </c>
      <c r="M354" s="2043"/>
      <c r="N354" s="2043"/>
      <c r="O354" s="1094">
        <f>J359</f>
        <v>308140.79999999999</v>
      </c>
      <c r="P354" s="1088">
        <f>IF(B354=" ",0,(M354+N354+O354)*1.02*1.055*1.06*1.1)</f>
        <v>386634.30715007999</v>
      </c>
      <c r="R354" s="1095">
        <f>IF(B354="","",COUNTIF('Breakdown (B)'!$D$147:$D$1323,B354))</f>
        <v>1</v>
      </c>
    </row>
    <row r="355" spans="1:18" s="296" customFormat="1" ht="15">
      <c r="B355" s="3491"/>
      <c r="C355" s="159" t="str">
        <f>IF(D355=$D$63,"A.",IF(D355=$D$69,"B.",IF(D355=$D$72,"C.",IF(D355=$D$79,"D.",IF(D355=$D$80,"E.",IF(D355=$D$81,"F.",IF(D355=$D$82,"G.",IF(D355=$D$83,"H.","I."))))))))</f>
        <v>A.</v>
      </c>
      <c r="D355" s="160" t="s">
        <v>1479</v>
      </c>
      <c r="E355" s="176"/>
      <c r="F355" s="160" t="s">
        <v>339</v>
      </c>
      <c r="G355" s="176"/>
      <c r="H355" s="3525"/>
      <c r="I355" s="161"/>
      <c r="J355" s="998">
        <f>SUM(J356:J357)</f>
        <v>266722.26545454544</v>
      </c>
      <c r="K355" s="2053"/>
      <c r="L355" s="2042"/>
      <c r="M355" s="2042"/>
      <c r="N355" s="2042"/>
      <c r="Q355" s="157"/>
      <c r="R355" s="1095" t="str">
        <f>IF(B355="","",COUNTIF('Breakdown (B)'!$D$147:$D$1323,B355))</f>
        <v/>
      </c>
    </row>
    <row r="356" spans="1:18" s="296" customFormat="1">
      <c r="B356" s="3491"/>
      <c r="C356" s="177"/>
      <c r="D356" s="1055" t="s">
        <v>941</v>
      </c>
      <c r="E356" s="1074" t="s">
        <v>276</v>
      </c>
      <c r="F356" s="1458" t="s">
        <v>141</v>
      </c>
      <c r="G356" s="1074" t="s">
        <v>276</v>
      </c>
      <c r="H356" s="3525">
        <v>1.2</v>
      </c>
      <c r="I356" s="162">
        <f>VLOOKUP(D356,material1,8,0)</f>
        <v>222268.55454545454</v>
      </c>
      <c r="J356" s="196">
        <f>H356*I356</f>
        <v>266722.26545454544</v>
      </c>
      <c r="K356" s="2053"/>
      <c r="L356" s="2042"/>
      <c r="M356" s="2042"/>
      <c r="N356" s="2042"/>
      <c r="Q356" s="157"/>
      <c r="R356" s="1095" t="str">
        <f>IF(B356="","",COUNTIF('Breakdown (B)'!$D$147:$D$1323,B356))</f>
        <v/>
      </c>
    </row>
    <row r="357" spans="1:18" s="296" customFormat="1" hidden="1">
      <c r="B357" s="3491"/>
      <c r="C357" s="177"/>
      <c r="D357" s="162" t="s">
        <v>1430</v>
      </c>
      <c r="E357" s="165" t="s">
        <v>276</v>
      </c>
      <c r="F357" s="162" t="s">
        <v>974</v>
      </c>
      <c r="G357" s="179" t="s">
        <v>276</v>
      </c>
      <c r="H357" s="3525"/>
      <c r="I357" s="162">
        <f>VLOOKUP(D357,material1,8,0)</f>
        <v>103066.99090909091</v>
      </c>
      <c r="J357" s="196">
        <f>H357*I357</f>
        <v>0</v>
      </c>
      <c r="K357" s="2053"/>
      <c r="L357" s="2042"/>
      <c r="M357" s="2042"/>
      <c r="N357" s="2042"/>
      <c r="Q357" s="157"/>
      <c r="R357" s="1095" t="str">
        <f>IF(B357="","",COUNTIF('Breakdown (B)'!$D$147:$D$1323,B357))</f>
        <v/>
      </c>
    </row>
    <row r="358" spans="1:18" s="296" customFormat="1">
      <c r="B358" s="3491"/>
      <c r="C358" s="426"/>
      <c r="D358" s="180"/>
      <c r="E358" s="181"/>
      <c r="F358" s="180"/>
      <c r="G358" s="181"/>
      <c r="H358" s="3530"/>
      <c r="I358" s="161"/>
      <c r="J358" s="196"/>
      <c r="K358" s="2053"/>
      <c r="L358" s="2042"/>
      <c r="M358" s="2042"/>
      <c r="N358" s="2042"/>
      <c r="Q358" s="157"/>
      <c r="R358" s="1095" t="str">
        <f>IF(B358="","",COUNTIF('Breakdown (B)'!$D$147:$D$1323,B358))</f>
        <v/>
      </c>
    </row>
    <row r="359" spans="1:18" s="296" customFormat="1" ht="15">
      <c r="B359" s="3491"/>
      <c r="C359" s="159" t="str">
        <f>IF(D359=$D$63,"A.",IF(D359=$D$69,"B.",IF(D359=$D$72,"C.",IF(D359=$D$79,"D.",IF(D359=$D$80,"E.",IF(D359=$D$81,"F.",IF(D359=$D$82,"G.",IF(D359=$D$83,"H.","I."))))))))</f>
        <v>B.</v>
      </c>
      <c r="D359" s="160" t="s">
        <v>969</v>
      </c>
      <c r="E359" s="182"/>
      <c r="F359" s="160" t="s">
        <v>1482</v>
      </c>
      <c r="G359" s="182"/>
      <c r="H359" s="3525"/>
      <c r="I359" s="161"/>
      <c r="J359" s="998">
        <f>J360</f>
        <v>308140.79999999999</v>
      </c>
      <c r="K359" s="2053"/>
      <c r="L359" s="2042"/>
      <c r="M359" s="2042"/>
      <c r="N359" s="2042"/>
      <c r="Q359" s="157"/>
      <c r="R359" s="1095" t="str">
        <f>IF(B359="","",COUNTIF('Breakdown (B)'!$D$147:$D$1323,B359))</f>
        <v/>
      </c>
    </row>
    <row r="360" spans="1:18" s="296" customFormat="1">
      <c r="B360" s="3491"/>
      <c r="C360" s="177"/>
      <c r="D360" s="183">
        <v>3.5</v>
      </c>
      <c r="E360" s="181" t="s">
        <v>1286</v>
      </c>
      <c r="F360" s="164">
        <v>3.5</v>
      </c>
      <c r="G360" s="181" t="s">
        <v>1287</v>
      </c>
      <c r="H360" s="3525">
        <v>1.2</v>
      </c>
      <c r="I360" s="162">
        <f>VLOOKUP(D360,A18N3,10)</f>
        <v>256784</v>
      </c>
      <c r="J360" s="196">
        <f>H360*I360</f>
        <v>308140.79999999999</v>
      </c>
      <c r="K360" s="2053"/>
      <c r="L360" s="2042"/>
      <c r="M360" s="2042"/>
      <c r="N360" s="2042"/>
      <c r="Q360" s="157"/>
      <c r="R360" s="1095" t="str">
        <f>IF(B360="","",COUNTIF('Breakdown (B)'!$D$147:$D$1323,B360))</f>
        <v/>
      </c>
    </row>
    <row r="361" spans="1:18" s="296" customFormat="1">
      <c r="B361" s="3491"/>
      <c r="C361" s="177"/>
      <c r="D361" s="183"/>
      <c r="E361" s="181"/>
      <c r="F361" s="183"/>
      <c r="G361" s="181"/>
      <c r="H361" s="3525"/>
      <c r="I361" s="161"/>
      <c r="J361" s="196"/>
      <c r="K361" s="2053"/>
      <c r="L361" s="2042"/>
      <c r="M361" s="2042"/>
      <c r="N361" s="2042"/>
      <c r="Q361" s="157"/>
      <c r="R361" s="1095" t="str">
        <f>IF(B361="","",COUNTIF('Breakdown (B)'!$D$147:$D$1323,B361))</f>
        <v/>
      </c>
    </row>
    <row r="362" spans="1:18" s="296" customFormat="1">
      <c r="B362" s="3491"/>
      <c r="C362" s="159" t="str">
        <f>IF(D362=$D$63,"A.",IF(D362=$D$69,"B.",IF(D362=$D$72,"C.",IF(D362=$D$79,"D.",IF(D362=$D$80,"E.",IF(D362=$D$81,"F.",IF(D362=$D$82,"G.",IF(D362=$D$83,"H.","I."))))))))</f>
        <v>C.</v>
      </c>
      <c r="D362" s="160" t="s">
        <v>970</v>
      </c>
      <c r="E362" s="181"/>
      <c r="F362" s="160" t="s">
        <v>1094</v>
      </c>
      <c r="G362" s="181"/>
      <c r="H362" s="3525"/>
      <c r="I362" s="161"/>
      <c r="J362" s="196"/>
      <c r="K362" s="2053"/>
      <c r="L362" s="2042"/>
      <c r="M362" s="2042"/>
      <c r="N362" s="2042"/>
      <c r="Q362" s="157"/>
      <c r="R362" s="1095" t="str">
        <f>IF(B362="","",COUNTIF('Breakdown (B)'!$D$147:$D$1323,B362))</f>
        <v/>
      </c>
    </row>
    <row r="363" spans="1:18" s="296" customFormat="1">
      <c r="B363" s="3491"/>
      <c r="C363" s="177"/>
      <c r="D363" s="184"/>
      <c r="E363" s="181"/>
      <c r="F363" s="184"/>
      <c r="G363" s="181"/>
      <c r="H363" s="3525"/>
      <c r="I363" s="161"/>
      <c r="J363" s="196"/>
      <c r="K363" s="2053"/>
      <c r="L363" s="2042"/>
      <c r="M363" s="2042"/>
      <c r="N363" s="2042"/>
      <c r="Q363" s="157"/>
      <c r="R363" s="1095" t="str">
        <f>IF(B363="","",COUNTIF('Breakdown (B)'!$D$147:$D$1323,B363))</f>
        <v/>
      </c>
    </row>
    <row r="364" spans="1:18" s="156" customFormat="1" hidden="1">
      <c r="B364" s="3491"/>
      <c r="C364" s="159" t="str">
        <f t="shared" ref="C364:C369" si="18">IF(D364=$D$63,"A.",IF(D364=$D$69,"B.",IF(D364=$D$72,"C.",IF(D364=$D$79,"D.",IF(D364=$D$80,"E.",IF(D364=$D$81,"F.",IF(D364=$D$82,"G.",IF(D364=$D$83,"H.","I."))))))))</f>
        <v>D.</v>
      </c>
      <c r="D364" s="168" t="s">
        <v>539</v>
      </c>
      <c r="E364" s="192"/>
      <c r="F364" s="168" t="s">
        <v>542</v>
      </c>
      <c r="G364" s="192"/>
      <c r="H364" s="3521"/>
      <c r="I364" s="162"/>
      <c r="J364" s="196">
        <f>J355+J359+J362</f>
        <v>574863.06545454543</v>
      </c>
      <c r="K364" s="2053"/>
      <c r="L364" s="2042"/>
      <c r="M364" s="2042"/>
      <c r="N364" s="2042"/>
      <c r="Q364" s="157"/>
      <c r="R364" s="1095" t="str">
        <f>IF(B364="","",COUNTIF('Breakdown (B)'!$D$147:$D$1323,B364))</f>
        <v/>
      </c>
    </row>
    <row r="365" spans="1:18" s="156" customFormat="1" hidden="1">
      <c r="B365" s="3491"/>
      <c r="C365" s="159" t="str">
        <f t="shared" si="18"/>
        <v>E.</v>
      </c>
      <c r="D365" s="168" t="s">
        <v>499</v>
      </c>
      <c r="E365" s="192"/>
      <c r="F365" s="168" t="s">
        <v>500</v>
      </c>
      <c r="G365" s="192"/>
      <c r="H365" s="3521"/>
      <c r="I365" s="162"/>
      <c r="J365" s="196">
        <f>2%*J364</f>
        <v>11497.261309090909</v>
      </c>
      <c r="K365" s="2053"/>
      <c r="L365" s="2042"/>
      <c r="M365" s="2042"/>
      <c r="N365" s="2042"/>
      <c r="Q365" s="157"/>
      <c r="R365" s="1095" t="str">
        <f>IF(B365="","",COUNTIF('Breakdown (B)'!$D$147:$D$1323,B365))</f>
        <v/>
      </c>
    </row>
    <row r="366" spans="1:18" s="156" customFormat="1" hidden="1">
      <c r="B366" s="3491"/>
      <c r="C366" s="159" t="str">
        <f t="shared" si="18"/>
        <v>F.</v>
      </c>
      <c r="D366" s="168" t="s">
        <v>540</v>
      </c>
      <c r="E366" s="192"/>
      <c r="F366" s="168" t="s">
        <v>543</v>
      </c>
      <c r="G366" s="192"/>
      <c r="H366" s="3521"/>
      <c r="I366" s="162"/>
      <c r="J366" s="196">
        <f>SUM(J364:J365)</f>
        <v>586360.32676363632</v>
      </c>
      <c r="K366" s="2053"/>
      <c r="L366" s="2042"/>
      <c r="M366" s="2042"/>
      <c r="N366" s="2042"/>
      <c r="Q366" s="157"/>
      <c r="R366" s="1095" t="str">
        <f>IF(B366="","",COUNTIF('Breakdown (B)'!$D$147:$D$1323,B366))</f>
        <v/>
      </c>
    </row>
    <row r="367" spans="1:18" s="156" customFormat="1" hidden="1">
      <c r="B367" s="3491"/>
      <c r="C367" s="159" t="str">
        <f t="shared" si="18"/>
        <v>G.</v>
      </c>
      <c r="D367" s="168" t="s">
        <v>541</v>
      </c>
      <c r="E367" s="192"/>
      <c r="F367" s="168" t="s">
        <v>544</v>
      </c>
      <c r="G367" s="192"/>
      <c r="H367" s="3521"/>
      <c r="I367" s="162"/>
      <c r="J367" s="196">
        <f>5.5%*J366</f>
        <v>32249.817971999997</v>
      </c>
      <c r="K367" s="2053"/>
      <c r="L367" s="2042"/>
      <c r="M367" s="2042"/>
      <c r="N367" s="2042"/>
      <c r="Q367" s="157"/>
      <c r="R367" s="1095" t="str">
        <f>IF(B367="","",COUNTIF('Breakdown (B)'!$D$147:$D$1323,B367))</f>
        <v/>
      </c>
    </row>
    <row r="368" spans="1:18" s="156" customFormat="1" hidden="1">
      <c r="B368" s="3491"/>
      <c r="C368" s="159" t="str">
        <f t="shared" si="18"/>
        <v>H.</v>
      </c>
      <c r="D368" s="168" t="s">
        <v>479</v>
      </c>
      <c r="E368" s="192"/>
      <c r="F368" s="168" t="s">
        <v>478</v>
      </c>
      <c r="G368" s="192"/>
      <c r="H368" s="3521"/>
      <c r="I368" s="162"/>
      <c r="J368" s="196">
        <f>6%*SUM(J366:J367)</f>
        <v>37116.608684138177</v>
      </c>
      <c r="K368" s="2053"/>
      <c r="L368" s="2042"/>
      <c r="M368" s="2042"/>
      <c r="N368" s="2042"/>
      <c r="Q368" s="157"/>
      <c r="R368" s="1095" t="str">
        <f>IF(B368="","",COUNTIF('Breakdown (B)'!$D$147:$D$1323,B368))</f>
        <v/>
      </c>
    </row>
    <row r="369" spans="1:18" s="156" customFormat="1" ht="15" hidden="1" customHeight="1">
      <c r="B369" s="3491"/>
      <c r="C369" s="159" t="str">
        <f t="shared" si="18"/>
        <v>I.</v>
      </c>
      <c r="D369" s="168" t="s">
        <v>1370</v>
      </c>
      <c r="E369" s="192"/>
      <c r="F369" s="168" t="s">
        <v>440</v>
      </c>
      <c r="G369" s="192"/>
      <c r="H369" s="3521"/>
      <c r="I369" s="162"/>
      <c r="J369" s="196">
        <f>SUM(J366:J368)</f>
        <v>655726.75341977447</v>
      </c>
      <c r="K369" s="2053"/>
      <c r="L369" s="2042"/>
      <c r="M369" s="2042"/>
      <c r="N369" s="2042"/>
      <c r="Q369" s="157"/>
      <c r="R369" s="1095" t="str">
        <f>IF(B369="","",COUNTIF('Breakdown (B)'!$D$147:$D$1323,B369))</f>
        <v/>
      </c>
    </row>
    <row r="370" spans="1:18" ht="15" hidden="1" customHeight="1">
      <c r="B370" s="3491"/>
      <c r="C370" s="159" t="s">
        <v>1666</v>
      </c>
      <c r="D370" s="168" t="s">
        <v>1667</v>
      </c>
      <c r="E370" s="192"/>
      <c r="F370" s="168" t="s">
        <v>1668</v>
      </c>
      <c r="G370" s="192"/>
      <c r="H370" s="3522"/>
      <c r="I370" s="196"/>
      <c r="J370" s="196">
        <f>J369*10%</f>
        <v>65572.675341977447</v>
      </c>
      <c r="K370" s="2053"/>
      <c r="L370" s="2030"/>
      <c r="M370" s="2030"/>
      <c r="N370" s="2030"/>
      <c r="O370" s="146"/>
      <c r="R370" s="1095" t="str">
        <f>IF(B370="","",COUNTIF('Breakdown (B)'!$D$147:$D$1323,B370))</f>
        <v/>
      </c>
    </row>
    <row r="371" spans="1:18" ht="15" hidden="1" customHeight="1">
      <c r="B371" s="3491"/>
      <c r="C371" s="159" t="s">
        <v>2653</v>
      </c>
      <c r="D371" s="168" t="s">
        <v>2652</v>
      </c>
      <c r="E371" s="192"/>
      <c r="F371" s="168" t="s">
        <v>2654</v>
      </c>
      <c r="G371" s="192"/>
      <c r="H371" s="3522"/>
      <c r="I371" s="196"/>
      <c r="J371" s="196">
        <f>SUM(J369:J370)*2%</f>
        <v>14425.988575235038</v>
      </c>
      <c r="K371" s="2053"/>
      <c r="L371" s="2030"/>
      <c r="M371" s="2030"/>
      <c r="N371" s="2030"/>
      <c r="O371" s="146"/>
      <c r="R371" s="1095" t="str">
        <f>IF(B371="","",COUNTIF('Breakdown (B)'!$D$147:$D$1323,B371))</f>
        <v/>
      </c>
    </row>
    <row r="372" spans="1:18" s="155" customFormat="1" ht="13.5" hidden="1" customHeight="1">
      <c r="B372" s="3492"/>
      <c r="C372" s="428">
        <f>B354</f>
        <v>19</v>
      </c>
      <c r="D372" s="210" t="s">
        <v>1669</v>
      </c>
      <c r="E372" s="175"/>
      <c r="F372" s="210" t="s">
        <v>1670</v>
      </c>
      <c r="G372" s="175"/>
      <c r="H372" s="3523"/>
      <c r="I372" s="198"/>
      <c r="J372" s="198">
        <f>SUM(J369:J371)</f>
        <v>735725.41733698687</v>
      </c>
      <c r="K372" s="2053"/>
      <c r="L372" s="2030"/>
      <c r="M372" s="2030"/>
      <c r="N372" s="2030"/>
      <c r="O372" s="147"/>
      <c r="R372" s="1095" t="str">
        <f>IF(B372="","",COUNTIF('Breakdown (B)'!$D$147:$D$1323,B372))</f>
        <v/>
      </c>
    </row>
    <row r="373" spans="1:18" s="296" customFormat="1" hidden="1">
      <c r="B373" s="3491"/>
      <c r="C373" s="177"/>
      <c r="D373" s="183"/>
      <c r="E373" s="181"/>
      <c r="F373" s="185"/>
      <c r="G373" s="181"/>
      <c r="H373" s="3525"/>
      <c r="I373" s="161"/>
      <c r="J373" s="198"/>
      <c r="K373" s="2053"/>
      <c r="L373" s="2042"/>
      <c r="M373" s="2042"/>
      <c r="N373" s="2042"/>
      <c r="P373" s="155"/>
      <c r="Q373" s="157"/>
      <c r="R373" s="1095" t="str">
        <f>IF(B373="","",COUNTIF('Breakdown (B)'!$D$147:$D$1323,B373))</f>
        <v/>
      </c>
    </row>
    <row r="374" spans="1:18" s="1088" customFormat="1" ht="25.5">
      <c r="A374" s="1088" t="s">
        <v>1501</v>
      </c>
      <c r="B374" s="3490">
        <f>B354+1</f>
        <v>20</v>
      </c>
      <c r="C374" s="1089" t="s">
        <v>3159</v>
      </c>
      <c r="D374" s="1090" t="s">
        <v>3160</v>
      </c>
      <c r="E374" s="1091" t="s">
        <v>276</v>
      </c>
      <c r="F374" s="1090" t="s">
        <v>3161</v>
      </c>
      <c r="G374" s="1092" t="s">
        <v>276</v>
      </c>
      <c r="H374" s="3520"/>
      <c r="I374" s="1093"/>
      <c r="J374" s="1093"/>
      <c r="K374" s="2052">
        <f>J375</f>
        <v>352187.16272727278</v>
      </c>
      <c r="L374" s="2043">
        <f>J379</f>
        <v>386975.39999999997</v>
      </c>
      <c r="M374" s="2043"/>
      <c r="N374" s="2043"/>
      <c r="O374" s="1094">
        <f>J379</f>
        <v>386975.39999999997</v>
      </c>
      <c r="P374" s="1088">
        <f>IF(B374=" ",0,(M374+N374+O374)*1.02*1.055*1.06*1.1)</f>
        <v>485550.64977804001</v>
      </c>
      <c r="R374" s="1095">
        <f>IF(B374="","",COUNTIF('Breakdown (B)'!$D$147:$D$1323,B374))</f>
        <v>2</v>
      </c>
    </row>
    <row r="375" spans="1:18" s="296" customFormat="1" ht="15">
      <c r="B375" s="3491"/>
      <c r="C375" s="159" t="str">
        <f>IF(D375=$D$63,"A.",IF(D375=$D$69,"B.",IF(D375=$D$72,"C.",IF(D375=$D$79,"D.",IF(D375=$D$80,"E.",IF(D375=$D$81,"F.",IF(D375=$D$82,"G.",IF(D375=$D$83,"H.","I."))))))))</f>
        <v>A.</v>
      </c>
      <c r="D375" s="160" t="s">
        <v>1479</v>
      </c>
      <c r="E375" s="176"/>
      <c r="F375" s="160" t="s">
        <v>339</v>
      </c>
      <c r="G375" s="176"/>
      <c r="H375" s="3525"/>
      <c r="I375" s="161"/>
      <c r="J375" s="998">
        <f>SUM(J376:J377)</f>
        <v>352187.16272727278</v>
      </c>
      <c r="K375" s="2053"/>
      <c r="L375" s="2042"/>
      <c r="M375" s="2042"/>
      <c r="N375" s="2042"/>
      <c r="Q375" s="157"/>
      <c r="R375" s="1095" t="str">
        <f>IF(B375="","",COUNTIF('Breakdown (B)'!$D$147:$D$1323,B375))</f>
        <v/>
      </c>
    </row>
    <row r="376" spans="1:18" s="296" customFormat="1">
      <c r="B376" s="3491"/>
      <c r="C376" s="177"/>
      <c r="D376" s="178" t="s">
        <v>982</v>
      </c>
      <c r="E376" s="165" t="s">
        <v>276</v>
      </c>
      <c r="F376" s="178" t="s">
        <v>358</v>
      </c>
      <c r="G376" s="179" t="s">
        <v>276</v>
      </c>
      <c r="H376" s="3525">
        <v>1.2</v>
      </c>
      <c r="I376" s="162">
        <f>VLOOKUP(D376,material1,8,0)</f>
        <v>267722.55454545456</v>
      </c>
      <c r="J376" s="196">
        <f>H376*I376</f>
        <v>321267.06545454549</v>
      </c>
      <c r="K376" s="2053"/>
      <c r="L376" s="2042"/>
      <c r="M376" s="2042"/>
      <c r="N376" s="2042"/>
      <c r="Q376" s="157"/>
      <c r="R376" s="1095" t="str">
        <f>IF(B376="","",COUNTIF('Breakdown (B)'!$D$147:$D$1323,B376))</f>
        <v/>
      </c>
    </row>
    <row r="377" spans="1:18" s="296" customFormat="1">
      <c r="B377" s="3491"/>
      <c r="C377" s="177"/>
      <c r="D377" s="162" t="s">
        <v>1430</v>
      </c>
      <c r="E377" s="165" t="s">
        <v>276</v>
      </c>
      <c r="F377" s="162" t="s">
        <v>974</v>
      </c>
      <c r="G377" s="179" t="s">
        <v>276</v>
      </c>
      <c r="H377" s="3525">
        <v>0.3</v>
      </c>
      <c r="I377" s="162">
        <f>VLOOKUP(D377,material1,8,0)</f>
        <v>103066.99090909091</v>
      </c>
      <c r="J377" s="196">
        <f>H377*I377</f>
        <v>30920.097272727271</v>
      </c>
      <c r="K377" s="2053"/>
      <c r="L377" s="2042"/>
      <c r="M377" s="2042"/>
      <c r="N377" s="2042"/>
      <c r="Q377" s="157"/>
      <c r="R377" s="1095" t="str">
        <f>IF(B377="","",COUNTIF('Breakdown (B)'!$D$147:$D$1323,B377))</f>
        <v/>
      </c>
    </row>
    <row r="378" spans="1:18" s="296" customFormat="1">
      <c r="B378" s="3491"/>
      <c r="C378" s="426"/>
      <c r="D378" s="180"/>
      <c r="E378" s="181"/>
      <c r="F378" s="180"/>
      <c r="G378" s="181"/>
      <c r="H378" s="3530"/>
      <c r="I378" s="161"/>
      <c r="J378" s="196"/>
      <c r="K378" s="2053"/>
      <c r="L378" s="2042"/>
      <c r="M378" s="2042"/>
      <c r="N378" s="2042"/>
      <c r="Q378" s="157"/>
      <c r="R378" s="1095" t="str">
        <f>IF(B378="","",COUNTIF('Breakdown (B)'!$D$147:$D$1323,B378))</f>
        <v/>
      </c>
    </row>
    <row r="379" spans="1:18" s="296" customFormat="1" ht="15">
      <c r="B379" s="3491"/>
      <c r="C379" s="159" t="str">
        <f>IF(D379=$D$63,"A.",IF(D379=$D$69,"B.",IF(D379=$D$72,"C.",IF(D379=$D$79,"D.",IF(D379=$D$80,"E.",IF(D379=$D$81,"F.",IF(D379=$D$82,"G.",IF(D379=$D$83,"H.","I."))))))))</f>
        <v>B.</v>
      </c>
      <c r="D379" s="160" t="s">
        <v>969</v>
      </c>
      <c r="E379" s="182"/>
      <c r="F379" s="160" t="s">
        <v>1482</v>
      </c>
      <c r="G379" s="182"/>
      <c r="H379" s="3525"/>
      <c r="I379" s="161"/>
      <c r="J379" s="998">
        <f>J380</f>
        <v>386975.39999999997</v>
      </c>
      <c r="K379" s="2053"/>
      <c r="L379" s="2042"/>
      <c r="M379" s="2042"/>
      <c r="N379" s="2042"/>
      <c r="Q379" s="157"/>
      <c r="R379" s="1095" t="str">
        <f>IF(B379="","",COUNTIF('Breakdown (B)'!$D$147:$D$1323,B379))</f>
        <v/>
      </c>
    </row>
    <row r="380" spans="1:18" s="296" customFormat="1">
      <c r="B380" s="3491"/>
      <c r="C380" s="177"/>
      <c r="D380" s="183">
        <v>4</v>
      </c>
      <c r="E380" s="181" t="s">
        <v>1286</v>
      </c>
      <c r="F380" s="164">
        <v>4</v>
      </c>
      <c r="G380" s="181" t="s">
        <v>1287</v>
      </c>
      <c r="H380" s="3525">
        <v>1.4</v>
      </c>
      <c r="I380" s="162">
        <f>VLOOKUP(D380,A18N3,10)</f>
        <v>276411</v>
      </c>
      <c r="J380" s="196">
        <f>H380*I380</f>
        <v>386975.39999999997</v>
      </c>
      <c r="K380" s="2053"/>
      <c r="L380" s="2042"/>
      <c r="M380" s="2042"/>
      <c r="N380" s="2042"/>
      <c r="Q380" s="157"/>
      <c r="R380" s="1095" t="str">
        <f>IF(B380="","",COUNTIF('Breakdown (B)'!$D$147:$D$1323,B380))</f>
        <v/>
      </c>
    </row>
    <row r="381" spans="1:18" s="296" customFormat="1">
      <c r="B381" s="3491"/>
      <c r="C381" s="177"/>
      <c r="D381" s="183"/>
      <c r="E381" s="181"/>
      <c r="F381" s="183"/>
      <c r="G381" s="181"/>
      <c r="H381" s="3525"/>
      <c r="I381" s="161"/>
      <c r="J381" s="196"/>
      <c r="K381" s="2053"/>
      <c r="L381" s="2042"/>
      <c r="M381" s="2042"/>
      <c r="N381" s="2042"/>
      <c r="Q381" s="157"/>
      <c r="R381" s="1095" t="str">
        <f>IF(B381="","",COUNTIF('Breakdown (B)'!$D$147:$D$1323,B381))</f>
        <v/>
      </c>
    </row>
    <row r="382" spans="1:18" s="296" customFormat="1">
      <c r="B382" s="3491"/>
      <c r="C382" s="159" t="str">
        <f>IF(D382=$D$63,"A.",IF(D382=$D$69,"B.",IF(D382=$D$72,"C.",IF(D382=$D$79,"D.",IF(D382=$D$80,"E.",IF(D382=$D$81,"F.",IF(D382=$D$82,"G.",IF(D382=$D$83,"H.","I."))))))))</f>
        <v>C.</v>
      </c>
      <c r="D382" s="160" t="s">
        <v>970</v>
      </c>
      <c r="E382" s="181"/>
      <c r="F382" s="160" t="s">
        <v>1094</v>
      </c>
      <c r="G382" s="181"/>
      <c r="H382" s="3525"/>
      <c r="I382" s="161"/>
      <c r="J382" s="196"/>
      <c r="K382" s="2053"/>
      <c r="L382" s="2042"/>
      <c r="M382" s="2042"/>
      <c r="N382" s="2042"/>
      <c r="Q382" s="157"/>
      <c r="R382" s="1095" t="str">
        <f>IF(B382="","",COUNTIF('Breakdown (B)'!$D$147:$D$1323,B382))</f>
        <v/>
      </c>
    </row>
    <row r="383" spans="1:18" s="296" customFormat="1">
      <c r="B383" s="3491"/>
      <c r="C383" s="177"/>
      <c r="D383" s="184"/>
      <c r="E383" s="181"/>
      <c r="F383" s="184"/>
      <c r="G383" s="181"/>
      <c r="H383" s="3525"/>
      <c r="I383" s="161"/>
      <c r="J383" s="196"/>
      <c r="K383" s="2053"/>
      <c r="L383" s="2042"/>
      <c r="M383" s="2042"/>
      <c r="N383" s="2042"/>
      <c r="Q383" s="157"/>
      <c r="R383" s="1095" t="str">
        <f>IF(B383="","",COUNTIF('Breakdown (B)'!$D$147:$D$1323,B383))</f>
        <v/>
      </c>
    </row>
    <row r="384" spans="1:18" s="156" customFormat="1" hidden="1">
      <c r="B384" s="3491"/>
      <c r="C384" s="159" t="str">
        <f t="shared" ref="C384:C389" si="19">IF(D384=$D$63,"A.",IF(D384=$D$69,"B.",IF(D384=$D$72,"C.",IF(D384=$D$79,"D.",IF(D384=$D$80,"E.",IF(D384=$D$81,"F.",IF(D384=$D$82,"G.",IF(D384=$D$83,"H.","I."))))))))</f>
        <v>D.</v>
      </c>
      <c r="D384" s="168" t="s">
        <v>539</v>
      </c>
      <c r="E384" s="192"/>
      <c r="F384" s="168" t="s">
        <v>542</v>
      </c>
      <c r="G384" s="192"/>
      <c r="H384" s="3521"/>
      <c r="I384" s="162"/>
      <c r="J384" s="196">
        <f>J375+J379+J382</f>
        <v>739162.56272727274</v>
      </c>
      <c r="K384" s="2053"/>
      <c r="L384" s="2042"/>
      <c r="M384" s="2042"/>
      <c r="N384" s="2042"/>
      <c r="Q384" s="157"/>
      <c r="R384" s="1095" t="str">
        <f>IF(B384="","",COUNTIF('Breakdown (B)'!$D$147:$D$1323,B384))</f>
        <v/>
      </c>
    </row>
    <row r="385" spans="1:18" s="156" customFormat="1" hidden="1">
      <c r="B385" s="3491"/>
      <c r="C385" s="159" t="str">
        <f t="shared" si="19"/>
        <v>E.</v>
      </c>
      <c r="D385" s="168" t="s">
        <v>499</v>
      </c>
      <c r="E385" s="192"/>
      <c r="F385" s="168" t="s">
        <v>500</v>
      </c>
      <c r="G385" s="192"/>
      <c r="H385" s="3521"/>
      <c r="I385" s="162"/>
      <c r="J385" s="196">
        <f>2%*J384</f>
        <v>14783.251254545456</v>
      </c>
      <c r="K385" s="2053"/>
      <c r="L385" s="2042"/>
      <c r="M385" s="2042"/>
      <c r="N385" s="2042"/>
      <c r="Q385" s="157"/>
      <c r="R385" s="1095" t="str">
        <f>IF(B385="","",COUNTIF('Breakdown (B)'!$D$147:$D$1323,B385))</f>
        <v/>
      </c>
    </row>
    <row r="386" spans="1:18" s="156" customFormat="1" hidden="1">
      <c r="B386" s="3491"/>
      <c r="C386" s="159" t="str">
        <f t="shared" si="19"/>
        <v>F.</v>
      </c>
      <c r="D386" s="168" t="s">
        <v>540</v>
      </c>
      <c r="E386" s="192"/>
      <c r="F386" s="168" t="s">
        <v>543</v>
      </c>
      <c r="G386" s="192"/>
      <c r="H386" s="3521"/>
      <c r="I386" s="162"/>
      <c r="J386" s="196">
        <f>SUM(J384:J385)</f>
        <v>753945.81398181815</v>
      </c>
      <c r="K386" s="2053"/>
      <c r="L386" s="2042"/>
      <c r="M386" s="2042"/>
      <c r="N386" s="2042"/>
      <c r="Q386" s="157"/>
      <c r="R386" s="1095" t="str">
        <f>IF(B386="","",COUNTIF('Breakdown (B)'!$D$147:$D$1323,B386))</f>
        <v/>
      </c>
    </row>
    <row r="387" spans="1:18" s="156" customFormat="1" hidden="1">
      <c r="B387" s="3491"/>
      <c r="C387" s="159" t="str">
        <f t="shared" si="19"/>
        <v>G.</v>
      </c>
      <c r="D387" s="168" t="s">
        <v>541</v>
      </c>
      <c r="E387" s="192"/>
      <c r="F387" s="168" t="s">
        <v>544</v>
      </c>
      <c r="G387" s="192"/>
      <c r="H387" s="3521"/>
      <c r="I387" s="162"/>
      <c r="J387" s="196">
        <f>5.5%*J386</f>
        <v>41467.019768999999</v>
      </c>
      <c r="K387" s="2053"/>
      <c r="L387" s="2042"/>
      <c r="M387" s="2042"/>
      <c r="N387" s="2042"/>
      <c r="Q387" s="157"/>
      <c r="R387" s="1095" t="str">
        <f>IF(B387="","",COUNTIF('Breakdown (B)'!$D$147:$D$1323,B387))</f>
        <v/>
      </c>
    </row>
    <row r="388" spans="1:18" s="156" customFormat="1" hidden="1">
      <c r="B388" s="3491"/>
      <c r="C388" s="159" t="str">
        <f t="shared" si="19"/>
        <v>H.</v>
      </c>
      <c r="D388" s="168" t="s">
        <v>479</v>
      </c>
      <c r="E388" s="192"/>
      <c r="F388" s="168" t="s">
        <v>478</v>
      </c>
      <c r="G388" s="192"/>
      <c r="H388" s="3521"/>
      <c r="I388" s="162"/>
      <c r="J388" s="196">
        <f>6%*SUM(J386:J387)</f>
        <v>47724.770025049089</v>
      </c>
      <c r="K388" s="2053"/>
      <c r="L388" s="2042"/>
      <c r="M388" s="2042"/>
      <c r="N388" s="2042"/>
      <c r="Q388" s="157"/>
      <c r="R388" s="1095" t="str">
        <f>IF(B388="","",COUNTIF('Breakdown (B)'!$D$147:$D$1323,B388))</f>
        <v/>
      </c>
    </row>
    <row r="389" spans="1:18" s="156" customFormat="1" ht="15" hidden="1" customHeight="1">
      <c r="B389" s="3491"/>
      <c r="C389" s="159" t="str">
        <f t="shared" si="19"/>
        <v>I.</v>
      </c>
      <c r="D389" s="168" t="s">
        <v>1370</v>
      </c>
      <c r="E389" s="192"/>
      <c r="F389" s="168" t="s">
        <v>440</v>
      </c>
      <c r="G389" s="192"/>
      <c r="H389" s="3521"/>
      <c r="I389" s="162"/>
      <c r="J389" s="196">
        <f>SUM(J386:J388)</f>
        <v>843137.60377586726</v>
      </c>
      <c r="K389" s="2053"/>
      <c r="L389" s="2042"/>
      <c r="M389" s="2042"/>
      <c r="N389" s="2042"/>
      <c r="Q389" s="157"/>
      <c r="R389" s="1095" t="str">
        <f>IF(B389="","",COUNTIF('Breakdown (B)'!$D$147:$D$1323,B389))</f>
        <v/>
      </c>
    </row>
    <row r="390" spans="1:18" ht="15" hidden="1" customHeight="1">
      <c r="B390" s="3491"/>
      <c r="C390" s="159" t="s">
        <v>1666</v>
      </c>
      <c r="D390" s="168" t="s">
        <v>1667</v>
      </c>
      <c r="E390" s="192"/>
      <c r="F390" s="168" t="s">
        <v>1668</v>
      </c>
      <c r="G390" s="192"/>
      <c r="H390" s="3522"/>
      <c r="I390" s="196"/>
      <c r="J390" s="196">
        <f>J389*10%</f>
        <v>84313.760377586732</v>
      </c>
      <c r="K390" s="2053"/>
      <c r="L390" s="2030"/>
      <c r="M390" s="2030"/>
      <c r="N390" s="2030"/>
      <c r="O390" s="146"/>
      <c r="R390" s="1095" t="str">
        <f>IF(B390="","",COUNTIF('Breakdown (B)'!$D$147:$D$1323,B390))</f>
        <v/>
      </c>
    </row>
    <row r="391" spans="1:18" ht="15" hidden="1" customHeight="1">
      <c r="B391" s="3491"/>
      <c r="C391" s="159" t="s">
        <v>2653</v>
      </c>
      <c r="D391" s="168" t="s">
        <v>2652</v>
      </c>
      <c r="E391" s="192"/>
      <c r="F391" s="168" t="s">
        <v>2654</v>
      </c>
      <c r="G391" s="192"/>
      <c r="H391" s="3522"/>
      <c r="I391" s="196"/>
      <c r="J391" s="196">
        <f>SUM(J389:J390)*2%</f>
        <v>18549.027283069081</v>
      </c>
      <c r="K391" s="2053"/>
      <c r="L391" s="2030"/>
      <c r="M391" s="2030"/>
      <c r="N391" s="2030"/>
      <c r="O391" s="146"/>
      <c r="R391" s="1095" t="str">
        <f>IF(B391="","",COUNTIF('Breakdown (B)'!$D$147:$D$1323,B391))</f>
        <v/>
      </c>
    </row>
    <row r="392" spans="1:18" s="155" customFormat="1" ht="13.5" hidden="1" customHeight="1">
      <c r="B392" s="3492"/>
      <c r="C392" s="428">
        <f>B374</f>
        <v>20</v>
      </c>
      <c r="D392" s="210" t="s">
        <v>1669</v>
      </c>
      <c r="E392" s="175"/>
      <c r="F392" s="210" t="s">
        <v>1670</v>
      </c>
      <c r="G392" s="175"/>
      <c r="H392" s="3523"/>
      <c r="I392" s="198"/>
      <c r="J392" s="198">
        <f>SUM(J389:J391)</f>
        <v>946000.39143652306</v>
      </c>
      <c r="K392" s="2053"/>
      <c r="L392" s="2030"/>
      <c r="M392" s="2030"/>
      <c r="N392" s="2030"/>
      <c r="O392" s="147"/>
      <c r="R392" s="1095" t="str">
        <f>IF(B392="","",COUNTIF('Breakdown (B)'!$D$147:$D$1323,B392))</f>
        <v/>
      </c>
    </row>
    <row r="393" spans="1:18" s="296" customFormat="1" hidden="1">
      <c r="B393" s="3491"/>
      <c r="C393" s="177"/>
      <c r="D393" s="183"/>
      <c r="E393" s="181"/>
      <c r="F393" s="185"/>
      <c r="G393" s="181"/>
      <c r="H393" s="3525"/>
      <c r="I393" s="161"/>
      <c r="J393" s="198"/>
      <c r="K393" s="2053"/>
      <c r="L393" s="2042"/>
      <c r="M393" s="2042"/>
      <c r="N393" s="2042"/>
      <c r="P393" s="155"/>
      <c r="Q393" s="157"/>
      <c r="R393" s="1095" t="str">
        <f>IF(B393="","",COUNTIF('Breakdown (B)'!$D$147:$D$1323,B393))</f>
        <v/>
      </c>
    </row>
    <row r="394" spans="1:18" s="1088" customFormat="1" ht="25.5">
      <c r="A394" s="1088" t="s">
        <v>1501</v>
      </c>
      <c r="B394" s="3490">
        <f>B374+1</f>
        <v>21</v>
      </c>
      <c r="C394" s="1089" t="s">
        <v>2487</v>
      </c>
      <c r="D394" s="1090" t="s">
        <v>3162</v>
      </c>
      <c r="E394" s="1091" t="s">
        <v>276</v>
      </c>
      <c r="F394" s="1090" t="s">
        <v>2651</v>
      </c>
      <c r="G394" s="1092" t="s">
        <v>276</v>
      </c>
      <c r="H394" s="3520"/>
      <c r="I394" s="1093"/>
      <c r="J394" s="1093"/>
      <c r="K394" s="2052">
        <f>J395</f>
        <v>406733.16272727278</v>
      </c>
      <c r="L394" s="2043">
        <f>J399</f>
        <v>373154.85000000003</v>
      </c>
      <c r="M394" s="2043"/>
      <c r="N394" s="2043"/>
      <c r="O394" s="1094">
        <f>J399</f>
        <v>373154.85000000003</v>
      </c>
      <c r="P394" s="1088">
        <f>IF(B394=" ",0,(M394+N394+O394)*1.02*1.055*1.06*1.1)</f>
        <v>468209.5551431101</v>
      </c>
      <c r="R394" s="1095">
        <f>IF(B394="","",COUNTIF('Breakdown (B)'!$D$147:$D$1323,B394))</f>
        <v>2</v>
      </c>
    </row>
    <row r="395" spans="1:18" s="296" customFormat="1" ht="15">
      <c r="B395" s="3491"/>
      <c r="C395" s="159" t="str">
        <f>IF(D395=$D$63,"A.",IF(D395=$D$69,"B.",IF(D395=$D$72,"C.",IF(D395=$D$79,"D.",IF(D395=$D$80,"E.",IF(D395=$D$81,"F.",IF(D395=$D$82,"G.",IF(D395=$D$83,"H.","I."))))))))</f>
        <v>A.</v>
      </c>
      <c r="D395" s="160" t="s">
        <v>1479</v>
      </c>
      <c r="E395" s="176"/>
      <c r="F395" s="160" t="s">
        <v>339</v>
      </c>
      <c r="G395" s="176"/>
      <c r="H395" s="3525"/>
      <c r="I395" s="161"/>
      <c r="J395" s="998">
        <f>SUM(J396:J397)</f>
        <v>406733.16272727278</v>
      </c>
      <c r="K395" s="2053"/>
      <c r="L395" s="2042"/>
      <c r="M395" s="2042"/>
      <c r="N395" s="2042"/>
      <c r="Q395" s="157"/>
      <c r="R395" s="1095" t="str">
        <f>IF(B395="","",COUNTIF('Breakdown (B)'!$D$147:$D$1323,B395))</f>
        <v/>
      </c>
    </row>
    <row r="396" spans="1:18" s="296" customFormat="1">
      <c r="B396" s="3491"/>
      <c r="C396" s="177"/>
      <c r="D396" s="1055" t="s">
        <v>3163</v>
      </c>
      <c r="E396" s="165" t="s">
        <v>276</v>
      </c>
      <c r="F396" s="162" t="s">
        <v>2488</v>
      </c>
      <c r="G396" s="179" t="s">
        <v>276</v>
      </c>
      <c r="H396" s="3525">
        <v>1.2</v>
      </c>
      <c r="I396" s="162">
        <f>VLOOKUP(D396,material1,8,0)</f>
        <v>313177.55454545456</v>
      </c>
      <c r="J396" s="196">
        <f>H396*I396</f>
        <v>375813.06545454549</v>
      </c>
      <c r="K396" s="2053"/>
      <c r="L396" s="2042"/>
      <c r="M396" s="2042"/>
      <c r="N396" s="2042"/>
      <c r="Q396" s="157"/>
      <c r="R396" s="1095" t="str">
        <f>IF(B396="","",COUNTIF('Breakdown (B)'!$D$147:$D$1323,B396))</f>
        <v/>
      </c>
    </row>
    <row r="397" spans="1:18" s="296" customFormat="1">
      <c r="B397" s="3491"/>
      <c r="C397" s="177"/>
      <c r="D397" s="162" t="s">
        <v>1430</v>
      </c>
      <c r="E397" s="165" t="s">
        <v>276</v>
      </c>
      <c r="F397" s="162" t="s">
        <v>974</v>
      </c>
      <c r="G397" s="179" t="s">
        <v>276</v>
      </c>
      <c r="H397" s="3525">
        <v>0.3</v>
      </c>
      <c r="I397" s="162">
        <f>VLOOKUP(D397,material1,8,0)</f>
        <v>103066.99090909091</v>
      </c>
      <c r="J397" s="196">
        <f>H397*I397</f>
        <v>30920.097272727271</v>
      </c>
      <c r="K397" s="2053"/>
      <c r="L397" s="2042"/>
      <c r="M397" s="2042"/>
      <c r="N397" s="2042"/>
      <c r="Q397" s="157"/>
      <c r="R397" s="1095" t="str">
        <f>IF(B397="","",COUNTIF('Breakdown (B)'!$D$147:$D$1323,B397))</f>
        <v/>
      </c>
    </row>
    <row r="398" spans="1:18" s="296" customFormat="1">
      <c r="B398" s="3491"/>
      <c r="C398" s="426"/>
      <c r="D398" s="180"/>
      <c r="E398" s="181"/>
      <c r="F398" s="180"/>
      <c r="G398" s="181"/>
      <c r="H398" s="3530"/>
      <c r="I398" s="161"/>
      <c r="J398" s="196"/>
      <c r="K398" s="2053"/>
      <c r="L398" s="2042"/>
      <c r="M398" s="2042"/>
      <c r="N398" s="2042"/>
      <c r="Q398" s="157"/>
      <c r="R398" s="1095" t="str">
        <f>IF(B398="","",COUNTIF('Breakdown (B)'!$D$147:$D$1323,B398))</f>
        <v/>
      </c>
    </row>
    <row r="399" spans="1:18" s="296" customFormat="1" ht="15">
      <c r="B399" s="3491"/>
      <c r="C399" s="159" t="str">
        <f>IF(D399=$D$63,"A.",IF(D399=$D$69,"B.",IF(D399=$D$72,"C.",IF(D399=$D$79,"D.",IF(D399=$D$80,"E.",IF(D399=$D$81,"F.",IF(D399=$D$82,"G.",IF(D399=$D$83,"H.","I."))))))))</f>
        <v>B.</v>
      </c>
      <c r="D399" s="160" t="s">
        <v>969</v>
      </c>
      <c r="E399" s="182"/>
      <c r="F399" s="160" t="s">
        <v>1482</v>
      </c>
      <c r="G399" s="182"/>
      <c r="H399" s="3525"/>
      <c r="I399" s="161"/>
      <c r="J399" s="998">
        <f>J400</f>
        <v>373154.85000000003</v>
      </c>
      <c r="K399" s="2053"/>
      <c r="L399" s="2042"/>
      <c r="M399" s="2042"/>
      <c r="N399" s="2042"/>
      <c r="Q399" s="157"/>
      <c r="R399" s="1095" t="str">
        <f>IF(B399="","",COUNTIF('Breakdown (B)'!$D$147:$D$1323,B399))</f>
        <v/>
      </c>
    </row>
    <row r="400" spans="1:18" s="296" customFormat="1">
      <c r="B400" s="3491"/>
      <c r="C400" s="177"/>
      <c r="D400" s="183">
        <v>4</v>
      </c>
      <c r="E400" s="181" t="s">
        <v>1286</v>
      </c>
      <c r="F400" s="164">
        <v>4</v>
      </c>
      <c r="G400" s="181" t="s">
        <v>1287</v>
      </c>
      <c r="H400" s="3525">
        <v>1.35</v>
      </c>
      <c r="I400" s="162">
        <f>VLOOKUP(D400,A18N3,10)</f>
        <v>276411</v>
      </c>
      <c r="J400" s="196">
        <f>H400*I400</f>
        <v>373154.85000000003</v>
      </c>
      <c r="K400" s="2053"/>
      <c r="L400" s="2042"/>
      <c r="M400" s="2042"/>
      <c r="N400" s="2042"/>
      <c r="Q400" s="157"/>
      <c r="R400" s="1095" t="str">
        <f>IF(B400="","",COUNTIF('Breakdown (B)'!$D$147:$D$1323,B400))</f>
        <v/>
      </c>
    </row>
    <row r="401" spans="1:18" s="296" customFormat="1">
      <c r="B401" s="3491"/>
      <c r="C401" s="177"/>
      <c r="D401" s="183"/>
      <c r="E401" s="181"/>
      <c r="F401" s="183"/>
      <c r="G401" s="181"/>
      <c r="H401" s="3525"/>
      <c r="I401" s="161"/>
      <c r="J401" s="196"/>
      <c r="K401" s="2053"/>
      <c r="L401" s="2042"/>
      <c r="M401" s="2042"/>
      <c r="N401" s="2042"/>
      <c r="Q401" s="157"/>
      <c r="R401" s="1095" t="str">
        <f>IF(B401="","",COUNTIF('Breakdown (B)'!$D$147:$D$1323,B401))</f>
        <v/>
      </c>
    </row>
    <row r="402" spans="1:18" s="296" customFormat="1">
      <c r="B402" s="3491"/>
      <c r="C402" s="159" t="str">
        <f>IF(D402=$D$63,"A.",IF(D402=$D$69,"B.",IF(D402=$D$72,"C.",IF(D402=$D$79,"D.",IF(D402=$D$80,"E.",IF(D402=$D$81,"F.",IF(D402=$D$82,"G.",IF(D402=$D$83,"H.","I."))))))))</f>
        <v>C.</v>
      </c>
      <c r="D402" s="160" t="s">
        <v>970</v>
      </c>
      <c r="E402" s="181"/>
      <c r="F402" s="160" t="s">
        <v>1094</v>
      </c>
      <c r="G402" s="181"/>
      <c r="H402" s="3525"/>
      <c r="I402" s="161"/>
      <c r="J402" s="196"/>
      <c r="K402" s="2053"/>
      <c r="L402" s="2042"/>
      <c r="M402" s="2042"/>
      <c r="N402" s="2042"/>
      <c r="Q402" s="157"/>
      <c r="R402" s="1095" t="str">
        <f>IF(B402="","",COUNTIF('Breakdown (B)'!$D$147:$D$1323,B402))</f>
        <v/>
      </c>
    </row>
    <row r="403" spans="1:18" s="296" customFormat="1">
      <c r="B403" s="3491"/>
      <c r="C403" s="177"/>
      <c r="D403" s="184"/>
      <c r="E403" s="181"/>
      <c r="F403" s="184"/>
      <c r="G403" s="181"/>
      <c r="H403" s="3525"/>
      <c r="I403" s="161"/>
      <c r="J403" s="196"/>
      <c r="K403" s="2053"/>
      <c r="L403" s="2042"/>
      <c r="M403" s="2042"/>
      <c r="N403" s="2042"/>
      <c r="Q403" s="157"/>
      <c r="R403" s="1095" t="str">
        <f>IF(B403="","",COUNTIF('Breakdown (B)'!$D$147:$D$1323,B403))</f>
        <v/>
      </c>
    </row>
    <row r="404" spans="1:18" s="156" customFormat="1" hidden="1">
      <c r="B404" s="3491"/>
      <c r="C404" s="159" t="str">
        <f t="shared" ref="C404:C409" si="20">IF(D404=$D$63,"A.",IF(D404=$D$69,"B.",IF(D404=$D$72,"C.",IF(D404=$D$79,"D.",IF(D404=$D$80,"E.",IF(D404=$D$81,"F.",IF(D404=$D$82,"G.",IF(D404=$D$83,"H.","I."))))))))</f>
        <v>D.</v>
      </c>
      <c r="D404" s="168" t="s">
        <v>539</v>
      </c>
      <c r="E404" s="192"/>
      <c r="F404" s="168" t="s">
        <v>542</v>
      </c>
      <c r="G404" s="192"/>
      <c r="H404" s="3521"/>
      <c r="I404" s="162"/>
      <c r="J404" s="196">
        <f>J395+J399+J402</f>
        <v>779888.01272727281</v>
      </c>
      <c r="K404" s="2053"/>
      <c r="L404" s="2042"/>
      <c r="M404" s="2042"/>
      <c r="N404" s="2042"/>
      <c r="Q404" s="157"/>
      <c r="R404" s="1095" t="str">
        <f>IF(B404="","",COUNTIF('Breakdown (B)'!$D$147:$D$1323,B404))</f>
        <v/>
      </c>
    </row>
    <row r="405" spans="1:18" s="156" customFormat="1" hidden="1">
      <c r="B405" s="3491"/>
      <c r="C405" s="159" t="str">
        <f t="shared" si="20"/>
        <v>E.</v>
      </c>
      <c r="D405" s="168" t="s">
        <v>499</v>
      </c>
      <c r="E405" s="192"/>
      <c r="F405" s="168" t="s">
        <v>500</v>
      </c>
      <c r="G405" s="192"/>
      <c r="H405" s="3521"/>
      <c r="I405" s="162"/>
      <c r="J405" s="196">
        <f>2%*J404</f>
        <v>15597.760254545457</v>
      </c>
      <c r="K405" s="2053"/>
      <c r="L405" s="2042"/>
      <c r="M405" s="2042"/>
      <c r="N405" s="2042"/>
      <c r="Q405" s="157"/>
      <c r="R405" s="1095" t="str">
        <f>IF(B405="","",COUNTIF('Breakdown (B)'!$D$147:$D$1323,B405))</f>
        <v/>
      </c>
    </row>
    <row r="406" spans="1:18" s="156" customFormat="1" hidden="1">
      <c r="B406" s="3491"/>
      <c r="C406" s="159" t="str">
        <f t="shared" si="20"/>
        <v>F.</v>
      </c>
      <c r="D406" s="168" t="s">
        <v>540</v>
      </c>
      <c r="E406" s="192"/>
      <c r="F406" s="168" t="s">
        <v>543</v>
      </c>
      <c r="G406" s="192"/>
      <c r="H406" s="3521"/>
      <c r="I406" s="162"/>
      <c r="J406" s="196">
        <f>SUM(J404:J405)</f>
        <v>795485.7729818183</v>
      </c>
      <c r="K406" s="2053"/>
      <c r="L406" s="2042"/>
      <c r="M406" s="2042"/>
      <c r="N406" s="2042"/>
      <c r="Q406" s="157"/>
      <c r="R406" s="1095" t="str">
        <f>IF(B406="","",COUNTIF('Breakdown (B)'!$D$147:$D$1323,B406))</f>
        <v/>
      </c>
    </row>
    <row r="407" spans="1:18" s="156" customFormat="1" hidden="1">
      <c r="B407" s="3491"/>
      <c r="C407" s="159" t="str">
        <f t="shared" si="20"/>
        <v>G.</v>
      </c>
      <c r="D407" s="168" t="s">
        <v>541</v>
      </c>
      <c r="E407" s="192"/>
      <c r="F407" s="168" t="s">
        <v>544</v>
      </c>
      <c r="G407" s="192"/>
      <c r="H407" s="3521"/>
      <c r="I407" s="162"/>
      <c r="J407" s="196">
        <f>5.5%*J406</f>
        <v>43751.717514000004</v>
      </c>
      <c r="K407" s="2053"/>
      <c r="L407" s="2042"/>
      <c r="M407" s="2042"/>
      <c r="N407" s="2042"/>
      <c r="Q407" s="157"/>
      <c r="R407" s="1095" t="str">
        <f>IF(B407="","",COUNTIF('Breakdown (B)'!$D$147:$D$1323,B407))</f>
        <v/>
      </c>
    </row>
    <row r="408" spans="1:18" s="156" customFormat="1" hidden="1">
      <c r="B408" s="3491"/>
      <c r="C408" s="159" t="str">
        <f t="shared" si="20"/>
        <v>H.</v>
      </c>
      <c r="D408" s="168" t="s">
        <v>479</v>
      </c>
      <c r="E408" s="192"/>
      <c r="F408" s="168" t="s">
        <v>478</v>
      </c>
      <c r="G408" s="192"/>
      <c r="H408" s="3521"/>
      <c r="I408" s="162"/>
      <c r="J408" s="196">
        <f>6%*SUM(J406:J407)</f>
        <v>50354.249429749099</v>
      </c>
      <c r="K408" s="2053"/>
      <c r="L408" s="2042"/>
      <c r="M408" s="2042"/>
      <c r="N408" s="2042"/>
      <c r="Q408" s="157"/>
      <c r="R408" s="1095" t="str">
        <f>IF(B408="","",COUNTIF('Breakdown (B)'!$D$147:$D$1323,B408))</f>
        <v/>
      </c>
    </row>
    <row r="409" spans="1:18" s="156" customFormat="1" ht="15" hidden="1" customHeight="1">
      <c r="B409" s="3491"/>
      <c r="C409" s="159" t="str">
        <f t="shared" si="20"/>
        <v>I.</v>
      </c>
      <c r="D409" s="168" t="s">
        <v>1370</v>
      </c>
      <c r="E409" s="192"/>
      <c r="F409" s="168" t="s">
        <v>440</v>
      </c>
      <c r="G409" s="192"/>
      <c r="H409" s="3521"/>
      <c r="I409" s="162"/>
      <c r="J409" s="196">
        <f>SUM(J406:J408)</f>
        <v>889591.73992556741</v>
      </c>
      <c r="K409" s="2053"/>
      <c r="L409" s="2042"/>
      <c r="M409" s="2042"/>
      <c r="N409" s="2042"/>
      <c r="Q409" s="157"/>
      <c r="R409" s="1095" t="str">
        <f>IF(B409="","",COUNTIF('Breakdown (B)'!$D$147:$D$1323,B409))</f>
        <v/>
      </c>
    </row>
    <row r="410" spans="1:18" ht="15" hidden="1" customHeight="1">
      <c r="B410" s="3491"/>
      <c r="C410" s="159" t="s">
        <v>1666</v>
      </c>
      <c r="D410" s="168" t="s">
        <v>1667</v>
      </c>
      <c r="E410" s="192"/>
      <c r="F410" s="168" t="s">
        <v>1668</v>
      </c>
      <c r="G410" s="192"/>
      <c r="H410" s="3522"/>
      <c r="I410" s="196"/>
      <c r="J410" s="196">
        <f>J409*10%</f>
        <v>88959.173992556753</v>
      </c>
      <c r="K410" s="2053"/>
      <c r="L410" s="2030"/>
      <c r="M410" s="2030"/>
      <c r="N410" s="2030"/>
      <c r="O410" s="146"/>
      <c r="R410" s="1095" t="str">
        <f>IF(B410="","",COUNTIF('Breakdown (B)'!$D$147:$D$1323,B410))</f>
        <v/>
      </c>
    </row>
    <row r="411" spans="1:18" ht="15" hidden="1" customHeight="1">
      <c r="B411" s="3491"/>
      <c r="C411" s="159" t="s">
        <v>2653</v>
      </c>
      <c r="D411" s="168" t="s">
        <v>2652</v>
      </c>
      <c r="E411" s="192"/>
      <c r="F411" s="168" t="s">
        <v>2654</v>
      </c>
      <c r="G411" s="192"/>
      <c r="H411" s="3522"/>
      <c r="I411" s="196"/>
      <c r="J411" s="196">
        <f>SUM(J409:J410)*2%</f>
        <v>19571.018278362484</v>
      </c>
      <c r="K411" s="2053"/>
      <c r="L411" s="2030"/>
      <c r="M411" s="2030"/>
      <c r="N411" s="2030"/>
      <c r="O411" s="146"/>
      <c r="R411" s="1095" t="str">
        <f>IF(B411="","",COUNTIF('Breakdown (B)'!$D$147:$D$1323,B411))</f>
        <v/>
      </c>
    </row>
    <row r="412" spans="1:18" s="155" customFormat="1" ht="13.5" hidden="1" customHeight="1">
      <c r="B412" s="3492"/>
      <c r="C412" s="428">
        <f>B394</f>
        <v>21</v>
      </c>
      <c r="D412" s="210" t="s">
        <v>1669</v>
      </c>
      <c r="E412" s="175"/>
      <c r="F412" s="210" t="s">
        <v>1670</v>
      </c>
      <c r="G412" s="175"/>
      <c r="H412" s="3523"/>
      <c r="I412" s="198"/>
      <c r="J412" s="198">
        <f>SUM(J409:J411)</f>
        <v>998121.93219648662</v>
      </c>
      <c r="K412" s="2053"/>
      <c r="L412" s="2030"/>
      <c r="M412" s="2030"/>
      <c r="N412" s="2030"/>
      <c r="O412" s="147"/>
      <c r="R412" s="1095" t="str">
        <f>IF(B412="","",COUNTIF('Breakdown (B)'!$D$147:$D$1323,B412))</f>
        <v/>
      </c>
    </row>
    <row r="413" spans="1:18" s="296" customFormat="1" hidden="1">
      <c r="B413" s="3491"/>
      <c r="C413" s="177"/>
      <c r="D413" s="183"/>
      <c r="E413" s="181"/>
      <c r="F413" s="185"/>
      <c r="G413" s="181"/>
      <c r="H413" s="3525"/>
      <c r="I413" s="161"/>
      <c r="J413" s="198"/>
      <c r="K413" s="2053"/>
      <c r="L413" s="2042"/>
      <c r="M413" s="2042"/>
      <c r="N413" s="2042"/>
      <c r="P413" s="155"/>
      <c r="Q413" s="157"/>
      <c r="R413" s="1095" t="str">
        <f>IF(B413="","",COUNTIF('Breakdown (B)'!$D$147:$D$1323,B413))</f>
        <v/>
      </c>
    </row>
    <row r="414" spans="1:18" s="1088" customFormat="1" ht="25.5">
      <c r="A414" s="1088" t="s">
        <v>71</v>
      </c>
      <c r="B414" s="3490">
        <f>B394+1</f>
        <v>22</v>
      </c>
      <c r="C414" s="1089" t="s">
        <v>3806</v>
      </c>
      <c r="D414" s="1090" t="s">
        <v>3807</v>
      </c>
      <c r="E414" s="1091" t="s">
        <v>276</v>
      </c>
      <c r="F414" s="1090" t="s">
        <v>21</v>
      </c>
      <c r="G414" s="1092" t="s">
        <v>276</v>
      </c>
      <c r="H414" s="3520"/>
      <c r="I414" s="1093"/>
      <c r="J414" s="1093"/>
      <c r="K414" s="2052">
        <f>J415</f>
        <v>125741.7289090909</v>
      </c>
      <c r="L414" s="2043">
        <f>J418</f>
        <v>12142.438400000001</v>
      </c>
      <c r="M414" s="2043">
        <f>J421</f>
        <v>9918.3034906242428</v>
      </c>
      <c r="N414" s="2043"/>
      <c r="O414" s="1094">
        <f>J421</f>
        <v>9918.3034906242428</v>
      </c>
      <c r="P414" s="1088">
        <f>IF(B414=" ",0,(M414+N414+O414)*1.02*1.055*1.06*1.1)</f>
        <v>24889.637452760067</v>
      </c>
      <c r="R414" s="1095">
        <f>IF(B414="","",COUNTIF('Breakdown (B)'!$D$147:$D$1323,B414))</f>
        <v>1</v>
      </c>
    </row>
    <row r="415" spans="1:18" s="155" customFormat="1">
      <c r="B415" s="3491"/>
      <c r="C415" s="159" t="str">
        <f>IF(D415=$D$63,"A.",IF(D415=$D$69,"B.",IF(D415=$D$72,"C.",IF(D415=$D$79,"D.",IF(D415=$D$80,"E.",IF(D415=$D$81,"F.",IF(D415=$D$82,"G.",IF(D415=$D$83,"H.","I."))))))))</f>
        <v>A.</v>
      </c>
      <c r="D415" s="160" t="s">
        <v>1479</v>
      </c>
      <c r="E415" s="176"/>
      <c r="F415" s="160" t="s">
        <v>64</v>
      </c>
      <c r="G415" s="176"/>
      <c r="H415" s="3531"/>
      <c r="I415" s="196"/>
      <c r="J415" s="197">
        <f>J416</f>
        <v>125741.7289090909</v>
      </c>
      <c r="K415" s="2053"/>
      <c r="L415" s="2042"/>
      <c r="M415" s="2042"/>
      <c r="N415" s="2042"/>
      <c r="R415" s="1095" t="str">
        <f>IF(B415="","",COUNTIF('Breakdown (B)'!$D$147:$D$1323,B415))</f>
        <v/>
      </c>
    </row>
    <row r="416" spans="1:18" s="155" customFormat="1">
      <c r="B416" s="3491"/>
      <c r="C416" s="426"/>
      <c r="D416" s="162" t="s">
        <v>1430</v>
      </c>
      <c r="E416" s="186" t="s">
        <v>276</v>
      </c>
      <c r="F416" s="162" t="s">
        <v>974</v>
      </c>
      <c r="G416" s="187" t="s">
        <v>276</v>
      </c>
      <c r="H416" s="3521">
        <f>122/100</f>
        <v>1.22</v>
      </c>
      <c r="I416" s="162">
        <f>VLOOKUP(D416,material1,8,0)</f>
        <v>103066.99090909091</v>
      </c>
      <c r="J416" s="196">
        <f>H416*I416</f>
        <v>125741.7289090909</v>
      </c>
      <c r="K416" s="2053"/>
      <c r="L416" s="2042"/>
      <c r="M416" s="2042"/>
      <c r="N416" s="2042"/>
      <c r="R416" s="1095" t="str">
        <f>IF(B416="","",COUNTIF('Breakdown (B)'!$D$147:$D$1323,B416))</f>
        <v/>
      </c>
    </row>
    <row r="417" spans="2:18" s="155" customFormat="1">
      <c r="B417" s="3491"/>
      <c r="C417" s="426"/>
      <c r="D417" s="163"/>
      <c r="E417" s="187"/>
      <c r="F417" s="162"/>
      <c r="G417" s="187"/>
      <c r="H417" s="3521"/>
      <c r="I417" s="196"/>
      <c r="J417" s="196"/>
      <c r="K417" s="2053"/>
      <c r="L417" s="2042"/>
      <c r="M417" s="2042"/>
      <c r="N417" s="2042"/>
      <c r="R417" s="1095" t="str">
        <f>IF(B417="","",COUNTIF('Breakdown (B)'!$D$147:$D$1323,B417))</f>
        <v/>
      </c>
    </row>
    <row r="418" spans="2:18" s="155" customFormat="1">
      <c r="B418" s="3491"/>
      <c r="C418" s="159" t="str">
        <f>IF(D418=$D$63,"A.",IF(D418=$D$69,"B.",IF(D418=$D$72,"C.",IF(D418=$D$79,"D.",IF(D418=$D$80,"E.",IF(D418=$D$81,"F.",IF(D418=$D$82,"G.",IF(D418=$D$83,"H.","I."))))))))</f>
        <v>B.</v>
      </c>
      <c r="D418" s="160" t="s">
        <v>969</v>
      </c>
      <c r="E418" s="176"/>
      <c r="F418" s="160" t="s">
        <v>1482</v>
      </c>
      <c r="G418" s="176"/>
      <c r="H418" s="3531"/>
      <c r="I418" s="196"/>
      <c r="J418" s="197">
        <f>J419</f>
        <v>12142.438400000001</v>
      </c>
      <c r="K418" s="2053"/>
      <c r="L418" s="2042"/>
      <c r="M418" s="2042"/>
      <c r="N418" s="2042"/>
      <c r="R418" s="1095" t="str">
        <f>IF(B418="","",COUNTIF('Breakdown (B)'!$D$147:$D$1323,B418))</f>
        <v/>
      </c>
    </row>
    <row r="419" spans="2:18" s="155" customFormat="1">
      <c r="B419" s="3491"/>
      <c r="C419" s="426"/>
      <c r="D419" s="163">
        <v>3</v>
      </c>
      <c r="E419" s="187" t="s">
        <v>1286</v>
      </c>
      <c r="F419" s="164">
        <v>3</v>
      </c>
      <c r="G419" s="187" t="s">
        <v>1287</v>
      </c>
      <c r="H419" s="3521">
        <f>5.12/100</f>
        <v>5.1200000000000002E-2</v>
      </c>
      <c r="I419" s="196">
        <f>VLOOKUP(D419,A18N3,10)</f>
        <v>237157</v>
      </c>
      <c r="J419" s="196">
        <f>H419*I419</f>
        <v>12142.438400000001</v>
      </c>
      <c r="K419" s="2053"/>
      <c r="L419" s="2042"/>
      <c r="M419" s="2042"/>
      <c r="N419" s="2042"/>
      <c r="R419" s="1095" t="str">
        <f>IF(B419="","",COUNTIF('Breakdown (B)'!$D$147:$D$1323,B419))</f>
        <v/>
      </c>
    </row>
    <row r="420" spans="2:18" s="155" customFormat="1">
      <c r="B420" s="3491" t="s">
        <v>79</v>
      </c>
      <c r="C420" s="426"/>
      <c r="D420" s="162"/>
      <c r="E420" s="192"/>
      <c r="F420" s="162"/>
      <c r="G420" s="192"/>
      <c r="H420" s="3521"/>
      <c r="I420" s="196"/>
      <c r="J420" s="196"/>
      <c r="K420" s="2053"/>
      <c r="L420" s="2042"/>
      <c r="M420" s="2042"/>
      <c r="N420" s="2042"/>
      <c r="R420" s="1095">
        <f>IF(B420="","",COUNTIF('Breakdown (B)'!$D$147:$D$1323,B420))</f>
        <v>0</v>
      </c>
    </row>
    <row r="421" spans="2:18" s="155" customFormat="1">
      <c r="B421" s="3491"/>
      <c r="C421" s="159" t="str">
        <f>IF(D421=$D$63,"A.",IF(D421=$D$69,"B.",IF(D421=$D$72,"C.",IF(D421=$D$79,"D.",IF(D421=$D$80,"E.",IF(D421=$D$81,"F.",IF(D421=$D$82,"G.",IF(D421=$D$83,"H.","I."))))))))</f>
        <v>C.</v>
      </c>
      <c r="D421" s="160" t="s">
        <v>970</v>
      </c>
      <c r="E421" s="176"/>
      <c r="F421" s="160" t="s">
        <v>1094</v>
      </c>
      <c r="G421" s="176"/>
      <c r="H421" s="3531"/>
      <c r="I421" s="196"/>
      <c r="J421" s="197">
        <f>SUM(J422:J423)</f>
        <v>9918.3034906242428</v>
      </c>
      <c r="K421" s="2053"/>
      <c r="L421" s="2042"/>
      <c r="M421" s="2042"/>
      <c r="N421" s="2042"/>
      <c r="R421" s="1095" t="str">
        <f>IF(B421="","",COUNTIF('Breakdown (B)'!$D$147:$D$1323,B421))</f>
        <v/>
      </c>
    </row>
    <row r="422" spans="2:18" s="155" customFormat="1">
      <c r="B422" s="3491"/>
      <c r="C422" s="426"/>
      <c r="D422" s="174" t="s">
        <v>432</v>
      </c>
      <c r="E422" s="187" t="s">
        <v>714</v>
      </c>
      <c r="F422" s="162" t="s">
        <v>1507</v>
      </c>
      <c r="G422" s="187" t="s">
        <v>1055</v>
      </c>
      <c r="H422" s="3521">
        <f>2.8/100</f>
        <v>2.7999999999999997E-2</v>
      </c>
      <c r="I422" s="162">
        <f>VLOOKUP(D422,equiment,15,0)</f>
        <v>348990.27060606063</v>
      </c>
      <c r="J422" s="196">
        <f>H422*I422</f>
        <v>9771.7275769696971</v>
      </c>
      <c r="K422" s="2053"/>
      <c r="L422" s="2042"/>
      <c r="M422" s="2042"/>
      <c r="N422" s="2042"/>
      <c r="R422" s="1095" t="str">
        <f>IF(B422="","",COUNTIF('Breakdown (B)'!$D$147:$D$1323,B422))</f>
        <v/>
      </c>
    </row>
    <row r="423" spans="2:18" s="155" customFormat="1">
      <c r="B423" s="3491"/>
      <c r="C423" s="426"/>
      <c r="D423" s="167" t="s">
        <v>900</v>
      </c>
      <c r="E423" s="187" t="s">
        <v>1098</v>
      </c>
      <c r="F423" s="162" t="s">
        <v>901</v>
      </c>
      <c r="G423" s="187" t="s">
        <v>1098</v>
      </c>
      <c r="H423" s="3521">
        <v>1.5</v>
      </c>
      <c r="I423" s="196"/>
      <c r="J423" s="196">
        <f>J422*H423%</f>
        <v>146.57591365454545</v>
      </c>
      <c r="K423" s="2053"/>
      <c r="L423" s="2042"/>
      <c r="M423" s="2042"/>
      <c r="N423" s="2042"/>
      <c r="R423" s="1095" t="str">
        <f>IF(B423="","",COUNTIF('Breakdown (B)'!$D$147:$D$1323,B423))</f>
        <v/>
      </c>
    </row>
    <row r="424" spans="2:18" s="155" customFormat="1">
      <c r="B424" s="3491"/>
      <c r="C424" s="426"/>
      <c r="D424" s="175"/>
      <c r="E424" s="169"/>
      <c r="F424" s="175"/>
      <c r="G424" s="169"/>
      <c r="H424" s="3523"/>
      <c r="I424" s="196"/>
      <c r="J424" s="196"/>
      <c r="K424" s="2053"/>
      <c r="L424" s="2042"/>
      <c r="M424" s="2042"/>
      <c r="N424" s="2042"/>
      <c r="R424" s="1095" t="str">
        <f>IF(B424="","",COUNTIF('Breakdown (B)'!$D$147:$D$1323,B424))</f>
        <v/>
      </c>
    </row>
    <row r="425" spans="2:18" hidden="1">
      <c r="B425" s="3491"/>
      <c r="C425" s="159" t="str">
        <f>IF(D425=$D$63,"A.",IF(D425=$D$69,"B.",IF(D425=$D$72,"C.",IF(D425=$D$79,"D.",IF(D425=$D$80,"E.",IF(D425=$D$81,"F.",IF(D425=$D$82,"G.",IF(D425=$D$83,"H.","I."))))))))</f>
        <v>D.</v>
      </c>
      <c r="D425" s="168" t="s">
        <v>539</v>
      </c>
      <c r="E425" s="192"/>
      <c r="F425" s="168" t="s">
        <v>542</v>
      </c>
      <c r="G425" s="192"/>
      <c r="H425" s="3522"/>
      <c r="I425" s="196"/>
      <c r="J425" s="196">
        <f>J415+J418+J421</f>
        <v>147802.47079971514</v>
      </c>
      <c r="K425" s="2053"/>
      <c r="L425" s="2042"/>
      <c r="M425" s="2042"/>
      <c r="N425" s="2042"/>
      <c r="R425" s="1095" t="str">
        <f>IF(B425="","",COUNTIF('Breakdown (B)'!$D$147:$D$1323,B425))</f>
        <v/>
      </c>
    </row>
    <row r="426" spans="2:18" hidden="1">
      <c r="B426" s="3491"/>
      <c r="C426" s="159" t="str">
        <f>IF(D426=$D$45,"A.",IF(D426=$D$47,"B.",IF(D426=$D$50,"C.",IF(D426=$D$52,"D.",IF(D426=$D$53,"E.",IF(D426=$D$54,"F.",IF(D426=$D$55,"G.",IF(D426=$D$56,"H.","I."))))))))</f>
        <v>E.</v>
      </c>
      <c r="D426" s="168" t="s">
        <v>499</v>
      </c>
      <c r="E426" s="192"/>
      <c r="F426" s="168" t="s">
        <v>500</v>
      </c>
      <c r="G426" s="192"/>
      <c r="H426" s="3521"/>
      <c r="I426" s="162"/>
      <c r="J426" s="196">
        <f>2%*J425</f>
        <v>2956.0494159943028</v>
      </c>
      <c r="K426" s="2053"/>
      <c r="L426" s="2042"/>
      <c r="M426" s="2042"/>
      <c r="N426" s="2042"/>
      <c r="R426" s="1095" t="str">
        <f>IF(B426="","",COUNTIF('Breakdown (B)'!$D$147:$D$1323,B426))</f>
        <v/>
      </c>
    </row>
    <row r="427" spans="2:18" hidden="1">
      <c r="B427" s="3491"/>
      <c r="C427" s="159" t="str">
        <f>IF(D427=$D$63,"A.",IF(D427=$D$69,"B.",IF(D427=$D$72,"C.",IF(D427=$D$79,"D.",IF(D427=$D$80,"E.",IF(D427=$D$81,"F.",IF(D427=$D$82,"G.",IF(D427=$D$83,"H.","I."))))))))</f>
        <v>F.</v>
      </c>
      <c r="D427" s="168" t="s">
        <v>540</v>
      </c>
      <c r="E427" s="192"/>
      <c r="F427" s="168" t="s">
        <v>543</v>
      </c>
      <c r="G427" s="192"/>
      <c r="H427" s="3522"/>
      <c r="I427" s="196"/>
      <c r="J427" s="196">
        <f>SUM(J425:J426)</f>
        <v>150758.52021570943</v>
      </c>
      <c r="K427" s="2053"/>
      <c r="L427" s="2042"/>
      <c r="M427" s="2042"/>
      <c r="N427" s="2042"/>
      <c r="R427" s="1095" t="str">
        <f>IF(B427="","",COUNTIF('Breakdown (B)'!$D$147:$D$1323,B427))</f>
        <v/>
      </c>
    </row>
    <row r="428" spans="2:18" hidden="1">
      <c r="B428" s="3491"/>
      <c r="C428" s="159" t="str">
        <f>IF(D428=$D$63,"A.",IF(D428=$D$69,"B.",IF(D428=$D$72,"C.",IF(D428=$D$79,"D.",IF(D428=$D$80,"E.",IF(D428=$D$81,"F.",IF(D428=$D$82,"G.",IF(D428=$D$83,"H.","I."))))))))</f>
        <v>G.</v>
      </c>
      <c r="D428" s="168" t="s">
        <v>541</v>
      </c>
      <c r="E428" s="192"/>
      <c r="F428" s="168" t="s">
        <v>544</v>
      </c>
      <c r="G428" s="192"/>
      <c r="H428" s="3522"/>
      <c r="I428" s="196"/>
      <c r="J428" s="196">
        <f>5.5%*J427</f>
        <v>8291.7186118640184</v>
      </c>
      <c r="K428" s="2053"/>
      <c r="L428" s="2042"/>
      <c r="M428" s="2042"/>
      <c r="N428" s="2042"/>
      <c r="R428" s="1095" t="str">
        <f>IF(B428="","",COUNTIF('Breakdown (B)'!$D$147:$D$1323,B428))</f>
        <v/>
      </c>
    </row>
    <row r="429" spans="2:18" hidden="1">
      <c r="B429" s="3491"/>
      <c r="C429" s="159" t="str">
        <f>IF(D429=$D$63,"A.",IF(D429=$D$69,"B.",IF(D429=$D$72,"C.",IF(D429=$D$79,"D.",IF(D429=$D$80,"E.",IF(D429=$D$81,"F.",IF(D429=$D$82,"G.",IF(D429=$D$83,"H.","I."))))))))</f>
        <v>H.</v>
      </c>
      <c r="D429" s="168" t="s">
        <v>479</v>
      </c>
      <c r="E429" s="192"/>
      <c r="F429" s="168" t="s">
        <v>478</v>
      </c>
      <c r="G429" s="192"/>
      <c r="H429" s="3522"/>
      <c r="I429" s="196"/>
      <c r="J429" s="196">
        <f>6%*SUM(J427:J428)</f>
        <v>9543.0143296544065</v>
      </c>
      <c r="K429" s="2053"/>
      <c r="L429" s="2042"/>
      <c r="M429" s="2042"/>
      <c r="N429" s="2042"/>
      <c r="R429" s="1095" t="str">
        <f>IF(B429="","",COUNTIF('Breakdown (B)'!$D$147:$D$1323,B429))</f>
        <v/>
      </c>
    </row>
    <row r="430" spans="2:18" ht="15" hidden="1" customHeight="1">
      <c r="B430" s="3491"/>
      <c r="C430" s="159" t="str">
        <f>IF(D430=$D$63,"A.",IF(D430=$D$69,"B.",IF(D430=$D$72,"C.",IF(D430=$D$79,"D.",IF(D430=$D$80,"E.",IF(D430=$D$81,"F.",IF(D430=$D$82,"G.",IF(D430=$D$83,"H.","I."))))))))</f>
        <v>I.</v>
      </c>
      <c r="D430" s="168" t="s">
        <v>1370</v>
      </c>
      <c r="E430" s="192"/>
      <c r="F430" s="168" t="s">
        <v>440</v>
      </c>
      <c r="G430" s="192"/>
      <c r="H430" s="3522"/>
      <c r="I430" s="196"/>
      <c r="J430" s="196">
        <f>SUM(J427:J429)</f>
        <v>168593.25315722785</v>
      </c>
      <c r="K430" s="2053"/>
      <c r="L430" s="2042"/>
      <c r="M430" s="2042"/>
      <c r="N430" s="2042"/>
      <c r="R430" s="1095" t="str">
        <f>IF(B430="","",COUNTIF('Breakdown (B)'!$D$147:$D$1323,B430))</f>
        <v/>
      </c>
    </row>
    <row r="431" spans="2:18" ht="15" hidden="1" customHeight="1">
      <c r="B431" s="3491"/>
      <c r="C431" s="159" t="s">
        <v>1666</v>
      </c>
      <c r="D431" s="168" t="s">
        <v>1667</v>
      </c>
      <c r="E431" s="192"/>
      <c r="F431" s="168" t="s">
        <v>1668</v>
      </c>
      <c r="G431" s="192"/>
      <c r="H431" s="3522"/>
      <c r="I431" s="196"/>
      <c r="J431" s="196">
        <f>J430*10%</f>
        <v>16859.325315722785</v>
      </c>
      <c r="K431" s="2053"/>
      <c r="L431" s="2030"/>
      <c r="M431" s="2030"/>
      <c r="N431" s="2030"/>
      <c r="O431" s="146"/>
      <c r="R431" s="1095" t="str">
        <f>IF(B431="","",COUNTIF('Breakdown (B)'!$D$147:$D$1323,B431))</f>
        <v/>
      </c>
    </row>
    <row r="432" spans="2:18" ht="15" hidden="1" customHeight="1">
      <c r="B432" s="3491"/>
      <c r="C432" s="159" t="s">
        <v>2653</v>
      </c>
      <c r="D432" s="168" t="s">
        <v>2652</v>
      </c>
      <c r="E432" s="192"/>
      <c r="F432" s="168" t="s">
        <v>2654</v>
      </c>
      <c r="G432" s="192"/>
      <c r="H432" s="3522"/>
      <c r="I432" s="196"/>
      <c r="J432" s="196">
        <f>SUM(J430:J431)*2%</f>
        <v>3709.0515694590131</v>
      </c>
      <c r="K432" s="2053"/>
      <c r="L432" s="2030"/>
      <c r="M432" s="2030"/>
      <c r="N432" s="2030"/>
      <c r="O432" s="146"/>
      <c r="R432" s="1095" t="str">
        <f>IF(B432="","",COUNTIF('Breakdown (B)'!$D$147:$D$1323,B432))</f>
        <v/>
      </c>
    </row>
    <row r="433" spans="1:18" s="155" customFormat="1" ht="13.5" hidden="1" customHeight="1">
      <c r="B433" s="3492"/>
      <c r="C433" s="428">
        <f>B414</f>
        <v>22</v>
      </c>
      <c r="D433" s="210" t="s">
        <v>1669</v>
      </c>
      <c r="E433" s="175"/>
      <c r="F433" s="210" t="s">
        <v>1670</v>
      </c>
      <c r="G433" s="175"/>
      <c r="H433" s="3523"/>
      <c r="I433" s="198"/>
      <c r="J433" s="198">
        <f>SUM(J430:J432)</f>
        <v>189161.63004240964</v>
      </c>
      <c r="K433" s="2053"/>
      <c r="L433" s="2030"/>
      <c r="M433" s="2030"/>
      <c r="N433" s="2030"/>
      <c r="O433" s="147"/>
      <c r="R433" s="1095" t="str">
        <f>IF(B433="","",COUNTIF('Breakdown (B)'!$D$147:$D$1323,B433))</f>
        <v/>
      </c>
    </row>
    <row r="434" spans="1:18" s="155" customFormat="1" hidden="1">
      <c r="B434" s="3491"/>
      <c r="C434" s="177"/>
      <c r="D434" s="183"/>
      <c r="E434" s="181"/>
      <c r="F434" s="185"/>
      <c r="G434" s="181"/>
      <c r="H434" s="3531"/>
      <c r="I434" s="196"/>
      <c r="J434" s="198"/>
      <c r="K434" s="2053"/>
      <c r="L434" s="2042"/>
      <c r="M434" s="2042"/>
      <c r="N434" s="2042"/>
      <c r="R434" s="1095" t="str">
        <f>IF(B434="","",COUNTIF('Breakdown (B)'!$D$147:$D$1323,B434))</f>
        <v/>
      </c>
    </row>
    <row r="435" spans="1:18" s="1088" customFormat="1" ht="25.5">
      <c r="A435" s="1088" t="s">
        <v>71</v>
      </c>
      <c r="B435" s="3490">
        <f>B414+1</f>
        <v>23</v>
      </c>
      <c r="C435" s="1089" t="s">
        <v>3976</v>
      </c>
      <c r="D435" s="1090" t="s">
        <v>3977</v>
      </c>
      <c r="E435" s="1091" t="s">
        <v>276</v>
      </c>
      <c r="F435" s="1090" t="s">
        <v>3978</v>
      </c>
      <c r="G435" s="1092" t="s">
        <v>276</v>
      </c>
      <c r="H435" s="3520"/>
      <c r="I435" s="1093"/>
      <c r="J435" s="1093"/>
      <c r="K435" s="2052">
        <f>J436</f>
        <v>114650.7089090909</v>
      </c>
      <c r="L435" s="2043">
        <f>J439</f>
        <v>11004.084799999999</v>
      </c>
      <c r="M435" s="2043">
        <f>J442</f>
        <v>8218.0228922315146</v>
      </c>
      <c r="N435" s="2043"/>
      <c r="O435" s="1094">
        <f>J442</f>
        <v>8218.0228922315146</v>
      </c>
      <c r="P435" s="1088">
        <f>IF(B435=" ",0,(M435+N435+O435)*1.02*1.055*1.06*1.1)</f>
        <v>20622.842460858337</v>
      </c>
      <c r="R435" s="1095">
        <f>IF(B435="","",COUNTIF('Breakdown (B)'!$D$147:$D$1323,B435))</f>
        <v>2</v>
      </c>
    </row>
    <row r="436" spans="1:18" s="155" customFormat="1">
      <c r="B436" s="3491"/>
      <c r="C436" s="159" t="str">
        <f>IF(D436=$D$63,"A.",IF(D436=$D$69,"B.",IF(D436=$D$72,"C.",IF(D436=$D$79,"D.",IF(D436=$D$80,"E.",IF(D436=$D$81,"F.",IF(D436=$D$82,"G.",IF(D436=$D$83,"H.","I."))))))))</f>
        <v>A.</v>
      </c>
      <c r="D436" s="160" t="s">
        <v>1479</v>
      </c>
      <c r="E436" s="176"/>
      <c r="F436" s="160" t="s">
        <v>64</v>
      </c>
      <c r="G436" s="176"/>
      <c r="H436" s="3531"/>
      <c r="I436" s="196"/>
      <c r="J436" s="197">
        <f>J437</f>
        <v>114650.7089090909</v>
      </c>
      <c r="K436" s="2053"/>
      <c r="L436" s="2042"/>
      <c r="M436" s="2042"/>
      <c r="N436" s="2042"/>
      <c r="R436" s="1095" t="str">
        <f>IF(B436="","",COUNTIF('Breakdown (B)'!$D$147:$D$1323,B436))</f>
        <v/>
      </c>
    </row>
    <row r="437" spans="1:18" s="155" customFormat="1">
      <c r="B437" s="3491"/>
      <c r="C437" s="426"/>
      <c r="D437" s="696" t="s">
        <v>44</v>
      </c>
      <c r="E437" s="682" t="s">
        <v>276</v>
      </c>
      <c r="F437" s="686" t="s">
        <v>69</v>
      </c>
      <c r="G437" s="682" t="s">
        <v>276</v>
      </c>
      <c r="H437" s="3521">
        <f>122/100</f>
        <v>1.22</v>
      </c>
      <c r="I437" s="162">
        <f>VLOOKUP(D437,material1,8,0)</f>
        <v>93975.990909090906</v>
      </c>
      <c r="J437" s="196">
        <f>H437*I437</f>
        <v>114650.7089090909</v>
      </c>
      <c r="K437" s="2053"/>
      <c r="L437" s="2042"/>
      <c r="M437" s="2042"/>
      <c r="N437" s="2042"/>
      <c r="R437" s="1095" t="str">
        <f>IF(B437="","",COUNTIF('Breakdown (B)'!$D$147:$D$1323,B437))</f>
        <v/>
      </c>
    </row>
    <row r="438" spans="1:18" s="155" customFormat="1">
      <c r="B438" s="3491"/>
      <c r="C438" s="426"/>
      <c r="D438" s="163"/>
      <c r="E438" s="187"/>
      <c r="F438" s="162"/>
      <c r="G438" s="187"/>
      <c r="H438" s="3521"/>
      <c r="I438" s="196"/>
      <c r="J438" s="196"/>
      <c r="K438" s="2053"/>
      <c r="L438" s="2042"/>
      <c r="M438" s="2042"/>
      <c r="N438" s="2042"/>
      <c r="R438" s="1095" t="str">
        <f>IF(B438="","",COUNTIF('Breakdown (B)'!$D$147:$D$1323,B438))</f>
        <v/>
      </c>
    </row>
    <row r="439" spans="1:18" s="155" customFormat="1">
      <c r="B439" s="3491"/>
      <c r="C439" s="159" t="str">
        <f>IF(D439=$D$63,"A.",IF(D439=$D$69,"B.",IF(D439=$D$72,"C.",IF(D439=$D$79,"D.",IF(D439=$D$80,"E.",IF(D439=$D$81,"F.",IF(D439=$D$82,"G.",IF(D439=$D$83,"H.","I."))))))))</f>
        <v>B.</v>
      </c>
      <c r="D439" s="160" t="s">
        <v>969</v>
      </c>
      <c r="E439" s="176"/>
      <c r="F439" s="160" t="s">
        <v>1482</v>
      </c>
      <c r="G439" s="176"/>
      <c r="H439" s="3531"/>
      <c r="I439" s="196"/>
      <c r="J439" s="197">
        <f>J440</f>
        <v>11004.084799999999</v>
      </c>
      <c r="K439" s="2053"/>
      <c r="L439" s="2042"/>
      <c r="M439" s="2042"/>
      <c r="N439" s="2042"/>
      <c r="R439" s="1095" t="str">
        <f>IF(B439="","",COUNTIF('Breakdown (B)'!$D$147:$D$1323,B439))</f>
        <v/>
      </c>
    </row>
    <row r="440" spans="1:18" s="155" customFormat="1">
      <c r="B440" s="3491"/>
      <c r="C440" s="426"/>
      <c r="D440" s="163">
        <v>3</v>
      </c>
      <c r="E440" s="187" t="s">
        <v>1286</v>
      </c>
      <c r="F440" s="164">
        <v>3</v>
      </c>
      <c r="G440" s="187" t="s">
        <v>1287</v>
      </c>
      <c r="H440" s="3521">
        <f>4.64/100</f>
        <v>4.6399999999999997E-2</v>
      </c>
      <c r="I440" s="196">
        <f>VLOOKUP(D440,A18N3,10)</f>
        <v>237157</v>
      </c>
      <c r="J440" s="196">
        <f>H440*I440</f>
        <v>11004.084799999999</v>
      </c>
      <c r="K440" s="2053"/>
      <c r="L440" s="2042"/>
      <c r="M440" s="2042"/>
      <c r="N440" s="2042"/>
      <c r="R440" s="1095" t="str">
        <f>IF(B440="","",COUNTIF('Breakdown (B)'!$D$147:$D$1323,B440))</f>
        <v/>
      </c>
    </row>
    <row r="441" spans="1:18" s="155" customFormat="1">
      <c r="B441" s="3491" t="s">
        <v>79</v>
      </c>
      <c r="C441" s="426"/>
      <c r="D441" s="162"/>
      <c r="E441" s="192"/>
      <c r="F441" s="162"/>
      <c r="G441" s="192"/>
      <c r="H441" s="3521"/>
      <c r="I441" s="196"/>
      <c r="J441" s="196"/>
      <c r="K441" s="2053"/>
      <c r="L441" s="2042"/>
      <c r="M441" s="2042"/>
      <c r="N441" s="2042"/>
      <c r="R441" s="1095">
        <f>IF(B441="","",COUNTIF('Breakdown (B)'!$D$147:$D$1323,B441))</f>
        <v>0</v>
      </c>
    </row>
    <row r="442" spans="1:18" s="155" customFormat="1">
      <c r="B442" s="3491"/>
      <c r="C442" s="159" t="str">
        <f>IF(D442=$D$63,"A.",IF(D442=$D$69,"B.",IF(D442=$D$72,"C.",IF(D442=$D$79,"D.",IF(D442=$D$80,"E.",IF(D442=$D$81,"F.",IF(D442=$D$82,"G.",IF(D442=$D$83,"H.","I."))))))))</f>
        <v>C.</v>
      </c>
      <c r="D442" s="160" t="s">
        <v>970</v>
      </c>
      <c r="E442" s="176"/>
      <c r="F442" s="160" t="s">
        <v>1094</v>
      </c>
      <c r="G442" s="176"/>
      <c r="H442" s="3531"/>
      <c r="I442" s="196"/>
      <c r="J442" s="197">
        <f>SUM(J443:J444)</f>
        <v>8218.0228922315146</v>
      </c>
      <c r="K442" s="2053"/>
      <c r="L442" s="2042"/>
      <c r="M442" s="2042"/>
      <c r="N442" s="2042"/>
      <c r="R442" s="1095" t="str">
        <f>IF(B442="","",COUNTIF('Breakdown (B)'!$D$147:$D$1323,B442))</f>
        <v/>
      </c>
    </row>
    <row r="443" spans="1:18" s="155" customFormat="1">
      <c r="B443" s="3491"/>
      <c r="C443" s="426"/>
      <c r="D443" s="174" t="s">
        <v>432</v>
      </c>
      <c r="E443" s="187" t="s">
        <v>714</v>
      </c>
      <c r="F443" s="162" t="s">
        <v>1507</v>
      </c>
      <c r="G443" s="187" t="s">
        <v>1055</v>
      </c>
      <c r="H443" s="3521">
        <f>2.32/100</f>
        <v>2.3199999999999998E-2</v>
      </c>
      <c r="I443" s="162">
        <f>VLOOKUP(D443,equiment,15,0)</f>
        <v>348990.27060606063</v>
      </c>
      <c r="J443" s="196">
        <f>H443*I443</f>
        <v>8096.574278060606</v>
      </c>
      <c r="K443" s="2053"/>
      <c r="L443" s="2042"/>
      <c r="M443" s="2042"/>
      <c r="N443" s="2042"/>
      <c r="R443" s="1095" t="str">
        <f>IF(B443="","",COUNTIF('Breakdown (B)'!$D$147:$D$1323,B443))</f>
        <v/>
      </c>
    </row>
    <row r="444" spans="1:18" s="155" customFormat="1">
      <c r="B444" s="3491"/>
      <c r="C444" s="426"/>
      <c r="D444" s="167" t="s">
        <v>900</v>
      </c>
      <c r="E444" s="187" t="s">
        <v>1098</v>
      </c>
      <c r="F444" s="162" t="s">
        <v>901</v>
      </c>
      <c r="G444" s="187" t="s">
        <v>1098</v>
      </c>
      <c r="H444" s="3521">
        <v>1.5</v>
      </c>
      <c r="I444" s="196"/>
      <c r="J444" s="196">
        <f>J443*H444%</f>
        <v>121.44861417090908</v>
      </c>
      <c r="K444" s="2053"/>
      <c r="L444" s="2042"/>
      <c r="M444" s="2042"/>
      <c r="N444" s="2042"/>
      <c r="R444" s="1095" t="str">
        <f>IF(B444="","",COUNTIF('Breakdown (B)'!$D$147:$D$1323,B444))</f>
        <v/>
      </c>
    </row>
    <row r="445" spans="1:18" s="155" customFormat="1">
      <c r="B445" s="3491"/>
      <c r="C445" s="426"/>
      <c r="D445" s="175"/>
      <c r="E445" s="169"/>
      <c r="F445" s="175"/>
      <c r="G445" s="169"/>
      <c r="H445" s="3523"/>
      <c r="I445" s="196"/>
      <c r="J445" s="196"/>
      <c r="K445" s="2053"/>
      <c r="L445" s="2042"/>
      <c r="M445" s="2042"/>
      <c r="N445" s="2042"/>
      <c r="R445" s="1095" t="str">
        <f>IF(B445="","",COUNTIF('Breakdown (B)'!$D$147:$D$1323,B445))</f>
        <v/>
      </c>
    </row>
    <row r="446" spans="1:18" hidden="1">
      <c r="B446" s="3491"/>
      <c r="C446" s="159" t="str">
        <f>IF(D446=$D$63,"A.",IF(D446=$D$69,"B.",IF(D446=$D$72,"C.",IF(D446=$D$79,"D.",IF(D446=$D$80,"E.",IF(D446=$D$81,"F.",IF(D446=$D$82,"G.",IF(D446=$D$83,"H.","I."))))))))</f>
        <v>D.</v>
      </c>
      <c r="D446" s="168" t="s">
        <v>539</v>
      </c>
      <c r="E446" s="192"/>
      <c r="F446" s="168" t="s">
        <v>542</v>
      </c>
      <c r="G446" s="192"/>
      <c r="H446" s="3522"/>
      <c r="I446" s="196"/>
      <c r="J446" s="196">
        <f>J436+J439+J442</f>
        <v>133872.81660132241</v>
      </c>
      <c r="K446" s="2053"/>
      <c r="L446" s="2042"/>
      <c r="M446" s="2042"/>
      <c r="N446" s="2042"/>
      <c r="R446" s="1095" t="str">
        <f>IF(B446="","",COUNTIF('Breakdown (B)'!$D$147:$D$1323,B446))</f>
        <v/>
      </c>
    </row>
    <row r="447" spans="1:18" hidden="1">
      <c r="B447" s="3491"/>
      <c r="C447" s="159" t="str">
        <f>IF(D447=$D$45,"A.",IF(D447=$D$47,"B.",IF(D447=$D$50,"C.",IF(D447=$D$52,"D.",IF(D447=$D$53,"E.",IF(D447=$D$54,"F.",IF(D447=$D$55,"G.",IF(D447=$D$56,"H.","I."))))))))</f>
        <v>E.</v>
      </c>
      <c r="D447" s="168" t="s">
        <v>499</v>
      </c>
      <c r="E447" s="192"/>
      <c r="F447" s="168" t="s">
        <v>500</v>
      </c>
      <c r="G447" s="192"/>
      <c r="H447" s="3521"/>
      <c r="I447" s="162"/>
      <c r="J447" s="196">
        <f>2%*J446</f>
        <v>2677.4563320264483</v>
      </c>
      <c r="K447" s="2053"/>
      <c r="L447" s="2042"/>
      <c r="M447" s="2042"/>
      <c r="N447" s="2042"/>
      <c r="R447" s="1095" t="str">
        <f>IF(B447="","",COUNTIF('Breakdown (B)'!$D$147:$D$1323,B447))</f>
        <v/>
      </c>
    </row>
    <row r="448" spans="1:18" hidden="1">
      <c r="B448" s="3491"/>
      <c r="C448" s="159" t="str">
        <f>IF(D448=$D$63,"A.",IF(D448=$D$69,"B.",IF(D448=$D$72,"C.",IF(D448=$D$79,"D.",IF(D448=$D$80,"E.",IF(D448=$D$81,"F.",IF(D448=$D$82,"G.",IF(D448=$D$83,"H.","I."))))))))</f>
        <v>F.</v>
      </c>
      <c r="D448" s="168" t="s">
        <v>540</v>
      </c>
      <c r="E448" s="192"/>
      <c r="F448" s="168" t="s">
        <v>543</v>
      </c>
      <c r="G448" s="192"/>
      <c r="H448" s="3522"/>
      <c r="I448" s="196"/>
      <c r="J448" s="196">
        <f>SUM(J446:J447)</f>
        <v>136550.27293334887</v>
      </c>
      <c r="K448" s="2053"/>
      <c r="L448" s="2042"/>
      <c r="M448" s="2042"/>
      <c r="N448" s="2042"/>
      <c r="R448" s="1095" t="str">
        <f>IF(B448="","",COUNTIF('Breakdown (B)'!$D$147:$D$1323,B448))</f>
        <v/>
      </c>
    </row>
    <row r="449" spans="1:18" hidden="1">
      <c r="B449" s="3491"/>
      <c r="C449" s="159" t="str">
        <f>IF(D449=$D$63,"A.",IF(D449=$D$69,"B.",IF(D449=$D$72,"C.",IF(D449=$D$79,"D.",IF(D449=$D$80,"E.",IF(D449=$D$81,"F.",IF(D449=$D$82,"G.",IF(D449=$D$83,"H.","I."))))))))</f>
        <v>G.</v>
      </c>
      <c r="D449" s="168" t="s">
        <v>541</v>
      </c>
      <c r="E449" s="192"/>
      <c r="F449" s="168" t="s">
        <v>544</v>
      </c>
      <c r="G449" s="192"/>
      <c r="H449" s="3522"/>
      <c r="I449" s="196"/>
      <c r="J449" s="196">
        <f>5.5%*J448</f>
        <v>7510.2650113341879</v>
      </c>
      <c r="K449" s="2053"/>
      <c r="L449" s="2042"/>
      <c r="M449" s="2042"/>
      <c r="N449" s="2042"/>
      <c r="R449" s="1095" t="str">
        <f>IF(B449="","",COUNTIF('Breakdown (B)'!$D$147:$D$1323,B449))</f>
        <v/>
      </c>
    </row>
    <row r="450" spans="1:18" hidden="1">
      <c r="B450" s="3491"/>
      <c r="C450" s="159" t="str">
        <f>IF(D450=$D$63,"A.",IF(D450=$D$69,"B.",IF(D450=$D$72,"C.",IF(D450=$D$79,"D.",IF(D450=$D$80,"E.",IF(D450=$D$81,"F.",IF(D450=$D$82,"G.",IF(D450=$D$83,"H.","I."))))))))</f>
        <v>H.</v>
      </c>
      <c r="D450" s="168" t="s">
        <v>479</v>
      </c>
      <c r="E450" s="192"/>
      <c r="F450" s="168" t="s">
        <v>478</v>
      </c>
      <c r="G450" s="192"/>
      <c r="H450" s="3522"/>
      <c r="I450" s="196"/>
      <c r="J450" s="196">
        <f>6%*SUM(J448:J449)</f>
        <v>8643.6322766809826</v>
      </c>
      <c r="K450" s="2053"/>
      <c r="L450" s="2042"/>
      <c r="M450" s="2042"/>
      <c r="N450" s="2042"/>
      <c r="R450" s="1095" t="str">
        <f>IF(B450="","",COUNTIF('Breakdown (B)'!$D$147:$D$1323,B450))</f>
        <v/>
      </c>
    </row>
    <row r="451" spans="1:18" ht="15" hidden="1" customHeight="1">
      <c r="B451" s="3491"/>
      <c r="C451" s="159" t="str">
        <f>IF(D451=$D$63,"A.",IF(D451=$D$69,"B.",IF(D451=$D$72,"C.",IF(D451=$D$79,"D.",IF(D451=$D$80,"E.",IF(D451=$D$81,"F.",IF(D451=$D$82,"G.",IF(D451=$D$83,"H.","I."))))))))</f>
        <v>I.</v>
      </c>
      <c r="D451" s="168" t="s">
        <v>1370</v>
      </c>
      <c r="E451" s="192"/>
      <c r="F451" s="168" t="s">
        <v>440</v>
      </c>
      <c r="G451" s="192"/>
      <c r="H451" s="3522"/>
      <c r="I451" s="196"/>
      <c r="J451" s="196">
        <f>SUM(J448:J450)</f>
        <v>152704.17022136404</v>
      </c>
      <c r="K451" s="2053"/>
      <c r="L451" s="2042"/>
      <c r="M451" s="2042"/>
      <c r="N451" s="2042"/>
      <c r="R451" s="1095" t="str">
        <f>IF(B451="","",COUNTIF('Breakdown (B)'!$D$147:$D$1323,B451))</f>
        <v/>
      </c>
    </row>
    <row r="452" spans="1:18" ht="15" hidden="1" customHeight="1">
      <c r="B452" s="3491"/>
      <c r="C452" s="159" t="s">
        <v>1666</v>
      </c>
      <c r="D452" s="168" t="s">
        <v>1667</v>
      </c>
      <c r="E452" s="192"/>
      <c r="F452" s="168" t="s">
        <v>1668</v>
      </c>
      <c r="G452" s="192"/>
      <c r="H452" s="3522"/>
      <c r="I452" s="196"/>
      <c r="J452" s="196">
        <f>J451*10%</f>
        <v>15270.417022136404</v>
      </c>
      <c r="K452" s="2053"/>
      <c r="L452" s="2030"/>
      <c r="M452" s="2030"/>
      <c r="N452" s="2030"/>
      <c r="O452" s="146"/>
      <c r="R452" s="1095" t="str">
        <f>IF(B452="","",COUNTIF('Breakdown (B)'!$D$147:$D$1323,B452))</f>
        <v/>
      </c>
    </row>
    <row r="453" spans="1:18" ht="15" hidden="1" customHeight="1">
      <c r="B453" s="3491"/>
      <c r="C453" s="159" t="s">
        <v>2653</v>
      </c>
      <c r="D453" s="168" t="s">
        <v>2652</v>
      </c>
      <c r="E453" s="192"/>
      <c r="F453" s="168" t="s">
        <v>2654</v>
      </c>
      <c r="G453" s="192"/>
      <c r="H453" s="3522"/>
      <c r="I453" s="196"/>
      <c r="J453" s="196">
        <f>SUM(J451:J452)*2%</f>
        <v>3359.4917448700094</v>
      </c>
      <c r="K453" s="2053"/>
      <c r="L453" s="2030"/>
      <c r="M453" s="2030"/>
      <c r="N453" s="2030"/>
      <c r="O453" s="146"/>
      <c r="R453" s="1095" t="str">
        <f>IF(B453="","",COUNTIF('Breakdown (B)'!$D$147:$D$1323,B453))</f>
        <v/>
      </c>
    </row>
    <row r="454" spans="1:18" s="155" customFormat="1" ht="13.5" hidden="1" customHeight="1">
      <c r="B454" s="3492"/>
      <c r="C454" s="428">
        <f>B435</f>
        <v>23</v>
      </c>
      <c r="D454" s="210" t="s">
        <v>1669</v>
      </c>
      <c r="E454" s="175"/>
      <c r="F454" s="210" t="s">
        <v>1670</v>
      </c>
      <c r="G454" s="175"/>
      <c r="H454" s="3523"/>
      <c r="I454" s="198"/>
      <c r="J454" s="198">
        <f>SUM(J451:J453)</f>
        <v>171334.07898837046</v>
      </c>
      <c r="K454" s="2053"/>
      <c r="L454" s="2030"/>
      <c r="M454" s="2030"/>
      <c r="N454" s="2030"/>
      <c r="O454" s="147"/>
      <c r="R454" s="1095" t="str">
        <f>IF(B454="","",COUNTIF('Breakdown (B)'!$D$147:$D$1323,B454))</f>
        <v/>
      </c>
    </row>
    <row r="455" spans="1:18" s="155" customFormat="1" hidden="1">
      <c r="B455" s="3491"/>
      <c r="C455" s="177"/>
      <c r="D455" s="183"/>
      <c r="E455" s="181"/>
      <c r="F455" s="185"/>
      <c r="G455" s="181"/>
      <c r="H455" s="3531"/>
      <c r="I455" s="196"/>
      <c r="J455" s="198"/>
      <c r="K455" s="2053"/>
      <c r="L455" s="2042"/>
      <c r="M455" s="2042"/>
      <c r="N455" s="2042"/>
      <c r="R455" s="1095" t="str">
        <f>IF(B455="","",COUNTIF('Breakdown (B)'!$D$147:$D$1323,B455))</f>
        <v/>
      </c>
    </row>
    <row r="456" spans="1:18" s="1088" customFormat="1" ht="25.5">
      <c r="A456" s="1088" t="s">
        <v>71</v>
      </c>
      <c r="B456" s="3490">
        <f>B435+1</f>
        <v>24</v>
      </c>
      <c r="C456" s="1089" t="s">
        <v>2399</v>
      </c>
      <c r="D456" s="1090" t="s">
        <v>2239</v>
      </c>
      <c r="E456" s="1091" t="s">
        <v>276</v>
      </c>
      <c r="F456" s="1090" t="s">
        <v>2398</v>
      </c>
      <c r="G456" s="1092" t="s">
        <v>276</v>
      </c>
      <c r="H456" s="3520"/>
      <c r="I456" s="1093"/>
      <c r="J456" s="1093"/>
      <c r="K456" s="2052"/>
      <c r="L456" s="2043">
        <f>J459</f>
        <v>28138.639800000001</v>
      </c>
      <c r="M456" s="2043">
        <f>J462</f>
        <v>17763.604773848485</v>
      </c>
      <c r="N456" s="2043"/>
      <c r="O456" s="1094">
        <f>J462</f>
        <v>17763.604773848485</v>
      </c>
      <c r="P456" s="1088">
        <f>IF(B456=" ",0,(M456+N456+O456)*1.02*1.055*1.06*1.1)</f>
        <v>44577.148006526644</v>
      </c>
      <c r="R456" s="1095">
        <f>IF(B456="","",COUNTIF('Breakdown (B)'!$D$147:$D$1323,B456))</f>
        <v>0</v>
      </c>
    </row>
    <row r="457" spans="1:18" s="155" customFormat="1">
      <c r="B457" s="3491"/>
      <c r="C457" s="159" t="str">
        <f>IF(D457=$D$63,"A.",IF(D457=$D$69,"B.",IF(D457=$D$72,"C.",IF(D457=$D$79,"D.",IF(D457=$D$80,"E.",IF(D457=$D$81,"F.",IF(D457=$D$82,"G.",IF(D457=$D$83,"H.","I."))))))))</f>
        <v>A.</v>
      </c>
      <c r="D457" s="160" t="s">
        <v>1479</v>
      </c>
      <c r="E457" s="176"/>
      <c r="F457" s="160" t="s">
        <v>64</v>
      </c>
      <c r="G457" s="176"/>
      <c r="H457" s="3531"/>
      <c r="I457" s="196"/>
      <c r="J457" s="197">
        <v>0</v>
      </c>
      <c r="K457" s="2053"/>
      <c r="L457" s="2042"/>
      <c r="M457" s="2042"/>
      <c r="N457" s="2042"/>
      <c r="R457" s="1095" t="str">
        <f>IF(B457="","",COUNTIF('Breakdown (B)'!$D$147:$D$1323,B457))</f>
        <v/>
      </c>
    </row>
    <row r="458" spans="1:18" s="155" customFormat="1">
      <c r="B458" s="3491"/>
      <c r="C458" s="426"/>
      <c r="D458" s="163"/>
      <c r="E458" s="187"/>
      <c r="F458" s="162"/>
      <c r="G458" s="187"/>
      <c r="H458" s="3521"/>
      <c r="I458" s="196"/>
      <c r="J458" s="196"/>
      <c r="K458" s="2053"/>
      <c r="L458" s="2042"/>
      <c r="M458" s="2042"/>
      <c r="N458" s="2042"/>
      <c r="R458" s="1095" t="str">
        <f>IF(B458="","",COUNTIF('Breakdown (B)'!$D$147:$D$1323,B458))</f>
        <v/>
      </c>
    </row>
    <row r="459" spans="1:18" s="155" customFormat="1">
      <c r="B459" s="3491"/>
      <c r="C459" s="159" t="str">
        <f>IF(D459=$D$63,"A.",IF(D459=$D$69,"B.",IF(D459=$D$72,"C.",IF(D459=$D$79,"D.",IF(D459=$D$80,"E.",IF(D459=$D$81,"F.",IF(D459=$D$82,"G.",IF(D459=$D$83,"H.","I."))))))))</f>
        <v>B.</v>
      </c>
      <c r="D459" s="160" t="s">
        <v>969</v>
      </c>
      <c r="E459" s="176"/>
      <c r="F459" s="160" t="s">
        <v>1482</v>
      </c>
      <c r="G459" s="176"/>
      <c r="H459" s="3531"/>
      <c r="I459" s="196"/>
      <c r="J459" s="197">
        <f>J460</f>
        <v>28138.639800000001</v>
      </c>
      <c r="K459" s="2053"/>
      <c r="L459" s="2042"/>
      <c r="M459" s="2042"/>
      <c r="N459" s="2042"/>
      <c r="R459" s="1095" t="str">
        <f>IF(B459="","",COUNTIF('Breakdown (B)'!$D$147:$D$1323,B459))</f>
        <v/>
      </c>
    </row>
    <row r="460" spans="1:18" s="155" customFormat="1">
      <c r="B460" s="3491"/>
      <c r="C460" s="426"/>
      <c r="D460" s="163">
        <v>4</v>
      </c>
      <c r="E460" s="187" t="s">
        <v>1286</v>
      </c>
      <c r="F460" s="164">
        <v>4</v>
      </c>
      <c r="G460" s="187" t="s">
        <v>1287</v>
      </c>
      <c r="H460" s="3521">
        <f>10.18/100</f>
        <v>0.1018</v>
      </c>
      <c r="I460" s="196">
        <f>VLOOKUP(D460,A18N3,10)</f>
        <v>276411</v>
      </c>
      <c r="J460" s="196">
        <f>H460*I460</f>
        <v>28138.639800000001</v>
      </c>
      <c r="K460" s="2053"/>
      <c r="L460" s="2042"/>
      <c r="M460" s="2042"/>
      <c r="N460" s="2042"/>
      <c r="R460" s="1095" t="str">
        <f>IF(B460="","",COUNTIF('Breakdown (B)'!$D$147:$D$1323,B460))</f>
        <v/>
      </c>
    </row>
    <row r="461" spans="1:18" s="155" customFormat="1">
      <c r="B461" s="3491" t="s">
        <v>79</v>
      </c>
      <c r="C461" s="426"/>
      <c r="D461" s="162"/>
      <c r="E461" s="192"/>
      <c r="F461" s="162"/>
      <c r="G461" s="192"/>
      <c r="H461" s="3521"/>
      <c r="I461" s="196"/>
      <c r="J461" s="196"/>
      <c r="K461" s="2053"/>
      <c r="L461" s="2042"/>
      <c r="M461" s="2042"/>
      <c r="N461" s="2042"/>
      <c r="R461" s="1095">
        <f>IF(B461="","",COUNTIF('Breakdown (B)'!$D$147:$D$1323,B461))</f>
        <v>0</v>
      </c>
    </row>
    <row r="462" spans="1:18" s="155" customFormat="1">
      <c r="B462" s="3491"/>
      <c r="C462" s="159" t="str">
        <f>IF(D462=$D$63,"A.",IF(D462=$D$69,"B.",IF(D462=$D$72,"C.",IF(D462=$D$79,"D.",IF(D462=$D$80,"E.",IF(D462=$D$81,"F.",IF(D462=$D$82,"G.",IF(D462=$D$83,"H.","I."))))))))</f>
        <v>C.</v>
      </c>
      <c r="D462" s="160" t="s">
        <v>970</v>
      </c>
      <c r="E462" s="176"/>
      <c r="F462" s="160" t="s">
        <v>1094</v>
      </c>
      <c r="G462" s="176"/>
      <c r="H462" s="3531"/>
      <c r="I462" s="196"/>
      <c r="J462" s="197">
        <f>SUM(J463:J463)</f>
        <v>17763.604773848485</v>
      </c>
      <c r="K462" s="2053"/>
      <c r="L462" s="2042"/>
      <c r="M462" s="2042"/>
      <c r="N462" s="2042"/>
      <c r="R462" s="1095" t="str">
        <f>IF(B462="","",COUNTIF('Breakdown (B)'!$D$147:$D$1323,B462))</f>
        <v/>
      </c>
    </row>
    <row r="463" spans="1:18" s="155" customFormat="1">
      <c r="B463" s="3491"/>
      <c r="C463" s="426"/>
      <c r="D463" s="174" t="s">
        <v>432</v>
      </c>
      <c r="E463" s="187" t="s">
        <v>714</v>
      </c>
      <c r="F463" s="162" t="s">
        <v>1507</v>
      </c>
      <c r="G463" s="187" t="s">
        <v>1055</v>
      </c>
      <c r="H463" s="3521">
        <f>5.09/100</f>
        <v>5.0900000000000001E-2</v>
      </c>
      <c r="I463" s="162">
        <f>VLOOKUP(D463,equiment,15,0)</f>
        <v>348990.27060606063</v>
      </c>
      <c r="J463" s="196">
        <f>H463*I463</f>
        <v>17763.604773848485</v>
      </c>
      <c r="K463" s="2053"/>
      <c r="L463" s="2042"/>
      <c r="M463" s="2042"/>
      <c r="N463" s="2042"/>
      <c r="R463" s="1095" t="str">
        <f>IF(B463="","",COUNTIF('Breakdown (B)'!$D$147:$D$1323,B463))</f>
        <v/>
      </c>
    </row>
    <row r="464" spans="1:18" s="155" customFormat="1">
      <c r="B464" s="3491"/>
      <c r="C464" s="426"/>
      <c r="D464" s="175"/>
      <c r="E464" s="169"/>
      <c r="F464" s="175"/>
      <c r="G464" s="169"/>
      <c r="H464" s="3523"/>
      <c r="I464" s="196"/>
      <c r="J464" s="196"/>
      <c r="K464" s="2053"/>
      <c r="L464" s="2042"/>
      <c r="M464" s="2042"/>
      <c r="N464" s="2042"/>
      <c r="R464" s="1095" t="str">
        <f>IF(B464="","",COUNTIF('Breakdown (B)'!$D$147:$D$1323,B464))</f>
        <v/>
      </c>
    </row>
    <row r="465" spans="1:18" hidden="1">
      <c r="B465" s="3491"/>
      <c r="C465" s="159" t="str">
        <f>IF(D465=$D$63,"A.",IF(D465=$D$69,"B.",IF(D465=$D$72,"C.",IF(D465=$D$79,"D.",IF(D465=$D$80,"E.",IF(D465=$D$81,"F.",IF(D465=$D$82,"G.",IF(D465=$D$83,"H.","I."))))))))</f>
        <v>D.</v>
      </c>
      <c r="D465" s="168" t="s">
        <v>539</v>
      </c>
      <c r="E465" s="192"/>
      <c r="F465" s="168" t="s">
        <v>542</v>
      </c>
      <c r="G465" s="192"/>
      <c r="H465" s="3522"/>
      <c r="I465" s="196"/>
      <c r="J465" s="196">
        <f>J457+J459+J462</f>
        <v>45902.244573848482</v>
      </c>
      <c r="K465" s="2053"/>
      <c r="L465" s="2042"/>
      <c r="M465" s="2042"/>
      <c r="N465" s="2042"/>
      <c r="R465" s="1095" t="str">
        <f>IF(B465="","",COUNTIF('Breakdown (B)'!$D$147:$D$1323,B465))</f>
        <v/>
      </c>
    </row>
    <row r="466" spans="1:18" hidden="1">
      <c r="B466" s="3491"/>
      <c r="C466" s="159" t="str">
        <f>IF(D466=$D$45,"A.",IF(D466=$D$47,"B.",IF(D466=$D$50,"C.",IF(D466=$D$52,"D.",IF(D466=$D$53,"E.",IF(D466=$D$54,"F.",IF(D466=$D$55,"G.",IF(D466=$D$56,"H.","I."))))))))</f>
        <v>E.</v>
      </c>
      <c r="D466" s="168" t="s">
        <v>499</v>
      </c>
      <c r="E466" s="192"/>
      <c r="F466" s="168" t="s">
        <v>500</v>
      </c>
      <c r="G466" s="192"/>
      <c r="H466" s="3521"/>
      <c r="I466" s="162"/>
      <c r="J466" s="196">
        <f>2%*J465</f>
        <v>918.04489147696961</v>
      </c>
      <c r="K466" s="2053"/>
      <c r="L466" s="2042"/>
      <c r="M466" s="2042"/>
      <c r="N466" s="2042"/>
      <c r="R466" s="1095" t="str">
        <f>IF(B466="","",COUNTIF('Breakdown (B)'!$D$147:$D$1323,B466))</f>
        <v/>
      </c>
    </row>
    <row r="467" spans="1:18" hidden="1">
      <c r="B467" s="3491"/>
      <c r="C467" s="159" t="str">
        <f>IF(D467=$D$63,"A.",IF(D467=$D$69,"B.",IF(D467=$D$72,"C.",IF(D467=$D$79,"D.",IF(D467=$D$80,"E.",IF(D467=$D$81,"F.",IF(D467=$D$82,"G.",IF(D467=$D$83,"H.","I."))))))))</f>
        <v>F.</v>
      </c>
      <c r="D467" s="168" t="s">
        <v>540</v>
      </c>
      <c r="E467" s="192"/>
      <c r="F467" s="168" t="s">
        <v>543</v>
      </c>
      <c r="G467" s="192"/>
      <c r="H467" s="3522"/>
      <c r="I467" s="196"/>
      <c r="J467" s="196">
        <f>SUM(J465:J466)</f>
        <v>46820.289465325455</v>
      </c>
      <c r="K467" s="2053"/>
      <c r="L467" s="2042"/>
      <c r="M467" s="2042"/>
      <c r="N467" s="2042"/>
      <c r="R467" s="1095" t="str">
        <f>IF(B467="","",COUNTIF('Breakdown (B)'!$D$147:$D$1323,B467))</f>
        <v/>
      </c>
    </row>
    <row r="468" spans="1:18" hidden="1">
      <c r="B468" s="3491"/>
      <c r="C468" s="159" t="str">
        <f>IF(D468=$D$63,"A.",IF(D468=$D$69,"B.",IF(D468=$D$72,"C.",IF(D468=$D$79,"D.",IF(D468=$D$80,"E.",IF(D468=$D$81,"F.",IF(D468=$D$82,"G.",IF(D468=$D$83,"H.","I."))))))))</f>
        <v>G.</v>
      </c>
      <c r="D468" s="168" t="s">
        <v>541</v>
      </c>
      <c r="E468" s="192"/>
      <c r="F468" s="168" t="s">
        <v>544</v>
      </c>
      <c r="G468" s="192"/>
      <c r="H468" s="3522"/>
      <c r="I468" s="196"/>
      <c r="J468" s="196">
        <f>5.5%*J467</f>
        <v>2575.1159205929002</v>
      </c>
      <c r="K468" s="2053"/>
      <c r="L468" s="2042"/>
      <c r="M468" s="2042"/>
      <c r="N468" s="2042"/>
      <c r="R468" s="1095" t="str">
        <f>IF(B468="","",COUNTIF('Breakdown (B)'!$D$147:$D$1323,B468))</f>
        <v/>
      </c>
    </row>
    <row r="469" spans="1:18" hidden="1">
      <c r="B469" s="3491"/>
      <c r="C469" s="159" t="str">
        <f>IF(D469=$D$63,"A.",IF(D469=$D$69,"B.",IF(D469=$D$72,"C.",IF(D469=$D$79,"D.",IF(D469=$D$80,"E.",IF(D469=$D$81,"F.",IF(D469=$D$82,"G.",IF(D469=$D$83,"H.","I."))))))))</f>
        <v>H.</v>
      </c>
      <c r="D469" s="168" t="s">
        <v>479</v>
      </c>
      <c r="E469" s="192"/>
      <c r="F469" s="168" t="s">
        <v>478</v>
      </c>
      <c r="G469" s="192"/>
      <c r="H469" s="3522"/>
      <c r="I469" s="196"/>
      <c r="J469" s="196">
        <f>6%*SUM(J467:J468)</f>
        <v>2963.724323155101</v>
      </c>
      <c r="K469" s="2053"/>
      <c r="L469" s="2042"/>
      <c r="M469" s="2042"/>
      <c r="N469" s="2042"/>
      <c r="R469" s="1095" t="str">
        <f>IF(B469="","",COUNTIF('Breakdown (B)'!$D$147:$D$1323,B469))</f>
        <v/>
      </c>
    </row>
    <row r="470" spans="1:18" ht="15" hidden="1" customHeight="1">
      <c r="B470" s="3491"/>
      <c r="C470" s="159" t="str">
        <f>IF(D470=$D$63,"A.",IF(D470=$D$69,"B.",IF(D470=$D$72,"C.",IF(D470=$D$79,"D.",IF(D470=$D$80,"E.",IF(D470=$D$81,"F.",IF(D470=$D$82,"G.",IF(D470=$D$83,"H.","I."))))))))</f>
        <v>I.</v>
      </c>
      <c r="D470" s="168" t="s">
        <v>1370</v>
      </c>
      <c r="E470" s="192"/>
      <c r="F470" s="168" t="s">
        <v>440</v>
      </c>
      <c r="G470" s="192"/>
      <c r="H470" s="3522"/>
      <c r="I470" s="196"/>
      <c r="J470" s="196">
        <f>SUM(J467:J469)</f>
        <v>52359.129709073459</v>
      </c>
      <c r="K470" s="2053"/>
      <c r="L470" s="2042"/>
      <c r="M470" s="2042"/>
      <c r="N470" s="2042"/>
      <c r="R470" s="1095" t="str">
        <f>IF(B470="","",COUNTIF('Breakdown (B)'!$D$147:$D$1323,B470))</f>
        <v/>
      </c>
    </row>
    <row r="471" spans="1:18" ht="15" hidden="1" customHeight="1">
      <c r="B471" s="3491"/>
      <c r="C471" s="159" t="s">
        <v>1666</v>
      </c>
      <c r="D471" s="168" t="s">
        <v>1667</v>
      </c>
      <c r="E471" s="192"/>
      <c r="F471" s="168" t="s">
        <v>1668</v>
      </c>
      <c r="G471" s="192"/>
      <c r="H471" s="3522"/>
      <c r="I471" s="196"/>
      <c r="J471" s="196">
        <f>J470*10%</f>
        <v>5235.9129709073459</v>
      </c>
      <c r="K471" s="2053"/>
      <c r="L471" s="2030"/>
      <c r="M471" s="2030"/>
      <c r="N471" s="2030"/>
      <c r="O471" s="146"/>
      <c r="R471" s="1095" t="str">
        <f>IF(B471="","",COUNTIF('Breakdown (B)'!$D$147:$D$1323,B471))</f>
        <v/>
      </c>
    </row>
    <row r="472" spans="1:18" ht="15" hidden="1" customHeight="1">
      <c r="B472" s="3491"/>
      <c r="C472" s="159" t="s">
        <v>2653</v>
      </c>
      <c r="D472" s="168" t="s">
        <v>2652</v>
      </c>
      <c r="E472" s="192"/>
      <c r="F472" s="168" t="s">
        <v>2654</v>
      </c>
      <c r="G472" s="192"/>
      <c r="H472" s="3522"/>
      <c r="I472" s="196"/>
      <c r="J472" s="196">
        <f>SUM(J470:J471)*2%</f>
        <v>1151.9008535996161</v>
      </c>
      <c r="K472" s="2053"/>
      <c r="L472" s="2030"/>
      <c r="M472" s="2030"/>
      <c r="N472" s="2030"/>
      <c r="O472" s="146"/>
      <c r="R472" s="1095" t="str">
        <f>IF(B472="","",COUNTIF('Breakdown (B)'!$D$147:$D$1323,B472))</f>
        <v/>
      </c>
    </row>
    <row r="473" spans="1:18" s="155" customFormat="1" ht="13.5" hidden="1" customHeight="1">
      <c r="B473" s="3492"/>
      <c r="C473" s="428">
        <f>B456</f>
        <v>24</v>
      </c>
      <c r="D473" s="210" t="s">
        <v>1669</v>
      </c>
      <c r="E473" s="175"/>
      <c r="F473" s="210" t="s">
        <v>1670</v>
      </c>
      <c r="G473" s="175"/>
      <c r="H473" s="3523"/>
      <c r="I473" s="198"/>
      <c r="J473" s="198">
        <f>SUM(J470:J472)</f>
        <v>58746.943533580423</v>
      </c>
      <c r="K473" s="2053"/>
      <c r="L473" s="2030"/>
      <c r="M473" s="2030"/>
      <c r="N473" s="2030"/>
      <c r="O473" s="147"/>
      <c r="R473" s="1095" t="str">
        <f>IF(B473="","",COUNTIF('Breakdown (B)'!$D$147:$D$1323,B473))</f>
        <v/>
      </c>
    </row>
    <row r="474" spans="1:18" s="155" customFormat="1" hidden="1">
      <c r="B474" s="3491"/>
      <c r="C474" s="177"/>
      <c r="D474" s="183"/>
      <c r="E474" s="181"/>
      <c r="F474" s="185"/>
      <c r="G474" s="181"/>
      <c r="H474" s="3531"/>
      <c r="I474" s="196"/>
      <c r="J474" s="198"/>
      <c r="K474" s="2053"/>
      <c r="L474" s="2042"/>
      <c r="M474" s="2042"/>
      <c r="N474" s="2042"/>
      <c r="R474" s="1095" t="str">
        <f>IF(B474="","",COUNTIF('Breakdown (B)'!$D$147:$D$1323,B474))</f>
        <v/>
      </c>
    </row>
    <row r="475" spans="1:18" s="1088" customFormat="1" ht="25.5">
      <c r="A475" s="1088" t="s">
        <v>71</v>
      </c>
      <c r="B475" s="3490">
        <f>B456+1</f>
        <v>25</v>
      </c>
      <c r="C475" s="1122" t="s">
        <v>3859</v>
      </c>
      <c r="D475" s="1117" t="s">
        <v>3232</v>
      </c>
      <c r="E475" s="1118" t="s">
        <v>276</v>
      </c>
      <c r="F475" s="1117" t="s">
        <v>3231</v>
      </c>
      <c r="G475" s="1123" t="s">
        <v>276</v>
      </c>
      <c r="H475" s="3520"/>
      <c r="I475" s="1093"/>
      <c r="J475" s="1093"/>
      <c r="K475" s="2052">
        <f>J476</f>
        <v>32727.272727272724</v>
      </c>
      <c r="L475" s="2043">
        <f>J479</f>
        <v>154070.39999999999</v>
      </c>
      <c r="M475" s="2043">
        <f>J482</f>
        <v>349856.78306757577</v>
      </c>
      <c r="N475" s="2043"/>
      <c r="O475" s="1094">
        <f>J482</f>
        <v>349856.78306757577</v>
      </c>
      <c r="P475" s="1088">
        <f>IF(B475=" ",0,(M475+N475+O475)*1.02*1.055*1.06*1.1)</f>
        <v>877953.42209203064</v>
      </c>
      <c r="R475" s="1095">
        <f>IF(B475="","",COUNTIF('Breakdown (B)'!$D$147:$D$1323,B475))</f>
        <v>5</v>
      </c>
    </row>
    <row r="476" spans="1:18" s="155" customFormat="1">
      <c r="B476" s="3491"/>
      <c r="C476" s="159" t="str">
        <f>IF(D476=$D$63,"A.",IF(D476=$D$69,"B.",IF(D476=$D$72,"C.",IF(D476=$D$79,"D.",IF(D476=$D$80,"E.",IF(D476=$D$81,"F.",IF(D476=$D$82,"G.",IF(D476=$D$83,"H.","I."))))))))</f>
        <v>A.</v>
      </c>
      <c r="D476" s="160" t="s">
        <v>1479</v>
      </c>
      <c r="E476" s="176"/>
      <c r="F476" s="160" t="s">
        <v>64</v>
      </c>
      <c r="G476" s="176"/>
      <c r="H476" s="3531"/>
      <c r="I476" s="196"/>
      <c r="J476" s="197">
        <f>J477</f>
        <v>32727.272727272724</v>
      </c>
      <c r="K476" s="2053"/>
      <c r="L476" s="2042"/>
      <c r="M476" s="2042"/>
      <c r="N476" s="2042"/>
      <c r="R476" s="1095" t="str">
        <f>IF(B476="","",COUNTIF('Breakdown (B)'!$D$147:$D$1323,B476))</f>
        <v/>
      </c>
    </row>
    <row r="477" spans="1:18" s="155" customFormat="1">
      <c r="B477" s="3491"/>
      <c r="C477" s="426"/>
      <c r="D477" s="685" t="s">
        <v>1396</v>
      </c>
      <c r="E477" s="682" t="s">
        <v>1075</v>
      </c>
      <c r="F477" s="686" t="s">
        <v>909</v>
      </c>
      <c r="G477" s="682" t="s">
        <v>1075</v>
      </c>
      <c r="H477" s="3521">
        <v>1.5</v>
      </c>
      <c r="I477" s="162">
        <f>VLOOKUP(D477,material1,8,0)</f>
        <v>21818.181818181816</v>
      </c>
      <c r="J477" s="196">
        <f>H477*I477</f>
        <v>32727.272727272724</v>
      </c>
      <c r="K477" s="2053"/>
      <c r="L477" s="2042"/>
      <c r="M477" s="2042"/>
      <c r="N477" s="2042"/>
      <c r="R477" s="1095" t="str">
        <f>IF(B477="","",COUNTIF('Breakdown (B)'!$D$147:$D$1323,B477))</f>
        <v/>
      </c>
    </row>
    <row r="478" spans="1:18" s="155" customFormat="1">
      <c r="B478" s="3491"/>
      <c r="C478" s="426"/>
      <c r="D478" s="163"/>
      <c r="E478" s="187"/>
      <c r="F478" s="162"/>
      <c r="G478" s="187"/>
      <c r="H478" s="3521"/>
      <c r="I478" s="196"/>
      <c r="J478" s="196"/>
      <c r="K478" s="2053"/>
      <c r="L478" s="2042"/>
      <c r="M478" s="2042"/>
      <c r="N478" s="2042"/>
      <c r="R478" s="1095" t="str">
        <f>IF(B478="","",COUNTIF('Breakdown (B)'!$D$147:$D$1323,B478))</f>
        <v/>
      </c>
    </row>
    <row r="479" spans="1:18" s="155" customFormat="1">
      <c r="B479" s="3491"/>
      <c r="C479" s="159" t="str">
        <f>IF(D479=$D$63,"A.",IF(D479=$D$69,"B.",IF(D479=$D$72,"C.",IF(D479=$D$79,"D.",IF(D479=$D$80,"E.",IF(D479=$D$81,"F.",IF(D479=$D$82,"G.",IF(D479=$D$83,"H.","I."))))))))</f>
        <v>B.</v>
      </c>
      <c r="D479" s="160" t="s">
        <v>969</v>
      </c>
      <c r="E479" s="176"/>
      <c r="F479" s="160" t="s">
        <v>1482</v>
      </c>
      <c r="G479" s="176"/>
      <c r="H479" s="3531"/>
      <c r="I479" s="196"/>
      <c r="J479" s="197">
        <f>J480</f>
        <v>154070.39999999999</v>
      </c>
      <c r="K479" s="2053"/>
      <c r="L479" s="2042"/>
      <c r="M479" s="2042"/>
      <c r="N479" s="2042"/>
      <c r="R479" s="1095" t="str">
        <f>IF(B479="","",COUNTIF('Breakdown (B)'!$D$147:$D$1323,B479))</f>
        <v/>
      </c>
    </row>
    <row r="480" spans="1:18" s="155" customFormat="1">
      <c r="B480" s="3491"/>
      <c r="C480" s="426"/>
      <c r="D480" s="163">
        <v>3.5</v>
      </c>
      <c r="E480" s="187" t="s">
        <v>1286</v>
      </c>
      <c r="F480" s="164">
        <v>3.5</v>
      </c>
      <c r="G480" s="187" t="s">
        <v>1287</v>
      </c>
      <c r="H480" s="3521">
        <v>0.6</v>
      </c>
      <c r="I480" s="196">
        <f>VLOOKUP(D480,A18N3,10)</f>
        <v>256784</v>
      </c>
      <c r="J480" s="196">
        <f>H480*I480</f>
        <v>154070.39999999999</v>
      </c>
      <c r="K480" s="2053"/>
      <c r="L480" s="2042"/>
      <c r="M480" s="2042"/>
      <c r="N480" s="2042"/>
      <c r="R480" s="1095" t="str">
        <f>IF(B480="","",COUNTIF('Breakdown (B)'!$D$147:$D$1323,B480))</f>
        <v/>
      </c>
    </row>
    <row r="481" spans="2:18" s="155" customFormat="1">
      <c r="B481" s="3491" t="s">
        <v>79</v>
      </c>
      <c r="C481" s="426"/>
      <c r="D481" s="162"/>
      <c r="E481" s="192"/>
      <c r="F481" s="162"/>
      <c r="G481" s="192"/>
      <c r="H481" s="3521"/>
      <c r="I481" s="196"/>
      <c r="J481" s="196"/>
      <c r="K481" s="2053"/>
      <c r="L481" s="2042"/>
      <c r="M481" s="2042"/>
      <c r="N481" s="2042"/>
      <c r="R481" s="1095">
        <f>IF(B481="","",COUNTIF('Breakdown (B)'!$D$147:$D$1323,B481))</f>
        <v>0</v>
      </c>
    </row>
    <row r="482" spans="2:18" s="155" customFormat="1">
      <c r="B482" s="3491"/>
      <c r="C482" s="159" t="str">
        <f>IF(D482=$D$63,"A.",IF(D482=$D$69,"B.",IF(D482=$D$72,"C.",IF(D482=$D$79,"D.",IF(D482=$D$80,"E.",IF(D482=$D$81,"F.",IF(D482=$D$82,"G.",IF(D482=$D$83,"H.","I."))))))))</f>
        <v>C.</v>
      </c>
      <c r="D482" s="160" t="s">
        <v>970</v>
      </c>
      <c r="E482" s="176"/>
      <c r="F482" s="160" t="s">
        <v>1094</v>
      </c>
      <c r="G482" s="176"/>
      <c r="H482" s="3531"/>
      <c r="I482" s="196"/>
      <c r="J482" s="197">
        <f>SUM(J483:J485)</f>
        <v>349856.78306757577</v>
      </c>
      <c r="K482" s="2053"/>
      <c r="L482" s="2042"/>
      <c r="M482" s="2042"/>
      <c r="N482" s="2042"/>
      <c r="R482" s="1095" t="str">
        <f>IF(B482="","",COUNTIF('Breakdown (B)'!$D$147:$D$1323,B482))</f>
        <v/>
      </c>
    </row>
    <row r="483" spans="2:18">
      <c r="B483" s="3494"/>
      <c r="C483" s="426"/>
      <c r="D483" s="202" t="s">
        <v>1043</v>
      </c>
      <c r="E483" s="427" t="s">
        <v>789</v>
      </c>
      <c r="F483" s="202" t="s">
        <v>19</v>
      </c>
      <c r="G483" s="427" t="s">
        <v>856</v>
      </c>
      <c r="H483" s="3521">
        <v>0.3</v>
      </c>
      <c r="I483" s="162">
        <f t="shared" ref="I483:I484" si="21">VLOOKUP(D483,equiment,15,0)</f>
        <v>269927.45454545453</v>
      </c>
      <c r="J483" s="196">
        <f t="shared" ref="J483:J484" si="22">H483*I483</f>
        <v>80978.236363636359</v>
      </c>
      <c r="K483" s="2053"/>
      <c r="L483" s="2042"/>
      <c r="M483" s="2042"/>
      <c r="N483" s="2042"/>
      <c r="R483" s="1095" t="str">
        <f>IF(B483="","",COUNTIF('Breakdown (B)'!$D$147:$D$1323,B483))</f>
        <v/>
      </c>
    </row>
    <row r="484" spans="2:18">
      <c r="B484" s="3494"/>
      <c r="C484" s="426"/>
      <c r="D484" s="202" t="s">
        <v>333</v>
      </c>
      <c r="E484" s="427" t="s">
        <v>789</v>
      </c>
      <c r="F484" s="202" t="s">
        <v>1045</v>
      </c>
      <c r="G484" s="427" t="s">
        <v>856</v>
      </c>
      <c r="H484" s="3521">
        <v>0.15</v>
      </c>
      <c r="I484" s="162">
        <f t="shared" si="21"/>
        <v>1250458.2181818183</v>
      </c>
      <c r="J484" s="196">
        <f t="shared" si="22"/>
        <v>187568.73272727273</v>
      </c>
      <c r="K484" s="2053"/>
      <c r="L484" s="2042"/>
      <c r="M484" s="2042"/>
      <c r="N484" s="2042"/>
      <c r="R484" s="1095" t="str">
        <f>IF(B484="","",COUNTIF('Breakdown (B)'!$D$147:$D$1323,B484))</f>
        <v/>
      </c>
    </row>
    <row r="485" spans="2:18" s="155" customFormat="1">
      <c r="B485" s="3491"/>
      <c r="C485" s="426"/>
      <c r="D485" s="199" t="s">
        <v>159</v>
      </c>
      <c r="E485" s="200" t="s">
        <v>789</v>
      </c>
      <c r="F485" s="308" t="s">
        <v>751</v>
      </c>
      <c r="G485" s="229" t="s">
        <v>1055</v>
      </c>
      <c r="H485" s="3521">
        <v>0.23</v>
      </c>
      <c r="I485" s="162">
        <f>VLOOKUP(D485,equiment,15,0)</f>
        <v>353520.93033333332</v>
      </c>
      <c r="J485" s="196">
        <f>H485*I485</f>
        <v>81309.813976666672</v>
      </c>
      <c r="K485" s="2053"/>
      <c r="L485" s="2042"/>
      <c r="M485" s="2042"/>
      <c r="N485" s="2042"/>
      <c r="R485" s="1095" t="str">
        <f>IF(B485="","",COUNTIF('Breakdown (B)'!$D$147:$D$1323,B485))</f>
        <v/>
      </c>
    </row>
    <row r="486" spans="2:18" s="155" customFormat="1">
      <c r="B486" s="3491"/>
      <c r="C486" s="426"/>
      <c r="D486" s="175"/>
      <c r="E486" s="169"/>
      <c r="F486" s="175"/>
      <c r="G486" s="169"/>
      <c r="H486" s="3523"/>
      <c r="I486" s="196"/>
      <c r="J486" s="196"/>
      <c r="K486" s="2053"/>
      <c r="L486" s="2042"/>
      <c r="M486" s="2042"/>
      <c r="N486" s="2042"/>
      <c r="R486" s="1095" t="str">
        <f>IF(B486="","",COUNTIF('Breakdown (B)'!$D$147:$D$1323,B486))</f>
        <v/>
      </c>
    </row>
    <row r="487" spans="2:18" hidden="1">
      <c r="B487" s="3491"/>
      <c r="C487" s="159" t="str">
        <f>IF(D487=$D$63,"A.",IF(D487=$D$69,"B.",IF(D487=$D$72,"C.",IF(D487=$D$79,"D.",IF(D487=$D$80,"E.",IF(D487=$D$81,"F.",IF(D487=$D$82,"G.",IF(D487=$D$83,"H.","I."))))))))</f>
        <v>D.</v>
      </c>
      <c r="D487" s="168" t="s">
        <v>539</v>
      </c>
      <c r="E487" s="192"/>
      <c r="F487" s="168" t="s">
        <v>542</v>
      </c>
      <c r="G487" s="192"/>
      <c r="H487" s="3522"/>
      <c r="I487" s="196"/>
      <c r="J487" s="196">
        <f>J476+J479+J482</f>
        <v>536654.4557948485</v>
      </c>
      <c r="K487" s="2053"/>
      <c r="L487" s="2042"/>
      <c r="M487" s="2042"/>
      <c r="N487" s="2042"/>
      <c r="R487" s="1095" t="str">
        <f>IF(B487="","",COUNTIF('Breakdown (B)'!$D$147:$D$1323,B487))</f>
        <v/>
      </c>
    </row>
    <row r="488" spans="2:18" hidden="1">
      <c r="B488" s="3491"/>
      <c r="C488" s="159" t="str">
        <f>IF(D488=$D$45,"A.",IF(D488=$D$47,"B.",IF(D488=$D$50,"C.",IF(D488=$D$52,"D.",IF(D488=$D$53,"E.",IF(D488=$D$54,"F.",IF(D488=$D$55,"G.",IF(D488=$D$56,"H.","I."))))))))</f>
        <v>E.</v>
      </c>
      <c r="D488" s="168" t="s">
        <v>499</v>
      </c>
      <c r="E488" s="192"/>
      <c r="F488" s="168" t="s">
        <v>500</v>
      </c>
      <c r="G488" s="192"/>
      <c r="H488" s="3521"/>
      <c r="I488" s="162"/>
      <c r="J488" s="196">
        <f>2%*J487</f>
        <v>10733.08911589697</v>
      </c>
      <c r="K488" s="2053"/>
      <c r="L488" s="2042"/>
      <c r="M488" s="2042"/>
      <c r="N488" s="2042"/>
      <c r="R488" s="1095" t="str">
        <f>IF(B488="","",COUNTIF('Breakdown (B)'!$D$147:$D$1323,B488))</f>
        <v/>
      </c>
    </row>
    <row r="489" spans="2:18" hidden="1">
      <c r="B489" s="3491"/>
      <c r="C489" s="159" t="str">
        <f>IF(D489=$D$63,"A.",IF(D489=$D$69,"B.",IF(D489=$D$72,"C.",IF(D489=$D$79,"D.",IF(D489=$D$80,"E.",IF(D489=$D$81,"F.",IF(D489=$D$82,"G.",IF(D489=$D$83,"H.","I."))))))))</f>
        <v>F.</v>
      </c>
      <c r="D489" s="168" t="s">
        <v>540</v>
      </c>
      <c r="E489" s="192"/>
      <c r="F489" s="168" t="s">
        <v>543</v>
      </c>
      <c r="G489" s="192"/>
      <c r="H489" s="3522"/>
      <c r="I489" s="196"/>
      <c r="J489" s="196">
        <f>SUM(J487:J488)</f>
        <v>547387.54491074546</v>
      </c>
      <c r="K489" s="2053"/>
      <c r="L489" s="2042"/>
      <c r="M489" s="2042"/>
      <c r="N489" s="2042"/>
      <c r="R489" s="1095" t="str">
        <f>IF(B489="","",COUNTIF('Breakdown (B)'!$D$147:$D$1323,B489))</f>
        <v/>
      </c>
    </row>
    <row r="490" spans="2:18" hidden="1">
      <c r="B490" s="3491"/>
      <c r="C490" s="159" t="str">
        <f>IF(D490=$D$63,"A.",IF(D490=$D$69,"B.",IF(D490=$D$72,"C.",IF(D490=$D$79,"D.",IF(D490=$D$80,"E.",IF(D490=$D$81,"F.",IF(D490=$D$82,"G.",IF(D490=$D$83,"H.","I."))))))))</f>
        <v>G.</v>
      </c>
      <c r="D490" s="168" t="s">
        <v>541</v>
      </c>
      <c r="E490" s="192"/>
      <c r="F490" s="168" t="s">
        <v>544</v>
      </c>
      <c r="G490" s="192"/>
      <c r="H490" s="3522"/>
      <c r="I490" s="196"/>
      <c r="J490" s="196">
        <f>5.5%*J489</f>
        <v>30106.314970091</v>
      </c>
      <c r="K490" s="2053"/>
      <c r="L490" s="2042"/>
      <c r="M490" s="2042"/>
      <c r="N490" s="2042"/>
      <c r="R490" s="1095" t="str">
        <f>IF(B490="","",COUNTIF('Breakdown (B)'!$D$147:$D$1323,B490))</f>
        <v/>
      </c>
    </row>
    <row r="491" spans="2:18" hidden="1">
      <c r="B491" s="3491"/>
      <c r="C491" s="159" t="str">
        <f>IF(D491=$D$63,"A.",IF(D491=$D$69,"B.",IF(D491=$D$72,"C.",IF(D491=$D$79,"D.",IF(D491=$D$80,"E.",IF(D491=$D$81,"F.",IF(D491=$D$82,"G.",IF(D491=$D$83,"H.","I."))))))))</f>
        <v>H.</v>
      </c>
      <c r="D491" s="168" t="s">
        <v>479</v>
      </c>
      <c r="E491" s="192"/>
      <c r="F491" s="168" t="s">
        <v>478</v>
      </c>
      <c r="G491" s="192"/>
      <c r="H491" s="3522"/>
      <c r="I491" s="196"/>
      <c r="J491" s="196">
        <f>6%*SUM(J489:J490)</f>
        <v>34649.631592850186</v>
      </c>
      <c r="K491" s="2053"/>
      <c r="L491" s="2042"/>
      <c r="M491" s="2042"/>
      <c r="N491" s="2042"/>
      <c r="R491" s="1095" t="str">
        <f>IF(B491="","",COUNTIF('Breakdown (B)'!$D$147:$D$1323,B491))</f>
        <v/>
      </c>
    </row>
    <row r="492" spans="2:18" ht="15" hidden="1" customHeight="1">
      <c r="B492" s="3491"/>
      <c r="C492" s="159" t="str">
        <f>IF(D492=$D$63,"A.",IF(D492=$D$69,"B.",IF(D492=$D$72,"C.",IF(D492=$D$79,"D.",IF(D492=$D$80,"E.",IF(D492=$D$81,"F.",IF(D492=$D$82,"G.",IF(D492=$D$83,"H.","I."))))))))</f>
        <v>I.</v>
      </c>
      <c r="D492" s="168" t="s">
        <v>1370</v>
      </c>
      <c r="E492" s="192"/>
      <c r="F492" s="168" t="s">
        <v>440</v>
      </c>
      <c r="G492" s="192"/>
      <c r="H492" s="3522"/>
      <c r="I492" s="196"/>
      <c r="J492" s="196">
        <f>SUM(J489:J491)</f>
        <v>612143.49147368665</v>
      </c>
      <c r="K492" s="2053"/>
      <c r="L492" s="2042"/>
      <c r="M492" s="2042"/>
      <c r="N492" s="2042"/>
      <c r="R492" s="1095" t="str">
        <f>IF(B492="","",COUNTIF('Breakdown (B)'!$D$147:$D$1323,B492))</f>
        <v/>
      </c>
    </row>
    <row r="493" spans="2:18" ht="15" hidden="1" customHeight="1">
      <c r="B493" s="3491"/>
      <c r="C493" s="159" t="s">
        <v>1666</v>
      </c>
      <c r="D493" s="168" t="s">
        <v>1667</v>
      </c>
      <c r="E493" s="192"/>
      <c r="F493" s="168" t="s">
        <v>1668</v>
      </c>
      <c r="G493" s="192"/>
      <c r="H493" s="3522"/>
      <c r="I493" s="196"/>
      <c r="J493" s="196">
        <f>J492*10%</f>
        <v>61214.349147368666</v>
      </c>
      <c r="K493" s="2053"/>
      <c r="L493" s="2030"/>
      <c r="M493" s="2030"/>
      <c r="N493" s="2030"/>
      <c r="O493" s="146"/>
      <c r="R493" s="1095" t="str">
        <f>IF(B493="","",COUNTIF('Breakdown (B)'!$D$147:$D$1323,B493))</f>
        <v/>
      </c>
    </row>
    <row r="494" spans="2:18" ht="15" hidden="1" customHeight="1">
      <c r="B494" s="3491"/>
      <c r="C494" s="159" t="s">
        <v>2653</v>
      </c>
      <c r="D494" s="168" t="s">
        <v>2652</v>
      </c>
      <c r="E494" s="192"/>
      <c r="F494" s="168" t="s">
        <v>2654</v>
      </c>
      <c r="G494" s="192"/>
      <c r="H494" s="3522"/>
      <c r="I494" s="196"/>
      <c r="J494" s="196">
        <f>SUM(J492:J493)*2%</f>
        <v>13467.156812421106</v>
      </c>
      <c r="K494" s="2053"/>
      <c r="L494" s="2030"/>
      <c r="M494" s="2030"/>
      <c r="N494" s="2030"/>
      <c r="O494" s="146"/>
      <c r="R494" s="1095" t="str">
        <f>IF(B494="","",COUNTIF('Breakdown (B)'!$D$147:$D$1323,B494))</f>
        <v/>
      </c>
    </row>
    <row r="495" spans="2:18" s="155" customFormat="1" ht="13.5" hidden="1" customHeight="1">
      <c r="B495" s="3492"/>
      <c r="C495" s="428">
        <f>B475</f>
        <v>25</v>
      </c>
      <c r="D495" s="210" t="s">
        <v>1669</v>
      </c>
      <c r="E495" s="175"/>
      <c r="F495" s="210" t="s">
        <v>1670</v>
      </c>
      <c r="G495" s="175"/>
      <c r="H495" s="3523"/>
      <c r="I495" s="198"/>
      <c r="J495" s="198">
        <f>SUM(J492:J494)</f>
        <v>686824.9974334765</v>
      </c>
      <c r="K495" s="2053"/>
      <c r="L495" s="2030"/>
      <c r="M495" s="2030"/>
      <c r="N495" s="2030"/>
      <c r="O495" s="147"/>
      <c r="R495" s="1095" t="str">
        <f>IF(B495="","",COUNTIF('Breakdown (B)'!$D$147:$D$1323,B495))</f>
        <v/>
      </c>
    </row>
    <row r="496" spans="2:18" s="155" customFormat="1" hidden="1">
      <c r="B496" s="3491"/>
      <c r="C496" s="177"/>
      <c r="D496" s="183"/>
      <c r="E496" s="181"/>
      <c r="F496" s="185"/>
      <c r="G496" s="181"/>
      <c r="H496" s="3531"/>
      <c r="I496" s="196"/>
      <c r="J496" s="198"/>
      <c r="K496" s="2053"/>
      <c r="L496" s="2042"/>
      <c r="M496" s="2042"/>
      <c r="N496" s="2042"/>
      <c r="R496" s="1095" t="str">
        <f>IF(B496="","",COUNTIF('Breakdown (B)'!$D$147:$D$1323,B496))</f>
        <v/>
      </c>
    </row>
    <row r="497" spans="1:18" s="1088" customFormat="1" ht="25.5">
      <c r="A497" s="1088" t="s">
        <v>71</v>
      </c>
      <c r="B497" s="3490">
        <f>B475+1</f>
        <v>26</v>
      </c>
      <c r="C497" s="1122" t="s">
        <v>3860</v>
      </c>
      <c r="D497" s="1117" t="s">
        <v>3861</v>
      </c>
      <c r="E497" s="1118" t="s">
        <v>276</v>
      </c>
      <c r="F497" s="1117" t="s">
        <v>3862</v>
      </c>
      <c r="G497" s="1123" t="s">
        <v>276</v>
      </c>
      <c r="H497" s="3520"/>
      <c r="I497" s="1093"/>
      <c r="J497" s="1093"/>
      <c r="K497" s="2052"/>
      <c r="L497" s="2043">
        <f>J500</f>
        <v>51356.800000000003</v>
      </c>
      <c r="M497" s="2043">
        <f>J503</f>
        <v>140525.77563636366</v>
      </c>
      <c r="N497" s="2043"/>
      <c r="O497" s="1094">
        <f>J503</f>
        <v>140525.77563636366</v>
      </c>
      <c r="P497" s="1088">
        <f>IF(B497=" ",0,(M497+N497+O497)*1.02*1.055*1.06*1.1)</f>
        <v>352644.5436624625</v>
      </c>
      <c r="R497" s="1095">
        <f>IF(B497="","",COUNTIF('Breakdown (B)'!$D$147:$D$1323,B497))</f>
        <v>2</v>
      </c>
    </row>
    <row r="498" spans="1:18" s="155" customFormat="1">
      <c r="B498" s="3491"/>
      <c r="C498" s="159" t="str">
        <f>IF(D498=$D$63,"A.",IF(D498=$D$69,"B.",IF(D498=$D$72,"C.",IF(D498=$D$79,"D.",IF(D498=$D$80,"E.",IF(D498=$D$81,"F.",IF(D498=$D$82,"G.",IF(D498=$D$83,"H.","I."))))))))</f>
        <v>A.</v>
      </c>
      <c r="D498" s="160" t="s">
        <v>1479</v>
      </c>
      <c r="E498" s="176"/>
      <c r="F498" s="160" t="s">
        <v>64</v>
      </c>
      <c r="G498" s="176"/>
      <c r="H498" s="3531"/>
      <c r="I498" s="196"/>
      <c r="J498" s="197">
        <v>0</v>
      </c>
      <c r="K498" s="2053"/>
      <c r="L498" s="2042"/>
      <c r="M498" s="2042"/>
      <c r="N498" s="2042"/>
      <c r="R498" s="1095" t="str">
        <f>IF(B498="","",COUNTIF('Breakdown (B)'!$D$147:$D$1323,B498))</f>
        <v/>
      </c>
    </row>
    <row r="499" spans="1:18" s="155" customFormat="1">
      <c r="B499" s="3491"/>
      <c r="C499" s="426"/>
      <c r="D499" s="163"/>
      <c r="E499" s="187"/>
      <c r="F499" s="162"/>
      <c r="G499" s="187"/>
      <c r="H499" s="3521"/>
      <c r="I499" s="196"/>
      <c r="J499" s="196"/>
      <c r="K499" s="2053"/>
      <c r="L499" s="2042"/>
      <c r="M499" s="2042"/>
      <c r="N499" s="2042"/>
      <c r="R499" s="1095" t="str">
        <f>IF(B499="","",COUNTIF('Breakdown (B)'!$D$147:$D$1323,B499))</f>
        <v/>
      </c>
    </row>
    <row r="500" spans="1:18" s="155" customFormat="1">
      <c r="B500" s="3491"/>
      <c r="C500" s="159" t="str">
        <f>IF(D500=$D$63,"A.",IF(D500=$D$69,"B.",IF(D500=$D$72,"C.",IF(D500=$D$79,"D.",IF(D500=$D$80,"E.",IF(D500=$D$81,"F.",IF(D500=$D$82,"G.",IF(D500=$D$83,"H.","I."))))))))</f>
        <v>B.</v>
      </c>
      <c r="D500" s="160" t="s">
        <v>969</v>
      </c>
      <c r="E500" s="176"/>
      <c r="F500" s="160" t="s">
        <v>1482</v>
      </c>
      <c r="G500" s="176"/>
      <c r="H500" s="3531"/>
      <c r="I500" s="196"/>
      <c r="J500" s="197">
        <f>J501</f>
        <v>51356.800000000003</v>
      </c>
      <c r="K500" s="2053"/>
      <c r="L500" s="2042"/>
      <c r="M500" s="2042"/>
      <c r="N500" s="2042"/>
      <c r="R500" s="1095" t="str">
        <f>IF(B500="","",COUNTIF('Breakdown (B)'!$D$147:$D$1323,B500))</f>
        <v/>
      </c>
    </row>
    <row r="501" spans="1:18" s="155" customFormat="1">
      <c r="B501" s="3491"/>
      <c r="C501" s="426"/>
      <c r="D501" s="163">
        <v>3.5</v>
      </c>
      <c r="E501" s="187" t="s">
        <v>1286</v>
      </c>
      <c r="F501" s="164">
        <v>3.5</v>
      </c>
      <c r="G501" s="187" t="s">
        <v>1287</v>
      </c>
      <c r="H501" s="3521">
        <v>0.2</v>
      </c>
      <c r="I501" s="196">
        <f>VLOOKUP(D501,A18N3,10)</f>
        <v>256784</v>
      </c>
      <c r="J501" s="196">
        <f>H501*I501</f>
        <v>51356.800000000003</v>
      </c>
      <c r="K501" s="2053"/>
      <c r="L501" s="2042"/>
      <c r="M501" s="2042"/>
      <c r="N501" s="2042"/>
      <c r="R501" s="1095" t="str">
        <f>IF(B501="","",COUNTIF('Breakdown (B)'!$D$147:$D$1323,B501))</f>
        <v/>
      </c>
    </row>
    <row r="502" spans="1:18" s="155" customFormat="1">
      <c r="B502" s="3491" t="s">
        <v>79</v>
      </c>
      <c r="C502" s="426"/>
      <c r="D502" s="162"/>
      <c r="E502" s="192"/>
      <c r="F502" s="162"/>
      <c r="G502" s="192"/>
      <c r="H502" s="3521"/>
      <c r="I502" s="196"/>
      <c r="J502" s="196"/>
      <c r="K502" s="2053"/>
      <c r="L502" s="2042"/>
      <c r="M502" s="2042"/>
      <c r="N502" s="2042"/>
      <c r="R502" s="1095">
        <f>IF(B502="","",COUNTIF('Breakdown (B)'!$D$147:$D$1323,B502))</f>
        <v>0</v>
      </c>
    </row>
    <row r="503" spans="1:18" s="155" customFormat="1">
      <c r="B503" s="3491"/>
      <c r="C503" s="159" t="str">
        <f>IF(D503=$D$63,"A.",IF(D503=$D$69,"B.",IF(D503=$D$72,"C.",IF(D503=$D$79,"D.",IF(D503=$D$80,"E.",IF(D503=$D$81,"F.",IF(D503=$D$82,"G.",IF(D503=$D$83,"H.","I."))))))))</f>
        <v>C.</v>
      </c>
      <c r="D503" s="160" t="s">
        <v>970</v>
      </c>
      <c r="E503" s="176"/>
      <c r="F503" s="160" t="s">
        <v>1094</v>
      </c>
      <c r="G503" s="176"/>
      <c r="H503" s="3531"/>
      <c r="I503" s="196"/>
      <c r="J503" s="197">
        <f>SUM(J504:J505)</f>
        <v>140525.77563636366</v>
      </c>
      <c r="K503" s="2053"/>
      <c r="L503" s="2042"/>
      <c r="M503" s="2042"/>
      <c r="N503" s="2042"/>
      <c r="R503" s="1095" t="str">
        <f>IF(B503="","",COUNTIF('Breakdown (B)'!$D$147:$D$1323,B503))</f>
        <v/>
      </c>
    </row>
    <row r="504" spans="1:18">
      <c r="B504" s="3494"/>
      <c r="C504" s="426"/>
      <c r="D504" s="202" t="s">
        <v>1043</v>
      </c>
      <c r="E504" s="427" t="s">
        <v>789</v>
      </c>
      <c r="F504" s="202" t="s">
        <v>19</v>
      </c>
      <c r="G504" s="427" t="s">
        <v>856</v>
      </c>
      <c r="H504" s="3521">
        <v>0.15</v>
      </c>
      <c r="I504" s="162">
        <f t="shared" ref="I504:I505" si="23">VLOOKUP(D504,equiment,15,0)</f>
        <v>269927.45454545453</v>
      </c>
      <c r="J504" s="196">
        <f t="shared" ref="J504:J505" si="24">H504*I504</f>
        <v>40489.118181818179</v>
      </c>
      <c r="K504" s="2053"/>
      <c r="L504" s="2042"/>
      <c r="M504" s="2042"/>
      <c r="N504" s="2042"/>
      <c r="R504" s="1095" t="str">
        <f>IF(B504="","",COUNTIF('Breakdown (B)'!$D$147:$D$1323,B504))</f>
        <v/>
      </c>
    </row>
    <row r="505" spans="1:18">
      <c r="B505" s="3494"/>
      <c r="C505" s="426"/>
      <c r="D505" s="202" t="s">
        <v>333</v>
      </c>
      <c r="E505" s="427" t="s">
        <v>789</v>
      </c>
      <c r="F505" s="202" t="s">
        <v>1045</v>
      </c>
      <c r="G505" s="427" t="s">
        <v>856</v>
      </c>
      <c r="H505" s="3521">
        <v>0.08</v>
      </c>
      <c r="I505" s="162">
        <f t="shared" si="23"/>
        <v>1250458.2181818183</v>
      </c>
      <c r="J505" s="196">
        <f t="shared" si="24"/>
        <v>100036.65745454546</v>
      </c>
      <c r="K505" s="2053"/>
      <c r="L505" s="2042"/>
      <c r="M505" s="2042"/>
      <c r="N505" s="2042"/>
      <c r="R505" s="1095" t="str">
        <f>IF(B505="","",COUNTIF('Breakdown (B)'!$D$147:$D$1323,B505))</f>
        <v/>
      </c>
    </row>
    <row r="506" spans="1:18" s="155" customFormat="1">
      <c r="B506" s="3491"/>
      <c r="C506" s="426"/>
      <c r="D506" s="175"/>
      <c r="E506" s="169"/>
      <c r="F506" s="175"/>
      <c r="G506" s="169"/>
      <c r="H506" s="3523"/>
      <c r="I506" s="196"/>
      <c r="J506" s="196"/>
      <c r="K506" s="2053"/>
      <c r="L506" s="2042"/>
      <c r="M506" s="2042"/>
      <c r="N506" s="2042"/>
      <c r="R506" s="1095" t="str">
        <f>IF(B506="","",COUNTIF('Breakdown (B)'!$D$147:$D$1323,B506))</f>
        <v/>
      </c>
    </row>
    <row r="507" spans="1:18" hidden="1">
      <c r="B507" s="3491"/>
      <c r="C507" s="159" t="str">
        <f>IF(D507=$D$63,"A.",IF(D507=$D$69,"B.",IF(D507=$D$72,"C.",IF(D507=$D$79,"D.",IF(D507=$D$80,"E.",IF(D507=$D$81,"F.",IF(D507=$D$82,"G.",IF(D507=$D$83,"H.","I."))))))))</f>
        <v>D.</v>
      </c>
      <c r="D507" s="168" t="s">
        <v>539</v>
      </c>
      <c r="E507" s="192"/>
      <c r="F507" s="168" t="s">
        <v>542</v>
      </c>
      <c r="G507" s="192"/>
      <c r="H507" s="3522"/>
      <c r="I507" s="196"/>
      <c r="J507" s="196">
        <f>J498+J500+J503</f>
        <v>191882.57563636365</v>
      </c>
      <c r="K507" s="2053"/>
      <c r="L507" s="2042"/>
      <c r="M507" s="2042"/>
      <c r="N507" s="2042"/>
      <c r="R507" s="1095" t="str">
        <f>IF(B507="","",COUNTIF('Breakdown (B)'!$D$147:$D$1323,B507))</f>
        <v/>
      </c>
    </row>
    <row r="508" spans="1:18" hidden="1">
      <c r="B508" s="3491"/>
      <c r="C508" s="159" t="str">
        <f>IF(D508=$D$45,"A.",IF(D508=$D$47,"B.",IF(D508=$D$50,"C.",IF(D508=$D$52,"D.",IF(D508=$D$53,"E.",IF(D508=$D$54,"F.",IF(D508=$D$55,"G.",IF(D508=$D$56,"H.","I."))))))))</f>
        <v>E.</v>
      </c>
      <c r="D508" s="168" t="s">
        <v>499</v>
      </c>
      <c r="E508" s="192"/>
      <c r="F508" s="168" t="s">
        <v>500</v>
      </c>
      <c r="G508" s="192"/>
      <c r="H508" s="3521"/>
      <c r="I508" s="162"/>
      <c r="J508" s="196">
        <f>2%*J507</f>
        <v>3837.6515127272728</v>
      </c>
      <c r="K508" s="2053"/>
      <c r="L508" s="2042"/>
      <c r="M508" s="2042"/>
      <c r="N508" s="2042"/>
      <c r="R508" s="1095" t="str">
        <f>IF(B508="","",COUNTIF('Breakdown (B)'!$D$147:$D$1323,B508))</f>
        <v/>
      </c>
    </row>
    <row r="509" spans="1:18" hidden="1">
      <c r="B509" s="3491"/>
      <c r="C509" s="159" t="str">
        <f>IF(D509=$D$63,"A.",IF(D509=$D$69,"B.",IF(D509=$D$72,"C.",IF(D509=$D$79,"D.",IF(D509=$D$80,"E.",IF(D509=$D$81,"F.",IF(D509=$D$82,"G.",IF(D509=$D$83,"H.","I."))))))))</f>
        <v>F.</v>
      </c>
      <c r="D509" s="168" t="s">
        <v>540</v>
      </c>
      <c r="E509" s="192"/>
      <c r="F509" s="168" t="s">
        <v>543</v>
      </c>
      <c r="G509" s="192"/>
      <c r="H509" s="3522"/>
      <c r="I509" s="196"/>
      <c r="J509" s="196">
        <f>SUM(J507:J508)</f>
        <v>195720.22714909093</v>
      </c>
      <c r="K509" s="2053"/>
      <c r="L509" s="2042"/>
      <c r="M509" s="2042"/>
      <c r="N509" s="2042"/>
      <c r="R509" s="1095" t="str">
        <f>IF(B509="","",COUNTIF('Breakdown (B)'!$D$147:$D$1323,B509))</f>
        <v/>
      </c>
    </row>
    <row r="510" spans="1:18" hidden="1">
      <c r="B510" s="3491"/>
      <c r="C510" s="159" t="str">
        <f>IF(D510=$D$63,"A.",IF(D510=$D$69,"B.",IF(D510=$D$72,"C.",IF(D510=$D$79,"D.",IF(D510=$D$80,"E.",IF(D510=$D$81,"F.",IF(D510=$D$82,"G.",IF(D510=$D$83,"H.","I."))))))))</f>
        <v>G.</v>
      </c>
      <c r="D510" s="168" t="s">
        <v>541</v>
      </c>
      <c r="E510" s="192"/>
      <c r="F510" s="168" t="s">
        <v>544</v>
      </c>
      <c r="G510" s="192"/>
      <c r="H510" s="3522"/>
      <c r="I510" s="196"/>
      <c r="J510" s="196">
        <f>5.5%*J509</f>
        <v>10764.612493200002</v>
      </c>
      <c r="K510" s="2053"/>
      <c r="L510" s="2042"/>
      <c r="M510" s="2042"/>
      <c r="N510" s="2042"/>
      <c r="R510" s="1095" t="str">
        <f>IF(B510="","",COUNTIF('Breakdown (B)'!$D$147:$D$1323,B510))</f>
        <v/>
      </c>
    </row>
    <row r="511" spans="1:18" hidden="1">
      <c r="B511" s="3491"/>
      <c r="C511" s="159" t="str">
        <f>IF(D511=$D$63,"A.",IF(D511=$D$69,"B.",IF(D511=$D$72,"C.",IF(D511=$D$79,"D.",IF(D511=$D$80,"E.",IF(D511=$D$81,"F.",IF(D511=$D$82,"G.",IF(D511=$D$83,"H.","I."))))))))</f>
        <v>H.</v>
      </c>
      <c r="D511" s="168" t="s">
        <v>479</v>
      </c>
      <c r="E511" s="192"/>
      <c r="F511" s="168" t="s">
        <v>478</v>
      </c>
      <c r="G511" s="192"/>
      <c r="H511" s="3522"/>
      <c r="I511" s="196"/>
      <c r="J511" s="196">
        <f>6%*SUM(J509:J510)</f>
        <v>12389.090378537456</v>
      </c>
      <c r="K511" s="2053"/>
      <c r="L511" s="2042"/>
      <c r="M511" s="2042"/>
      <c r="N511" s="2042"/>
      <c r="R511" s="1095" t="str">
        <f>IF(B511="","",COUNTIF('Breakdown (B)'!$D$147:$D$1323,B511))</f>
        <v/>
      </c>
    </row>
    <row r="512" spans="1:18" ht="15" hidden="1" customHeight="1">
      <c r="B512" s="3491"/>
      <c r="C512" s="159" t="str">
        <f>IF(D512=$D$63,"A.",IF(D512=$D$69,"B.",IF(D512=$D$72,"C.",IF(D512=$D$79,"D.",IF(D512=$D$80,"E.",IF(D512=$D$81,"F.",IF(D512=$D$82,"G.",IF(D512=$D$83,"H.","I."))))))))</f>
        <v>I.</v>
      </c>
      <c r="D512" s="168" t="s">
        <v>1370</v>
      </c>
      <c r="E512" s="192"/>
      <c r="F512" s="168" t="s">
        <v>440</v>
      </c>
      <c r="G512" s="192"/>
      <c r="H512" s="3522"/>
      <c r="I512" s="196"/>
      <c r="J512" s="196">
        <f>SUM(J509:J511)</f>
        <v>218873.93002082838</v>
      </c>
      <c r="K512" s="2053"/>
      <c r="L512" s="2042"/>
      <c r="M512" s="2042"/>
      <c r="N512" s="2042"/>
      <c r="R512" s="1095" t="str">
        <f>IF(B512="","",COUNTIF('Breakdown (B)'!$D$147:$D$1323,B512))</f>
        <v/>
      </c>
    </row>
    <row r="513" spans="1:20" ht="15" hidden="1" customHeight="1">
      <c r="B513" s="3491"/>
      <c r="C513" s="159" t="s">
        <v>1666</v>
      </c>
      <c r="D513" s="168" t="s">
        <v>1667</v>
      </c>
      <c r="E513" s="192"/>
      <c r="F513" s="168" t="s">
        <v>1668</v>
      </c>
      <c r="G513" s="192"/>
      <c r="H513" s="3522"/>
      <c r="I513" s="196"/>
      <c r="J513" s="196">
        <f>J512*10%</f>
        <v>21887.393002082841</v>
      </c>
      <c r="K513" s="2053"/>
      <c r="L513" s="2030"/>
      <c r="M513" s="2030"/>
      <c r="N513" s="2030"/>
      <c r="O513" s="146"/>
      <c r="R513" s="1095" t="str">
        <f>IF(B513="","",COUNTIF('Breakdown (B)'!$D$147:$D$1323,B513))</f>
        <v/>
      </c>
    </row>
    <row r="514" spans="1:20" ht="15" hidden="1" customHeight="1">
      <c r="B514" s="3491"/>
      <c r="C514" s="159" t="s">
        <v>2653</v>
      </c>
      <c r="D514" s="168" t="s">
        <v>2652</v>
      </c>
      <c r="E514" s="192"/>
      <c r="F514" s="168" t="s">
        <v>2654</v>
      </c>
      <c r="G514" s="192"/>
      <c r="H514" s="3522"/>
      <c r="I514" s="196"/>
      <c r="J514" s="196">
        <f>SUM(J512:J513)*2%</f>
        <v>4815.2264604582242</v>
      </c>
      <c r="K514" s="2053"/>
      <c r="L514" s="2030"/>
      <c r="M514" s="2030"/>
      <c r="N514" s="2030"/>
      <c r="O514" s="146"/>
      <c r="R514" s="1095" t="str">
        <f>IF(B514="","",COUNTIF('Breakdown (B)'!$D$147:$D$1323,B514))</f>
        <v/>
      </c>
    </row>
    <row r="515" spans="1:20" s="155" customFormat="1" ht="13.5" hidden="1" customHeight="1">
      <c r="B515" s="3492"/>
      <c r="C515" s="428">
        <f>B497</f>
        <v>26</v>
      </c>
      <c r="D515" s="210" t="s">
        <v>1669</v>
      </c>
      <c r="E515" s="175"/>
      <c r="F515" s="210" t="s">
        <v>1670</v>
      </c>
      <c r="G515" s="175"/>
      <c r="H515" s="3523"/>
      <c r="I515" s="198"/>
      <c r="J515" s="198">
        <f>SUM(J512:J514)</f>
        <v>245576.54948336942</v>
      </c>
      <c r="K515" s="2053"/>
      <c r="L515" s="2030"/>
      <c r="M515" s="2030"/>
      <c r="N515" s="2030"/>
      <c r="O515" s="147"/>
      <c r="R515" s="1095" t="str">
        <f>IF(B515="","",COUNTIF('Breakdown (B)'!$D$147:$D$1323,B515))</f>
        <v/>
      </c>
    </row>
    <row r="516" spans="1:20" s="155" customFormat="1" hidden="1">
      <c r="B516" s="3491"/>
      <c r="C516" s="177"/>
      <c r="D516" s="183"/>
      <c r="E516" s="181"/>
      <c r="F516" s="185"/>
      <c r="G516" s="181"/>
      <c r="H516" s="3531"/>
      <c r="I516" s="196"/>
      <c r="J516" s="198"/>
      <c r="K516" s="2053"/>
      <c r="L516" s="2042"/>
      <c r="M516" s="2042"/>
      <c r="N516" s="2042"/>
      <c r="R516" s="1095" t="str">
        <f>IF(B516="","",COUNTIF('Breakdown (B)'!$D$147:$D$1323,B516))</f>
        <v/>
      </c>
    </row>
    <row r="517" spans="1:20" s="1088" customFormat="1" ht="25.5">
      <c r="A517" s="1088" t="s">
        <v>381</v>
      </c>
      <c r="B517" s="3490">
        <f>B497+1</f>
        <v>27</v>
      </c>
      <c r="C517" s="1089" t="s">
        <v>6046</v>
      </c>
      <c r="D517" s="1090" t="s">
        <v>656</v>
      </c>
      <c r="E517" s="1091" t="s">
        <v>276</v>
      </c>
      <c r="F517" s="1090" t="s">
        <v>657</v>
      </c>
      <c r="G517" s="1092" t="s">
        <v>276</v>
      </c>
      <c r="H517" s="3520"/>
      <c r="I517" s="1093"/>
      <c r="J517" s="1093"/>
      <c r="K517" s="2052"/>
      <c r="L517" s="2043">
        <f>J520</f>
        <v>16284.780666666667</v>
      </c>
      <c r="M517" s="2043">
        <f>J523</f>
        <v>85303.094857813136</v>
      </c>
      <c r="N517" s="2043"/>
      <c r="O517" s="1094">
        <f>J524</f>
        <v>46351.2470952</v>
      </c>
      <c r="P517" s="1088">
        <f>IF(B517=" ",0,(M517+N517+O517)*1.02*1.055*1.06*1.1)</f>
        <v>165190.99477999329</v>
      </c>
      <c r="R517" s="1095">
        <f>IF(B517="","",COUNTIF('Breakdown (B)'!$D$147:$D$1323,B517))</f>
        <v>26</v>
      </c>
    </row>
    <row r="518" spans="1:20" s="155" customFormat="1">
      <c r="B518" s="3491"/>
      <c r="C518" s="159" t="s">
        <v>1026</v>
      </c>
      <c r="D518" s="160" t="s">
        <v>1381</v>
      </c>
      <c r="E518" s="427"/>
      <c r="F518" s="160" t="s">
        <v>1382</v>
      </c>
      <c r="G518" s="427"/>
      <c r="H518" s="3521"/>
      <c r="I518" s="196"/>
      <c r="J518" s="426"/>
      <c r="K518" s="2053"/>
      <c r="L518" s="2042"/>
      <c r="M518" s="2042"/>
      <c r="N518" s="2042"/>
      <c r="R518" s="1095" t="str">
        <f>IF(B518="","",COUNTIF('Breakdown (B)'!$D$147:$D$1323,B518))</f>
        <v/>
      </c>
    </row>
    <row r="519" spans="1:20" s="155" customFormat="1">
      <c r="B519" s="3491"/>
      <c r="C519" s="426"/>
      <c r="D519" s="426"/>
      <c r="E519" s="427"/>
      <c r="F519" s="426"/>
      <c r="G519" s="427"/>
      <c r="H519" s="3521"/>
      <c r="I519" s="196"/>
      <c r="J519" s="196"/>
      <c r="K519" s="2053"/>
      <c r="L519" s="2042"/>
      <c r="M519" s="2042"/>
      <c r="N519" s="2042"/>
      <c r="R519" s="1095" t="str">
        <f>IF(B519="","",COUNTIF('Breakdown (B)'!$D$147:$D$1323,B519))</f>
        <v/>
      </c>
    </row>
    <row r="520" spans="1:20" s="155" customFormat="1">
      <c r="B520" s="3491"/>
      <c r="C520" s="159" t="str">
        <f>IF(D520="Materials","A.",IF(D520="Labour","B.",IF(D520="Equipment","C.","D.")))</f>
        <v>B.</v>
      </c>
      <c r="D520" s="160" t="s">
        <v>969</v>
      </c>
      <c r="E520" s="427"/>
      <c r="F520" s="160" t="s">
        <v>1482</v>
      </c>
      <c r="G520" s="427"/>
      <c r="H520" s="3521"/>
      <c r="I520" s="196"/>
      <c r="J520" s="996">
        <f>J521</f>
        <v>16284.780666666667</v>
      </c>
      <c r="K520" s="2053"/>
      <c r="L520" s="2042"/>
      <c r="M520" s="2042"/>
      <c r="N520" s="2042"/>
      <c r="R520" s="1095" t="str">
        <f>IF(B520="","",COUNTIF('Breakdown (B)'!$D$147:$D$1323,B520))</f>
        <v/>
      </c>
      <c r="S520" s="90">
        <v>50</v>
      </c>
      <c r="T520" s="3615">
        <v>7.0000000000000007E-2</v>
      </c>
    </row>
    <row r="521" spans="1:20">
      <c r="B521" s="3491"/>
      <c r="C521" s="426"/>
      <c r="D521" s="163">
        <v>3</v>
      </c>
      <c r="E521" s="192" t="s">
        <v>1286</v>
      </c>
      <c r="F521" s="164">
        <v>3</v>
      </c>
      <c r="G521" s="165" t="s">
        <v>1287</v>
      </c>
      <c r="H521" s="3521">
        <f>$T$522</f>
        <v>6.8666666666666668E-2</v>
      </c>
      <c r="I521" s="196">
        <f>VLOOKUP(D521,A18N3,10)</f>
        <v>237157</v>
      </c>
      <c r="J521" s="196">
        <f>H521*I521</f>
        <v>16284.780666666667</v>
      </c>
      <c r="K521" s="2053"/>
      <c r="L521" s="2042"/>
      <c r="M521" s="2042"/>
      <c r="N521" s="2042"/>
      <c r="R521" s="1095" t="str">
        <f>IF(B521="","",COUNTIF('Breakdown (B)'!$D$147:$D$1323,B521))</f>
        <v/>
      </c>
      <c r="S521" s="90">
        <v>125</v>
      </c>
      <c r="T521" s="3615">
        <v>0.06</v>
      </c>
    </row>
    <row r="522" spans="1:20" s="155" customFormat="1">
      <c r="B522" s="3491"/>
      <c r="C522" s="426"/>
      <c r="D522" s="426"/>
      <c r="E522" s="427"/>
      <c r="F522" s="426"/>
      <c r="G522" s="427"/>
      <c r="H522" s="3521"/>
      <c r="I522" s="196"/>
      <c r="J522" s="196"/>
      <c r="K522" s="2053"/>
      <c r="L522" s="2042"/>
      <c r="M522" s="2042"/>
      <c r="N522" s="2042"/>
      <c r="R522" s="1095" t="str">
        <f>IF(B522="","",COUNTIF('Breakdown (B)'!$D$147:$D$1323,B522))</f>
        <v/>
      </c>
      <c r="S522" s="155">
        <v>60</v>
      </c>
      <c r="T522" s="3614">
        <f>FORECAST(S522,T520:T521,S520:S521)</f>
        <v>6.8666666666666668E-2</v>
      </c>
    </row>
    <row r="523" spans="1:20" s="155" customFormat="1">
      <c r="B523" s="3491"/>
      <c r="C523" s="159" t="str">
        <f>IF(D523="Materials","A.",IF(D523="Labour","B.",IF(D523="Equipment","C.","D.")))</f>
        <v>C.</v>
      </c>
      <c r="D523" s="160" t="s">
        <v>970</v>
      </c>
      <c r="E523" s="427"/>
      <c r="F523" s="160" t="s">
        <v>1094</v>
      </c>
      <c r="G523" s="427"/>
      <c r="H523" s="3521"/>
      <c r="I523" s="196"/>
      <c r="J523" s="996">
        <f>SUM(J524:J527)</f>
        <v>85303.094857813136</v>
      </c>
      <c r="K523" s="2053"/>
      <c r="L523" s="2042"/>
      <c r="M523" s="2042"/>
      <c r="N523" s="2042"/>
      <c r="R523" s="1095" t="str">
        <f>IF(B523="","",COUNTIF('Breakdown (B)'!$D$147:$D$1323,B523))</f>
        <v/>
      </c>
      <c r="S523" s="90">
        <v>50</v>
      </c>
      <c r="T523" s="3615">
        <v>7.0000000000000001E-3</v>
      </c>
    </row>
    <row r="524" spans="1:20" s="155" customFormat="1">
      <c r="B524" s="3491"/>
      <c r="C524" s="426"/>
      <c r="D524" s="426" t="s">
        <v>658</v>
      </c>
      <c r="E524" s="427" t="s">
        <v>789</v>
      </c>
      <c r="F524" s="426" t="s">
        <v>659</v>
      </c>
      <c r="G524" s="427" t="s">
        <v>856</v>
      </c>
      <c r="H524" s="3521">
        <f>$T$525</f>
        <v>1.14E-2</v>
      </c>
      <c r="I524" s="426">
        <f>VLOOKUP(D524,equiment,15,0)</f>
        <v>4065898.8679999998</v>
      </c>
      <c r="J524" s="196">
        <f>H524*I524</f>
        <v>46351.2470952</v>
      </c>
      <c r="K524" s="2053"/>
      <c r="L524" s="2042"/>
      <c r="M524" s="2042"/>
      <c r="N524" s="2042"/>
      <c r="R524" s="1095" t="str">
        <f>IF(B524="","",COUNTIF('Breakdown (B)'!$D$147:$D$1323,B524))</f>
        <v/>
      </c>
      <c r="S524" s="90">
        <v>125</v>
      </c>
      <c r="T524" s="3615">
        <v>0.04</v>
      </c>
    </row>
    <row r="525" spans="1:20" s="155" customFormat="1">
      <c r="B525" s="3491"/>
      <c r="C525" s="426"/>
      <c r="D525" s="426" t="s">
        <v>814</v>
      </c>
      <c r="E525" s="427" t="s">
        <v>789</v>
      </c>
      <c r="F525" s="426" t="s">
        <v>1208</v>
      </c>
      <c r="G525" s="427" t="s">
        <v>856</v>
      </c>
      <c r="H525" s="3521">
        <f>H524</f>
        <v>1.14E-2</v>
      </c>
      <c r="I525" s="426">
        <f>VLOOKUP(D525,equiment,15,0)</f>
        <v>2374882.5034965035</v>
      </c>
      <c r="J525" s="196">
        <f>H525*I525</f>
        <v>27073.660539860139</v>
      </c>
      <c r="K525" s="2053"/>
      <c r="L525" s="2042"/>
      <c r="M525" s="2042"/>
      <c r="N525" s="2042"/>
      <c r="R525" s="1095" t="str">
        <f>IF(B525="","",COUNTIF('Breakdown (B)'!$D$147:$D$1323,B525))</f>
        <v/>
      </c>
      <c r="S525" s="155">
        <v>60</v>
      </c>
      <c r="T525" s="3614">
        <f>FORECAST(S525,T523:T524,S523:S524)</f>
        <v>1.14E-2</v>
      </c>
    </row>
    <row r="526" spans="1:20" s="155" customFormat="1">
      <c r="B526" s="3491"/>
      <c r="C526" s="426"/>
      <c r="D526" s="426" t="s">
        <v>818</v>
      </c>
      <c r="E526" s="427" t="s">
        <v>789</v>
      </c>
      <c r="F526" s="426" t="s">
        <v>1209</v>
      </c>
      <c r="G526" s="427" t="s">
        <v>856</v>
      </c>
      <c r="H526" s="3521">
        <f>$T$528</f>
        <v>3.4333333333333334E-3</v>
      </c>
      <c r="I526" s="426">
        <f>VLOOKUP(D526,equiment,15,0)</f>
        <v>2276544.2000000002</v>
      </c>
      <c r="J526" s="196">
        <f>H526*I526</f>
        <v>7816.1350866666671</v>
      </c>
      <c r="K526" s="2053"/>
      <c r="L526" s="2042"/>
      <c r="M526" s="2042"/>
      <c r="N526" s="2042"/>
      <c r="R526" s="1095" t="str">
        <f>IF(B526="","",COUNTIF('Breakdown (B)'!$D$147:$D$1323,B526))</f>
        <v/>
      </c>
      <c r="S526" s="90">
        <v>50</v>
      </c>
      <c r="T526" s="3615">
        <v>3.5000000000000001E-3</v>
      </c>
    </row>
    <row r="527" spans="1:20" s="155" customFormat="1">
      <c r="B527" s="3491"/>
      <c r="C527" s="426"/>
      <c r="D527" s="426" t="s">
        <v>1210</v>
      </c>
      <c r="E527" s="427" t="s">
        <v>1098</v>
      </c>
      <c r="F527" s="426" t="s">
        <v>267</v>
      </c>
      <c r="G527" s="427" t="s">
        <v>1098</v>
      </c>
      <c r="H527" s="3521">
        <v>5</v>
      </c>
      <c r="I527" s="196"/>
      <c r="J527" s="196">
        <f>SUM(J524:J526)*H527%</f>
        <v>4062.0521360863404</v>
      </c>
      <c r="K527" s="2053"/>
      <c r="L527" s="2042"/>
      <c r="M527" s="2042"/>
      <c r="N527" s="2042"/>
      <c r="R527" s="1095" t="str">
        <f>IF(B527="","",COUNTIF('Breakdown (B)'!$D$147:$D$1323,B527))</f>
        <v/>
      </c>
      <c r="S527" s="153">
        <v>125</v>
      </c>
      <c r="T527" s="3615">
        <v>3.0000000000000001E-3</v>
      </c>
    </row>
    <row r="528" spans="1:20" s="155" customFormat="1">
      <c r="B528" s="3498"/>
      <c r="C528" s="707"/>
      <c r="D528" s="707"/>
      <c r="E528" s="1357"/>
      <c r="F528" s="707"/>
      <c r="G528" s="1357"/>
      <c r="H528" s="3532"/>
      <c r="I528" s="917"/>
      <c r="J528" s="917"/>
      <c r="K528" s="2056"/>
      <c r="L528" s="2042"/>
      <c r="M528" s="2042"/>
      <c r="N528" s="2042"/>
      <c r="R528" s="1095" t="str">
        <f>IF(B528="","",COUNTIF('Breakdown (B)'!$D$147:$D$1323,B528))</f>
        <v/>
      </c>
      <c r="S528" s="155">
        <v>60</v>
      </c>
      <c r="T528" s="3614">
        <f>FORECAST(S528,T526:T527,S526:S527)</f>
        <v>3.4333333333333334E-3</v>
      </c>
    </row>
    <row r="529" spans="1:18" hidden="1">
      <c r="B529" s="3491"/>
      <c r="C529" s="159" t="str">
        <f>IF(D529=$D$63,"A.",IF(D529=$D$69,"B.",IF(D529=$D$72,"C.",IF(D529=$D$79,"D.",IF(D529=$D$80,"E.",IF(D529=$D$81,"F.",IF(D529=$D$82,"G.",IF(D529=$D$83,"H.","I."))))))))</f>
        <v>D.</v>
      </c>
      <c r="D529" s="168" t="s">
        <v>539</v>
      </c>
      <c r="E529" s="192"/>
      <c r="F529" s="168" t="s">
        <v>542</v>
      </c>
      <c r="G529" s="192"/>
      <c r="H529" s="3521"/>
      <c r="I529" s="196"/>
      <c r="J529" s="196">
        <f>J523+J520+J518</f>
        <v>101587.87552447981</v>
      </c>
      <c r="K529" s="2053"/>
      <c r="L529" s="2042"/>
      <c r="M529" s="2042"/>
      <c r="N529" s="2042"/>
      <c r="R529" s="1095" t="str">
        <f>IF(B529="","",COUNTIF('Breakdown (B)'!$D$147:$D$1323,B529))</f>
        <v/>
      </c>
    </row>
    <row r="530" spans="1:18" hidden="1">
      <c r="B530" s="3491"/>
      <c r="C530" s="159" t="str">
        <f>IF(D530=$D$45,"A.",IF(D530=$D$47,"B.",IF(D530=$D$50,"C.",IF(D530=$D$52,"D.",IF(D530=$D$53,"E.",IF(D530=$D$54,"F.",IF(D530=$D$55,"G.",IF(D530=$D$56,"H.","I."))))))))</f>
        <v>E.</v>
      </c>
      <c r="D530" s="168" t="s">
        <v>499</v>
      </c>
      <c r="E530" s="192"/>
      <c r="F530" s="168" t="s">
        <v>500</v>
      </c>
      <c r="G530" s="192"/>
      <c r="H530" s="3521"/>
      <c r="I530" s="162"/>
      <c r="J530" s="196">
        <f>2%*J529</f>
        <v>2031.7575104895961</v>
      </c>
      <c r="K530" s="2053"/>
      <c r="L530" s="2042"/>
      <c r="M530" s="2042"/>
      <c r="N530" s="2042"/>
      <c r="R530" s="1095" t="str">
        <f>IF(B530="","",COUNTIF('Breakdown (B)'!$D$147:$D$1323,B530))</f>
        <v/>
      </c>
    </row>
    <row r="531" spans="1:18" hidden="1">
      <c r="B531" s="3491" t="s">
        <v>79</v>
      </c>
      <c r="C531" s="159" t="str">
        <f>IF(D531=$D$63,"A.",IF(D531=$D$69,"B.",IF(D531=$D$72,"C.",IF(D531=$D$79,"D.",IF(D531=$D$80,"E.",IF(D531=$D$81,"F.",IF(D531=$D$82,"G.",IF(D531=$D$83,"H.","I."))))))))</f>
        <v>F.</v>
      </c>
      <c r="D531" s="168" t="s">
        <v>540</v>
      </c>
      <c r="E531" s="192"/>
      <c r="F531" s="168" t="s">
        <v>543</v>
      </c>
      <c r="G531" s="192"/>
      <c r="H531" s="3521"/>
      <c r="I531" s="196"/>
      <c r="J531" s="196">
        <f>SUM(J529:J530)</f>
        <v>103619.6330349694</v>
      </c>
      <c r="K531" s="2053"/>
      <c r="L531" s="2042"/>
      <c r="M531" s="2042"/>
      <c r="N531" s="2042"/>
      <c r="R531" s="1095">
        <f>IF(B531="","",COUNTIF('Breakdown (B)'!$D$147:$D$1323,B531))</f>
        <v>0</v>
      </c>
    </row>
    <row r="532" spans="1:18" hidden="1">
      <c r="B532" s="3491"/>
      <c r="C532" s="159" t="str">
        <f>IF(D532=$D$63,"A.",IF(D532=$D$69,"B.",IF(D532=$D$72,"C.",IF(D532=$D$79,"D.",IF(D532=$D$80,"E.",IF(D532=$D$81,"F.",IF(D532=$D$82,"G.",IF(D532=$D$83,"H.","I."))))))))</f>
        <v>G.</v>
      </c>
      <c r="D532" s="168" t="s">
        <v>541</v>
      </c>
      <c r="E532" s="192"/>
      <c r="F532" s="168" t="s">
        <v>544</v>
      </c>
      <c r="G532" s="192"/>
      <c r="H532" s="3521"/>
      <c r="I532" s="196"/>
      <c r="J532" s="196">
        <f>5.5%*J531</f>
        <v>5699.0798169233176</v>
      </c>
      <c r="K532" s="2053"/>
      <c r="L532" s="2042"/>
      <c r="M532" s="2042"/>
      <c r="N532" s="2042"/>
      <c r="R532" s="1095" t="str">
        <f>IF(B532="","",COUNTIF('Breakdown (B)'!$D$147:$D$1323,B532))</f>
        <v/>
      </c>
    </row>
    <row r="533" spans="1:18" hidden="1">
      <c r="B533" s="3491"/>
      <c r="C533" s="159" t="str">
        <f>IF(D533=$D$63,"A.",IF(D533=$D$69,"B.",IF(D533=$D$72,"C.",IF(D533=$D$79,"D.",IF(D533=$D$80,"E.",IF(D533=$D$81,"F.",IF(D533=$D$82,"G.",IF(D533=$D$83,"H.","I."))))))))</f>
        <v>H.</v>
      </c>
      <c r="D533" s="168" t="s">
        <v>479</v>
      </c>
      <c r="E533" s="192"/>
      <c r="F533" s="168" t="s">
        <v>478</v>
      </c>
      <c r="G533" s="192"/>
      <c r="H533" s="3521"/>
      <c r="I533" s="196"/>
      <c r="J533" s="196">
        <f>6%*SUM(J531:J532)</f>
        <v>6559.1227711135625</v>
      </c>
      <c r="K533" s="2053"/>
      <c r="L533" s="2042"/>
      <c r="M533" s="2042"/>
      <c r="N533" s="2042"/>
      <c r="R533" s="1095" t="str">
        <f>IF(B533="","",COUNTIF('Breakdown (B)'!$D$147:$D$1323,B533))</f>
        <v/>
      </c>
    </row>
    <row r="534" spans="1:18" ht="15" hidden="1" customHeight="1">
      <c r="B534" s="3491"/>
      <c r="C534" s="159" t="str">
        <f>IF(D534=$D$63,"A.",IF(D534=$D$69,"B.",IF(D534=$D$72,"C.",IF(D534=$D$79,"D.",IF(D534=$D$80,"E.",IF(D534=$D$81,"F.",IF(D534=$D$82,"G.",IF(D534=$D$83,"H.","I."))))))))</f>
        <v>I.</v>
      </c>
      <c r="D534" s="168" t="s">
        <v>1370</v>
      </c>
      <c r="E534" s="192"/>
      <c r="F534" s="168" t="s">
        <v>440</v>
      </c>
      <c r="G534" s="192"/>
      <c r="H534" s="3521"/>
      <c r="I534" s="196"/>
      <c r="J534" s="196">
        <f>SUM(J531:J533)</f>
        <v>115877.83562300628</v>
      </c>
      <c r="K534" s="2053"/>
      <c r="L534" s="2042"/>
      <c r="M534" s="2042"/>
      <c r="N534" s="2042"/>
      <c r="R534" s="1095" t="str">
        <f>IF(B534="","",COUNTIF('Breakdown (B)'!$D$147:$D$1323,B534))</f>
        <v/>
      </c>
    </row>
    <row r="535" spans="1:18" ht="15" hidden="1" customHeight="1">
      <c r="B535" s="3491"/>
      <c r="C535" s="159" t="s">
        <v>1666</v>
      </c>
      <c r="D535" s="168" t="s">
        <v>1667</v>
      </c>
      <c r="E535" s="192"/>
      <c r="F535" s="168" t="s">
        <v>1668</v>
      </c>
      <c r="G535" s="192"/>
      <c r="H535" s="3522"/>
      <c r="I535" s="196"/>
      <c r="J535" s="196">
        <f>J534*10%</f>
        <v>11587.783562300629</v>
      </c>
      <c r="K535" s="2053"/>
      <c r="L535" s="2030"/>
      <c r="M535" s="2030"/>
      <c r="N535" s="2030"/>
      <c r="O535" s="146"/>
      <c r="R535" s="1095" t="str">
        <f>IF(B535="","",COUNTIF('Breakdown (B)'!$D$147:$D$1323,B535))</f>
        <v/>
      </c>
    </row>
    <row r="536" spans="1:18" ht="15" hidden="1" customHeight="1">
      <c r="B536" s="3491"/>
      <c r="C536" s="159" t="s">
        <v>2653</v>
      </c>
      <c r="D536" s="168" t="s">
        <v>2652</v>
      </c>
      <c r="E536" s="192"/>
      <c r="F536" s="168" t="s">
        <v>2654</v>
      </c>
      <c r="G536" s="192"/>
      <c r="H536" s="3522"/>
      <c r="I536" s="196"/>
      <c r="J536" s="196">
        <f>SUM(J534:J535)*2%</f>
        <v>2549.312383706138</v>
      </c>
      <c r="K536" s="2053"/>
      <c r="L536" s="2030"/>
      <c r="M536" s="2030"/>
      <c r="N536" s="2030"/>
      <c r="O536" s="146"/>
      <c r="R536" s="1095" t="str">
        <f>IF(B536="","",COUNTIF('Breakdown (B)'!$D$147:$D$1323,B536))</f>
        <v/>
      </c>
    </row>
    <row r="537" spans="1:18" s="155" customFormat="1" ht="13.5" hidden="1" customHeight="1">
      <c r="B537" s="3492"/>
      <c r="C537" s="428">
        <f>B517</f>
        <v>27</v>
      </c>
      <c r="D537" s="210" t="s">
        <v>1669</v>
      </c>
      <c r="E537" s="175"/>
      <c r="F537" s="210" t="s">
        <v>1670</v>
      </c>
      <c r="G537" s="175"/>
      <c r="H537" s="3523"/>
      <c r="I537" s="198"/>
      <c r="J537" s="198">
        <f>SUM(J534:J536)</f>
        <v>130014.93156901305</v>
      </c>
      <c r="K537" s="2053"/>
      <c r="L537" s="2030"/>
      <c r="M537" s="2030"/>
      <c r="N537" s="2030"/>
      <c r="O537" s="147"/>
      <c r="R537" s="1095" t="str">
        <f>IF(B537="","",COUNTIF('Breakdown (B)'!$D$147:$D$1323,B537))</f>
        <v/>
      </c>
    </row>
    <row r="538" spans="1:18" s="155" customFormat="1" hidden="1">
      <c r="B538" s="3491"/>
      <c r="C538" s="426"/>
      <c r="D538" s="175"/>
      <c r="E538" s="175"/>
      <c r="F538" s="161"/>
      <c r="G538" s="175"/>
      <c r="H538" s="3521"/>
      <c r="I538" s="196"/>
      <c r="J538" s="198"/>
      <c r="K538" s="2053"/>
      <c r="L538" s="2042"/>
      <c r="M538" s="2042"/>
      <c r="N538" s="2042"/>
      <c r="R538" s="1095" t="str">
        <f>IF(B538="","",COUNTIF('Breakdown (B)'!$D$147:$D$1323,B538))</f>
        <v/>
      </c>
    </row>
    <row r="539" spans="1:18" s="1088" customFormat="1" ht="25.5">
      <c r="A539" s="1088" t="s">
        <v>381</v>
      </c>
      <c r="B539" s="3490">
        <f>B517+1</f>
        <v>28</v>
      </c>
      <c r="C539" s="1089" t="s">
        <v>6015</v>
      </c>
      <c r="D539" s="1090" t="s">
        <v>6017</v>
      </c>
      <c r="E539" s="1091" t="s">
        <v>1579</v>
      </c>
      <c r="F539" s="1090" t="s">
        <v>6016</v>
      </c>
      <c r="G539" s="1092" t="s">
        <v>276</v>
      </c>
      <c r="H539" s="3520"/>
      <c r="I539" s="1093"/>
      <c r="J539" s="1093"/>
      <c r="K539" s="2052"/>
      <c r="L539" s="2043"/>
      <c r="M539" s="2043">
        <f>J544</f>
        <v>101878.12090909091</v>
      </c>
      <c r="N539" s="2043"/>
      <c r="O539" s="1094">
        <f>J547</f>
        <v>101878.12090909091</v>
      </c>
      <c r="P539" s="1088">
        <f>IF(B539=" ",0,(M539+N539+O539)*1.02*1.055*1.06*1.1)</f>
        <v>255659.59906275599</v>
      </c>
      <c r="R539" s="1095">
        <f>IF(B539="","",COUNTIF('Breakdown (B)'!$D$147:$D$1323,B539))</f>
        <v>23</v>
      </c>
    </row>
    <row r="540" spans="1:18" s="155" customFormat="1">
      <c r="B540" s="3491"/>
      <c r="C540" s="159" t="s">
        <v>1026</v>
      </c>
      <c r="D540" s="160" t="s">
        <v>1381</v>
      </c>
      <c r="E540" s="427"/>
      <c r="F540" s="160" t="s">
        <v>1382</v>
      </c>
      <c r="G540" s="427"/>
      <c r="H540" s="3521"/>
      <c r="I540" s="196"/>
      <c r="J540" s="426"/>
      <c r="K540" s="2053"/>
      <c r="L540" s="2042"/>
      <c r="M540" s="2042"/>
      <c r="N540" s="2042"/>
      <c r="R540" s="1095" t="str">
        <f>IF(B540="","",COUNTIF('Breakdown (B)'!$D$147:$D$1323,B540))</f>
        <v/>
      </c>
    </row>
    <row r="541" spans="1:18" s="155" customFormat="1">
      <c r="B541" s="3491"/>
      <c r="C541" s="426"/>
      <c r="D541" s="426"/>
      <c r="E541" s="427"/>
      <c r="F541" s="426"/>
      <c r="G541" s="427"/>
      <c r="H541" s="3521"/>
      <c r="I541" s="196"/>
      <c r="J541" s="196"/>
      <c r="K541" s="2053"/>
      <c r="L541" s="2042"/>
      <c r="M541" s="2042"/>
      <c r="N541" s="2042"/>
      <c r="R541" s="1095" t="str">
        <f>IF(B541="","",COUNTIF('Breakdown (B)'!$D$147:$D$1323,B541))</f>
        <v/>
      </c>
    </row>
    <row r="542" spans="1:18" s="155" customFormat="1">
      <c r="B542" s="3491"/>
      <c r="C542" s="159" t="str">
        <f>IF(D542="Materials","A.",IF(D542="Labour","B.",IF(D542="Equipment","C.","D.")))</f>
        <v>B.</v>
      </c>
      <c r="D542" s="160" t="s">
        <v>969</v>
      </c>
      <c r="E542" s="427"/>
      <c r="F542" s="160" t="s">
        <v>1482</v>
      </c>
      <c r="G542" s="427"/>
      <c r="H542" s="3521"/>
      <c r="I542" s="196"/>
      <c r="J542" s="426"/>
      <c r="K542" s="2053"/>
      <c r="L542" s="2042"/>
      <c r="M542" s="2042"/>
      <c r="N542" s="2042"/>
      <c r="R542" s="1095" t="str">
        <f>IF(B542="","",COUNTIF('Breakdown (B)'!$D$147:$D$1323,B542))</f>
        <v/>
      </c>
    </row>
    <row r="543" spans="1:18" s="155" customFormat="1">
      <c r="B543" s="3491"/>
      <c r="C543" s="426"/>
      <c r="D543" s="426"/>
      <c r="E543" s="427"/>
      <c r="F543" s="426"/>
      <c r="G543" s="427"/>
      <c r="H543" s="3521"/>
      <c r="I543" s="196"/>
      <c r="J543" s="196"/>
      <c r="K543" s="2053"/>
      <c r="L543" s="2042"/>
      <c r="M543" s="2042"/>
      <c r="N543" s="2042"/>
      <c r="R543" s="1095" t="str">
        <f>IF(B543="","",COUNTIF('Breakdown (B)'!$D$147:$D$1323,B543))</f>
        <v/>
      </c>
    </row>
    <row r="544" spans="1:18" s="155" customFormat="1">
      <c r="B544" s="3491"/>
      <c r="C544" s="159" t="str">
        <f>IF(D544="Materials","A.",IF(D544="Labour","B.",IF(D544="Equipment","C.","D.")))</f>
        <v>C.</v>
      </c>
      <c r="D544" s="160" t="s">
        <v>970</v>
      </c>
      <c r="E544" s="427"/>
      <c r="F544" s="160" t="s">
        <v>1094</v>
      </c>
      <c r="G544" s="427"/>
      <c r="H544" s="3521"/>
      <c r="I544" s="196"/>
      <c r="J544" s="996">
        <f>SUM(J545:J545)</f>
        <v>101878.12090909091</v>
      </c>
      <c r="K544" s="2053"/>
      <c r="L544" s="2042"/>
      <c r="M544" s="2042"/>
      <c r="N544" s="2042"/>
      <c r="R544" s="1095" t="str">
        <f>IF(B544="","",COUNTIF('Breakdown (B)'!$D$147:$D$1323,B544))</f>
        <v/>
      </c>
    </row>
    <row r="545" spans="1:18" s="155" customFormat="1">
      <c r="B545" s="3491"/>
      <c r="C545" s="426"/>
      <c r="D545" s="426" t="s">
        <v>1537</v>
      </c>
      <c r="E545" s="427" t="s">
        <v>789</v>
      </c>
      <c r="F545" s="426" t="s">
        <v>660</v>
      </c>
      <c r="G545" s="427" t="s">
        <v>856</v>
      </c>
      <c r="H545" s="3521">
        <f>4.2/100</f>
        <v>4.2000000000000003E-2</v>
      </c>
      <c r="I545" s="426">
        <f>VLOOKUP(D545,equiment,15,0)</f>
        <v>2425669.5454545454</v>
      </c>
      <c r="J545" s="196">
        <f>H545*I545</f>
        <v>101878.12090909091</v>
      </c>
      <c r="K545" s="2053"/>
      <c r="L545" s="2042"/>
      <c r="M545" s="2042"/>
      <c r="N545" s="2042"/>
      <c r="R545" s="1095" t="str">
        <f>IF(B545="","",COUNTIF('Breakdown (B)'!$D$147:$D$1323,B545))</f>
        <v/>
      </c>
    </row>
    <row r="546" spans="1:18" s="155" customFormat="1">
      <c r="B546" s="3498"/>
      <c r="C546" s="707"/>
      <c r="D546" s="707"/>
      <c r="E546" s="1357"/>
      <c r="F546" s="707"/>
      <c r="G546" s="1357"/>
      <c r="H546" s="3532"/>
      <c r="I546" s="707"/>
      <c r="J546" s="917"/>
      <c r="K546" s="2056"/>
      <c r="L546" s="2042"/>
      <c r="M546" s="2042"/>
      <c r="N546" s="2042"/>
      <c r="R546" s="1095" t="str">
        <f>IF(B546="","",COUNTIF('Breakdown (B)'!$D$147:$D$1323,B546))</f>
        <v/>
      </c>
    </row>
    <row r="547" spans="1:18" hidden="1">
      <c r="B547" s="3491"/>
      <c r="C547" s="159" t="str">
        <f>IF(D547=$D$63,"A.",IF(D547=$D$69,"B.",IF(D547=$D$72,"C.",IF(D547=$D$79,"D.",IF(D547=$D$80,"E.",IF(D547=$D$81,"F.",IF(D547=$D$82,"G.",IF(D547=$D$83,"H.","I."))))))))</f>
        <v>D.</v>
      </c>
      <c r="D547" s="168" t="s">
        <v>539</v>
      </c>
      <c r="E547" s="192"/>
      <c r="F547" s="168" t="s">
        <v>542</v>
      </c>
      <c r="G547" s="192"/>
      <c r="H547" s="3521"/>
      <c r="I547" s="196"/>
      <c r="J547" s="196">
        <f>J544+J542+J540</f>
        <v>101878.12090909091</v>
      </c>
      <c r="K547" s="2053"/>
      <c r="L547" s="2042"/>
      <c r="M547" s="2042"/>
      <c r="N547" s="2042"/>
      <c r="R547" s="1095" t="str">
        <f>IF(B547="","",COUNTIF('Breakdown (B)'!$D$147:$D$1323,B547))</f>
        <v/>
      </c>
    </row>
    <row r="548" spans="1:18" hidden="1">
      <c r="B548" s="3491"/>
      <c r="C548" s="159" t="str">
        <f>IF(D548=$D$45,"A.",IF(D548=$D$47,"B.",IF(D548=$D$50,"C.",IF(D548=$D$52,"D.",IF(D548=$D$53,"E.",IF(D548=$D$54,"F.",IF(D548=$D$55,"G.",IF(D548=$D$56,"H.","I."))))))))</f>
        <v>E.</v>
      </c>
      <c r="D548" s="168" t="s">
        <v>499</v>
      </c>
      <c r="E548" s="192"/>
      <c r="F548" s="168" t="s">
        <v>500</v>
      </c>
      <c r="G548" s="192"/>
      <c r="H548" s="3521"/>
      <c r="I548" s="162"/>
      <c r="J548" s="196">
        <f>2%*J547</f>
        <v>2037.5624181818182</v>
      </c>
      <c r="K548" s="2053"/>
      <c r="L548" s="2042"/>
      <c r="M548" s="2042"/>
      <c r="N548" s="2042"/>
      <c r="R548" s="1095" t="str">
        <f>IF(B548="","",COUNTIF('Breakdown (B)'!$D$147:$D$1323,B548))</f>
        <v/>
      </c>
    </row>
    <row r="549" spans="1:18" hidden="1">
      <c r="B549" s="3491" t="s">
        <v>79</v>
      </c>
      <c r="C549" s="159" t="str">
        <f>IF(D549=$D$63,"A.",IF(D549=$D$69,"B.",IF(D549=$D$72,"C.",IF(D549=$D$79,"D.",IF(D549=$D$80,"E.",IF(D549=$D$81,"F.",IF(D549=$D$82,"G.",IF(D549=$D$83,"H.","I."))))))))</f>
        <v>F.</v>
      </c>
      <c r="D549" s="168" t="s">
        <v>540</v>
      </c>
      <c r="E549" s="192"/>
      <c r="F549" s="168" t="s">
        <v>543</v>
      </c>
      <c r="G549" s="192"/>
      <c r="H549" s="3521"/>
      <c r="I549" s="196"/>
      <c r="J549" s="196">
        <f>SUM(J547:J548)</f>
        <v>103915.68332727272</v>
      </c>
      <c r="K549" s="2053"/>
      <c r="L549" s="2042"/>
      <c r="M549" s="2042"/>
      <c r="N549" s="2042"/>
      <c r="R549" s="1095">
        <f>IF(B549="","",COUNTIF('Breakdown (B)'!$D$147:$D$1323,B549))</f>
        <v>0</v>
      </c>
    </row>
    <row r="550" spans="1:18" hidden="1">
      <c r="B550" s="3491"/>
      <c r="C550" s="159" t="str">
        <f>IF(D550=$D$63,"A.",IF(D550=$D$69,"B.",IF(D550=$D$72,"C.",IF(D550=$D$79,"D.",IF(D550=$D$80,"E.",IF(D550=$D$81,"F.",IF(D550=$D$82,"G.",IF(D550=$D$83,"H.","I."))))))))</f>
        <v>G.</v>
      </c>
      <c r="D550" s="168" t="s">
        <v>541</v>
      </c>
      <c r="E550" s="192"/>
      <c r="F550" s="168" t="s">
        <v>544</v>
      </c>
      <c r="G550" s="192"/>
      <c r="H550" s="3521"/>
      <c r="I550" s="196"/>
      <c r="J550" s="196">
        <f>5.5%*J549</f>
        <v>5715.3625830000001</v>
      </c>
      <c r="K550" s="2053"/>
      <c r="L550" s="2042"/>
      <c r="M550" s="2042"/>
      <c r="N550" s="2042"/>
      <c r="R550" s="1095" t="str">
        <f>IF(B550="","",COUNTIF('Breakdown (B)'!$D$147:$D$1323,B550))</f>
        <v/>
      </c>
    </row>
    <row r="551" spans="1:18" hidden="1">
      <c r="B551" s="3491"/>
      <c r="C551" s="159" t="str">
        <f>IF(D551=$D$63,"A.",IF(D551=$D$69,"B.",IF(D551=$D$72,"C.",IF(D551=$D$79,"D.",IF(D551=$D$80,"E.",IF(D551=$D$81,"F.",IF(D551=$D$82,"G.",IF(D551=$D$83,"H.","I."))))))))</f>
        <v>H.</v>
      </c>
      <c r="D551" s="168" t="s">
        <v>479</v>
      </c>
      <c r="E551" s="192"/>
      <c r="F551" s="168" t="s">
        <v>478</v>
      </c>
      <c r="G551" s="192"/>
      <c r="H551" s="3521"/>
      <c r="I551" s="196"/>
      <c r="J551" s="196">
        <f>6%*SUM(J549:J550)</f>
        <v>6577.8627546163625</v>
      </c>
      <c r="K551" s="2053"/>
      <c r="L551" s="2042"/>
      <c r="M551" s="2042"/>
      <c r="N551" s="2042"/>
      <c r="R551" s="1095" t="str">
        <f>IF(B551="","",COUNTIF('Breakdown (B)'!$D$147:$D$1323,B551))</f>
        <v/>
      </c>
    </row>
    <row r="552" spans="1:18" ht="15" hidden="1" customHeight="1">
      <c r="B552" s="3491"/>
      <c r="C552" s="159" t="str">
        <f>IF(D552=$D$63,"A.",IF(D552=$D$69,"B.",IF(D552=$D$72,"C.",IF(D552=$D$79,"D.",IF(D552=$D$80,"E.",IF(D552=$D$81,"F.",IF(D552=$D$82,"G.",IF(D552=$D$83,"H.","I."))))))))</f>
        <v>I.</v>
      </c>
      <c r="D552" s="168" t="s">
        <v>1370</v>
      </c>
      <c r="E552" s="192"/>
      <c r="F552" s="168" t="s">
        <v>440</v>
      </c>
      <c r="G552" s="192"/>
      <c r="H552" s="3521"/>
      <c r="I552" s="196"/>
      <c r="J552" s="196">
        <f>SUM(J549:J551)</f>
        <v>116208.90866488908</v>
      </c>
      <c r="K552" s="2053"/>
      <c r="L552" s="2042"/>
      <c r="M552" s="2042"/>
      <c r="N552" s="2042"/>
      <c r="R552" s="1095" t="str">
        <f>IF(B552="","",COUNTIF('Breakdown (B)'!$D$147:$D$1323,B552))</f>
        <v/>
      </c>
    </row>
    <row r="553" spans="1:18" ht="15" hidden="1" customHeight="1">
      <c r="B553" s="3491"/>
      <c r="C553" s="159" t="s">
        <v>1666</v>
      </c>
      <c r="D553" s="168" t="s">
        <v>1667</v>
      </c>
      <c r="E553" s="192"/>
      <c r="F553" s="168" t="s">
        <v>1668</v>
      </c>
      <c r="G553" s="192"/>
      <c r="H553" s="3522"/>
      <c r="I553" s="196"/>
      <c r="J553" s="196">
        <f>J552*10%</f>
        <v>11620.89086648891</v>
      </c>
      <c r="K553" s="2053"/>
      <c r="L553" s="2030"/>
      <c r="M553" s="2030"/>
      <c r="N553" s="2030"/>
      <c r="O553" s="146"/>
      <c r="R553" s="1095" t="str">
        <f>IF(B553="","",COUNTIF('Breakdown (B)'!$D$147:$D$1323,B553))</f>
        <v/>
      </c>
    </row>
    <row r="554" spans="1:18" ht="15" hidden="1" customHeight="1">
      <c r="B554" s="3491"/>
      <c r="C554" s="159" t="s">
        <v>2653</v>
      </c>
      <c r="D554" s="168" t="s">
        <v>2652</v>
      </c>
      <c r="E554" s="192"/>
      <c r="F554" s="168" t="s">
        <v>2654</v>
      </c>
      <c r="G554" s="192"/>
      <c r="H554" s="3522"/>
      <c r="I554" s="196"/>
      <c r="J554" s="196">
        <f>SUM(J552:J553)*2%</f>
        <v>2556.5959906275598</v>
      </c>
      <c r="K554" s="2053"/>
      <c r="L554" s="2030"/>
      <c r="M554" s="2030"/>
      <c r="N554" s="2030"/>
      <c r="O554" s="146"/>
      <c r="R554" s="1095" t="str">
        <f>IF(B554="","",COUNTIF('Breakdown (B)'!$D$147:$D$1323,B554))</f>
        <v/>
      </c>
    </row>
    <row r="555" spans="1:18" s="155" customFormat="1" ht="13.5" hidden="1" customHeight="1">
      <c r="B555" s="3492"/>
      <c r="C555" s="428">
        <f>B539</f>
        <v>28</v>
      </c>
      <c r="D555" s="210" t="s">
        <v>1669</v>
      </c>
      <c r="E555" s="175"/>
      <c r="F555" s="210" t="s">
        <v>1670</v>
      </c>
      <c r="G555" s="175"/>
      <c r="H555" s="3523"/>
      <c r="I555" s="198"/>
      <c r="J555" s="198">
        <f>SUM(J552:J554)</f>
        <v>130386.39552200555</v>
      </c>
      <c r="K555" s="2053"/>
      <c r="L555" s="2030"/>
      <c r="M555" s="2030"/>
      <c r="N555" s="2030"/>
      <c r="O555" s="147"/>
      <c r="R555" s="1095" t="str">
        <f>IF(B555="","",COUNTIF('Breakdown (B)'!$D$147:$D$1323,B555))</f>
        <v/>
      </c>
    </row>
    <row r="556" spans="1:18" s="155" customFormat="1" hidden="1">
      <c r="B556" s="3491"/>
      <c r="C556" s="426"/>
      <c r="D556" s="175"/>
      <c r="E556" s="175"/>
      <c r="F556" s="161"/>
      <c r="G556" s="175"/>
      <c r="H556" s="3521"/>
      <c r="I556" s="196"/>
      <c r="J556" s="198"/>
      <c r="K556" s="2053"/>
      <c r="L556" s="2042"/>
      <c r="M556" s="2042"/>
      <c r="N556" s="2042"/>
      <c r="R556" s="1095" t="str">
        <f>IF(B556="","",COUNTIF('Breakdown (B)'!$D$147:$D$1323,B556))</f>
        <v/>
      </c>
    </row>
    <row r="557" spans="1:18" s="1088" customFormat="1" ht="25.5">
      <c r="A557" s="1088" t="s">
        <v>381</v>
      </c>
      <c r="B557" s="3490">
        <f>B539+1</f>
        <v>29</v>
      </c>
      <c r="C557" s="1089" t="s">
        <v>3395</v>
      </c>
      <c r="D557" s="1090" t="s">
        <v>4339</v>
      </c>
      <c r="E557" s="1091" t="s">
        <v>1579</v>
      </c>
      <c r="F557" s="1090" t="s">
        <v>4340</v>
      </c>
      <c r="G557" s="1092" t="s">
        <v>276</v>
      </c>
      <c r="H557" s="3520"/>
      <c r="I557" s="1093"/>
      <c r="J557" s="1093"/>
      <c r="K557" s="2052"/>
      <c r="L557" s="2043"/>
      <c r="M557" s="2043">
        <f>J562</f>
        <v>89749.773181818193</v>
      </c>
      <c r="N557" s="2043"/>
      <c r="O557" s="1094">
        <f>J565</f>
        <v>89749.773181818193</v>
      </c>
      <c r="P557" s="1088">
        <f>IF(B557=" ",0,(M557+N557+O557)*1.02*1.055*1.06*1.1)</f>
        <v>225223.93250766606</v>
      </c>
      <c r="R557" s="1095">
        <f>IF(B557="","",COUNTIF('Breakdown (B)'!$D$147:$D$1323,B557))</f>
        <v>6</v>
      </c>
    </row>
    <row r="558" spans="1:18" s="155" customFormat="1">
      <c r="B558" s="3491"/>
      <c r="C558" s="159" t="s">
        <v>1026</v>
      </c>
      <c r="D558" s="160" t="s">
        <v>1381</v>
      </c>
      <c r="E558" s="427"/>
      <c r="F558" s="160" t="s">
        <v>1382</v>
      </c>
      <c r="G558" s="427"/>
      <c r="H558" s="3521"/>
      <c r="I558" s="196"/>
      <c r="J558" s="426"/>
      <c r="K558" s="2053"/>
      <c r="L558" s="2042"/>
      <c r="M558" s="2042"/>
      <c r="N558" s="2042"/>
      <c r="R558" s="1095" t="str">
        <f>IF(B558="","",COUNTIF('Breakdown (B)'!$D$147:$D$1323,B558))</f>
        <v/>
      </c>
    </row>
    <row r="559" spans="1:18" s="155" customFormat="1">
      <c r="B559" s="3491"/>
      <c r="C559" s="426"/>
      <c r="D559" s="426"/>
      <c r="E559" s="427"/>
      <c r="F559" s="426"/>
      <c r="G559" s="427"/>
      <c r="H559" s="3521"/>
      <c r="I559" s="196"/>
      <c r="J559" s="196"/>
      <c r="K559" s="2053"/>
      <c r="L559" s="2042"/>
      <c r="M559" s="2042"/>
      <c r="N559" s="2042"/>
      <c r="R559" s="1095" t="str">
        <f>IF(B559="","",COUNTIF('Breakdown (B)'!$D$147:$D$1323,B559))</f>
        <v/>
      </c>
    </row>
    <row r="560" spans="1:18" s="155" customFormat="1">
      <c r="B560" s="3491"/>
      <c r="C560" s="159" t="str">
        <f>IF(D560="Materials","A.",IF(D560="Labour","B.",IF(D560="Equipment","C.","D.")))</f>
        <v>B.</v>
      </c>
      <c r="D560" s="160" t="s">
        <v>969</v>
      </c>
      <c r="E560" s="427"/>
      <c r="F560" s="160" t="s">
        <v>1482</v>
      </c>
      <c r="G560" s="427"/>
      <c r="H560" s="3521"/>
      <c r="I560" s="196"/>
      <c r="J560" s="426"/>
      <c r="K560" s="2053"/>
      <c r="L560" s="2042"/>
      <c r="M560" s="2042"/>
      <c r="N560" s="2042"/>
      <c r="R560" s="1095" t="str">
        <f>IF(B560="","",COUNTIF('Breakdown (B)'!$D$147:$D$1323,B560))</f>
        <v/>
      </c>
    </row>
    <row r="561" spans="1:18" s="155" customFormat="1">
      <c r="B561" s="3491"/>
      <c r="C561" s="426"/>
      <c r="D561" s="426"/>
      <c r="E561" s="427"/>
      <c r="F561" s="426"/>
      <c r="G561" s="427"/>
      <c r="H561" s="3521"/>
      <c r="I561" s="196"/>
      <c r="J561" s="196"/>
      <c r="K561" s="2053"/>
      <c r="L561" s="2042"/>
      <c r="M561" s="2042"/>
      <c r="N561" s="2042"/>
      <c r="R561" s="1095" t="str">
        <f>IF(B561="","",COUNTIF('Breakdown (B)'!$D$147:$D$1323,B561))</f>
        <v/>
      </c>
    </row>
    <row r="562" spans="1:18" s="155" customFormat="1">
      <c r="B562" s="3491"/>
      <c r="C562" s="159" t="str">
        <f>IF(D562="Materials","A.",IF(D562="Labour","B.",IF(D562="Equipment","C.","D.")))</f>
        <v>C.</v>
      </c>
      <c r="D562" s="160" t="s">
        <v>970</v>
      </c>
      <c r="E562" s="427"/>
      <c r="F562" s="160" t="s">
        <v>1094</v>
      </c>
      <c r="G562" s="427"/>
      <c r="H562" s="3521"/>
      <c r="I562" s="196"/>
      <c r="J562" s="996">
        <f>SUM(J563:J563)</f>
        <v>89749.773181818193</v>
      </c>
      <c r="K562" s="2053"/>
      <c r="L562" s="2042"/>
      <c r="M562" s="2042"/>
      <c r="N562" s="2042"/>
      <c r="R562" s="1095" t="str">
        <f>IF(B562="","",COUNTIF('Breakdown (B)'!$D$147:$D$1323,B562))</f>
        <v/>
      </c>
    </row>
    <row r="563" spans="1:18" s="155" customFormat="1">
      <c r="B563" s="3491"/>
      <c r="C563" s="426"/>
      <c r="D563" s="426" t="s">
        <v>1537</v>
      </c>
      <c r="E563" s="427" t="s">
        <v>789</v>
      </c>
      <c r="F563" s="426" t="s">
        <v>660</v>
      </c>
      <c r="G563" s="427" t="s">
        <v>856</v>
      </c>
      <c r="H563" s="3521">
        <f>3.7/100</f>
        <v>3.7000000000000005E-2</v>
      </c>
      <c r="I563" s="426">
        <f>VLOOKUP(D563,equiment,15,0)</f>
        <v>2425669.5454545454</v>
      </c>
      <c r="J563" s="196">
        <f>H563*I563</f>
        <v>89749.773181818193</v>
      </c>
      <c r="K563" s="2053"/>
      <c r="L563" s="2042"/>
      <c r="M563" s="2042"/>
      <c r="N563" s="2042"/>
      <c r="R563" s="1095" t="str">
        <f>IF(B563="","",COUNTIF('Breakdown (B)'!$D$147:$D$1323,B563))</f>
        <v/>
      </c>
    </row>
    <row r="564" spans="1:18" s="155" customFormat="1">
      <c r="B564" s="3498"/>
      <c r="C564" s="707"/>
      <c r="D564" s="707"/>
      <c r="E564" s="1357"/>
      <c r="F564" s="707"/>
      <c r="G564" s="1357"/>
      <c r="H564" s="3532"/>
      <c r="I564" s="707"/>
      <c r="J564" s="917"/>
      <c r="K564" s="2056"/>
      <c r="L564" s="2042"/>
      <c r="M564" s="2042"/>
      <c r="N564" s="2042"/>
      <c r="R564" s="1095" t="str">
        <f>IF(B564="","",COUNTIF('Breakdown (B)'!$D$147:$D$1323,B564))</f>
        <v/>
      </c>
    </row>
    <row r="565" spans="1:18" hidden="1">
      <c r="B565" s="3491"/>
      <c r="C565" s="159" t="str">
        <f>IF(D565=$D$63,"A.",IF(D565=$D$69,"B.",IF(D565=$D$72,"C.",IF(D565=$D$79,"D.",IF(D565=$D$80,"E.",IF(D565=$D$81,"F.",IF(D565=$D$82,"G.",IF(D565=$D$83,"H.","I."))))))))</f>
        <v>D.</v>
      </c>
      <c r="D565" s="168" t="s">
        <v>539</v>
      </c>
      <c r="E565" s="192"/>
      <c r="F565" s="168" t="s">
        <v>542</v>
      </c>
      <c r="G565" s="192"/>
      <c r="H565" s="3521"/>
      <c r="I565" s="196"/>
      <c r="J565" s="196">
        <f>J562+J560+J558</f>
        <v>89749.773181818193</v>
      </c>
      <c r="K565" s="2053"/>
      <c r="L565" s="2042"/>
      <c r="M565" s="2042"/>
      <c r="N565" s="2042"/>
      <c r="R565" s="1095" t="str">
        <f>IF(B565="","",COUNTIF('Breakdown (B)'!$D$147:$D$1323,B565))</f>
        <v/>
      </c>
    </row>
    <row r="566" spans="1:18" hidden="1">
      <c r="B566" s="3491"/>
      <c r="C566" s="159" t="str">
        <f>IF(D566=$D$45,"A.",IF(D566=$D$47,"B.",IF(D566=$D$50,"C.",IF(D566=$D$52,"D.",IF(D566=$D$53,"E.",IF(D566=$D$54,"F.",IF(D566=$D$55,"G.",IF(D566=$D$56,"H.","I."))))))))</f>
        <v>E.</v>
      </c>
      <c r="D566" s="168" t="s">
        <v>499</v>
      </c>
      <c r="E566" s="192"/>
      <c r="F566" s="168" t="s">
        <v>500</v>
      </c>
      <c r="G566" s="192"/>
      <c r="H566" s="3521"/>
      <c r="I566" s="162"/>
      <c r="J566" s="196">
        <f>2%*J565</f>
        <v>1794.9954636363639</v>
      </c>
      <c r="K566" s="2053"/>
      <c r="L566" s="2042"/>
      <c r="M566" s="2042"/>
      <c r="N566" s="2042"/>
      <c r="R566" s="1095" t="str">
        <f>IF(B566="","",COUNTIF('Breakdown (B)'!$D$147:$D$1323,B566))</f>
        <v/>
      </c>
    </row>
    <row r="567" spans="1:18" hidden="1">
      <c r="B567" s="3491" t="s">
        <v>79</v>
      </c>
      <c r="C567" s="159" t="str">
        <f>IF(D567=$D$63,"A.",IF(D567=$D$69,"B.",IF(D567=$D$72,"C.",IF(D567=$D$79,"D.",IF(D567=$D$80,"E.",IF(D567=$D$81,"F.",IF(D567=$D$82,"G.",IF(D567=$D$83,"H.","I."))))))))</f>
        <v>F.</v>
      </c>
      <c r="D567" s="168" t="s">
        <v>540</v>
      </c>
      <c r="E567" s="192"/>
      <c r="F567" s="168" t="s">
        <v>543</v>
      </c>
      <c r="G567" s="192"/>
      <c r="H567" s="3521"/>
      <c r="I567" s="196"/>
      <c r="J567" s="196">
        <f>SUM(J565:J566)</f>
        <v>91544.768645454562</v>
      </c>
      <c r="K567" s="2053"/>
      <c r="L567" s="2042"/>
      <c r="M567" s="2042"/>
      <c r="N567" s="2042"/>
      <c r="R567" s="1095">
        <f>IF(B567="","",COUNTIF('Breakdown (B)'!$D$147:$D$1323,B567))</f>
        <v>0</v>
      </c>
    </row>
    <row r="568" spans="1:18" hidden="1">
      <c r="B568" s="3491"/>
      <c r="C568" s="159" t="str">
        <f>IF(D568=$D$63,"A.",IF(D568=$D$69,"B.",IF(D568=$D$72,"C.",IF(D568=$D$79,"D.",IF(D568=$D$80,"E.",IF(D568=$D$81,"F.",IF(D568=$D$82,"G.",IF(D568=$D$83,"H.","I."))))))))</f>
        <v>G.</v>
      </c>
      <c r="D568" s="168" t="s">
        <v>541</v>
      </c>
      <c r="E568" s="192"/>
      <c r="F568" s="168" t="s">
        <v>544</v>
      </c>
      <c r="G568" s="192"/>
      <c r="H568" s="3521"/>
      <c r="I568" s="196"/>
      <c r="J568" s="196">
        <f>5.5%*J567</f>
        <v>5034.9622755000009</v>
      </c>
      <c r="K568" s="2053"/>
      <c r="L568" s="2042"/>
      <c r="M568" s="2042"/>
      <c r="N568" s="2042"/>
      <c r="R568" s="1095" t="str">
        <f>IF(B568="","",COUNTIF('Breakdown (B)'!$D$147:$D$1323,B568))</f>
        <v/>
      </c>
    </row>
    <row r="569" spans="1:18" hidden="1">
      <c r="B569" s="3491"/>
      <c r="C569" s="159" t="str">
        <f>IF(D569=$D$63,"A.",IF(D569=$D$69,"B.",IF(D569=$D$72,"C.",IF(D569=$D$79,"D.",IF(D569=$D$80,"E.",IF(D569=$D$81,"F.",IF(D569=$D$82,"G.",IF(D569=$D$83,"H.","I."))))))))</f>
        <v>H.</v>
      </c>
      <c r="D569" s="168" t="s">
        <v>479</v>
      </c>
      <c r="E569" s="192"/>
      <c r="F569" s="168" t="s">
        <v>478</v>
      </c>
      <c r="G569" s="192"/>
      <c r="H569" s="3521"/>
      <c r="I569" s="196"/>
      <c r="J569" s="196">
        <f>6%*SUM(J567:J568)</f>
        <v>5794.7838552572739</v>
      </c>
      <c r="K569" s="2053"/>
      <c r="L569" s="2042"/>
      <c r="M569" s="2042"/>
      <c r="N569" s="2042"/>
      <c r="R569" s="1095" t="str">
        <f>IF(B569="","",COUNTIF('Breakdown (B)'!$D$147:$D$1323,B569))</f>
        <v/>
      </c>
    </row>
    <row r="570" spans="1:18" ht="15" hidden="1" customHeight="1">
      <c r="B570" s="3491"/>
      <c r="C570" s="159" t="str">
        <f>IF(D570=$D$63,"A.",IF(D570=$D$69,"B.",IF(D570=$D$72,"C.",IF(D570=$D$79,"D.",IF(D570=$D$80,"E.",IF(D570=$D$81,"F.",IF(D570=$D$82,"G.",IF(D570=$D$83,"H.","I."))))))))</f>
        <v>I.</v>
      </c>
      <c r="D570" s="168" t="s">
        <v>1370</v>
      </c>
      <c r="E570" s="192"/>
      <c r="F570" s="168" t="s">
        <v>440</v>
      </c>
      <c r="G570" s="192"/>
      <c r="H570" s="3521"/>
      <c r="I570" s="196"/>
      <c r="J570" s="196">
        <f>SUM(J567:J569)</f>
        <v>102374.51477621184</v>
      </c>
      <c r="K570" s="2053"/>
      <c r="L570" s="2042"/>
      <c r="M570" s="2042"/>
      <c r="N570" s="2042"/>
      <c r="R570" s="1095" t="str">
        <f>IF(B570="","",COUNTIF('Breakdown (B)'!$D$147:$D$1323,B570))</f>
        <v/>
      </c>
    </row>
    <row r="571" spans="1:18" ht="15" hidden="1" customHeight="1">
      <c r="B571" s="3491"/>
      <c r="C571" s="159" t="s">
        <v>1666</v>
      </c>
      <c r="D571" s="168" t="s">
        <v>1667</v>
      </c>
      <c r="E571" s="192"/>
      <c r="F571" s="168" t="s">
        <v>1668</v>
      </c>
      <c r="G571" s="192"/>
      <c r="H571" s="3522"/>
      <c r="I571" s="196"/>
      <c r="J571" s="196">
        <f>J570*10%</f>
        <v>10237.451477621185</v>
      </c>
      <c r="K571" s="2053"/>
      <c r="L571" s="2030"/>
      <c r="M571" s="2030"/>
      <c r="N571" s="2030"/>
      <c r="O571" s="146"/>
      <c r="R571" s="1095" t="str">
        <f>IF(B571="","",COUNTIF('Breakdown (B)'!$D$147:$D$1323,B571))</f>
        <v/>
      </c>
    </row>
    <row r="572" spans="1:18" ht="15" hidden="1" customHeight="1">
      <c r="B572" s="3491"/>
      <c r="C572" s="159" t="s">
        <v>2653</v>
      </c>
      <c r="D572" s="168" t="s">
        <v>2652</v>
      </c>
      <c r="E572" s="192"/>
      <c r="F572" s="168" t="s">
        <v>2654</v>
      </c>
      <c r="G572" s="192"/>
      <c r="H572" s="3522"/>
      <c r="I572" s="196"/>
      <c r="J572" s="196">
        <f>SUM(J570:J571)*2%</f>
        <v>2252.2393250766609</v>
      </c>
      <c r="K572" s="2053"/>
      <c r="L572" s="2030"/>
      <c r="M572" s="2030"/>
      <c r="N572" s="2030"/>
      <c r="O572" s="146"/>
      <c r="R572" s="1095" t="str">
        <f>IF(B572="","",COUNTIF('Breakdown (B)'!$D$147:$D$1323,B572))</f>
        <v/>
      </c>
    </row>
    <row r="573" spans="1:18" s="155" customFormat="1" ht="13.5" hidden="1" customHeight="1">
      <c r="B573" s="3492"/>
      <c r="C573" s="428">
        <f>B557</f>
        <v>29</v>
      </c>
      <c r="D573" s="210" t="s">
        <v>1669</v>
      </c>
      <c r="E573" s="175"/>
      <c r="F573" s="210" t="s">
        <v>1670</v>
      </c>
      <c r="G573" s="175"/>
      <c r="H573" s="3523"/>
      <c r="I573" s="198"/>
      <c r="J573" s="198">
        <f>SUM(J570:J572)</f>
        <v>114864.20557890969</v>
      </c>
      <c r="K573" s="2053"/>
      <c r="L573" s="2030"/>
      <c r="M573" s="2030"/>
      <c r="N573" s="2030"/>
      <c r="O573" s="147"/>
      <c r="R573" s="1095" t="str">
        <f>IF(B573="","",COUNTIF('Breakdown (B)'!$D$147:$D$1323,B573))</f>
        <v/>
      </c>
    </row>
    <row r="574" spans="1:18" s="155" customFormat="1" hidden="1">
      <c r="B574" s="3491"/>
      <c r="C574" s="426"/>
      <c r="D574" s="175"/>
      <c r="E574" s="175"/>
      <c r="F574" s="161"/>
      <c r="G574" s="175"/>
      <c r="H574" s="3521"/>
      <c r="I574" s="196"/>
      <c r="J574" s="198"/>
      <c r="K574" s="2053"/>
      <c r="L574" s="2042"/>
      <c r="M574" s="2042"/>
      <c r="N574" s="2042"/>
      <c r="R574" s="1095" t="str">
        <f>IF(B574="","",COUNTIF('Breakdown (B)'!$D$147:$D$1323,B574))</f>
        <v/>
      </c>
    </row>
    <row r="575" spans="1:18" s="1088" customFormat="1" ht="25.5">
      <c r="A575" s="1088" t="s">
        <v>381</v>
      </c>
      <c r="B575" s="3490">
        <f>B557+1</f>
        <v>30</v>
      </c>
      <c r="C575" s="1089" t="s">
        <v>3401</v>
      </c>
      <c r="D575" s="1090" t="s">
        <v>3709</v>
      </c>
      <c r="E575" s="1091" t="s">
        <v>1579</v>
      </c>
      <c r="F575" s="1090" t="s">
        <v>3710</v>
      </c>
      <c r="G575" s="1092" t="s">
        <v>276</v>
      </c>
      <c r="H575" s="3520"/>
      <c r="I575" s="1093"/>
      <c r="J575" s="1093"/>
      <c r="K575" s="2052"/>
      <c r="L575" s="2043"/>
      <c r="M575" s="2043">
        <f>J580</f>
        <v>12515.869445454546</v>
      </c>
      <c r="N575" s="2043"/>
      <c r="O575" s="1094">
        <f>J583</f>
        <v>12515.869445454546</v>
      </c>
      <c r="P575" s="1088">
        <f>IF(B575=" ",0,(M575+N575+O575)*1.02*1.055*1.06*1.1)</f>
        <v>31408.138821111483</v>
      </c>
      <c r="R575" s="1095">
        <f>IF(B575="","",COUNTIF('Breakdown (B)'!$D$147:$D$1323,B575))</f>
        <v>3</v>
      </c>
    </row>
    <row r="576" spans="1:18" s="155" customFormat="1">
      <c r="B576" s="3491"/>
      <c r="C576" s="159" t="s">
        <v>1026</v>
      </c>
      <c r="D576" s="160" t="s">
        <v>1381</v>
      </c>
      <c r="E576" s="427"/>
      <c r="F576" s="160" t="s">
        <v>1382</v>
      </c>
      <c r="G576" s="427"/>
      <c r="H576" s="3521"/>
      <c r="I576" s="196"/>
      <c r="J576" s="426"/>
      <c r="K576" s="2053"/>
      <c r="L576" s="2042"/>
      <c r="M576" s="2042"/>
      <c r="N576" s="2042"/>
      <c r="R576" s="1095" t="str">
        <f>IF(B576="","",COUNTIF('Breakdown (B)'!$D$147:$D$1323,B576))</f>
        <v/>
      </c>
    </row>
    <row r="577" spans="2:18" s="155" customFormat="1">
      <c r="B577" s="3491"/>
      <c r="C577" s="426"/>
      <c r="D577" s="426"/>
      <c r="E577" s="427"/>
      <c r="F577" s="426"/>
      <c r="G577" s="427"/>
      <c r="H577" s="3521"/>
      <c r="I577" s="196"/>
      <c r="J577" s="196"/>
      <c r="K577" s="2053"/>
      <c r="L577" s="2042"/>
      <c r="M577" s="2042"/>
      <c r="N577" s="2042"/>
      <c r="R577" s="1095" t="str">
        <f>IF(B577="","",COUNTIF('Breakdown (B)'!$D$147:$D$1323,B577))</f>
        <v/>
      </c>
    </row>
    <row r="578" spans="2:18" s="155" customFormat="1">
      <c r="B578" s="3491"/>
      <c r="C578" s="159" t="str">
        <f>IF(D578="Materials","A.",IF(D578="Labour","B.",IF(D578="Equipment","C.","D.")))</f>
        <v>B.</v>
      </c>
      <c r="D578" s="160" t="s">
        <v>969</v>
      </c>
      <c r="E578" s="427"/>
      <c r="F578" s="160" t="s">
        <v>1482</v>
      </c>
      <c r="G578" s="427"/>
      <c r="H578" s="3521"/>
      <c r="I578" s="196"/>
      <c r="J578" s="426"/>
      <c r="K578" s="2053"/>
      <c r="L578" s="2042"/>
      <c r="M578" s="2042"/>
      <c r="N578" s="2042"/>
      <c r="R578" s="1095" t="str">
        <f>IF(B578="","",COUNTIF('Breakdown (B)'!$D$147:$D$1323,B578))</f>
        <v/>
      </c>
    </row>
    <row r="579" spans="2:18" s="155" customFormat="1">
      <c r="B579" s="3491"/>
      <c r="C579" s="426"/>
      <c r="D579" s="426"/>
      <c r="E579" s="427"/>
      <c r="F579" s="426"/>
      <c r="G579" s="427"/>
      <c r="H579" s="3521"/>
      <c r="I579" s="196"/>
      <c r="J579" s="196"/>
      <c r="K579" s="2053"/>
      <c r="L579" s="2042"/>
      <c r="M579" s="2042"/>
      <c r="N579" s="2042"/>
      <c r="R579" s="1095" t="str">
        <f>IF(B579="","",COUNTIF('Breakdown (B)'!$D$147:$D$1323,B579))</f>
        <v/>
      </c>
    </row>
    <row r="580" spans="2:18" s="155" customFormat="1">
      <c r="B580" s="3491"/>
      <c r="C580" s="159" t="str">
        <f>IF(D580="Materials","A.",IF(D580="Labour","B.",IF(D580="Equipment","C.","D.")))</f>
        <v>C.</v>
      </c>
      <c r="D580" s="160" t="s">
        <v>970</v>
      </c>
      <c r="E580" s="427"/>
      <c r="F580" s="160" t="s">
        <v>1094</v>
      </c>
      <c r="G580" s="427"/>
      <c r="H580" s="3521"/>
      <c r="I580" s="196"/>
      <c r="J580" s="996">
        <f>SUM(J581:J581)</f>
        <v>12515.869445454546</v>
      </c>
      <c r="K580" s="2053"/>
      <c r="L580" s="2042"/>
      <c r="M580" s="2042"/>
      <c r="N580" s="2042"/>
      <c r="R580" s="1095" t="str">
        <f>IF(B580="","",COUNTIF('Breakdown (B)'!$D$147:$D$1323,B580))</f>
        <v/>
      </c>
    </row>
    <row r="581" spans="2:18" s="155" customFormat="1">
      <c r="B581" s="3491"/>
      <c r="C581" s="426"/>
      <c r="D581" s="199" t="s">
        <v>784</v>
      </c>
      <c r="E581" s="427" t="s">
        <v>789</v>
      </c>
      <c r="F581" s="308" t="s">
        <v>3400</v>
      </c>
      <c r="G581" s="427" t="s">
        <v>856</v>
      </c>
      <c r="H581" s="3521">
        <f>0.683/100</f>
        <v>6.8300000000000001E-3</v>
      </c>
      <c r="I581" s="426">
        <f>VLOOKUP(D581,equiment,15,0)</f>
        <v>1832484.5454545454</v>
      </c>
      <c r="J581" s="196">
        <f>H581*I581</f>
        <v>12515.869445454546</v>
      </c>
      <c r="K581" s="2053"/>
      <c r="L581" s="2042"/>
      <c r="M581" s="2042"/>
      <c r="N581" s="2042"/>
      <c r="R581" s="1095" t="str">
        <f>IF(B581="","",COUNTIF('Breakdown (B)'!$D$147:$D$1323,B581))</f>
        <v/>
      </c>
    </row>
    <row r="582" spans="2:18" s="155" customFormat="1">
      <c r="B582" s="3498"/>
      <c r="C582" s="707"/>
      <c r="D582" s="707"/>
      <c r="E582" s="1357"/>
      <c r="F582" s="707"/>
      <c r="G582" s="1357"/>
      <c r="H582" s="3532"/>
      <c r="I582" s="707"/>
      <c r="J582" s="917"/>
      <c r="K582" s="2056"/>
      <c r="L582" s="2042"/>
      <c r="M582" s="2042"/>
      <c r="N582" s="2042"/>
      <c r="R582" s="1095" t="str">
        <f>IF(B582="","",COUNTIF('Breakdown (B)'!$D$147:$D$1323,B582))</f>
        <v/>
      </c>
    </row>
    <row r="583" spans="2:18" hidden="1">
      <c r="B583" s="3491"/>
      <c r="C583" s="159" t="str">
        <f>IF(D583=$D$63,"A.",IF(D583=$D$69,"B.",IF(D583=$D$72,"C.",IF(D583=$D$79,"D.",IF(D583=$D$80,"E.",IF(D583=$D$81,"F.",IF(D583=$D$82,"G.",IF(D583=$D$83,"H.","I."))))))))</f>
        <v>D.</v>
      </c>
      <c r="D583" s="168" t="s">
        <v>539</v>
      </c>
      <c r="E583" s="192"/>
      <c r="F583" s="168" t="s">
        <v>542</v>
      </c>
      <c r="G583" s="192"/>
      <c r="H583" s="3521"/>
      <c r="I583" s="196"/>
      <c r="J583" s="196">
        <f>J580+J578+J576</f>
        <v>12515.869445454546</v>
      </c>
      <c r="K583" s="2053"/>
      <c r="L583" s="2042"/>
      <c r="M583" s="2042"/>
      <c r="N583" s="2042"/>
      <c r="R583" s="1095" t="str">
        <f>IF(B583="","",COUNTIF('Breakdown (B)'!$D$147:$D$1323,B583))</f>
        <v/>
      </c>
    </row>
    <row r="584" spans="2:18" hidden="1">
      <c r="B584" s="3491"/>
      <c r="C584" s="159" t="str">
        <f>IF(D584=$D$45,"A.",IF(D584=$D$47,"B.",IF(D584=$D$50,"C.",IF(D584=$D$52,"D.",IF(D584=$D$53,"E.",IF(D584=$D$54,"F.",IF(D584=$D$55,"G.",IF(D584=$D$56,"H.","I."))))))))</f>
        <v>E.</v>
      </c>
      <c r="D584" s="168" t="s">
        <v>499</v>
      </c>
      <c r="E584" s="192"/>
      <c r="F584" s="168" t="s">
        <v>500</v>
      </c>
      <c r="G584" s="192"/>
      <c r="H584" s="3521"/>
      <c r="I584" s="162"/>
      <c r="J584" s="196">
        <f>2%*J583</f>
        <v>250.31738890909091</v>
      </c>
      <c r="K584" s="2053"/>
      <c r="L584" s="2042"/>
      <c r="M584" s="2042"/>
      <c r="N584" s="2042"/>
      <c r="R584" s="1095" t="str">
        <f>IF(B584="","",COUNTIF('Breakdown (B)'!$D$147:$D$1323,B584))</f>
        <v/>
      </c>
    </row>
    <row r="585" spans="2:18" hidden="1">
      <c r="B585" s="3491" t="s">
        <v>79</v>
      </c>
      <c r="C585" s="159" t="str">
        <f>IF(D585=$D$63,"A.",IF(D585=$D$69,"B.",IF(D585=$D$72,"C.",IF(D585=$D$79,"D.",IF(D585=$D$80,"E.",IF(D585=$D$81,"F.",IF(D585=$D$82,"G.",IF(D585=$D$83,"H.","I."))))))))</f>
        <v>F.</v>
      </c>
      <c r="D585" s="168" t="s">
        <v>540</v>
      </c>
      <c r="E585" s="192"/>
      <c r="F585" s="168" t="s">
        <v>543</v>
      </c>
      <c r="G585" s="192"/>
      <c r="H585" s="3521"/>
      <c r="I585" s="196"/>
      <c r="J585" s="196">
        <f>SUM(J583:J584)</f>
        <v>12766.186834363636</v>
      </c>
      <c r="K585" s="2053"/>
      <c r="L585" s="2042"/>
      <c r="M585" s="2042"/>
      <c r="N585" s="2042"/>
      <c r="R585" s="1095">
        <f>IF(B585="","",COUNTIF('Breakdown (B)'!$D$147:$D$1323,B585))</f>
        <v>0</v>
      </c>
    </row>
    <row r="586" spans="2:18" hidden="1">
      <c r="B586" s="3491"/>
      <c r="C586" s="159" t="str">
        <f>IF(D586=$D$63,"A.",IF(D586=$D$69,"B.",IF(D586=$D$72,"C.",IF(D586=$D$79,"D.",IF(D586=$D$80,"E.",IF(D586=$D$81,"F.",IF(D586=$D$82,"G.",IF(D586=$D$83,"H.","I."))))))))</f>
        <v>G.</v>
      </c>
      <c r="D586" s="168" t="s">
        <v>541</v>
      </c>
      <c r="E586" s="192"/>
      <c r="F586" s="168" t="s">
        <v>544</v>
      </c>
      <c r="G586" s="192"/>
      <c r="H586" s="3521"/>
      <c r="I586" s="196"/>
      <c r="J586" s="196">
        <f>5.5%*J585</f>
        <v>702.14027589</v>
      </c>
      <c r="K586" s="2053"/>
      <c r="L586" s="2042"/>
      <c r="M586" s="2042"/>
      <c r="N586" s="2042"/>
      <c r="R586" s="1095" t="str">
        <f>IF(B586="","",COUNTIF('Breakdown (B)'!$D$147:$D$1323,B586))</f>
        <v/>
      </c>
    </row>
    <row r="587" spans="2:18" hidden="1">
      <c r="B587" s="3491"/>
      <c r="C587" s="159" t="str">
        <f>IF(D587=$D$63,"A.",IF(D587=$D$69,"B.",IF(D587=$D$72,"C.",IF(D587=$D$79,"D.",IF(D587=$D$80,"E.",IF(D587=$D$81,"F.",IF(D587=$D$82,"G.",IF(D587=$D$83,"H.","I."))))))))</f>
        <v>H.</v>
      </c>
      <c r="D587" s="168" t="s">
        <v>479</v>
      </c>
      <c r="E587" s="192"/>
      <c r="F587" s="168" t="s">
        <v>478</v>
      </c>
      <c r="G587" s="192"/>
      <c r="H587" s="3521"/>
      <c r="I587" s="196"/>
      <c r="J587" s="196">
        <f>6%*SUM(J585:J586)</f>
        <v>808.0996266152182</v>
      </c>
      <c r="K587" s="2053"/>
      <c r="L587" s="2042"/>
      <c r="M587" s="2042"/>
      <c r="N587" s="2042"/>
      <c r="R587" s="1095" t="str">
        <f>IF(B587="","",COUNTIF('Breakdown (B)'!$D$147:$D$1323,B587))</f>
        <v/>
      </c>
    </row>
    <row r="588" spans="2:18" ht="15" hidden="1" customHeight="1">
      <c r="B588" s="3491"/>
      <c r="C588" s="159" t="str">
        <f>IF(D588=$D$63,"A.",IF(D588=$D$69,"B.",IF(D588=$D$72,"C.",IF(D588=$D$79,"D.",IF(D588=$D$80,"E.",IF(D588=$D$81,"F.",IF(D588=$D$82,"G.",IF(D588=$D$83,"H.","I."))))))))</f>
        <v>I.</v>
      </c>
      <c r="D588" s="168" t="s">
        <v>1370</v>
      </c>
      <c r="E588" s="192"/>
      <c r="F588" s="168" t="s">
        <v>440</v>
      </c>
      <c r="G588" s="192"/>
      <c r="H588" s="3521"/>
      <c r="I588" s="196"/>
      <c r="J588" s="196">
        <f>SUM(J585:J587)</f>
        <v>14276.426736868854</v>
      </c>
      <c r="K588" s="2053"/>
      <c r="L588" s="2042"/>
      <c r="M588" s="2042"/>
      <c r="N588" s="2042"/>
      <c r="R588" s="1095" t="str">
        <f>IF(B588="","",COUNTIF('Breakdown (B)'!$D$147:$D$1323,B588))</f>
        <v/>
      </c>
    </row>
    <row r="589" spans="2:18" ht="15" hidden="1" customHeight="1">
      <c r="B589" s="3491"/>
      <c r="C589" s="159" t="s">
        <v>1666</v>
      </c>
      <c r="D589" s="168" t="s">
        <v>1667</v>
      </c>
      <c r="E589" s="192"/>
      <c r="F589" s="168" t="s">
        <v>1668</v>
      </c>
      <c r="G589" s="192"/>
      <c r="H589" s="3522"/>
      <c r="I589" s="196"/>
      <c r="J589" s="196">
        <f>J588*10%</f>
        <v>1427.6426736868855</v>
      </c>
      <c r="K589" s="2053"/>
      <c r="L589" s="2030"/>
      <c r="M589" s="2030"/>
      <c r="N589" s="2030"/>
      <c r="O589" s="146"/>
      <c r="R589" s="1095" t="str">
        <f>IF(B589="","",COUNTIF('Breakdown (B)'!$D$147:$D$1323,B589))</f>
        <v/>
      </c>
    </row>
    <row r="590" spans="2:18" ht="15" hidden="1" customHeight="1">
      <c r="B590" s="3491"/>
      <c r="C590" s="159" t="s">
        <v>2653</v>
      </c>
      <c r="D590" s="168" t="s">
        <v>2652</v>
      </c>
      <c r="E590" s="192"/>
      <c r="F590" s="168" t="s">
        <v>2654</v>
      </c>
      <c r="G590" s="192"/>
      <c r="H590" s="3522"/>
      <c r="I590" s="196"/>
      <c r="J590" s="196">
        <f>SUM(J588:J589)*2%</f>
        <v>314.08138821111481</v>
      </c>
      <c r="K590" s="2053"/>
      <c r="L590" s="2030"/>
      <c r="M590" s="2030"/>
      <c r="N590" s="2030"/>
      <c r="O590" s="146"/>
      <c r="R590" s="1095" t="str">
        <f>IF(B590="","",COUNTIF('Breakdown (B)'!$D$147:$D$1323,B590))</f>
        <v/>
      </c>
    </row>
    <row r="591" spans="2:18" s="155" customFormat="1" ht="13.5" hidden="1" customHeight="1">
      <c r="B591" s="3492"/>
      <c r="C591" s="428">
        <f>B575</f>
        <v>30</v>
      </c>
      <c r="D591" s="210" t="s">
        <v>1669</v>
      </c>
      <c r="E591" s="175"/>
      <c r="F591" s="210" t="s">
        <v>1670</v>
      </c>
      <c r="G591" s="175"/>
      <c r="H591" s="3523"/>
      <c r="I591" s="198"/>
      <c r="J591" s="198">
        <f>SUM(J588:J590)</f>
        <v>16018.150798766854</v>
      </c>
      <c r="K591" s="2053"/>
      <c r="L591" s="2030"/>
      <c r="M591" s="2030"/>
      <c r="N591" s="2030"/>
      <c r="O591" s="147"/>
      <c r="R591" s="1095" t="str">
        <f>IF(B591="","",COUNTIF('Breakdown (B)'!$D$147:$D$1323,B591))</f>
        <v/>
      </c>
    </row>
    <row r="592" spans="2:18" s="155" customFormat="1" hidden="1">
      <c r="B592" s="3491"/>
      <c r="C592" s="426"/>
      <c r="D592" s="175"/>
      <c r="E592" s="175"/>
      <c r="F592" s="161"/>
      <c r="G592" s="175"/>
      <c r="H592" s="3521"/>
      <c r="I592" s="196"/>
      <c r="J592" s="198"/>
      <c r="K592" s="2053"/>
      <c r="L592" s="2042"/>
      <c r="M592" s="2042"/>
      <c r="N592" s="2042"/>
      <c r="R592" s="1095" t="str">
        <f>IF(B592="","",COUNTIF('Breakdown (B)'!$D$147:$D$1323,B592))</f>
        <v/>
      </c>
    </row>
    <row r="593" spans="1:18" s="1088" customFormat="1" ht="25.5">
      <c r="A593" s="1088" t="s">
        <v>1244</v>
      </c>
      <c r="B593" s="3490">
        <f>B575+1</f>
        <v>31</v>
      </c>
      <c r="C593" s="1089" t="s">
        <v>1687</v>
      </c>
      <c r="D593" s="1090" t="s">
        <v>2380</v>
      </c>
      <c r="E593" s="1091" t="s">
        <v>1579</v>
      </c>
      <c r="F593" s="1090" t="s">
        <v>3712</v>
      </c>
      <c r="G593" s="1092" t="s">
        <v>1579</v>
      </c>
      <c r="H593" s="3520"/>
      <c r="I593" s="1093"/>
      <c r="J593" s="1093"/>
      <c r="K593" s="2052">
        <f>J594</f>
        <v>1075835.1802623307</v>
      </c>
      <c r="L593" s="2043">
        <f>J598</f>
        <v>803733.91999999993</v>
      </c>
      <c r="M593" s="2043">
        <f>J601</f>
        <v>550917.2013089431</v>
      </c>
      <c r="N593" s="2043"/>
      <c r="O593" s="1094">
        <f>J601</f>
        <v>550917.2013089431</v>
      </c>
      <c r="P593" s="1088">
        <f>IF(B593=" ",0,(M593+N593+O593)*1.02*1.055*1.06*1.1)</f>
        <v>1382507.5447661872</v>
      </c>
      <c r="R593" s="1095">
        <f>IF(B593="","",COUNTIF('Breakdown (B)'!$D$147:$D$1323,B593))</f>
        <v>7</v>
      </c>
    </row>
    <row r="594" spans="1:18" s="147" customFormat="1">
      <c r="B594" s="3491"/>
      <c r="C594" s="555" t="s">
        <v>1026</v>
      </c>
      <c r="D594" s="210" t="s">
        <v>1381</v>
      </c>
      <c r="E594" s="427"/>
      <c r="F594" s="210" t="s">
        <v>1382</v>
      </c>
      <c r="G594" s="427"/>
      <c r="H594" s="3521"/>
      <c r="I594" s="210"/>
      <c r="J594" s="996">
        <f>SUM(J595:J596)</f>
        <v>1075835.1802623307</v>
      </c>
      <c r="K594" s="2057"/>
      <c r="L594" s="2030"/>
      <c r="M594" s="2030"/>
      <c r="N594" s="2030"/>
      <c r="R594" s="1095" t="str">
        <f>IF(B594="","",COUNTIF('Breakdown (B)'!$D$147:$D$1323,B594))</f>
        <v/>
      </c>
    </row>
    <row r="595" spans="1:18" s="155" customFormat="1">
      <c r="B595" s="3491"/>
      <c r="C595" s="555"/>
      <c r="D595" s="189" t="s">
        <v>3430</v>
      </c>
      <c r="E595" s="192" t="s">
        <v>276</v>
      </c>
      <c r="F595" s="189" t="s">
        <v>3433</v>
      </c>
      <c r="G595" s="192" t="s">
        <v>276</v>
      </c>
      <c r="H595" s="3522">
        <v>1.0149999999999999</v>
      </c>
      <c r="I595" s="162">
        <f>VLOOKUP(D595,mortar,9,0)</f>
        <v>1044272.0573295453</v>
      </c>
      <c r="J595" s="196">
        <f>H595*I595</f>
        <v>1059936.1381894883</v>
      </c>
      <c r="K595" s="2053"/>
      <c r="L595" s="2042"/>
      <c r="M595" s="2042"/>
      <c r="N595" s="2042"/>
      <c r="R595" s="1095" t="str">
        <f>IF(B595="","",COUNTIF('Breakdown (B)'!$D$147:$D$1323,B595))</f>
        <v/>
      </c>
    </row>
    <row r="596" spans="1:18" s="146" customFormat="1">
      <c r="B596" s="3491"/>
      <c r="C596" s="555"/>
      <c r="D596" s="426" t="s">
        <v>882</v>
      </c>
      <c r="E596" s="427" t="s">
        <v>1098</v>
      </c>
      <c r="F596" s="426" t="s">
        <v>715</v>
      </c>
      <c r="G596" s="427" t="s">
        <v>1098</v>
      </c>
      <c r="H596" s="3521">
        <v>1.5</v>
      </c>
      <c r="I596" s="426"/>
      <c r="J596" s="426">
        <f>SUM(J595:J595)*H596%</f>
        <v>15899.042072842325</v>
      </c>
      <c r="K596" s="2057"/>
      <c r="L596" s="2030"/>
      <c r="M596" s="2030"/>
      <c r="N596" s="2030"/>
      <c r="R596" s="1095" t="str">
        <f>IF(B596="","",COUNTIF('Breakdown (B)'!$D$147:$D$1323,B596))</f>
        <v/>
      </c>
    </row>
    <row r="597" spans="1:18" s="146" customFormat="1">
      <c r="B597" s="3491"/>
      <c r="C597" s="555"/>
      <c r="D597" s="426"/>
      <c r="E597" s="427"/>
      <c r="F597" s="426"/>
      <c r="G597" s="427"/>
      <c r="H597" s="3521"/>
      <c r="I597" s="426"/>
      <c r="J597" s="426"/>
      <c r="K597" s="2057"/>
      <c r="L597" s="2030"/>
      <c r="M597" s="2030"/>
      <c r="N597" s="2030"/>
      <c r="R597" s="1095" t="str">
        <f>IF(B597="","",COUNTIF('Breakdown (B)'!$D$147:$D$1323,B597))</f>
        <v/>
      </c>
    </row>
    <row r="598" spans="1:18" s="147" customFormat="1">
      <c r="B598" s="3491"/>
      <c r="C598" s="555" t="str">
        <f>IF(D598="Materials","A.",IF(D598="Labour","B.",IF(D598="Equipment","C.","D.")))</f>
        <v>B.</v>
      </c>
      <c r="D598" s="210" t="s">
        <v>969</v>
      </c>
      <c r="E598" s="427"/>
      <c r="F598" s="210" t="s">
        <v>1482</v>
      </c>
      <c r="G598" s="427"/>
      <c r="H598" s="3521"/>
      <c r="I598" s="210"/>
      <c r="J598" s="996">
        <f>J599</f>
        <v>803733.91999999993</v>
      </c>
      <c r="K598" s="2057"/>
      <c r="L598" s="2030"/>
      <c r="M598" s="2030"/>
      <c r="N598" s="2030"/>
      <c r="R598" s="1095" t="str">
        <f>IF(B598="","",COUNTIF('Breakdown (B)'!$D$147:$D$1323,B598))</f>
        <v/>
      </c>
    </row>
    <row r="599" spans="1:18">
      <c r="B599" s="3491"/>
      <c r="C599" s="426"/>
      <c r="D599" s="163">
        <v>3.5</v>
      </c>
      <c r="E599" s="192" t="s">
        <v>1286</v>
      </c>
      <c r="F599" s="164">
        <v>3.5</v>
      </c>
      <c r="G599" s="165" t="s">
        <v>1287</v>
      </c>
      <c r="H599" s="3521">
        <v>3.13</v>
      </c>
      <c r="I599" s="196">
        <f>VLOOKUP(D599,A18N3,10)</f>
        <v>256784</v>
      </c>
      <c r="J599" s="196">
        <f>H599*I599</f>
        <v>803733.91999999993</v>
      </c>
      <c r="K599" s="2053"/>
      <c r="L599" s="2042"/>
      <c r="M599" s="2042"/>
      <c r="N599" s="2042"/>
      <c r="R599" s="1095" t="str">
        <f>IF(B599="","",COUNTIF('Breakdown (B)'!$D$147:$D$1323,B599))</f>
        <v/>
      </c>
    </row>
    <row r="600" spans="1:18" s="146" customFormat="1">
      <c r="B600" s="3491"/>
      <c r="C600" s="555"/>
      <c r="D600" s="426"/>
      <c r="E600" s="427"/>
      <c r="F600" s="426"/>
      <c r="G600" s="427"/>
      <c r="H600" s="3521"/>
      <c r="I600" s="426"/>
      <c r="J600" s="426"/>
      <c r="K600" s="2057"/>
      <c r="L600" s="2030"/>
      <c r="M600" s="2030"/>
      <c r="N600" s="2030"/>
      <c r="R600" s="1095" t="str">
        <f>IF(B600="","",COUNTIF('Breakdown (B)'!$D$147:$D$1323,B600))</f>
        <v/>
      </c>
    </row>
    <row r="601" spans="1:18" s="147" customFormat="1">
      <c r="B601" s="3491"/>
      <c r="C601" s="555" t="str">
        <f>IF(D601="Materials","A.",IF(D601="Labour","B.",IF(D601="Equipment","C.","D.")))</f>
        <v>C.</v>
      </c>
      <c r="D601" s="210" t="s">
        <v>970</v>
      </c>
      <c r="E601" s="427"/>
      <c r="F601" s="210" t="s">
        <v>1094</v>
      </c>
      <c r="G601" s="427"/>
      <c r="H601" s="3521"/>
      <c r="I601" s="210"/>
      <c r="J601" s="996">
        <f>SUM(J602:J605)</f>
        <v>550917.2013089431</v>
      </c>
      <c r="K601" s="2057"/>
      <c r="L601" s="2030"/>
      <c r="M601" s="2030"/>
      <c r="N601" s="2030"/>
      <c r="R601" s="1095" t="str">
        <f>IF(B601="","",COUNTIF('Breakdown (B)'!$D$147:$D$1323,B601))</f>
        <v/>
      </c>
    </row>
    <row r="602" spans="1:18" s="146" customFormat="1">
      <c r="B602" s="3491"/>
      <c r="C602" s="555"/>
      <c r="D602" s="426" t="s">
        <v>200</v>
      </c>
      <c r="E602" s="427" t="s">
        <v>789</v>
      </c>
      <c r="F602" s="426" t="s">
        <v>960</v>
      </c>
      <c r="G602" s="427" t="s">
        <v>1547</v>
      </c>
      <c r="H602" s="3521">
        <v>6.7000000000000004E-2</v>
      </c>
      <c r="I602" s="426">
        <f>VLOOKUP(D602,equiment,15,0)</f>
        <v>3443912.627272727</v>
      </c>
      <c r="J602" s="426">
        <f>H602*I602</f>
        <v>230742.14602727271</v>
      </c>
      <c r="K602" s="2057"/>
      <c r="L602" s="2030"/>
      <c r="M602" s="2030"/>
      <c r="N602" s="2030"/>
      <c r="R602" s="1095" t="str">
        <f>IF(B602="","",COUNTIF('Breakdown (B)'!$D$147:$D$1323,B602))</f>
        <v/>
      </c>
    </row>
    <row r="603" spans="1:18" s="146" customFormat="1">
      <c r="B603" s="3491"/>
      <c r="C603" s="555"/>
      <c r="D603" s="199" t="s">
        <v>415</v>
      </c>
      <c r="E603" s="200" t="s">
        <v>789</v>
      </c>
      <c r="F603" s="308" t="s">
        <v>1674</v>
      </c>
      <c r="G603" s="427" t="s">
        <v>1547</v>
      </c>
      <c r="H603" s="3521">
        <v>6.7000000000000004E-2</v>
      </c>
      <c r="I603" s="426">
        <f>VLOOKUP(D603,equiment,15,0)</f>
        <v>4387330.2</v>
      </c>
      <c r="J603" s="426">
        <f>H603*I603</f>
        <v>293951.12340000004</v>
      </c>
      <c r="K603" s="2057"/>
      <c r="L603" s="2030"/>
      <c r="M603" s="2030"/>
      <c r="N603" s="2030"/>
      <c r="R603" s="1095" t="str">
        <f>IF(B603="","",COUNTIF('Breakdown (B)'!$D$147:$D$1323,B603))</f>
        <v/>
      </c>
    </row>
    <row r="604" spans="1:18" s="146" customFormat="1">
      <c r="B604" s="3491"/>
      <c r="C604" s="555"/>
      <c r="D604" s="426" t="s">
        <v>1985</v>
      </c>
      <c r="E604" s="427" t="s">
        <v>789</v>
      </c>
      <c r="F604" s="426" t="s">
        <v>883</v>
      </c>
      <c r="G604" s="427" t="s">
        <v>1547</v>
      </c>
      <c r="H604" s="3521">
        <v>8.5000000000000006E-2</v>
      </c>
      <c r="I604" s="426">
        <f>VLOOKUP(D604,equiment,15,0)</f>
        <v>244344.77795454545</v>
      </c>
      <c r="J604" s="426">
        <f>H604*I604</f>
        <v>20769.306126136365</v>
      </c>
      <c r="K604" s="2057"/>
      <c r="L604" s="2030"/>
      <c r="M604" s="2030"/>
      <c r="N604" s="2030"/>
      <c r="R604" s="1095" t="str">
        <f>IF(B604="","",COUNTIF('Breakdown (B)'!$D$147:$D$1323,B604))</f>
        <v/>
      </c>
    </row>
    <row r="605" spans="1:18" s="146" customFormat="1">
      <c r="B605" s="3491"/>
      <c r="C605" s="555"/>
      <c r="D605" s="426" t="s">
        <v>900</v>
      </c>
      <c r="E605" s="427"/>
      <c r="F605" s="426" t="s">
        <v>267</v>
      </c>
      <c r="G605" s="427" t="s">
        <v>1098</v>
      </c>
      <c r="H605" s="3521">
        <v>1</v>
      </c>
      <c r="I605" s="426"/>
      <c r="J605" s="426">
        <f>SUM(J602:J604)*H605%</f>
        <v>5454.6257555340908</v>
      </c>
      <c r="K605" s="2057"/>
      <c r="L605" s="2030"/>
      <c r="M605" s="2030"/>
      <c r="N605" s="2030"/>
      <c r="R605" s="1095" t="str">
        <f>IF(B605="","",COUNTIF('Breakdown (B)'!$D$147:$D$1323,B605))</f>
        <v/>
      </c>
    </row>
    <row r="606" spans="1:18" s="146" customFormat="1">
      <c r="B606" s="3491"/>
      <c r="C606" s="555"/>
      <c r="D606" s="426"/>
      <c r="E606" s="427"/>
      <c r="F606" s="426"/>
      <c r="G606" s="427"/>
      <c r="H606" s="3521"/>
      <c r="I606" s="426"/>
      <c r="J606" s="426"/>
      <c r="K606" s="2057"/>
      <c r="L606" s="2030"/>
      <c r="M606" s="2030"/>
      <c r="N606" s="2030"/>
      <c r="R606" s="1095" t="str">
        <f>IF(B606="","",COUNTIF('Breakdown (B)'!$D$147:$D$1323,B606))</f>
        <v/>
      </c>
    </row>
    <row r="607" spans="1:18" s="146" customFormat="1" hidden="1">
      <c r="B607" s="3491"/>
      <c r="C607" s="555" t="str">
        <f>IF(D607=$D$63,"A.",IF(D607=$D$69,"B.",IF(D607=$D$72,"C.",IF(D607=$D$79,"D.",IF(D607=$D$80,"E.",IF(D607=$D$81,"F.",IF(D607=$D$82,"G.",IF(D607=$D$83,"H.","I."))))))))</f>
        <v>D.</v>
      </c>
      <c r="D607" s="426" t="s">
        <v>539</v>
      </c>
      <c r="E607" s="427"/>
      <c r="F607" s="426" t="s">
        <v>542</v>
      </c>
      <c r="G607" s="427"/>
      <c r="H607" s="3521"/>
      <c r="I607" s="426"/>
      <c r="J607" s="426">
        <f>J594+J598+J601</f>
        <v>2430486.3015712737</v>
      </c>
      <c r="K607" s="2057"/>
      <c r="L607" s="2030"/>
      <c r="M607" s="2030"/>
      <c r="N607" s="2030"/>
      <c r="R607" s="1095" t="str">
        <f>IF(B607="","",COUNTIF('Breakdown (B)'!$D$147:$D$1323,B607))</f>
        <v/>
      </c>
    </row>
    <row r="608" spans="1:18" s="146" customFormat="1" hidden="1">
      <c r="B608" s="3491"/>
      <c r="C608" s="555" t="str">
        <f>IF(D608=$D$45,"A.",IF(D608=$D$47,"B.",IF(D608=$D$50,"C.",IF(D608=$D$52,"D.",IF(D608=$D$53,"E.",IF(D608=$D$54,"F.",IF(D608=$D$55,"G.",IF(D608=$D$56,"H.","I."))))))))</f>
        <v>E.</v>
      </c>
      <c r="D608" s="426" t="s">
        <v>499</v>
      </c>
      <c r="E608" s="427"/>
      <c r="F608" s="426" t="s">
        <v>500</v>
      </c>
      <c r="G608" s="427"/>
      <c r="H608" s="3521"/>
      <c r="I608" s="426"/>
      <c r="J608" s="426">
        <f>2%*J607</f>
        <v>48609.726031425475</v>
      </c>
      <c r="K608" s="2057"/>
      <c r="L608" s="2030"/>
      <c r="M608" s="2030"/>
      <c r="N608" s="2030"/>
      <c r="R608" s="1095" t="str">
        <f>IF(B608="","",COUNTIF('Breakdown (B)'!$D$147:$D$1323,B608))</f>
        <v/>
      </c>
    </row>
    <row r="609" spans="1:18" s="146" customFormat="1" hidden="1">
      <c r="B609" s="3491" t="s">
        <v>79</v>
      </c>
      <c r="C609" s="555" t="str">
        <f>IF(D609=$D$63,"A.",IF(D609=$D$69,"B.",IF(D609=$D$72,"C.",IF(D609=$D$79,"D.",IF(D609=$D$80,"E.",IF(D609=$D$81,"F.",IF(D609=$D$82,"G.",IF(D609=$D$83,"H.","I."))))))))</f>
        <v>F.</v>
      </c>
      <c r="D609" s="426" t="s">
        <v>540</v>
      </c>
      <c r="E609" s="427"/>
      <c r="F609" s="426" t="s">
        <v>543</v>
      </c>
      <c r="G609" s="427"/>
      <c r="H609" s="3521"/>
      <c r="I609" s="426"/>
      <c r="J609" s="426">
        <f>SUM(J607:J608)</f>
        <v>2479096.0276026991</v>
      </c>
      <c r="K609" s="2057"/>
      <c r="L609" s="2030"/>
      <c r="M609" s="2030"/>
      <c r="N609" s="2030"/>
      <c r="R609" s="1095">
        <f>IF(B609="","",COUNTIF('Breakdown (B)'!$D$147:$D$1323,B609))</f>
        <v>0</v>
      </c>
    </row>
    <row r="610" spans="1:18" s="146" customFormat="1" hidden="1">
      <c r="B610" s="3491"/>
      <c r="C610" s="555" t="str">
        <f>IF(D610=$D$63,"A.",IF(D610=$D$69,"B.",IF(D610=$D$72,"C.",IF(D610=$D$79,"D.",IF(D610=$D$80,"E.",IF(D610=$D$81,"F.",IF(D610=$D$82,"G.",IF(D610=$D$83,"H.","I."))))))))</f>
        <v>G.</v>
      </c>
      <c r="D610" s="426" t="s">
        <v>541</v>
      </c>
      <c r="E610" s="427"/>
      <c r="F610" s="426" t="s">
        <v>544</v>
      </c>
      <c r="G610" s="427"/>
      <c r="H610" s="3521"/>
      <c r="I610" s="426"/>
      <c r="J610" s="426">
        <f>5.5%*J609</f>
        <v>136350.28151814846</v>
      </c>
      <c r="K610" s="2057"/>
      <c r="L610" s="2030"/>
      <c r="M610" s="2030"/>
      <c r="N610" s="2030"/>
      <c r="R610" s="1095" t="str">
        <f>IF(B610="","",COUNTIF('Breakdown (B)'!$D$147:$D$1323,B610))</f>
        <v/>
      </c>
    </row>
    <row r="611" spans="1:18" s="146" customFormat="1" hidden="1">
      <c r="B611" s="3491"/>
      <c r="C611" s="555" t="str">
        <f>IF(D611=$D$63,"A.",IF(D611=$D$69,"B.",IF(D611=$D$72,"C.",IF(D611=$D$79,"D.",IF(D611=$D$80,"E.",IF(D611=$D$81,"F.",IF(D611=$D$82,"G.",IF(D611=$D$83,"H.","I."))))))))</f>
        <v>H.</v>
      </c>
      <c r="D611" s="426" t="s">
        <v>479</v>
      </c>
      <c r="E611" s="427"/>
      <c r="F611" s="426" t="s">
        <v>478</v>
      </c>
      <c r="G611" s="427"/>
      <c r="H611" s="3521"/>
      <c r="I611" s="426"/>
      <c r="J611" s="426">
        <f>6%*SUM(J609:J610)</f>
        <v>156926.77854725084</v>
      </c>
      <c r="K611" s="2057"/>
      <c r="L611" s="2030"/>
      <c r="M611" s="2030"/>
      <c r="N611" s="2030"/>
      <c r="R611" s="1095" t="str">
        <f>IF(B611="","",COUNTIF('Breakdown (B)'!$D$147:$D$1323,B611))</f>
        <v/>
      </c>
    </row>
    <row r="612" spans="1:18" s="146" customFormat="1" ht="15" hidden="1" customHeight="1">
      <c r="B612" s="3491"/>
      <c r="C612" s="555" t="str">
        <f>IF(D612=$D$63,"A.",IF(D612=$D$69,"B.",IF(D612=$D$72,"C.",IF(D612=$D$79,"D.",IF(D612=$D$80,"E.",IF(D612=$D$81,"F.",IF(D612=$D$82,"G.",IF(D612=$D$83,"H.","I."))))))))</f>
        <v>I.</v>
      </c>
      <c r="D612" s="426" t="s">
        <v>1370</v>
      </c>
      <c r="E612" s="427"/>
      <c r="F612" s="426" t="s">
        <v>440</v>
      </c>
      <c r="G612" s="427"/>
      <c r="H612" s="3521"/>
      <c r="I612" s="426"/>
      <c r="J612" s="426">
        <f>SUM(J609:J611)</f>
        <v>2772373.087668098</v>
      </c>
      <c r="K612" s="2057"/>
      <c r="L612" s="2030"/>
      <c r="M612" s="2030"/>
      <c r="N612" s="2030"/>
      <c r="R612" s="1095" t="str">
        <f>IF(B612="","",COUNTIF('Breakdown (B)'!$D$147:$D$1323,B612))</f>
        <v/>
      </c>
    </row>
    <row r="613" spans="1:18" ht="15" hidden="1" customHeight="1">
      <c r="B613" s="3491"/>
      <c r="C613" s="159" t="s">
        <v>1666</v>
      </c>
      <c r="D613" s="168" t="s">
        <v>1667</v>
      </c>
      <c r="E613" s="192"/>
      <c r="F613" s="168" t="s">
        <v>1668</v>
      </c>
      <c r="G613" s="192"/>
      <c r="H613" s="3522"/>
      <c r="I613" s="196"/>
      <c r="J613" s="196">
        <f>J612*10%</f>
        <v>277237.30876680982</v>
      </c>
      <c r="K613" s="2053"/>
      <c r="L613" s="2030"/>
      <c r="M613" s="2030"/>
      <c r="N613" s="2030"/>
      <c r="O613" s="146"/>
      <c r="R613" s="1095" t="str">
        <f>IF(B613="","",COUNTIF('Breakdown (B)'!$D$147:$D$1323,B613))</f>
        <v/>
      </c>
    </row>
    <row r="614" spans="1:18" ht="15" hidden="1" customHeight="1">
      <c r="B614" s="3491"/>
      <c r="C614" s="159" t="s">
        <v>2653</v>
      </c>
      <c r="D614" s="168" t="s">
        <v>2652</v>
      </c>
      <c r="E614" s="192"/>
      <c r="F614" s="168" t="s">
        <v>2654</v>
      </c>
      <c r="G614" s="192"/>
      <c r="H614" s="3522"/>
      <c r="I614" s="196"/>
      <c r="J614" s="196">
        <f>SUM(J612:J613)*2%</f>
        <v>60992.207928698161</v>
      </c>
      <c r="K614" s="2053"/>
      <c r="L614" s="2030"/>
      <c r="M614" s="2030"/>
      <c r="N614" s="2030"/>
      <c r="O614" s="146"/>
      <c r="R614" s="1095" t="str">
        <f>IF(B614="","",COUNTIF('Breakdown (B)'!$D$147:$D$1323,B614))</f>
        <v/>
      </c>
    </row>
    <row r="615" spans="1:18" s="155" customFormat="1" ht="13.5" hidden="1" customHeight="1">
      <c r="B615" s="3492"/>
      <c r="C615" s="428">
        <f>B593</f>
        <v>31</v>
      </c>
      <c r="D615" s="210" t="s">
        <v>1669</v>
      </c>
      <c r="E615" s="175"/>
      <c r="F615" s="210" t="s">
        <v>1670</v>
      </c>
      <c r="G615" s="175"/>
      <c r="H615" s="3523"/>
      <c r="I615" s="198"/>
      <c r="J615" s="198">
        <f>SUM(J612:J614)</f>
        <v>3110602.6043636058</v>
      </c>
      <c r="K615" s="2053"/>
      <c r="L615" s="2030"/>
      <c r="M615" s="2030"/>
      <c r="N615" s="2030"/>
      <c r="O615" s="147"/>
      <c r="R615" s="1095" t="str">
        <f>IF(B615="","",COUNTIF('Breakdown (B)'!$D$147:$D$1323,B615))</f>
        <v/>
      </c>
    </row>
    <row r="616" spans="1:18" s="146" customFormat="1" hidden="1">
      <c r="B616" s="3491"/>
      <c r="C616" s="1043"/>
      <c r="D616" s="426"/>
      <c r="E616" s="427"/>
      <c r="F616" s="426"/>
      <c r="G616" s="427"/>
      <c r="H616" s="3521"/>
      <c r="I616" s="426"/>
      <c r="J616" s="426"/>
      <c r="K616" s="2057"/>
      <c r="L616" s="2030"/>
      <c r="M616" s="2030"/>
      <c r="N616" s="2030"/>
      <c r="R616" s="1095" t="str">
        <f>IF(B616="","",COUNTIF('Breakdown (B)'!$D$147:$D$1323,B616))</f>
        <v/>
      </c>
    </row>
    <row r="617" spans="1:18" s="1088" customFormat="1" ht="25.5">
      <c r="A617" s="1088" t="s">
        <v>1244</v>
      </c>
      <c r="B617" s="3490">
        <f>B593+1</f>
        <v>32</v>
      </c>
      <c r="C617" s="1089" t="s">
        <v>5931</v>
      </c>
      <c r="D617" s="1090" t="s">
        <v>5932</v>
      </c>
      <c r="E617" s="1091" t="s">
        <v>1579</v>
      </c>
      <c r="F617" s="1090" t="s">
        <v>5933</v>
      </c>
      <c r="G617" s="1092" t="s">
        <v>1579</v>
      </c>
      <c r="H617" s="3520"/>
      <c r="I617" s="1093"/>
      <c r="J617" s="1093"/>
      <c r="K617" s="2052">
        <f>J618</f>
        <v>1075835.1802623307</v>
      </c>
      <c r="L617" s="2043">
        <f>J622</f>
        <v>855090.72</v>
      </c>
      <c r="M617" s="2043">
        <f>J625</f>
        <v>1359965.8648731818</v>
      </c>
      <c r="N617" s="2043"/>
      <c r="O617" s="1094">
        <f>J625</f>
        <v>1359965.8648731818</v>
      </c>
      <c r="P617" s="1088">
        <f>IF(B617=" ",0,(M617+N617+O617)*1.02*1.055*1.06*1.1)</f>
        <v>3412787.0110871526</v>
      </c>
      <c r="R617" s="1095">
        <f>IF(B617="","",COUNTIF('Breakdown (B)'!$D$147:$D$1323,B617))</f>
        <v>3</v>
      </c>
    </row>
    <row r="618" spans="1:18" s="147" customFormat="1">
      <c r="B618" s="3491"/>
      <c r="C618" s="555" t="s">
        <v>1026</v>
      </c>
      <c r="D618" s="210" t="s">
        <v>1381</v>
      </c>
      <c r="E618" s="427"/>
      <c r="F618" s="210" t="s">
        <v>1382</v>
      </c>
      <c r="G618" s="427"/>
      <c r="H618" s="3521"/>
      <c r="I618" s="210"/>
      <c r="J618" s="996">
        <f>SUM(J619:J620)</f>
        <v>1075835.1802623307</v>
      </c>
      <c r="K618" s="2057"/>
      <c r="L618" s="2030"/>
      <c r="M618" s="2030"/>
      <c r="N618" s="2030"/>
      <c r="R618" s="1095" t="str">
        <f>IF(B618="","",COUNTIF('Breakdown (B)'!$D$147:$D$1323,B618))</f>
        <v/>
      </c>
    </row>
    <row r="619" spans="1:18" s="155" customFormat="1">
      <c r="B619" s="3491"/>
      <c r="C619" s="555"/>
      <c r="D619" s="189" t="s">
        <v>3430</v>
      </c>
      <c r="E619" s="192" t="s">
        <v>276</v>
      </c>
      <c r="F619" s="189" t="s">
        <v>3433</v>
      </c>
      <c r="G619" s="192" t="s">
        <v>276</v>
      </c>
      <c r="H619" s="3522">
        <v>1.0149999999999999</v>
      </c>
      <c r="I619" s="162">
        <f>VLOOKUP(D619,mortar,9,0)</f>
        <v>1044272.0573295453</v>
      </c>
      <c r="J619" s="196">
        <f>H619*I619</f>
        <v>1059936.1381894883</v>
      </c>
      <c r="K619" s="2053"/>
      <c r="L619" s="2042"/>
      <c r="M619" s="2042"/>
      <c r="N619" s="2042"/>
      <c r="R619" s="1095" t="str">
        <f>IF(B619="","",COUNTIF('Breakdown (B)'!$D$147:$D$1323,B619))</f>
        <v/>
      </c>
    </row>
    <row r="620" spans="1:18" s="146" customFormat="1">
      <c r="B620" s="3491"/>
      <c r="C620" s="555"/>
      <c r="D620" s="426" t="s">
        <v>882</v>
      </c>
      <c r="E620" s="427" t="s">
        <v>1098</v>
      </c>
      <c r="F620" s="426" t="s">
        <v>715</v>
      </c>
      <c r="G620" s="427" t="s">
        <v>1098</v>
      </c>
      <c r="H620" s="3521">
        <v>1.5</v>
      </c>
      <c r="I620" s="426"/>
      <c r="J620" s="426">
        <f>SUM(J619:J619)*H620%</f>
        <v>15899.042072842325</v>
      </c>
      <c r="K620" s="2057"/>
      <c r="L620" s="2030"/>
      <c r="M620" s="2030"/>
      <c r="N620" s="2030"/>
      <c r="R620" s="1095" t="str">
        <f>IF(B620="","",COUNTIF('Breakdown (B)'!$D$147:$D$1323,B620))</f>
        <v/>
      </c>
    </row>
    <row r="621" spans="1:18" s="146" customFormat="1">
      <c r="B621" s="3491"/>
      <c r="C621" s="555"/>
      <c r="D621" s="426"/>
      <c r="E621" s="427"/>
      <c r="F621" s="426"/>
      <c r="G621" s="427"/>
      <c r="H621" s="3521"/>
      <c r="I621" s="426"/>
      <c r="J621" s="426"/>
      <c r="K621" s="2057"/>
      <c r="L621" s="2030"/>
      <c r="M621" s="2030"/>
      <c r="N621" s="2030"/>
      <c r="R621" s="1095" t="str">
        <f>IF(B621="","",COUNTIF('Breakdown (B)'!$D$147:$D$1323,B621))</f>
        <v/>
      </c>
    </row>
    <row r="622" spans="1:18" s="147" customFormat="1">
      <c r="B622" s="3491"/>
      <c r="C622" s="555" t="str">
        <f>IF(D622="Materials","A.",IF(D622="Labour","B.",IF(D622="Equipment","C.","D.")))</f>
        <v>B.</v>
      </c>
      <c r="D622" s="210" t="s">
        <v>969</v>
      </c>
      <c r="E622" s="427"/>
      <c r="F622" s="210" t="s">
        <v>1482</v>
      </c>
      <c r="G622" s="427"/>
      <c r="H622" s="3521"/>
      <c r="I622" s="210"/>
      <c r="J622" s="996">
        <f>J623</f>
        <v>855090.72</v>
      </c>
      <c r="K622" s="2057"/>
      <c r="L622" s="2030"/>
      <c r="M622" s="2030"/>
      <c r="N622" s="2030"/>
      <c r="R622" s="1095" t="str">
        <f>IF(B622="","",COUNTIF('Breakdown (B)'!$D$147:$D$1323,B622))</f>
        <v/>
      </c>
    </row>
    <row r="623" spans="1:18">
      <c r="B623" s="3491"/>
      <c r="C623" s="426"/>
      <c r="D623" s="163">
        <v>3.5</v>
      </c>
      <c r="E623" s="192" t="s">
        <v>1286</v>
      </c>
      <c r="F623" s="164">
        <v>3.5</v>
      </c>
      <c r="G623" s="165" t="s">
        <v>1287</v>
      </c>
      <c r="H623" s="3521">
        <v>3.33</v>
      </c>
      <c r="I623" s="196">
        <f>VLOOKUP(D623,A18N3,10)</f>
        <v>256784</v>
      </c>
      <c r="J623" s="196">
        <f>H623*I623</f>
        <v>855090.72</v>
      </c>
      <c r="K623" s="2053"/>
      <c r="L623" s="2042"/>
      <c r="M623" s="2042"/>
      <c r="N623" s="2042"/>
      <c r="R623" s="1095" t="str">
        <f>IF(B623="","",COUNTIF('Breakdown (B)'!$D$147:$D$1323,B623))</f>
        <v/>
      </c>
    </row>
    <row r="624" spans="1:18" s="146" customFormat="1">
      <c r="B624" s="3491"/>
      <c r="C624" s="555"/>
      <c r="D624" s="426"/>
      <c r="E624" s="427"/>
      <c r="F624" s="426"/>
      <c r="G624" s="427"/>
      <c r="H624" s="3521"/>
      <c r="I624" s="426"/>
      <c r="J624" s="426"/>
      <c r="K624" s="2057"/>
      <c r="L624" s="2030"/>
      <c r="M624" s="2030"/>
      <c r="N624" s="2030"/>
      <c r="R624" s="1095" t="str">
        <f>IF(B624="","",COUNTIF('Breakdown (B)'!$D$147:$D$1323,B624))</f>
        <v/>
      </c>
    </row>
    <row r="625" spans="1:18" s="147" customFormat="1">
      <c r="B625" s="3491"/>
      <c r="C625" s="555" t="str">
        <f>IF(D625="Materials","A.",IF(D625="Labour","B.",IF(D625="Equipment","C.","D.")))</f>
        <v>C.</v>
      </c>
      <c r="D625" s="210" t="s">
        <v>970</v>
      </c>
      <c r="E625" s="427"/>
      <c r="F625" s="210" t="s">
        <v>1094</v>
      </c>
      <c r="G625" s="427"/>
      <c r="H625" s="3521"/>
      <c r="I625" s="210"/>
      <c r="J625" s="996">
        <f>SUM(J626:J632)</f>
        <v>1359965.8648731818</v>
      </c>
      <c r="K625" s="2057"/>
      <c r="L625" s="2030"/>
      <c r="M625" s="2030"/>
      <c r="N625" s="2030"/>
      <c r="R625" s="1095" t="str">
        <f>IF(B625="","",COUNTIF('Breakdown (B)'!$D$147:$D$1323,B625))</f>
        <v/>
      </c>
    </row>
    <row r="626" spans="1:18" s="146" customFormat="1">
      <c r="B626" s="3491"/>
      <c r="C626" s="555"/>
      <c r="D626" s="426" t="s">
        <v>200</v>
      </c>
      <c r="E626" s="427" t="s">
        <v>789</v>
      </c>
      <c r="F626" s="426" t="s">
        <v>960</v>
      </c>
      <c r="G626" s="427" t="s">
        <v>1547</v>
      </c>
      <c r="H626" s="3521">
        <v>0.1</v>
      </c>
      <c r="I626" s="426">
        <f t="shared" ref="I626:I631" si="25">VLOOKUP(D626,equiment,15,0)</f>
        <v>3443912.627272727</v>
      </c>
      <c r="J626" s="426">
        <f>H626*I626</f>
        <v>344391.2627272727</v>
      </c>
      <c r="K626" s="2057"/>
      <c r="L626" s="2030"/>
      <c r="M626" s="2030"/>
      <c r="N626" s="2030"/>
      <c r="R626" s="1095" t="str">
        <f>IF(B626="","",COUNTIF('Breakdown (B)'!$D$147:$D$1323,B626))</f>
        <v/>
      </c>
    </row>
    <row r="627" spans="1:18" s="146" customFormat="1">
      <c r="B627" s="3491"/>
      <c r="C627" s="555"/>
      <c r="D627" s="199" t="s">
        <v>415</v>
      </c>
      <c r="E627" s="200" t="s">
        <v>789</v>
      </c>
      <c r="F627" s="308" t="s">
        <v>1674</v>
      </c>
      <c r="G627" s="427" t="s">
        <v>1547</v>
      </c>
      <c r="H627" s="3521">
        <f>H626</f>
        <v>0.1</v>
      </c>
      <c r="I627" s="426">
        <f t="shared" si="25"/>
        <v>4387330.2</v>
      </c>
      <c r="J627" s="426">
        <f>H627*I627</f>
        <v>438733.02</v>
      </c>
      <c r="K627" s="2057"/>
      <c r="L627" s="2030"/>
      <c r="M627" s="2030"/>
      <c r="N627" s="2030"/>
      <c r="R627" s="1095" t="str">
        <f>IF(B627="","",COUNTIF('Breakdown (B)'!$D$147:$D$1323,B627))</f>
        <v/>
      </c>
    </row>
    <row r="628" spans="1:18" s="146" customFormat="1">
      <c r="B628" s="3491"/>
      <c r="C628" s="555"/>
      <c r="D628" s="426" t="s">
        <v>1985</v>
      </c>
      <c r="E628" s="427" t="s">
        <v>789</v>
      </c>
      <c r="F628" s="426" t="s">
        <v>883</v>
      </c>
      <c r="G628" s="427" t="s">
        <v>1547</v>
      </c>
      <c r="H628" s="3521">
        <f>H627</f>
        <v>0.1</v>
      </c>
      <c r="I628" s="426">
        <f t="shared" si="25"/>
        <v>244344.77795454545</v>
      </c>
      <c r="J628" s="426">
        <f>H628*I628</f>
        <v>24434.477795454546</v>
      </c>
      <c r="K628" s="2057"/>
      <c r="L628" s="2030"/>
      <c r="M628" s="2030"/>
      <c r="N628" s="2030"/>
      <c r="R628" s="1095" t="str">
        <f>IF(B628="","",COUNTIF('Breakdown (B)'!$D$147:$D$1323,B628))</f>
        <v/>
      </c>
    </row>
    <row r="629" spans="1:18" s="146" customFormat="1">
      <c r="B629" s="3491"/>
      <c r="C629" s="555"/>
      <c r="D629" s="199" t="s">
        <v>632</v>
      </c>
      <c r="E629" s="200" t="s">
        <v>789</v>
      </c>
      <c r="F629" s="308" t="s">
        <v>633</v>
      </c>
      <c r="G629" s="427" t="s">
        <v>1547</v>
      </c>
      <c r="H629" s="3533">
        <v>0.2</v>
      </c>
      <c r="I629" s="426">
        <f t="shared" si="25"/>
        <v>1030109.8461538461</v>
      </c>
      <c r="J629" s="426">
        <f t="shared" ref="J629:J631" si="26">H629*I629</f>
        <v>206021.96923076923</v>
      </c>
      <c r="K629" s="2057"/>
      <c r="L629" s="2030"/>
      <c r="M629" s="2030"/>
      <c r="N629" s="2030"/>
      <c r="R629" s="1095" t="str">
        <f>IF(B629="","",COUNTIF('Breakdown (B)'!$D$147:$D$1323,B629))</f>
        <v/>
      </c>
    </row>
    <row r="630" spans="1:18" s="146" customFormat="1">
      <c r="B630" s="3491"/>
      <c r="C630" s="555"/>
      <c r="D630" s="199" t="s">
        <v>636</v>
      </c>
      <c r="E630" s="200" t="s">
        <v>789</v>
      </c>
      <c r="F630" s="308" t="s">
        <v>637</v>
      </c>
      <c r="G630" s="427" t="s">
        <v>1547</v>
      </c>
      <c r="H630" s="3533">
        <v>0.1</v>
      </c>
      <c r="I630" s="426">
        <f t="shared" si="25"/>
        <v>1409327.3076923077</v>
      </c>
      <c r="J630" s="426">
        <f t="shared" si="26"/>
        <v>140932.73076923078</v>
      </c>
      <c r="K630" s="2057"/>
      <c r="L630" s="2030"/>
      <c r="M630" s="2030"/>
      <c r="N630" s="2030"/>
      <c r="R630" s="1095" t="str">
        <f>IF(B630="","",COUNTIF('Breakdown (B)'!$D$147:$D$1323,B630))</f>
        <v/>
      </c>
    </row>
    <row r="631" spans="1:18" s="146" customFormat="1">
      <c r="B631" s="3491"/>
      <c r="C631" s="555"/>
      <c r="D631" s="199" t="s">
        <v>639</v>
      </c>
      <c r="E631" s="200" t="s">
        <v>789</v>
      </c>
      <c r="F631" s="308" t="s">
        <v>640</v>
      </c>
      <c r="G631" s="427" t="s">
        <v>1547</v>
      </c>
      <c r="H631" s="3533">
        <v>3.3000000000000002E-2</v>
      </c>
      <c r="I631" s="426">
        <f t="shared" si="25"/>
        <v>5417769.9090909092</v>
      </c>
      <c r="J631" s="426">
        <f t="shared" si="26"/>
        <v>178786.40700000001</v>
      </c>
      <c r="K631" s="2057"/>
      <c r="L631" s="2030"/>
      <c r="M631" s="2030"/>
      <c r="N631" s="2030"/>
      <c r="R631" s="1095" t="str">
        <f>IF(B631="","",COUNTIF('Breakdown (B)'!$D$147:$D$1323,B631))</f>
        <v/>
      </c>
    </row>
    <row r="632" spans="1:18" s="146" customFormat="1">
      <c r="B632" s="3491"/>
      <c r="C632" s="555"/>
      <c r="D632" s="426" t="s">
        <v>900</v>
      </c>
      <c r="E632" s="427"/>
      <c r="F632" s="426" t="s">
        <v>267</v>
      </c>
      <c r="G632" s="427" t="s">
        <v>1098</v>
      </c>
      <c r="H632" s="3521">
        <v>2</v>
      </c>
      <c r="I632" s="426"/>
      <c r="J632" s="426">
        <f>SUM(J626:J631)*H632%</f>
        <v>26665.997350454545</v>
      </c>
      <c r="K632" s="2057"/>
      <c r="L632" s="2030"/>
      <c r="M632" s="2030"/>
      <c r="N632" s="2030"/>
      <c r="R632" s="1095" t="str">
        <f>IF(B632="","",COUNTIF('Breakdown (B)'!$D$147:$D$1323,B632))</f>
        <v/>
      </c>
    </row>
    <row r="633" spans="1:18" s="146" customFormat="1">
      <c r="B633" s="3491"/>
      <c r="C633" s="555"/>
      <c r="D633" s="426"/>
      <c r="E633" s="427"/>
      <c r="F633" s="426"/>
      <c r="G633" s="427"/>
      <c r="H633" s="3521"/>
      <c r="I633" s="426"/>
      <c r="J633" s="426"/>
      <c r="K633" s="2057"/>
      <c r="L633" s="2030"/>
      <c r="M633" s="2030"/>
      <c r="N633" s="2030"/>
      <c r="R633" s="1095" t="str">
        <f>IF(B633="","",COUNTIF('Breakdown (B)'!$D$147:$D$1323,B633))</f>
        <v/>
      </c>
    </row>
    <row r="634" spans="1:18" s="1088" customFormat="1" ht="25.5">
      <c r="A634" s="1088" t="s">
        <v>1244</v>
      </c>
      <c r="B634" s="3490">
        <f>B617+1</f>
        <v>33</v>
      </c>
      <c r="C634" s="1089" t="s">
        <v>1687</v>
      </c>
      <c r="D634" s="1090" t="s">
        <v>2532</v>
      </c>
      <c r="E634" s="1091" t="s">
        <v>1579</v>
      </c>
      <c r="F634" s="1090" t="s">
        <v>3708</v>
      </c>
      <c r="G634" s="1092" t="s">
        <v>1579</v>
      </c>
      <c r="H634" s="3520"/>
      <c r="I634" s="1093"/>
      <c r="J634" s="1093"/>
      <c r="K634" s="2052">
        <f>J635</f>
        <v>981658.32816243928</v>
      </c>
      <c r="L634" s="2043">
        <f>J639</f>
        <v>803733.91999999993</v>
      </c>
      <c r="M634" s="2043">
        <f>J642</f>
        <v>550917.2013089431</v>
      </c>
      <c r="N634" s="2043"/>
      <c r="O634" s="1094">
        <f>J642</f>
        <v>550917.2013089431</v>
      </c>
      <c r="P634" s="1088">
        <f>IF(B634=" ",0,(M634+N634+O634)*1.02*1.055*1.06*1.1)</f>
        <v>1382507.5447661872</v>
      </c>
      <c r="R634" s="1095">
        <f>IF(B634="","",COUNTIF('Breakdown (B)'!$D$147:$D$1323,B634))</f>
        <v>3</v>
      </c>
    </row>
    <row r="635" spans="1:18" s="147" customFormat="1">
      <c r="B635" s="3491"/>
      <c r="C635" s="555" t="s">
        <v>1026</v>
      </c>
      <c r="D635" s="210" t="s">
        <v>1381</v>
      </c>
      <c r="E635" s="427"/>
      <c r="F635" s="210" t="s">
        <v>1382</v>
      </c>
      <c r="G635" s="427"/>
      <c r="H635" s="3521"/>
      <c r="I635" s="210"/>
      <c r="J635" s="996">
        <f>SUM(J636:J637)</f>
        <v>981658.32816243928</v>
      </c>
      <c r="K635" s="2057"/>
      <c r="L635" s="2030"/>
      <c r="M635" s="2030"/>
      <c r="N635" s="2030"/>
      <c r="R635" s="1095" t="str">
        <f>IF(B635="","",COUNTIF('Breakdown (B)'!$D$147:$D$1323,B635))</f>
        <v/>
      </c>
    </row>
    <row r="636" spans="1:18" s="155" customFormat="1">
      <c r="B636" s="3491"/>
      <c r="C636" s="555"/>
      <c r="D636" s="189" t="s">
        <v>3427</v>
      </c>
      <c r="E636" s="192" t="s">
        <v>276</v>
      </c>
      <c r="F636" s="189" t="s">
        <v>3435</v>
      </c>
      <c r="G636" s="427" t="s">
        <v>276</v>
      </c>
      <c r="H636" s="3522">
        <v>1.0149999999999999</v>
      </c>
      <c r="I636" s="162">
        <f>VLOOKUP(D636,mortar,9,0)</f>
        <v>952858.18938818155</v>
      </c>
      <c r="J636" s="196">
        <f>H636*I636</f>
        <v>967151.06222900422</v>
      </c>
      <c r="K636" s="2053"/>
      <c r="L636" s="2042"/>
      <c r="M636" s="2042"/>
      <c r="N636" s="2042"/>
      <c r="R636" s="1095" t="str">
        <f>IF(B636="","",COUNTIF('Breakdown (B)'!$D$147:$D$1323,B636))</f>
        <v/>
      </c>
    </row>
    <row r="637" spans="1:18" s="146" customFormat="1">
      <c r="B637" s="3491"/>
      <c r="C637" s="555"/>
      <c r="D637" s="426" t="s">
        <v>882</v>
      </c>
      <c r="E637" s="427" t="s">
        <v>1098</v>
      </c>
      <c r="F637" s="426" t="s">
        <v>715</v>
      </c>
      <c r="G637" s="427" t="s">
        <v>1098</v>
      </c>
      <c r="H637" s="3521">
        <v>1.5</v>
      </c>
      <c r="I637" s="426"/>
      <c r="J637" s="426">
        <f>SUM(J636:J636)*H637%</f>
        <v>14507.265933435063</v>
      </c>
      <c r="K637" s="2057"/>
      <c r="L637" s="2030"/>
      <c r="M637" s="2030"/>
      <c r="N637" s="2030"/>
      <c r="R637" s="1095" t="str">
        <f>IF(B637="","",COUNTIF('Breakdown (B)'!$D$147:$D$1323,B637))</f>
        <v/>
      </c>
    </row>
    <row r="638" spans="1:18" s="146" customFormat="1">
      <c r="B638" s="3491"/>
      <c r="C638" s="555"/>
      <c r="D638" s="426"/>
      <c r="E638" s="427"/>
      <c r="F638" s="426"/>
      <c r="G638" s="427"/>
      <c r="H638" s="3521"/>
      <c r="I638" s="426"/>
      <c r="J638" s="426"/>
      <c r="K638" s="2057"/>
      <c r="L638" s="2030"/>
      <c r="M638" s="2030"/>
      <c r="N638" s="2030"/>
      <c r="R638" s="1095" t="str">
        <f>IF(B638="","",COUNTIF('Breakdown (B)'!$D$147:$D$1323,B638))</f>
        <v/>
      </c>
    </row>
    <row r="639" spans="1:18" s="147" customFormat="1">
      <c r="B639" s="3491"/>
      <c r="C639" s="555" t="str">
        <f>IF(D639="Materials","A.",IF(D639="Labour","B.",IF(D639="Equipment","C.","D.")))</f>
        <v>B.</v>
      </c>
      <c r="D639" s="210" t="s">
        <v>969</v>
      </c>
      <c r="E639" s="427"/>
      <c r="F639" s="210" t="s">
        <v>1482</v>
      </c>
      <c r="G639" s="427"/>
      <c r="H639" s="3521"/>
      <c r="I639" s="210"/>
      <c r="J639" s="996">
        <f>J640</f>
        <v>803733.91999999993</v>
      </c>
      <c r="K639" s="2057"/>
      <c r="L639" s="2030"/>
      <c r="M639" s="2030"/>
      <c r="N639" s="2030"/>
      <c r="R639" s="1095" t="str">
        <f>IF(B639="","",COUNTIF('Breakdown (B)'!$D$147:$D$1323,B639))</f>
        <v/>
      </c>
    </row>
    <row r="640" spans="1:18">
      <c r="B640" s="3491"/>
      <c r="C640" s="426"/>
      <c r="D640" s="163">
        <v>3.5</v>
      </c>
      <c r="E640" s="192" t="s">
        <v>1286</v>
      </c>
      <c r="F640" s="164">
        <v>3.5</v>
      </c>
      <c r="G640" s="165" t="s">
        <v>1287</v>
      </c>
      <c r="H640" s="3521">
        <v>3.13</v>
      </c>
      <c r="I640" s="196">
        <f>VLOOKUP(D640,A18N3,10)</f>
        <v>256784</v>
      </c>
      <c r="J640" s="196">
        <f>H640*I640</f>
        <v>803733.91999999993</v>
      </c>
      <c r="K640" s="2053"/>
      <c r="L640" s="2042"/>
      <c r="M640" s="2042"/>
      <c r="N640" s="2042"/>
      <c r="R640" s="1095" t="str">
        <f>IF(B640="","",COUNTIF('Breakdown (B)'!$D$147:$D$1323,B640))</f>
        <v/>
      </c>
    </row>
    <row r="641" spans="2:18" s="146" customFormat="1">
      <c r="B641" s="3491"/>
      <c r="C641" s="555"/>
      <c r="D641" s="426"/>
      <c r="E641" s="427"/>
      <c r="F641" s="426"/>
      <c r="G641" s="427"/>
      <c r="H641" s="3521"/>
      <c r="I641" s="426"/>
      <c r="J641" s="426"/>
      <c r="K641" s="2057"/>
      <c r="L641" s="2030"/>
      <c r="M641" s="2030"/>
      <c r="N641" s="2030"/>
      <c r="R641" s="1095" t="str">
        <f>IF(B641="","",COUNTIF('Breakdown (B)'!$D$147:$D$1323,B641))</f>
        <v/>
      </c>
    </row>
    <row r="642" spans="2:18" s="147" customFormat="1">
      <c r="B642" s="3491"/>
      <c r="C642" s="555" t="str">
        <f>IF(D642="Materials","A.",IF(D642="Labour","B.",IF(D642="Equipment","C.","D.")))</f>
        <v>C.</v>
      </c>
      <c r="D642" s="210" t="s">
        <v>970</v>
      </c>
      <c r="E642" s="427"/>
      <c r="F642" s="210" t="s">
        <v>1094</v>
      </c>
      <c r="G642" s="427"/>
      <c r="H642" s="3521"/>
      <c r="I642" s="210"/>
      <c r="J642" s="996">
        <f>SUM(J643:J646)</f>
        <v>550917.2013089431</v>
      </c>
      <c r="K642" s="2057"/>
      <c r="L642" s="2030"/>
      <c r="M642" s="2030"/>
      <c r="N642" s="2030"/>
      <c r="R642" s="1095" t="str">
        <f>IF(B642="","",COUNTIF('Breakdown (B)'!$D$147:$D$1323,B642))</f>
        <v/>
      </c>
    </row>
    <row r="643" spans="2:18" s="146" customFormat="1">
      <c r="B643" s="3491"/>
      <c r="C643" s="555"/>
      <c r="D643" s="426" t="s">
        <v>200</v>
      </c>
      <c r="E643" s="427" t="s">
        <v>789</v>
      </c>
      <c r="F643" s="426" t="s">
        <v>960</v>
      </c>
      <c r="G643" s="427" t="s">
        <v>1547</v>
      </c>
      <c r="H643" s="3521">
        <v>6.7000000000000004E-2</v>
      </c>
      <c r="I643" s="426">
        <f>VLOOKUP(D643,equiment,15,0)</f>
        <v>3443912.627272727</v>
      </c>
      <c r="J643" s="426">
        <f>H643*I643</f>
        <v>230742.14602727271</v>
      </c>
      <c r="K643" s="2057"/>
      <c r="L643" s="2030"/>
      <c r="M643" s="2030"/>
      <c r="N643" s="2030"/>
      <c r="R643" s="1095" t="str">
        <f>IF(B643="","",COUNTIF('Breakdown (B)'!$D$147:$D$1323,B643))</f>
        <v/>
      </c>
    </row>
    <row r="644" spans="2:18" s="146" customFormat="1">
      <c r="B644" s="3491"/>
      <c r="C644" s="555"/>
      <c r="D644" s="199" t="s">
        <v>415</v>
      </c>
      <c r="E644" s="200" t="s">
        <v>789</v>
      </c>
      <c r="F644" s="308" t="s">
        <v>1674</v>
      </c>
      <c r="G644" s="427" t="s">
        <v>1547</v>
      </c>
      <c r="H644" s="3521">
        <v>6.7000000000000004E-2</v>
      </c>
      <c r="I644" s="426">
        <f>VLOOKUP(D644,equiment,15,0)</f>
        <v>4387330.2</v>
      </c>
      <c r="J644" s="426">
        <f>H644*I644</f>
        <v>293951.12340000004</v>
      </c>
      <c r="K644" s="2057"/>
      <c r="L644" s="2030"/>
      <c r="M644" s="2030"/>
      <c r="N644" s="2030"/>
      <c r="R644" s="1095" t="str">
        <f>IF(B644="","",COUNTIF('Breakdown (B)'!$D$147:$D$1323,B644))</f>
        <v/>
      </c>
    </row>
    <row r="645" spans="2:18" s="146" customFormat="1">
      <c r="B645" s="3491"/>
      <c r="C645" s="555"/>
      <c r="D645" s="426" t="s">
        <v>1985</v>
      </c>
      <c r="E645" s="427" t="s">
        <v>789</v>
      </c>
      <c r="F645" s="426" t="s">
        <v>883</v>
      </c>
      <c r="G645" s="427" t="s">
        <v>1547</v>
      </c>
      <c r="H645" s="3521">
        <v>8.5000000000000006E-2</v>
      </c>
      <c r="I645" s="426">
        <f>VLOOKUP(D645,equiment,15,0)</f>
        <v>244344.77795454545</v>
      </c>
      <c r="J645" s="426">
        <f>H645*I645</f>
        <v>20769.306126136365</v>
      </c>
      <c r="K645" s="2057"/>
      <c r="L645" s="2030"/>
      <c r="M645" s="2030"/>
      <c r="N645" s="2030"/>
      <c r="R645" s="1095" t="str">
        <f>IF(B645="","",COUNTIF('Breakdown (B)'!$D$147:$D$1323,B645))</f>
        <v/>
      </c>
    </row>
    <row r="646" spans="2:18" s="146" customFormat="1">
      <c r="B646" s="3491"/>
      <c r="C646" s="555"/>
      <c r="D646" s="426" t="s">
        <v>900</v>
      </c>
      <c r="E646" s="427"/>
      <c r="F646" s="426" t="s">
        <v>267</v>
      </c>
      <c r="G646" s="427" t="s">
        <v>1098</v>
      </c>
      <c r="H646" s="3521">
        <v>1</v>
      </c>
      <c r="I646" s="426"/>
      <c r="J646" s="426">
        <f>SUM(J643:J645)*H646%</f>
        <v>5454.6257555340908</v>
      </c>
      <c r="K646" s="2057"/>
      <c r="L646" s="2030"/>
      <c r="M646" s="2030"/>
      <c r="N646" s="2030"/>
      <c r="R646" s="1095" t="str">
        <f>IF(B646="","",COUNTIF('Breakdown (B)'!$D$147:$D$1323,B646))</f>
        <v/>
      </c>
    </row>
    <row r="647" spans="2:18" s="146" customFormat="1">
      <c r="B647" s="3491"/>
      <c r="C647" s="555"/>
      <c r="D647" s="426"/>
      <c r="E647" s="427"/>
      <c r="F647" s="426"/>
      <c r="G647" s="427"/>
      <c r="H647" s="3521"/>
      <c r="I647" s="426"/>
      <c r="J647" s="426"/>
      <c r="K647" s="2057"/>
      <c r="L647" s="2030"/>
      <c r="M647" s="2030"/>
      <c r="N647" s="2030"/>
      <c r="R647" s="1095" t="str">
        <f>IF(B647="","",COUNTIF('Breakdown (B)'!$D$147:$D$1323,B647))</f>
        <v/>
      </c>
    </row>
    <row r="648" spans="2:18" s="146" customFormat="1" hidden="1">
      <c r="B648" s="3491"/>
      <c r="C648" s="555" t="str">
        <f>IF(D648=$D$63,"A.",IF(D648=$D$69,"B.",IF(D648=$D$72,"C.",IF(D648=$D$79,"D.",IF(D648=$D$80,"E.",IF(D648=$D$81,"F.",IF(D648=$D$82,"G.",IF(D648=$D$83,"H.","I."))))))))</f>
        <v>D.</v>
      </c>
      <c r="D648" s="426" t="s">
        <v>539</v>
      </c>
      <c r="E648" s="427"/>
      <c r="F648" s="426" t="s">
        <v>542</v>
      </c>
      <c r="G648" s="427"/>
      <c r="H648" s="3521"/>
      <c r="I648" s="426"/>
      <c r="J648" s="426">
        <f>J635+J639+J642</f>
        <v>2336309.4494713824</v>
      </c>
      <c r="K648" s="2057"/>
      <c r="L648" s="2030"/>
      <c r="M648" s="2030"/>
      <c r="N648" s="2030"/>
      <c r="R648" s="1095" t="str">
        <f>IF(B648="","",COUNTIF('Breakdown (B)'!$D$147:$D$1323,B648))</f>
        <v/>
      </c>
    </row>
    <row r="649" spans="2:18" s="146" customFormat="1" hidden="1">
      <c r="B649" s="3491"/>
      <c r="C649" s="555" t="str">
        <f>IF(D649=$D$45,"A.",IF(D649=$D$47,"B.",IF(D649=$D$50,"C.",IF(D649=$D$52,"D.",IF(D649=$D$53,"E.",IF(D649=$D$54,"F.",IF(D649=$D$55,"G.",IF(D649=$D$56,"H.","I."))))))))</f>
        <v>E.</v>
      </c>
      <c r="D649" s="426" t="s">
        <v>499</v>
      </c>
      <c r="E649" s="427"/>
      <c r="F649" s="426" t="s">
        <v>500</v>
      </c>
      <c r="G649" s="427"/>
      <c r="H649" s="3521"/>
      <c r="I649" s="426"/>
      <c r="J649" s="426">
        <f>2%*J648</f>
        <v>46726.188989427646</v>
      </c>
      <c r="K649" s="2057"/>
      <c r="L649" s="2030"/>
      <c r="M649" s="2030"/>
      <c r="N649" s="2030"/>
      <c r="R649" s="1095" t="str">
        <f>IF(B649="","",COUNTIF('Breakdown (B)'!$D$147:$D$1323,B649))</f>
        <v/>
      </c>
    </row>
    <row r="650" spans="2:18" s="146" customFormat="1" hidden="1">
      <c r="B650" s="3491" t="s">
        <v>79</v>
      </c>
      <c r="C650" s="555" t="str">
        <f>IF(D650=$D$63,"A.",IF(D650=$D$69,"B.",IF(D650=$D$72,"C.",IF(D650=$D$79,"D.",IF(D650=$D$80,"E.",IF(D650=$D$81,"F.",IF(D650=$D$82,"G.",IF(D650=$D$83,"H.","I."))))))))</f>
        <v>F.</v>
      </c>
      <c r="D650" s="426" t="s">
        <v>540</v>
      </c>
      <c r="E650" s="427"/>
      <c r="F650" s="426" t="s">
        <v>543</v>
      </c>
      <c r="G650" s="427"/>
      <c r="H650" s="3521"/>
      <c r="I650" s="426"/>
      <c r="J650" s="426">
        <f>SUM(J648:J649)</f>
        <v>2383035.6384608103</v>
      </c>
      <c r="K650" s="2057"/>
      <c r="L650" s="2030"/>
      <c r="M650" s="2030"/>
      <c r="N650" s="2030"/>
      <c r="R650" s="1095">
        <f>IF(B650="","",COUNTIF('Breakdown (B)'!$D$147:$D$1323,B650))</f>
        <v>0</v>
      </c>
    </row>
    <row r="651" spans="2:18" s="146" customFormat="1" hidden="1">
      <c r="B651" s="3491"/>
      <c r="C651" s="555" t="str">
        <f>IF(D651=$D$63,"A.",IF(D651=$D$69,"B.",IF(D651=$D$72,"C.",IF(D651=$D$79,"D.",IF(D651=$D$80,"E.",IF(D651=$D$81,"F.",IF(D651=$D$82,"G.",IF(D651=$D$83,"H.","I."))))))))</f>
        <v>G.</v>
      </c>
      <c r="D651" s="426" t="s">
        <v>541</v>
      </c>
      <c r="E651" s="427"/>
      <c r="F651" s="426" t="s">
        <v>544</v>
      </c>
      <c r="G651" s="427"/>
      <c r="H651" s="3521"/>
      <c r="I651" s="426"/>
      <c r="J651" s="426">
        <f>5.5%*J650</f>
        <v>131066.96011534457</v>
      </c>
      <c r="K651" s="2057"/>
      <c r="L651" s="2030"/>
      <c r="M651" s="2030"/>
      <c r="N651" s="2030"/>
      <c r="R651" s="1095" t="str">
        <f>IF(B651="","",COUNTIF('Breakdown (B)'!$D$147:$D$1323,B651))</f>
        <v/>
      </c>
    </row>
    <row r="652" spans="2:18" s="146" customFormat="1" hidden="1">
      <c r="B652" s="3491"/>
      <c r="C652" s="555" t="str">
        <f>IF(D652=$D$63,"A.",IF(D652=$D$69,"B.",IF(D652=$D$72,"C.",IF(D652=$D$79,"D.",IF(D652=$D$80,"E.",IF(D652=$D$81,"F.",IF(D652=$D$82,"G.",IF(D652=$D$83,"H.","I."))))))))</f>
        <v>H.</v>
      </c>
      <c r="D652" s="426" t="s">
        <v>479</v>
      </c>
      <c r="E652" s="427"/>
      <c r="F652" s="426" t="s">
        <v>478</v>
      </c>
      <c r="G652" s="427"/>
      <c r="H652" s="3521"/>
      <c r="I652" s="426"/>
      <c r="J652" s="426">
        <f>6%*SUM(J650:J651)</f>
        <v>150846.1559145693</v>
      </c>
      <c r="K652" s="2057"/>
      <c r="L652" s="2030"/>
      <c r="M652" s="2030"/>
      <c r="N652" s="2030"/>
      <c r="R652" s="1095" t="str">
        <f>IF(B652="","",COUNTIF('Breakdown (B)'!$D$147:$D$1323,B652))</f>
        <v/>
      </c>
    </row>
    <row r="653" spans="2:18" s="146" customFormat="1" ht="15" hidden="1" customHeight="1">
      <c r="B653" s="3491"/>
      <c r="C653" s="555" t="str">
        <f>IF(D653=$D$63,"A.",IF(D653=$D$69,"B.",IF(D653=$D$72,"C.",IF(D653=$D$79,"D.",IF(D653=$D$80,"E.",IF(D653=$D$81,"F.",IF(D653=$D$82,"G.",IF(D653=$D$83,"H.","I."))))))))</f>
        <v>I.</v>
      </c>
      <c r="D653" s="426" t="s">
        <v>1370</v>
      </c>
      <c r="E653" s="427"/>
      <c r="F653" s="426" t="s">
        <v>440</v>
      </c>
      <c r="G653" s="427"/>
      <c r="H653" s="3521"/>
      <c r="I653" s="426"/>
      <c r="J653" s="426">
        <f>SUM(J650:J652)</f>
        <v>2664948.7544907243</v>
      </c>
      <c r="K653" s="2057"/>
      <c r="L653" s="2030"/>
      <c r="M653" s="2030"/>
      <c r="N653" s="2030"/>
      <c r="R653" s="1095" t="str">
        <f>IF(B653="","",COUNTIF('Breakdown (B)'!$D$147:$D$1323,B653))</f>
        <v/>
      </c>
    </row>
    <row r="654" spans="2:18" ht="15" hidden="1" customHeight="1">
      <c r="B654" s="3491"/>
      <c r="C654" s="159" t="s">
        <v>1666</v>
      </c>
      <c r="D654" s="168" t="s">
        <v>1667</v>
      </c>
      <c r="E654" s="192"/>
      <c r="F654" s="168" t="s">
        <v>1668</v>
      </c>
      <c r="G654" s="192"/>
      <c r="H654" s="3522"/>
      <c r="I654" s="196"/>
      <c r="J654" s="196">
        <f>J653*10%</f>
        <v>266494.87544907245</v>
      </c>
      <c r="K654" s="2053"/>
      <c r="L654" s="2030"/>
      <c r="M654" s="2030"/>
      <c r="N654" s="2030"/>
      <c r="O654" s="146"/>
      <c r="R654" s="1095" t="str">
        <f>IF(B654="","",COUNTIF('Breakdown (B)'!$D$147:$D$1323,B654))</f>
        <v/>
      </c>
    </row>
    <row r="655" spans="2:18" ht="15" hidden="1" customHeight="1">
      <c r="B655" s="3491"/>
      <c r="C655" s="159" t="s">
        <v>2653</v>
      </c>
      <c r="D655" s="168" t="s">
        <v>2652</v>
      </c>
      <c r="E655" s="192"/>
      <c r="F655" s="168" t="s">
        <v>2654</v>
      </c>
      <c r="G655" s="192"/>
      <c r="H655" s="3522"/>
      <c r="I655" s="196"/>
      <c r="J655" s="196">
        <f>SUM(J653:J654)*2%</f>
        <v>58628.872598795941</v>
      </c>
      <c r="K655" s="2053"/>
      <c r="L655" s="2030"/>
      <c r="M655" s="2030"/>
      <c r="N655" s="2030"/>
      <c r="O655" s="146"/>
      <c r="R655" s="1095" t="str">
        <f>IF(B655="","",COUNTIF('Breakdown (B)'!$D$147:$D$1323,B655))</f>
        <v/>
      </c>
    </row>
    <row r="656" spans="2:18" s="155" customFormat="1" ht="13.5" hidden="1" customHeight="1">
      <c r="B656" s="3492"/>
      <c r="C656" s="428">
        <f>B634</f>
        <v>33</v>
      </c>
      <c r="D656" s="210" t="s">
        <v>1669</v>
      </c>
      <c r="E656" s="175"/>
      <c r="F656" s="210" t="s">
        <v>1670</v>
      </c>
      <c r="G656" s="175"/>
      <c r="H656" s="3523"/>
      <c r="I656" s="198"/>
      <c r="J656" s="198">
        <f>SUM(J653:J655)</f>
        <v>2990072.502538593</v>
      </c>
      <c r="K656" s="2053"/>
      <c r="L656" s="2030"/>
      <c r="M656" s="2030"/>
      <c r="N656" s="2030"/>
      <c r="O656" s="147"/>
      <c r="R656" s="1095" t="str">
        <f>IF(B656="","",COUNTIF('Breakdown (B)'!$D$147:$D$1323,B656))</f>
        <v/>
      </c>
    </row>
    <row r="657" spans="1:18" s="146" customFormat="1" hidden="1">
      <c r="B657" s="3491"/>
      <c r="C657" s="1043"/>
      <c r="D657" s="426"/>
      <c r="E657" s="427"/>
      <c r="F657" s="426"/>
      <c r="G657" s="427"/>
      <c r="H657" s="3521"/>
      <c r="I657" s="426"/>
      <c r="J657" s="426"/>
      <c r="K657" s="2057"/>
      <c r="L657" s="2030"/>
      <c r="M657" s="2030"/>
      <c r="N657" s="2030"/>
      <c r="R657" s="1095" t="str">
        <f>IF(B657="","",COUNTIF('Breakdown (B)'!$D$147:$D$1323,B657))</f>
        <v/>
      </c>
    </row>
    <row r="658" spans="1:18" s="1088" customFormat="1" ht="25.5">
      <c r="A658" s="1088" t="s">
        <v>1663</v>
      </c>
      <c r="B658" s="3490">
        <f>B634+1</f>
        <v>34</v>
      </c>
      <c r="C658" s="1089" t="s">
        <v>1688</v>
      </c>
      <c r="D658" s="1090" t="s">
        <v>2381</v>
      </c>
      <c r="E658" s="1091" t="s">
        <v>1579</v>
      </c>
      <c r="F658" s="1090" t="s">
        <v>3714</v>
      </c>
      <c r="G658" s="1092" t="s">
        <v>1579</v>
      </c>
      <c r="H658" s="3520"/>
      <c r="I658" s="1093"/>
      <c r="J658" s="1093"/>
      <c r="K658" s="2052">
        <f>J659</f>
        <v>1072655.3718477623</v>
      </c>
      <c r="L658" s="2043">
        <f>J663</f>
        <v>528975.04</v>
      </c>
      <c r="M658" s="2043">
        <f>J666</f>
        <v>280596.32102326705</v>
      </c>
      <c r="N658" s="2043"/>
      <c r="O658" s="1094">
        <f>J666</f>
        <v>280596.32102326705</v>
      </c>
      <c r="P658" s="1088">
        <f>IF(B658=" ",0,(M658+N658+O658)*1.02*1.055*1.06*1.1)</f>
        <v>704146.70285591716</v>
      </c>
      <c r="R658" s="1095">
        <f>IF(B658="","",COUNTIF('Breakdown (B)'!$D$147:$D$1323,B658))</f>
        <v>3</v>
      </c>
    </row>
    <row r="659" spans="1:18" s="155" customFormat="1">
      <c r="B659" s="3491"/>
      <c r="C659" s="159" t="s">
        <v>1026</v>
      </c>
      <c r="D659" s="160" t="s">
        <v>1381</v>
      </c>
      <c r="E659" s="201"/>
      <c r="F659" s="1044" t="s">
        <v>1382</v>
      </c>
      <c r="G659" s="186"/>
      <c r="H659" s="3522"/>
      <c r="I659" s="196"/>
      <c r="J659" s="197">
        <f>SUM(J660:J661)</f>
        <v>1072655.3718477623</v>
      </c>
      <c r="K659" s="2053"/>
      <c r="L659" s="2042"/>
      <c r="M659" s="2042"/>
      <c r="N659" s="2042"/>
      <c r="R659" s="1095" t="str">
        <f>IF(B659="","",COUNTIF('Breakdown (B)'!$D$147:$D$1323,B659))</f>
        <v/>
      </c>
    </row>
    <row r="660" spans="1:18" s="155" customFormat="1">
      <c r="B660" s="3491"/>
      <c r="C660" s="426"/>
      <c r="D660" s="189" t="s">
        <v>3430</v>
      </c>
      <c r="E660" s="192" t="s">
        <v>276</v>
      </c>
      <c r="F660" s="189" t="s">
        <v>3433</v>
      </c>
      <c r="G660" s="192" t="s">
        <v>276</v>
      </c>
      <c r="H660" s="3521">
        <v>1.0149999999999999</v>
      </c>
      <c r="I660" s="162">
        <f>VLOOKUP(D660,mortar,9,0)</f>
        <v>1044272.0573295453</v>
      </c>
      <c r="J660" s="196">
        <f>H660*I660</f>
        <v>1059936.1381894883</v>
      </c>
      <c r="K660" s="2053"/>
      <c r="L660" s="2042"/>
      <c r="M660" s="2042"/>
      <c r="N660" s="2042"/>
      <c r="R660" s="1095" t="str">
        <f>IF(B660="","",COUNTIF('Breakdown (B)'!$D$147:$D$1323,B660))</f>
        <v/>
      </c>
    </row>
    <row r="661" spans="1:18" s="155" customFormat="1">
      <c r="B661" s="3491"/>
      <c r="C661" s="426"/>
      <c r="D661" s="194" t="s">
        <v>882</v>
      </c>
      <c r="E661" s="186" t="s">
        <v>1098</v>
      </c>
      <c r="F661" s="194" t="s">
        <v>715</v>
      </c>
      <c r="G661" s="186" t="s">
        <v>1098</v>
      </c>
      <c r="H661" s="3522">
        <v>1.2</v>
      </c>
      <c r="I661" s="196"/>
      <c r="J661" s="196">
        <f>SUM(J660:J660)*H661%</f>
        <v>12719.233658273861</v>
      </c>
      <c r="K661" s="2053"/>
      <c r="L661" s="2042"/>
      <c r="M661" s="2042"/>
      <c r="N661" s="2042"/>
      <c r="R661" s="1095" t="str">
        <f>IF(B661="","",COUNTIF('Breakdown (B)'!$D$147:$D$1323,B661))</f>
        <v/>
      </c>
    </row>
    <row r="662" spans="1:18" s="155" customFormat="1">
      <c r="B662" s="3491"/>
      <c r="C662" s="426"/>
      <c r="D662" s="194"/>
      <c r="E662" s="186"/>
      <c r="F662" s="194"/>
      <c r="G662" s="186"/>
      <c r="H662" s="3521"/>
      <c r="I662" s="196"/>
      <c r="J662" s="196"/>
      <c r="K662" s="2053"/>
      <c r="L662" s="2042"/>
      <c r="M662" s="2042"/>
      <c r="N662" s="2042"/>
      <c r="R662" s="1095" t="str">
        <f>IF(B662="","",COUNTIF('Breakdown (B)'!$D$147:$D$1323,B662))</f>
        <v/>
      </c>
    </row>
    <row r="663" spans="1:18" s="155" customFormat="1" ht="13.5">
      <c r="B663" s="3491"/>
      <c r="C663" s="159" t="str">
        <f>IF(D663="Materials","A.",IF(D663="Labour","B.",IF(D663="Equipment","C.","D.")))</f>
        <v>B.</v>
      </c>
      <c r="D663" s="160" t="s">
        <v>969</v>
      </c>
      <c r="E663" s="188"/>
      <c r="F663" s="1044" t="s">
        <v>1482</v>
      </c>
      <c r="G663" s="186"/>
      <c r="H663" s="3522"/>
      <c r="I663" s="196"/>
      <c r="J663" s="197">
        <f>J664</f>
        <v>528975.04</v>
      </c>
      <c r="K663" s="2053"/>
      <c r="L663" s="2042"/>
      <c r="M663" s="2042"/>
      <c r="N663" s="2042"/>
      <c r="R663" s="1095" t="str">
        <f>IF(B663="","",COUNTIF('Breakdown (B)'!$D$147:$D$1323,B663))</f>
        <v/>
      </c>
    </row>
    <row r="664" spans="1:18" s="155" customFormat="1">
      <c r="B664" s="3491"/>
      <c r="C664" s="426"/>
      <c r="D664" s="190">
        <v>3.5</v>
      </c>
      <c r="E664" s="186" t="s">
        <v>1286</v>
      </c>
      <c r="F664" s="191">
        <v>3.5</v>
      </c>
      <c r="G664" s="187" t="s">
        <v>1287</v>
      </c>
      <c r="H664" s="3521">
        <v>2.06</v>
      </c>
      <c r="I664" s="196">
        <f>VLOOKUP(D664,A18N3,10)</f>
        <v>256784</v>
      </c>
      <c r="J664" s="196">
        <f>H664*I664</f>
        <v>528975.04</v>
      </c>
      <c r="K664" s="2053"/>
      <c r="L664" s="2042"/>
      <c r="M664" s="2042"/>
      <c r="N664" s="2042"/>
      <c r="R664" s="1095" t="str">
        <f>IF(B664="","",COUNTIF('Breakdown (B)'!$D$147:$D$1323,B664))</f>
        <v/>
      </c>
    </row>
    <row r="665" spans="1:18" s="155" customFormat="1">
      <c r="B665" s="3491"/>
      <c r="C665" s="426"/>
      <c r="D665" s="190"/>
      <c r="E665" s="186"/>
      <c r="F665" s="191"/>
      <c r="G665" s="186"/>
      <c r="H665" s="3522"/>
      <c r="I665" s="196"/>
      <c r="J665" s="196"/>
      <c r="K665" s="2053"/>
      <c r="L665" s="2042"/>
      <c r="M665" s="2042"/>
      <c r="N665" s="2042"/>
      <c r="R665" s="1095" t="str">
        <f>IF(B665="","",COUNTIF('Breakdown (B)'!$D$147:$D$1323,B665))</f>
        <v/>
      </c>
    </row>
    <row r="666" spans="1:18" s="155" customFormat="1" ht="13.5">
      <c r="B666" s="3491"/>
      <c r="C666" s="159" t="str">
        <f>IF(D666="Materials","A.",IF(D666="Labour","B.",IF(D666="Equipment","C.","D.")))</f>
        <v>C.</v>
      </c>
      <c r="D666" s="160" t="s">
        <v>970</v>
      </c>
      <c r="E666" s="188"/>
      <c r="F666" s="1044" t="s">
        <v>1094</v>
      </c>
      <c r="G666" s="186"/>
      <c r="H666" s="3522"/>
      <c r="I666" s="196"/>
      <c r="J666" s="197">
        <f>SUM(J667:J670)</f>
        <v>280596.32102326705</v>
      </c>
      <c r="K666" s="2053"/>
      <c r="L666" s="2042"/>
      <c r="M666" s="2042"/>
      <c r="N666" s="2042"/>
      <c r="R666" s="1095" t="str">
        <f>IF(B666="","",COUNTIF('Breakdown (B)'!$D$147:$D$1323,B666))</f>
        <v/>
      </c>
    </row>
    <row r="667" spans="1:18" s="155" customFormat="1">
      <c r="B667" s="3491"/>
      <c r="C667" s="426"/>
      <c r="D667" s="202" t="s">
        <v>200</v>
      </c>
      <c r="E667" s="186" t="s">
        <v>789</v>
      </c>
      <c r="F667" s="202" t="s">
        <v>960</v>
      </c>
      <c r="G667" s="186" t="s">
        <v>1547</v>
      </c>
      <c r="H667" s="3521">
        <v>3.3000000000000002E-2</v>
      </c>
      <c r="I667" s="162">
        <f>VLOOKUP(D667,equiment,15,0)</f>
        <v>3443912.627272727</v>
      </c>
      <c r="J667" s="196">
        <f>H667*I667</f>
        <v>113649.1167</v>
      </c>
      <c r="K667" s="2053"/>
      <c r="L667" s="2042"/>
      <c r="M667" s="2042"/>
      <c r="N667" s="2042"/>
      <c r="R667" s="1095" t="str">
        <f>IF(B667="","",COUNTIF('Breakdown (B)'!$D$147:$D$1323,B667))</f>
        <v/>
      </c>
    </row>
    <row r="668" spans="1:18" s="155" customFormat="1">
      <c r="B668" s="3491"/>
      <c r="C668" s="426"/>
      <c r="D668" s="199" t="s">
        <v>415</v>
      </c>
      <c r="E668" s="200" t="s">
        <v>789</v>
      </c>
      <c r="F668" s="308" t="s">
        <v>1674</v>
      </c>
      <c r="G668" s="186" t="s">
        <v>1547</v>
      </c>
      <c r="H668" s="3521">
        <f>H667</f>
        <v>3.3000000000000002E-2</v>
      </c>
      <c r="I668" s="162">
        <f>VLOOKUP(D668,equiment,15,0)</f>
        <v>4387330.2</v>
      </c>
      <c r="J668" s="196">
        <f>H668*I668</f>
        <v>144781.89660000001</v>
      </c>
      <c r="K668" s="2053"/>
      <c r="L668" s="2042"/>
      <c r="M668" s="2042"/>
      <c r="N668" s="2042"/>
      <c r="R668" s="1095" t="str">
        <f>IF(B668="","",COUNTIF('Breakdown (B)'!$D$147:$D$1323,B668))</f>
        <v/>
      </c>
    </row>
    <row r="669" spans="1:18" s="155" customFormat="1">
      <c r="B669" s="3491"/>
      <c r="C669" s="426"/>
      <c r="D669" s="194" t="s">
        <v>1985</v>
      </c>
      <c r="E669" s="186" t="s">
        <v>789</v>
      </c>
      <c r="F669" s="194" t="s">
        <v>883</v>
      </c>
      <c r="G669" s="186" t="s">
        <v>1547</v>
      </c>
      <c r="H669" s="3521">
        <v>8.5000000000000006E-2</v>
      </c>
      <c r="I669" s="162">
        <f>VLOOKUP(D669,equiment,15,0)</f>
        <v>244344.77795454545</v>
      </c>
      <c r="J669" s="196">
        <f>H669*I669</f>
        <v>20769.306126136365</v>
      </c>
      <c r="K669" s="2053"/>
      <c r="L669" s="2042"/>
      <c r="M669" s="2042"/>
      <c r="N669" s="2042"/>
      <c r="R669" s="1095" t="str">
        <f>IF(B669="","",COUNTIF('Breakdown (B)'!$D$147:$D$1323,B669))</f>
        <v/>
      </c>
    </row>
    <row r="670" spans="1:18" s="155" customFormat="1">
      <c r="B670" s="3491"/>
      <c r="C670" s="426"/>
      <c r="D670" s="194" t="s">
        <v>900</v>
      </c>
      <c r="E670" s="186"/>
      <c r="F670" s="194" t="s">
        <v>267</v>
      </c>
      <c r="G670" s="186" t="s">
        <v>1098</v>
      </c>
      <c r="H670" s="3522">
        <v>0.5</v>
      </c>
      <c r="I670" s="196"/>
      <c r="J670" s="196">
        <f>SUM(J667:J669)*H670%</f>
        <v>1396.0015971306818</v>
      </c>
      <c r="K670" s="2053"/>
      <c r="L670" s="2042"/>
      <c r="M670" s="2042"/>
      <c r="N670" s="2042"/>
      <c r="R670" s="1095" t="str">
        <f>IF(B670="","",COUNTIF('Breakdown (B)'!$D$147:$D$1323,B670))</f>
        <v/>
      </c>
    </row>
    <row r="671" spans="1:18" s="155" customFormat="1">
      <c r="B671" s="3491"/>
      <c r="C671" s="426"/>
      <c r="D671" s="175"/>
      <c r="E671" s="169"/>
      <c r="F671" s="175"/>
      <c r="G671" s="169"/>
      <c r="H671" s="3521"/>
      <c r="I671" s="196"/>
      <c r="J671" s="196"/>
      <c r="K671" s="2053"/>
      <c r="L671" s="2042"/>
      <c r="M671" s="2042"/>
      <c r="N671" s="2042"/>
      <c r="R671" s="1095" t="str">
        <f>IF(B671="","",COUNTIF('Breakdown (B)'!$D$147:$D$1323,B671))</f>
        <v/>
      </c>
    </row>
    <row r="672" spans="1:18" hidden="1">
      <c r="B672" s="3491"/>
      <c r="C672" s="159" t="str">
        <f>IF(D672=$D$63,"A.",IF(D672=$D$69,"B.",IF(D672=$D$72,"C.",IF(D672=$D$79,"D.",IF(D672=$D$80,"E.",IF(D672=$D$81,"F.",IF(D672=$D$82,"G.",IF(D672=$D$83,"H.","I."))))))))</f>
        <v>D.</v>
      </c>
      <c r="D672" s="168" t="s">
        <v>539</v>
      </c>
      <c r="E672" s="192"/>
      <c r="F672" s="168" t="s">
        <v>542</v>
      </c>
      <c r="G672" s="192"/>
      <c r="H672" s="3521"/>
      <c r="I672" s="196"/>
      <c r="J672" s="196">
        <f>J659+J663+J666</f>
        <v>1882226.7328710293</v>
      </c>
      <c r="K672" s="2053"/>
      <c r="L672" s="2042"/>
      <c r="M672" s="2042"/>
      <c r="N672" s="2042"/>
      <c r="R672" s="1095" t="str">
        <f>IF(B672="","",COUNTIF('Breakdown (B)'!$D$147:$D$1323,B672))</f>
        <v/>
      </c>
    </row>
    <row r="673" spans="1:18" hidden="1">
      <c r="B673" s="3491"/>
      <c r="C673" s="159" t="str">
        <f>IF(D673=$D$45,"A.",IF(D673=$D$47,"B.",IF(D673=$D$50,"C.",IF(D673=$D$52,"D.",IF(D673=$D$53,"E.",IF(D673=$D$54,"F.",IF(D673=$D$55,"G.",IF(D673=$D$56,"H.","I."))))))))</f>
        <v>E.</v>
      </c>
      <c r="D673" s="168" t="s">
        <v>499</v>
      </c>
      <c r="E673" s="192"/>
      <c r="F673" s="168" t="s">
        <v>500</v>
      </c>
      <c r="G673" s="192"/>
      <c r="H673" s="3521"/>
      <c r="I673" s="162"/>
      <c r="J673" s="196">
        <f>2%*J672</f>
        <v>37644.534657420583</v>
      </c>
      <c r="K673" s="2053"/>
      <c r="L673" s="2042"/>
      <c r="M673" s="2042"/>
      <c r="N673" s="2042"/>
      <c r="R673" s="1095" t="str">
        <f>IF(B673="","",COUNTIF('Breakdown (B)'!$D$147:$D$1323,B673))</f>
        <v/>
      </c>
    </row>
    <row r="674" spans="1:18" hidden="1">
      <c r="B674" s="3491" t="s">
        <v>79</v>
      </c>
      <c r="C674" s="159" t="str">
        <f>IF(D674=$D$63,"A.",IF(D674=$D$69,"B.",IF(D674=$D$72,"C.",IF(D674=$D$79,"D.",IF(D674=$D$80,"E.",IF(D674=$D$81,"F.",IF(D674=$D$82,"G.",IF(D674=$D$83,"H.","I."))))))))</f>
        <v>F.</v>
      </c>
      <c r="D674" s="168" t="s">
        <v>540</v>
      </c>
      <c r="E674" s="192"/>
      <c r="F674" s="168" t="s">
        <v>543</v>
      </c>
      <c r="G674" s="192"/>
      <c r="H674" s="3521"/>
      <c r="I674" s="196"/>
      <c r="J674" s="196">
        <f>SUM(J672:J673)</f>
        <v>1919871.2675284499</v>
      </c>
      <c r="K674" s="2053"/>
      <c r="L674" s="2042"/>
      <c r="M674" s="2042"/>
      <c r="N674" s="2042"/>
      <c r="R674" s="1095">
        <f>IF(B674="","",COUNTIF('Breakdown (B)'!$D$147:$D$1323,B674))</f>
        <v>0</v>
      </c>
    </row>
    <row r="675" spans="1:18" hidden="1">
      <c r="B675" s="3491"/>
      <c r="C675" s="159" t="str">
        <f>IF(D675=$D$63,"A.",IF(D675=$D$69,"B.",IF(D675=$D$72,"C.",IF(D675=$D$79,"D.",IF(D675=$D$80,"E.",IF(D675=$D$81,"F.",IF(D675=$D$82,"G.",IF(D675=$D$83,"H.","I."))))))))</f>
        <v>G.</v>
      </c>
      <c r="D675" s="168" t="s">
        <v>541</v>
      </c>
      <c r="E675" s="192"/>
      <c r="F675" s="168" t="s">
        <v>544</v>
      </c>
      <c r="G675" s="192"/>
      <c r="H675" s="3521"/>
      <c r="I675" s="196"/>
      <c r="J675" s="196">
        <f>5.5%*J674</f>
        <v>105592.91971406474</v>
      </c>
      <c r="K675" s="2053"/>
      <c r="L675" s="2042"/>
      <c r="M675" s="2042"/>
      <c r="N675" s="2042"/>
      <c r="R675" s="1095" t="str">
        <f>IF(B675="","",COUNTIF('Breakdown (B)'!$D$147:$D$1323,B675))</f>
        <v/>
      </c>
    </row>
    <row r="676" spans="1:18" hidden="1">
      <c r="B676" s="3491"/>
      <c r="C676" s="159" t="str">
        <f>IF(D676=$D$63,"A.",IF(D676=$D$69,"B.",IF(D676=$D$72,"C.",IF(D676=$D$79,"D.",IF(D676=$D$80,"E.",IF(D676=$D$81,"F.",IF(D676=$D$82,"G.",IF(D676=$D$83,"H.","I."))))))))</f>
        <v>H.</v>
      </c>
      <c r="D676" s="168" t="s">
        <v>479</v>
      </c>
      <c r="E676" s="192"/>
      <c r="F676" s="168" t="s">
        <v>478</v>
      </c>
      <c r="G676" s="192"/>
      <c r="H676" s="3521"/>
      <c r="I676" s="196"/>
      <c r="J676" s="196">
        <f>6%*SUM(J674:J675)</f>
        <v>121527.85123455088</v>
      </c>
      <c r="K676" s="2053"/>
      <c r="L676" s="2042"/>
      <c r="M676" s="2042"/>
      <c r="N676" s="2042"/>
      <c r="R676" s="1095" t="str">
        <f>IF(B676="","",COUNTIF('Breakdown (B)'!$D$147:$D$1323,B676))</f>
        <v/>
      </c>
    </row>
    <row r="677" spans="1:18" ht="15" hidden="1" customHeight="1">
      <c r="B677" s="3491"/>
      <c r="C677" s="159" t="str">
        <f>IF(D677=$D$63,"A.",IF(D677=$D$69,"B.",IF(D677=$D$72,"C.",IF(D677=$D$79,"D.",IF(D677=$D$80,"E.",IF(D677=$D$81,"F.",IF(D677=$D$82,"G.",IF(D677=$D$83,"H.","I."))))))))</f>
        <v>I.</v>
      </c>
      <c r="D677" s="168" t="s">
        <v>1370</v>
      </c>
      <c r="E677" s="192"/>
      <c r="F677" s="168" t="s">
        <v>440</v>
      </c>
      <c r="G677" s="192"/>
      <c r="H677" s="3521"/>
      <c r="I677" s="196"/>
      <c r="J677" s="196">
        <f>SUM(J674:J676)</f>
        <v>2146992.0384770655</v>
      </c>
      <c r="K677" s="2053"/>
      <c r="L677" s="2042"/>
      <c r="M677" s="2042"/>
      <c r="N677" s="2042"/>
      <c r="R677" s="1095" t="str">
        <f>IF(B677="","",COUNTIF('Breakdown (B)'!$D$147:$D$1323,B677))</f>
        <v/>
      </c>
    </row>
    <row r="678" spans="1:18" ht="15" hidden="1" customHeight="1">
      <c r="B678" s="3491"/>
      <c r="C678" s="159" t="s">
        <v>1666</v>
      </c>
      <c r="D678" s="168" t="s">
        <v>1667</v>
      </c>
      <c r="E678" s="192"/>
      <c r="F678" s="168" t="s">
        <v>1668</v>
      </c>
      <c r="G678" s="192"/>
      <c r="H678" s="3522"/>
      <c r="I678" s="196"/>
      <c r="J678" s="196">
        <f>J677*10%</f>
        <v>214699.20384770655</v>
      </c>
      <c r="K678" s="2053"/>
      <c r="L678" s="2030"/>
      <c r="M678" s="2030"/>
      <c r="N678" s="2030"/>
      <c r="O678" s="146"/>
      <c r="R678" s="1095" t="str">
        <f>IF(B678="","",COUNTIF('Breakdown (B)'!$D$147:$D$1323,B678))</f>
        <v/>
      </c>
    </row>
    <row r="679" spans="1:18" ht="15" hidden="1" customHeight="1">
      <c r="B679" s="3491"/>
      <c r="C679" s="159" t="s">
        <v>2653</v>
      </c>
      <c r="D679" s="168" t="s">
        <v>2652</v>
      </c>
      <c r="E679" s="192"/>
      <c r="F679" s="168" t="s">
        <v>2654</v>
      </c>
      <c r="G679" s="192"/>
      <c r="H679" s="3522"/>
      <c r="I679" s="196"/>
      <c r="J679" s="196">
        <f>SUM(J677:J678)*2%</f>
        <v>47233.824846495445</v>
      </c>
      <c r="K679" s="2053"/>
      <c r="L679" s="2030"/>
      <c r="M679" s="2030"/>
      <c r="N679" s="2030"/>
      <c r="O679" s="146"/>
      <c r="R679" s="1095" t="str">
        <f>IF(B679="","",COUNTIF('Breakdown (B)'!$D$147:$D$1323,B679))</f>
        <v/>
      </c>
    </row>
    <row r="680" spans="1:18" s="155" customFormat="1" ht="13.5" hidden="1" customHeight="1">
      <c r="B680" s="3492"/>
      <c r="C680" s="428">
        <f>B658</f>
        <v>34</v>
      </c>
      <c r="D680" s="210" t="s">
        <v>1669</v>
      </c>
      <c r="E680" s="175"/>
      <c r="F680" s="210" t="s">
        <v>1670</v>
      </c>
      <c r="G680" s="175"/>
      <c r="H680" s="3523"/>
      <c r="I680" s="198"/>
      <c r="J680" s="198">
        <f>SUM(J677:J679)</f>
        <v>2408925.0671712677</v>
      </c>
      <c r="K680" s="2053"/>
      <c r="L680" s="2030"/>
      <c r="M680" s="2030"/>
      <c r="N680" s="2030"/>
      <c r="O680" s="147"/>
      <c r="R680" s="1095" t="str">
        <f>IF(B680="","",COUNTIF('Breakdown (B)'!$D$147:$D$1323,B680))</f>
        <v/>
      </c>
    </row>
    <row r="681" spans="1:18" s="155" customFormat="1" hidden="1">
      <c r="B681" s="3491"/>
      <c r="C681" s="426"/>
      <c r="D681" s="175"/>
      <c r="E681" s="169"/>
      <c r="F681" s="175"/>
      <c r="G681" s="175"/>
      <c r="H681" s="3523"/>
      <c r="I681" s="196"/>
      <c r="J681" s="198"/>
      <c r="K681" s="2053"/>
      <c r="L681" s="2042"/>
      <c r="M681" s="2042"/>
      <c r="N681" s="2042"/>
      <c r="R681" s="1095" t="str">
        <f>IF(B681="","",COUNTIF('Breakdown (B)'!$D$147:$D$1323,B681))</f>
        <v/>
      </c>
    </row>
    <row r="682" spans="1:18" s="1088" customFormat="1" ht="25.5">
      <c r="A682" s="1088" t="s">
        <v>1663</v>
      </c>
      <c r="B682" s="3490">
        <f>B658+1</f>
        <v>35</v>
      </c>
      <c r="C682" s="1089" t="s">
        <v>5938</v>
      </c>
      <c r="D682" s="1090" t="s">
        <v>5936</v>
      </c>
      <c r="E682" s="1091" t="s">
        <v>1579</v>
      </c>
      <c r="F682" s="1090" t="s">
        <v>5937</v>
      </c>
      <c r="G682" s="1092" t="s">
        <v>1579</v>
      </c>
      <c r="H682" s="3520"/>
      <c r="I682" s="1093"/>
      <c r="J682" s="1093"/>
      <c r="K682" s="2052">
        <f>J683</f>
        <v>1072655.3718477623</v>
      </c>
      <c r="L682" s="2043">
        <f>J687</f>
        <v>677909.76</v>
      </c>
      <c r="M682" s="2043">
        <f>J690</f>
        <v>612087.57168240915</v>
      </c>
      <c r="N682" s="2043"/>
      <c r="O682" s="1094">
        <f>J690</f>
        <v>612087.57168240915</v>
      </c>
      <c r="P682" s="1088">
        <f>IF(B682=" ",0,(M682+N682+O682)*1.02*1.055*1.06*1.1)</f>
        <v>1536012.4604895113</v>
      </c>
      <c r="R682" s="1095">
        <f>IF(B682="","",COUNTIF('Breakdown (B)'!$D$147:$D$1323,B682))</f>
        <v>3</v>
      </c>
    </row>
    <row r="683" spans="1:18" s="155" customFormat="1">
      <c r="B683" s="3491"/>
      <c r="C683" s="159" t="s">
        <v>1026</v>
      </c>
      <c r="D683" s="160" t="s">
        <v>1381</v>
      </c>
      <c r="E683" s="201"/>
      <c r="F683" s="1044" t="s">
        <v>1382</v>
      </c>
      <c r="G683" s="186"/>
      <c r="H683" s="3522"/>
      <c r="I683" s="196"/>
      <c r="J683" s="197">
        <f>SUM(J684:J685)</f>
        <v>1072655.3718477623</v>
      </c>
      <c r="K683" s="2053"/>
      <c r="L683" s="2042"/>
      <c r="M683" s="2042"/>
      <c r="N683" s="2042"/>
      <c r="R683" s="1095" t="str">
        <f>IF(B683="","",COUNTIF('Breakdown (B)'!$D$147:$D$1323,B683))</f>
        <v/>
      </c>
    </row>
    <row r="684" spans="1:18" s="155" customFormat="1">
      <c r="B684" s="3491"/>
      <c r="C684" s="426"/>
      <c r="D684" s="189" t="s">
        <v>3430</v>
      </c>
      <c r="E684" s="192" t="s">
        <v>276</v>
      </c>
      <c r="F684" s="189" t="s">
        <v>3433</v>
      </c>
      <c r="G684" s="192" t="s">
        <v>276</v>
      </c>
      <c r="H684" s="3521">
        <v>1.0149999999999999</v>
      </c>
      <c r="I684" s="162">
        <f>VLOOKUP(D684,mortar,9,0)</f>
        <v>1044272.0573295453</v>
      </c>
      <c r="J684" s="196">
        <f>H684*I684</f>
        <v>1059936.1381894883</v>
      </c>
      <c r="K684" s="2053"/>
      <c r="L684" s="2042"/>
      <c r="M684" s="2042"/>
      <c r="N684" s="2042"/>
      <c r="R684" s="1095" t="str">
        <f>IF(B684="","",COUNTIF('Breakdown (B)'!$D$147:$D$1323,B684))</f>
        <v/>
      </c>
    </row>
    <row r="685" spans="1:18" s="155" customFormat="1">
      <c r="B685" s="3491"/>
      <c r="C685" s="426"/>
      <c r="D685" s="194" t="s">
        <v>882</v>
      </c>
      <c r="E685" s="186" t="s">
        <v>1098</v>
      </c>
      <c r="F685" s="194" t="s">
        <v>715</v>
      </c>
      <c r="G685" s="186" t="s">
        <v>1098</v>
      </c>
      <c r="H685" s="3522">
        <v>1.2</v>
      </c>
      <c r="I685" s="196"/>
      <c r="J685" s="196">
        <f>SUM(J684:J684)*H685%</f>
        <v>12719.233658273861</v>
      </c>
      <c r="K685" s="2053"/>
      <c r="L685" s="2042"/>
      <c r="M685" s="2042"/>
      <c r="N685" s="2042"/>
      <c r="R685" s="1095" t="str">
        <f>IF(B685="","",COUNTIF('Breakdown (B)'!$D$147:$D$1323,B685))</f>
        <v/>
      </c>
    </row>
    <row r="686" spans="1:18" s="155" customFormat="1">
      <c r="B686" s="3491"/>
      <c r="C686" s="426"/>
      <c r="D686" s="194"/>
      <c r="E686" s="186"/>
      <c r="F686" s="194"/>
      <c r="G686" s="186"/>
      <c r="H686" s="3521"/>
      <c r="I686" s="196"/>
      <c r="J686" s="196"/>
      <c r="K686" s="2053"/>
      <c r="L686" s="2042"/>
      <c r="M686" s="2042"/>
      <c r="N686" s="2042"/>
      <c r="R686" s="1095" t="str">
        <f>IF(B686="","",COUNTIF('Breakdown (B)'!$D$147:$D$1323,B686))</f>
        <v/>
      </c>
    </row>
    <row r="687" spans="1:18" s="155" customFormat="1" ht="13.5">
      <c r="B687" s="3491"/>
      <c r="C687" s="159" t="str">
        <f>IF(D687="Materials","A.",IF(D687="Labour","B.",IF(D687="Equipment","C.","D.")))</f>
        <v>B.</v>
      </c>
      <c r="D687" s="160" t="s">
        <v>969</v>
      </c>
      <c r="E687" s="188"/>
      <c r="F687" s="1044" t="s">
        <v>1482</v>
      </c>
      <c r="G687" s="186"/>
      <c r="H687" s="3522"/>
      <c r="I687" s="196"/>
      <c r="J687" s="197">
        <f>J688</f>
        <v>677909.76</v>
      </c>
      <c r="K687" s="2053"/>
      <c r="L687" s="2042"/>
      <c r="M687" s="2042"/>
      <c r="N687" s="2042"/>
      <c r="R687" s="1095" t="str">
        <f>IF(B687="","",COUNTIF('Breakdown (B)'!$D$147:$D$1323,B687))</f>
        <v/>
      </c>
    </row>
    <row r="688" spans="1:18" s="155" customFormat="1">
      <c r="B688" s="3491"/>
      <c r="C688" s="426"/>
      <c r="D688" s="190">
        <v>3.5</v>
      </c>
      <c r="E688" s="186" t="s">
        <v>1286</v>
      </c>
      <c r="F688" s="191">
        <v>3.5</v>
      </c>
      <c r="G688" s="187" t="s">
        <v>1287</v>
      </c>
      <c r="H688" s="3521">
        <v>2.64</v>
      </c>
      <c r="I688" s="196">
        <f>VLOOKUP(D688,A18N3,10)</f>
        <v>256784</v>
      </c>
      <c r="J688" s="196">
        <f>H688*I688</f>
        <v>677909.76</v>
      </c>
      <c r="K688" s="2053"/>
      <c r="L688" s="2042"/>
      <c r="M688" s="2042"/>
      <c r="N688" s="2042"/>
      <c r="R688" s="1095" t="str">
        <f>IF(B688="","",COUNTIF('Breakdown (B)'!$D$147:$D$1323,B688))</f>
        <v/>
      </c>
    </row>
    <row r="689" spans="1:18" s="155" customFormat="1">
      <c r="B689" s="3491"/>
      <c r="C689" s="426"/>
      <c r="D689" s="190"/>
      <c r="E689" s="186"/>
      <c r="F689" s="191"/>
      <c r="G689" s="186"/>
      <c r="H689" s="3522"/>
      <c r="I689" s="196"/>
      <c r="J689" s="196"/>
      <c r="K689" s="2053"/>
      <c r="L689" s="2042"/>
      <c r="M689" s="2042"/>
      <c r="N689" s="2042"/>
      <c r="R689" s="1095" t="str">
        <f>IF(B689="","",COUNTIF('Breakdown (B)'!$D$147:$D$1323,B689))</f>
        <v/>
      </c>
    </row>
    <row r="690" spans="1:18" s="155" customFormat="1" ht="13.5">
      <c r="B690" s="3491"/>
      <c r="C690" s="159" t="str">
        <f>IF(D690="Materials","A.",IF(D690="Labour","B.",IF(D690="Equipment","C.","D.")))</f>
        <v>C.</v>
      </c>
      <c r="D690" s="160" t="s">
        <v>970</v>
      </c>
      <c r="E690" s="188"/>
      <c r="F690" s="1044" t="s">
        <v>1094</v>
      </c>
      <c r="G690" s="186"/>
      <c r="H690" s="3522"/>
      <c r="I690" s="196"/>
      <c r="J690" s="197">
        <f>SUM(J691:J697)</f>
        <v>612087.57168240915</v>
      </c>
      <c r="K690" s="2053"/>
      <c r="L690" s="2042"/>
      <c r="M690" s="2042"/>
      <c r="N690" s="2042"/>
      <c r="R690" s="1095" t="str">
        <f>IF(B690="","",COUNTIF('Breakdown (B)'!$D$147:$D$1323,B690))</f>
        <v/>
      </c>
    </row>
    <row r="691" spans="1:18" s="155" customFormat="1">
      <c r="B691" s="3491"/>
      <c r="C691" s="426"/>
      <c r="D691" s="202" t="s">
        <v>200</v>
      </c>
      <c r="E691" s="186" t="s">
        <v>789</v>
      </c>
      <c r="F691" s="202" t="s">
        <v>960</v>
      </c>
      <c r="G691" s="186" t="s">
        <v>1547</v>
      </c>
      <c r="H691" s="3521">
        <v>3.9E-2</v>
      </c>
      <c r="I691" s="162">
        <f t="shared" ref="I691:I696" si="27">VLOOKUP(D691,equiment,15,0)</f>
        <v>3443912.627272727</v>
      </c>
      <c r="J691" s="196">
        <f>H691*I691</f>
        <v>134312.59246363636</v>
      </c>
      <c r="K691" s="2053"/>
      <c r="L691" s="2042"/>
      <c r="M691" s="2042"/>
      <c r="N691" s="2042"/>
      <c r="R691" s="1095" t="str">
        <f>IF(B691="","",COUNTIF('Breakdown (B)'!$D$147:$D$1323,B691))</f>
        <v/>
      </c>
    </row>
    <row r="692" spans="1:18" s="155" customFormat="1">
      <c r="B692" s="3491"/>
      <c r="C692" s="426"/>
      <c r="D692" s="199" t="s">
        <v>415</v>
      </c>
      <c r="E692" s="200" t="s">
        <v>789</v>
      </c>
      <c r="F692" s="308" t="s">
        <v>1674</v>
      </c>
      <c r="G692" s="186" t="s">
        <v>1547</v>
      </c>
      <c r="H692" s="3521">
        <f>H691</f>
        <v>3.9E-2</v>
      </c>
      <c r="I692" s="162">
        <f t="shared" si="27"/>
        <v>4387330.2</v>
      </c>
      <c r="J692" s="196">
        <f>H692*I692</f>
        <v>171105.87780000002</v>
      </c>
      <c r="K692" s="2053"/>
      <c r="L692" s="2042"/>
      <c r="M692" s="2042"/>
      <c r="N692" s="2042"/>
      <c r="R692" s="1095" t="str">
        <f>IF(B692="","",COUNTIF('Breakdown (B)'!$D$147:$D$1323,B692))</f>
        <v/>
      </c>
    </row>
    <row r="693" spans="1:18" s="155" customFormat="1">
      <c r="B693" s="3491"/>
      <c r="C693" s="426"/>
      <c r="D693" s="194" t="s">
        <v>1985</v>
      </c>
      <c r="E693" s="186" t="s">
        <v>789</v>
      </c>
      <c r="F693" s="194" t="s">
        <v>883</v>
      </c>
      <c r="G693" s="186" t="s">
        <v>1547</v>
      </c>
      <c r="H693" s="3521">
        <v>0.1</v>
      </c>
      <c r="I693" s="162">
        <f t="shared" si="27"/>
        <v>244344.77795454545</v>
      </c>
      <c r="J693" s="196">
        <f>H693*I693</f>
        <v>24434.477795454546</v>
      </c>
      <c r="K693" s="2053"/>
      <c r="L693" s="2042"/>
      <c r="M693" s="2042"/>
      <c r="N693" s="2042"/>
      <c r="R693" s="1095" t="str">
        <f>IF(B693="","",COUNTIF('Breakdown (B)'!$D$147:$D$1323,B693))</f>
        <v/>
      </c>
    </row>
    <row r="694" spans="1:18" s="146" customFormat="1">
      <c r="B694" s="3491"/>
      <c r="C694" s="555"/>
      <c r="D694" s="199" t="s">
        <v>632</v>
      </c>
      <c r="E694" s="200" t="s">
        <v>789</v>
      </c>
      <c r="F694" s="308" t="s">
        <v>633</v>
      </c>
      <c r="G694" s="427" t="s">
        <v>1547</v>
      </c>
      <c r="H694" s="3533">
        <v>7.8E-2</v>
      </c>
      <c r="I694" s="426">
        <f t="shared" si="27"/>
        <v>1030109.8461538461</v>
      </c>
      <c r="J694" s="426">
        <f t="shared" ref="J694:J696" si="28">H694*I694</f>
        <v>80348.567999999999</v>
      </c>
      <c r="K694" s="2057"/>
      <c r="L694" s="2030"/>
      <c r="M694" s="2030"/>
      <c r="N694" s="2030"/>
      <c r="R694" s="1095" t="str">
        <f>IF(B694="","",COUNTIF('Breakdown (B)'!$D$147:$D$1323,B694))</f>
        <v/>
      </c>
    </row>
    <row r="695" spans="1:18" s="146" customFormat="1">
      <c r="B695" s="3491"/>
      <c r="C695" s="555"/>
      <c r="D695" s="199" t="s">
        <v>636</v>
      </c>
      <c r="E695" s="200" t="s">
        <v>789</v>
      </c>
      <c r="F695" s="308" t="s">
        <v>637</v>
      </c>
      <c r="G695" s="427" t="s">
        <v>1547</v>
      </c>
      <c r="H695" s="3533">
        <v>3.9E-2</v>
      </c>
      <c r="I695" s="426">
        <f t="shared" si="27"/>
        <v>1409327.3076923077</v>
      </c>
      <c r="J695" s="426">
        <f t="shared" si="28"/>
        <v>54963.764999999999</v>
      </c>
      <c r="K695" s="2057"/>
      <c r="L695" s="2030"/>
      <c r="M695" s="2030"/>
      <c r="N695" s="2030"/>
      <c r="R695" s="1095" t="str">
        <f>IF(B695="","",COUNTIF('Breakdown (B)'!$D$147:$D$1323,B695))</f>
        <v/>
      </c>
    </row>
    <row r="696" spans="1:18" s="146" customFormat="1">
      <c r="B696" s="3491"/>
      <c r="C696" s="555"/>
      <c r="D696" s="199" t="s">
        <v>639</v>
      </c>
      <c r="E696" s="200" t="s">
        <v>789</v>
      </c>
      <c r="F696" s="308" t="s">
        <v>640</v>
      </c>
      <c r="G696" s="427" t="s">
        <v>1547</v>
      </c>
      <c r="H696" s="3533">
        <v>2.5999999999999999E-2</v>
      </c>
      <c r="I696" s="426">
        <f t="shared" si="27"/>
        <v>5417769.9090909092</v>
      </c>
      <c r="J696" s="426">
        <f t="shared" si="28"/>
        <v>140862.01763636363</v>
      </c>
      <c r="K696" s="2057"/>
      <c r="L696" s="2030"/>
      <c r="M696" s="2030"/>
      <c r="N696" s="2030"/>
      <c r="R696" s="1095" t="str">
        <f>IF(B696="","",COUNTIF('Breakdown (B)'!$D$147:$D$1323,B696))</f>
        <v/>
      </c>
    </row>
    <row r="697" spans="1:18" s="155" customFormat="1">
      <c r="B697" s="3491"/>
      <c r="C697" s="426"/>
      <c r="D697" s="194" t="s">
        <v>900</v>
      </c>
      <c r="E697" s="186"/>
      <c r="F697" s="194" t="s">
        <v>267</v>
      </c>
      <c r="G697" s="186" t="s">
        <v>1098</v>
      </c>
      <c r="H697" s="3522">
        <v>1</v>
      </c>
      <c r="I697" s="196"/>
      <c r="J697" s="196">
        <f>SUM(J691:J696)*H697%</f>
        <v>6060.2729869545465</v>
      </c>
      <c r="K697" s="2053"/>
      <c r="L697" s="2042"/>
      <c r="M697" s="2042"/>
      <c r="N697" s="2042"/>
      <c r="R697" s="1095" t="str">
        <f>IF(B697="","",COUNTIF('Breakdown (B)'!$D$147:$D$1323,B697))</f>
        <v/>
      </c>
    </row>
    <row r="698" spans="1:18" s="155" customFormat="1">
      <c r="B698" s="3491"/>
      <c r="C698" s="426"/>
      <c r="D698" s="175"/>
      <c r="E698" s="169"/>
      <c r="F698" s="175"/>
      <c r="G698" s="169"/>
      <c r="H698" s="3521"/>
      <c r="I698" s="196"/>
      <c r="J698" s="196"/>
      <c r="K698" s="2053"/>
      <c r="L698" s="2042"/>
      <c r="M698" s="2042"/>
      <c r="N698" s="2042"/>
      <c r="R698" s="1095" t="str">
        <f>IF(B698="","",COUNTIF('Breakdown (B)'!$D$147:$D$1323,B698))</f>
        <v/>
      </c>
    </row>
    <row r="699" spans="1:18" s="1088" customFormat="1" ht="25.5">
      <c r="A699" s="1088" t="s">
        <v>1663</v>
      </c>
      <c r="B699" s="3490">
        <f>B682+1</f>
        <v>36</v>
      </c>
      <c r="C699" s="1089" t="s">
        <v>1687</v>
      </c>
      <c r="D699" s="1090" t="s">
        <v>2529</v>
      </c>
      <c r="E699" s="1091" t="s">
        <v>1579</v>
      </c>
      <c r="F699" s="1090" t="s">
        <v>2530</v>
      </c>
      <c r="G699" s="1092" t="s">
        <v>1579</v>
      </c>
      <c r="H699" s="3520"/>
      <c r="I699" s="1093"/>
      <c r="J699" s="1093"/>
      <c r="K699" s="2052">
        <f>J700</f>
        <v>1366885.8456101564</v>
      </c>
      <c r="L699" s="2043">
        <f>J704</f>
        <v>803733.91999999993</v>
      </c>
      <c r="M699" s="2043">
        <f>J707</f>
        <v>550917.2013089431</v>
      </c>
      <c r="N699" s="2043"/>
      <c r="O699" s="1094">
        <f>J707</f>
        <v>550917.2013089431</v>
      </c>
      <c r="P699" s="1088">
        <f>IF(B699=" ",0,(M699+N699+O699)*1.02*1.055*1.06*1.1)</f>
        <v>1382507.5447661872</v>
      </c>
      <c r="R699" s="1095">
        <f>IF(B699="","",COUNTIF('Breakdown (B)'!$D$147:$D$1323,B699))</f>
        <v>3</v>
      </c>
    </row>
    <row r="700" spans="1:18" s="155" customFormat="1">
      <c r="B700" s="3491"/>
      <c r="C700" s="159" t="s">
        <v>1026</v>
      </c>
      <c r="D700" s="160" t="s">
        <v>1381</v>
      </c>
      <c r="E700" s="201"/>
      <c r="F700" s="1044" t="s">
        <v>1382</v>
      </c>
      <c r="G700" s="186"/>
      <c r="H700" s="3522"/>
      <c r="I700" s="196"/>
      <c r="J700" s="197">
        <f>SUM(J701:J702)</f>
        <v>1366885.8456101564</v>
      </c>
      <c r="K700" s="2053"/>
      <c r="L700" s="2042"/>
      <c r="M700" s="2042"/>
      <c r="N700" s="2042"/>
      <c r="R700" s="1095" t="str">
        <f>IF(B700="","",COUNTIF('Breakdown (B)'!$D$147:$D$1323,B700))</f>
        <v/>
      </c>
    </row>
    <row r="701" spans="1:18" s="155" customFormat="1">
      <c r="B701" s="3491"/>
      <c r="C701" s="426"/>
      <c r="D701" s="189" t="s">
        <v>243</v>
      </c>
      <c r="E701" s="192" t="s">
        <v>276</v>
      </c>
      <c r="F701" s="189" t="s">
        <v>976</v>
      </c>
      <c r="G701" s="192" t="s">
        <v>276</v>
      </c>
      <c r="H701" s="3521">
        <v>1.0149999999999999</v>
      </c>
      <c r="I701" s="162">
        <f>VLOOKUP(D701,mortar,9,0)</f>
        <v>1326783.8051009793</v>
      </c>
      <c r="J701" s="196">
        <f>H701*I701</f>
        <v>1346685.5621774939</v>
      </c>
      <c r="K701" s="2053"/>
      <c r="L701" s="2042"/>
      <c r="M701" s="2042"/>
      <c r="N701" s="2042"/>
      <c r="R701" s="1095" t="str">
        <f>IF(B701="","",COUNTIF('Breakdown (B)'!$D$147:$D$1323,B701))</f>
        <v/>
      </c>
    </row>
    <row r="702" spans="1:18" s="155" customFormat="1">
      <c r="B702" s="3491"/>
      <c r="C702" s="426"/>
      <c r="D702" s="194" t="s">
        <v>882</v>
      </c>
      <c r="E702" s="186" t="s">
        <v>1098</v>
      </c>
      <c r="F702" s="194" t="s">
        <v>715</v>
      </c>
      <c r="G702" s="186" t="s">
        <v>1098</v>
      </c>
      <c r="H702" s="3522">
        <v>1.5</v>
      </c>
      <c r="I702" s="196"/>
      <c r="J702" s="196">
        <f>SUM(J701:J701)*H702%</f>
        <v>20200.283432662407</v>
      </c>
      <c r="K702" s="2053"/>
      <c r="L702" s="2042"/>
      <c r="M702" s="2042"/>
      <c r="N702" s="2042"/>
      <c r="R702" s="1095" t="str">
        <f>IF(B702="","",COUNTIF('Breakdown (B)'!$D$147:$D$1323,B702))</f>
        <v/>
      </c>
    </row>
    <row r="703" spans="1:18" s="155" customFormat="1">
      <c r="B703" s="3491"/>
      <c r="C703" s="426"/>
      <c r="D703" s="194"/>
      <c r="E703" s="186"/>
      <c r="F703" s="194"/>
      <c r="G703" s="186"/>
      <c r="H703" s="3521"/>
      <c r="I703" s="196"/>
      <c r="J703" s="196"/>
      <c r="K703" s="2053"/>
      <c r="L703" s="2042"/>
      <c r="M703" s="2042"/>
      <c r="N703" s="2042"/>
      <c r="R703" s="1095" t="str">
        <f>IF(B703="","",COUNTIF('Breakdown (B)'!$D$147:$D$1323,B703))</f>
        <v/>
      </c>
    </row>
    <row r="704" spans="1:18" s="155" customFormat="1" ht="13.5">
      <c r="B704" s="3491"/>
      <c r="C704" s="159" t="str">
        <f>IF(D704="Materials","A.",IF(D704="Labour","B.",IF(D704="Equipment","C.","D.")))</f>
        <v>B.</v>
      </c>
      <c r="D704" s="160" t="s">
        <v>969</v>
      </c>
      <c r="E704" s="188"/>
      <c r="F704" s="1044" t="s">
        <v>1482</v>
      </c>
      <c r="G704" s="186"/>
      <c r="H704" s="3522"/>
      <c r="I704" s="196"/>
      <c r="J704" s="197">
        <f>J705</f>
        <v>803733.91999999993</v>
      </c>
      <c r="K704" s="2053"/>
      <c r="L704" s="2042"/>
      <c r="M704" s="2042"/>
      <c r="N704" s="2042"/>
      <c r="R704" s="1095" t="str">
        <f>IF(B704="","",COUNTIF('Breakdown (B)'!$D$147:$D$1323,B704))</f>
        <v/>
      </c>
    </row>
    <row r="705" spans="2:18" s="155" customFormat="1">
      <c r="B705" s="3491"/>
      <c r="C705" s="426"/>
      <c r="D705" s="190">
        <v>3.5</v>
      </c>
      <c r="E705" s="186" t="s">
        <v>1286</v>
      </c>
      <c r="F705" s="191">
        <v>3.5</v>
      </c>
      <c r="G705" s="187" t="s">
        <v>1287</v>
      </c>
      <c r="H705" s="3521">
        <v>3.13</v>
      </c>
      <c r="I705" s="196">
        <f>VLOOKUP(D705,A18N3,10)</f>
        <v>256784</v>
      </c>
      <c r="J705" s="196">
        <f>H705*I705</f>
        <v>803733.91999999993</v>
      </c>
      <c r="K705" s="2053"/>
      <c r="L705" s="2042"/>
      <c r="M705" s="2042"/>
      <c r="N705" s="2042"/>
      <c r="R705" s="1095" t="str">
        <f>IF(B705="","",COUNTIF('Breakdown (B)'!$D$147:$D$1323,B705))</f>
        <v/>
      </c>
    </row>
    <row r="706" spans="2:18" s="155" customFormat="1">
      <c r="B706" s="3491"/>
      <c r="C706" s="426"/>
      <c r="D706" s="190"/>
      <c r="E706" s="186"/>
      <c r="F706" s="191"/>
      <c r="G706" s="186"/>
      <c r="H706" s="3522"/>
      <c r="I706" s="196"/>
      <c r="J706" s="196"/>
      <c r="K706" s="2053"/>
      <c r="L706" s="2042"/>
      <c r="M706" s="2042"/>
      <c r="N706" s="2042"/>
      <c r="R706" s="1095" t="str">
        <f>IF(B706="","",COUNTIF('Breakdown (B)'!$D$147:$D$1323,B706))</f>
        <v/>
      </c>
    </row>
    <row r="707" spans="2:18" s="155" customFormat="1" ht="13.5">
      <c r="B707" s="3491"/>
      <c r="C707" s="159" t="str">
        <f>IF(D707="Materials","A.",IF(D707="Labour","B.",IF(D707="Equipment","C.","D.")))</f>
        <v>C.</v>
      </c>
      <c r="D707" s="160" t="s">
        <v>970</v>
      </c>
      <c r="E707" s="188"/>
      <c r="F707" s="1044" t="s">
        <v>1094</v>
      </c>
      <c r="G707" s="186"/>
      <c r="H707" s="3522"/>
      <c r="I707" s="196"/>
      <c r="J707" s="197">
        <f>SUM(J708:J711)</f>
        <v>550917.2013089431</v>
      </c>
      <c r="K707" s="2053"/>
      <c r="L707" s="2042"/>
      <c r="M707" s="2042"/>
      <c r="N707" s="2042"/>
      <c r="R707" s="1095" t="str">
        <f>IF(B707="","",COUNTIF('Breakdown (B)'!$D$147:$D$1323,B707))</f>
        <v/>
      </c>
    </row>
    <row r="708" spans="2:18" s="155" customFormat="1">
      <c r="B708" s="3491"/>
      <c r="C708" s="426"/>
      <c r="D708" s="202" t="s">
        <v>200</v>
      </c>
      <c r="E708" s="186" t="s">
        <v>789</v>
      </c>
      <c r="F708" s="202" t="s">
        <v>960</v>
      </c>
      <c r="G708" s="186" t="s">
        <v>1547</v>
      </c>
      <c r="H708" s="3521">
        <v>6.7000000000000004E-2</v>
      </c>
      <c r="I708" s="162">
        <f>VLOOKUP(D708,equiment,15,0)</f>
        <v>3443912.627272727</v>
      </c>
      <c r="J708" s="196">
        <f>H708*I708</f>
        <v>230742.14602727271</v>
      </c>
      <c r="K708" s="2053"/>
      <c r="L708" s="2042"/>
      <c r="M708" s="2042"/>
      <c r="N708" s="2042"/>
      <c r="R708" s="1095" t="str">
        <f>IF(B708="","",COUNTIF('Breakdown (B)'!$D$147:$D$1323,B708))</f>
        <v/>
      </c>
    </row>
    <row r="709" spans="2:18" s="155" customFormat="1">
      <c r="B709" s="3491"/>
      <c r="C709" s="426"/>
      <c r="D709" s="199" t="s">
        <v>415</v>
      </c>
      <c r="E709" s="200" t="s">
        <v>789</v>
      </c>
      <c r="F709" s="308" t="s">
        <v>1674</v>
      </c>
      <c r="G709" s="186" t="s">
        <v>1547</v>
      </c>
      <c r="H709" s="3521">
        <f>H708</f>
        <v>6.7000000000000004E-2</v>
      </c>
      <c r="I709" s="162">
        <f>VLOOKUP(D709,equiment,15,0)</f>
        <v>4387330.2</v>
      </c>
      <c r="J709" s="196">
        <f>H709*I709</f>
        <v>293951.12340000004</v>
      </c>
      <c r="K709" s="2053"/>
      <c r="L709" s="2042"/>
      <c r="M709" s="2042"/>
      <c r="N709" s="2042"/>
      <c r="R709" s="1095" t="str">
        <f>IF(B709="","",COUNTIF('Breakdown (B)'!$D$147:$D$1323,B709))</f>
        <v/>
      </c>
    </row>
    <row r="710" spans="2:18" s="155" customFormat="1">
      <c r="B710" s="3491"/>
      <c r="C710" s="426"/>
      <c r="D710" s="194" t="s">
        <v>1985</v>
      </c>
      <c r="E710" s="186" t="s">
        <v>789</v>
      </c>
      <c r="F710" s="194" t="s">
        <v>883</v>
      </c>
      <c r="G710" s="186" t="s">
        <v>1547</v>
      </c>
      <c r="H710" s="3521">
        <v>8.5000000000000006E-2</v>
      </c>
      <c r="I710" s="162">
        <f>VLOOKUP(D710,equiment,15,0)</f>
        <v>244344.77795454545</v>
      </c>
      <c r="J710" s="196">
        <f>H710*I710</f>
        <v>20769.306126136365</v>
      </c>
      <c r="K710" s="2053"/>
      <c r="L710" s="2042"/>
      <c r="M710" s="2042"/>
      <c r="N710" s="2042"/>
      <c r="R710" s="1095" t="str">
        <f>IF(B710="","",COUNTIF('Breakdown (B)'!$D$147:$D$1323,B710))</f>
        <v/>
      </c>
    </row>
    <row r="711" spans="2:18" s="155" customFormat="1">
      <c r="B711" s="3491"/>
      <c r="C711" s="426"/>
      <c r="D711" s="194" t="s">
        <v>900</v>
      </c>
      <c r="E711" s="186"/>
      <c r="F711" s="194" t="s">
        <v>267</v>
      </c>
      <c r="G711" s="186" t="s">
        <v>1098</v>
      </c>
      <c r="H711" s="3522">
        <v>1</v>
      </c>
      <c r="I711" s="196"/>
      <c r="J711" s="196">
        <f>SUM(J708:J710)*H711%</f>
        <v>5454.6257555340908</v>
      </c>
      <c r="K711" s="2053"/>
      <c r="L711" s="2042"/>
      <c r="M711" s="2042"/>
      <c r="N711" s="2042"/>
      <c r="R711" s="1095" t="str">
        <f>IF(B711="","",COUNTIF('Breakdown (B)'!$D$147:$D$1323,B711))</f>
        <v/>
      </c>
    </row>
    <row r="712" spans="2:18" s="155" customFormat="1">
      <c r="B712" s="3491"/>
      <c r="C712" s="426"/>
      <c r="D712" s="175"/>
      <c r="E712" s="169"/>
      <c r="F712" s="175"/>
      <c r="G712" s="169"/>
      <c r="H712" s="3521"/>
      <c r="I712" s="196"/>
      <c r="J712" s="196"/>
      <c r="K712" s="2053"/>
      <c r="L712" s="2042"/>
      <c r="M712" s="2042"/>
      <c r="N712" s="2042"/>
      <c r="R712" s="1095" t="str">
        <f>IF(B712="","",COUNTIF('Breakdown (B)'!$D$147:$D$1323,B712))</f>
        <v/>
      </c>
    </row>
    <row r="713" spans="2:18" hidden="1">
      <c r="B713" s="3491"/>
      <c r="C713" s="159" t="str">
        <f>IF(D713=$D$63,"A.",IF(D713=$D$69,"B.",IF(D713=$D$72,"C.",IF(D713=$D$79,"D.",IF(D713=$D$80,"E.",IF(D713=$D$81,"F.",IF(D713=$D$82,"G.",IF(D713=$D$83,"H.","I."))))))))</f>
        <v>D.</v>
      </c>
      <c r="D713" s="168" t="s">
        <v>539</v>
      </c>
      <c r="E713" s="192"/>
      <c r="F713" s="168" t="s">
        <v>542</v>
      </c>
      <c r="G713" s="192"/>
      <c r="H713" s="3521"/>
      <c r="I713" s="196"/>
      <c r="J713" s="196">
        <f>J700+J704+J707</f>
        <v>2721536.9669190999</v>
      </c>
      <c r="K713" s="2053"/>
      <c r="L713" s="2042"/>
      <c r="M713" s="2042"/>
      <c r="N713" s="2042"/>
      <c r="R713" s="1095" t="str">
        <f>IF(B713="","",COUNTIF('Breakdown (B)'!$D$147:$D$1323,B713))</f>
        <v/>
      </c>
    </row>
    <row r="714" spans="2:18" hidden="1">
      <c r="B714" s="3491"/>
      <c r="C714" s="159" t="str">
        <f>IF(D714=$D$45,"A.",IF(D714=$D$47,"B.",IF(D714=$D$50,"C.",IF(D714=$D$52,"D.",IF(D714=$D$53,"E.",IF(D714=$D$54,"F.",IF(D714=$D$55,"G.",IF(D714=$D$56,"H.","I."))))))))</f>
        <v>E.</v>
      </c>
      <c r="D714" s="168" t="s">
        <v>499</v>
      </c>
      <c r="E714" s="192"/>
      <c r="F714" s="168" t="s">
        <v>500</v>
      </c>
      <c r="G714" s="192"/>
      <c r="H714" s="3521"/>
      <c r="I714" s="162"/>
      <c r="J714" s="196">
        <f>2%*J713</f>
        <v>54430.739338382002</v>
      </c>
      <c r="K714" s="2053"/>
      <c r="L714" s="2042"/>
      <c r="M714" s="2042"/>
      <c r="N714" s="2042"/>
      <c r="R714" s="1095" t="str">
        <f>IF(B714="","",COUNTIF('Breakdown (B)'!$D$147:$D$1323,B714))</f>
        <v/>
      </c>
    </row>
    <row r="715" spans="2:18" hidden="1">
      <c r="B715" s="3491" t="s">
        <v>79</v>
      </c>
      <c r="C715" s="159" t="str">
        <f>IF(D715=$D$63,"A.",IF(D715=$D$69,"B.",IF(D715=$D$72,"C.",IF(D715=$D$79,"D.",IF(D715=$D$80,"E.",IF(D715=$D$81,"F.",IF(D715=$D$82,"G.",IF(D715=$D$83,"H.","I."))))))))</f>
        <v>F.</v>
      </c>
      <c r="D715" s="168" t="s">
        <v>540</v>
      </c>
      <c r="E715" s="192"/>
      <c r="F715" s="168" t="s">
        <v>543</v>
      </c>
      <c r="G715" s="192"/>
      <c r="H715" s="3521"/>
      <c r="I715" s="196"/>
      <c r="J715" s="196">
        <f>SUM(J713:J714)</f>
        <v>2775967.7062574821</v>
      </c>
      <c r="K715" s="2053"/>
      <c r="L715" s="2042"/>
      <c r="M715" s="2042"/>
      <c r="N715" s="2042"/>
      <c r="R715" s="1095">
        <f>IF(B715="","",COUNTIF('Breakdown (B)'!$D$147:$D$1323,B715))</f>
        <v>0</v>
      </c>
    </row>
    <row r="716" spans="2:18" hidden="1">
      <c r="B716" s="3491"/>
      <c r="C716" s="159" t="str">
        <f>IF(D716=$D$63,"A.",IF(D716=$D$69,"B.",IF(D716=$D$72,"C.",IF(D716=$D$79,"D.",IF(D716=$D$80,"E.",IF(D716=$D$81,"F.",IF(D716=$D$82,"G.",IF(D716=$D$83,"H.","I."))))))))</f>
        <v>G.</v>
      </c>
      <c r="D716" s="168" t="s">
        <v>541</v>
      </c>
      <c r="E716" s="192"/>
      <c r="F716" s="168" t="s">
        <v>544</v>
      </c>
      <c r="G716" s="192"/>
      <c r="H716" s="3521"/>
      <c r="I716" s="196"/>
      <c r="J716" s="196">
        <f>5.5%*J715</f>
        <v>152678.22384416152</v>
      </c>
      <c r="K716" s="2053"/>
      <c r="L716" s="2042"/>
      <c r="M716" s="2042"/>
      <c r="N716" s="2042"/>
      <c r="R716" s="1095" t="str">
        <f>IF(B716="","",COUNTIF('Breakdown (B)'!$D$147:$D$1323,B716))</f>
        <v/>
      </c>
    </row>
    <row r="717" spans="2:18" hidden="1">
      <c r="B717" s="3491"/>
      <c r="C717" s="159" t="str">
        <f>IF(D717=$D$63,"A.",IF(D717=$D$69,"B.",IF(D717=$D$72,"C.",IF(D717=$D$79,"D.",IF(D717=$D$80,"E.",IF(D717=$D$81,"F.",IF(D717=$D$82,"G.",IF(D717=$D$83,"H.","I."))))))))</f>
        <v>H.</v>
      </c>
      <c r="D717" s="168" t="s">
        <v>479</v>
      </c>
      <c r="E717" s="192"/>
      <c r="F717" s="168" t="s">
        <v>478</v>
      </c>
      <c r="G717" s="192"/>
      <c r="H717" s="3521"/>
      <c r="I717" s="196"/>
      <c r="J717" s="196">
        <f>6%*SUM(J715:J716)</f>
        <v>175718.75580609863</v>
      </c>
      <c r="K717" s="2053"/>
      <c r="L717" s="2042"/>
      <c r="M717" s="2042"/>
      <c r="N717" s="2042"/>
      <c r="R717" s="1095" t="str">
        <f>IF(B717="","",COUNTIF('Breakdown (B)'!$D$147:$D$1323,B717))</f>
        <v/>
      </c>
    </row>
    <row r="718" spans="2:18" ht="15" hidden="1" customHeight="1">
      <c r="B718" s="3491"/>
      <c r="C718" s="159" t="str">
        <f>IF(D718=$D$63,"A.",IF(D718=$D$69,"B.",IF(D718=$D$72,"C.",IF(D718=$D$79,"D.",IF(D718=$D$80,"E.",IF(D718=$D$81,"F.",IF(D718=$D$82,"G.",IF(D718=$D$83,"H.","I."))))))))</f>
        <v>I.</v>
      </c>
      <c r="D718" s="168" t="s">
        <v>1370</v>
      </c>
      <c r="E718" s="192"/>
      <c r="F718" s="168" t="s">
        <v>440</v>
      </c>
      <c r="G718" s="192"/>
      <c r="H718" s="3521"/>
      <c r="I718" s="196"/>
      <c r="J718" s="196">
        <f>SUM(J715:J717)</f>
        <v>3104364.6859077425</v>
      </c>
      <c r="K718" s="2053"/>
      <c r="L718" s="2042"/>
      <c r="M718" s="2042"/>
      <c r="N718" s="2042"/>
      <c r="R718" s="1095" t="str">
        <f>IF(B718="","",COUNTIF('Breakdown (B)'!$D$147:$D$1323,B718))</f>
        <v/>
      </c>
    </row>
    <row r="719" spans="2:18" ht="15" hidden="1" customHeight="1">
      <c r="B719" s="3491"/>
      <c r="C719" s="159" t="s">
        <v>1666</v>
      </c>
      <c r="D719" s="168" t="s">
        <v>1667</v>
      </c>
      <c r="E719" s="192"/>
      <c r="F719" s="168" t="s">
        <v>1668</v>
      </c>
      <c r="G719" s="192"/>
      <c r="H719" s="3522"/>
      <c r="I719" s="196"/>
      <c r="J719" s="196">
        <f>J718*10%</f>
        <v>310436.46859077428</v>
      </c>
      <c r="K719" s="2053"/>
      <c r="L719" s="2030"/>
      <c r="M719" s="2030"/>
      <c r="N719" s="2030"/>
      <c r="O719" s="146"/>
      <c r="R719" s="1095" t="str">
        <f>IF(B719="","",COUNTIF('Breakdown (B)'!$D$147:$D$1323,B719))</f>
        <v/>
      </c>
    </row>
    <row r="720" spans="2:18" ht="15" hidden="1" customHeight="1">
      <c r="B720" s="3491"/>
      <c r="C720" s="159" t="s">
        <v>2653</v>
      </c>
      <c r="D720" s="168" t="s">
        <v>2652</v>
      </c>
      <c r="E720" s="192"/>
      <c r="F720" s="168" t="s">
        <v>2654</v>
      </c>
      <c r="G720" s="192"/>
      <c r="H720" s="3522"/>
      <c r="I720" s="196"/>
      <c r="J720" s="196">
        <f>SUM(J718:J719)*2%</f>
        <v>68296.023089970331</v>
      </c>
      <c r="K720" s="2053"/>
      <c r="L720" s="2030"/>
      <c r="M720" s="2030"/>
      <c r="N720" s="2030"/>
      <c r="O720" s="146"/>
      <c r="R720" s="1095" t="str">
        <f>IF(B720="","",COUNTIF('Breakdown (B)'!$D$147:$D$1323,B720))</f>
        <v/>
      </c>
    </row>
    <row r="721" spans="1:18" s="155" customFormat="1" ht="13.5" hidden="1" customHeight="1">
      <c r="B721" s="3492"/>
      <c r="C721" s="428">
        <f>B699</f>
        <v>36</v>
      </c>
      <c r="D721" s="210" t="s">
        <v>1669</v>
      </c>
      <c r="E721" s="175"/>
      <c r="F721" s="210" t="s">
        <v>1670</v>
      </c>
      <c r="G721" s="175"/>
      <c r="H721" s="3523"/>
      <c r="I721" s="198"/>
      <c r="J721" s="198">
        <f>SUM(J718:J720)</f>
        <v>3483097.177588487</v>
      </c>
      <c r="K721" s="2053"/>
      <c r="L721" s="2030"/>
      <c r="M721" s="2030"/>
      <c r="N721" s="2030"/>
      <c r="O721" s="147"/>
      <c r="R721" s="1095" t="str">
        <f>IF(B721="","",COUNTIF('Breakdown (B)'!$D$147:$D$1323,B721))</f>
        <v/>
      </c>
    </row>
    <row r="722" spans="1:18" s="155" customFormat="1" hidden="1">
      <c r="B722" s="3491"/>
      <c r="C722" s="426"/>
      <c r="D722" s="175"/>
      <c r="E722" s="169"/>
      <c r="F722" s="175"/>
      <c r="G722" s="175"/>
      <c r="H722" s="3523"/>
      <c r="I722" s="196"/>
      <c r="J722" s="198"/>
      <c r="K722" s="2053"/>
      <c r="L722" s="2042"/>
      <c r="M722" s="2042"/>
      <c r="N722" s="2042"/>
      <c r="R722" s="1095" t="str">
        <f>IF(B722="","",COUNTIF('Breakdown (B)'!$D$147:$D$1323,B722))</f>
        <v/>
      </c>
    </row>
    <row r="723" spans="1:18" s="1088" customFormat="1" ht="25.5">
      <c r="A723" s="1088" t="s">
        <v>1663</v>
      </c>
      <c r="B723" s="3490">
        <f>B699+1</f>
        <v>37</v>
      </c>
      <c r="C723" s="1089" t="s">
        <v>5931</v>
      </c>
      <c r="D723" s="1090" t="s">
        <v>5974</v>
      </c>
      <c r="E723" s="1091" t="s">
        <v>1579</v>
      </c>
      <c r="F723" s="1090" t="s">
        <v>5975</v>
      </c>
      <c r="G723" s="1092" t="s">
        <v>1579</v>
      </c>
      <c r="H723" s="3520"/>
      <c r="I723" s="1093"/>
      <c r="J723" s="1093"/>
      <c r="K723" s="2052">
        <f>J724</f>
        <v>1366885.8456101564</v>
      </c>
      <c r="L723" s="2043">
        <f>J728</f>
        <v>855090.72</v>
      </c>
      <c r="M723" s="2043">
        <f>J731</f>
        <v>1359965.8648731818</v>
      </c>
      <c r="N723" s="2043"/>
      <c r="O723" s="1094">
        <f>J731</f>
        <v>1359965.8648731818</v>
      </c>
      <c r="P723" s="1088">
        <f>IF(B723=" ",0,(M723+N723+O723)*1.02*1.055*1.06*1.1)</f>
        <v>3412787.0110871526</v>
      </c>
      <c r="R723" s="1095">
        <f>IF(B723="","",COUNTIF('Breakdown (B)'!$D$147:$D$1323,B723))</f>
        <v>2</v>
      </c>
    </row>
    <row r="724" spans="1:18" s="155" customFormat="1">
      <c r="B724" s="3491"/>
      <c r="C724" s="159" t="s">
        <v>1026</v>
      </c>
      <c r="D724" s="160" t="s">
        <v>1381</v>
      </c>
      <c r="E724" s="201"/>
      <c r="F724" s="1044" t="s">
        <v>1382</v>
      </c>
      <c r="G724" s="186"/>
      <c r="H724" s="3522"/>
      <c r="I724" s="196"/>
      <c r="J724" s="197">
        <f>SUM(J725:J726)</f>
        <v>1366885.8456101564</v>
      </c>
      <c r="K724" s="2053"/>
      <c r="L724" s="2042"/>
      <c r="M724" s="2042"/>
      <c r="N724" s="2042"/>
      <c r="R724" s="1095" t="str">
        <f>IF(B724="","",COUNTIF('Breakdown (B)'!$D$147:$D$1323,B724))</f>
        <v/>
      </c>
    </row>
    <row r="725" spans="1:18" s="155" customFormat="1">
      <c r="B725" s="3491"/>
      <c r="C725" s="426"/>
      <c r="D725" s="189" t="s">
        <v>243</v>
      </c>
      <c r="E725" s="192" t="s">
        <v>276</v>
      </c>
      <c r="F725" s="189" t="s">
        <v>976</v>
      </c>
      <c r="G725" s="192" t="s">
        <v>276</v>
      </c>
      <c r="H725" s="3521">
        <v>1.0149999999999999</v>
      </c>
      <c r="I725" s="162">
        <f>VLOOKUP(D725,mortar,9,0)</f>
        <v>1326783.8051009793</v>
      </c>
      <c r="J725" s="196">
        <f>H725*I725</f>
        <v>1346685.5621774939</v>
      </c>
      <c r="K725" s="2053"/>
      <c r="L725" s="2042"/>
      <c r="M725" s="2042"/>
      <c r="N725" s="2042"/>
      <c r="R725" s="1095" t="str">
        <f>IF(B725="","",COUNTIF('Breakdown (B)'!$D$147:$D$1323,B725))</f>
        <v/>
      </c>
    </row>
    <row r="726" spans="1:18" s="155" customFormat="1">
      <c r="B726" s="3491"/>
      <c r="C726" s="426"/>
      <c r="D726" s="194" t="s">
        <v>882</v>
      </c>
      <c r="E726" s="186" t="s">
        <v>1098</v>
      </c>
      <c r="F726" s="194" t="s">
        <v>715</v>
      </c>
      <c r="G726" s="186" t="s">
        <v>1098</v>
      </c>
      <c r="H726" s="3522">
        <v>1.5</v>
      </c>
      <c r="I726" s="196"/>
      <c r="J726" s="196">
        <f>SUM(J725:J725)*H726%</f>
        <v>20200.283432662407</v>
      </c>
      <c r="K726" s="2053"/>
      <c r="L726" s="2042"/>
      <c r="M726" s="2042"/>
      <c r="N726" s="2042"/>
      <c r="R726" s="1095" t="str">
        <f>IF(B726="","",COUNTIF('Breakdown (B)'!$D$147:$D$1323,B726))</f>
        <v/>
      </c>
    </row>
    <row r="727" spans="1:18" s="155" customFormat="1">
      <c r="B727" s="3491"/>
      <c r="C727" s="426"/>
      <c r="D727" s="194"/>
      <c r="E727" s="186"/>
      <c r="F727" s="194"/>
      <c r="G727" s="186"/>
      <c r="H727" s="3521"/>
      <c r="I727" s="196"/>
      <c r="J727" s="196"/>
      <c r="K727" s="2053"/>
      <c r="L727" s="2042"/>
      <c r="M727" s="2042"/>
      <c r="N727" s="2042"/>
      <c r="R727" s="1095" t="str">
        <f>IF(B727="","",COUNTIF('Breakdown (B)'!$D$147:$D$1323,B727))</f>
        <v/>
      </c>
    </row>
    <row r="728" spans="1:18" s="155" customFormat="1" ht="13.5">
      <c r="B728" s="3491"/>
      <c r="C728" s="159" t="str">
        <f>IF(D728="Materials","A.",IF(D728="Labour","B.",IF(D728="Equipment","C.","D.")))</f>
        <v>B.</v>
      </c>
      <c r="D728" s="160" t="s">
        <v>969</v>
      </c>
      <c r="E728" s="188"/>
      <c r="F728" s="1044" t="s">
        <v>1482</v>
      </c>
      <c r="G728" s="186"/>
      <c r="H728" s="3522"/>
      <c r="I728" s="196"/>
      <c r="J728" s="197">
        <f>J729</f>
        <v>855090.72</v>
      </c>
      <c r="K728" s="2053"/>
      <c r="L728" s="2042"/>
      <c r="M728" s="2042"/>
      <c r="N728" s="2042"/>
      <c r="R728" s="1095" t="str">
        <f>IF(B728="","",COUNTIF('Breakdown (B)'!$D$147:$D$1323,B728))</f>
        <v/>
      </c>
    </row>
    <row r="729" spans="1:18" s="155" customFormat="1">
      <c r="B729" s="3491"/>
      <c r="C729" s="426"/>
      <c r="D729" s="190">
        <v>3.5</v>
      </c>
      <c r="E729" s="186" t="s">
        <v>1286</v>
      </c>
      <c r="F729" s="191">
        <v>3.5</v>
      </c>
      <c r="G729" s="187" t="s">
        <v>1287</v>
      </c>
      <c r="H729" s="3521">
        <v>3.33</v>
      </c>
      <c r="I729" s="196">
        <f>VLOOKUP(D729,A18N3,10)</f>
        <v>256784</v>
      </c>
      <c r="J729" s="196">
        <f>H729*I729</f>
        <v>855090.72</v>
      </c>
      <c r="K729" s="2053"/>
      <c r="L729" s="2042"/>
      <c r="M729" s="2042"/>
      <c r="N729" s="2042"/>
      <c r="R729" s="1095" t="str">
        <f>IF(B729="","",COUNTIF('Breakdown (B)'!$D$147:$D$1323,B729))</f>
        <v/>
      </c>
    </row>
    <row r="730" spans="1:18" s="155" customFormat="1">
      <c r="B730" s="3491"/>
      <c r="C730" s="426"/>
      <c r="D730" s="190"/>
      <c r="E730" s="186"/>
      <c r="F730" s="191"/>
      <c r="G730" s="186"/>
      <c r="H730" s="3522"/>
      <c r="I730" s="196"/>
      <c r="J730" s="196"/>
      <c r="K730" s="2053"/>
      <c r="L730" s="2042"/>
      <c r="M730" s="2042"/>
      <c r="N730" s="2042"/>
      <c r="R730" s="1095" t="str">
        <f>IF(B730="","",COUNTIF('Breakdown (B)'!$D$147:$D$1323,B730))</f>
        <v/>
      </c>
    </row>
    <row r="731" spans="1:18" s="155" customFormat="1" ht="13.5">
      <c r="B731" s="3491"/>
      <c r="C731" s="159" t="str">
        <f>IF(D731="Materials","A.",IF(D731="Labour","B.",IF(D731="Equipment","C.","D.")))</f>
        <v>C.</v>
      </c>
      <c r="D731" s="160" t="s">
        <v>970</v>
      </c>
      <c r="E731" s="188"/>
      <c r="F731" s="1044" t="s">
        <v>1094</v>
      </c>
      <c r="G731" s="186"/>
      <c r="H731" s="3522"/>
      <c r="I731" s="196"/>
      <c r="J731" s="197">
        <f>SUM(J732:J738)</f>
        <v>1359965.8648731818</v>
      </c>
      <c r="K731" s="2053"/>
      <c r="L731" s="2042"/>
      <c r="M731" s="2042"/>
      <c r="N731" s="2042"/>
      <c r="R731" s="1095" t="str">
        <f>IF(B731="","",COUNTIF('Breakdown (B)'!$D$147:$D$1323,B731))</f>
        <v/>
      </c>
    </row>
    <row r="732" spans="1:18" s="155" customFormat="1">
      <c r="B732" s="3491"/>
      <c r="C732" s="426"/>
      <c r="D732" s="202" t="s">
        <v>200</v>
      </c>
      <c r="E732" s="186" t="s">
        <v>789</v>
      </c>
      <c r="F732" s="202" t="s">
        <v>960</v>
      </c>
      <c r="G732" s="186" t="s">
        <v>1547</v>
      </c>
      <c r="H732" s="3521">
        <v>0.1</v>
      </c>
      <c r="I732" s="162">
        <f t="shared" ref="I732:I737" si="29">VLOOKUP(D732,equiment,15,0)</f>
        <v>3443912.627272727</v>
      </c>
      <c r="J732" s="196">
        <f>H732*I732</f>
        <v>344391.2627272727</v>
      </c>
      <c r="K732" s="2053"/>
      <c r="L732" s="2042"/>
      <c r="M732" s="2042"/>
      <c r="N732" s="2042"/>
      <c r="R732" s="1095" t="str">
        <f>IF(B732="","",COUNTIF('Breakdown (B)'!$D$147:$D$1323,B732))</f>
        <v/>
      </c>
    </row>
    <row r="733" spans="1:18" s="155" customFormat="1">
      <c r="B733" s="3491"/>
      <c r="C733" s="426"/>
      <c r="D733" s="199" t="s">
        <v>415</v>
      </c>
      <c r="E733" s="200" t="s">
        <v>789</v>
      </c>
      <c r="F733" s="308" t="s">
        <v>1674</v>
      </c>
      <c r="G733" s="186" t="s">
        <v>1547</v>
      </c>
      <c r="H733" s="3521">
        <f>H732</f>
        <v>0.1</v>
      </c>
      <c r="I733" s="162">
        <f t="shared" si="29"/>
        <v>4387330.2</v>
      </c>
      <c r="J733" s="196">
        <f>H733*I733</f>
        <v>438733.02</v>
      </c>
      <c r="K733" s="2053"/>
      <c r="L733" s="2042"/>
      <c r="M733" s="2042"/>
      <c r="N733" s="2042"/>
      <c r="R733" s="1095" t="str">
        <f>IF(B733="","",COUNTIF('Breakdown (B)'!$D$147:$D$1323,B733))</f>
        <v/>
      </c>
    </row>
    <row r="734" spans="1:18" s="155" customFormat="1">
      <c r="B734" s="3491"/>
      <c r="C734" s="426"/>
      <c r="D734" s="194" t="s">
        <v>1985</v>
      </c>
      <c r="E734" s="186" t="s">
        <v>789</v>
      </c>
      <c r="F734" s="194" t="s">
        <v>883</v>
      </c>
      <c r="G734" s="186" t="s">
        <v>1547</v>
      </c>
      <c r="H734" s="3521">
        <v>0.1</v>
      </c>
      <c r="I734" s="162">
        <f t="shared" si="29"/>
        <v>244344.77795454545</v>
      </c>
      <c r="J734" s="196">
        <f>H734*I734</f>
        <v>24434.477795454546</v>
      </c>
      <c r="K734" s="2053"/>
      <c r="L734" s="2042"/>
      <c r="M734" s="2042"/>
      <c r="N734" s="2042"/>
      <c r="R734" s="1095" t="str">
        <f>IF(B734="","",COUNTIF('Breakdown (B)'!$D$147:$D$1323,B734))</f>
        <v/>
      </c>
    </row>
    <row r="735" spans="1:18" s="146" customFormat="1">
      <c r="B735" s="3491"/>
      <c r="C735" s="555"/>
      <c r="D735" s="199" t="s">
        <v>632</v>
      </c>
      <c r="E735" s="200" t="s">
        <v>789</v>
      </c>
      <c r="F735" s="308" t="s">
        <v>633</v>
      </c>
      <c r="G735" s="427" t="s">
        <v>1547</v>
      </c>
      <c r="H735" s="3533">
        <v>0.2</v>
      </c>
      <c r="I735" s="426">
        <f t="shared" si="29"/>
        <v>1030109.8461538461</v>
      </c>
      <c r="J735" s="426">
        <f t="shared" ref="J735:J737" si="30">H735*I735</f>
        <v>206021.96923076923</v>
      </c>
      <c r="K735" s="2057"/>
      <c r="L735" s="2030"/>
      <c r="M735" s="2030"/>
      <c r="N735" s="2030"/>
      <c r="R735" s="1095" t="str">
        <f>IF(B735="","",COUNTIF('Breakdown (B)'!$D$147:$D$1323,B735))</f>
        <v/>
      </c>
    </row>
    <row r="736" spans="1:18" s="146" customFormat="1">
      <c r="B736" s="3491"/>
      <c r="C736" s="555"/>
      <c r="D736" s="199" t="s">
        <v>636</v>
      </c>
      <c r="E736" s="200" t="s">
        <v>789</v>
      </c>
      <c r="F736" s="308" t="s">
        <v>637</v>
      </c>
      <c r="G736" s="427" t="s">
        <v>1547</v>
      </c>
      <c r="H736" s="3533">
        <v>0.1</v>
      </c>
      <c r="I736" s="426">
        <f t="shared" si="29"/>
        <v>1409327.3076923077</v>
      </c>
      <c r="J736" s="426">
        <f t="shared" si="30"/>
        <v>140932.73076923078</v>
      </c>
      <c r="K736" s="2057"/>
      <c r="L736" s="2030"/>
      <c r="M736" s="2030"/>
      <c r="N736" s="2030"/>
      <c r="R736" s="1095" t="str">
        <f>IF(B736="","",COUNTIF('Breakdown (B)'!$D$147:$D$1323,B736))</f>
        <v/>
      </c>
    </row>
    <row r="737" spans="1:18" s="146" customFormat="1">
      <c r="B737" s="3491"/>
      <c r="C737" s="555"/>
      <c r="D737" s="199" t="s">
        <v>639</v>
      </c>
      <c r="E737" s="200" t="s">
        <v>789</v>
      </c>
      <c r="F737" s="308" t="s">
        <v>640</v>
      </c>
      <c r="G737" s="427" t="s">
        <v>1547</v>
      </c>
      <c r="H737" s="3533">
        <v>3.3000000000000002E-2</v>
      </c>
      <c r="I737" s="426">
        <f t="shared" si="29"/>
        <v>5417769.9090909092</v>
      </c>
      <c r="J737" s="426">
        <f t="shared" si="30"/>
        <v>178786.40700000001</v>
      </c>
      <c r="K737" s="2057"/>
      <c r="L737" s="2030"/>
      <c r="M737" s="2030"/>
      <c r="N737" s="2030"/>
      <c r="R737" s="1095" t="str">
        <f>IF(B737="","",COUNTIF('Breakdown (B)'!$D$147:$D$1323,B737))</f>
        <v/>
      </c>
    </row>
    <row r="738" spans="1:18" s="155" customFormat="1">
      <c r="B738" s="3491"/>
      <c r="C738" s="426"/>
      <c r="D738" s="194" t="s">
        <v>900</v>
      </c>
      <c r="E738" s="186"/>
      <c r="F738" s="194" t="s">
        <v>267</v>
      </c>
      <c r="G738" s="186" t="s">
        <v>1098</v>
      </c>
      <c r="H738" s="3522">
        <v>2</v>
      </c>
      <c r="I738" s="196"/>
      <c r="J738" s="196">
        <f>SUM(J732:J737)*H738%</f>
        <v>26665.997350454545</v>
      </c>
      <c r="K738" s="2053"/>
      <c r="L738" s="2042"/>
      <c r="M738" s="2042"/>
      <c r="N738" s="2042"/>
      <c r="R738" s="1095" t="str">
        <f>IF(B738="","",COUNTIF('Breakdown (B)'!$D$147:$D$1323,B738))</f>
        <v/>
      </c>
    </row>
    <row r="739" spans="1:18" s="155" customFormat="1">
      <c r="B739" s="3491"/>
      <c r="C739" s="426"/>
      <c r="D739" s="175"/>
      <c r="E739" s="169"/>
      <c r="F739" s="175"/>
      <c r="G739" s="169"/>
      <c r="H739" s="3521"/>
      <c r="I739" s="196"/>
      <c r="J739" s="196"/>
      <c r="K739" s="2053"/>
      <c r="L739" s="2042"/>
      <c r="M739" s="2042"/>
      <c r="N739" s="2042"/>
      <c r="R739" s="1095" t="str">
        <f>IF(B739="","",COUNTIF('Breakdown (B)'!$D$147:$D$1323,B739))</f>
        <v/>
      </c>
    </row>
    <row r="740" spans="1:18" s="1088" customFormat="1" ht="25.5">
      <c r="A740" s="1088" t="s">
        <v>1244</v>
      </c>
      <c r="B740" s="3490">
        <f>B723+1</f>
        <v>38</v>
      </c>
      <c r="C740" s="1096" t="s">
        <v>2665</v>
      </c>
      <c r="D740" s="1097" t="s">
        <v>2477</v>
      </c>
      <c r="E740" s="1091" t="s">
        <v>276</v>
      </c>
      <c r="F740" s="1097" t="s">
        <v>2476</v>
      </c>
      <c r="G740" s="1092" t="s">
        <v>276</v>
      </c>
      <c r="H740" s="3520"/>
      <c r="I740" s="1093"/>
      <c r="J740" s="1093"/>
      <c r="K740" s="2052">
        <f>J741</f>
        <v>908214.0983531205</v>
      </c>
      <c r="L740" s="2043">
        <f>J745</f>
        <v>716427.36</v>
      </c>
      <c r="M740" s="2043">
        <f>J748</f>
        <v>50723.237123409082</v>
      </c>
      <c r="N740" s="2043"/>
      <c r="O740" s="1094">
        <f>J748</f>
        <v>50723.237123409082</v>
      </c>
      <c r="P740" s="1088">
        <f>IF(B740=" ",0,(M740+N740+O740)*1.02*1.055*1.06*1.1)</f>
        <v>127288.1983925432</v>
      </c>
      <c r="R740" s="1095">
        <f>IF(B740="","",COUNTIF('Breakdown (B)'!$D$147:$D$1323,B740))</f>
        <v>4</v>
      </c>
    </row>
    <row r="741" spans="1:18" s="147" customFormat="1">
      <c r="B741" s="3491"/>
      <c r="C741" s="555" t="s">
        <v>1026</v>
      </c>
      <c r="D741" s="210" t="s">
        <v>1381</v>
      </c>
      <c r="E741" s="427"/>
      <c r="F741" s="210" t="s">
        <v>1382</v>
      </c>
      <c r="G741" s="427"/>
      <c r="H741" s="3521"/>
      <c r="I741" s="210"/>
      <c r="J741" s="996">
        <f>SUM(J742:J743)</f>
        <v>908214.0983531205</v>
      </c>
      <c r="K741" s="2057"/>
      <c r="L741" s="2030"/>
      <c r="M741" s="2030"/>
      <c r="N741" s="2030"/>
      <c r="R741" s="1095" t="str">
        <f>IF(B741="","",COUNTIF('Breakdown (B)'!$D$147:$D$1323,B741))</f>
        <v/>
      </c>
    </row>
    <row r="742" spans="1:18" s="146" customFormat="1" ht="25.5">
      <c r="B742" s="3491"/>
      <c r="C742" s="426"/>
      <c r="D742" s="189" t="s">
        <v>3426</v>
      </c>
      <c r="E742" s="427" t="s">
        <v>276</v>
      </c>
      <c r="F742" s="189" t="s">
        <v>3436</v>
      </c>
      <c r="G742" s="427" t="s">
        <v>276</v>
      </c>
      <c r="H742" s="3534">
        <v>1.0249999999999999</v>
      </c>
      <c r="I742" s="426">
        <f>VLOOKUP(D742,mortar,9,0)</f>
        <v>877289.63859272702</v>
      </c>
      <c r="J742" s="426">
        <f>H742*I742</f>
        <v>899221.87955754506</v>
      </c>
      <c r="K742" s="2057"/>
      <c r="L742" s="2030"/>
      <c r="M742" s="2030"/>
      <c r="N742" s="2030"/>
      <c r="R742" s="1095" t="str">
        <f>IF(B742="","",COUNTIF('Breakdown (B)'!$D$147:$D$1323,B742))</f>
        <v/>
      </c>
    </row>
    <row r="743" spans="1:18" s="146" customFormat="1">
      <c r="B743" s="3491"/>
      <c r="C743" s="426"/>
      <c r="D743" s="426" t="s">
        <v>882</v>
      </c>
      <c r="E743" s="427" t="s">
        <v>1098</v>
      </c>
      <c r="F743" s="426" t="s">
        <v>715</v>
      </c>
      <c r="G743" s="427" t="s">
        <v>1098</v>
      </c>
      <c r="H743" s="3534">
        <v>1</v>
      </c>
      <c r="I743" s="426"/>
      <c r="J743" s="426">
        <f>SUM(J742:J742)*H743%</f>
        <v>8992.2187955754507</v>
      </c>
      <c r="K743" s="2057"/>
      <c r="L743" s="2030"/>
      <c r="M743" s="2030"/>
      <c r="N743" s="2030"/>
      <c r="R743" s="1095" t="str">
        <f>IF(B743="","",COUNTIF('Breakdown (B)'!$D$147:$D$1323,B743))</f>
        <v/>
      </c>
    </row>
    <row r="744" spans="1:18" s="146" customFormat="1">
      <c r="B744" s="3491"/>
      <c r="C744" s="555"/>
      <c r="D744" s="426"/>
      <c r="E744" s="427"/>
      <c r="F744" s="426"/>
      <c r="G744" s="427"/>
      <c r="H744" s="3534"/>
      <c r="I744" s="426"/>
      <c r="J744" s="426"/>
      <c r="K744" s="2057"/>
      <c r="L744" s="2030"/>
      <c r="M744" s="2030"/>
      <c r="N744" s="2030"/>
      <c r="R744" s="1095" t="str">
        <f>IF(B744="","",COUNTIF('Breakdown (B)'!$D$147:$D$1323,B744))</f>
        <v/>
      </c>
    </row>
    <row r="745" spans="1:18" s="147" customFormat="1" ht="13.5">
      <c r="B745" s="3491"/>
      <c r="C745" s="555" t="str">
        <f>IF(D745="Materials","A.",IF(D745="Labour","B.",IF(D745="Equipment","C.","D.")))</f>
        <v>B.</v>
      </c>
      <c r="D745" s="210" t="s">
        <v>969</v>
      </c>
      <c r="E745" s="427"/>
      <c r="F745" s="210" t="s">
        <v>1482</v>
      </c>
      <c r="G745" s="427"/>
      <c r="H745" s="3535"/>
      <c r="I745" s="210"/>
      <c r="J745" s="996">
        <f>J746</f>
        <v>716427.36</v>
      </c>
      <c r="K745" s="2057"/>
      <c r="L745" s="2030"/>
      <c r="M745" s="2030"/>
      <c r="N745" s="2030"/>
      <c r="R745" s="1095" t="str">
        <f>IF(B745="","",COUNTIF('Breakdown (B)'!$D$147:$D$1323,B745))</f>
        <v/>
      </c>
    </row>
    <row r="746" spans="1:18">
      <c r="B746" s="3491"/>
      <c r="C746" s="426"/>
      <c r="D746" s="163">
        <v>3.5</v>
      </c>
      <c r="E746" s="192" t="s">
        <v>1286</v>
      </c>
      <c r="F746" s="164">
        <v>3.5</v>
      </c>
      <c r="G746" s="165" t="s">
        <v>1287</v>
      </c>
      <c r="H746" s="3521">
        <v>2.79</v>
      </c>
      <c r="I746" s="196">
        <f>VLOOKUP(D746,A18N3,10)</f>
        <v>256784</v>
      </c>
      <c r="J746" s="196">
        <f>H746*I746</f>
        <v>716427.36</v>
      </c>
      <c r="K746" s="2053"/>
      <c r="L746" s="2042"/>
      <c r="M746" s="2042"/>
      <c r="N746" s="2042"/>
      <c r="R746" s="1095" t="str">
        <f>IF(B746="","",COUNTIF('Breakdown (B)'!$D$147:$D$1323,B746))</f>
        <v/>
      </c>
    </row>
    <row r="747" spans="1:18" s="146" customFormat="1">
      <c r="B747" s="3491"/>
      <c r="C747" s="555"/>
      <c r="D747" s="426"/>
      <c r="E747" s="427"/>
      <c r="F747" s="426"/>
      <c r="G747" s="427"/>
      <c r="H747" s="3534"/>
      <c r="I747" s="426"/>
      <c r="J747" s="426"/>
      <c r="K747" s="2057"/>
      <c r="L747" s="2030"/>
      <c r="M747" s="2030"/>
      <c r="N747" s="2030"/>
      <c r="R747" s="1095" t="str">
        <f>IF(B747="","",COUNTIF('Breakdown (B)'!$D$147:$D$1323,B747))</f>
        <v/>
      </c>
    </row>
    <row r="748" spans="1:18" s="147" customFormat="1" ht="13.5">
      <c r="B748" s="3491"/>
      <c r="C748" s="555" t="str">
        <f>IF(D748="Materials","A.",IF(D748="Labour","B.",IF(D748="Equipment","C.","D.")))</f>
        <v>C.</v>
      </c>
      <c r="D748" s="210" t="s">
        <v>970</v>
      </c>
      <c r="E748" s="427"/>
      <c r="F748" s="210" t="s">
        <v>1094</v>
      </c>
      <c r="G748" s="427"/>
      <c r="H748" s="3535"/>
      <c r="I748" s="210"/>
      <c r="J748" s="996">
        <f>SUM(J749:J750)</f>
        <v>50723.237123409082</v>
      </c>
      <c r="K748" s="2057"/>
      <c r="L748" s="2030"/>
      <c r="M748" s="2030"/>
      <c r="N748" s="2030"/>
      <c r="R748" s="1095" t="str">
        <f>IF(B748="","",COUNTIF('Breakdown (B)'!$D$147:$D$1323,B748))</f>
        <v/>
      </c>
    </row>
    <row r="749" spans="1:18" s="146" customFormat="1">
      <c r="B749" s="3491"/>
      <c r="C749" s="555"/>
      <c r="D749" s="194" t="s">
        <v>1985</v>
      </c>
      <c r="E749" s="187" t="s">
        <v>714</v>
      </c>
      <c r="F749" s="194" t="s">
        <v>883</v>
      </c>
      <c r="G749" s="187" t="s">
        <v>1547</v>
      </c>
      <c r="H749" s="3526">
        <v>8.8999999999999996E-2</v>
      </c>
      <c r="I749" s="426">
        <f t="shared" ref="I749:I750" si="31">VLOOKUP(D749,equiment,15,0)</f>
        <v>244344.77795454545</v>
      </c>
      <c r="J749" s="426">
        <f t="shared" ref="J749:J750" si="32">H749*I749</f>
        <v>21746.685237954545</v>
      </c>
      <c r="K749" s="2057"/>
      <c r="L749" s="2030"/>
      <c r="M749" s="2030"/>
      <c r="N749" s="2030"/>
      <c r="R749" s="1095" t="str">
        <f>IF(B749="","",COUNTIF('Breakdown (B)'!$D$147:$D$1323,B749))</f>
        <v/>
      </c>
    </row>
    <row r="750" spans="1:18" s="146" customFormat="1">
      <c r="B750" s="3491"/>
      <c r="C750" s="555"/>
      <c r="D750" s="1067" t="s">
        <v>1426</v>
      </c>
      <c r="E750" s="1066" t="s">
        <v>714</v>
      </c>
      <c r="F750" s="1067" t="s">
        <v>1172</v>
      </c>
      <c r="G750" s="1066" t="s">
        <v>1547</v>
      </c>
      <c r="H750" s="3526">
        <v>9.5000000000000001E-2</v>
      </c>
      <c r="I750" s="426">
        <f t="shared" si="31"/>
        <v>305016.3356363636</v>
      </c>
      <c r="J750" s="426">
        <f t="shared" si="32"/>
        <v>28976.551885454541</v>
      </c>
      <c r="K750" s="2057"/>
      <c r="L750" s="2030"/>
      <c r="M750" s="2030"/>
      <c r="N750" s="2030"/>
      <c r="R750" s="1095" t="str">
        <f>IF(B750="","",COUNTIF('Breakdown (B)'!$D$147:$D$1323,B750))</f>
        <v/>
      </c>
    </row>
    <row r="751" spans="1:18" s="146" customFormat="1">
      <c r="B751" s="3491"/>
      <c r="C751" s="555"/>
      <c r="D751" s="426"/>
      <c r="E751" s="427"/>
      <c r="F751" s="426"/>
      <c r="G751" s="427"/>
      <c r="H751" s="3521"/>
      <c r="I751" s="426"/>
      <c r="J751" s="426"/>
      <c r="K751" s="2057"/>
      <c r="L751" s="2030"/>
      <c r="M751" s="2030"/>
      <c r="N751" s="2030"/>
      <c r="R751" s="1095" t="str">
        <f>IF(B751="","",COUNTIF('Breakdown (B)'!$D$147:$D$1323,B751))</f>
        <v/>
      </c>
    </row>
    <row r="752" spans="1:18" s="146" customFormat="1" hidden="1">
      <c r="B752" s="3491"/>
      <c r="C752" s="555" t="str">
        <f>IF(D752=$D$63,"A.",IF(D752=$D$69,"B.",IF(D752=$D$72,"C.",IF(D752=$D$79,"D.",IF(D752=$D$80,"E.",IF(D752=$D$81,"F.",IF(D752=$D$82,"G.",IF(D752=$D$83,"H.","I."))))))))</f>
        <v>D.</v>
      </c>
      <c r="D752" s="426" t="s">
        <v>539</v>
      </c>
      <c r="E752" s="427"/>
      <c r="F752" s="426" t="s">
        <v>542</v>
      </c>
      <c r="G752" s="427"/>
      <c r="H752" s="3521"/>
      <c r="I752" s="426"/>
      <c r="J752" s="426">
        <f>J741+J745+J748</f>
        <v>1675364.6954765294</v>
      </c>
      <c r="K752" s="2057"/>
      <c r="L752" s="2030"/>
      <c r="M752" s="2030"/>
      <c r="N752" s="2030"/>
      <c r="R752" s="1095" t="str">
        <f>IF(B752="","",COUNTIF('Breakdown (B)'!$D$147:$D$1323,B752))</f>
        <v/>
      </c>
    </row>
    <row r="753" spans="1:18" s="146" customFormat="1" hidden="1">
      <c r="B753" s="3491"/>
      <c r="C753" s="555" t="str">
        <f>IF(D753=$D$45,"A.",IF(D753=$D$47,"B.",IF(D753=$D$50,"C.",IF(D753=$D$52,"D.",IF(D753=$D$53,"E.",IF(D753=$D$54,"F.",IF(D753=$D$55,"G.",IF(D753=$D$56,"H.","I."))))))))</f>
        <v>E.</v>
      </c>
      <c r="D753" s="426" t="s">
        <v>499</v>
      </c>
      <c r="E753" s="427"/>
      <c r="F753" s="426" t="s">
        <v>500</v>
      </c>
      <c r="G753" s="427"/>
      <c r="H753" s="3521"/>
      <c r="I753" s="426"/>
      <c r="J753" s="426">
        <f>2%*J752</f>
        <v>33507.293909530592</v>
      </c>
      <c r="K753" s="2057"/>
      <c r="L753" s="2030"/>
      <c r="M753" s="2030"/>
      <c r="N753" s="2030"/>
      <c r="R753" s="1095" t="str">
        <f>IF(B753="","",COUNTIF('Breakdown (B)'!$D$147:$D$1323,B753))</f>
        <v/>
      </c>
    </row>
    <row r="754" spans="1:18" s="146" customFormat="1" hidden="1">
      <c r="B754" s="3491" t="s">
        <v>79</v>
      </c>
      <c r="C754" s="555" t="str">
        <f>IF(D754=$D$63,"A.",IF(D754=$D$69,"B.",IF(D754=$D$72,"C.",IF(D754=$D$79,"D.",IF(D754=$D$80,"E.",IF(D754=$D$81,"F.",IF(D754=$D$82,"G.",IF(D754=$D$83,"H.","I."))))))))</f>
        <v>F.</v>
      </c>
      <c r="D754" s="426" t="s">
        <v>540</v>
      </c>
      <c r="E754" s="427"/>
      <c r="F754" s="426" t="s">
        <v>543</v>
      </c>
      <c r="G754" s="427"/>
      <c r="H754" s="3521"/>
      <c r="I754" s="426"/>
      <c r="J754" s="426">
        <f>SUM(J752:J753)</f>
        <v>1708871.98938606</v>
      </c>
      <c r="K754" s="2057"/>
      <c r="L754" s="2030"/>
      <c r="M754" s="2030"/>
      <c r="N754" s="2030"/>
      <c r="R754" s="1095">
        <f>IF(B754="","",COUNTIF('Breakdown (B)'!$D$147:$D$1323,B754))</f>
        <v>0</v>
      </c>
    </row>
    <row r="755" spans="1:18" s="146" customFormat="1" hidden="1">
      <c r="B755" s="3491"/>
      <c r="C755" s="555" t="str">
        <f>IF(D755=$D$63,"A.",IF(D755=$D$69,"B.",IF(D755=$D$72,"C.",IF(D755=$D$79,"D.",IF(D755=$D$80,"E.",IF(D755=$D$81,"F.",IF(D755=$D$82,"G.",IF(D755=$D$83,"H.","I."))))))))</f>
        <v>G.</v>
      </c>
      <c r="D755" s="426" t="s">
        <v>541</v>
      </c>
      <c r="E755" s="427"/>
      <c r="F755" s="426" t="s">
        <v>544</v>
      </c>
      <c r="G755" s="427"/>
      <c r="H755" s="3521"/>
      <c r="I755" s="426"/>
      <c r="J755" s="426">
        <f>5.5%*J754</f>
        <v>93987.959416233309</v>
      </c>
      <c r="K755" s="2057"/>
      <c r="L755" s="2030"/>
      <c r="M755" s="2030"/>
      <c r="N755" s="2030"/>
      <c r="R755" s="1095" t="str">
        <f>IF(B755="","",COUNTIF('Breakdown (B)'!$D$147:$D$1323,B755))</f>
        <v/>
      </c>
    </row>
    <row r="756" spans="1:18" s="146" customFormat="1" hidden="1">
      <c r="B756" s="3491"/>
      <c r="C756" s="555" t="str">
        <f>IF(D756=$D$63,"A.",IF(D756=$D$69,"B.",IF(D756=$D$72,"C.",IF(D756=$D$79,"D.",IF(D756=$D$80,"E.",IF(D756=$D$81,"F.",IF(D756=$D$82,"G.",IF(D756=$D$83,"H.","I."))))))))</f>
        <v>H.</v>
      </c>
      <c r="D756" s="426" t="s">
        <v>479</v>
      </c>
      <c r="E756" s="427"/>
      <c r="F756" s="426" t="s">
        <v>478</v>
      </c>
      <c r="G756" s="427"/>
      <c r="H756" s="3521"/>
      <c r="I756" s="426"/>
      <c r="J756" s="426">
        <f>6%*SUM(J754:J755)</f>
        <v>108171.59692813759</v>
      </c>
      <c r="K756" s="2057"/>
      <c r="L756" s="2030"/>
      <c r="M756" s="2030"/>
      <c r="N756" s="2030"/>
      <c r="R756" s="1095" t="str">
        <f>IF(B756="","",COUNTIF('Breakdown (B)'!$D$147:$D$1323,B756))</f>
        <v/>
      </c>
    </row>
    <row r="757" spans="1:18" s="146" customFormat="1" ht="15" hidden="1" customHeight="1">
      <c r="B757" s="3491"/>
      <c r="C757" s="555" t="str">
        <f>IF(D757=$D$63,"A.",IF(D757=$D$69,"B.",IF(D757=$D$72,"C.",IF(D757=$D$79,"D.",IF(D757=$D$80,"E.",IF(D757=$D$81,"F.",IF(D757=$D$82,"G.",IF(D757=$D$83,"H.","I."))))))))</f>
        <v>I.</v>
      </c>
      <c r="D757" s="426" t="s">
        <v>1370</v>
      </c>
      <c r="E757" s="427"/>
      <c r="F757" s="426" t="s">
        <v>440</v>
      </c>
      <c r="G757" s="427"/>
      <c r="H757" s="3521"/>
      <c r="I757" s="426"/>
      <c r="J757" s="426">
        <f>SUM(J754:J756)</f>
        <v>1911031.5457304309</v>
      </c>
      <c r="K757" s="2057"/>
      <c r="L757" s="2030"/>
      <c r="M757" s="2030"/>
      <c r="N757" s="2030"/>
      <c r="R757" s="1095" t="str">
        <f>IF(B757="","",COUNTIF('Breakdown (B)'!$D$147:$D$1323,B757))</f>
        <v/>
      </c>
    </row>
    <row r="758" spans="1:18" ht="15" hidden="1" customHeight="1">
      <c r="B758" s="3491"/>
      <c r="C758" s="159" t="s">
        <v>1666</v>
      </c>
      <c r="D758" s="168" t="s">
        <v>1667</v>
      </c>
      <c r="E758" s="192"/>
      <c r="F758" s="168" t="s">
        <v>1668</v>
      </c>
      <c r="G758" s="192"/>
      <c r="H758" s="3522"/>
      <c r="I758" s="196"/>
      <c r="J758" s="196">
        <f>J757*10%</f>
        <v>191103.15457304311</v>
      </c>
      <c r="K758" s="2053"/>
      <c r="L758" s="2030"/>
      <c r="M758" s="2030"/>
      <c r="N758" s="2030"/>
      <c r="O758" s="146"/>
      <c r="R758" s="1095" t="str">
        <f>IF(B758="","",COUNTIF('Breakdown (B)'!$D$147:$D$1323,B758))</f>
        <v/>
      </c>
    </row>
    <row r="759" spans="1:18" ht="15" hidden="1" customHeight="1">
      <c r="B759" s="3491"/>
      <c r="C759" s="159" t="s">
        <v>2653</v>
      </c>
      <c r="D759" s="168" t="s">
        <v>2652</v>
      </c>
      <c r="E759" s="192"/>
      <c r="F759" s="168" t="s">
        <v>2654</v>
      </c>
      <c r="G759" s="192"/>
      <c r="H759" s="3522"/>
      <c r="I759" s="196"/>
      <c r="J759" s="196">
        <f>SUM(J757:J758)*2%</f>
        <v>42042.694006069483</v>
      </c>
      <c r="K759" s="2053"/>
      <c r="L759" s="2030"/>
      <c r="M759" s="2030"/>
      <c r="N759" s="2030"/>
      <c r="O759" s="146"/>
      <c r="R759" s="1095" t="str">
        <f>IF(B759="","",COUNTIF('Breakdown (B)'!$D$147:$D$1323,B759))</f>
        <v/>
      </c>
    </row>
    <row r="760" spans="1:18" s="155" customFormat="1" ht="13.5" hidden="1" customHeight="1">
      <c r="B760" s="3492"/>
      <c r="C760" s="428">
        <f>B740</f>
        <v>38</v>
      </c>
      <c r="D760" s="210" t="s">
        <v>1669</v>
      </c>
      <c r="E760" s="175"/>
      <c r="F760" s="210" t="s">
        <v>1670</v>
      </c>
      <c r="G760" s="175"/>
      <c r="H760" s="3523"/>
      <c r="I760" s="198"/>
      <c r="J760" s="198">
        <f>SUM(J757:J759)</f>
        <v>2144177.3943095435</v>
      </c>
      <c r="K760" s="2053"/>
      <c r="L760" s="2030"/>
      <c r="M760" s="2030"/>
      <c r="N760" s="2030"/>
      <c r="O760" s="147"/>
      <c r="R760" s="1095" t="str">
        <f>IF(B760="","",COUNTIF('Breakdown (B)'!$D$147:$D$1323,B760))</f>
        <v/>
      </c>
    </row>
    <row r="761" spans="1:18" s="146" customFormat="1" hidden="1">
      <c r="B761" s="3491"/>
      <c r="C761" s="426"/>
      <c r="D761" s="426"/>
      <c r="E761" s="427"/>
      <c r="F761" s="426"/>
      <c r="G761" s="427"/>
      <c r="H761" s="3521"/>
      <c r="I761" s="426"/>
      <c r="J761" s="426"/>
      <c r="K761" s="2057"/>
      <c r="L761" s="2030"/>
      <c r="M761" s="2030"/>
      <c r="N761" s="2030"/>
      <c r="R761" s="1095" t="str">
        <f>IF(B761="","",COUNTIF('Breakdown (B)'!$D$147:$D$1323,B761))</f>
        <v/>
      </c>
    </row>
    <row r="762" spans="1:18" s="1088" customFormat="1" ht="25.5">
      <c r="A762" s="1088" t="s">
        <v>1244</v>
      </c>
      <c r="B762" s="3490">
        <f>B740+1</f>
        <v>39</v>
      </c>
      <c r="C762" s="1096" t="s">
        <v>2763</v>
      </c>
      <c r="D762" s="1097" t="s">
        <v>2478</v>
      </c>
      <c r="E762" s="1091" t="s">
        <v>276</v>
      </c>
      <c r="F762" s="1097" t="s">
        <v>2479</v>
      </c>
      <c r="G762" s="1092" t="s">
        <v>276</v>
      </c>
      <c r="H762" s="3520"/>
      <c r="I762" s="1093"/>
      <c r="J762" s="1093"/>
      <c r="K762" s="2052">
        <f>J763</f>
        <v>884649.63880463585</v>
      </c>
      <c r="L762" s="2043">
        <f>J767</f>
        <v>567492.64</v>
      </c>
      <c r="M762" s="2043">
        <f>J770</f>
        <v>28976.551885454541</v>
      </c>
      <c r="N762" s="2043"/>
      <c r="O762" s="1094">
        <f>J770</f>
        <v>28976.551885454541</v>
      </c>
      <c r="P762" s="1088">
        <f>IF(B762=" ",0,(M762+N762+O762)*1.02*1.055*1.06*1.1)</f>
        <v>72715.648572542559</v>
      </c>
      <c r="R762" s="1095">
        <f>IF(B762="","",COUNTIF('Breakdown (B)'!$D$147:$D$1323,B762))</f>
        <v>0</v>
      </c>
    </row>
    <row r="763" spans="1:18" s="147" customFormat="1">
      <c r="B763" s="3491"/>
      <c r="C763" s="555" t="s">
        <v>1026</v>
      </c>
      <c r="D763" s="210" t="s">
        <v>1381</v>
      </c>
      <c r="E763" s="427"/>
      <c r="F763" s="210" t="s">
        <v>1382</v>
      </c>
      <c r="G763" s="427"/>
      <c r="H763" s="3521"/>
      <c r="I763" s="210"/>
      <c r="J763" s="996">
        <f>SUM(J764:J765)</f>
        <v>884649.63880463585</v>
      </c>
      <c r="K763" s="2057"/>
      <c r="L763" s="2030"/>
      <c r="M763" s="2030"/>
      <c r="N763" s="2030"/>
      <c r="R763" s="1095" t="str">
        <f>IF(B763="","",COUNTIF('Breakdown (B)'!$D$147:$D$1323,B763))</f>
        <v/>
      </c>
    </row>
    <row r="764" spans="1:18" s="146" customFormat="1" ht="25.5">
      <c r="B764" s="3491"/>
      <c r="C764" s="426"/>
      <c r="D764" s="189" t="s">
        <v>3425</v>
      </c>
      <c r="E764" s="427" t="s">
        <v>276</v>
      </c>
      <c r="F764" s="189" t="s">
        <v>3437</v>
      </c>
      <c r="G764" s="427" t="s">
        <v>276</v>
      </c>
      <c r="H764" s="3534">
        <v>1.0249999999999999</v>
      </c>
      <c r="I764" s="426">
        <f>VLOOKUP(D764,mortar,9,0)</f>
        <v>854527.54291681806</v>
      </c>
      <c r="J764" s="426">
        <f>H764*I764</f>
        <v>875890.73148973845</v>
      </c>
      <c r="K764" s="2057"/>
      <c r="L764" s="2030"/>
      <c r="M764" s="2030"/>
      <c r="N764" s="2030"/>
      <c r="R764" s="1095" t="str">
        <f>IF(B764="","",COUNTIF('Breakdown (B)'!$D$147:$D$1323,B764))</f>
        <v/>
      </c>
    </row>
    <row r="765" spans="1:18" s="146" customFormat="1">
      <c r="B765" s="3491"/>
      <c r="C765" s="426"/>
      <c r="D765" s="426" t="s">
        <v>882</v>
      </c>
      <c r="E765" s="427" t="s">
        <v>1098</v>
      </c>
      <c r="F765" s="426" t="s">
        <v>715</v>
      </c>
      <c r="G765" s="427" t="s">
        <v>1098</v>
      </c>
      <c r="H765" s="3534">
        <v>1</v>
      </c>
      <c r="I765" s="426"/>
      <c r="J765" s="426">
        <f>SUM(J764:J764)*H765%</f>
        <v>8758.9073148973839</v>
      </c>
      <c r="K765" s="2057"/>
      <c r="L765" s="2030"/>
      <c r="M765" s="2030"/>
      <c r="N765" s="2030"/>
      <c r="R765" s="1095" t="str">
        <f>IF(B765="","",COUNTIF('Breakdown (B)'!$D$147:$D$1323,B765))</f>
        <v/>
      </c>
    </row>
    <row r="766" spans="1:18" s="146" customFormat="1">
      <c r="B766" s="3491"/>
      <c r="C766" s="555"/>
      <c r="D766" s="426"/>
      <c r="E766" s="427"/>
      <c r="F766" s="426"/>
      <c r="G766" s="427"/>
      <c r="H766" s="3534"/>
      <c r="I766" s="426"/>
      <c r="J766" s="426"/>
      <c r="K766" s="2057"/>
      <c r="L766" s="2030"/>
      <c r="M766" s="2030"/>
      <c r="N766" s="2030"/>
      <c r="R766" s="1095" t="str">
        <f>IF(B766="","",COUNTIF('Breakdown (B)'!$D$147:$D$1323,B766))</f>
        <v/>
      </c>
    </row>
    <row r="767" spans="1:18" s="147" customFormat="1" ht="13.5">
      <c r="B767" s="3491"/>
      <c r="C767" s="555" t="str">
        <f>IF(D767="Materials","A.",IF(D767="Labour","B.",IF(D767="Equipment","C.","D.")))</f>
        <v>B.</v>
      </c>
      <c r="D767" s="210" t="s">
        <v>969</v>
      </c>
      <c r="E767" s="427"/>
      <c r="F767" s="210" t="s">
        <v>1482</v>
      </c>
      <c r="G767" s="427"/>
      <c r="H767" s="3535"/>
      <c r="I767" s="210"/>
      <c r="J767" s="996">
        <f>J768</f>
        <v>567492.64</v>
      </c>
      <c r="K767" s="2057"/>
      <c r="L767" s="2030"/>
      <c r="M767" s="2030"/>
      <c r="N767" s="2030"/>
      <c r="R767" s="1095" t="str">
        <f>IF(B767="","",COUNTIF('Breakdown (B)'!$D$147:$D$1323,B767))</f>
        <v/>
      </c>
    </row>
    <row r="768" spans="1:18">
      <c r="B768" s="3491"/>
      <c r="C768" s="426"/>
      <c r="D768" s="163">
        <v>3.5</v>
      </c>
      <c r="E768" s="192" t="s">
        <v>1286</v>
      </c>
      <c r="F768" s="164">
        <v>3.5</v>
      </c>
      <c r="G768" s="165" t="s">
        <v>1287</v>
      </c>
      <c r="H768" s="3521">
        <v>2.21</v>
      </c>
      <c r="I768" s="196">
        <f>VLOOKUP(D768,A18N3,10)</f>
        <v>256784</v>
      </c>
      <c r="J768" s="196">
        <f>H768*I768</f>
        <v>567492.64</v>
      </c>
      <c r="K768" s="2053"/>
      <c r="L768" s="2042"/>
      <c r="M768" s="2042"/>
      <c r="N768" s="2042"/>
      <c r="R768" s="1095" t="str">
        <f>IF(B768="","",COUNTIF('Breakdown (B)'!$D$147:$D$1323,B768))</f>
        <v/>
      </c>
    </row>
    <row r="769" spans="1:18" s="146" customFormat="1">
      <c r="B769" s="3491"/>
      <c r="C769" s="555"/>
      <c r="D769" s="426"/>
      <c r="E769" s="427"/>
      <c r="F769" s="426"/>
      <c r="G769" s="427"/>
      <c r="H769" s="3534"/>
      <c r="I769" s="426"/>
      <c r="J769" s="426"/>
      <c r="K769" s="2057"/>
      <c r="L769" s="2030"/>
      <c r="M769" s="2030"/>
      <c r="N769" s="2030"/>
      <c r="R769" s="1095" t="str">
        <f>IF(B769="","",COUNTIF('Breakdown (B)'!$D$147:$D$1323,B769))</f>
        <v/>
      </c>
    </row>
    <row r="770" spans="1:18" s="147" customFormat="1" ht="13.5">
      <c r="B770" s="3491"/>
      <c r="C770" s="555" t="str">
        <f>IF(D770="Materials","A.",IF(D770="Labour","B.",IF(D770="Equipment","C.","D.")))</f>
        <v>C.</v>
      </c>
      <c r="D770" s="210" t="s">
        <v>970</v>
      </c>
      <c r="E770" s="427"/>
      <c r="F770" s="210" t="s">
        <v>1094</v>
      </c>
      <c r="G770" s="427"/>
      <c r="H770" s="3535"/>
      <c r="I770" s="210"/>
      <c r="J770" s="996">
        <f>SUM(J771:J771)</f>
        <v>28976.551885454541</v>
      </c>
      <c r="K770" s="2057"/>
      <c r="L770" s="2030"/>
      <c r="M770" s="2030"/>
      <c r="N770" s="2030"/>
      <c r="R770" s="1095" t="str">
        <f>IF(B770="","",COUNTIF('Breakdown (B)'!$D$147:$D$1323,B770))</f>
        <v/>
      </c>
    </row>
    <row r="771" spans="1:18" s="146" customFormat="1">
      <c r="B771" s="3491"/>
      <c r="C771" s="555"/>
      <c r="D771" s="1067" t="s">
        <v>1426</v>
      </c>
      <c r="E771" s="1066" t="s">
        <v>714</v>
      </c>
      <c r="F771" s="1067" t="s">
        <v>1172</v>
      </c>
      <c r="G771" s="1066" t="s">
        <v>1547</v>
      </c>
      <c r="H771" s="3526">
        <v>9.5000000000000001E-2</v>
      </c>
      <c r="I771" s="426">
        <f t="shared" ref="I771" si="33">VLOOKUP(D771,equiment,15,0)</f>
        <v>305016.3356363636</v>
      </c>
      <c r="J771" s="426">
        <f t="shared" ref="J771" si="34">H771*I771</f>
        <v>28976.551885454541</v>
      </c>
      <c r="K771" s="2057"/>
      <c r="L771" s="2030"/>
      <c r="M771" s="2030"/>
      <c r="N771" s="2030"/>
      <c r="R771" s="1095" t="str">
        <f>IF(B771="","",COUNTIF('Breakdown (B)'!$D$147:$D$1323,B771))</f>
        <v/>
      </c>
    </row>
    <row r="772" spans="1:18" s="146" customFormat="1">
      <c r="B772" s="3491"/>
      <c r="C772" s="555"/>
      <c r="D772" s="426"/>
      <c r="E772" s="427"/>
      <c r="F772" s="426"/>
      <c r="G772" s="427"/>
      <c r="H772" s="3521"/>
      <c r="I772" s="426"/>
      <c r="J772" s="426"/>
      <c r="K772" s="2057"/>
      <c r="L772" s="2030"/>
      <c r="M772" s="2030"/>
      <c r="N772" s="2030"/>
      <c r="R772" s="1095" t="str">
        <f>IF(B772="","",COUNTIF('Breakdown (B)'!$D$147:$D$1323,B772))</f>
        <v/>
      </c>
    </row>
    <row r="773" spans="1:18" s="146" customFormat="1" hidden="1">
      <c r="B773" s="3491"/>
      <c r="C773" s="555" t="str">
        <f>IF(D773=$D$63,"A.",IF(D773=$D$69,"B.",IF(D773=$D$72,"C.",IF(D773=$D$79,"D.",IF(D773=$D$80,"E.",IF(D773=$D$81,"F.",IF(D773=$D$82,"G.",IF(D773=$D$83,"H.","I."))))))))</f>
        <v>D.</v>
      </c>
      <c r="D773" s="426" t="s">
        <v>539</v>
      </c>
      <c r="E773" s="427"/>
      <c r="F773" s="426" t="s">
        <v>542</v>
      </c>
      <c r="G773" s="427"/>
      <c r="H773" s="3521"/>
      <c r="I773" s="426"/>
      <c r="J773" s="426">
        <f>J763+J767+J770</f>
        <v>1481118.8306900903</v>
      </c>
      <c r="K773" s="2057"/>
      <c r="L773" s="2030"/>
      <c r="M773" s="2030"/>
      <c r="N773" s="2030"/>
      <c r="R773" s="1095" t="str">
        <f>IF(B773="","",COUNTIF('Breakdown (B)'!$D$147:$D$1323,B773))</f>
        <v/>
      </c>
    </row>
    <row r="774" spans="1:18" s="146" customFormat="1" hidden="1">
      <c r="B774" s="3491"/>
      <c r="C774" s="555" t="str">
        <f>IF(D774=$D$45,"A.",IF(D774=$D$47,"B.",IF(D774=$D$50,"C.",IF(D774=$D$52,"D.",IF(D774=$D$53,"E.",IF(D774=$D$54,"F.",IF(D774=$D$55,"G.",IF(D774=$D$56,"H.","I."))))))))</f>
        <v>E.</v>
      </c>
      <c r="D774" s="426" t="s">
        <v>499</v>
      </c>
      <c r="E774" s="427"/>
      <c r="F774" s="426" t="s">
        <v>500</v>
      </c>
      <c r="G774" s="427"/>
      <c r="H774" s="3521"/>
      <c r="I774" s="426"/>
      <c r="J774" s="426">
        <f>2%*J773</f>
        <v>29622.376613801807</v>
      </c>
      <c r="K774" s="2057"/>
      <c r="L774" s="2030"/>
      <c r="M774" s="2030"/>
      <c r="N774" s="2030"/>
      <c r="R774" s="1095" t="str">
        <f>IF(B774="","",COUNTIF('Breakdown (B)'!$D$147:$D$1323,B774))</f>
        <v/>
      </c>
    </row>
    <row r="775" spans="1:18" s="146" customFormat="1" hidden="1">
      <c r="B775" s="3491" t="s">
        <v>79</v>
      </c>
      <c r="C775" s="555" t="str">
        <f>IF(D775=$D$63,"A.",IF(D775=$D$69,"B.",IF(D775=$D$72,"C.",IF(D775=$D$79,"D.",IF(D775=$D$80,"E.",IF(D775=$D$81,"F.",IF(D775=$D$82,"G.",IF(D775=$D$83,"H.","I."))))))))</f>
        <v>F.</v>
      </c>
      <c r="D775" s="426" t="s">
        <v>540</v>
      </c>
      <c r="E775" s="427"/>
      <c r="F775" s="426" t="s">
        <v>543</v>
      </c>
      <c r="G775" s="427"/>
      <c r="H775" s="3521"/>
      <c r="I775" s="426"/>
      <c r="J775" s="426">
        <f>SUM(J773:J774)</f>
        <v>1510741.2073038921</v>
      </c>
      <c r="K775" s="2057"/>
      <c r="L775" s="2030"/>
      <c r="M775" s="2030"/>
      <c r="N775" s="2030"/>
      <c r="R775" s="1095">
        <f>IF(B775="","",COUNTIF('Breakdown (B)'!$D$147:$D$1323,B775))</f>
        <v>0</v>
      </c>
    </row>
    <row r="776" spans="1:18" s="146" customFormat="1" hidden="1">
      <c r="B776" s="3491"/>
      <c r="C776" s="555" t="str">
        <f>IF(D776=$D$63,"A.",IF(D776=$D$69,"B.",IF(D776=$D$72,"C.",IF(D776=$D$79,"D.",IF(D776=$D$80,"E.",IF(D776=$D$81,"F.",IF(D776=$D$82,"G.",IF(D776=$D$83,"H.","I."))))))))</f>
        <v>G.</v>
      </c>
      <c r="D776" s="426" t="s">
        <v>541</v>
      </c>
      <c r="E776" s="427"/>
      <c r="F776" s="426" t="s">
        <v>544</v>
      </c>
      <c r="G776" s="427"/>
      <c r="H776" s="3521"/>
      <c r="I776" s="426"/>
      <c r="J776" s="426">
        <f>5.5%*J775</f>
        <v>83090.766401714063</v>
      </c>
      <c r="K776" s="2057"/>
      <c r="L776" s="2030"/>
      <c r="M776" s="2030"/>
      <c r="N776" s="2030"/>
      <c r="R776" s="1095" t="str">
        <f>IF(B776="","",COUNTIF('Breakdown (B)'!$D$147:$D$1323,B776))</f>
        <v/>
      </c>
    </row>
    <row r="777" spans="1:18" s="146" customFormat="1" hidden="1">
      <c r="B777" s="3491"/>
      <c r="C777" s="555" t="str">
        <f>IF(D777=$D$63,"A.",IF(D777=$D$69,"B.",IF(D777=$D$72,"C.",IF(D777=$D$79,"D.",IF(D777=$D$80,"E.",IF(D777=$D$81,"F.",IF(D777=$D$82,"G.",IF(D777=$D$83,"H.","I."))))))))</f>
        <v>H.</v>
      </c>
      <c r="D777" s="426" t="s">
        <v>479</v>
      </c>
      <c r="E777" s="427"/>
      <c r="F777" s="426" t="s">
        <v>478</v>
      </c>
      <c r="G777" s="427"/>
      <c r="H777" s="3521"/>
      <c r="I777" s="426"/>
      <c r="J777" s="426">
        <f>6%*SUM(J775:J776)</f>
        <v>95629.918422336355</v>
      </c>
      <c r="K777" s="2057"/>
      <c r="L777" s="2030"/>
      <c r="M777" s="2030"/>
      <c r="N777" s="2030"/>
      <c r="R777" s="1095" t="str">
        <f>IF(B777="","",COUNTIF('Breakdown (B)'!$D$147:$D$1323,B777))</f>
        <v/>
      </c>
    </row>
    <row r="778" spans="1:18" s="146" customFormat="1" ht="15" hidden="1" customHeight="1">
      <c r="B778" s="3491"/>
      <c r="C778" s="555" t="str">
        <f>IF(D778=$D$63,"A.",IF(D778=$D$69,"B.",IF(D778=$D$72,"C.",IF(D778=$D$79,"D.",IF(D778=$D$80,"E.",IF(D778=$D$81,"F.",IF(D778=$D$82,"G.",IF(D778=$D$83,"H.","I."))))))))</f>
        <v>I.</v>
      </c>
      <c r="D778" s="426" t="s">
        <v>1370</v>
      </c>
      <c r="E778" s="427"/>
      <c r="F778" s="426" t="s">
        <v>440</v>
      </c>
      <c r="G778" s="427"/>
      <c r="H778" s="3521"/>
      <c r="I778" s="426"/>
      <c r="J778" s="426">
        <f>SUM(J775:J777)</f>
        <v>1689461.8921279425</v>
      </c>
      <c r="K778" s="2057"/>
      <c r="L778" s="2030"/>
      <c r="M778" s="2030"/>
      <c r="N778" s="2030"/>
      <c r="R778" s="1095" t="str">
        <f>IF(B778="","",COUNTIF('Breakdown (B)'!$D$147:$D$1323,B778))</f>
        <v/>
      </c>
    </row>
    <row r="779" spans="1:18" ht="15" hidden="1" customHeight="1">
      <c r="B779" s="3491"/>
      <c r="C779" s="159" t="s">
        <v>1666</v>
      </c>
      <c r="D779" s="168" t="s">
        <v>1667</v>
      </c>
      <c r="E779" s="192"/>
      <c r="F779" s="168" t="s">
        <v>1668</v>
      </c>
      <c r="G779" s="192"/>
      <c r="H779" s="3522"/>
      <c r="I779" s="196"/>
      <c r="J779" s="196">
        <f>J778*10%</f>
        <v>168946.18921279427</v>
      </c>
      <c r="K779" s="2053"/>
      <c r="L779" s="2030"/>
      <c r="M779" s="2030"/>
      <c r="N779" s="2030"/>
      <c r="O779" s="146"/>
      <c r="R779" s="1095" t="str">
        <f>IF(B779="","",COUNTIF('Breakdown (B)'!$D$147:$D$1323,B779))</f>
        <v/>
      </c>
    </row>
    <row r="780" spans="1:18" ht="15" hidden="1" customHeight="1">
      <c r="B780" s="3491"/>
      <c r="C780" s="159" t="s">
        <v>2653</v>
      </c>
      <c r="D780" s="168" t="s">
        <v>2652</v>
      </c>
      <c r="E780" s="192"/>
      <c r="F780" s="168" t="s">
        <v>2654</v>
      </c>
      <c r="G780" s="192"/>
      <c r="H780" s="3522"/>
      <c r="I780" s="196"/>
      <c r="J780" s="196">
        <f>SUM(J778:J779)*2%</f>
        <v>37168.161626814734</v>
      </c>
      <c r="K780" s="2053"/>
      <c r="L780" s="2030"/>
      <c r="M780" s="2030"/>
      <c r="N780" s="2030"/>
      <c r="O780" s="146"/>
      <c r="R780" s="1095" t="str">
        <f>IF(B780="","",COUNTIF('Breakdown (B)'!$D$147:$D$1323,B780))</f>
        <v/>
      </c>
    </row>
    <row r="781" spans="1:18" s="155" customFormat="1" ht="13.5" hidden="1" customHeight="1">
      <c r="B781" s="3492"/>
      <c r="C781" s="428">
        <f>B762</f>
        <v>39</v>
      </c>
      <c r="D781" s="210" t="s">
        <v>1669</v>
      </c>
      <c r="E781" s="175"/>
      <c r="F781" s="210" t="s">
        <v>1670</v>
      </c>
      <c r="G781" s="175"/>
      <c r="H781" s="3523"/>
      <c r="I781" s="198"/>
      <c r="J781" s="198">
        <f>SUM(J778:J780)</f>
        <v>1895576.2429675513</v>
      </c>
      <c r="K781" s="2053"/>
      <c r="L781" s="2030"/>
      <c r="M781" s="2030"/>
      <c r="N781" s="2030"/>
      <c r="O781" s="147"/>
      <c r="R781" s="1095" t="str">
        <f>IF(B781="","",COUNTIF('Breakdown (B)'!$D$147:$D$1323,B781))</f>
        <v/>
      </c>
    </row>
    <row r="782" spans="1:18" s="146" customFormat="1" hidden="1">
      <c r="B782" s="3491"/>
      <c r="C782" s="426"/>
      <c r="D782" s="426"/>
      <c r="E782" s="427"/>
      <c r="F782" s="426"/>
      <c r="G782" s="427"/>
      <c r="H782" s="3521"/>
      <c r="I782" s="426"/>
      <c r="J782" s="426"/>
      <c r="K782" s="2057"/>
      <c r="L782" s="2030"/>
      <c r="M782" s="2030"/>
      <c r="N782" s="2030"/>
      <c r="R782" s="1095" t="str">
        <f>IF(B782="","",COUNTIF('Breakdown (B)'!$D$147:$D$1323,B782))</f>
        <v/>
      </c>
    </row>
    <row r="783" spans="1:18" s="1088" customFormat="1" ht="25.5">
      <c r="A783" s="1088" t="s">
        <v>1244</v>
      </c>
      <c r="B783" s="3490">
        <f>B762+1</f>
        <v>40</v>
      </c>
      <c r="C783" s="1096" t="s">
        <v>2763</v>
      </c>
      <c r="D783" s="1097" t="s">
        <v>2478</v>
      </c>
      <c r="E783" s="1091" t="s">
        <v>276</v>
      </c>
      <c r="F783" s="1097" t="s">
        <v>2479</v>
      </c>
      <c r="G783" s="1092" t="s">
        <v>276</v>
      </c>
      <c r="H783" s="3520"/>
      <c r="I783" s="1093"/>
      <c r="J783" s="1093"/>
      <c r="K783" s="2052">
        <f>J784</f>
        <v>884649.63880463585</v>
      </c>
      <c r="L783" s="2043">
        <f>J788</f>
        <v>567492.64</v>
      </c>
      <c r="M783" s="2043">
        <f>J791</f>
        <v>28976.551885454541</v>
      </c>
      <c r="N783" s="2043"/>
      <c r="O783" s="1094">
        <f>J791</f>
        <v>28976.551885454541</v>
      </c>
      <c r="P783" s="1088">
        <f>IF(B783=" ",0,(M783+N783+O783)*1.02*1.055*1.06*1.1)</f>
        <v>72715.648572542559</v>
      </c>
      <c r="R783" s="1095">
        <f>IF(B783="","",COUNTIF('Breakdown (B)'!$D$147:$D$1323,B783))</f>
        <v>10</v>
      </c>
    </row>
    <row r="784" spans="1:18" s="147" customFormat="1">
      <c r="B784" s="3491"/>
      <c r="C784" s="555" t="s">
        <v>1026</v>
      </c>
      <c r="D784" s="210" t="s">
        <v>1381</v>
      </c>
      <c r="E784" s="427"/>
      <c r="F784" s="210" t="s">
        <v>1382</v>
      </c>
      <c r="G784" s="427"/>
      <c r="H784" s="3521"/>
      <c r="I784" s="210"/>
      <c r="J784" s="996">
        <f>SUM(J785:J786)</f>
        <v>884649.63880463585</v>
      </c>
      <c r="K784" s="2057"/>
      <c r="L784" s="2030"/>
      <c r="M784" s="2030"/>
      <c r="N784" s="2030"/>
      <c r="R784" s="1095" t="str">
        <f>IF(B784="","",COUNTIF('Breakdown (B)'!$D$147:$D$1323,B784))</f>
        <v/>
      </c>
    </row>
    <row r="785" spans="2:18" s="146" customFormat="1" ht="25.5">
      <c r="B785" s="3491"/>
      <c r="C785" s="426"/>
      <c r="D785" s="189" t="s">
        <v>3425</v>
      </c>
      <c r="E785" s="427" t="s">
        <v>276</v>
      </c>
      <c r="F785" s="189" t="s">
        <v>3437</v>
      </c>
      <c r="G785" s="427" t="s">
        <v>276</v>
      </c>
      <c r="H785" s="3534">
        <v>1.0249999999999999</v>
      </c>
      <c r="I785" s="426">
        <f>VLOOKUP(D785,mortar,9,0)</f>
        <v>854527.54291681806</v>
      </c>
      <c r="J785" s="426">
        <f>H785*I785</f>
        <v>875890.73148973845</v>
      </c>
      <c r="K785" s="2057"/>
      <c r="L785" s="2030"/>
      <c r="M785" s="2030"/>
      <c r="N785" s="2030"/>
      <c r="R785" s="1095" t="str">
        <f>IF(B785="","",COUNTIF('Breakdown (B)'!$D$147:$D$1323,B785))</f>
        <v/>
      </c>
    </row>
    <row r="786" spans="2:18" s="146" customFormat="1">
      <c r="B786" s="3491"/>
      <c r="C786" s="426"/>
      <c r="D786" s="426" t="s">
        <v>882</v>
      </c>
      <c r="E786" s="427" t="s">
        <v>1098</v>
      </c>
      <c r="F786" s="426" t="s">
        <v>715</v>
      </c>
      <c r="G786" s="427" t="s">
        <v>1098</v>
      </c>
      <c r="H786" s="3534">
        <v>1</v>
      </c>
      <c r="I786" s="426"/>
      <c r="J786" s="426">
        <f>SUM(J785:J785)*H786%</f>
        <v>8758.9073148973839</v>
      </c>
      <c r="K786" s="2057"/>
      <c r="L786" s="2030"/>
      <c r="M786" s="2030"/>
      <c r="N786" s="2030"/>
      <c r="R786" s="1095" t="str">
        <f>IF(B786="","",COUNTIF('Breakdown (B)'!$D$147:$D$1323,B786))</f>
        <v/>
      </c>
    </row>
    <row r="787" spans="2:18" s="146" customFormat="1">
      <c r="B787" s="3491"/>
      <c r="C787" s="555"/>
      <c r="D787" s="426"/>
      <c r="E787" s="427"/>
      <c r="F787" s="426"/>
      <c r="G787" s="427"/>
      <c r="H787" s="3534"/>
      <c r="I787" s="426"/>
      <c r="J787" s="426"/>
      <c r="K787" s="2057"/>
      <c r="L787" s="2030"/>
      <c r="M787" s="2030"/>
      <c r="N787" s="2030"/>
      <c r="R787" s="1095" t="str">
        <f>IF(B787="","",COUNTIF('Breakdown (B)'!$D$147:$D$1323,B787))</f>
        <v/>
      </c>
    </row>
    <row r="788" spans="2:18" s="147" customFormat="1" ht="13.5">
      <c r="B788" s="3491"/>
      <c r="C788" s="555" t="str">
        <f>IF(D788="Materials","A.",IF(D788="Labour","B.",IF(D788="Equipment","C.","D.")))</f>
        <v>B.</v>
      </c>
      <c r="D788" s="210" t="s">
        <v>969</v>
      </c>
      <c r="E788" s="427"/>
      <c r="F788" s="210" t="s">
        <v>1482</v>
      </c>
      <c r="G788" s="427"/>
      <c r="H788" s="3535"/>
      <c r="I788" s="210"/>
      <c r="J788" s="996">
        <f>J789</f>
        <v>567492.64</v>
      </c>
      <c r="K788" s="2057"/>
      <c r="L788" s="2030"/>
      <c r="M788" s="2030"/>
      <c r="N788" s="2030"/>
      <c r="R788" s="1095" t="str">
        <f>IF(B788="","",COUNTIF('Breakdown (B)'!$D$147:$D$1323,B788))</f>
        <v/>
      </c>
    </row>
    <row r="789" spans="2:18">
      <c r="B789" s="3491"/>
      <c r="C789" s="426"/>
      <c r="D789" s="163">
        <v>3.5</v>
      </c>
      <c r="E789" s="192" t="s">
        <v>1286</v>
      </c>
      <c r="F789" s="164">
        <v>3.5</v>
      </c>
      <c r="G789" s="165" t="s">
        <v>1287</v>
      </c>
      <c r="H789" s="3521">
        <v>2.21</v>
      </c>
      <c r="I789" s="196">
        <f>VLOOKUP(D789,A18N3,10)</f>
        <v>256784</v>
      </c>
      <c r="J789" s="196">
        <f>H789*I789</f>
        <v>567492.64</v>
      </c>
      <c r="K789" s="2053"/>
      <c r="L789" s="2042"/>
      <c r="M789" s="2042"/>
      <c r="N789" s="2042"/>
      <c r="R789" s="1095" t="str">
        <f>IF(B789="","",COUNTIF('Breakdown (B)'!$D$147:$D$1323,B789))</f>
        <v/>
      </c>
    </row>
    <row r="790" spans="2:18" s="146" customFormat="1">
      <c r="B790" s="3491"/>
      <c r="C790" s="555"/>
      <c r="D790" s="426"/>
      <c r="E790" s="427"/>
      <c r="F790" s="426"/>
      <c r="G790" s="427"/>
      <c r="H790" s="3534"/>
      <c r="I790" s="426"/>
      <c r="J790" s="426"/>
      <c r="K790" s="2057"/>
      <c r="L790" s="2030"/>
      <c r="M790" s="2030"/>
      <c r="N790" s="2030"/>
      <c r="R790" s="1095" t="str">
        <f>IF(B790="","",COUNTIF('Breakdown (B)'!$D$147:$D$1323,B790))</f>
        <v/>
      </c>
    </row>
    <row r="791" spans="2:18" s="147" customFormat="1" ht="13.5">
      <c r="B791" s="3491"/>
      <c r="C791" s="555" t="str">
        <f>IF(D791="Materials","A.",IF(D791="Labour","B.",IF(D791="Equipment","C.","D.")))</f>
        <v>C.</v>
      </c>
      <c r="D791" s="210" t="s">
        <v>970</v>
      </c>
      <c r="E791" s="427"/>
      <c r="F791" s="210" t="s">
        <v>1094</v>
      </c>
      <c r="G791" s="427"/>
      <c r="H791" s="3535"/>
      <c r="I791" s="210"/>
      <c r="J791" s="996">
        <f>SUM(J792:J792)</f>
        <v>28976.551885454541</v>
      </c>
      <c r="K791" s="2057"/>
      <c r="L791" s="2030"/>
      <c r="M791" s="2030"/>
      <c r="N791" s="2030"/>
      <c r="R791" s="1095" t="str">
        <f>IF(B791="","",COUNTIF('Breakdown (B)'!$D$147:$D$1323,B791))</f>
        <v/>
      </c>
    </row>
    <row r="792" spans="2:18" s="146" customFormat="1">
      <c r="B792" s="3491"/>
      <c r="C792" s="555"/>
      <c r="D792" s="1067" t="s">
        <v>1426</v>
      </c>
      <c r="E792" s="1066" t="s">
        <v>714</v>
      </c>
      <c r="F792" s="1067" t="s">
        <v>1172</v>
      </c>
      <c r="G792" s="1066" t="s">
        <v>1547</v>
      </c>
      <c r="H792" s="3526">
        <v>9.5000000000000001E-2</v>
      </c>
      <c r="I792" s="426">
        <f t="shared" ref="I792" si="35">VLOOKUP(D792,equiment,15,0)</f>
        <v>305016.3356363636</v>
      </c>
      <c r="J792" s="426">
        <f t="shared" ref="J792" si="36">H792*I792</f>
        <v>28976.551885454541</v>
      </c>
      <c r="K792" s="2057"/>
      <c r="L792" s="2030"/>
      <c r="M792" s="2030"/>
      <c r="N792" s="2030"/>
      <c r="R792" s="1095" t="str">
        <f>IF(B792="","",COUNTIF('Breakdown (B)'!$D$147:$D$1323,B792))</f>
        <v/>
      </c>
    </row>
    <row r="793" spans="2:18" s="146" customFormat="1">
      <c r="B793" s="3491"/>
      <c r="C793" s="555"/>
      <c r="D793" s="426"/>
      <c r="E793" s="427"/>
      <c r="F793" s="426"/>
      <c r="G793" s="427"/>
      <c r="H793" s="3521"/>
      <c r="I793" s="426"/>
      <c r="J793" s="426"/>
      <c r="K793" s="2057"/>
      <c r="L793" s="2030"/>
      <c r="M793" s="2030"/>
      <c r="N793" s="2030"/>
      <c r="R793" s="1095" t="str">
        <f>IF(B793="","",COUNTIF('Breakdown (B)'!$D$147:$D$1323,B793))</f>
        <v/>
      </c>
    </row>
    <row r="794" spans="2:18" s="146" customFormat="1" hidden="1">
      <c r="B794" s="3491"/>
      <c r="C794" s="555" t="str">
        <f>IF(D794=$D$63,"A.",IF(D794=$D$69,"B.",IF(D794=$D$72,"C.",IF(D794=$D$79,"D.",IF(D794=$D$80,"E.",IF(D794=$D$81,"F.",IF(D794=$D$82,"G.",IF(D794=$D$83,"H.","I."))))))))</f>
        <v>D.</v>
      </c>
      <c r="D794" s="426" t="s">
        <v>539</v>
      </c>
      <c r="E794" s="427"/>
      <c r="F794" s="426" t="s">
        <v>542</v>
      </c>
      <c r="G794" s="427"/>
      <c r="H794" s="3521"/>
      <c r="I794" s="426"/>
      <c r="J794" s="426">
        <f>J784+J788+J791</f>
        <v>1481118.8306900903</v>
      </c>
      <c r="K794" s="2057"/>
      <c r="L794" s="2030"/>
      <c r="M794" s="2030"/>
      <c r="N794" s="2030"/>
      <c r="R794" s="1095" t="str">
        <f>IF(B794="","",COUNTIF('Breakdown (B)'!$D$147:$D$1323,B794))</f>
        <v/>
      </c>
    </row>
    <row r="795" spans="2:18" s="146" customFormat="1" hidden="1">
      <c r="B795" s="3491"/>
      <c r="C795" s="555" t="str">
        <f>IF(D795=$D$45,"A.",IF(D795=$D$47,"B.",IF(D795=$D$50,"C.",IF(D795=$D$52,"D.",IF(D795=$D$53,"E.",IF(D795=$D$54,"F.",IF(D795=$D$55,"G.",IF(D795=$D$56,"H.","I."))))))))</f>
        <v>E.</v>
      </c>
      <c r="D795" s="426" t="s">
        <v>499</v>
      </c>
      <c r="E795" s="427"/>
      <c r="F795" s="426" t="s">
        <v>500</v>
      </c>
      <c r="G795" s="427"/>
      <c r="H795" s="3521"/>
      <c r="I795" s="426"/>
      <c r="J795" s="426">
        <f>2%*J794</f>
        <v>29622.376613801807</v>
      </c>
      <c r="K795" s="2057"/>
      <c r="L795" s="2030"/>
      <c r="M795" s="2030"/>
      <c r="N795" s="2030"/>
      <c r="R795" s="1095" t="str">
        <f>IF(B795="","",COUNTIF('Breakdown (B)'!$D$147:$D$1323,B795))</f>
        <v/>
      </c>
    </row>
    <row r="796" spans="2:18" s="146" customFormat="1" hidden="1">
      <c r="B796" s="3491" t="s">
        <v>79</v>
      </c>
      <c r="C796" s="555" t="str">
        <f>IF(D796=$D$63,"A.",IF(D796=$D$69,"B.",IF(D796=$D$72,"C.",IF(D796=$D$79,"D.",IF(D796=$D$80,"E.",IF(D796=$D$81,"F.",IF(D796=$D$82,"G.",IF(D796=$D$83,"H.","I."))))))))</f>
        <v>F.</v>
      </c>
      <c r="D796" s="426" t="s">
        <v>540</v>
      </c>
      <c r="E796" s="427"/>
      <c r="F796" s="426" t="s">
        <v>543</v>
      </c>
      <c r="G796" s="427"/>
      <c r="H796" s="3521"/>
      <c r="I796" s="426"/>
      <c r="J796" s="426">
        <f>SUM(J794:J795)</f>
        <v>1510741.2073038921</v>
      </c>
      <c r="K796" s="2057"/>
      <c r="L796" s="2030"/>
      <c r="M796" s="2030"/>
      <c r="N796" s="2030"/>
      <c r="R796" s="1095">
        <f>IF(B796="","",COUNTIF('Breakdown (B)'!$D$147:$D$1323,B796))</f>
        <v>0</v>
      </c>
    </row>
    <row r="797" spans="2:18" s="146" customFormat="1" hidden="1">
      <c r="B797" s="3491"/>
      <c r="C797" s="555" t="str">
        <f>IF(D797=$D$63,"A.",IF(D797=$D$69,"B.",IF(D797=$D$72,"C.",IF(D797=$D$79,"D.",IF(D797=$D$80,"E.",IF(D797=$D$81,"F.",IF(D797=$D$82,"G.",IF(D797=$D$83,"H.","I."))))))))</f>
        <v>G.</v>
      </c>
      <c r="D797" s="426" t="s">
        <v>541</v>
      </c>
      <c r="E797" s="427"/>
      <c r="F797" s="426" t="s">
        <v>544</v>
      </c>
      <c r="G797" s="427"/>
      <c r="H797" s="3521"/>
      <c r="I797" s="426"/>
      <c r="J797" s="426">
        <f>5.5%*J796</f>
        <v>83090.766401714063</v>
      </c>
      <c r="K797" s="2057"/>
      <c r="L797" s="2030"/>
      <c r="M797" s="2030"/>
      <c r="N797" s="2030"/>
      <c r="R797" s="1095" t="str">
        <f>IF(B797="","",COUNTIF('Breakdown (B)'!$D$147:$D$1323,B797))</f>
        <v/>
      </c>
    </row>
    <row r="798" spans="2:18" s="146" customFormat="1" hidden="1">
      <c r="B798" s="3491"/>
      <c r="C798" s="555" t="str">
        <f>IF(D798=$D$63,"A.",IF(D798=$D$69,"B.",IF(D798=$D$72,"C.",IF(D798=$D$79,"D.",IF(D798=$D$80,"E.",IF(D798=$D$81,"F.",IF(D798=$D$82,"G.",IF(D798=$D$83,"H.","I."))))))))</f>
        <v>H.</v>
      </c>
      <c r="D798" s="426" t="s">
        <v>479</v>
      </c>
      <c r="E798" s="427"/>
      <c r="F798" s="426" t="s">
        <v>478</v>
      </c>
      <c r="G798" s="427"/>
      <c r="H798" s="3521"/>
      <c r="I798" s="426"/>
      <c r="J798" s="426">
        <f>6%*SUM(J796:J797)</f>
        <v>95629.918422336355</v>
      </c>
      <c r="K798" s="2057"/>
      <c r="L798" s="2030"/>
      <c r="M798" s="2030"/>
      <c r="N798" s="2030"/>
      <c r="R798" s="1095" t="str">
        <f>IF(B798="","",COUNTIF('Breakdown (B)'!$D$147:$D$1323,B798))</f>
        <v/>
      </c>
    </row>
    <row r="799" spans="2:18" s="146" customFormat="1" ht="15" hidden="1" customHeight="1">
      <c r="B799" s="3491"/>
      <c r="C799" s="555" t="str">
        <f>IF(D799=$D$63,"A.",IF(D799=$D$69,"B.",IF(D799=$D$72,"C.",IF(D799=$D$79,"D.",IF(D799=$D$80,"E.",IF(D799=$D$81,"F.",IF(D799=$D$82,"G.",IF(D799=$D$83,"H.","I."))))))))</f>
        <v>I.</v>
      </c>
      <c r="D799" s="426" t="s">
        <v>1370</v>
      </c>
      <c r="E799" s="427"/>
      <c r="F799" s="426" t="s">
        <v>440</v>
      </c>
      <c r="G799" s="427"/>
      <c r="H799" s="3521"/>
      <c r="I799" s="426"/>
      <c r="J799" s="426">
        <f>SUM(J796:J798)</f>
        <v>1689461.8921279425</v>
      </c>
      <c r="K799" s="2057"/>
      <c r="L799" s="2030"/>
      <c r="M799" s="2030"/>
      <c r="N799" s="2030"/>
      <c r="R799" s="1095" t="str">
        <f>IF(B799="","",COUNTIF('Breakdown (B)'!$D$147:$D$1323,B799))</f>
        <v/>
      </c>
    </row>
    <row r="800" spans="2:18" ht="15" hidden="1" customHeight="1">
      <c r="B800" s="3491"/>
      <c r="C800" s="159" t="s">
        <v>1666</v>
      </c>
      <c r="D800" s="168" t="s">
        <v>1667</v>
      </c>
      <c r="E800" s="192"/>
      <c r="F800" s="168" t="s">
        <v>1668</v>
      </c>
      <c r="G800" s="192"/>
      <c r="H800" s="3522"/>
      <c r="I800" s="196"/>
      <c r="J800" s="196">
        <f>J799*10%</f>
        <v>168946.18921279427</v>
      </c>
      <c r="K800" s="2053"/>
      <c r="L800" s="2030"/>
      <c r="M800" s="2030"/>
      <c r="N800" s="2030"/>
      <c r="O800" s="146"/>
      <c r="R800" s="1095" t="str">
        <f>IF(B800="","",COUNTIF('Breakdown (B)'!$D$147:$D$1323,B800))</f>
        <v/>
      </c>
    </row>
    <row r="801" spans="1:18" ht="15" hidden="1" customHeight="1">
      <c r="B801" s="3491"/>
      <c r="C801" s="159" t="s">
        <v>2653</v>
      </c>
      <c r="D801" s="168" t="s">
        <v>2652</v>
      </c>
      <c r="E801" s="192"/>
      <c r="F801" s="168" t="s">
        <v>2654</v>
      </c>
      <c r="G801" s="192"/>
      <c r="H801" s="3522"/>
      <c r="I801" s="196"/>
      <c r="J801" s="196">
        <f>SUM(J799:J800)*2%</f>
        <v>37168.161626814734</v>
      </c>
      <c r="K801" s="2053"/>
      <c r="L801" s="2030"/>
      <c r="M801" s="2030"/>
      <c r="N801" s="2030"/>
      <c r="O801" s="146"/>
      <c r="R801" s="1095" t="str">
        <f>IF(B801="","",COUNTIF('Breakdown (B)'!$D$147:$D$1323,B801))</f>
        <v/>
      </c>
    </row>
    <row r="802" spans="1:18" s="155" customFormat="1" ht="13.5" hidden="1" customHeight="1">
      <c r="B802" s="3492"/>
      <c r="C802" s="428">
        <f>B783</f>
        <v>40</v>
      </c>
      <c r="D802" s="210" t="s">
        <v>1669</v>
      </c>
      <c r="E802" s="175"/>
      <c r="F802" s="210" t="s">
        <v>1670</v>
      </c>
      <c r="G802" s="175"/>
      <c r="H802" s="3523"/>
      <c r="I802" s="198"/>
      <c r="J802" s="198">
        <f>SUM(J799:J801)</f>
        <v>1895576.2429675513</v>
      </c>
      <c r="K802" s="2053"/>
      <c r="L802" s="2030"/>
      <c r="M802" s="2030"/>
      <c r="N802" s="2030"/>
      <c r="O802" s="147"/>
      <c r="R802" s="1095" t="str">
        <f>IF(B802="","",COUNTIF('Breakdown (B)'!$D$147:$D$1323,B802))</f>
        <v/>
      </c>
    </row>
    <row r="803" spans="1:18" s="146" customFormat="1" hidden="1">
      <c r="B803" s="3491"/>
      <c r="C803" s="426"/>
      <c r="D803" s="426"/>
      <c r="E803" s="427"/>
      <c r="F803" s="426"/>
      <c r="G803" s="427"/>
      <c r="H803" s="3521"/>
      <c r="I803" s="426"/>
      <c r="J803" s="426"/>
      <c r="K803" s="2057"/>
      <c r="L803" s="2030"/>
      <c r="M803" s="2030"/>
      <c r="N803" s="2030"/>
      <c r="R803" s="1095" t="str">
        <f>IF(B803="","",COUNTIF('Breakdown (B)'!$D$147:$D$1323,B803))</f>
        <v/>
      </c>
    </row>
    <row r="804" spans="1:18" s="1088" customFormat="1" ht="25.5">
      <c r="A804" s="1088" t="s">
        <v>959</v>
      </c>
      <c r="B804" s="3490">
        <f>B783+1</f>
        <v>41</v>
      </c>
      <c r="C804" s="1089" t="s">
        <v>1686</v>
      </c>
      <c r="D804" s="1090" t="s">
        <v>3648</v>
      </c>
      <c r="E804" s="1091" t="s">
        <v>298</v>
      </c>
      <c r="F804" s="1090" t="s">
        <v>3649</v>
      </c>
      <c r="G804" s="1092" t="s">
        <v>298</v>
      </c>
      <c r="H804" s="3520"/>
      <c r="I804" s="1093"/>
      <c r="J804" s="1093"/>
      <c r="K804" s="2052">
        <f>J805</f>
        <v>0</v>
      </c>
      <c r="L804" s="2043">
        <f>J809</f>
        <v>14431.2608</v>
      </c>
      <c r="M804" s="2043">
        <f>J812</f>
        <v>91489.700266225482</v>
      </c>
      <c r="N804" s="2043"/>
      <c r="O804" s="1094">
        <f>J812</f>
        <v>91489.700266225482</v>
      </c>
      <c r="P804" s="1088">
        <f>IF(B804=" ",0,(M804+N804+O804)*1.02*1.055*1.06*1.1)</f>
        <v>229590.21897652358</v>
      </c>
      <c r="R804" s="1095">
        <f>IF(B804="","",COUNTIF('Breakdown (B)'!$D$147:$D$1323,B804))</f>
        <v>3</v>
      </c>
    </row>
    <row r="805" spans="1:18" s="155" customFormat="1" ht="15">
      <c r="B805" s="3494"/>
      <c r="C805" s="555" t="s">
        <v>1026</v>
      </c>
      <c r="D805" s="160" t="s">
        <v>1479</v>
      </c>
      <c r="E805" s="203"/>
      <c r="F805" s="160" t="s">
        <v>64</v>
      </c>
      <c r="G805" s="203"/>
      <c r="H805" s="3525"/>
      <c r="I805" s="162"/>
      <c r="J805" s="998">
        <f>SUM(J806:J807)</f>
        <v>0</v>
      </c>
      <c r="K805" s="2053"/>
      <c r="L805" s="2042"/>
      <c r="M805" s="2042"/>
      <c r="N805" s="2042"/>
      <c r="R805" s="1095" t="str">
        <f>IF(B805="","",COUNTIF('Breakdown (B)'!$D$147:$D$1323,B805))</f>
        <v/>
      </c>
    </row>
    <row r="806" spans="1:18" s="155" customFormat="1" ht="14.25" hidden="1" customHeight="1">
      <c r="B806" s="3494"/>
      <c r="C806" s="204"/>
      <c r="D806" s="193" t="s">
        <v>3650</v>
      </c>
      <c r="E806" s="176" t="s">
        <v>298</v>
      </c>
      <c r="F806" s="704" t="s">
        <v>3651</v>
      </c>
      <c r="G806" s="682" t="s">
        <v>298</v>
      </c>
      <c r="H806" s="3534">
        <f>101/100</f>
        <v>1.01</v>
      </c>
      <c r="I806" s="162"/>
      <c r="J806" s="196">
        <f>I806*H806</f>
        <v>0</v>
      </c>
      <c r="K806" s="2053"/>
      <c r="L806" s="2042"/>
      <c r="M806" s="2042"/>
      <c r="N806" s="2042"/>
      <c r="R806" s="1095" t="str">
        <f>IF(B806="","",COUNTIF('Breakdown (B)'!$D$147:$D$1323,B806))</f>
        <v/>
      </c>
    </row>
    <row r="807" spans="1:18" s="146" customFormat="1" hidden="1">
      <c r="B807" s="3491"/>
      <c r="C807" s="426"/>
      <c r="D807" s="426" t="s">
        <v>882</v>
      </c>
      <c r="E807" s="427" t="s">
        <v>1098</v>
      </c>
      <c r="F807" s="426" t="s">
        <v>715</v>
      </c>
      <c r="G807" s="427" t="s">
        <v>1098</v>
      </c>
      <c r="H807" s="3534">
        <v>1.5</v>
      </c>
      <c r="I807" s="426"/>
      <c r="J807" s="426">
        <f>SUM(J806:J806)*H807%</f>
        <v>0</v>
      </c>
      <c r="K807" s="2057"/>
      <c r="L807" s="2030"/>
      <c r="M807" s="2030"/>
      <c r="N807" s="2030"/>
      <c r="R807" s="1095" t="str">
        <f>IF(B807="","",COUNTIF('Breakdown (B)'!$D$147:$D$1323,B807))</f>
        <v/>
      </c>
    </row>
    <row r="808" spans="1:18" s="155" customFormat="1" ht="14.25" customHeight="1">
      <c r="B808" s="3497"/>
      <c r="C808" s="1669"/>
      <c r="D808" s="1670"/>
      <c r="E808" s="1671"/>
      <c r="F808" s="1670"/>
      <c r="G808" s="1671"/>
      <c r="H808" s="3534"/>
      <c r="I808" s="1075"/>
      <c r="J808" s="917"/>
      <c r="K808" s="2056"/>
      <c r="L808" s="2042"/>
      <c r="M808" s="2042"/>
      <c r="N808" s="2042"/>
      <c r="R808" s="1095" t="str">
        <f>IF(B808="","",COUNTIF('Breakdown (B)'!$D$147:$D$1323,B808))</f>
        <v/>
      </c>
    </row>
    <row r="809" spans="1:18" s="155" customFormat="1" ht="15">
      <c r="B809" s="3494"/>
      <c r="C809" s="555" t="str">
        <f>IF(D809="Materials","A.",IF(D809="Labour","B.",IF(D809="Equipment","C.","D.")))</f>
        <v>B.</v>
      </c>
      <c r="D809" s="160" t="s">
        <v>969</v>
      </c>
      <c r="E809" s="203"/>
      <c r="F809" s="160" t="s">
        <v>1482</v>
      </c>
      <c r="G809" s="203"/>
      <c r="H809" s="3534"/>
      <c r="I809" s="162"/>
      <c r="J809" s="998">
        <f>J810</f>
        <v>14431.2608</v>
      </c>
      <c r="K809" s="2053"/>
      <c r="L809" s="2042"/>
      <c r="M809" s="2042"/>
      <c r="N809" s="2042"/>
      <c r="R809" s="1095" t="str">
        <f>IF(B809="","",COUNTIF('Breakdown (B)'!$D$147:$D$1323,B809))</f>
        <v/>
      </c>
    </row>
    <row r="810" spans="1:18">
      <c r="B810" s="3491"/>
      <c r="C810" s="426"/>
      <c r="D810" s="163">
        <v>3.5</v>
      </c>
      <c r="E810" s="192" t="s">
        <v>1286</v>
      </c>
      <c r="F810" s="164">
        <v>3.5</v>
      </c>
      <c r="G810" s="165" t="s">
        <v>1545</v>
      </c>
      <c r="H810" s="3521">
        <f>5.62/100</f>
        <v>5.62E-2</v>
      </c>
      <c r="I810" s="196">
        <f>VLOOKUP(D810,A18N3,10)</f>
        <v>256784</v>
      </c>
      <c r="J810" s="196">
        <f>H810*I810</f>
        <v>14431.2608</v>
      </c>
      <c r="K810" s="2053"/>
      <c r="L810" s="2042"/>
      <c r="M810" s="2042"/>
      <c r="N810" s="2042"/>
      <c r="R810" s="1095" t="str">
        <f>IF(B810="","",COUNTIF('Breakdown (B)'!$D$147:$D$1323,B810))</f>
        <v/>
      </c>
    </row>
    <row r="811" spans="1:18" s="155" customFormat="1" ht="15">
      <c r="B811" s="3494"/>
      <c r="C811" s="204"/>
      <c r="D811" s="205"/>
      <c r="E811" s="181"/>
      <c r="F811" s="426"/>
      <c r="G811" s="181"/>
      <c r="H811" s="3534"/>
      <c r="I811" s="162"/>
      <c r="J811" s="998"/>
      <c r="K811" s="2053"/>
      <c r="L811" s="2042"/>
      <c r="M811" s="2042"/>
      <c r="N811" s="2042"/>
      <c r="R811" s="1095" t="str">
        <f>IF(B811="","",COUNTIF('Breakdown (B)'!$D$147:$D$1323,B811))</f>
        <v/>
      </c>
    </row>
    <row r="812" spans="1:18" s="155" customFormat="1" ht="15">
      <c r="B812" s="3494"/>
      <c r="C812" s="555" t="str">
        <f>IF(D812="Materials","A.",IF(D812="Labour","B.",IF(D812="Equipment","C.","D.")))</f>
        <v>C.</v>
      </c>
      <c r="D812" s="160" t="s">
        <v>970</v>
      </c>
      <c r="E812" s="203"/>
      <c r="F812" s="160" t="s">
        <v>1483</v>
      </c>
      <c r="G812" s="203"/>
      <c r="H812" s="3534"/>
      <c r="I812" s="162"/>
      <c r="J812" s="998">
        <f>SUM(J813:J814)</f>
        <v>91489.700266225482</v>
      </c>
      <c r="K812" s="2053"/>
      <c r="L812" s="2042"/>
      <c r="M812" s="2042"/>
      <c r="N812" s="2042"/>
      <c r="R812" s="1095" t="str">
        <f>IF(B812="","",COUNTIF('Breakdown (B)'!$D$147:$D$1323,B812))</f>
        <v/>
      </c>
    </row>
    <row r="813" spans="1:18" s="155" customFormat="1">
      <c r="B813" s="3494"/>
      <c r="C813" s="204"/>
      <c r="D813" s="199" t="s">
        <v>712</v>
      </c>
      <c r="E813" s="200" t="s">
        <v>789</v>
      </c>
      <c r="F813" s="308" t="s">
        <v>1374</v>
      </c>
      <c r="G813" s="179" t="s">
        <v>1547</v>
      </c>
      <c r="H813" s="3534">
        <f>2.81/100</f>
        <v>2.81E-2</v>
      </c>
      <c r="I813" s="162">
        <f>VLOOKUP(D813,equiment,15,0)</f>
        <v>3071567.1881496501</v>
      </c>
      <c r="J813" s="196">
        <f>H813*I813</f>
        <v>86311.037987005169</v>
      </c>
      <c r="K813" s="2053"/>
      <c r="L813" s="2042"/>
      <c r="M813" s="2042"/>
      <c r="N813" s="2042"/>
      <c r="R813" s="1095" t="str">
        <f>IF(B813="","",COUNTIF('Breakdown (B)'!$D$147:$D$1323,B813))</f>
        <v/>
      </c>
    </row>
    <row r="814" spans="1:18" s="155" customFormat="1">
      <c r="B814" s="3494"/>
      <c r="C814" s="195"/>
      <c r="D814" s="193" t="s">
        <v>900</v>
      </c>
      <c r="E814" s="179" t="s">
        <v>1098</v>
      </c>
      <c r="F814" s="193" t="s">
        <v>267</v>
      </c>
      <c r="G814" s="179" t="s">
        <v>1098</v>
      </c>
      <c r="H814" s="3534">
        <v>6</v>
      </c>
      <c r="I814" s="162"/>
      <c r="J814" s="196">
        <f>SUM(J813:J813)*H814%</f>
        <v>5178.6622792203098</v>
      </c>
      <c r="K814" s="2053"/>
      <c r="L814" s="2042"/>
      <c r="M814" s="2042"/>
      <c r="N814" s="2042"/>
      <c r="R814" s="1095" t="str">
        <f>IF(B814="","",COUNTIF('Breakdown (B)'!$D$147:$D$1323,B814))</f>
        <v/>
      </c>
    </row>
    <row r="815" spans="1:18" s="155" customFormat="1">
      <c r="B815" s="3491"/>
      <c r="C815" s="426"/>
      <c r="D815" s="175"/>
      <c r="E815" s="169"/>
      <c r="F815" s="175"/>
      <c r="G815" s="169"/>
      <c r="H815" s="3521"/>
      <c r="I815" s="161"/>
      <c r="J815" s="196"/>
      <c r="K815" s="2053"/>
      <c r="L815" s="2042"/>
      <c r="M815" s="2042"/>
      <c r="N815" s="2042"/>
      <c r="R815" s="1095" t="str">
        <f>IF(B815="","",COUNTIF('Breakdown (B)'!$D$147:$D$1323,B815))</f>
        <v/>
      </c>
    </row>
    <row r="816" spans="1:18" s="155" customFormat="1" hidden="1">
      <c r="B816" s="3491"/>
      <c r="C816" s="555" t="str">
        <f>IF(D816="Materials","A.",IF(D816="Labour","B.",IF(D816="Equipment","C.","D.")))</f>
        <v>D.</v>
      </c>
      <c r="D816" s="168" t="s">
        <v>539</v>
      </c>
      <c r="E816" s="192"/>
      <c r="F816" s="168" t="s">
        <v>542</v>
      </c>
      <c r="G816" s="192"/>
      <c r="H816" s="3521"/>
      <c r="I816" s="162"/>
      <c r="J816" s="196">
        <f>J805+J809+J812</f>
        <v>105920.96106622549</v>
      </c>
      <c r="K816" s="2053"/>
      <c r="L816" s="2042"/>
      <c r="M816" s="2042"/>
      <c r="N816" s="2042"/>
      <c r="R816" s="1095" t="str">
        <f>IF(B816="","",COUNTIF('Breakdown (B)'!$D$147:$D$1323,B816))</f>
        <v/>
      </c>
    </row>
    <row r="817" spans="1:18" s="155" customFormat="1" hidden="1">
      <c r="B817" s="3491"/>
      <c r="C817" s="555" t="str">
        <f>IF(D817=$D$63,"A.",IF(D817=$D$69,"B.",IF(D817=$D$72,"C.",IF(D817=$D$79,"D.",IF(D817=$D$80,"E.",IF(D817=$D$81,"F.",IF(D817=$D$82,"G.",IF(D817=$D$83,"H.","I."))))))))</f>
        <v>E.</v>
      </c>
      <c r="D817" s="168" t="s">
        <v>499</v>
      </c>
      <c r="E817" s="192"/>
      <c r="F817" s="168" t="s">
        <v>500</v>
      </c>
      <c r="G817" s="192"/>
      <c r="H817" s="3521"/>
      <c r="I817" s="162"/>
      <c r="J817" s="196">
        <f>2%*J816</f>
        <v>2118.4192213245096</v>
      </c>
      <c r="K817" s="2053"/>
      <c r="L817" s="2042"/>
      <c r="M817" s="2042"/>
      <c r="N817" s="2042"/>
      <c r="R817" s="1095" t="str">
        <f>IF(B817="","",COUNTIF('Breakdown (B)'!$D$147:$D$1323,B817))</f>
        <v/>
      </c>
    </row>
    <row r="818" spans="1:18" s="155" customFormat="1" hidden="1">
      <c r="B818" s="3491" t="s">
        <v>79</v>
      </c>
      <c r="C818" s="555" t="str">
        <f>IF(D818=$D$63,"A.",IF(D818=$D$69,"B.",IF(D818=$D$72,"C.",IF(D818=$D$79,"D.",IF(D818=$D$80,"E.",IF(D818=$D$81,"F.",IF(D818=$D$82,"G.",IF(D818=$D$83,"H.","I."))))))))</f>
        <v>F.</v>
      </c>
      <c r="D818" s="168" t="s">
        <v>540</v>
      </c>
      <c r="E818" s="192"/>
      <c r="F818" s="168" t="s">
        <v>543</v>
      </c>
      <c r="G818" s="192"/>
      <c r="H818" s="3521"/>
      <c r="I818" s="162"/>
      <c r="J818" s="196">
        <f>SUM(J816:J817)</f>
        <v>108039.38028755</v>
      </c>
      <c r="K818" s="2053"/>
      <c r="L818" s="2042"/>
      <c r="M818" s="2042"/>
      <c r="N818" s="2042"/>
      <c r="R818" s="1095">
        <f>IF(B818="","",COUNTIF('Breakdown (B)'!$D$147:$D$1323,B818))</f>
        <v>0</v>
      </c>
    </row>
    <row r="819" spans="1:18" s="155" customFormat="1" hidden="1">
      <c r="B819" s="3491"/>
      <c r="C819" s="555" t="str">
        <f>IF(D819=$D$63,"A.",IF(D819=$D$69,"B.",IF(D819=$D$72,"C.",IF(D819=$D$79,"D.",IF(D819=$D$80,"E.",IF(D819=$D$81,"F.",IF(D819=$D$82,"G.",IF(D819=$D$83,"H.","I."))))))))</f>
        <v>G.</v>
      </c>
      <c r="D819" s="168" t="s">
        <v>541</v>
      </c>
      <c r="E819" s="192"/>
      <c r="F819" s="168" t="s">
        <v>544</v>
      </c>
      <c r="G819" s="192"/>
      <c r="H819" s="3521"/>
      <c r="I819" s="162"/>
      <c r="J819" s="196">
        <f>5.5%*J818</f>
        <v>5942.1659158152497</v>
      </c>
      <c r="K819" s="2053"/>
      <c r="L819" s="2042"/>
      <c r="M819" s="2042"/>
      <c r="N819" s="2042"/>
      <c r="R819" s="1095" t="str">
        <f>IF(B819="","",COUNTIF('Breakdown (B)'!$D$147:$D$1323,B819))</f>
        <v/>
      </c>
    </row>
    <row r="820" spans="1:18" s="155" customFormat="1" hidden="1">
      <c r="B820" s="3491"/>
      <c r="C820" s="555" t="str">
        <f>IF(D820=$D$63,"A.",IF(D820=$D$69,"B.",IF(D820=$D$72,"C.",IF(D820=$D$79,"D.",IF(D820=$D$80,"E.",IF(D820=$D$81,"F.",IF(D820=$D$82,"G.",IF(D820=$D$83,"H.","I."))))))))</f>
        <v>H.</v>
      </c>
      <c r="D820" s="168" t="s">
        <v>479</v>
      </c>
      <c r="E820" s="192"/>
      <c r="F820" s="168" t="s">
        <v>478</v>
      </c>
      <c r="G820" s="192"/>
      <c r="H820" s="3521"/>
      <c r="I820" s="162"/>
      <c r="J820" s="196">
        <f>6%*SUM(J818:J819)</f>
        <v>6838.8927722019143</v>
      </c>
      <c r="K820" s="2053"/>
      <c r="L820" s="2042"/>
      <c r="M820" s="2042"/>
      <c r="N820" s="2042"/>
      <c r="R820" s="1095" t="str">
        <f>IF(B820="","",COUNTIF('Breakdown (B)'!$D$147:$D$1323,B820))</f>
        <v/>
      </c>
    </row>
    <row r="821" spans="1:18" s="155" customFormat="1" hidden="1">
      <c r="B821" s="3491"/>
      <c r="C821" s="555" t="str">
        <f>IF(D821=$D$63,"A.",IF(D821=$D$69,"B.",IF(D821=$D$72,"C.",IF(D821=$D$79,"D.",IF(D821=$D$80,"E.",IF(D821=$D$81,"F.",IF(D821=$D$82,"G.",IF(D821=$D$83,"H.","I."))))))))</f>
        <v>I.</v>
      </c>
      <c r="D821" s="168" t="s">
        <v>1370</v>
      </c>
      <c r="E821" s="192"/>
      <c r="F821" s="168" t="s">
        <v>440</v>
      </c>
      <c r="G821" s="192"/>
      <c r="H821" s="3521"/>
      <c r="I821" s="162"/>
      <c r="J821" s="196">
        <f>SUM(J818:J820)</f>
        <v>120820.43897556716</v>
      </c>
      <c r="K821" s="2053"/>
      <c r="L821" s="2042"/>
      <c r="M821" s="2042"/>
      <c r="N821" s="2042"/>
      <c r="R821" s="1095" t="str">
        <f>IF(B821="","",COUNTIF('Breakdown (B)'!$D$147:$D$1323,B821))</f>
        <v/>
      </c>
    </row>
    <row r="822" spans="1:18" ht="15" hidden="1" customHeight="1">
      <c r="B822" s="3491"/>
      <c r="C822" s="159" t="s">
        <v>1666</v>
      </c>
      <c r="D822" s="168" t="s">
        <v>1667</v>
      </c>
      <c r="E822" s="192"/>
      <c r="F822" s="168" t="s">
        <v>1668</v>
      </c>
      <c r="G822" s="192"/>
      <c r="H822" s="3522"/>
      <c r="I822" s="196"/>
      <c r="J822" s="196">
        <f>J821*10%</f>
        <v>12082.043897556716</v>
      </c>
      <c r="K822" s="2053"/>
      <c r="L822" s="2030"/>
      <c r="M822" s="2030"/>
      <c r="N822" s="2030"/>
      <c r="O822" s="146"/>
      <c r="R822" s="1095" t="str">
        <f>IF(B822="","",COUNTIF('Breakdown (B)'!$D$147:$D$1323,B822))</f>
        <v/>
      </c>
    </row>
    <row r="823" spans="1:18" ht="15" hidden="1" customHeight="1">
      <c r="B823" s="3491"/>
      <c r="C823" s="159" t="s">
        <v>2653</v>
      </c>
      <c r="D823" s="168" t="s">
        <v>2652</v>
      </c>
      <c r="E823" s="192"/>
      <c r="F823" s="168" t="s">
        <v>2654</v>
      </c>
      <c r="G823" s="192"/>
      <c r="H823" s="3522"/>
      <c r="I823" s="196"/>
      <c r="J823" s="196">
        <f>SUM(J821:J822)*2%</f>
        <v>2658.0496574624772</v>
      </c>
      <c r="K823" s="2053"/>
      <c r="L823" s="2030"/>
      <c r="M823" s="2030"/>
      <c r="N823" s="2030"/>
      <c r="O823" s="146"/>
      <c r="R823" s="1095" t="str">
        <f>IF(B823="","",COUNTIF('Breakdown (B)'!$D$147:$D$1323,B823))</f>
        <v/>
      </c>
    </row>
    <row r="824" spans="1:18" s="155" customFormat="1" ht="13.5" hidden="1" customHeight="1">
      <c r="B824" s="3492"/>
      <c r="C824" s="428">
        <f>B804</f>
        <v>41</v>
      </c>
      <c r="D824" s="210" t="s">
        <v>1669</v>
      </c>
      <c r="E824" s="175"/>
      <c r="F824" s="210" t="s">
        <v>1670</v>
      </c>
      <c r="G824" s="175"/>
      <c r="H824" s="3523"/>
      <c r="I824" s="198"/>
      <c r="J824" s="198">
        <f>SUM(J821:J823)</f>
        <v>135560.53253058635</v>
      </c>
      <c r="K824" s="2053"/>
      <c r="L824" s="2030"/>
      <c r="M824" s="2030"/>
      <c r="N824" s="2030"/>
      <c r="O824" s="147"/>
      <c r="R824" s="1095" t="str">
        <f>IF(B824="","",COUNTIF('Breakdown (B)'!$D$147:$D$1323,B824))</f>
        <v/>
      </c>
    </row>
    <row r="825" spans="1:18" s="155" customFormat="1" hidden="1">
      <c r="B825" s="3494"/>
      <c r="C825" s="426"/>
      <c r="D825" s="426"/>
      <c r="E825" s="187"/>
      <c r="F825" s="426"/>
      <c r="G825" s="187"/>
      <c r="H825" s="3521"/>
      <c r="I825" s="162"/>
      <c r="J825" s="198"/>
      <c r="K825" s="2053"/>
      <c r="L825" s="2042"/>
      <c r="M825" s="2042"/>
      <c r="N825" s="2042"/>
      <c r="R825" s="1095" t="str">
        <f>IF(B825="","",COUNTIF('Breakdown (B)'!$D$147:$D$1323,B825))</f>
        <v/>
      </c>
    </row>
    <row r="826" spans="1:18" s="1088" customFormat="1" ht="25.5">
      <c r="A826" s="1088" t="s">
        <v>1244</v>
      </c>
      <c r="B826" s="3490">
        <f>B804+1</f>
        <v>42</v>
      </c>
      <c r="C826" s="1096" t="s">
        <v>2660</v>
      </c>
      <c r="D826" s="1097" t="s">
        <v>2592</v>
      </c>
      <c r="E826" s="1091" t="s">
        <v>276</v>
      </c>
      <c r="F826" s="1097" t="s">
        <v>2593</v>
      </c>
      <c r="G826" s="1092" t="s">
        <v>276</v>
      </c>
      <c r="H826" s="3520"/>
      <c r="I826" s="1093"/>
      <c r="J826" s="1093"/>
      <c r="K826" s="2052">
        <f>J827</f>
        <v>884649.63880463585</v>
      </c>
      <c r="L826" s="2043">
        <f>J831</f>
        <v>388937.48</v>
      </c>
      <c r="M826" s="2043">
        <f>J834</f>
        <v>50723.237123409082</v>
      </c>
      <c r="N826" s="2043"/>
      <c r="O826" s="1094">
        <f>J834</f>
        <v>50723.237123409082</v>
      </c>
      <c r="P826" s="1088">
        <f>IF(B826=" ",0,(M826+N826+O826)*1.02*1.055*1.06*1.1)</f>
        <v>127288.1983925432</v>
      </c>
      <c r="R826" s="1095">
        <f>IF(B826="","",COUNTIF('Breakdown (B)'!$D$147:$D$1323,B826))</f>
        <v>8</v>
      </c>
    </row>
    <row r="827" spans="1:18" s="147" customFormat="1">
      <c r="B827" s="3491"/>
      <c r="C827" s="555" t="s">
        <v>1026</v>
      </c>
      <c r="D827" s="210" t="s">
        <v>1381</v>
      </c>
      <c r="E827" s="427"/>
      <c r="F827" s="210" t="s">
        <v>1382</v>
      </c>
      <c r="G827" s="427"/>
      <c r="H827" s="3521"/>
      <c r="I827" s="210"/>
      <c r="J827" s="996">
        <f>SUM(J828:J829)</f>
        <v>884649.63880463585</v>
      </c>
      <c r="K827" s="2057"/>
      <c r="L827" s="2030"/>
      <c r="M827" s="2030"/>
      <c r="N827" s="2030"/>
      <c r="R827" s="1095" t="str">
        <f>IF(B827="","",COUNTIF('Breakdown (B)'!$D$147:$D$1323,B827))</f>
        <v/>
      </c>
    </row>
    <row r="828" spans="1:18" s="146" customFormat="1" ht="25.5">
      <c r="B828" s="3491"/>
      <c r="C828" s="426"/>
      <c r="D828" s="189" t="s">
        <v>3425</v>
      </c>
      <c r="E828" s="427" t="s">
        <v>276</v>
      </c>
      <c r="F828" s="189" t="s">
        <v>3437</v>
      </c>
      <c r="G828" s="427" t="s">
        <v>276</v>
      </c>
      <c r="H828" s="3534">
        <v>1.0249999999999999</v>
      </c>
      <c r="I828" s="426">
        <f>VLOOKUP(D828,mortar,9,0)</f>
        <v>854527.54291681806</v>
      </c>
      <c r="J828" s="426">
        <f>H828*I828</f>
        <v>875890.73148973845</v>
      </c>
      <c r="K828" s="2057"/>
      <c r="L828" s="2030"/>
      <c r="M828" s="2030"/>
      <c r="N828" s="2030"/>
      <c r="R828" s="1095" t="str">
        <f>IF(B828="","",COUNTIF('Breakdown (B)'!$D$147:$D$1323,B828))</f>
        <v/>
      </c>
    </row>
    <row r="829" spans="1:18" s="146" customFormat="1">
      <c r="B829" s="3491"/>
      <c r="C829" s="426"/>
      <c r="D829" s="426" t="s">
        <v>882</v>
      </c>
      <c r="E829" s="427" t="s">
        <v>1098</v>
      </c>
      <c r="F829" s="426" t="s">
        <v>715</v>
      </c>
      <c r="G829" s="427" t="s">
        <v>1098</v>
      </c>
      <c r="H829" s="3534">
        <v>1</v>
      </c>
      <c r="I829" s="426"/>
      <c r="J829" s="426">
        <f>SUM(J828:J828)*H829%</f>
        <v>8758.9073148973839</v>
      </c>
      <c r="K829" s="2057"/>
      <c r="L829" s="2030"/>
      <c r="M829" s="2030"/>
      <c r="N829" s="2030"/>
      <c r="R829" s="1095" t="str">
        <f>IF(B829="","",COUNTIF('Breakdown (B)'!$D$147:$D$1323,B829))</f>
        <v/>
      </c>
    </row>
    <row r="830" spans="1:18" s="146" customFormat="1">
      <c r="B830" s="3491"/>
      <c r="C830" s="555"/>
      <c r="D830" s="426"/>
      <c r="E830" s="427"/>
      <c r="F830" s="426"/>
      <c r="G830" s="427"/>
      <c r="H830" s="3534"/>
      <c r="I830" s="426"/>
      <c r="J830" s="426"/>
      <c r="K830" s="2057"/>
      <c r="L830" s="2030"/>
      <c r="M830" s="2030"/>
      <c r="N830" s="2030"/>
      <c r="R830" s="1095" t="str">
        <f>IF(B830="","",COUNTIF('Breakdown (B)'!$D$147:$D$1323,B830))</f>
        <v/>
      </c>
    </row>
    <row r="831" spans="1:18" s="147" customFormat="1" ht="13.5">
      <c r="B831" s="3491"/>
      <c r="C831" s="555" t="str">
        <f>IF(D831="Materials","A.",IF(D831="Labour","B.",IF(D831="Equipment","C.","D.")))</f>
        <v>B.</v>
      </c>
      <c r="D831" s="210" t="s">
        <v>969</v>
      </c>
      <c r="E831" s="427"/>
      <c r="F831" s="210" t="s">
        <v>1482</v>
      </c>
      <c r="G831" s="427"/>
      <c r="H831" s="3535"/>
      <c r="I831" s="210"/>
      <c r="J831" s="996">
        <f>J832</f>
        <v>388937.48</v>
      </c>
      <c r="K831" s="2057"/>
      <c r="L831" s="2030"/>
      <c r="M831" s="2030"/>
      <c r="N831" s="2030"/>
      <c r="R831" s="1095" t="str">
        <f>IF(B831="","",COUNTIF('Breakdown (B)'!$D$147:$D$1323,B831))</f>
        <v/>
      </c>
    </row>
    <row r="832" spans="1:18">
      <c r="B832" s="3491"/>
      <c r="C832" s="426"/>
      <c r="D832" s="163">
        <v>3</v>
      </c>
      <c r="E832" s="192" t="s">
        <v>1286</v>
      </c>
      <c r="F832" s="164">
        <v>3</v>
      </c>
      <c r="G832" s="165" t="s">
        <v>1287</v>
      </c>
      <c r="H832" s="3534">
        <v>1.64</v>
      </c>
      <c r="I832" s="196">
        <f>VLOOKUP(D832,A18N3,10)</f>
        <v>237157</v>
      </c>
      <c r="J832" s="196">
        <f>H832*I832</f>
        <v>388937.48</v>
      </c>
      <c r="K832" s="2053"/>
      <c r="L832" s="2042"/>
      <c r="M832" s="2042"/>
      <c r="N832" s="2042"/>
      <c r="R832" s="1095" t="str">
        <f>IF(B832="","",COUNTIF('Breakdown (B)'!$D$147:$D$1323,B832))</f>
        <v/>
      </c>
    </row>
    <row r="833" spans="1:18" s="146" customFormat="1">
      <c r="B833" s="3491"/>
      <c r="C833" s="555"/>
      <c r="D833" s="426"/>
      <c r="E833" s="427"/>
      <c r="F833" s="426"/>
      <c r="G833" s="427"/>
      <c r="H833" s="3534"/>
      <c r="I833" s="426"/>
      <c r="J833" s="426"/>
      <c r="K833" s="2057"/>
      <c r="L833" s="2030"/>
      <c r="M833" s="2030"/>
      <c r="N833" s="2030"/>
      <c r="R833" s="1095" t="str">
        <f>IF(B833="","",COUNTIF('Breakdown (B)'!$D$147:$D$1323,B833))</f>
        <v/>
      </c>
    </row>
    <row r="834" spans="1:18" s="147" customFormat="1" ht="13.5">
      <c r="B834" s="3491"/>
      <c r="C834" s="555" t="str">
        <f>IF(D834="Materials","A.",IF(D834="Labour","B.",IF(D834="Equipment","C.","D.")))</f>
        <v>C.</v>
      </c>
      <c r="D834" s="210" t="s">
        <v>970</v>
      </c>
      <c r="E834" s="427"/>
      <c r="F834" s="210" t="s">
        <v>1094</v>
      </c>
      <c r="G834" s="427"/>
      <c r="H834" s="3535"/>
      <c r="I834" s="210"/>
      <c r="J834" s="996">
        <f>SUM(J835:J836)</f>
        <v>50723.237123409082</v>
      </c>
      <c r="K834" s="2057"/>
      <c r="L834" s="2030"/>
      <c r="M834" s="2030"/>
      <c r="N834" s="2030"/>
      <c r="R834" s="1095" t="str">
        <f>IF(B834="","",COUNTIF('Breakdown (B)'!$D$147:$D$1323,B834))</f>
        <v/>
      </c>
    </row>
    <row r="835" spans="1:18" s="146" customFormat="1">
      <c r="B835" s="3491"/>
      <c r="C835" s="555"/>
      <c r="D835" s="1067" t="s">
        <v>1426</v>
      </c>
      <c r="E835" s="1066" t="s">
        <v>714</v>
      </c>
      <c r="F835" s="1067" t="s">
        <v>1172</v>
      </c>
      <c r="G835" s="1066" t="s">
        <v>1547</v>
      </c>
      <c r="H835" s="3526">
        <v>9.5000000000000001E-2</v>
      </c>
      <c r="I835" s="426">
        <f t="shared" ref="I835" si="37">VLOOKUP(D835,equiment,15,0)</f>
        <v>305016.3356363636</v>
      </c>
      <c r="J835" s="426">
        <f t="shared" ref="J835" si="38">H835*I835</f>
        <v>28976.551885454541</v>
      </c>
      <c r="K835" s="2057"/>
      <c r="L835" s="2030"/>
      <c r="M835" s="2030"/>
      <c r="N835" s="2030"/>
      <c r="R835" s="1095" t="str">
        <f>IF(B835="","",COUNTIF('Breakdown (B)'!$D$147:$D$1323,B835))</f>
        <v/>
      </c>
    </row>
    <row r="836" spans="1:18" s="155" customFormat="1">
      <c r="B836" s="3494"/>
      <c r="C836" s="204"/>
      <c r="D836" s="199" t="s">
        <v>1984</v>
      </c>
      <c r="E836" s="200" t="s">
        <v>789</v>
      </c>
      <c r="F836" s="308" t="s">
        <v>2123</v>
      </c>
      <c r="G836" s="179" t="s">
        <v>1547</v>
      </c>
      <c r="H836" s="3534">
        <v>8.8999999999999996E-2</v>
      </c>
      <c r="I836" s="162">
        <f>VLOOKUP(D836,equiment,15,0)</f>
        <v>244344.77795454545</v>
      </c>
      <c r="J836" s="196">
        <f>H836*I836</f>
        <v>21746.685237954545</v>
      </c>
      <c r="K836" s="2053"/>
      <c r="L836" s="2042"/>
      <c r="M836" s="2042"/>
      <c r="N836" s="2042"/>
      <c r="R836" s="1095" t="str">
        <f>IF(B836="","",COUNTIF('Breakdown (B)'!$D$147:$D$1323,B836))</f>
        <v/>
      </c>
    </row>
    <row r="837" spans="1:18" s="146" customFormat="1">
      <c r="B837" s="3491"/>
      <c r="C837" s="555"/>
      <c r="D837" s="426"/>
      <c r="E837" s="427"/>
      <c r="F837" s="426"/>
      <c r="G837" s="427"/>
      <c r="H837" s="3521"/>
      <c r="I837" s="426"/>
      <c r="J837" s="426"/>
      <c r="K837" s="2057"/>
      <c r="L837" s="2030"/>
      <c r="M837" s="2030"/>
      <c r="N837" s="2030"/>
      <c r="R837" s="1095" t="str">
        <f>IF(B837="","",COUNTIF('Breakdown (B)'!$D$147:$D$1323,B837))</f>
        <v/>
      </c>
    </row>
    <row r="838" spans="1:18" s="146" customFormat="1" hidden="1">
      <c r="B838" s="3491"/>
      <c r="C838" s="555" t="str">
        <f>IF(D838=$D$63,"A.",IF(D838=$D$69,"B.",IF(D838=$D$72,"C.",IF(D838=$D$79,"D.",IF(D838=$D$80,"E.",IF(D838=$D$81,"F.",IF(D838=$D$82,"G.",IF(D838=$D$83,"H.","I."))))))))</f>
        <v>D.</v>
      </c>
      <c r="D838" s="426" t="s">
        <v>539</v>
      </c>
      <c r="E838" s="427"/>
      <c r="F838" s="426" t="s">
        <v>542</v>
      </c>
      <c r="G838" s="427"/>
      <c r="H838" s="3521"/>
      <c r="I838" s="426"/>
      <c r="J838" s="426">
        <f>J827+J831+J834</f>
        <v>1324310.355928045</v>
      </c>
      <c r="K838" s="2057"/>
      <c r="L838" s="2030"/>
      <c r="M838" s="2030"/>
      <c r="N838" s="2030"/>
      <c r="R838" s="1095" t="str">
        <f>IF(B838="","",COUNTIF('Breakdown (B)'!$D$147:$D$1323,B838))</f>
        <v/>
      </c>
    </row>
    <row r="839" spans="1:18" s="146" customFormat="1" hidden="1">
      <c r="B839" s="3491"/>
      <c r="C839" s="555" t="str">
        <f>IF(D839=$D$45,"A.",IF(D839=$D$47,"B.",IF(D839=$D$50,"C.",IF(D839=$D$52,"D.",IF(D839=$D$53,"E.",IF(D839=$D$54,"F.",IF(D839=$D$55,"G.",IF(D839=$D$56,"H.","I."))))))))</f>
        <v>E.</v>
      </c>
      <c r="D839" s="426" t="s">
        <v>499</v>
      </c>
      <c r="E839" s="427"/>
      <c r="F839" s="426" t="s">
        <v>500</v>
      </c>
      <c r="G839" s="427"/>
      <c r="H839" s="3521"/>
      <c r="I839" s="426"/>
      <c r="J839" s="426">
        <f>2%*J838</f>
        <v>26486.207118560902</v>
      </c>
      <c r="K839" s="2057"/>
      <c r="L839" s="2030"/>
      <c r="M839" s="2030"/>
      <c r="N839" s="2030"/>
      <c r="R839" s="1095" t="str">
        <f>IF(B839="","",COUNTIF('Breakdown (B)'!$D$147:$D$1323,B839))</f>
        <v/>
      </c>
    </row>
    <row r="840" spans="1:18" s="146" customFormat="1" hidden="1">
      <c r="B840" s="3491" t="s">
        <v>79</v>
      </c>
      <c r="C840" s="555" t="str">
        <f>IF(D840=$D$63,"A.",IF(D840=$D$69,"B.",IF(D840=$D$72,"C.",IF(D840=$D$79,"D.",IF(D840=$D$80,"E.",IF(D840=$D$81,"F.",IF(D840=$D$82,"G.",IF(D840=$D$83,"H.","I."))))))))</f>
        <v>F.</v>
      </c>
      <c r="D840" s="426" t="s">
        <v>540</v>
      </c>
      <c r="E840" s="427"/>
      <c r="F840" s="426" t="s">
        <v>543</v>
      </c>
      <c r="G840" s="427"/>
      <c r="H840" s="3521"/>
      <c r="I840" s="426"/>
      <c r="J840" s="426">
        <f>SUM(J838:J839)</f>
        <v>1350796.5630466058</v>
      </c>
      <c r="K840" s="2057"/>
      <c r="L840" s="2030"/>
      <c r="M840" s="2030"/>
      <c r="N840" s="2030"/>
      <c r="R840" s="1095">
        <f>IF(B840="","",COUNTIF('Breakdown (B)'!$D$147:$D$1323,B840))</f>
        <v>0</v>
      </c>
    </row>
    <row r="841" spans="1:18" s="146" customFormat="1" hidden="1">
      <c r="B841" s="3491"/>
      <c r="C841" s="555" t="str">
        <f>IF(D841=$D$63,"A.",IF(D841=$D$69,"B.",IF(D841=$D$72,"C.",IF(D841=$D$79,"D.",IF(D841=$D$80,"E.",IF(D841=$D$81,"F.",IF(D841=$D$82,"G.",IF(D841=$D$83,"H.","I."))))))))</f>
        <v>G.</v>
      </c>
      <c r="D841" s="426" t="s">
        <v>541</v>
      </c>
      <c r="E841" s="427"/>
      <c r="F841" s="426" t="s">
        <v>544</v>
      </c>
      <c r="G841" s="427"/>
      <c r="H841" s="3521"/>
      <c r="I841" s="426"/>
      <c r="J841" s="426">
        <f>5.5%*J840</f>
        <v>74293.810967563317</v>
      </c>
      <c r="K841" s="2057"/>
      <c r="L841" s="2030"/>
      <c r="M841" s="2030"/>
      <c r="N841" s="2030"/>
      <c r="R841" s="1095" t="str">
        <f>IF(B841="","",COUNTIF('Breakdown (B)'!$D$147:$D$1323,B841))</f>
        <v/>
      </c>
    </row>
    <row r="842" spans="1:18" s="146" customFormat="1" hidden="1">
      <c r="B842" s="3491"/>
      <c r="C842" s="555" t="str">
        <f>IF(D842=$D$63,"A.",IF(D842=$D$69,"B.",IF(D842=$D$72,"C.",IF(D842=$D$79,"D.",IF(D842=$D$80,"E.",IF(D842=$D$81,"F.",IF(D842=$D$82,"G.",IF(D842=$D$83,"H.","I."))))))))</f>
        <v>H.</v>
      </c>
      <c r="D842" s="426" t="s">
        <v>479</v>
      </c>
      <c r="E842" s="427"/>
      <c r="F842" s="426" t="s">
        <v>478</v>
      </c>
      <c r="G842" s="427"/>
      <c r="H842" s="3521"/>
      <c r="I842" s="426"/>
      <c r="J842" s="426">
        <f>6%*SUM(J840:J841)</f>
        <v>85505.422440850147</v>
      </c>
      <c r="K842" s="2057"/>
      <c r="L842" s="2030"/>
      <c r="M842" s="2030"/>
      <c r="N842" s="2030"/>
      <c r="R842" s="1095" t="str">
        <f>IF(B842="","",COUNTIF('Breakdown (B)'!$D$147:$D$1323,B842))</f>
        <v/>
      </c>
    </row>
    <row r="843" spans="1:18" s="146" customFormat="1" ht="15" hidden="1" customHeight="1">
      <c r="B843" s="3491"/>
      <c r="C843" s="555" t="str">
        <f>IF(D843=$D$63,"A.",IF(D843=$D$69,"B.",IF(D843=$D$72,"C.",IF(D843=$D$79,"D.",IF(D843=$D$80,"E.",IF(D843=$D$81,"F.",IF(D843=$D$82,"G.",IF(D843=$D$83,"H.","I."))))))))</f>
        <v>I.</v>
      </c>
      <c r="D843" s="426" t="s">
        <v>1370</v>
      </c>
      <c r="E843" s="427"/>
      <c r="F843" s="426" t="s">
        <v>440</v>
      </c>
      <c r="G843" s="427"/>
      <c r="H843" s="3521"/>
      <c r="I843" s="426"/>
      <c r="J843" s="426">
        <f>SUM(J840:J842)</f>
        <v>1510595.7964550194</v>
      </c>
      <c r="K843" s="2057"/>
      <c r="L843" s="2030"/>
      <c r="M843" s="2030"/>
      <c r="N843" s="2030"/>
      <c r="R843" s="1095" t="str">
        <f>IF(B843="","",COUNTIF('Breakdown (B)'!$D$147:$D$1323,B843))</f>
        <v/>
      </c>
    </row>
    <row r="844" spans="1:18" ht="15" hidden="1" customHeight="1">
      <c r="B844" s="3491"/>
      <c r="C844" s="159" t="s">
        <v>1666</v>
      </c>
      <c r="D844" s="168" t="s">
        <v>1667</v>
      </c>
      <c r="E844" s="192"/>
      <c r="F844" s="168" t="s">
        <v>1668</v>
      </c>
      <c r="G844" s="192"/>
      <c r="H844" s="3522"/>
      <c r="I844" s="196"/>
      <c r="J844" s="196">
        <f>J843*10%</f>
        <v>151059.57964550194</v>
      </c>
      <c r="K844" s="2053"/>
      <c r="L844" s="2030"/>
      <c r="M844" s="2030"/>
      <c r="N844" s="2030"/>
      <c r="O844" s="146"/>
      <c r="R844" s="1095" t="str">
        <f>IF(B844="","",COUNTIF('Breakdown (B)'!$D$147:$D$1323,B844))</f>
        <v/>
      </c>
    </row>
    <row r="845" spans="1:18" ht="15" hidden="1" customHeight="1">
      <c r="B845" s="3491"/>
      <c r="C845" s="159" t="s">
        <v>2653</v>
      </c>
      <c r="D845" s="168" t="s">
        <v>2652</v>
      </c>
      <c r="E845" s="192"/>
      <c r="F845" s="168" t="s">
        <v>2654</v>
      </c>
      <c r="G845" s="192"/>
      <c r="H845" s="3522"/>
      <c r="I845" s="196"/>
      <c r="J845" s="196">
        <f>SUM(J843:J844)*2%</f>
        <v>33233.107522010425</v>
      </c>
      <c r="K845" s="2053"/>
      <c r="L845" s="2030"/>
      <c r="M845" s="2030"/>
      <c r="N845" s="2030"/>
      <c r="O845" s="146"/>
      <c r="R845" s="1095" t="str">
        <f>IF(B845="","",COUNTIF('Breakdown (B)'!$D$147:$D$1323,B845))</f>
        <v/>
      </c>
    </row>
    <row r="846" spans="1:18" s="155" customFormat="1" ht="13.5" hidden="1" customHeight="1">
      <c r="B846" s="3492"/>
      <c r="C846" s="428">
        <f>B826</f>
        <v>42</v>
      </c>
      <c r="D846" s="210" t="s">
        <v>1669</v>
      </c>
      <c r="E846" s="175"/>
      <c r="F846" s="210" t="s">
        <v>1670</v>
      </c>
      <c r="G846" s="175"/>
      <c r="H846" s="3523"/>
      <c r="I846" s="198"/>
      <c r="J846" s="198">
        <f>SUM(J843:J845)</f>
        <v>1694888.4836225316</v>
      </c>
      <c r="K846" s="2053"/>
      <c r="L846" s="2030"/>
      <c r="M846" s="2030"/>
      <c r="N846" s="2030"/>
      <c r="O846" s="147"/>
      <c r="R846" s="1095" t="str">
        <f>IF(B846="","",COUNTIF('Breakdown (B)'!$D$147:$D$1323,B846))</f>
        <v/>
      </c>
    </row>
    <row r="847" spans="1:18" s="146" customFormat="1" hidden="1">
      <c r="B847" s="3491"/>
      <c r="C847" s="426"/>
      <c r="D847" s="426"/>
      <c r="E847" s="427"/>
      <c r="F847" s="426"/>
      <c r="G847" s="427"/>
      <c r="H847" s="3521"/>
      <c r="I847" s="426"/>
      <c r="J847" s="426"/>
      <c r="K847" s="2057"/>
      <c r="L847" s="2030"/>
      <c r="M847" s="2030"/>
      <c r="N847" s="2030"/>
      <c r="R847" s="1095" t="str">
        <f>IF(B847="","",COUNTIF('Breakdown (B)'!$D$147:$D$1323,B847))</f>
        <v/>
      </c>
    </row>
    <row r="848" spans="1:18" s="1088" customFormat="1" ht="25.5">
      <c r="A848" s="1088" t="s">
        <v>1244</v>
      </c>
      <c r="B848" s="3490">
        <f>B826+1</f>
        <v>43</v>
      </c>
      <c r="C848" s="1096" t="s">
        <v>2660</v>
      </c>
      <c r="D848" s="1097" t="s">
        <v>3877</v>
      </c>
      <c r="E848" s="1091" t="s">
        <v>276</v>
      </c>
      <c r="F848" s="1097" t="s">
        <v>3878</v>
      </c>
      <c r="G848" s="1092" t="s">
        <v>276</v>
      </c>
      <c r="H848" s="3520"/>
      <c r="I848" s="1093"/>
      <c r="J848" s="1093"/>
      <c r="K848" s="2052">
        <f>J849</f>
        <v>986446.44056411483</v>
      </c>
      <c r="L848" s="2043">
        <f>J853</f>
        <v>388937.48</v>
      </c>
      <c r="M848" s="2043">
        <f>J856</f>
        <v>50723.237123409082</v>
      </c>
      <c r="N848" s="2043"/>
      <c r="O848" s="1094">
        <f>J856</f>
        <v>50723.237123409082</v>
      </c>
      <c r="P848" s="1088">
        <f>IF(B848=" ",0,(M848+N848+O848)*1.02*1.055*1.06*1.1)</f>
        <v>127288.1983925432</v>
      </c>
      <c r="R848" s="1095">
        <f>IF(B848="","",COUNTIF('Breakdown (B)'!$D$147:$D$1323,B848))</f>
        <v>1</v>
      </c>
    </row>
    <row r="849" spans="2:18" s="147" customFormat="1">
      <c r="B849" s="3491"/>
      <c r="C849" s="555" t="s">
        <v>1026</v>
      </c>
      <c r="D849" s="210" t="s">
        <v>1381</v>
      </c>
      <c r="E849" s="427"/>
      <c r="F849" s="210" t="s">
        <v>1382</v>
      </c>
      <c r="G849" s="427"/>
      <c r="H849" s="3521"/>
      <c r="I849" s="210"/>
      <c r="J849" s="996">
        <f>SUM(J850:J851)</f>
        <v>986446.44056411483</v>
      </c>
      <c r="K849" s="2057"/>
      <c r="L849" s="2030"/>
      <c r="M849" s="2030"/>
      <c r="N849" s="2030"/>
      <c r="R849" s="1095" t="str">
        <f>IF(B849="","",COUNTIF('Breakdown (B)'!$D$147:$D$1323,B849))</f>
        <v/>
      </c>
    </row>
    <row r="850" spans="2:18" s="146" customFormat="1">
      <c r="B850" s="3491"/>
      <c r="C850" s="426"/>
      <c r="D850" s="189" t="s">
        <v>3427</v>
      </c>
      <c r="E850" s="427" t="s">
        <v>276</v>
      </c>
      <c r="F850" s="189" t="s">
        <v>3435</v>
      </c>
      <c r="G850" s="427" t="s">
        <v>276</v>
      </c>
      <c r="H850" s="3534">
        <v>1.0249999999999999</v>
      </c>
      <c r="I850" s="426">
        <f>VLOOKUP(D850,mortar,9,0)</f>
        <v>952858.18938818155</v>
      </c>
      <c r="J850" s="426">
        <f>H850*I850</f>
        <v>976679.64412288601</v>
      </c>
      <c r="K850" s="2057"/>
      <c r="L850" s="2030"/>
      <c r="M850" s="2030"/>
      <c r="N850" s="2030"/>
      <c r="R850" s="1095" t="str">
        <f>IF(B850="","",COUNTIF('Breakdown (B)'!$D$147:$D$1323,B850))</f>
        <v/>
      </c>
    </row>
    <row r="851" spans="2:18" s="146" customFormat="1">
      <c r="B851" s="3491"/>
      <c r="C851" s="426"/>
      <c r="D851" s="426" t="s">
        <v>882</v>
      </c>
      <c r="E851" s="427" t="s">
        <v>1098</v>
      </c>
      <c r="F851" s="426" t="s">
        <v>715</v>
      </c>
      <c r="G851" s="427" t="s">
        <v>1098</v>
      </c>
      <c r="H851" s="3534">
        <v>1</v>
      </c>
      <c r="I851" s="426"/>
      <c r="J851" s="426">
        <f>SUM(J850:J850)*H851%</f>
        <v>9766.7964412288602</v>
      </c>
      <c r="K851" s="2057"/>
      <c r="L851" s="2030"/>
      <c r="M851" s="2030"/>
      <c r="N851" s="2030"/>
      <c r="R851" s="1095" t="str">
        <f>IF(B851="","",COUNTIF('Breakdown (B)'!$D$147:$D$1323,B851))</f>
        <v/>
      </c>
    </row>
    <row r="852" spans="2:18" s="146" customFormat="1">
      <c r="B852" s="3491"/>
      <c r="C852" s="555"/>
      <c r="D852" s="426"/>
      <c r="E852" s="427"/>
      <c r="F852" s="426"/>
      <c r="G852" s="427"/>
      <c r="H852" s="3534"/>
      <c r="I852" s="426"/>
      <c r="J852" s="426"/>
      <c r="K852" s="2057"/>
      <c r="L852" s="2030"/>
      <c r="M852" s="2030"/>
      <c r="N852" s="2030"/>
      <c r="R852" s="1095" t="str">
        <f>IF(B852="","",COUNTIF('Breakdown (B)'!$D$147:$D$1323,B852))</f>
        <v/>
      </c>
    </row>
    <row r="853" spans="2:18" s="147" customFormat="1" ht="13.5">
      <c r="B853" s="3491"/>
      <c r="C853" s="555" t="str">
        <f>IF(D853="Materials","A.",IF(D853="Labour","B.",IF(D853="Equipment","C.","D.")))</f>
        <v>B.</v>
      </c>
      <c r="D853" s="210" t="s">
        <v>969</v>
      </c>
      <c r="E853" s="427"/>
      <c r="F853" s="210" t="s">
        <v>1482</v>
      </c>
      <c r="G853" s="427"/>
      <c r="H853" s="3535"/>
      <c r="I853" s="210"/>
      <c r="J853" s="996">
        <f>J854</f>
        <v>388937.48</v>
      </c>
      <c r="K853" s="2057"/>
      <c r="L853" s="2030"/>
      <c r="M853" s="2030"/>
      <c r="N853" s="2030"/>
      <c r="R853" s="1095" t="str">
        <f>IF(B853="","",COUNTIF('Breakdown (B)'!$D$147:$D$1323,B853))</f>
        <v/>
      </c>
    </row>
    <row r="854" spans="2:18">
      <c r="B854" s="3491"/>
      <c r="C854" s="426"/>
      <c r="D854" s="163">
        <v>3</v>
      </c>
      <c r="E854" s="192" t="s">
        <v>1286</v>
      </c>
      <c r="F854" s="164">
        <v>3</v>
      </c>
      <c r="G854" s="165" t="s">
        <v>1287</v>
      </c>
      <c r="H854" s="3534">
        <v>1.64</v>
      </c>
      <c r="I854" s="196">
        <f>VLOOKUP(D854,A18N3,10)</f>
        <v>237157</v>
      </c>
      <c r="J854" s="196">
        <f>H854*I854</f>
        <v>388937.48</v>
      </c>
      <c r="K854" s="2053"/>
      <c r="L854" s="2042"/>
      <c r="M854" s="2042"/>
      <c r="N854" s="2042"/>
      <c r="R854" s="1095" t="str">
        <f>IF(B854="","",COUNTIF('Breakdown (B)'!$D$147:$D$1323,B854))</f>
        <v/>
      </c>
    </row>
    <row r="855" spans="2:18" s="146" customFormat="1">
      <c r="B855" s="3491"/>
      <c r="C855" s="555"/>
      <c r="D855" s="426"/>
      <c r="E855" s="427"/>
      <c r="F855" s="426"/>
      <c r="G855" s="427"/>
      <c r="H855" s="3534"/>
      <c r="I855" s="426"/>
      <c r="J855" s="426"/>
      <c r="K855" s="2057"/>
      <c r="L855" s="2030"/>
      <c r="M855" s="2030"/>
      <c r="N855" s="2030"/>
      <c r="R855" s="1095" t="str">
        <f>IF(B855="","",COUNTIF('Breakdown (B)'!$D$147:$D$1323,B855))</f>
        <v/>
      </c>
    </row>
    <row r="856" spans="2:18" s="147" customFormat="1" ht="13.5">
      <c r="B856" s="3491"/>
      <c r="C856" s="555" t="str">
        <f>IF(D856="Materials","A.",IF(D856="Labour","B.",IF(D856="Equipment","C.","D.")))</f>
        <v>C.</v>
      </c>
      <c r="D856" s="210" t="s">
        <v>970</v>
      </c>
      <c r="E856" s="427"/>
      <c r="F856" s="210" t="s">
        <v>1094</v>
      </c>
      <c r="G856" s="427"/>
      <c r="H856" s="3535"/>
      <c r="I856" s="210"/>
      <c r="J856" s="996">
        <f>SUM(J857:J858)</f>
        <v>50723.237123409082</v>
      </c>
      <c r="K856" s="2057"/>
      <c r="L856" s="2030"/>
      <c r="M856" s="2030"/>
      <c r="N856" s="2030"/>
      <c r="R856" s="1095" t="str">
        <f>IF(B856="","",COUNTIF('Breakdown (B)'!$D$147:$D$1323,B856))</f>
        <v/>
      </c>
    </row>
    <row r="857" spans="2:18" s="146" customFormat="1">
      <c r="B857" s="3491"/>
      <c r="C857" s="555"/>
      <c r="D857" s="1067" t="s">
        <v>1426</v>
      </c>
      <c r="E857" s="1066" t="s">
        <v>714</v>
      </c>
      <c r="F857" s="1067" t="s">
        <v>1172</v>
      </c>
      <c r="G857" s="1066" t="s">
        <v>1547</v>
      </c>
      <c r="H857" s="3526">
        <v>9.5000000000000001E-2</v>
      </c>
      <c r="I857" s="426">
        <f t="shared" ref="I857" si="39">VLOOKUP(D857,equiment,15,0)</f>
        <v>305016.3356363636</v>
      </c>
      <c r="J857" s="426">
        <f t="shared" ref="J857" si="40">H857*I857</f>
        <v>28976.551885454541</v>
      </c>
      <c r="K857" s="2057"/>
      <c r="L857" s="2030"/>
      <c r="M857" s="2030"/>
      <c r="N857" s="2030"/>
      <c r="R857" s="1095" t="str">
        <f>IF(B857="","",COUNTIF('Breakdown (B)'!$D$147:$D$1323,B857))</f>
        <v/>
      </c>
    </row>
    <row r="858" spans="2:18" s="155" customFormat="1">
      <c r="B858" s="3494"/>
      <c r="C858" s="204"/>
      <c r="D858" s="199" t="s">
        <v>1984</v>
      </c>
      <c r="E858" s="200" t="s">
        <v>789</v>
      </c>
      <c r="F858" s="308" t="s">
        <v>2123</v>
      </c>
      <c r="G858" s="179" t="s">
        <v>1547</v>
      </c>
      <c r="H858" s="3534">
        <v>8.8999999999999996E-2</v>
      </c>
      <c r="I858" s="162">
        <f>VLOOKUP(D858,equiment,15,0)</f>
        <v>244344.77795454545</v>
      </c>
      <c r="J858" s="196">
        <f>H858*I858</f>
        <v>21746.685237954545</v>
      </c>
      <c r="K858" s="2053"/>
      <c r="L858" s="2042"/>
      <c r="M858" s="2042"/>
      <c r="N858" s="2042"/>
      <c r="R858" s="1095" t="str">
        <f>IF(B858="","",COUNTIF('Breakdown (B)'!$D$147:$D$1323,B858))</f>
        <v/>
      </c>
    </row>
    <row r="859" spans="2:18" s="146" customFormat="1">
      <c r="B859" s="3491"/>
      <c r="C859" s="555"/>
      <c r="D859" s="426"/>
      <c r="E859" s="427"/>
      <c r="F859" s="426"/>
      <c r="G859" s="427"/>
      <c r="H859" s="3521"/>
      <c r="I859" s="426"/>
      <c r="J859" s="426"/>
      <c r="K859" s="2057"/>
      <c r="L859" s="2030"/>
      <c r="M859" s="2030"/>
      <c r="N859" s="2030"/>
      <c r="R859" s="1095" t="str">
        <f>IF(B859="","",COUNTIF('Breakdown (B)'!$D$147:$D$1323,B859))</f>
        <v/>
      </c>
    </row>
    <row r="860" spans="2:18" s="146" customFormat="1" hidden="1">
      <c r="B860" s="3491"/>
      <c r="C860" s="555" t="str">
        <f>IF(D860=$D$63,"A.",IF(D860=$D$69,"B.",IF(D860=$D$72,"C.",IF(D860=$D$79,"D.",IF(D860=$D$80,"E.",IF(D860=$D$81,"F.",IF(D860=$D$82,"G.",IF(D860=$D$83,"H.","I."))))))))</f>
        <v>D.</v>
      </c>
      <c r="D860" s="426" t="s">
        <v>539</v>
      </c>
      <c r="E860" s="427"/>
      <c r="F860" s="426" t="s">
        <v>542</v>
      </c>
      <c r="G860" s="427"/>
      <c r="H860" s="3521"/>
      <c r="I860" s="426"/>
      <c r="J860" s="426">
        <f>J849+J853+J856</f>
        <v>1426107.1576875239</v>
      </c>
      <c r="K860" s="2057"/>
      <c r="L860" s="2030"/>
      <c r="M860" s="2030"/>
      <c r="N860" s="2030"/>
      <c r="R860" s="1095" t="str">
        <f>IF(B860="","",COUNTIF('Breakdown (B)'!$D$147:$D$1323,B860))</f>
        <v/>
      </c>
    </row>
    <row r="861" spans="2:18" s="146" customFormat="1" hidden="1">
      <c r="B861" s="3491"/>
      <c r="C861" s="555" t="str">
        <f>IF(D861=$D$45,"A.",IF(D861=$D$47,"B.",IF(D861=$D$50,"C.",IF(D861=$D$52,"D.",IF(D861=$D$53,"E.",IF(D861=$D$54,"F.",IF(D861=$D$55,"G.",IF(D861=$D$56,"H.","I."))))))))</f>
        <v>E.</v>
      </c>
      <c r="D861" s="426" t="s">
        <v>499</v>
      </c>
      <c r="E861" s="427"/>
      <c r="F861" s="426" t="s">
        <v>500</v>
      </c>
      <c r="G861" s="427"/>
      <c r="H861" s="3521"/>
      <c r="I861" s="426"/>
      <c r="J861" s="426">
        <f>2%*J860</f>
        <v>28522.14315375048</v>
      </c>
      <c r="K861" s="2057"/>
      <c r="L861" s="2030"/>
      <c r="M861" s="2030"/>
      <c r="N861" s="2030"/>
      <c r="R861" s="1095" t="str">
        <f>IF(B861="","",COUNTIF('Breakdown (B)'!$D$147:$D$1323,B861))</f>
        <v/>
      </c>
    </row>
    <row r="862" spans="2:18" s="146" customFormat="1" hidden="1">
      <c r="B862" s="3491" t="s">
        <v>79</v>
      </c>
      <c r="C862" s="555" t="str">
        <f>IF(D862=$D$63,"A.",IF(D862=$D$69,"B.",IF(D862=$D$72,"C.",IF(D862=$D$79,"D.",IF(D862=$D$80,"E.",IF(D862=$D$81,"F.",IF(D862=$D$82,"G.",IF(D862=$D$83,"H.","I."))))))))</f>
        <v>F.</v>
      </c>
      <c r="D862" s="426" t="s">
        <v>540</v>
      </c>
      <c r="E862" s="427"/>
      <c r="F862" s="426" t="s">
        <v>543</v>
      </c>
      <c r="G862" s="427"/>
      <c r="H862" s="3521"/>
      <c r="I862" s="426"/>
      <c r="J862" s="426">
        <f>SUM(J860:J861)</f>
        <v>1454629.3008412744</v>
      </c>
      <c r="K862" s="2057"/>
      <c r="L862" s="2030"/>
      <c r="M862" s="2030"/>
      <c r="N862" s="2030"/>
      <c r="R862" s="1095">
        <f>IF(B862="","",COUNTIF('Breakdown (B)'!$D$147:$D$1323,B862))</f>
        <v>0</v>
      </c>
    </row>
    <row r="863" spans="2:18" s="146" customFormat="1" hidden="1">
      <c r="B863" s="3491"/>
      <c r="C863" s="555" t="str">
        <f>IF(D863=$D$63,"A.",IF(D863=$D$69,"B.",IF(D863=$D$72,"C.",IF(D863=$D$79,"D.",IF(D863=$D$80,"E.",IF(D863=$D$81,"F.",IF(D863=$D$82,"G.",IF(D863=$D$83,"H.","I."))))))))</f>
        <v>G.</v>
      </c>
      <c r="D863" s="426" t="s">
        <v>541</v>
      </c>
      <c r="E863" s="427"/>
      <c r="F863" s="426" t="s">
        <v>544</v>
      </c>
      <c r="G863" s="427"/>
      <c r="H863" s="3521"/>
      <c r="I863" s="426"/>
      <c r="J863" s="426">
        <f>5.5%*J862</f>
        <v>80004.611546270098</v>
      </c>
      <c r="K863" s="2057"/>
      <c r="L863" s="2030"/>
      <c r="M863" s="2030"/>
      <c r="N863" s="2030"/>
      <c r="R863" s="1095" t="str">
        <f>IF(B863="","",COUNTIF('Breakdown (B)'!$D$147:$D$1323,B863))</f>
        <v/>
      </c>
    </row>
    <row r="864" spans="2:18" s="146" customFormat="1" hidden="1">
      <c r="B864" s="3491"/>
      <c r="C864" s="555" t="str">
        <f>IF(D864=$D$63,"A.",IF(D864=$D$69,"B.",IF(D864=$D$72,"C.",IF(D864=$D$79,"D.",IF(D864=$D$80,"E.",IF(D864=$D$81,"F.",IF(D864=$D$82,"G.",IF(D864=$D$83,"H.","I."))))))))</f>
        <v>H.</v>
      </c>
      <c r="D864" s="426" t="s">
        <v>479</v>
      </c>
      <c r="E864" s="427"/>
      <c r="F864" s="426" t="s">
        <v>478</v>
      </c>
      <c r="G864" s="427"/>
      <c r="H864" s="3521"/>
      <c r="I864" s="426"/>
      <c r="J864" s="426">
        <f>6%*SUM(J862:J863)</f>
        <v>92078.034743252661</v>
      </c>
      <c r="K864" s="2057"/>
      <c r="L864" s="2030"/>
      <c r="M864" s="2030"/>
      <c r="N864" s="2030"/>
      <c r="R864" s="1095" t="str">
        <f>IF(B864="","",COUNTIF('Breakdown (B)'!$D$147:$D$1323,B864))</f>
        <v/>
      </c>
    </row>
    <row r="865" spans="1:18" s="146" customFormat="1" ht="15" hidden="1" customHeight="1">
      <c r="B865" s="3491"/>
      <c r="C865" s="555" t="str">
        <f>IF(D865=$D$63,"A.",IF(D865=$D$69,"B.",IF(D865=$D$72,"C.",IF(D865=$D$79,"D.",IF(D865=$D$80,"E.",IF(D865=$D$81,"F.",IF(D865=$D$82,"G.",IF(D865=$D$83,"H.","I."))))))))</f>
        <v>I.</v>
      </c>
      <c r="D865" s="426" t="s">
        <v>1370</v>
      </c>
      <c r="E865" s="427"/>
      <c r="F865" s="426" t="s">
        <v>440</v>
      </c>
      <c r="G865" s="427"/>
      <c r="H865" s="3521"/>
      <c r="I865" s="426"/>
      <c r="J865" s="426">
        <f>SUM(J862:J864)</f>
        <v>1626711.9471307972</v>
      </c>
      <c r="K865" s="2057"/>
      <c r="L865" s="2030"/>
      <c r="M865" s="2030"/>
      <c r="N865" s="2030"/>
      <c r="R865" s="1095" t="str">
        <f>IF(B865="","",COUNTIF('Breakdown (B)'!$D$147:$D$1323,B865))</f>
        <v/>
      </c>
    </row>
    <row r="866" spans="1:18" ht="15" hidden="1" customHeight="1">
      <c r="B866" s="3491"/>
      <c r="C866" s="159" t="s">
        <v>1666</v>
      </c>
      <c r="D866" s="168" t="s">
        <v>1667</v>
      </c>
      <c r="E866" s="192"/>
      <c r="F866" s="168" t="s">
        <v>1668</v>
      </c>
      <c r="G866" s="192"/>
      <c r="H866" s="3522"/>
      <c r="I866" s="196"/>
      <c r="J866" s="196">
        <f>J865*10%</f>
        <v>162671.19471307972</v>
      </c>
      <c r="K866" s="2053"/>
      <c r="L866" s="2030"/>
      <c r="M866" s="2030"/>
      <c r="N866" s="2030"/>
      <c r="O866" s="146"/>
      <c r="R866" s="1095" t="str">
        <f>IF(B866="","",COUNTIF('Breakdown (B)'!$D$147:$D$1323,B866))</f>
        <v/>
      </c>
    </row>
    <row r="867" spans="1:18" ht="15" hidden="1" customHeight="1">
      <c r="B867" s="3491"/>
      <c r="C867" s="159" t="s">
        <v>2653</v>
      </c>
      <c r="D867" s="168" t="s">
        <v>2652</v>
      </c>
      <c r="E867" s="192"/>
      <c r="F867" s="168" t="s">
        <v>2654</v>
      </c>
      <c r="G867" s="192"/>
      <c r="H867" s="3522"/>
      <c r="I867" s="196"/>
      <c r="J867" s="196">
        <f>SUM(J865:J866)*2%</f>
        <v>35787.662836877535</v>
      </c>
      <c r="K867" s="2053"/>
      <c r="L867" s="2030"/>
      <c r="M867" s="2030"/>
      <c r="N867" s="2030"/>
      <c r="O867" s="146"/>
      <c r="R867" s="1095" t="str">
        <f>IF(B867="","",COUNTIF('Breakdown (B)'!$D$147:$D$1323,B867))</f>
        <v/>
      </c>
    </row>
    <row r="868" spans="1:18" s="155" customFormat="1" ht="13.5" hidden="1" customHeight="1">
      <c r="B868" s="3492"/>
      <c r="C868" s="428">
        <f>B848</f>
        <v>43</v>
      </c>
      <c r="D868" s="210" t="s">
        <v>1669</v>
      </c>
      <c r="E868" s="175"/>
      <c r="F868" s="210" t="s">
        <v>1670</v>
      </c>
      <c r="G868" s="175"/>
      <c r="H868" s="3523"/>
      <c r="I868" s="198"/>
      <c r="J868" s="198">
        <f>SUM(J865:J867)</f>
        <v>1825170.8046807544</v>
      </c>
      <c r="K868" s="2053"/>
      <c r="L868" s="2030"/>
      <c r="M868" s="2030"/>
      <c r="N868" s="2030"/>
      <c r="O868" s="147"/>
      <c r="R868" s="1095" t="str">
        <f>IF(B868="","",COUNTIF('Breakdown (B)'!$D$147:$D$1323,B868))</f>
        <v/>
      </c>
    </row>
    <row r="869" spans="1:18" s="146" customFormat="1" hidden="1">
      <c r="B869" s="3491"/>
      <c r="C869" s="426"/>
      <c r="D869" s="426"/>
      <c r="E869" s="427"/>
      <c r="F869" s="426"/>
      <c r="G869" s="427"/>
      <c r="H869" s="3521"/>
      <c r="I869" s="426"/>
      <c r="J869" s="426"/>
      <c r="K869" s="2057"/>
      <c r="L869" s="2030"/>
      <c r="M869" s="2030"/>
      <c r="N869" s="2030"/>
      <c r="R869" s="1095" t="str">
        <f>IF(B869="","",COUNTIF('Breakdown (B)'!$D$147:$D$1323,B869))</f>
        <v/>
      </c>
    </row>
    <row r="870" spans="1:18" s="1088" customFormat="1" ht="25.5">
      <c r="A870" s="1088" t="s">
        <v>959</v>
      </c>
      <c r="B870" s="3490">
        <f>B848+1</f>
        <v>44</v>
      </c>
      <c r="C870" s="1089" t="s">
        <v>1689</v>
      </c>
      <c r="D870" s="1090" t="s">
        <v>2382</v>
      </c>
      <c r="E870" s="1091" t="s">
        <v>276</v>
      </c>
      <c r="F870" s="1090" t="s">
        <v>2383</v>
      </c>
      <c r="G870" s="1092" t="s">
        <v>276</v>
      </c>
      <c r="H870" s="3520"/>
      <c r="I870" s="1093"/>
      <c r="J870" s="1093"/>
      <c r="K870" s="2052">
        <f>J871</f>
        <v>1081082.6473504116</v>
      </c>
      <c r="L870" s="2043">
        <f>J875</f>
        <v>147037.34</v>
      </c>
      <c r="M870" s="2043">
        <f>J878</f>
        <v>167879.71965531365</v>
      </c>
      <c r="N870" s="2043"/>
      <c r="O870" s="1094">
        <f>J878</f>
        <v>167879.71965531365</v>
      </c>
      <c r="P870" s="1088">
        <f>IF(B870=" ",0,(M870+N870+O870)*1.02*1.055*1.06*1.1)</f>
        <v>421288.31426076556</v>
      </c>
      <c r="R870" s="1095">
        <f>IF(B870="","",COUNTIF('Breakdown (B)'!$D$147:$D$1323,B870))</f>
        <v>1</v>
      </c>
    </row>
    <row r="871" spans="1:18" s="155" customFormat="1" ht="15">
      <c r="B871" s="3494"/>
      <c r="C871" s="555" t="s">
        <v>1026</v>
      </c>
      <c r="D871" s="160" t="s">
        <v>1479</v>
      </c>
      <c r="E871" s="203"/>
      <c r="F871" s="160" t="s">
        <v>64</v>
      </c>
      <c r="G871" s="203"/>
      <c r="H871" s="3525"/>
      <c r="I871" s="162"/>
      <c r="J871" s="998">
        <f>SUM(J872:J873)</f>
        <v>1081082.6473504116</v>
      </c>
      <c r="K871" s="2053"/>
      <c r="L871" s="2042"/>
      <c r="M871" s="2042"/>
      <c r="N871" s="2042"/>
      <c r="R871" s="1095" t="str">
        <f>IF(B871="","",COUNTIF('Breakdown (B)'!$D$147:$D$1323,B871))</f>
        <v/>
      </c>
    </row>
    <row r="872" spans="1:18" s="155" customFormat="1">
      <c r="B872" s="3494"/>
      <c r="C872" s="204"/>
      <c r="D872" s="189" t="s">
        <v>3428</v>
      </c>
      <c r="E872" s="192" t="s">
        <v>276</v>
      </c>
      <c r="F872" s="189" t="s">
        <v>3434</v>
      </c>
      <c r="G872" s="179" t="s">
        <v>276</v>
      </c>
      <c r="H872" s="3525">
        <v>1.0249999999999999</v>
      </c>
      <c r="I872" s="162">
        <f>VLOOKUP(D872,mortar,9,0)</f>
        <v>1044272.0573295453</v>
      </c>
      <c r="J872" s="196">
        <f>H872*I872</f>
        <v>1070378.8587627837</v>
      </c>
      <c r="K872" s="2053"/>
      <c r="L872" s="2042"/>
      <c r="M872" s="2042"/>
      <c r="N872" s="2042"/>
      <c r="R872" s="1095" t="str">
        <f>IF(B872="","",COUNTIF('Breakdown (B)'!$D$147:$D$1323,B872))</f>
        <v/>
      </c>
    </row>
    <row r="873" spans="1:18" s="155" customFormat="1">
      <c r="B873" s="3494"/>
      <c r="C873" s="204"/>
      <c r="D873" s="193" t="s">
        <v>248</v>
      </c>
      <c r="E873" s="176" t="s">
        <v>1098</v>
      </c>
      <c r="F873" s="193" t="s">
        <v>715</v>
      </c>
      <c r="G873" s="176" t="s">
        <v>1098</v>
      </c>
      <c r="H873" s="3525">
        <v>1</v>
      </c>
      <c r="I873" s="162"/>
      <c r="J873" s="196">
        <f>SUM(J872:J872)*H873%</f>
        <v>10703.788587627838</v>
      </c>
      <c r="K873" s="2053"/>
      <c r="L873" s="2042"/>
      <c r="M873" s="2042"/>
      <c r="N873" s="2042"/>
      <c r="R873" s="1095" t="str">
        <f>IF(B873="","",COUNTIF('Breakdown (B)'!$D$147:$D$1323,B873))</f>
        <v/>
      </c>
    </row>
    <row r="874" spans="1:18" s="155" customFormat="1">
      <c r="B874" s="3494"/>
      <c r="C874" s="204"/>
      <c r="D874" s="193"/>
      <c r="E874" s="176"/>
      <c r="F874" s="193"/>
      <c r="G874" s="176"/>
      <c r="H874" s="3525"/>
      <c r="I874" s="162"/>
      <c r="J874" s="196"/>
      <c r="K874" s="2053"/>
      <c r="L874" s="2042"/>
      <c r="M874" s="2042"/>
      <c r="N874" s="2042"/>
      <c r="R874" s="1095" t="str">
        <f>IF(B874="","",COUNTIF('Breakdown (B)'!$D$147:$D$1323,B874))</f>
        <v/>
      </c>
    </row>
    <row r="875" spans="1:18" s="155" customFormat="1" ht="15">
      <c r="B875" s="3494"/>
      <c r="C875" s="555" t="str">
        <f>IF(D875="Materials","A.",IF(D875="Labour","B.",IF(D875="Equipment","C.","D.")))</f>
        <v>B.</v>
      </c>
      <c r="D875" s="160" t="s">
        <v>969</v>
      </c>
      <c r="E875" s="203"/>
      <c r="F875" s="160" t="s">
        <v>1482</v>
      </c>
      <c r="G875" s="203"/>
      <c r="H875" s="3525"/>
      <c r="I875" s="162"/>
      <c r="J875" s="998">
        <f>J876</f>
        <v>147037.34</v>
      </c>
      <c r="K875" s="2053"/>
      <c r="L875" s="2042"/>
      <c r="M875" s="2042"/>
      <c r="N875" s="2042"/>
      <c r="R875" s="1095" t="str">
        <f>IF(B875="","",COUNTIF('Breakdown (B)'!$D$147:$D$1323,B875))</f>
        <v/>
      </c>
    </row>
    <row r="876" spans="1:18">
      <c r="B876" s="3491"/>
      <c r="C876" s="426"/>
      <c r="D876" s="163">
        <v>3</v>
      </c>
      <c r="E876" s="192" t="s">
        <v>1286</v>
      </c>
      <c r="F876" s="164">
        <v>3</v>
      </c>
      <c r="G876" s="165" t="s">
        <v>1545</v>
      </c>
      <c r="H876" s="3521">
        <v>0.62</v>
      </c>
      <c r="I876" s="196">
        <f>VLOOKUP(D876,A18N3,10)</f>
        <v>237157</v>
      </c>
      <c r="J876" s="196">
        <f>H876*I876</f>
        <v>147037.34</v>
      </c>
      <c r="K876" s="2053"/>
      <c r="L876" s="2042"/>
      <c r="M876" s="2042"/>
      <c r="N876" s="2042"/>
      <c r="R876" s="1095" t="str">
        <f>IF(B876="","",COUNTIF('Breakdown (B)'!$D$147:$D$1323,B876))</f>
        <v/>
      </c>
    </row>
    <row r="877" spans="1:18" s="155" customFormat="1" ht="15">
      <c r="B877" s="3494"/>
      <c r="C877" s="204"/>
      <c r="D877" s="205"/>
      <c r="E877" s="181"/>
      <c r="F877" s="426"/>
      <c r="G877" s="181"/>
      <c r="H877" s="3525"/>
      <c r="I877" s="162"/>
      <c r="J877" s="998"/>
      <c r="K877" s="2053"/>
      <c r="L877" s="2042"/>
      <c r="M877" s="2042"/>
      <c r="N877" s="2042"/>
      <c r="R877" s="1095" t="str">
        <f>IF(B877="","",COUNTIF('Breakdown (B)'!$D$147:$D$1323,B877))</f>
        <v/>
      </c>
    </row>
    <row r="878" spans="1:18" s="155" customFormat="1" ht="15">
      <c r="B878" s="3494"/>
      <c r="C878" s="555" t="str">
        <f>IF(D878="Materials","A.",IF(D878="Labour","B.",IF(D878="Equipment","C.","D.")))</f>
        <v>C.</v>
      </c>
      <c r="D878" s="160" t="s">
        <v>970</v>
      </c>
      <c r="E878" s="203"/>
      <c r="F878" s="160" t="s">
        <v>1483</v>
      </c>
      <c r="G878" s="203"/>
      <c r="H878" s="3525"/>
      <c r="I878" s="162"/>
      <c r="J878" s="998">
        <f>SUM(J879:J881)</f>
        <v>167879.71965531365</v>
      </c>
      <c r="K878" s="2053"/>
      <c r="L878" s="2042"/>
      <c r="M878" s="2042"/>
      <c r="N878" s="2042"/>
      <c r="R878" s="1095" t="str">
        <f>IF(B878="","",COUNTIF('Breakdown (B)'!$D$147:$D$1323,B878))</f>
        <v/>
      </c>
    </row>
    <row r="879" spans="1:18" s="155" customFormat="1">
      <c r="B879" s="3494"/>
      <c r="C879" s="204"/>
      <c r="D879" s="193" t="s">
        <v>1442</v>
      </c>
      <c r="E879" s="179" t="s">
        <v>789</v>
      </c>
      <c r="F879" s="193" t="s">
        <v>387</v>
      </c>
      <c r="G879" s="179" t="s">
        <v>1547</v>
      </c>
      <c r="H879" s="3525">
        <v>3.3000000000000002E-2</v>
      </c>
      <c r="I879" s="162">
        <f>VLOOKUP(D879,equiment,15,0)</f>
        <v>4387330.2</v>
      </c>
      <c r="J879" s="196">
        <f>H879*I879</f>
        <v>144781.89660000001</v>
      </c>
      <c r="K879" s="2053"/>
      <c r="L879" s="2042"/>
      <c r="M879" s="2042"/>
      <c r="N879" s="2042"/>
      <c r="R879" s="1095" t="str">
        <f>IF(B879="","",COUNTIF('Breakdown (B)'!$D$147:$D$1323,B879))</f>
        <v/>
      </c>
    </row>
    <row r="880" spans="1:18" s="155" customFormat="1">
      <c r="B880" s="3494"/>
      <c r="C880" s="204"/>
      <c r="D880" s="426" t="s">
        <v>741</v>
      </c>
      <c r="E880" s="200" t="s">
        <v>789</v>
      </c>
      <c r="F880" s="426" t="s">
        <v>75</v>
      </c>
      <c r="G880" s="179" t="s">
        <v>1547</v>
      </c>
      <c r="H880" s="3525">
        <v>8.8999999999999996E-2</v>
      </c>
      <c r="I880" s="162">
        <f>VLOOKUP(D880,equiment,15,0)</f>
        <v>240849.97318181818</v>
      </c>
      <c r="J880" s="196">
        <f>H880*I880</f>
        <v>21435.647613181816</v>
      </c>
      <c r="K880" s="2053"/>
      <c r="L880" s="2042"/>
      <c r="M880" s="2042"/>
      <c r="N880" s="2042"/>
      <c r="R880" s="1095" t="str">
        <f>IF(B880="","",COUNTIF('Breakdown (B)'!$D$147:$D$1323,B880))</f>
        <v/>
      </c>
    </row>
    <row r="881" spans="1:18" s="155" customFormat="1">
      <c r="B881" s="3494"/>
      <c r="C881" s="195"/>
      <c r="D881" s="193" t="s">
        <v>900</v>
      </c>
      <c r="E881" s="179" t="s">
        <v>1098</v>
      </c>
      <c r="F881" s="193" t="s">
        <v>267</v>
      </c>
      <c r="G881" s="179" t="s">
        <v>1098</v>
      </c>
      <c r="H881" s="3525">
        <v>1</v>
      </c>
      <c r="I881" s="162"/>
      <c r="J881" s="196">
        <f>SUM(J879:J880)*H881%</f>
        <v>1662.1754421318183</v>
      </c>
      <c r="K881" s="2053"/>
      <c r="L881" s="2042"/>
      <c r="M881" s="2042"/>
      <c r="N881" s="2042"/>
      <c r="R881" s="1095" t="str">
        <f>IF(B881="","",COUNTIF('Breakdown (B)'!$D$147:$D$1323,B881))</f>
        <v/>
      </c>
    </row>
    <row r="882" spans="1:18" s="155" customFormat="1">
      <c r="B882" s="3491"/>
      <c r="C882" s="426"/>
      <c r="D882" s="175"/>
      <c r="E882" s="169"/>
      <c r="F882" s="175"/>
      <c r="G882" s="169"/>
      <c r="H882" s="3521"/>
      <c r="I882" s="161"/>
      <c r="J882" s="196"/>
      <c r="K882" s="2053"/>
      <c r="L882" s="2042"/>
      <c r="M882" s="2042"/>
      <c r="N882" s="2042"/>
      <c r="R882" s="1095" t="str">
        <f>IF(B882="","",COUNTIF('Breakdown (B)'!$D$147:$D$1323,B882))</f>
        <v/>
      </c>
    </row>
    <row r="883" spans="1:18" s="155" customFormat="1" hidden="1">
      <c r="B883" s="3491"/>
      <c r="C883" s="555" t="str">
        <f>IF(D883="Materials","A.",IF(D883="Labour","B.",IF(D883="Equipment","C.","D.")))</f>
        <v>D.</v>
      </c>
      <c r="D883" s="168" t="s">
        <v>539</v>
      </c>
      <c r="E883" s="192"/>
      <c r="F883" s="168" t="s">
        <v>542</v>
      </c>
      <c r="G883" s="192"/>
      <c r="H883" s="3521"/>
      <c r="I883" s="162"/>
      <c r="J883" s="196">
        <f>J871+J875+J878</f>
        <v>1395999.7070057252</v>
      </c>
      <c r="K883" s="2053"/>
      <c r="L883" s="2042"/>
      <c r="M883" s="2042"/>
      <c r="N883" s="2042"/>
      <c r="R883" s="1095" t="str">
        <f>IF(B883="","",COUNTIF('Breakdown (B)'!$D$147:$D$1323,B883))</f>
        <v/>
      </c>
    </row>
    <row r="884" spans="1:18" s="155" customFormat="1" hidden="1">
      <c r="B884" s="3491"/>
      <c r="C884" s="555" t="str">
        <f>IF(D884=$D$63,"A.",IF(D884=$D$69,"B.",IF(D884=$D$72,"C.",IF(D884=$D$79,"D.",IF(D884=$D$80,"E.",IF(D884=$D$81,"F.",IF(D884=$D$82,"G.",IF(D884=$D$83,"H.","I."))))))))</f>
        <v>E.</v>
      </c>
      <c r="D884" s="168" t="s">
        <v>499</v>
      </c>
      <c r="E884" s="192"/>
      <c r="F884" s="168" t="s">
        <v>500</v>
      </c>
      <c r="G884" s="192"/>
      <c r="H884" s="3521"/>
      <c r="I884" s="162"/>
      <c r="J884" s="196">
        <f>2%*J883</f>
        <v>27919.994140114504</v>
      </c>
      <c r="K884" s="2053"/>
      <c r="L884" s="2042"/>
      <c r="M884" s="2042"/>
      <c r="N884" s="2042"/>
      <c r="R884" s="1095" t="str">
        <f>IF(B884="","",COUNTIF('Breakdown (B)'!$D$147:$D$1323,B884))</f>
        <v/>
      </c>
    </row>
    <row r="885" spans="1:18" s="155" customFormat="1" hidden="1">
      <c r="B885" s="3491" t="s">
        <v>79</v>
      </c>
      <c r="C885" s="555" t="str">
        <f>IF(D885=$D$63,"A.",IF(D885=$D$69,"B.",IF(D885=$D$72,"C.",IF(D885=$D$79,"D.",IF(D885=$D$80,"E.",IF(D885=$D$81,"F.",IF(D885=$D$82,"G.",IF(D885=$D$83,"H.","I."))))))))</f>
        <v>F.</v>
      </c>
      <c r="D885" s="168" t="s">
        <v>540</v>
      </c>
      <c r="E885" s="192"/>
      <c r="F885" s="168" t="s">
        <v>543</v>
      </c>
      <c r="G885" s="192"/>
      <c r="H885" s="3521"/>
      <c r="I885" s="162"/>
      <c r="J885" s="196">
        <f>SUM(J883:J884)</f>
        <v>1423919.7011458396</v>
      </c>
      <c r="K885" s="2053"/>
      <c r="L885" s="2042"/>
      <c r="M885" s="2042"/>
      <c r="N885" s="2042"/>
      <c r="R885" s="1095">
        <f>IF(B885="","",COUNTIF('Breakdown (B)'!$D$147:$D$1323,B885))</f>
        <v>0</v>
      </c>
    </row>
    <row r="886" spans="1:18" s="155" customFormat="1" hidden="1">
      <c r="B886" s="3491"/>
      <c r="C886" s="555" t="str">
        <f>IF(D886=$D$63,"A.",IF(D886=$D$69,"B.",IF(D886=$D$72,"C.",IF(D886=$D$79,"D.",IF(D886=$D$80,"E.",IF(D886=$D$81,"F.",IF(D886=$D$82,"G.",IF(D886=$D$83,"H.","I."))))))))</f>
        <v>G.</v>
      </c>
      <c r="D886" s="168" t="s">
        <v>541</v>
      </c>
      <c r="E886" s="192"/>
      <c r="F886" s="168" t="s">
        <v>544</v>
      </c>
      <c r="G886" s="192"/>
      <c r="H886" s="3521"/>
      <c r="I886" s="162"/>
      <c r="J886" s="196">
        <f>5.5%*J885</f>
        <v>78315.58356302118</v>
      </c>
      <c r="K886" s="2053"/>
      <c r="L886" s="2042"/>
      <c r="M886" s="2042"/>
      <c r="N886" s="2042"/>
      <c r="R886" s="1095" t="str">
        <f>IF(B886="","",COUNTIF('Breakdown (B)'!$D$147:$D$1323,B886))</f>
        <v/>
      </c>
    </row>
    <row r="887" spans="1:18" s="155" customFormat="1" hidden="1">
      <c r="B887" s="3491"/>
      <c r="C887" s="555" t="str">
        <f>IF(D887=$D$63,"A.",IF(D887=$D$69,"B.",IF(D887=$D$72,"C.",IF(D887=$D$79,"D.",IF(D887=$D$80,"E.",IF(D887=$D$81,"F.",IF(D887=$D$82,"G.",IF(D887=$D$83,"H.","I."))))))))</f>
        <v>H.</v>
      </c>
      <c r="D887" s="168" t="s">
        <v>479</v>
      </c>
      <c r="E887" s="192"/>
      <c r="F887" s="168" t="s">
        <v>478</v>
      </c>
      <c r="G887" s="192"/>
      <c r="H887" s="3521"/>
      <c r="I887" s="162"/>
      <c r="J887" s="196">
        <f>6%*SUM(J885:J886)</f>
        <v>90134.117082531651</v>
      </c>
      <c r="K887" s="2053"/>
      <c r="L887" s="2042"/>
      <c r="M887" s="2042"/>
      <c r="N887" s="2042"/>
      <c r="R887" s="1095" t="str">
        <f>IF(B887="","",COUNTIF('Breakdown (B)'!$D$147:$D$1323,B887))</f>
        <v/>
      </c>
    </row>
    <row r="888" spans="1:18" s="155" customFormat="1" hidden="1">
      <c r="B888" s="3491"/>
      <c r="C888" s="555" t="str">
        <f>IF(D888=$D$63,"A.",IF(D888=$D$69,"B.",IF(D888=$D$72,"C.",IF(D888=$D$79,"D.",IF(D888=$D$80,"E.",IF(D888=$D$81,"F.",IF(D888=$D$82,"G.",IF(D888=$D$83,"H.","I."))))))))</f>
        <v>I.</v>
      </c>
      <c r="D888" s="168" t="s">
        <v>1370</v>
      </c>
      <c r="E888" s="192"/>
      <c r="F888" s="168" t="s">
        <v>440</v>
      </c>
      <c r="G888" s="192"/>
      <c r="H888" s="3521"/>
      <c r="I888" s="162"/>
      <c r="J888" s="196">
        <f>SUM(J885:J887)</f>
        <v>1592369.4017913924</v>
      </c>
      <c r="K888" s="2053"/>
      <c r="L888" s="2042"/>
      <c r="M888" s="2042"/>
      <c r="N888" s="2042"/>
      <c r="R888" s="1095" t="str">
        <f>IF(B888="","",COUNTIF('Breakdown (B)'!$D$147:$D$1323,B888))</f>
        <v/>
      </c>
    </row>
    <row r="889" spans="1:18" ht="15" hidden="1" customHeight="1">
      <c r="B889" s="3491"/>
      <c r="C889" s="159" t="s">
        <v>1666</v>
      </c>
      <c r="D889" s="168" t="s">
        <v>1667</v>
      </c>
      <c r="E889" s="192"/>
      <c r="F889" s="168" t="s">
        <v>1668</v>
      </c>
      <c r="G889" s="192"/>
      <c r="H889" s="3522"/>
      <c r="I889" s="196"/>
      <c r="J889" s="196">
        <f>J888*10%</f>
        <v>159236.94017913926</v>
      </c>
      <c r="K889" s="2053"/>
      <c r="L889" s="2030"/>
      <c r="M889" s="2030"/>
      <c r="N889" s="2030"/>
      <c r="O889" s="146"/>
      <c r="R889" s="1095" t="str">
        <f>IF(B889="","",COUNTIF('Breakdown (B)'!$D$147:$D$1323,B889))</f>
        <v/>
      </c>
    </row>
    <row r="890" spans="1:18" ht="15" hidden="1" customHeight="1">
      <c r="B890" s="3491"/>
      <c r="C890" s="159" t="s">
        <v>2653</v>
      </c>
      <c r="D890" s="168" t="s">
        <v>2652</v>
      </c>
      <c r="E890" s="192"/>
      <c r="F890" s="168" t="s">
        <v>2654</v>
      </c>
      <c r="G890" s="192"/>
      <c r="H890" s="3522"/>
      <c r="I890" s="196"/>
      <c r="J890" s="196">
        <f>SUM(J888:J889)*2%</f>
        <v>35032.126839410637</v>
      </c>
      <c r="K890" s="2053"/>
      <c r="L890" s="2030"/>
      <c r="M890" s="2030"/>
      <c r="N890" s="2030"/>
      <c r="O890" s="146"/>
      <c r="R890" s="1095" t="str">
        <f>IF(B890="","",COUNTIF('Breakdown (B)'!$D$147:$D$1323,B890))</f>
        <v/>
      </c>
    </row>
    <row r="891" spans="1:18" s="155" customFormat="1" ht="13.5" hidden="1" customHeight="1">
      <c r="B891" s="3492"/>
      <c r="C891" s="428">
        <f>B870</f>
        <v>44</v>
      </c>
      <c r="D891" s="210" t="s">
        <v>1669</v>
      </c>
      <c r="E891" s="175"/>
      <c r="F891" s="210" t="s">
        <v>1670</v>
      </c>
      <c r="G891" s="175"/>
      <c r="H891" s="3523"/>
      <c r="I891" s="198"/>
      <c r="J891" s="198">
        <f>SUM(J888:J890)</f>
        <v>1786638.4688099425</v>
      </c>
      <c r="K891" s="2053"/>
      <c r="L891" s="2030"/>
      <c r="M891" s="2030"/>
      <c r="N891" s="2030"/>
      <c r="O891" s="147"/>
      <c r="R891" s="1095" t="str">
        <f>IF(B891="","",COUNTIF('Breakdown (B)'!$D$147:$D$1323,B891))</f>
        <v/>
      </c>
    </row>
    <row r="892" spans="1:18" s="155" customFormat="1" hidden="1">
      <c r="B892" s="3494"/>
      <c r="C892" s="426"/>
      <c r="D892" s="426"/>
      <c r="E892" s="187"/>
      <c r="F892" s="426"/>
      <c r="G892" s="187"/>
      <c r="H892" s="3521"/>
      <c r="I892" s="162"/>
      <c r="J892" s="198"/>
      <c r="K892" s="2053"/>
      <c r="L892" s="2042"/>
      <c r="M892" s="2042"/>
      <c r="N892" s="2042"/>
      <c r="R892" s="1095" t="str">
        <f>IF(B892="","",COUNTIF('Breakdown (B)'!$D$147:$D$1323,B892))</f>
        <v/>
      </c>
    </row>
    <row r="893" spans="1:18" s="1088" customFormat="1" ht="25.5">
      <c r="A893" s="1088" t="s">
        <v>959</v>
      </c>
      <c r="B893" s="3490">
        <f>B870+1</f>
        <v>45</v>
      </c>
      <c r="C893" s="1089" t="s">
        <v>1689</v>
      </c>
      <c r="D893" s="1090" t="s">
        <v>2376</v>
      </c>
      <c r="E893" s="1091" t="s">
        <v>276</v>
      </c>
      <c r="F893" s="1090" t="s">
        <v>2377</v>
      </c>
      <c r="G893" s="1092" t="s">
        <v>276</v>
      </c>
      <c r="H893" s="3520"/>
      <c r="I893" s="1093"/>
      <c r="J893" s="1093"/>
      <c r="K893" s="2052">
        <f>J894</f>
        <v>986446.44056411483</v>
      </c>
      <c r="L893" s="2043">
        <f>J898</f>
        <v>147037.34</v>
      </c>
      <c r="M893" s="2043">
        <f>J901</f>
        <v>167879.71965531365</v>
      </c>
      <c r="N893" s="2043"/>
      <c r="O893" s="1094">
        <f>J901</f>
        <v>167879.71965531365</v>
      </c>
      <c r="P893" s="1088">
        <f>IF(B893=" ",0,(M893+N893+O893)*1.02*1.055*1.06*1.1)</f>
        <v>421288.31426076556</v>
      </c>
      <c r="R893" s="1095">
        <f>IF(B893="","",COUNTIF('Breakdown (B)'!$D$147:$D$1323,B893))</f>
        <v>7</v>
      </c>
    </row>
    <row r="894" spans="1:18" s="155" customFormat="1" ht="15">
      <c r="B894" s="3494"/>
      <c r="C894" s="555" t="s">
        <v>1026</v>
      </c>
      <c r="D894" s="160" t="s">
        <v>1479</v>
      </c>
      <c r="E894" s="203"/>
      <c r="F894" s="160" t="s">
        <v>64</v>
      </c>
      <c r="G894" s="203"/>
      <c r="H894" s="3525"/>
      <c r="I894" s="162"/>
      <c r="J894" s="998">
        <f>SUM(J895:J896)</f>
        <v>986446.44056411483</v>
      </c>
      <c r="K894" s="2053"/>
      <c r="L894" s="2042"/>
      <c r="M894" s="2042"/>
      <c r="N894" s="2042"/>
      <c r="R894" s="1095" t="str">
        <f>IF(B894="","",COUNTIF('Breakdown (B)'!$D$147:$D$1323,B894))</f>
        <v/>
      </c>
    </row>
    <row r="895" spans="1:18" s="155" customFormat="1">
      <c r="B895" s="3494"/>
      <c r="C895" s="204"/>
      <c r="D895" s="189" t="s">
        <v>3427</v>
      </c>
      <c r="E895" s="192" t="s">
        <v>276</v>
      </c>
      <c r="F895" s="189" t="s">
        <v>3435</v>
      </c>
      <c r="G895" s="179" t="s">
        <v>276</v>
      </c>
      <c r="H895" s="3525">
        <v>1.0249999999999999</v>
      </c>
      <c r="I895" s="162">
        <f>VLOOKUP(D895,mortar,9,0)</f>
        <v>952858.18938818155</v>
      </c>
      <c r="J895" s="196">
        <f>H895*I895</f>
        <v>976679.64412288601</v>
      </c>
      <c r="K895" s="2053"/>
      <c r="L895" s="2042"/>
      <c r="M895" s="2042"/>
      <c r="N895" s="2042"/>
      <c r="R895" s="1095" t="str">
        <f>IF(B895="","",COUNTIF('Breakdown (B)'!$D$147:$D$1323,B895))</f>
        <v/>
      </c>
    </row>
    <row r="896" spans="1:18" s="155" customFormat="1">
      <c r="B896" s="3494"/>
      <c r="C896" s="204"/>
      <c r="D896" s="193" t="s">
        <v>248</v>
      </c>
      <c r="E896" s="176" t="s">
        <v>1098</v>
      </c>
      <c r="F896" s="193" t="s">
        <v>715</v>
      </c>
      <c r="G896" s="176" t="s">
        <v>1098</v>
      </c>
      <c r="H896" s="3525">
        <v>1</v>
      </c>
      <c r="I896" s="162"/>
      <c r="J896" s="196">
        <f>SUM(J895:J895)*H896%</f>
        <v>9766.7964412288602</v>
      </c>
      <c r="K896" s="2053"/>
      <c r="L896" s="2042"/>
      <c r="M896" s="2042"/>
      <c r="N896" s="2042"/>
      <c r="R896" s="1095" t="str">
        <f>IF(B896="","",COUNTIF('Breakdown (B)'!$D$147:$D$1323,B896))</f>
        <v/>
      </c>
    </row>
    <row r="897" spans="2:18" s="155" customFormat="1">
      <c r="B897" s="3494"/>
      <c r="C897" s="204"/>
      <c r="D897" s="193"/>
      <c r="E897" s="176"/>
      <c r="F897" s="193"/>
      <c r="G897" s="176"/>
      <c r="H897" s="3525"/>
      <c r="I897" s="162"/>
      <c r="J897" s="196"/>
      <c r="K897" s="2053"/>
      <c r="L897" s="2042"/>
      <c r="M897" s="2042"/>
      <c r="N897" s="2042"/>
      <c r="R897" s="1095" t="str">
        <f>IF(B897="","",COUNTIF('Breakdown (B)'!$D$147:$D$1323,B897))</f>
        <v/>
      </c>
    </row>
    <row r="898" spans="2:18" s="155" customFormat="1" ht="15">
      <c r="B898" s="3494"/>
      <c r="C898" s="555" t="str">
        <f>IF(D898="Materials","A.",IF(D898="Labour","B.",IF(D898="Equipment","C.","D.")))</f>
        <v>B.</v>
      </c>
      <c r="D898" s="160" t="s">
        <v>969</v>
      </c>
      <c r="E898" s="203"/>
      <c r="F898" s="160" t="s">
        <v>1482</v>
      </c>
      <c r="G898" s="203"/>
      <c r="H898" s="3525"/>
      <c r="I898" s="162"/>
      <c r="J898" s="998">
        <f>J899</f>
        <v>147037.34</v>
      </c>
      <c r="K898" s="2053"/>
      <c r="L898" s="2042"/>
      <c r="M898" s="2042"/>
      <c r="N898" s="2042"/>
      <c r="R898" s="1095" t="str">
        <f>IF(B898="","",COUNTIF('Breakdown (B)'!$D$147:$D$1323,B898))</f>
        <v/>
      </c>
    </row>
    <row r="899" spans="2:18">
      <c r="B899" s="3491"/>
      <c r="C899" s="426"/>
      <c r="D899" s="163">
        <v>3</v>
      </c>
      <c r="E899" s="192" t="s">
        <v>1286</v>
      </c>
      <c r="F899" s="164">
        <v>3</v>
      </c>
      <c r="G899" s="165" t="s">
        <v>1545</v>
      </c>
      <c r="H899" s="3521">
        <v>0.62</v>
      </c>
      <c r="I899" s="196">
        <f>VLOOKUP(D899,A18N3,10)</f>
        <v>237157</v>
      </c>
      <c r="J899" s="196">
        <f>H899*I899</f>
        <v>147037.34</v>
      </c>
      <c r="K899" s="2053"/>
      <c r="L899" s="2042"/>
      <c r="M899" s="2042"/>
      <c r="N899" s="2042"/>
      <c r="R899" s="1095" t="str">
        <f>IF(B899="","",COUNTIF('Breakdown (B)'!$D$147:$D$1323,B899))</f>
        <v/>
      </c>
    </row>
    <row r="900" spans="2:18" s="155" customFormat="1" ht="15">
      <c r="B900" s="3494"/>
      <c r="C900" s="204"/>
      <c r="D900" s="205"/>
      <c r="E900" s="181"/>
      <c r="F900" s="426"/>
      <c r="G900" s="181"/>
      <c r="H900" s="3525"/>
      <c r="I900" s="162"/>
      <c r="J900" s="998"/>
      <c r="K900" s="2053"/>
      <c r="L900" s="2042"/>
      <c r="M900" s="2042"/>
      <c r="N900" s="2042"/>
      <c r="R900" s="1095" t="str">
        <f>IF(B900="","",COUNTIF('Breakdown (B)'!$D$147:$D$1323,B900))</f>
        <v/>
      </c>
    </row>
    <row r="901" spans="2:18" s="155" customFormat="1" ht="15">
      <c r="B901" s="3494"/>
      <c r="C901" s="555" t="str">
        <f>IF(D901="Materials","A.",IF(D901="Labour","B.",IF(D901="Equipment","C.","D.")))</f>
        <v>C.</v>
      </c>
      <c r="D901" s="160" t="s">
        <v>970</v>
      </c>
      <c r="E901" s="203"/>
      <c r="F901" s="160" t="s">
        <v>1483</v>
      </c>
      <c r="G901" s="203"/>
      <c r="H901" s="3525"/>
      <c r="I901" s="162"/>
      <c r="J901" s="998">
        <f>SUM(J902:J904)</f>
        <v>167879.71965531365</v>
      </c>
      <c r="K901" s="2053"/>
      <c r="L901" s="2042"/>
      <c r="M901" s="2042"/>
      <c r="N901" s="2042"/>
      <c r="R901" s="1095" t="str">
        <f>IF(B901="","",COUNTIF('Breakdown (B)'!$D$147:$D$1323,B901))</f>
        <v/>
      </c>
    </row>
    <row r="902" spans="2:18" s="155" customFormat="1">
      <c r="B902" s="3494"/>
      <c r="C902" s="204"/>
      <c r="D902" s="193" t="s">
        <v>1442</v>
      </c>
      <c r="E902" s="179" t="s">
        <v>789</v>
      </c>
      <c r="F902" s="193" t="s">
        <v>387</v>
      </c>
      <c r="G902" s="179" t="s">
        <v>1547</v>
      </c>
      <c r="H902" s="3525">
        <v>3.3000000000000002E-2</v>
      </c>
      <c r="I902" s="162">
        <f>VLOOKUP(D902,equiment,15,0)</f>
        <v>4387330.2</v>
      </c>
      <c r="J902" s="196">
        <f>H902*I902</f>
        <v>144781.89660000001</v>
      </c>
      <c r="K902" s="2053"/>
      <c r="L902" s="2042"/>
      <c r="M902" s="2042"/>
      <c r="N902" s="2042"/>
      <c r="R902" s="1095" t="str">
        <f>IF(B902="","",COUNTIF('Breakdown (B)'!$D$147:$D$1323,B902))</f>
        <v/>
      </c>
    </row>
    <row r="903" spans="2:18" s="155" customFormat="1">
      <c r="B903" s="3494"/>
      <c r="C903" s="204"/>
      <c r="D903" s="426" t="s">
        <v>741</v>
      </c>
      <c r="E903" s="200" t="s">
        <v>789</v>
      </c>
      <c r="F903" s="426" t="s">
        <v>75</v>
      </c>
      <c r="G903" s="179" t="s">
        <v>1547</v>
      </c>
      <c r="H903" s="3525">
        <v>8.8999999999999996E-2</v>
      </c>
      <c r="I903" s="162">
        <f>VLOOKUP(D903,equiment,15,0)</f>
        <v>240849.97318181818</v>
      </c>
      <c r="J903" s="196">
        <f>H903*I903</f>
        <v>21435.647613181816</v>
      </c>
      <c r="K903" s="2053"/>
      <c r="L903" s="2042"/>
      <c r="M903" s="2042"/>
      <c r="N903" s="2042"/>
      <c r="R903" s="1095" t="str">
        <f>IF(B903="","",COUNTIF('Breakdown (B)'!$D$147:$D$1323,B903))</f>
        <v/>
      </c>
    </row>
    <row r="904" spans="2:18" s="155" customFormat="1">
      <c r="B904" s="3494"/>
      <c r="C904" s="195"/>
      <c r="D904" s="193" t="s">
        <v>900</v>
      </c>
      <c r="E904" s="179" t="s">
        <v>1098</v>
      </c>
      <c r="F904" s="193" t="s">
        <v>267</v>
      </c>
      <c r="G904" s="179" t="s">
        <v>1098</v>
      </c>
      <c r="H904" s="3525">
        <v>1</v>
      </c>
      <c r="I904" s="162"/>
      <c r="J904" s="196">
        <f>SUM(J902:J903)*H904%</f>
        <v>1662.1754421318183</v>
      </c>
      <c r="K904" s="2053"/>
      <c r="L904" s="2042"/>
      <c r="M904" s="2042"/>
      <c r="N904" s="2042"/>
      <c r="R904" s="1095" t="str">
        <f>IF(B904="","",COUNTIF('Breakdown (B)'!$D$147:$D$1323,B904))</f>
        <v/>
      </c>
    </row>
    <row r="905" spans="2:18" s="155" customFormat="1">
      <c r="B905" s="3491"/>
      <c r="C905" s="426"/>
      <c r="D905" s="175"/>
      <c r="E905" s="169"/>
      <c r="F905" s="175"/>
      <c r="G905" s="169"/>
      <c r="H905" s="3521"/>
      <c r="I905" s="161"/>
      <c r="J905" s="196"/>
      <c r="K905" s="2053"/>
      <c r="L905" s="2042"/>
      <c r="M905" s="2042"/>
      <c r="N905" s="2042"/>
      <c r="R905" s="1095" t="str">
        <f>IF(B905="","",COUNTIF('Breakdown (B)'!$D$147:$D$1323,B905))</f>
        <v/>
      </c>
    </row>
    <row r="906" spans="2:18" s="155" customFormat="1" hidden="1">
      <c r="B906" s="3491"/>
      <c r="C906" s="555" t="str">
        <f>IF(D906="Materials","A.",IF(D906="Labour","B.",IF(D906="Equipment","C.","D.")))</f>
        <v>D.</v>
      </c>
      <c r="D906" s="168" t="s">
        <v>539</v>
      </c>
      <c r="E906" s="192"/>
      <c r="F906" s="168" t="s">
        <v>542</v>
      </c>
      <c r="G906" s="192"/>
      <c r="H906" s="3521"/>
      <c r="I906" s="162"/>
      <c r="J906" s="196">
        <f>J894+J898+J901</f>
        <v>1301363.5002194284</v>
      </c>
      <c r="K906" s="2053"/>
      <c r="L906" s="2042"/>
      <c r="M906" s="2042"/>
      <c r="N906" s="2042"/>
      <c r="R906" s="1095" t="str">
        <f>IF(B906="","",COUNTIF('Breakdown (B)'!$D$147:$D$1323,B906))</f>
        <v/>
      </c>
    </row>
    <row r="907" spans="2:18" s="155" customFormat="1" hidden="1">
      <c r="B907" s="3491"/>
      <c r="C907" s="555" t="str">
        <f>IF(D907=$D$63,"A.",IF(D907=$D$69,"B.",IF(D907=$D$72,"C.",IF(D907=$D$79,"D.",IF(D907=$D$80,"E.",IF(D907=$D$81,"F.",IF(D907=$D$82,"G.",IF(D907=$D$83,"H.","I."))))))))</f>
        <v>E.</v>
      </c>
      <c r="D907" s="168" t="s">
        <v>499</v>
      </c>
      <c r="E907" s="192"/>
      <c r="F907" s="168" t="s">
        <v>500</v>
      </c>
      <c r="G907" s="192"/>
      <c r="H907" s="3521"/>
      <c r="I907" s="162"/>
      <c r="J907" s="196">
        <f>2%*J906</f>
        <v>26027.270004388571</v>
      </c>
      <c r="K907" s="2053"/>
      <c r="L907" s="2042"/>
      <c r="M907" s="2042"/>
      <c r="N907" s="2042"/>
      <c r="R907" s="1095" t="str">
        <f>IF(B907="","",COUNTIF('Breakdown (B)'!$D$147:$D$1323,B907))</f>
        <v/>
      </c>
    </row>
    <row r="908" spans="2:18" s="155" customFormat="1" hidden="1">
      <c r="B908" s="3491" t="s">
        <v>79</v>
      </c>
      <c r="C908" s="555" t="str">
        <f>IF(D908=$D$63,"A.",IF(D908=$D$69,"B.",IF(D908=$D$72,"C.",IF(D908=$D$79,"D.",IF(D908=$D$80,"E.",IF(D908=$D$81,"F.",IF(D908=$D$82,"G.",IF(D908=$D$83,"H.","I."))))))))</f>
        <v>F.</v>
      </c>
      <c r="D908" s="168" t="s">
        <v>540</v>
      </c>
      <c r="E908" s="192"/>
      <c r="F908" s="168" t="s">
        <v>543</v>
      </c>
      <c r="G908" s="192"/>
      <c r="H908" s="3521"/>
      <c r="I908" s="162"/>
      <c r="J908" s="196">
        <f>SUM(J906:J907)</f>
        <v>1327390.7702238171</v>
      </c>
      <c r="K908" s="2053"/>
      <c r="L908" s="2042"/>
      <c r="M908" s="2042"/>
      <c r="N908" s="2042"/>
      <c r="R908" s="1095">
        <f>IF(B908="","",COUNTIF('Breakdown (B)'!$D$147:$D$1323,B908))</f>
        <v>0</v>
      </c>
    </row>
    <row r="909" spans="2:18" s="155" customFormat="1" hidden="1">
      <c r="B909" s="3491"/>
      <c r="C909" s="555" t="str">
        <f>IF(D909=$D$63,"A.",IF(D909=$D$69,"B.",IF(D909=$D$72,"C.",IF(D909=$D$79,"D.",IF(D909=$D$80,"E.",IF(D909=$D$81,"F.",IF(D909=$D$82,"G.",IF(D909=$D$83,"H.","I."))))))))</f>
        <v>G.</v>
      </c>
      <c r="D909" s="168" t="s">
        <v>541</v>
      </c>
      <c r="E909" s="192"/>
      <c r="F909" s="168" t="s">
        <v>544</v>
      </c>
      <c r="G909" s="192"/>
      <c r="H909" s="3521"/>
      <c r="I909" s="162"/>
      <c r="J909" s="196">
        <f>5.5%*J908</f>
        <v>73006.492362309946</v>
      </c>
      <c r="K909" s="2053"/>
      <c r="L909" s="2042"/>
      <c r="M909" s="2042"/>
      <c r="N909" s="2042"/>
      <c r="R909" s="1095" t="str">
        <f>IF(B909="","",COUNTIF('Breakdown (B)'!$D$147:$D$1323,B909))</f>
        <v/>
      </c>
    </row>
    <row r="910" spans="2:18" s="155" customFormat="1" hidden="1">
      <c r="B910" s="3491"/>
      <c r="C910" s="555" t="str">
        <f>IF(D910=$D$63,"A.",IF(D910=$D$69,"B.",IF(D910=$D$72,"C.",IF(D910=$D$79,"D.",IF(D910=$D$80,"E.",IF(D910=$D$81,"F.",IF(D910=$D$82,"G.",IF(D910=$D$83,"H.","I."))))))))</f>
        <v>H.</v>
      </c>
      <c r="D910" s="168" t="s">
        <v>479</v>
      </c>
      <c r="E910" s="192"/>
      <c r="F910" s="168" t="s">
        <v>478</v>
      </c>
      <c r="G910" s="192"/>
      <c r="H910" s="3521"/>
      <c r="I910" s="162"/>
      <c r="J910" s="196">
        <f>6%*SUM(J908:J909)</f>
        <v>84023.835755167616</v>
      </c>
      <c r="K910" s="2053"/>
      <c r="L910" s="2042"/>
      <c r="M910" s="2042"/>
      <c r="N910" s="2042"/>
      <c r="R910" s="1095" t="str">
        <f>IF(B910="","",COUNTIF('Breakdown (B)'!$D$147:$D$1323,B910))</f>
        <v/>
      </c>
    </row>
    <row r="911" spans="2:18" s="155" customFormat="1" hidden="1">
      <c r="B911" s="3491"/>
      <c r="C911" s="555" t="str">
        <f>IF(D911=$D$63,"A.",IF(D911=$D$69,"B.",IF(D911=$D$72,"C.",IF(D911=$D$79,"D.",IF(D911=$D$80,"E.",IF(D911=$D$81,"F.",IF(D911=$D$82,"G.",IF(D911=$D$83,"H.","I."))))))))</f>
        <v>I.</v>
      </c>
      <c r="D911" s="168" t="s">
        <v>1370</v>
      </c>
      <c r="E911" s="192"/>
      <c r="F911" s="168" t="s">
        <v>440</v>
      </c>
      <c r="G911" s="192"/>
      <c r="H911" s="3521"/>
      <c r="I911" s="162"/>
      <c r="J911" s="196">
        <f>SUM(J908:J910)</f>
        <v>1484421.0983412946</v>
      </c>
      <c r="K911" s="2053"/>
      <c r="L911" s="2042"/>
      <c r="M911" s="2042"/>
      <c r="N911" s="2042"/>
      <c r="R911" s="1095" t="str">
        <f>IF(B911="","",COUNTIF('Breakdown (B)'!$D$147:$D$1323,B911))</f>
        <v/>
      </c>
    </row>
    <row r="912" spans="2:18" ht="15" hidden="1" customHeight="1">
      <c r="B912" s="3491"/>
      <c r="C912" s="159" t="s">
        <v>1666</v>
      </c>
      <c r="D912" s="168" t="s">
        <v>1667</v>
      </c>
      <c r="E912" s="192"/>
      <c r="F912" s="168" t="s">
        <v>1668</v>
      </c>
      <c r="G912" s="192"/>
      <c r="H912" s="3522"/>
      <c r="I912" s="196"/>
      <c r="J912" s="196">
        <f>J911*10%</f>
        <v>148442.10983412946</v>
      </c>
      <c r="K912" s="2053"/>
      <c r="L912" s="2030"/>
      <c r="M912" s="2030"/>
      <c r="N912" s="2030"/>
      <c r="O912" s="146"/>
      <c r="R912" s="1095" t="str">
        <f>IF(B912="","",COUNTIF('Breakdown (B)'!$D$147:$D$1323,B912))</f>
        <v/>
      </c>
    </row>
    <row r="913" spans="1:18" ht="15" hidden="1" customHeight="1">
      <c r="B913" s="3491"/>
      <c r="C913" s="159" t="s">
        <v>2653</v>
      </c>
      <c r="D913" s="168" t="s">
        <v>2652</v>
      </c>
      <c r="E913" s="192"/>
      <c r="F913" s="168" t="s">
        <v>2654</v>
      </c>
      <c r="G913" s="192"/>
      <c r="H913" s="3522"/>
      <c r="I913" s="196"/>
      <c r="J913" s="196">
        <f>SUM(J911:J912)*2%</f>
        <v>32657.26416350848</v>
      </c>
      <c r="K913" s="2053"/>
      <c r="L913" s="2030"/>
      <c r="M913" s="2030"/>
      <c r="N913" s="2030"/>
      <c r="O913" s="146"/>
      <c r="R913" s="1095" t="str">
        <f>IF(B913="","",COUNTIF('Breakdown (B)'!$D$147:$D$1323,B913))</f>
        <v/>
      </c>
    </row>
    <row r="914" spans="1:18" s="155" customFormat="1" ht="13.5" hidden="1" customHeight="1">
      <c r="B914" s="3492"/>
      <c r="C914" s="428">
        <f>B893</f>
        <v>45</v>
      </c>
      <c r="D914" s="210" t="s">
        <v>1669</v>
      </c>
      <c r="E914" s="175"/>
      <c r="F914" s="210" t="s">
        <v>1670</v>
      </c>
      <c r="G914" s="175"/>
      <c r="H914" s="3523"/>
      <c r="I914" s="198"/>
      <c r="J914" s="198">
        <f>SUM(J911:J913)</f>
        <v>1665520.4723389326</v>
      </c>
      <c r="K914" s="2053"/>
      <c r="L914" s="2030"/>
      <c r="M914" s="2030"/>
      <c r="N914" s="2030"/>
      <c r="O914" s="147"/>
      <c r="R914" s="1095" t="str">
        <f>IF(B914="","",COUNTIF('Breakdown (B)'!$D$147:$D$1323,B914))</f>
        <v/>
      </c>
    </row>
    <row r="915" spans="1:18" s="155" customFormat="1" hidden="1">
      <c r="B915" s="3494"/>
      <c r="C915" s="426"/>
      <c r="D915" s="426"/>
      <c r="E915" s="187"/>
      <c r="F915" s="426"/>
      <c r="G915" s="187"/>
      <c r="H915" s="3521"/>
      <c r="I915" s="162"/>
      <c r="J915" s="198"/>
      <c r="K915" s="2053"/>
      <c r="L915" s="2042"/>
      <c r="M915" s="2042"/>
      <c r="N915" s="2042"/>
      <c r="R915" s="1095" t="str">
        <f>IF(B915="","",COUNTIF('Breakdown (B)'!$D$147:$D$1323,B915))</f>
        <v/>
      </c>
    </row>
    <row r="916" spans="1:18" s="1088" customFormat="1" ht="25.5">
      <c r="A916" s="1088" t="s">
        <v>959</v>
      </c>
      <c r="B916" s="3490">
        <f>B893+1</f>
        <v>46</v>
      </c>
      <c r="C916" s="1089" t="s">
        <v>1690</v>
      </c>
      <c r="D916" s="1090" t="s">
        <v>2370</v>
      </c>
      <c r="E916" s="1091" t="s">
        <v>276</v>
      </c>
      <c r="F916" s="1090" t="s">
        <v>2371</v>
      </c>
      <c r="G916" s="1092" t="s">
        <v>276</v>
      </c>
      <c r="H916" s="3520"/>
      <c r="I916" s="1093"/>
      <c r="J916" s="1093"/>
      <c r="K916" s="2052">
        <f>J917</f>
        <v>976822.5728512943</v>
      </c>
      <c r="L916" s="2043">
        <f>J921</f>
        <v>388937.48</v>
      </c>
      <c r="M916" s="2043">
        <f>J924</f>
        <v>168193.8676563341</v>
      </c>
      <c r="N916" s="2043"/>
      <c r="O916" s="1094">
        <f>J924</f>
        <v>168193.8676563341</v>
      </c>
      <c r="P916" s="1088">
        <f>IF(B916=" ",0,(M916+N916+O916)*1.02*1.055*1.06*1.1)</f>
        <v>422076.65773697599</v>
      </c>
      <c r="R916" s="1095">
        <f>IF(B916="","",COUNTIF('Breakdown (B)'!$D$147:$D$1323,B916))</f>
        <v>2</v>
      </c>
    </row>
    <row r="917" spans="1:18" s="155" customFormat="1" ht="15">
      <c r="B917" s="3494"/>
      <c r="C917" s="555" t="s">
        <v>1026</v>
      </c>
      <c r="D917" s="160" t="s">
        <v>1479</v>
      </c>
      <c r="E917" s="203"/>
      <c r="F917" s="160" t="s">
        <v>64</v>
      </c>
      <c r="G917" s="203"/>
      <c r="H917" s="3525"/>
      <c r="I917" s="162"/>
      <c r="J917" s="998">
        <f>SUM(J918:J919)</f>
        <v>976822.5728512943</v>
      </c>
      <c r="K917" s="2053"/>
      <c r="L917" s="2042"/>
      <c r="M917" s="2042"/>
      <c r="N917" s="2042"/>
      <c r="R917" s="1095" t="str">
        <f>IF(B917="","",COUNTIF('Breakdown (B)'!$D$147:$D$1323,B917))</f>
        <v/>
      </c>
    </row>
    <row r="918" spans="1:18" s="155" customFormat="1">
      <c r="B918" s="3494"/>
      <c r="C918" s="204"/>
      <c r="D918" s="189" t="s">
        <v>3427</v>
      </c>
      <c r="E918" s="192" t="s">
        <v>276</v>
      </c>
      <c r="F918" s="189" t="s">
        <v>3435</v>
      </c>
      <c r="G918" s="179" t="s">
        <v>276</v>
      </c>
      <c r="H918" s="3525">
        <v>1.0149999999999999</v>
      </c>
      <c r="I918" s="162">
        <f>VLOOKUP(D918,mortar,9,0)</f>
        <v>952858.18938818155</v>
      </c>
      <c r="J918" s="196">
        <f>H918*I918</f>
        <v>967151.06222900422</v>
      </c>
      <c r="K918" s="2053"/>
      <c r="L918" s="2042"/>
      <c r="M918" s="2042"/>
      <c r="N918" s="2042"/>
      <c r="R918" s="1095" t="str">
        <f>IF(B918="","",COUNTIF('Breakdown (B)'!$D$147:$D$1323,B918))</f>
        <v/>
      </c>
    </row>
    <row r="919" spans="1:18" s="155" customFormat="1">
      <c r="B919" s="3494"/>
      <c r="C919" s="204"/>
      <c r="D919" s="193" t="s">
        <v>248</v>
      </c>
      <c r="E919" s="176" t="s">
        <v>1098</v>
      </c>
      <c r="F919" s="193" t="s">
        <v>715</v>
      </c>
      <c r="G919" s="176" t="s">
        <v>1098</v>
      </c>
      <c r="H919" s="3525">
        <v>1</v>
      </c>
      <c r="I919" s="162"/>
      <c r="J919" s="196">
        <f>SUM(J918:J918)*H919%</f>
        <v>9671.5106222900431</v>
      </c>
      <c r="K919" s="2053"/>
      <c r="L919" s="2042"/>
      <c r="M919" s="2042"/>
      <c r="N919" s="2042"/>
      <c r="R919" s="1095" t="str">
        <f>IF(B919="","",COUNTIF('Breakdown (B)'!$D$147:$D$1323,B919))</f>
        <v/>
      </c>
    </row>
    <row r="920" spans="1:18" s="155" customFormat="1">
      <c r="B920" s="3494"/>
      <c r="C920" s="204"/>
      <c r="D920" s="193"/>
      <c r="E920" s="176"/>
      <c r="F920" s="193"/>
      <c r="G920" s="176"/>
      <c r="H920" s="3525"/>
      <c r="I920" s="162"/>
      <c r="J920" s="196"/>
      <c r="K920" s="2053"/>
      <c r="L920" s="2042"/>
      <c r="M920" s="2042"/>
      <c r="N920" s="2042"/>
      <c r="R920" s="1095" t="str">
        <f>IF(B920="","",COUNTIF('Breakdown (B)'!$D$147:$D$1323,B920))</f>
        <v/>
      </c>
    </row>
    <row r="921" spans="1:18" s="155" customFormat="1" ht="15">
      <c r="B921" s="3494"/>
      <c r="C921" s="555" t="str">
        <f>IF(D921="Materials","A.",IF(D921="Labour","B.",IF(D921="Equipment","C.","D.")))</f>
        <v>B.</v>
      </c>
      <c r="D921" s="160" t="s">
        <v>969</v>
      </c>
      <c r="E921" s="203"/>
      <c r="F921" s="160" t="s">
        <v>1482</v>
      </c>
      <c r="G921" s="203"/>
      <c r="H921" s="3525"/>
      <c r="I921" s="162"/>
      <c r="J921" s="998">
        <f>J922</f>
        <v>388937.48</v>
      </c>
      <c r="K921" s="2053"/>
      <c r="L921" s="2042"/>
      <c r="M921" s="2042"/>
      <c r="N921" s="2042"/>
      <c r="R921" s="1095" t="str">
        <f>IF(B921="","",COUNTIF('Breakdown (B)'!$D$147:$D$1323,B921))</f>
        <v/>
      </c>
    </row>
    <row r="922" spans="1:18">
      <c r="B922" s="3491"/>
      <c r="C922" s="426"/>
      <c r="D922" s="163">
        <v>3</v>
      </c>
      <c r="E922" s="192" t="s">
        <v>1286</v>
      </c>
      <c r="F922" s="164">
        <v>3</v>
      </c>
      <c r="G922" s="165" t="s">
        <v>1545</v>
      </c>
      <c r="H922" s="3521">
        <v>1.64</v>
      </c>
      <c r="I922" s="196">
        <f>VLOOKUP(D922,A18N3,10)</f>
        <v>237157</v>
      </c>
      <c r="J922" s="196">
        <f>H922*I922</f>
        <v>388937.48</v>
      </c>
      <c r="K922" s="2053"/>
      <c r="L922" s="2042"/>
      <c r="M922" s="2042"/>
      <c r="N922" s="2042"/>
      <c r="R922" s="1095" t="str">
        <f>IF(B922="","",COUNTIF('Breakdown (B)'!$D$147:$D$1323,B922))</f>
        <v/>
      </c>
    </row>
    <row r="923" spans="1:18" s="155" customFormat="1" ht="15">
      <c r="B923" s="3494"/>
      <c r="C923" s="204"/>
      <c r="D923" s="205"/>
      <c r="E923" s="181"/>
      <c r="F923" s="426"/>
      <c r="G923" s="181"/>
      <c r="H923" s="3525"/>
      <c r="I923" s="162"/>
      <c r="J923" s="998"/>
      <c r="K923" s="2053"/>
      <c r="L923" s="2042"/>
      <c r="M923" s="2042"/>
      <c r="N923" s="2042"/>
      <c r="R923" s="1095" t="str">
        <f>IF(B923="","",COUNTIF('Breakdown (B)'!$D$147:$D$1323,B923))</f>
        <v/>
      </c>
    </row>
    <row r="924" spans="1:18" s="155" customFormat="1" ht="15">
      <c r="B924" s="3494"/>
      <c r="C924" s="555" t="str">
        <f>IF(D924="Materials","A.",IF(D924="Labour","B.",IF(D924="Equipment","C.","D.")))</f>
        <v>C.</v>
      </c>
      <c r="D924" s="160" t="s">
        <v>970</v>
      </c>
      <c r="E924" s="203"/>
      <c r="F924" s="160" t="s">
        <v>1483</v>
      </c>
      <c r="G924" s="203"/>
      <c r="H924" s="3525"/>
      <c r="I924" s="162"/>
      <c r="J924" s="998">
        <f>SUM(J925:J927)</f>
        <v>168193.8676563341</v>
      </c>
      <c r="K924" s="2053"/>
      <c r="L924" s="2042"/>
      <c r="M924" s="2042"/>
      <c r="N924" s="2042"/>
      <c r="R924" s="1095" t="str">
        <f>IF(B924="","",COUNTIF('Breakdown (B)'!$D$147:$D$1323,B924))</f>
        <v/>
      </c>
    </row>
    <row r="925" spans="1:18" s="155" customFormat="1">
      <c r="B925" s="3494"/>
      <c r="C925" s="204"/>
      <c r="D925" s="193" t="s">
        <v>1442</v>
      </c>
      <c r="E925" s="179" t="s">
        <v>789</v>
      </c>
      <c r="F925" s="193" t="s">
        <v>387</v>
      </c>
      <c r="G925" s="179" t="s">
        <v>1547</v>
      </c>
      <c r="H925" s="3525">
        <v>3.3000000000000002E-2</v>
      </c>
      <c r="I925" s="162">
        <f>VLOOKUP(D925,equiment,15,0)</f>
        <v>4387330.2</v>
      </c>
      <c r="J925" s="196">
        <f>H925*I925</f>
        <v>144781.89660000001</v>
      </c>
      <c r="K925" s="2053"/>
      <c r="L925" s="2042"/>
      <c r="M925" s="2042"/>
      <c r="N925" s="2042"/>
      <c r="R925" s="1095" t="str">
        <f>IF(B925="","",COUNTIF('Breakdown (B)'!$D$147:$D$1323,B925))</f>
        <v/>
      </c>
    </row>
    <row r="926" spans="1:18" s="155" customFormat="1">
      <c r="B926" s="3494"/>
      <c r="C926" s="204"/>
      <c r="D926" s="199" t="s">
        <v>1984</v>
      </c>
      <c r="E926" s="200" t="s">
        <v>789</v>
      </c>
      <c r="F926" s="308" t="s">
        <v>2081</v>
      </c>
      <c r="G926" s="179" t="s">
        <v>1547</v>
      </c>
      <c r="H926" s="3525">
        <v>8.8999999999999996E-2</v>
      </c>
      <c r="I926" s="162">
        <f>VLOOKUP(D926,equiment,15,0)</f>
        <v>244344.77795454545</v>
      </c>
      <c r="J926" s="196">
        <f>H926*I926</f>
        <v>21746.685237954545</v>
      </c>
      <c r="K926" s="2053"/>
      <c r="L926" s="2042"/>
      <c r="M926" s="2042"/>
      <c r="N926" s="2042"/>
      <c r="R926" s="1095" t="str">
        <f>IF(B926="","",COUNTIF('Breakdown (B)'!$D$147:$D$1323,B926))</f>
        <v/>
      </c>
    </row>
    <row r="927" spans="1:18" s="155" customFormat="1">
      <c r="B927" s="3494"/>
      <c r="C927" s="195"/>
      <c r="D927" s="193" t="s">
        <v>900</v>
      </c>
      <c r="E927" s="179" t="s">
        <v>1098</v>
      </c>
      <c r="F927" s="193" t="s">
        <v>267</v>
      </c>
      <c r="G927" s="179" t="s">
        <v>1098</v>
      </c>
      <c r="H927" s="3525">
        <v>1</v>
      </c>
      <c r="I927" s="162"/>
      <c r="J927" s="196">
        <f>SUM(J925:J926)*H927%</f>
        <v>1665.2858183795456</v>
      </c>
      <c r="K927" s="2053"/>
      <c r="L927" s="2042"/>
      <c r="M927" s="2042"/>
      <c r="N927" s="2042"/>
      <c r="R927" s="1095" t="str">
        <f>IF(B927="","",COUNTIF('Breakdown (B)'!$D$147:$D$1323,B927))</f>
        <v/>
      </c>
    </row>
    <row r="928" spans="1:18" s="155" customFormat="1">
      <c r="B928" s="3491"/>
      <c r="C928" s="426"/>
      <c r="D928" s="175"/>
      <c r="E928" s="169"/>
      <c r="F928" s="175"/>
      <c r="G928" s="169"/>
      <c r="H928" s="3521"/>
      <c r="I928" s="161"/>
      <c r="J928" s="196"/>
      <c r="K928" s="2053"/>
      <c r="L928" s="2042"/>
      <c r="M928" s="2042"/>
      <c r="N928" s="2042"/>
      <c r="R928" s="1095" t="str">
        <f>IF(B928="","",COUNTIF('Breakdown (B)'!$D$147:$D$1323,B928))</f>
        <v/>
      </c>
    </row>
    <row r="929" spans="1:18" s="155" customFormat="1" hidden="1">
      <c r="B929" s="3491"/>
      <c r="C929" s="555" t="str">
        <f>IF(D929="Materials","A.",IF(D929="Labour","B.",IF(D929="Equipment","C.","D.")))</f>
        <v>D.</v>
      </c>
      <c r="D929" s="168" t="s">
        <v>539</v>
      </c>
      <c r="E929" s="192"/>
      <c r="F929" s="168" t="s">
        <v>542</v>
      </c>
      <c r="G929" s="192"/>
      <c r="H929" s="3521"/>
      <c r="I929" s="162"/>
      <c r="J929" s="196">
        <f>J917+J921+J924</f>
        <v>1533953.9205076282</v>
      </c>
      <c r="K929" s="2053"/>
      <c r="L929" s="2042"/>
      <c r="M929" s="2042"/>
      <c r="N929" s="2042"/>
      <c r="R929" s="1095" t="str">
        <f>IF(B929="","",COUNTIF('Breakdown (B)'!$D$147:$D$1323,B929))</f>
        <v/>
      </c>
    </row>
    <row r="930" spans="1:18" s="155" customFormat="1" hidden="1">
      <c r="B930" s="3491"/>
      <c r="C930" s="555" t="str">
        <f>IF(D930=$D$63,"A.",IF(D930=$D$69,"B.",IF(D930=$D$72,"C.",IF(D930=$D$79,"D.",IF(D930=$D$80,"E.",IF(D930=$D$81,"F.",IF(D930=$D$82,"G.",IF(D930=$D$83,"H.","I."))))))))</f>
        <v>E.</v>
      </c>
      <c r="D930" s="168" t="s">
        <v>499</v>
      </c>
      <c r="E930" s="192"/>
      <c r="F930" s="168" t="s">
        <v>500</v>
      </c>
      <c r="G930" s="192"/>
      <c r="H930" s="3521"/>
      <c r="I930" s="162"/>
      <c r="J930" s="196">
        <f>2%*J929</f>
        <v>30679.078410152564</v>
      </c>
      <c r="K930" s="2053"/>
      <c r="L930" s="2042"/>
      <c r="M930" s="2042"/>
      <c r="N930" s="2042"/>
      <c r="R930" s="1095" t="str">
        <f>IF(B930="","",COUNTIF('Breakdown (B)'!$D$147:$D$1323,B930))</f>
        <v/>
      </c>
    </row>
    <row r="931" spans="1:18" s="155" customFormat="1" hidden="1">
      <c r="B931" s="3491" t="s">
        <v>79</v>
      </c>
      <c r="C931" s="555" t="str">
        <f>IF(D931=$D$63,"A.",IF(D931=$D$69,"B.",IF(D931=$D$72,"C.",IF(D931=$D$79,"D.",IF(D931=$D$80,"E.",IF(D931=$D$81,"F.",IF(D931=$D$82,"G.",IF(D931=$D$83,"H.","I."))))))))</f>
        <v>F.</v>
      </c>
      <c r="D931" s="168" t="s">
        <v>540</v>
      </c>
      <c r="E931" s="192"/>
      <c r="F931" s="168" t="s">
        <v>543</v>
      </c>
      <c r="G931" s="192"/>
      <c r="H931" s="3521"/>
      <c r="I931" s="162"/>
      <c r="J931" s="196">
        <f>SUM(J929:J930)</f>
        <v>1564632.9989177808</v>
      </c>
      <c r="K931" s="2053"/>
      <c r="L931" s="2042"/>
      <c r="M931" s="2042"/>
      <c r="N931" s="2042"/>
      <c r="R931" s="1095">
        <f>IF(B931="","",COUNTIF('Breakdown (B)'!$D$147:$D$1323,B931))</f>
        <v>0</v>
      </c>
    </row>
    <row r="932" spans="1:18" s="155" customFormat="1" hidden="1">
      <c r="B932" s="3491"/>
      <c r="C932" s="555" t="str">
        <f>IF(D932=$D$63,"A.",IF(D932=$D$69,"B.",IF(D932=$D$72,"C.",IF(D932=$D$79,"D.",IF(D932=$D$80,"E.",IF(D932=$D$81,"F.",IF(D932=$D$82,"G.",IF(D932=$D$83,"H.","I."))))))))</f>
        <v>G.</v>
      </c>
      <c r="D932" s="168" t="s">
        <v>541</v>
      </c>
      <c r="E932" s="192"/>
      <c r="F932" s="168" t="s">
        <v>544</v>
      </c>
      <c r="G932" s="192"/>
      <c r="H932" s="3521"/>
      <c r="I932" s="162"/>
      <c r="J932" s="196">
        <f>5.5%*J931</f>
        <v>86054.81494047794</v>
      </c>
      <c r="K932" s="2053"/>
      <c r="L932" s="2042"/>
      <c r="M932" s="2042"/>
      <c r="N932" s="2042"/>
      <c r="R932" s="1095" t="str">
        <f>IF(B932="","",COUNTIF('Breakdown (B)'!$D$147:$D$1323,B932))</f>
        <v/>
      </c>
    </row>
    <row r="933" spans="1:18" s="155" customFormat="1" hidden="1">
      <c r="B933" s="3491"/>
      <c r="C933" s="555" t="str">
        <f>IF(D933=$D$63,"A.",IF(D933=$D$69,"B.",IF(D933=$D$72,"C.",IF(D933=$D$79,"D.",IF(D933=$D$80,"E.",IF(D933=$D$81,"F.",IF(D933=$D$82,"G.",IF(D933=$D$83,"H.","I."))))))))</f>
        <v>H.</v>
      </c>
      <c r="D933" s="168" t="s">
        <v>479</v>
      </c>
      <c r="E933" s="192"/>
      <c r="F933" s="168" t="s">
        <v>478</v>
      </c>
      <c r="G933" s="192"/>
      <c r="H933" s="3521"/>
      <c r="I933" s="162"/>
      <c r="J933" s="196">
        <f>6%*SUM(J931:J932)</f>
        <v>99041.268831495516</v>
      </c>
      <c r="K933" s="2053"/>
      <c r="L933" s="2042"/>
      <c r="M933" s="2042"/>
      <c r="N933" s="2042"/>
      <c r="R933" s="1095" t="str">
        <f>IF(B933="","",COUNTIF('Breakdown (B)'!$D$147:$D$1323,B933))</f>
        <v/>
      </c>
    </row>
    <row r="934" spans="1:18" s="155" customFormat="1" hidden="1">
      <c r="B934" s="3491"/>
      <c r="C934" s="555" t="str">
        <f>IF(D934=$D$63,"A.",IF(D934=$D$69,"B.",IF(D934=$D$72,"C.",IF(D934=$D$79,"D.",IF(D934=$D$80,"E.",IF(D934=$D$81,"F.",IF(D934=$D$82,"G.",IF(D934=$D$83,"H.","I."))))))))</f>
        <v>I.</v>
      </c>
      <c r="D934" s="168" t="s">
        <v>1370</v>
      </c>
      <c r="E934" s="192"/>
      <c r="F934" s="168" t="s">
        <v>440</v>
      </c>
      <c r="G934" s="192"/>
      <c r="H934" s="3521"/>
      <c r="I934" s="162"/>
      <c r="J934" s="196">
        <f>SUM(J931:J933)</f>
        <v>1749729.0826897542</v>
      </c>
      <c r="K934" s="2053"/>
      <c r="L934" s="2042"/>
      <c r="M934" s="2042"/>
      <c r="N934" s="2042"/>
      <c r="R934" s="1095" t="str">
        <f>IF(B934="","",COUNTIF('Breakdown (B)'!$D$147:$D$1323,B934))</f>
        <v/>
      </c>
    </row>
    <row r="935" spans="1:18" ht="15" hidden="1" customHeight="1">
      <c r="B935" s="3491"/>
      <c r="C935" s="159" t="s">
        <v>1666</v>
      </c>
      <c r="D935" s="168" t="s">
        <v>1667</v>
      </c>
      <c r="E935" s="192"/>
      <c r="F935" s="168" t="s">
        <v>1668</v>
      </c>
      <c r="G935" s="192"/>
      <c r="H935" s="3522"/>
      <c r="I935" s="196"/>
      <c r="J935" s="196">
        <f>J934*10%</f>
        <v>174972.90826897544</v>
      </c>
      <c r="K935" s="2053"/>
      <c r="L935" s="2030"/>
      <c r="M935" s="2030"/>
      <c r="N935" s="2030"/>
      <c r="O935" s="146"/>
      <c r="R935" s="1095" t="str">
        <f>IF(B935="","",COUNTIF('Breakdown (B)'!$D$147:$D$1323,B935))</f>
        <v/>
      </c>
    </row>
    <row r="936" spans="1:18" ht="15" hidden="1" customHeight="1">
      <c r="B936" s="3491"/>
      <c r="C936" s="159" t="s">
        <v>2653</v>
      </c>
      <c r="D936" s="168" t="s">
        <v>2652</v>
      </c>
      <c r="E936" s="192"/>
      <c r="F936" s="168" t="s">
        <v>2654</v>
      </c>
      <c r="G936" s="192"/>
      <c r="H936" s="3522"/>
      <c r="I936" s="196"/>
      <c r="J936" s="196">
        <f>SUM(J934:J935)*2%</f>
        <v>38494.039819174599</v>
      </c>
      <c r="K936" s="2053"/>
      <c r="L936" s="2030"/>
      <c r="M936" s="2030"/>
      <c r="N936" s="2030"/>
      <c r="O936" s="146"/>
      <c r="R936" s="1095" t="str">
        <f>IF(B936="","",COUNTIF('Breakdown (B)'!$D$147:$D$1323,B936))</f>
        <v/>
      </c>
    </row>
    <row r="937" spans="1:18" s="155" customFormat="1" ht="13.5" hidden="1" customHeight="1">
      <c r="B937" s="3492"/>
      <c r="C937" s="428">
        <f>B916</f>
        <v>46</v>
      </c>
      <c r="D937" s="210" t="s">
        <v>1669</v>
      </c>
      <c r="E937" s="175"/>
      <c r="F937" s="210" t="s">
        <v>1670</v>
      </c>
      <c r="G937" s="175"/>
      <c r="H937" s="3523"/>
      <c r="I937" s="198"/>
      <c r="J937" s="198">
        <f>SUM(J934:J936)</f>
        <v>1963196.0307779044</v>
      </c>
      <c r="K937" s="2053"/>
      <c r="L937" s="2030"/>
      <c r="M937" s="2030"/>
      <c r="N937" s="2030"/>
      <c r="O937" s="147"/>
      <c r="R937" s="1095" t="str">
        <f>IF(B937="","",COUNTIF('Breakdown (B)'!$D$147:$D$1323,B937))</f>
        <v/>
      </c>
    </row>
    <row r="938" spans="1:18" s="155" customFormat="1" hidden="1">
      <c r="B938" s="3494"/>
      <c r="C938" s="426"/>
      <c r="D938" s="426"/>
      <c r="E938" s="187"/>
      <c r="F938" s="426"/>
      <c r="G938" s="187"/>
      <c r="H938" s="3521"/>
      <c r="I938" s="162"/>
      <c r="J938" s="198"/>
      <c r="K938" s="2053"/>
      <c r="L938" s="2042"/>
      <c r="M938" s="2042"/>
      <c r="N938" s="2042"/>
      <c r="R938" s="1095" t="str">
        <f>IF(B938="","",COUNTIF('Breakdown (B)'!$D$147:$D$1323,B938))</f>
        <v/>
      </c>
    </row>
    <row r="939" spans="1:18" s="1088" customFormat="1" ht="25.5">
      <c r="A939" s="1088" t="s">
        <v>959</v>
      </c>
      <c r="B939" s="3490">
        <f>B916+1</f>
        <v>47</v>
      </c>
      <c r="C939" s="1089" t="s">
        <v>1660</v>
      </c>
      <c r="D939" s="1090" t="s">
        <v>2372</v>
      </c>
      <c r="E939" s="1091" t="s">
        <v>276</v>
      </c>
      <c r="F939" s="1090" t="s">
        <v>2373</v>
      </c>
      <c r="G939" s="1092" t="s">
        <v>276</v>
      </c>
      <c r="H939" s="3520"/>
      <c r="I939" s="1093"/>
      <c r="J939" s="1093"/>
      <c r="K939" s="2052">
        <f>J940</f>
        <v>742335.51018399082</v>
      </c>
      <c r="L939" s="2043">
        <f>J943</f>
        <v>336762.94</v>
      </c>
      <c r="M939" s="2043">
        <f>J946</f>
        <v>50412.199498636357</v>
      </c>
      <c r="N939" s="2043"/>
      <c r="O939" s="1094">
        <f>J946</f>
        <v>50412.199498636357</v>
      </c>
      <c r="P939" s="1088">
        <f>IF(B939=" ",0,(M939+N939+O939)*1.02*1.055*1.06*1.1)</f>
        <v>126507.66029728539</v>
      </c>
      <c r="R939" s="1095">
        <f>IF(B939="","",COUNTIF('Breakdown (B)'!$D$147:$D$1323,B939))</f>
        <v>0</v>
      </c>
    </row>
    <row r="940" spans="1:18" s="147" customFormat="1">
      <c r="B940" s="3491"/>
      <c r="C940" s="555" t="s">
        <v>1026</v>
      </c>
      <c r="D940" s="210" t="s">
        <v>1479</v>
      </c>
      <c r="E940" s="427"/>
      <c r="F940" s="210" t="s">
        <v>64</v>
      </c>
      <c r="G940" s="427"/>
      <c r="H940" s="3521"/>
      <c r="I940" s="210"/>
      <c r="J940" s="996">
        <f>SUM(J941:J941)</f>
        <v>742335.51018399082</v>
      </c>
      <c r="K940" s="2057"/>
      <c r="L940" s="2030"/>
      <c r="M940" s="2030"/>
      <c r="N940" s="2030"/>
      <c r="R940" s="1095" t="str">
        <f>IF(B940="","",COUNTIF('Breakdown (B)'!$D$147:$D$1323,B940))</f>
        <v/>
      </c>
    </row>
    <row r="941" spans="1:18" s="155" customFormat="1" ht="25.5">
      <c r="B941" s="3494"/>
      <c r="C941" s="204"/>
      <c r="D941" s="189" t="s">
        <v>3423</v>
      </c>
      <c r="E941" s="192" t="s">
        <v>276</v>
      </c>
      <c r="F941" s="189" t="s">
        <v>3439</v>
      </c>
      <c r="G941" s="179" t="s">
        <v>276</v>
      </c>
      <c r="H941" s="3525">
        <v>1.03</v>
      </c>
      <c r="I941" s="162">
        <f>VLOOKUP(D941,mortar,9,0)</f>
        <v>720714.08755727264</v>
      </c>
      <c r="J941" s="196">
        <f>H941*I941</f>
        <v>742335.51018399082</v>
      </c>
      <c r="K941" s="2053"/>
      <c r="L941" s="2042"/>
      <c r="M941" s="2042"/>
      <c r="N941" s="2042"/>
      <c r="R941" s="1095" t="str">
        <f>IF(B941="","",COUNTIF('Breakdown (B)'!$D$147:$D$1323,B941))</f>
        <v/>
      </c>
    </row>
    <row r="942" spans="1:18" s="146" customFormat="1">
      <c r="B942" s="3491"/>
      <c r="C942" s="555"/>
      <c r="D942" s="426"/>
      <c r="E942" s="427"/>
      <c r="F942" s="426"/>
      <c r="G942" s="427"/>
      <c r="H942" s="3521"/>
      <c r="I942" s="426"/>
      <c r="J942" s="426"/>
      <c r="K942" s="2057"/>
      <c r="L942" s="2030"/>
      <c r="M942" s="2030"/>
      <c r="N942" s="2030"/>
      <c r="R942" s="1095" t="str">
        <f>IF(B942="","",COUNTIF('Breakdown (B)'!$D$147:$D$1323,B942))</f>
        <v/>
      </c>
    </row>
    <row r="943" spans="1:18" s="147" customFormat="1">
      <c r="B943" s="3491"/>
      <c r="C943" s="555" t="str">
        <f>IF(D943="Materials","A.",IF(D943="Labour","B.",IF(D943="Equipment","C.","D.")))</f>
        <v>B.</v>
      </c>
      <c r="D943" s="210" t="s">
        <v>969</v>
      </c>
      <c r="E943" s="427"/>
      <c r="F943" s="210" t="s">
        <v>1482</v>
      </c>
      <c r="G943" s="427"/>
      <c r="H943" s="3521"/>
      <c r="I943" s="210"/>
      <c r="J943" s="996">
        <f>J944</f>
        <v>336762.94</v>
      </c>
      <c r="K943" s="2057"/>
      <c r="L943" s="2030"/>
      <c r="M943" s="2030"/>
      <c r="N943" s="2030"/>
      <c r="R943" s="1095" t="str">
        <f>IF(B943="","",COUNTIF('Breakdown (B)'!$D$147:$D$1323,B943))</f>
        <v/>
      </c>
    </row>
    <row r="944" spans="1:18">
      <c r="B944" s="3491"/>
      <c r="C944" s="426"/>
      <c r="D944" s="163">
        <v>3</v>
      </c>
      <c r="E944" s="192" t="s">
        <v>1286</v>
      </c>
      <c r="F944" s="164">
        <v>3</v>
      </c>
      <c r="G944" s="165" t="s">
        <v>1545</v>
      </c>
      <c r="H944" s="3521">
        <v>1.42</v>
      </c>
      <c r="I944" s="196">
        <f>VLOOKUP(D944,A18N3,10)</f>
        <v>237157</v>
      </c>
      <c r="J944" s="196">
        <f>H944*I944</f>
        <v>336762.94</v>
      </c>
      <c r="K944" s="2053"/>
      <c r="L944" s="2042"/>
      <c r="M944" s="2042"/>
      <c r="N944" s="2042"/>
      <c r="R944" s="1095" t="str">
        <f>IF(B944="","",COUNTIF('Breakdown (B)'!$D$147:$D$1323,B944))</f>
        <v/>
      </c>
    </row>
    <row r="945" spans="2:18" s="146" customFormat="1">
      <c r="B945" s="3491"/>
      <c r="C945" s="555"/>
      <c r="D945" s="426"/>
      <c r="E945" s="427"/>
      <c r="F945" s="426"/>
      <c r="G945" s="427"/>
      <c r="H945" s="3521"/>
      <c r="I945" s="426"/>
      <c r="J945" s="426"/>
      <c r="K945" s="2057"/>
      <c r="L945" s="2030"/>
      <c r="M945" s="2030"/>
      <c r="N945" s="2030"/>
      <c r="R945" s="1095" t="str">
        <f>IF(B945="","",COUNTIF('Breakdown (B)'!$D$147:$D$1323,B945))</f>
        <v/>
      </c>
    </row>
    <row r="946" spans="2:18" s="147" customFormat="1">
      <c r="B946" s="3491"/>
      <c r="C946" s="555" t="str">
        <f>IF(D946="Materials","A.",IF(D946="Labour","B.",IF(D946="Equipment","C.","D.")))</f>
        <v>C.</v>
      </c>
      <c r="D946" s="210" t="s">
        <v>970</v>
      </c>
      <c r="E946" s="427"/>
      <c r="F946" s="210" t="s">
        <v>1483</v>
      </c>
      <c r="G946" s="427"/>
      <c r="H946" s="3521"/>
      <c r="I946" s="210"/>
      <c r="J946" s="996">
        <f>SUM(J947:J949)</f>
        <v>50412.199498636357</v>
      </c>
      <c r="K946" s="2057"/>
      <c r="L946" s="2030"/>
      <c r="M946" s="2030"/>
      <c r="N946" s="2030"/>
      <c r="R946" s="1095" t="str">
        <f>IF(B946="","",COUNTIF('Breakdown (B)'!$D$147:$D$1323,B946))</f>
        <v/>
      </c>
    </row>
    <row r="947" spans="2:18" s="146" customFormat="1">
      <c r="B947" s="3491"/>
      <c r="C947" s="555"/>
      <c r="D947" s="199" t="s">
        <v>1426</v>
      </c>
      <c r="E947" s="200" t="s">
        <v>789</v>
      </c>
      <c r="F947" s="426" t="s">
        <v>1172</v>
      </c>
      <c r="G947" s="427" t="s">
        <v>1547</v>
      </c>
      <c r="H947" s="3521">
        <v>9.5000000000000001E-2</v>
      </c>
      <c r="I947" s="426">
        <f>VLOOKUP(D947,equiment,15,0)</f>
        <v>305016.3356363636</v>
      </c>
      <c r="J947" s="426">
        <f>H947*I947</f>
        <v>28976.551885454541</v>
      </c>
      <c r="K947" s="2057"/>
      <c r="L947" s="2030"/>
      <c r="M947" s="2030"/>
      <c r="N947" s="2030"/>
      <c r="R947" s="1095" t="str">
        <f>IF(B947="","",COUNTIF('Breakdown (B)'!$D$147:$D$1323,B947))</f>
        <v/>
      </c>
    </row>
    <row r="948" spans="2:18" s="146" customFormat="1">
      <c r="B948" s="3491"/>
      <c r="C948" s="555"/>
      <c r="D948" s="426" t="s">
        <v>741</v>
      </c>
      <c r="E948" s="427" t="s">
        <v>789</v>
      </c>
      <c r="F948" s="426" t="s">
        <v>75</v>
      </c>
      <c r="G948" s="427" t="s">
        <v>1547</v>
      </c>
      <c r="H948" s="3521">
        <v>8.8999999999999996E-2</v>
      </c>
      <c r="I948" s="426">
        <f>VLOOKUP(D948,equiment,15,0)</f>
        <v>240849.97318181818</v>
      </c>
      <c r="J948" s="426">
        <f>H948*I948</f>
        <v>21435.647613181816</v>
      </c>
      <c r="K948" s="2057"/>
      <c r="L948" s="2030"/>
      <c r="M948" s="2030"/>
      <c r="N948" s="2030"/>
      <c r="R948" s="1095" t="str">
        <f>IF(B948="","",COUNTIF('Breakdown (B)'!$D$147:$D$1323,B948))</f>
        <v/>
      </c>
    </row>
    <row r="949" spans="2:18" s="146" customFormat="1">
      <c r="B949" s="3491"/>
      <c r="C949" s="555"/>
      <c r="D949" s="426" t="s">
        <v>900</v>
      </c>
      <c r="E949" s="427" t="s">
        <v>1098</v>
      </c>
      <c r="F949" s="426" t="s">
        <v>267</v>
      </c>
      <c r="G949" s="427" t="s">
        <v>1098</v>
      </c>
      <c r="H949" s="3521"/>
      <c r="I949" s="426"/>
      <c r="J949" s="426">
        <f>SUM(J947:J948)*H949%</f>
        <v>0</v>
      </c>
      <c r="K949" s="2057"/>
      <c r="L949" s="2030"/>
      <c r="M949" s="2030"/>
      <c r="N949" s="2030"/>
      <c r="R949" s="1095" t="str">
        <f>IF(B949="","",COUNTIF('Breakdown (B)'!$D$147:$D$1323,B949))</f>
        <v/>
      </c>
    </row>
    <row r="950" spans="2:18" s="146" customFormat="1">
      <c r="B950" s="3491"/>
      <c r="C950" s="555"/>
      <c r="D950" s="426"/>
      <c r="E950" s="427"/>
      <c r="F950" s="426"/>
      <c r="G950" s="427"/>
      <c r="H950" s="3521"/>
      <c r="I950" s="426"/>
      <c r="J950" s="426"/>
      <c r="K950" s="2057"/>
      <c r="L950" s="2030"/>
      <c r="M950" s="2030"/>
      <c r="N950" s="2030"/>
      <c r="R950" s="1095" t="str">
        <f>IF(B950="","",COUNTIF('Breakdown (B)'!$D$147:$D$1323,B950))</f>
        <v/>
      </c>
    </row>
    <row r="951" spans="2:18" s="146" customFormat="1" hidden="1">
      <c r="B951" s="3491"/>
      <c r="C951" s="555" t="str">
        <f>IF(D951="Materials","A.",IF(D951="Labour","B.",IF(D951="Equipment","C.","D.")))</f>
        <v>D.</v>
      </c>
      <c r="D951" s="426" t="s">
        <v>539</v>
      </c>
      <c r="E951" s="427"/>
      <c r="F951" s="426" t="s">
        <v>542</v>
      </c>
      <c r="G951" s="427"/>
      <c r="H951" s="3521"/>
      <c r="I951" s="426"/>
      <c r="J951" s="426">
        <f>J940+J943+J946</f>
        <v>1129510.6496826273</v>
      </c>
      <c r="K951" s="2057"/>
      <c r="L951" s="2030"/>
      <c r="M951" s="2030"/>
      <c r="N951" s="2030"/>
      <c r="R951" s="1095" t="str">
        <f>IF(B951="","",COUNTIF('Breakdown (B)'!$D$147:$D$1323,B951))</f>
        <v/>
      </c>
    </row>
    <row r="952" spans="2:18" s="146" customFormat="1" hidden="1">
      <c r="B952" s="3491"/>
      <c r="C952" s="555" t="str">
        <f>IF(D952=$D$63,"A.",IF(D952=$D$69,"B.",IF(D952=$D$72,"C.",IF(D952=$D$79,"D.",IF(D952=$D$80,"E.",IF(D952=$D$81,"F.",IF(D952=$D$82,"G.",IF(D952=$D$83,"H.","I."))))))))</f>
        <v>E.</v>
      </c>
      <c r="D952" s="426" t="s">
        <v>499</v>
      </c>
      <c r="E952" s="427"/>
      <c r="F952" s="426" t="s">
        <v>500</v>
      </c>
      <c r="G952" s="427"/>
      <c r="H952" s="3521"/>
      <c r="I952" s="426"/>
      <c r="J952" s="426">
        <f>2%*J951</f>
        <v>22590.212993652545</v>
      </c>
      <c r="K952" s="2057"/>
      <c r="L952" s="2030"/>
      <c r="M952" s="2030"/>
      <c r="N952" s="2030"/>
      <c r="R952" s="1095" t="str">
        <f>IF(B952="","",COUNTIF('Breakdown (B)'!$D$147:$D$1323,B952))</f>
        <v/>
      </c>
    </row>
    <row r="953" spans="2:18" s="146" customFormat="1" hidden="1">
      <c r="B953" s="3491" t="s">
        <v>79</v>
      </c>
      <c r="C953" s="555" t="str">
        <f>IF(D953=$D$63,"A.",IF(D953=$D$69,"B.",IF(D953=$D$72,"C.",IF(D953=$D$79,"D.",IF(D953=$D$80,"E.",IF(D953=$D$81,"F.",IF(D953=$D$82,"G.",IF(D953=$D$83,"H.","I."))))))))</f>
        <v>F.</v>
      </c>
      <c r="D953" s="426" t="s">
        <v>540</v>
      </c>
      <c r="E953" s="427"/>
      <c r="F953" s="426" t="s">
        <v>543</v>
      </c>
      <c r="G953" s="427"/>
      <c r="H953" s="3521"/>
      <c r="I953" s="426"/>
      <c r="J953" s="426">
        <f>SUM(J951:J952)</f>
        <v>1152100.8626762799</v>
      </c>
      <c r="K953" s="2057"/>
      <c r="L953" s="2030"/>
      <c r="M953" s="2030"/>
      <c r="N953" s="2030"/>
      <c r="R953" s="1095">
        <f>IF(B953="","",COUNTIF('Breakdown (B)'!$D$147:$D$1323,B953))</f>
        <v>0</v>
      </c>
    </row>
    <row r="954" spans="2:18" s="146" customFormat="1" hidden="1">
      <c r="B954" s="3491"/>
      <c r="C954" s="555" t="str">
        <f>IF(D954=$D$63,"A.",IF(D954=$D$69,"B.",IF(D954=$D$72,"C.",IF(D954=$D$79,"D.",IF(D954=$D$80,"E.",IF(D954=$D$81,"F.",IF(D954=$D$82,"G.",IF(D954=$D$83,"H.","I."))))))))</f>
        <v>G.</v>
      </c>
      <c r="D954" s="426" t="s">
        <v>541</v>
      </c>
      <c r="E954" s="427"/>
      <c r="F954" s="426" t="s">
        <v>544</v>
      </c>
      <c r="G954" s="427"/>
      <c r="H954" s="3521"/>
      <c r="I954" s="426"/>
      <c r="J954" s="426">
        <f>5.5%*J953</f>
        <v>63365.547447195393</v>
      </c>
      <c r="K954" s="2057"/>
      <c r="L954" s="2030"/>
      <c r="M954" s="2030"/>
      <c r="N954" s="2030"/>
      <c r="R954" s="1095" t="str">
        <f>IF(B954="","",COUNTIF('Breakdown (B)'!$D$147:$D$1323,B954))</f>
        <v/>
      </c>
    </row>
    <row r="955" spans="2:18" s="146" customFormat="1" hidden="1">
      <c r="B955" s="3491"/>
      <c r="C955" s="555" t="str">
        <f>IF(D955=$D$63,"A.",IF(D955=$D$69,"B.",IF(D955=$D$72,"C.",IF(D955=$D$79,"D.",IF(D955=$D$80,"E.",IF(D955=$D$81,"F.",IF(D955=$D$82,"G.",IF(D955=$D$83,"H.","I."))))))))</f>
        <v>H.</v>
      </c>
      <c r="D955" s="426" t="s">
        <v>479</v>
      </c>
      <c r="E955" s="427"/>
      <c r="F955" s="426" t="s">
        <v>478</v>
      </c>
      <c r="G955" s="427"/>
      <c r="H955" s="3521"/>
      <c r="I955" s="426"/>
      <c r="J955" s="426">
        <f>6%*SUM(J953:J954)</f>
        <v>72927.984607408522</v>
      </c>
      <c r="K955" s="2057"/>
      <c r="L955" s="2030"/>
      <c r="M955" s="2030"/>
      <c r="N955" s="2030"/>
      <c r="R955" s="1095" t="str">
        <f>IF(B955="","",COUNTIF('Breakdown (B)'!$D$147:$D$1323,B955))</f>
        <v/>
      </c>
    </row>
    <row r="956" spans="2:18" s="146" customFormat="1" hidden="1">
      <c r="B956" s="3491"/>
      <c r="C956" s="555" t="str">
        <f>IF(D956=$D$63,"A.",IF(D956=$D$69,"B.",IF(D956=$D$72,"C.",IF(D956=$D$79,"D.",IF(D956=$D$80,"E.",IF(D956=$D$81,"F.",IF(D956=$D$82,"G.",IF(D956=$D$83,"H.","I."))))))))</f>
        <v>I.</v>
      </c>
      <c r="D956" s="426" t="s">
        <v>1370</v>
      </c>
      <c r="E956" s="427"/>
      <c r="F956" s="426" t="s">
        <v>440</v>
      </c>
      <c r="G956" s="427"/>
      <c r="H956" s="3521"/>
      <c r="I956" s="426"/>
      <c r="J956" s="426">
        <f>SUM(J953:J955)</f>
        <v>1288394.3947308839</v>
      </c>
      <c r="K956" s="2057"/>
      <c r="L956" s="2030"/>
      <c r="M956" s="2030"/>
      <c r="N956" s="2030"/>
      <c r="R956" s="1095" t="str">
        <f>IF(B956="","",COUNTIF('Breakdown (B)'!$D$147:$D$1323,B956))</f>
        <v/>
      </c>
    </row>
    <row r="957" spans="2:18" ht="15" hidden="1" customHeight="1">
      <c r="B957" s="3491"/>
      <c r="C957" s="159" t="s">
        <v>1666</v>
      </c>
      <c r="D957" s="168" t="s">
        <v>1667</v>
      </c>
      <c r="E957" s="192"/>
      <c r="F957" s="168" t="s">
        <v>1668</v>
      </c>
      <c r="G957" s="192"/>
      <c r="H957" s="3522"/>
      <c r="I957" s="196"/>
      <c r="J957" s="196">
        <f>J956*10%</f>
        <v>128839.43947308839</v>
      </c>
      <c r="K957" s="2053"/>
      <c r="L957" s="2030"/>
      <c r="M957" s="2030"/>
      <c r="N957" s="2030"/>
      <c r="O957" s="146"/>
      <c r="R957" s="1095" t="str">
        <f>IF(B957="","",COUNTIF('Breakdown (B)'!$D$147:$D$1323,B957))</f>
        <v/>
      </c>
    </row>
    <row r="958" spans="2:18" ht="15" hidden="1" customHeight="1">
      <c r="B958" s="3491"/>
      <c r="C958" s="159" t="s">
        <v>2653</v>
      </c>
      <c r="D958" s="168" t="s">
        <v>2652</v>
      </c>
      <c r="E958" s="192"/>
      <c r="F958" s="168" t="s">
        <v>2654</v>
      </c>
      <c r="G958" s="192"/>
      <c r="H958" s="3522"/>
      <c r="I958" s="196"/>
      <c r="J958" s="196">
        <f>SUM(J956:J957)*2%</f>
        <v>28344.676684079444</v>
      </c>
      <c r="K958" s="2053"/>
      <c r="L958" s="2030"/>
      <c r="M958" s="2030"/>
      <c r="N958" s="2030"/>
      <c r="O958" s="146"/>
      <c r="R958" s="1095" t="str">
        <f>IF(B958="","",COUNTIF('Breakdown (B)'!$D$147:$D$1323,B958))</f>
        <v/>
      </c>
    </row>
    <row r="959" spans="2:18" s="155" customFormat="1" ht="13.5" hidden="1" customHeight="1">
      <c r="B959" s="3492"/>
      <c r="C959" s="428">
        <f>B939</f>
        <v>47</v>
      </c>
      <c r="D959" s="210" t="s">
        <v>1669</v>
      </c>
      <c r="E959" s="175"/>
      <c r="F959" s="210" t="s">
        <v>1670</v>
      </c>
      <c r="G959" s="175"/>
      <c r="H959" s="3523"/>
      <c r="I959" s="198"/>
      <c r="J959" s="198">
        <f>SUM(J956:J958)</f>
        <v>1445578.5108880517</v>
      </c>
      <c r="K959" s="2053"/>
      <c r="L959" s="2030"/>
      <c r="M959" s="2030"/>
      <c r="N959" s="2030"/>
      <c r="O959" s="147"/>
      <c r="R959" s="1095" t="str">
        <f>IF(B959="","",COUNTIF('Breakdown (B)'!$D$147:$D$1323,B959))</f>
        <v/>
      </c>
    </row>
    <row r="960" spans="2:18" s="146" customFormat="1" hidden="1">
      <c r="B960" s="3491"/>
      <c r="C960" s="426"/>
      <c r="D960" s="426"/>
      <c r="E960" s="427"/>
      <c r="F960" s="426"/>
      <c r="G960" s="427"/>
      <c r="H960" s="3521"/>
      <c r="I960" s="426"/>
      <c r="J960" s="426"/>
      <c r="K960" s="2057"/>
      <c r="L960" s="2030"/>
      <c r="M960" s="2030"/>
      <c r="N960" s="2030"/>
      <c r="R960" s="1095" t="str">
        <f>IF(B960="","",COUNTIF('Breakdown (B)'!$D$147:$D$1323,B960))</f>
        <v/>
      </c>
    </row>
    <row r="961" spans="1:18" s="1088" customFormat="1" ht="25.5">
      <c r="A961" s="1088" t="s">
        <v>959</v>
      </c>
      <c r="B961" s="3490">
        <f>B939+1</f>
        <v>48</v>
      </c>
      <c r="C961" s="1098" t="s">
        <v>2663</v>
      </c>
      <c r="D961" s="1090" t="s">
        <v>2483</v>
      </c>
      <c r="E961" s="1091" t="s">
        <v>276</v>
      </c>
      <c r="F961" s="1090" t="s">
        <v>2484</v>
      </c>
      <c r="G961" s="1092" t="s">
        <v>276</v>
      </c>
      <c r="H961" s="3520"/>
      <c r="I961" s="1093"/>
      <c r="J961" s="1093"/>
      <c r="K961" s="2052">
        <f>J962</f>
        <v>738731.93974620441</v>
      </c>
      <c r="L961" s="2043">
        <f>J966</f>
        <v>388937.48</v>
      </c>
      <c r="M961" s="2043">
        <f>J969</f>
        <v>50723.237123409082</v>
      </c>
      <c r="N961" s="2043"/>
      <c r="O961" s="1094">
        <f>J969</f>
        <v>50723.237123409082</v>
      </c>
      <c r="P961" s="1088">
        <f>IF(B961=" ",0,(M961+N961+O961)*1.02*1.055*1.06*1.1)</f>
        <v>127288.1983925432</v>
      </c>
      <c r="R961" s="1095">
        <f>IF(B961="","",COUNTIF('Breakdown (B)'!$D$147:$D$1323,B961))</f>
        <v>2</v>
      </c>
    </row>
    <row r="962" spans="1:18" s="147" customFormat="1">
      <c r="B962" s="3491"/>
      <c r="C962" s="555" t="s">
        <v>1026</v>
      </c>
      <c r="D962" s="210" t="s">
        <v>1479</v>
      </c>
      <c r="E962" s="427"/>
      <c r="F962" s="210" t="s">
        <v>64</v>
      </c>
      <c r="G962" s="427"/>
      <c r="H962" s="3521"/>
      <c r="I962" s="210"/>
      <c r="J962" s="996">
        <f>SUM(J963:J963)</f>
        <v>738731.93974620441</v>
      </c>
      <c r="K962" s="2057"/>
      <c r="L962" s="2030"/>
      <c r="M962" s="2030"/>
      <c r="N962" s="2030"/>
      <c r="R962" s="1095" t="str">
        <f>IF(B962="","",COUNTIF('Breakdown (B)'!$D$147:$D$1323,B962))</f>
        <v/>
      </c>
    </row>
    <row r="963" spans="1:18" s="155" customFormat="1" ht="25.5">
      <c r="B963" s="3494"/>
      <c r="C963" s="204"/>
      <c r="D963" s="189" t="s">
        <v>3423</v>
      </c>
      <c r="E963" s="192" t="s">
        <v>276</v>
      </c>
      <c r="F963" s="189" t="s">
        <v>3439</v>
      </c>
      <c r="G963" s="179" t="s">
        <v>276</v>
      </c>
      <c r="H963" s="3526">
        <v>1.0249999999999999</v>
      </c>
      <c r="I963" s="162">
        <f>VLOOKUP(D963,mortar,9,0)</f>
        <v>720714.08755727264</v>
      </c>
      <c r="J963" s="196">
        <f>H963*I963</f>
        <v>738731.93974620441</v>
      </c>
      <c r="K963" s="2053"/>
      <c r="L963" s="2042"/>
      <c r="M963" s="2042"/>
      <c r="N963" s="2042"/>
      <c r="R963" s="1095" t="str">
        <f>IF(B963="","",COUNTIF('Breakdown (B)'!$D$147:$D$1323,B963))</f>
        <v/>
      </c>
    </row>
    <row r="964" spans="1:18" s="155" customFormat="1">
      <c r="B964" s="3494"/>
      <c r="C964" s="204"/>
      <c r="D964" s="193" t="s">
        <v>248</v>
      </c>
      <c r="E964" s="176" t="s">
        <v>1098</v>
      </c>
      <c r="F964" s="193" t="s">
        <v>715</v>
      </c>
      <c r="G964" s="176" t="s">
        <v>1098</v>
      </c>
      <c r="H964" s="3536">
        <v>1</v>
      </c>
      <c r="I964" s="162"/>
      <c r="J964" s="196">
        <f>SUM(J963:J963)*H964%</f>
        <v>7387.3193974620444</v>
      </c>
      <c r="K964" s="2053"/>
      <c r="L964" s="2042"/>
      <c r="M964" s="2042"/>
      <c r="N964" s="2042"/>
      <c r="R964" s="1095" t="str">
        <f>IF(B964="","",COUNTIF('Breakdown (B)'!$D$147:$D$1323,B964))</f>
        <v/>
      </c>
    </row>
    <row r="965" spans="1:18" s="146" customFormat="1">
      <c r="B965" s="3491"/>
      <c r="C965" s="555"/>
      <c r="D965" s="426"/>
      <c r="E965" s="427"/>
      <c r="F965" s="426"/>
      <c r="G965" s="427"/>
      <c r="H965" s="3521"/>
      <c r="I965" s="426"/>
      <c r="J965" s="426"/>
      <c r="K965" s="2057"/>
      <c r="L965" s="2030"/>
      <c r="M965" s="2030"/>
      <c r="N965" s="2030"/>
      <c r="R965" s="1095" t="str">
        <f>IF(B965="","",COUNTIF('Breakdown (B)'!$D$147:$D$1323,B965))</f>
        <v/>
      </c>
    </row>
    <row r="966" spans="1:18" s="147" customFormat="1">
      <c r="B966" s="3491"/>
      <c r="C966" s="555" t="str">
        <f>IF(D966="Materials","A.",IF(D966="Labour","B.",IF(D966="Equipment","C.","D.")))</f>
        <v>B.</v>
      </c>
      <c r="D966" s="210" t="s">
        <v>969</v>
      </c>
      <c r="E966" s="427"/>
      <c r="F966" s="210" t="s">
        <v>1482</v>
      </c>
      <c r="G966" s="427"/>
      <c r="H966" s="3521"/>
      <c r="I966" s="210"/>
      <c r="J966" s="996">
        <f>J967</f>
        <v>388937.48</v>
      </c>
      <c r="K966" s="2057"/>
      <c r="L966" s="2030"/>
      <c r="M966" s="2030"/>
      <c r="N966" s="2030"/>
      <c r="R966" s="1095" t="str">
        <f>IF(B966="","",COUNTIF('Breakdown (B)'!$D$147:$D$1323,B966))</f>
        <v/>
      </c>
    </row>
    <row r="967" spans="1:18">
      <c r="B967" s="3491"/>
      <c r="C967" s="426"/>
      <c r="D967" s="163">
        <v>3</v>
      </c>
      <c r="E967" s="192" t="s">
        <v>1286</v>
      </c>
      <c r="F967" s="164">
        <v>3</v>
      </c>
      <c r="G967" s="165" t="s">
        <v>1545</v>
      </c>
      <c r="H967" s="3521">
        <v>1.64</v>
      </c>
      <c r="I967" s="196">
        <f>VLOOKUP(D967,A18N3,10)</f>
        <v>237157</v>
      </c>
      <c r="J967" s="196">
        <f>H967*I967</f>
        <v>388937.48</v>
      </c>
      <c r="K967" s="2053"/>
      <c r="L967" s="2042"/>
      <c r="M967" s="2042"/>
      <c r="N967" s="2042"/>
      <c r="R967" s="1095" t="str">
        <f>IF(B967="","",COUNTIF('Breakdown (B)'!$D$147:$D$1323,B967))</f>
        <v/>
      </c>
    </row>
    <row r="968" spans="1:18" s="146" customFormat="1">
      <c r="B968" s="3491"/>
      <c r="C968" s="555"/>
      <c r="D968" s="426"/>
      <c r="E968" s="427"/>
      <c r="F968" s="426"/>
      <c r="G968" s="427"/>
      <c r="H968" s="3521"/>
      <c r="I968" s="426"/>
      <c r="J968" s="426"/>
      <c r="K968" s="2057"/>
      <c r="L968" s="2030"/>
      <c r="M968" s="2030"/>
      <c r="N968" s="2030"/>
      <c r="R968" s="1095" t="str">
        <f>IF(B968="","",COUNTIF('Breakdown (B)'!$D$147:$D$1323,B968))</f>
        <v/>
      </c>
    </row>
    <row r="969" spans="1:18" s="147" customFormat="1">
      <c r="B969" s="3491"/>
      <c r="C969" s="555" t="str">
        <f>IF(D969="Materials","A.",IF(D969="Labour","B.",IF(D969="Equipment","C.","D.")))</f>
        <v>C.</v>
      </c>
      <c r="D969" s="210" t="s">
        <v>970</v>
      </c>
      <c r="E969" s="427"/>
      <c r="F969" s="210" t="s">
        <v>1483</v>
      </c>
      <c r="G969" s="427"/>
      <c r="H969" s="3521"/>
      <c r="I969" s="210"/>
      <c r="J969" s="996">
        <f>SUM(J970:J971)</f>
        <v>50723.237123409082</v>
      </c>
      <c r="K969" s="2057"/>
      <c r="L969" s="2030"/>
      <c r="M969" s="2030"/>
      <c r="N969" s="2030"/>
      <c r="R969" s="1095" t="str">
        <f>IF(B969="","",COUNTIF('Breakdown (B)'!$D$147:$D$1323,B969))</f>
        <v/>
      </c>
    </row>
    <row r="970" spans="1:18" s="146" customFormat="1">
      <c r="B970" s="3491"/>
      <c r="C970" s="555"/>
      <c r="D970" s="168" t="s">
        <v>1426</v>
      </c>
      <c r="E970" s="1066" t="s">
        <v>714</v>
      </c>
      <c r="F970" s="168" t="s">
        <v>80</v>
      </c>
      <c r="G970" s="1066" t="s">
        <v>1547</v>
      </c>
      <c r="H970" s="3526">
        <v>9.5000000000000001E-2</v>
      </c>
      <c r="I970" s="426">
        <f>VLOOKUP(D970,equiment,15,0)</f>
        <v>305016.3356363636</v>
      </c>
      <c r="J970" s="426">
        <f>H970*I970</f>
        <v>28976.551885454541</v>
      </c>
      <c r="K970" s="2057"/>
      <c r="L970" s="2030"/>
      <c r="M970" s="2030"/>
      <c r="N970" s="2030"/>
      <c r="R970" s="1095" t="str">
        <f>IF(B970="","",COUNTIF('Breakdown (B)'!$D$147:$D$1323,B970))</f>
        <v/>
      </c>
    </row>
    <row r="971" spans="1:18" s="146" customFormat="1">
      <c r="B971" s="3491"/>
      <c r="C971" s="555"/>
      <c r="D971" s="168" t="s">
        <v>1984</v>
      </c>
      <c r="E971" s="1066" t="s">
        <v>789</v>
      </c>
      <c r="F971" s="168" t="s">
        <v>2123</v>
      </c>
      <c r="G971" s="1066" t="s">
        <v>1547</v>
      </c>
      <c r="H971" s="3526">
        <v>8.8999999999999996E-2</v>
      </c>
      <c r="I971" s="426">
        <f>VLOOKUP(D971,equiment,15,0)</f>
        <v>244344.77795454545</v>
      </c>
      <c r="J971" s="426">
        <f>H971*I971</f>
        <v>21746.685237954545</v>
      </c>
      <c r="K971" s="2057"/>
      <c r="L971" s="2030"/>
      <c r="M971" s="2030"/>
      <c r="N971" s="2030"/>
      <c r="R971" s="1095" t="str">
        <f>IF(B971="","",COUNTIF('Breakdown (B)'!$D$147:$D$1323,B971))</f>
        <v/>
      </c>
    </row>
    <row r="972" spans="1:18" s="146" customFormat="1">
      <c r="B972" s="3491"/>
      <c r="C972" s="555"/>
      <c r="D972" s="426"/>
      <c r="E972" s="427"/>
      <c r="F972" s="426"/>
      <c r="G972" s="427"/>
      <c r="H972" s="3521"/>
      <c r="I972" s="426"/>
      <c r="J972" s="426"/>
      <c r="K972" s="2057"/>
      <c r="L972" s="2030"/>
      <c r="M972" s="2030"/>
      <c r="N972" s="2030"/>
      <c r="R972" s="1095" t="str">
        <f>IF(B972="","",COUNTIF('Breakdown (B)'!$D$147:$D$1323,B972))</f>
        <v/>
      </c>
    </row>
    <row r="973" spans="1:18" s="146" customFormat="1" hidden="1">
      <c r="B973" s="3491"/>
      <c r="C973" s="555" t="str">
        <f>IF(D973="Materials","A.",IF(D973="Labour","B.",IF(D973="Equipment","C.","D.")))</f>
        <v>D.</v>
      </c>
      <c r="D973" s="426" t="s">
        <v>539</v>
      </c>
      <c r="E973" s="427"/>
      <c r="F973" s="426" t="s">
        <v>542</v>
      </c>
      <c r="G973" s="427"/>
      <c r="H973" s="3521"/>
      <c r="I973" s="426"/>
      <c r="J973" s="426">
        <f>J962+J966+J969</f>
        <v>1178392.6568696133</v>
      </c>
      <c r="K973" s="2057"/>
      <c r="L973" s="2030"/>
      <c r="M973" s="2030"/>
      <c r="N973" s="2030"/>
      <c r="R973" s="1095" t="str">
        <f>IF(B973="","",COUNTIF('Breakdown (B)'!$D$147:$D$1323,B973))</f>
        <v/>
      </c>
    </row>
    <row r="974" spans="1:18" s="146" customFormat="1" hidden="1">
      <c r="B974" s="3491"/>
      <c r="C974" s="555" t="str">
        <f>IF(D974=$D$63,"A.",IF(D974=$D$69,"B.",IF(D974=$D$72,"C.",IF(D974=$D$79,"D.",IF(D974=$D$80,"E.",IF(D974=$D$81,"F.",IF(D974=$D$82,"G.",IF(D974=$D$83,"H.","I."))))))))</f>
        <v>E.</v>
      </c>
      <c r="D974" s="426" t="s">
        <v>499</v>
      </c>
      <c r="E974" s="427"/>
      <c r="F974" s="426" t="s">
        <v>500</v>
      </c>
      <c r="G974" s="427"/>
      <c r="H974" s="3521"/>
      <c r="I974" s="426"/>
      <c r="J974" s="426">
        <f>2%*J973</f>
        <v>23567.853137392267</v>
      </c>
      <c r="K974" s="2057"/>
      <c r="L974" s="2030"/>
      <c r="M974" s="2030"/>
      <c r="N974" s="2030"/>
      <c r="R974" s="1095" t="str">
        <f>IF(B974="","",COUNTIF('Breakdown (B)'!$D$147:$D$1323,B974))</f>
        <v/>
      </c>
    </row>
    <row r="975" spans="1:18" s="146" customFormat="1" hidden="1">
      <c r="B975" s="3491" t="s">
        <v>79</v>
      </c>
      <c r="C975" s="555" t="str">
        <f>IF(D975=$D$63,"A.",IF(D975=$D$69,"B.",IF(D975=$D$72,"C.",IF(D975=$D$79,"D.",IF(D975=$D$80,"E.",IF(D975=$D$81,"F.",IF(D975=$D$82,"G.",IF(D975=$D$83,"H.","I."))))))))</f>
        <v>F.</v>
      </c>
      <c r="D975" s="426" t="s">
        <v>540</v>
      </c>
      <c r="E975" s="427"/>
      <c r="F975" s="426" t="s">
        <v>543</v>
      </c>
      <c r="G975" s="427"/>
      <c r="H975" s="3521"/>
      <c r="I975" s="426"/>
      <c r="J975" s="426">
        <f>SUM(J973:J974)</f>
        <v>1201960.5100070057</v>
      </c>
      <c r="K975" s="2057"/>
      <c r="L975" s="2030"/>
      <c r="M975" s="2030"/>
      <c r="N975" s="2030"/>
      <c r="R975" s="1095">
        <f>IF(B975="","",COUNTIF('Breakdown (B)'!$D$147:$D$1323,B975))</f>
        <v>0</v>
      </c>
    </row>
    <row r="976" spans="1:18" s="146" customFormat="1" hidden="1">
      <c r="B976" s="3491"/>
      <c r="C976" s="555" t="str">
        <f>IF(D976=$D$63,"A.",IF(D976=$D$69,"B.",IF(D976=$D$72,"C.",IF(D976=$D$79,"D.",IF(D976=$D$80,"E.",IF(D976=$D$81,"F.",IF(D976=$D$82,"G.",IF(D976=$D$83,"H.","I."))))))))</f>
        <v>G.</v>
      </c>
      <c r="D976" s="426" t="s">
        <v>541</v>
      </c>
      <c r="E976" s="427"/>
      <c r="F976" s="426" t="s">
        <v>544</v>
      </c>
      <c r="G976" s="427"/>
      <c r="H976" s="3521"/>
      <c r="I976" s="426"/>
      <c r="J976" s="426">
        <f>5.5%*J975</f>
        <v>66107.828050385317</v>
      </c>
      <c r="K976" s="2057"/>
      <c r="L976" s="2030"/>
      <c r="M976" s="2030"/>
      <c r="N976" s="2030"/>
      <c r="R976" s="1095" t="str">
        <f>IF(B976="","",COUNTIF('Breakdown (B)'!$D$147:$D$1323,B976))</f>
        <v/>
      </c>
    </row>
    <row r="977" spans="1:18" s="146" customFormat="1" hidden="1">
      <c r="B977" s="3491"/>
      <c r="C977" s="555" t="str">
        <f>IF(D977=$D$63,"A.",IF(D977=$D$69,"B.",IF(D977=$D$72,"C.",IF(D977=$D$79,"D.",IF(D977=$D$80,"E.",IF(D977=$D$81,"F.",IF(D977=$D$82,"G.",IF(D977=$D$83,"H.","I."))))))))</f>
        <v>H.</v>
      </c>
      <c r="D977" s="426" t="s">
        <v>479</v>
      </c>
      <c r="E977" s="427"/>
      <c r="F977" s="426" t="s">
        <v>478</v>
      </c>
      <c r="G977" s="427"/>
      <c r="H977" s="3521"/>
      <c r="I977" s="426"/>
      <c r="J977" s="426">
        <f>6%*SUM(J975:J976)</f>
        <v>76084.100283443448</v>
      </c>
      <c r="K977" s="2057"/>
      <c r="L977" s="2030"/>
      <c r="M977" s="2030"/>
      <c r="N977" s="2030"/>
      <c r="R977" s="1095" t="str">
        <f>IF(B977="","",COUNTIF('Breakdown (B)'!$D$147:$D$1323,B977))</f>
        <v/>
      </c>
    </row>
    <row r="978" spans="1:18" s="146" customFormat="1" hidden="1">
      <c r="B978" s="3491"/>
      <c r="C978" s="555" t="str">
        <f>IF(D978=$D$63,"A.",IF(D978=$D$69,"B.",IF(D978=$D$72,"C.",IF(D978=$D$79,"D.",IF(D978=$D$80,"E.",IF(D978=$D$81,"F.",IF(D978=$D$82,"G.",IF(D978=$D$83,"H.","I."))))))))</f>
        <v>I.</v>
      </c>
      <c r="D978" s="426" t="s">
        <v>1370</v>
      </c>
      <c r="E978" s="427"/>
      <c r="F978" s="426" t="s">
        <v>440</v>
      </c>
      <c r="G978" s="427"/>
      <c r="H978" s="3521"/>
      <c r="I978" s="426"/>
      <c r="J978" s="426">
        <f>SUM(J975:J977)</f>
        <v>1344152.4383408343</v>
      </c>
      <c r="K978" s="2057"/>
      <c r="L978" s="2030"/>
      <c r="M978" s="2030"/>
      <c r="N978" s="2030"/>
      <c r="R978" s="1095" t="str">
        <f>IF(B978="","",COUNTIF('Breakdown (B)'!$D$147:$D$1323,B978))</f>
        <v/>
      </c>
    </row>
    <row r="979" spans="1:18" ht="15" hidden="1" customHeight="1">
      <c r="B979" s="3491"/>
      <c r="C979" s="159" t="s">
        <v>1666</v>
      </c>
      <c r="D979" s="168" t="s">
        <v>1667</v>
      </c>
      <c r="E979" s="192"/>
      <c r="F979" s="168" t="s">
        <v>1668</v>
      </c>
      <c r="G979" s="192"/>
      <c r="H979" s="3522"/>
      <c r="I979" s="196"/>
      <c r="J979" s="196">
        <f>J978*10%</f>
        <v>134415.24383408343</v>
      </c>
      <c r="K979" s="2053"/>
      <c r="L979" s="2030"/>
      <c r="M979" s="2030"/>
      <c r="N979" s="2030"/>
      <c r="O979" s="146"/>
      <c r="R979" s="1095" t="str">
        <f>IF(B979="","",COUNTIF('Breakdown (B)'!$D$147:$D$1323,B979))</f>
        <v/>
      </c>
    </row>
    <row r="980" spans="1:18" ht="15" hidden="1" customHeight="1">
      <c r="B980" s="3491"/>
      <c r="C980" s="159" t="s">
        <v>2653</v>
      </c>
      <c r="D980" s="168" t="s">
        <v>2652</v>
      </c>
      <c r="E980" s="192"/>
      <c r="F980" s="168" t="s">
        <v>2654</v>
      </c>
      <c r="G980" s="192"/>
      <c r="H980" s="3522"/>
      <c r="I980" s="196"/>
      <c r="J980" s="196">
        <f>SUM(J978:J979)*2%</f>
        <v>29571.353643498354</v>
      </c>
      <c r="K980" s="2053"/>
      <c r="L980" s="2030"/>
      <c r="M980" s="2030"/>
      <c r="N980" s="2030"/>
      <c r="O980" s="146"/>
      <c r="R980" s="1095" t="str">
        <f>IF(B980="","",COUNTIF('Breakdown (B)'!$D$147:$D$1323,B980))</f>
        <v/>
      </c>
    </row>
    <row r="981" spans="1:18" s="155" customFormat="1" ht="13.5" hidden="1" customHeight="1">
      <c r="B981" s="3492"/>
      <c r="C981" s="428">
        <f>B961</f>
        <v>48</v>
      </c>
      <c r="D981" s="210" t="s">
        <v>1669</v>
      </c>
      <c r="E981" s="175"/>
      <c r="F981" s="210" t="s">
        <v>1670</v>
      </c>
      <c r="G981" s="175"/>
      <c r="H981" s="3523"/>
      <c r="I981" s="198"/>
      <c r="J981" s="198">
        <f>SUM(J978:J980)</f>
        <v>1508139.0358184162</v>
      </c>
      <c r="K981" s="2053"/>
      <c r="L981" s="2030"/>
      <c r="M981" s="2030"/>
      <c r="N981" s="2030"/>
      <c r="O981" s="147"/>
      <c r="R981" s="1095" t="str">
        <f>IF(B981="","",COUNTIF('Breakdown (B)'!$D$147:$D$1323,B981))</f>
        <v/>
      </c>
    </row>
    <row r="982" spans="1:18" s="146" customFormat="1" hidden="1">
      <c r="B982" s="3491"/>
      <c r="C982" s="426"/>
      <c r="D982" s="426"/>
      <c r="E982" s="427"/>
      <c r="F982" s="426"/>
      <c r="G982" s="427"/>
      <c r="H982" s="3521"/>
      <c r="I982" s="426"/>
      <c r="J982" s="426"/>
      <c r="K982" s="2057"/>
      <c r="L982" s="2030"/>
      <c r="M982" s="2030"/>
      <c r="N982" s="2030"/>
      <c r="R982" s="1095" t="str">
        <f>IF(B982="","",COUNTIF('Breakdown (B)'!$D$147:$D$1323,B982))</f>
        <v/>
      </c>
    </row>
    <row r="983" spans="1:18" s="1088" customFormat="1" ht="25.5">
      <c r="A983" s="1088" t="s">
        <v>959</v>
      </c>
      <c r="B983" s="3490">
        <f>B961+1</f>
        <v>49</v>
      </c>
      <c r="C983" s="1089" t="s">
        <v>1689</v>
      </c>
      <c r="D983" s="1090" t="s">
        <v>6220</v>
      </c>
      <c r="E983" s="1091" t="s">
        <v>276</v>
      </c>
      <c r="F983" s="1090" t="s">
        <v>6219</v>
      </c>
      <c r="G983" s="1092" t="s">
        <v>276</v>
      </c>
      <c r="H983" s="3520"/>
      <c r="I983" s="1093"/>
      <c r="J983" s="1093"/>
      <c r="K983" s="2052">
        <f>J984</f>
        <v>908214.0983531205</v>
      </c>
      <c r="L983" s="2043">
        <f>J988</f>
        <v>147037.34</v>
      </c>
      <c r="M983" s="2043">
        <f>J991</f>
        <v>167879.71965531365</v>
      </c>
      <c r="N983" s="2043"/>
      <c r="O983" s="1094">
        <f>J991</f>
        <v>167879.71965531365</v>
      </c>
      <c r="P983" s="1088">
        <f>IF(B983=" ",0,(M983+N983+O983)*1.02*1.055*1.06*1.1)</f>
        <v>421288.31426076556</v>
      </c>
      <c r="R983" s="1095">
        <f>IF(B983="","",COUNTIF('Breakdown (B)'!$D$147:$D$1323,B983))</f>
        <v>1</v>
      </c>
    </row>
    <row r="984" spans="1:18" s="155" customFormat="1" ht="15">
      <c r="B984" s="3494"/>
      <c r="C984" s="555" t="s">
        <v>1026</v>
      </c>
      <c r="D984" s="160" t="s">
        <v>1479</v>
      </c>
      <c r="E984" s="203"/>
      <c r="F984" s="160" t="s">
        <v>64</v>
      </c>
      <c r="G984" s="203"/>
      <c r="H984" s="3525"/>
      <c r="I984" s="162"/>
      <c r="J984" s="998">
        <f>SUM(J985:J986)</f>
        <v>908214.0983531205</v>
      </c>
      <c r="K984" s="2053"/>
      <c r="L984" s="2042"/>
      <c r="M984" s="2042"/>
      <c r="N984" s="2042"/>
      <c r="R984" s="1095" t="str">
        <f>IF(B984="","",COUNTIF('Breakdown (B)'!$D$147:$D$1323,B984))</f>
        <v/>
      </c>
    </row>
    <row r="985" spans="1:18" s="155" customFormat="1" ht="21.75" customHeight="1">
      <c r="B985" s="3494"/>
      <c r="C985" s="204"/>
      <c r="D985" s="189" t="s">
        <v>3426</v>
      </c>
      <c r="E985" s="192" t="s">
        <v>276</v>
      </c>
      <c r="F985" s="189" t="s">
        <v>3436</v>
      </c>
      <c r="G985" s="179" t="s">
        <v>276</v>
      </c>
      <c r="H985" s="3526">
        <v>1.0249999999999999</v>
      </c>
      <c r="I985" s="162">
        <f>VLOOKUP(D985,mortar,9,0)</f>
        <v>877289.63859272702</v>
      </c>
      <c r="J985" s="196">
        <f>H985*I985</f>
        <v>899221.87955754506</v>
      </c>
      <c r="K985" s="2053"/>
      <c r="L985" s="2042"/>
      <c r="M985" s="2042"/>
      <c r="N985" s="2042"/>
      <c r="R985" s="1095" t="str">
        <f>IF(B985="","",COUNTIF('Breakdown (B)'!$D$147:$D$1323,B985))</f>
        <v/>
      </c>
    </row>
    <row r="986" spans="1:18" s="155" customFormat="1">
      <c r="B986" s="3494"/>
      <c r="C986" s="204"/>
      <c r="D986" s="193" t="s">
        <v>248</v>
      </c>
      <c r="E986" s="176" t="s">
        <v>1098</v>
      </c>
      <c r="F986" s="193" t="s">
        <v>715</v>
      </c>
      <c r="G986" s="176" t="s">
        <v>1098</v>
      </c>
      <c r="H986" s="3525">
        <v>1</v>
      </c>
      <c r="I986" s="162"/>
      <c r="J986" s="196">
        <f>SUM(J985:J985)*H986%</f>
        <v>8992.2187955754507</v>
      </c>
      <c r="K986" s="2053"/>
      <c r="L986" s="2042"/>
      <c r="M986" s="2042"/>
      <c r="N986" s="2042"/>
      <c r="R986" s="1095" t="str">
        <f>IF(B986="","",COUNTIF('Breakdown (B)'!$D$147:$D$1323,B986))</f>
        <v/>
      </c>
    </row>
    <row r="987" spans="1:18" s="155" customFormat="1">
      <c r="B987" s="3494"/>
      <c r="C987" s="204"/>
      <c r="D987" s="193"/>
      <c r="E987" s="176"/>
      <c r="F987" s="193"/>
      <c r="G987" s="176"/>
      <c r="H987" s="3525"/>
      <c r="I987" s="162"/>
      <c r="J987" s="196"/>
      <c r="K987" s="2053"/>
      <c r="L987" s="2042"/>
      <c r="M987" s="2042"/>
      <c r="N987" s="2042"/>
      <c r="R987" s="1095" t="str">
        <f>IF(B987="","",COUNTIF('Breakdown (B)'!$D$147:$D$1323,B987))</f>
        <v/>
      </c>
    </row>
    <row r="988" spans="1:18" s="155" customFormat="1" ht="15">
      <c r="B988" s="3494"/>
      <c r="C988" s="555" t="str">
        <f>IF(D988="Materials","A.",IF(D988="Labour","B.",IF(D988="Equipment","C.","D.")))</f>
        <v>B.</v>
      </c>
      <c r="D988" s="160" t="s">
        <v>969</v>
      </c>
      <c r="E988" s="203"/>
      <c r="F988" s="160" t="s">
        <v>1482</v>
      </c>
      <c r="G988" s="203"/>
      <c r="H988" s="3525"/>
      <c r="I988" s="162"/>
      <c r="J988" s="998">
        <f>J989</f>
        <v>147037.34</v>
      </c>
      <c r="K988" s="2053"/>
      <c r="L988" s="2042"/>
      <c r="M988" s="2042"/>
      <c r="N988" s="2042"/>
      <c r="R988" s="1095" t="str">
        <f>IF(B988="","",COUNTIF('Breakdown (B)'!$D$147:$D$1323,B988))</f>
        <v/>
      </c>
    </row>
    <row r="989" spans="1:18">
      <c r="B989" s="3491"/>
      <c r="C989" s="426"/>
      <c r="D989" s="163">
        <v>3</v>
      </c>
      <c r="E989" s="192" t="s">
        <v>1286</v>
      </c>
      <c r="F989" s="164">
        <v>3</v>
      </c>
      <c r="G989" s="165" t="s">
        <v>1545</v>
      </c>
      <c r="H989" s="3521">
        <v>0.62</v>
      </c>
      <c r="I989" s="196">
        <f>VLOOKUP(D989,A18N3,10)</f>
        <v>237157</v>
      </c>
      <c r="J989" s="196">
        <f>H989*I989</f>
        <v>147037.34</v>
      </c>
      <c r="K989" s="2053"/>
      <c r="L989" s="2042"/>
      <c r="M989" s="2042"/>
      <c r="N989" s="2042"/>
      <c r="R989" s="1095" t="str">
        <f>IF(B989="","",COUNTIF('Breakdown (B)'!$D$147:$D$1323,B989))</f>
        <v/>
      </c>
    </row>
    <row r="990" spans="1:18" s="155" customFormat="1" ht="15">
      <c r="B990" s="3494"/>
      <c r="C990" s="204"/>
      <c r="D990" s="205"/>
      <c r="E990" s="181"/>
      <c r="F990" s="426"/>
      <c r="G990" s="181"/>
      <c r="H990" s="3525"/>
      <c r="I990" s="162"/>
      <c r="J990" s="998"/>
      <c r="K990" s="2053"/>
      <c r="L990" s="2042"/>
      <c r="M990" s="2042"/>
      <c r="N990" s="2042"/>
      <c r="R990" s="1095" t="str">
        <f>IF(B990="","",COUNTIF('Breakdown (B)'!$D$147:$D$1323,B990))</f>
        <v/>
      </c>
    </row>
    <row r="991" spans="1:18" s="155" customFormat="1" ht="15">
      <c r="B991" s="3494"/>
      <c r="C991" s="555" t="str">
        <f>IF(D991="Materials","A.",IF(D991="Labour","B.",IF(D991="Equipment","C.","D.")))</f>
        <v>C.</v>
      </c>
      <c r="D991" s="160" t="s">
        <v>970</v>
      </c>
      <c r="E991" s="203"/>
      <c r="F991" s="160" t="s">
        <v>1483</v>
      </c>
      <c r="G991" s="203"/>
      <c r="H991" s="3525"/>
      <c r="I991" s="162"/>
      <c r="J991" s="998">
        <f>SUM(J992:J994)</f>
        <v>167879.71965531365</v>
      </c>
      <c r="K991" s="2053"/>
      <c r="L991" s="2042"/>
      <c r="M991" s="2042"/>
      <c r="N991" s="2042"/>
      <c r="R991" s="1095" t="str">
        <f>IF(B991="","",COUNTIF('Breakdown (B)'!$D$147:$D$1323,B991))</f>
        <v/>
      </c>
    </row>
    <row r="992" spans="1:18" s="155" customFormat="1">
      <c r="B992" s="3494"/>
      <c r="C992" s="204"/>
      <c r="D992" s="193" t="s">
        <v>1442</v>
      </c>
      <c r="E992" s="179" t="s">
        <v>789</v>
      </c>
      <c r="F992" s="193" t="s">
        <v>387</v>
      </c>
      <c r="G992" s="179" t="s">
        <v>1547</v>
      </c>
      <c r="H992" s="3525">
        <v>3.3000000000000002E-2</v>
      </c>
      <c r="I992" s="162">
        <f>VLOOKUP(D992,equiment,15,0)</f>
        <v>4387330.2</v>
      </c>
      <c r="J992" s="196">
        <f>H992*I992</f>
        <v>144781.89660000001</v>
      </c>
      <c r="K992" s="2053"/>
      <c r="L992" s="2042"/>
      <c r="M992" s="2042"/>
      <c r="N992" s="2042"/>
      <c r="R992" s="1095" t="str">
        <f>IF(B992="","",COUNTIF('Breakdown (B)'!$D$147:$D$1323,B992))</f>
        <v/>
      </c>
    </row>
    <row r="993" spans="1:18" s="155" customFormat="1">
      <c r="B993" s="3494"/>
      <c r="C993" s="204"/>
      <c r="D993" s="326" t="s">
        <v>741</v>
      </c>
      <c r="E993" s="200" t="s">
        <v>789</v>
      </c>
      <c r="F993" s="326" t="s">
        <v>75</v>
      </c>
      <c r="G993" s="179" t="s">
        <v>1547</v>
      </c>
      <c r="H993" s="3525">
        <v>8.8999999999999996E-2</v>
      </c>
      <c r="I993" s="162">
        <f>VLOOKUP(D993,equiment,15,0)</f>
        <v>240849.97318181818</v>
      </c>
      <c r="J993" s="196">
        <f>H993*I993</f>
        <v>21435.647613181816</v>
      </c>
      <c r="K993" s="2053"/>
      <c r="L993" s="2042"/>
      <c r="M993" s="2042"/>
      <c r="N993" s="2042"/>
      <c r="R993" s="1095" t="str">
        <f>IF(B993="","",COUNTIF('Breakdown (B)'!$D$147:$D$1323,B993))</f>
        <v/>
      </c>
    </row>
    <row r="994" spans="1:18" s="155" customFormat="1">
      <c r="B994" s="3494"/>
      <c r="C994" s="195"/>
      <c r="D994" s="193" t="s">
        <v>900</v>
      </c>
      <c r="E994" s="179" t="s">
        <v>1098</v>
      </c>
      <c r="F994" s="193" t="s">
        <v>267</v>
      </c>
      <c r="G994" s="179" t="s">
        <v>1098</v>
      </c>
      <c r="H994" s="3525">
        <v>1</v>
      </c>
      <c r="I994" s="162"/>
      <c r="J994" s="196">
        <f>SUM(J992:J993)*H994%</f>
        <v>1662.1754421318183</v>
      </c>
      <c r="K994" s="2053"/>
      <c r="L994" s="2042"/>
      <c r="M994" s="2042"/>
      <c r="N994" s="2042"/>
      <c r="R994" s="1095" t="str">
        <f>IF(B994="","",COUNTIF('Breakdown (B)'!$D$147:$D$1323,B994))</f>
        <v/>
      </c>
    </row>
    <row r="995" spans="1:18" s="155" customFormat="1">
      <c r="B995" s="3491"/>
      <c r="C995" s="426"/>
      <c r="D995" s="175"/>
      <c r="E995" s="169"/>
      <c r="F995" s="175"/>
      <c r="G995" s="169"/>
      <c r="H995" s="3521"/>
      <c r="I995" s="161"/>
      <c r="J995" s="196"/>
      <c r="K995" s="2053"/>
      <c r="L995" s="2042"/>
      <c r="M995" s="2042"/>
      <c r="N995" s="2042"/>
      <c r="R995" s="1095" t="str">
        <f>IF(B995="","",COUNTIF('Breakdown (B)'!$D$147:$D$1323,B995))</f>
        <v/>
      </c>
    </row>
    <row r="996" spans="1:18" s="155" customFormat="1" hidden="1">
      <c r="B996" s="3491"/>
      <c r="C996" s="555" t="str">
        <f>IF(D996="Materials","A.",IF(D996="Labour","B.",IF(D996="Equipment","C.","D.")))</f>
        <v>D.</v>
      </c>
      <c r="D996" s="168" t="s">
        <v>539</v>
      </c>
      <c r="E996" s="192"/>
      <c r="F996" s="168" t="s">
        <v>542</v>
      </c>
      <c r="G996" s="192"/>
      <c r="H996" s="3521"/>
      <c r="I996" s="162"/>
      <c r="J996" s="196">
        <f>J984+J988+J991</f>
        <v>1223131.1580084343</v>
      </c>
      <c r="K996" s="2053"/>
      <c r="L996" s="2042"/>
      <c r="M996" s="2042"/>
      <c r="N996" s="2042"/>
      <c r="R996" s="1095" t="str">
        <f>IF(B996="","",COUNTIF('Breakdown (B)'!$D$147:$D$1323,B996))</f>
        <v/>
      </c>
    </row>
    <row r="997" spans="1:18" s="155" customFormat="1" hidden="1">
      <c r="B997" s="3491"/>
      <c r="C997" s="555" t="str">
        <f>IF(D997=$D$63,"A.",IF(D997=$D$69,"B.",IF(D997=$D$72,"C.",IF(D997=$D$79,"D.",IF(D997=$D$80,"E.",IF(D997=$D$81,"F.",IF(D997=$D$82,"G.",IF(D997=$D$83,"H.","I."))))))))</f>
        <v>E.</v>
      </c>
      <c r="D997" s="168" t="s">
        <v>499</v>
      </c>
      <c r="E997" s="192"/>
      <c r="F997" s="168" t="s">
        <v>500</v>
      </c>
      <c r="G997" s="192"/>
      <c r="H997" s="3521"/>
      <c r="I997" s="162"/>
      <c r="J997" s="196">
        <f>2%*J996</f>
        <v>24462.623160168689</v>
      </c>
      <c r="K997" s="2053"/>
      <c r="L997" s="2042"/>
      <c r="M997" s="2042"/>
      <c r="N997" s="2042"/>
      <c r="R997" s="1095" t="str">
        <f>IF(B997="","",COUNTIF('Breakdown (B)'!$D$147:$D$1323,B997))</f>
        <v/>
      </c>
    </row>
    <row r="998" spans="1:18" s="155" customFormat="1" hidden="1">
      <c r="B998" s="3491" t="s">
        <v>79</v>
      </c>
      <c r="C998" s="555" t="str">
        <f>IF(D998=$D$63,"A.",IF(D998=$D$69,"B.",IF(D998=$D$72,"C.",IF(D998=$D$79,"D.",IF(D998=$D$80,"E.",IF(D998=$D$81,"F.",IF(D998=$D$82,"G.",IF(D998=$D$83,"H.","I."))))))))</f>
        <v>F.</v>
      </c>
      <c r="D998" s="168" t="s">
        <v>540</v>
      </c>
      <c r="E998" s="192"/>
      <c r="F998" s="168" t="s">
        <v>543</v>
      </c>
      <c r="G998" s="192"/>
      <c r="H998" s="3521"/>
      <c r="I998" s="162"/>
      <c r="J998" s="196">
        <f>SUM(J996:J997)</f>
        <v>1247593.7811686031</v>
      </c>
      <c r="K998" s="2053"/>
      <c r="L998" s="2042"/>
      <c r="M998" s="2042"/>
      <c r="N998" s="2042"/>
      <c r="R998" s="1095">
        <f>IF(B998="","",COUNTIF('Breakdown (B)'!$D$147:$D$1323,B998))</f>
        <v>0</v>
      </c>
    </row>
    <row r="999" spans="1:18" s="155" customFormat="1" hidden="1">
      <c r="B999" s="3491"/>
      <c r="C999" s="555" t="str">
        <f>IF(D999=$D$63,"A.",IF(D999=$D$69,"B.",IF(D999=$D$72,"C.",IF(D999=$D$79,"D.",IF(D999=$D$80,"E.",IF(D999=$D$81,"F.",IF(D999=$D$82,"G.",IF(D999=$D$83,"H.","I."))))))))</f>
        <v>G.</v>
      </c>
      <c r="D999" s="168" t="s">
        <v>541</v>
      </c>
      <c r="E999" s="192"/>
      <c r="F999" s="168" t="s">
        <v>544</v>
      </c>
      <c r="G999" s="192"/>
      <c r="H999" s="3521"/>
      <c r="I999" s="162"/>
      <c r="J999" s="196">
        <f>5.5%*J998</f>
        <v>68617.657964273167</v>
      </c>
      <c r="K999" s="2053"/>
      <c r="L999" s="2042"/>
      <c r="M999" s="2042"/>
      <c r="N999" s="2042"/>
      <c r="R999" s="1095" t="str">
        <f>IF(B999="","",COUNTIF('Breakdown (B)'!$D$147:$D$1323,B999))</f>
        <v/>
      </c>
    </row>
    <row r="1000" spans="1:18" s="155" customFormat="1" hidden="1">
      <c r="B1000" s="3491"/>
      <c r="C1000" s="555" t="str">
        <f>IF(D1000=$D$63,"A.",IF(D1000=$D$69,"B.",IF(D1000=$D$72,"C.",IF(D1000=$D$79,"D.",IF(D1000=$D$80,"E.",IF(D1000=$D$81,"F.",IF(D1000=$D$82,"G.",IF(D1000=$D$83,"H.","I."))))))))</f>
        <v>H.</v>
      </c>
      <c r="D1000" s="168" t="s">
        <v>479</v>
      </c>
      <c r="E1000" s="192"/>
      <c r="F1000" s="168" t="s">
        <v>478</v>
      </c>
      <c r="G1000" s="192"/>
      <c r="H1000" s="3521"/>
      <c r="I1000" s="162"/>
      <c r="J1000" s="196">
        <f>6%*SUM(J998:J999)</f>
        <v>78972.686347972573</v>
      </c>
      <c r="K1000" s="2053"/>
      <c r="L1000" s="2042"/>
      <c r="M1000" s="2042"/>
      <c r="N1000" s="2042"/>
      <c r="R1000" s="1095" t="str">
        <f>IF(B1000="","",COUNTIF('Breakdown (B)'!$D$147:$D$1323,B1000))</f>
        <v/>
      </c>
    </row>
    <row r="1001" spans="1:18" s="155" customFormat="1" hidden="1">
      <c r="B1001" s="3491"/>
      <c r="C1001" s="555" t="str">
        <f>IF(D1001=$D$63,"A.",IF(D1001=$D$69,"B.",IF(D1001=$D$72,"C.",IF(D1001=$D$79,"D.",IF(D1001=$D$80,"E.",IF(D1001=$D$81,"F.",IF(D1001=$D$82,"G.",IF(D1001=$D$83,"H.","I."))))))))</f>
        <v>I.</v>
      </c>
      <c r="D1001" s="168" t="s">
        <v>1370</v>
      </c>
      <c r="E1001" s="192"/>
      <c r="F1001" s="168" t="s">
        <v>440</v>
      </c>
      <c r="G1001" s="192"/>
      <c r="H1001" s="3521"/>
      <c r="I1001" s="162"/>
      <c r="J1001" s="196">
        <f>SUM(J998:J1000)</f>
        <v>1395184.1254808488</v>
      </c>
      <c r="K1001" s="2053"/>
      <c r="L1001" s="2042"/>
      <c r="M1001" s="2042"/>
      <c r="N1001" s="2042"/>
      <c r="R1001" s="1095" t="str">
        <f>IF(B1001="","",COUNTIF('Breakdown (B)'!$D$147:$D$1323,B1001))</f>
        <v/>
      </c>
    </row>
    <row r="1002" spans="1:18" ht="15" hidden="1" customHeight="1">
      <c r="B1002" s="3491"/>
      <c r="C1002" s="159" t="s">
        <v>1666</v>
      </c>
      <c r="D1002" s="168" t="s">
        <v>1667</v>
      </c>
      <c r="E1002" s="192"/>
      <c r="F1002" s="168" t="s">
        <v>1668</v>
      </c>
      <c r="G1002" s="192"/>
      <c r="H1002" s="3522"/>
      <c r="I1002" s="196"/>
      <c r="J1002" s="196">
        <f>J1001*10%</f>
        <v>139518.41254808489</v>
      </c>
      <c r="K1002" s="2053"/>
      <c r="L1002" s="2030"/>
      <c r="M1002" s="2030"/>
      <c r="N1002" s="2030"/>
      <c r="O1002" s="146"/>
      <c r="R1002" s="1095" t="str">
        <f>IF(B1002="","",COUNTIF('Breakdown (B)'!$D$147:$D$1323,B1002))</f>
        <v/>
      </c>
    </row>
    <row r="1003" spans="1:18" ht="15" hidden="1" customHeight="1">
      <c r="B1003" s="3491"/>
      <c r="C1003" s="159" t="s">
        <v>2653</v>
      </c>
      <c r="D1003" s="168" t="s">
        <v>2652</v>
      </c>
      <c r="E1003" s="192"/>
      <c r="F1003" s="168" t="s">
        <v>2654</v>
      </c>
      <c r="G1003" s="192"/>
      <c r="H1003" s="3522"/>
      <c r="I1003" s="196"/>
      <c r="J1003" s="196">
        <f>SUM(J1001:J1002)*2%</f>
        <v>30694.050760578677</v>
      </c>
      <c r="K1003" s="2053"/>
      <c r="L1003" s="2030"/>
      <c r="M1003" s="2030"/>
      <c r="N1003" s="2030"/>
      <c r="O1003" s="146"/>
      <c r="R1003" s="1095" t="str">
        <f>IF(B1003="","",COUNTIF('Breakdown (B)'!$D$147:$D$1323,B1003))</f>
        <v/>
      </c>
    </row>
    <row r="1004" spans="1:18" s="155" customFormat="1" ht="13.5" hidden="1" customHeight="1">
      <c r="B1004" s="3492"/>
      <c r="C1004" s="428">
        <f>B983</f>
        <v>49</v>
      </c>
      <c r="D1004" s="210" t="s">
        <v>1669</v>
      </c>
      <c r="E1004" s="175"/>
      <c r="F1004" s="210" t="s">
        <v>1670</v>
      </c>
      <c r="G1004" s="175"/>
      <c r="H1004" s="3523"/>
      <c r="I1004" s="198"/>
      <c r="J1004" s="198">
        <f>SUM(J1001:J1003)</f>
        <v>1565396.5887895124</v>
      </c>
      <c r="K1004" s="2053"/>
      <c r="L1004" s="2030"/>
      <c r="M1004" s="2030"/>
      <c r="N1004" s="2030"/>
      <c r="O1004" s="147"/>
      <c r="R1004" s="1095" t="str">
        <f>IF(B1004="","",COUNTIF('Breakdown (B)'!$D$147:$D$1323,B1004))</f>
        <v/>
      </c>
    </row>
    <row r="1005" spans="1:18" s="155" customFormat="1" hidden="1">
      <c r="B1005" s="3494"/>
      <c r="C1005" s="426"/>
      <c r="D1005" s="426"/>
      <c r="E1005" s="187"/>
      <c r="F1005" s="426"/>
      <c r="G1005" s="187"/>
      <c r="H1005" s="3521"/>
      <c r="I1005" s="162"/>
      <c r="J1005" s="198"/>
      <c r="K1005" s="2053"/>
      <c r="L1005" s="2042"/>
      <c r="M1005" s="2042"/>
      <c r="N1005" s="2042"/>
      <c r="R1005" s="1095" t="str">
        <f>IF(B1005="","",COUNTIF('Breakdown (B)'!$D$147:$D$1323,B1005))</f>
        <v/>
      </c>
    </row>
    <row r="1006" spans="1:18" s="1088" customFormat="1" ht="25.5">
      <c r="A1006" s="1088" t="s">
        <v>959</v>
      </c>
      <c r="B1006" s="3490">
        <f>B983+1</f>
        <v>50</v>
      </c>
      <c r="C1006" s="1089" t="s">
        <v>1660</v>
      </c>
      <c r="D1006" s="1090" t="s">
        <v>2374</v>
      </c>
      <c r="E1006" s="1091" t="s">
        <v>276</v>
      </c>
      <c r="F1006" s="1090" t="s">
        <v>2375</v>
      </c>
      <c r="G1006" s="1092" t="s">
        <v>276</v>
      </c>
      <c r="H1006" s="3520"/>
      <c r="I1006" s="1093"/>
      <c r="J1006" s="1093"/>
      <c r="K1006" s="2052">
        <f>J1007</f>
        <v>672095.12720705895</v>
      </c>
      <c r="L1006" s="2043">
        <f>J1010</f>
        <v>336762.94</v>
      </c>
      <c r="M1006" s="2043">
        <f>J1013</f>
        <v>50412.199498636357</v>
      </c>
      <c r="N1006" s="2043"/>
      <c r="O1006" s="1094">
        <f>J1013</f>
        <v>50412.199498636357</v>
      </c>
      <c r="P1006" s="1088">
        <f>IF(B1006=" ",0,(M1006+N1006+O1006)*1.02*1.055*1.06*1.1)</f>
        <v>126507.66029728539</v>
      </c>
      <c r="R1006" s="1095">
        <f>IF(B1006="","",COUNTIF('Breakdown (B)'!$D$147:$D$1323,B1006))</f>
        <v>3</v>
      </c>
    </row>
    <row r="1007" spans="1:18" s="147" customFormat="1">
      <c r="B1007" s="3491"/>
      <c r="C1007" s="555" t="s">
        <v>1026</v>
      </c>
      <c r="D1007" s="210" t="s">
        <v>1479</v>
      </c>
      <c r="E1007" s="427"/>
      <c r="F1007" s="210" t="s">
        <v>64</v>
      </c>
      <c r="G1007" s="427"/>
      <c r="H1007" s="3521"/>
      <c r="I1007" s="210"/>
      <c r="J1007" s="996">
        <f>SUM(J1008:J1008)</f>
        <v>672095.12720705895</v>
      </c>
      <c r="K1007" s="2057"/>
      <c r="L1007" s="2030"/>
      <c r="M1007" s="2030"/>
      <c r="N1007" s="2030"/>
      <c r="R1007" s="1095" t="str">
        <f>IF(B1007="","",COUNTIF('Breakdown (B)'!$D$147:$D$1323,B1007))</f>
        <v/>
      </c>
    </row>
    <row r="1008" spans="1:18" s="146" customFormat="1" ht="25.5">
      <c r="B1008" s="3491"/>
      <c r="C1008" s="555"/>
      <c r="D1008" s="189" t="s">
        <v>2188</v>
      </c>
      <c r="E1008" s="427" t="s">
        <v>276</v>
      </c>
      <c r="F1008" s="426" t="s">
        <v>746</v>
      </c>
      <c r="G1008" s="427" t="s">
        <v>276</v>
      </c>
      <c r="H1008" s="3521">
        <v>1.03</v>
      </c>
      <c r="I1008" s="426">
        <f>VLOOKUP(D1008,mortar,9,0)</f>
        <v>652519.54097772716</v>
      </c>
      <c r="J1008" s="426">
        <f>H1008*I1008</f>
        <v>672095.12720705895</v>
      </c>
      <c r="K1008" s="2057"/>
      <c r="L1008" s="2030"/>
      <c r="M1008" s="2030"/>
      <c r="N1008" s="2030"/>
      <c r="R1008" s="1095" t="str">
        <f>IF(B1008="","",COUNTIF('Breakdown (B)'!$D$147:$D$1323,B1008))</f>
        <v/>
      </c>
    </row>
    <row r="1009" spans="2:18" s="146" customFormat="1">
      <c r="B1009" s="3491"/>
      <c r="C1009" s="555"/>
      <c r="D1009" s="426"/>
      <c r="E1009" s="427"/>
      <c r="F1009" s="426"/>
      <c r="G1009" s="427"/>
      <c r="H1009" s="3521"/>
      <c r="I1009" s="426"/>
      <c r="J1009" s="426"/>
      <c r="K1009" s="2057"/>
      <c r="L1009" s="2030"/>
      <c r="M1009" s="2030"/>
      <c r="N1009" s="2030"/>
      <c r="R1009" s="1095" t="str">
        <f>IF(B1009="","",COUNTIF('Breakdown (B)'!$D$147:$D$1323,B1009))</f>
        <v/>
      </c>
    </row>
    <row r="1010" spans="2:18" s="147" customFormat="1">
      <c r="B1010" s="3491"/>
      <c r="C1010" s="555" t="str">
        <f>IF(D1010="Materials","A.",IF(D1010="Labour","B.",IF(D1010="Equipment","C.","D.")))</f>
        <v>B.</v>
      </c>
      <c r="D1010" s="210" t="s">
        <v>969</v>
      </c>
      <c r="E1010" s="427"/>
      <c r="F1010" s="210" t="s">
        <v>1482</v>
      </c>
      <c r="G1010" s="427"/>
      <c r="H1010" s="3521"/>
      <c r="I1010" s="210"/>
      <c r="J1010" s="996">
        <f>J1011</f>
        <v>336762.94</v>
      </c>
      <c r="K1010" s="2057"/>
      <c r="L1010" s="2030"/>
      <c r="M1010" s="2030"/>
      <c r="N1010" s="2030"/>
      <c r="R1010" s="1095" t="str">
        <f>IF(B1010="","",COUNTIF('Breakdown (B)'!$D$147:$D$1323,B1010))</f>
        <v/>
      </c>
    </row>
    <row r="1011" spans="2:18">
      <c r="B1011" s="3491"/>
      <c r="C1011" s="426"/>
      <c r="D1011" s="163">
        <v>3</v>
      </c>
      <c r="E1011" s="192" t="s">
        <v>1286</v>
      </c>
      <c r="F1011" s="164">
        <v>3</v>
      </c>
      <c r="G1011" s="165" t="s">
        <v>1545</v>
      </c>
      <c r="H1011" s="3521">
        <v>1.42</v>
      </c>
      <c r="I1011" s="196">
        <f>VLOOKUP(D1011,A18N3,10)</f>
        <v>237157</v>
      </c>
      <c r="J1011" s="196">
        <f>H1011*I1011</f>
        <v>336762.94</v>
      </c>
      <c r="K1011" s="2053"/>
      <c r="L1011" s="2042"/>
      <c r="M1011" s="2042"/>
      <c r="N1011" s="2042"/>
      <c r="R1011" s="1095" t="str">
        <f>IF(B1011="","",COUNTIF('Breakdown (B)'!$D$147:$D$1323,B1011))</f>
        <v/>
      </c>
    </row>
    <row r="1012" spans="2:18">
      <c r="B1012" s="3491"/>
      <c r="C1012" s="426"/>
      <c r="D1012" s="163"/>
      <c r="E1012" s="192"/>
      <c r="F1012" s="164"/>
      <c r="G1012" s="165"/>
      <c r="H1012" s="3521"/>
      <c r="I1012" s="196"/>
      <c r="J1012" s="196"/>
      <c r="K1012" s="2053"/>
      <c r="L1012" s="2042"/>
      <c r="M1012" s="2042"/>
      <c r="N1012" s="2042"/>
      <c r="R1012" s="1095" t="str">
        <f>IF(B1012="","",COUNTIF('Breakdown (B)'!$D$147:$D$1323,B1012))</f>
        <v/>
      </c>
    </row>
    <row r="1013" spans="2:18" s="147" customFormat="1">
      <c r="B1013" s="3491"/>
      <c r="C1013" s="555" t="str">
        <f>IF(D1013="Materials","A.",IF(D1013="Labour","B.",IF(D1013="Equipment","C.","D.")))</f>
        <v>C.</v>
      </c>
      <c r="D1013" s="210" t="s">
        <v>970</v>
      </c>
      <c r="E1013" s="427"/>
      <c r="F1013" s="210" t="s">
        <v>1483</v>
      </c>
      <c r="G1013" s="427"/>
      <c r="H1013" s="3521"/>
      <c r="I1013" s="210"/>
      <c r="J1013" s="996">
        <f>SUM(J1014:J1016)</f>
        <v>50412.199498636357</v>
      </c>
      <c r="K1013" s="2057"/>
      <c r="L1013" s="2030"/>
      <c r="M1013" s="2030"/>
      <c r="N1013" s="2030"/>
      <c r="R1013" s="1095" t="str">
        <f>IF(B1013="","",COUNTIF('Breakdown (B)'!$D$147:$D$1323,B1013))</f>
        <v/>
      </c>
    </row>
    <row r="1014" spans="2:18" s="146" customFormat="1">
      <c r="B1014" s="3491"/>
      <c r="C1014" s="555"/>
      <c r="D1014" s="426" t="s">
        <v>1426</v>
      </c>
      <c r="E1014" s="427" t="s">
        <v>789</v>
      </c>
      <c r="F1014" s="426" t="s">
        <v>1172</v>
      </c>
      <c r="G1014" s="427" t="s">
        <v>1547</v>
      </c>
      <c r="H1014" s="3521">
        <v>9.5000000000000001E-2</v>
      </c>
      <c r="I1014" s="426">
        <f>VLOOKUP(D1014,equiment,15,0)</f>
        <v>305016.3356363636</v>
      </c>
      <c r="J1014" s="426">
        <f>H1014*I1014</f>
        <v>28976.551885454541</v>
      </c>
      <c r="K1014" s="2057"/>
      <c r="L1014" s="2030"/>
      <c r="M1014" s="2030"/>
      <c r="N1014" s="2030"/>
      <c r="R1014" s="1095" t="str">
        <f>IF(B1014="","",COUNTIF('Breakdown (B)'!$D$147:$D$1323,B1014))</f>
        <v/>
      </c>
    </row>
    <row r="1015" spans="2:18" s="146" customFormat="1">
      <c r="B1015" s="3491"/>
      <c r="C1015" s="555"/>
      <c r="D1015" s="426" t="s">
        <v>741</v>
      </c>
      <c r="E1015" s="427" t="s">
        <v>789</v>
      </c>
      <c r="F1015" s="426" t="s">
        <v>75</v>
      </c>
      <c r="G1015" s="427" t="s">
        <v>1547</v>
      </c>
      <c r="H1015" s="3521">
        <v>8.8999999999999996E-2</v>
      </c>
      <c r="I1015" s="426">
        <f>VLOOKUP(D1015,equiment,15,0)</f>
        <v>240849.97318181818</v>
      </c>
      <c r="J1015" s="426">
        <f>H1015*I1015</f>
        <v>21435.647613181816</v>
      </c>
      <c r="K1015" s="2057"/>
      <c r="L1015" s="2030"/>
      <c r="M1015" s="2030"/>
      <c r="N1015" s="2030"/>
      <c r="R1015" s="1095" t="str">
        <f>IF(B1015="","",COUNTIF('Breakdown (B)'!$D$147:$D$1323,B1015))</f>
        <v/>
      </c>
    </row>
    <row r="1016" spans="2:18" s="146" customFormat="1">
      <c r="B1016" s="3491"/>
      <c r="C1016" s="555"/>
      <c r="D1016" s="426" t="s">
        <v>900</v>
      </c>
      <c r="E1016" s="427" t="s">
        <v>1098</v>
      </c>
      <c r="F1016" s="426" t="s">
        <v>267</v>
      </c>
      <c r="G1016" s="427" t="s">
        <v>1098</v>
      </c>
      <c r="H1016" s="3521"/>
      <c r="I1016" s="426"/>
      <c r="J1016" s="426">
        <f>SUM(J1014:J1015)*H1016%</f>
        <v>0</v>
      </c>
      <c r="K1016" s="2057"/>
      <c r="L1016" s="2030"/>
      <c r="M1016" s="2030"/>
      <c r="N1016" s="2030"/>
      <c r="R1016" s="1095" t="str">
        <f>IF(B1016="","",COUNTIF('Breakdown (B)'!$D$147:$D$1323,B1016))</f>
        <v/>
      </c>
    </row>
    <row r="1017" spans="2:18" s="146" customFormat="1">
      <c r="B1017" s="3491"/>
      <c r="C1017" s="555"/>
      <c r="D1017" s="426"/>
      <c r="E1017" s="427"/>
      <c r="F1017" s="426"/>
      <c r="G1017" s="427"/>
      <c r="H1017" s="3521"/>
      <c r="I1017" s="426"/>
      <c r="J1017" s="426"/>
      <c r="K1017" s="2057"/>
      <c r="L1017" s="2030"/>
      <c r="M1017" s="2030"/>
      <c r="N1017" s="2030"/>
      <c r="R1017" s="1095" t="str">
        <f>IF(B1017="","",COUNTIF('Breakdown (B)'!$D$147:$D$1323,B1017))</f>
        <v/>
      </c>
    </row>
    <row r="1018" spans="2:18" s="146" customFormat="1" hidden="1">
      <c r="B1018" s="3491"/>
      <c r="C1018" s="555" t="str">
        <f>IF(D1018="Materials","A.",IF(D1018="Labour","B.",IF(D1018="Equipment","C.","D.")))</f>
        <v>D.</v>
      </c>
      <c r="D1018" s="426" t="s">
        <v>539</v>
      </c>
      <c r="E1018" s="427"/>
      <c r="F1018" s="426" t="s">
        <v>542</v>
      </c>
      <c r="G1018" s="427"/>
      <c r="H1018" s="3521"/>
      <c r="I1018" s="426"/>
      <c r="J1018" s="426">
        <f>J1007+J1010+J1013</f>
        <v>1059270.2667056953</v>
      </c>
      <c r="K1018" s="2057"/>
      <c r="L1018" s="2030"/>
      <c r="M1018" s="2030"/>
      <c r="N1018" s="2030"/>
      <c r="R1018" s="1095" t="str">
        <f>IF(B1018="","",COUNTIF('Breakdown (B)'!$D$147:$D$1323,B1018))</f>
        <v/>
      </c>
    </row>
    <row r="1019" spans="2:18" s="146" customFormat="1" hidden="1">
      <c r="B1019" s="3491"/>
      <c r="C1019" s="555" t="str">
        <f>IF(D1019=$D$63,"A.",IF(D1019=$D$69,"B.",IF(D1019=$D$72,"C.",IF(D1019=$D$79,"D.",IF(D1019=$D$80,"E.",IF(D1019=$D$81,"F.",IF(D1019=$D$82,"G.",IF(D1019=$D$83,"H.","I."))))))))</f>
        <v>E.</v>
      </c>
      <c r="D1019" s="426" t="s">
        <v>499</v>
      </c>
      <c r="E1019" s="427"/>
      <c r="F1019" s="426" t="s">
        <v>500</v>
      </c>
      <c r="G1019" s="427"/>
      <c r="H1019" s="3521"/>
      <c r="I1019" s="426"/>
      <c r="J1019" s="426">
        <f>2%*J1018</f>
        <v>21185.405334113908</v>
      </c>
      <c r="K1019" s="2057"/>
      <c r="L1019" s="2030"/>
      <c r="M1019" s="2030"/>
      <c r="N1019" s="2030"/>
      <c r="R1019" s="1095" t="str">
        <f>IF(B1019="","",COUNTIF('Breakdown (B)'!$D$147:$D$1323,B1019))</f>
        <v/>
      </c>
    </row>
    <row r="1020" spans="2:18" s="146" customFormat="1" hidden="1">
      <c r="B1020" s="3491" t="s">
        <v>79</v>
      </c>
      <c r="C1020" s="555" t="str">
        <f>IF(D1020=$D$63,"A.",IF(D1020=$D$69,"B.",IF(D1020=$D$72,"C.",IF(D1020=$D$79,"D.",IF(D1020=$D$80,"E.",IF(D1020=$D$81,"F.",IF(D1020=$D$82,"G.",IF(D1020=$D$83,"H.","I."))))))))</f>
        <v>F.</v>
      </c>
      <c r="D1020" s="426" t="s">
        <v>540</v>
      </c>
      <c r="E1020" s="427"/>
      <c r="F1020" s="426" t="s">
        <v>543</v>
      </c>
      <c r="G1020" s="427"/>
      <c r="H1020" s="3521"/>
      <c r="I1020" s="426"/>
      <c r="J1020" s="426">
        <f>SUM(J1018:J1019)</f>
        <v>1080455.6720398092</v>
      </c>
      <c r="K1020" s="2057"/>
      <c r="L1020" s="2030"/>
      <c r="M1020" s="2030"/>
      <c r="N1020" s="2030"/>
      <c r="R1020" s="1095">
        <f>IF(B1020="","",COUNTIF('Breakdown (B)'!$D$147:$D$1323,B1020))</f>
        <v>0</v>
      </c>
    </row>
    <row r="1021" spans="2:18" s="146" customFormat="1" hidden="1">
      <c r="B1021" s="3491"/>
      <c r="C1021" s="555" t="str">
        <f>IF(D1021=$D$63,"A.",IF(D1021=$D$69,"B.",IF(D1021=$D$72,"C.",IF(D1021=$D$79,"D.",IF(D1021=$D$80,"E.",IF(D1021=$D$81,"F.",IF(D1021=$D$82,"G.",IF(D1021=$D$83,"H.","I."))))))))</f>
        <v>G.</v>
      </c>
      <c r="D1021" s="426" t="s">
        <v>541</v>
      </c>
      <c r="E1021" s="427"/>
      <c r="F1021" s="426" t="s">
        <v>544</v>
      </c>
      <c r="G1021" s="427"/>
      <c r="H1021" s="3521"/>
      <c r="I1021" s="426"/>
      <c r="J1021" s="426">
        <f>5.5%*J1020</f>
        <v>59425.061962189502</v>
      </c>
      <c r="K1021" s="2057"/>
      <c r="L1021" s="2030"/>
      <c r="M1021" s="2030"/>
      <c r="N1021" s="2030"/>
      <c r="R1021" s="1095" t="str">
        <f>IF(B1021="","",COUNTIF('Breakdown (B)'!$D$147:$D$1323,B1021))</f>
        <v/>
      </c>
    </row>
    <row r="1022" spans="2:18" s="146" customFormat="1" hidden="1">
      <c r="B1022" s="3491"/>
      <c r="C1022" s="555" t="str">
        <f>IF(D1022=$D$63,"A.",IF(D1022=$D$69,"B.",IF(D1022=$D$72,"C.",IF(D1022=$D$79,"D.",IF(D1022=$D$80,"E.",IF(D1022=$D$81,"F.",IF(D1022=$D$82,"G.",IF(D1022=$D$83,"H.","I."))))))))</f>
        <v>H.</v>
      </c>
      <c r="D1022" s="426" t="s">
        <v>479</v>
      </c>
      <c r="E1022" s="427"/>
      <c r="F1022" s="426" t="s">
        <v>478</v>
      </c>
      <c r="G1022" s="427"/>
      <c r="H1022" s="3521"/>
      <c r="I1022" s="426"/>
      <c r="J1022" s="426">
        <f>6%*SUM(J1020:J1021)</f>
        <v>68392.844040119919</v>
      </c>
      <c r="K1022" s="2057"/>
      <c r="L1022" s="2030"/>
      <c r="M1022" s="2030"/>
      <c r="N1022" s="2030"/>
      <c r="R1022" s="1095" t="str">
        <f>IF(B1022="","",COUNTIF('Breakdown (B)'!$D$147:$D$1323,B1022))</f>
        <v/>
      </c>
    </row>
    <row r="1023" spans="2:18" s="146" customFormat="1" hidden="1">
      <c r="B1023" s="3491"/>
      <c r="C1023" s="555" t="str">
        <f>IF(D1023=$D$63,"A.",IF(D1023=$D$69,"B.",IF(D1023=$D$72,"C.",IF(D1023=$D$79,"D.",IF(D1023=$D$80,"E.",IF(D1023=$D$81,"F.",IF(D1023=$D$82,"G.",IF(D1023=$D$83,"H.","I."))))))))</f>
        <v>I.</v>
      </c>
      <c r="D1023" s="426" t="s">
        <v>1370</v>
      </c>
      <c r="E1023" s="427"/>
      <c r="F1023" s="426" t="s">
        <v>440</v>
      </c>
      <c r="G1023" s="427"/>
      <c r="H1023" s="3521"/>
      <c r="I1023" s="426"/>
      <c r="J1023" s="426">
        <f>SUM(J1020:J1022)</f>
        <v>1208273.5780421188</v>
      </c>
      <c r="K1023" s="2057"/>
      <c r="L1023" s="2030"/>
      <c r="M1023" s="2030"/>
      <c r="N1023" s="2030"/>
      <c r="R1023" s="1095" t="str">
        <f>IF(B1023="","",COUNTIF('Breakdown (B)'!$D$147:$D$1323,B1023))</f>
        <v/>
      </c>
    </row>
    <row r="1024" spans="2:18" ht="15" hidden="1" customHeight="1">
      <c r="B1024" s="3491"/>
      <c r="C1024" s="159" t="s">
        <v>1666</v>
      </c>
      <c r="D1024" s="168" t="s">
        <v>1667</v>
      </c>
      <c r="E1024" s="192"/>
      <c r="F1024" s="168" t="s">
        <v>1668</v>
      </c>
      <c r="G1024" s="192"/>
      <c r="H1024" s="3522"/>
      <c r="I1024" s="196"/>
      <c r="J1024" s="196">
        <f>J1023*10%</f>
        <v>120827.35780421189</v>
      </c>
      <c r="K1024" s="2053"/>
      <c r="L1024" s="2030"/>
      <c r="M1024" s="2030"/>
      <c r="N1024" s="2030"/>
      <c r="O1024" s="146"/>
      <c r="R1024" s="1095" t="str">
        <f>IF(B1024="","",COUNTIF('Breakdown (B)'!$D$147:$D$1323,B1024))</f>
        <v/>
      </c>
    </row>
    <row r="1025" spans="1:18" ht="15" hidden="1" customHeight="1">
      <c r="B1025" s="3491"/>
      <c r="C1025" s="159" t="s">
        <v>2653</v>
      </c>
      <c r="D1025" s="168" t="s">
        <v>2652</v>
      </c>
      <c r="E1025" s="192"/>
      <c r="F1025" s="168" t="s">
        <v>2654</v>
      </c>
      <c r="G1025" s="192"/>
      <c r="H1025" s="3522"/>
      <c r="I1025" s="196"/>
      <c r="J1025" s="196">
        <f>SUM(J1023:J1024)*2%</f>
        <v>26582.018716926614</v>
      </c>
      <c r="K1025" s="2053"/>
      <c r="L1025" s="2030"/>
      <c r="M1025" s="2030"/>
      <c r="N1025" s="2030"/>
      <c r="O1025" s="146"/>
      <c r="R1025" s="1095" t="str">
        <f>IF(B1025="","",COUNTIF('Breakdown (B)'!$D$147:$D$1323,B1025))</f>
        <v/>
      </c>
    </row>
    <row r="1026" spans="1:18" s="155" customFormat="1" ht="13.5" hidden="1" customHeight="1">
      <c r="B1026" s="3492"/>
      <c r="C1026" s="428">
        <f>B1006</f>
        <v>50</v>
      </c>
      <c r="D1026" s="210" t="s">
        <v>1669</v>
      </c>
      <c r="E1026" s="175"/>
      <c r="F1026" s="210" t="s">
        <v>1670</v>
      </c>
      <c r="G1026" s="175"/>
      <c r="H1026" s="3523"/>
      <c r="I1026" s="198"/>
      <c r="J1026" s="198">
        <f>SUM(J1023:J1025)</f>
        <v>1355682.9545632573</v>
      </c>
      <c r="K1026" s="2053"/>
      <c r="L1026" s="2030"/>
      <c r="M1026" s="2030"/>
      <c r="N1026" s="2030"/>
      <c r="O1026" s="147"/>
      <c r="R1026" s="1095" t="str">
        <f>IF(B1026="","",COUNTIF('Breakdown (B)'!$D$147:$D$1323,B1026))</f>
        <v/>
      </c>
    </row>
    <row r="1027" spans="1:18" s="146" customFormat="1" hidden="1">
      <c r="B1027" s="3491"/>
      <c r="C1027" s="426"/>
      <c r="D1027" s="426"/>
      <c r="E1027" s="427"/>
      <c r="F1027" s="426"/>
      <c r="G1027" s="427"/>
      <c r="H1027" s="3521"/>
      <c r="I1027" s="426"/>
      <c r="J1027" s="426"/>
      <c r="K1027" s="2057"/>
      <c r="L1027" s="2030"/>
      <c r="M1027" s="2030"/>
      <c r="N1027" s="2030"/>
      <c r="R1027" s="1095" t="str">
        <f>IF(B1027="","",COUNTIF('Breakdown (B)'!$D$147:$D$1323,B1027))</f>
        <v/>
      </c>
    </row>
    <row r="1028" spans="1:18" s="1088" customFormat="1" ht="25.5">
      <c r="A1028" s="1088" t="s">
        <v>959</v>
      </c>
      <c r="B1028" s="3490">
        <f>B1006+1</f>
        <v>51</v>
      </c>
      <c r="C1028" s="1089" t="s">
        <v>4613</v>
      </c>
      <c r="D1028" s="1090" t="s">
        <v>2374</v>
      </c>
      <c r="E1028" s="1091" t="s">
        <v>276</v>
      </c>
      <c r="F1028" s="1090" t="s">
        <v>2375</v>
      </c>
      <c r="G1028" s="1092" t="s">
        <v>276</v>
      </c>
      <c r="H1028" s="3520"/>
      <c r="I1028" s="1093"/>
      <c r="J1028" s="1093"/>
      <c r="K1028" s="2052">
        <f>J1029</f>
        <v>672095.12720705895</v>
      </c>
      <c r="L1028" s="2043">
        <f>J1032</f>
        <v>154152.05000000002</v>
      </c>
      <c r="M1028" s="2043">
        <f>J1035</f>
        <v>97117.449783409073</v>
      </c>
      <c r="N1028" s="2043"/>
      <c r="O1028" s="1094">
        <f>J1035</f>
        <v>97117.449783409073</v>
      </c>
      <c r="P1028" s="1088">
        <f>IF(B1028=" ",0,(M1028+N1028+O1028)*1.02*1.055*1.06*1.1)</f>
        <v>243712.86054421263</v>
      </c>
      <c r="R1028" s="1095">
        <f>IF(B1028="","",COUNTIF('Breakdown (B)'!$D$147:$D$1323,B1028))</f>
        <v>1</v>
      </c>
    </row>
    <row r="1029" spans="1:18" s="147" customFormat="1">
      <c r="B1029" s="3491"/>
      <c r="C1029" s="555" t="s">
        <v>1026</v>
      </c>
      <c r="D1029" s="210" t="s">
        <v>1479</v>
      </c>
      <c r="E1029" s="427"/>
      <c r="F1029" s="210" t="s">
        <v>64</v>
      </c>
      <c r="G1029" s="427"/>
      <c r="H1029" s="3521"/>
      <c r="I1029" s="210"/>
      <c r="J1029" s="996">
        <f>SUM(J1030:J1030)</f>
        <v>672095.12720705895</v>
      </c>
      <c r="K1029" s="2057"/>
      <c r="L1029" s="2030"/>
      <c r="M1029" s="2030"/>
      <c r="N1029" s="2030"/>
      <c r="R1029" s="1095" t="str">
        <f>IF(B1029="","",COUNTIF('Breakdown (B)'!$D$147:$D$1323,B1029))</f>
        <v/>
      </c>
    </row>
    <row r="1030" spans="1:18" s="146" customFormat="1" ht="25.5">
      <c r="B1030" s="3491"/>
      <c r="C1030" s="555"/>
      <c r="D1030" s="189" t="s">
        <v>2188</v>
      </c>
      <c r="E1030" s="427" t="s">
        <v>276</v>
      </c>
      <c r="F1030" s="426" t="s">
        <v>746</v>
      </c>
      <c r="G1030" s="427" t="s">
        <v>276</v>
      </c>
      <c r="H1030" s="3521">
        <v>1.03</v>
      </c>
      <c r="I1030" s="426">
        <f>VLOOKUP(D1030,mortar,9,0)</f>
        <v>652519.54097772716</v>
      </c>
      <c r="J1030" s="426">
        <f>H1030*I1030</f>
        <v>672095.12720705895</v>
      </c>
      <c r="K1030" s="2057"/>
      <c r="L1030" s="2030"/>
      <c r="M1030" s="2030"/>
      <c r="N1030" s="2030"/>
      <c r="R1030" s="1095" t="str">
        <f>IF(B1030="","",COUNTIF('Breakdown (B)'!$D$147:$D$1323,B1030))</f>
        <v/>
      </c>
    </row>
    <row r="1031" spans="1:18" s="146" customFormat="1">
      <c r="B1031" s="3491"/>
      <c r="C1031" s="555"/>
      <c r="D1031" s="426"/>
      <c r="E1031" s="427"/>
      <c r="F1031" s="426"/>
      <c r="G1031" s="427"/>
      <c r="H1031" s="3521"/>
      <c r="I1031" s="426"/>
      <c r="J1031" s="426"/>
      <c r="K1031" s="2057"/>
      <c r="L1031" s="2030"/>
      <c r="M1031" s="2030"/>
      <c r="N1031" s="2030"/>
      <c r="R1031" s="1095" t="str">
        <f>IF(B1031="","",COUNTIF('Breakdown (B)'!$D$147:$D$1323,B1031))</f>
        <v/>
      </c>
    </row>
    <row r="1032" spans="1:18" s="147" customFormat="1">
      <c r="B1032" s="3491"/>
      <c r="C1032" s="555" t="str">
        <f>IF(D1032="Materials","A.",IF(D1032="Labour","B.",IF(D1032="Equipment","C.","D.")))</f>
        <v>B.</v>
      </c>
      <c r="D1032" s="210" t="s">
        <v>969</v>
      </c>
      <c r="E1032" s="427"/>
      <c r="F1032" s="210" t="s">
        <v>1482</v>
      </c>
      <c r="G1032" s="427"/>
      <c r="H1032" s="3521"/>
      <c r="I1032" s="210"/>
      <c r="J1032" s="996">
        <f>J1033</f>
        <v>154152.05000000002</v>
      </c>
      <c r="K1032" s="2057"/>
      <c r="L1032" s="2030"/>
      <c r="M1032" s="2030"/>
      <c r="N1032" s="2030"/>
      <c r="R1032" s="1095" t="str">
        <f>IF(B1032="","",COUNTIF('Breakdown (B)'!$D$147:$D$1323,B1032))</f>
        <v/>
      </c>
    </row>
    <row r="1033" spans="1:18">
      <c r="B1033" s="3491"/>
      <c r="C1033" s="426"/>
      <c r="D1033" s="163">
        <v>3</v>
      </c>
      <c r="E1033" s="192" t="s">
        <v>1286</v>
      </c>
      <c r="F1033" s="164">
        <v>3</v>
      </c>
      <c r="G1033" s="165" t="s">
        <v>1545</v>
      </c>
      <c r="H1033" s="3521">
        <v>0.65</v>
      </c>
      <c r="I1033" s="196">
        <f>VLOOKUP(D1033,A18N3,10)</f>
        <v>237157</v>
      </c>
      <c r="J1033" s="196">
        <f>H1033*I1033</f>
        <v>154152.05000000002</v>
      </c>
      <c r="K1033" s="2053"/>
      <c r="L1033" s="2042"/>
      <c r="M1033" s="2042"/>
      <c r="N1033" s="2042"/>
      <c r="R1033" s="1095" t="str">
        <f>IF(B1033="","",COUNTIF('Breakdown (B)'!$D$147:$D$1323,B1033))</f>
        <v/>
      </c>
    </row>
    <row r="1034" spans="1:18">
      <c r="B1034" s="3491"/>
      <c r="C1034" s="426"/>
      <c r="D1034" s="163"/>
      <c r="E1034" s="192"/>
      <c r="F1034" s="164"/>
      <c r="G1034" s="165"/>
      <c r="H1034" s="3521"/>
      <c r="I1034" s="196"/>
      <c r="J1034" s="196"/>
      <c r="K1034" s="2053"/>
      <c r="L1034" s="2042"/>
      <c r="M1034" s="2042"/>
      <c r="N1034" s="2042"/>
      <c r="R1034" s="1095" t="str">
        <f>IF(B1034="","",COUNTIF('Breakdown (B)'!$D$147:$D$1323,B1034))</f>
        <v/>
      </c>
    </row>
    <row r="1035" spans="1:18" s="147" customFormat="1">
      <c r="B1035" s="3491"/>
      <c r="C1035" s="555" t="str">
        <f>IF(D1035="Materials","A.",IF(D1035="Labour","B.",IF(D1035="Equipment","C.","D.")))</f>
        <v>C.</v>
      </c>
      <c r="D1035" s="210" t="s">
        <v>970</v>
      </c>
      <c r="E1035" s="427"/>
      <c r="F1035" s="210" t="s">
        <v>1483</v>
      </c>
      <c r="G1035" s="427"/>
      <c r="H1035" s="3521"/>
      <c r="I1035" s="210"/>
      <c r="J1035" s="996">
        <f>SUM(J1036:J1037)</f>
        <v>97117.449783409073</v>
      </c>
      <c r="K1035" s="2057"/>
      <c r="L1035" s="2030"/>
      <c r="M1035" s="2030"/>
      <c r="N1035" s="2030"/>
      <c r="R1035" s="1095" t="str">
        <f>IF(B1035="","",COUNTIF('Breakdown (B)'!$D$147:$D$1323,B1035))</f>
        <v/>
      </c>
    </row>
    <row r="1036" spans="1:18" s="146" customFormat="1">
      <c r="B1036" s="3491"/>
      <c r="C1036" s="555"/>
      <c r="D1036" s="199" t="s">
        <v>1313</v>
      </c>
      <c r="E1036" s="200" t="s">
        <v>789</v>
      </c>
      <c r="F1036" s="308" t="s">
        <v>6050</v>
      </c>
      <c r="G1036" s="427" t="s">
        <v>1547</v>
      </c>
      <c r="H1036" s="3521">
        <v>0.03</v>
      </c>
      <c r="I1036" s="426">
        <f>VLOOKUP(D1036,equiment,15,0)</f>
        <v>2512358.8181818179</v>
      </c>
      <c r="J1036" s="426">
        <f>H1036*I1036</f>
        <v>75370.764545454527</v>
      </c>
      <c r="K1036" s="2057"/>
      <c r="L1036" s="2030"/>
      <c r="M1036" s="2030"/>
      <c r="N1036" s="2030"/>
      <c r="R1036" s="1095" t="str">
        <f>IF(B1036="","",COUNTIF('Breakdown (B)'!$D$147:$D$1323,B1036))</f>
        <v/>
      </c>
    </row>
    <row r="1037" spans="1:18" s="146" customFormat="1">
      <c r="B1037" s="3491"/>
      <c r="C1037" s="555"/>
      <c r="D1037" s="199" t="s">
        <v>1984</v>
      </c>
      <c r="E1037" s="200" t="s">
        <v>789</v>
      </c>
      <c r="F1037" s="308" t="s">
        <v>2123</v>
      </c>
      <c r="G1037" s="427" t="s">
        <v>1547</v>
      </c>
      <c r="H1037" s="3521">
        <v>8.8999999999999996E-2</v>
      </c>
      <c r="I1037" s="426">
        <f>VLOOKUP(D1037,equiment,15,0)</f>
        <v>244344.77795454545</v>
      </c>
      <c r="J1037" s="426">
        <f>H1037*I1037</f>
        <v>21746.685237954545</v>
      </c>
      <c r="K1037" s="2057"/>
      <c r="L1037" s="2030"/>
      <c r="M1037" s="2030"/>
      <c r="N1037" s="2030"/>
      <c r="R1037" s="1095" t="str">
        <f>IF(B1037="","",COUNTIF('Breakdown (B)'!$D$147:$D$1323,B1037))</f>
        <v/>
      </c>
    </row>
    <row r="1038" spans="1:18" s="146" customFormat="1">
      <c r="B1038" s="3491"/>
      <c r="C1038" s="555"/>
      <c r="D1038" s="426"/>
      <c r="E1038" s="427"/>
      <c r="F1038" s="426"/>
      <c r="G1038" s="427"/>
      <c r="H1038" s="3521"/>
      <c r="I1038" s="426"/>
      <c r="J1038" s="426"/>
      <c r="K1038" s="2057"/>
      <c r="L1038" s="2030"/>
      <c r="M1038" s="2030"/>
      <c r="N1038" s="2030"/>
      <c r="R1038" s="1095" t="str">
        <f>IF(B1038="","",COUNTIF('Breakdown (B)'!$D$147:$D$1323,B1038))</f>
        <v/>
      </c>
    </row>
    <row r="1039" spans="1:18" s="1088" customFormat="1" ht="25.5">
      <c r="A1039" s="1088" t="s">
        <v>959</v>
      </c>
      <c r="B1039" s="3490">
        <f>B1028+1</f>
        <v>52</v>
      </c>
      <c r="C1039" s="1089" t="s">
        <v>2012</v>
      </c>
      <c r="D1039" s="1090" t="s">
        <v>3841</v>
      </c>
      <c r="E1039" s="1091" t="s">
        <v>276</v>
      </c>
      <c r="F1039" s="1090" t="s">
        <v>3842</v>
      </c>
      <c r="G1039" s="1092" t="s">
        <v>276</v>
      </c>
      <c r="H1039" s="3520"/>
      <c r="I1039" s="1093"/>
      <c r="J1039" s="1093"/>
      <c r="K1039" s="2052">
        <f>J1040</f>
        <v>863948.48482413392</v>
      </c>
      <c r="L1039" s="2043">
        <f>J1044</f>
        <v>449372</v>
      </c>
      <c r="M1039" s="2043">
        <f>J1047</f>
        <v>284415.60242307693</v>
      </c>
      <c r="N1039" s="2043"/>
      <c r="O1039" s="1094">
        <f>J1047</f>
        <v>284415.60242307693</v>
      </c>
      <c r="P1039" s="1088">
        <f>IF(B1039=" ",0,(M1039+N1039+O1039)*1.02*1.055*1.06*1.1)</f>
        <v>713731.05661774718</v>
      </c>
      <c r="R1039" s="1095">
        <f>IF(B1039="","",COUNTIF('Breakdown (B)'!$D$147:$D$1323,B1039))</f>
        <v>4</v>
      </c>
    </row>
    <row r="1040" spans="1:18" s="147" customFormat="1">
      <c r="B1040" s="3491"/>
      <c r="C1040" s="555" t="s">
        <v>1026</v>
      </c>
      <c r="D1040" s="210" t="s">
        <v>1479</v>
      </c>
      <c r="E1040" s="427"/>
      <c r="F1040" s="210" t="s">
        <v>64</v>
      </c>
      <c r="G1040" s="427"/>
      <c r="H1040" s="3521"/>
      <c r="I1040" s="210"/>
      <c r="J1040" s="996">
        <f>SUM(J1041:J1042)</f>
        <v>863948.48482413392</v>
      </c>
      <c r="K1040" s="2057"/>
      <c r="L1040" s="2030"/>
      <c r="M1040" s="2030"/>
      <c r="N1040" s="2030"/>
      <c r="R1040" s="1095" t="str">
        <f>IF(B1040="","",COUNTIF('Breakdown (B)'!$D$147:$D$1323,B1040))</f>
        <v/>
      </c>
    </row>
    <row r="1041" spans="2:18" s="146" customFormat="1" ht="25.5">
      <c r="B1041" s="3491"/>
      <c r="C1041" s="555"/>
      <c r="D1041" s="189" t="s">
        <v>3748</v>
      </c>
      <c r="E1041" s="427" t="s">
        <v>276</v>
      </c>
      <c r="F1041" s="426" t="s">
        <v>3749</v>
      </c>
      <c r="G1041" s="427" t="s">
        <v>276</v>
      </c>
      <c r="H1041" s="3521">
        <v>1.03</v>
      </c>
      <c r="I1041" s="426">
        <f>VLOOKUP(D1041,mortar,9,0)</f>
        <v>773779.60386545432</v>
      </c>
      <c r="J1041" s="426">
        <f>H1041*I1041</f>
        <v>796992.99198141799</v>
      </c>
      <c r="K1041" s="2057"/>
      <c r="L1041" s="2030"/>
      <c r="M1041" s="2030"/>
      <c r="N1041" s="2030"/>
      <c r="R1041" s="1095" t="str">
        <f>IF(B1041="","",COUNTIF('Breakdown (B)'!$D$147:$D$1323,B1041))</f>
        <v/>
      </c>
    </row>
    <row r="1042" spans="2:18">
      <c r="B1042" s="3494"/>
      <c r="C1042" s="555"/>
      <c r="D1042" s="202" t="s">
        <v>1122</v>
      </c>
      <c r="E1042" s="192" t="s">
        <v>125</v>
      </c>
      <c r="F1042" s="202" t="s">
        <v>308</v>
      </c>
      <c r="G1042" s="192" t="s">
        <v>125</v>
      </c>
      <c r="H1042" s="3521">
        <v>0.05</v>
      </c>
      <c r="I1042" s="426">
        <f>VLOOKUP(D1042,material1,8,0)</f>
        <v>1339109.8568543179</v>
      </c>
      <c r="J1042" s="196">
        <f>H1042*I1042</f>
        <v>66955.492842715903</v>
      </c>
      <c r="K1042" s="2053"/>
      <c r="L1042" s="2042"/>
      <c r="M1042" s="2042"/>
      <c r="N1042" s="2042"/>
      <c r="R1042" s="1095" t="str">
        <f>IF(B1042="","",COUNTIF('Breakdown (B)'!$D$147:$D$1323,B1042))</f>
        <v/>
      </c>
    </row>
    <row r="1043" spans="2:18">
      <c r="B1043" s="3499"/>
      <c r="C1043" s="1676"/>
      <c r="D1043" s="1677"/>
      <c r="E1043" s="1678"/>
      <c r="F1043" s="1677"/>
      <c r="G1043" s="1678"/>
      <c r="H1043" s="3537"/>
      <c r="I1043" s="1679"/>
      <c r="J1043" s="1680"/>
      <c r="K1043" s="2058"/>
      <c r="L1043" s="2042"/>
      <c r="M1043" s="2042"/>
      <c r="N1043" s="2042"/>
      <c r="R1043" s="1095" t="str">
        <f>IF(B1043="","",COUNTIF('Breakdown (B)'!$D$147:$D$1323,B1043))</f>
        <v/>
      </c>
    </row>
    <row r="1044" spans="2:18" s="147" customFormat="1">
      <c r="B1044" s="3491"/>
      <c r="C1044" s="555" t="str">
        <f>IF(D1044="Materials","A.",IF(D1044="Labour","B.",IF(D1044="Equipment","C.","D.")))</f>
        <v>B.</v>
      </c>
      <c r="D1044" s="210" t="s">
        <v>969</v>
      </c>
      <c r="E1044" s="427"/>
      <c r="F1044" s="210" t="s">
        <v>1482</v>
      </c>
      <c r="G1044" s="427"/>
      <c r="H1044" s="3521"/>
      <c r="I1044" s="210"/>
      <c r="J1044" s="996">
        <f>J1045</f>
        <v>449372</v>
      </c>
      <c r="K1044" s="2057"/>
      <c r="L1044" s="2030"/>
      <c r="M1044" s="2030"/>
      <c r="N1044" s="2030"/>
      <c r="R1044" s="1095" t="str">
        <f>IF(B1044="","",COUNTIF('Breakdown (B)'!$D$147:$D$1323,B1044))</f>
        <v/>
      </c>
    </row>
    <row r="1045" spans="2:18">
      <c r="B1045" s="3491"/>
      <c r="C1045" s="426"/>
      <c r="D1045" s="163">
        <v>3.5</v>
      </c>
      <c r="E1045" s="192" t="s">
        <v>1286</v>
      </c>
      <c r="F1045" s="164">
        <v>3.5</v>
      </c>
      <c r="G1045" s="165" t="s">
        <v>1545</v>
      </c>
      <c r="H1045" s="3521">
        <v>1.75</v>
      </c>
      <c r="I1045" s="196">
        <f>VLOOKUP(D1045,A18N3,10)</f>
        <v>256784</v>
      </c>
      <c r="J1045" s="196">
        <f>H1045*I1045</f>
        <v>449372</v>
      </c>
      <c r="K1045" s="2053"/>
      <c r="L1045" s="2042"/>
      <c r="M1045" s="2042"/>
      <c r="N1045" s="2042"/>
      <c r="R1045" s="1095" t="str">
        <f>IF(B1045="","",COUNTIF('Breakdown (B)'!$D$147:$D$1323,B1045))</f>
        <v/>
      </c>
    </row>
    <row r="1046" spans="2:18" s="146" customFormat="1">
      <c r="B1046" s="3491"/>
      <c r="C1046" s="555"/>
      <c r="D1046" s="426"/>
      <c r="E1046" s="427"/>
      <c r="F1046" s="426"/>
      <c r="G1046" s="427"/>
      <c r="H1046" s="3521"/>
      <c r="I1046" s="426"/>
      <c r="J1046" s="426"/>
      <c r="K1046" s="2057"/>
      <c r="L1046" s="2030"/>
      <c r="M1046" s="2030"/>
      <c r="N1046" s="2030"/>
      <c r="R1046" s="1095" t="str">
        <f>IF(B1046="","",COUNTIF('Breakdown (B)'!$D$147:$D$1323,B1046))</f>
        <v/>
      </c>
    </row>
    <row r="1047" spans="2:18" s="147" customFormat="1">
      <c r="B1047" s="3491"/>
      <c r="C1047" s="555" t="str">
        <f>IF(D1047="Materials","A.",IF(D1047="Labour","B.",IF(D1047="Equipment","C.","D.")))</f>
        <v>C.</v>
      </c>
      <c r="D1047" s="210" t="s">
        <v>970</v>
      </c>
      <c r="E1047" s="427"/>
      <c r="F1047" s="210" t="s">
        <v>1483</v>
      </c>
      <c r="G1047" s="427"/>
      <c r="H1047" s="3521"/>
      <c r="I1047" s="210"/>
      <c r="J1047" s="996">
        <f>SUM(J1048:J1050)</f>
        <v>284415.60242307693</v>
      </c>
      <c r="K1047" s="2057"/>
      <c r="L1047" s="2030"/>
      <c r="M1047" s="2030"/>
      <c r="N1047" s="2030"/>
      <c r="R1047" s="1095" t="str">
        <f>IF(B1047="","",COUNTIF('Breakdown (B)'!$D$147:$D$1323,B1047))</f>
        <v/>
      </c>
    </row>
    <row r="1048" spans="2:18" s="146" customFormat="1">
      <c r="B1048" s="3491"/>
      <c r="C1048" s="555"/>
      <c r="D1048" s="199" t="s">
        <v>415</v>
      </c>
      <c r="E1048" s="200" t="s">
        <v>789</v>
      </c>
      <c r="F1048" s="308" t="s">
        <v>1674</v>
      </c>
      <c r="G1048" s="427" t="s">
        <v>1547</v>
      </c>
      <c r="H1048" s="3521">
        <v>0.05</v>
      </c>
      <c r="I1048" s="426">
        <f>VLOOKUP(D1048,equiment,15,0)</f>
        <v>4387330.2</v>
      </c>
      <c r="J1048" s="426">
        <f>H1048*I1048</f>
        <v>219366.51</v>
      </c>
      <c r="K1048" s="2057"/>
      <c r="L1048" s="2030"/>
      <c r="M1048" s="2030"/>
      <c r="N1048" s="2030"/>
      <c r="R1048" s="1095" t="str">
        <f>IF(B1048="","",COUNTIF('Breakdown (B)'!$D$147:$D$1323,B1048))</f>
        <v/>
      </c>
    </row>
    <row r="1049" spans="2:18" s="146" customFormat="1">
      <c r="B1049" s="3491"/>
      <c r="C1049" s="555"/>
      <c r="D1049" s="426" t="s">
        <v>632</v>
      </c>
      <c r="E1049" s="427" t="s">
        <v>789</v>
      </c>
      <c r="F1049" s="426" t="s">
        <v>319</v>
      </c>
      <c r="G1049" s="427" t="s">
        <v>1547</v>
      </c>
      <c r="H1049" s="3521">
        <f>H1048</f>
        <v>0.05</v>
      </c>
      <c r="I1049" s="426">
        <f>VLOOKUP(D1049,equiment,15,0)</f>
        <v>1030109.8461538461</v>
      </c>
      <c r="J1049" s="426">
        <f>H1049*I1049</f>
        <v>51505.492307692308</v>
      </c>
      <c r="K1049" s="2057"/>
      <c r="L1049" s="2030"/>
      <c r="M1049" s="2030"/>
      <c r="N1049" s="2030"/>
      <c r="R1049" s="1095" t="str">
        <f>IF(B1049="","",COUNTIF('Breakdown (B)'!$D$147:$D$1323,B1049))</f>
        <v/>
      </c>
    </row>
    <row r="1050" spans="2:18" s="146" customFormat="1">
      <c r="B1050" s="3491"/>
      <c r="C1050" s="555"/>
      <c r="D1050" s="426" t="s">
        <v>900</v>
      </c>
      <c r="E1050" s="427" t="s">
        <v>1098</v>
      </c>
      <c r="F1050" s="426" t="s">
        <v>267</v>
      </c>
      <c r="G1050" s="427" t="s">
        <v>1098</v>
      </c>
      <c r="H1050" s="3521">
        <v>5</v>
      </c>
      <c r="I1050" s="426"/>
      <c r="J1050" s="426">
        <f>SUM(J1048:J1049)*H1050%</f>
        <v>13543.600115384615</v>
      </c>
      <c r="K1050" s="2057"/>
      <c r="L1050" s="2030"/>
      <c r="M1050" s="2030"/>
      <c r="N1050" s="2030"/>
      <c r="R1050" s="1095" t="str">
        <f>IF(B1050="","",COUNTIF('Breakdown (B)'!$D$147:$D$1323,B1050))</f>
        <v/>
      </c>
    </row>
    <row r="1051" spans="2:18" s="146" customFormat="1">
      <c r="B1051" s="3491"/>
      <c r="C1051" s="555"/>
      <c r="D1051" s="426"/>
      <c r="E1051" s="427"/>
      <c r="F1051" s="426"/>
      <c r="G1051" s="427"/>
      <c r="H1051" s="3521"/>
      <c r="I1051" s="426"/>
      <c r="J1051" s="426"/>
      <c r="K1051" s="2057"/>
      <c r="L1051" s="2030"/>
      <c r="M1051" s="2030"/>
      <c r="N1051" s="2030"/>
      <c r="R1051" s="1095" t="str">
        <f>IF(B1051="","",COUNTIF('Breakdown (B)'!$D$147:$D$1323,B1051))</f>
        <v/>
      </c>
    </row>
    <row r="1052" spans="2:18" s="146" customFormat="1" hidden="1">
      <c r="B1052" s="3491"/>
      <c r="C1052" s="555" t="str">
        <f>IF(D1052="Materials","A.",IF(D1052="Labour","B.",IF(D1052="Equipment","C.","D.")))</f>
        <v>D.</v>
      </c>
      <c r="D1052" s="426" t="s">
        <v>539</v>
      </c>
      <c r="E1052" s="427"/>
      <c r="F1052" s="426" t="s">
        <v>542</v>
      </c>
      <c r="G1052" s="427"/>
      <c r="H1052" s="3521"/>
      <c r="I1052" s="426"/>
      <c r="J1052" s="426">
        <f>J1040+J1044+J1047</f>
        <v>1597736.087247211</v>
      </c>
      <c r="K1052" s="2057"/>
      <c r="L1052" s="2030"/>
      <c r="M1052" s="2030"/>
      <c r="N1052" s="2030"/>
      <c r="R1052" s="1095" t="str">
        <f>IF(B1052="","",COUNTIF('Breakdown (B)'!$D$147:$D$1323,B1052))</f>
        <v/>
      </c>
    </row>
    <row r="1053" spans="2:18" s="146" customFormat="1" hidden="1">
      <c r="B1053" s="3491"/>
      <c r="C1053" s="555" t="str">
        <f>IF(D1053=$D$63,"A.",IF(D1053=$D$69,"B.",IF(D1053=$D$72,"C.",IF(D1053=$D$79,"D.",IF(D1053=$D$80,"E.",IF(D1053=$D$81,"F.",IF(D1053=$D$82,"G.",IF(D1053=$D$83,"H.","I."))))))))</f>
        <v>E.</v>
      </c>
      <c r="D1053" s="426" t="s">
        <v>499</v>
      </c>
      <c r="E1053" s="427"/>
      <c r="F1053" s="426" t="s">
        <v>500</v>
      </c>
      <c r="G1053" s="427"/>
      <c r="H1053" s="3521"/>
      <c r="I1053" s="426"/>
      <c r="J1053" s="426">
        <f>2%*J1052</f>
        <v>31954.721744944221</v>
      </c>
      <c r="K1053" s="2057"/>
      <c r="L1053" s="2030"/>
      <c r="M1053" s="2030"/>
      <c r="N1053" s="2030"/>
      <c r="R1053" s="1095" t="str">
        <f>IF(B1053="","",COUNTIF('Breakdown (B)'!$D$147:$D$1323,B1053))</f>
        <v/>
      </c>
    </row>
    <row r="1054" spans="2:18" s="146" customFormat="1" hidden="1">
      <c r="B1054" s="3491" t="s">
        <v>79</v>
      </c>
      <c r="C1054" s="555" t="str">
        <f>IF(D1054=$D$63,"A.",IF(D1054=$D$69,"B.",IF(D1054=$D$72,"C.",IF(D1054=$D$79,"D.",IF(D1054=$D$80,"E.",IF(D1054=$D$81,"F.",IF(D1054=$D$82,"G.",IF(D1054=$D$83,"H.","I."))))))))</f>
        <v>F.</v>
      </c>
      <c r="D1054" s="426" t="s">
        <v>540</v>
      </c>
      <c r="E1054" s="427"/>
      <c r="F1054" s="426" t="s">
        <v>543</v>
      </c>
      <c r="G1054" s="427"/>
      <c r="H1054" s="3521"/>
      <c r="I1054" s="426"/>
      <c r="J1054" s="426">
        <f>SUM(J1052:J1053)</f>
        <v>1629690.8089921551</v>
      </c>
      <c r="K1054" s="2057"/>
      <c r="L1054" s="2030"/>
      <c r="M1054" s="2030"/>
      <c r="N1054" s="2030"/>
      <c r="R1054" s="1095">
        <f>IF(B1054="","",COUNTIF('Breakdown (B)'!$D$147:$D$1323,B1054))</f>
        <v>0</v>
      </c>
    </row>
    <row r="1055" spans="2:18" s="146" customFormat="1" hidden="1">
      <c r="B1055" s="3491"/>
      <c r="C1055" s="555" t="str">
        <f>IF(D1055=$D$63,"A.",IF(D1055=$D$69,"B.",IF(D1055=$D$72,"C.",IF(D1055=$D$79,"D.",IF(D1055=$D$80,"E.",IF(D1055=$D$81,"F.",IF(D1055=$D$82,"G.",IF(D1055=$D$83,"H.","I."))))))))</f>
        <v>G.</v>
      </c>
      <c r="D1055" s="426" t="s">
        <v>541</v>
      </c>
      <c r="E1055" s="427"/>
      <c r="F1055" s="426" t="s">
        <v>544</v>
      </c>
      <c r="G1055" s="427"/>
      <c r="H1055" s="3521"/>
      <c r="I1055" s="426"/>
      <c r="J1055" s="426">
        <f>5.5%*J1054</f>
        <v>89632.994494568527</v>
      </c>
      <c r="K1055" s="2057"/>
      <c r="L1055" s="2030"/>
      <c r="M1055" s="2030"/>
      <c r="N1055" s="2030"/>
      <c r="R1055" s="1095" t="str">
        <f>IF(B1055="","",COUNTIF('Breakdown (B)'!$D$147:$D$1323,B1055))</f>
        <v/>
      </c>
    </row>
    <row r="1056" spans="2:18" s="146" customFormat="1" hidden="1">
      <c r="B1056" s="3491"/>
      <c r="C1056" s="555" t="str">
        <f>IF(D1056=$D$63,"A.",IF(D1056=$D$69,"B.",IF(D1056=$D$72,"C.",IF(D1056=$D$79,"D.",IF(D1056=$D$80,"E.",IF(D1056=$D$81,"F.",IF(D1056=$D$82,"G.",IF(D1056=$D$83,"H.","I."))))))))</f>
        <v>H.</v>
      </c>
      <c r="D1056" s="426" t="s">
        <v>479</v>
      </c>
      <c r="E1056" s="427"/>
      <c r="F1056" s="426" t="s">
        <v>478</v>
      </c>
      <c r="G1056" s="427"/>
      <c r="H1056" s="3521"/>
      <c r="I1056" s="426"/>
      <c r="J1056" s="426">
        <f>6%*SUM(J1054:J1055)</f>
        <v>103159.42820920341</v>
      </c>
      <c r="K1056" s="2057"/>
      <c r="L1056" s="2030"/>
      <c r="M1056" s="2030"/>
      <c r="N1056" s="2030"/>
      <c r="R1056" s="1095" t="str">
        <f>IF(B1056="","",COUNTIF('Breakdown (B)'!$D$147:$D$1323,B1056))</f>
        <v/>
      </c>
    </row>
    <row r="1057" spans="1:18" s="146" customFormat="1" hidden="1">
      <c r="B1057" s="3491"/>
      <c r="C1057" s="555" t="str">
        <f>IF(D1057=$D$63,"A.",IF(D1057=$D$69,"B.",IF(D1057=$D$72,"C.",IF(D1057=$D$79,"D.",IF(D1057=$D$80,"E.",IF(D1057=$D$81,"F.",IF(D1057=$D$82,"G.",IF(D1057=$D$83,"H.","I."))))))))</f>
        <v>I.</v>
      </c>
      <c r="D1057" s="426" t="s">
        <v>1370</v>
      </c>
      <c r="E1057" s="427"/>
      <c r="F1057" s="426" t="s">
        <v>440</v>
      </c>
      <c r="G1057" s="427"/>
      <c r="H1057" s="3521"/>
      <c r="I1057" s="426"/>
      <c r="J1057" s="426">
        <f>SUM(J1054:J1056)</f>
        <v>1822483.2316959272</v>
      </c>
      <c r="K1057" s="2057"/>
      <c r="L1057" s="2030"/>
      <c r="M1057" s="2030"/>
      <c r="N1057" s="2030"/>
      <c r="R1057" s="1095" t="str">
        <f>IF(B1057="","",COUNTIF('Breakdown (B)'!$D$147:$D$1323,B1057))</f>
        <v/>
      </c>
    </row>
    <row r="1058" spans="1:18" ht="15" hidden="1" customHeight="1">
      <c r="B1058" s="3491"/>
      <c r="C1058" s="159" t="s">
        <v>1666</v>
      </c>
      <c r="D1058" s="168" t="s">
        <v>1667</v>
      </c>
      <c r="E1058" s="192"/>
      <c r="F1058" s="168" t="s">
        <v>1668</v>
      </c>
      <c r="G1058" s="192"/>
      <c r="H1058" s="3522"/>
      <c r="I1058" s="196"/>
      <c r="J1058" s="196">
        <f>J1057*10%</f>
        <v>182248.32316959274</v>
      </c>
      <c r="K1058" s="2053"/>
      <c r="L1058" s="2030"/>
      <c r="M1058" s="2030"/>
      <c r="N1058" s="2030"/>
      <c r="O1058" s="146"/>
      <c r="R1058" s="1095" t="str">
        <f>IF(B1058="","",COUNTIF('Breakdown (B)'!$D$147:$D$1323,B1058))</f>
        <v/>
      </c>
    </row>
    <row r="1059" spans="1:18" ht="15" hidden="1" customHeight="1">
      <c r="B1059" s="3491"/>
      <c r="C1059" s="159" t="s">
        <v>2653</v>
      </c>
      <c r="D1059" s="168" t="s">
        <v>2652</v>
      </c>
      <c r="E1059" s="192"/>
      <c r="F1059" s="168" t="s">
        <v>2654</v>
      </c>
      <c r="G1059" s="192"/>
      <c r="H1059" s="3522"/>
      <c r="I1059" s="196"/>
      <c r="J1059" s="196">
        <f>SUM(J1057:J1058)*2%</f>
        <v>40094.631097310397</v>
      </c>
      <c r="K1059" s="2053"/>
      <c r="L1059" s="2030"/>
      <c r="M1059" s="2030"/>
      <c r="N1059" s="2030"/>
      <c r="O1059" s="146"/>
      <c r="R1059" s="1095" t="str">
        <f>IF(B1059="","",COUNTIF('Breakdown (B)'!$D$147:$D$1323,B1059))</f>
        <v/>
      </c>
    </row>
    <row r="1060" spans="1:18" s="155" customFormat="1" ht="13.5" hidden="1" customHeight="1">
      <c r="B1060" s="3492"/>
      <c r="C1060" s="428">
        <f>B1039</f>
        <v>52</v>
      </c>
      <c r="D1060" s="210" t="s">
        <v>1669</v>
      </c>
      <c r="E1060" s="175"/>
      <c r="F1060" s="210" t="s">
        <v>1670</v>
      </c>
      <c r="G1060" s="175"/>
      <c r="H1060" s="3523"/>
      <c r="I1060" s="198"/>
      <c r="J1060" s="198">
        <f>SUM(J1057:J1059)</f>
        <v>2044826.1859628304</v>
      </c>
      <c r="K1060" s="2053"/>
      <c r="L1060" s="2030"/>
      <c r="M1060" s="2030"/>
      <c r="N1060" s="2030"/>
      <c r="O1060" s="147"/>
      <c r="R1060" s="1095" t="str">
        <f>IF(B1060="","",COUNTIF('Breakdown (B)'!$D$147:$D$1323,B1060))</f>
        <v/>
      </c>
    </row>
    <row r="1061" spans="1:18" s="146" customFormat="1" hidden="1">
      <c r="B1061" s="3491"/>
      <c r="C1061" s="426"/>
      <c r="D1061" s="426"/>
      <c r="E1061" s="427"/>
      <c r="F1061" s="426"/>
      <c r="G1061" s="427"/>
      <c r="H1061" s="3521"/>
      <c r="I1061" s="426"/>
      <c r="J1061" s="426"/>
      <c r="K1061" s="2057"/>
      <c r="L1061" s="2030"/>
      <c r="M1061" s="2030"/>
      <c r="N1061" s="2030"/>
      <c r="R1061" s="1095" t="str">
        <f>IF(B1061="","",COUNTIF('Breakdown (B)'!$D$147:$D$1323,B1061))</f>
        <v/>
      </c>
    </row>
    <row r="1062" spans="1:18" s="1088" customFormat="1" ht="25.5">
      <c r="A1062" s="1088" t="s">
        <v>959</v>
      </c>
      <c r="B1062" s="3490">
        <f>B1039+1</f>
        <v>53</v>
      </c>
      <c r="C1062" s="1089" t="s">
        <v>5926</v>
      </c>
      <c r="D1062" s="1090" t="s">
        <v>5927</v>
      </c>
      <c r="E1062" s="1091" t="s">
        <v>276</v>
      </c>
      <c r="F1062" s="1090" t="s">
        <v>5928</v>
      </c>
      <c r="G1062" s="1092" t="s">
        <v>276</v>
      </c>
      <c r="H1062" s="3520"/>
      <c r="I1062" s="1093"/>
      <c r="J1062" s="1093"/>
      <c r="K1062" s="2052">
        <f>J1063</f>
        <v>863948.48482413392</v>
      </c>
      <c r="L1062" s="2043">
        <f>J1067</f>
        <v>500728.8</v>
      </c>
      <c r="M1062" s="2043">
        <f>J1070</f>
        <v>407050.76937954553</v>
      </c>
      <c r="N1062" s="2043"/>
      <c r="O1062" s="1094">
        <f>J1070</f>
        <v>407050.76937954553</v>
      </c>
      <c r="P1062" s="1088">
        <f>IF(B1062=" ",0,(M1062+N1062+O1062)*1.02*1.055*1.06*1.1)</f>
        <v>1021479.7403911952</v>
      </c>
      <c r="R1062" s="1095">
        <f>IF(B1062="","",COUNTIF('Breakdown (B)'!$D$147:$D$1323,B1062))</f>
        <v>1</v>
      </c>
    </row>
    <row r="1063" spans="1:18" s="147" customFormat="1">
      <c r="B1063" s="3491"/>
      <c r="C1063" s="555" t="s">
        <v>1026</v>
      </c>
      <c r="D1063" s="210" t="s">
        <v>1479</v>
      </c>
      <c r="E1063" s="427"/>
      <c r="F1063" s="210" t="s">
        <v>64</v>
      </c>
      <c r="G1063" s="427"/>
      <c r="H1063" s="3521"/>
      <c r="I1063" s="210"/>
      <c r="J1063" s="996">
        <f>SUM(J1064:J1065)</f>
        <v>863948.48482413392</v>
      </c>
      <c r="K1063" s="2057"/>
      <c r="L1063" s="2030"/>
      <c r="M1063" s="2030"/>
      <c r="N1063" s="2030"/>
      <c r="R1063" s="1095" t="str">
        <f>IF(B1063="","",COUNTIF('Breakdown (B)'!$D$147:$D$1323,B1063))</f>
        <v/>
      </c>
    </row>
    <row r="1064" spans="1:18" s="146" customFormat="1" ht="25.5">
      <c r="B1064" s="3491"/>
      <c r="C1064" s="555"/>
      <c r="D1064" s="189" t="s">
        <v>3748</v>
      </c>
      <c r="E1064" s="427" t="s">
        <v>276</v>
      </c>
      <c r="F1064" s="426" t="s">
        <v>3749</v>
      </c>
      <c r="G1064" s="427" t="s">
        <v>276</v>
      </c>
      <c r="H1064" s="3521">
        <v>1.03</v>
      </c>
      <c r="I1064" s="426">
        <f>VLOOKUP(D1064,mortar,9,0)</f>
        <v>773779.60386545432</v>
      </c>
      <c r="J1064" s="426">
        <f>H1064*I1064</f>
        <v>796992.99198141799</v>
      </c>
      <c r="K1064" s="2057"/>
      <c r="L1064" s="2030"/>
      <c r="M1064" s="2030"/>
      <c r="N1064" s="2030"/>
      <c r="R1064" s="1095" t="str">
        <f>IF(B1064="","",COUNTIF('Breakdown (B)'!$D$147:$D$1323,B1064))</f>
        <v/>
      </c>
    </row>
    <row r="1065" spans="1:18">
      <c r="B1065" s="3494"/>
      <c r="C1065" s="555"/>
      <c r="D1065" s="202" t="s">
        <v>1122</v>
      </c>
      <c r="E1065" s="192" t="s">
        <v>125</v>
      </c>
      <c r="F1065" s="202" t="s">
        <v>308</v>
      </c>
      <c r="G1065" s="192" t="s">
        <v>125</v>
      </c>
      <c r="H1065" s="3521">
        <v>0.05</v>
      </c>
      <c r="I1065" s="426">
        <f>VLOOKUP(D1065,material1,8,0)</f>
        <v>1339109.8568543179</v>
      </c>
      <c r="J1065" s="196">
        <f>H1065*I1065</f>
        <v>66955.492842715903</v>
      </c>
      <c r="K1065" s="2053"/>
      <c r="L1065" s="2042"/>
      <c r="M1065" s="2042"/>
      <c r="N1065" s="2042"/>
      <c r="R1065" s="1095" t="str">
        <f>IF(B1065="","",COUNTIF('Breakdown (B)'!$D$147:$D$1323,B1065))</f>
        <v/>
      </c>
    </row>
    <row r="1066" spans="1:18">
      <c r="B1066" s="3499"/>
      <c r="C1066" s="1676"/>
      <c r="D1066" s="1677"/>
      <c r="E1066" s="1678"/>
      <c r="F1066" s="1677"/>
      <c r="G1066" s="1678"/>
      <c r="H1066" s="3537"/>
      <c r="I1066" s="1679"/>
      <c r="J1066" s="1680"/>
      <c r="K1066" s="2058"/>
      <c r="L1066" s="2042"/>
      <c r="M1066" s="2042"/>
      <c r="N1066" s="2042"/>
      <c r="R1066" s="1095" t="str">
        <f>IF(B1066="","",COUNTIF('Breakdown (B)'!$D$147:$D$1323,B1066))</f>
        <v/>
      </c>
    </row>
    <row r="1067" spans="1:18" s="147" customFormat="1">
      <c r="B1067" s="3491"/>
      <c r="C1067" s="555" t="str">
        <f>IF(D1067="Materials","A.",IF(D1067="Labour","B.",IF(D1067="Equipment","C.","D.")))</f>
        <v>B.</v>
      </c>
      <c r="D1067" s="210" t="s">
        <v>969</v>
      </c>
      <c r="E1067" s="427"/>
      <c r="F1067" s="210" t="s">
        <v>1482</v>
      </c>
      <c r="G1067" s="427"/>
      <c r="H1067" s="3521"/>
      <c r="I1067" s="210"/>
      <c r="J1067" s="996">
        <f>J1068</f>
        <v>500728.8</v>
      </c>
      <c r="K1067" s="2057"/>
      <c r="L1067" s="2030"/>
      <c r="M1067" s="2030"/>
      <c r="N1067" s="2030"/>
      <c r="R1067" s="1095" t="str">
        <f>IF(B1067="","",COUNTIF('Breakdown (B)'!$D$147:$D$1323,B1067))</f>
        <v/>
      </c>
    </row>
    <row r="1068" spans="1:18">
      <c r="B1068" s="3491"/>
      <c r="C1068" s="426"/>
      <c r="D1068" s="163">
        <v>3.5</v>
      </c>
      <c r="E1068" s="192" t="s">
        <v>1286</v>
      </c>
      <c r="F1068" s="164">
        <v>3.5</v>
      </c>
      <c r="G1068" s="165" t="s">
        <v>1545</v>
      </c>
      <c r="H1068" s="3521">
        <v>1.95</v>
      </c>
      <c r="I1068" s="196">
        <f>VLOOKUP(D1068,A18N3,10)</f>
        <v>256784</v>
      </c>
      <c r="J1068" s="196">
        <f>H1068*I1068</f>
        <v>500728.8</v>
      </c>
      <c r="K1068" s="2053"/>
      <c r="L1068" s="2042"/>
      <c r="M1068" s="2042"/>
      <c r="N1068" s="2042"/>
      <c r="R1068" s="1095" t="str">
        <f>IF(B1068="","",COUNTIF('Breakdown (B)'!$D$147:$D$1323,B1068))</f>
        <v/>
      </c>
    </row>
    <row r="1069" spans="1:18" s="146" customFormat="1">
      <c r="B1069" s="3491"/>
      <c r="C1069" s="555"/>
      <c r="D1069" s="426"/>
      <c r="E1069" s="427"/>
      <c r="F1069" s="426"/>
      <c r="G1069" s="427"/>
      <c r="H1069" s="3521"/>
      <c r="I1069" s="426"/>
      <c r="J1069" s="426"/>
      <c r="K1069" s="2057"/>
      <c r="L1069" s="2030"/>
      <c r="M1069" s="2030"/>
      <c r="N1069" s="2030"/>
      <c r="R1069" s="1095" t="str">
        <f>IF(B1069="","",COUNTIF('Breakdown (B)'!$D$147:$D$1323,B1069))</f>
        <v/>
      </c>
    </row>
    <row r="1070" spans="1:18" s="147" customFormat="1">
      <c r="B1070" s="3491"/>
      <c r="C1070" s="555" t="str">
        <f>IF(D1070="Materials","A.",IF(D1070="Labour","B.",IF(D1070="Equipment","C.","D.")))</f>
        <v>C.</v>
      </c>
      <c r="D1070" s="210" t="s">
        <v>970</v>
      </c>
      <c r="E1070" s="427"/>
      <c r="F1070" s="210" t="s">
        <v>1483</v>
      </c>
      <c r="G1070" s="427"/>
      <c r="H1070" s="3521"/>
      <c r="I1070" s="210"/>
      <c r="J1070" s="996">
        <f>SUM(J1071:J1074)</f>
        <v>407050.76937954553</v>
      </c>
      <c r="K1070" s="2057"/>
      <c r="L1070" s="2030"/>
      <c r="M1070" s="2030"/>
      <c r="N1070" s="2030"/>
      <c r="R1070" s="1095" t="str">
        <f>IF(B1070="","",COUNTIF('Breakdown (B)'!$D$147:$D$1323,B1070))</f>
        <v/>
      </c>
    </row>
    <row r="1071" spans="1:18" s="146" customFormat="1">
      <c r="B1071" s="3491"/>
      <c r="C1071" s="555"/>
      <c r="D1071" s="199" t="s">
        <v>415</v>
      </c>
      <c r="E1071" s="200" t="s">
        <v>789</v>
      </c>
      <c r="F1071" s="308" t="s">
        <v>1674</v>
      </c>
      <c r="G1071" s="427" t="s">
        <v>1547</v>
      </c>
      <c r="H1071" s="3521">
        <v>6.5000000000000002E-2</v>
      </c>
      <c r="I1071" s="426">
        <f>VLOOKUP(D1071,equiment,15,0)</f>
        <v>4387330.2</v>
      </c>
      <c r="J1071" s="426">
        <f>H1071*I1071</f>
        <v>285176.46300000005</v>
      </c>
      <c r="K1071" s="2057"/>
      <c r="L1071" s="2030"/>
      <c r="M1071" s="2030"/>
      <c r="N1071" s="2030"/>
      <c r="R1071" s="1095" t="str">
        <f>IF(B1071="","",COUNTIF('Breakdown (B)'!$D$147:$D$1323,B1071))</f>
        <v/>
      </c>
    </row>
    <row r="1072" spans="1:18">
      <c r="B1072" s="3494"/>
      <c r="C1072" s="426"/>
      <c r="D1072" s="1437" t="s">
        <v>632</v>
      </c>
      <c r="E1072" s="1438" t="s">
        <v>789</v>
      </c>
      <c r="F1072" s="1075" t="s">
        <v>633</v>
      </c>
      <c r="G1072" s="1357" t="s">
        <v>1547</v>
      </c>
      <c r="H1072" s="3532">
        <f>H1071</f>
        <v>6.5000000000000002E-2</v>
      </c>
      <c r="I1072" s="162">
        <f t="shared" ref="I1072:I1073" si="41">VLOOKUP(D1072,equiment,15,0)</f>
        <v>1030109.8461538461</v>
      </c>
      <c r="J1072" s="196">
        <f t="shared" ref="J1072:J1073" si="42">H1072*I1072</f>
        <v>66957.14</v>
      </c>
      <c r="K1072" s="2053"/>
      <c r="L1072" s="2042"/>
      <c r="M1072" s="2042"/>
      <c r="N1072" s="2042"/>
      <c r="R1072" s="1095" t="str">
        <f>IF(B1072="","",COUNTIF('Breakdown (B)'!$D$147:$D$1323,B1072))</f>
        <v/>
      </c>
    </row>
    <row r="1073" spans="1:18">
      <c r="B1073" s="3494"/>
      <c r="C1073" s="426"/>
      <c r="D1073" s="1437" t="s">
        <v>122</v>
      </c>
      <c r="E1073" s="1438" t="s">
        <v>789</v>
      </c>
      <c r="F1073" s="1075" t="s">
        <v>5929</v>
      </c>
      <c r="G1073" s="1357" t="s">
        <v>1547</v>
      </c>
      <c r="H1073" s="3532">
        <f>H1072</f>
        <v>6.5000000000000002E-2</v>
      </c>
      <c r="I1073" s="162">
        <f t="shared" si="41"/>
        <v>546673.79090909089</v>
      </c>
      <c r="J1073" s="196">
        <f t="shared" si="42"/>
        <v>35533.796409090908</v>
      </c>
      <c r="K1073" s="2053"/>
      <c r="L1073" s="2042"/>
      <c r="M1073" s="2042"/>
      <c r="N1073" s="2042"/>
      <c r="R1073" s="1095" t="str">
        <f>IF(B1073="","",COUNTIF('Breakdown (B)'!$D$147:$D$1323,B1073))</f>
        <v/>
      </c>
    </row>
    <row r="1074" spans="1:18" s="146" customFormat="1">
      <c r="B1074" s="3491"/>
      <c r="C1074" s="555"/>
      <c r="D1074" s="426" t="s">
        <v>900</v>
      </c>
      <c r="E1074" s="427" t="s">
        <v>1098</v>
      </c>
      <c r="F1074" s="426" t="s">
        <v>267</v>
      </c>
      <c r="G1074" s="427" t="s">
        <v>1098</v>
      </c>
      <c r="H1074" s="3521">
        <v>5</v>
      </c>
      <c r="I1074" s="426"/>
      <c r="J1074" s="426">
        <f>SUM(J1071:J1073)*H1074%</f>
        <v>19383.369970454551</v>
      </c>
      <c r="K1074" s="2057"/>
      <c r="L1074" s="2030"/>
      <c r="M1074" s="2030"/>
      <c r="N1074" s="2030"/>
      <c r="R1074" s="1095" t="str">
        <f>IF(B1074="","",COUNTIF('Breakdown (B)'!$D$147:$D$1323,B1074))</f>
        <v/>
      </c>
    </row>
    <row r="1075" spans="1:18" s="146" customFormat="1">
      <c r="B1075" s="3491"/>
      <c r="C1075" s="555"/>
      <c r="D1075" s="426"/>
      <c r="E1075" s="427"/>
      <c r="F1075" s="426"/>
      <c r="G1075" s="427"/>
      <c r="H1075" s="3521"/>
      <c r="I1075" s="426"/>
      <c r="J1075" s="426"/>
      <c r="K1075" s="2057"/>
      <c r="L1075" s="2030"/>
      <c r="M1075" s="2030"/>
      <c r="N1075" s="2030"/>
      <c r="R1075" s="1095" t="str">
        <f>IF(B1075="","",COUNTIF('Breakdown (B)'!$D$147:$D$1323,B1075))</f>
        <v/>
      </c>
    </row>
    <row r="1076" spans="1:18" s="1088" customFormat="1" ht="25.5">
      <c r="A1076" s="1088" t="s">
        <v>959</v>
      </c>
      <c r="B1076" s="3490">
        <f>B1062+1</f>
        <v>54</v>
      </c>
      <c r="C1076" s="1089" t="s">
        <v>6058</v>
      </c>
      <c r="D1076" s="1090" t="s">
        <v>6059</v>
      </c>
      <c r="E1076" s="1091" t="s">
        <v>276</v>
      </c>
      <c r="F1076" s="1090" t="s">
        <v>6060</v>
      </c>
      <c r="G1076" s="1092" t="s">
        <v>276</v>
      </c>
      <c r="H1076" s="3520"/>
      <c r="I1076" s="1093"/>
      <c r="J1076" s="1093"/>
      <c r="K1076" s="2052">
        <f>J1077</f>
        <v>739050.62004977488</v>
      </c>
      <c r="L1076" s="2043">
        <f>J1081</f>
        <v>500728.8</v>
      </c>
      <c r="M1076" s="2043">
        <f>J1084</f>
        <v>407050.76937954553</v>
      </c>
      <c r="N1076" s="2043"/>
      <c r="O1076" s="1094">
        <f>J1084</f>
        <v>407050.76937954553</v>
      </c>
      <c r="P1076" s="1088">
        <f>IF(B1076=" ",0,(M1076+N1076+O1076)*1.02*1.055*1.06*1.1)</f>
        <v>1021479.7403911952</v>
      </c>
      <c r="R1076" s="1095">
        <f>IF(B1076="","",COUNTIF('Breakdown (B)'!$D$147:$D$1323,B1076))</f>
        <v>1</v>
      </c>
    </row>
    <row r="1077" spans="1:18" s="147" customFormat="1">
      <c r="B1077" s="3491"/>
      <c r="C1077" s="555" t="s">
        <v>1026</v>
      </c>
      <c r="D1077" s="210" t="s">
        <v>1479</v>
      </c>
      <c r="E1077" s="427"/>
      <c r="F1077" s="210" t="s">
        <v>64</v>
      </c>
      <c r="G1077" s="427"/>
      <c r="H1077" s="3521"/>
      <c r="I1077" s="210"/>
      <c r="J1077" s="996">
        <f>SUM(J1078:J1079)</f>
        <v>739050.62004977488</v>
      </c>
      <c r="K1077" s="2057"/>
      <c r="L1077" s="2030"/>
      <c r="M1077" s="2030"/>
      <c r="N1077" s="2030"/>
      <c r="R1077" s="1095" t="str">
        <f>IF(B1077="","",COUNTIF('Breakdown (B)'!$D$147:$D$1323,B1077))</f>
        <v/>
      </c>
    </row>
    <row r="1078" spans="1:18" s="146" customFormat="1" ht="25.5">
      <c r="B1078" s="3491"/>
      <c r="C1078" s="555"/>
      <c r="D1078" s="189" t="s">
        <v>2188</v>
      </c>
      <c r="E1078" s="427" t="s">
        <v>276</v>
      </c>
      <c r="F1078" s="426" t="s">
        <v>746</v>
      </c>
      <c r="G1078" s="427" t="s">
        <v>276</v>
      </c>
      <c r="H1078" s="3521">
        <v>1.03</v>
      </c>
      <c r="I1078" s="426">
        <f>VLOOKUP(D1078,mortar,9,0)</f>
        <v>652519.54097772716</v>
      </c>
      <c r="J1078" s="426">
        <f>H1078*I1078</f>
        <v>672095.12720705895</v>
      </c>
      <c r="K1078" s="2057"/>
      <c r="L1078" s="2030"/>
      <c r="M1078" s="2030"/>
      <c r="N1078" s="2030"/>
      <c r="R1078" s="1095" t="str">
        <f>IF(B1078="","",COUNTIF('Breakdown (B)'!$D$147:$D$1323,B1078))</f>
        <v/>
      </c>
    </row>
    <row r="1079" spans="1:18">
      <c r="B1079" s="3494"/>
      <c r="C1079" s="555"/>
      <c r="D1079" s="202" t="s">
        <v>1122</v>
      </c>
      <c r="E1079" s="192" t="s">
        <v>125</v>
      </c>
      <c r="F1079" s="202" t="s">
        <v>308</v>
      </c>
      <c r="G1079" s="192" t="s">
        <v>125</v>
      </c>
      <c r="H1079" s="3521">
        <v>0.05</v>
      </c>
      <c r="I1079" s="426">
        <f>VLOOKUP(D1079,material1,8,0)</f>
        <v>1339109.8568543179</v>
      </c>
      <c r="J1079" s="196">
        <f>H1079*I1079</f>
        <v>66955.492842715903</v>
      </c>
      <c r="K1079" s="2053"/>
      <c r="L1079" s="2042"/>
      <c r="M1079" s="2042"/>
      <c r="N1079" s="2042"/>
      <c r="R1079" s="1095" t="str">
        <f>IF(B1079="","",COUNTIF('Breakdown (B)'!$D$147:$D$1323,B1079))</f>
        <v/>
      </c>
    </row>
    <row r="1080" spans="1:18">
      <c r="B1080" s="3499"/>
      <c r="C1080" s="1676"/>
      <c r="D1080" s="1677"/>
      <c r="E1080" s="1678"/>
      <c r="F1080" s="1677"/>
      <c r="G1080" s="1678"/>
      <c r="H1080" s="3537"/>
      <c r="I1080" s="1679"/>
      <c r="J1080" s="1680"/>
      <c r="K1080" s="2058"/>
      <c r="L1080" s="2042"/>
      <c r="M1080" s="2042"/>
      <c r="N1080" s="2042"/>
      <c r="R1080" s="1095" t="str">
        <f>IF(B1080="","",COUNTIF('Breakdown (B)'!$D$147:$D$1323,B1080))</f>
        <v/>
      </c>
    </row>
    <row r="1081" spans="1:18" s="147" customFormat="1">
      <c r="B1081" s="3491"/>
      <c r="C1081" s="555" t="str">
        <f>IF(D1081="Materials","A.",IF(D1081="Labour","B.",IF(D1081="Equipment","C.","D.")))</f>
        <v>B.</v>
      </c>
      <c r="D1081" s="210" t="s">
        <v>969</v>
      </c>
      <c r="E1081" s="427"/>
      <c r="F1081" s="210" t="s">
        <v>1482</v>
      </c>
      <c r="G1081" s="427"/>
      <c r="H1081" s="3521"/>
      <c r="I1081" s="210"/>
      <c r="J1081" s="996">
        <f>J1082</f>
        <v>500728.8</v>
      </c>
      <c r="K1081" s="2057"/>
      <c r="L1081" s="2030"/>
      <c r="M1081" s="2030"/>
      <c r="N1081" s="2030"/>
      <c r="R1081" s="1095" t="str">
        <f>IF(B1081="","",COUNTIF('Breakdown (B)'!$D$147:$D$1323,B1081))</f>
        <v/>
      </c>
    </row>
    <row r="1082" spans="1:18">
      <c r="B1082" s="3491"/>
      <c r="C1082" s="426"/>
      <c r="D1082" s="163">
        <v>3.5</v>
      </c>
      <c r="E1082" s="192" t="s">
        <v>1286</v>
      </c>
      <c r="F1082" s="164">
        <v>3.5</v>
      </c>
      <c r="G1082" s="165" t="s">
        <v>1545</v>
      </c>
      <c r="H1082" s="3521">
        <v>1.95</v>
      </c>
      <c r="I1082" s="196">
        <f>VLOOKUP(D1082,A18N3,10)</f>
        <v>256784</v>
      </c>
      <c r="J1082" s="196">
        <f>H1082*I1082</f>
        <v>500728.8</v>
      </c>
      <c r="K1082" s="2053"/>
      <c r="L1082" s="2042"/>
      <c r="M1082" s="2042"/>
      <c r="N1082" s="2042"/>
      <c r="R1082" s="1095" t="str">
        <f>IF(B1082="","",COUNTIF('Breakdown (B)'!$D$147:$D$1323,B1082))</f>
        <v/>
      </c>
    </row>
    <row r="1083" spans="1:18" s="146" customFormat="1">
      <c r="B1083" s="3491"/>
      <c r="C1083" s="555"/>
      <c r="D1083" s="426"/>
      <c r="E1083" s="427"/>
      <c r="F1083" s="426"/>
      <c r="G1083" s="427"/>
      <c r="H1083" s="3521"/>
      <c r="I1083" s="426"/>
      <c r="J1083" s="426"/>
      <c r="K1083" s="2057"/>
      <c r="L1083" s="2030"/>
      <c r="M1083" s="2030"/>
      <c r="N1083" s="2030"/>
      <c r="R1083" s="1095" t="str">
        <f>IF(B1083="","",COUNTIF('Breakdown (B)'!$D$147:$D$1323,B1083))</f>
        <v/>
      </c>
    </row>
    <row r="1084" spans="1:18" s="147" customFormat="1">
      <c r="B1084" s="3491"/>
      <c r="C1084" s="555" t="str">
        <f>IF(D1084="Materials","A.",IF(D1084="Labour","B.",IF(D1084="Equipment","C.","D.")))</f>
        <v>C.</v>
      </c>
      <c r="D1084" s="210" t="s">
        <v>970</v>
      </c>
      <c r="E1084" s="427"/>
      <c r="F1084" s="210" t="s">
        <v>1483</v>
      </c>
      <c r="G1084" s="427"/>
      <c r="H1084" s="3521"/>
      <c r="I1084" s="210"/>
      <c r="J1084" s="996">
        <f>SUM(J1085:J1088)</f>
        <v>407050.76937954553</v>
      </c>
      <c r="K1084" s="2057"/>
      <c r="L1084" s="2030"/>
      <c r="M1084" s="2030"/>
      <c r="N1084" s="2030"/>
      <c r="R1084" s="1095" t="str">
        <f>IF(B1084="","",COUNTIF('Breakdown (B)'!$D$147:$D$1323,B1084))</f>
        <v/>
      </c>
    </row>
    <row r="1085" spans="1:18" s="146" customFormat="1">
      <c r="B1085" s="3491"/>
      <c r="C1085" s="555"/>
      <c r="D1085" s="199" t="s">
        <v>415</v>
      </c>
      <c r="E1085" s="200" t="s">
        <v>789</v>
      </c>
      <c r="F1085" s="308" t="s">
        <v>1674</v>
      </c>
      <c r="G1085" s="427" t="s">
        <v>1547</v>
      </c>
      <c r="H1085" s="3521">
        <v>6.5000000000000002E-2</v>
      </c>
      <c r="I1085" s="426">
        <f>VLOOKUP(D1085,equiment,15,0)</f>
        <v>4387330.2</v>
      </c>
      <c r="J1085" s="426">
        <f>H1085*I1085</f>
        <v>285176.46300000005</v>
      </c>
      <c r="K1085" s="2057"/>
      <c r="L1085" s="2030"/>
      <c r="M1085" s="2030"/>
      <c r="N1085" s="2030"/>
      <c r="R1085" s="1095" t="str">
        <f>IF(B1085="","",COUNTIF('Breakdown (B)'!$D$147:$D$1323,B1085))</f>
        <v/>
      </c>
    </row>
    <row r="1086" spans="1:18">
      <c r="B1086" s="3494"/>
      <c r="C1086" s="426"/>
      <c r="D1086" s="1437" t="s">
        <v>632</v>
      </c>
      <c r="E1086" s="1438" t="s">
        <v>789</v>
      </c>
      <c r="F1086" s="1075" t="s">
        <v>633</v>
      </c>
      <c r="G1086" s="1357" t="s">
        <v>1547</v>
      </c>
      <c r="H1086" s="3532">
        <f>H1085</f>
        <v>6.5000000000000002E-2</v>
      </c>
      <c r="I1086" s="162">
        <f t="shared" ref="I1086:I1087" si="43">VLOOKUP(D1086,equiment,15,0)</f>
        <v>1030109.8461538461</v>
      </c>
      <c r="J1086" s="196">
        <f t="shared" ref="J1086:J1087" si="44">H1086*I1086</f>
        <v>66957.14</v>
      </c>
      <c r="K1086" s="2053"/>
      <c r="L1086" s="2042"/>
      <c r="M1086" s="2042"/>
      <c r="N1086" s="2042"/>
      <c r="R1086" s="1095" t="str">
        <f>IF(B1086="","",COUNTIF('Breakdown (B)'!$D$147:$D$1323,B1086))</f>
        <v/>
      </c>
    </row>
    <row r="1087" spans="1:18">
      <c r="B1087" s="3494"/>
      <c r="C1087" s="426"/>
      <c r="D1087" s="1437" t="s">
        <v>122</v>
      </c>
      <c r="E1087" s="1438" t="s">
        <v>789</v>
      </c>
      <c r="F1087" s="1075" t="s">
        <v>5929</v>
      </c>
      <c r="G1087" s="1357" t="s">
        <v>1547</v>
      </c>
      <c r="H1087" s="3532">
        <f>H1086</f>
        <v>6.5000000000000002E-2</v>
      </c>
      <c r="I1087" s="162">
        <f t="shared" si="43"/>
        <v>546673.79090909089</v>
      </c>
      <c r="J1087" s="196">
        <f t="shared" si="44"/>
        <v>35533.796409090908</v>
      </c>
      <c r="K1087" s="2053"/>
      <c r="L1087" s="2042"/>
      <c r="M1087" s="2042"/>
      <c r="N1087" s="2042"/>
      <c r="R1087" s="1095" t="str">
        <f>IF(B1087="","",COUNTIF('Breakdown (B)'!$D$147:$D$1323,B1087))</f>
        <v/>
      </c>
    </row>
    <row r="1088" spans="1:18" s="146" customFormat="1">
      <c r="B1088" s="3491"/>
      <c r="C1088" s="555"/>
      <c r="D1088" s="426" t="s">
        <v>900</v>
      </c>
      <c r="E1088" s="427" t="s">
        <v>1098</v>
      </c>
      <c r="F1088" s="426" t="s">
        <v>267</v>
      </c>
      <c r="G1088" s="427" t="s">
        <v>1098</v>
      </c>
      <c r="H1088" s="3521">
        <v>5</v>
      </c>
      <c r="I1088" s="426"/>
      <c r="J1088" s="426">
        <f>SUM(J1085:J1087)*H1088%</f>
        <v>19383.369970454551</v>
      </c>
      <c r="K1088" s="2057"/>
      <c r="L1088" s="2030"/>
      <c r="M1088" s="2030"/>
      <c r="N1088" s="2030"/>
      <c r="R1088" s="1095" t="str">
        <f>IF(B1088="","",COUNTIF('Breakdown (B)'!$D$147:$D$1323,B1088))</f>
        <v/>
      </c>
    </row>
    <row r="1089" spans="1:18" s="146" customFormat="1">
      <c r="B1089" s="3491"/>
      <c r="C1089" s="555"/>
      <c r="D1089" s="426"/>
      <c r="E1089" s="427"/>
      <c r="F1089" s="426"/>
      <c r="G1089" s="427"/>
      <c r="H1089" s="3521"/>
      <c r="I1089" s="426"/>
      <c r="J1089" s="426"/>
      <c r="K1089" s="2057"/>
      <c r="L1089" s="2030"/>
      <c r="M1089" s="2030"/>
      <c r="N1089" s="2030"/>
      <c r="R1089" s="1095" t="str">
        <f>IF(B1089="","",COUNTIF('Breakdown (B)'!$D$147:$D$1323,B1089))</f>
        <v/>
      </c>
    </row>
    <row r="1090" spans="1:18" s="1088" customFormat="1" ht="25.5">
      <c r="A1090" s="1088" t="s">
        <v>959</v>
      </c>
      <c r="B1090" s="3490">
        <f>B1076+1</f>
        <v>55</v>
      </c>
      <c r="C1090" s="1089" t="s">
        <v>2764</v>
      </c>
      <c r="D1090" s="1090" t="s">
        <v>2364</v>
      </c>
      <c r="E1090" s="1091" t="s">
        <v>276</v>
      </c>
      <c r="F1090" s="1090" t="s">
        <v>2365</v>
      </c>
      <c r="G1090" s="1092" t="s">
        <v>276</v>
      </c>
      <c r="H1090" s="3520"/>
      <c r="I1090" s="1093"/>
      <c r="J1090" s="1093"/>
      <c r="K1090" s="2052">
        <f>J1091</f>
        <v>1142737.6539735165</v>
      </c>
      <c r="L1090" s="2043">
        <f>J1095</f>
        <v>657367.04000000004</v>
      </c>
      <c r="M1090" s="2043">
        <f>J1098</f>
        <v>190651.59619813639</v>
      </c>
      <c r="N1090" s="2043"/>
      <c r="O1090" s="1094">
        <f>J1098</f>
        <v>190651.59619813639</v>
      </c>
      <c r="P1090" s="1088">
        <f>IF(B1090=" ",0,(M1090+N1090+O1090)*1.02*1.055*1.06*1.1)</f>
        <v>478433.54598367563</v>
      </c>
      <c r="R1090" s="1095">
        <f>IF(B1090="","",COUNTIF('Breakdown (B)'!$D$147:$D$1323,B1090))</f>
        <v>2</v>
      </c>
    </row>
    <row r="1091" spans="1:18" s="155" customFormat="1">
      <c r="B1091" s="3491"/>
      <c r="C1091" s="555" t="s">
        <v>1026</v>
      </c>
      <c r="D1091" s="160" t="s">
        <v>1479</v>
      </c>
      <c r="E1091" s="427"/>
      <c r="F1091" s="160" t="s">
        <v>64</v>
      </c>
      <c r="G1091" s="427"/>
      <c r="H1091" s="3521"/>
      <c r="I1091" s="426"/>
      <c r="J1091" s="996">
        <f>SUM(J1092:J1093)</f>
        <v>1142737.6539735165</v>
      </c>
      <c r="K1091" s="2057"/>
      <c r="L1091" s="2042"/>
      <c r="M1091" s="2042"/>
      <c r="N1091" s="2042"/>
      <c r="R1091" s="1095" t="str">
        <f>IF(B1091="","",COUNTIF('Breakdown (B)'!$D$147:$D$1323,B1091))</f>
        <v/>
      </c>
    </row>
    <row r="1092" spans="1:18" s="155" customFormat="1">
      <c r="B1092" s="3491"/>
      <c r="C1092" s="555"/>
      <c r="D1092" s="189" t="s">
        <v>1200</v>
      </c>
      <c r="E1092" s="192" t="s">
        <v>276</v>
      </c>
      <c r="F1092" s="189" t="s">
        <v>1199</v>
      </c>
      <c r="G1092" s="192" t="s">
        <v>276</v>
      </c>
      <c r="H1092" s="3521">
        <v>1.0149999999999999</v>
      </c>
      <c r="I1092" s="162">
        <f>VLOOKUP(D1092,mortar,9,0)</f>
        <v>1114702.8766263635</v>
      </c>
      <c r="J1092" s="426">
        <f>H1092*I1092</f>
        <v>1131423.4197757589</v>
      </c>
      <c r="K1092" s="2053"/>
      <c r="L1092" s="2042"/>
      <c r="M1092" s="2042"/>
      <c r="N1092" s="2042"/>
      <c r="R1092" s="1095" t="str">
        <f>IF(B1092="","",COUNTIF('Breakdown (B)'!$D$147:$D$1323,B1092))</f>
        <v/>
      </c>
    </row>
    <row r="1093" spans="1:18" s="155" customFormat="1">
      <c r="B1093" s="3491"/>
      <c r="C1093" s="555"/>
      <c r="D1093" s="426" t="s">
        <v>248</v>
      </c>
      <c r="E1093" s="427" t="s">
        <v>1098</v>
      </c>
      <c r="F1093" s="426" t="s">
        <v>715</v>
      </c>
      <c r="G1093" s="427" t="s">
        <v>1098</v>
      </c>
      <c r="H1093" s="3521">
        <v>1</v>
      </c>
      <c r="I1093" s="426"/>
      <c r="J1093" s="196">
        <f>SUM(J1092:J1092)*H1093%</f>
        <v>11314.234197757589</v>
      </c>
      <c r="K1093" s="2057"/>
      <c r="L1093" s="2042"/>
      <c r="M1093" s="2042"/>
      <c r="N1093" s="2042"/>
      <c r="R1093" s="1095" t="str">
        <f>IF(B1093="","",COUNTIF('Breakdown (B)'!$D$147:$D$1323,B1093))</f>
        <v/>
      </c>
    </row>
    <row r="1094" spans="1:18" s="155" customFormat="1">
      <c r="B1094" s="3491"/>
      <c r="C1094" s="555"/>
      <c r="D1094" s="426"/>
      <c r="E1094" s="427"/>
      <c r="F1094" s="426"/>
      <c r="G1094" s="427"/>
      <c r="H1094" s="3521"/>
      <c r="I1094" s="426"/>
      <c r="J1094" s="196"/>
      <c r="K1094" s="2057"/>
      <c r="L1094" s="2042"/>
      <c r="M1094" s="2042"/>
      <c r="N1094" s="2042"/>
      <c r="R1094" s="1095" t="str">
        <f>IF(B1094="","",COUNTIF('Breakdown (B)'!$D$147:$D$1323,B1094))</f>
        <v/>
      </c>
    </row>
    <row r="1095" spans="1:18" s="155" customFormat="1">
      <c r="B1095" s="3491"/>
      <c r="C1095" s="555" t="str">
        <f>IF(D1095="Materials","A.",IF(D1095="Labour","B.",IF(D1095="Equipment","C.","D.")))</f>
        <v>B.</v>
      </c>
      <c r="D1095" s="160" t="s">
        <v>969</v>
      </c>
      <c r="E1095" s="427"/>
      <c r="F1095" s="160" t="s">
        <v>1482</v>
      </c>
      <c r="G1095" s="427"/>
      <c r="H1095" s="3521"/>
      <c r="I1095" s="426"/>
      <c r="J1095" s="996">
        <f>J1096</f>
        <v>657367.04000000004</v>
      </c>
      <c r="K1095" s="2057"/>
      <c r="L1095" s="2042"/>
      <c r="M1095" s="2042"/>
      <c r="N1095" s="2042"/>
      <c r="R1095" s="1095" t="str">
        <f>IF(B1095="","",COUNTIF('Breakdown (B)'!$D$147:$D$1323,B1095))</f>
        <v/>
      </c>
    </row>
    <row r="1096" spans="1:18">
      <c r="B1096" s="3491"/>
      <c r="C1096" s="426"/>
      <c r="D1096" s="163">
        <v>3.5</v>
      </c>
      <c r="E1096" s="192" t="s">
        <v>1286</v>
      </c>
      <c r="F1096" s="164">
        <v>3.5</v>
      </c>
      <c r="G1096" s="165" t="s">
        <v>1545</v>
      </c>
      <c r="H1096" s="3521">
        <v>2.56</v>
      </c>
      <c r="I1096" s="196">
        <f>VLOOKUP(D1096,A18N3,10)</f>
        <v>256784</v>
      </c>
      <c r="J1096" s="196">
        <f>H1096*I1096</f>
        <v>657367.04000000004</v>
      </c>
      <c r="K1096" s="2053"/>
      <c r="L1096" s="2042"/>
      <c r="M1096" s="2042"/>
      <c r="N1096" s="2042"/>
      <c r="R1096" s="1095" t="str">
        <f>IF(B1096="","",COUNTIF('Breakdown (B)'!$D$147:$D$1323,B1096))</f>
        <v/>
      </c>
    </row>
    <row r="1097" spans="1:18" s="155" customFormat="1">
      <c r="B1097" s="3491"/>
      <c r="C1097" s="555"/>
      <c r="D1097" s="426"/>
      <c r="E1097" s="427"/>
      <c r="F1097" s="426"/>
      <c r="G1097" s="427"/>
      <c r="H1097" s="3521"/>
      <c r="I1097" s="426"/>
      <c r="J1097" s="426"/>
      <c r="K1097" s="2057"/>
      <c r="L1097" s="2042"/>
      <c r="M1097" s="2042"/>
      <c r="N1097" s="2042"/>
      <c r="R1097" s="1095" t="str">
        <f>IF(B1097="","",COUNTIF('Breakdown (B)'!$D$147:$D$1323,B1097))</f>
        <v/>
      </c>
    </row>
    <row r="1098" spans="1:18" s="155" customFormat="1">
      <c r="B1098" s="3491"/>
      <c r="C1098" s="555" t="str">
        <f>IF(D1098="Materials","A.",IF(D1098="Labour","B.",IF(D1098="Equipment","C.","D.")))</f>
        <v>C.</v>
      </c>
      <c r="D1098" s="160" t="s">
        <v>970</v>
      </c>
      <c r="E1098" s="427"/>
      <c r="F1098" s="160" t="s">
        <v>1483</v>
      </c>
      <c r="G1098" s="427"/>
      <c r="H1098" s="3521"/>
      <c r="I1098" s="426"/>
      <c r="J1098" s="996">
        <f>SUM(J1099:J1101)</f>
        <v>190651.59619813639</v>
      </c>
      <c r="K1098" s="2057"/>
      <c r="L1098" s="2042"/>
      <c r="M1098" s="2042"/>
      <c r="N1098" s="2042"/>
      <c r="R1098" s="1095" t="str">
        <f>IF(B1098="","",COUNTIF('Breakdown (B)'!$D$147:$D$1323,B1098))</f>
        <v/>
      </c>
    </row>
    <row r="1099" spans="1:18" s="155" customFormat="1">
      <c r="B1099" s="3491"/>
      <c r="C1099" s="555"/>
      <c r="D1099" s="426" t="s">
        <v>1442</v>
      </c>
      <c r="E1099" s="427" t="s">
        <v>789</v>
      </c>
      <c r="F1099" s="426" t="s">
        <v>387</v>
      </c>
      <c r="G1099" s="427" t="s">
        <v>1547</v>
      </c>
      <c r="H1099" s="3521">
        <v>3.3000000000000002E-2</v>
      </c>
      <c r="I1099" s="426">
        <f>VLOOKUP(D1099,equiment,15,0)</f>
        <v>4387330.2</v>
      </c>
      <c r="J1099" s="196">
        <f>H1099*I1099</f>
        <v>144781.89660000001</v>
      </c>
      <c r="K1099" s="2057"/>
      <c r="L1099" s="2042"/>
      <c r="M1099" s="2042"/>
      <c r="N1099" s="2042"/>
      <c r="R1099" s="1095" t="str">
        <f>IF(B1099="","",COUNTIF('Breakdown (B)'!$D$147:$D$1323,B1099))</f>
        <v/>
      </c>
    </row>
    <row r="1100" spans="1:18" s="155" customFormat="1">
      <c r="B1100" s="3491"/>
      <c r="C1100" s="555"/>
      <c r="D1100" s="426" t="s">
        <v>1984</v>
      </c>
      <c r="E1100" s="427" t="s">
        <v>789</v>
      </c>
      <c r="F1100" s="426" t="str">
        <f>VLOOKUP(D1100,equiment,3,0)&amp; " 1.5Kw"</f>
        <v>Máy đầm dùi  1.5 kW  1.5Kw</v>
      </c>
      <c r="G1100" s="427" t="s">
        <v>1547</v>
      </c>
      <c r="H1100" s="3521">
        <v>0.18</v>
      </c>
      <c r="I1100" s="426">
        <f>VLOOKUP(D1100,equiment,15,0)</f>
        <v>244344.77795454545</v>
      </c>
      <c r="J1100" s="196">
        <f>H1100*I1100</f>
        <v>43982.060031818182</v>
      </c>
      <c r="K1100" s="2057"/>
      <c r="L1100" s="2042"/>
      <c r="M1100" s="2042"/>
      <c r="N1100" s="2042"/>
      <c r="R1100" s="1095" t="str">
        <f>IF(B1100="","",COUNTIF('Breakdown (B)'!$D$147:$D$1323,B1100))</f>
        <v/>
      </c>
    </row>
    <row r="1101" spans="1:18" s="155" customFormat="1">
      <c r="B1101" s="3491"/>
      <c r="C1101" s="555"/>
      <c r="D1101" s="426" t="s">
        <v>900</v>
      </c>
      <c r="E1101" s="427" t="s">
        <v>1098</v>
      </c>
      <c r="F1101" s="426" t="s">
        <v>267</v>
      </c>
      <c r="G1101" s="427" t="s">
        <v>1098</v>
      </c>
      <c r="H1101" s="3521">
        <v>1</v>
      </c>
      <c r="I1101" s="426"/>
      <c r="J1101" s="196">
        <f>SUM(J1099:J1100)*H1101%</f>
        <v>1887.639566318182</v>
      </c>
      <c r="K1101" s="2057"/>
      <c r="L1101" s="2042"/>
      <c r="M1101" s="2042"/>
      <c r="N1101" s="2042"/>
      <c r="R1101" s="1095" t="str">
        <f>IF(B1101="","",COUNTIF('Breakdown (B)'!$D$147:$D$1323,B1101))</f>
        <v/>
      </c>
    </row>
    <row r="1102" spans="1:18" s="155" customFormat="1">
      <c r="B1102" s="3491"/>
      <c r="C1102" s="555"/>
      <c r="D1102" s="426"/>
      <c r="E1102" s="427"/>
      <c r="F1102" s="426"/>
      <c r="G1102" s="427"/>
      <c r="H1102" s="3521"/>
      <c r="I1102" s="161"/>
      <c r="J1102" s="196"/>
      <c r="K1102" s="2053"/>
      <c r="L1102" s="2042"/>
      <c r="M1102" s="2042"/>
      <c r="N1102" s="2042"/>
      <c r="R1102" s="1095" t="str">
        <f>IF(B1102="","",COUNTIF('Breakdown (B)'!$D$147:$D$1323,B1102))</f>
        <v/>
      </c>
    </row>
    <row r="1103" spans="1:18" s="155" customFormat="1" hidden="1">
      <c r="B1103" s="3491"/>
      <c r="C1103" s="555" t="str">
        <f>IF(D1103="Materials","A.",IF(D1103="Labour","B.",IF(D1103="Equipment","C.","D.")))</f>
        <v>D.</v>
      </c>
      <c r="D1103" s="426" t="s">
        <v>539</v>
      </c>
      <c r="E1103" s="427"/>
      <c r="F1103" s="426" t="s">
        <v>542</v>
      </c>
      <c r="G1103" s="427"/>
      <c r="H1103" s="3521"/>
      <c r="I1103" s="426"/>
      <c r="J1103" s="196">
        <f>J1091+J1095+J1098</f>
        <v>1990756.290171653</v>
      </c>
      <c r="K1103" s="2057"/>
      <c r="L1103" s="2042"/>
      <c r="M1103" s="2042"/>
      <c r="N1103" s="2042"/>
      <c r="R1103" s="1095" t="str">
        <f>IF(B1103="","",COUNTIF('Breakdown (B)'!$D$147:$D$1323,B1103))</f>
        <v/>
      </c>
    </row>
    <row r="1104" spans="1:18" s="155" customFormat="1" hidden="1">
      <c r="B1104" s="3491"/>
      <c r="C1104" s="555" t="str">
        <f>IF(D1104=$D$63,"A.",IF(D1104=$D$69,"B.",IF(D1104=$D$72,"C.",IF(D1104=$D$79,"D.",IF(D1104=$D$80,"E.",IF(D1104=$D$81,"F.",IF(D1104=$D$82,"G.",IF(D1104=$D$83,"H.","I."))))))))</f>
        <v>E.</v>
      </c>
      <c r="D1104" s="426" t="s">
        <v>499</v>
      </c>
      <c r="E1104" s="427"/>
      <c r="F1104" s="426" t="s">
        <v>500</v>
      </c>
      <c r="G1104" s="427"/>
      <c r="H1104" s="3521"/>
      <c r="I1104" s="426"/>
      <c r="J1104" s="196">
        <f>2%*J1103</f>
        <v>39815.12580343306</v>
      </c>
      <c r="K1104" s="2057"/>
      <c r="L1104" s="2042"/>
      <c r="M1104" s="2042"/>
      <c r="N1104" s="2042"/>
      <c r="R1104" s="1095" t="str">
        <f>IF(B1104="","",COUNTIF('Breakdown (B)'!$D$147:$D$1323,B1104))</f>
        <v/>
      </c>
    </row>
    <row r="1105" spans="1:18" s="155" customFormat="1" hidden="1">
      <c r="B1105" s="3491" t="s">
        <v>79</v>
      </c>
      <c r="C1105" s="555" t="str">
        <f>IF(D1105=$D$63,"A.",IF(D1105=$D$69,"B.",IF(D1105=$D$72,"C.",IF(D1105=$D$79,"D.",IF(D1105=$D$80,"E.",IF(D1105=$D$81,"F.",IF(D1105=$D$82,"G.",IF(D1105=$D$83,"H.","I."))))))))</f>
        <v>F.</v>
      </c>
      <c r="D1105" s="426" t="s">
        <v>540</v>
      </c>
      <c r="E1105" s="427"/>
      <c r="F1105" s="426" t="s">
        <v>543</v>
      </c>
      <c r="G1105" s="427"/>
      <c r="H1105" s="3521"/>
      <c r="I1105" s="426"/>
      <c r="J1105" s="196">
        <f>SUM(J1103:J1104)</f>
        <v>2030571.4159750862</v>
      </c>
      <c r="K1105" s="2057"/>
      <c r="L1105" s="2042"/>
      <c r="M1105" s="2042"/>
      <c r="N1105" s="2042"/>
      <c r="R1105" s="1095">
        <f>IF(B1105="","",COUNTIF('Breakdown (B)'!$D$147:$D$1323,B1105))</f>
        <v>0</v>
      </c>
    </row>
    <row r="1106" spans="1:18" s="155" customFormat="1" hidden="1">
      <c r="B1106" s="3491"/>
      <c r="C1106" s="555" t="str">
        <f>IF(D1106=$D$63,"A.",IF(D1106=$D$69,"B.",IF(D1106=$D$72,"C.",IF(D1106=$D$79,"D.",IF(D1106=$D$80,"E.",IF(D1106=$D$81,"F.",IF(D1106=$D$82,"G.",IF(D1106=$D$83,"H.","I."))))))))</f>
        <v>G.</v>
      </c>
      <c r="D1106" s="426" t="s">
        <v>541</v>
      </c>
      <c r="E1106" s="427"/>
      <c r="F1106" s="426" t="s">
        <v>544</v>
      </c>
      <c r="G1106" s="427"/>
      <c r="H1106" s="3521"/>
      <c r="I1106" s="426"/>
      <c r="J1106" s="196">
        <f>5.5%*J1105</f>
        <v>111681.42787862974</v>
      </c>
      <c r="K1106" s="2057"/>
      <c r="L1106" s="2042"/>
      <c r="M1106" s="2042"/>
      <c r="N1106" s="2042"/>
      <c r="R1106" s="1095" t="str">
        <f>IF(B1106="","",COUNTIF('Breakdown (B)'!$D$147:$D$1323,B1106))</f>
        <v/>
      </c>
    </row>
    <row r="1107" spans="1:18" s="155" customFormat="1" hidden="1">
      <c r="B1107" s="3491"/>
      <c r="C1107" s="555" t="str">
        <f>IF(D1107=$D$63,"A.",IF(D1107=$D$69,"B.",IF(D1107=$D$72,"C.",IF(D1107=$D$79,"D.",IF(D1107=$D$80,"E.",IF(D1107=$D$81,"F.",IF(D1107=$D$82,"G.",IF(D1107=$D$83,"H.","I."))))))))</f>
        <v>H.</v>
      </c>
      <c r="D1107" s="426" t="s">
        <v>479</v>
      </c>
      <c r="E1107" s="427"/>
      <c r="F1107" s="426" t="s">
        <v>478</v>
      </c>
      <c r="G1107" s="427"/>
      <c r="H1107" s="3521"/>
      <c r="I1107" s="426"/>
      <c r="J1107" s="196">
        <f>6%*SUM(J1105:J1106)</f>
        <v>128535.17063122295</v>
      </c>
      <c r="K1107" s="2057"/>
      <c r="L1107" s="2042"/>
      <c r="M1107" s="2042"/>
      <c r="N1107" s="2042"/>
      <c r="R1107" s="1095" t="str">
        <f>IF(B1107="","",COUNTIF('Breakdown (B)'!$D$147:$D$1323,B1107))</f>
        <v/>
      </c>
    </row>
    <row r="1108" spans="1:18" s="155" customFormat="1" hidden="1">
      <c r="B1108" s="3491"/>
      <c r="C1108" s="555" t="str">
        <f>IF(D1108=$D$63,"A.",IF(D1108=$D$69,"B.",IF(D1108=$D$72,"C.",IF(D1108=$D$79,"D.",IF(D1108=$D$80,"E.",IF(D1108=$D$81,"F.",IF(D1108=$D$82,"G.",IF(D1108=$D$83,"H.","I."))))))))</f>
        <v>I.</v>
      </c>
      <c r="D1108" s="426" t="s">
        <v>1370</v>
      </c>
      <c r="E1108" s="427"/>
      <c r="F1108" s="426" t="s">
        <v>440</v>
      </c>
      <c r="G1108" s="427"/>
      <c r="H1108" s="3521"/>
      <c r="I1108" s="426"/>
      <c r="J1108" s="196">
        <f>SUM(J1105:J1107)</f>
        <v>2270788.0144849387</v>
      </c>
      <c r="K1108" s="2057"/>
      <c r="L1108" s="2042"/>
      <c r="M1108" s="2042"/>
      <c r="N1108" s="2042"/>
      <c r="R1108" s="1095" t="str">
        <f>IF(B1108="","",COUNTIF('Breakdown (B)'!$D$147:$D$1323,B1108))</f>
        <v/>
      </c>
    </row>
    <row r="1109" spans="1:18" ht="15" hidden="1" customHeight="1">
      <c r="B1109" s="3491"/>
      <c r="C1109" s="159" t="s">
        <v>1666</v>
      </c>
      <c r="D1109" s="168" t="s">
        <v>1667</v>
      </c>
      <c r="E1109" s="192"/>
      <c r="F1109" s="168" t="s">
        <v>1668</v>
      </c>
      <c r="G1109" s="192"/>
      <c r="H1109" s="3522"/>
      <c r="I1109" s="196"/>
      <c r="J1109" s="196">
        <f>J1108*10%</f>
        <v>227078.80144849388</v>
      </c>
      <c r="K1109" s="2053"/>
      <c r="L1109" s="2030"/>
      <c r="M1109" s="2030"/>
      <c r="N1109" s="2030"/>
      <c r="O1109" s="146"/>
      <c r="R1109" s="1095" t="str">
        <f>IF(B1109="","",COUNTIF('Breakdown (B)'!$D$147:$D$1323,B1109))</f>
        <v/>
      </c>
    </row>
    <row r="1110" spans="1:18" ht="15" hidden="1" customHeight="1">
      <c r="B1110" s="3491"/>
      <c r="C1110" s="159" t="s">
        <v>2653</v>
      </c>
      <c r="D1110" s="168" t="s">
        <v>2652</v>
      </c>
      <c r="E1110" s="192"/>
      <c r="F1110" s="168" t="s">
        <v>2654</v>
      </c>
      <c r="G1110" s="192"/>
      <c r="H1110" s="3522"/>
      <c r="I1110" s="196"/>
      <c r="J1110" s="196">
        <f>SUM(J1108:J1109)*2%</f>
        <v>49957.336318668647</v>
      </c>
      <c r="K1110" s="2053"/>
      <c r="L1110" s="2030"/>
      <c r="M1110" s="2030"/>
      <c r="N1110" s="2030"/>
      <c r="O1110" s="146"/>
      <c r="R1110" s="1095" t="str">
        <f>IF(B1110="","",COUNTIF('Breakdown (B)'!$D$147:$D$1323,B1110))</f>
        <v/>
      </c>
    </row>
    <row r="1111" spans="1:18" s="155" customFormat="1" ht="13.5" hidden="1" customHeight="1">
      <c r="B1111" s="3492"/>
      <c r="C1111" s="428">
        <f>B1090</f>
        <v>55</v>
      </c>
      <c r="D1111" s="210" t="s">
        <v>1669</v>
      </c>
      <c r="E1111" s="175"/>
      <c r="F1111" s="210" t="s">
        <v>1670</v>
      </c>
      <c r="G1111" s="175"/>
      <c r="H1111" s="3523"/>
      <c r="I1111" s="198"/>
      <c r="J1111" s="198">
        <f>SUM(J1108:J1110)</f>
        <v>2547824.1522521009</v>
      </c>
      <c r="K1111" s="2053"/>
      <c r="L1111" s="2030"/>
      <c r="M1111" s="2030"/>
      <c r="N1111" s="2030"/>
      <c r="O1111" s="147"/>
      <c r="R1111" s="1095" t="str">
        <f>IF(B1111="","",COUNTIF('Breakdown (B)'!$D$147:$D$1323,B1111))</f>
        <v/>
      </c>
    </row>
    <row r="1112" spans="1:18" s="155" customFormat="1" hidden="1">
      <c r="B1112" s="3491"/>
      <c r="C1112" s="426"/>
      <c r="D1112" s="426"/>
      <c r="E1112" s="427"/>
      <c r="F1112" s="426"/>
      <c r="G1112" s="427"/>
      <c r="H1112" s="3521"/>
      <c r="I1112" s="196"/>
      <c r="J1112" s="426"/>
      <c r="K1112" s="2057"/>
      <c r="L1112" s="2042"/>
      <c r="M1112" s="2042"/>
      <c r="N1112" s="2042"/>
      <c r="R1112" s="1095" t="str">
        <f>IF(B1112="","",COUNTIF('Breakdown (B)'!$D$147:$D$1323,B1112))</f>
        <v/>
      </c>
    </row>
    <row r="1113" spans="1:18" s="1088" customFormat="1" ht="25.5">
      <c r="A1113" s="1088" t="s">
        <v>959</v>
      </c>
      <c r="B1113" s="3490">
        <f>B1090+1</f>
        <v>56</v>
      </c>
      <c r="C1113" s="1089" t="s">
        <v>2765</v>
      </c>
      <c r="D1113" s="1090" t="s">
        <v>2366</v>
      </c>
      <c r="E1113" s="1091" t="s">
        <v>276</v>
      </c>
      <c r="F1113" s="1090" t="s">
        <v>2367</v>
      </c>
      <c r="G1113" s="1092" t="s">
        <v>276</v>
      </c>
      <c r="H1113" s="3520"/>
      <c r="I1113" s="1093"/>
      <c r="J1113" s="1093"/>
      <c r="K1113" s="2052">
        <f>J1114</f>
        <v>1065235.8188804358</v>
      </c>
      <c r="L1113" s="2043">
        <f>J1118</f>
        <v>884515.20000000007</v>
      </c>
      <c r="M1113" s="2043">
        <f>J1121</f>
        <v>80254.473108999984</v>
      </c>
      <c r="N1113" s="2043"/>
      <c r="O1113" s="1094">
        <f>J1121</f>
        <v>80254.473108999984</v>
      </c>
      <c r="P1113" s="1088">
        <f>IF(B1113=" ",0,(M1113+N1113+O1113)*1.02*1.055*1.06*1.1)</f>
        <v>201395.80741137124</v>
      </c>
      <c r="R1113" s="1095">
        <f>IF(B1113="","",COUNTIF('Breakdown (B)'!$D$147:$D$1323,B1113))</f>
        <v>1</v>
      </c>
    </row>
    <row r="1114" spans="1:18" s="146" customFormat="1">
      <c r="B1114" s="3491"/>
      <c r="C1114" s="555" t="s">
        <v>1026</v>
      </c>
      <c r="D1114" s="1068" t="s">
        <v>1479</v>
      </c>
      <c r="E1114" s="1045"/>
      <c r="F1114" s="1068" t="s">
        <v>64</v>
      </c>
      <c r="G1114" s="427"/>
      <c r="H1114" s="3521"/>
      <c r="I1114" s="162"/>
      <c r="J1114" s="996">
        <f>SUM(J1115:J1116)</f>
        <v>1065235.8188804358</v>
      </c>
      <c r="K1114" s="2053"/>
      <c r="L1114" s="2030"/>
      <c r="M1114" s="2030"/>
      <c r="N1114" s="2030"/>
      <c r="R1114" s="1095" t="str">
        <f>IF(B1114="","",COUNTIF('Breakdown (B)'!$D$147:$D$1323,B1114))</f>
        <v/>
      </c>
    </row>
    <row r="1115" spans="1:18" s="146" customFormat="1">
      <c r="B1115" s="3491"/>
      <c r="C1115" s="555"/>
      <c r="D1115" s="189" t="s">
        <v>3430</v>
      </c>
      <c r="E1115" s="192" t="s">
        <v>276</v>
      </c>
      <c r="F1115" s="189" t="s">
        <v>3433</v>
      </c>
      <c r="G1115" s="192" t="s">
        <v>276</v>
      </c>
      <c r="H1115" s="3521">
        <v>1.0149999999999999</v>
      </c>
      <c r="I1115" s="162">
        <f>VLOOKUP(D1115,mortar,9,0)</f>
        <v>1044272.0573295453</v>
      </c>
      <c r="J1115" s="426">
        <f>H1115*I1115</f>
        <v>1059936.1381894883</v>
      </c>
      <c r="K1115" s="2053"/>
      <c r="L1115" s="2030"/>
      <c r="M1115" s="2030"/>
      <c r="N1115" s="2030"/>
      <c r="R1115" s="1095" t="str">
        <f>IF(B1115="","",COUNTIF('Breakdown (B)'!$D$147:$D$1323,B1115))</f>
        <v/>
      </c>
    </row>
    <row r="1116" spans="1:18" s="146" customFormat="1">
      <c r="B1116" s="3491"/>
      <c r="C1116" s="555"/>
      <c r="D1116" s="1046" t="s">
        <v>248</v>
      </c>
      <c r="E1116" s="1047" t="s">
        <v>1098</v>
      </c>
      <c r="F1116" s="1046" t="s">
        <v>715</v>
      </c>
      <c r="G1116" s="427" t="s">
        <v>1098</v>
      </c>
      <c r="H1116" s="3521">
        <v>0.5</v>
      </c>
      <c r="I1116" s="162"/>
      <c r="J1116" s="426">
        <f>SUM(J1115:J1115)*H1116%</f>
        <v>5299.6806909474417</v>
      </c>
      <c r="K1116" s="2053"/>
      <c r="L1116" s="2030"/>
      <c r="M1116" s="2030"/>
      <c r="N1116" s="2030"/>
      <c r="R1116" s="1095" t="str">
        <f>IF(B1116="","",COUNTIF('Breakdown (B)'!$D$147:$D$1323,B1116))</f>
        <v/>
      </c>
    </row>
    <row r="1117" spans="1:18" s="146" customFormat="1">
      <c r="B1117" s="3491"/>
      <c r="C1117" s="555"/>
      <c r="D1117" s="426"/>
      <c r="E1117" s="427"/>
      <c r="F1117" s="426"/>
      <c r="G1117" s="427"/>
      <c r="H1117" s="3521"/>
      <c r="I1117" s="162"/>
      <c r="J1117" s="426"/>
      <c r="K1117" s="2053"/>
      <c r="L1117" s="2030"/>
      <c r="M1117" s="2030"/>
      <c r="N1117" s="2030"/>
      <c r="R1117" s="1095" t="str">
        <f>IF(B1117="","",COUNTIF('Breakdown (B)'!$D$147:$D$1323,B1117))</f>
        <v/>
      </c>
    </row>
    <row r="1118" spans="1:18" s="146" customFormat="1">
      <c r="B1118" s="3491"/>
      <c r="C1118" s="555" t="str">
        <f>IF(D1118="Materials","A.",IF(D1118="Labour","B.",IF(D1118="Equipment","C.","D.")))</f>
        <v>B.</v>
      </c>
      <c r="D1118" s="160" t="s">
        <v>969</v>
      </c>
      <c r="E1118" s="427"/>
      <c r="F1118" s="160" t="s">
        <v>1482</v>
      </c>
      <c r="G1118" s="427"/>
      <c r="H1118" s="3521"/>
      <c r="I1118" s="162"/>
      <c r="J1118" s="996">
        <f>J1119</f>
        <v>884515.20000000007</v>
      </c>
      <c r="K1118" s="2053"/>
      <c r="L1118" s="2030"/>
      <c r="M1118" s="2030"/>
      <c r="N1118" s="2030"/>
      <c r="R1118" s="1095" t="str">
        <f>IF(B1118="","",COUNTIF('Breakdown (B)'!$D$147:$D$1323,B1118))</f>
        <v/>
      </c>
    </row>
    <row r="1119" spans="1:18">
      <c r="B1119" s="3491"/>
      <c r="C1119" s="426"/>
      <c r="D1119" s="163">
        <v>4</v>
      </c>
      <c r="E1119" s="192" t="s">
        <v>1286</v>
      </c>
      <c r="F1119" s="164">
        <v>4</v>
      </c>
      <c r="G1119" s="165" t="s">
        <v>1545</v>
      </c>
      <c r="H1119" s="3521">
        <v>3.2</v>
      </c>
      <c r="I1119" s="196">
        <f>VLOOKUP(D1119,A18N3,10)</f>
        <v>276411</v>
      </c>
      <c r="J1119" s="196">
        <f>H1119*I1119</f>
        <v>884515.20000000007</v>
      </c>
      <c r="K1119" s="2053"/>
      <c r="L1119" s="2042"/>
      <c r="M1119" s="2042"/>
      <c r="N1119" s="2042"/>
      <c r="R1119" s="1095" t="str">
        <f>IF(B1119="","",COUNTIF('Breakdown (B)'!$D$147:$D$1323,B1119))</f>
        <v/>
      </c>
    </row>
    <row r="1120" spans="1:18" s="146" customFormat="1">
      <c r="B1120" s="3491"/>
      <c r="C1120" s="555"/>
      <c r="D1120" s="426"/>
      <c r="E1120" s="427"/>
      <c r="F1120" s="426"/>
      <c r="G1120" s="427"/>
      <c r="H1120" s="3521"/>
      <c r="I1120" s="162"/>
      <c r="J1120" s="426"/>
      <c r="K1120" s="2053"/>
      <c r="L1120" s="2030"/>
      <c r="M1120" s="2030"/>
      <c r="N1120" s="2030"/>
      <c r="R1120" s="1095" t="str">
        <f>IF(B1120="","",COUNTIF('Breakdown (B)'!$D$147:$D$1323,B1120))</f>
        <v/>
      </c>
    </row>
    <row r="1121" spans="1:18" s="146" customFormat="1">
      <c r="B1121" s="3491"/>
      <c r="C1121" s="555" t="str">
        <f>IF(D1121="Materials","A.",IF(D1121="Labour","B.",IF(D1121="Equipment","C.","D.")))</f>
        <v>C.</v>
      </c>
      <c r="D1121" s="160" t="s">
        <v>970</v>
      </c>
      <c r="E1121" s="427"/>
      <c r="F1121" s="160" t="s">
        <v>1483</v>
      </c>
      <c r="G1121" s="427"/>
      <c r="H1121" s="3521"/>
      <c r="I1121" s="162"/>
      <c r="J1121" s="996">
        <f>SUM(J1122:J1124)</f>
        <v>80254.473108999984</v>
      </c>
      <c r="K1121" s="2053"/>
      <c r="L1121" s="2030"/>
      <c r="M1121" s="2030"/>
      <c r="N1121" s="2030"/>
      <c r="R1121" s="1095" t="str">
        <f>IF(B1121="","",COUNTIF('Breakdown (B)'!$D$147:$D$1323,B1121))</f>
        <v/>
      </c>
    </row>
    <row r="1122" spans="1:18" s="146" customFormat="1">
      <c r="B1122" s="3491"/>
      <c r="C1122" s="555"/>
      <c r="D1122" s="199" t="s">
        <v>1426</v>
      </c>
      <c r="E1122" s="200" t="s">
        <v>789</v>
      </c>
      <c r="F1122" s="426" t="s">
        <v>1659</v>
      </c>
      <c r="G1122" s="427" t="s">
        <v>1547</v>
      </c>
      <c r="H1122" s="3521">
        <v>9.5000000000000001E-2</v>
      </c>
      <c r="I1122" s="162">
        <f>VLOOKUP(D1122,equiment,15,0)</f>
        <v>305016.3356363636</v>
      </c>
      <c r="J1122" s="426">
        <f>H1122*I1122</f>
        <v>28976.551885454541</v>
      </c>
      <c r="K1122" s="2053"/>
      <c r="L1122" s="2030"/>
      <c r="M1122" s="2030"/>
      <c r="N1122" s="2030"/>
      <c r="R1122" s="1095" t="str">
        <f>IF(B1122="","",COUNTIF('Breakdown (B)'!$D$147:$D$1323,B1122))</f>
        <v/>
      </c>
    </row>
    <row r="1123" spans="1:18" s="146" customFormat="1">
      <c r="B1123" s="3491"/>
      <c r="C1123" s="555"/>
      <c r="D1123" s="426" t="s">
        <v>1984</v>
      </c>
      <c r="E1123" s="427" t="s">
        <v>789</v>
      </c>
      <c r="F1123" s="162" t="str">
        <f>VLOOKUP(D1123,equiment,3,0)&amp; " 1.5Kw"</f>
        <v>Máy đầm dùi  1.5 kW  1.5Kw</v>
      </c>
      <c r="G1123" s="427" t="s">
        <v>1547</v>
      </c>
      <c r="H1123" s="3521">
        <v>0.18</v>
      </c>
      <c r="I1123" s="162">
        <f>VLOOKUP(D1123,equiment,15,0)</f>
        <v>244344.77795454545</v>
      </c>
      <c r="J1123" s="426">
        <f>H1123*I1123</f>
        <v>43982.060031818182</v>
      </c>
      <c r="K1123" s="2053"/>
      <c r="L1123" s="2030"/>
      <c r="M1123" s="2030"/>
      <c r="N1123" s="2030"/>
      <c r="R1123" s="1095" t="str">
        <f>IF(B1123="","",COUNTIF('Breakdown (B)'!$D$147:$D$1323,B1123))</f>
        <v/>
      </c>
    </row>
    <row r="1124" spans="1:18" s="146" customFormat="1">
      <c r="B1124" s="3491"/>
      <c r="C1124" s="555"/>
      <c r="D1124" s="426" t="s">
        <v>900</v>
      </c>
      <c r="E1124" s="427" t="s">
        <v>1098</v>
      </c>
      <c r="F1124" s="426" t="s">
        <v>267</v>
      </c>
      <c r="G1124" s="427" t="s">
        <v>1098</v>
      </c>
      <c r="H1124" s="3521">
        <v>10</v>
      </c>
      <c r="I1124" s="162"/>
      <c r="J1124" s="426">
        <f>SUM(J1122:J1123)*H1124%</f>
        <v>7295.8611917272719</v>
      </c>
      <c r="K1124" s="2053"/>
      <c r="L1124" s="2030"/>
      <c r="M1124" s="2030"/>
      <c r="N1124" s="2030"/>
      <c r="R1124" s="1095" t="str">
        <f>IF(B1124="","",COUNTIF('Breakdown (B)'!$D$147:$D$1323,B1124))</f>
        <v/>
      </c>
    </row>
    <row r="1125" spans="1:18" s="146" customFormat="1">
      <c r="B1125" s="3491"/>
      <c r="C1125" s="555"/>
      <c r="D1125" s="426"/>
      <c r="E1125" s="427"/>
      <c r="F1125" s="426"/>
      <c r="G1125" s="427"/>
      <c r="H1125" s="3521"/>
      <c r="I1125" s="426"/>
      <c r="J1125" s="426"/>
      <c r="K1125" s="2057"/>
      <c r="L1125" s="2030"/>
      <c r="M1125" s="2030"/>
      <c r="N1125" s="2030"/>
      <c r="R1125" s="1095" t="str">
        <f>IF(B1125="","",COUNTIF('Breakdown (B)'!$D$147:$D$1323,B1125))</f>
        <v/>
      </c>
    </row>
    <row r="1126" spans="1:18" s="146" customFormat="1" hidden="1">
      <c r="B1126" s="3491"/>
      <c r="C1126" s="555" t="str">
        <f>IF(D1126="Materials","A.",IF(D1126="Labour","B.",IF(D1126="Equipment","C.","D.")))</f>
        <v>D.</v>
      </c>
      <c r="D1126" s="426" t="s">
        <v>539</v>
      </c>
      <c r="E1126" s="427"/>
      <c r="F1126" s="426" t="s">
        <v>542</v>
      </c>
      <c r="G1126" s="427"/>
      <c r="H1126" s="3521"/>
      <c r="I1126" s="162"/>
      <c r="J1126" s="426">
        <f>J1114+J1118+J1121</f>
        <v>2030005.4919894356</v>
      </c>
      <c r="K1126" s="2053"/>
      <c r="L1126" s="2030"/>
      <c r="M1126" s="2030"/>
      <c r="N1126" s="2030"/>
      <c r="R1126" s="1095" t="str">
        <f>IF(B1126="","",COUNTIF('Breakdown (B)'!$D$147:$D$1323,B1126))</f>
        <v/>
      </c>
    </row>
    <row r="1127" spans="1:18" s="146" customFormat="1" hidden="1">
      <c r="B1127" s="3491"/>
      <c r="C1127" s="555" t="str">
        <f>IF(D1127=$D$63,"A.",IF(D1127=$D$69,"B.",IF(D1127=$D$72,"C.",IF(D1127=$D$79,"D.",IF(D1127=$D$80,"E.",IF(D1127=$D$81,"F.",IF(D1127=$D$82,"G.",IF(D1127=$D$83,"H.","I."))))))))</f>
        <v>E.</v>
      </c>
      <c r="D1127" s="426" t="s">
        <v>499</v>
      </c>
      <c r="E1127" s="427"/>
      <c r="F1127" s="426" t="s">
        <v>500</v>
      </c>
      <c r="G1127" s="427"/>
      <c r="H1127" s="3521"/>
      <c r="I1127" s="162"/>
      <c r="J1127" s="426">
        <f>2%*J1126</f>
        <v>40600.109839788711</v>
      </c>
      <c r="K1127" s="2053"/>
      <c r="L1127" s="2030"/>
      <c r="M1127" s="2030"/>
      <c r="N1127" s="2030"/>
      <c r="R1127" s="1095" t="str">
        <f>IF(B1127="","",COUNTIF('Breakdown (B)'!$D$147:$D$1323,B1127))</f>
        <v/>
      </c>
    </row>
    <row r="1128" spans="1:18" s="146" customFormat="1" hidden="1">
      <c r="B1128" s="3491" t="s">
        <v>79</v>
      </c>
      <c r="C1128" s="555" t="str">
        <f>IF(D1128=$D$63,"A.",IF(D1128=$D$69,"B.",IF(D1128=$D$72,"C.",IF(D1128=$D$79,"D.",IF(D1128=$D$80,"E.",IF(D1128=$D$81,"F.",IF(D1128=$D$82,"G.",IF(D1128=$D$83,"H.","I."))))))))</f>
        <v>F.</v>
      </c>
      <c r="D1128" s="426" t="s">
        <v>540</v>
      </c>
      <c r="E1128" s="427"/>
      <c r="F1128" s="426" t="s">
        <v>543</v>
      </c>
      <c r="G1128" s="427"/>
      <c r="H1128" s="3521"/>
      <c r="I1128" s="162"/>
      <c r="J1128" s="426">
        <f>SUM(J1126:J1127)</f>
        <v>2070605.6018292243</v>
      </c>
      <c r="K1128" s="2053"/>
      <c r="L1128" s="2030"/>
      <c r="M1128" s="2030"/>
      <c r="N1128" s="2030"/>
      <c r="R1128" s="1095">
        <f>IF(B1128="","",COUNTIF('Breakdown (B)'!$D$147:$D$1323,B1128))</f>
        <v>0</v>
      </c>
    </row>
    <row r="1129" spans="1:18" s="146" customFormat="1" hidden="1">
      <c r="B1129" s="3491"/>
      <c r="C1129" s="555" t="str">
        <f>IF(D1129=$D$63,"A.",IF(D1129=$D$69,"B.",IF(D1129=$D$72,"C.",IF(D1129=$D$79,"D.",IF(D1129=$D$80,"E.",IF(D1129=$D$81,"F.",IF(D1129=$D$82,"G.",IF(D1129=$D$83,"H.","I."))))))))</f>
        <v>G.</v>
      </c>
      <c r="D1129" s="426" t="s">
        <v>541</v>
      </c>
      <c r="E1129" s="427"/>
      <c r="F1129" s="426" t="s">
        <v>544</v>
      </c>
      <c r="G1129" s="427"/>
      <c r="H1129" s="3521"/>
      <c r="I1129" s="162"/>
      <c r="J1129" s="426">
        <f>5.5%*J1128</f>
        <v>113883.30810060733</v>
      </c>
      <c r="K1129" s="2053"/>
      <c r="L1129" s="2030"/>
      <c r="M1129" s="2030"/>
      <c r="N1129" s="2030"/>
      <c r="R1129" s="1095" t="str">
        <f>IF(B1129="","",COUNTIF('Breakdown (B)'!$D$147:$D$1323,B1129))</f>
        <v/>
      </c>
    </row>
    <row r="1130" spans="1:18" s="146" customFormat="1" hidden="1">
      <c r="B1130" s="3491"/>
      <c r="C1130" s="555" t="str">
        <f>IF(D1130=$D$63,"A.",IF(D1130=$D$69,"B.",IF(D1130=$D$72,"C.",IF(D1130=$D$79,"D.",IF(D1130=$D$80,"E.",IF(D1130=$D$81,"F.",IF(D1130=$D$82,"G.",IF(D1130=$D$83,"H.","I."))))))))</f>
        <v>H.</v>
      </c>
      <c r="D1130" s="426" t="s">
        <v>479</v>
      </c>
      <c r="E1130" s="427"/>
      <c r="F1130" s="426" t="s">
        <v>478</v>
      </c>
      <c r="G1130" s="427"/>
      <c r="H1130" s="3521"/>
      <c r="I1130" s="162"/>
      <c r="J1130" s="426">
        <f>6%*SUM(J1128:J1129)</f>
        <v>131069.33459578989</v>
      </c>
      <c r="K1130" s="2053"/>
      <c r="L1130" s="2030"/>
      <c r="M1130" s="2030"/>
      <c r="N1130" s="2030"/>
      <c r="R1130" s="1095" t="str">
        <f>IF(B1130="","",COUNTIF('Breakdown (B)'!$D$147:$D$1323,B1130))</f>
        <v/>
      </c>
    </row>
    <row r="1131" spans="1:18" s="146" customFormat="1" hidden="1">
      <c r="B1131" s="3491"/>
      <c r="C1131" s="555" t="str">
        <f>IF(D1131=$D$63,"A.",IF(D1131=$D$69,"B.",IF(D1131=$D$72,"C.",IF(D1131=$D$79,"D.",IF(D1131=$D$80,"E.",IF(D1131=$D$81,"F.",IF(D1131=$D$82,"G.",IF(D1131=$D$83,"H.","I."))))))))</f>
        <v>I.</v>
      </c>
      <c r="D1131" s="426" t="s">
        <v>1370</v>
      </c>
      <c r="E1131" s="427"/>
      <c r="F1131" s="426" t="s">
        <v>440</v>
      </c>
      <c r="G1131" s="427"/>
      <c r="H1131" s="3521"/>
      <c r="I1131" s="162"/>
      <c r="J1131" s="426">
        <f>SUM(J1128:J1130)</f>
        <v>2315558.2445256212</v>
      </c>
      <c r="K1131" s="2053"/>
      <c r="L1131" s="2030"/>
      <c r="M1131" s="2030"/>
      <c r="N1131" s="2030"/>
      <c r="R1131" s="1095" t="str">
        <f>IF(B1131="","",COUNTIF('Breakdown (B)'!$D$147:$D$1323,B1131))</f>
        <v/>
      </c>
    </row>
    <row r="1132" spans="1:18" ht="15" hidden="1" customHeight="1">
      <c r="B1132" s="3491"/>
      <c r="C1132" s="159" t="s">
        <v>1666</v>
      </c>
      <c r="D1132" s="168" t="s">
        <v>1667</v>
      </c>
      <c r="E1132" s="192"/>
      <c r="F1132" s="168" t="s">
        <v>1668</v>
      </c>
      <c r="G1132" s="192"/>
      <c r="H1132" s="3522"/>
      <c r="I1132" s="196"/>
      <c r="J1132" s="196">
        <f>J1131*10%</f>
        <v>231555.82445256214</v>
      </c>
      <c r="K1132" s="2053"/>
      <c r="L1132" s="2030"/>
      <c r="M1132" s="2030"/>
      <c r="N1132" s="2030"/>
      <c r="O1132" s="146"/>
      <c r="R1132" s="1095" t="str">
        <f>IF(B1132="","",COUNTIF('Breakdown (B)'!$D$147:$D$1323,B1132))</f>
        <v/>
      </c>
    </row>
    <row r="1133" spans="1:18" ht="15" hidden="1" customHeight="1">
      <c r="B1133" s="3491"/>
      <c r="C1133" s="159" t="s">
        <v>2653</v>
      </c>
      <c r="D1133" s="168" t="s">
        <v>2652</v>
      </c>
      <c r="E1133" s="192"/>
      <c r="F1133" s="168" t="s">
        <v>2654</v>
      </c>
      <c r="G1133" s="192"/>
      <c r="H1133" s="3522"/>
      <c r="I1133" s="196"/>
      <c r="J1133" s="196">
        <f>SUM(J1131:J1132)*2%</f>
        <v>50942.281379563668</v>
      </c>
      <c r="K1133" s="2053"/>
      <c r="L1133" s="2030"/>
      <c r="M1133" s="2030"/>
      <c r="N1133" s="2030"/>
      <c r="O1133" s="146"/>
      <c r="R1133" s="1095" t="str">
        <f>IF(B1133="","",COUNTIF('Breakdown (B)'!$D$147:$D$1323,B1133))</f>
        <v/>
      </c>
    </row>
    <row r="1134" spans="1:18" s="155" customFormat="1" ht="13.5" hidden="1" customHeight="1">
      <c r="B1134" s="3492"/>
      <c r="C1134" s="428">
        <f>B1113</f>
        <v>56</v>
      </c>
      <c r="D1134" s="210" t="s">
        <v>1669</v>
      </c>
      <c r="E1134" s="175"/>
      <c r="F1134" s="210" t="s">
        <v>1670</v>
      </c>
      <c r="G1134" s="175"/>
      <c r="H1134" s="3523"/>
      <c r="I1134" s="198"/>
      <c r="J1134" s="198">
        <f>SUM(J1131:J1133)</f>
        <v>2598056.3503577472</v>
      </c>
      <c r="K1134" s="2053"/>
      <c r="L1134" s="2030"/>
      <c r="M1134" s="2030"/>
      <c r="N1134" s="2030"/>
      <c r="O1134" s="147"/>
      <c r="R1134" s="1095" t="str">
        <f>IF(B1134="","",COUNTIF('Breakdown (B)'!$D$147:$D$1323,B1134))</f>
        <v/>
      </c>
    </row>
    <row r="1135" spans="1:18" ht="15" hidden="1" customHeight="1">
      <c r="B1135" s="3491"/>
      <c r="C1135" s="159"/>
      <c r="D1135" s="168"/>
      <c r="E1135" s="192"/>
      <c r="F1135" s="168"/>
      <c r="G1135" s="192"/>
      <c r="H1135" s="3522"/>
      <c r="I1135" s="196"/>
      <c r="J1135" s="196"/>
      <c r="K1135" s="2053"/>
      <c r="L1135" s="2030"/>
      <c r="M1135" s="2030"/>
      <c r="N1135" s="2030"/>
      <c r="O1135" s="146"/>
      <c r="R1135" s="1095" t="str">
        <f>IF(B1135="","",COUNTIF('Breakdown (B)'!$D$147:$D$1323,B1135))</f>
        <v/>
      </c>
    </row>
    <row r="1136" spans="1:18" s="1088" customFormat="1" ht="25.5">
      <c r="A1136" s="1088" t="s">
        <v>959</v>
      </c>
      <c r="B1136" s="3490">
        <f>B1113+1</f>
        <v>57</v>
      </c>
      <c r="C1136" s="1089" t="s">
        <v>2765</v>
      </c>
      <c r="D1136" s="1090" t="s">
        <v>6151</v>
      </c>
      <c r="E1136" s="1091" t="s">
        <v>276</v>
      </c>
      <c r="F1136" s="1090" t="s">
        <v>6152</v>
      </c>
      <c r="G1136" s="1092" t="s">
        <v>276</v>
      </c>
      <c r="H1136" s="3520"/>
      <c r="I1136" s="1093"/>
      <c r="J1136" s="1093"/>
      <c r="K1136" s="2052">
        <f>J1137</f>
        <v>820686.35624438769</v>
      </c>
      <c r="L1136" s="2043">
        <f>J1141</f>
        <v>884515.20000000007</v>
      </c>
      <c r="M1136" s="2043">
        <f>J1144</f>
        <v>80254.473108999984</v>
      </c>
      <c r="N1136" s="2043"/>
      <c r="O1136" s="1094">
        <f>J1144</f>
        <v>80254.473108999984</v>
      </c>
      <c r="P1136" s="1088">
        <f>IF(B1136=" ",0,(M1136+N1136+O1136)*1.02*1.055*1.06*1.1)</f>
        <v>201395.80741137124</v>
      </c>
      <c r="R1136" s="1095">
        <f>IF(B1136="","",COUNTIF('Breakdown (B)'!$D$147:$D$1323,B1136))</f>
        <v>3</v>
      </c>
    </row>
    <row r="1137" spans="1:18" s="146" customFormat="1">
      <c r="B1137" s="3491"/>
      <c r="C1137" s="555" t="s">
        <v>1026</v>
      </c>
      <c r="D1137" s="1068" t="s">
        <v>1479</v>
      </c>
      <c r="E1137" s="1045"/>
      <c r="F1137" s="1068" t="s">
        <v>64</v>
      </c>
      <c r="G1137" s="427"/>
      <c r="H1137" s="3521"/>
      <c r="I1137" s="162"/>
      <c r="J1137" s="996">
        <f>SUM(J1138:J1139)</f>
        <v>820686.35624438769</v>
      </c>
      <c r="K1137" s="2053"/>
      <c r="L1137" s="2030"/>
      <c r="M1137" s="2030"/>
      <c r="N1137" s="2030"/>
      <c r="R1137" s="1095" t="str">
        <f>IF(B1137="","",COUNTIF('Breakdown (B)'!$D$147:$D$1323,B1137))</f>
        <v/>
      </c>
    </row>
    <row r="1138" spans="1:18" s="146" customFormat="1">
      <c r="B1138" s="3491"/>
      <c r="C1138" s="555"/>
      <c r="D1138" s="189" t="s">
        <v>1617</v>
      </c>
      <c r="E1138" s="192" t="s">
        <v>276</v>
      </c>
      <c r="F1138" s="189" t="s">
        <v>1616</v>
      </c>
      <c r="G1138" s="192" t="s">
        <v>276</v>
      </c>
      <c r="H1138" s="3521">
        <v>1.0149999999999999</v>
      </c>
      <c r="I1138" s="162">
        <f>VLOOKUP(D1138,mortar,9,0)</f>
        <v>804535.3098981817</v>
      </c>
      <c r="J1138" s="426">
        <f>H1138*I1138</f>
        <v>816603.33954665437</v>
      </c>
      <c r="K1138" s="2053"/>
      <c r="L1138" s="2030"/>
      <c r="M1138" s="2030"/>
      <c r="N1138" s="2030"/>
      <c r="R1138" s="1095" t="str">
        <f>IF(B1138="","",COUNTIF('Breakdown (B)'!$D$147:$D$1323,B1138))</f>
        <v/>
      </c>
    </row>
    <row r="1139" spans="1:18" s="146" customFormat="1">
      <c r="B1139" s="3491"/>
      <c r="C1139" s="555"/>
      <c r="D1139" s="1046" t="s">
        <v>248</v>
      </c>
      <c r="E1139" s="1047" t="s">
        <v>1098</v>
      </c>
      <c r="F1139" s="1046" t="s">
        <v>715</v>
      </c>
      <c r="G1139" s="427" t="s">
        <v>1098</v>
      </c>
      <c r="H1139" s="3521">
        <v>0.5</v>
      </c>
      <c r="I1139" s="162"/>
      <c r="J1139" s="426">
        <f>SUM(J1138:J1138)*H1139%</f>
        <v>4083.0166977332719</v>
      </c>
      <c r="K1139" s="2053"/>
      <c r="L1139" s="2030"/>
      <c r="M1139" s="2030"/>
      <c r="N1139" s="2030"/>
      <c r="R1139" s="1095" t="str">
        <f>IF(B1139="","",COUNTIF('Breakdown (B)'!$D$147:$D$1323,B1139))</f>
        <v/>
      </c>
    </row>
    <row r="1140" spans="1:18" s="146" customFormat="1">
      <c r="B1140" s="3491"/>
      <c r="C1140" s="555"/>
      <c r="D1140" s="426"/>
      <c r="E1140" s="427"/>
      <c r="F1140" s="426"/>
      <c r="G1140" s="427"/>
      <c r="H1140" s="3521"/>
      <c r="I1140" s="162"/>
      <c r="J1140" s="426"/>
      <c r="K1140" s="2053"/>
      <c r="L1140" s="2030"/>
      <c r="M1140" s="2030"/>
      <c r="N1140" s="2030"/>
      <c r="R1140" s="1095" t="str">
        <f>IF(B1140="","",COUNTIF('Breakdown (B)'!$D$147:$D$1323,B1140))</f>
        <v/>
      </c>
    </row>
    <row r="1141" spans="1:18" s="146" customFormat="1">
      <c r="B1141" s="3491"/>
      <c r="C1141" s="555" t="str">
        <f>IF(D1141="Materials","A.",IF(D1141="Labour","B.",IF(D1141="Equipment","C.","D.")))</f>
        <v>B.</v>
      </c>
      <c r="D1141" s="160" t="s">
        <v>969</v>
      </c>
      <c r="E1141" s="427"/>
      <c r="F1141" s="160" t="s">
        <v>1482</v>
      </c>
      <c r="G1141" s="427"/>
      <c r="H1141" s="3521"/>
      <c r="I1141" s="162"/>
      <c r="J1141" s="996">
        <f>J1142</f>
        <v>884515.20000000007</v>
      </c>
      <c r="K1141" s="2053"/>
      <c r="L1141" s="2030"/>
      <c r="M1141" s="2030"/>
      <c r="N1141" s="2030"/>
      <c r="R1141" s="1095" t="str">
        <f>IF(B1141="","",COUNTIF('Breakdown (B)'!$D$147:$D$1323,B1141))</f>
        <v/>
      </c>
    </row>
    <row r="1142" spans="1:18">
      <c r="B1142" s="3491"/>
      <c r="C1142" s="426"/>
      <c r="D1142" s="163">
        <v>4</v>
      </c>
      <c r="E1142" s="192" t="s">
        <v>1286</v>
      </c>
      <c r="F1142" s="164">
        <v>4</v>
      </c>
      <c r="G1142" s="165" t="s">
        <v>1545</v>
      </c>
      <c r="H1142" s="3521">
        <v>3.2</v>
      </c>
      <c r="I1142" s="196">
        <f>VLOOKUP(D1142,A18N3,10)</f>
        <v>276411</v>
      </c>
      <c r="J1142" s="196">
        <f>H1142*I1142</f>
        <v>884515.20000000007</v>
      </c>
      <c r="K1142" s="2053"/>
      <c r="L1142" s="2042"/>
      <c r="M1142" s="2042"/>
      <c r="N1142" s="2042"/>
      <c r="R1142" s="1095" t="str">
        <f>IF(B1142="","",COUNTIF('Breakdown (B)'!$D$147:$D$1323,B1142))</f>
        <v/>
      </c>
    </row>
    <row r="1143" spans="1:18" s="146" customFormat="1">
      <c r="B1143" s="3491"/>
      <c r="C1143" s="555"/>
      <c r="D1143" s="426"/>
      <c r="E1143" s="427"/>
      <c r="F1143" s="426"/>
      <c r="G1143" s="427"/>
      <c r="H1143" s="3521"/>
      <c r="I1143" s="162"/>
      <c r="J1143" s="426"/>
      <c r="K1143" s="2053"/>
      <c r="L1143" s="2030"/>
      <c r="M1143" s="2030"/>
      <c r="N1143" s="2030"/>
      <c r="R1143" s="1095" t="str">
        <f>IF(B1143="","",COUNTIF('Breakdown (B)'!$D$147:$D$1323,B1143))</f>
        <v/>
      </c>
    </row>
    <row r="1144" spans="1:18" s="146" customFormat="1">
      <c r="B1144" s="3491"/>
      <c r="C1144" s="555" t="str">
        <f>IF(D1144="Materials","A.",IF(D1144="Labour","B.",IF(D1144="Equipment","C.","D.")))</f>
        <v>C.</v>
      </c>
      <c r="D1144" s="160" t="s">
        <v>970</v>
      </c>
      <c r="E1144" s="427"/>
      <c r="F1144" s="160" t="s">
        <v>1483</v>
      </c>
      <c r="G1144" s="427"/>
      <c r="H1144" s="3521"/>
      <c r="I1144" s="162"/>
      <c r="J1144" s="996">
        <f>SUM(J1145:J1147)</f>
        <v>80254.473108999984</v>
      </c>
      <c r="K1144" s="2053"/>
      <c r="L1144" s="2030"/>
      <c r="M1144" s="2030"/>
      <c r="N1144" s="2030"/>
      <c r="R1144" s="1095" t="str">
        <f>IF(B1144="","",COUNTIF('Breakdown (B)'!$D$147:$D$1323,B1144))</f>
        <v/>
      </c>
    </row>
    <row r="1145" spans="1:18" s="146" customFormat="1">
      <c r="B1145" s="3491"/>
      <c r="C1145" s="555"/>
      <c r="D1145" s="199" t="s">
        <v>1426</v>
      </c>
      <c r="E1145" s="200" t="s">
        <v>789</v>
      </c>
      <c r="F1145" s="426" t="s">
        <v>1659</v>
      </c>
      <c r="G1145" s="427" t="s">
        <v>1547</v>
      </c>
      <c r="H1145" s="3521">
        <v>9.5000000000000001E-2</v>
      </c>
      <c r="I1145" s="162">
        <f>VLOOKUP(D1145,equiment,15,0)</f>
        <v>305016.3356363636</v>
      </c>
      <c r="J1145" s="426">
        <f>H1145*I1145</f>
        <v>28976.551885454541</v>
      </c>
      <c r="K1145" s="2053"/>
      <c r="L1145" s="2030"/>
      <c r="M1145" s="2030"/>
      <c r="N1145" s="2030"/>
      <c r="R1145" s="1095" t="str">
        <f>IF(B1145="","",COUNTIF('Breakdown (B)'!$D$147:$D$1323,B1145))</f>
        <v/>
      </c>
    </row>
    <row r="1146" spans="1:18" s="146" customFormat="1">
      <c r="B1146" s="3491"/>
      <c r="C1146" s="555"/>
      <c r="D1146" s="426" t="s">
        <v>1984</v>
      </c>
      <c r="E1146" s="427" t="s">
        <v>789</v>
      </c>
      <c r="F1146" s="162" t="str">
        <f>VLOOKUP(D1146,equiment,3,0)&amp; " 1.5Kw"</f>
        <v>Máy đầm dùi  1.5 kW  1.5Kw</v>
      </c>
      <c r="G1146" s="427" t="s">
        <v>1547</v>
      </c>
      <c r="H1146" s="3521">
        <v>0.18</v>
      </c>
      <c r="I1146" s="162">
        <f>VLOOKUP(D1146,equiment,15,0)</f>
        <v>244344.77795454545</v>
      </c>
      <c r="J1146" s="426">
        <f>H1146*I1146</f>
        <v>43982.060031818182</v>
      </c>
      <c r="K1146" s="2053"/>
      <c r="L1146" s="2030"/>
      <c r="M1146" s="2030"/>
      <c r="N1146" s="2030"/>
      <c r="R1146" s="1095" t="str">
        <f>IF(B1146="","",COUNTIF('Breakdown (B)'!$D$147:$D$1323,B1146))</f>
        <v/>
      </c>
    </row>
    <row r="1147" spans="1:18" s="146" customFormat="1">
      <c r="B1147" s="3491"/>
      <c r="C1147" s="555"/>
      <c r="D1147" s="426" t="s">
        <v>900</v>
      </c>
      <c r="E1147" s="427" t="s">
        <v>1098</v>
      </c>
      <c r="F1147" s="426" t="s">
        <v>267</v>
      </c>
      <c r="G1147" s="427" t="s">
        <v>1098</v>
      </c>
      <c r="H1147" s="3521">
        <v>10</v>
      </c>
      <c r="I1147" s="162"/>
      <c r="J1147" s="426">
        <f>SUM(J1145:J1146)*H1147%</f>
        <v>7295.8611917272719</v>
      </c>
      <c r="K1147" s="2053"/>
      <c r="L1147" s="2030"/>
      <c r="M1147" s="2030"/>
      <c r="N1147" s="2030"/>
      <c r="R1147" s="1095" t="str">
        <f>IF(B1147="","",COUNTIF('Breakdown (B)'!$D$147:$D$1323,B1147))</f>
        <v/>
      </c>
    </row>
    <row r="1148" spans="1:18" s="146" customFormat="1">
      <c r="B1148" s="3491"/>
      <c r="C1148" s="555"/>
      <c r="D1148" s="426"/>
      <c r="E1148" s="427"/>
      <c r="F1148" s="426"/>
      <c r="G1148" s="427"/>
      <c r="H1148" s="3521"/>
      <c r="I1148" s="426"/>
      <c r="J1148" s="426"/>
      <c r="K1148" s="2057"/>
      <c r="L1148" s="2030"/>
      <c r="M1148" s="2030"/>
      <c r="N1148" s="2030"/>
      <c r="R1148" s="1095" t="str">
        <f>IF(B1148="","",COUNTIF('Breakdown (B)'!$D$147:$D$1323,B1148))</f>
        <v/>
      </c>
    </row>
    <row r="1149" spans="1:18" s="1088" customFormat="1" ht="25.5">
      <c r="A1149" s="1088" t="s">
        <v>959</v>
      </c>
      <c r="B1149" s="3490">
        <f>B1136+1</f>
        <v>58</v>
      </c>
      <c r="C1149" s="1129" t="s">
        <v>3407</v>
      </c>
      <c r="D1149" s="1130" t="s">
        <v>3408</v>
      </c>
      <c r="E1149" s="1131" t="s">
        <v>276</v>
      </c>
      <c r="F1149" s="1130" t="s">
        <v>3409</v>
      </c>
      <c r="G1149" s="1131" t="s">
        <v>276</v>
      </c>
      <c r="H1149" s="3520"/>
      <c r="I1149" s="1093"/>
      <c r="J1149" s="1093"/>
      <c r="K1149" s="2052">
        <f>J1150</f>
        <v>871682.1833408731</v>
      </c>
      <c r="L1149" s="2043">
        <f>J1154</f>
        <v>609493.49</v>
      </c>
      <c r="M1149" s="2043">
        <f>J1157</f>
        <v>28976.551885454541</v>
      </c>
      <c r="N1149" s="2043"/>
      <c r="O1149" s="1094">
        <f>J1157</f>
        <v>28976.551885454541</v>
      </c>
      <c r="P1149" s="1088">
        <f>IF(B1149=" ",0,(M1149+N1149+O1149)*1.02*1.055*1.06*1.1)</f>
        <v>72715.648572542559</v>
      </c>
      <c r="R1149" s="1095">
        <f>IF(B1149="","",COUNTIF('Breakdown (B)'!$D$147:$D$1323,B1149))</f>
        <v>0</v>
      </c>
    </row>
    <row r="1150" spans="1:18" s="146" customFormat="1">
      <c r="B1150" s="3491"/>
      <c r="C1150" s="555" t="s">
        <v>1026</v>
      </c>
      <c r="D1150" s="1068" t="s">
        <v>1479</v>
      </c>
      <c r="E1150" s="1045"/>
      <c r="F1150" s="1068" t="s">
        <v>64</v>
      </c>
      <c r="G1150" s="427"/>
      <c r="H1150" s="3521"/>
      <c r="I1150" s="162"/>
      <c r="J1150" s="996">
        <f>SUM(J1151:J1152)</f>
        <v>871682.1833408731</v>
      </c>
      <c r="K1150" s="2053"/>
      <c r="L1150" s="2030"/>
      <c r="M1150" s="2030"/>
      <c r="N1150" s="2030"/>
      <c r="R1150" s="1095" t="str">
        <f>IF(B1150="","",COUNTIF('Breakdown (B)'!$D$147:$D$1323,B1150))</f>
        <v/>
      </c>
    </row>
    <row r="1151" spans="1:18" s="146" customFormat="1" ht="25.5">
      <c r="B1151" s="3491"/>
      <c r="C1151" s="555"/>
      <c r="D1151" s="77" t="s">
        <v>3425</v>
      </c>
      <c r="E1151" s="72" t="s">
        <v>276</v>
      </c>
      <c r="F1151" s="77" t="s">
        <v>3437</v>
      </c>
      <c r="G1151" s="72" t="s">
        <v>276</v>
      </c>
      <c r="H1151" s="3538">
        <v>1.0149999999999999</v>
      </c>
      <c r="I1151" s="162">
        <f>VLOOKUP(D1151,mortar,9,0)</f>
        <v>854527.54291681806</v>
      </c>
      <c r="J1151" s="426">
        <f>H1151*I1151</f>
        <v>867345.4560605702</v>
      </c>
      <c r="K1151" s="2053"/>
      <c r="L1151" s="2030"/>
      <c r="M1151" s="2030"/>
      <c r="N1151" s="2030"/>
      <c r="R1151" s="1095" t="str">
        <f>IF(B1151="","",COUNTIF('Breakdown (B)'!$D$147:$D$1323,B1151))</f>
        <v/>
      </c>
    </row>
    <row r="1152" spans="1:18" s="146" customFormat="1">
      <c r="B1152" s="3491"/>
      <c r="C1152" s="555"/>
      <c r="D1152" s="219" t="s">
        <v>1097</v>
      </c>
      <c r="E1152" s="235" t="s">
        <v>1098</v>
      </c>
      <c r="F1152" s="75" t="s">
        <v>715</v>
      </c>
      <c r="G1152" s="235" t="s">
        <v>1098</v>
      </c>
      <c r="H1152" s="3538">
        <v>0.5</v>
      </c>
      <c r="I1152" s="162"/>
      <c r="J1152" s="426">
        <f>SUM(J1151:J1151)*H1152%</f>
        <v>4336.7272803028509</v>
      </c>
      <c r="K1152" s="2053"/>
      <c r="L1152" s="2030"/>
      <c r="M1152" s="2030"/>
      <c r="N1152" s="2030"/>
      <c r="R1152" s="1095" t="str">
        <f>IF(B1152="","",COUNTIF('Breakdown (B)'!$D$147:$D$1323,B1152))</f>
        <v/>
      </c>
    </row>
    <row r="1153" spans="2:18" s="146" customFormat="1">
      <c r="B1153" s="3491"/>
      <c r="C1153" s="555"/>
      <c r="D1153" s="426"/>
      <c r="E1153" s="427"/>
      <c r="F1153" s="426"/>
      <c r="G1153" s="427"/>
      <c r="H1153" s="3521"/>
      <c r="I1153" s="162"/>
      <c r="J1153" s="426"/>
      <c r="K1153" s="2053"/>
      <c r="L1153" s="2030"/>
      <c r="M1153" s="2030"/>
      <c r="N1153" s="2030"/>
      <c r="R1153" s="1095" t="str">
        <f>IF(B1153="","",COUNTIF('Breakdown (B)'!$D$147:$D$1323,B1153))</f>
        <v/>
      </c>
    </row>
    <row r="1154" spans="2:18" s="146" customFormat="1">
      <c r="B1154" s="3491"/>
      <c r="C1154" s="555" t="str">
        <f>IF(D1154="Materials","A.",IF(D1154="Labour","B.",IF(D1154="Equipment","C.","D.")))</f>
        <v>B.</v>
      </c>
      <c r="D1154" s="160" t="s">
        <v>969</v>
      </c>
      <c r="E1154" s="427"/>
      <c r="F1154" s="160" t="s">
        <v>1482</v>
      </c>
      <c r="G1154" s="427"/>
      <c r="H1154" s="3521"/>
      <c r="I1154" s="162"/>
      <c r="J1154" s="996">
        <f>J1155</f>
        <v>609493.49</v>
      </c>
      <c r="K1154" s="2053"/>
      <c r="L1154" s="2030"/>
      <c r="M1154" s="2030"/>
      <c r="N1154" s="2030"/>
      <c r="R1154" s="1095" t="str">
        <f>IF(B1154="","",COUNTIF('Breakdown (B)'!$D$147:$D$1323,B1154))</f>
        <v/>
      </c>
    </row>
    <row r="1155" spans="2:18">
      <c r="B1155" s="3491"/>
      <c r="C1155" s="426"/>
      <c r="D1155" s="223">
        <v>3</v>
      </c>
      <c r="E1155" s="235" t="s">
        <v>1286</v>
      </c>
      <c r="F1155" s="218">
        <v>3</v>
      </c>
      <c r="G1155" s="235" t="s">
        <v>1287</v>
      </c>
      <c r="H1155" s="3538">
        <v>2.57</v>
      </c>
      <c r="I1155" s="196">
        <f>VLOOKUP(D1155,A18N3,10)</f>
        <v>237157</v>
      </c>
      <c r="J1155" s="196">
        <f>H1155*I1155</f>
        <v>609493.49</v>
      </c>
      <c r="K1155" s="2053"/>
      <c r="L1155" s="2042"/>
      <c r="M1155" s="2042"/>
      <c r="N1155" s="2042"/>
      <c r="R1155" s="1095" t="str">
        <f>IF(B1155="","",COUNTIF('Breakdown (B)'!$D$147:$D$1323,B1155))</f>
        <v/>
      </c>
    </row>
    <row r="1156" spans="2:18" s="146" customFormat="1">
      <c r="B1156" s="3491"/>
      <c r="C1156" s="555"/>
      <c r="D1156" s="426"/>
      <c r="E1156" s="427"/>
      <c r="F1156" s="426"/>
      <c r="G1156" s="427"/>
      <c r="H1156" s="3521"/>
      <c r="I1156" s="162"/>
      <c r="J1156" s="426"/>
      <c r="K1156" s="2053"/>
      <c r="L1156" s="2030"/>
      <c r="M1156" s="2030"/>
      <c r="N1156" s="2030"/>
      <c r="R1156" s="1095" t="str">
        <f>IF(B1156="","",COUNTIF('Breakdown (B)'!$D$147:$D$1323,B1156))</f>
        <v/>
      </c>
    </row>
    <row r="1157" spans="2:18" s="146" customFormat="1">
      <c r="B1157" s="3491"/>
      <c r="C1157" s="555" t="str">
        <f>IF(D1157="Materials","A.",IF(D1157="Labour","B.",IF(D1157="Equipment","C.","D.")))</f>
        <v>C.</v>
      </c>
      <c r="D1157" s="160" t="s">
        <v>970</v>
      </c>
      <c r="E1157" s="427"/>
      <c r="F1157" s="160" t="s">
        <v>1483</v>
      </c>
      <c r="G1157" s="427"/>
      <c r="H1157" s="3521"/>
      <c r="I1157" s="162"/>
      <c r="J1157" s="996">
        <f>SUM(J1158:J1158)</f>
        <v>28976.551885454541</v>
      </c>
      <c r="K1157" s="2053"/>
      <c r="L1157" s="2030"/>
      <c r="M1157" s="2030"/>
      <c r="N1157" s="2030"/>
      <c r="R1157" s="1095" t="str">
        <f>IF(B1157="","",COUNTIF('Breakdown (B)'!$D$147:$D$1323,B1157))</f>
        <v/>
      </c>
    </row>
    <row r="1158" spans="2:18" s="146" customFormat="1">
      <c r="B1158" s="3491"/>
      <c r="C1158" s="555"/>
      <c r="D1158" s="236" t="s">
        <v>1426</v>
      </c>
      <c r="E1158" s="235" t="s">
        <v>714</v>
      </c>
      <c r="F1158" s="75" t="s">
        <v>80</v>
      </c>
      <c r="G1158" s="235" t="s">
        <v>1055</v>
      </c>
      <c r="H1158" s="3527">
        <v>9.5000000000000001E-2</v>
      </c>
      <c r="I1158" s="162">
        <f>VLOOKUP(D1158,equiment,15,0)</f>
        <v>305016.3356363636</v>
      </c>
      <c r="J1158" s="426">
        <f>H1158*I1158</f>
        <v>28976.551885454541</v>
      </c>
      <c r="K1158" s="2053"/>
      <c r="L1158" s="2030"/>
      <c r="M1158" s="2030"/>
      <c r="N1158" s="2030"/>
      <c r="R1158" s="1095" t="str">
        <f>IF(B1158="","",COUNTIF('Breakdown (B)'!$D$147:$D$1323,B1158))</f>
        <v/>
      </c>
    </row>
    <row r="1159" spans="2:18" s="146" customFormat="1">
      <c r="B1159" s="3491"/>
      <c r="C1159" s="555"/>
      <c r="D1159" s="426"/>
      <c r="E1159" s="427"/>
      <c r="F1159" s="426"/>
      <c r="G1159" s="427"/>
      <c r="H1159" s="3521"/>
      <c r="I1159" s="426"/>
      <c r="J1159" s="426"/>
      <c r="K1159" s="2057"/>
      <c r="L1159" s="2030"/>
      <c r="M1159" s="2030"/>
      <c r="N1159" s="2030"/>
      <c r="R1159" s="1095" t="str">
        <f>IF(B1159="","",COUNTIF('Breakdown (B)'!$D$147:$D$1323,B1159))</f>
        <v/>
      </c>
    </row>
    <row r="1160" spans="2:18" s="146" customFormat="1" hidden="1">
      <c r="B1160" s="3491"/>
      <c r="C1160" s="555" t="str">
        <f>IF(D1160="Materials","A.",IF(D1160="Labour","B.",IF(D1160="Equipment","C.","D.")))</f>
        <v>D.</v>
      </c>
      <c r="D1160" s="426" t="s">
        <v>539</v>
      </c>
      <c r="E1160" s="427"/>
      <c r="F1160" s="426" t="s">
        <v>542</v>
      </c>
      <c r="G1160" s="427"/>
      <c r="H1160" s="3521"/>
      <c r="I1160" s="162"/>
      <c r="J1160" s="426">
        <f>J1150+J1154+J1157</f>
        <v>1510152.2252263275</v>
      </c>
      <c r="K1160" s="2053"/>
      <c r="L1160" s="2030"/>
      <c r="M1160" s="2030"/>
      <c r="N1160" s="2030"/>
      <c r="R1160" s="1095" t="str">
        <f>IF(B1160="","",COUNTIF('Breakdown (B)'!$D$147:$D$1323,B1160))</f>
        <v/>
      </c>
    </row>
    <row r="1161" spans="2:18" s="146" customFormat="1" hidden="1">
      <c r="B1161" s="3491"/>
      <c r="C1161" s="555" t="str">
        <f>IF(D1161=$D$63,"A.",IF(D1161=$D$69,"B.",IF(D1161=$D$72,"C.",IF(D1161=$D$79,"D.",IF(D1161=$D$80,"E.",IF(D1161=$D$81,"F.",IF(D1161=$D$82,"G.",IF(D1161=$D$83,"H.","I."))))))))</f>
        <v>E.</v>
      </c>
      <c r="D1161" s="426" t="s">
        <v>499</v>
      </c>
      <c r="E1161" s="427"/>
      <c r="F1161" s="426" t="s">
        <v>500</v>
      </c>
      <c r="G1161" s="427"/>
      <c r="H1161" s="3521"/>
      <c r="I1161" s="162"/>
      <c r="J1161" s="426">
        <f>2%*J1160</f>
        <v>30203.044504526551</v>
      </c>
      <c r="K1161" s="2053"/>
      <c r="L1161" s="2030"/>
      <c r="M1161" s="2030"/>
      <c r="N1161" s="2030"/>
      <c r="R1161" s="1095" t="str">
        <f>IF(B1161="","",COUNTIF('Breakdown (B)'!$D$147:$D$1323,B1161))</f>
        <v/>
      </c>
    </row>
    <row r="1162" spans="2:18" s="146" customFormat="1" hidden="1">
      <c r="B1162" s="3491" t="s">
        <v>79</v>
      </c>
      <c r="C1162" s="555" t="str">
        <f>IF(D1162=$D$63,"A.",IF(D1162=$D$69,"B.",IF(D1162=$D$72,"C.",IF(D1162=$D$79,"D.",IF(D1162=$D$80,"E.",IF(D1162=$D$81,"F.",IF(D1162=$D$82,"G.",IF(D1162=$D$83,"H.","I."))))))))</f>
        <v>F.</v>
      </c>
      <c r="D1162" s="426" t="s">
        <v>540</v>
      </c>
      <c r="E1162" s="427"/>
      <c r="F1162" s="426" t="s">
        <v>543</v>
      </c>
      <c r="G1162" s="427"/>
      <c r="H1162" s="3521"/>
      <c r="I1162" s="162"/>
      <c r="J1162" s="426">
        <f>SUM(J1160:J1161)</f>
        <v>1540355.2697308541</v>
      </c>
      <c r="K1162" s="2053"/>
      <c r="L1162" s="2030"/>
      <c r="M1162" s="2030"/>
      <c r="N1162" s="2030"/>
      <c r="R1162" s="1095">
        <f>IF(B1162="","",COUNTIF('Breakdown (B)'!$D$147:$D$1323,B1162))</f>
        <v>0</v>
      </c>
    </row>
    <row r="1163" spans="2:18" s="146" customFormat="1" hidden="1">
      <c r="B1163" s="3491"/>
      <c r="C1163" s="555" t="str">
        <f>IF(D1163=$D$63,"A.",IF(D1163=$D$69,"B.",IF(D1163=$D$72,"C.",IF(D1163=$D$79,"D.",IF(D1163=$D$80,"E.",IF(D1163=$D$81,"F.",IF(D1163=$D$82,"G.",IF(D1163=$D$83,"H.","I."))))))))</f>
        <v>G.</v>
      </c>
      <c r="D1163" s="426" t="s">
        <v>541</v>
      </c>
      <c r="E1163" s="427"/>
      <c r="F1163" s="426" t="s">
        <v>544</v>
      </c>
      <c r="G1163" s="427"/>
      <c r="H1163" s="3521"/>
      <c r="I1163" s="162"/>
      <c r="J1163" s="426">
        <f>5.5%*J1162</f>
        <v>84719.539835196978</v>
      </c>
      <c r="K1163" s="2053"/>
      <c r="L1163" s="2030"/>
      <c r="M1163" s="2030"/>
      <c r="N1163" s="2030"/>
      <c r="R1163" s="1095" t="str">
        <f>IF(B1163="","",COUNTIF('Breakdown (B)'!$D$147:$D$1323,B1163))</f>
        <v/>
      </c>
    </row>
    <row r="1164" spans="2:18" s="146" customFormat="1" hidden="1">
      <c r="B1164" s="3491"/>
      <c r="C1164" s="555" t="str">
        <f>IF(D1164=$D$63,"A.",IF(D1164=$D$69,"B.",IF(D1164=$D$72,"C.",IF(D1164=$D$79,"D.",IF(D1164=$D$80,"E.",IF(D1164=$D$81,"F.",IF(D1164=$D$82,"G.",IF(D1164=$D$83,"H.","I."))))))))</f>
        <v>H.</v>
      </c>
      <c r="D1164" s="426" t="s">
        <v>479</v>
      </c>
      <c r="E1164" s="427"/>
      <c r="F1164" s="426" t="s">
        <v>478</v>
      </c>
      <c r="G1164" s="427"/>
      <c r="H1164" s="3521"/>
      <c r="I1164" s="162"/>
      <c r="J1164" s="426">
        <f>6%*SUM(J1162:J1163)</f>
        <v>97504.488573963055</v>
      </c>
      <c r="K1164" s="2053"/>
      <c r="L1164" s="2030"/>
      <c r="M1164" s="2030"/>
      <c r="N1164" s="2030"/>
      <c r="R1164" s="1095" t="str">
        <f>IF(B1164="","",COUNTIF('Breakdown (B)'!$D$147:$D$1323,B1164))</f>
        <v/>
      </c>
    </row>
    <row r="1165" spans="2:18" s="146" customFormat="1" hidden="1">
      <c r="B1165" s="3491"/>
      <c r="C1165" s="555" t="str">
        <f>IF(D1165=$D$63,"A.",IF(D1165=$D$69,"B.",IF(D1165=$D$72,"C.",IF(D1165=$D$79,"D.",IF(D1165=$D$80,"E.",IF(D1165=$D$81,"F.",IF(D1165=$D$82,"G.",IF(D1165=$D$83,"H.","I."))))))))</f>
        <v>I.</v>
      </c>
      <c r="D1165" s="426" t="s">
        <v>1370</v>
      </c>
      <c r="E1165" s="427"/>
      <c r="F1165" s="426" t="s">
        <v>440</v>
      </c>
      <c r="G1165" s="427"/>
      <c r="H1165" s="3521"/>
      <c r="I1165" s="162"/>
      <c r="J1165" s="426">
        <f>SUM(J1162:J1164)</f>
        <v>1722579.2981400141</v>
      </c>
      <c r="K1165" s="2053"/>
      <c r="L1165" s="2030"/>
      <c r="M1165" s="2030"/>
      <c r="N1165" s="2030"/>
      <c r="R1165" s="1095" t="str">
        <f>IF(B1165="","",COUNTIF('Breakdown (B)'!$D$147:$D$1323,B1165))</f>
        <v/>
      </c>
    </row>
    <row r="1166" spans="2:18" ht="15" hidden="1" customHeight="1">
      <c r="B1166" s="3491"/>
      <c r="C1166" s="159" t="s">
        <v>1666</v>
      </c>
      <c r="D1166" s="168" t="s">
        <v>1667</v>
      </c>
      <c r="E1166" s="192"/>
      <c r="F1166" s="168" t="s">
        <v>1668</v>
      </c>
      <c r="G1166" s="192"/>
      <c r="H1166" s="3522"/>
      <c r="I1166" s="196"/>
      <c r="J1166" s="196">
        <f>J1165*10%</f>
        <v>172257.92981400143</v>
      </c>
      <c r="K1166" s="2053"/>
      <c r="L1166" s="2030"/>
      <c r="M1166" s="2030"/>
      <c r="N1166" s="2030"/>
      <c r="O1166" s="146"/>
      <c r="R1166" s="1095" t="str">
        <f>IF(B1166="","",COUNTIF('Breakdown (B)'!$D$147:$D$1323,B1166))</f>
        <v/>
      </c>
    </row>
    <row r="1167" spans="2:18" ht="15" hidden="1" customHeight="1">
      <c r="B1167" s="3491"/>
      <c r="C1167" s="159" t="s">
        <v>2653</v>
      </c>
      <c r="D1167" s="168" t="s">
        <v>2652</v>
      </c>
      <c r="E1167" s="192"/>
      <c r="F1167" s="168" t="s">
        <v>2654</v>
      </c>
      <c r="G1167" s="192"/>
      <c r="H1167" s="3522"/>
      <c r="I1167" s="196"/>
      <c r="J1167" s="196">
        <f>SUM(J1165:J1166)*2%</f>
        <v>37896.744559080311</v>
      </c>
      <c r="K1167" s="2053"/>
      <c r="L1167" s="2030"/>
      <c r="M1167" s="2030"/>
      <c r="N1167" s="2030"/>
      <c r="O1167" s="146"/>
      <c r="R1167" s="1095" t="str">
        <f>IF(B1167="","",COUNTIF('Breakdown (B)'!$D$147:$D$1323,B1167))</f>
        <v/>
      </c>
    </row>
    <row r="1168" spans="2:18" s="155" customFormat="1" ht="13.5" hidden="1" customHeight="1">
      <c r="B1168" s="3492"/>
      <c r="C1168" s="428">
        <f>B1149</f>
        <v>58</v>
      </c>
      <c r="D1168" s="210" t="s">
        <v>1669</v>
      </c>
      <c r="E1168" s="175"/>
      <c r="F1168" s="210" t="s">
        <v>1670</v>
      </c>
      <c r="G1168" s="175"/>
      <c r="H1168" s="3523"/>
      <c r="I1168" s="198"/>
      <c r="J1168" s="198">
        <f>SUM(J1165:J1167)</f>
        <v>1932733.9725130959</v>
      </c>
      <c r="K1168" s="2053"/>
      <c r="L1168" s="2030"/>
      <c r="M1168" s="2030"/>
      <c r="N1168" s="2030"/>
      <c r="O1168" s="147"/>
      <c r="R1168" s="1095" t="str">
        <f>IF(B1168="","",COUNTIF('Breakdown (B)'!$D$147:$D$1323,B1168))</f>
        <v/>
      </c>
    </row>
    <row r="1169" spans="1:18" ht="15" hidden="1" customHeight="1">
      <c r="B1169" s="3491"/>
      <c r="C1169" s="159"/>
      <c r="D1169" s="168"/>
      <c r="E1169" s="192"/>
      <c r="F1169" s="168"/>
      <c r="G1169" s="192"/>
      <c r="H1169" s="3522"/>
      <c r="I1169" s="196"/>
      <c r="J1169" s="196"/>
      <c r="K1169" s="2053"/>
      <c r="L1169" s="2030"/>
      <c r="M1169" s="2030"/>
      <c r="N1169" s="2030"/>
      <c r="O1169" s="146"/>
      <c r="R1169" s="1095" t="str">
        <f>IF(B1169="","",COUNTIF('Breakdown (B)'!$D$147:$D$1323,B1169))</f>
        <v/>
      </c>
    </row>
    <row r="1170" spans="1:18" s="1088" customFormat="1" ht="25.5">
      <c r="A1170" s="1088" t="s">
        <v>959</v>
      </c>
      <c r="B1170" s="3490">
        <f>B1149+1</f>
        <v>59</v>
      </c>
      <c r="C1170" s="1129" t="s">
        <v>2726</v>
      </c>
      <c r="D1170" s="1130" t="s">
        <v>4136</v>
      </c>
      <c r="E1170" s="1131" t="s">
        <v>276</v>
      </c>
      <c r="F1170" s="1130" t="s">
        <v>4137</v>
      </c>
      <c r="G1170" s="1131" t="s">
        <v>276</v>
      </c>
      <c r="H1170" s="3520"/>
      <c r="I1170" s="1093"/>
      <c r="J1170" s="1093"/>
      <c r="K1170" s="2052">
        <f>J1171</f>
        <v>944354.5321125685</v>
      </c>
      <c r="L1170" s="2043">
        <f>J1175</f>
        <v>678269.02</v>
      </c>
      <c r="M1170" s="2043">
        <f>J1178</f>
        <v>28976.551885454541</v>
      </c>
      <c r="N1170" s="2043"/>
      <c r="O1170" s="1094">
        <f>J1178</f>
        <v>28976.551885454541</v>
      </c>
      <c r="P1170" s="1088">
        <f>IF(B1170=" ",0,(M1170+N1170+O1170)*1.02*1.055*1.06*1.1)</f>
        <v>72715.648572542559</v>
      </c>
      <c r="R1170" s="1095">
        <f>IF(B1170="","",COUNTIF('Breakdown (B)'!$D$147:$D$1323,B1170))</f>
        <v>1</v>
      </c>
    </row>
    <row r="1171" spans="1:18" s="146" customFormat="1">
      <c r="B1171" s="3491"/>
      <c r="C1171" s="555" t="s">
        <v>1026</v>
      </c>
      <c r="D1171" s="1068" t="s">
        <v>1479</v>
      </c>
      <c r="E1171" s="1045"/>
      <c r="F1171" s="1068" t="s">
        <v>64</v>
      </c>
      <c r="G1171" s="427"/>
      <c r="H1171" s="3521"/>
      <c r="I1171" s="162"/>
      <c r="J1171" s="996">
        <f>SUM(J1172:J1173)</f>
        <v>944354.5321125685</v>
      </c>
      <c r="K1171" s="2053"/>
      <c r="L1171" s="2030"/>
      <c r="M1171" s="2030"/>
      <c r="N1171" s="2030"/>
      <c r="R1171" s="1095" t="str">
        <f>IF(B1171="","",COUNTIF('Breakdown (B)'!$D$147:$D$1323,B1171))</f>
        <v/>
      </c>
    </row>
    <row r="1172" spans="1:18" s="146" customFormat="1">
      <c r="B1172" s="3491"/>
      <c r="C1172" s="555"/>
      <c r="D1172" s="77" t="s">
        <v>4134</v>
      </c>
      <c r="E1172" s="72" t="s">
        <v>276</v>
      </c>
      <c r="F1172" s="77" t="s">
        <v>4135</v>
      </c>
      <c r="G1172" s="72" t="s">
        <v>276</v>
      </c>
      <c r="H1172" s="3538">
        <v>1.0149999999999999</v>
      </c>
      <c r="I1172" s="162">
        <f>VLOOKUP(D1172,mortar,9,0)</f>
        <v>925769.70527909079</v>
      </c>
      <c r="J1172" s="426">
        <f>H1172*I1172</f>
        <v>939656.25085827708</v>
      </c>
      <c r="K1172" s="2053"/>
      <c r="L1172" s="2030"/>
      <c r="M1172" s="2030"/>
      <c r="N1172" s="2030"/>
      <c r="R1172" s="1095" t="str">
        <f>IF(B1172="","",COUNTIF('Breakdown (B)'!$D$147:$D$1323,B1172))</f>
        <v/>
      </c>
    </row>
    <row r="1173" spans="1:18" s="146" customFormat="1">
      <c r="B1173" s="3491"/>
      <c r="C1173" s="555"/>
      <c r="D1173" s="219" t="s">
        <v>1097</v>
      </c>
      <c r="E1173" s="235" t="s">
        <v>1098</v>
      </c>
      <c r="F1173" s="75" t="s">
        <v>715</v>
      </c>
      <c r="G1173" s="235" t="s">
        <v>1098</v>
      </c>
      <c r="H1173" s="3538">
        <v>0.5</v>
      </c>
      <c r="I1173" s="162"/>
      <c r="J1173" s="426">
        <f>SUM(J1172:J1172)*H1173%</f>
        <v>4698.2812542913853</v>
      </c>
      <c r="K1173" s="2053"/>
      <c r="L1173" s="2030"/>
      <c r="M1173" s="2030"/>
      <c r="N1173" s="2030"/>
      <c r="R1173" s="1095" t="str">
        <f>IF(B1173="","",COUNTIF('Breakdown (B)'!$D$147:$D$1323,B1173))</f>
        <v/>
      </c>
    </row>
    <row r="1174" spans="1:18" s="146" customFormat="1">
      <c r="B1174" s="3491"/>
      <c r="C1174" s="555"/>
      <c r="D1174" s="426"/>
      <c r="E1174" s="427"/>
      <c r="F1174" s="426"/>
      <c r="G1174" s="427"/>
      <c r="H1174" s="3521"/>
      <c r="I1174" s="162"/>
      <c r="J1174" s="426"/>
      <c r="K1174" s="2053"/>
      <c r="L1174" s="2030"/>
      <c r="M1174" s="2030"/>
      <c r="N1174" s="2030"/>
      <c r="R1174" s="1095" t="str">
        <f>IF(B1174="","",COUNTIF('Breakdown (B)'!$D$147:$D$1323,B1174))</f>
        <v/>
      </c>
    </row>
    <row r="1175" spans="1:18" s="146" customFormat="1">
      <c r="B1175" s="3491"/>
      <c r="C1175" s="555" t="str">
        <f>IF(D1175="Materials","A.",IF(D1175="Labour","B.",IF(D1175="Equipment","C.","D.")))</f>
        <v>B.</v>
      </c>
      <c r="D1175" s="160" t="s">
        <v>969</v>
      </c>
      <c r="E1175" s="427"/>
      <c r="F1175" s="160" t="s">
        <v>1482</v>
      </c>
      <c r="G1175" s="427"/>
      <c r="H1175" s="3521"/>
      <c r="I1175" s="162"/>
      <c r="J1175" s="996">
        <f>J1176</f>
        <v>678269.02</v>
      </c>
      <c r="K1175" s="2053"/>
      <c r="L1175" s="2030"/>
      <c r="M1175" s="2030"/>
      <c r="N1175" s="2030"/>
      <c r="R1175" s="1095" t="str">
        <f>IF(B1175="","",COUNTIF('Breakdown (B)'!$D$147:$D$1323,B1175))</f>
        <v/>
      </c>
    </row>
    <row r="1176" spans="1:18">
      <c r="B1176" s="3491"/>
      <c r="C1176" s="426"/>
      <c r="D1176" s="223">
        <v>3</v>
      </c>
      <c r="E1176" s="235" t="s">
        <v>1286</v>
      </c>
      <c r="F1176" s="218">
        <v>3</v>
      </c>
      <c r="G1176" s="235" t="s">
        <v>1287</v>
      </c>
      <c r="H1176" s="3538">
        <v>2.86</v>
      </c>
      <c r="I1176" s="196">
        <f>VLOOKUP(D1176,A18N3,10)</f>
        <v>237157</v>
      </c>
      <c r="J1176" s="196">
        <f>H1176*I1176</f>
        <v>678269.02</v>
      </c>
      <c r="K1176" s="2053"/>
      <c r="L1176" s="2042"/>
      <c r="M1176" s="2042"/>
      <c r="N1176" s="2042"/>
      <c r="R1176" s="1095" t="str">
        <f>IF(B1176="","",COUNTIF('Breakdown (B)'!$D$147:$D$1323,B1176))</f>
        <v/>
      </c>
    </row>
    <row r="1177" spans="1:18" s="146" customFormat="1">
      <c r="B1177" s="3491"/>
      <c r="C1177" s="555"/>
      <c r="D1177" s="426"/>
      <c r="E1177" s="427"/>
      <c r="F1177" s="426"/>
      <c r="G1177" s="427"/>
      <c r="H1177" s="3521"/>
      <c r="I1177" s="162"/>
      <c r="J1177" s="426"/>
      <c r="K1177" s="2053"/>
      <c r="L1177" s="2030"/>
      <c r="M1177" s="2030"/>
      <c r="N1177" s="2030"/>
      <c r="R1177" s="1095" t="str">
        <f>IF(B1177="","",COUNTIF('Breakdown (B)'!$D$147:$D$1323,B1177))</f>
        <v/>
      </c>
    </row>
    <row r="1178" spans="1:18" s="146" customFormat="1">
      <c r="B1178" s="3491"/>
      <c r="C1178" s="555" t="str">
        <f>IF(D1178="Materials","A.",IF(D1178="Labour","B.",IF(D1178="Equipment","C.","D.")))</f>
        <v>C.</v>
      </c>
      <c r="D1178" s="160" t="s">
        <v>970</v>
      </c>
      <c r="E1178" s="427"/>
      <c r="F1178" s="160" t="s">
        <v>1483</v>
      </c>
      <c r="G1178" s="427"/>
      <c r="H1178" s="3521"/>
      <c r="I1178" s="162"/>
      <c r="J1178" s="996">
        <f>SUM(J1179:J1179)</f>
        <v>28976.551885454541</v>
      </c>
      <c r="K1178" s="2053"/>
      <c r="L1178" s="2030"/>
      <c r="M1178" s="2030"/>
      <c r="N1178" s="2030"/>
      <c r="R1178" s="1095" t="str">
        <f>IF(B1178="","",COUNTIF('Breakdown (B)'!$D$147:$D$1323,B1178))</f>
        <v/>
      </c>
    </row>
    <row r="1179" spans="1:18" s="146" customFormat="1">
      <c r="B1179" s="3491"/>
      <c r="C1179" s="555"/>
      <c r="D1179" s="236" t="s">
        <v>1426</v>
      </c>
      <c r="E1179" s="235" t="s">
        <v>714</v>
      </c>
      <c r="F1179" s="75" t="s">
        <v>80</v>
      </c>
      <c r="G1179" s="235" t="s">
        <v>1055</v>
      </c>
      <c r="H1179" s="3527">
        <v>9.5000000000000001E-2</v>
      </c>
      <c r="I1179" s="162">
        <f>VLOOKUP(D1179,equiment,15,0)</f>
        <v>305016.3356363636</v>
      </c>
      <c r="J1179" s="426">
        <f>H1179*I1179</f>
        <v>28976.551885454541</v>
      </c>
      <c r="K1179" s="2053"/>
      <c r="L1179" s="2030"/>
      <c r="M1179" s="2030"/>
      <c r="N1179" s="2030"/>
      <c r="R1179" s="1095" t="str">
        <f>IF(B1179="","",COUNTIF('Breakdown (B)'!$D$147:$D$1323,B1179))</f>
        <v/>
      </c>
    </row>
    <row r="1180" spans="1:18" s="146" customFormat="1">
      <c r="B1180" s="3491"/>
      <c r="C1180" s="555"/>
      <c r="D1180" s="426"/>
      <c r="E1180" s="427"/>
      <c r="F1180" s="426"/>
      <c r="G1180" s="427"/>
      <c r="H1180" s="3521"/>
      <c r="I1180" s="426"/>
      <c r="J1180" s="426"/>
      <c r="K1180" s="2057"/>
      <c r="L1180" s="2030"/>
      <c r="M1180" s="2030"/>
      <c r="N1180" s="2030"/>
      <c r="R1180" s="1095" t="str">
        <f>IF(B1180="","",COUNTIF('Breakdown (B)'!$D$147:$D$1323,B1180))</f>
        <v/>
      </c>
    </row>
    <row r="1181" spans="1:18" s="146" customFormat="1" hidden="1">
      <c r="B1181" s="3491"/>
      <c r="C1181" s="555" t="str">
        <f>IF(D1181="Materials","A.",IF(D1181="Labour","B.",IF(D1181="Equipment","C.","D.")))</f>
        <v>D.</v>
      </c>
      <c r="D1181" s="426" t="s">
        <v>539</v>
      </c>
      <c r="E1181" s="427"/>
      <c r="F1181" s="426" t="s">
        <v>542</v>
      </c>
      <c r="G1181" s="427"/>
      <c r="H1181" s="3521"/>
      <c r="I1181" s="162"/>
      <c r="J1181" s="426">
        <f>J1171+J1175+J1178</f>
        <v>1651600.1039980231</v>
      </c>
      <c r="K1181" s="2053"/>
      <c r="L1181" s="2030"/>
      <c r="M1181" s="2030"/>
      <c r="N1181" s="2030"/>
      <c r="R1181" s="1095" t="str">
        <f>IF(B1181="","",COUNTIF('Breakdown (B)'!$D$147:$D$1323,B1181))</f>
        <v/>
      </c>
    </row>
    <row r="1182" spans="1:18" s="146" customFormat="1" hidden="1">
      <c r="B1182" s="3491"/>
      <c r="C1182" s="555" t="str">
        <f>IF(D1182=$D$63,"A.",IF(D1182=$D$69,"B.",IF(D1182=$D$72,"C.",IF(D1182=$D$79,"D.",IF(D1182=$D$80,"E.",IF(D1182=$D$81,"F.",IF(D1182=$D$82,"G.",IF(D1182=$D$83,"H.","I."))))))))</f>
        <v>E.</v>
      </c>
      <c r="D1182" s="426" t="s">
        <v>499</v>
      </c>
      <c r="E1182" s="427"/>
      <c r="F1182" s="426" t="s">
        <v>500</v>
      </c>
      <c r="G1182" s="427"/>
      <c r="H1182" s="3521"/>
      <c r="I1182" s="162"/>
      <c r="J1182" s="426">
        <f>2%*J1181</f>
        <v>33032.002079960461</v>
      </c>
      <c r="K1182" s="2053"/>
      <c r="L1182" s="2030"/>
      <c r="M1182" s="2030"/>
      <c r="N1182" s="2030"/>
      <c r="R1182" s="1095" t="str">
        <f>IF(B1182="","",COUNTIF('Breakdown (B)'!$D$147:$D$1323,B1182))</f>
        <v/>
      </c>
    </row>
    <row r="1183" spans="1:18" s="146" customFormat="1" hidden="1">
      <c r="B1183" s="3491" t="s">
        <v>79</v>
      </c>
      <c r="C1183" s="555" t="str">
        <f>IF(D1183=$D$63,"A.",IF(D1183=$D$69,"B.",IF(D1183=$D$72,"C.",IF(D1183=$D$79,"D.",IF(D1183=$D$80,"E.",IF(D1183=$D$81,"F.",IF(D1183=$D$82,"G.",IF(D1183=$D$83,"H.","I."))))))))</f>
        <v>F.</v>
      </c>
      <c r="D1183" s="426" t="s">
        <v>540</v>
      </c>
      <c r="E1183" s="427"/>
      <c r="F1183" s="426" t="s">
        <v>543</v>
      </c>
      <c r="G1183" s="427"/>
      <c r="H1183" s="3521"/>
      <c r="I1183" s="162"/>
      <c r="J1183" s="426">
        <f>SUM(J1181:J1182)</f>
        <v>1684632.1060779835</v>
      </c>
      <c r="K1183" s="2053"/>
      <c r="L1183" s="2030"/>
      <c r="M1183" s="2030"/>
      <c r="N1183" s="2030"/>
      <c r="R1183" s="1095">
        <f>IF(B1183="","",COUNTIF('Breakdown (B)'!$D$147:$D$1323,B1183))</f>
        <v>0</v>
      </c>
    </row>
    <row r="1184" spans="1:18" s="146" customFormat="1" hidden="1">
      <c r="B1184" s="3491"/>
      <c r="C1184" s="555" t="str">
        <f>IF(D1184=$D$63,"A.",IF(D1184=$D$69,"B.",IF(D1184=$D$72,"C.",IF(D1184=$D$79,"D.",IF(D1184=$D$80,"E.",IF(D1184=$D$81,"F.",IF(D1184=$D$82,"G.",IF(D1184=$D$83,"H.","I."))))))))</f>
        <v>G.</v>
      </c>
      <c r="D1184" s="426" t="s">
        <v>541</v>
      </c>
      <c r="E1184" s="427"/>
      <c r="F1184" s="426" t="s">
        <v>544</v>
      </c>
      <c r="G1184" s="427"/>
      <c r="H1184" s="3521"/>
      <c r="I1184" s="162"/>
      <c r="J1184" s="426">
        <f>5.5%*J1183</f>
        <v>92654.765834289094</v>
      </c>
      <c r="K1184" s="2053"/>
      <c r="L1184" s="2030"/>
      <c r="M1184" s="2030"/>
      <c r="N1184" s="2030"/>
      <c r="R1184" s="1095" t="str">
        <f>IF(B1184="","",COUNTIF('Breakdown (B)'!$D$147:$D$1323,B1184))</f>
        <v/>
      </c>
    </row>
    <row r="1185" spans="1:18" s="146" customFormat="1" hidden="1">
      <c r="B1185" s="3491"/>
      <c r="C1185" s="555" t="str">
        <f>IF(D1185=$D$63,"A.",IF(D1185=$D$69,"B.",IF(D1185=$D$72,"C.",IF(D1185=$D$79,"D.",IF(D1185=$D$80,"E.",IF(D1185=$D$81,"F.",IF(D1185=$D$82,"G.",IF(D1185=$D$83,"H.","I."))))))))</f>
        <v>H.</v>
      </c>
      <c r="D1185" s="426" t="s">
        <v>479</v>
      </c>
      <c r="E1185" s="427"/>
      <c r="F1185" s="426" t="s">
        <v>478</v>
      </c>
      <c r="G1185" s="427"/>
      <c r="H1185" s="3521"/>
      <c r="I1185" s="162"/>
      <c r="J1185" s="426">
        <f>6%*SUM(J1183:J1184)</f>
        <v>106637.21231473636</v>
      </c>
      <c r="K1185" s="2053"/>
      <c r="L1185" s="2030"/>
      <c r="M1185" s="2030"/>
      <c r="N1185" s="2030"/>
      <c r="R1185" s="1095" t="str">
        <f>IF(B1185="","",COUNTIF('Breakdown (B)'!$D$147:$D$1323,B1185))</f>
        <v/>
      </c>
    </row>
    <row r="1186" spans="1:18" s="146" customFormat="1" hidden="1">
      <c r="B1186" s="3491"/>
      <c r="C1186" s="555" t="str">
        <f>IF(D1186=$D$63,"A.",IF(D1186=$D$69,"B.",IF(D1186=$D$72,"C.",IF(D1186=$D$79,"D.",IF(D1186=$D$80,"E.",IF(D1186=$D$81,"F.",IF(D1186=$D$82,"G.",IF(D1186=$D$83,"H.","I."))))))))</f>
        <v>I.</v>
      </c>
      <c r="D1186" s="426" t="s">
        <v>1370</v>
      </c>
      <c r="E1186" s="427"/>
      <c r="F1186" s="426" t="s">
        <v>440</v>
      </c>
      <c r="G1186" s="427"/>
      <c r="H1186" s="3521"/>
      <c r="I1186" s="162"/>
      <c r="J1186" s="426">
        <f>SUM(J1183:J1185)</f>
        <v>1883924.084227009</v>
      </c>
      <c r="K1186" s="2053"/>
      <c r="L1186" s="2030"/>
      <c r="M1186" s="2030"/>
      <c r="N1186" s="2030"/>
      <c r="R1186" s="1095" t="str">
        <f>IF(B1186="","",COUNTIF('Breakdown (B)'!$D$147:$D$1323,B1186))</f>
        <v/>
      </c>
    </row>
    <row r="1187" spans="1:18" ht="15" hidden="1" customHeight="1">
      <c r="B1187" s="3491"/>
      <c r="C1187" s="159" t="s">
        <v>1666</v>
      </c>
      <c r="D1187" s="168" t="s">
        <v>1667</v>
      </c>
      <c r="E1187" s="192"/>
      <c r="F1187" s="168" t="s">
        <v>1668</v>
      </c>
      <c r="G1187" s="192"/>
      <c r="H1187" s="3522"/>
      <c r="I1187" s="196"/>
      <c r="J1187" s="196">
        <f>J1186*10%</f>
        <v>188392.40842270092</v>
      </c>
      <c r="K1187" s="2053"/>
      <c r="L1187" s="2030"/>
      <c r="M1187" s="2030"/>
      <c r="N1187" s="2030"/>
      <c r="O1187" s="146"/>
      <c r="R1187" s="1095" t="str">
        <f>IF(B1187="","",COUNTIF('Breakdown (B)'!$D$147:$D$1323,B1187))</f>
        <v/>
      </c>
    </row>
    <row r="1188" spans="1:18" ht="15" hidden="1" customHeight="1">
      <c r="B1188" s="3491"/>
      <c r="C1188" s="159" t="s">
        <v>2653</v>
      </c>
      <c r="D1188" s="168" t="s">
        <v>2652</v>
      </c>
      <c r="E1188" s="192"/>
      <c r="F1188" s="168" t="s">
        <v>2654</v>
      </c>
      <c r="G1188" s="192"/>
      <c r="H1188" s="3522"/>
      <c r="I1188" s="196"/>
      <c r="J1188" s="196">
        <f>SUM(J1186:J1187)*2%</f>
        <v>41446.329852994197</v>
      </c>
      <c r="K1188" s="2053"/>
      <c r="L1188" s="2030"/>
      <c r="M1188" s="2030"/>
      <c r="N1188" s="2030"/>
      <c r="O1188" s="146"/>
      <c r="R1188" s="1095" t="str">
        <f>IF(B1188="","",COUNTIF('Breakdown (B)'!$D$147:$D$1323,B1188))</f>
        <v/>
      </c>
    </row>
    <row r="1189" spans="1:18" s="155" customFormat="1" ht="13.5" hidden="1" customHeight="1">
      <c r="B1189" s="3492"/>
      <c r="C1189" s="428">
        <f>B1170</f>
        <v>59</v>
      </c>
      <c r="D1189" s="210" t="s">
        <v>1669</v>
      </c>
      <c r="E1189" s="175"/>
      <c r="F1189" s="210" t="s">
        <v>1670</v>
      </c>
      <c r="G1189" s="175"/>
      <c r="H1189" s="3523"/>
      <c r="I1189" s="198"/>
      <c r="J1189" s="198">
        <f>SUM(J1186:J1188)</f>
        <v>2113762.8225027039</v>
      </c>
      <c r="K1189" s="2053"/>
      <c r="L1189" s="2030"/>
      <c r="M1189" s="2030"/>
      <c r="N1189" s="2030"/>
      <c r="O1189" s="147"/>
      <c r="R1189" s="1095" t="str">
        <f>IF(B1189="","",COUNTIF('Breakdown (B)'!$D$147:$D$1323,B1189))</f>
        <v/>
      </c>
    </row>
    <row r="1190" spans="1:18" ht="15" hidden="1" customHeight="1">
      <c r="B1190" s="3491"/>
      <c r="C1190" s="159"/>
      <c r="D1190" s="168"/>
      <c r="E1190" s="192"/>
      <c r="F1190" s="168"/>
      <c r="G1190" s="192"/>
      <c r="H1190" s="3522"/>
      <c r="I1190" s="196"/>
      <c r="J1190" s="196"/>
      <c r="K1190" s="2053"/>
      <c r="L1190" s="2030"/>
      <c r="M1190" s="2030"/>
      <c r="N1190" s="2030"/>
      <c r="O1190" s="146"/>
      <c r="R1190" s="1095" t="str">
        <f>IF(B1190="","",COUNTIF('Breakdown (B)'!$D$147:$D$1323,B1190))</f>
        <v/>
      </c>
    </row>
    <row r="1191" spans="1:18" s="1088" customFormat="1" ht="25.5">
      <c r="A1191" s="1088" t="s">
        <v>1244</v>
      </c>
      <c r="B1191" s="3490">
        <f>B1170+1</f>
        <v>60</v>
      </c>
      <c r="C1191" s="1089" t="s">
        <v>2766</v>
      </c>
      <c r="D1191" s="1090" t="s">
        <v>1946</v>
      </c>
      <c r="E1191" s="1091" t="s">
        <v>275</v>
      </c>
      <c r="F1191" s="1090" t="s">
        <v>776</v>
      </c>
      <c r="G1191" s="1092" t="s">
        <v>275</v>
      </c>
      <c r="H1191" s="3520"/>
      <c r="I1191" s="1093"/>
      <c r="J1191" s="1093"/>
      <c r="K1191" s="2052">
        <f>J1192</f>
        <v>41652.973043252212</v>
      </c>
      <c r="L1191" s="2043">
        <f>J1199</f>
        <v>105810.13080000001</v>
      </c>
      <c r="M1191" s="2043">
        <f>J1202</f>
        <v>6434.2278678857137</v>
      </c>
      <c r="N1191" s="2043"/>
      <c r="O1191" s="1094">
        <f>J1202</f>
        <v>6434.2278678857137</v>
      </c>
      <c r="P1191" s="1088">
        <f>IF(B1191=" ",0,(M1191+N1191+O1191)*1.02*1.055*1.06*1.1)</f>
        <v>16146.470923329398</v>
      </c>
      <c r="R1191" s="1095">
        <f>IF(B1191="","",COUNTIF('Breakdown (B)'!$D$147:$D$1323,B1191))</f>
        <v>7</v>
      </c>
    </row>
    <row r="1192" spans="1:18" s="155" customFormat="1">
      <c r="B1192" s="3491"/>
      <c r="C1192" s="555" t="str">
        <f>IF(D1192=$D$63,"A.",IF(D1192=$D$69,"B.",IF(D1192=$D$72,"C.",IF(D1192=$D$79,"D.",IF(D1192=$D$80,"E.",IF(D1192=$D$81,"F.",IF(D1192=$D$82,"G.",IF(D1192=$D$83,"H.","I."))))))))</f>
        <v>A.</v>
      </c>
      <c r="D1192" s="160" t="s">
        <v>1479</v>
      </c>
      <c r="E1192" s="427"/>
      <c r="F1192" s="160" t="s">
        <v>64</v>
      </c>
      <c r="G1192" s="427"/>
      <c r="H1192" s="3521"/>
      <c r="I1192" s="196"/>
      <c r="J1192" s="996">
        <f>SUM(J1193:J1197)</f>
        <v>41652.973043252212</v>
      </c>
      <c r="K1192" s="2053"/>
      <c r="L1192" s="2042"/>
      <c r="M1192" s="2042"/>
      <c r="N1192" s="2042"/>
      <c r="R1192" s="1095" t="str">
        <f>IF(B1192="","",COUNTIF('Breakdown (B)'!$D$147:$D$1323,B1192))</f>
        <v/>
      </c>
    </row>
    <row r="1193" spans="1:18" s="155" customFormat="1">
      <c r="B1193" s="3491"/>
      <c r="C1193" s="555"/>
      <c r="D1193" s="426" t="s">
        <v>224</v>
      </c>
      <c r="E1193" s="427" t="s">
        <v>1075</v>
      </c>
      <c r="F1193" s="426" t="s">
        <v>323</v>
      </c>
      <c r="G1193" s="427" t="s">
        <v>1075</v>
      </c>
      <c r="H1193" s="3521">
        <f>51.81/100</f>
        <v>0.5181</v>
      </c>
      <c r="I1193" s="426">
        <f>VLOOKUP(D1193,material1,8,0)</f>
        <v>15799.526234090907</v>
      </c>
      <c r="J1193" s="196">
        <f>H1193*I1193</f>
        <v>8185.7345418824989</v>
      </c>
      <c r="K1193" s="2053"/>
      <c r="L1193" s="2042"/>
      <c r="M1193" s="2042"/>
      <c r="N1193" s="2042"/>
      <c r="R1193" s="1095" t="str">
        <f>IF(B1193="","",COUNTIF('Breakdown (B)'!$D$147:$D$1323,B1193))</f>
        <v/>
      </c>
    </row>
    <row r="1194" spans="1:18" s="155" customFormat="1">
      <c r="B1194" s="3491"/>
      <c r="C1194" s="555"/>
      <c r="D1194" s="426" t="s">
        <v>1110</v>
      </c>
      <c r="E1194" s="427" t="s">
        <v>1075</v>
      </c>
      <c r="F1194" s="426" t="s">
        <v>324</v>
      </c>
      <c r="G1194" s="427" t="s">
        <v>1075</v>
      </c>
      <c r="H1194" s="3521">
        <f>48.84/100</f>
        <v>0.48840000000000006</v>
      </c>
      <c r="I1194" s="426">
        <f>VLOOKUP(D1194,material1,8,0)</f>
        <v>15799.526234090907</v>
      </c>
      <c r="J1194" s="196">
        <f>H1194*I1194</f>
        <v>7716.4886127299997</v>
      </c>
      <c r="K1194" s="2053"/>
      <c r="L1194" s="2042"/>
      <c r="M1194" s="2042"/>
      <c r="N1194" s="2042"/>
      <c r="R1194" s="1095" t="str">
        <f>IF(B1194="","",COUNTIF('Breakdown (B)'!$D$147:$D$1323,B1194))</f>
        <v/>
      </c>
    </row>
    <row r="1195" spans="1:18" s="155" customFormat="1">
      <c r="B1195" s="3491"/>
      <c r="C1195" s="555"/>
      <c r="D1195" s="426" t="s">
        <v>1522</v>
      </c>
      <c r="E1195" s="427" t="s">
        <v>276</v>
      </c>
      <c r="F1195" s="426" t="s">
        <v>1523</v>
      </c>
      <c r="G1195" s="427" t="s">
        <v>276</v>
      </c>
      <c r="H1195" s="3521">
        <f>0.496/100</f>
        <v>4.96E-3</v>
      </c>
      <c r="I1195" s="426">
        <f>VLOOKUP(D1195,material1,8,0)</f>
        <v>4545455</v>
      </c>
      <c r="J1195" s="196">
        <f>H1195*I1195</f>
        <v>22545.4568</v>
      </c>
      <c r="K1195" s="2053"/>
      <c r="L1195" s="2042"/>
      <c r="M1195" s="2042"/>
      <c r="N1195" s="2042"/>
      <c r="R1195" s="1095" t="str">
        <f>IF(B1195="","",COUNTIF('Breakdown (B)'!$D$147:$D$1323,B1195))</f>
        <v/>
      </c>
    </row>
    <row r="1196" spans="1:18" s="155" customFormat="1">
      <c r="B1196" s="3491"/>
      <c r="C1196" s="555"/>
      <c r="D1196" s="426" t="s">
        <v>1396</v>
      </c>
      <c r="E1196" s="427" t="s">
        <v>1075</v>
      </c>
      <c r="F1196" s="426" t="s">
        <v>909</v>
      </c>
      <c r="G1196" s="427" t="s">
        <v>1075</v>
      </c>
      <c r="H1196" s="3521">
        <f>5.6/100</f>
        <v>5.5999999999999994E-2</v>
      </c>
      <c r="I1196" s="426">
        <f>VLOOKUP(D1196,material1,8,0)</f>
        <v>21818.181818181816</v>
      </c>
      <c r="J1196" s="196">
        <f>H1196*I1196</f>
        <v>1221.8181818181815</v>
      </c>
      <c r="K1196" s="2053"/>
      <c r="L1196" s="2042"/>
      <c r="M1196" s="2042"/>
      <c r="N1196" s="2042"/>
      <c r="R1196" s="1095" t="str">
        <f>IF(B1196="","",COUNTIF('Breakdown (B)'!$D$147:$D$1323,B1196))</f>
        <v/>
      </c>
    </row>
    <row r="1197" spans="1:18" s="155" customFormat="1">
      <c r="B1197" s="3491"/>
      <c r="C1197" s="555"/>
      <c r="D1197" s="426" t="s">
        <v>882</v>
      </c>
      <c r="E1197" s="427" t="s">
        <v>1098</v>
      </c>
      <c r="F1197" s="426" t="s">
        <v>715</v>
      </c>
      <c r="G1197" s="427" t="s">
        <v>1098</v>
      </c>
      <c r="H1197" s="3521">
        <v>5</v>
      </c>
      <c r="I1197" s="196"/>
      <c r="J1197" s="196">
        <f>SUM(J1193:J1196)*H1197%</f>
        <v>1983.4749068215342</v>
      </c>
      <c r="K1197" s="2053"/>
      <c r="L1197" s="2042"/>
      <c r="M1197" s="2042"/>
      <c r="N1197" s="2042"/>
      <c r="R1197" s="1095" t="str">
        <f>IF(B1197="","",COUNTIF('Breakdown (B)'!$D$147:$D$1323,B1197))</f>
        <v/>
      </c>
    </row>
    <row r="1198" spans="1:18" s="155" customFormat="1">
      <c r="B1198" s="3491"/>
      <c r="C1198" s="555"/>
      <c r="D1198" s="426"/>
      <c r="E1198" s="427"/>
      <c r="F1198" s="426"/>
      <c r="G1198" s="427"/>
      <c r="H1198" s="3521"/>
      <c r="I1198" s="196"/>
      <c r="J1198" s="196"/>
      <c r="K1198" s="2053"/>
      <c r="L1198" s="2042"/>
      <c r="M1198" s="2042"/>
      <c r="N1198" s="2042"/>
      <c r="R1198" s="1095" t="str">
        <f>IF(B1198="","",COUNTIF('Breakdown (B)'!$D$147:$D$1323,B1198))</f>
        <v/>
      </c>
    </row>
    <row r="1199" spans="1:18" s="155" customFormat="1">
      <c r="B1199" s="3491"/>
      <c r="C1199" s="555" t="str">
        <f>IF(D1199=$D$63,"A.",IF(D1199=$D$69,"B.",IF(D1199=$D$72,"C.",IF(D1199=$D$79,"D.",IF(D1199=$D$80,"E.",IF(D1199=$D$81,"F.",IF(D1199=$D$82,"G.",IF(D1199=$D$83,"H.","I."))))))))</f>
        <v>B.</v>
      </c>
      <c r="D1199" s="160" t="s">
        <v>969</v>
      </c>
      <c r="E1199" s="427"/>
      <c r="F1199" s="160" t="s">
        <v>1482</v>
      </c>
      <c r="G1199" s="427"/>
      <c r="H1199" s="3521"/>
      <c r="I1199" s="196"/>
      <c r="J1199" s="996">
        <f>J1200</f>
        <v>105810.13080000001</v>
      </c>
      <c r="K1199" s="2053"/>
      <c r="L1199" s="2042"/>
      <c r="M1199" s="2042"/>
      <c r="N1199" s="2042"/>
      <c r="R1199" s="1095" t="str">
        <f>IF(B1199="","",COUNTIF('Breakdown (B)'!$D$147:$D$1323,B1199))</f>
        <v/>
      </c>
    </row>
    <row r="1200" spans="1:18">
      <c r="B1200" s="3491"/>
      <c r="C1200" s="426"/>
      <c r="D1200" s="163">
        <v>4</v>
      </c>
      <c r="E1200" s="192" t="s">
        <v>1286</v>
      </c>
      <c r="F1200" s="164">
        <v>4</v>
      </c>
      <c r="G1200" s="165" t="s">
        <v>1287</v>
      </c>
      <c r="H1200" s="3521">
        <f>38.28/100</f>
        <v>0.38280000000000003</v>
      </c>
      <c r="I1200" s="196">
        <f>VLOOKUP(D1200,A18N3,10)</f>
        <v>276411</v>
      </c>
      <c r="J1200" s="196">
        <f>H1200*I1200</f>
        <v>105810.13080000001</v>
      </c>
      <c r="K1200" s="2053"/>
      <c r="L1200" s="2042"/>
      <c r="M1200" s="2042"/>
      <c r="N1200" s="2042"/>
      <c r="R1200" s="1095" t="str">
        <f>IF(B1200="","",COUNTIF('Breakdown (B)'!$D$147:$D$1323,B1200))</f>
        <v/>
      </c>
    </row>
    <row r="1201" spans="2:18" s="155" customFormat="1">
      <c r="B1201" s="3491"/>
      <c r="C1201" s="555"/>
      <c r="D1201" s="426"/>
      <c r="E1201" s="427"/>
      <c r="F1201" s="426"/>
      <c r="G1201" s="427"/>
      <c r="H1201" s="3521"/>
      <c r="I1201" s="196"/>
      <c r="J1201" s="196"/>
      <c r="K1201" s="2053"/>
      <c r="L1201" s="2042"/>
      <c r="M1201" s="2042"/>
      <c r="N1201" s="2042"/>
      <c r="R1201" s="1095" t="str">
        <f>IF(B1201="","",COUNTIF('Breakdown (B)'!$D$147:$D$1323,B1201))</f>
        <v/>
      </c>
    </row>
    <row r="1202" spans="2:18" s="155" customFormat="1">
      <c r="B1202" s="3491"/>
      <c r="C1202" s="555" t="str">
        <f>IF(D1202=$D$63,"A.",IF(D1202=$D$69,"B.",IF(D1202=$D$72,"C.",IF(D1202=$D$79,"D.",IF(D1202=$D$80,"E.",IF(D1202=$D$81,"F.",IF(D1202=$D$82,"G.",IF(D1202=$D$83,"H.","I."))))))))</f>
        <v>C.</v>
      </c>
      <c r="D1202" s="160" t="s">
        <v>970</v>
      </c>
      <c r="E1202" s="427"/>
      <c r="F1202" s="160" t="s">
        <v>1094</v>
      </c>
      <c r="G1202" s="427"/>
      <c r="H1202" s="3521"/>
      <c r="I1202" s="196"/>
      <c r="J1202" s="996">
        <f>SUM(J1203:J1205)</f>
        <v>6434.2278678857137</v>
      </c>
      <c r="K1202" s="2053"/>
      <c r="L1202" s="2042"/>
      <c r="M1202" s="2042"/>
      <c r="N1202" s="2042"/>
      <c r="R1202" s="1095" t="str">
        <f>IF(B1202="","",COUNTIF('Breakdown (B)'!$D$147:$D$1323,B1202))</f>
        <v/>
      </c>
    </row>
    <row r="1203" spans="2:18" s="155" customFormat="1">
      <c r="B1203" s="3491"/>
      <c r="C1203" s="555"/>
      <c r="D1203" s="426" t="s">
        <v>159</v>
      </c>
      <c r="E1203" s="427" t="s">
        <v>789</v>
      </c>
      <c r="F1203" s="426" t="s">
        <v>282</v>
      </c>
      <c r="G1203" s="427" t="s">
        <v>1547</v>
      </c>
      <c r="H1203" s="3521">
        <f>1.5/100</f>
        <v>1.4999999999999999E-2</v>
      </c>
      <c r="I1203" s="426">
        <f>VLOOKUP(D1203,equiment,15,0)</f>
        <v>353520.93033333332</v>
      </c>
      <c r="J1203" s="196">
        <f>H1203*I1203</f>
        <v>5302.8139549999996</v>
      </c>
      <c r="K1203" s="2053"/>
      <c r="L1203" s="2042"/>
      <c r="M1203" s="2042"/>
      <c r="N1203" s="2042"/>
      <c r="R1203" s="1095" t="str">
        <f>IF(B1203="","",COUNTIF('Breakdown (B)'!$D$147:$D$1323,B1203))</f>
        <v/>
      </c>
    </row>
    <row r="1204" spans="2:18" s="155" customFormat="1">
      <c r="B1204" s="3491"/>
      <c r="C1204" s="555"/>
      <c r="D1204" s="426" t="s">
        <v>605</v>
      </c>
      <c r="E1204" s="427" t="s">
        <v>789</v>
      </c>
      <c r="F1204" s="426" t="s">
        <v>777</v>
      </c>
      <c r="G1204" s="427" t="s">
        <v>1547</v>
      </c>
      <c r="H1204" s="3521">
        <f>0.25/100</f>
        <v>2.5000000000000001E-3</v>
      </c>
      <c r="I1204" s="426">
        <f>VLOOKUP(D1204,equiment,15,0)</f>
        <v>402101.03285714285</v>
      </c>
      <c r="J1204" s="196">
        <f>H1204*I1204</f>
        <v>1005.2525821428571</v>
      </c>
      <c r="K1204" s="2053"/>
      <c r="L1204" s="2042"/>
      <c r="M1204" s="2042"/>
      <c r="N1204" s="2042"/>
      <c r="R1204" s="1095" t="str">
        <f>IF(B1204="","",COUNTIF('Breakdown (B)'!$D$147:$D$1323,B1204))</f>
        <v/>
      </c>
    </row>
    <row r="1205" spans="2:18" s="155" customFormat="1">
      <c r="B1205" s="3491"/>
      <c r="C1205" s="555"/>
      <c r="D1205" s="426" t="s">
        <v>900</v>
      </c>
      <c r="E1205" s="427" t="s">
        <v>1098</v>
      </c>
      <c r="F1205" s="426" t="s">
        <v>267</v>
      </c>
      <c r="G1205" s="427" t="s">
        <v>1098</v>
      </c>
      <c r="H1205" s="3521">
        <v>2</v>
      </c>
      <c r="I1205" s="196"/>
      <c r="J1205" s="196">
        <f>SUM(J1203:J1204)*H1205%</f>
        <v>126.16133074285713</v>
      </c>
      <c r="K1205" s="2053"/>
      <c r="L1205" s="2042"/>
      <c r="M1205" s="2042"/>
      <c r="N1205" s="2042"/>
      <c r="R1205" s="1095" t="str">
        <f>IF(B1205="","",COUNTIF('Breakdown (B)'!$D$147:$D$1323,B1205))</f>
        <v/>
      </c>
    </row>
    <row r="1206" spans="2:18" s="155" customFormat="1">
      <c r="B1206" s="3491"/>
      <c r="C1206" s="555"/>
      <c r="D1206" s="426"/>
      <c r="E1206" s="427"/>
      <c r="F1206" s="426"/>
      <c r="G1206" s="427"/>
      <c r="H1206" s="3521"/>
      <c r="I1206" s="426"/>
      <c r="J1206" s="426"/>
      <c r="K1206" s="2057"/>
      <c r="L1206" s="2042"/>
      <c r="M1206" s="2042"/>
      <c r="N1206" s="2042"/>
      <c r="R1206" s="1095" t="str">
        <f>IF(B1206="","",COUNTIF('Breakdown (B)'!$D$147:$D$1323,B1206))</f>
        <v/>
      </c>
    </row>
    <row r="1207" spans="2:18" s="146" customFormat="1" hidden="1">
      <c r="B1207" s="3491"/>
      <c r="C1207" s="555" t="str">
        <f>IF(D1207=$D$63,"A.",IF(D1207=$D$69,"B.",IF(D1207=$D$72,"C.",IF(D1207=$D$79,"D.",IF(D1207=$D$80,"E.",IF(D1207=$D$81,"F.",IF(D1207=$D$82,"G.",IF(D1207=$D$83,"H.","I."))))))))</f>
        <v>D.</v>
      </c>
      <c r="D1207" s="426" t="s">
        <v>539</v>
      </c>
      <c r="E1207" s="427"/>
      <c r="F1207" s="426" t="s">
        <v>542</v>
      </c>
      <c r="G1207" s="427"/>
      <c r="H1207" s="3521"/>
      <c r="I1207" s="196"/>
      <c r="J1207" s="196">
        <f>J1192+J1199+J1202</f>
        <v>153897.33171113796</v>
      </c>
      <c r="K1207" s="2057"/>
      <c r="L1207" s="2030"/>
      <c r="M1207" s="2030"/>
      <c r="N1207" s="2030"/>
      <c r="R1207" s="1095" t="str">
        <f>IF(B1207="","",COUNTIF('Breakdown (B)'!$D$147:$D$1323,B1207))</f>
        <v/>
      </c>
    </row>
    <row r="1208" spans="2:18" s="146" customFormat="1" hidden="1">
      <c r="B1208" s="3491"/>
      <c r="C1208" s="555" t="str">
        <f>IF(D1208=$D$45,"A.",IF(D1208=$D$47,"B.",IF(D1208=$D$50,"C.",IF(D1208=$D$52,"D.",IF(D1208=$D$53,"E.",IF(D1208=$D$54,"F.",IF(D1208=$D$55,"G.",IF(D1208=$D$56,"H.","I."))))))))</f>
        <v>E.</v>
      </c>
      <c r="D1208" s="426" t="s">
        <v>499</v>
      </c>
      <c r="E1208" s="427"/>
      <c r="F1208" s="426" t="s">
        <v>500</v>
      </c>
      <c r="G1208" s="427"/>
      <c r="H1208" s="3521"/>
      <c r="I1208" s="426"/>
      <c r="J1208" s="196">
        <f>2%*J1207</f>
        <v>3077.9466342227593</v>
      </c>
      <c r="K1208" s="2057"/>
      <c r="L1208" s="2030"/>
      <c r="M1208" s="2030"/>
      <c r="N1208" s="2030"/>
      <c r="R1208" s="1095" t="str">
        <f>IF(B1208="","",COUNTIF('Breakdown (B)'!$D$147:$D$1323,B1208))</f>
        <v/>
      </c>
    </row>
    <row r="1209" spans="2:18" s="146" customFormat="1" hidden="1">
      <c r="B1209" s="3491" t="s">
        <v>79</v>
      </c>
      <c r="C1209" s="555" t="str">
        <f>IF(D1209=$D$63,"A.",IF(D1209=$D$69,"B.",IF(D1209=$D$72,"C.",IF(D1209=$D$79,"D.",IF(D1209=$D$80,"E.",IF(D1209=$D$81,"F.",IF(D1209=$D$82,"G.",IF(D1209=$D$83,"H.","I."))))))))</f>
        <v>F.</v>
      </c>
      <c r="D1209" s="426" t="s">
        <v>540</v>
      </c>
      <c r="E1209" s="427"/>
      <c r="F1209" s="426" t="s">
        <v>543</v>
      </c>
      <c r="G1209" s="427"/>
      <c r="H1209" s="3521"/>
      <c r="I1209" s="196"/>
      <c r="J1209" s="196">
        <f>SUM(J1207:J1208)</f>
        <v>156975.27834536071</v>
      </c>
      <c r="K1209" s="2057"/>
      <c r="L1209" s="2030"/>
      <c r="M1209" s="2030"/>
      <c r="N1209" s="2030"/>
      <c r="R1209" s="1095">
        <f>IF(B1209="","",COUNTIF('Breakdown (B)'!$D$147:$D$1323,B1209))</f>
        <v>0</v>
      </c>
    </row>
    <row r="1210" spans="2:18" s="146" customFormat="1" hidden="1">
      <c r="B1210" s="3491"/>
      <c r="C1210" s="555" t="str">
        <f>IF(D1210=$D$63,"A.",IF(D1210=$D$69,"B.",IF(D1210=$D$72,"C.",IF(D1210=$D$79,"D.",IF(D1210=$D$80,"E.",IF(D1210=$D$81,"F.",IF(D1210=$D$82,"G.",IF(D1210=$D$83,"H.","I."))))))))</f>
        <v>G.</v>
      </c>
      <c r="D1210" s="426" t="s">
        <v>541</v>
      </c>
      <c r="E1210" s="427"/>
      <c r="F1210" s="426" t="s">
        <v>544</v>
      </c>
      <c r="G1210" s="427"/>
      <c r="H1210" s="3521"/>
      <c r="I1210" s="196"/>
      <c r="J1210" s="196">
        <f>5.5%*J1209</f>
        <v>8633.6403089948399</v>
      </c>
      <c r="K1210" s="2057"/>
      <c r="L1210" s="2030"/>
      <c r="M1210" s="2030"/>
      <c r="N1210" s="2030"/>
      <c r="R1210" s="1095" t="str">
        <f>IF(B1210="","",COUNTIF('Breakdown (B)'!$D$147:$D$1323,B1210))</f>
        <v/>
      </c>
    </row>
    <row r="1211" spans="2:18" s="146" customFormat="1" hidden="1">
      <c r="B1211" s="3491"/>
      <c r="C1211" s="555" t="str">
        <f>IF(D1211=$D$63,"A.",IF(D1211=$D$69,"B.",IF(D1211=$D$72,"C.",IF(D1211=$D$79,"D.",IF(D1211=$D$80,"E.",IF(D1211=$D$81,"F.",IF(D1211=$D$82,"G.",IF(D1211=$D$83,"H.","I."))))))))</f>
        <v>H.</v>
      </c>
      <c r="D1211" s="426" t="s">
        <v>479</v>
      </c>
      <c r="E1211" s="427"/>
      <c r="F1211" s="426" t="s">
        <v>478</v>
      </c>
      <c r="G1211" s="427"/>
      <c r="H1211" s="3521"/>
      <c r="I1211" s="196"/>
      <c r="J1211" s="196">
        <f>6%*SUM(J1209:J1210)</f>
        <v>9936.5351192613325</v>
      </c>
      <c r="K1211" s="2057"/>
      <c r="L1211" s="2030"/>
      <c r="M1211" s="2030"/>
      <c r="N1211" s="2030"/>
      <c r="R1211" s="1095" t="str">
        <f>IF(B1211="","",COUNTIF('Breakdown (B)'!$D$147:$D$1323,B1211))</f>
        <v/>
      </c>
    </row>
    <row r="1212" spans="2:18" s="146" customFormat="1" ht="15" hidden="1" customHeight="1">
      <c r="B1212" s="3491"/>
      <c r="C1212" s="555" t="str">
        <f>IF(D1212=$D$63,"A.",IF(D1212=$D$69,"B.",IF(D1212=$D$72,"C.",IF(D1212=$D$79,"D.",IF(D1212=$D$80,"E.",IF(D1212=$D$81,"F.",IF(D1212=$D$82,"G.",IF(D1212=$D$83,"H.","I."))))))))</f>
        <v>I.</v>
      </c>
      <c r="D1212" s="426" t="s">
        <v>1370</v>
      </c>
      <c r="E1212" s="427"/>
      <c r="F1212" s="426" t="s">
        <v>440</v>
      </c>
      <c r="G1212" s="427"/>
      <c r="H1212" s="3521"/>
      <c r="I1212" s="196"/>
      <c r="J1212" s="196">
        <f>SUM(J1209:J1211)</f>
        <v>175545.45377361687</v>
      </c>
      <c r="K1212" s="2057"/>
      <c r="L1212" s="2030"/>
      <c r="M1212" s="2030"/>
      <c r="N1212" s="2030"/>
      <c r="R1212" s="1095" t="str">
        <f>IF(B1212="","",COUNTIF('Breakdown (B)'!$D$147:$D$1323,B1212))</f>
        <v/>
      </c>
    </row>
    <row r="1213" spans="2:18" ht="15" hidden="1" customHeight="1">
      <c r="B1213" s="3491"/>
      <c r="C1213" s="159" t="s">
        <v>1666</v>
      </c>
      <c r="D1213" s="168" t="s">
        <v>1667</v>
      </c>
      <c r="E1213" s="192"/>
      <c r="F1213" s="168" t="s">
        <v>1668</v>
      </c>
      <c r="G1213" s="192"/>
      <c r="H1213" s="3522"/>
      <c r="I1213" s="196"/>
      <c r="J1213" s="196">
        <f>J1212*10%</f>
        <v>17554.545377361686</v>
      </c>
      <c r="K1213" s="2053"/>
      <c r="L1213" s="2030"/>
      <c r="M1213" s="2030"/>
      <c r="N1213" s="2030"/>
      <c r="O1213" s="146"/>
      <c r="R1213" s="1095" t="str">
        <f>IF(B1213="","",COUNTIF('Breakdown (B)'!$D$147:$D$1323,B1213))</f>
        <v/>
      </c>
    </row>
    <row r="1214" spans="2:18" ht="15" hidden="1" customHeight="1">
      <c r="B1214" s="3491"/>
      <c r="C1214" s="159" t="s">
        <v>2653</v>
      </c>
      <c r="D1214" s="168" t="s">
        <v>2652</v>
      </c>
      <c r="E1214" s="192"/>
      <c r="F1214" s="168" t="s">
        <v>2654</v>
      </c>
      <c r="G1214" s="192"/>
      <c r="H1214" s="3522"/>
      <c r="I1214" s="196"/>
      <c r="J1214" s="196">
        <f>SUM(J1212:J1213)*2%</f>
        <v>3861.9999830195711</v>
      </c>
      <c r="K1214" s="2053"/>
      <c r="L1214" s="2030"/>
      <c r="M1214" s="2030"/>
      <c r="N1214" s="2030"/>
      <c r="O1214" s="146"/>
      <c r="R1214" s="1095" t="str">
        <f>IF(B1214="","",COUNTIF('Breakdown (B)'!$D$147:$D$1323,B1214))</f>
        <v/>
      </c>
    </row>
    <row r="1215" spans="2:18" s="155" customFormat="1" ht="13.5" hidden="1" customHeight="1">
      <c r="B1215" s="3492"/>
      <c r="C1215" s="428">
        <f>B1191</f>
        <v>60</v>
      </c>
      <c r="D1215" s="210" t="s">
        <v>1669</v>
      </c>
      <c r="E1215" s="175"/>
      <c r="F1215" s="210" t="s">
        <v>1670</v>
      </c>
      <c r="G1215" s="175"/>
      <c r="H1215" s="3523"/>
      <c r="I1215" s="198"/>
      <c r="J1215" s="198">
        <f>SUM(J1212:J1214)</f>
        <v>196961.99913399812</v>
      </c>
      <c r="K1215" s="2053"/>
      <c r="L1215" s="2030"/>
      <c r="M1215" s="2030"/>
      <c r="N1215" s="2030"/>
      <c r="O1215" s="147"/>
      <c r="R1215" s="1095" t="str">
        <f>IF(B1215="","",COUNTIF('Breakdown (B)'!$D$147:$D$1323,B1215))</f>
        <v/>
      </c>
    </row>
    <row r="1216" spans="2:18" s="155" customFormat="1" hidden="1">
      <c r="B1216" s="3491"/>
      <c r="C1216" s="426"/>
      <c r="D1216" s="426"/>
      <c r="E1216" s="427"/>
      <c r="F1216" s="426"/>
      <c r="G1216" s="427"/>
      <c r="H1216" s="3521"/>
      <c r="I1216" s="196"/>
      <c r="J1216" s="426"/>
      <c r="K1216" s="2057"/>
      <c r="L1216" s="2042"/>
      <c r="M1216" s="2042"/>
      <c r="N1216" s="2042"/>
      <c r="R1216" s="1095" t="str">
        <f>IF(B1216="","",COUNTIF('Breakdown (B)'!$D$147:$D$1323,B1216))</f>
        <v/>
      </c>
    </row>
    <row r="1217" spans="1:18" s="1088" customFormat="1" ht="25.5">
      <c r="A1217" s="1088" t="s">
        <v>1244</v>
      </c>
      <c r="B1217" s="3490">
        <f>B1191+1</f>
        <v>61</v>
      </c>
      <c r="C1217" s="1089" t="s">
        <v>2664</v>
      </c>
      <c r="D1217" s="1090" t="s">
        <v>4151</v>
      </c>
      <c r="E1217" s="1091" t="s">
        <v>275</v>
      </c>
      <c r="F1217" s="1090" t="s">
        <v>4152</v>
      </c>
      <c r="G1217" s="1092" t="s">
        <v>275</v>
      </c>
      <c r="H1217" s="3520"/>
      <c r="I1217" s="1093"/>
      <c r="J1217" s="1093"/>
      <c r="K1217" s="2052">
        <f>J1218</f>
        <v>6001.0508313871014</v>
      </c>
      <c r="L1217" s="2043">
        <f>J1224</f>
        <v>87788.133600000001</v>
      </c>
      <c r="M1217" s="2043">
        <f>J1227</f>
        <v>2805.188582195</v>
      </c>
      <c r="N1217" s="2043"/>
      <c r="O1217" s="1094">
        <f>J1227</f>
        <v>2805.188582195</v>
      </c>
      <c r="P1217" s="1088">
        <f>IF(B1217=" ",0,(M1217+N1217+O1217)*1.02*1.055*1.06*1.1)</f>
        <v>7039.5231264556924</v>
      </c>
      <c r="R1217" s="1095">
        <f>IF(B1217="","",COUNTIF('Breakdown (B)'!$D$147:$D$1323,B1217))</f>
        <v>6</v>
      </c>
    </row>
    <row r="1218" spans="1:18" s="155" customFormat="1">
      <c r="B1218" s="3491"/>
      <c r="C1218" s="555" t="str">
        <f>IF(D1218=$D$63,"A.",IF(D1218=$D$69,"B.",IF(D1218=$D$72,"C.",IF(D1218=$D$79,"D.",IF(D1218=$D$80,"E.",IF(D1218=$D$81,"F.",IF(D1218=$D$82,"G.",IF(D1218=$D$83,"H.","I."))))))))</f>
        <v>A.</v>
      </c>
      <c r="D1218" s="160" t="s">
        <v>1479</v>
      </c>
      <c r="E1218" s="427"/>
      <c r="F1218" s="160" t="s">
        <v>64</v>
      </c>
      <c r="G1218" s="427"/>
      <c r="H1218" s="3521"/>
      <c r="I1218" s="196"/>
      <c r="J1218" s="996">
        <f>SUM(J1219:J1222)</f>
        <v>6001.0508313871014</v>
      </c>
      <c r="K1218" s="2053"/>
      <c r="L1218" s="2042"/>
      <c r="M1218" s="2042"/>
      <c r="N1218" s="2042"/>
      <c r="R1218" s="1095" t="str">
        <f>IF(B1218="","",COUNTIF('Breakdown (B)'!$D$147:$D$1323,B1218))</f>
        <v/>
      </c>
    </row>
    <row r="1219" spans="1:18" s="155" customFormat="1">
      <c r="B1219" s="3491"/>
      <c r="C1219" s="555"/>
      <c r="D1219" s="426" t="s">
        <v>224</v>
      </c>
      <c r="E1219" s="427" t="s">
        <v>1075</v>
      </c>
      <c r="F1219" s="426" t="s">
        <v>323</v>
      </c>
      <c r="G1219" s="427" t="s">
        <v>1075</v>
      </c>
      <c r="H1219" s="3521">
        <f>17.27/100</f>
        <v>0.17269999999999999</v>
      </c>
      <c r="I1219" s="426">
        <f>VLOOKUP(D1219,material1,8,0)</f>
        <v>15799.526234090907</v>
      </c>
      <c r="J1219" s="196">
        <f>H1219*I1219</f>
        <v>2728.5781806274995</v>
      </c>
      <c r="K1219" s="2053"/>
      <c r="L1219" s="2042"/>
      <c r="M1219" s="2042"/>
      <c r="N1219" s="2042"/>
      <c r="R1219" s="1095" t="str">
        <f>IF(B1219="","",COUNTIF('Breakdown (B)'!$D$147:$D$1323,B1219))</f>
        <v/>
      </c>
    </row>
    <row r="1220" spans="1:18" s="155" customFormat="1">
      <c r="B1220" s="3491"/>
      <c r="C1220" s="555"/>
      <c r="D1220" s="426" t="s">
        <v>1110</v>
      </c>
      <c r="E1220" s="427" t="s">
        <v>1075</v>
      </c>
      <c r="F1220" s="426" t="s">
        <v>324</v>
      </c>
      <c r="G1220" s="427" t="s">
        <v>1075</v>
      </c>
      <c r="H1220" s="3521">
        <f>16.28/100</f>
        <v>0.1628</v>
      </c>
      <c r="I1220" s="426">
        <f>VLOOKUP(D1220,material1,8,0)</f>
        <v>15799.526234090907</v>
      </c>
      <c r="J1220" s="196">
        <f>H1220*I1220</f>
        <v>2572.1628709099996</v>
      </c>
      <c r="K1220" s="2053"/>
      <c r="L1220" s="2042"/>
      <c r="M1220" s="2042"/>
      <c r="N1220" s="2042"/>
      <c r="R1220" s="1095" t="str">
        <f>IF(B1220="","",COUNTIF('Breakdown (B)'!$D$147:$D$1323,B1220))</f>
        <v/>
      </c>
    </row>
    <row r="1221" spans="1:18" s="155" customFormat="1">
      <c r="B1221" s="3491"/>
      <c r="C1221" s="555"/>
      <c r="D1221" s="426" t="s">
        <v>1396</v>
      </c>
      <c r="E1221" s="427" t="s">
        <v>1075</v>
      </c>
      <c r="F1221" s="426" t="s">
        <v>909</v>
      </c>
      <c r="G1221" s="427" t="s">
        <v>1075</v>
      </c>
      <c r="H1221" s="3521">
        <f>1.9/100</f>
        <v>1.9E-2</v>
      </c>
      <c r="I1221" s="426">
        <f>VLOOKUP(D1221,material1,8,0)</f>
        <v>21818.181818181816</v>
      </c>
      <c r="J1221" s="196">
        <f>H1221*I1221</f>
        <v>414.5454545454545</v>
      </c>
      <c r="K1221" s="2053"/>
      <c r="L1221" s="2042"/>
      <c r="M1221" s="2042"/>
      <c r="N1221" s="2042"/>
      <c r="R1221" s="1095" t="str">
        <f>IF(B1221="","",COUNTIF('Breakdown (B)'!$D$147:$D$1323,B1221))</f>
        <v/>
      </c>
    </row>
    <row r="1222" spans="1:18" s="155" customFormat="1">
      <c r="B1222" s="3491"/>
      <c r="C1222" s="555"/>
      <c r="D1222" s="426" t="s">
        <v>882</v>
      </c>
      <c r="E1222" s="427" t="s">
        <v>1098</v>
      </c>
      <c r="F1222" s="426" t="s">
        <v>715</v>
      </c>
      <c r="G1222" s="427" t="s">
        <v>1098</v>
      </c>
      <c r="H1222" s="3521">
        <v>5</v>
      </c>
      <c r="I1222" s="196"/>
      <c r="J1222" s="196">
        <f>SUM(J1219:J1221)*H1222%</f>
        <v>285.76432530414769</v>
      </c>
      <c r="K1222" s="2053"/>
      <c r="L1222" s="2042"/>
      <c r="M1222" s="2042"/>
      <c r="N1222" s="2042"/>
      <c r="R1222" s="1095" t="str">
        <f>IF(B1222="","",COUNTIF('Breakdown (B)'!$D$147:$D$1323,B1222))</f>
        <v/>
      </c>
    </row>
    <row r="1223" spans="1:18" s="155" customFormat="1">
      <c r="B1223" s="3491"/>
      <c r="C1223" s="555"/>
      <c r="D1223" s="426"/>
      <c r="E1223" s="427"/>
      <c r="F1223" s="426"/>
      <c r="G1223" s="427"/>
      <c r="H1223" s="3521"/>
      <c r="I1223" s="196"/>
      <c r="J1223" s="196"/>
      <c r="K1223" s="2053"/>
      <c r="L1223" s="2042"/>
      <c r="M1223" s="2042"/>
      <c r="N1223" s="2042"/>
      <c r="R1223" s="1095" t="str">
        <f>IF(B1223="","",COUNTIF('Breakdown (B)'!$D$147:$D$1323,B1223))</f>
        <v/>
      </c>
    </row>
    <row r="1224" spans="1:18" s="155" customFormat="1">
      <c r="B1224" s="3491"/>
      <c r="C1224" s="555" t="str">
        <f>IF(D1224=$D$63,"A.",IF(D1224=$D$69,"B.",IF(D1224=$D$72,"C.",IF(D1224=$D$79,"D.",IF(D1224=$D$80,"E.",IF(D1224=$D$81,"F.",IF(D1224=$D$82,"G.",IF(D1224=$D$83,"H.","I."))))))))</f>
        <v>B.</v>
      </c>
      <c r="D1224" s="160" t="s">
        <v>969</v>
      </c>
      <c r="E1224" s="427"/>
      <c r="F1224" s="160" t="s">
        <v>1482</v>
      </c>
      <c r="G1224" s="427"/>
      <c r="H1224" s="3521"/>
      <c r="I1224" s="196"/>
      <c r="J1224" s="996">
        <f>J1225</f>
        <v>87788.133600000001</v>
      </c>
      <c r="K1224" s="2053"/>
      <c r="L1224" s="2042"/>
      <c r="M1224" s="2042"/>
      <c r="N1224" s="2042"/>
      <c r="R1224" s="1095" t="str">
        <f>IF(B1224="","",COUNTIF('Breakdown (B)'!$D$147:$D$1323,B1224))</f>
        <v/>
      </c>
    </row>
    <row r="1225" spans="1:18">
      <c r="B1225" s="3491"/>
      <c r="C1225" s="426"/>
      <c r="D1225" s="163">
        <v>4</v>
      </c>
      <c r="E1225" s="192" t="s">
        <v>1286</v>
      </c>
      <c r="F1225" s="164">
        <v>4</v>
      </c>
      <c r="G1225" s="165" t="s">
        <v>1287</v>
      </c>
      <c r="H1225" s="3521">
        <f>31.76/100</f>
        <v>0.31759999999999999</v>
      </c>
      <c r="I1225" s="196">
        <f>VLOOKUP(D1225,A18N3,10)</f>
        <v>276411</v>
      </c>
      <c r="J1225" s="196">
        <f>H1225*I1225</f>
        <v>87788.133600000001</v>
      </c>
      <c r="K1225" s="2053"/>
      <c r="L1225" s="2042"/>
      <c r="M1225" s="2042"/>
      <c r="N1225" s="2042"/>
      <c r="R1225" s="1095" t="str">
        <f>IF(B1225="","",COUNTIF('Breakdown (B)'!$D$147:$D$1323,B1225))</f>
        <v/>
      </c>
    </row>
    <row r="1226" spans="1:18" s="155" customFormat="1">
      <c r="B1226" s="3491"/>
      <c r="C1226" s="555"/>
      <c r="D1226" s="426"/>
      <c r="E1226" s="427"/>
      <c r="F1226" s="426"/>
      <c r="G1226" s="427"/>
      <c r="H1226" s="3521"/>
      <c r="I1226" s="196"/>
      <c r="J1226" s="196"/>
      <c r="K1226" s="2053"/>
      <c r="L1226" s="2042"/>
      <c r="M1226" s="2042"/>
      <c r="N1226" s="2042"/>
      <c r="R1226" s="1095" t="str">
        <f>IF(B1226="","",COUNTIF('Breakdown (B)'!$D$147:$D$1323,B1226))</f>
        <v/>
      </c>
    </row>
    <row r="1227" spans="1:18" s="155" customFormat="1">
      <c r="B1227" s="3491"/>
      <c r="C1227" s="555" t="str">
        <f>IF(D1227=$D$63,"A.",IF(D1227=$D$69,"B.",IF(D1227=$D$72,"C.",IF(D1227=$D$79,"D.",IF(D1227=$D$80,"E.",IF(D1227=$D$81,"F.",IF(D1227=$D$82,"G.",IF(D1227=$D$83,"H.","I."))))))))</f>
        <v>C.</v>
      </c>
      <c r="D1227" s="160" t="s">
        <v>970</v>
      </c>
      <c r="E1227" s="427"/>
      <c r="F1227" s="160" t="s">
        <v>1094</v>
      </c>
      <c r="G1227" s="427"/>
      <c r="H1227" s="3521"/>
      <c r="I1227" s="196"/>
      <c r="J1227" s="996">
        <f>SUM(J1228:J1229)</f>
        <v>2805.188582195</v>
      </c>
      <c r="K1227" s="2053"/>
      <c r="L1227" s="2042"/>
      <c r="M1227" s="2042"/>
      <c r="N1227" s="2042"/>
      <c r="R1227" s="1095" t="str">
        <f>IF(B1227="","",COUNTIF('Breakdown (B)'!$D$147:$D$1323,B1227))</f>
        <v/>
      </c>
    </row>
    <row r="1228" spans="1:18" s="155" customFormat="1">
      <c r="B1228" s="3491"/>
      <c r="C1228" s="555"/>
      <c r="D1228" s="426" t="s">
        <v>159</v>
      </c>
      <c r="E1228" s="427" t="s">
        <v>789</v>
      </c>
      <c r="F1228" s="426" t="s">
        <v>282</v>
      </c>
      <c r="G1228" s="427" t="s">
        <v>1547</v>
      </c>
      <c r="H1228" s="3521">
        <f>0.69/100</f>
        <v>6.8999999999999999E-3</v>
      </c>
      <c r="I1228" s="426">
        <f>VLOOKUP(D1228,equiment,15,0)</f>
        <v>353520.93033333332</v>
      </c>
      <c r="J1228" s="196">
        <f>H1228*I1228</f>
        <v>2439.2944192999998</v>
      </c>
      <c r="K1228" s="2053"/>
      <c r="L1228" s="2042"/>
      <c r="M1228" s="2042"/>
      <c r="N1228" s="2042"/>
      <c r="R1228" s="1095" t="str">
        <f>IF(B1228="","",COUNTIF('Breakdown (B)'!$D$147:$D$1323,B1228))</f>
        <v/>
      </c>
    </row>
    <row r="1229" spans="1:18" s="155" customFormat="1">
      <c r="B1229" s="3491"/>
      <c r="C1229" s="555"/>
      <c r="D1229" s="426" t="s">
        <v>900</v>
      </c>
      <c r="E1229" s="427" t="s">
        <v>1098</v>
      </c>
      <c r="F1229" s="426" t="s">
        <v>267</v>
      </c>
      <c r="G1229" s="427" t="s">
        <v>1098</v>
      </c>
      <c r="H1229" s="3521">
        <v>15</v>
      </c>
      <c r="I1229" s="196"/>
      <c r="J1229" s="196">
        <f>SUM(J1228:J1228)*H1229%</f>
        <v>365.89416289499997</v>
      </c>
      <c r="K1229" s="2053"/>
      <c r="L1229" s="2042"/>
      <c r="M1229" s="2042"/>
      <c r="N1229" s="2042"/>
      <c r="R1229" s="1095" t="str">
        <f>IF(B1229="","",COUNTIF('Breakdown (B)'!$D$147:$D$1323,B1229))</f>
        <v/>
      </c>
    </row>
    <row r="1230" spans="1:18" s="155" customFormat="1">
      <c r="B1230" s="3491"/>
      <c r="C1230" s="555"/>
      <c r="D1230" s="426"/>
      <c r="E1230" s="427"/>
      <c r="F1230" s="426"/>
      <c r="G1230" s="427"/>
      <c r="H1230" s="3521"/>
      <c r="I1230" s="426"/>
      <c r="J1230" s="426"/>
      <c r="K1230" s="2057"/>
      <c r="L1230" s="2042"/>
      <c r="M1230" s="2042"/>
      <c r="N1230" s="2042"/>
      <c r="R1230" s="1095" t="str">
        <f>IF(B1230="","",COUNTIF('Breakdown (B)'!$D$147:$D$1323,B1230))</f>
        <v/>
      </c>
    </row>
    <row r="1231" spans="1:18" s="146" customFormat="1" hidden="1">
      <c r="B1231" s="3491"/>
      <c r="C1231" s="555" t="str">
        <f>IF(D1231=$D$63,"A.",IF(D1231=$D$69,"B.",IF(D1231=$D$72,"C.",IF(D1231=$D$79,"D.",IF(D1231=$D$80,"E.",IF(D1231=$D$81,"F.",IF(D1231=$D$82,"G.",IF(D1231=$D$83,"H.","I."))))))))</f>
        <v>D.</v>
      </c>
      <c r="D1231" s="426" t="s">
        <v>539</v>
      </c>
      <c r="E1231" s="427"/>
      <c r="F1231" s="426" t="s">
        <v>542</v>
      </c>
      <c r="G1231" s="427"/>
      <c r="H1231" s="3521"/>
      <c r="I1231" s="196"/>
      <c r="J1231" s="196">
        <f>J1218+J1224+J1227</f>
        <v>96594.373013582095</v>
      </c>
      <c r="K1231" s="2057"/>
      <c r="L1231" s="2030"/>
      <c r="M1231" s="2030"/>
      <c r="N1231" s="2030"/>
      <c r="R1231" s="1095" t="str">
        <f>IF(B1231="","",COUNTIF('Breakdown (B)'!$D$147:$D$1323,B1231))</f>
        <v/>
      </c>
    </row>
    <row r="1232" spans="1:18" s="146" customFormat="1" hidden="1">
      <c r="B1232" s="3491"/>
      <c r="C1232" s="555" t="str">
        <f>IF(D1232=$D$45,"A.",IF(D1232=$D$47,"B.",IF(D1232=$D$50,"C.",IF(D1232=$D$52,"D.",IF(D1232=$D$53,"E.",IF(D1232=$D$54,"F.",IF(D1232=$D$55,"G.",IF(D1232=$D$56,"H.","I."))))))))</f>
        <v>E.</v>
      </c>
      <c r="D1232" s="426" t="s">
        <v>499</v>
      </c>
      <c r="E1232" s="427"/>
      <c r="F1232" s="426" t="s">
        <v>500</v>
      </c>
      <c r="G1232" s="427"/>
      <c r="H1232" s="3521"/>
      <c r="I1232" s="426"/>
      <c r="J1232" s="196">
        <f>2%*J1231</f>
        <v>1931.8874602716419</v>
      </c>
      <c r="K1232" s="2057"/>
      <c r="L1232" s="2030"/>
      <c r="M1232" s="2030"/>
      <c r="N1232" s="2030"/>
      <c r="R1232" s="1095" t="str">
        <f>IF(B1232="","",COUNTIF('Breakdown (B)'!$D$147:$D$1323,B1232))</f>
        <v/>
      </c>
    </row>
    <row r="1233" spans="1:18" s="146" customFormat="1" hidden="1">
      <c r="B1233" s="3491" t="s">
        <v>79</v>
      </c>
      <c r="C1233" s="555" t="str">
        <f>IF(D1233=$D$63,"A.",IF(D1233=$D$69,"B.",IF(D1233=$D$72,"C.",IF(D1233=$D$79,"D.",IF(D1233=$D$80,"E.",IF(D1233=$D$81,"F.",IF(D1233=$D$82,"G.",IF(D1233=$D$83,"H.","I."))))))))</f>
        <v>F.</v>
      </c>
      <c r="D1233" s="426" t="s">
        <v>540</v>
      </c>
      <c r="E1233" s="427"/>
      <c r="F1233" s="426" t="s">
        <v>543</v>
      </c>
      <c r="G1233" s="427"/>
      <c r="H1233" s="3521"/>
      <c r="I1233" s="196"/>
      <c r="J1233" s="196">
        <f>SUM(J1231:J1232)</f>
        <v>98526.260473853734</v>
      </c>
      <c r="K1233" s="2057"/>
      <c r="L1233" s="2030"/>
      <c r="M1233" s="2030"/>
      <c r="N1233" s="2030"/>
      <c r="R1233" s="1095">
        <f>IF(B1233="","",COUNTIF('Breakdown (B)'!$D$147:$D$1323,B1233))</f>
        <v>0</v>
      </c>
    </row>
    <row r="1234" spans="1:18" s="146" customFormat="1" hidden="1">
      <c r="B1234" s="3491"/>
      <c r="C1234" s="555" t="str">
        <f>IF(D1234=$D$63,"A.",IF(D1234=$D$69,"B.",IF(D1234=$D$72,"C.",IF(D1234=$D$79,"D.",IF(D1234=$D$80,"E.",IF(D1234=$D$81,"F.",IF(D1234=$D$82,"G.",IF(D1234=$D$83,"H.","I."))))))))</f>
        <v>G.</v>
      </c>
      <c r="D1234" s="426" t="s">
        <v>541</v>
      </c>
      <c r="E1234" s="427"/>
      <c r="F1234" s="426" t="s">
        <v>544</v>
      </c>
      <c r="G1234" s="427"/>
      <c r="H1234" s="3521"/>
      <c r="I1234" s="196"/>
      <c r="J1234" s="196">
        <f>5.5%*J1233</f>
        <v>5418.9443260619555</v>
      </c>
      <c r="K1234" s="2057"/>
      <c r="L1234" s="2030"/>
      <c r="M1234" s="2030"/>
      <c r="N1234" s="2030"/>
      <c r="R1234" s="1095" t="str">
        <f>IF(B1234="","",COUNTIF('Breakdown (B)'!$D$147:$D$1323,B1234))</f>
        <v/>
      </c>
    </row>
    <row r="1235" spans="1:18" s="146" customFormat="1" hidden="1">
      <c r="B1235" s="3491"/>
      <c r="C1235" s="555" t="str">
        <f>IF(D1235=$D$63,"A.",IF(D1235=$D$69,"B.",IF(D1235=$D$72,"C.",IF(D1235=$D$79,"D.",IF(D1235=$D$80,"E.",IF(D1235=$D$81,"F.",IF(D1235=$D$82,"G.",IF(D1235=$D$83,"H.","I."))))))))</f>
        <v>H.</v>
      </c>
      <c r="D1235" s="426" t="s">
        <v>479</v>
      </c>
      <c r="E1235" s="427"/>
      <c r="F1235" s="426" t="s">
        <v>478</v>
      </c>
      <c r="G1235" s="427"/>
      <c r="H1235" s="3521"/>
      <c r="I1235" s="196"/>
      <c r="J1235" s="196">
        <f>6%*SUM(J1233:J1234)</f>
        <v>6236.7122879949411</v>
      </c>
      <c r="K1235" s="2057"/>
      <c r="L1235" s="2030"/>
      <c r="M1235" s="2030"/>
      <c r="N1235" s="2030"/>
      <c r="R1235" s="1095" t="str">
        <f>IF(B1235="","",COUNTIF('Breakdown (B)'!$D$147:$D$1323,B1235))</f>
        <v/>
      </c>
    </row>
    <row r="1236" spans="1:18" s="146" customFormat="1" ht="15" hidden="1" customHeight="1">
      <c r="B1236" s="3491"/>
      <c r="C1236" s="555" t="str">
        <f>IF(D1236=$D$63,"A.",IF(D1236=$D$69,"B.",IF(D1236=$D$72,"C.",IF(D1236=$D$79,"D.",IF(D1236=$D$80,"E.",IF(D1236=$D$81,"F.",IF(D1236=$D$82,"G.",IF(D1236=$D$83,"H.","I."))))))))</f>
        <v>I.</v>
      </c>
      <c r="D1236" s="426" t="s">
        <v>1370</v>
      </c>
      <c r="E1236" s="427"/>
      <c r="F1236" s="426" t="s">
        <v>440</v>
      </c>
      <c r="G1236" s="427"/>
      <c r="H1236" s="3521"/>
      <c r="I1236" s="196"/>
      <c r="J1236" s="196">
        <f>SUM(J1233:J1235)</f>
        <v>110181.91708791064</v>
      </c>
      <c r="K1236" s="2057"/>
      <c r="L1236" s="2030"/>
      <c r="M1236" s="2030"/>
      <c r="N1236" s="2030"/>
      <c r="R1236" s="1095" t="str">
        <f>IF(B1236="","",COUNTIF('Breakdown (B)'!$D$147:$D$1323,B1236))</f>
        <v/>
      </c>
    </row>
    <row r="1237" spans="1:18" ht="15" hidden="1" customHeight="1">
      <c r="B1237" s="3491"/>
      <c r="C1237" s="159" t="s">
        <v>1666</v>
      </c>
      <c r="D1237" s="168" t="s">
        <v>1667</v>
      </c>
      <c r="E1237" s="192"/>
      <c r="F1237" s="168" t="s">
        <v>1668</v>
      </c>
      <c r="G1237" s="192"/>
      <c r="H1237" s="3522"/>
      <c r="I1237" s="196"/>
      <c r="J1237" s="196">
        <f>J1236*10%</f>
        <v>11018.191708791064</v>
      </c>
      <c r="K1237" s="2053"/>
      <c r="L1237" s="2030"/>
      <c r="M1237" s="2030"/>
      <c r="N1237" s="2030"/>
      <c r="O1237" s="146"/>
      <c r="R1237" s="1095" t="str">
        <f>IF(B1237="","",COUNTIF('Breakdown (B)'!$D$147:$D$1323,B1237))</f>
        <v/>
      </c>
    </row>
    <row r="1238" spans="1:18" ht="15" hidden="1" customHeight="1">
      <c r="B1238" s="3491"/>
      <c r="C1238" s="159" t="s">
        <v>2653</v>
      </c>
      <c r="D1238" s="168" t="s">
        <v>2652</v>
      </c>
      <c r="E1238" s="192"/>
      <c r="F1238" s="168" t="s">
        <v>2654</v>
      </c>
      <c r="G1238" s="192"/>
      <c r="H1238" s="3522"/>
      <c r="I1238" s="196"/>
      <c r="J1238" s="196">
        <f>SUM(J1236:J1237)*2%</f>
        <v>2424.0021759340343</v>
      </c>
      <c r="K1238" s="2053"/>
      <c r="L1238" s="2030"/>
      <c r="M1238" s="2030"/>
      <c r="N1238" s="2030"/>
      <c r="O1238" s="146"/>
      <c r="R1238" s="1095" t="str">
        <f>IF(B1238="","",COUNTIF('Breakdown (B)'!$D$147:$D$1323,B1238))</f>
        <v/>
      </c>
    </row>
    <row r="1239" spans="1:18" s="155" customFormat="1" ht="13.5" hidden="1" customHeight="1">
      <c r="B1239" s="3492"/>
      <c r="C1239" s="428">
        <f>B1217</f>
        <v>61</v>
      </c>
      <c r="D1239" s="210" t="s">
        <v>1669</v>
      </c>
      <c r="E1239" s="175"/>
      <c r="F1239" s="210" t="s">
        <v>1670</v>
      </c>
      <c r="G1239" s="175"/>
      <c r="H1239" s="3523"/>
      <c r="I1239" s="198"/>
      <c r="J1239" s="198">
        <f>SUM(J1236:J1238)</f>
        <v>123624.11097263574</v>
      </c>
      <c r="K1239" s="2053"/>
      <c r="L1239" s="2030"/>
      <c r="M1239" s="2030"/>
      <c r="N1239" s="2030"/>
      <c r="O1239" s="147"/>
      <c r="R1239" s="1095" t="str">
        <f>IF(B1239="","",COUNTIF('Breakdown (B)'!$D$147:$D$1323,B1239))</f>
        <v/>
      </c>
    </row>
    <row r="1240" spans="1:18" s="155" customFormat="1" hidden="1">
      <c r="B1240" s="3491"/>
      <c r="C1240" s="426"/>
      <c r="D1240" s="426"/>
      <c r="E1240" s="427"/>
      <c r="F1240" s="426"/>
      <c r="G1240" s="427"/>
      <c r="H1240" s="3521"/>
      <c r="I1240" s="196"/>
      <c r="J1240" s="426"/>
      <c r="K1240" s="2057"/>
      <c r="L1240" s="2042"/>
      <c r="M1240" s="2042"/>
      <c r="N1240" s="2042"/>
      <c r="R1240" s="1095" t="str">
        <f>IF(B1240="","",COUNTIF('Breakdown (B)'!$D$147:$D$1323,B1240))</f>
        <v/>
      </c>
    </row>
    <row r="1241" spans="1:18" s="1088" customFormat="1" ht="25.5">
      <c r="A1241" s="1088" t="s">
        <v>1244</v>
      </c>
      <c r="B1241" s="3490">
        <f>B1217+1</f>
        <v>62</v>
      </c>
      <c r="C1241" s="1089" t="s">
        <v>4195</v>
      </c>
      <c r="D1241" s="1090" t="s">
        <v>4192</v>
      </c>
      <c r="E1241" s="1091" t="s">
        <v>4191</v>
      </c>
      <c r="F1241" s="1090" t="s">
        <v>4190</v>
      </c>
      <c r="G1241" s="1092" t="s">
        <v>1113</v>
      </c>
      <c r="H1241" s="3520"/>
      <c r="I1241" s="1093"/>
      <c r="J1241" s="1093"/>
      <c r="K1241" s="2052">
        <f>J1242</f>
        <v>7405.0529863045449</v>
      </c>
      <c r="L1241" s="2043">
        <f>J1248</f>
        <v>621371.92800000007</v>
      </c>
      <c r="M1241" s="2043"/>
      <c r="N1241" s="2043"/>
      <c r="O1241" s="1094">
        <f>J1251</f>
        <v>0</v>
      </c>
      <c r="P1241" s="1088">
        <f>IF(B1241=" ",0,(M1241+N1241+O1241)*1.02*1.055*1.06*1.1)</f>
        <v>0</v>
      </c>
      <c r="R1241" s="1095">
        <f>IF(B1241="","",COUNTIF('Breakdown (B)'!$D$147:$D$1323,B1241))</f>
        <v>3</v>
      </c>
    </row>
    <row r="1242" spans="1:18" s="155" customFormat="1">
      <c r="B1242" s="3491"/>
      <c r="C1242" s="555" t="str">
        <f>IF(D1242=$D$63,"A.",IF(D1242=$D$69,"B.",IF(D1242=$D$72,"C.",IF(D1242=$D$79,"D.",IF(D1242=$D$80,"E.",IF(D1242=$D$81,"F.",IF(D1242=$D$82,"G.",IF(D1242=$D$83,"H.","I."))))))))</f>
        <v>A.</v>
      </c>
      <c r="D1242" s="160" t="s">
        <v>1479</v>
      </c>
      <c r="E1242" s="427"/>
      <c r="F1242" s="160" t="s">
        <v>64</v>
      </c>
      <c r="G1242" s="427"/>
      <c r="H1242" s="3521"/>
      <c r="I1242" s="196"/>
      <c r="J1242" s="996">
        <f>SUM(J1243:J1246)</f>
        <v>7405.0529863045449</v>
      </c>
      <c r="K1242" s="2053"/>
      <c r="L1242" s="2042"/>
      <c r="M1242" s="2042"/>
      <c r="N1242" s="2042"/>
      <c r="R1242" s="1095" t="str">
        <f>IF(B1242="","",COUNTIF('Breakdown (B)'!$D$147:$D$1323,B1242))</f>
        <v/>
      </c>
    </row>
    <row r="1243" spans="1:18" s="155" customFormat="1">
      <c r="B1243" s="3491"/>
      <c r="C1243" s="555"/>
      <c r="D1243" s="685" t="s">
        <v>793</v>
      </c>
      <c r="E1243" s="682" t="s">
        <v>1075</v>
      </c>
      <c r="F1243" s="704" t="s">
        <v>792</v>
      </c>
      <c r="G1243" s="682" t="s">
        <v>1075</v>
      </c>
      <c r="H1243" s="3521">
        <f>1.38/10</f>
        <v>0.13799999999999998</v>
      </c>
      <c r="I1243" s="426">
        <f>VLOOKUP(D1243,material1,8,0)</f>
        <v>15799.526234090907</v>
      </c>
      <c r="J1243" s="196">
        <f>H1243*I1243</f>
        <v>2180.3346203045448</v>
      </c>
      <c r="K1243" s="2053"/>
      <c r="L1243" s="2042"/>
      <c r="M1243" s="2042"/>
      <c r="N1243" s="2042"/>
      <c r="R1243" s="1095" t="str">
        <f>IF(B1243="","",COUNTIF('Breakdown (B)'!$D$147:$D$1323,B1243))</f>
        <v/>
      </c>
    </row>
    <row r="1244" spans="1:18" s="155" customFormat="1">
      <c r="B1244" s="3491"/>
      <c r="C1244" s="555"/>
      <c r="D1244" s="685" t="s">
        <v>1008</v>
      </c>
      <c r="E1244" s="682" t="s">
        <v>420</v>
      </c>
      <c r="F1244" s="704" t="s">
        <v>137</v>
      </c>
      <c r="G1244" s="682" t="s">
        <v>1112</v>
      </c>
      <c r="H1244" s="3521">
        <f>0.0013/10</f>
        <v>1.2999999999999999E-4</v>
      </c>
      <c r="I1244" s="426">
        <f>VLOOKUP(D1244,material1,8,0)</f>
        <v>190137.4</v>
      </c>
      <c r="J1244" s="196">
        <f>H1244*I1244</f>
        <v>24.717861999999997</v>
      </c>
      <c r="K1244" s="2053"/>
      <c r="L1244" s="2042"/>
      <c r="M1244" s="2042"/>
      <c r="N1244" s="2042"/>
      <c r="R1244" s="1095" t="str">
        <f>IF(B1244="","",COUNTIF('Breakdown (B)'!$D$147:$D$1323,B1244))</f>
        <v/>
      </c>
    </row>
    <row r="1245" spans="1:18" s="155" customFormat="1">
      <c r="B1245" s="3491"/>
      <c r="C1245" s="555"/>
      <c r="D1245" s="710" t="s">
        <v>2895</v>
      </c>
      <c r="E1245" s="711" t="s">
        <v>421</v>
      </c>
      <c r="F1245" s="710" t="s">
        <v>4189</v>
      </c>
      <c r="G1245" s="711" t="s">
        <v>270</v>
      </c>
      <c r="H1245" s="3521">
        <f>0.2/10</f>
        <v>0.02</v>
      </c>
      <c r="I1245" s="426">
        <f>VLOOKUP(D1245,material1,8,0)</f>
        <v>252000.02520000003</v>
      </c>
      <c r="J1245" s="196">
        <f>H1245*I1245</f>
        <v>5040.0005040000005</v>
      </c>
      <c r="K1245" s="2053"/>
      <c r="L1245" s="2042"/>
      <c r="M1245" s="2042"/>
      <c r="N1245" s="2042"/>
      <c r="R1245" s="1095" t="str">
        <f>IF(B1245="","",COUNTIF('Breakdown (B)'!$D$147:$D$1323,B1245))</f>
        <v/>
      </c>
    </row>
    <row r="1246" spans="1:18" s="155" customFormat="1">
      <c r="B1246" s="3491"/>
      <c r="C1246" s="555"/>
      <c r="D1246" s="685" t="s">
        <v>625</v>
      </c>
      <c r="E1246" s="682" t="s">
        <v>421</v>
      </c>
      <c r="F1246" s="704" t="s">
        <v>459</v>
      </c>
      <c r="G1246" s="682" t="s">
        <v>270</v>
      </c>
      <c r="H1246" s="3521">
        <f>0.64/10</f>
        <v>6.4000000000000001E-2</v>
      </c>
      <c r="I1246" s="426">
        <f>VLOOKUP(D1246,material1,8,0)</f>
        <v>2500</v>
      </c>
      <c r="J1246" s="196">
        <f>H1246*I1246</f>
        <v>160</v>
      </c>
      <c r="K1246" s="2053"/>
      <c r="L1246" s="2042"/>
      <c r="M1246" s="2042"/>
      <c r="N1246" s="2042"/>
      <c r="R1246" s="1095" t="str">
        <f>IF(B1246="","",COUNTIF('Breakdown (B)'!$D$147:$D$1323,B1246))</f>
        <v/>
      </c>
    </row>
    <row r="1247" spans="1:18" s="155" customFormat="1">
      <c r="B1247" s="3491"/>
      <c r="C1247" s="555"/>
      <c r="D1247" s="426"/>
      <c r="E1247" s="427"/>
      <c r="F1247" s="426"/>
      <c r="G1247" s="427"/>
      <c r="H1247" s="3521"/>
      <c r="I1247" s="196"/>
      <c r="J1247" s="196"/>
      <c r="K1247" s="2053"/>
      <c r="L1247" s="2042"/>
      <c r="M1247" s="2042"/>
      <c r="N1247" s="2042"/>
      <c r="R1247" s="1095" t="str">
        <f>IF(B1247="","",COUNTIF('Breakdown (B)'!$D$147:$D$1323,B1247))</f>
        <v/>
      </c>
    </row>
    <row r="1248" spans="1:18" s="155" customFormat="1">
      <c r="B1248" s="3491"/>
      <c r="C1248" s="555" t="str">
        <f>IF(D1248=$D$63,"A.",IF(D1248=$D$69,"B.",IF(D1248=$D$72,"C.",IF(D1248=$D$79,"D.",IF(D1248=$D$80,"E.",IF(D1248=$D$81,"F.",IF(D1248=$D$82,"G.",IF(D1248=$D$83,"H.","I."))))))))</f>
        <v>B.</v>
      </c>
      <c r="D1248" s="160" t="s">
        <v>969</v>
      </c>
      <c r="E1248" s="427"/>
      <c r="F1248" s="160" t="s">
        <v>1482</v>
      </c>
      <c r="G1248" s="427"/>
      <c r="H1248" s="3521"/>
      <c r="I1248" s="196"/>
      <c r="J1248" s="996">
        <f>J1249</f>
        <v>621371.92800000007</v>
      </c>
      <c r="K1248" s="2053"/>
      <c r="L1248" s="2042"/>
      <c r="M1248" s="2042"/>
      <c r="N1248" s="2042"/>
      <c r="R1248" s="1095" t="str">
        <f>IF(B1248="","",COUNTIF('Breakdown (B)'!$D$147:$D$1323,B1248))</f>
        <v/>
      </c>
    </row>
    <row r="1249" spans="1:18">
      <c r="B1249" s="3491"/>
      <c r="C1249" s="426"/>
      <c r="D1249" s="163">
        <v>4</v>
      </c>
      <c r="E1249" s="192" t="s">
        <v>1286</v>
      </c>
      <c r="F1249" s="164">
        <v>4</v>
      </c>
      <c r="G1249" s="165" t="s">
        <v>1287</v>
      </c>
      <c r="H1249" s="3521">
        <f>22.48/10</f>
        <v>2.2480000000000002</v>
      </c>
      <c r="I1249" s="196">
        <f>VLOOKUP(D1249,A18N3,10)</f>
        <v>276411</v>
      </c>
      <c r="J1249" s="196">
        <f>H1249*I1249</f>
        <v>621371.92800000007</v>
      </c>
      <c r="K1249" s="2053"/>
      <c r="L1249" s="2042"/>
      <c r="M1249" s="2042"/>
      <c r="N1249" s="2042"/>
      <c r="R1249" s="1095" t="str">
        <f>IF(B1249="","",COUNTIF('Breakdown (B)'!$D$147:$D$1323,B1249))</f>
        <v/>
      </c>
    </row>
    <row r="1250" spans="1:18" s="155" customFormat="1">
      <c r="B1250" s="3491"/>
      <c r="C1250" s="555"/>
      <c r="D1250" s="426"/>
      <c r="E1250" s="427"/>
      <c r="F1250" s="426"/>
      <c r="G1250" s="427"/>
      <c r="H1250" s="3521"/>
      <c r="I1250" s="196"/>
      <c r="J1250" s="196"/>
      <c r="K1250" s="2053"/>
      <c r="L1250" s="2042"/>
      <c r="M1250" s="2042"/>
      <c r="N1250" s="2042"/>
      <c r="R1250" s="1095" t="str">
        <f>IF(B1250="","",COUNTIF('Breakdown (B)'!$D$147:$D$1323,B1250))</f>
        <v/>
      </c>
    </row>
    <row r="1251" spans="1:18" s="155" customFormat="1">
      <c r="B1251" s="3491"/>
      <c r="C1251" s="555" t="str">
        <f>IF(D1251=$D$63,"A.",IF(D1251=$D$69,"B.",IF(D1251=$D$72,"C.",IF(D1251=$D$79,"D.",IF(D1251=$D$80,"E.",IF(D1251=$D$81,"F.",IF(D1251=$D$82,"G.",IF(D1251=$D$83,"H.","I."))))))))</f>
        <v>C.</v>
      </c>
      <c r="D1251" s="160" t="s">
        <v>970</v>
      </c>
      <c r="E1251" s="427"/>
      <c r="F1251" s="160" t="s">
        <v>1094</v>
      </c>
      <c r="G1251" s="427"/>
      <c r="H1251" s="3521"/>
      <c r="I1251" s="196"/>
      <c r="J1251" s="996">
        <v>0</v>
      </c>
      <c r="K1251" s="2053"/>
      <c r="L1251" s="2042"/>
      <c r="M1251" s="2042"/>
      <c r="N1251" s="2042"/>
      <c r="R1251" s="1095" t="str">
        <f>IF(B1251="","",COUNTIF('Breakdown (B)'!$D$147:$D$1323,B1251))</f>
        <v/>
      </c>
    </row>
    <row r="1252" spans="1:18" s="155" customFormat="1">
      <c r="B1252" s="3491"/>
      <c r="C1252" s="555"/>
      <c r="D1252" s="426"/>
      <c r="E1252" s="427"/>
      <c r="F1252" s="426"/>
      <c r="G1252" s="427"/>
      <c r="H1252" s="3521"/>
      <c r="I1252" s="426"/>
      <c r="J1252" s="426"/>
      <c r="K1252" s="2057"/>
      <c r="L1252" s="2042"/>
      <c r="M1252" s="2042"/>
      <c r="N1252" s="2042"/>
      <c r="R1252" s="1095" t="str">
        <f>IF(B1252="","",COUNTIF('Breakdown (B)'!$D$147:$D$1323,B1252))</f>
        <v/>
      </c>
    </row>
    <row r="1253" spans="1:18" s="146" customFormat="1" hidden="1">
      <c r="B1253" s="3491"/>
      <c r="C1253" s="555" t="str">
        <f>IF(D1253=$D$63,"A.",IF(D1253=$D$69,"B.",IF(D1253=$D$72,"C.",IF(D1253=$D$79,"D.",IF(D1253=$D$80,"E.",IF(D1253=$D$81,"F.",IF(D1253=$D$82,"G.",IF(D1253=$D$83,"H.","I."))))))))</f>
        <v>D.</v>
      </c>
      <c r="D1253" s="426" t="s">
        <v>539</v>
      </c>
      <c r="E1253" s="427"/>
      <c r="F1253" s="426" t="s">
        <v>542</v>
      </c>
      <c r="G1253" s="427"/>
      <c r="H1253" s="3521"/>
      <c r="I1253" s="196"/>
      <c r="J1253" s="196">
        <f>J1242+J1248+J1251</f>
        <v>628776.98098630458</v>
      </c>
      <c r="K1253" s="2057"/>
      <c r="L1253" s="2030"/>
      <c r="M1253" s="2030"/>
      <c r="N1253" s="2030"/>
      <c r="R1253" s="1095" t="str">
        <f>IF(B1253="","",COUNTIF('Breakdown (B)'!$D$147:$D$1323,B1253))</f>
        <v/>
      </c>
    </row>
    <row r="1254" spans="1:18" s="146" customFormat="1" hidden="1">
      <c r="B1254" s="3491"/>
      <c r="C1254" s="555" t="str">
        <f>IF(D1254=$D$45,"A.",IF(D1254=$D$47,"B.",IF(D1254=$D$50,"C.",IF(D1254=$D$52,"D.",IF(D1254=$D$53,"E.",IF(D1254=$D$54,"F.",IF(D1254=$D$55,"G.",IF(D1254=$D$56,"H.","I."))))))))</f>
        <v>E.</v>
      </c>
      <c r="D1254" s="426" t="s">
        <v>499</v>
      </c>
      <c r="E1254" s="427"/>
      <c r="F1254" s="426" t="s">
        <v>500</v>
      </c>
      <c r="G1254" s="427"/>
      <c r="H1254" s="3521"/>
      <c r="I1254" s="426"/>
      <c r="J1254" s="196">
        <f>2%*J1253</f>
        <v>12575.539619726092</v>
      </c>
      <c r="K1254" s="2057"/>
      <c r="L1254" s="2030"/>
      <c r="M1254" s="2030"/>
      <c r="N1254" s="2030"/>
      <c r="R1254" s="1095" t="str">
        <f>IF(B1254="","",COUNTIF('Breakdown (B)'!$D$147:$D$1323,B1254))</f>
        <v/>
      </c>
    </row>
    <row r="1255" spans="1:18" s="146" customFormat="1" hidden="1">
      <c r="B1255" s="3491" t="s">
        <v>79</v>
      </c>
      <c r="C1255" s="555" t="str">
        <f>IF(D1255=$D$63,"A.",IF(D1255=$D$69,"B.",IF(D1255=$D$72,"C.",IF(D1255=$D$79,"D.",IF(D1255=$D$80,"E.",IF(D1255=$D$81,"F.",IF(D1255=$D$82,"G.",IF(D1255=$D$83,"H.","I."))))))))</f>
        <v>F.</v>
      </c>
      <c r="D1255" s="426" t="s">
        <v>540</v>
      </c>
      <c r="E1255" s="427"/>
      <c r="F1255" s="426" t="s">
        <v>543</v>
      </c>
      <c r="G1255" s="427"/>
      <c r="H1255" s="3521"/>
      <c r="I1255" s="196"/>
      <c r="J1255" s="196">
        <f>SUM(J1253:J1254)</f>
        <v>641352.52060603071</v>
      </c>
      <c r="K1255" s="2057"/>
      <c r="L1255" s="2030"/>
      <c r="M1255" s="2030"/>
      <c r="N1255" s="2030"/>
      <c r="R1255" s="1095">
        <f>IF(B1255="","",COUNTIF('Breakdown (B)'!$D$147:$D$1323,B1255))</f>
        <v>0</v>
      </c>
    </row>
    <row r="1256" spans="1:18" s="146" customFormat="1" hidden="1">
      <c r="B1256" s="3491"/>
      <c r="C1256" s="555" t="str">
        <f>IF(D1256=$D$63,"A.",IF(D1256=$D$69,"B.",IF(D1256=$D$72,"C.",IF(D1256=$D$79,"D.",IF(D1256=$D$80,"E.",IF(D1256=$D$81,"F.",IF(D1256=$D$82,"G.",IF(D1256=$D$83,"H.","I."))))))))</f>
        <v>G.</v>
      </c>
      <c r="D1256" s="426" t="s">
        <v>541</v>
      </c>
      <c r="E1256" s="427"/>
      <c r="F1256" s="426" t="s">
        <v>544</v>
      </c>
      <c r="G1256" s="427"/>
      <c r="H1256" s="3521"/>
      <c r="I1256" s="196"/>
      <c r="J1256" s="196">
        <f>5.5%*J1255</f>
        <v>35274.388633331691</v>
      </c>
      <c r="K1256" s="2057"/>
      <c r="L1256" s="2030"/>
      <c r="M1256" s="2030"/>
      <c r="N1256" s="2030"/>
      <c r="R1256" s="1095" t="str">
        <f>IF(B1256="","",COUNTIF('Breakdown (B)'!$D$147:$D$1323,B1256))</f>
        <v/>
      </c>
    </row>
    <row r="1257" spans="1:18" s="146" customFormat="1" hidden="1">
      <c r="B1257" s="3491"/>
      <c r="C1257" s="555" t="str">
        <f>IF(D1257=$D$63,"A.",IF(D1257=$D$69,"B.",IF(D1257=$D$72,"C.",IF(D1257=$D$79,"D.",IF(D1257=$D$80,"E.",IF(D1257=$D$81,"F.",IF(D1257=$D$82,"G.",IF(D1257=$D$83,"H.","I."))))))))</f>
        <v>H.</v>
      </c>
      <c r="D1257" s="426" t="s">
        <v>479</v>
      </c>
      <c r="E1257" s="427"/>
      <c r="F1257" s="426" t="s">
        <v>478</v>
      </c>
      <c r="G1257" s="427"/>
      <c r="H1257" s="3521"/>
      <c r="I1257" s="196"/>
      <c r="J1257" s="196">
        <f>6%*SUM(J1255:J1256)</f>
        <v>40597.614554361746</v>
      </c>
      <c r="K1257" s="2057"/>
      <c r="L1257" s="2030"/>
      <c r="M1257" s="2030"/>
      <c r="N1257" s="2030"/>
      <c r="R1257" s="1095" t="str">
        <f>IF(B1257="","",COUNTIF('Breakdown (B)'!$D$147:$D$1323,B1257))</f>
        <v/>
      </c>
    </row>
    <row r="1258" spans="1:18" s="146" customFormat="1" ht="15" hidden="1" customHeight="1">
      <c r="B1258" s="3491"/>
      <c r="C1258" s="555" t="str">
        <f>IF(D1258=$D$63,"A.",IF(D1258=$D$69,"B.",IF(D1258=$D$72,"C.",IF(D1258=$D$79,"D.",IF(D1258=$D$80,"E.",IF(D1258=$D$81,"F.",IF(D1258=$D$82,"G.",IF(D1258=$D$83,"H.","I."))))))))</f>
        <v>I.</v>
      </c>
      <c r="D1258" s="426" t="s">
        <v>1370</v>
      </c>
      <c r="E1258" s="427"/>
      <c r="F1258" s="426" t="s">
        <v>440</v>
      </c>
      <c r="G1258" s="427"/>
      <c r="H1258" s="3521"/>
      <c r="I1258" s="196"/>
      <c r="J1258" s="196">
        <f>SUM(J1255:J1257)</f>
        <v>717224.52379372425</v>
      </c>
      <c r="K1258" s="2057"/>
      <c r="L1258" s="2030"/>
      <c r="M1258" s="2030"/>
      <c r="N1258" s="2030"/>
      <c r="R1258" s="1095" t="str">
        <f>IF(B1258="","",COUNTIF('Breakdown (B)'!$D$147:$D$1323,B1258))</f>
        <v/>
      </c>
    </row>
    <row r="1259" spans="1:18" ht="15" hidden="1" customHeight="1">
      <c r="B1259" s="3491"/>
      <c r="C1259" s="159" t="s">
        <v>1666</v>
      </c>
      <c r="D1259" s="168" t="s">
        <v>1667</v>
      </c>
      <c r="E1259" s="192"/>
      <c r="F1259" s="168" t="s">
        <v>1668</v>
      </c>
      <c r="G1259" s="192"/>
      <c r="H1259" s="3522"/>
      <c r="I1259" s="196"/>
      <c r="J1259" s="196">
        <f>J1258*10%</f>
        <v>71722.452379372422</v>
      </c>
      <c r="K1259" s="2053"/>
      <c r="L1259" s="2030"/>
      <c r="M1259" s="2030"/>
      <c r="N1259" s="2030"/>
      <c r="O1259" s="146"/>
      <c r="R1259" s="1095" t="str">
        <f>IF(B1259="","",COUNTIF('Breakdown (B)'!$D$147:$D$1323,B1259))</f>
        <v/>
      </c>
    </row>
    <row r="1260" spans="1:18" ht="15" hidden="1" customHeight="1">
      <c r="B1260" s="3491"/>
      <c r="C1260" s="159" t="s">
        <v>2653</v>
      </c>
      <c r="D1260" s="168" t="s">
        <v>2652</v>
      </c>
      <c r="E1260" s="192"/>
      <c r="F1260" s="168" t="s">
        <v>2654</v>
      </c>
      <c r="G1260" s="192"/>
      <c r="H1260" s="3522"/>
      <c r="I1260" s="196"/>
      <c r="J1260" s="196">
        <f>SUM(J1258:J1259)*2%</f>
        <v>15778.939523461933</v>
      </c>
      <c r="K1260" s="2053"/>
      <c r="L1260" s="2030"/>
      <c r="M1260" s="2030"/>
      <c r="N1260" s="2030"/>
      <c r="O1260" s="146"/>
      <c r="R1260" s="1095" t="str">
        <f>IF(B1260="","",COUNTIF('Breakdown (B)'!$D$147:$D$1323,B1260))</f>
        <v/>
      </c>
    </row>
    <row r="1261" spans="1:18" s="155" customFormat="1" ht="13.5" hidden="1" customHeight="1">
      <c r="B1261" s="3492"/>
      <c r="C1261" s="428">
        <f>B1241</f>
        <v>62</v>
      </c>
      <c r="D1261" s="210" t="s">
        <v>1669</v>
      </c>
      <c r="E1261" s="175"/>
      <c r="F1261" s="210" t="s">
        <v>1670</v>
      </c>
      <c r="G1261" s="175"/>
      <c r="H1261" s="3523"/>
      <c r="I1261" s="198"/>
      <c r="J1261" s="198">
        <f>SUM(J1258:J1260)</f>
        <v>804725.91569655866</v>
      </c>
      <c r="K1261" s="2053"/>
      <c r="L1261" s="2030"/>
      <c r="M1261" s="2030"/>
      <c r="N1261" s="2030"/>
      <c r="O1261" s="147"/>
      <c r="R1261" s="1095" t="str">
        <f>IF(B1261="","",COUNTIF('Breakdown (B)'!$D$147:$D$1323,B1261))</f>
        <v/>
      </c>
    </row>
    <row r="1262" spans="1:18" s="155" customFormat="1" hidden="1">
      <c r="B1262" s="3491"/>
      <c r="C1262" s="426"/>
      <c r="D1262" s="426"/>
      <c r="E1262" s="427"/>
      <c r="F1262" s="426"/>
      <c r="G1262" s="427"/>
      <c r="H1262" s="3521"/>
      <c r="I1262" s="196"/>
      <c r="J1262" s="426"/>
      <c r="K1262" s="2057"/>
      <c r="L1262" s="2042"/>
      <c r="M1262" s="2042"/>
      <c r="N1262" s="2042"/>
      <c r="R1262" s="1095" t="str">
        <f>IF(B1262="","",COUNTIF('Breakdown (B)'!$D$147:$D$1323,B1262))</f>
        <v/>
      </c>
    </row>
    <row r="1263" spans="1:18" s="1088" customFormat="1" ht="25.5" hidden="1">
      <c r="A1263" s="1088" t="s">
        <v>1244</v>
      </c>
      <c r="B1263" s="3490">
        <f>B1241+1</f>
        <v>63</v>
      </c>
      <c r="C1263" s="1089" t="s">
        <v>4193</v>
      </c>
      <c r="D1263" s="1901" t="s">
        <v>4192</v>
      </c>
      <c r="E1263" s="1091" t="s">
        <v>4191</v>
      </c>
      <c r="F1263" s="1090" t="s">
        <v>4194</v>
      </c>
      <c r="G1263" s="1092" t="s">
        <v>1113</v>
      </c>
      <c r="H1263" s="3520">
        <v>1</v>
      </c>
      <c r="I1263" s="1093"/>
      <c r="J1263" s="1093"/>
      <c r="K1263" s="2052"/>
      <c r="L1263" s="2043"/>
      <c r="M1263" s="2043"/>
      <c r="N1263" s="2043"/>
      <c r="O1263" s="1094">
        <f>J1273</f>
        <v>0</v>
      </c>
      <c r="P1263" s="1088">
        <f>IF(B1263=" ",0,(M1263+N1263+O1263)*1.02*1.055*1.06*1.1)</f>
        <v>0</v>
      </c>
      <c r="R1263" s="1095">
        <f>IF(B1263="","",COUNTIF('Breakdown (B)'!$D$147:$D$1323,B1263))</f>
        <v>2</v>
      </c>
    </row>
    <row r="1264" spans="1:18" s="155" customFormat="1" hidden="1">
      <c r="B1264" s="3491"/>
      <c r="C1264" s="555" t="str">
        <f>IF(D1264=$D$63,"A.",IF(D1264=$D$69,"B.",IF(D1264=$D$72,"C.",IF(D1264=$D$79,"D.",IF(D1264=$D$80,"E.",IF(D1264=$D$81,"F.",IF(D1264=$D$82,"G.",IF(D1264=$D$83,"H.","I."))))))))</f>
        <v>A.</v>
      </c>
      <c r="D1264" s="160" t="s">
        <v>1479</v>
      </c>
      <c r="E1264" s="427"/>
      <c r="F1264" s="160" t="s">
        <v>64</v>
      </c>
      <c r="G1264" s="427"/>
      <c r="H1264" s="3521"/>
      <c r="I1264" s="196"/>
      <c r="J1264" s="996">
        <f>SUM(J1265:J1268)</f>
        <v>7405.0529863045449</v>
      </c>
      <c r="K1264" s="2053"/>
      <c r="L1264" s="2042"/>
      <c r="M1264" s="2042"/>
      <c r="N1264" s="2042"/>
      <c r="R1264" s="1095" t="str">
        <f>IF(B1264="","",COUNTIF('Breakdown (B)'!$D$147:$D$1323,B1264))</f>
        <v/>
      </c>
    </row>
    <row r="1265" spans="2:18" s="155" customFormat="1" hidden="1">
      <c r="B1265" s="3491"/>
      <c r="C1265" s="555"/>
      <c r="D1265" s="685" t="s">
        <v>793</v>
      </c>
      <c r="E1265" s="682" t="s">
        <v>1075</v>
      </c>
      <c r="F1265" s="704" t="s">
        <v>792</v>
      </c>
      <c r="G1265" s="682" t="s">
        <v>1075</v>
      </c>
      <c r="H1265" s="3521">
        <f>1.38/10</f>
        <v>0.13799999999999998</v>
      </c>
      <c r="I1265" s="426">
        <f>VLOOKUP(D1265,material1,8,0)</f>
        <v>15799.526234090907</v>
      </c>
      <c r="J1265" s="196">
        <f>H1265*I1265</f>
        <v>2180.3346203045448</v>
      </c>
      <c r="K1265" s="2053"/>
      <c r="L1265" s="2042"/>
      <c r="M1265" s="2042"/>
      <c r="N1265" s="2042"/>
      <c r="R1265" s="1095" t="str">
        <f>IF(B1265="","",COUNTIF('Breakdown (B)'!$D$147:$D$1323,B1265))</f>
        <v/>
      </c>
    </row>
    <row r="1266" spans="2:18" s="155" customFormat="1" hidden="1">
      <c r="B1266" s="3491"/>
      <c r="C1266" s="555"/>
      <c r="D1266" s="685" t="s">
        <v>1008</v>
      </c>
      <c r="E1266" s="682" t="s">
        <v>420</v>
      </c>
      <c r="F1266" s="704" t="s">
        <v>137</v>
      </c>
      <c r="G1266" s="682" t="s">
        <v>1112</v>
      </c>
      <c r="H1266" s="3521">
        <f>0.0013/10</f>
        <v>1.2999999999999999E-4</v>
      </c>
      <c r="I1266" s="426">
        <f>VLOOKUP(D1266,material1,8,0)</f>
        <v>190137.4</v>
      </c>
      <c r="J1266" s="196">
        <f>H1266*I1266</f>
        <v>24.717861999999997</v>
      </c>
      <c r="K1266" s="2053"/>
      <c r="L1266" s="2042"/>
      <c r="M1266" s="2042"/>
      <c r="N1266" s="2042"/>
      <c r="R1266" s="1095" t="str">
        <f>IF(B1266="","",COUNTIF('Breakdown (B)'!$D$147:$D$1323,B1266))</f>
        <v/>
      </c>
    </row>
    <row r="1267" spans="2:18" s="155" customFormat="1" hidden="1">
      <c r="B1267" s="3491"/>
      <c r="C1267" s="555"/>
      <c r="D1267" s="710" t="s">
        <v>2895</v>
      </c>
      <c r="E1267" s="711" t="s">
        <v>421</v>
      </c>
      <c r="F1267" s="710" t="s">
        <v>4189</v>
      </c>
      <c r="G1267" s="711" t="s">
        <v>270</v>
      </c>
      <c r="H1267" s="3521">
        <f>0.2/10</f>
        <v>0.02</v>
      </c>
      <c r="I1267" s="426">
        <f>VLOOKUP(D1267,material1,8,0)</f>
        <v>252000.02520000003</v>
      </c>
      <c r="J1267" s="196">
        <f>H1267*I1267</f>
        <v>5040.0005040000005</v>
      </c>
      <c r="K1267" s="2053"/>
      <c r="L1267" s="2042"/>
      <c r="M1267" s="2042"/>
      <c r="N1267" s="2042"/>
      <c r="R1267" s="1095" t="str">
        <f>IF(B1267="","",COUNTIF('Breakdown (B)'!$D$147:$D$1323,B1267))</f>
        <v/>
      </c>
    </row>
    <row r="1268" spans="2:18" s="155" customFormat="1" hidden="1">
      <c r="B1268" s="3491"/>
      <c r="C1268" s="555"/>
      <c r="D1268" s="685" t="s">
        <v>625</v>
      </c>
      <c r="E1268" s="682" t="s">
        <v>421</v>
      </c>
      <c r="F1268" s="704" t="s">
        <v>459</v>
      </c>
      <c r="G1268" s="682" t="s">
        <v>270</v>
      </c>
      <c r="H1268" s="3521">
        <f>0.64/10</f>
        <v>6.4000000000000001E-2</v>
      </c>
      <c r="I1268" s="426">
        <f>VLOOKUP(D1268,material1,8,0)</f>
        <v>2500</v>
      </c>
      <c r="J1268" s="196">
        <f>H1268*I1268</f>
        <v>160</v>
      </c>
      <c r="K1268" s="2053"/>
      <c r="L1268" s="2042"/>
      <c r="M1268" s="2042"/>
      <c r="N1268" s="2042"/>
      <c r="R1268" s="1095" t="str">
        <f>IF(B1268="","",COUNTIF('Breakdown (B)'!$D$147:$D$1323,B1268))</f>
        <v/>
      </c>
    </row>
    <row r="1269" spans="2:18" s="155" customFormat="1" hidden="1">
      <c r="B1269" s="3491"/>
      <c r="C1269" s="555"/>
      <c r="D1269" s="426"/>
      <c r="E1269" s="427"/>
      <c r="F1269" s="426"/>
      <c r="G1269" s="427"/>
      <c r="H1269" s="3521"/>
      <c r="I1269" s="196"/>
      <c r="J1269" s="196"/>
      <c r="K1269" s="2053"/>
      <c r="L1269" s="2042"/>
      <c r="M1269" s="2042"/>
      <c r="N1269" s="2042"/>
      <c r="R1269" s="1095" t="str">
        <f>IF(B1269="","",COUNTIF('Breakdown (B)'!$D$147:$D$1323,B1269))</f>
        <v/>
      </c>
    </row>
    <row r="1270" spans="2:18" s="155" customFormat="1" hidden="1">
      <c r="B1270" s="3491"/>
      <c r="C1270" s="555" t="str">
        <f>IF(D1270=$D$63,"A.",IF(D1270=$D$69,"B.",IF(D1270=$D$72,"C.",IF(D1270=$D$79,"D.",IF(D1270=$D$80,"E.",IF(D1270=$D$81,"F.",IF(D1270=$D$82,"G.",IF(D1270=$D$83,"H.","I."))))))))</f>
        <v>B.</v>
      </c>
      <c r="D1270" s="160" t="s">
        <v>969</v>
      </c>
      <c r="E1270" s="427"/>
      <c r="F1270" s="160" t="s">
        <v>1482</v>
      </c>
      <c r="G1270" s="427"/>
      <c r="H1270" s="3521"/>
      <c r="I1270" s="196"/>
      <c r="J1270" s="996">
        <f>J1271</f>
        <v>448062.23099999997</v>
      </c>
      <c r="K1270" s="2053"/>
      <c r="L1270" s="2042"/>
      <c r="M1270" s="2042"/>
      <c r="N1270" s="2042"/>
      <c r="R1270" s="1095" t="str">
        <f>IF(B1270="","",COUNTIF('Breakdown (B)'!$D$147:$D$1323,B1270))</f>
        <v/>
      </c>
    </row>
    <row r="1271" spans="2:18" hidden="1">
      <c r="B1271" s="3491"/>
      <c r="C1271" s="426"/>
      <c r="D1271" s="163">
        <v>4</v>
      </c>
      <c r="E1271" s="192" t="s">
        <v>1286</v>
      </c>
      <c r="F1271" s="164">
        <v>4</v>
      </c>
      <c r="G1271" s="165" t="s">
        <v>1287</v>
      </c>
      <c r="H1271" s="3521">
        <f>16.21/10</f>
        <v>1.621</v>
      </c>
      <c r="I1271" s="196">
        <f>VLOOKUP(D1271,A18N3,10)</f>
        <v>276411</v>
      </c>
      <c r="J1271" s="196">
        <f>H1271*I1271</f>
        <v>448062.23099999997</v>
      </c>
      <c r="K1271" s="2053"/>
      <c r="L1271" s="2042"/>
      <c r="M1271" s="2042"/>
      <c r="N1271" s="2042"/>
      <c r="R1271" s="1095" t="str">
        <f>IF(B1271="","",COUNTIF('Breakdown (B)'!$D$147:$D$1323,B1271))</f>
        <v/>
      </c>
    </row>
    <row r="1272" spans="2:18" s="155" customFormat="1" hidden="1">
      <c r="B1272" s="3491"/>
      <c r="C1272" s="555"/>
      <c r="D1272" s="426"/>
      <c r="E1272" s="427"/>
      <c r="F1272" s="426"/>
      <c r="G1272" s="427"/>
      <c r="H1272" s="3521"/>
      <c r="I1272" s="196"/>
      <c r="J1272" s="196"/>
      <c r="K1272" s="2053"/>
      <c r="L1272" s="2042"/>
      <c r="M1272" s="2042"/>
      <c r="N1272" s="2042"/>
      <c r="R1272" s="1095" t="str">
        <f>IF(B1272="","",COUNTIF('Breakdown (B)'!$D$147:$D$1323,B1272))</f>
        <v/>
      </c>
    </row>
    <row r="1273" spans="2:18" s="155" customFormat="1" hidden="1">
      <c r="B1273" s="3491"/>
      <c r="C1273" s="555" t="str">
        <f>IF(D1273=$D$63,"A.",IF(D1273=$D$69,"B.",IF(D1273=$D$72,"C.",IF(D1273=$D$79,"D.",IF(D1273=$D$80,"E.",IF(D1273=$D$81,"F.",IF(D1273=$D$82,"G.",IF(D1273=$D$83,"H.","I."))))))))</f>
        <v>C.</v>
      </c>
      <c r="D1273" s="160" t="s">
        <v>970</v>
      </c>
      <c r="E1273" s="427"/>
      <c r="F1273" s="160" t="s">
        <v>1094</v>
      </c>
      <c r="G1273" s="427"/>
      <c r="H1273" s="3521"/>
      <c r="I1273" s="196"/>
      <c r="J1273" s="996">
        <v>0</v>
      </c>
      <c r="K1273" s="2053"/>
      <c r="L1273" s="2042"/>
      <c r="M1273" s="2042"/>
      <c r="N1273" s="2042"/>
      <c r="R1273" s="1095" t="str">
        <f>IF(B1273="","",COUNTIF('Breakdown (B)'!$D$147:$D$1323,B1273))</f>
        <v/>
      </c>
    </row>
    <row r="1274" spans="2:18" s="155" customFormat="1" hidden="1">
      <c r="B1274" s="3491"/>
      <c r="C1274" s="555"/>
      <c r="D1274" s="426"/>
      <c r="E1274" s="427"/>
      <c r="F1274" s="426"/>
      <c r="G1274" s="427"/>
      <c r="H1274" s="3521"/>
      <c r="I1274" s="426"/>
      <c r="J1274" s="426"/>
      <c r="K1274" s="2057"/>
      <c r="L1274" s="2042"/>
      <c r="M1274" s="2042"/>
      <c r="N1274" s="2042"/>
      <c r="R1274" s="1095" t="str">
        <f>IF(B1274="","",COUNTIF('Breakdown (B)'!$D$147:$D$1323,B1274))</f>
        <v/>
      </c>
    </row>
    <row r="1275" spans="2:18" s="146" customFormat="1" hidden="1">
      <c r="B1275" s="3491"/>
      <c r="C1275" s="555" t="str">
        <f>IF(D1275=$D$63,"A.",IF(D1275=$D$69,"B.",IF(D1275=$D$72,"C.",IF(D1275=$D$79,"D.",IF(D1275=$D$80,"E.",IF(D1275=$D$81,"F.",IF(D1275=$D$82,"G.",IF(D1275=$D$83,"H.","I."))))))))</f>
        <v>D.</v>
      </c>
      <c r="D1275" s="426" t="s">
        <v>539</v>
      </c>
      <c r="E1275" s="427"/>
      <c r="F1275" s="426" t="s">
        <v>542</v>
      </c>
      <c r="G1275" s="427"/>
      <c r="H1275" s="3521"/>
      <c r="I1275" s="196"/>
      <c r="J1275" s="196">
        <f>J1264+J1270+J1273</f>
        <v>455467.28398630454</v>
      </c>
      <c r="K1275" s="2057"/>
      <c r="L1275" s="2030"/>
      <c r="M1275" s="2030"/>
      <c r="N1275" s="2030"/>
      <c r="R1275" s="1095" t="str">
        <f>IF(B1275="","",COUNTIF('Breakdown (B)'!$D$147:$D$1323,B1275))</f>
        <v/>
      </c>
    </row>
    <row r="1276" spans="2:18" s="146" customFormat="1" hidden="1">
      <c r="B1276" s="3491"/>
      <c r="C1276" s="555" t="str">
        <f>IF(D1276=$D$45,"A.",IF(D1276=$D$47,"B.",IF(D1276=$D$50,"C.",IF(D1276=$D$52,"D.",IF(D1276=$D$53,"E.",IF(D1276=$D$54,"F.",IF(D1276=$D$55,"G.",IF(D1276=$D$56,"H.","I."))))))))</f>
        <v>E.</v>
      </c>
      <c r="D1276" s="426" t="s">
        <v>499</v>
      </c>
      <c r="E1276" s="427"/>
      <c r="F1276" s="426" t="s">
        <v>500</v>
      </c>
      <c r="G1276" s="427"/>
      <c r="H1276" s="3521"/>
      <c r="I1276" s="426"/>
      <c r="J1276" s="196">
        <f>2%*J1275</f>
        <v>9109.3456797260915</v>
      </c>
      <c r="K1276" s="2057"/>
      <c r="L1276" s="2030"/>
      <c r="M1276" s="2030"/>
      <c r="N1276" s="2030"/>
      <c r="R1276" s="1095" t="str">
        <f>IF(B1276="","",COUNTIF('Breakdown (B)'!$D$147:$D$1323,B1276))</f>
        <v/>
      </c>
    </row>
    <row r="1277" spans="2:18" s="146" customFormat="1" hidden="1">
      <c r="B1277" s="3491" t="s">
        <v>79</v>
      </c>
      <c r="C1277" s="555" t="str">
        <f>IF(D1277=$D$63,"A.",IF(D1277=$D$69,"B.",IF(D1277=$D$72,"C.",IF(D1277=$D$79,"D.",IF(D1277=$D$80,"E.",IF(D1277=$D$81,"F.",IF(D1277=$D$82,"G.",IF(D1277=$D$83,"H.","I."))))))))</f>
        <v>F.</v>
      </c>
      <c r="D1277" s="426" t="s">
        <v>540</v>
      </c>
      <c r="E1277" s="427"/>
      <c r="F1277" s="426" t="s">
        <v>543</v>
      </c>
      <c r="G1277" s="427"/>
      <c r="H1277" s="3521"/>
      <c r="I1277" s="196"/>
      <c r="J1277" s="196">
        <f>SUM(J1275:J1276)</f>
        <v>464576.62966603064</v>
      </c>
      <c r="K1277" s="2057"/>
      <c r="L1277" s="2030"/>
      <c r="M1277" s="2030"/>
      <c r="N1277" s="2030"/>
      <c r="R1277" s="1095">
        <f>IF(B1277="","",COUNTIF('Breakdown (B)'!$D$147:$D$1323,B1277))</f>
        <v>0</v>
      </c>
    </row>
    <row r="1278" spans="2:18" s="146" customFormat="1" hidden="1">
      <c r="B1278" s="3491"/>
      <c r="C1278" s="555" t="str">
        <f>IF(D1278=$D$63,"A.",IF(D1278=$D$69,"B.",IF(D1278=$D$72,"C.",IF(D1278=$D$79,"D.",IF(D1278=$D$80,"E.",IF(D1278=$D$81,"F.",IF(D1278=$D$82,"G.",IF(D1278=$D$83,"H.","I."))))))))</f>
        <v>G.</v>
      </c>
      <c r="D1278" s="426" t="s">
        <v>541</v>
      </c>
      <c r="E1278" s="427"/>
      <c r="F1278" s="426" t="s">
        <v>544</v>
      </c>
      <c r="G1278" s="427"/>
      <c r="H1278" s="3521"/>
      <c r="I1278" s="196"/>
      <c r="J1278" s="196">
        <f>5.5%*J1277</f>
        <v>25551.714631631687</v>
      </c>
      <c r="K1278" s="2057"/>
      <c r="L1278" s="2030"/>
      <c r="M1278" s="2030"/>
      <c r="N1278" s="2030"/>
      <c r="R1278" s="1095" t="str">
        <f>IF(B1278="","",COUNTIF('Breakdown (B)'!$D$147:$D$1323,B1278))</f>
        <v/>
      </c>
    </row>
    <row r="1279" spans="2:18" s="146" customFormat="1" hidden="1">
      <c r="B1279" s="3491"/>
      <c r="C1279" s="555" t="str">
        <f>IF(D1279=$D$63,"A.",IF(D1279=$D$69,"B.",IF(D1279=$D$72,"C.",IF(D1279=$D$79,"D.",IF(D1279=$D$80,"E.",IF(D1279=$D$81,"F.",IF(D1279=$D$82,"G.",IF(D1279=$D$83,"H.","I."))))))))</f>
        <v>H.</v>
      </c>
      <c r="D1279" s="426" t="s">
        <v>479</v>
      </c>
      <c r="E1279" s="427"/>
      <c r="F1279" s="426" t="s">
        <v>478</v>
      </c>
      <c r="G1279" s="427"/>
      <c r="H1279" s="3521"/>
      <c r="I1279" s="196"/>
      <c r="J1279" s="196">
        <f>6%*SUM(J1277:J1278)</f>
        <v>29407.700657859739</v>
      </c>
      <c r="K1279" s="2057"/>
      <c r="L1279" s="2030"/>
      <c r="M1279" s="2030"/>
      <c r="N1279" s="2030"/>
      <c r="R1279" s="1095" t="str">
        <f>IF(B1279="","",COUNTIF('Breakdown (B)'!$D$147:$D$1323,B1279))</f>
        <v/>
      </c>
    </row>
    <row r="1280" spans="2:18" s="146" customFormat="1" ht="15" hidden="1" customHeight="1">
      <c r="B1280" s="3491"/>
      <c r="C1280" s="555" t="str">
        <f>IF(D1280=$D$63,"A.",IF(D1280=$D$69,"B.",IF(D1280=$D$72,"C.",IF(D1280=$D$79,"D.",IF(D1280=$D$80,"E.",IF(D1280=$D$81,"F.",IF(D1280=$D$82,"G.",IF(D1280=$D$83,"H.","I."))))))))</f>
        <v>I.</v>
      </c>
      <c r="D1280" s="426" t="s">
        <v>1370</v>
      </c>
      <c r="E1280" s="427"/>
      <c r="F1280" s="426" t="s">
        <v>440</v>
      </c>
      <c r="G1280" s="427"/>
      <c r="H1280" s="3521"/>
      <c r="I1280" s="196"/>
      <c r="J1280" s="196">
        <f>SUM(J1277:J1279)</f>
        <v>519536.04495552205</v>
      </c>
      <c r="K1280" s="2057"/>
      <c r="L1280" s="2030"/>
      <c r="M1280" s="2030"/>
      <c r="N1280" s="2030"/>
      <c r="R1280" s="1095" t="str">
        <f>IF(B1280="","",COUNTIF('Breakdown (B)'!$D$147:$D$1323,B1280))</f>
        <v/>
      </c>
    </row>
    <row r="1281" spans="1:18" ht="15" hidden="1" customHeight="1">
      <c r="B1281" s="3491"/>
      <c r="C1281" s="159" t="s">
        <v>1666</v>
      </c>
      <c r="D1281" s="168" t="s">
        <v>1667</v>
      </c>
      <c r="E1281" s="192"/>
      <c r="F1281" s="168" t="s">
        <v>1668</v>
      </c>
      <c r="G1281" s="192"/>
      <c r="H1281" s="3522"/>
      <c r="I1281" s="196"/>
      <c r="J1281" s="196">
        <f>J1280*10%</f>
        <v>51953.604495552208</v>
      </c>
      <c r="K1281" s="2053"/>
      <c r="L1281" s="2030"/>
      <c r="M1281" s="2030"/>
      <c r="N1281" s="2030"/>
      <c r="O1281" s="146"/>
      <c r="R1281" s="1095" t="str">
        <f>IF(B1281="","",COUNTIF('Breakdown (B)'!$D$147:$D$1323,B1281))</f>
        <v/>
      </c>
    </row>
    <row r="1282" spans="1:18" ht="15" hidden="1" customHeight="1">
      <c r="B1282" s="3491"/>
      <c r="C1282" s="159" t="s">
        <v>2653</v>
      </c>
      <c r="D1282" s="168" t="s">
        <v>2652</v>
      </c>
      <c r="E1282" s="192"/>
      <c r="F1282" s="168" t="s">
        <v>2654</v>
      </c>
      <c r="G1282" s="192"/>
      <c r="H1282" s="3522"/>
      <c r="I1282" s="196"/>
      <c r="J1282" s="196">
        <f>SUM(J1280:J1281)*2%</f>
        <v>11429.792989021485</v>
      </c>
      <c r="K1282" s="2053"/>
      <c r="L1282" s="2030"/>
      <c r="M1282" s="2030"/>
      <c r="N1282" s="2030"/>
      <c r="O1282" s="146"/>
      <c r="R1282" s="1095" t="str">
        <f>IF(B1282="","",COUNTIF('Breakdown (B)'!$D$147:$D$1323,B1282))</f>
        <v/>
      </c>
    </row>
    <row r="1283" spans="1:18" s="155" customFormat="1" ht="13.5" hidden="1" customHeight="1">
      <c r="B1283" s="3492"/>
      <c r="C1283" s="428">
        <f>B1263</f>
        <v>63</v>
      </c>
      <c r="D1283" s="210" t="s">
        <v>1669</v>
      </c>
      <c r="E1283" s="175"/>
      <c r="F1283" s="210" t="s">
        <v>1670</v>
      </c>
      <c r="G1283" s="175"/>
      <c r="H1283" s="3523"/>
      <c r="I1283" s="198"/>
      <c r="J1283" s="198">
        <f>SUM(J1280:J1282)</f>
        <v>582919.44244009582</v>
      </c>
      <c r="K1283" s="2053"/>
      <c r="L1283" s="2030"/>
      <c r="M1283" s="2030"/>
      <c r="N1283" s="2030"/>
      <c r="O1283" s="147"/>
      <c r="R1283" s="1095" t="str">
        <f>IF(B1283="","",COUNTIF('Breakdown (B)'!$D$147:$D$1323,B1283))</f>
        <v/>
      </c>
    </row>
    <row r="1284" spans="1:18" s="155" customFormat="1" hidden="1">
      <c r="B1284" s="3491"/>
      <c r="C1284" s="426"/>
      <c r="D1284" s="426"/>
      <c r="E1284" s="427"/>
      <c r="F1284" s="426"/>
      <c r="G1284" s="427"/>
      <c r="H1284" s="3521"/>
      <c r="I1284" s="196"/>
      <c r="J1284" s="426"/>
      <c r="K1284" s="2057"/>
      <c r="L1284" s="2042"/>
      <c r="M1284" s="2042"/>
      <c r="N1284" s="2042"/>
      <c r="R1284" s="1095" t="str">
        <f>IF(B1284="","",COUNTIF('Breakdown (B)'!$D$147:$D$1323,B1284))</f>
        <v/>
      </c>
    </row>
    <row r="1285" spans="1:18" s="1088" customFormat="1" ht="25.5">
      <c r="A1285" s="1088" t="s">
        <v>1244</v>
      </c>
      <c r="B1285" s="3490">
        <f>B1263+1</f>
        <v>64</v>
      </c>
      <c r="C1285" s="1089" t="s">
        <v>4254</v>
      </c>
      <c r="D1285" s="1090" t="s">
        <v>4256</v>
      </c>
      <c r="E1285" s="1091" t="s">
        <v>4191</v>
      </c>
      <c r="F1285" s="1090" t="s">
        <v>4255</v>
      </c>
      <c r="G1285" s="1092" t="s">
        <v>1113</v>
      </c>
      <c r="H1285" s="3520"/>
      <c r="I1285" s="1093"/>
      <c r="J1285" s="1093"/>
      <c r="K1285" s="2052"/>
      <c r="L1285" s="2043"/>
      <c r="M1285" s="2043">
        <f>J1290</f>
        <v>351730.23454545456</v>
      </c>
      <c r="N1285" s="2043"/>
      <c r="O1285" s="1094">
        <f>J1290</f>
        <v>351730.23454545456</v>
      </c>
      <c r="P1285" s="1088">
        <f>IF(B1285=" ",0,(M1285+N1285+O1285)*1.02*1.055*1.06*1.1)</f>
        <v>882654.78337965615</v>
      </c>
      <c r="R1285" s="1095">
        <f>IF(B1285="","",COUNTIF('Breakdown (B)'!$D$147:$D$1323,B1285))</f>
        <v>2</v>
      </c>
    </row>
    <row r="1286" spans="1:18" s="155" customFormat="1">
      <c r="B1286" s="3491"/>
      <c r="C1286" s="555" t="str">
        <f>IF(D1286=$D$63,"A.",IF(D1286=$D$69,"B.",IF(D1286=$D$72,"C.",IF(D1286=$D$79,"D.",IF(D1286=$D$80,"E.",IF(D1286=$D$81,"F.",IF(D1286=$D$82,"G.",IF(D1286=$D$83,"H.","I."))))))))</f>
        <v>A.</v>
      </c>
      <c r="D1286" s="160" t="s">
        <v>1479</v>
      </c>
      <c r="E1286" s="427"/>
      <c r="F1286" s="160" t="s">
        <v>64</v>
      </c>
      <c r="G1286" s="427"/>
      <c r="H1286" s="3521"/>
      <c r="I1286" s="196"/>
      <c r="J1286" s="996">
        <v>0</v>
      </c>
      <c r="K1286" s="2053"/>
      <c r="L1286" s="2042"/>
      <c r="M1286" s="2042"/>
      <c r="N1286" s="2042"/>
      <c r="R1286" s="1095" t="str">
        <f>IF(B1286="","",COUNTIF('Breakdown (B)'!$D$147:$D$1323,B1286))</f>
        <v/>
      </c>
    </row>
    <row r="1287" spans="1:18" s="155" customFormat="1">
      <c r="B1287" s="3491"/>
      <c r="C1287" s="555"/>
      <c r="D1287" s="426"/>
      <c r="E1287" s="427"/>
      <c r="F1287" s="426"/>
      <c r="G1287" s="427"/>
      <c r="H1287" s="3521"/>
      <c r="I1287" s="196"/>
      <c r="J1287" s="196"/>
      <c r="K1287" s="2053"/>
      <c r="L1287" s="2042"/>
      <c r="M1287" s="2042"/>
      <c r="N1287" s="2042"/>
      <c r="R1287" s="1095" t="str">
        <f>IF(B1287="","",COUNTIF('Breakdown (B)'!$D$147:$D$1323,B1287))</f>
        <v/>
      </c>
    </row>
    <row r="1288" spans="1:18" s="155" customFormat="1">
      <c r="B1288" s="3491"/>
      <c r="C1288" s="555" t="str">
        <f>IF(D1288=$D$63,"A.",IF(D1288=$D$69,"B.",IF(D1288=$D$72,"C.",IF(D1288=$D$79,"D.",IF(D1288=$D$80,"E.",IF(D1288=$D$81,"F.",IF(D1288=$D$82,"G.",IF(D1288=$D$83,"H.","I."))))))))</f>
        <v>B.</v>
      </c>
      <c r="D1288" s="160" t="s">
        <v>969</v>
      </c>
      <c r="E1288" s="427"/>
      <c r="F1288" s="160" t="s">
        <v>1482</v>
      </c>
      <c r="G1288" s="427"/>
      <c r="H1288" s="3521"/>
      <c r="I1288" s="196"/>
      <c r="J1288" s="996">
        <v>0</v>
      </c>
      <c r="K1288" s="2053"/>
      <c r="L1288" s="2042"/>
      <c r="M1288" s="2042"/>
      <c r="N1288" s="2042"/>
      <c r="R1288" s="1095" t="str">
        <f>IF(B1288="","",COUNTIF('Breakdown (B)'!$D$147:$D$1323,B1288))</f>
        <v/>
      </c>
    </row>
    <row r="1289" spans="1:18" s="155" customFormat="1">
      <c r="B1289" s="3491"/>
      <c r="C1289" s="555"/>
      <c r="D1289" s="426"/>
      <c r="E1289" s="427"/>
      <c r="F1289" s="426"/>
      <c r="G1289" s="427"/>
      <c r="H1289" s="3521"/>
      <c r="I1289" s="196"/>
      <c r="J1289" s="196"/>
      <c r="K1289" s="2053"/>
      <c r="L1289" s="2042"/>
      <c r="M1289" s="2042"/>
      <c r="N1289" s="2042"/>
      <c r="R1289" s="1095" t="str">
        <f>IF(B1289="","",COUNTIF('Breakdown (B)'!$D$147:$D$1323,B1289))</f>
        <v/>
      </c>
    </row>
    <row r="1290" spans="1:18" s="155" customFormat="1">
      <c r="B1290" s="3491"/>
      <c r="C1290" s="555" t="str">
        <f>IF(D1290=$D$63,"A.",IF(D1290=$D$69,"B.",IF(D1290=$D$72,"C.",IF(D1290=$D$79,"D.",IF(D1290=$D$80,"E.",IF(D1290=$D$81,"F.",IF(D1290=$D$82,"G.",IF(D1290=$D$83,"H.","I."))))))))</f>
        <v>C.</v>
      </c>
      <c r="D1290" s="160" t="s">
        <v>970</v>
      </c>
      <c r="E1290" s="427"/>
      <c r="F1290" s="160" t="s">
        <v>1094</v>
      </c>
      <c r="G1290" s="427"/>
      <c r="H1290" s="3521"/>
      <c r="I1290" s="196"/>
      <c r="J1290" s="996">
        <f>SUM(J1291:J1291)</f>
        <v>351730.23454545456</v>
      </c>
      <c r="K1290" s="2053"/>
      <c r="L1290" s="2042"/>
      <c r="M1290" s="2042"/>
      <c r="N1290" s="2042"/>
      <c r="R1290" s="1095" t="str">
        <f>IF(B1290="","",COUNTIF('Breakdown (B)'!$D$147:$D$1323,B1290))</f>
        <v/>
      </c>
    </row>
    <row r="1291" spans="1:18" s="155" customFormat="1">
      <c r="B1291" s="3491"/>
      <c r="C1291" s="555"/>
      <c r="D1291" s="199" t="s">
        <v>1313</v>
      </c>
      <c r="E1291" s="200" t="s">
        <v>789</v>
      </c>
      <c r="F1291" s="308" t="s">
        <v>6048</v>
      </c>
      <c r="G1291" s="427" t="s">
        <v>1547</v>
      </c>
      <c r="H1291" s="3521">
        <f>0.14</f>
        <v>0.14000000000000001</v>
      </c>
      <c r="I1291" s="426">
        <f>VLOOKUP(D1291,equiment,15,0)</f>
        <v>2512358.8181818179</v>
      </c>
      <c r="J1291" s="196">
        <f>H1291*I1291</f>
        <v>351730.23454545456</v>
      </c>
      <c r="K1291" s="2053"/>
      <c r="L1291" s="2042"/>
      <c r="M1291" s="2042"/>
      <c r="N1291" s="2042"/>
      <c r="R1291" s="1095" t="str">
        <f>IF(B1291="","",COUNTIF('Breakdown (B)'!$D$147:$D$1323,B1291))</f>
        <v/>
      </c>
    </row>
    <row r="1292" spans="1:18" s="155" customFormat="1">
      <c r="B1292" s="3491"/>
      <c r="C1292" s="555"/>
      <c r="D1292" s="426"/>
      <c r="E1292" s="427"/>
      <c r="F1292" s="426"/>
      <c r="G1292" s="427"/>
      <c r="H1292" s="3521"/>
      <c r="I1292" s="426"/>
      <c r="J1292" s="426"/>
      <c r="K1292" s="2057"/>
      <c r="L1292" s="2042"/>
      <c r="M1292" s="2042"/>
      <c r="N1292" s="2042"/>
      <c r="R1292" s="1095" t="str">
        <f>IF(B1292="","",COUNTIF('Breakdown (B)'!$D$147:$D$1323,B1292))</f>
        <v/>
      </c>
    </row>
    <row r="1293" spans="1:18" s="146" customFormat="1" hidden="1">
      <c r="B1293" s="3491"/>
      <c r="C1293" s="555" t="str">
        <f>IF(D1293=$D$63,"A.",IF(D1293=$D$69,"B.",IF(D1293=$D$72,"C.",IF(D1293=$D$79,"D.",IF(D1293=$D$80,"E.",IF(D1293=$D$81,"F.",IF(D1293=$D$82,"G.",IF(D1293=$D$83,"H.","I."))))))))</f>
        <v>D.</v>
      </c>
      <c r="D1293" s="426" t="s">
        <v>539</v>
      </c>
      <c r="E1293" s="427"/>
      <c r="F1293" s="426" t="s">
        <v>542</v>
      </c>
      <c r="G1293" s="427"/>
      <c r="H1293" s="3521"/>
      <c r="I1293" s="196"/>
      <c r="J1293" s="196">
        <f>J1286+J1288+J1290</f>
        <v>351730.23454545456</v>
      </c>
      <c r="K1293" s="2057"/>
      <c r="L1293" s="2030"/>
      <c r="M1293" s="2030"/>
      <c r="N1293" s="2030"/>
      <c r="R1293" s="1095" t="str">
        <f>IF(B1293="","",COUNTIF('Breakdown (B)'!$D$147:$D$1323,B1293))</f>
        <v/>
      </c>
    </row>
    <row r="1294" spans="1:18" s="146" customFormat="1" hidden="1">
      <c r="B1294" s="3491"/>
      <c r="C1294" s="555" t="str">
        <f>IF(D1294=$D$45,"A.",IF(D1294=$D$47,"B.",IF(D1294=$D$50,"C.",IF(D1294=$D$52,"D.",IF(D1294=$D$53,"E.",IF(D1294=$D$54,"F.",IF(D1294=$D$55,"G.",IF(D1294=$D$56,"H.","I."))))))))</f>
        <v>E.</v>
      </c>
      <c r="D1294" s="426" t="s">
        <v>499</v>
      </c>
      <c r="E1294" s="427"/>
      <c r="F1294" s="426" t="s">
        <v>500</v>
      </c>
      <c r="G1294" s="427"/>
      <c r="H1294" s="3521"/>
      <c r="I1294" s="426"/>
      <c r="J1294" s="196">
        <f>2%*J1293</f>
        <v>7034.604690909091</v>
      </c>
      <c r="K1294" s="2057"/>
      <c r="L1294" s="2030"/>
      <c r="M1294" s="2030"/>
      <c r="N1294" s="2030"/>
      <c r="R1294" s="1095" t="str">
        <f>IF(B1294="","",COUNTIF('Breakdown (B)'!$D$147:$D$1323,B1294))</f>
        <v/>
      </c>
    </row>
    <row r="1295" spans="1:18" s="146" customFormat="1" hidden="1">
      <c r="B1295" s="3491" t="s">
        <v>79</v>
      </c>
      <c r="C1295" s="555" t="str">
        <f>IF(D1295=$D$63,"A.",IF(D1295=$D$69,"B.",IF(D1295=$D$72,"C.",IF(D1295=$D$79,"D.",IF(D1295=$D$80,"E.",IF(D1295=$D$81,"F.",IF(D1295=$D$82,"G.",IF(D1295=$D$83,"H.","I."))))))))</f>
        <v>F.</v>
      </c>
      <c r="D1295" s="426" t="s">
        <v>540</v>
      </c>
      <c r="E1295" s="427"/>
      <c r="F1295" s="426" t="s">
        <v>543</v>
      </c>
      <c r="G1295" s="427"/>
      <c r="H1295" s="3521"/>
      <c r="I1295" s="196"/>
      <c r="J1295" s="196">
        <f>SUM(J1293:J1294)</f>
        <v>358764.83923636365</v>
      </c>
      <c r="K1295" s="2057"/>
      <c r="L1295" s="2030"/>
      <c r="M1295" s="2030"/>
      <c r="N1295" s="2030"/>
      <c r="R1295" s="1095">
        <f>IF(B1295="","",COUNTIF('Breakdown (B)'!$D$147:$D$1323,B1295))</f>
        <v>0</v>
      </c>
    </row>
    <row r="1296" spans="1:18" s="146" customFormat="1" hidden="1">
      <c r="B1296" s="3491"/>
      <c r="C1296" s="555" t="str">
        <f>IF(D1296=$D$63,"A.",IF(D1296=$D$69,"B.",IF(D1296=$D$72,"C.",IF(D1296=$D$79,"D.",IF(D1296=$D$80,"E.",IF(D1296=$D$81,"F.",IF(D1296=$D$82,"G.",IF(D1296=$D$83,"H.","I."))))))))</f>
        <v>G.</v>
      </c>
      <c r="D1296" s="426" t="s">
        <v>541</v>
      </c>
      <c r="E1296" s="427"/>
      <c r="F1296" s="426" t="s">
        <v>544</v>
      </c>
      <c r="G1296" s="427"/>
      <c r="H1296" s="3521"/>
      <c r="I1296" s="196"/>
      <c r="J1296" s="196">
        <f>5.5%*J1295</f>
        <v>19732.066158000001</v>
      </c>
      <c r="K1296" s="2057"/>
      <c r="L1296" s="2030"/>
      <c r="M1296" s="2030"/>
      <c r="N1296" s="2030"/>
      <c r="R1296" s="1095" t="str">
        <f>IF(B1296="","",COUNTIF('Breakdown (B)'!$D$147:$D$1323,B1296))</f>
        <v/>
      </c>
    </row>
    <row r="1297" spans="1:18" s="146" customFormat="1" hidden="1">
      <c r="B1297" s="3491"/>
      <c r="C1297" s="555" t="str">
        <f>IF(D1297=$D$63,"A.",IF(D1297=$D$69,"B.",IF(D1297=$D$72,"C.",IF(D1297=$D$79,"D.",IF(D1297=$D$80,"E.",IF(D1297=$D$81,"F.",IF(D1297=$D$82,"G.",IF(D1297=$D$83,"H.","I."))))))))</f>
        <v>H.</v>
      </c>
      <c r="D1297" s="426" t="s">
        <v>479</v>
      </c>
      <c r="E1297" s="427"/>
      <c r="F1297" s="426" t="s">
        <v>478</v>
      </c>
      <c r="G1297" s="427"/>
      <c r="H1297" s="3521"/>
      <c r="I1297" s="196"/>
      <c r="J1297" s="196">
        <f>6%*SUM(J1295:J1296)</f>
        <v>22709.81432366182</v>
      </c>
      <c r="K1297" s="2057"/>
      <c r="L1297" s="2030"/>
      <c r="M1297" s="2030"/>
      <c r="N1297" s="2030"/>
      <c r="R1297" s="1095" t="str">
        <f>IF(B1297="","",COUNTIF('Breakdown (B)'!$D$147:$D$1323,B1297))</f>
        <v/>
      </c>
    </row>
    <row r="1298" spans="1:18" s="146" customFormat="1" ht="15" hidden="1" customHeight="1">
      <c r="B1298" s="3491"/>
      <c r="C1298" s="555" t="str">
        <f>IF(D1298=$D$63,"A.",IF(D1298=$D$69,"B.",IF(D1298=$D$72,"C.",IF(D1298=$D$79,"D.",IF(D1298=$D$80,"E.",IF(D1298=$D$81,"F.",IF(D1298=$D$82,"G.",IF(D1298=$D$83,"H.","I."))))))))</f>
        <v>I.</v>
      </c>
      <c r="D1298" s="426" t="s">
        <v>1370</v>
      </c>
      <c r="E1298" s="427"/>
      <c r="F1298" s="426" t="s">
        <v>440</v>
      </c>
      <c r="G1298" s="427"/>
      <c r="H1298" s="3521"/>
      <c r="I1298" s="196"/>
      <c r="J1298" s="196">
        <f>SUM(J1295:J1297)</f>
        <v>401206.71971802553</v>
      </c>
      <c r="K1298" s="2057"/>
      <c r="L1298" s="2030"/>
      <c r="M1298" s="2030"/>
      <c r="N1298" s="2030"/>
      <c r="R1298" s="1095" t="str">
        <f>IF(B1298="","",COUNTIF('Breakdown (B)'!$D$147:$D$1323,B1298))</f>
        <v/>
      </c>
    </row>
    <row r="1299" spans="1:18" ht="15" hidden="1" customHeight="1">
      <c r="B1299" s="3491"/>
      <c r="C1299" s="159" t="s">
        <v>1666</v>
      </c>
      <c r="D1299" s="168" t="s">
        <v>1667</v>
      </c>
      <c r="E1299" s="192"/>
      <c r="F1299" s="168" t="s">
        <v>1668</v>
      </c>
      <c r="G1299" s="192"/>
      <c r="H1299" s="3522"/>
      <c r="I1299" s="196"/>
      <c r="J1299" s="196">
        <f>J1298*10%</f>
        <v>40120.671971802556</v>
      </c>
      <c r="K1299" s="2053"/>
      <c r="L1299" s="2030"/>
      <c r="M1299" s="2030"/>
      <c r="N1299" s="2030"/>
      <c r="O1299" s="146"/>
      <c r="R1299" s="1095" t="str">
        <f>IF(B1299="","",COUNTIF('Breakdown (B)'!$D$147:$D$1323,B1299))</f>
        <v/>
      </c>
    </row>
    <row r="1300" spans="1:18" ht="15" hidden="1" customHeight="1">
      <c r="B1300" s="3491"/>
      <c r="C1300" s="159" t="s">
        <v>2653</v>
      </c>
      <c r="D1300" s="168" t="s">
        <v>2652</v>
      </c>
      <c r="E1300" s="192"/>
      <c r="F1300" s="168" t="s">
        <v>2654</v>
      </c>
      <c r="G1300" s="192"/>
      <c r="H1300" s="3522"/>
      <c r="I1300" s="196"/>
      <c r="J1300" s="196">
        <f>SUM(J1298:J1299)*2%</f>
        <v>8826.5478337965615</v>
      </c>
      <c r="K1300" s="2053"/>
      <c r="L1300" s="2030"/>
      <c r="M1300" s="2030"/>
      <c r="N1300" s="2030"/>
      <c r="O1300" s="146"/>
      <c r="R1300" s="1095" t="str">
        <f>IF(B1300="","",COUNTIF('Breakdown (B)'!$D$147:$D$1323,B1300))</f>
        <v/>
      </c>
    </row>
    <row r="1301" spans="1:18" s="155" customFormat="1" ht="13.5" hidden="1" customHeight="1">
      <c r="B1301" s="3492"/>
      <c r="C1301" s="428">
        <f>B1285</f>
        <v>64</v>
      </c>
      <c r="D1301" s="210" t="s">
        <v>1669</v>
      </c>
      <c r="E1301" s="175"/>
      <c r="F1301" s="210" t="s">
        <v>1670</v>
      </c>
      <c r="G1301" s="175"/>
      <c r="H1301" s="3523"/>
      <c r="I1301" s="198"/>
      <c r="J1301" s="198">
        <f>SUM(J1298:J1300)</f>
        <v>450153.93952362461</v>
      </c>
      <c r="K1301" s="2053"/>
      <c r="L1301" s="2030"/>
      <c r="M1301" s="2030"/>
      <c r="N1301" s="2030"/>
      <c r="O1301" s="147"/>
      <c r="R1301" s="1095" t="str">
        <f>IF(B1301="","",COUNTIF('Breakdown (B)'!$D$147:$D$1323,B1301))</f>
        <v/>
      </c>
    </row>
    <row r="1302" spans="1:18" s="155" customFormat="1" hidden="1">
      <c r="B1302" s="3491"/>
      <c r="C1302" s="426"/>
      <c r="D1302" s="426"/>
      <c r="E1302" s="427"/>
      <c r="F1302" s="426"/>
      <c r="G1302" s="427"/>
      <c r="H1302" s="3521"/>
      <c r="I1302" s="196"/>
      <c r="J1302" s="426"/>
      <c r="K1302" s="2057"/>
      <c r="L1302" s="2042"/>
      <c r="M1302" s="2042"/>
      <c r="N1302" s="2042"/>
      <c r="R1302" s="1095" t="str">
        <f>IF(B1302="","",COUNTIF('Breakdown (B)'!$D$147:$D$1323,B1302))</f>
        <v/>
      </c>
    </row>
    <row r="1303" spans="1:18" s="1088" customFormat="1" ht="25.5">
      <c r="A1303" s="1088" t="s">
        <v>1244</v>
      </c>
      <c r="B1303" s="3490">
        <f>B1285+1</f>
        <v>65</v>
      </c>
      <c r="C1303" s="1096" t="s">
        <v>2661</v>
      </c>
      <c r="D1303" s="1097" t="s">
        <v>2124</v>
      </c>
      <c r="E1303" s="1092" t="s">
        <v>275</v>
      </c>
      <c r="F1303" s="1097" t="s">
        <v>515</v>
      </c>
      <c r="G1303" s="1092" t="s">
        <v>275</v>
      </c>
      <c r="H1303" s="3520"/>
      <c r="I1303" s="1093"/>
      <c r="J1303" s="1093"/>
      <c r="K1303" s="2052">
        <f>J1304</f>
        <v>63827.415231249994</v>
      </c>
      <c r="L1303" s="2043">
        <f>J1311</f>
        <v>34948.3024</v>
      </c>
      <c r="M1303" s="2043"/>
      <c r="N1303" s="2043"/>
      <c r="O1303" s="1094">
        <f>J1314</f>
        <v>0</v>
      </c>
      <c r="P1303" s="1088">
        <f>IF(B1303=" ",0,(M1303+N1303+O1303)*1.02*1.055*1.06*1.1)</f>
        <v>0</v>
      </c>
      <c r="R1303" s="1095">
        <f>IF(B1303="","",COUNTIF('Breakdown (B)'!$D$147:$D$1323,B1303))</f>
        <v>4</v>
      </c>
    </row>
    <row r="1304" spans="1:18" s="155" customFormat="1">
      <c r="B1304" s="3491"/>
      <c r="C1304" s="555" t="str">
        <f>IF(D1304=$D$63,"A.",IF(D1304=$D$69,"B.",IF(D1304=$D$72,"C.",IF(D1304=$D$79,"D.",IF(D1304=$D$80,"E.",IF(D1304=$D$81,"F.",IF(D1304=$D$82,"G.",IF(D1304=$D$83,"H.","I."))))))))</f>
        <v>A.</v>
      </c>
      <c r="D1304" s="160" t="s">
        <v>1479</v>
      </c>
      <c r="E1304" s="427"/>
      <c r="F1304" s="160" t="s">
        <v>64</v>
      </c>
      <c r="G1304" s="427"/>
      <c r="H1304" s="3521"/>
      <c r="I1304" s="196"/>
      <c r="J1304" s="996">
        <f>SUM(J1305:J1309)</f>
        <v>63827.415231249994</v>
      </c>
      <c r="K1304" s="2053"/>
      <c r="L1304" s="2042"/>
      <c r="M1304" s="2042"/>
      <c r="N1304" s="2042"/>
      <c r="R1304" s="1095" t="str">
        <f>IF(B1304="","",COUNTIF('Breakdown (B)'!$D$147:$D$1323,B1304))</f>
        <v/>
      </c>
    </row>
    <row r="1305" spans="1:18" s="155" customFormat="1">
      <c r="B1305" s="3491"/>
      <c r="C1305" s="555"/>
      <c r="D1305" s="1069" t="s">
        <v>425</v>
      </c>
      <c r="E1305" s="165" t="s">
        <v>276</v>
      </c>
      <c r="F1305" s="1069" t="s">
        <v>426</v>
      </c>
      <c r="G1305" s="1066" t="s">
        <v>276</v>
      </c>
      <c r="H1305" s="3534">
        <f>0.792/100</f>
        <v>7.92E-3</v>
      </c>
      <c r="I1305" s="426">
        <f>VLOOKUP(D1305,material1,8,0)</f>
        <v>4545455</v>
      </c>
      <c r="J1305" s="196">
        <f>H1305*I1305</f>
        <v>36000.003599999996</v>
      </c>
      <c r="K1305" s="2053"/>
      <c r="L1305" s="2042"/>
      <c r="M1305" s="2042"/>
      <c r="N1305" s="2042"/>
      <c r="R1305" s="1095" t="str">
        <f>IF(B1305="","",COUNTIF('Breakdown (B)'!$D$147:$D$1323,B1305))</f>
        <v/>
      </c>
    </row>
    <row r="1306" spans="1:18" s="155" customFormat="1">
      <c r="B1306" s="3491"/>
      <c r="C1306" s="555"/>
      <c r="D1306" s="193" t="s">
        <v>2125</v>
      </c>
      <c r="E1306" s="179" t="s">
        <v>276</v>
      </c>
      <c r="F1306" s="193" t="s">
        <v>781</v>
      </c>
      <c r="G1306" s="179" t="s">
        <v>276</v>
      </c>
      <c r="H1306" s="3534">
        <f>0.0865/100</f>
        <v>8.6499999999999988E-4</v>
      </c>
      <c r="I1306" s="426">
        <f>VLOOKUP(D1306,material1,8,0)</f>
        <v>4545455</v>
      </c>
      <c r="J1306" s="196">
        <f>H1306*I1306</f>
        <v>3931.8185749999993</v>
      </c>
      <c r="K1306" s="2053"/>
      <c r="L1306" s="2042"/>
      <c r="M1306" s="2042"/>
      <c r="N1306" s="2042"/>
      <c r="R1306" s="1095" t="str">
        <f>IF(B1306="","",COUNTIF('Breakdown (B)'!$D$147:$D$1323,B1306))</f>
        <v/>
      </c>
    </row>
    <row r="1307" spans="1:18" s="155" customFormat="1">
      <c r="B1307" s="3491"/>
      <c r="C1307" s="555"/>
      <c r="D1307" s="193" t="s">
        <v>1522</v>
      </c>
      <c r="E1307" s="165" t="s">
        <v>276</v>
      </c>
      <c r="F1307" s="193" t="s">
        <v>1523</v>
      </c>
      <c r="G1307" s="179" t="s">
        <v>276</v>
      </c>
      <c r="H1307" s="3534">
        <f>0.459/100</f>
        <v>4.5900000000000003E-3</v>
      </c>
      <c r="I1307" s="426">
        <f>VLOOKUP(D1307,material1,8,0)</f>
        <v>4545455</v>
      </c>
      <c r="J1307" s="196">
        <f>H1307*I1307</f>
        <v>20863.638450000002</v>
      </c>
      <c r="K1307" s="2053"/>
      <c r="L1307" s="2042"/>
      <c r="M1307" s="2042"/>
      <c r="N1307" s="2042"/>
      <c r="R1307" s="1095" t="str">
        <f>IF(B1307="","",COUNTIF('Breakdown (B)'!$D$147:$D$1323,B1307))</f>
        <v/>
      </c>
    </row>
    <row r="1308" spans="1:18" s="155" customFormat="1">
      <c r="B1308" s="3491"/>
      <c r="C1308" s="555"/>
      <c r="D1308" s="193" t="s">
        <v>615</v>
      </c>
      <c r="E1308" s="179" t="s">
        <v>384</v>
      </c>
      <c r="F1308" s="193" t="s">
        <v>60</v>
      </c>
      <c r="G1308" s="179" t="s">
        <v>384</v>
      </c>
      <c r="H1308" s="3534">
        <f>12/100</f>
        <v>0.12</v>
      </c>
      <c r="I1308" s="426">
        <f>VLOOKUP(D1308,material1,8,0)</f>
        <v>20000</v>
      </c>
      <c r="J1308" s="196">
        <f>H1308*I1308</f>
        <v>2400</v>
      </c>
      <c r="K1308" s="2053"/>
      <c r="L1308" s="2042"/>
      <c r="M1308" s="2042"/>
      <c r="N1308" s="2042"/>
      <c r="R1308" s="1095" t="str">
        <f>IF(B1308="","",COUNTIF('Breakdown (B)'!$D$147:$D$1323,B1308))</f>
        <v/>
      </c>
    </row>
    <row r="1309" spans="1:18" s="155" customFormat="1">
      <c r="B1309" s="3491"/>
      <c r="C1309" s="555"/>
      <c r="D1309" s="193" t="s">
        <v>1049</v>
      </c>
      <c r="E1309" s="179" t="s">
        <v>1098</v>
      </c>
      <c r="F1309" s="193" t="s">
        <v>715</v>
      </c>
      <c r="G1309" s="179" t="s">
        <v>1098</v>
      </c>
      <c r="H1309" s="3534">
        <v>1</v>
      </c>
      <c r="I1309" s="196"/>
      <c r="J1309" s="196">
        <f>SUM(J1305:J1308)*H1309%</f>
        <v>631.95460624999998</v>
      </c>
      <c r="K1309" s="2053"/>
      <c r="L1309" s="2042"/>
      <c r="M1309" s="2042"/>
      <c r="N1309" s="2042"/>
      <c r="R1309" s="1095" t="str">
        <f>IF(B1309="","",COUNTIF('Breakdown (B)'!$D$147:$D$1323,B1309))</f>
        <v/>
      </c>
    </row>
    <row r="1310" spans="1:18" s="155" customFormat="1">
      <c r="B1310" s="3491"/>
      <c r="C1310" s="555"/>
      <c r="D1310" s="426"/>
      <c r="E1310" s="427"/>
      <c r="F1310" s="426"/>
      <c r="G1310" s="427"/>
      <c r="H1310" s="3521"/>
      <c r="I1310" s="196"/>
      <c r="J1310" s="196"/>
      <c r="K1310" s="2053"/>
      <c r="L1310" s="2042"/>
      <c r="M1310" s="2042"/>
      <c r="N1310" s="2042"/>
      <c r="R1310" s="1095" t="str">
        <f>IF(B1310="","",COUNTIF('Breakdown (B)'!$D$147:$D$1323,B1310))</f>
        <v/>
      </c>
    </row>
    <row r="1311" spans="1:18" s="155" customFormat="1">
      <c r="B1311" s="3491"/>
      <c r="C1311" s="555" t="str">
        <f>IF(D1311=$D$63,"A.",IF(D1311=$D$69,"B.",IF(D1311=$D$72,"C.",IF(D1311=$D$79,"D.",IF(D1311=$D$80,"E.",IF(D1311=$D$81,"F.",IF(D1311=$D$82,"G.",IF(D1311=$D$83,"H.","I."))))))))</f>
        <v>B.</v>
      </c>
      <c r="D1311" s="160" t="s">
        <v>969</v>
      </c>
      <c r="E1311" s="427"/>
      <c r="F1311" s="160" t="s">
        <v>1482</v>
      </c>
      <c r="G1311" s="427"/>
      <c r="H1311" s="3521"/>
      <c r="I1311" s="196"/>
      <c r="J1311" s="996">
        <f>J1312</f>
        <v>34948.3024</v>
      </c>
      <c r="K1311" s="2053"/>
      <c r="L1311" s="2042"/>
      <c r="M1311" s="2042"/>
      <c r="N1311" s="2042"/>
      <c r="R1311" s="1095" t="str">
        <f>IF(B1311="","",COUNTIF('Breakdown (B)'!$D$147:$D$1323,B1311))</f>
        <v/>
      </c>
    </row>
    <row r="1312" spans="1:18" s="155" customFormat="1">
      <c r="B1312" s="3491"/>
      <c r="C1312" s="555"/>
      <c r="D1312" s="205">
        <v>3.5</v>
      </c>
      <c r="E1312" s="179" t="s">
        <v>1286</v>
      </c>
      <c r="F1312" s="1070">
        <v>3.5</v>
      </c>
      <c r="G1312" s="179" t="s">
        <v>1545</v>
      </c>
      <c r="H1312" s="3534">
        <f>13.61/100</f>
        <v>0.1361</v>
      </c>
      <c r="I1312" s="196">
        <f>VLOOKUP(D1312,A18N3,10)</f>
        <v>256784</v>
      </c>
      <c r="J1312" s="196">
        <f>H1312*I1312</f>
        <v>34948.3024</v>
      </c>
      <c r="K1312" s="2053"/>
      <c r="L1312" s="2042"/>
      <c r="M1312" s="2042"/>
      <c r="N1312" s="2042"/>
      <c r="R1312" s="1095" t="str">
        <f>IF(B1312="","",COUNTIF('Breakdown (B)'!$D$147:$D$1323,B1312))</f>
        <v/>
      </c>
    </row>
    <row r="1313" spans="1:18" s="155" customFormat="1">
      <c r="B1313" s="3491"/>
      <c r="C1313" s="555"/>
      <c r="D1313" s="426"/>
      <c r="E1313" s="427"/>
      <c r="F1313" s="426"/>
      <c r="G1313" s="427"/>
      <c r="H1313" s="3521"/>
      <c r="I1313" s="196"/>
      <c r="J1313" s="196"/>
      <c r="K1313" s="2053"/>
      <c r="L1313" s="2042"/>
      <c r="M1313" s="2042"/>
      <c r="N1313" s="2042"/>
      <c r="R1313" s="1095" t="str">
        <f>IF(B1313="","",COUNTIF('Breakdown (B)'!$D$147:$D$1323,B1313))</f>
        <v/>
      </c>
    </row>
    <row r="1314" spans="1:18" s="155" customFormat="1">
      <c r="B1314" s="3491"/>
      <c r="C1314" s="555" t="str">
        <f>IF(D1314=$D$63,"A.",IF(D1314=$D$69,"B.",IF(D1314=$D$72,"C.",IF(D1314=$D$79,"D.",IF(D1314=$D$80,"E.",IF(D1314=$D$81,"F.",IF(D1314=$D$82,"G.",IF(D1314=$D$83,"H.","I."))))))))</f>
        <v>C.</v>
      </c>
      <c r="D1314" s="160" t="s">
        <v>970</v>
      </c>
      <c r="E1314" s="427"/>
      <c r="F1314" s="160" t="s">
        <v>1094</v>
      </c>
      <c r="G1314" s="427"/>
      <c r="H1314" s="3521"/>
      <c r="I1314" s="196"/>
      <c r="J1314" s="996">
        <v>0</v>
      </c>
      <c r="K1314" s="2053"/>
      <c r="L1314" s="2042"/>
      <c r="M1314" s="2042"/>
      <c r="N1314" s="2042"/>
      <c r="R1314" s="1095" t="str">
        <f>IF(B1314="","",COUNTIF('Breakdown (B)'!$D$147:$D$1323,B1314))</f>
        <v/>
      </c>
    </row>
    <row r="1315" spans="1:18" s="155" customFormat="1">
      <c r="B1315" s="3491"/>
      <c r="C1315" s="555"/>
      <c r="D1315" s="426"/>
      <c r="E1315" s="427"/>
      <c r="F1315" s="426"/>
      <c r="G1315" s="427"/>
      <c r="H1315" s="3521"/>
      <c r="I1315" s="426"/>
      <c r="J1315" s="426"/>
      <c r="K1315" s="2057"/>
      <c r="L1315" s="2042"/>
      <c r="M1315" s="2042"/>
      <c r="N1315" s="2042"/>
      <c r="R1315" s="1095" t="str">
        <f>IF(B1315="","",COUNTIF('Breakdown (B)'!$D$147:$D$1323,B1315))</f>
        <v/>
      </c>
    </row>
    <row r="1316" spans="1:18" s="146" customFormat="1" hidden="1">
      <c r="B1316" s="3491"/>
      <c r="C1316" s="555" t="str">
        <f>IF(D1316=$D$63,"A.",IF(D1316=$D$69,"B.",IF(D1316=$D$72,"C.",IF(D1316=$D$79,"D.",IF(D1316=$D$80,"E.",IF(D1316=$D$81,"F.",IF(D1316=$D$82,"G.",IF(D1316=$D$83,"H.","I."))))))))</f>
        <v>D.</v>
      </c>
      <c r="D1316" s="426" t="s">
        <v>539</v>
      </c>
      <c r="E1316" s="427"/>
      <c r="F1316" s="426" t="s">
        <v>542</v>
      </c>
      <c r="G1316" s="427"/>
      <c r="H1316" s="3521"/>
      <c r="I1316" s="196"/>
      <c r="J1316" s="196">
        <f>J1304+J1311+J1314</f>
        <v>98775.717631249994</v>
      </c>
      <c r="K1316" s="2057"/>
      <c r="L1316" s="2030"/>
      <c r="M1316" s="2030"/>
      <c r="N1316" s="2030"/>
      <c r="R1316" s="1095" t="str">
        <f>IF(B1316="","",COUNTIF('Breakdown (B)'!$D$147:$D$1323,B1316))</f>
        <v/>
      </c>
    </row>
    <row r="1317" spans="1:18" s="146" customFormat="1" hidden="1">
      <c r="B1317" s="3491"/>
      <c r="C1317" s="555" t="str">
        <f>IF(D1317=$D$45,"A.",IF(D1317=$D$47,"B.",IF(D1317=$D$50,"C.",IF(D1317=$D$52,"D.",IF(D1317=$D$53,"E.",IF(D1317=$D$54,"F.",IF(D1317=$D$55,"G.",IF(D1317=$D$56,"H.","I."))))))))</f>
        <v>E.</v>
      </c>
      <c r="D1317" s="426" t="s">
        <v>499</v>
      </c>
      <c r="E1317" s="427"/>
      <c r="F1317" s="426" t="s">
        <v>500</v>
      </c>
      <c r="G1317" s="427"/>
      <c r="H1317" s="3521"/>
      <c r="I1317" s="426"/>
      <c r="J1317" s="196">
        <f>2%*J1316</f>
        <v>1975.5143526249999</v>
      </c>
      <c r="K1317" s="2057"/>
      <c r="L1317" s="2030"/>
      <c r="M1317" s="2030"/>
      <c r="N1317" s="2030"/>
      <c r="R1317" s="1095" t="str">
        <f>IF(B1317="","",COUNTIF('Breakdown (B)'!$D$147:$D$1323,B1317))</f>
        <v/>
      </c>
    </row>
    <row r="1318" spans="1:18" s="146" customFormat="1" hidden="1">
      <c r="B1318" s="3491" t="s">
        <v>79</v>
      </c>
      <c r="C1318" s="555" t="str">
        <f>IF(D1318=$D$63,"A.",IF(D1318=$D$69,"B.",IF(D1318=$D$72,"C.",IF(D1318=$D$79,"D.",IF(D1318=$D$80,"E.",IF(D1318=$D$81,"F.",IF(D1318=$D$82,"G.",IF(D1318=$D$83,"H.","I."))))))))</f>
        <v>F.</v>
      </c>
      <c r="D1318" s="426" t="s">
        <v>540</v>
      </c>
      <c r="E1318" s="427"/>
      <c r="F1318" s="426" t="s">
        <v>543</v>
      </c>
      <c r="G1318" s="427"/>
      <c r="H1318" s="3521"/>
      <c r="I1318" s="196"/>
      <c r="J1318" s="196">
        <f>SUM(J1316:J1317)</f>
        <v>100751.231983875</v>
      </c>
      <c r="K1318" s="2057"/>
      <c r="L1318" s="2030"/>
      <c r="M1318" s="2030"/>
      <c r="N1318" s="2030"/>
      <c r="R1318" s="1095">
        <f>IF(B1318="","",COUNTIF('Breakdown (B)'!$D$147:$D$1323,B1318))</f>
        <v>0</v>
      </c>
    </row>
    <row r="1319" spans="1:18" s="146" customFormat="1" hidden="1">
      <c r="B1319" s="3491"/>
      <c r="C1319" s="555" t="str">
        <f>IF(D1319=$D$63,"A.",IF(D1319=$D$69,"B.",IF(D1319=$D$72,"C.",IF(D1319=$D$79,"D.",IF(D1319=$D$80,"E.",IF(D1319=$D$81,"F.",IF(D1319=$D$82,"G.",IF(D1319=$D$83,"H.","I."))))))))</f>
        <v>G.</v>
      </c>
      <c r="D1319" s="426" t="s">
        <v>541</v>
      </c>
      <c r="E1319" s="427"/>
      <c r="F1319" s="426" t="s">
        <v>544</v>
      </c>
      <c r="G1319" s="427"/>
      <c r="H1319" s="3521"/>
      <c r="I1319" s="196"/>
      <c r="J1319" s="196">
        <f>5.5%*J1318</f>
        <v>5541.3177591131252</v>
      </c>
      <c r="K1319" s="2057"/>
      <c r="L1319" s="2030"/>
      <c r="M1319" s="2030"/>
      <c r="N1319" s="2030"/>
      <c r="R1319" s="1095" t="str">
        <f>IF(B1319="","",COUNTIF('Breakdown (B)'!$D$147:$D$1323,B1319))</f>
        <v/>
      </c>
    </row>
    <row r="1320" spans="1:18" s="146" customFormat="1" hidden="1">
      <c r="B1320" s="3491"/>
      <c r="C1320" s="555" t="str">
        <f>IF(D1320=$D$63,"A.",IF(D1320=$D$69,"B.",IF(D1320=$D$72,"C.",IF(D1320=$D$79,"D.",IF(D1320=$D$80,"E.",IF(D1320=$D$81,"F.",IF(D1320=$D$82,"G.",IF(D1320=$D$83,"H.","I."))))))))</f>
        <v>H.</v>
      </c>
      <c r="D1320" s="426" t="s">
        <v>479</v>
      </c>
      <c r="E1320" s="427"/>
      <c r="F1320" s="426" t="s">
        <v>478</v>
      </c>
      <c r="G1320" s="427"/>
      <c r="H1320" s="3521"/>
      <c r="I1320" s="196"/>
      <c r="J1320" s="196">
        <f>6%*SUM(J1318:J1319)</f>
        <v>6377.5529845792871</v>
      </c>
      <c r="K1320" s="2057"/>
      <c r="L1320" s="2030"/>
      <c r="M1320" s="2030"/>
      <c r="N1320" s="2030"/>
      <c r="R1320" s="1095" t="str">
        <f>IF(B1320="","",COUNTIF('Breakdown (B)'!$D$147:$D$1323,B1320))</f>
        <v/>
      </c>
    </row>
    <row r="1321" spans="1:18" s="146" customFormat="1" ht="15" hidden="1" customHeight="1">
      <c r="B1321" s="3491"/>
      <c r="C1321" s="555" t="str">
        <f>IF(D1321=$D$63,"A.",IF(D1321=$D$69,"B.",IF(D1321=$D$72,"C.",IF(D1321=$D$79,"D.",IF(D1321=$D$80,"E.",IF(D1321=$D$81,"F.",IF(D1321=$D$82,"G.",IF(D1321=$D$83,"H.","I."))))))))</f>
        <v>I.</v>
      </c>
      <c r="D1321" s="426" t="s">
        <v>1370</v>
      </c>
      <c r="E1321" s="427"/>
      <c r="F1321" s="426" t="s">
        <v>440</v>
      </c>
      <c r="G1321" s="427"/>
      <c r="H1321" s="3521"/>
      <c r="I1321" s="196"/>
      <c r="J1321" s="196">
        <f>SUM(J1318:J1320)</f>
        <v>112670.10272756741</v>
      </c>
      <c r="K1321" s="2057"/>
      <c r="L1321" s="2030"/>
      <c r="M1321" s="2030"/>
      <c r="N1321" s="2030"/>
      <c r="R1321" s="1095" t="str">
        <f>IF(B1321="","",COUNTIF('Breakdown (B)'!$D$147:$D$1323,B1321))</f>
        <v/>
      </c>
    </row>
    <row r="1322" spans="1:18" ht="15" hidden="1" customHeight="1">
      <c r="B1322" s="3491"/>
      <c r="C1322" s="159" t="s">
        <v>1666</v>
      </c>
      <c r="D1322" s="168" t="s">
        <v>1667</v>
      </c>
      <c r="E1322" s="192"/>
      <c r="F1322" s="168" t="s">
        <v>1668</v>
      </c>
      <c r="G1322" s="192"/>
      <c r="H1322" s="3522"/>
      <c r="I1322" s="196"/>
      <c r="J1322" s="196">
        <f>J1321*10%</f>
        <v>11267.010272756743</v>
      </c>
      <c r="K1322" s="2053"/>
      <c r="L1322" s="2030"/>
      <c r="M1322" s="2030"/>
      <c r="N1322" s="2030"/>
      <c r="O1322" s="146"/>
      <c r="R1322" s="1095" t="str">
        <f>IF(B1322="","",COUNTIF('Breakdown (B)'!$D$147:$D$1323,B1322))</f>
        <v/>
      </c>
    </row>
    <row r="1323" spans="1:18" ht="15" hidden="1" customHeight="1">
      <c r="B1323" s="3491"/>
      <c r="C1323" s="159" t="s">
        <v>2653</v>
      </c>
      <c r="D1323" s="168" t="s">
        <v>2652</v>
      </c>
      <c r="E1323" s="192"/>
      <c r="F1323" s="168" t="s">
        <v>2654</v>
      </c>
      <c r="G1323" s="192"/>
      <c r="H1323" s="3522"/>
      <c r="I1323" s="196"/>
      <c r="J1323" s="196">
        <f>SUM(J1321:J1322)*2%</f>
        <v>2478.7422600064833</v>
      </c>
      <c r="K1323" s="2053"/>
      <c r="L1323" s="2030"/>
      <c r="M1323" s="2030"/>
      <c r="N1323" s="2030"/>
      <c r="O1323" s="146"/>
      <c r="R1323" s="1095" t="str">
        <f>IF(B1323="","",COUNTIF('Breakdown (B)'!$D$147:$D$1323,B1323))</f>
        <v/>
      </c>
    </row>
    <row r="1324" spans="1:18" s="155" customFormat="1" ht="13.5" hidden="1" customHeight="1">
      <c r="B1324" s="3492"/>
      <c r="C1324" s="428">
        <f>B1303</f>
        <v>65</v>
      </c>
      <c r="D1324" s="210" t="s">
        <v>1669</v>
      </c>
      <c r="E1324" s="175"/>
      <c r="F1324" s="210" t="s">
        <v>1670</v>
      </c>
      <c r="G1324" s="175"/>
      <c r="H1324" s="3523"/>
      <c r="I1324" s="198"/>
      <c r="J1324" s="198">
        <f>SUM(J1321:J1323)</f>
        <v>126415.85526033065</v>
      </c>
      <c r="K1324" s="2053"/>
      <c r="L1324" s="2030"/>
      <c r="M1324" s="2030"/>
      <c r="N1324" s="2030"/>
      <c r="O1324" s="147"/>
      <c r="R1324" s="1095" t="str">
        <f>IF(B1324="","",COUNTIF('Breakdown (B)'!$D$147:$D$1323,B1324))</f>
        <v/>
      </c>
    </row>
    <row r="1325" spans="1:18" s="155" customFormat="1" hidden="1">
      <c r="B1325" s="3491"/>
      <c r="C1325" s="426"/>
      <c r="D1325" s="426"/>
      <c r="E1325" s="427"/>
      <c r="F1325" s="426"/>
      <c r="G1325" s="427"/>
      <c r="H1325" s="3521"/>
      <c r="I1325" s="196"/>
      <c r="J1325" s="426"/>
      <c r="K1325" s="2057"/>
      <c r="L1325" s="2042"/>
      <c r="M1325" s="2042"/>
      <c r="N1325" s="2042"/>
      <c r="R1325" s="1095" t="str">
        <f>IF(B1325="","",COUNTIF('Breakdown (B)'!$D$147:$D$1323,B1325))</f>
        <v/>
      </c>
    </row>
    <row r="1326" spans="1:18" s="1088" customFormat="1" ht="38.25">
      <c r="A1326" s="1088" t="s">
        <v>1244</v>
      </c>
      <c r="B1326" s="3490">
        <f>B1303+1</f>
        <v>66</v>
      </c>
      <c r="C1326" s="1089" t="s">
        <v>1691</v>
      </c>
      <c r="D1326" s="1090" t="s">
        <v>3949</v>
      </c>
      <c r="E1326" s="1091" t="s">
        <v>368</v>
      </c>
      <c r="F1326" s="1090" t="s">
        <v>4635</v>
      </c>
      <c r="G1326" s="1092" t="s">
        <v>1544</v>
      </c>
      <c r="H1326" s="3520"/>
      <c r="I1326" s="1093"/>
      <c r="J1326" s="1093"/>
      <c r="K1326" s="2052">
        <f>J1327</f>
        <v>27688553.717999998</v>
      </c>
      <c r="L1326" s="2043">
        <f>J1333</f>
        <v>8386756</v>
      </c>
      <c r="M1326" s="2043">
        <f>J1336</f>
        <v>10352729.703231294</v>
      </c>
      <c r="N1326" s="2043"/>
      <c r="O1326" s="1094">
        <f>J1336</f>
        <v>10352729.703231294</v>
      </c>
      <c r="P1326" s="1088">
        <f>IF(B1326=" ",0,(M1326+N1326+O1326)*1.02*1.055*1.06*1.1)</f>
        <v>25979814.915265262</v>
      </c>
      <c r="R1326" s="1095">
        <f>IF(B1326="","",COUNTIF('Breakdown (B)'!$D$147:$D$1323,B1326))</f>
        <v>1</v>
      </c>
    </row>
    <row r="1327" spans="1:18" s="155" customFormat="1" ht="13.5">
      <c r="B1327" s="3494"/>
      <c r="C1327" s="555" t="str">
        <f>IF(D1327=$D$63,"A.",IF(D1327=$D$69,"B.",IF(D1327=$D$72,"C.",IF(D1327=$D$79,"D.",IF(D1327=$D$80,"E.",IF(D1327=$D$81,"F.",IF(D1327=$D$82,"G.",IF(D1327=$D$83,"H.","I."))))))))</f>
        <v>A.</v>
      </c>
      <c r="D1327" s="210" t="s">
        <v>1479</v>
      </c>
      <c r="E1327" s="203"/>
      <c r="F1327" s="210" t="s">
        <v>64</v>
      </c>
      <c r="G1327" s="203"/>
      <c r="H1327" s="3539"/>
      <c r="I1327" s="161"/>
      <c r="J1327" s="197">
        <f>SUM(J1329:J1331)</f>
        <v>27688553.717999998</v>
      </c>
      <c r="K1327" s="2053"/>
      <c r="L1327" s="2042"/>
      <c r="M1327" s="2042"/>
      <c r="N1327" s="2042"/>
      <c r="O1327" s="296"/>
      <c r="R1327" s="1095" t="str">
        <f>IF(B1327="","",COUNTIF('Breakdown (B)'!$D$147:$D$1323,B1327))</f>
        <v/>
      </c>
    </row>
    <row r="1328" spans="1:18" s="155" customFormat="1" ht="13.5">
      <c r="B1328" s="3494"/>
      <c r="C1328" s="159"/>
      <c r="D1328" s="426"/>
      <c r="E1328" s="203"/>
      <c r="F1328" s="426"/>
      <c r="G1328" s="203"/>
      <c r="H1328" s="3521"/>
      <c r="I1328" s="162"/>
      <c r="J1328" s="197"/>
      <c r="K1328" s="2053"/>
      <c r="L1328" s="2042"/>
      <c r="M1328" s="2042"/>
      <c r="N1328" s="2042"/>
      <c r="O1328" s="156"/>
      <c r="R1328" s="1095" t="str">
        <f>IF(B1328="","",COUNTIF('Breakdown (B)'!$D$147:$D$1323,B1328))</f>
        <v/>
      </c>
    </row>
    <row r="1329" spans="2:18" s="155" customFormat="1">
      <c r="B1329" s="3494"/>
      <c r="C1329" s="159"/>
      <c r="D1329" s="426" t="s">
        <v>1395</v>
      </c>
      <c r="E1329" s="427" t="s">
        <v>1075</v>
      </c>
      <c r="F1329" s="426" t="s">
        <v>778</v>
      </c>
      <c r="G1329" s="192" t="s">
        <v>1075</v>
      </c>
      <c r="H1329" s="3521">
        <v>1025</v>
      </c>
      <c r="I1329" s="162">
        <f>VLOOKUP(D1329,material1,8,0)</f>
        <v>26050</v>
      </c>
      <c r="J1329" s="196">
        <f>H1329*I1329</f>
        <v>26701250</v>
      </c>
      <c r="K1329" s="2053"/>
      <c r="L1329" s="2042"/>
      <c r="M1329" s="2042"/>
      <c r="N1329" s="2042"/>
      <c r="O1329" s="156"/>
      <c r="R1329" s="1095" t="str">
        <f>IF(B1329="","",COUNTIF('Breakdown (B)'!$D$147:$D$1323,B1329))</f>
        <v/>
      </c>
    </row>
    <row r="1330" spans="2:18" s="155" customFormat="1">
      <c r="B1330" s="3494"/>
      <c r="C1330" s="195"/>
      <c r="D1330" s="426" t="s">
        <v>619</v>
      </c>
      <c r="E1330" s="427" t="s">
        <v>981</v>
      </c>
      <c r="F1330" s="426" t="s">
        <v>56</v>
      </c>
      <c r="G1330" s="427" t="s">
        <v>981</v>
      </c>
      <c r="H1330" s="3521">
        <v>6.7</v>
      </c>
      <c r="I1330" s="162">
        <f>VLOOKUP(D1330,material1,8,0)</f>
        <v>66327</v>
      </c>
      <c r="J1330" s="196">
        <f>H1330*I1330</f>
        <v>444390.9</v>
      </c>
      <c r="K1330" s="2053"/>
      <c r="L1330" s="2042"/>
      <c r="M1330" s="2042"/>
      <c r="N1330" s="2042"/>
      <c r="O1330" s="156"/>
      <c r="R1330" s="1095" t="str">
        <f>IF(B1330="","",COUNTIF('Breakdown (B)'!$D$147:$D$1323,B1330))</f>
        <v/>
      </c>
    </row>
    <row r="1331" spans="2:18" s="155" customFormat="1">
      <c r="B1331" s="3494"/>
      <c r="C1331" s="195"/>
      <c r="D1331" s="194" t="s">
        <v>882</v>
      </c>
      <c r="E1331" s="186" t="s">
        <v>1098</v>
      </c>
      <c r="F1331" s="194" t="s">
        <v>715</v>
      </c>
      <c r="G1331" s="186" t="s">
        <v>1098</v>
      </c>
      <c r="H1331" s="3521">
        <v>2</v>
      </c>
      <c r="I1331" s="162"/>
      <c r="J1331" s="196">
        <f>SUM(J1329:J1330)*H1331%</f>
        <v>542912.81799999997</v>
      </c>
      <c r="K1331" s="2053"/>
      <c r="L1331" s="2042"/>
      <c r="M1331" s="2042"/>
      <c r="N1331" s="2042"/>
      <c r="O1331" s="156"/>
      <c r="R1331" s="1095" t="str">
        <f>IF(B1331="","",COUNTIF('Breakdown (B)'!$D$147:$D$1323,B1331))</f>
        <v/>
      </c>
    </row>
    <row r="1332" spans="2:18" s="155" customFormat="1">
      <c r="B1332" s="3494"/>
      <c r="C1332" s="195"/>
      <c r="D1332" s="193"/>
      <c r="E1332" s="179"/>
      <c r="F1332" s="193"/>
      <c r="G1332" s="179"/>
      <c r="H1332" s="3521"/>
      <c r="I1332" s="162"/>
      <c r="J1332" s="196"/>
      <c r="K1332" s="2053"/>
      <c r="L1332" s="2042"/>
      <c r="M1332" s="2042"/>
      <c r="N1332" s="2042"/>
      <c r="O1332" s="156"/>
      <c r="R1332" s="1095" t="str">
        <f>IF(B1332="","",COUNTIF('Breakdown (B)'!$D$147:$D$1323,B1332))</f>
        <v/>
      </c>
    </row>
    <row r="1333" spans="2:18" s="155" customFormat="1" ht="13.5">
      <c r="B1333" s="3494"/>
      <c r="C1333" s="555" t="str">
        <f>IF(D1333=$D$63,"A.",IF(D1333=$D$69,"B.",IF(D1333=$D$72,"C.",IF(D1333=$D$79,"D.",IF(D1333=$D$80,"E.",IF(D1333=$D$81,"F.",IF(D1333=$D$82,"G.",IF(D1333=$D$83,"H.","I."))))))))</f>
        <v>B.</v>
      </c>
      <c r="D1333" s="210" t="s">
        <v>969</v>
      </c>
      <c r="E1333" s="203"/>
      <c r="F1333" s="210" t="s">
        <v>1482</v>
      </c>
      <c r="G1333" s="203"/>
      <c r="H1333" s="3539"/>
      <c r="I1333" s="161"/>
      <c r="J1333" s="197">
        <f>J1334</f>
        <v>8386756</v>
      </c>
      <c r="K1333" s="2053"/>
      <c r="L1333" s="2042"/>
      <c r="M1333" s="2042"/>
      <c r="N1333" s="2042"/>
      <c r="O1333" s="296"/>
      <c r="R1333" s="1095" t="str">
        <f>IF(B1333="","",COUNTIF('Breakdown (B)'!$D$147:$D$1323,B1333))</f>
        <v/>
      </c>
    </row>
    <row r="1334" spans="2:18">
      <c r="B1334" s="3491"/>
      <c r="C1334" s="426"/>
      <c r="D1334" s="163">
        <v>4.5</v>
      </c>
      <c r="E1334" s="192" t="s">
        <v>1286</v>
      </c>
      <c r="F1334" s="164">
        <v>4.5</v>
      </c>
      <c r="G1334" s="165" t="s">
        <v>1545</v>
      </c>
      <c r="H1334" s="3521">
        <v>28</v>
      </c>
      <c r="I1334" s="196">
        <f>VLOOKUP(D1334,A18N3,10)</f>
        <v>299527</v>
      </c>
      <c r="J1334" s="196">
        <f>H1334*I1334</f>
        <v>8386756</v>
      </c>
      <c r="K1334" s="2053"/>
      <c r="L1334" s="2042"/>
      <c r="M1334" s="2042"/>
      <c r="N1334" s="2042"/>
      <c r="R1334" s="1095" t="str">
        <f>IF(B1334="","",COUNTIF('Breakdown (B)'!$D$147:$D$1323,B1334))</f>
        <v/>
      </c>
    </row>
    <row r="1335" spans="2:18" s="155" customFormat="1">
      <c r="B1335" s="3494"/>
      <c r="C1335" s="195"/>
      <c r="D1335" s="205"/>
      <c r="E1335" s="179"/>
      <c r="F1335" s="426"/>
      <c r="G1335" s="179"/>
      <c r="H1335" s="3521"/>
      <c r="I1335" s="162"/>
      <c r="J1335" s="196"/>
      <c r="K1335" s="2053"/>
      <c r="L1335" s="2042"/>
      <c r="M1335" s="2042"/>
      <c r="N1335" s="2042"/>
      <c r="O1335" s="156"/>
      <c r="R1335" s="1095" t="str">
        <f>IF(B1335="","",COUNTIF('Breakdown (B)'!$D$147:$D$1323,B1335))</f>
        <v/>
      </c>
    </row>
    <row r="1336" spans="2:18" s="155" customFormat="1" ht="13.5">
      <c r="B1336" s="3494"/>
      <c r="C1336" s="555" t="str">
        <f>IF(D1336=$D$63,"A.",IF(D1336=$D$69,"B.",IF(D1336=$D$72,"C.",IF(D1336=$D$79,"D.",IF(D1336=$D$80,"E.",IF(D1336=$D$81,"F.",IF(D1336=$D$82,"G.",IF(D1336=$D$83,"H.","I."))))))))</f>
        <v>C.</v>
      </c>
      <c r="D1336" s="210" t="s">
        <v>970</v>
      </c>
      <c r="E1336" s="203"/>
      <c r="F1336" s="210" t="s">
        <v>1483</v>
      </c>
      <c r="G1336" s="203"/>
      <c r="H1336" s="3539"/>
      <c r="I1336" s="161"/>
      <c r="J1336" s="197">
        <f>SUM(J1337:J1348)</f>
        <v>10352729.703231294</v>
      </c>
      <c r="K1336" s="2053"/>
      <c r="L1336" s="2042"/>
      <c r="M1336" s="2042"/>
      <c r="N1336" s="2042"/>
      <c r="O1336" s="296"/>
      <c r="R1336" s="1095" t="str">
        <f>IF(B1336="","",COUNTIF('Breakdown (B)'!$D$147:$D$1323,B1336))</f>
        <v/>
      </c>
    </row>
    <row r="1337" spans="2:18" s="155" customFormat="1">
      <c r="B1337" s="3494"/>
      <c r="C1337" s="195"/>
      <c r="D1337" s="199" t="s">
        <v>200</v>
      </c>
      <c r="E1337" s="200" t="s">
        <v>789</v>
      </c>
      <c r="F1337" s="426" t="s">
        <v>960</v>
      </c>
      <c r="G1337" s="179" t="s">
        <v>1547</v>
      </c>
      <c r="H1337" s="3521">
        <v>0.17</v>
      </c>
      <c r="I1337" s="162">
        <f t="shared" ref="I1337:I1347" si="45">VLOOKUP(D1337,equiment,15,0)</f>
        <v>3443912.627272727</v>
      </c>
      <c r="J1337" s="196">
        <f t="shared" ref="J1337:J1347" si="46">H1337*I1337</f>
        <v>585465.14663636358</v>
      </c>
      <c r="K1337" s="2053"/>
      <c r="L1337" s="2042"/>
      <c r="M1337" s="2042"/>
      <c r="N1337" s="2042"/>
      <c r="O1337" s="156"/>
      <c r="R1337" s="1095" t="str">
        <f>IF(B1337="","",COUNTIF('Breakdown (B)'!$D$147:$D$1323,B1337))</f>
        <v/>
      </c>
    </row>
    <row r="1338" spans="2:18" s="155" customFormat="1">
      <c r="B1338" s="3494"/>
      <c r="C1338" s="195"/>
      <c r="D1338" s="199" t="s">
        <v>217</v>
      </c>
      <c r="E1338" s="200" t="s">
        <v>789</v>
      </c>
      <c r="F1338" s="308" t="s">
        <v>704</v>
      </c>
      <c r="G1338" s="179" t="s">
        <v>1547</v>
      </c>
      <c r="H1338" s="3521">
        <v>0.42</v>
      </c>
      <c r="I1338" s="162">
        <f t="shared" si="45"/>
        <v>291717.68239130435</v>
      </c>
      <c r="J1338" s="196">
        <f t="shared" si="46"/>
        <v>122521.42660434783</v>
      </c>
      <c r="K1338" s="2053"/>
      <c r="L1338" s="2042"/>
      <c r="M1338" s="2042"/>
      <c r="N1338" s="2042"/>
      <c r="O1338" s="156"/>
      <c r="R1338" s="1095" t="str">
        <f>IF(B1338="","",COUNTIF('Breakdown (B)'!$D$147:$D$1323,B1338))</f>
        <v/>
      </c>
    </row>
    <row r="1339" spans="2:18" s="155" customFormat="1">
      <c r="B1339" s="3494"/>
      <c r="C1339" s="195"/>
      <c r="D1339" s="199" t="s">
        <v>1423</v>
      </c>
      <c r="E1339" s="200" t="s">
        <v>789</v>
      </c>
      <c r="F1339" s="308" t="s">
        <v>758</v>
      </c>
      <c r="G1339" s="179" t="s">
        <v>1547</v>
      </c>
      <c r="H1339" s="3521">
        <v>3.3</v>
      </c>
      <c r="I1339" s="162">
        <f t="shared" si="45"/>
        <v>259058.63400000002</v>
      </c>
      <c r="J1339" s="196">
        <f t="shared" si="46"/>
        <v>854893.49219999998</v>
      </c>
      <c r="K1339" s="2053"/>
      <c r="L1339" s="2042"/>
      <c r="M1339" s="2042"/>
      <c r="N1339" s="2042"/>
      <c r="O1339" s="156"/>
      <c r="R1339" s="1095" t="str">
        <f>IF(B1339="","",COUNTIF('Breakdown (B)'!$D$147:$D$1323,B1339))</f>
        <v/>
      </c>
    </row>
    <row r="1340" spans="2:18" s="155" customFormat="1">
      <c r="B1340" s="3494"/>
      <c r="C1340" s="195"/>
      <c r="D1340" s="199" t="s">
        <v>1420</v>
      </c>
      <c r="E1340" s="200" t="s">
        <v>789</v>
      </c>
      <c r="F1340" s="426" t="s">
        <v>759</v>
      </c>
      <c r="G1340" s="179" t="s">
        <v>1547</v>
      </c>
      <c r="H1340" s="3521">
        <v>9</v>
      </c>
      <c r="I1340" s="162">
        <f t="shared" si="45"/>
        <v>363794.65727272729</v>
      </c>
      <c r="J1340" s="196">
        <f t="shared" si="46"/>
        <v>3274151.9154545455</v>
      </c>
      <c r="K1340" s="2053"/>
      <c r="L1340" s="2042"/>
      <c r="M1340" s="2042"/>
      <c r="N1340" s="2042"/>
      <c r="O1340" s="156"/>
      <c r="R1340" s="1095" t="str">
        <f>IF(B1340="","",COUNTIF('Breakdown (B)'!$D$147:$D$1323,B1340))</f>
        <v/>
      </c>
    </row>
    <row r="1341" spans="2:18" s="155" customFormat="1">
      <c r="B1341" s="3494"/>
      <c r="C1341" s="195"/>
      <c r="D1341" s="199" t="s">
        <v>1322</v>
      </c>
      <c r="E1341" s="200" t="s">
        <v>789</v>
      </c>
      <c r="F1341" s="426" t="s">
        <v>760</v>
      </c>
      <c r="G1341" s="179" t="s">
        <v>1547</v>
      </c>
      <c r="H1341" s="3521">
        <v>1.3</v>
      </c>
      <c r="I1341" s="162">
        <f t="shared" si="45"/>
        <v>363574.32</v>
      </c>
      <c r="J1341" s="196">
        <f t="shared" si="46"/>
        <v>472646.61600000004</v>
      </c>
      <c r="K1341" s="2053"/>
      <c r="L1341" s="2042"/>
      <c r="M1341" s="2042"/>
      <c r="N1341" s="2042"/>
      <c r="O1341" s="156"/>
      <c r="R1341" s="1095" t="str">
        <f>IF(B1341="","",COUNTIF('Breakdown (B)'!$D$147:$D$1323,B1341))</f>
        <v/>
      </c>
    </row>
    <row r="1342" spans="2:18" s="155" customFormat="1">
      <c r="B1342" s="3494"/>
      <c r="C1342" s="195"/>
      <c r="D1342" s="426" t="s">
        <v>225</v>
      </c>
      <c r="E1342" s="200" t="s">
        <v>789</v>
      </c>
      <c r="F1342" s="426" t="s">
        <v>761</v>
      </c>
      <c r="G1342" s="179" t="s">
        <v>1547</v>
      </c>
      <c r="H1342" s="3521">
        <v>0.99</v>
      </c>
      <c r="I1342" s="162">
        <f t="shared" si="45"/>
        <v>1543196.9090909089</v>
      </c>
      <c r="J1342" s="196">
        <f t="shared" si="46"/>
        <v>1527764.94</v>
      </c>
      <c r="K1342" s="2053"/>
      <c r="L1342" s="2042"/>
      <c r="M1342" s="2042"/>
      <c r="N1342" s="2042"/>
      <c r="O1342" s="156"/>
      <c r="R1342" s="1095" t="str">
        <f>IF(B1342="","",COUNTIF('Breakdown (B)'!$D$147:$D$1323,B1342))</f>
        <v/>
      </c>
    </row>
    <row r="1343" spans="2:18" s="155" customFormat="1" hidden="1">
      <c r="B1343" s="3494"/>
      <c r="C1343" s="195"/>
      <c r="D1343" s="199" t="s">
        <v>632</v>
      </c>
      <c r="E1343" s="427" t="s">
        <v>789</v>
      </c>
      <c r="F1343" s="426" t="s">
        <v>633</v>
      </c>
      <c r="G1343" s="179" t="s">
        <v>1547</v>
      </c>
      <c r="H1343" s="3521"/>
      <c r="I1343" s="162">
        <f t="shared" si="45"/>
        <v>1030109.8461538461</v>
      </c>
      <c r="J1343" s="196">
        <f t="shared" si="46"/>
        <v>0</v>
      </c>
      <c r="K1343" s="2053"/>
      <c r="L1343" s="2042"/>
      <c r="M1343" s="2042"/>
      <c r="N1343" s="2042"/>
      <c r="O1343" s="156"/>
      <c r="R1343" s="1095" t="str">
        <f>IF(B1343="","",COUNTIF('Breakdown (B)'!$D$147:$D$1323,B1343))</f>
        <v/>
      </c>
    </row>
    <row r="1344" spans="2:18" s="155" customFormat="1" hidden="1">
      <c r="B1344" s="3494"/>
      <c r="C1344" s="195"/>
      <c r="D1344" s="199" t="s">
        <v>639</v>
      </c>
      <c r="E1344" s="427" t="s">
        <v>789</v>
      </c>
      <c r="F1344" s="426" t="s">
        <v>640</v>
      </c>
      <c r="G1344" s="179" t="s">
        <v>1547</v>
      </c>
      <c r="H1344" s="3521"/>
      <c r="I1344" s="162">
        <f t="shared" si="45"/>
        <v>5417769.9090909092</v>
      </c>
      <c r="J1344" s="196">
        <f t="shared" si="46"/>
        <v>0</v>
      </c>
      <c r="K1344" s="2053"/>
      <c r="L1344" s="2042"/>
      <c r="M1344" s="2042"/>
      <c r="N1344" s="2042"/>
      <c r="O1344" s="156"/>
      <c r="R1344" s="1095" t="str">
        <f>IF(B1344="","",COUNTIF('Breakdown (B)'!$D$147:$D$1323,B1344))</f>
        <v/>
      </c>
    </row>
    <row r="1345" spans="1:18" s="155" customFormat="1">
      <c r="B1345" s="3494"/>
      <c r="C1345" s="195"/>
      <c r="D1345" s="426" t="s">
        <v>1418</v>
      </c>
      <c r="E1345" s="200" t="s">
        <v>789</v>
      </c>
      <c r="F1345" s="199" t="s">
        <v>455</v>
      </c>
      <c r="G1345" s="179" t="s">
        <v>1547</v>
      </c>
      <c r="H1345" s="3521">
        <v>3.3</v>
      </c>
      <c r="I1345" s="162">
        <f t="shared" si="45"/>
        <v>300353.11111111112</v>
      </c>
      <c r="J1345" s="196">
        <f t="shared" si="46"/>
        <v>991165.2666666666</v>
      </c>
      <c r="K1345" s="2053"/>
      <c r="L1345" s="2042"/>
      <c r="M1345" s="2042"/>
      <c r="N1345" s="2042"/>
      <c r="O1345" s="156"/>
      <c r="R1345" s="1095" t="str">
        <f>IF(B1345="","",COUNTIF('Breakdown (B)'!$D$147:$D$1323,B1345))</f>
        <v/>
      </c>
    </row>
    <row r="1346" spans="1:18" s="155" customFormat="1">
      <c r="B1346" s="3494"/>
      <c r="C1346" s="195"/>
      <c r="D1346" s="426" t="s">
        <v>1419</v>
      </c>
      <c r="E1346" s="200" t="s">
        <v>789</v>
      </c>
      <c r="F1346" s="199" t="s">
        <v>456</v>
      </c>
      <c r="G1346" s="179" t="s">
        <v>1547</v>
      </c>
      <c r="H1346" s="3521">
        <f>H1345</f>
        <v>3.3</v>
      </c>
      <c r="I1346" s="162">
        <f t="shared" si="45"/>
        <v>359005.88888888888</v>
      </c>
      <c r="J1346" s="196">
        <f t="shared" si="46"/>
        <v>1184719.4333333331</v>
      </c>
      <c r="K1346" s="2053"/>
      <c r="L1346" s="2042"/>
      <c r="M1346" s="2042"/>
      <c r="N1346" s="2042"/>
      <c r="O1346" s="156"/>
      <c r="R1346" s="1095" t="str">
        <f>IF(B1346="","",COUNTIF('Breakdown (B)'!$D$147:$D$1323,B1346))</f>
        <v/>
      </c>
    </row>
    <row r="1347" spans="1:18" s="155" customFormat="1">
      <c r="B1347" s="3494"/>
      <c r="C1347" s="195"/>
      <c r="D1347" s="199" t="s">
        <v>489</v>
      </c>
      <c r="E1347" s="200" t="s">
        <v>789</v>
      </c>
      <c r="F1347" s="426" t="s">
        <v>762</v>
      </c>
      <c r="G1347" s="179" t="s">
        <v>1547</v>
      </c>
      <c r="H1347" s="3521">
        <v>5.3</v>
      </c>
      <c r="I1347" s="162">
        <f t="shared" si="45"/>
        <v>223850.08695652173</v>
      </c>
      <c r="J1347" s="196">
        <f t="shared" si="46"/>
        <v>1186405.4608695651</v>
      </c>
      <c r="K1347" s="2053"/>
      <c r="L1347" s="2042"/>
      <c r="M1347" s="2042"/>
      <c r="N1347" s="2042"/>
      <c r="O1347" s="156"/>
      <c r="R1347" s="1095" t="str">
        <f>IF(B1347="","",COUNTIF('Breakdown (B)'!$D$147:$D$1323,B1347))</f>
        <v/>
      </c>
    </row>
    <row r="1348" spans="1:18" s="155" customFormat="1">
      <c r="B1348" s="3491"/>
      <c r="C1348" s="426"/>
      <c r="D1348" s="194" t="s">
        <v>900</v>
      </c>
      <c r="E1348" s="186" t="s">
        <v>1098</v>
      </c>
      <c r="F1348" s="194" t="s">
        <v>267</v>
      </c>
      <c r="G1348" s="186" t="s">
        <v>1098</v>
      </c>
      <c r="H1348" s="3522">
        <v>1.5</v>
      </c>
      <c r="I1348" s="196"/>
      <c r="J1348" s="196">
        <f>SUM(J1337:J1347)*H1348%</f>
        <v>152996.00546647233</v>
      </c>
      <c r="K1348" s="2053"/>
      <c r="L1348" s="2042"/>
      <c r="M1348" s="2042"/>
      <c r="N1348" s="2042"/>
      <c r="R1348" s="1095" t="str">
        <f>IF(B1348="","",COUNTIF('Breakdown (B)'!$D$147:$D$1323,B1348))</f>
        <v/>
      </c>
    </row>
    <row r="1349" spans="1:18" s="155" customFormat="1">
      <c r="B1349" s="3491"/>
      <c r="C1349" s="426"/>
      <c r="D1349" s="194"/>
      <c r="E1349" s="186"/>
      <c r="F1349" s="194"/>
      <c r="G1349" s="186"/>
      <c r="H1349" s="3522"/>
      <c r="I1349" s="196"/>
      <c r="J1349" s="196"/>
      <c r="K1349" s="2053"/>
      <c r="L1349" s="2042"/>
      <c r="M1349" s="2042"/>
      <c r="N1349" s="2042"/>
      <c r="R1349" s="1095" t="str">
        <f>IF(B1349="","",COUNTIF('Breakdown (B)'!$D$147:$D$1323,B1349))</f>
        <v/>
      </c>
    </row>
    <row r="1350" spans="1:18" s="155" customFormat="1" hidden="1">
      <c r="B1350" s="3491"/>
      <c r="C1350" s="555" t="str">
        <f>IF(D1350=$D$63,"A.",IF(D1350=$D$69,"B.",IF(D1350=$D$72,"C.",IF(D1350=$D$79,"D.",IF(D1350=$D$80,"E.",IF(D1350=$D$81,"F.",IF(D1350=$D$82,"G.",IF(D1350=$D$83,"H.","I."))))))))</f>
        <v>D.</v>
      </c>
      <c r="D1350" s="168" t="s">
        <v>539</v>
      </c>
      <c r="E1350" s="192"/>
      <c r="F1350" s="168" t="s">
        <v>542</v>
      </c>
      <c r="G1350" s="192"/>
      <c r="H1350" s="3522"/>
      <c r="I1350" s="196"/>
      <c r="J1350" s="196">
        <f>J1327+J1333+J1336</f>
        <v>46428039.421231285</v>
      </c>
      <c r="K1350" s="2053"/>
      <c r="L1350" s="2042"/>
      <c r="M1350" s="2042"/>
      <c r="N1350" s="2042"/>
      <c r="O1350" s="156"/>
      <c r="R1350" s="1095" t="str">
        <f>IF(B1350="","",COUNTIF('Breakdown (B)'!$D$147:$D$1323,B1350))</f>
        <v/>
      </c>
    </row>
    <row r="1351" spans="1:18" s="155" customFormat="1" hidden="1">
      <c r="B1351" s="3491"/>
      <c r="C1351" s="555" t="str">
        <f>IF(D1351=$D$45,"A.",IF(D1351=$D$47,"B.",IF(D1351=$D$50,"C.",IF(D1351=$D$52,"D.",IF(D1351=$D$53,"E.",IF(D1351=$D$54,"F.",IF(D1351=$D$55,"G.",IF(D1351=$D$56,"H.","I."))))))))</f>
        <v>E.</v>
      </c>
      <c r="D1351" s="168" t="s">
        <v>499</v>
      </c>
      <c r="E1351" s="192"/>
      <c r="F1351" s="168" t="s">
        <v>500</v>
      </c>
      <c r="G1351" s="192"/>
      <c r="H1351" s="3521"/>
      <c r="I1351" s="162"/>
      <c r="J1351" s="196">
        <f>2%*J1350</f>
        <v>928560.78842462576</v>
      </c>
      <c r="K1351" s="2053"/>
      <c r="L1351" s="2042"/>
      <c r="M1351" s="2042"/>
      <c r="N1351" s="2042"/>
      <c r="O1351" s="156"/>
      <c r="R1351" s="1095" t="str">
        <f>IF(B1351="","",COUNTIF('Breakdown (B)'!$D$147:$D$1323,B1351))</f>
        <v/>
      </c>
    </row>
    <row r="1352" spans="1:18" s="155" customFormat="1" hidden="1">
      <c r="B1352" s="3491"/>
      <c r="C1352" s="555" t="str">
        <f>IF(D1352=$D$63,"A.",IF(D1352=$D$69,"B.",IF(D1352=$D$72,"C.",IF(D1352=$D$79,"D.",IF(D1352=$D$80,"E.",IF(D1352=$D$81,"F.",IF(D1352=$D$82,"G.",IF(D1352=$D$83,"H.","I."))))))))</f>
        <v>F.</v>
      </c>
      <c r="D1352" s="168" t="s">
        <v>540</v>
      </c>
      <c r="E1352" s="192"/>
      <c r="F1352" s="168" t="s">
        <v>543</v>
      </c>
      <c r="G1352" s="192"/>
      <c r="H1352" s="3522"/>
      <c r="I1352" s="196"/>
      <c r="J1352" s="196">
        <f>SUM(J1350:J1351)</f>
        <v>47356600.209655911</v>
      </c>
      <c r="K1352" s="2053"/>
      <c r="L1352" s="2042"/>
      <c r="M1352" s="2042"/>
      <c r="N1352" s="2042"/>
      <c r="O1352" s="156"/>
      <c r="R1352" s="1095" t="str">
        <f>IF(B1352="","",COUNTIF('Breakdown (B)'!$D$147:$D$1323,B1352))</f>
        <v/>
      </c>
    </row>
    <row r="1353" spans="1:18" s="155" customFormat="1" hidden="1">
      <c r="B1353" s="3491"/>
      <c r="C1353" s="555" t="str">
        <f>IF(D1353=$D$45,"A.",IF(D1353=$D$47,"B.",IF(D1353=$D$50,"C.",IF(D1353=$D$52,"D.",IF(D1353=$D$53,"E.",IF(D1353=$D$54,"F.",IF(D1353=$D$55,"G.",IF(D1353=$D$56,"H.","I."))))))))</f>
        <v>G.</v>
      </c>
      <c r="D1353" s="168" t="s">
        <v>541</v>
      </c>
      <c r="E1353" s="192"/>
      <c r="F1353" s="168" t="s">
        <v>544</v>
      </c>
      <c r="G1353" s="192"/>
      <c r="H1353" s="3522"/>
      <c r="I1353" s="196"/>
      <c r="J1353" s="196">
        <f>5.5%*J1352</f>
        <v>2604613.011531075</v>
      </c>
      <c r="K1353" s="2053"/>
      <c r="L1353" s="2042"/>
      <c r="M1353" s="2042"/>
      <c r="N1353" s="2042"/>
      <c r="O1353" s="156"/>
      <c r="R1353" s="1095" t="str">
        <f>IF(B1353="","",COUNTIF('Breakdown (B)'!$D$147:$D$1323,B1353))</f>
        <v/>
      </c>
    </row>
    <row r="1354" spans="1:18" s="155" customFormat="1" hidden="1">
      <c r="B1354" s="3491"/>
      <c r="C1354" s="555" t="str">
        <f>IF(D1354=$D$63,"A.",IF(D1354=$D$69,"B.",IF(D1354=$D$72,"C.",IF(D1354=$D$79,"D.",IF(D1354=$D$80,"E.",IF(D1354=$D$81,"F.",IF(D1354=$D$82,"G.",IF(D1354=$D$83,"H.","I."))))))))</f>
        <v>H.</v>
      </c>
      <c r="D1354" s="168" t="s">
        <v>479</v>
      </c>
      <c r="E1354" s="192"/>
      <c r="F1354" s="168" t="s">
        <v>478</v>
      </c>
      <c r="G1354" s="192"/>
      <c r="H1354" s="3522"/>
      <c r="I1354" s="196"/>
      <c r="J1354" s="196">
        <f>6%*SUM(J1352:J1353)</f>
        <v>2997672.7932712194</v>
      </c>
      <c r="K1354" s="2053"/>
      <c r="L1354" s="2042"/>
      <c r="M1354" s="2042"/>
      <c r="N1354" s="2042"/>
      <c r="O1354" s="156"/>
      <c r="R1354" s="1095" t="str">
        <f>IF(B1354="","",COUNTIF('Breakdown (B)'!$D$147:$D$1323,B1354))</f>
        <v/>
      </c>
    </row>
    <row r="1355" spans="1:18" s="155" customFormat="1" hidden="1">
      <c r="B1355" s="3491"/>
      <c r="C1355" s="555" t="str">
        <f>IF(D1355=$D$45,"A.",IF(D1355=$D$47,"B.",IF(D1355=$D$50,"C.",IF(D1355=$D$52,"D.",IF(D1355=$D$53,"E.",IF(D1355=$D$54,"F.",IF(D1355=$D$55,"G.",IF(D1355=$D$56,"H.","I."))))))))</f>
        <v>I.</v>
      </c>
      <c r="D1355" s="168" t="s">
        <v>1370</v>
      </c>
      <c r="E1355" s="192"/>
      <c r="F1355" s="168" t="s">
        <v>440</v>
      </c>
      <c r="G1355" s="192"/>
      <c r="H1355" s="3522"/>
      <c r="I1355" s="196"/>
      <c r="J1355" s="196">
        <f>SUM(J1352:J1354)</f>
        <v>52958886.014458209</v>
      </c>
      <c r="K1355" s="2053"/>
      <c r="L1355" s="2042"/>
      <c r="M1355" s="2042"/>
      <c r="N1355" s="2042"/>
      <c r="O1355" s="156"/>
      <c r="R1355" s="1095" t="str">
        <f>IF(B1355="","",COUNTIF('Breakdown (B)'!$D$147:$D$1323,B1355))</f>
        <v/>
      </c>
    </row>
    <row r="1356" spans="1:18" ht="15" hidden="1" customHeight="1">
      <c r="B1356" s="3491"/>
      <c r="C1356" s="159" t="s">
        <v>1666</v>
      </c>
      <c r="D1356" s="168" t="s">
        <v>1667</v>
      </c>
      <c r="E1356" s="192"/>
      <c r="F1356" s="168" t="s">
        <v>1668</v>
      </c>
      <c r="G1356" s="192"/>
      <c r="H1356" s="3522"/>
      <c r="I1356" s="196"/>
      <c r="J1356" s="196">
        <f>J1355*10%</f>
        <v>5295888.6014458211</v>
      </c>
      <c r="K1356" s="2053"/>
      <c r="L1356" s="2030"/>
      <c r="M1356" s="2030"/>
      <c r="N1356" s="2030"/>
      <c r="O1356" s="146"/>
      <c r="R1356" s="1095" t="str">
        <f>IF(B1356="","",COUNTIF('Breakdown (B)'!$D$147:$D$1323,B1356))</f>
        <v/>
      </c>
    </row>
    <row r="1357" spans="1:18" ht="15" hidden="1" customHeight="1">
      <c r="B1357" s="3491"/>
      <c r="C1357" s="159" t="s">
        <v>2653</v>
      </c>
      <c r="D1357" s="168" t="s">
        <v>2652</v>
      </c>
      <c r="E1357" s="192"/>
      <c r="F1357" s="168" t="s">
        <v>2654</v>
      </c>
      <c r="G1357" s="192"/>
      <c r="H1357" s="3522"/>
      <c r="I1357" s="196"/>
      <c r="J1357" s="196">
        <f>SUM(J1355:J1356)*2%</f>
        <v>1165095.4923180807</v>
      </c>
      <c r="K1357" s="2053"/>
      <c r="L1357" s="2030"/>
      <c r="M1357" s="2030"/>
      <c r="N1357" s="2030"/>
      <c r="O1357" s="146"/>
      <c r="R1357" s="1095" t="str">
        <f>IF(B1357="","",COUNTIF('Breakdown (B)'!$D$147:$D$1323,B1357))</f>
        <v/>
      </c>
    </row>
    <row r="1358" spans="1:18" s="155" customFormat="1" ht="13.5" hidden="1" customHeight="1">
      <c r="B1358" s="3492"/>
      <c r="C1358" s="428">
        <f>B1326</f>
        <v>66</v>
      </c>
      <c r="D1358" s="210" t="s">
        <v>1669</v>
      </c>
      <c r="E1358" s="175"/>
      <c r="F1358" s="210" t="s">
        <v>1670</v>
      </c>
      <c r="G1358" s="175"/>
      <c r="H1358" s="3523"/>
      <c r="I1358" s="198"/>
      <c r="J1358" s="198">
        <f>SUM(J1355:J1357)</f>
        <v>59419870.108222112</v>
      </c>
      <c r="K1358" s="2053"/>
      <c r="L1358" s="2030"/>
      <c r="M1358" s="2030"/>
      <c r="N1358" s="2030"/>
      <c r="O1358" s="147"/>
      <c r="R1358" s="1095" t="str">
        <f>IF(B1358="","",COUNTIF('Breakdown (B)'!$D$147:$D$1323,B1358))</f>
        <v/>
      </c>
    </row>
    <row r="1359" spans="1:18" s="155" customFormat="1" hidden="1">
      <c r="B1359" s="3494"/>
      <c r="C1359" s="426"/>
      <c r="D1359" s="426"/>
      <c r="E1359" s="187"/>
      <c r="F1359" s="426"/>
      <c r="G1359" s="187"/>
      <c r="H1359" s="3521"/>
      <c r="I1359" s="162"/>
      <c r="J1359" s="198"/>
      <c r="K1359" s="2053"/>
      <c r="L1359" s="2042"/>
      <c r="M1359" s="2042"/>
      <c r="N1359" s="2042"/>
      <c r="O1359" s="156"/>
      <c r="R1359" s="1095" t="str">
        <f>IF(B1359="","",COUNTIF('Breakdown (B)'!$D$147:$D$1323,B1359))</f>
        <v/>
      </c>
    </row>
    <row r="1360" spans="1:18" s="1088" customFormat="1" ht="38.25">
      <c r="A1360" s="1088" t="s">
        <v>1244</v>
      </c>
      <c r="B1360" s="3490">
        <f>B1326+1</f>
        <v>67</v>
      </c>
      <c r="C1360" s="1089" t="s">
        <v>6100</v>
      </c>
      <c r="D1360" s="1090" t="s">
        <v>6101</v>
      </c>
      <c r="E1360" s="1091" t="s">
        <v>368</v>
      </c>
      <c r="F1360" s="1090" t="s">
        <v>6102</v>
      </c>
      <c r="G1360" s="1092" t="s">
        <v>1544</v>
      </c>
      <c r="H1360" s="3520"/>
      <c r="I1360" s="1093"/>
      <c r="J1360" s="1093"/>
      <c r="K1360" s="2052">
        <f>J1361</f>
        <v>27688553.717999998</v>
      </c>
      <c r="L1360" s="2043">
        <f>J1367</f>
        <v>9584864</v>
      </c>
      <c r="M1360" s="2043">
        <f>J1370</f>
        <v>13896828.986465646</v>
      </c>
      <c r="N1360" s="2043"/>
      <c r="O1360" s="1094">
        <f>J1370</f>
        <v>13896828.986465646</v>
      </c>
      <c r="P1360" s="1088">
        <f>IF(B1360=" ",0,(M1360+N1360+O1360)*1.02*1.055*1.06*1.1)</f>
        <v>34873608.731886812</v>
      </c>
      <c r="R1360" s="1095">
        <f>IF(B1360="","",COUNTIF('Breakdown (B)'!$D$147:$D$1323,B1360))</f>
        <v>2</v>
      </c>
    </row>
    <row r="1361" spans="2:18" s="155" customFormat="1" ht="13.5">
      <c r="B1361" s="3494"/>
      <c r="C1361" s="555" t="str">
        <f>IF(D1361=$D$63,"A.",IF(D1361=$D$69,"B.",IF(D1361=$D$72,"C.",IF(D1361=$D$79,"D.",IF(D1361=$D$80,"E.",IF(D1361=$D$81,"F.",IF(D1361=$D$82,"G.",IF(D1361=$D$83,"H.","I."))))))))</f>
        <v>A.</v>
      </c>
      <c r="D1361" s="210" t="s">
        <v>1479</v>
      </c>
      <c r="E1361" s="203"/>
      <c r="F1361" s="210" t="s">
        <v>64</v>
      </c>
      <c r="G1361" s="203"/>
      <c r="H1361" s="3539"/>
      <c r="I1361" s="161"/>
      <c r="J1361" s="197">
        <f>SUM(J1363:J1365)</f>
        <v>27688553.717999998</v>
      </c>
      <c r="K1361" s="2053"/>
      <c r="L1361" s="2042"/>
      <c r="M1361" s="2042"/>
      <c r="N1361" s="2042"/>
      <c r="O1361" s="296"/>
      <c r="R1361" s="1095" t="str">
        <f>IF(B1361="","",COUNTIF('Breakdown (B)'!$D$147:$D$1323,B1361))</f>
        <v/>
      </c>
    </row>
    <row r="1362" spans="2:18" s="155" customFormat="1" ht="13.5">
      <c r="B1362" s="3494"/>
      <c r="C1362" s="159"/>
      <c r="D1362" s="426"/>
      <c r="E1362" s="203"/>
      <c r="F1362" s="426"/>
      <c r="G1362" s="203"/>
      <c r="H1362" s="3521"/>
      <c r="I1362" s="162"/>
      <c r="J1362" s="197"/>
      <c r="K1362" s="2053"/>
      <c r="L1362" s="2042"/>
      <c r="M1362" s="2042"/>
      <c r="N1362" s="2042"/>
      <c r="O1362" s="156"/>
      <c r="R1362" s="1095" t="str">
        <f>IF(B1362="","",COUNTIF('Breakdown (B)'!$D$147:$D$1323,B1362))</f>
        <v/>
      </c>
    </row>
    <row r="1363" spans="2:18" s="155" customFormat="1">
      <c r="B1363" s="3494"/>
      <c r="C1363" s="159"/>
      <c r="D1363" s="426" t="s">
        <v>1395</v>
      </c>
      <c r="E1363" s="427" t="s">
        <v>1075</v>
      </c>
      <c r="F1363" s="426" t="s">
        <v>778</v>
      </c>
      <c r="G1363" s="192" t="s">
        <v>1075</v>
      </c>
      <c r="H1363" s="3521">
        <v>1025</v>
      </c>
      <c r="I1363" s="162">
        <f>VLOOKUP(D1363,material1,8,0)</f>
        <v>26050</v>
      </c>
      <c r="J1363" s="196">
        <f>H1363*I1363</f>
        <v>26701250</v>
      </c>
      <c r="K1363" s="2053"/>
      <c r="L1363" s="2042"/>
      <c r="M1363" s="2042"/>
      <c r="N1363" s="2042"/>
      <c r="O1363" s="156"/>
      <c r="R1363" s="1095" t="str">
        <f>IF(B1363="","",COUNTIF('Breakdown (B)'!$D$147:$D$1323,B1363))</f>
        <v/>
      </c>
    </row>
    <row r="1364" spans="2:18" s="155" customFormat="1">
      <c r="B1364" s="3494"/>
      <c r="C1364" s="195"/>
      <c r="D1364" s="426" t="s">
        <v>619</v>
      </c>
      <c r="E1364" s="427" t="s">
        <v>981</v>
      </c>
      <c r="F1364" s="426" t="s">
        <v>56</v>
      </c>
      <c r="G1364" s="427" t="s">
        <v>981</v>
      </c>
      <c r="H1364" s="3521">
        <v>6.7</v>
      </c>
      <c r="I1364" s="162">
        <f>VLOOKUP(D1364,material1,8,0)</f>
        <v>66327</v>
      </c>
      <c r="J1364" s="196">
        <f>H1364*I1364</f>
        <v>444390.9</v>
      </c>
      <c r="K1364" s="2053"/>
      <c r="L1364" s="2042"/>
      <c r="M1364" s="2042"/>
      <c r="N1364" s="2042"/>
      <c r="O1364" s="156"/>
      <c r="R1364" s="1095" t="str">
        <f>IF(B1364="","",COUNTIF('Breakdown (B)'!$D$147:$D$1323,B1364))</f>
        <v/>
      </c>
    </row>
    <row r="1365" spans="2:18" s="155" customFormat="1">
      <c r="B1365" s="3494"/>
      <c r="C1365" s="195"/>
      <c r="D1365" s="194" t="s">
        <v>882</v>
      </c>
      <c r="E1365" s="186" t="s">
        <v>1098</v>
      </c>
      <c r="F1365" s="194" t="s">
        <v>715</v>
      </c>
      <c r="G1365" s="186" t="s">
        <v>1098</v>
      </c>
      <c r="H1365" s="3521">
        <v>2</v>
      </c>
      <c r="I1365" s="162"/>
      <c r="J1365" s="196">
        <f>SUM(J1363:J1364)*H1365%</f>
        <v>542912.81799999997</v>
      </c>
      <c r="K1365" s="2053"/>
      <c r="L1365" s="2042"/>
      <c r="M1365" s="2042"/>
      <c r="N1365" s="2042"/>
      <c r="O1365" s="156"/>
      <c r="R1365" s="1095" t="str">
        <f>IF(B1365="","",COUNTIF('Breakdown (B)'!$D$147:$D$1323,B1365))</f>
        <v/>
      </c>
    </row>
    <row r="1366" spans="2:18" s="155" customFormat="1">
      <c r="B1366" s="3494"/>
      <c r="C1366" s="195"/>
      <c r="D1366" s="193"/>
      <c r="E1366" s="179"/>
      <c r="F1366" s="193"/>
      <c r="G1366" s="179"/>
      <c r="H1366" s="3521"/>
      <c r="I1366" s="162"/>
      <c r="J1366" s="196"/>
      <c r="K1366" s="2053"/>
      <c r="L1366" s="2042"/>
      <c r="M1366" s="2042"/>
      <c r="N1366" s="2042"/>
      <c r="O1366" s="156"/>
      <c r="R1366" s="1095" t="str">
        <f>IF(B1366="","",COUNTIF('Breakdown (B)'!$D$147:$D$1323,B1366))</f>
        <v/>
      </c>
    </row>
    <row r="1367" spans="2:18" s="155" customFormat="1" ht="13.5">
      <c r="B1367" s="3494"/>
      <c r="C1367" s="555" t="str">
        <f>IF(D1367=$D$63,"A.",IF(D1367=$D$69,"B.",IF(D1367=$D$72,"C.",IF(D1367=$D$79,"D.",IF(D1367=$D$80,"E.",IF(D1367=$D$81,"F.",IF(D1367=$D$82,"G.",IF(D1367=$D$83,"H.","I."))))))))</f>
        <v>B.</v>
      </c>
      <c r="D1367" s="210" t="s">
        <v>969</v>
      </c>
      <c r="E1367" s="203"/>
      <c r="F1367" s="210" t="s">
        <v>1482</v>
      </c>
      <c r="G1367" s="203"/>
      <c r="H1367" s="3539"/>
      <c r="I1367" s="161"/>
      <c r="J1367" s="197">
        <f>J1368</f>
        <v>9584864</v>
      </c>
      <c r="K1367" s="2053"/>
      <c r="L1367" s="2042"/>
      <c r="M1367" s="2042"/>
      <c r="N1367" s="2042"/>
      <c r="O1367" s="296"/>
      <c r="R1367" s="1095" t="str">
        <f>IF(B1367="","",COUNTIF('Breakdown (B)'!$D$147:$D$1323,B1367))</f>
        <v/>
      </c>
    </row>
    <row r="1368" spans="2:18">
      <c r="B1368" s="3491"/>
      <c r="C1368" s="426"/>
      <c r="D1368" s="163">
        <v>4.5</v>
      </c>
      <c r="E1368" s="192" t="s">
        <v>1286</v>
      </c>
      <c r="F1368" s="164">
        <v>4.5</v>
      </c>
      <c r="G1368" s="165" t="s">
        <v>1545</v>
      </c>
      <c r="H1368" s="3521">
        <v>32</v>
      </c>
      <c r="I1368" s="196">
        <f>VLOOKUP(D1368,A18N3,10)</f>
        <v>299527</v>
      </c>
      <c r="J1368" s="196">
        <f>H1368*I1368</f>
        <v>9584864</v>
      </c>
      <c r="K1368" s="2053"/>
      <c r="L1368" s="2042"/>
      <c r="M1368" s="2042"/>
      <c r="N1368" s="2042"/>
      <c r="R1368" s="1095" t="str">
        <f>IF(B1368="","",COUNTIF('Breakdown (B)'!$D$147:$D$1323,B1368))</f>
        <v/>
      </c>
    </row>
    <row r="1369" spans="2:18" s="155" customFormat="1">
      <c r="B1369" s="3494"/>
      <c r="C1369" s="195"/>
      <c r="D1369" s="205"/>
      <c r="E1369" s="179"/>
      <c r="F1369" s="426"/>
      <c r="G1369" s="179"/>
      <c r="H1369" s="3521"/>
      <c r="I1369" s="162"/>
      <c r="J1369" s="196"/>
      <c r="K1369" s="2053"/>
      <c r="L1369" s="2042"/>
      <c r="M1369" s="2042"/>
      <c r="N1369" s="2042"/>
      <c r="O1369" s="156"/>
      <c r="R1369" s="1095" t="str">
        <f>IF(B1369="","",COUNTIF('Breakdown (B)'!$D$147:$D$1323,B1369))</f>
        <v/>
      </c>
    </row>
    <row r="1370" spans="2:18" s="155" customFormat="1" ht="13.5">
      <c r="B1370" s="3494"/>
      <c r="C1370" s="555" t="str">
        <f>IF(D1370=$D$63,"A.",IF(D1370=$D$69,"B.",IF(D1370=$D$72,"C.",IF(D1370=$D$79,"D.",IF(D1370=$D$80,"E.",IF(D1370=$D$81,"F.",IF(D1370=$D$82,"G.",IF(D1370=$D$83,"H.","I."))))))))</f>
        <v>C.</v>
      </c>
      <c r="D1370" s="210" t="s">
        <v>970</v>
      </c>
      <c r="E1370" s="203"/>
      <c r="F1370" s="210" t="s">
        <v>1483</v>
      </c>
      <c r="G1370" s="203"/>
      <c r="H1370" s="3539"/>
      <c r="I1370" s="161"/>
      <c r="J1370" s="197">
        <f>SUM(J1371:J1382)</f>
        <v>13896828.986465646</v>
      </c>
      <c r="K1370" s="2053"/>
      <c r="L1370" s="2042"/>
      <c r="M1370" s="2042"/>
      <c r="N1370" s="2042"/>
      <c r="O1370" s="296"/>
      <c r="R1370" s="1095" t="str">
        <f>IF(B1370="","",COUNTIF('Breakdown (B)'!$D$147:$D$1323,B1370))</f>
        <v/>
      </c>
    </row>
    <row r="1371" spans="2:18" s="155" customFormat="1">
      <c r="B1371" s="3494"/>
      <c r="C1371" s="195"/>
      <c r="D1371" s="199" t="s">
        <v>200</v>
      </c>
      <c r="E1371" s="200" t="s">
        <v>789</v>
      </c>
      <c r="F1371" s="426" t="s">
        <v>960</v>
      </c>
      <c r="G1371" s="179" t="s">
        <v>1547</v>
      </c>
      <c r="H1371" s="3521">
        <v>0.25</v>
      </c>
      <c r="I1371" s="162">
        <f t="shared" ref="I1371:I1381" si="47">VLOOKUP(D1371,equiment,15,0)</f>
        <v>3443912.627272727</v>
      </c>
      <c r="J1371" s="196">
        <f t="shared" ref="J1371:J1381" si="48">H1371*I1371</f>
        <v>860978.15681818174</v>
      </c>
      <c r="K1371" s="2053"/>
      <c r="L1371" s="2042"/>
      <c r="M1371" s="2042"/>
      <c r="N1371" s="2042"/>
      <c r="O1371" s="156"/>
      <c r="R1371" s="1095" t="str">
        <f>IF(B1371="","",COUNTIF('Breakdown (B)'!$D$147:$D$1323,B1371))</f>
        <v/>
      </c>
    </row>
    <row r="1372" spans="2:18" s="155" customFormat="1">
      <c r="B1372" s="3494"/>
      <c r="C1372" s="195"/>
      <c r="D1372" s="199" t="s">
        <v>217</v>
      </c>
      <c r="E1372" s="200" t="s">
        <v>789</v>
      </c>
      <c r="F1372" s="308" t="s">
        <v>704</v>
      </c>
      <c r="G1372" s="179" t="s">
        <v>1547</v>
      </c>
      <c r="H1372" s="3521">
        <v>0.62</v>
      </c>
      <c r="I1372" s="162">
        <f t="shared" si="47"/>
        <v>291717.68239130435</v>
      </c>
      <c r="J1372" s="196">
        <f t="shared" si="48"/>
        <v>180864.96308260871</v>
      </c>
      <c r="K1372" s="2053"/>
      <c r="L1372" s="2042"/>
      <c r="M1372" s="2042"/>
      <c r="N1372" s="2042"/>
      <c r="O1372" s="156"/>
      <c r="R1372" s="1095" t="str">
        <f>IF(B1372="","",COUNTIF('Breakdown (B)'!$D$147:$D$1323,B1372))</f>
        <v/>
      </c>
    </row>
    <row r="1373" spans="2:18" s="155" customFormat="1">
      <c r="B1373" s="3494"/>
      <c r="C1373" s="195"/>
      <c r="D1373" s="199" t="s">
        <v>1423</v>
      </c>
      <c r="E1373" s="200" t="s">
        <v>789</v>
      </c>
      <c r="F1373" s="308" t="s">
        <v>758</v>
      </c>
      <c r="G1373" s="179" t="s">
        <v>1547</v>
      </c>
      <c r="H1373" s="3521">
        <v>3.3</v>
      </c>
      <c r="I1373" s="162">
        <f t="shared" si="47"/>
        <v>259058.63400000002</v>
      </c>
      <c r="J1373" s="196">
        <f t="shared" si="48"/>
        <v>854893.49219999998</v>
      </c>
      <c r="K1373" s="2053"/>
      <c r="L1373" s="2042"/>
      <c r="M1373" s="2042"/>
      <c r="N1373" s="2042"/>
      <c r="O1373" s="156"/>
      <c r="R1373" s="1095" t="str">
        <f>IF(B1373="","",COUNTIF('Breakdown (B)'!$D$147:$D$1323,B1373))</f>
        <v/>
      </c>
    </row>
    <row r="1374" spans="2:18" s="155" customFormat="1">
      <c r="B1374" s="3494"/>
      <c r="C1374" s="195"/>
      <c r="D1374" s="199" t="s">
        <v>1420</v>
      </c>
      <c r="E1374" s="200" t="s">
        <v>789</v>
      </c>
      <c r="F1374" s="426" t="s">
        <v>759</v>
      </c>
      <c r="G1374" s="179" t="s">
        <v>1547</v>
      </c>
      <c r="H1374" s="3521">
        <v>9.1</v>
      </c>
      <c r="I1374" s="162">
        <f t="shared" si="47"/>
        <v>363794.65727272729</v>
      </c>
      <c r="J1374" s="196">
        <f t="shared" si="48"/>
        <v>3310531.381181818</v>
      </c>
      <c r="K1374" s="2053"/>
      <c r="L1374" s="2042"/>
      <c r="M1374" s="2042"/>
      <c r="N1374" s="2042"/>
      <c r="O1374" s="156"/>
      <c r="R1374" s="1095" t="str">
        <f>IF(B1374="","",COUNTIF('Breakdown (B)'!$D$147:$D$1323,B1374))</f>
        <v/>
      </c>
    </row>
    <row r="1375" spans="2:18" s="155" customFormat="1">
      <c r="B1375" s="3494"/>
      <c r="C1375" s="195"/>
      <c r="D1375" s="199" t="s">
        <v>1322</v>
      </c>
      <c r="E1375" s="200" t="s">
        <v>789</v>
      </c>
      <c r="F1375" s="426" t="s">
        <v>760</v>
      </c>
      <c r="G1375" s="179" t="s">
        <v>1547</v>
      </c>
      <c r="H1375" s="3521">
        <v>1.3</v>
      </c>
      <c r="I1375" s="162">
        <f t="shared" si="47"/>
        <v>363574.32</v>
      </c>
      <c r="J1375" s="196">
        <f t="shared" si="48"/>
        <v>472646.61600000004</v>
      </c>
      <c r="K1375" s="2053"/>
      <c r="L1375" s="2042"/>
      <c r="M1375" s="2042"/>
      <c r="N1375" s="2042"/>
      <c r="O1375" s="156"/>
      <c r="R1375" s="1095" t="str">
        <f>IF(B1375="","",COUNTIF('Breakdown (B)'!$D$147:$D$1323,B1375))</f>
        <v/>
      </c>
    </row>
    <row r="1376" spans="2:18" s="155" customFormat="1">
      <c r="B1376" s="3494"/>
      <c r="C1376" s="195"/>
      <c r="D1376" s="426" t="s">
        <v>225</v>
      </c>
      <c r="E1376" s="200" t="s">
        <v>789</v>
      </c>
      <c r="F1376" s="426" t="s">
        <v>761</v>
      </c>
      <c r="G1376" s="179" t="s">
        <v>1547</v>
      </c>
      <c r="H1376" s="3521">
        <v>1.2</v>
      </c>
      <c r="I1376" s="162">
        <f t="shared" si="47"/>
        <v>1543196.9090909089</v>
      </c>
      <c r="J1376" s="196">
        <f t="shared" si="48"/>
        <v>1851836.2909090908</v>
      </c>
      <c r="K1376" s="2053"/>
      <c r="L1376" s="2042"/>
      <c r="M1376" s="2042"/>
      <c r="N1376" s="2042"/>
      <c r="O1376" s="156"/>
      <c r="R1376" s="1095" t="str">
        <f>IF(B1376="","",COUNTIF('Breakdown (B)'!$D$147:$D$1323,B1376))</f>
        <v/>
      </c>
    </row>
    <row r="1377" spans="1:18" s="155" customFormat="1">
      <c r="B1377" s="3494"/>
      <c r="C1377" s="195"/>
      <c r="D1377" s="199" t="s">
        <v>632</v>
      </c>
      <c r="E1377" s="427" t="s">
        <v>789</v>
      </c>
      <c r="F1377" s="426" t="s">
        <v>633</v>
      </c>
      <c r="G1377" s="179" t="s">
        <v>1547</v>
      </c>
      <c r="H1377" s="3521">
        <v>0.66</v>
      </c>
      <c r="I1377" s="162">
        <f t="shared" si="47"/>
        <v>1030109.8461538461</v>
      </c>
      <c r="J1377" s="196">
        <f t="shared" si="48"/>
        <v>679872.49846153846</v>
      </c>
      <c r="K1377" s="2053"/>
      <c r="L1377" s="2042"/>
      <c r="M1377" s="2042"/>
      <c r="N1377" s="2042"/>
      <c r="O1377" s="156"/>
      <c r="R1377" s="1095" t="str">
        <f>IF(B1377="","",COUNTIF('Breakdown (B)'!$D$147:$D$1323,B1377))</f>
        <v/>
      </c>
    </row>
    <row r="1378" spans="1:18" s="155" customFormat="1">
      <c r="B1378" s="3494"/>
      <c r="C1378" s="195"/>
      <c r="D1378" s="199" t="s">
        <v>639</v>
      </c>
      <c r="E1378" s="427" t="s">
        <v>789</v>
      </c>
      <c r="F1378" s="426" t="s">
        <v>640</v>
      </c>
      <c r="G1378" s="179" t="s">
        <v>1547</v>
      </c>
      <c r="H1378" s="3521">
        <v>0.33</v>
      </c>
      <c r="I1378" s="162">
        <f t="shared" si="47"/>
        <v>5417769.9090909092</v>
      </c>
      <c r="J1378" s="196">
        <f t="shared" si="48"/>
        <v>1787864.07</v>
      </c>
      <c r="K1378" s="2053"/>
      <c r="L1378" s="2042"/>
      <c r="M1378" s="2042"/>
      <c r="N1378" s="2042"/>
      <c r="O1378" s="156"/>
      <c r="R1378" s="1095" t="str">
        <f>IF(B1378="","",COUNTIF('Breakdown (B)'!$D$147:$D$1323,B1378))</f>
        <v/>
      </c>
    </row>
    <row r="1379" spans="1:18" s="155" customFormat="1">
      <c r="B1379" s="3494"/>
      <c r="C1379" s="195"/>
      <c r="D1379" s="426" t="s">
        <v>1418</v>
      </c>
      <c r="E1379" s="200" t="s">
        <v>789</v>
      </c>
      <c r="F1379" s="199" t="s">
        <v>455</v>
      </c>
      <c r="G1379" s="179" t="s">
        <v>1547</v>
      </c>
      <c r="H1379" s="3521">
        <v>3.8</v>
      </c>
      <c r="I1379" s="162">
        <f t="shared" si="47"/>
        <v>300353.11111111112</v>
      </c>
      <c r="J1379" s="196">
        <f t="shared" si="48"/>
        <v>1141341.8222222221</v>
      </c>
      <c r="K1379" s="2053"/>
      <c r="L1379" s="2042"/>
      <c r="M1379" s="2042"/>
      <c r="N1379" s="2042"/>
      <c r="O1379" s="156"/>
      <c r="R1379" s="1095" t="str">
        <f>IF(B1379="","",COUNTIF('Breakdown (B)'!$D$147:$D$1323,B1379))</f>
        <v/>
      </c>
    </row>
    <row r="1380" spans="1:18" s="155" customFormat="1">
      <c r="B1380" s="3494"/>
      <c r="C1380" s="195"/>
      <c r="D1380" s="426" t="s">
        <v>1419</v>
      </c>
      <c r="E1380" s="200" t="s">
        <v>789</v>
      </c>
      <c r="F1380" s="199" t="s">
        <v>456</v>
      </c>
      <c r="G1380" s="179" t="s">
        <v>1547</v>
      </c>
      <c r="H1380" s="3521">
        <f>H1379</f>
        <v>3.8</v>
      </c>
      <c r="I1380" s="162">
        <f t="shared" si="47"/>
        <v>359005.88888888888</v>
      </c>
      <c r="J1380" s="196">
        <f t="shared" si="48"/>
        <v>1364222.3777777776</v>
      </c>
      <c r="K1380" s="2053"/>
      <c r="L1380" s="2042"/>
      <c r="M1380" s="2042"/>
      <c r="N1380" s="2042"/>
      <c r="O1380" s="156"/>
      <c r="R1380" s="1095" t="str">
        <f>IF(B1380="","",COUNTIF('Breakdown (B)'!$D$147:$D$1323,B1380))</f>
        <v/>
      </c>
    </row>
    <row r="1381" spans="1:18" s="155" customFormat="1">
      <c r="B1381" s="3494"/>
      <c r="C1381" s="195"/>
      <c r="D1381" s="199" t="s">
        <v>489</v>
      </c>
      <c r="E1381" s="200" t="s">
        <v>789</v>
      </c>
      <c r="F1381" s="426" t="s">
        <v>762</v>
      </c>
      <c r="G1381" s="179" t="s">
        <v>1547</v>
      </c>
      <c r="H1381" s="3521">
        <v>5.3</v>
      </c>
      <c r="I1381" s="162">
        <f t="shared" si="47"/>
        <v>223850.08695652173</v>
      </c>
      <c r="J1381" s="196">
        <f t="shared" si="48"/>
        <v>1186405.4608695651</v>
      </c>
      <c r="K1381" s="2053"/>
      <c r="L1381" s="2042"/>
      <c r="M1381" s="2042"/>
      <c r="N1381" s="2042"/>
      <c r="O1381" s="156"/>
      <c r="R1381" s="1095" t="str">
        <f>IF(B1381="","",COUNTIF('Breakdown (B)'!$D$147:$D$1323,B1381))</f>
        <v/>
      </c>
    </row>
    <row r="1382" spans="1:18" s="155" customFormat="1">
      <c r="B1382" s="3491"/>
      <c r="C1382" s="426"/>
      <c r="D1382" s="194" t="s">
        <v>900</v>
      </c>
      <c r="E1382" s="186" t="s">
        <v>1098</v>
      </c>
      <c r="F1382" s="194" t="s">
        <v>267</v>
      </c>
      <c r="G1382" s="186" t="s">
        <v>1098</v>
      </c>
      <c r="H1382" s="3522">
        <v>1.5</v>
      </c>
      <c r="I1382" s="196"/>
      <c r="J1382" s="196">
        <f>SUM(J1371:J1381)*H1382%</f>
        <v>205371.85694284205</v>
      </c>
      <c r="K1382" s="2053"/>
      <c r="L1382" s="2042"/>
      <c r="M1382" s="2042"/>
      <c r="N1382" s="2042"/>
      <c r="R1382" s="1095" t="str">
        <f>IF(B1382="","",COUNTIF('Breakdown (B)'!$D$147:$D$1323,B1382))</f>
        <v/>
      </c>
    </row>
    <row r="1383" spans="1:18" s="155" customFormat="1">
      <c r="B1383" s="3491"/>
      <c r="C1383" s="426"/>
      <c r="D1383" s="194"/>
      <c r="E1383" s="186"/>
      <c r="F1383" s="194"/>
      <c r="G1383" s="186"/>
      <c r="H1383" s="3522"/>
      <c r="I1383" s="196"/>
      <c r="J1383" s="196"/>
      <c r="K1383" s="2053"/>
      <c r="L1383" s="2042"/>
      <c r="M1383" s="2042"/>
      <c r="N1383" s="2042"/>
      <c r="R1383" s="1095" t="str">
        <f>IF(B1383="","",COUNTIF('Breakdown (B)'!$D$147:$D$1323,B1383))</f>
        <v/>
      </c>
    </row>
    <row r="1384" spans="1:18" s="3640" customFormat="1" ht="25.5">
      <c r="A1384" s="3640" t="s">
        <v>1244</v>
      </c>
      <c r="B1384" s="3641">
        <f>B1360+1</f>
        <v>68</v>
      </c>
      <c r="C1384" s="3642" t="s">
        <v>3884</v>
      </c>
      <c r="D1384" s="1901" t="s">
        <v>1950</v>
      </c>
      <c r="E1384" s="3643" t="s">
        <v>298</v>
      </c>
      <c r="F1384" s="1901" t="s">
        <v>1951</v>
      </c>
      <c r="G1384" s="3644" t="s">
        <v>298</v>
      </c>
      <c r="H1384" s="3645"/>
      <c r="I1384" s="3646"/>
      <c r="J1384" s="3646"/>
      <c r="K1384" s="3647">
        <f>J1385</f>
        <v>616046.55411750905</v>
      </c>
      <c r="L1384" s="3648">
        <f>J1395</f>
        <v>56910.13</v>
      </c>
      <c r="M1384" s="3648">
        <f>J1398</f>
        <v>6749.687342045454</v>
      </c>
      <c r="N1384" s="3648"/>
      <c r="O1384" s="3649">
        <f>J1398</f>
        <v>6749.687342045454</v>
      </c>
      <c r="P1384" s="3640">
        <f>IF(B1384=" ",0,(M1384+N1384+O1384)*1.02*1.055*1.06*1.1)</f>
        <v>16938.105495743563</v>
      </c>
      <c r="R1384" s="3650">
        <f>IF(B1384="","",COUNTIF('Breakdown (B)'!$D$147:$D$1323,B1384))</f>
        <v>4</v>
      </c>
    </row>
    <row r="1385" spans="1:18" s="155" customFormat="1" ht="13.5">
      <c r="B1385" s="3494"/>
      <c r="C1385" s="555" t="str">
        <f>IF(D1385=$D$63,"A.",IF(D1385=$D$69,"B.",IF(D1385=$D$72,"C.",IF(D1385=$D$79,"D.",IF(D1385=$D$80,"E.",IF(D1385=$D$81,"F.",IF(D1385=$D$82,"G.",IF(D1385=$D$83,"H.","I."))))))))</f>
        <v>A.</v>
      </c>
      <c r="D1385" s="210" t="s">
        <v>1479</v>
      </c>
      <c r="E1385" s="203"/>
      <c r="F1385" s="210" t="s">
        <v>64</v>
      </c>
      <c r="G1385" s="203"/>
      <c r="H1385" s="3539"/>
      <c r="I1385" s="161"/>
      <c r="J1385" s="197">
        <f>SUM(J1387:J1393)</f>
        <v>616046.55411750905</v>
      </c>
      <c r="K1385" s="2053"/>
      <c r="L1385" s="2042"/>
      <c r="M1385" s="2042"/>
      <c r="N1385" s="2042"/>
      <c r="O1385" s="296"/>
      <c r="R1385" s="1095" t="str">
        <f>IF(B1385="","",COUNTIF('Breakdown (B)'!$D$147:$D$1323,B1385))</f>
        <v/>
      </c>
    </row>
    <row r="1386" spans="1:18" s="146" customFormat="1">
      <c r="B1386" s="3491"/>
      <c r="C1386" s="426"/>
      <c r="D1386" s="426"/>
      <c r="E1386" s="427"/>
      <c r="F1386" s="426"/>
      <c r="G1386" s="427"/>
      <c r="H1386" s="3521"/>
      <c r="I1386" s="426"/>
      <c r="J1386" s="426"/>
      <c r="K1386" s="2057"/>
      <c r="L1386" s="2030"/>
      <c r="M1386" s="2030"/>
      <c r="N1386" s="2030"/>
      <c r="R1386" s="1095" t="str">
        <f>IF(B1386="","",COUNTIF('Breakdown (B)'!$D$147:$D$1323,B1386))</f>
        <v/>
      </c>
    </row>
    <row r="1387" spans="1:18" s="146" customFormat="1">
      <c r="B1387" s="3491"/>
      <c r="C1387" s="426"/>
      <c r="D1387" s="1055" t="s">
        <v>6115</v>
      </c>
      <c r="E1387" s="1074" t="s">
        <v>298</v>
      </c>
      <c r="F1387" s="1075" t="s">
        <v>6114</v>
      </c>
      <c r="G1387" s="1074" t="s">
        <v>298</v>
      </c>
      <c r="H1387" s="3521">
        <v>1.05</v>
      </c>
      <c r="I1387" s="426">
        <f t="shared" ref="I1387:I1392" si="49">VLOOKUP(D1387,material1,8,0)</f>
        <v>381199.74674597138</v>
      </c>
      <c r="J1387" s="426">
        <f>H1387*I1387</f>
        <v>400259.73408326996</v>
      </c>
      <c r="K1387" s="3712"/>
      <c r="L1387" s="1908"/>
      <c r="M1387" s="1908"/>
      <c r="N1387" s="1908"/>
      <c r="R1387" s="1064" t="str">
        <f>IF(B1387="","",COUNTIF('Breakdown (B)'!$D$147:$D$1323,B1387))</f>
        <v/>
      </c>
    </row>
    <row r="1388" spans="1:18" s="146" customFormat="1">
      <c r="B1388" s="3491"/>
      <c r="C1388" s="426"/>
      <c r="D1388" s="3713" t="str">
        <f>F1388</f>
        <v>Bản thép neo 165x165x32</v>
      </c>
      <c r="E1388" s="3695" t="s">
        <v>421</v>
      </c>
      <c r="F1388" s="3696" t="s">
        <v>6111</v>
      </c>
      <c r="G1388" s="3695" t="s">
        <v>270</v>
      </c>
      <c r="H1388" s="3521">
        <v>0.05</v>
      </c>
      <c r="I1388" s="426">
        <f t="shared" si="49"/>
        <v>108051.695952849</v>
      </c>
      <c r="J1388" s="426">
        <f t="shared" ref="J1388:J1390" si="50">H1388*I1388</f>
        <v>5402.5847976424502</v>
      </c>
      <c r="K1388" s="3712"/>
      <c r="L1388" s="1908"/>
      <c r="M1388" s="1908"/>
      <c r="N1388" s="1908"/>
      <c r="R1388" s="1064" t="str">
        <f>IF(B1388="","",COUNTIF('Breakdown (B)'!$D$147:$D$1323,B1388))</f>
        <v/>
      </c>
    </row>
    <row r="1389" spans="1:18" s="146" customFormat="1">
      <c r="B1389" s="3491"/>
      <c r="C1389" s="426"/>
      <c r="D1389" s="1055" t="s">
        <v>6112</v>
      </c>
      <c r="E1389" s="1074" t="s">
        <v>421</v>
      </c>
      <c r="F1389" s="1075" t="s">
        <v>6112</v>
      </c>
      <c r="G1389" s="1074" t="s">
        <v>270</v>
      </c>
      <c r="H1389" s="3521">
        <v>0.33</v>
      </c>
      <c r="I1389" s="426">
        <f t="shared" si="49"/>
        <v>420000</v>
      </c>
      <c r="J1389" s="426">
        <f t="shared" si="50"/>
        <v>138600</v>
      </c>
      <c r="K1389" s="3712"/>
      <c r="L1389" s="1908"/>
      <c r="M1389" s="1908"/>
      <c r="N1389" s="1908"/>
      <c r="R1389" s="1064" t="str">
        <f>IF(B1389="","",COUNTIF('Breakdown (B)'!$D$147:$D$1323,B1389))</f>
        <v/>
      </c>
    </row>
    <row r="1390" spans="1:18" s="146" customFormat="1">
      <c r="B1390" s="3491"/>
      <c r="C1390" s="426"/>
      <c r="D1390" s="1055" t="s">
        <v>6068</v>
      </c>
      <c r="E1390" s="1074" t="s">
        <v>298</v>
      </c>
      <c r="F1390" s="1075" t="s">
        <v>6069</v>
      </c>
      <c r="G1390" s="1074" t="s">
        <v>298</v>
      </c>
      <c r="H1390" s="3521">
        <v>1</v>
      </c>
      <c r="I1390" s="426">
        <f t="shared" si="49"/>
        <v>59251.045403749995</v>
      </c>
      <c r="J1390" s="426">
        <f t="shared" si="50"/>
        <v>59251.045403749995</v>
      </c>
      <c r="K1390" s="3712"/>
      <c r="L1390" s="1908"/>
      <c r="M1390" s="1908"/>
      <c r="N1390" s="1908"/>
      <c r="R1390" s="1064" t="str">
        <f>IF(B1390="","",COUNTIF('Breakdown (B)'!$D$147:$D$1323,B1390))</f>
        <v/>
      </c>
    </row>
    <row r="1391" spans="1:18" s="146" customFormat="1">
      <c r="B1391" s="3491"/>
      <c r="C1391" s="426"/>
      <c r="D1391" s="3713" t="str">
        <f>F1391</f>
        <v>Ông nối D60</v>
      </c>
      <c r="E1391" s="3695" t="str">
        <f>E1390</f>
        <v>m</v>
      </c>
      <c r="F1391" s="3696" t="s">
        <v>6070</v>
      </c>
      <c r="G1391" s="3695" t="s">
        <v>270</v>
      </c>
      <c r="H1391" s="3521">
        <f>H1389</f>
        <v>0.33</v>
      </c>
      <c r="I1391" s="426">
        <f t="shared" si="49"/>
        <v>15476.300000000001</v>
      </c>
      <c r="J1391" s="426">
        <f t="shared" ref="J1391:J1392" si="51">H1391*I1391</f>
        <v>5107.179000000001</v>
      </c>
      <c r="K1391" s="3712"/>
      <c r="L1391" s="1908"/>
      <c r="M1391" s="1908"/>
      <c r="N1391" s="1908"/>
      <c r="R1391" s="1064" t="str">
        <f>IF(B1391="","",COUNTIF('Breakdown (B)'!$D$147:$D$1323,B1391))</f>
        <v/>
      </c>
    </row>
    <row r="1392" spans="1:18" s="146" customFormat="1">
      <c r="B1392" s="3491"/>
      <c r="C1392" s="426"/>
      <c r="D1392" s="685" t="s">
        <v>791</v>
      </c>
      <c r="E1392" s="682" t="s">
        <v>421</v>
      </c>
      <c r="F1392" s="704" t="s">
        <v>135</v>
      </c>
      <c r="G1392" s="682" t="s">
        <v>270</v>
      </c>
      <c r="H1392" s="3521">
        <v>0.02</v>
      </c>
      <c r="I1392" s="426">
        <f t="shared" si="49"/>
        <v>66327</v>
      </c>
      <c r="J1392" s="426">
        <f t="shared" si="51"/>
        <v>1326.54</v>
      </c>
      <c r="K1392" s="2057"/>
      <c r="L1392" s="2030"/>
      <c r="M1392" s="2030"/>
      <c r="N1392" s="2030"/>
      <c r="R1392" s="1095" t="str">
        <f>IF(B1392="","",COUNTIF('Breakdown (B)'!$D$147:$D$1323,B1392))</f>
        <v/>
      </c>
    </row>
    <row r="1393" spans="2:18" s="146" customFormat="1">
      <c r="B1393" s="3491"/>
      <c r="C1393" s="426"/>
      <c r="D1393" s="426" t="s">
        <v>882</v>
      </c>
      <c r="E1393" s="427" t="s">
        <v>1098</v>
      </c>
      <c r="F1393" s="426" t="s">
        <v>715</v>
      </c>
      <c r="G1393" s="427" t="s">
        <v>1098</v>
      </c>
      <c r="H1393" s="3521">
        <v>1</v>
      </c>
      <c r="I1393" s="426"/>
      <c r="J1393" s="426">
        <f>SUM(J1387:J1392)*H1393%</f>
        <v>6099.4708328466249</v>
      </c>
      <c r="K1393" s="2057"/>
      <c r="L1393" s="2030"/>
      <c r="M1393" s="2030"/>
      <c r="N1393" s="2030"/>
      <c r="R1393" s="1095" t="str">
        <f>IF(B1393="","",COUNTIF('Breakdown (B)'!$D$147:$D$1323,B1393))</f>
        <v/>
      </c>
    </row>
    <row r="1394" spans="2:18" s="146" customFormat="1">
      <c r="B1394" s="3491"/>
      <c r="C1394" s="426"/>
      <c r="D1394" s="426"/>
      <c r="E1394" s="427"/>
      <c r="F1394" s="426"/>
      <c r="G1394" s="427"/>
      <c r="H1394" s="3521"/>
      <c r="I1394" s="426"/>
      <c r="J1394" s="426"/>
      <c r="K1394" s="2057"/>
      <c r="L1394" s="2030"/>
      <c r="M1394" s="2030"/>
      <c r="N1394" s="2030"/>
      <c r="R1394" s="1095" t="str">
        <f>IF(B1394="","",COUNTIF('Breakdown (B)'!$D$147:$D$1323,B1394))</f>
        <v/>
      </c>
    </row>
    <row r="1395" spans="2:18" s="155" customFormat="1" ht="13.5">
      <c r="B1395" s="3494"/>
      <c r="C1395" s="555" t="str">
        <f>IF(D1395=$D$63,"A.",IF(D1395=$D$69,"B.",IF(D1395=$D$72,"C.",IF(D1395=$D$79,"D.",IF(D1395=$D$80,"E.",IF(D1395=$D$81,"F.",IF(D1395=$D$82,"G.",IF(D1395=$D$83,"H.","I."))))))))</f>
        <v>B.</v>
      </c>
      <c r="D1395" s="210" t="s">
        <v>969</v>
      </c>
      <c r="E1395" s="203"/>
      <c r="F1395" s="210" t="s">
        <v>1482</v>
      </c>
      <c r="G1395" s="203"/>
      <c r="H1395" s="3539"/>
      <c r="I1395" s="161"/>
      <c r="J1395" s="197">
        <f>J1396</f>
        <v>56910.13</v>
      </c>
      <c r="K1395" s="2053"/>
      <c r="L1395" s="2042"/>
      <c r="M1395" s="2042"/>
      <c r="N1395" s="2042"/>
      <c r="O1395" s="296"/>
      <c r="R1395" s="1095" t="str">
        <f>IF(B1395="","",COUNTIF('Breakdown (B)'!$D$147:$D$1323,B1395))</f>
        <v/>
      </c>
    </row>
    <row r="1396" spans="2:18">
      <c r="B1396" s="3491"/>
      <c r="C1396" s="426"/>
      <c r="D1396" s="163">
        <v>4.5</v>
      </c>
      <c r="E1396" s="192" t="s">
        <v>1286</v>
      </c>
      <c r="F1396" s="164">
        <v>4.5</v>
      </c>
      <c r="G1396" s="165" t="s">
        <v>1545</v>
      </c>
      <c r="H1396" s="3521">
        <v>0.19</v>
      </c>
      <c r="I1396" s="196">
        <f>VLOOKUP(D1396,A18N3,10)</f>
        <v>299527</v>
      </c>
      <c r="J1396" s="196">
        <f>H1396*I1396</f>
        <v>56910.13</v>
      </c>
      <c r="K1396" s="2053"/>
      <c r="L1396" s="2042"/>
      <c r="M1396" s="2042"/>
      <c r="N1396" s="2042"/>
      <c r="R1396" s="1095" t="str">
        <f>IF(B1396="","",COUNTIF('Breakdown (B)'!$D$147:$D$1323,B1396))</f>
        <v/>
      </c>
    </row>
    <row r="1397" spans="2:18" s="146" customFormat="1">
      <c r="B1397" s="3491"/>
      <c r="C1397" s="426"/>
      <c r="D1397" s="426"/>
      <c r="E1397" s="427"/>
      <c r="F1397" s="426"/>
      <c r="G1397" s="427"/>
      <c r="H1397" s="3521"/>
      <c r="I1397" s="426"/>
      <c r="J1397" s="426"/>
      <c r="K1397" s="2057"/>
      <c r="L1397" s="2030"/>
      <c r="M1397" s="2030"/>
      <c r="N1397" s="2030"/>
      <c r="R1397" s="1095" t="str">
        <f>IF(B1397="","",COUNTIF('Breakdown (B)'!$D$147:$D$1323,B1397))</f>
        <v/>
      </c>
    </row>
    <row r="1398" spans="2:18" s="155" customFormat="1" ht="13.5">
      <c r="B1398" s="3494"/>
      <c r="C1398" s="555" t="str">
        <f>IF(D1398=$D$63,"A.",IF(D1398=$D$69,"B.",IF(D1398=$D$72,"C.",IF(D1398=$D$79,"D.",IF(D1398=$D$80,"E.",IF(D1398=$D$81,"F.",IF(D1398=$D$82,"G.",IF(D1398=$D$83,"H.","I."))))))))</f>
        <v>C.</v>
      </c>
      <c r="D1398" s="210" t="s">
        <v>970</v>
      </c>
      <c r="E1398" s="203"/>
      <c r="F1398" s="210" t="s">
        <v>1483</v>
      </c>
      <c r="G1398" s="203"/>
      <c r="H1398" s="3539"/>
      <c r="I1398" s="161"/>
      <c r="J1398" s="197">
        <f>SUM(J1399:J1400)</f>
        <v>6749.687342045454</v>
      </c>
      <c r="K1398" s="2053"/>
      <c r="L1398" s="2042"/>
      <c r="M1398" s="2042"/>
      <c r="N1398" s="2042"/>
      <c r="O1398" s="296"/>
      <c r="R1398" s="1095" t="str">
        <f>IF(B1398="","",COUNTIF('Breakdown (B)'!$D$147:$D$1323,B1398))</f>
        <v/>
      </c>
    </row>
    <row r="1399" spans="2:18" s="146" customFormat="1">
      <c r="B1399" s="3491"/>
      <c r="C1399" s="426"/>
      <c r="D1399" s="199" t="s">
        <v>1135</v>
      </c>
      <c r="E1399" s="200" t="s">
        <v>789</v>
      </c>
      <c r="F1399" s="308" t="s">
        <v>6071</v>
      </c>
      <c r="G1399" s="427" t="s">
        <v>1547</v>
      </c>
      <c r="H1399" s="3679">
        <v>2.5000000000000001E-2</v>
      </c>
      <c r="I1399" s="426">
        <f t="shared" ref="I1399" si="52">VLOOKUP(D1399,equiment,15,0)</f>
        <v>257130.94636363635</v>
      </c>
      <c r="J1399" s="426">
        <f t="shared" ref="J1399" si="53">H1399*I1399</f>
        <v>6428.273659090909</v>
      </c>
      <c r="K1399" s="2057"/>
      <c r="L1399" s="2030"/>
      <c r="M1399" s="2030"/>
      <c r="N1399" s="2030"/>
      <c r="R1399" s="1095" t="str">
        <f>IF(B1399="","",COUNTIF('Breakdown (B)'!$D$147:$D$1323,B1399))</f>
        <v/>
      </c>
    </row>
    <row r="1400" spans="2:18" s="146" customFormat="1">
      <c r="B1400" s="3491"/>
      <c r="C1400" s="426"/>
      <c r="D1400" s="426" t="s">
        <v>900</v>
      </c>
      <c r="E1400" s="427" t="s">
        <v>1098</v>
      </c>
      <c r="F1400" s="426" t="s">
        <v>267</v>
      </c>
      <c r="G1400" s="427" t="s">
        <v>1098</v>
      </c>
      <c r="H1400" s="3521">
        <v>5</v>
      </c>
      <c r="I1400" s="426"/>
      <c r="J1400" s="426">
        <f>SUM(J1399:J1399)*H1400%</f>
        <v>321.41368295454549</v>
      </c>
      <c r="K1400" s="2057"/>
      <c r="L1400" s="2030"/>
      <c r="M1400" s="2030"/>
      <c r="N1400" s="2030"/>
      <c r="R1400" s="1095" t="str">
        <f>IF(B1400="","",COUNTIF('Breakdown (B)'!$D$147:$D$1323,B1400))</f>
        <v/>
      </c>
    </row>
    <row r="1401" spans="2:18" s="146" customFormat="1">
      <c r="B1401" s="3491"/>
      <c r="C1401" s="426"/>
      <c r="D1401" s="426"/>
      <c r="E1401" s="427"/>
      <c r="F1401" s="426"/>
      <c r="G1401" s="427"/>
      <c r="H1401" s="3521"/>
      <c r="I1401" s="426"/>
      <c r="J1401" s="426"/>
      <c r="K1401" s="2057"/>
      <c r="L1401" s="2030"/>
      <c r="M1401" s="2030"/>
      <c r="N1401" s="2030"/>
      <c r="R1401" s="1095" t="str">
        <f>IF(B1401="","",COUNTIF('Breakdown (B)'!$D$147:$D$1323,B1401))</f>
        <v/>
      </c>
    </row>
    <row r="1402" spans="2:18" s="146" customFormat="1" hidden="1">
      <c r="B1402" s="3491"/>
      <c r="C1402" s="555" t="str">
        <f>IF(D1402=$D$63,"A.",IF(D1402=$D$69,"B.",IF(D1402=$D$72,"C.",IF(D1402=$D$79,"D.",IF(D1402=$D$80,"E.",IF(D1402=$D$81,"F.",IF(D1402=$D$82,"G.",IF(D1402=$D$83,"H.","I."))))))))</f>
        <v>D.</v>
      </c>
      <c r="D1402" s="426" t="s">
        <v>539</v>
      </c>
      <c r="E1402" s="427"/>
      <c r="F1402" s="426" t="s">
        <v>542</v>
      </c>
      <c r="G1402" s="427"/>
      <c r="H1402" s="3521"/>
      <c r="I1402" s="426"/>
      <c r="J1402" s="426">
        <f>J1385+J1395+J1398</f>
        <v>679706.37145955453</v>
      </c>
      <c r="K1402" s="2057"/>
      <c r="L1402" s="2030"/>
      <c r="M1402" s="2030"/>
      <c r="N1402" s="2030"/>
      <c r="R1402" s="1095" t="str">
        <f>IF(B1402="","",COUNTIF('Breakdown (B)'!$D$147:$D$1323,B1402))</f>
        <v/>
      </c>
    </row>
    <row r="1403" spans="2:18" s="146" customFormat="1" hidden="1">
      <c r="B1403" s="3491"/>
      <c r="C1403" s="555" t="str">
        <f>IF(D1403=$D$45,"A.",IF(D1403=$D$47,"B.",IF(D1403=$D$50,"C.",IF(D1403=$D$52,"D.",IF(D1403=$D$53,"E.",IF(D1403=$D$54,"F.",IF(D1403=$D$55,"G.",IF(D1403=$D$56,"H.","I."))))))))</f>
        <v>E.</v>
      </c>
      <c r="D1403" s="426" t="s">
        <v>499</v>
      </c>
      <c r="E1403" s="427"/>
      <c r="F1403" s="426" t="s">
        <v>500</v>
      </c>
      <c r="G1403" s="427"/>
      <c r="H1403" s="3521"/>
      <c r="I1403" s="426"/>
      <c r="J1403" s="426">
        <f>2%*J1402</f>
        <v>13594.12742919109</v>
      </c>
      <c r="K1403" s="2057"/>
      <c r="L1403" s="2030"/>
      <c r="M1403" s="2030"/>
      <c r="N1403" s="2030"/>
      <c r="R1403" s="1095" t="str">
        <f>IF(B1403="","",COUNTIF('Breakdown (B)'!$D$147:$D$1323,B1403))</f>
        <v/>
      </c>
    </row>
    <row r="1404" spans="2:18" s="146" customFormat="1" hidden="1">
      <c r="B1404" s="3491"/>
      <c r="C1404" s="555" t="str">
        <f>IF(D1404=$D$63,"A.",IF(D1404=$D$69,"B.",IF(D1404=$D$72,"C.",IF(D1404=$D$79,"D.",IF(D1404=$D$80,"E.",IF(D1404=$D$81,"F.",IF(D1404=$D$82,"G.",IF(D1404=$D$83,"H.","I."))))))))</f>
        <v>F.</v>
      </c>
      <c r="D1404" s="426" t="s">
        <v>540</v>
      </c>
      <c r="E1404" s="427"/>
      <c r="F1404" s="426" t="s">
        <v>543</v>
      </c>
      <c r="G1404" s="427"/>
      <c r="H1404" s="3521"/>
      <c r="I1404" s="426"/>
      <c r="J1404" s="426">
        <f>SUM(J1402:J1403)</f>
        <v>693300.49888874567</v>
      </c>
      <c r="K1404" s="2057"/>
      <c r="L1404" s="2030"/>
      <c r="M1404" s="2030"/>
      <c r="N1404" s="2030"/>
      <c r="R1404" s="1095" t="str">
        <f>IF(B1404="","",COUNTIF('Breakdown (B)'!$D$147:$D$1323,B1404))</f>
        <v/>
      </c>
    </row>
    <row r="1405" spans="2:18" s="146" customFormat="1" hidden="1">
      <c r="B1405" s="3491"/>
      <c r="C1405" s="555" t="str">
        <f>IF(D1405=$D$45,"A.",IF(D1405=$D$47,"B.",IF(D1405=$D$50,"C.",IF(D1405=$D$52,"D.",IF(D1405=$D$53,"E.",IF(D1405=$D$54,"F.",IF(D1405=$D$55,"G.",IF(D1405=$D$56,"H.","I."))))))))</f>
        <v>G.</v>
      </c>
      <c r="D1405" s="426" t="s">
        <v>541</v>
      </c>
      <c r="E1405" s="427"/>
      <c r="F1405" s="426" t="s">
        <v>544</v>
      </c>
      <c r="G1405" s="427"/>
      <c r="H1405" s="3521"/>
      <c r="I1405" s="426"/>
      <c r="J1405" s="426">
        <f>5.5%*J1404</f>
        <v>38131.527438881014</v>
      </c>
      <c r="K1405" s="2057"/>
      <c r="L1405" s="2030"/>
      <c r="M1405" s="2030"/>
      <c r="N1405" s="2030"/>
      <c r="R1405" s="1095" t="str">
        <f>IF(B1405="","",COUNTIF('Breakdown (B)'!$D$147:$D$1323,B1405))</f>
        <v/>
      </c>
    </row>
    <row r="1406" spans="2:18" s="146" customFormat="1" hidden="1">
      <c r="B1406" s="3491"/>
      <c r="C1406" s="555" t="str">
        <f>IF(D1406=$D$63,"A.",IF(D1406=$D$69,"B.",IF(D1406=$D$72,"C.",IF(D1406=$D$79,"D.",IF(D1406=$D$80,"E.",IF(D1406=$D$81,"F.",IF(D1406=$D$82,"G.",IF(D1406=$D$83,"H.","I."))))))))</f>
        <v>H.</v>
      </c>
      <c r="D1406" s="426" t="s">
        <v>479</v>
      </c>
      <c r="E1406" s="427"/>
      <c r="F1406" s="426" t="s">
        <v>478</v>
      </c>
      <c r="G1406" s="427"/>
      <c r="H1406" s="3521"/>
      <c r="I1406" s="426"/>
      <c r="J1406" s="426">
        <f>6%*SUM(J1404:J1405)</f>
        <v>43885.921579657595</v>
      </c>
      <c r="K1406" s="2057"/>
      <c r="L1406" s="2030"/>
      <c r="M1406" s="2030"/>
      <c r="N1406" s="2030"/>
      <c r="R1406" s="1095" t="str">
        <f>IF(B1406="","",COUNTIF('Breakdown (B)'!$D$147:$D$1323,B1406))</f>
        <v/>
      </c>
    </row>
    <row r="1407" spans="2:18" s="146" customFormat="1" hidden="1">
      <c r="B1407" s="3491"/>
      <c r="C1407" s="555" t="str">
        <f>IF(D1407=$D$45,"A.",IF(D1407=$D$47,"B.",IF(D1407=$D$50,"C.",IF(D1407=$D$52,"D.",IF(D1407=$D$53,"E.",IF(D1407=$D$54,"F.",IF(D1407=$D$55,"G.",IF(D1407=$D$56,"H.","I."))))))))</f>
        <v>I.</v>
      </c>
      <c r="D1407" s="426" t="s">
        <v>1370</v>
      </c>
      <c r="E1407" s="427"/>
      <c r="F1407" s="426" t="s">
        <v>440</v>
      </c>
      <c r="G1407" s="427"/>
      <c r="H1407" s="3521"/>
      <c r="I1407" s="426"/>
      <c r="J1407" s="426">
        <f>SUM(J1404:J1406)</f>
        <v>775317.94790728425</v>
      </c>
      <c r="K1407" s="2057"/>
      <c r="L1407" s="2030"/>
      <c r="M1407" s="2030"/>
      <c r="N1407" s="2030"/>
      <c r="R1407" s="1095" t="str">
        <f>IF(B1407="","",COUNTIF('Breakdown (B)'!$D$147:$D$1323,B1407))</f>
        <v/>
      </c>
    </row>
    <row r="1408" spans="2:18" ht="15" hidden="1" customHeight="1">
      <c r="B1408" s="3491"/>
      <c r="C1408" s="159" t="s">
        <v>1666</v>
      </c>
      <c r="D1408" s="168" t="s">
        <v>1667</v>
      </c>
      <c r="E1408" s="192"/>
      <c r="F1408" s="168" t="s">
        <v>1668</v>
      </c>
      <c r="G1408" s="192"/>
      <c r="H1408" s="3522"/>
      <c r="I1408" s="196"/>
      <c r="J1408" s="196">
        <f>J1407*10%</f>
        <v>77531.794790728425</v>
      </c>
      <c r="K1408" s="2053"/>
      <c r="L1408" s="2030"/>
      <c r="M1408" s="2030"/>
      <c r="N1408" s="2030"/>
      <c r="O1408" s="146"/>
      <c r="R1408" s="1095" t="str">
        <f>IF(B1408="","",COUNTIF('Breakdown (B)'!$D$147:$D$1323,B1408))</f>
        <v/>
      </c>
    </row>
    <row r="1409" spans="1:18" ht="15" hidden="1" customHeight="1">
      <c r="B1409" s="3491"/>
      <c r="C1409" s="159" t="s">
        <v>2653</v>
      </c>
      <c r="D1409" s="168" t="s">
        <v>2652</v>
      </c>
      <c r="E1409" s="192"/>
      <c r="F1409" s="168" t="s">
        <v>2654</v>
      </c>
      <c r="G1409" s="192"/>
      <c r="H1409" s="3522"/>
      <c r="I1409" s="196"/>
      <c r="J1409" s="196">
        <f>SUM(J1407:J1408)*2%</f>
        <v>17056.994853960252</v>
      </c>
      <c r="K1409" s="2053"/>
      <c r="L1409" s="2030"/>
      <c r="M1409" s="2030"/>
      <c r="N1409" s="2030"/>
      <c r="O1409" s="146"/>
      <c r="R1409" s="1095" t="str">
        <f>IF(B1409="","",COUNTIF('Breakdown (B)'!$D$147:$D$1323,B1409))</f>
        <v/>
      </c>
    </row>
    <row r="1410" spans="1:18" s="155" customFormat="1" ht="13.5" hidden="1" customHeight="1">
      <c r="B1410" s="3492"/>
      <c r="C1410" s="428">
        <f>B1384</f>
        <v>68</v>
      </c>
      <c r="D1410" s="210" t="s">
        <v>1669</v>
      </c>
      <c r="E1410" s="175"/>
      <c r="F1410" s="210" t="s">
        <v>1670</v>
      </c>
      <c r="G1410" s="175"/>
      <c r="H1410" s="3523"/>
      <c r="I1410" s="198"/>
      <c r="J1410" s="198">
        <f>SUM(J1407:J1409)</f>
        <v>869906.73755197285</v>
      </c>
      <c r="K1410" s="2053"/>
      <c r="L1410" s="2030"/>
      <c r="M1410" s="2030"/>
      <c r="N1410" s="2030"/>
      <c r="O1410" s="147"/>
      <c r="R1410" s="1095" t="str">
        <f>IF(B1410="","",COUNTIF('Breakdown (B)'!$D$147:$D$1323,B1410))</f>
        <v/>
      </c>
    </row>
    <row r="1411" spans="1:18" s="146" customFormat="1" hidden="1">
      <c r="B1411" s="3491"/>
      <c r="C1411" s="426"/>
      <c r="D1411" s="426"/>
      <c r="E1411" s="427"/>
      <c r="F1411" s="426"/>
      <c r="G1411" s="427"/>
      <c r="H1411" s="3521"/>
      <c r="I1411" s="426"/>
      <c r="J1411" s="426"/>
      <c r="K1411" s="2057"/>
      <c r="L1411" s="2030"/>
      <c r="M1411" s="2030"/>
      <c r="N1411" s="2030"/>
      <c r="R1411" s="1095" t="str">
        <f>IF(B1411="","",COUNTIF('Breakdown (B)'!$D$147:$D$1323,B1411))</f>
        <v/>
      </c>
    </row>
    <row r="1412" spans="1:18" s="3640" customFormat="1" ht="25.5">
      <c r="A1412" s="3640" t="s">
        <v>1244</v>
      </c>
      <c r="B1412" s="3641">
        <f>B1384+1</f>
        <v>69</v>
      </c>
      <c r="C1412" s="3642" t="s">
        <v>3884</v>
      </c>
      <c r="D1412" s="1901" t="s">
        <v>2533</v>
      </c>
      <c r="E1412" s="3643" t="s">
        <v>298</v>
      </c>
      <c r="F1412" s="1901" t="s">
        <v>2534</v>
      </c>
      <c r="G1412" s="3644" t="s">
        <v>298</v>
      </c>
      <c r="H1412" s="3645"/>
      <c r="I1412" s="3646"/>
      <c r="J1412" s="3646"/>
      <c r="K1412" s="3647">
        <f>J1413</f>
        <v>742516.61834218574</v>
      </c>
      <c r="L1412" s="3648">
        <f>J1423</f>
        <v>56910.13</v>
      </c>
      <c r="M1412" s="3648">
        <f>J1426</f>
        <v>44367.944795045456</v>
      </c>
      <c r="N1412" s="3648"/>
      <c r="O1412" s="3649">
        <f>J1426</f>
        <v>44367.944795045456</v>
      </c>
      <c r="P1412" s="3640">
        <f>IF(B1412=" ",0,(M1412+N1412+O1412)*1.02*1.055*1.06*1.1)</f>
        <v>111339.81345868771</v>
      </c>
      <c r="R1412" s="3650">
        <f>IF(B1412="","",COUNTIF('Breakdown (B)'!$D$147:$D$1323,B1412))</f>
        <v>8</v>
      </c>
    </row>
    <row r="1413" spans="1:18" s="155" customFormat="1" ht="13.5">
      <c r="B1413" s="3494"/>
      <c r="C1413" s="555" t="str">
        <f>IF(D1413=$D$63,"A.",IF(D1413=$D$69,"B.",IF(D1413=$D$72,"C.",IF(D1413=$D$79,"D.",IF(D1413=$D$80,"E.",IF(D1413=$D$81,"F.",IF(D1413=$D$82,"G.",IF(D1413=$D$83,"H.","I."))))))))</f>
        <v>A.</v>
      </c>
      <c r="D1413" s="210" t="s">
        <v>1479</v>
      </c>
      <c r="E1413" s="203"/>
      <c r="F1413" s="210" t="s">
        <v>64</v>
      </c>
      <c r="G1413" s="203"/>
      <c r="H1413" s="3539"/>
      <c r="I1413" s="161"/>
      <c r="J1413" s="197">
        <f>SUM(J1415:J1421)</f>
        <v>742516.61834218574</v>
      </c>
      <c r="K1413" s="2053"/>
      <c r="L1413" s="2042"/>
      <c r="M1413" s="2042"/>
      <c r="N1413" s="2042"/>
      <c r="O1413" s="296"/>
      <c r="R1413" s="1095" t="str">
        <f>IF(B1413="","",COUNTIF('Breakdown (B)'!$D$147:$D$1323,B1413))</f>
        <v/>
      </c>
    </row>
    <row r="1414" spans="1:18" s="146" customFormat="1">
      <c r="B1414" s="3491"/>
      <c r="C1414" s="426"/>
      <c r="D1414" s="426"/>
      <c r="E1414" s="427"/>
      <c r="F1414" s="426"/>
      <c r="G1414" s="427"/>
      <c r="H1414" s="3521"/>
      <c r="I1414" s="426"/>
      <c r="J1414" s="426"/>
      <c r="K1414" s="2057"/>
      <c r="L1414" s="2030"/>
      <c r="M1414" s="2030"/>
      <c r="N1414" s="2030"/>
      <c r="R1414" s="1095" t="str">
        <f>IF(B1414="","",COUNTIF('Breakdown (B)'!$D$147:$D$1323,B1414))</f>
        <v/>
      </c>
    </row>
    <row r="1415" spans="1:18" s="146" customFormat="1">
      <c r="B1415" s="3491"/>
      <c r="C1415" s="426"/>
      <c r="D1415" s="685" t="s">
        <v>6113</v>
      </c>
      <c r="E1415" s="682" t="s">
        <v>298</v>
      </c>
      <c r="F1415" s="704" t="s">
        <v>6116</v>
      </c>
      <c r="G1415" s="682" t="s">
        <v>298</v>
      </c>
      <c r="H1415" s="3521">
        <v>1.05</v>
      </c>
      <c r="I1415" s="426">
        <f t="shared" ref="I1415:I1420" si="54">VLOOKUP(D1415,material1,8,0)</f>
        <v>482455.92947537004</v>
      </c>
      <c r="J1415" s="426">
        <f>H1415*I1415</f>
        <v>506578.72594913858</v>
      </c>
      <c r="K1415" s="2057"/>
      <c r="L1415" s="2030"/>
      <c r="M1415" s="2030"/>
      <c r="N1415" s="2030"/>
      <c r="R1415" s="1064" t="str">
        <f>IF(B1415="","",COUNTIF('Breakdown (B)'!$D$147:$D$1323,B1415))</f>
        <v/>
      </c>
    </row>
    <row r="1416" spans="1:18" s="146" customFormat="1">
      <c r="B1416" s="3491"/>
      <c r="C1416" s="426"/>
      <c r="D1416" s="3702" t="str">
        <f>F1416</f>
        <v>Bản thép neo 150x150x50</v>
      </c>
      <c r="E1416" s="3397" t="s">
        <v>421</v>
      </c>
      <c r="F1416" s="3703" t="s">
        <v>6117</v>
      </c>
      <c r="G1416" s="3397" t="s">
        <v>270</v>
      </c>
      <c r="H1416" s="3521">
        <v>0.05</v>
      </c>
      <c r="I1416" s="426">
        <f t="shared" si="54"/>
        <v>139529.56605481531</v>
      </c>
      <c r="J1416" s="426">
        <f t="shared" ref="J1416:J1420" si="55">H1416*I1416</f>
        <v>6976.4783027407657</v>
      </c>
      <c r="K1416" s="2057"/>
      <c r="L1416" s="2030"/>
      <c r="M1416" s="2030"/>
      <c r="N1416" s="2030"/>
      <c r="R1416" s="1064" t="str">
        <f>IF(B1416="","",COUNTIF('Breakdown (B)'!$D$147:$D$1323,B1416))</f>
        <v/>
      </c>
    </row>
    <row r="1417" spans="1:18" s="146" customFormat="1">
      <c r="B1417" s="3491"/>
      <c r="C1417" s="426"/>
      <c r="D1417" s="685" t="s">
        <v>6067</v>
      </c>
      <c r="E1417" s="682" t="s">
        <v>421</v>
      </c>
      <c r="F1417" s="704" t="s">
        <v>6067</v>
      </c>
      <c r="G1417" s="682" t="s">
        <v>270</v>
      </c>
      <c r="H1417" s="3521">
        <v>0.33</v>
      </c>
      <c r="I1417" s="426">
        <f t="shared" si="54"/>
        <v>472500</v>
      </c>
      <c r="J1417" s="426">
        <f t="shared" si="55"/>
        <v>155925</v>
      </c>
      <c r="K1417" s="2057"/>
      <c r="L1417" s="2030"/>
      <c r="M1417" s="2030"/>
      <c r="N1417" s="2030"/>
      <c r="R1417" s="1064" t="str">
        <f>IF(B1417="","",COUNTIF('Breakdown (B)'!$D$147:$D$1323,B1417))</f>
        <v/>
      </c>
    </row>
    <row r="1418" spans="1:18" s="146" customFormat="1">
      <c r="B1418" s="3491"/>
      <c r="C1418" s="426"/>
      <c r="D1418" s="685" t="s">
        <v>6068</v>
      </c>
      <c r="E1418" s="682" t="s">
        <v>298</v>
      </c>
      <c r="F1418" s="704" t="s">
        <v>6069</v>
      </c>
      <c r="G1418" s="682" t="s">
        <v>298</v>
      </c>
      <c r="H1418" s="3521">
        <v>1</v>
      </c>
      <c r="I1418" s="426">
        <f t="shared" si="54"/>
        <v>59251.045403749995</v>
      </c>
      <c r="J1418" s="426">
        <f t="shared" si="55"/>
        <v>59251.045403749995</v>
      </c>
      <c r="K1418" s="2057"/>
      <c r="L1418" s="2030"/>
      <c r="M1418" s="2030"/>
      <c r="N1418" s="2030"/>
      <c r="R1418" s="1064" t="str">
        <f>IF(B1418="","",COUNTIF('Breakdown (B)'!$D$147:$D$1323,B1418))</f>
        <v/>
      </c>
    </row>
    <row r="1419" spans="1:18" s="146" customFormat="1">
      <c r="B1419" s="3491"/>
      <c r="C1419" s="426"/>
      <c r="D1419" s="3702" t="str">
        <f>F1419</f>
        <v>Ông nối D60</v>
      </c>
      <c r="E1419" s="3397" t="str">
        <f>E1418</f>
        <v>m</v>
      </c>
      <c r="F1419" s="3703" t="s">
        <v>6070</v>
      </c>
      <c r="G1419" s="3397" t="s">
        <v>270</v>
      </c>
      <c r="H1419" s="3521">
        <f>H1417</f>
        <v>0.33</v>
      </c>
      <c r="I1419" s="426">
        <f t="shared" si="54"/>
        <v>15476.300000000001</v>
      </c>
      <c r="J1419" s="426">
        <f t="shared" si="55"/>
        <v>5107.179000000001</v>
      </c>
      <c r="K1419" s="2057"/>
      <c r="L1419" s="2030"/>
      <c r="M1419" s="2030"/>
      <c r="N1419" s="2030"/>
      <c r="R1419" s="1064" t="str">
        <f>IF(B1419="","",COUNTIF('Breakdown (B)'!$D$147:$D$1323,B1419))</f>
        <v/>
      </c>
    </row>
    <row r="1420" spans="1:18" s="146" customFormat="1">
      <c r="B1420" s="3491"/>
      <c r="C1420" s="426"/>
      <c r="D1420" s="685" t="s">
        <v>791</v>
      </c>
      <c r="E1420" s="682" t="s">
        <v>421</v>
      </c>
      <c r="F1420" s="704" t="s">
        <v>135</v>
      </c>
      <c r="G1420" s="682" t="s">
        <v>270</v>
      </c>
      <c r="H1420" s="3521">
        <v>0.02</v>
      </c>
      <c r="I1420" s="426">
        <f t="shared" si="54"/>
        <v>66327</v>
      </c>
      <c r="J1420" s="426">
        <f t="shared" si="55"/>
        <v>1326.54</v>
      </c>
      <c r="K1420" s="2057"/>
      <c r="L1420" s="2030"/>
      <c r="M1420" s="2030"/>
      <c r="N1420" s="2030"/>
      <c r="R1420" s="1064" t="str">
        <f>IF(B1420="","",COUNTIF('Breakdown (B)'!$D$147:$D$1323,B1420))</f>
        <v/>
      </c>
    </row>
    <row r="1421" spans="1:18" s="146" customFormat="1">
      <c r="B1421" s="3491"/>
      <c r="C1421" s="426"/>
      <c r="D1421" s="426" t="s">
        <v>882</v>
      </c>
      <c r="E1421" s="427" t="s">
        <v>1098</v>
      </c>
      <c r="F1421" s="426" t="s">
        <v>715</v>
      </c>
      <c r="G1421" s="427" t="s">
        <v>1098</v>
      </c>
      <c r="H1421" s="3521">
        <v>1</v>
      </c>
      <c r="I1421" s="426"/>
      <c r="J1421" s="426">
        <f>SUM(J1415:J1420)*H1421%</f>
        <v>7351.6496865562949</v>
      </c>
      <c r="K1421" s="2057"/>
      <c r="L1421" s="2030"/>
      <c r="M1421" s="2030"/>
      <c r="N1421" s="2030"/>
      <c r="R1421" s="1095" t="str">
        <f>IF(B1421="","",COUNTIF('Breakdown (B)'!$D$147:$D$1323,B1421))</f>
        <v/>
      </c>
    </row>
    <row r="1422" spans="1:18" s="146" customFormat="1">
      <c r="B1422" s="3491"/>
      <c r="C1422" s="426"/>
      <c r="D1422" s="426"/>
      <c r="E1422" s="427"/>
      <c r="F1422" s="426"/>
      <c r="G1422" s="427"/>
      <c r="H1422" s="3521"/>
      <c r="I1422" s="426"/>
      <c r="J1422" s="426"/>
      <c r="K1422" s="2057"/>
      <c r="L1422" s="2030"/>
      <c r="M1422" s="2030"/>
      <c r="N1422" s="2030"/>
      <c r="R1422" s="1095" t="str">
        <f>IF(B1422="","",COUNTIF('Breakdown (B)'!$D$147:$D$1323,B1422))</f>
        <v/>
      </c>
    </row>
    <row r="1423" spans="1:18" s="155" customFormat="1" ht="13.5">
      <c r="B1423" s="3494"/>
      <c r="C1423" s="555" t="str">
        <f>IF(D1423=$D$63,"A.",IF(D1423=$D$69,"B.",IF(D1423=$D$72,"C.",IF(D1423=$D$79,"D.",IF(D1423=$D$80,"E.",IF(D1423=$D$81,"F.",IF(D1423=$D$82,"G.",IF(D1423=$D$83,"H.","I."))))))))</f>
        <v>B.</v>
      </c>
      <c r="D1423" s="210" t="s">
        <v>969</v>
      </c>
      <c r="E1423" s="203"/>
      <c r="F1423" s="210" t="s">
        <v>1482</v>
      </c>
      <c r="G1423" s="203"/>
      <c r="H1423" s="3539"/>
      <c r="I1423" s="161"/>
      <c r="J1423" s="197">
        <f>J1424</f>
        <v>56910.13</v>
      </c>
      <c r="K1423" s="2053"/>
      <c r="L1423" s="2042"/>
      <c r="M1423" s="2042"/>
      <c r="N1423" s="2042"/>
      <c r="O1423" s="296"/>
      <c r="R1423" s="1095" t="str">
        <f>IF(B1423="","",COUNTIF('Breakdown (B)'!$D$147:$D$1323,B1423))</f>
        <v/>
      </c>
    </row>
    <row r="1424" spans="1:18">
      <c r="B1424" s="3491"/>
      <c r="C1424" s="426"/>
      <c r="D1424" s="163">
        <v>4.5</v>
      </c>
      <c r="E1424" s="192" t="s">
        <v>1286</v>
      </c>
      <c r="F1424" s="164">
        <v>4.5</v>
      </c>
      <c r="G1424" s="165" t="s">
        <v>1545</v>
      </c>
      <c r="H1424" s="3521">
        <v>0.19</v>
      </c>
      <c r="I1424" s="196">
        <f>VLOOKUP(D1424,A18N3,10)</f>
        <v>299527</v>
      </c>
      <c r="J1424" s="196">
        <f>H1424*I1424</f>
        <v>56910.13</v>
      </c>
      <c r="K1424" s="2053"/>
      <c r="L1424" s="2042"/>
      <c r="M1424" s="2042"/>
      <c r="N1424" s="2042"/>
      <c r="R1424" s="1095" t="str">
        <f>IF(B1424="","",COUNTIF('Breakdown (B)'!$D$147:$D$1323,B1424))</f>
        <v/>
      </c>
    </row>
    <row r="1425" spans="1:18" s="146" customFormat="1">
      <c r="B1425" s="3491"/>
      <c r="C1425" s="426"/>
      <c r="D1425" s="426"/>
      <c r="E1425" s="427"/>
      <c r="F1425" s="426"/>
      <c r="G1425" s="427"/>
      <c r="H1425" s="3521"/>
      <c r="I1425" s="426"/>
      <c r="J1425" s="426"/>
      <c r="K1425" s="2057"/>
      <c r="L1425" s="2030"/>
      <c r="M1425" s="2030"/>
      <c r="N1425" s="2030"/>
      <c r="R1425" s="1095" t="str">
        <f>IF(B1425="","",COUNTIF('Breakdown (B)'!$D$147:$D$1323,B1425))</f>
        <v/>
      </c>
    </row>
    <row r="1426" spans="1:18" s="155" customFormat="1" ht="13.5">
      <c r="B1426" s="3494"/>
      <c r="C1426" s="555" t="str">
        <f>IF(D1426=$D$63,"A.",IF(D1426=$D$69,"B.",IF(D1426=$D$72,"C.",IF(D1426=$D$79,"D.",IF(D1426=$D$80,"E.",IF(D1426=$D$81,"F.",IF(D1426=$D$82,"G.",IF(D1426=$D$83,"H.","I."))))))))</f>
        <v>C.</v>
      </c>
      <c r="D1426" s="210" t="s">
        <v>970</v>
      </c>
      <c r="E1426" s="203"/>
      <c r="F1426" s="210" t="s">
        <v>1483</v>
      </c>
      <c r="G1426" s="203"/>
      <c r="H1426" s="3539"/>
      <c r="I1426" s="161"/>
      <c r="J1426" s="197">
        <f>SUM(J1427:J1428)</f>
        <v>44367.944795045456</v>
      </c>
      <c r="K1426" s="2053"/>
      <c r="L1426" s="2042"/>
      <c r="M1426" s="2042"/>
      <c r="N1426" s="2042"/>
      <c r="O1426" s="296"/>
      <c r="R1426" s="1095" t="str">
        <f>IF(B1426="","",COUNTIF('Breakdown (B)'!$D$147:$D$1323,B1426))</f>
        <v/>
      </c>
    </row>
    <row r="1427" spans="1:18" s="146" customFormat="1">
      <c r="B1427" s="3491"/>
      <c r="C1427" s="426"/>
      <c r="D1427" s="199" t="s">
        <v>1135</v>
      </c>
      <c r="E1427" s="200" t="s">
        <v>789</v>
      </c>
      <c r="F1427" s="308" t="s">
        <v>6071</v>
      </c>
      <c r="G1427" s="427" t="s">
        <v>1547</v>
      </c>
      <c r="H1427" s="3521">
        <v>0.17</v>
      </c>
      <c r="I1427" s="426">
        <f t="shared" ref="I1427" si="56">VLOOKUP(D1427,equiment,15,0)</f>
        <v>257130.94636363635</v>
      </c>
      <c r="J1427" s="426">
        <f t="shared" ref="J1427" si="57">H1427*I1427</f>
        <v>43712.260881818183</v>
      </c>
      <c r="K1427" s="2057"/>
      <c r="L1427" s="2030"/>
      <c r="M1427" s="2030"/>
      <c r="N1427" s="2030"/>
      <c r="R1427" s="1095" t="str">
        <f>IF(B1427="","",COUNTIF('Breakdown (B)'!$D$147:$D$1323,B1427))</f>
        <v/>
      </c>
    </row>
    <row r="1428" spans="1:18" s="146" customFormat="1">
      <c r="B1428" s="3491"/>
      <c r="C1428" s="426"/>
      <c r="D1428" s="426" t="s">
        <v>900</v>
      </c>
      <c r="E1428" s="427" t="s">
        <v>1098</v>
      </c>
      <c r="F1428" s="426" t="s">
        <v>267</v>
      </c>
      <c r="G1428" s="427" t="s">
        <v>1098</v>
      </c>
      <c r="H1428" s="3521">
        <v>1.5</v>
      </c>
      <c r="I1428" s="426"/>
      <c r="J1428" s="426">
        <f>SUM(J1427:J1427)*H1428%</f>
        <v>655.68391322727268</v>
      </c>
      <c r="K1428" s="2057"/>
      <c r="L1428" s="2030"/>
      <c r="M1428" s="2030"/>
      <c r="N1428" s="2030"/>
      <c r="R1428" s="1095" t="str">
        <f>IF(B1428="","",COUNTIF('Breakdown (B)'!$D$147:$D$1323,B1428))</f>
        <v/>
      </c>
    </row>
    <row r="1429" spans="1:18" s="146" customFormat="1">
      <c r="B1429" s="3491"/>
      <c r="C1429" s="426"/>
      <c r="D1429" s="426"/>
      <c r="E1429" s="427"/>
      <c r="F1429" s="426"/>
      <c r="G1429" s="427"/>
      <c r="H1429" s="3521"/>
      <c r="I1429" s="426"/>
      <c r="J1429" s="426"/>
      <c r="K1429" s="2057"/>
      <c r="L1429" s="2030"/>
      <c r="M1429" s="2030"/>
      <c r="N1429" s="2030"/>
      <c r="R1429" s="1095" t="str">
        <f>IF(B1429="","",COUNTIF('Breakdown (B)'!$D$147:$D$1323,B1429))</f>
        <v/>
      </c>
    </row>
    <row r="1430" spans="1:18" s="146" customFormat="1" hidden="1">
      <c r="B1430" s="3491"/>
      <c r="C1430" s="555" t="str">
        <f>IF(D1430=$D$63,"A.",IF(D1430=$D$69,"B.",IF(D1430=$D$72,"C.",IF(D1430=$D$79,"D.",IF(D1430=$D$80,"E.",IF(D1430=$D$81,"F.",IF(D1430=$D$82,"G.",IF(D1430=$D$83,"H.","I."))))))))</f>
        <v>D.</v>
      </c>
      <c r="D1430" s="426" t="s">
        <v>539</v>
      </c>
      <c r="E1430" s="427"/>
      <c r="F1430" s="426" t="s">
        <v>542</v>
      </c>
      <c r="G1430" s="427"/>
      <c r="H1430" s="3521"/>
      <c r="I1430" s="426"/>
      <c r="J1430" s="426">
        <f>J1413+J1423+J1426</f>
        <v>843794.69313723117</v>
      </c>
      <c r="K1430" s="2057"/>
      <c r="L1430" s="2030"/>
      <c r="M1430" s="2030"/>
      <c r="N1430" s="2030"/>
      <c r="R1430" s="1095" t="str">
        <f>IF(B1430="","",COUNTIF('Breakdown (B)'!$D$147:$D$1323,B1430))</f>
        <v/>
      </c>
    </row>
    <row r="1431" spans="1:18" s="146" customFormat="1" hidden="1">
      <c r="B1431" s="3491"/>
      <c r="C1431" s="555" t="str">
        <f>IF(D1431=$D$45,"A.",IF(D1431=$D$47,"B.",IF(D1431=$D$50,"C.",IF(D1431=$D$52,"D.",IF(D1431=$D$53,"E.",IF(D1431=$D$54,"F.",IF(D1431=$D$55,"G.",IF(D1431=$D$56,"H.","I."))))))))</f>
        <v>E.</v>
      </c>
      <c r="D1431" s="426" t="s">
        <v>499</v>
      </c>
      <c r="E1431" s="427"/>
      <c r="F1431" s="426" t="s">
        <v>500</v>
      </c>
      <c r="G1431" s="427"/>
      <c r="H1431" s="3521"/>
      <c r="I1431" s="426"/>
      <c r="J1431" s="426">
        <f>2%*J1430</f>
        <v>16875.893862744622</v>
      </c>
      <c r="K1431" s="2057"/>
      <c r="L1431" s="2030"/>
      <c r="M1431" s="2030"/>
      <c r="N1431" s="2030"/>
      <c r="R1431" s="1095" t="str">
        <f>IF(B1431="","",COUNTIF('Breakdown (B)'!$D$147:$D$1323,B1431))</f>
        <v/>
      </c>
    </row>
    <row r="1432" spans="1:18" s="146" customFormat="1" hidden="1">
      <c r="B1432" s="3491"/>
      <c r="C1432" s="555" t="str">
        <f>IF(D1432=$D$63,"A.",IF(D1432=$D$69,"B.",IF(D1432=$D$72,"C.",IF(D1432=$D$79,"D.",IF(D1432=$D$80,"E.",IF(D1432=$D$81,"F.",IF(D1432=$D$82,"G.",IF(D1432=$D$83,"H.","I."))))))))</f>
        <v>F.</v>
      </c>
      <c r="D1432" s="426" t="s">
        <v>540</v>
      </c>
      <c r="E1432" s="427"/>
      <c r="F1432" s="426" t="s">
        <v>543</v>
      </c>
      <c r="G1432" s="427"/>
      <c r="H1432" s="3521"/>
      <c r="I1432" s="426"/>
      <c r="J1432" s="426">
        <f>SUM(J1430:J1431)</f>
        <v>860670.58699997584</v>
      </c>
      <c r="K1432" s="2057"/>
      <c r="L1432" s="2030"/>
      <c r="M1432" s="2030"/>
      <c r="N1432" s="2030"/>
      <c r="R1432" s="1095" t="str">
        <f>IF(B1432="","",COUNTIF('Breakdown (B)'!$D$147:$D$1323,B1432))</f>
        <v/>
      </c>
    </row>
    <row r="1433" spans="1:18" s="146" customFormat="1" hidden="1">
      <c r="B1433" s="3491"/>
      <c r="C1433" s="555" t="str">
        <f>IF(D1433=$D$45,"A.",IF(D1433=$D$47,"B.",IF(D1433=$D$50,"C.",IF(D1433=$D$52,"D.",IF(D1433=$D$53,"E.",IF(D1433=$D$54,"F.",IF(D1433=$D$55,"G.",IF(D1433=$D$56,"H.","I."))))))))</f>
        <v>G.</v>
      </c>
      <c r="D1433" s="426" t="s">
        <v>541</v>
      </c>
      <c r="E1433" s="427"/>
      <c r="F1433" s="426" t="s">
        <v>544</v>
      </c>
      <c r="G1433" s="427"/>
      <c r="H1433" s="3521"/>
      <c r="I1433" s="426"/>
      <c r="J1433" s="426">
        <f>5.5%*J1432</f>
        <v>47336.882284998668</v>
      </c>
      <c r="K1433" s="2057"/>
      <c r="L1433" s="2030"/>
      <c r="M1433" s="2030"/>
      <c r="N1433" s="2030"/>
      <c r="R1433" s="1095" t="str">
        <f>IF(B1433="","",COUNTIF('Breakdown (B)'!$D$147:$D$1323,B1433))</f>
        <v/>
      </c>
    </row>
    <row r="1434" spans="1:18" s="146" customFormat="1" hidden="1">
      <c r="B1434" s="3491"/>
      <c r="C1434" s="555" t="str">
        <f>IF(D1434=$D$63,"A.",IF(D1434=$D$69,"B.",IF(D1434=$D$72,"C.",IF(D1434=$D$79,"D.",IF(D1434=$D$80,"E.",IF(D1434=$D$81,"F.",IF(D1434=$D$82,"G.",IF(D1434=$D$83,"H.","I."))))))))</f>
        <v>H.</v>
      </c>
      <c r="D1434" s="426" t="s">
        <v>479</v>
      </c>
      <c r="E1434" s="427"/>
      <c r="F1434" s="426" t="s">
        <v>478</v>
      </c>
      <c r="G1434" s="427"/>
      <c r="H1434" s="3521"/>
      <c r="I1434" s="426"/>
      <c r="J1434" s="426">
        <f>6%*SUM(J1432:J1433)</f>
        <v>54480.448157098472</v>
      </c>
      <c r="K1434" s="2057"/>
      <c r="L1434" s="2030"/>
      <c r="M1434" s="2030"/>
      <c r="N1434" s="2030"/>
      <c r="R1434" s="1095" t="str">
        <f>IF(B1434="","",COUNTIF('Breakdown (B)'!$D$147:$D$1323,B1434))</f>
        <v/>
      </c>
    </row>
    <row r="1435" spans="1:18" s="146" customFormat="1" hidden="1">
      <c r="B1435" s="3491"/>
      <c r="C1435" s="555" t="str">
        <f>IF(D1435=$D$45,"A.",IF(D1435=$D$47,"B.",IF(D1435=$D$50,"C.",IF(D1435=$D$52,"D.",IF(D1435=$D$53,"E.",IF(D1435=$D$54,"F.",IF(D1435=$D$55,"G.",IF(D1435=$D$56,"H.","I."))))))))</f>
        <v>I.</v>
      </c>
      <c r="D1435" s="426" t="s">
        <v>1370</v>
      </c>
      <c r="E1435" s="427"/>
      <c r="F1435" s="426" t="s">
        <v>440</v>
      </c>
      <c r="G1435" s="427"/>
      <c r="H1435" s="3521"/>
      <c r="I1435" s="426"/>
      <c r="J1435" s="426">
        <f>SUM(J1432:J1434)</f>
        <v>962487.917442073</v>
      </c>
      <c r="K1435" s="2057"/>
      <c r="L1435" s="2030"/>
      <c r="M1435" s="2030"/>
      <c r="N1435" s="2030"/>
      <c r="R1435" s="1095" t="str">
        <f>IF(B1435="","",COUNTIF('Breakdown (B)'!$D$147:$D$1323,B1435))</f>
        <v/>
      </c>
    </row>
    <row r="1436" spans="1:18" ht="15" hidden="1" customHeight="1">
      <c r="B1436" s="3491"/>
      <c r="C1436" s="159" t="s">
        <v>1666</v>
      </c>
      <c r="D1436" s="168" t="s">
        <v>1667</v>
      </c>
      <c r="E1436" s="192"/>
      <c r="F1436" s="168" t="s">
        <v>1668</v>
      </c>
      <c r="G1436" s="192"/>
      <c r="H1436" s="3522"/>
      <c r="I1436" s="196"/>
      <c r="J1436" s="196">
        <f>J1435*10%</f>
        <v>96248.791744207309</v>
      </c>
      <c r="K1436" s="2053"/>
      <c r="L1436" s="2030"/>
      <c r="M1436" s="2030"/>
      <c r="N1436" s="2030"/>
      <c r="O1436" s="146"/>
      <c r="R1436" s="1095" t="str">
        <f>IF(B1436="","",COUNTIF('Breakdown (B)'!$D$147:$D$1323,B1436))</f>
        <v/>
      </c>
    </row>
    <row r="1437" spans="1:18" ht="15" hidden="1" customHeight="1">
      <c r="B1437" s="3491"/>
      <c r="C1437" s="159" t="s">
        <v>2653</v>
      </c>
      <c r="D1437" s="168" t="s">
        <v>2652</v>
      </c>
      <c r="E1437" s="192"/>
      <c r="F1437" s="168" t="s">
        <v>2654</v>
      </c>
      <c r="G1437" s="192"/>
      <c r="H1437" s="3522"/>
      <c r="I1437" s="196"/>
      <c r="J1437" s="196">
        <f>SUM(J1435:J1436)*2%</f>
        <v>21174.734183725606</v>
      </c>
      <c r="K1437" s="2053"/>
      <c r="L1437" s="2030"/>
      <c r="M1437" s="2030"/>
      <c r="N1437" s="2030"/>
      <c r="O1437" s="146"/>
      <c r="R1437" s="1095" t="str">
        <f>IF(B1437="","",COUNTIF('Breakdown (B)'!$D$147:$D$1323,B1437))</f>
        <v/>
      </c>
    </row>
    <row r="1438" spans="1:18" s="155" customFormat="1" ht="13.5" hidden="1" customHeight="1">
      <c r="B1438" s="3492"/>
      <c r="C1438" s="428">
        <f>B1412</f>
        <v>69</v>
      </c>
      <c r="D1438" s="210" t="s">
        <v>1669</v>
      </c>
      <c r="E1438" s="175"/>
      <c r="F1438" s="210" t="s">
        <v>1670</v>
      </c>
      <c r="G1438" s="175"/>
      <c r="H1438" s="3523"/>
      <c r="I1438" s="198"/>
      <c r="J1438" s="198">
        <f>SUM(J1435:J1437)</f>
        <v>1079911.443370006</v>
      </c>
      <c r="K1438" s="2053"/>
      <c r="L1438" s="2030"/>
      <c r="M1438" s="2030"/>
      <c r="N1438" s="2030"/>
      <c r="O1438" s="147"/>
      <c r="R1438" s="1095" t="str">
        <f>IF(B1438="","",COUNTIF('Breakdown (B)'!$D$147:$D$1323,B1438))</f>
        <v/>
      </c>
    </row>
    <row r="1439" spans="1:18" s="146" customFormat="1" hidden="1">
      <c r="B1439" s="3491"/>
      <c r="C1439" s="426"/>
      <c r="D1439" s="426"/>
      <c r="E1439" s="427"/>
      <c r="F1439" s="426"/>
      <c r="G1439" s="427"/>
      <c r="H1439" s="3521"/>
      <c r="I1439" s="426"/>
      <c r="J1439" s="426"/>
      <c r="K1439" s="2057"/>
      <c r="L1439" s="2030"/>
      <c r="M1439" s="2030"/>
      <c r="N1439" s="2030"/>
      <c r="R1439" s="1095" t="str">
        <f>IF(B1439="","",COUNTIF('Breakdown (B)'!$D$147:$D$1323,B1439))</f>
        <v/>
      </c>
    </row>
    <row r="1440" spans="1:18" s="1088" customFormat="1" ht="25.5">
      <c r="A1440" s="1088" t="s">
        <v>1244</v>
      </c>
      <c r="B1440" s="3490">
        <f>B1412+1</f>
        <v>70</v>
      </c>
      <c r="C1440" s="1089" t="s">
        <v>2767</v>
      </c>
      <c r="D1440" s="1090" t="s">
        <v>2064</v>
      </c>
      <c r="E1440" s="1091" t="s">
        <v>368</v>
      </c>
      <c r="F1440" s="1090" t="s">
        <v>4487</v>
      </c>
      <c r="G1440" s="1092" t="s">
        <v>1544</v>
      </c>
      <c r="H1440" s="3520"/>
      <c r="I1440" s="1093"/>
      <c r="J1440" s="1093"/>
      <c r="K1440" s="2052">
        <f>J1441</f>
        <v>32473198.181285452</v>
      </c>
      <c r="L1440" s="2043">
        <f>J1450</f>
        <v>7188648</v>
      </c>
      <c r="M1440" s="2043">
        <f>J1453</f>
        <v>1267919.6950592545</v>
      </c>
      <c r="N1440" s="2043"/>
      <c r="O1440" s="1094">
        <f>J1453</f>
        <v>1267919.6950592545</v>
      </c>
      <c r="P1440" s="1088">
        <f>IF(B1440=" ",0,(M1440+N1440+O1440)*1.02*1.055*1.06*1.1)</f>
        <v>3181800.3511458114</v>
      </c>
      <c r="R1440" s="1095">
        <f>IF(B1440="","",COUNTIF('Breakdown (B)'!$D$147:$D$1323,B1440))</f>
        <v>5</v>
      </c>
    </row>
    <row r="1441" spans="2:18" s="155" customFormat="1">
      <c r="B1441" s="3491"/>
      <c r="C1441" s="555" t="str">
        <f>IF(D1441=$D$63,"A.",IF(D1441=$D$69,"B.",IF(D1441=$D$72,"C.",IF(D1441=$D$79,"D.",IF(D1441=$D$80,"E.",IF(D1441=$D$81,"F.",IF(D1441=$D$82,"G.",IF(D1441=$D$83,"H.","I."))))))))</f>
        <v>A.</v>
      </c>
      <c r="D1441" s="210" t="s">
        <v>1479</v>
      </c>
      <c r="E1441" s="427"/>
      <c r="F1441" s="210" t="s">
        <v>64</v>
      </c>
      <c r="G1441" s="427"/>
      <c r="H1441" s="3521"/>
      <c r="I1441" s="210"/>
      <c r="J1441" s="996">
        <f>SUM(J1443:J1448)</f>
        <v>32473198.181285452</v>
      </c>
      <c r="K1441" s="2057"/>
      <c r="L1441" s="2030"/>
      <c r="M1441" s="2030"/>
      <c r="N1441" s="2030"/>
      <c r="O1441" s="147"/>
      <c r="R1441" s="1095" t="str">
        <f>IF(B1441="","",COUNTIF('Breakdown (B)'!$D$147:$D$1323,B1441))</f>
        <v/>
      </c>
    </row>
    <row r="1442" spans="2:18" s="155" customFormat="1">
      <c r="B1442" s="3491"/>
      <c r="C1442" s="426"/>
      <c r="D1442" s="426"/>
      <c r="E1442" s="427"/>
      <c r="F1442" s="426"/>
      <c r="G1442" s="427"/>
      <c r="H1442" s="3521"/>
      <c r="I1442" s="426"/>
      <c r="J1442" s="426"/>
      <c r="K1442" s="2057"/>
      <c r="L1442" s="2030"/>
      <c r="M1442" s="2030"/>
      <c r="N1442" s="2030"/>
      <c r="O1442" s="146"/>
      <c r="R1442" s="1095" t="str">
        <f>IF(B1442="","",COUNTIF('Breakdown (B)'!$D$147:$D$1323,B1442))</f>
        <v/>
      </c>
    </row>
    <row r="1443" spans="2:18" s="155" customFormat="1">
      <c r="B1443" s="3491"/>
      <c r="C1443" s="426"/>
      <c r="D1443" s="426" t="s">
        <v>1395</v>
      </c>
      <c r="E1443" s="427" t="s">
        <v>1075</v>
      </c>
      <c r="F1443" s="426" t="s">
        <v>778</v>
      </c>
      <c r="G1443" s="427" t="s">
        <v>1075</v>
      </c>
      <c r="H1443" s="3521">
        <v>1150</v>
      </c>
      <c r="I1443" s="426">
        <f>VLOOKUP(D1443,material1,8,0)</f>
        <v>26050</v>
      </c>
      <c r="J1443" s="196">
        <f>H1443*I1443</f>
        <v>29957500</v>
      </c>
      <c r="K1443" s="2057"/>
      <c r="L1443" s="2030"/>
      <c r="M1443" s="2030"/>
      <c r="N1443" s="2030"/>
      <c r="O1443" s="146"/>
      <c r="R1443" s="1095" t="str">
        <f>IF(B1443="","",COUNTIF('Breakdown (B)'!$D$147:$D$1323,B1443))</f>
        <v/>
      </c>
    </row>
    <row r="1444" spans="2:18" s="155" customFormat="1">
      <c r="B1444" s="3491"/>
      <c r="C1444" s="426"/>
      <c r="D1444" s="426" t="s">
        <v>619</v>
      </c>
      <c r="E1444" s="427" t="s">
        <v>981</v>
      </c>
      <c r="F1444" s="426" t="s">
        <v>56</v>
      </c>
      <c r="G1444" s="427" t="s">
        <v>981</v>
      </c>
      <c r="H1444" s="3521">
        <v>10.331</v>
      </c>
      <c r="I1444" s="426">
        <f>VLOOKUP(D1444,material1,8,0)</f>
        <v>66327</v>
      </c>
      <c r="J1444" s="196">
        <f>H1444*I1444</f>
        <v>685224.23699999996</v>
      </c>
      <c r="K1444" s="2057"/>
      <c r="L1444" s="2030"/>
      <c r="M1444" s="2030"/>
      <c r="N1444" s="2030"/>
      <c r="O1444" s="146"/>
      <c r="R1444" s="1095" t="str">
        <f>IF(B1444="","",COUNTIF('Breakdown (B)'!$D$147:$D$1323,B1444))</f>
        <v/>
      </c>
    </row>
    <row r="1445" spans="2:18" s="155" customFormat="1">
      <c r="B1445" s="3491"/>
      <c r="C1445" s="426"/>
      <c r="D1445" s="426" t="s">
        <v>606</v>
      </c>
      <c r="E1445" s="427" t="s">
        <v>242</v>
      </c>
      <c r="F1445" s="426" t="s">
        <v>63</v>
      </c>
      <c r="G1445" s="427" t="s">
        <v>1614</v>
      </c>
      <c r="H1445" s="3521">
        <v>0.5</v>
      </c>
      <c r="I1445" s="426">
        <f>VLOOKUP(D1445,material1,8,0)</f>
        <v>75170.600000000006</v>
      </c>
      <c r="J1445" s="196">
        <f>H1445*I1445</f>
        <v>37585.300000000003</v>
      </c>
      <c r="K1445" s="2057"/>
      <c r="L1445" s="2030"/>
      <c r="M1445" s="2030"/>
      <c r="N1445" s="2030"/>
      <c r="O1445" s="146"/>
      <c r="R1445" s="1095" t="str">
        <f>IF(B1445="","",COUNTIF('Breakdown (B)'!$D$147:$D$1323,B1445))</f>
        <v/>
      </c>
    </row>
    <row r="1446" spans="2:18" s="155" customFormat="1">
      <c r="B1446" s="3491"/>
      <c r="C1446" s="426"/>
      <c r="D1446" s="426" t="s">
        <v>1597</v>
      </c>
      <c r="E1446" s="427" t="s">
        <v>1075</v>
      </c>
      <c r="F1446" s="426" t="s">
        <v>62</v>
      </c>
      <c r="G1446" s="427" t="s">
        <v>1075</v>
      </c>
      <c r="H1446" s="3521">
        <v>3.5</v>
      </c>
      <c r="I1446" s="426">
        <f>VLOOKUP(D1446,material1,8,0)</f>
        <v>50850.700000000004</v>
      </c>
      <c r="J1446" s="196">
        <f>H1446*I1446</f>
        <v>177977.45</v>
      </c>
      <c r="K1446" s="2057"/>
      <c r="L1446" s="2030"/>
      <c r="M1446" s="2030"/>
      <c r="N1446" s="2030"/>
      <c r="O1446" s="146"/>
      <c r="R1446" s="1095" t="str">
        <f>IF(B1446="","",COUNTIF('Breakdown (B)'!$D$147:$D$1323,B1446))</f>
        <v/>
      </c>
    </row>
    <row r="1447" spans="2:18" s="155" customFormat="1">
      <c r="B1447" s="3491"/>
      <c r="C1447" s="426"/>
      <c r="D1447" s="426" t="s">
        <v>2050</v>
      </c>
      <c r="E1447" s="427" t="s">
        <v>421</v>
      </c>
      <c r="F1447" s="426" t="s">
        <v>2051</v>
      </c>
      <c r="G1447" s="427" t="s">
        <v>270</v>
      </c>
      <c r="H1447" s="3521">
        <v>2</v>
      </c>
      <c r="I1447" s="426">
        <f>VLOOKUP(D1447,material1,8,0)</f>
        <v>489090.90909090906</v>
      </c>
      <c r="J1447" s="196">
        <f>H1447*I1447</f>
        <v>978181.81818181812</v>
      </c>
      <c r="K1447" s="2057"/>
      <c r="L1447" s="2030"/>
      <c r="M1447" s="2030"/>
      <c r="N1447" s="2030"/>
      <c r="O1447" s="146"/>
      <c r="R1447" s="1095" t="str">
        <f>IF(B1447="","",COUNTIF('Breakdown (B)'!$D$147:$D$1323,B1447))</f>
        <v/>
      </c>
    </row>
    <row r="1448" spans="2:18" s="155" customFormat="1">
      <c r="B1448" s="3491"/>
      <c r="C1448" s="426"/>
      <c r="D1448" s="426" t="s">
        <v>882</v>
      </c>
      <c r="E1448" s="427" t="s">
        <v>1098</v>
      </c>
      <c r="F1448" s="426" t="s">
        <v>715</v>
      </c>
      <c r="G1448" s="427" t="s">
        <v>1098</v>
      </c>
      <c r="H1448" s="3521">
        <v>2</v>
      </c>
      <c r="I1448" s="426"/>
      <c r="J1448" s="196">
        <f>SUM(J1443:J1447)*H1448%</f>
        <v>636729.37610363634</v>
      </c>
      <c r="K1448" s="2057"/>
      <c r="L1448" s="2030"/>
      <c r="M1448" s="2030"/>
      <c r="N1448" s="2030"/>
      <c r="O1448" s="146"/>
      <c r="R1448" s="1095" t="str">
        <f>IF(B1448="","",COUNTIF('Breakdown (B)'!$D$147:$D$1323,B1448))</f>
        <v/>
      </c>
    </row>
    <row r="1449" spans="2:18" s="155" customFormat="1">
      <c r="B1449" s="3491"/>
      <c r="C1449" s="426"/>
      <c r="D1449" s="426"/>
      <c r="E1449" s="427"/>
      <c r="F1449" s="426"/>
      <c r="G1449" s="427"/>
      <c r="H1449" s="3521"/>
      <c r="I1449" s="426"/>
      <c r="J1449" s="196"/>
      <c r="K1449" s="2057"/>
      <c r="L1449" s="2030"/>
      <c r="M1449" s="2030"/>
      <c r="N1449" s="2030"/>
      <c r="O1449" s="146"/>
      <c r="R1449" s="1095" t="str">
        <f>IF(B1449="","",COUNTIF('Breakdown (B)'!$D$147:$D$1323,B1449))</f>
        <v/>
      </c>
    </row>
    <row r="1450" spans="2:18" s="155" customFormat="1">
      <c r="B1450" s="3491"/>
      <c r="C1450" s="555" t="str">
        <f>IF(D1450=$D$63,"A.",IF(D1450=$D$69,"B.",IF(D1450=$D$72,"C.",IF(D1450=$D$79,"D.",IF(D1450=$D$80,"E.",IF(D1450=$D$81,"F.",IF(D1450=$D$82,"G.",IF(D1450=$D$83,"H.","I."))))))))</f>
        <v>B.</v>
      </c>
      <c r="D1450" s="210" t="s">
        <v>969</v>
      </c>
      <c r="E1450" s="427"/>
      <c r="F1450" s="210" t="s">
        <v>1482</v>
      </c>
      <c r="G1450" s="427"/>
      <c r="H1450" s="3521"/>
      <c r="I1450" s="426"/>
      <c r="J1450" s="996">
        <f>J1451</f>
        <v>7188648</v>
      </c>
      <c r="K1450" s="2057"/>
      <c r="L1450" s="2030"/>
      <c r="M1450" s="2030"/>
      <c r="N1450" s="2030"/>
      <c r="O1450" s="147"/>
      <c r="R1450" s="1095" t="str">
        <f>IF(B1450="","",COUNTIF('Breakdown (B)'!$D$147:$D$1323,B1450))</f>
        <v/>
      </c>
    </row>
    <row r="1451" spans="2:18">
      <c r="B1451" s="3491"/>
      <c r="C1451" s="426"/>
      <c r="D1451" s="163">
        <v>4.5</v>
      </c>
      <c r="E1451" s="192" t="s">
        <v>1286</v>
      </c>
      <c r="F1451" s="164">
        <v>4.5</v>
      </c>
      <c r="G1451" s="165" t="s">
        <v>1545</v>
      </c>
      <c r="H1451" s="3521">
        <v>24</v>
      </c>
      <c r="I1451" s="196">
        <f>VLOOKUP(D1451,A18N3,10)</f>
        <v>299527</v>
      </c>
      <c r="J1451" s="196">
        <f>H1451*I1451</f>
        <v>7188648</v>
      </c>
      <c r="K1451" s="2053"/>
      <c r="L1451" s="2042"/>
      <c r="M1451" s="2042"/>
      <c r="N1451" s="2042"/>
      <c r="R1451" s="1095" t="str">
        <f>IF(B1451="","",COUNTIF('Breakdown (B)'!$D$147:$D$1323,B1451))</f>
        <v/>
      </c>
    </row>
    <row r="1452" spans="2:18" s="155" customFormat="1">
      <c r="B1452" s="3491"/>
      <c r="C1452" s="426"/>
      <c r="D1452" s="426"/>
      <c r="E1452" s="427"/>
      <c r="F1452" s="426"/>
      <c r="G1452" s="427"/>
      <c r="H1452" s="3521"/>
      <c r="I1452" s="426"/>
      <c r="J1452" s="196"/>
      <c r="K1452" s="2057"/>
      <c r="L1452" s="2030"/>
      <c r="M1452" s="2030"/>
      <c r="N1452" s="2030"/>
      <c r="O1452" s="146"/>
      <c r="R1452" s="1095" t="str">
        <f>IF(B1452="","",COUNTIF('Breakdown (B)'!$D$147:$D$1323,B1452))</f>
        <v/>
      </c>
    </row>
    <row r="1453" spans="2:18" s="155" customFormat="1">
      <c r="B1453" s="3491"/>
      <c r="C1453" s="555" t="str">
        <f>IF(D1453=$D$63,"A.",IF(D1453=$D$69,"B.",IF(D1453=$D$72,"C.",IF(D1453=$D$79,"D.",IF(D1453=$D$80,"E.",IF(D1453=$D$81,"F.",IF(D1453=$D$82,"G.",IF(D1453=$D$83,"H.","I."))))))))</f>
        <v>C.</v>
      </c>
      <c r="D1453" s="210" t="s">
        <v>970</v>
      </c>
      <c r="E1453" s="427"/>
      <c r="F1453" s="210" t="s">
        <v>1483</v>
      </c>
      <c r="G1453" s="427"/>
      <c r="H1453" s="3521"/>
      <c r="I1453" s="210"/>
      <c r="J1453" s="996">
        <f>SUM(J1454:J1458)</f>
        <v>1267919.6950592545</v>
      </c>
      <c r="K1453" s="2057"/>
      <c r="L1453" s="2030"/>
      <c r="M1453" s="2030"/>
      <c r="N1453" s="2030"/>
      <c r="O1453" s="147"/>
      <c r="R1453" s="1095" t="str">
        <f>IF(B1453="","",COUNTIF('Breakdown (B)'!$D$147:$D$1323,B1453))</f>
        <v/>
      </c>
    </row>
    <row r="1454" spans="2:18" s="155" customFormat="1">
      <c r="B1454" s="3491"/>
      <c r="C1454" s="426"/>
      <c r="D1454" s="426" t="s">
        <v>200</v>
      </c>
      <c r="E1454" s="427" t="s">
        <v>789</v>
      </c>
      <c r="F1454" s="426" t="s">
        <v>960</v>
      </c>
      <c r="G1454" s="427" t="s">
        <v>1547</v>
      </c>
      <c r="H1454" s="3521">
        <v>0.12</v>
      </c>
      <c r="I1454" s="426">
        <f t="shared" ref="I1454:I1457" si="58">VLOOKUP(D1454,equiment,15,0)</f>
        <v>3443912.627272727</v>
      </c>
      <c r="J1454" s="196">
        <f>H1454*I1454</f>
        <v>413269.51527272724</v>
      </c>
      <c r="K1454" s="2057"/>
      <c r="L1454" s="2030"/>
      <c r="M1454" s="2030"/>
      <c r="N1454" s="2030"/>
      <c r="O1454" s="146"/>
      <c r="R1454" s="1095" t="str">
        <f>IF(B1454="","",COUNTIF('Breakdown (B)'!$D$147:$D$1323,B1454))</f>
        <v/>
      </c>
    </row>
    <row r="1455" spans="2:18" s="155" customFormat="1">
      <c r="B1455" s="3491"/>
      <c r="C1455" s="426"/>
      <c r="D1455" s="426" t="s">
        <v>217</v>
      </c>
      <c r="E1455" s="427" t="s">
        <v>789</v>
      </c>
      <c r="F1455" s="426" t="s">
        <v>704</v>
      </c>
      <c r="G1455" s="427" t="s">
        <v>1547</v>
      </c>
      <c r="H1455" s="3521">
        <v>0.3</v>
      </c>
      <c r="I1455" s="426">
        <f t="shared" si="58"/>
        <v>291717.68239130435</v>
      </c>
      <c r="J1455" s="196">
        <f>H1455*I1455</f>
        <v>87515.304717391307</v>
      </c>
      <c r="K1455" s="2057"/>
      <c r="L1455" s="2030"/>
      <c r="M1455" s="2030"/>
      <c r="N1455" s="2030"/>
      <c r="O1455" s="146"/>
      <c r="R1455" s="1095" t="str">
        <f>IF(B1455="","",COUNTIF('Breakdown (B)'!$D$147:$D$1323,B1455))</f>
        <v/>
      </c>
    </row>
    <row r="1456" spans="2:18" s="155" customFormat="1">
      <c r="B1456" s="3491"/>
      <c r="C1456" s="426"/>
      <c r="D1456" s="426" t="s">
        <v>1423</v>
      </c>
      <c r="E1456" s="427" t="s">
        <v>789</v>
      </c>
      <c r="F1456" s="426" t="s">
        <v>758</v>
      </c>
      <c r="G1456" s="427" t="s">
        <v>1547</v>
      </c>
      <c r="H1456" s="3521">
        <v>2.2000000000000002</v>
      </c>
      <c r="I1456" s="426">
        <f t="shared" si="58"/>
        <v>259058.63400000002</v>
      </c>
      <c r="J1456" s="196">
        <f>H1456*I1456</f>
        <v>569928.9948000001</v>
      </c>
      <c r="K1456" s="2057"/>
      <c r="L1456" s="2030"/>
      <c r="M1456" s="2030"/>
      <c r="N1456" s="2030"/>
      <c r="O1456" s="146"/>
      <c r="R1456" s="1095" t="str">
        <f>IF(B1456="","",COUNTIF('Breakdown (B)'!$D$147:$D$1323,B1456))</f>
        <v/>
      </c>
    </row>
    <row r="1457" spans="1:18" s="155" customFormat="1">
      <c r="B1457" s="3491"/>
      <c r="C1457" s="426"/>
      <c r="D1457" s="321" t="s">
        <v>370</v>
      </c>
      <c r="E1457" s="200" t="s">
        <v>789</v>
      </c>
      <c r="F1457" s="199" t="s">
        <v>453</v>
      </c>
      <c r="G1457" s="427" t="s">
        <v>1547</v>
      </c>
      <c r="H1457" s="3521">
        <v>0.67100000000000004</v>
      </c>
      <c r="I1457" s="426">
        <f t="shared" si="58"/>
        <v>256847.55555555556</v>
      </c>
      <c r="J1457" s="196">
        <f>H1457*I1457</f>
        <v>172344.70977777778</v>
      </c>
      <c r="K1457" s="2057"/>
      <c r="L1457" s="2030"/>
      <c r="M1457" s="2030"/>
      <c r="N1457" s="2030"/>
      <c r="O1457" s="146"/>
      <c r="R1457" s="1095" t="str">
        <f>IF(B1457="","",COUNTIF('Breakdown (B)'!$D$147:$D$1323,B1457))</f>
        <v/>
      </c>
    </row>
    <row r="1458" spans="1:18" s="155" customFormat="1">
      <c r="B1458" s="3491"/>
      <c r="C1458" s="426"/>
      <c r="D1458" s="426" t="s">
        <v>900</v>
      </c>
      <c r="E1458" s="427" t="s">
        <v>1098</v>
      </c>
      <c r="F1458" s="426" t="s">
        <v>267</v>
      </c>
      <c r="G1458" s="427" t="s">
        <v>1098</v>
      </c>
      <c r="H1458" s="3521">
        <v>2</v>
      </c>
      <c r="I1458" s="196"/>
      <c r="J1458" s="196">
        <f>SUM(J1454:J1457)*H1458%</f>
        <v>24861.170491357931</v>
      </c>
      <c r="K1458" s="2053"/>
      <c r="L1458" s="2042"/>
      <c r="M1458" s="2042"/>
      <c r="N1458" s="2042"/>
      <c r="R1458" s="1095" t="str">
        <f>IF(B1458="","",COUNTIF('Breakdown (B)'!$D$147:$D$1323,B1458))</f>
        <v/>
      </c>
    </row>
    <row r="1459" spans="1:18" s="155" customFormat="1">
      <c r="B1459" s="3491"/>
      <c r="C1459" s="426"/>
      <c r="D1459" s="426"/>
      <c r="E1459" s="427"/>
      <c r="F1459" s="426"/>
      <c r="G1459" s="427"/>
      <c r="H1459" s="3521"/>
      <c r="I1459" s="196"/>
      <c r="J1459" s="196"/>
      <c r="K1459" s="2053"/>
      <c r="L1459" s="2042"/>
      <c r="M1459" s="2042"/>
      <c r="N1459" s="2042"/>
      <c r="R1459" s="1095" t="str">
        <f>IF(B1459="","",COUNTIF('Breakdown (B)'!$D$147:$D$1323,B1459))</f>
        <v/>
      </c>
    </row>
    <row r="1460" spans="1:18" s="155" customFormat="1" hidden="1">
      <c r="B1460" s="3491"/>
      <c r="C1460" s="555" t="str">
        <f>IF(D1460=$D$63,"A.",IF(D1460=$D$69,"B.",IF(D1460=$D$72,"C.",IF(D1460=$D$79,"D.",IF(D1460=$D$80,"E.",IF(D1460=$D$81,"F.",IF(D1460=$D$82,"G.",IF(D1460=$D$83,"H.","I."))))))))</f>
        <v>D.</v>
      </c>
      <c r="D1460" s="426" t="s">
        <v>539</v>
      </c>
      <c r="E1460" s="427"/>
      <c r="F1460" s="426" t="s">
        <v>542</v>
      </c>
      <c r="G1460" s="427"/>
      <c r="H1460" s="3521"/>
      <c r="I1460" s="196"/>
      <c r="J1460" s="196">
        <f>J1441+J1450+J1453</f>
        <v>40929765.876344711</v>
      </c>
      <c r="K1460" s="2057"/>
      <c r="L1460" s="2030"/>
      <c r="M1460" s="2030"/>
      <c r="N1460" s="2030"/>
      <c r="O1460" s="146"/>
      <c r="R1460" s="1095" t="str">
        <f>IF(B1460="","",COUNTIF('Breakdown (B)'!$D$147:$D$1323,B1460))</f>
        <v/>
      </c>
    </row>
    <row r="1461" spans="1:18" s="155" customFormat="1" hidden="1">
      <c r="B1461" s="3491"/>
      <c r="C1461" s="555" t="str">
        <f>IF(D1461=$D$45,"A.",IF(D1461=$D$47,"B.",IF(D1461=$D$50,"C.",IF(D1461=$D$52,"D.",IF(D1461=$D$53,"E.",IF(D1461=$D$54,"F.",IF(D1461=$D$55,"G.",IF(D1461=$D$56,"H.","I."))))))))</f>
        <v>E.</v>
      </c>
      <c r="D1461" s="426" t="s">
        <v>499</v>
      </c>
      <c r="E1461" s="427"/>
      <c r="F1461" s="426" t="s">
        <v>500</v>
      </c>
      <c r="G1461" s="427"/>
      <c r="H1461" s="3521"/>
      <c r="I1461" s="426"/>
      <c r="J1461" s="196">
        <f>2%*J1460</f>
        <v>818595.31752689427</v>
      </c>
      <c r="K1461" s="2057"/>
      <c r="L1461" s="2030"/>
      <c r="M1461" s="2030"/>
      <c r="N1461" s="2030"/>
      <c r="O1461" s="146"/>
      <c r="R1461" s="1095" t="str">
        <f>IF(B1461="","",COUNTIF('Breakdown (B)'!$D$147:$D$1323,B1461))</f>
        <v/>
      </c>
    </row>
    <row r="1462" spans="1:18" s="155" customFormat="1" hidden="1">
      <c r="B1462" s="3491"/>
      <c r="C1462" s="555" t="str">
        <f>IF(D1462=$D$63,"A.",IF(D1462=$D$69,"B.",IF(D1462=$D$72,"C.",IF(D1462=$D$79,"D.",IF(D1462=$D$80,"E.",IF(D1462=$D$81,"F.",IF(D1462=$D$82,"G.",IF(D1462=$D$83,"H.","I."))))))))</f>
        <v>F.</v>
      </c>
      <c r="D1462" s="426" t="s">
        <v>540</v>
      </c>
      <c r="E1462" s="427"/>
      <c r="F1462" s="426" t="s">
        <v>543</v>
      </c>
      <c r="G1462" s="427"/>
      <c r="H1462" s="3521"/>
      <c r="I1462" s="196"/>
      <c r="J1462" s="196">
        <f>SUM(J1460:J1461)</f>
        <v>41748361.193871602</v>
      </c>
      <c r="K1462" s="2057"/>
      <c r="L1462" s="2030"/>
      <c r="M1462" s="2030"/>
      <c r="N1462" s="2030"/>
      <c r="O1462" s="146"/>
      <c r="R1462" s="1095" t="str">
        <f>IF(B1462="","",COUNTIF('Breakdown (B)'!$D$147:$D$1323,B1462))</f>
        <v/>
      </c>
    </row>
    <row r="1463" spans="1:18" s="155" customFormat="1" hidden="1">
      <c r="B1463" s="3491"/>
      <c r="C1463" s="555" t="str">
        <f>IF(D1463=$D$45,"A.",IF(D1463=$D$47,"B.",IF(D1463=$D$50,"C.",IF(D1463=$D$52,"D.",IF(D1463=$D$53,"E.",IF(D1463=$D$54,"F.",IF(D1463=$D$55,"G.",IF(D1463=$D$56,"H.","I."))))))))</f>
        <v>G.</v>
      </c>
      <c r="D1463" s="426" t="s">
        <v>541</v>
      </c>
      <c r="E1463" s="427"/>
      <c r="F1463" s="426" t="s">
        <v>544</v>
      </c>
      <c r="G1463" s="427"/>
      <c r="H1463" s="3521"/>
      <c r="I1463" s="196"/>
      <c r="J1463" s="196">
        <f>5.5%*J1462</f>
        <v>2296159.865662938</v>
      </c>
      <c r="K1463" s="2057"/>
      <c r="L1463" s="2030"/>
      <c r="M1463" s="2030"/>
      <c r="N1463" s="2030"/>
      <c r="O1463" s="146"/>
      <c r="R1463" s="1095" t="str">
        <f>IF(B1463="","",COUNTIF('Breakdown (B)'!$D$147:$D$1323,B1463))</f>
        <v/>
      </c>
    </row>
    <row r="1464" spans="1:18" s="155" customFormat="1" hidden="1">
      <c r="B1464" s="3491"/>
      <c r="C1464" s="555" t="str">
        <f>IF(D1464=$D$63,"A.",IF(D1464=$D$69,"B.",IF(D1464=$D$72,"C.",IF(D1464=$D$79,"D.",IF(D1464=$D$80,"E.",IF(D1464=$D$81,"F.",IF(D1464=$D$82,"G.",IF(D1464=$D$83,"H.","I."))))))))</f>
        <v>H.</v>
      </c>
      <c r="D1464" s="426" t="s">
        <v>479</v>
      </c>
      <c r="E1464" s="427"/>
      <c r="F1464" s="426" t="s">
        <v>478</v>
      </c>
      <c r="G1464" s="427"/>
      <c r="H1464" s="3521"/>
      <c r="I1464" s="196"/>
      <c r="J1464" s="196">
        <f>6%*SUM(J1462:J1463)</f>
        <v>2642671.2635720726</v>
      </c>
      <c r="K1464" s="2057"/>
      <c r="L1464" s="2030"/>
      <c r="M1464" s="2030"/>
      <c r="N1464" s="2030"/>
      <c r="O1464" s="146"/>
      <c r="R1464" s="1095" t="str">
        <f>IF(B1464="","",COUNTIF('Breakdown (B)'!$D$147:$D$1323,B1464))</f>
        <v/>
      </c>
    </row>
    <row r="1465" spans="1:18" s="155" customFormat="1" hidden="1">
      <c r="B1465" s="3491"/>
      <c r="C1465" s="555" t="str">
        <f>IF(D1465=$D$45,"A.",IF(D1465=$D$47,"B.",IF(D1465=$D$50,"C.",IF(D1465=$D$52,"D.",IF(D1465=$D$53,"E.",IF(D1465=$D$54,"F.",IF(D1465=$D$55,"G.",IF(D1465=$D$56,"H.","I."))))))))</f>
        <v>I.</v>
      </c>
      <c r="D1465" s="426" t="s">
        <v>1370</v>
      </c>
      <c r="E1465" s="427"/>
      <c r="F1465" s="426" t="s">
        <v>440</v>
      </c>
      <c r="G1465" s="427"/>
      <c r="H1465" s="3521"/>
      <c r="I1465" s="196"/>
      <c r="J1465" s="196">
        <f>SUM(J1462:J1464)</f>
        <v>46687192.323106617</v>
      </c>
      <c r="K1465" s="2057"/>
      <c r="L1465" s="2030"/>
      <c r="M1465" s="2030"/>
      <c r="N1465" s="2030"/>
      <c r="O1465" s="146"/>
      <c r="R1465" s="1095" t="str">
        <f>IF(B1465="","",COUNTIF('Breakdown (B)'!$D$147:$D$1323,B1465))</f>
        <v/>
      </c>
    </row>
    <row r="1466" spans="1:18" ht="15" hidden="1" customHeight="1">
      <c r="B1466" s="3491"/>
      <c r="C1466" s="159" t="s">
        <v>1666</v>
      </c>
      <c r="D1466" s="168" t="s">
        <v>1667</v>
      </c>
      <c r="E1466" s="192"/>
      <c r="F1466" s="168" t="s">
        <v>1668</v>
      </c>
      <c r="G1466" s="192"/>
      <c r="H1466" s="3522"/>
      <c r="I1466" s="196"/>
      <c r="J1466" s="196">
        <f>J1465*10%</f>
        <v>4668719.232310662</v>
      </c>
      <c r="K1466" s="2053"/>
      <c r="L1466" s="2030"/>
      <c r="M1466" s="2030"/>
      <c r="N1466" s="2030"/>
      <c r="O1466" s="146"/>
      <c r="R1466" s="1095" t="str">
        <f>IF(B1466="","",COUNTIF('Breakdown (B)'!$D$147:$D$1323,B1466))</f>
        <v/>
      </c>
    </row>
    <row r="1467" spans="1:18" ht="15" hidden="1" customHeight="1">
      <c r="B1467" s="3491"/>
      <c r="C1467" s="159" t="s">
        <v>2653</v>
      </c>
      <c r="D1467" s="168" t="s">
        <v>2652</v>
      </c>
      <c r="E1467" s="192"/>
      <c r="F1467" s="168" t="s">
        <v>2654</v>
      </c>
      <c r="G1467" s="192"/>
      <c r="H1467" s="3522"/>
      <c r="I1467" s="196"/>
      <c r="J1467" s="196">
        <f>SUM(J1465:J1466)*2%</f>
        <v>1027118.2311083456</v>
      </c>
      <c r="K1467" s="2053"/>
      <c r="L1467" s="2030"/>
      <c r="M1467" s="2030"/>
      <c r="N1467" s="2030"/>
      <c r="O1467" s="146"/>
      <c r="R1467" s="1095" t="str">
        <f>IF(B1467="","",COUNTIF('Breakdown (B)'!$D$147:$D$1323,B1467))</f>
        <v/>
      </c>
    </row>
    <row r="1468" spans="1:18" s="155" customFormat="1" ht="13.5" hidden="1" customHeight="1">
      <c r="B1468" s="3492"/>
      <c r="C1468" s="428">
        <f>B1440</f>
        <v>70</v>
      </c>
      <c r="D1468" s="210" t="s">
        <v>1669</v>
      </c>
      <c r="E1468" s="175"/>
      <c r="F1468" s="210" t="s">
        <v>1670</v>
      </c>
      <c r="G1468" s="175"/>
      <c r="H1468" s="3523"/>
      <c r="I1468" s="198"/>
      <c r="J1468" s="198">
        <f>SUM(J1465:J1467)</f>
        <v>52383029.786525622</v>
      </c>
      <c r="K1468" s="2053"/>
      <c r="L1468" s="2030"/>
      <c r="M1468" s="2030"/>
      <c r="N1468" s="2030"/>
      <c r="O1468" s="147"/>
      <c r="R1468" s="1095" t="str">
        <f>IF(B1468="","",COUNTIF('Breakdown (B)'!$D$147:$D$1323,B1468))</f>
        <v/>
      </c>
    </row>
    <row r="1469" spans="1:18" s="155" customFormat="1" hidden="1">
      <c r="B1469" s="3491"/>
      <c r="C1469" s="426"/>
      <c r="D1469" s="426"/>
      <c r="E1469" s="427"/>
      <c r="F1469" s="426"/>
      <c r="G1469" s="427"/>
      <c r="H1469" s="3521"/>
      <c r="I1469" s="426"/>
      <c r="J1469" s="426"/>
      <c r="K1469" s="2057"/>
      <c r="L1469" s="2030"/>
      <c r="M1469" s="2030"/>
      <c r="N1469" s="2030"/>
      <c r="O1469" s="146"/>
      <c r="R1469" s="1095" t="str">
        <f>IF(B1469="","",COUNTIF('Breakdown (B)'!$D$147:$D$1323,B1469))</f>
        <v/>
      </c>
    </row>
    <row r="1470" spans="1:18" s="1088" customFormat="1" ht="25.5">
      <c r="A1470" s="1088" t="s">
        <v>1244</v>
      </c>
      <c r="B1470" s="3490">
        <f>B1440+1</f>
        <v>71</v>
      </c>
      <c r="C1470" s="1089" t="s">
        <v>1692</v>
      </c>
      <c r="D1470" s="1090" t="s">
        <v>763</v>
      </c>
      <c r="E1470" s="1092" t="s">
        <v>420</v>
      </c>
      <c r="F1470" s="1090" t="s">
        <v>1392</v>
      </c>
      <c r="G1470" s="1092" t="s">
        <v>1112</v>
      </c>
      <c r="H1470" s="3520"/>
      <c r="I1470" s="1093"/>
      <c r="J1470" s="1093"/>
      <c r="K1470" s="2052">
        <f>J1471</f>
        <v>3122272.4284636364</v>
      </c>
      <c r="L1470" s="2043">
        <f>J1480</f>
        <v>74881.75</v>
      </c>
      <c r="M1470" s="2043"/>
      <c r="N1470" s="2043"/>
      <c r="O1470" s="1094">
        <f>J1483</f>
        <v>0</v>
      </c>
      <c r="P1470" s="1088">
        <f>IF(B1470=" ",0,(M1470+N1470+O1470)*1.02*1.055*1.06*1.1)</f>
        <v>0</v>
      </c>
      <c r="R1470" s="1095">
        <f>IF(B1470="","",COUNTIF('Breakdown (B)'!$D$147:$D$1323,B1470))</f>
        <v>1</v>
      </c>
    </row>
    <row r="1471" spans="1:18" s="147" customFormat="1">
      <c r="B1471" s="3491"/>
      <c r="C1471" s="555" t="str">
        <f>IF(D1471=$D$63,"A.",IF(D1471=$D$69,"B.",IF(D1471=$D$72,"C.",IF(D1471=$D$79,"D.",IF(D1471=$D$80,"E.",IF(D1471=$D$81,"F.",IF(D1471=$D$82,"G.",IF(D1471=$D$83,"H.","I."))))))))</f>
        <v>A.</v>
      </c>
      <c r="D1471" s="210" t="s">
        <v>1479</v>
      </c>
      <c r="E1471" s="427"/>
      <c r="F1471" s="210" t="s">
        <v>64</v>
      </c>
      <c r="G1471" s="427"/>
      <c r="H1471" s="3521"/>
      <c r="I1471" s="210"/>
      <c r="J1471" s="996">
        <f>SUM(J1473:J1478)</f>
        <v>3122272.4284636364</v>
      </c>
      <c r="K1471" s="2057"/>
      <c r="L1471" s="2030"/>
      <c r="M1471" s="2030"/>
      <c r="N1471" s="2030"/>
      <c r="R1471" s="1095" t="str">
        <f>IF(B1471="","",COUNTIF('Breakdown (B)'!$D$147:$D$1323,B1471))</f>
        <v/>
      </c>
    </row>
    <row r="1472" spans="1:18" s="146" customFormat="1">
      <c r="B1472" s="3491"/>
      <c r="C1472" s="426"/>
      <c r="D1472" s="426"/>
      <c r="E1472" s="427"/>
      <c r="F1472" s="426"/>
      <c r="G1472" s="427"/>
      <c r="H1472" s="3521"/>
      <c r="I1472" s="426"/>
      <c r="J1472" s="426"/>
      <c r="K1472" s="2057"/>
      <c r="L1472" s="2030"/>
      <c r="M1472" s="2030"/>
      <c r="N1472" s="2030"/>
      <c r="R1472" s="1095" t="str">
        <f>IF(B1472="","",COUNTIF('Breakdown (B)'!$D$147:$D$1323,B1472))</f>
        <v/>
      </c>
    </row>
    <row r="1473" spans="2:18" s="146" customFormat="1">
      <c r="B1473" s="3491"/>
      <c r="C1473" s="426"/>
      <c r="D1473" s="426" t="s">
        <v>1529</v>
      </c>
      <c r="E1473" s="427" t="s">
        <v>420</v>
      </c>
      <c r="F1473" s="426" t="s">
        <v>351</v>
      </c>
      <c r="G1473" s="427" t="s">
        <v>1112</v>
      </c>
      <c r="H1473" s="3521">
        <v>1</v>
      </c>
      <c r="I1473" s="426">
        <f>VLOOKUP(D1473,material1,8,0)</f>
        <v>3045454.5454545454</v>
      </c>
      <c r="J1473" s="426">
        <f>H1473*I1473</f>
        <v>3045454.5454545454</v>
      </c>
      <c r="K1473" s="2057"/>
      <c r="L1473" s="2030"/>
      <c r="M1473" s="2030"/>
      <c r="N1473" s="2030"/>
      <c r="R1473" s="1095" t="str">
        <f>IF(B1473="","",COUNTIF('Breakdown (B)'!$D$147:$D$1323,B1473))</f>
        <v/>
      </c>
    </row>
    <row r="1474" spans="2:18" s="146" customFormat="1">
      <c r="B1474" s="3491"/>
      <c r="C1474" s="426"/>
      <c r="D1474" s="426" t="s">
        <v>1842</v>
      </c>
      <c r="E1474" s="427" t="s">
        <v>421</v>
      </c>
      <c r="F1474" s="426" t="s">
        <v>2</v>
      </c>
      <c r="G1474" s="427" t="s">
        <v>270</v>
      </c>
      <c r="H1474" s="3521">
        <v>1</v>
      </c>
      <c r="I1474" s="426">
        <f>VLOOKUP(D1474,material1,8,0)</f>
        <v>5969.43</v>
      </c>
      <c r="J1474" s="426">
        <f>H1474*I1474</f>
        <v>5969.43</v>
      </c>
      <c r="K1474" s="2057"/>
      <c r="L1474" s="2030"/>
      <c r="M1474" s="2030"/>
      <c r="N1474" s="2030"/>
      <c r="R1474" s="1095" t="str">
        <f>IF(B1474="","",COUNTIF('Breakdown (B)'!$D$147:$D$1323,B1474))</f>
        <v/>
      </c>
    </row>
    <row r="1475" spans="2:18" s="146" customFormat="1">
      <c r="B1475" s="3491"/>
      <c r="C1475" s="426"/>
      <c r="D1475" s="426" t="s">
        <v>1843</v>
      </c>
      <c r="E1475" s="427" t="s">
        <v>421</v>
      </c>
      <c r="F1475" s="426" t="s">
        <v>3</v>
      </c>
      <c r="G1475" s="427" t="s">
        <v>270</v>
      </c>
      <c r="H1475" s="3521">
        <v>1</v>
      </c>
      <c r="I1475" s="426">
        <f>VLOOKUP(D1475,material1,8,0)</f>
        <v>5527.25</v>
      </c>
      <c r="J1475" s="426">
        <f>H1475*I1475</f>
        <v>5527.25</v>
      </c>
      <c r="K1475" s="2057"/>
      <c r="L1475" s="2030"/>
      <c r="M1475" s="2030"/>
      <c r="N1475" s="2030"/>
      <c r="R1475" s="1095" t="str">
        <f>IF(B1475="","",COUNTIF('Breakdown (B)'!$D$147:$D$1323,B1475))</f>
        <v/>
      </c>
    </row>
    <row r="1476" spans="2:18" s="146" customFormat="1">
      <c r="B1476" s="3491"/>
      <c r="C1476" s="426"/>
      <c r="D1476" s="426" t="s">
        <v>769</v>
      </c>
      <c r="E1476" s="427" t="s">
        <v>1075</v>
      </c>
      <c r="F1476" s="426" t="s">
        <v>4</v>
      </c>
      <c r="G1476" s="427" t="s">
        <v>1075</v>
      </c>
      <c r="H1476" s="3521">
        <v>0.05</v>
      </c>
      <c r="I1476" s="426">
        <f>VLOOKUP(D1476,material1,8,0)</f>
        <v>33163.5</v>
      </c>
      <c r="J1476" s="426">
        <f>H1476*I1476</f>
        <v>1658.1750000000002</v>
      </c>
      <c r="K1476" s="2057"/>
      <c r="L1476" s="2030"/>
      <c r="M1476" s="2030"/>
      <c r="N1476" s="2030"/>
      <c r="R1476" s="1095" t="str">
        <f>IF(B1476="","",COUNTIF('Breakdown (B)'!$D$147:$D$1323,B1476))</f>
        <v/>
      </c>
    </row>
    <row r="1477" spans="2:18" s="146" customFormat="1">
      <c r="B1477" s="3491"/>
      <c r="C1477" s="426"/>
      <c r="D1477" s="426" t="s">
        <v>1815</v>
      </c>
      <c r="E1477" s="427" t="s">
        <v>1075</v>
      </c>
      <c r="F1477" s="426" t="s">
        <v>5</v>
      </c>
      <c r="G1477" s="427" t="s">
        <v>1075</v>
      </c>
      <c r="H1477" s="3521">
        <v>0.22</v>
      </c>
      <c r="I1477" s="426">
        <f>VLOOKUP(D1477,material1,8,0)</f>
        <v>11100</v>
      </c>
      <c r="J1477" s="426">
        <f>H1477*I1477</f>
        <v>2442</v>
      </c>
      <c r="K1477" s="2057"/>
      <c r="L1477" s="2030"/>
      <c r="M1477" s="2030"/>
      <c r="N1477" s="2030"/>
      <c r="R1477" s="1095" t="str">
        <f>IF(B1477="","",COUNTIF('Breakdown (B)'!$D$147:$D$1323,B1477))</f>
        <v/>
      </c>
    </row>
    <row r="1478" spans="2:18" s="146" customFormat="1">
      <c r="B1478" s="3491"/>
      <c r="C1478" s="426"/>
      <c r="D1478" s="426" t="s">
        <v>882</v>
      </c>
      <c r="E1478" s="427" t="s">
        <v>1098</v>
      </c>
      <c r="F1478" s="426" t="s">
        <v>715</v>
      </c>
      <c r="G1478" s="427" t="s">
        <v>1098</v>
      </c>
      <c r="H1478" s="3521">
        <v>2</v>
      </c>
      <c r="I1478" s="426"/>
      <c r="J1478" s="426">
        <f>SUM(J1473:J1477)*H1478%</f>
        <v>61221.028009090907</v>
      </c>
      <c r="K1478" s="2057"/>
      <c r="L1478" s="2030"/>
      <c r="M1478" s="2030"/>
      <c r="N1478" s="2030"/>
      <c r="R1478" s="1095" t="str">
        <f>IF(B1478="","",COUNTIF('Breakdown (B)'!$D$147:$D$1323,B1478))</f>
        <v/>
      </c>
    </row>
    <row r="1479" spans="2:18" s="146" customFormat="1">
      <c r="B1479" s="3491"/>
      <c r="C1479" s="426"/>
      <c r="D1479" s="426"/>
      <c r="E1479" s="427"/>
      <c r="F1479" s="426"/>
      <c r="G1479" s="427"/>
      <c r="H1479" s="3521"/>
      <c r="I1479" s="426"/>
      <c r="J1479" s="426"/>
      <c r="K1479" s="2057"/>
      <c r="L1479" s="2030"/>
      <c r="M1479" s="2030"/>
      <c r="N1479" s="2030"/>
      <c r="R1479" s="1095" t="str">
        <f>IF(B1479="","",COUNTIF('Breakdown (B)'!$D$147:$D$1323,B1479))</f>
        <v/>
      </c>
    </row>
    <row r="1480" spans="2:18" s="147" customFormat="1">
      <c r="B1480" s="3491"/>
      <c r="C1480" s="555" t="str">
        <f>IF(D1480=$D$63,"A.",IF(D1480=$D$69,"B.",IF(D1480=$D$72,"C.",IF(D1480=$D$79,"D.",IF(D1480=$D$80,"E.",IF(D1480=$D$81,"F.",IF(D1480=$D$82,"G.",IF(D1480=$D$83,"H.","I."))))))))</f>
        <v>B.</v>
      </c>
      <c r="D1480" s="210" t="s">
        <v>969</v>
      </c>
      <c r="E1480" s="427"/>
      <c r="F1480" s="210" t="s">
        <v>1482</v>
      </c>
      <c r="G1480" s="427"/>
      <c r="H1480" s="3521"/>
      <c r="I1480" s="210"/>
      <c r="J1480" s="996">
        <f>J1481</f>
        <v>74881.75</v>
      </c>
      <c r="K1480" s="2057"/>
      <c r="L1480" s="2030"/>
      <c r="M1480" s="2030"/>
      <c r="N1480" s="2030"/>
      <c r="R1480" s="1095" t="str">
        <f>IF(B1480="","",COUNTIF('Breakdown (B)'!$D$147:$D$1323,B1480))</f>
        <v/>
      </c>
    </row>
    <row r="1481" spans="2:18">
      <c r="B1481" s="3491"/>
      <c r="C1481" s="426"/>
      <c r="D1481" s="163">
        <v>4.5</v>
      </c>
      <c r="E1481" s="192" t="s">
        <v>1286</v>
      </c>
      <c r="F1481" s="164">
        <v>4.5</v>
      </c>
      <c r="G1481" s="165" t="s">
        <v>1545</v>
      </c>
      <c r="H1481" s="3521">
        <v>0.25</v>
      </c>
      <c r="I1481" s="196">
        <f>VLOOKUP(D1481,A18N3,10)</f>
        <v>299527</v>
      </c>
      <c r="J1481" s="196">
        <f>H1481*I1481</f>
        <v>74881.75</v>
      </c>
      <c r="K1481" s="2053"/>
      <c r="L1481" s="2042"/>
      <c r="M1481" s="2042"/>
      <c r="N1481" s="2042"/>
      <c r="R1481" s="1095" t="str">
        <f>IF(B1481="","",COUNTIF('Breakdown (B)'!$D$147:$D$1323,B1481))</f>
        <v/>
      </c>
    </row>
    <row r="1482" spans="2:18" s="146" customFormat="1">
      <c r="B1482" s="3491"/>
      <c r="C1482" s="426"/>
      <c r="D1482" s="426"/>
      <c r="E1482" s="427"/>
      <c r="F1482" s="426"/>
      <c r="G1482" s="427"/>
      <c r="H1482" s="3521"/>
      <c r="I1482" s="426"/>
      <c r="J1482" s="426"/>
      <c r="K1482" s="2057"/>
      <c r="L1482" s="2030"/>
      <c r="M1482" s="2030"/>
      <c r="N1482" s="2030"/>
      <c r="R1482" s="1095" t="str">
        <f>IF(B1482="","",COUNTIF('Breakdown (B)'!$D$147:$D$1323,B1482))</f>
        <v/>
      </c>
    </row>
    <row r="1483" spans="2:18" s="147" customFormat="1">
      <c r="B1483" s="3491"/>
      <c r="C1483" s="555" t="str">
        <f>IF(D1483=$D$63,"A.",IF(D1483=$D$69,"B.",IF(D1483=$D$72,"C.",IF(D1483=$D$79,"D.",IF(D1483=$D$80,"E.",IF(D1483=$D$81,"F.",IF(D1483=$D$82,"G.",IF(D1483=$D$83,"H.","I."))))))))</f>
        <v>C.</v>
      </c>
      <c r="D1483" s="210" t="s">
        <v>970</v>
      </c>
      <c r="E1483" s="427"/>
      <c r="F1483" s="210" t="s">
        <v>1483</v>
      </c>
      <c r="G1483" s="427"/>
      <c r="H1483" s="3521"/>
      <c r="I1483" s="210"/>
      <c r="J1483" s="210">
        <v>0</v>
      </c>
      <c r="K1483" s="2057"/>
      <c r="L1483" s="2030"/>
      <c r="M1483" s="2030"/>
      <c r="N1483" s="2030"/>
      <c r="R1483" s="1095" t="str">
        <f>IF(B1483="","",COUNTIF('Breakdown (B)'!$D$147:$D$1323,B1483))</f>
        <v/>
      </c>
    </row>
    <row r="1484" spans="2:18" s="146" customFormat="1">
      <c r="B1484" s="3491"/>
      <c r="C1484" s="426"/>
      <c r="D1484" s="426"/>
      <c r="E1484" s="427"/>
      <c r="F1484" s="426"/>
      <c r="G1484" s="427"/>
      <c r="H1484" s="3521"/>
      <c r="I1484" s="426"/>
      <c r="J1484" s="426"/>
      <c r="K1484" s="2057"/>
      <c r="L1484" s="2030"/>
      <c r="M1484" s="2030"/>
      <c r="N1484" s="2030"/>
      <c r="R1484" s="1095" t="str">
        <f>IF(B1484="","",COUNTIF('Breakdown (B)'!$D$147:$D$1323,B1484))</f>
        <v/>
      </c>
    </row>
    <row r="1485" spans="2:18" s="146" customFormat="1" hidden="1">
      <c r="B1485" s="3491"/>
      <c r="C1485" s="555" t="str">
        <f>IF(D1485=$D$63,"A.",IF(D1485=$D$69,"B.",IF(D1485=$D$72,"C.",IF(D1485=$D$79,"D.",IF(D1485=$D$80,"E.",IF(D1485=$D$81,"F.",IF(D1485=$D$82,"G.",IF(D1485=$D$83,"H.","I."))))))))</f>
        <v>D.</v>
      </c>
      <c r="D1485" s="426" t="s">
        <v>539</v>
      </c>
      <c r="E1485" s="427"/>
      <c r="F1485" s="426" t="s">
        <v>542</v>
      </c>
      <c r="G1485" s="427"/>
      <c r="H1485" s="3521"/>
      <c r="I1485" s="426"/>
      <c r="J1485" s="426">
        <f>J1471+J1480+J1483</f>
        <v>3197154.1784636364</v>
      </c>
      <c r="K1485" s="2057"/>
      <c r="L1485" s="2030"/>
      <c r="M1485" s="2030"/>
      <c r="N1485" s="2030"/>
      <c r="R1485" s="1095" t="str">
        <f>IF(B1485="","",COUNTIF('Breakdown (B)'!$D$147:$D$1323,B1485))</f>
        <v/>
      </c>
    </row>
    <row r="1486" spans="2:18" s="146" customFormat="1" hidden="1">
      <c r="B1486" s="3491"/>
      <c r="C1486" s="555" t="str">
        <f>IF(D1486=$D$45,"A.",IF(D1486=$D$47,"B.",IF(D1486=$D$50,"C.",IF(D1486=$D$52,"D.",IF(D1486=$D$53,"E.",IF(D1486=$D$54,"F.",IF(D1486=$D$55,"G.",IF(D1486=$D$56,"H.","I."))))))))</f>
        <v>E.</v>
      </c>
      <c r="D1486" s="426" t="s">
        <v>499</v>
      </c>
      <c r="E1486" s="427"/>
      <c r="F1486" s="426" t="s">
        <v>500</v>
      </c>
      <c r="G1486" s="427"/>
      <c r="H1486" s="3521"/>
      <c r="I1486" s="426"/>
      <c r="J1486" s="426">
        <f>2%*J1485</f>
        <v>63943.083569272727</v>
      </c>
      <c r="K1486" s="2057"/>
      <c r="L1486" s="2030"/>
      <c r="M1486" s="2030"/>
      <c r="N1486" s="2030"/>
      <c r="R1486" s="1095" t="str">
        <f>IF(B1486="","",COUNTIF('Breakdown (B)'!$D$147:$D$1323,B1486))</f>
        <v/>
      </c>
    </row>
    <row r="1487" spans="2:18" s="146" customFormat="1" hidden="1">
      <c r="B1487" s="3491"/>
      <c r="C1487" s="555" t="str">
        <f>IF(D1487=$D$63,"A.",IF(D1487=$D$69,"B.",IF(D1487=$D$72,"C.",IF(D1487=$D$79,"D.",IF(D1487=$D$80,"E.",IF(D1487=$D$81,"F.",IF(D1487=$D$82,"G.",IF(D1487=$D$83,"H.","I."))))))))</f>
        <v>F.</v>
      </c>
      <c r="D1487" s="426" t="s">
        <v>540</v>
      </c>
      <c r="E1487" s="427"/>
      <c r="F1487" s="426" t="s">
        <v>543</v>
      </c>
      <c r="G1487" s="427"/>
      <c r="H1487" s="3521"/>
      <c r="I1487" s="426"/>
      <c r="J1487" s="426">
        <f>SUM(J1485:J1486)</f>
        <v>3261097.2620329093</v>
      </c>
      <c r="K1487" s="2057"/>
      <c r="L1487" s="2030"/>
      <c r="M1487" s="2030"/>
      <c r="N1487" s="2030"/>
      <c r="R1487" s="1095" t="str">
        <f>IF(B1487="","",COUNTIF('Breakdown (B)'!$D$147:$D$1323,B1487))</f>
        <v/>
      </c>
    </row>
    <row r="1488" spans="2:18" s="146" customFormat="1" hidden="1">
      <c r="B1488" s="3491"/>
      <c r="C1488" s="555" t="str">
        <f>IF(D1488=$D$45,"A.",IF(D1488=$D$47,"B.",IF(D1488=$D$50,"C.",IF(D1488=$D$52,"D.",IF(D1488=$D$53,"E.",IF(D1488=$D$54,"F.",IF(D1488=$D$55,"G.",IF(D1488=$D$56,"H.","I."))))))))</f>
        <v>G.</v>
      </c>
      <c r="D1488" s="426" t="s">
        <v>541</v>
      </c>
      <c r="E1488" s="427"/>
      <c r="F1488" s="426" t="s">
        <v>544</v>
      </c>
      <c r="G1488" s="427"/>
      <c r="H1488" s="3521"/>
      <c r="I1488" s="426"/>
      <c r="J1488" s="426">
        <f>5.5%*J1487</f>
        <v>179360.34941181002</v>
      </c>
      <c r="K1488" s="2057"/>
      <c r="L1488" s="2030"/>
      <c r="M1488" s="2030"/>
      <c r="N1488" s="2030"/>
      <c r="R1488" s="1095" t="str">
        <f>IF(B1488="","",COUNTIF('Breakdown (B)'!$D$147:$D$1323,B1488))</f>
        <v/>
      </c>
    </row>
    <row r="1489" spans="1:18" s="146" customFormat="1" hidden="1">
      <c r="B1489" s="3491"/>
      <c r="C1489" s="555" t="str">
        <f>IF(D1489=$D$63,"A.",IF(D1489=$D$69,"B.",IF(D1489=$D$72,"C.",IF(D1489=$D$79,"D.",IF(D1489=$D$80,"E.",IF(D1489=$D$81,"F.",IF(D1489=$D$82,"G.",IF(D1489=$D$83,"H.","I."))))))))</f>
        <v>H.</v>
      </c>
      <c r="D1489" s="426" t="s">
        <v>479</v>
      </c>
      <c r="E1489" s="427"/>
      <c r="F1489" s="426" t="s">
        <v>478</v>
      </c>
      <c r="G1489" s="427"/>
      <c r="H1489" s="3521"/>
      <c r="I1489" s="426"/>
      <c r="J1489" s="426">
        <f>6%*SUM(J1487:J1488)</f>
        <v>206427.45668668314</v>
      </c>
      <c r="K1489" s="2057"/>
      <c r="L1489" s="2030"/>
      <c r="M1489" s="2030"/>
      <c r="N1489" s="2030"/>
      <c r="R1489" s="1095" t="str">
        <f>IF(B1489="","",COUNTIF('Breakdown (B)'!$D$147:$D$1323,B1489))</f>
        <v/>
      </c>
    </row>
    <row r="1490" spans="1:18" s="146" customFormat="1" hidden="1">
      <c r="B1490" s="3491"/>
      <c r="C1490" s="555" t="str">
        <f>IF(D1490=$D$45,"A.",IF(D1490=$D$47,"B.",IF(D1490=$D$50,"C.",IF(D1490=$D$52,"D.",IF(D1490=$D$53,"E.",IF(D1490=$D$54,"F.",IF(D1490=$D$55,"G.",IF(D1490=$D$56,"H.","I."))))))))</f>
        <v>I.</v>
      </c>
      <c r="D1490" s="426" t="s">
        <v>1370</v>
      </c>
      <c r="E1490" s="427"/>
      <c r="F1490" s="426" t="s">
        <v>440</v>
      </c>
      <c r="G1490" s="427"/>
      <c r="H1490" s="3521"/>
      <c r="I1490" s="426"/>
      <c r="J1490" s="426">
        <f>SUM(J1487:J1489)</f>
        <v>3646885.0681314021</v>
      </c>
      <c r="K1490" s="2057"/>
      <c r="L1490" s="2030"/>
      <c r="M1490" s="2030"/>
      <c r="N1490" s="2030"/>
      <c r="R1490" s="1095" t="str">
        <f>IF(B1490="","",COUNTIF('Breakdown (B)'!$D$147:$D$1323,B1490))</f>
        <v/>
      </c>
    </row>
    <row r="1491" spans="1:18" ht="15" hidden="1" customHeight="1">
      <c r="B1491" s="3491"/>
      <c r="C1491" s="159" t="s">
        <v>1666</v>
      </c>
      <c r="D1491" s="168" t="s">
        <v>1667</v>
      </c>
      <c r="E1491" s="192"/>
      <c r="F1491" s="168" t="s">
        <v>1668</v>
      </c>
      <c r="G1491" s="192"/>
      <c r="H1491" s="3522"/>
      <c r="I1491" s="196"/>
      <c r="J1491" s="196">
        <f>J1490*10%</f>
        <v>364688.50681314024</v>
      </c>
      <c r="K1491" s="2053"/>
      <c r="L1491" s="2030"/>
      <c r="M1491" s="2030"/>
      <c r="N1491" s="2030"/>
      <c r="O1491" s="146"/>
      <c r="R1491" s="1095" t="str">
        <f>IF(B1491="","",COUNTIF('Breakdown (B)'!$D$147:$D$1323,B1491))</f>
        <v/>
      </c>
    </row>
    <row r="1492" spans="1:18" ht="15" hidden="1" customHeight="1">
      <c r="B1492" s="3491"/>
      <c r="C1492" s="159" t="s">
        <v>2653</v>
      </c>
      <c r="D1492" s="168" t="s">
        <v>2652</v>
      </c>
      <c r="E1492" s="192"/>
      <c r="F1492" s="168" t="s">
        <v>2654</v>
      </c>
      <c r="G1492" s="192"/>
      <c r="H1492" s="3522"/>
      <c r="I1492" s="196"/>
      <c r="J1492" s="196">
        <f>SUM(J1490:J1491)*2%</f>
        <v>80231.471498890853</v>
      </c>
      <c r="K1492" s="2053"/>
      <c r="L1492" s="2030"/>
      <c r="M1492" s="2030"/>
      <c r="N1492" s="2030"/>
      <c r="O1492" s="146"/>
      <c r="R1492" s="1095" t="str">
        <f>IF(B1492="","",COUNTIF('Breakdown (B)'!$D$147:$D$1323,B1492))</f>
        <v/>
      </c>
    </row>
    <row r="1493" spans="1:18" s="155" customFormat="1" ht="13.5" hidden="1" customHeight="1">
      <c r="B1493" s="3492"/>
      <c r="C1493" s="428">
        <f>B1470</f>
        <v>71</v>
      </c>
      <c r="D1493" s="210" t="s">
        <v>1669</v>
      </c>
      <c r="E1493" s="175"/>
      <c r="F1493" s="210" t="s">
        <v>1670</v>
      </c>
      <c r="G1493" s="175"/>
      <c r="H1493" s="3523"/>
      <c r="I1493" s="198"/>
      <c r="J1493" s="198">
        <f>SUM(J1490:J1492)</f>
        <v>4091805.046443433</v>
      </c>
      <c r="K1493" s="2053"/>
      <c r="L1493" s="2030"/>
      <c r="M1493" s="2030"/>
      <c r="N1493" s="2030"/>
      <c r="O1493" s="147"/>
      <c r="R1493" s="1095" t="str">
        <f>IF(B1493="","",COUNTIF('Breakdown (B)'!$D$147:$D$1323,B1493))</f>
        <v/>
      </c>
    </row>
    <row r="1494" spans="1:18" s="146" customFormat="1" hidden="1">
      <c r="B1494" s="3491"/>
      <c r="C1494" s="426"/>
      <c r="D1494" s="426"/>
      <c r="E1494" s="427"/>
      <c r="F1494" s="426"/>
      <c r="G1494" s="427"/>
      <c r="H1494" s="3521"/>
      <c r="I1494" s="426"/>
      <c r="J1494" s="426"/>
      <c r="K1494" s="2057"/>
      <c r="L1494" s="2030"/>
      <c r="M1494" s="2030"/>
      <c r="N1494" s="2030"/>
      <c r="R1494" s="1095" t="str">
        <f>IF(B1494="","",COUNTIF('Breakdown (B)'!$D$147:$D$1323,B1494))</f>
        <v/>
      </c>
    </row>
    <row r="1495" spans="1:18" s="1088" customFormat="1" ht="25.5">
      <c r="A1495" s="1088" t="s">
        <v>1244</v>
      </c>
      <c r="B1495" s="3490">
        <f>B1470+1</f>
        <v>72</v>
      </c>
      <c r="C1495" s="1089" t="s">
        <v>1692</v>
      </c>
      <c r="D1495" s="1090" t="s">
        <v>4458</v>
      </c>
      <c r="E1495" s="1092" t="s">
        <v>420</v>
      </c>
      <c r="F1495" s="1090" t="s">
        <v>4459</v>
      </c>
      <c r="G1495" s="1092" t="s">
        <v>1112</v>
      </c>
      <c r="H1495" s="3520"/>
      <c r="I1495" s="1093"/>
      <c r="J1495" s="1093"/>
      <c r="K1495" s="2052">
        <f>J1496</f>
        <v>598236.06482727278</v>
      </c>
      <c r="L1495" s="2043">
        <f>J1505</f>
        <v>74881.75</v>
      </c>
      <c r="M1495" s="2043"/>
      <c r="N1495" s="2043"/>
      <c r="O1495" s="1094">
        <f>J1508</f>
        <v>0</v>
      </c>
      <c r="P1495" s="1088">
        <f>IF(B1495=" ",0,(M1495+N1495+O1495)*1.02*1.055*1.06*1.1)</f>
        <v>0</v>
      </c>
      <c r="R1495" s="1095">
        <f>IF(B1495="","",COUNTIF('Breakdown (B)'!$D$147:$D$1323,B1495))</f>
        <v>2</v>
      </c>
    </row>
    <row r="1496" spans="1:18" s="147" customFormat="1">
      <c r="B1496" s="3491"/>
      <c r="C1496" s="555" t="str">
        <f>IF(D1496=$D$63,"A.",IF(D1496=$D$69,"B.",IF(D1496=$D$72,"C.",IF(D1496=$D$79,"D.",IF(D1496=$D$80,"E.",IF(D1496=$D$81,"F.",IF(D1496=$D$82,"G.",IF(D1496=$D$83,"H.","I."))))))))</f>
        <v>A.</v>
      </c>
      <c r="D1496" s="210" t="s">
        <v>1479</v>
      </c>
      <c r="E1496" s="427"/>
      <c r="F1496" s="210" t="s">
        <v>64</v>
      </c>
      <c r="G1496" s="427"/>
      <c r="H1496" s="3521"/>
      <c r="I1496" s="210"/>
      <c r="J1496" s="996">
        <f>SUM(J1498:J1503)</f>
        <v>598236.06482727278</v>
      </c>
      <c r="K1496" s="2057"/>
      <c r="L1496" s="2030"/>
      <c r="M1496" s="2030"/>
      <c r="N1496" s="2030"/>
      <c r="R1496" s="1095" t="str">
        <f>IF(B1496="","",COUNTIF('Breakdown (B)'!$D$147:$D$1323,B1496))</f>
        <v/>
      </c>
    </row>
    <row r="1497" spans="1:18" s="146" customFormat="1">
      <c r="B1497" s="3491"/>
      <c r="C1497" s="426"/>
      <c r="D1497" s="426"/>
      <c r="E1497" s="427"/>
      <c r="F1497" s="426"/>
      <c r="G1497" s="427"/>
      <c r="H1497" s="3521"/>
      <c r="I1497" s="426"/>
      <c r="J1497" s="426"/>
      <c r="K1497" s="2057"/>
      <c r="L1497" s="2030"/>
      <c r="M1497" s="2030"/>
      <c r="N1497" s="2030"/>
      <c r="R1497" s="1095" t="str">
        <f>IF(B1497="","",COUNTIF('Breakdown (B)'!$D$147:$D$1323,B1497))</f>
        <v/>
      </c>
    </row>
    <row r="1498" spans="1:18" s="146" customFormat="1">
      <c r="B1498" s="3491"/>
      <c r="C1498" s="426"/>
      <c r="D1498" s="426" t="s">
        <v>2065</v>
      </c>
      <c r="E1498" s="427" t="s">
        <v>421</v>
      </c>
      <c r="F1498" s="426" t="s">
        <v>2066</v>
      </c>
      <c r="G1498" s="427" t="s">
        <v>270</v>
      </c>
      <c r="H1498" s="3521">
        <v>1</v>
      </c>
      <c r="I1498" s="426">
        <f>VLOOKUP(D1498,material1,8,0)</f>
        <v>570909.09090909082</v>
      </c>
      <c r="J1498" s="426">
        <f>H1498*I1498</f>
        <v>570909.09090909082</v>
      </c>
      <c r="K1498" s="2057"/>
      <c r="L1498" s="2030"/>
      <c r="M1498" s="2030"/>
      <c r="N1498" s="2030"/>
      <c r="R1498" s="1095" t="str">
        <f>IF(B1498="","",COUNTIF('Breakdown (B)'!$D$147:$D$1323,B1498))</f>
        <v/>
      </c>
    </row>
    <row r="1499" spans="1:18" s="146" customFormat="1">
      <c r="B1499" s="3491"/>
      <c r="C1499" s="426"/>
      <c r="D1499" s="426" t="s">
        <v>1842</v>
      </c>
      <c r="E1499" s="427" t="s">
        <v>421</v>
      </c>
      <c r="F1499" s="426" t="s">
        <v>2</v>
      </c>
      <c r="G1499" s="427" t="s">
        <v>270</v>
      </c>
      <c r="H1499" s="3521">
        <v>1</v>
      </c>
      <c r="I1499" s="426">
        <f>VLOOKUP(D1499,material1,8,0)</f>
        <v>5969.43</v>
      </c>
      <c r="J1499" s="426">
        <f>H1499*I1499</f>
        <v>5969.43</v>
      </c>
      <c r="K1499" s="2057"/>
      <c r="L1499" s="2030"/>
      <c r="M1499" s="2030"/>
      <c r="N1499" s="2030"/>
      <c r="R1499" s="1095" t="str">
        <f>IF(B1499="","",COUNTIF('Breakdown (B)'!$D$147:$D$1323,B1499))</f>
        <v/>
      </c>
    </row>
    <row r="1500" spans="1:18" s="146" customFormat="1">
      <c r="B1500" s="3491"/>
      <c r="C1500" s="426"/>
      <c r="D1500" s="426" t="s">
        <v>1843</v>
      </c>
      <c r="E1500" s="427" t="s">
        <v>421</v>
      </c>
      <c r="F1500" s="426" t="s">
        <v>3</v>
      </c>
      <c r="G1500" s="427" t="s">
        <v>270</v>
      </c>
      <c r="H1500" s="3521">
        <v>1</v>
      </c>
      <c r="I1500" s="426">
        <f>VLOOKUP(D1500,material1,8,0)</f>
        <v>5527.25</v>
      </c>
      <c r="J1500" s="426">
        <f>H1500*I1500</f>
        <v>5527.25</v>
      </c>
      <c r="K1500" s="2057"/>
      <c r="L1500" s="2030"/>
      <c r="M1500" s="2030"/>
      <c r="N1500" s="2030"/>
      <c r="R1500" s="1095" t="str">
        <f>IF(B1500="","",COUNTIF('Breakdown (B)'!$D$147:$D$1323,B1500))</f>
        <v/>
      </c>
    </row>
    <row r="1501" spans="1:18" s="146" customFormat="1">
      <c r="B1501" s="3491"/>
      <c r="C1501" s="426"/>
      <c r="D1501" s="426" t="s">
        <v>769</v>
      </c>
      <c r="E1501" s="427" t="s">
        <v>1075</v>
      </c>
      <c r="F1501" s="426" t="s">
        <v>4</v>
      </c>
      <c r="G1501" s="427" t="s">
        <v>1075</v>
      </c>
      <c r="H1501" s="3521">
        <v>0.05</v>
      </c>
      <c r="I1501" s="426">
        <f>VLOOKUP(D1501,material1,8,0)</f>
        <v>33163.5</v>
      </c>
      <c r="J1501" s="426">
        <f>H1501*I1501</f>
        <v>1658.1750000000002</v>
      </c>
      <c r="K1501" s="2057"/>
      <c r="L1501" s="2030"/>
      <c r="M1501" s="2030"/>
      <c r="N1501" s="2030"/>
      <c r="R1501" s="1095" t="str">
        <f>IF(B1501="","",COUNTIF('Breakdown (B)'!$D$147:$D$1323,B1501))</f>
        <v/>
      </c>
    </row>
    <row r="1502" spans="1:18" s="146" customFormat="1">
      <c r="B1502" s="3491"/>
      <c r="C1502" s="426"/>
      <c r="D1502" s="426" t="s">
        <v>1815</v>
      </c>
      <c r="E1502" s="427" t="s">
        <v>1075</v>
      </c>
      <c r="F1502" s="426" t="s">
        <v>5</v>
      </c>
      <c r="G1502" s="427" t="s">
        <v>1075</v>
      </c>
      <c r="H1502" s="3521">
        <v>0.22</v>
      </c>
      <c r="I1502" s="426">
        <f>VLOOKUP(D1502,material1,8,0)</f>
        <v>11100</v>
      </c>
      <c r="J1502" s="426">
        <f>H1502*I1502</f>
        <v>2442</v>
      </c>
      <c r="K1502" s="2057"/>
      <c r="L1502" s="2030"/>
      <c r="M1502" s="2030"/>
      <c r="N1502" s="2030"/>
      <c r="R1502" s="1095" t="str">
        <f>IF(B1502="","",COUNTIF('Breakdown (B)'!$D$147:$D$1323,B1502))</f>
        <v/>
      </c>
    </row>
    <row r="1503" spans="1:18" s="146" customFormat="1">
      <c r="B1503" s="3491"/>
      <c r="C1503" s="426"/>
      <c r="D1503" s="426" t="s">
        <v>882</v>
      </c>
      <c r="E1503" s="427" t="s">
        <v>1098</v>
      </c>
      <c r="F1503" s="426" t="s">
        <v>715</v>
      </c>
      <c r="G1503" s="427" t="s">
        <v>1098</v>
      </c>
      <c r="H1503" s="3521">
        <v>2</v>
      </c>
      <c r="I1503" s="426"/>
      <c r="J1503" s="426">
        <f>SUM(J1498:J1502)*H1503%</f>
        <v>11730.118918181819</v>
      </c>
      <c r="K1503" s="2057"/>
      <c r="L1503" s="2030"/>
      <c r="M1503" s="2030"/>
      <c r="N1503" s="2030"/>
      <c r="R1503" s="1095" t="str">
        <f>IF(B1503="","",COUNTIF('Breakdown (B)'!$D$147:$D$1323,B1503))</f>
        <v/>
      </c>
    </row>
    <row r="1504" spans="1:18" s="146" customFormat="1">
      <c r="B1504" s="3491"/>
      <c r="C1504" s="426"/>
      <c r="D1504" s="426"/>
      <c r="E1504" s="427"/>
      <c r="F1504" s="426"/>
      <c r="G1504" s="427"/>
      <c r="H1504" s="3521"/>
      <c r="I1504" s="426"/>
      <c r="J1504" s="426"/>
      <c r="K1504" s="2057"/>
      <c r="L1504" s="2030"/>
      <c r="M1504" s="2030"/>
      <c r="N1504" s="2030"/>
      <c r="R1504" s="1095" t="str">
        <f>IF(B1504="","",COUNTIF('Breakdown (B)'!$D$147:$D$1323,B1504))</f>
        <v/>
      </c>
    </row>
    <row r="1505" spans="1:18" s="147" customFormat="1">
      <c r="B1505" s="3491"/>
      <c r="C1505" s="555" t="str">
        <f>IF(D1505=$D$63,"A.",IF(D1505=$D$69,"B.",IF(D1505=$D$72,"C.",IF(D1505=$D$79,"D.",IF(D1505=$D$80,"E.",IF(D1505=$D$81,"F.",IF(D1505=$D$82,"G.",IF(D1505=$D$83,"H.","I."))))))))</f>
        <v>B.</v>
      </c>
      <c r="D1505" s="210" t="s">
        <v>969</v>
      </c>
      <c r="E1505" s="427"/>
      <c r="F1505" s="210" t="s">
        <v>1482</v>
      </c>
      <c r="G1505" s="427"/>
      <c r="H1505" s="3521"/>
      <c r="I1505" s="210"/>
      <c r="J1505" s="996">
        <f>J1506</f>
        <v>74881.75</v>
      </c>
      <c r="K1505" s="2057"/>
      <c r="L1505" s="2030"/>
      <c r="M1505" s="2030"/>
      <c r="N1505" s="2030"/>
      <c r="R1505" s="1095" t="str">
        <f>IF(B1505="","",COUNTIF('Breakdown (B)'!$D$147:$D$1323,B1505))</f>
        <v/>
      </c>
    </row>
    <row r="1506" spans="1:18">
      <c r="B1506" s="3491"/>
      <c r="C1506" s="426"/>
      <c r="D1506" s="163">
        <v>4.5</v>
      </c>
      <c r="E1506" s="192" t="s">
        <v>1286</v>
      </c>
      <c r="F1506" s="164">
        <v>4.5</v>
      </c>
      <c r="G1506" s="165" t="s">
        <v>1545</v>
      </c>
      <c r="H1506" s="3521">
        <v>0.25</v>
      </c>
      <c r="I1506" s="196">
        <f>VLOOKUP(D1506,A18N3,10)</f>
        <v>299527</v>
      </c>
      <c r="J1506" s="196">
        <f>H1506*I1506</f>
        <v>74881.75</v>
      </c>
      <c r="K1506" s="2053"/>
      <c r="L1506" s="2042"/>
      <c r="M1506" s="2042"/>
      <c r="N1506" s="2042"/>
      <c r="R1506" s="1095" t="str">
        <f>IF(B1506="","",COUNTIF('Breakdown (B)'!$D$147:$D$1323,B1506))</f>
        <v/>
      </c>
    </row>
    <row r="1507" spans="1:18" s="146" customFormat="1">
      <c r="B1507" s="3491"/>
      <c r="C1507" s="426"/>
      <c r="D1507" s="426"/>
      <c r="E1507" s="427"/>
      <c r="F1507" s="426"/>
      <c r="G1507" s="427"/>
      <c r="H1507" s="3521"/>
      <c r="I1507" s="426"/>
      <c r="J1507" s="426"/>
      <c r="K1507" s="2057"/>
      <c r="L1507" s="2030"/>
      <c r="M1507" s="2030"/>
      <c r="N1507" s="2030"/>
      <c r="R1507" s="1095" t="str">
        <f>IF(B1507="","",COUNTIF('Breakdown (B)'!$D$147:$D$1323,B1507))</f>
        <v/>
      </c>
    </row>
    <row r="1508" spans="1:18" s="147" customFormat="1">
      <c r="B1508" s="3491"/>
      <c r="C1508" s="555" t="str">
        <f>IF(D1508=$D$63,"A.",IF(D1508=$D$69,"B.",IF(D1508=$D$72,"C.",IF(D1508=$D$79,"D.",IF(D1508=$D$80,"E.",IF(D1508=$D$81,"F.",IF(D1508=$D$82,"G.",IF(D1508=$D$83,"H.","I."))))))))</f>
        <v>C.</v>
      </c>
      <c r="D1508" s="210" t="s">
        <v>970</v>
      </c>
      <c r="E1508" s="427"/>
      <c r="F1508" s="210" t="s">
        <v>1483</v>
      </c>
      <c r="G1508" s="427"/>
      <c r="H1508" s="3521"/>
      <c r="I1508" s="210"/>
      <c r="J1508" s="210">
        <v>0</v>
      </c>
      <c r="K1508" s="2057"/>
      <c r="L1508" s="2030"/>
      <c r="M1508" s="2030"/>
      <c r="N1508" s="2030"/>
      <c r="R1508" s="1095" t="str">
        <f>IF(B1508="","",COUNTIF('Breakdown (B)'!$D$147:$D$1323,B1508))</f>
        <v/>
      </c>
    </row>
    <row r="1509" spans="1:18" s="146" customFormat="1">
      <c r="B1509" s="3491"/>
      <c r="C1509" s="426"/>
      <c r="D1509" s="426"/>
      <c r="E1509" s="427"/>
      <c r="F1509" s="426"/>
      <c r="G1509" s="427"/>
      <c r="H1509" s="3521"/>
      <c r="I1509" s="426"/>
      <c r="J1509" s="426"/>
      <c r="K1509" s="2057"/>
      <c r="L1509" s="2030"/>
      <c r="M1509" s="2030"/>
      <c r="N1509" s="2030"/>
      <c r="R1509" s="1095" t="str">
        <f>IF(B1509="","",COUNTIF('Breakdown (B)'!$D$147:$D$1323,B1509))</f>
        <v/>
      </c>
    </row>
    <row r="1510" spans="1:18" s="146" customFormat="1" hidden="1">
      <c r="B1510" s="3491"/>
      <c r="C1510" s="555" t="str">
        <f>IF(D1510=$D$63,"A.",IF(D1510=$D$69,"B.",IF(D1510=$D$72,"C.",IF(D1510=$D$79,"D.",IF(D1510=$D$80,"E.",IF(D1510=$D$81,"F.",IF(D1510=$D$82,"G.",IF(D1510=$D$83,"H.","I."))))))))</f>
        <v>D.</v>
      </c>
      <c r="D1510" s="426" t="s">
        <v>539</v>
      </c>
      <c r="E1510" s="427"/>
      <c r="F1510" s="426" t="s">
        <v>542</v>
      </c>
      <c r="G1510" s="427"/>
      <c r="H1510" s="3521"/>
      <c r="I1510" s="426"/>
      <c r="J1510" s="426">
        <f>J1496+J1505+J1508</f>
        <v>673117.81482727278</v>
      </c>
      <c r="K1510" s="2057"/>
      <c r="L1510" s="2030"/>
      <c r="M1510" s="2030"/>
      <c r="N1510" s="2030"/>
      <c r="R1510" s="1095" t="str">
        <f>IF(B1510="","",COUNTIF('Breakdown (B)'!$D$147:$D$1323,B1510))</f>
        <v/>
      </c>
    </row>
    <row r="1511" spans="1:18" s="146" customFormat="1" hidden="1">
      <c r="B1511" s="3491"/>
      <c r="C1511" s="555" t="str">
        <f>IF(D1511=$D$45,"A.",IF(D1511=$D$47,"B.",IF(D1511=$D$50,"C.",IF(D1511=$D$52,"D.",IF(D1511=$D$53,"E.",IF(D1511=$D$54,"F.",IF(D1511=$D$55,"G.",IF(D1511=$D$56,"H.","I."))))))))</f>
        <v>E.</v>
      </c>
      <c r="D1511" s="426" t="s">
        <v>499</v>
      </c>
      <c r="E1511" s="427"/>
      <c r="F1511" s="426" t="s">
        <v>500</v>
      </c>
      <c r="G1511" s="427"/>
      <c r="H1511" s="3521"/>
      <c r="I1511" s="426"/>
      <c r="J1511" s="426">
        <f>2%*J1510</f>
        <v>13462.356296545457</v>
      </c>
      <c r="K1511" s="2057"/>
      <c r="L1511" s="2030"/>
      <c r="M1511" s="2030"/>
      <c r="N1511" s="2030"/>
      <c r="R1511" s="1095" t="str">
        <f>IF(B1511="","",COUNTIF('Breakdown (B)'!$D$147:$D$1323,B1511))</f>
        <v/>
      </c>
    </row>
    <row r="1512" spans="1:18" s="146" customFormat="1" hidden="1">
      <c r="B1512" s="3491"/>
      <c r="C1512" s="555" t="str">
        <f>IF(D1512=$D$63,"A.",IF(D1512=$D$69,"B.",IF(D1512=$D$72,"C.",IF(D1512=$D$79,"D.",IF(D1512=$D$80,"E.",IF(D1512=$D$81,"F.",IF(D1512=$D$82,"G.",IF(D1512=$D$83,"H.","I."))))))))</f>
        <v>F.</v>
      </c>
      <c r="D1512" s="426" t="s">
        <v>540</v>
      </c>
      <c r="E1512" s="427"/>
      <c r="F1512" s="426" t="s">
        <v>543</v>
      </c>
      <c r="G1512" s="427"/>
      <c r="H1512" s="3521"/>
      <c r="I1512" s="426"/>
      <c r="J1512" s="426">
        <f>SUM(J1510:J1511)</f>
        <v>686580.17112381826</v>
      </c>
      <c r="K1512" s="2057"/>
      <c r="L1512" s="2030"/>
      <c r="M1512" s="2030"/>
      <c r="N1512" s="2030"/>
      <c r="R1512" s="1095" t="str">
        <f>IF(B1512="","",COUNTIF('Breakdown (B)'!$D$147:$D$1323,B1512))</f>
        <v/>
      </c>
    </row>
    <row r="1513" spans="1:18" s="146" customFormat="1" hidden="1">
      <c r="B1513" s="3491"/>
      <c r="C1513" s="555" t="str">
        <f>IF(D1513=$D$45,"A.",IF(D1513=$D$47,"B.",IF(D1513=$D$50,"C.",IF(D1513=$D$52,"D.",IF(D1513=$D$53,"E.",IF(D1513=$D$54,"F.",IF(D1513=$D$55,"G.",IF(D1513=$D$56,"H.","I."))))))))</f>
        <v>G.</v>
      </c>
      <c r="D1513" s="426" t="s">
        <v>541</v>
      </c>
      <c r="E1513" s="427"/>
      <c r="F1513" s="426" t="s">
        <v>544</v>
      </c>
      <c r="G1513" s="427"/>
      <c r="H1513" s="3521"/>
      <c r="I1513" s="426"/>
      <c r="J1513" s="426">
        <f>5.5%*J1512</f>
        <v>37761.909411810004</v>
      </c>
      <c r="K1513" s="2057"/>
      <c r="L1513" s="2030"/>
      <c r="M1513" s="2030"/>
      <c r="N1513" s="2030"/>
      <c r="R1513" s="1095" t="str">
        <f>IF(B1513="","",COUNTIF('Breakdown (B)'!$D$147:$D$1323,B1513))</f>
        <v/>
      </c>
    </row>
    <row r="1514" spans="1:18" s="146" customFormat="1" hidden="1">
      <c r="B1514" s="3491"/>
      <c r="C1514" s="555" t="str">
        <f>IF(D1514=$D$63,"A.",IF(D1514=$D$69,"B.",IF(D1514=$D$72,"C.",IF(D1514=$D$79,"D.",IF(D1514=$D$80,"E.",IF(D1514=$D$81,"F.",IF(D1514=$D$82,"G.",IF(D1514=$D$83,"H.","I."))))))))</f>
        <v>H.</v>
      </c>
      <c r="D1514" s="426" t="s">
        <v>479</v>
      </c>
      <c r="E1514" s="427"/>
      <c r="F1514" s="426" t="s">
        <v>478</v>
      </c>
      <c r="G1514" s="427"/>
      <c r="H1514" s="3521"/>
      <c r="I1514" s="426"/>
      <c r="J1514" s="426">
        <f>6%*SUM(J1512:J1513)</f>
        <v>43460.524832137693</v>
      </c>
      <c r="K1514" s="2057"/>
      <c r="L1514" s="2030"/>
      <c r="M1514" s="2030"/>
      <c r="N1514" s="2030"/>
      <c r="R1514" s="1095" t="str">
        <f>IF(B1514="","",COUNTIF('Breakdown (B)'!$D$147:$D$1323,B1514))</f>
        <v/>
      </c>
    </row>
    <row r="1515" spans="1:18" s="146" customFormat="1" hidden="1">
      <c r="B1515" s="3491"/>
      <c r="C1515" s="555" t="str">
        <f>IF(D1515=$D$45,"A.",IF(D1515=$D$47,"B.",IF(D1515=$D$50,"C.",IF(D1515=$D$52,"D.",IF(D1515=$D$53,"E.",IF(D1515=$D$54,"F.",IF(D1515=$D$55,"G.",IF(D1515=$D$56,"H.","I."))))))))</f>
        <v>I.</v>
      </c>
      <c r="D1515" s="426" t="s">
        <v>1370</v>
      </c>
      <c r="E1515" s="427"/>
      <c r="F1515" s="426" t="s">
        <v>440</v>
      </c>
      <c r="G1515" s="427"/>
      <c r="H1515" s="3521"/>
      <c r="I1515" s="426"/>
      <c r="J1515" s="426">
        <f>SUM(J1512:J1514)</f>
        <v>767802.60536776599</v>
      </c>
      <c r="K1515" s="2057"/>
      <c r="L1515" s="2030"/>
      <c r="M1515" s="2030"/>
      <c r="N1515" s="2030"/>
      <c r="R1515" s="1095" t="str">
        <f>IF(B1515="","",COUNTIF('Breakdown (B)'!$D$147:$D$1323,B1515))</f>
        <v/>
      </c>
    </row>
    <row r="1516" spans="1:18" ht="15" hidden="1" customHeight="1">
      <c r="B1516" s="3491"/>
      <c r="C1516" s="159" t="s">
        <v>1666</v>
      </c>
      <c r="D1516" s="168" t="s">
        <v>1667</v>
      </c>
      <c r="E1516" s="192"/>
      <c r="F1516" s="168" t="s">
        <v>1668</v>
      </c>
      <c r="G1516" s="192"/>
      <c r="H1516" s="3522"/>
      <c r="I1516" s="196"/>
      <c r="J1516" s="196">
        <f>J1515*10%</f>
        <v>76780.260536776608</v>
      </c>
      <c r="K1516" s="2053"/>
      <c r="L1516" s="2030"/>
      <c r="M1516" s="2030"/>
      <c r="N1516" s="2030"/>
      <c r="O1516" s="146"/>
      <c r="R1516" s="1095" t="str">
        <f>IF(B1516="","",COUNTIF('Breakdown (B)'!$D$147:$D$1323,B1516))</f>
        <v/>
      </c>
    </row>
    <row r="1517" spans="1:18" ht="15" hidden="1" customHeight="1">
      <c r="B1517" s="3491"/>
      <c r="C1517" s="159" t="s">
        <v>2653</v>
      </c>
      <c r="D1517" s="168" t="s">
        <v>2652</v>
      </c>
      <c r="E1517" s="192"/>
      <c r="F1517" s="168" t="s">
        <v>2654</v>
      </c>
      <c r="G1517" s="192"/>
      <c r="H1517" s="3522"/>
      <c r="I1517" s="196"/>
      <c r="J1517" s="196">
        <f>SUM(J1515:J1516)*2%</f>
        <v>16891.657318090853</v>
      </c>
      <c r="K1517" s="2053"/>
      <c r="L1517" s="2030"/>
      <c r="M1517" s="2030"/>
      <c r="N1517" s="2030"/>
      <c r="O1517" s="146"/>
      <c r="R1517" s="1095" t="str">
        <f>IF(B1517="","",COUNTIF('Breakdown (B)'!$D$147:$D$1323,B1517))</f>
        <v/>
      </c>
    </row>
    <row r="1518" spans="1:18" s="155" customFormat="1" ht="13.5" hidden="1" customHeight="1">
      <c r="B1518" s="3492"/>
      <c r="C1518" s="428">
        <f>B1495</f>
        <v>72</v>
      </c>
      <c r="D1518" s="210" t="s">
        <v>1669</v>
      </c>
      <c r="E1518" s="175"/>
      <c r="F1518" s="210" t="s">
        <v>1670</v>
      </c>
      <c r="G1518" s="175"/>
      <c r="H1518" s="3523"/>
      <c r="I1518" s="198"/>
      <c r="J1518" s="198">
        <f>SUM(J1515:J1517)</f>
        <v>861474.52322263352</v>
      </c>
      <c r="K1518" s="2053"/>
      <c r="L1518" s="2030"/>
      <c r="M1518" s="2030"/>
      <c r="N1518" s="2030"/>
      <c r="O1518" s="147"/>
      <c r="R1518" s="1095" t="str">
        <f>IF(B1518="","",COUNTIF('Breakdown (B)'!$D$147:$D$1323,B1518))</f>
        <v/>
      </c>
    </row>
    <row r="1519" spans="1:18" s="146" customFormat="1" hidden="1">
      <c r="B1519" s="3491"/>
      <c r="C1519" s="426"/>
      <c r="D1519" s="426"/>
      <c r="E1519" s="427"/>
      <c r="F1519" s="426"/>
      <c r="G1519" s="427"/>
      <c r="H1519" s="3521"/>
      <c r="I1519" s="426"/>
      <c r="J1519" s="426"/>
      <c r="K1519" s="2057"/>
      <c r="L1519" s="2030"/>
      <c r="M1519" s="2030"/>
      <c r="N1519" s="2030"/>
      <c r="R1519" s="1095" t="str">
        <f>IF(B1519="","",COUNTIF('Breakdown (B)'!$D$147:$D$1323,B1519))</f>
        <v/>
      </c>
    </row>
    <row r="1520" spans="1:18" s="1088" customFormat="1" ht="25.5">
      <c r="A1520" s="1088" t="s">
        <v>1244</v>
      </c>
      <c r="B1520" s="3490">
        <f>B1495+1</f>
        <v>73</v>
      </c>
      <c r="C1520" s="1089" t="s">
        <v>1692</v>
      </c>
      <c r="D1520" s="1090" t="s">
        <v>2506</v>
      </c>
      <c r="E1520" s="1092" t="s">
        <v>420</v>
      </c>
      <c r="F1520" s="1090" t="s">
        <v>2507</v>
      </c>
      <c r="G1520" s="1092" t="s">
        <v>1112</v>
      </c>
      <c r="H1520" s="3520"/>
      <c r="I1520" s="1093"/>
      <c r="J1520" s="1093"/>
      <c r="K1520" s="2052">
        <f>J1521</f>
        <v>514781.5193727272</v>
      </c>
      <c r="L1520" s="2043">
        <f>J1530</f>
        <v>74881.75</v>
      </c>
      <c r="M1520" s="2043"/>
      <c r="N1520" s="2043"/>
      <c r="O1520" s="1094">
        <f>J1533</f>
        <v>0</v>
      </c>
      <c r="P1520" s="1088">
        <f>IF(B1520=" ",0,(M1520+N1520+O1520)*1.02*1.055*1.06*1.1)</f>
        <v>0</v>
      </c>
      <c r="R1520" s="1095">
        <f>IF(B1520="","",COUNTIF('Breakdown (B)'!$D$147:$D$1323,B1520))</f>
        <v>2</v>
      </c>
    </row>
    <row r="1521" spans="2:18" s="147" customFormat="1">
      <c r="B1521" s="3491"/>
      <c r="C1521" s="555" t="str">
        <f>IF(D1521=$D$63,"A.",IF(D1521=$D$69,"B.",IF(D1521=$D$72,"C.",IF(D1521=$D$79,"D.",IF(D1521=$D$80,"E.",IF(D1521=$D$81,"F.",IF(D1521=$D$82,"G.",IF(D1521=$D$83,"H.","I."))))))))</f>
        <v>A.</v>
      </c>
      <c r="D1521" s="210" t="s">
        <v>1479</v>
      </c>
      <c r="E1521" s="427"/>
      <c r="F1521" s="210" t="s">
        <v>64</v>
      </c>
      <c r="G1521" s="427"/>
      <c r="H1521" s="3521"/>
      <c r="I1521" s="210"/>
      <c r="J1521" s="996">
        <f>SUM(J1523:J1528)</f>
        <v>514781.5193727272</v>
      </c>
      <c r="K1521" s="2057"/>
      <c r="L1521" s="2030"/>
      <c r="M1521" s="2030"/>
      <c r="N1521" s="2030"/>
      <c r="R1521" s="1095" t="str">
        <f>IF(B1521="","",COUNTIF('Breakdown (B)'!$D$147:$D$1323,B1521))</f>
        <v/>
      </c>
    </row>
    <row r="1522" spans="2:18" s="146" customFormat="1">
      <c r="B1522" s="3491"/>
      <c r="C1522" s="426"/>
      <c r="D1522" s="426"/>
      <c r="E1522" s="427"/>
      <c r="F1522" s="426"/>
      <c r="G1522" s="427"/>
      <c r="H1522" s="3521"/>
      <c r="I1522" s="426"/>
      <c r="J1522" s="426"/>
      <c r="K1522" s="2057"/>
      <c r="L1522" s="2030"/>
      <c r="M1522" s="2030"/>
      <c r="N1522" s="2030"/>
      <c r="R1522" s="1095" t="str">
        <f>IF(B1522="","",COUNTIF('Breakdown (B)'!$D$147:$D$1323,B1522))</f>
        <v/>
      </c>
    </row>
    <row r="1523" spans="2:18" s="146" customFormat="1" ht="12" customHeight="1">
      <c r="B1523" s="3491"/>
      <c r="C1523" s="426"/>
      <c r="D1523" s="426" t="s">
        <v>2050</v>
      </c>
      <c r="E1523" s="427" t="s">
        <v>421</v>
      </c>
      <c r="F1523" s="426" t="s">
        <v>2051</v>
      </c>
      <c r="G1523" s="427" t="s">
        <v>270</v>
      </c>
      <c r="H1523" s="3521">
        <v>1</v>
      </c>
      <c r="I1523" s="426">
        <f>VLOOKUP(D1523,material1,8,0)</f>
        <v>489090.90909090906</v>
      </c>
      <c r="J1523" s="426">
        <f>H1523*I1523</f>
        <v>489090.90909090906</v>
      </c>
      <c r="K1523" s="2057"/>
      <c r="L1523" s="2030"/>
      <c r="M1523" s="2030"/>
      <c r="N1523" s="2030"/>
      <c r="R1523" s="1095" t="str">
        <f>IF(B1523="","",COUNTIF('Breakdown (B)'!$D$147:$D$1323,B1523))</f>
        <v/>
      </c>
    </row>
    <row r="1524" spans="2:18" s="146" customFormat="1" ht="12" customHeight="1">
      <c r="B1524" s="3491"/>
      <c r="C1524" s="426"/>
      <c r="D1524" s="426" t="s">
        <v>1842</v>
      </c>
      <c r="E1524" s="427" t="s">
        <v>421</v>
      </c>
      <c r="F1524" s="426" t="s">
        <v>2</v>
      </c>
      <c r="G1524" s="427" t="s">
        <v>270</v>
      </c>
      <c r="H1524" s="3521">
        <v>1</v>
      </c>
      <c r="I1524" s="426">
        <f>VLOOKUP(D1524,material1,8,0)</f>
        <v>5969.43</v>
      </c>
      <c r="J1524" s="426">
        <f>H1524*I1524</f>
        <v>5969.43</v>
      </c>
      <c r="K1524" s="2057"/>
      <c r="L1524" s="2030"/>
      <c r="M1524" s="2030"/>
      <c r="N1524" s="2030"/>
      <c r="R1524" s="1095" t="str">
        <f>IF(B1524="","",COUNTIF('Breakdown (B)'!$D$147:$D$1323,B1524))</f>
        <v/>
      </c>
    </row>
    <row r="1525" spans="2:18" s="146" customFormat="1">
      <c r="B1525" s="3491"/>
      <c r="C1525" s="426"/>
      <c r="D1525" s="426" t="s">
        <v>1843</v>
      </c>
      <c r="E1525" s="427" t="s">
        <v>421</v>
      </c>
      <c r="F1525" s="426" t="s">
        <v>3</v>
      </c>
      <c r="G1525" s="427" t="s">
        <v>270</v>
      </c>
      <c r="H1525" s="3521">
        <v>1</v>
      </c>
      <c r="I1525" s="426">
        <f>VLOOKUP(D1525,material1,8,0)</f>
        <v>5527.25</v>
      </c>
      <c r="J1525" s="426">
        <f>H1525*I1525</f>
        <v>5527.25</v>
      </c>
      <c r="K1525" s="2057"/>
      <c r="L1525" s="2030"/>
      <c r="M1525" s="2030"/>
      <c r="N1525" s="2030"/>
      <c r="R1525" s="1095" t="str">
        <f>IF(B1525="","",COUNTIF('Breakdown (B)'!$D$147:$D$1323,B1525))</f>
        <v/>
      </c>
    </row>
    <row r="1526" spans="2:18" s="146" customFormat="1">
      <c r="B1526" s="3491"/>
      <c r="C1526" s="426"/>
      <c r="D1526" s="426" t="s">
        <v>769</v>
      </c>
      <c r="E1526" s="427" t="s">
        <v>1075</v>
      </c>
      <c r="F1526" s="426" t="s">
        <v>4</v>
      </c>
      <c r="G1526" s="427" t="s">
        <v>1075</v>
      </c>
      <c r="H1526" s="3521">
        <v>0.05</v>
      </c>
      <c r="I1526" s="426">
        <f>VLOOKUP(D1526,material1,8,0)</f>
        <v>33163.5</v>
      </c>
      <c r="J1526" s="426">
        <f>H1526*I1526</f>
        <v>1658.1750000000002</v>
      </c>
      <c r="K1526" s="2057"/>
      <c r="L1526" s="2030"/>
      <c r="M1526" s="2030"/>
      <c r="N1526" s="2030"/>
      <c r="R1526" s="1095" t="str">
        <f>IF(B1526="","",COUNTIF('Breakdown (B)'!$D$147:$D$1323,B1526))</f>
        <v/>
      </c>
    </row>
    <row r="1527" spans="2:18" s="146" customFormat="1">
      <c r="B1527" s="3491"/>
      <c r="C1527" s="426"/>
      <c r="D1527" s="426" t="s">
        <v>1815</v>
      </c>
      <c r="E1527" s="427" t="s">
        <v>1075</v>
      </c>
      <c r="F1527" s="426" t="s">
        <v>5</v>
      </c>
      <c r="G1527" s="427" t="s">
        <v>1075</v>
      </c>
      <c r="H1527" s="3521">
        <v>0.22</v>
      </c>
      <c r="I1527" s="426">
        <f>VLOOKUP(D1527,material1,8,0)</f>
        <v>11100</v>
      </c>
      <c r="J1527" s="426">
        <f>H1527*I1527</f>
        <v>2442</v>
      </c>
      <c r="K1527" s="2057"/>
      <c r="L1527" s="2030"/>
      <c r="M1527" s="2030"/>
      <c r="N1527" s="2030"/>
      <c r="R1527" s="1095" t="str">
        <f>IF(B1527="","",COUNTIF('Breakdown (B)'!$D$147:$D$1323,B1527))</f>
        <v/>
      </c>
    </row>
    <row r="1528" spans="2:18" s="146" customFormat="1">
      <c r="B1528" s="3491"/>
      <c r="C1528" s="426"/>
      <c r="D1528" s="426" t="s">
        <v>882</v>
      </c>
      <c r="E1528" s="427" t="s">
        <v>1098</v>
      </c>
      <c r="F1528" s="426" t="s">
        <v>715</v>
      </c>
      <c r="G1528" s="427" t="s">
        <v>1098</v>
      </c>
      <c r="H1528" s="3521">
        <v>2</v>
      </c>
      <c r="I1528" s="426"/>
      <c r="J1528" s="426">
        <f>SUM(J1523:J1527)*H1528%</f>
        <v>10093.755281818181</v>
      </c>
      <c r="K1528" s="2057"/>
      <c r="L1528" s="2030"/>
      <c r="M1528" s="2030"/>
      <c r="N1528" s="2030"/>
      <c r="R1528" s="1095" t="str">
        <f>IF(B1528="","",COUNTIF('Breakdown (B)'!$D$147:$D$1323,B1528))</f>
        <v/>
      </c>
    </row>
    <row r="1529" spans="2:18" s="146" customFormat="1">
      <c r="B1529" s="3491"/>
      <c r="C1529" s="426"/>
      <c r="D1529" s="426"/>
      <c r="E1529" s="427"/>
      <c r="F1529" s="426"/>
      <c r="G1529" s="427"/>
      <c r="H1529" s="3521"/>
      <c r="I1529" s="426"/>
      <c r="J1529" s="426"/>
      <c r="K1529" s="2057"/>
      <c r="L1529" s="2030"/>
      <c r="M1529" s="2030"/>
      <c r="N1529" s="2030"/>
      <c r="R1529" s="1095" t="str">
        <f>IF(B1529="","",COUNTIF('Breakdown (B)'!$D$147:$D$1323,B1529))</f>
        <v/>
      </c>
    </row>
    <row r="1530" spans="2:18" s="147" customFormat="1">
      <c r="B1530" s="3491"/>
      <c r="C1530" s="555" t="str">
        <f>IF(D1530=$D$63,"A.",IF(D1530=$D$69,"B.",IF(D1530=$D$72,"C.",IF(D1530=$D$79,"D.",IF(D1530=$D$80,"E.",IF(D1530=$D$81,"F.",IF(D1530=$D$82,"G.",IF(D1530=$D$83,"H.","I."))))))))</f>
        <v>B.</v>
      </c>
      <c r="D1530" s="210" t="s">
        <v>969</v>
      </c>
      <c r="E1530" s="427"/>
      <c r="F1530" s="210" t="s">
        <v>1482</v>
      </c>
      <c r="G1530" s="427"/>
      <c r="H1530" s="3521"/>
      <c r="I1530" s="210"/>
      <c r="J1530" s="996">
        <f>J1531</f>
        <v>74881.75</v>
      </c>
      <c r="K1530" s="2057"/>
      <c r="L1530" s="2030"/>
      <c r="M1530" s="2030"/>
      <c r="N1530" s="2030"/>
      <c r="R1530" s="1095" t="str">
        <f>IF(B1530="","",COUNTIF('Breakdown (B)'!$D$147:$D$1323,B1530))</f>
        <v/>
      </c>
    </row>
    <row r="1531" spans="2:18">
      <c r="B1531" s="3491"/>
      <c r="C1531" s="426"/>
      <c r="D1531" s="163">
        <v>4.5</v>
      </c>
      <c r="E1531" s="192" t="s">
        <v>1286</v>
      </c>
      <c r="F1531" s="164">
        <v>4.5</v>
      </c>
      <c r="G1531" s="165" t="s">
        <v>1545</v>
      </c>
      <c r="H1531" s="3521">
        <v>0.25</v>
      </c>
      <c r="I1531" s="196">
        <f>VLOOKUP(D1531,A18N3,10)</f>
        <v>299527</v>
      </c>
      <c r="J1531" s="196">
        <f>H1531*I1531</f>
        <v>74881.75</v>
      </c>
      <c r="K1531" s="2053"/>
      <c r="L1531" s="2042"/>
      <c r="M1531" s="2042"/>
      <c r="N1531" s="2042"/>
      <c r="R1531" s="1095" t="str">
        <f>IF(B1531="","",COUNTIF('Breakdown (B)'!$D$147:$D$1323,B1531))</f>
        <v/>
      </c>
    </row>
    <row r="1532" spans="2:18" s="146" customFormat="1">
      <c r="B1532" s="3491"/>
      <c r="C1532" s="426"/>
      <c r="D1532" s="426"/>
      <c r="E1532" s="427"/>
      <c r="F1532" s="426"/>
      <c r="G1532" s="427"/>
      <c r="H1532" s="3521"/>
      <c r="I1532" s="426"/>
      <c r="J1532" s="426"/>
      <c r="K1532" s="2057"/>
      <c r="L1532" s="2030"/>
      <c r="M1532" s="2030"/>
      <c r="N1532" s="2030"/>
      <c r="R1532" s="1095" t="str">
        <f>IF(B1532="","",COUNTIF('Breakdown (B)'!$D$147:$D$1323,B1532))</f>
        <v/>
      </c>
    </row>
    <row r="1533" spans="2:18" s="147" customFormat="1">
      <c r="B1533" s="3491"/>
      <c r="C1533" s="555" t="str">
        <f>IF(D1533=$D$63,"A.",IF(D1533=$D$69,"B.",IF(D1533=$D$72,"C.",IF(D1533=$D$79,"D.",IF(D1533=$D$80,"E.",IF(D1533=$D$81,"F.",IF(D1533=$D$82,"G.",IF(D1533=$D$83,"H.","I."))))))))</f>
        <v>C.</v>
      </c>
      <c r="D1533" s="210" t="s">
        <v>970</v>
      </c>
      <c r="E1533" s="427"/>
      <c r="F1533" s="210" t="s">
        <v>1483</v>
      </c>
      <c r="G1533" s="427"/>
      <c r="H1533" s="3521"/>
      <c r="I1533" s="210"/>
      <c r="J1533" s="210">
        <v>0</v>
      </c>
      <c r="K1533" s="2057"/>
      <c r="L1533" s="2030"/>
      <c r="M1533" s="2030"/>
      <c r="N1533" s="2030"/>
      <c r="R1533" s="1095" t="str">
        <f>IF(B1533="","",COUNTIF('Breakdown (B)'!$D$147:$D$1323,B1533))</f>
        <v/>
      </c>
    </row>
    <row r="1534" spans="2:18" s="146" customFormat="1">
      <c r="B1534" s="3491"/>
      <c r="C1534" s="426"/>
      <c r="D1534" s="426"/>
      <c r="E1534" s="427"/>
      <c r="F1534" s="426"/>
      <c r="G1534" s="427"/>
      <c r="H1534" s="3521"/>
      <c r="I1534" s="426"/>
      <c r="J1534" s="426"/>
      <c r="K1534" s="2057"/>
      <c r="L1534" s="2030"/>
      <c r="M1534" s="2030"/>
      <c r="N1534" s="2030"/>
      <c r="R1534" s="1095" t="str">
        <f>IF(B1534="","",COUNTIF('Breakdown (B)'!$D$147:$D$1323,B1534))</f>
        <v/>
      </c>
    </row>
    <row r="1535" spans="2:18" s="146" customFormat="1" hidden="1">
      <c r="B1535" s="3491"/>
      <c r="C1535" s="555" t="str">
        <f>IF(D1535=$D$63,"A.",IF(D1535=$D$69,"B.",IF(D1535=$D$72,"C.",IF(D1535=$D$79,"D.",IF(D1535=$D$80,"E.",IF(D1535=$D$81,"F.",IF(D1535=$D$82,"G.",IF(D1535=$D$83,"H.","I."))))))))</f>
        <v>D.</v>
      </c>
      <c r="D1535" s="426" t="s">
        <v>539</v>
      </c>
      <c r="E1535" s="427"/>
      <c r="F1535" s="426" t="s">
        <v>542</v>
      </c>
      <c r="G1535" s="427"/>
      <c r="H1535" s="3521"/>
      <c r="I1535" s="426"/>
      <c r="J1535" s="426">
        <f>J1521+J1530+J1533</f>
        <v>589663.26937272726</v>
      </c>
      <c r="K1535" s="2057"/>
      <c r="L1535" s="2030"/>
      <c r="M1535" s="2030"/>
      <c r="N1535" s="2030"/>
      <c r="R1535" s="1095" t="str">
        <f>IF(B1535="","",COUNTIF('Breakdown (B)'!$D$147:$D$1323,B1535))</f>
        <v/>
      </c>
    </row>
    <row r="1536" spans="2:18" s="146" customFormat="1" hidden="1">
      <c r="B1536" s="3491"/>
      <c r="C1536" s="555" t="str">
        <f>IF(D1536=$D$45,"A.",IF(D1536=$D$47,"B.",IF(D1536=$D$50,"C.",IF(D1536=$D$52,"D.",IF(D1536=$D$53,"E.",IF(D1536=$D$54,"F.",IF(D1536=$D$55,"G.",IF(D1536=$D$56,"H.","I."))))))))</f>
        <v>E.</v>
      </c>
      <c r="D1536" s="426" t="s">
        <v>499</v>
      </c>
      <c r="E1536" s="427"/>
      <c r="F1536" s="426" t="s">
        <v>500</v>
      </c>
      <c r="G1536" s="427"/>
      <c r="H1536" s="3521"/>
      <c r="I1536" s="426"/>
      <c r="J1536" s="426">
        <f>2%*J1535</f>
        <v>11793.265387454545</v>
      </c>
      <c r="K1536" s="2057"/>
      <c r="L1536" s="2030"/>
      <c r="M1536" s="2030"/>
      <c r="N1536" s="2030"/>
      <c r="R1536" s="1095" t="str">
        <f>IF(B1536="","",COUNTIF('Breakdown (B)'!$D$147:$D$1323,B1536))</f>
        <v/>
      </c>
    </row>
    <row r="1537" spans="1:18" s="146" customFormat="1" hidden="1">
      <c r="B1537" s="3491"/>
      <c r="C1537" s="555" t="str">
        <f>IF(D1537=$D$63,"A.",IF(D1537=$D$69,"B.",IF(D1537=$D$72,"C.",IF(D1537=$D$79,"D.",IF(D1537=$D$80,"E.",IF(D1537=$D$81,"F.",IF(D1537=$D$82,"G.",IF(D1537=$D$83,"H.","I."))))))))</f>
        <v>F.</v>
      </c>
      <c r="D1537" s="426" t="s">
        <v>540</v>
      </c>
      <c r="E1537" s="427"/>
      <c r="F1537" s="426" t="s">
        <v>543</v>
      </c>
      <c r="G1537" s="427"/>
      <c r="H1537" s="3521"/>
      <c r="I1537" s="426"/>
      <c r="J1537" s="426">
        <f>SUM(J1535:J1536)</f>
        <v>601456.53476018179</v>
      </c>
      <c r="K1537" s="2057"/>
      <c r="L1537" s="2030"/>
      <c r="M1537" s="2030"/>
      <c r="N1537" s="2030"/>
      <c r="R1537" s="1095" t="str">
        <f>IF(B1537="","",COUNTIF('Breakdown (B)'!$D$147:$D$1323,B1537))</f>
        <v/>
      </c>
    </row>
    <row r="1538" spans="1:18" s="146" customFormat="1" hidden="1">
      <c r="B1538" s="3491"/>
      <c r="C1538" s="555" t="str">
        <f>IF(D1538=$D$45,"A.",IF(D1538=$D$47,"B.",IF(D1538=$D$50,"C.",IF(D1538=$D$52,"D.",IF(D1538=$D$53,"E.",IF(D1538=$D$54,"F.",IF(D1538=$D$55,"G.",IF(D1538=$D$56,"H.","I."))))))))</f>
        <v>G.</v>
      </c>
      <c r="D1538" s="426" t="s">
        <v>541</v>
      </c>
      <c r="E1538" s="427"/>
      <c r="F1538" s="426" t="s">
        <v>544</v>
      </c>
      <c r="G1538" s="427"/>
      <c r="H1538" s="3521"/>
      <c r="I1538" s="426"/>
      <c r="J1538" s="426">
        <f>5.5%*J1537</f>
        <v>33080.109411810001</v>
      </c>
      <c r="K1538" s="2057"/>
      <c r="L1538" s="2030"/>
      <c r="M1538" s="2030"/>
      <c r="N1538" s="2030"/>
      <c r="R1538" s="1095" t="str">
        <f>IF(B1538="","",COUNTIF('Breakdown (B)'!$D$147:$D$1323,B1538))</f>
        <v/>
      </c>
    </row>
    <row r="1539" spans="1:18" s="146" customFormat="1" hidden="1">
      <c r="B1539" s="3491"/>
      <c r="C1539" s="555" t="str">
        <f>IF(D1539=$D$63,"A.",IF(D1539=$D$69,"B.",IF(D1539=$D$72,"C.",IF(D1539=$D$79,"D.",IF(D1539=$D$80,"E.",IF(D1539=$D$81,"F.",IF(D1539=$D$82,"G.",IF(D1539=$D$83,"H.","I."))))))))</f>
        <v>H.</v>
      </c>
      <c r="D1539" s="426" t="s">
        <v>479</v>
      </c>
      <c r="E1539" s="427"/>
      <c r="F1539" s="426" t="s">
        <v>478</v>
      </c>
      <c r="G1539" s="427"/>
      <c r="H1539" s="3521"/>
      <c r="I1539" s="426"/>
      <c r="J1539" s="426">
        <f>6%*SUM(J1537:J1538)</f>
        <v>38072.198650319508</v>
      </c>
      <c r="K1539" s="2057"/>
      <c r="L1539" s="2030"/>
      <c r="M1539" s="2030"/>
      <c r="N1539" s="2030"/>
      <c r="R1539" s="1095" t="str">
        <f>IF(B1539="","",COUNTIF('Breakdown (B)'!$D$147:$D$1323,B1539))</f>
        <v/>
      </c>
    </row>
    <row r="1540" spans="1:18" s="146" customFormat="1" hidden="1">
      <c r="B1540" s="3491"/>
      <c r="C1540" s="555" t="str">
        <f>IF(D1540=$D$45,"A.",IF(D1540=$D$47,"B.",IF(D1540=$D$50,"C.",IF(D1540=$D$52,"D.",IF(D1540=$D$53,"E.",IF(D1540=$D$54,"F.",IF(D1540=$D$55,"G.",IF(D1540=$D$56,"H.","I."))))))))</f>
        <v>I.</v>
      </c>
      <c r="D1540" s="426" t="s">
        <v>1370</v>
      </c>
      <c r="E1540" s="427"/>
      <c r="F1540" s="426" t="s">
        <v>440</v>
      </c>
      <c r="G1540" s="427"/>
      <c r="H1540" s="3521"/>
      <c r="I1540" s="426"/>
      <c r="J1540" s="426">
        <f>SUM(J1537:J1539)</f>
        <v>672608.84282231133</v>
      </c>
      <c r="K1540" s="2057"/>
      <c r="L1540" s="2030"/>
      <c r="M1540" s="2030"/>
      <c r="N1540" s="2030"/>
      <c r="R1540" s="1095" t="str">
        <f>IF(B1540="","",COUNTIF('Breakdown (B)'!$D$147:$D$1323,B1540))</f>
        <v/>
      </c>
    </row>
    <row r="1541" spans="1:18" ht="15" hidden="1" customHeight="1">
      <c r="B1541" s="3491"/>
      <c r="C1541" s="159" t="s">
        <v>1666</v>
      </c>
      <c r="D1541" s="168" t="s">
        <v>1667</v>
      </c>
      <c r="E1541" s="192"/>
      <c r="F1541" s="168" t="s">
        <v>1668</v>
      </c>
      <c r="G1541" s="192"/>
      <c r="H1541" s="3522"/>
      <c r="I1541" s="196"/>
      <c r="J1541" s="196">
        <f>J1540*10%</f>
        <v>67260.884282231142</v>
      </c>
      <c r="K1541" s="2053"/>
      <c r="L1541" s="2030"/>
      <c r="M1541" s="2030"/>
      <c r="N1541" s="2030"/>
      <c r="O1541" s="146"/>
      <c r="R1541" s="1095" t="str">
        <f>IF(B1541="","",COUNTIF('Breakdown (B)'!$D$147:$D$1323,B1541))</f>
        <v/>
      </c>
    </row>
    <row r="1542" spans="1:18" ht="15" hidden="1" customHeight="1">
      <c r="B1542" s="3491"/>
      <c r="C1542" s="159" t="s">
        <v>2653</v>
      </c>
      <c r="D1542" s="168" t="s">
        <v>2652</v>
      </c>
      <c r="E1542" s="192"/>
      <c r="F1542" s="168" t="s">
        <v>2654</v>
      </c>
      <c r="G1542" s="192"/>
      <c r="H1542" s="3522"/>
      <c r="I1542" s="196"/>
      <c r="J1542" s="196">
        <f>SUM(J1540:J1541)*2%</f>
        <v>14797.394542090849</v>
      </c>
      <c r="K1542" s="2053"/>
      <c r="L1542" s="2030"/>
      <c r="M1542" s="2030"/>
      <c r="N1542" s="2030"/>
      <c r="O1542" s="146"/>
      <c r="R1542" s="1095" t="str">
        <f>IF(B1542="","",COUNTIF('Breakdown (B)'!$D$147:$D$1323,B1542))</f>
        <v/>
      </c>
    </row>
    <row r="1543" spans="1:18" s="155" customFormat="1" ht="13.5" hidden="1" customHeight="1">
      <c r="B1543" s="3492"/>
      <c r="C1543" s="428">
        <f>B1520</f>
        <v>73</v>
      </c>
      <c r="D1543" s="210" t="s">
        <v>1669</v>
      </c>
      <c r="E1543" s="175"/>
      <c r="F1543" s="210" t="s">
        <v>1670</v>
      </c>
      <c r="G1543" s="175"/>
      <c r="H1543" s="3523"/>
      <c r="I1543" s="198"/>
      <c r="J1543" s="198">
        <f>SUM(J1540:J1542)</f>
        <v>754667.12164663326</v>
      </c>
      <c r="K1543" s="2053"/>
      <c r="L1543" s="2030"/>
      <c r="M1543" s="2030"/>
      <c r="N1543" s="2030"/>
      <c r="O1543" s="147"/>
      <c r="R1543" s="1095" t="str">
        <f>IF(B1543="","",COUNTIF('Breakdown (B)'!$D$147:$D$1323,B1543))</f>
        <v/>
      </c>
    </row>
    <row r="1544" spans="1:18" s="146" customFormat="1" hidden="1">
      <c r="B1544" s="3491"/>
      <c r="C1544" s="426"/>
      <c r="D1544" s="426"/>
      <c r="E1544" s="427"/>
      <c r="F1544" s="426"/>
      <c r="G1544" s="427"/>
      <c r="H1544" s="3521"/>
      <c r="I1544" s="426"/>
      <c r="J1544" s="426"/>
      <c r="K1544" s="2057"/>
      <c r="L1544" s="2030"/>
      <c r="M1544" s="2030"/>
      <c r="N1544" s="2030"/>
      <c r="R1544" s="1095" t="str">
        <f>IF(B1544="","",COUNTIF('Breakdown (B)'!$D$147:$D$1323,B1544))</f>
        <v/>
      </c>
    </row>
    <row r="1545" spans="1:18" s="1088" customFormat="1" ht="25.5">
      <c r="A1545" s="1088" t="s">
        <v>1244</v>
      </c>
      <c r="B1545" s="3490">
        <f>B1520+1</f>
        <v>74</v>
      </c>
      <c r="C1545" s="1089" t="s">
        <v>1693</v>
      </c>
      <c r="D1545" s="1090" t="s">
        <v>6</v>
      </c>
      <c r="E1545" s="1091" t="s">
        <v>298</v>
      </c>
      <c r="F1545" s="1090" t="s">
        <v>10</v>
      </c>
      <c r="G1545" s="1092" t="s">
        <v>298</v>
      </c>
      <c r="H1545" s="3520"/>
      <c r="I1545" s="1093"/>
      <c r="J1545" s="1093"/>
      <c r="K1545" s="2052">
        <f>J1546</f>
        <v>68858.597366140224</v>
      </c>
      <c r="L1545" s="2043">
        <f>J1554</f>
        <v>62900.67</v>
      </c>
      <c r="M1545" s="2043">
        <f>J1557</f>
        <v>8099.6248104545448</v>
      </c>
      <c r="N1545" s="2043"/>
      <c r="O1545" s="1094">
        <f>J1557</f>
        <v>8099.6248104545448</v>
      </c>
      <c r="P1545" s="1088">
        <f>IF(B1545=" ",0,(M1545+N1545+O1545)*1.02*1.055*1.06*1.1)</f>
        <v>20325.72659489228</v>
      </c>
      <c r="R1545" s="1095">
        <f>IF(B1545="","",COUNTIF('Breakdown (B)'!$D$147:$D$1323,B1545))</f>
        <v>2</v>
      </c>
    </row>
    <row r="1546" spans="1:18" s="147" customFormat="1">
      <c r="B1546" s="3491"/>
      <c r="C1546" s="555" t="str">
        <f>IF(D1546=$D$45,"A.",IF(D1546=$D$47,"B.",IF(D1546=$D$50,"C.",IF(D1546=$D$52,"D.",IF(D1546=$D$53,"E.",IF(D1546=$D$54,"F.",IF(D1546=$D$55,"G.",IF(D1546=$D$56,"H.","I."))))))))</f>
        <v>A.</v>
      </c>
      <c r="D1546" s="210" t="s">
        <v>1479</v>
      </c>
      <c r="E1546" s="427"/>
      <c r="F1546" s="210" t="s">
        <v>64</v>
      </c>
      <c r="G1546" s="427"/>
      <c r="H1546" s="3521"/>
      <c r="I1546" s="210"/>
      <c r="J1546" s="996">
        <f>SUM(J1547:J1552)</f>
        <v>68858.597366140224</v>
      </c>
      <c r="K1546" s="2057"/>
      <c r="L1546" s="2030"/>
      <c r="M1546" s="2030"/>
      <c r="N1546" s="2030"/>
      <c r="R1546" s="1095" t="str">
        <f>IF(B1546="","",COUNTIF('Breakdown (B)'!$D$147:$D$1323,B1546))</f>
        <v/>
      </c>
    </row>
    <row r="1547" spans="1:18" s="146" customFormat="1">
      <c r="B1547" s="3491"/>
      <c r="C1547" s="555"/>
      <c r="D1547" s="426" t="s">
        <v>1875</v>
      </c>
      <c r="E1547" s="427" t="s">
        <v>298</v>
      </c>
      <c r="F1547" s="426" t="s">
        <v>1876</v>
      </c>
      <c r="G1547" s="427" t="s">
        <v>298</v>
      </c>
      <c r="H1547" s="3521">
        <v>1.02</v>
      </c>
      <c r="I1547" s="426">
        <f>VLOOKUP(D1547,material1,8,0)</f>
        <v>58730.909090909088</v>
      </c>
      <c r="J1547" s="426">
        <f>H1547*I1547</f>
        <v>59905.527272727268</v>
      </c>
      <c r="K1547" s="2057"/>
      <c r="L1547" s="2030"/>
      <c r="M1547" s="2030"/>
      <c r="N1547" s="2030"/>
      <c r="R1547" s="1095" t="str">
        <f>IF(B1547="","",COUNTIF('Breakdown (B)'!$D$147:$D$1323,B1547))</f>
        <v/>
      </c>
    </row>
    <row r="1548" spans="1:18" s="146" customFormat="1">
      <c r="B1548" s="3491"/>
      <c r="C1548" s="555"/>
      <c r="D1548" s="426" t="s">
        <v>1879</v>
      </c>
      <c r="E1548" s="427" t="s">
        <v>298</v>
      </c>
      <c r="F1548" s="426" t="s">
        <v>7</v>
      </c>
      <c r="G1548" s="427" t="s">
        <v>298</v>
      </c>
      <c r="H1548" s="3521">
        <v>0.06</v>
      </c>
      <c r="I1548" s="426">
        <f>I1547</f>
        <v>58730.909090909088</v>
      </c>
      <c r="J1548" s="426">
        <f>H1548*I1548</f>
        <v>3523.8545454545451</v>
      </c>
      <c r="K1548" s="2057"/>
      <c r="L1548" s="2030"/>
      <c r="M1548" s="2030"/>
      <c r="N1548" s="2030"/>
      <c r="R1548" s="1095" t="str">
        <f>IF(B1548="","",COUNTIF('Breakdown (B)'!$D$147:$D$1323,B1548))</f>
        <v/>
      </c>
    </row>
    <row r="1549" spans="1:18" s="146" customFormat="1">
      <c r="B1549" s="3491"/>
      <c r="C1549" s="555"/>
      <c r="D1549" s="426" t="s">
        <v>1826</v>
      </c>
      <c r="E1549" s="427" t="s">
        <v>1075</v>
      </c>
      <c r="F1549" s="426" t="s">
        <v>8</v>
      </c>
      <c r="G1549" s="427" t="s">
        <v>1075</v>
      </c>
      <c r="H1549" s="3521">
        <v>0.19</v>
      </c>
      <c r="I1549" s="426">
        <f>VLOOKUP(D1549,material1,8,0)</f>
        <v>14608.617143181818</v>
      </c>
      <c r="J1549" s="426">
        <f>H1549*I1549</f>
        <v>2775.6372572045457</v>
      </c>
      <c r="K1549" s="2057"/>
      <c r="L1549" s="2030"/>
      <c r="M1549" s="2030"/>
      <c r="N1549" s="2030"/>
      <c r="R1549" s="1095" t="str">
        <f>IF(B1549="","",COUNTIF('Breakdown (B)'!$D$147:$D$1323,B1549))</f>
        <v/>
      </c>
    </row>
    <row r="1550" spans="1:18" s="146" customFormat="1">
      <c r="B1550" s="3491"/>
      <c r="C1550" s="555"/>
      <c r="D1550" s="426" t="s">
        <v>266</v>
      </c>
      <c r="E1550" s="427" t="s">
        <v>1075</v>
      </c>
      <c r="F1550" s="426" t="s">
        <v>884</v>
      </c>
      <c r="G1550" s="427" t="s">
        <v>1075</v>
      </c>
      <c r="H1550" s="3521">
        <v>1.4999999999999999E-2</v>
      </c>
      <c r="I1550" s="426">
        <f>VLOOKUP(D1550,material1,8,0)</f>
        <v>20909</v>
      </c>
      <c r="J1550" s="426">
        <f>H1550*I1550</f>
        <v>313.63499999999999</v>
      </c>
      <c r="K1550" s="2057"/>
      <c r="L1550" s="2030"/>
      <c r="M1550" s="2030"/>
      <c r="N1550" s="2030"/>
      <c r="R1550" s="1095" t="str">
        <f>IF(B1550="","",COUNTIF('Breakdown (B)'!$D$147:$D$1323,B1550))</f>
        <v/>
      </c>
    </row>
    <row r="1551" spans="1:18" s="146" customFormat="1">
      <c r="B1551" s="3491"/>
      <c r="C1551" s="555"/>
      <c r="D1551" s="426" t="s">
        <v>791</v>
      </c>
      <c r="E1551" s="427" t="s">
        <v>421</v>
      </c>
      <c r="F1551" s="426" t="s">
        <v>135</v>
      </c>
      <c r="G1551" s="427" t="s">
        <v>270</v>
      </c>
      <c r="H1551" s="3521">
        <v>2.5000000000000001E-2</v>
      </c>
      <c r="I1551" s="426">
        <f>VLOOKUP(D1551,material1,8,0)</f>
        <v>66327</v>
      </c>
      <c r="J1551" s="426">
        <f>H1551*I1551</f>
        <v>1658.1750000000002</v>
      </c>
      <c r="K1551" s="2057"/>
      <c r="L1551" s="2030"/>
      <c r="M1551" s="2030"/>
      <c r="N1551" s="2030"/>
      <c r="R1551" s="1095" t="str">
        <f>IF(B1551="","",COUNTIF('Breakdown (B)'!$D$147:$D$1323,B1551))</f>
        <v/>
      </c>
    </row>
    <row r="1552" spans="1:18" s="146" customFormat="1">
      <c r="B1552" s="3491"/>
      <c r="C1552" s="555"/>
      <c r="D1552" s="426" t="s">
        <v>882</v>
      </c>
      <c r="E1552" s="427" t="s">
        <v>1098</v>
      </c>
      <c r="F1552" s="426" t="s">
        <v>715</v>
      </c>
      <c r="G1552" s="427" t="s">
        <v>1098</v>
      </c>
      <c r="H1552" s="3521">
        <v>1</v>
      </c>
      <c r="I1552" s="426"/>
      <c r="J1552" s="426">
        <f>SUM(J1547:J1551)*H1552%</f>
        <v>681.76829075386354</v>
      </c>
      <c r="K1552" s="2057"/>
      <c r="L1552" s="2030"/>
      <c r="M1552" s="2030"/>
      <c r="N1552" s="2030"/>
      <c r="R1552" s="1095" t="str">
        <f>IF(B1552="","",COUNTIF('Breakdown (B)'!$D$147:$D$1323,B1552))</f>
        <v/>
      </c>
    </row>
    <row r="1553" spans="2:18" s="146" customFormat="1">
      <c r="B1553" s="3491"/>
      <c r="C1553" s="555"/>
      <c r="D1553" s="426"/>
      <c r="E1553" s="427"/>
      <c r="F1553" s="426"/>
      <c r="G1553" s="427"/>
      <c r="H1553" s="3521"/>
      <c r="I1553" s="426"/>
      <c r="J1553" s="426"/>
      <c r="K1553" s="2057"/>
      <c r="L1553" s="2030"/>
      <c r="M1553" s="2030"/>
      <c r="N1553" s="2030"/>
      <c r="R1553" s="1095" t="str">
        <f>IF(B1553="","",COUNTIF('Breakdown (B)'!$D$147:$D$1323,B1553))</f>
        <v/>
      </c>
    </row>
    <row r="1554" spans="2:18" s="147" customFormat="1">
      <c r="B1554" s="3491"/>
      <c r="C1554" s="555" t="str">
        <f>IF(D1554=$D$45,"A.",IF(D1554=$D$47,"B.",IF(D1554=$D$50,"C.",IF(D1554=$D$52,"D.",IF(D1554=$D$53,"E.",IF(D1554=$D$54,"F.",IF(D1554=$D$55,"G.",IF(D1554=$D$56,"H.","I."))))))))</f>
        <v>B.</v>
      </c>
      <c r="D1554" s="210" t="s">
        <v>969</v>
      </c>
      <c r="E1554" s="427"/>
      <c r="F1554" s="210" t="s">
        <v>1482</v>
      </c>
      <c r="G1554" s="427"/>
      <c r="H1554" s="3521"/>
      <c r="I1554" s="210"/>
      <c r="J1554" s="996">
        <f>J1555</f>
        <v>62900.67</v>
      </c>
      <c r="K1554" s="2057"/>
      <c r="L1554" s="2030"/>
      <c r="M1554" s="2030"/>
      <c r="N1554" s="2030"/>
      <c r="R1554" s="1095" t="str">
        <f>IF(B1554="","",COUNTIF('Breakdown (B)'!$D$147:$D$1323,B1554))</f>
        <v/>
      </c>
    </row>
    <row r="1555" spans="2:18">
      <c r="B1555" s="3491"/>
      <c r="C1555" s="426"/>
      <c r="D1555" s="163">
        <v>4.5</v>
      </c>
      <c r="E1555" s="192" t="s">
        <v>1286</v>
      </c>
      <c r="F1555" s="164">
        <v>4.5</v>
      </c>
      <c r="G1555" s="165" t="s">
        <v>1287</v>
      </c>
      <c r="H1555" s="3521">
        <v>0.21</v>
      </c>
      <c r="I1555" s="196">
        <f>VLOOKUP(D1555,A18N3,10)</f>
        <v>299527</v>
      </c>
      <c r="J1555" s="196">
        <f>H1555*I1555</f>
        <v>62900.67</v>
      </c>
      <c r="K1555" s="2053"/>
      <c r="L1555" s="2042"/>
      <c r="M1555" s="2042"/>
      <c r="N1555" s="2042"/>
      <c r="R1555" s="1095" t="str">
        <f>IF(B1555="","",COUNTIF('Breakdown (B)'!$D$147:$D$1323,B1555))</f>
        <v/>
      </c>
    </row>
    <row r="1556" spans="2:18" s="146" customFormat="1">
      <c r="B1556" s="3491"/>
      <c r="C1556" s="555"/>
      <c r="D1556" s="426"/>
      <c r="E1556" s="427"/>
      <c r="F1556" s="426"/>
      <c r="G1556" s="427"/>
      <c r="H1556" s="3521"/>
      <c r="I1556" s="426"/>
      <c r="J1556" s="426"/>
      <c r="K1556" s="2057"/>
      <c r="L1556" s="2030"/>
      <c r="M1556" s="2030"/>
      <c r="N1556" s="2030"/>
      <c r="R1556" s="1095" t="str">
        <f>IF(B1556="","",COUNTIF('Breakdown (B)'!$D$147:$D$1323,B1556))</f>
        <v/>
      </c>
    </row>
    <row r="1557" spans="2:18" s="147" customFormat="1">
      <c r="B1557" s="3491"/>
      <c r="C1557" s="555" t="str">
        <f>IF(D1557=$D$45,"A.",IF(D1557=$D$47,"B.",IF(D1557=$D$50,"C.",IF(D1557=$D$52,"D.",IF(D1557=$D$53,"E.",IF(D1557=$D$54,"F.",IF(D1557=$D$55,"G.",IF(D1557=$D$56,"H.","I."))))))))</f>
        <v>C.</v>
      </c>
      <c r="D1557" s="210" t="s">
        <v>970</v>
      </c>
      <c r="E1557" s="427"/>
      <c r="F1557" s="210" t="s">
        <v>1483</v>
      </c>
      <c r="G1557" s="427"/>
      <c r="H1557" s="3521"/>
      <c r="I1557" s="210"/>
      <c r="J1557" s="996">
        <f>SUM(J1558:J1559)</f>
        <v>8099.6248104545448</v>
      </c>
      <c r="K1557" s="2057"/>
      <c r="L1557" s="2030"/>
      <c r="M1557" s="2030"/>
      <c r="N1557" s="2030"/>
      <c r="R1557" s="1095" t="str">
        <f>IF(B1557="","",COUNTIF('Breakdown (B)'!$D$147:$D$1323,B1557))</f>
        <v/>
      </c>
    </row>
    <row r="1558" spans="2:18" s="146" customFormat="1">
      <c r="B1558" s="3491"/>
      <c r="C1558" s="555"/>
      <c r="D1558" s="426" t="s">
        <v>1135</v>
      </c>
      <c r="E1558" s="427" t="s">
        <v>789</v>
      </c>
      <c r="F1558" s="426" t="s">
        <v>9</v>
      </c>
      <c r="G1558" s="427" t="s">
        <v>1547</v>
      </c>
      <c r="H1558" s="3521">
        <v>0.03</v>
      </c>
      <c r="I1558" s="426">
        <f>VLOOKUP(D1558,equiment,15,0)</f>
        <v>257130.94636363635</v>
      </c>
      <c r="J1558" s="426">
        <f>H1558*I1558</f>
        <v>7713.92839090909</v>
      </c>
      <c r="K1558" s="2057"/>
      <c r="L1558" s="2030"/>
      <c r="M1558" s="2030"/>
      <c r="N1558" s="2030"/>
      <c r="R1558" s="1095" t="str">
        <f>IF(B1558="","",COUNTIF('Breakdown (B)'!$D$147:$D$1323,B1558))</f>
        <v/>
      </c>
    </row>
    <row r="1559" spans="2:18" s="146" customFormat="1">
      <c r="B1559" s="3491"/>
      <c r="C1559" s="555" t="s">
        <v>79</v>
      </c>
      <c r="D1559" s="426" t="s">
        <v>900</v>
      </c>
      <c r="E1559" s="427" t="s">
        <v>1098</v>
      </c>
      <c r="F1559" s="426" t="s">
        <v>267</v>
      </c>
      <c r="G1559" s="427" t="s">
        <v>1098</v>
      </c>
      <c r="H1559" s="3521">
        <v>5</v>
      </c>
      <c r="I1559" s="426"/>
      <c r="J1559" s="426">
        <f>SUM(J1558:J1558)*H1559%</f>
        <v>385.69641954545455</v>
      </c>
      <c r="K1559" s="2057"/>
      <c r="L1559" s="2030"/>
      <c r="M1559" s="2030"/>
      <c r="N1559" s="2030"/>
      <c r="R1559" s="1095" t="str">
        <f>IF(B1559="","",COUNTIF('Breakdown (B)'!$D$147:$D$1323,B1559))</f>
        <v/>
      </c>
    </row>
    <row r="1560" spans="2:18" s="146" customFormat="1">
      <c r="B1560" s="3491"/>
      <c r="C1560" s="555"/>
      <c r="D1560" s="426"/>
      <c r="E1560" s="427"/>
      <c r="F1560" s="426"/>
      <c r="G1560" s="427"/>
      <c r="H1560" s="3521" t="s">
        <v>79</v>
      </c>
      <c r="I1560" s="426"/>
      <c r="J1560" s="426"/>
      <c r="K1560" s="2057"/>
      <c r="L1560" s="2030"/>
      <c r="M1560" s="2030"/>
      <c r="N1560" s="2030"/>
      <c r="R1560" s="1095" t="str">
        <f>IF(B1560="","",COUNTIF('Breakdown (B)'!$D$147:$D$1323,B1560))</f>
        <v/>
      </c>
    </row>
    <row r="1561" spans="2:18" s="146" customFormat="1" hidden="1">
      <c r="B1561" s="3491"/>
      <c r="C1561" s="555" t="str">
        <f t="shared" ref="C1561:C1566" si="59">IF(D1561=$D$45,"A.",IF(D1561=$D$47,"B.",IF(D1561=$D$50,"C.",IF(D1561=$D$52,"D.",IF(D1561=$D$53,"E.",IF(D1561=$D$54,"F.",IF(D1561=$D$55,"G.",IF(D1561=$D$56,"H.","I."))))))))</f>
        <v>D.</v>
      </c>
      <c r="D1561" s="426" t="s">
        <v>539</v>
      </c>
      <c r="E1561" s="427"/>
      <c r="F1561" s="426" t="s">
        <v>542</v>
      </c>
      <c r="G1561" s="427"/>
      <c r="H1561" s="3521"/>
      <c r="I1561" s="426"/>
      <c r="J1561" s="426">
        <f>J1546+J1554+J1557</f>
        <v>139858.89217659476</v>
      </c>
      <c r="K1561" s="2057"/>
      <c r="L1561" s="2030"/>
      <c r="M1561" s="2030"/>
      <c r="N1561" s="2030"/>
      <c r="R1561" s="1095" t="str">
        <f>IF(B1561="","",COUNTIF('Breakdown (B)'!$D$147:$D$1323,B1561))</f>
        <v/>
      </c>
    </row>
    <row r="1562" spans="2:18" s="146" customFormat="1" hidden="1">
      <c r="B1562" s="3491"/>
      <c r="C1562" s="555" t="str">
        <f t="shared" si="59"/>
        <v>E.</v>
      </c>
      <c r="D1562" s="426" t="s">
        <v>499</v>
      </c>
      <c r="E1562" s="427"/>
      <c r="F1562" s="426" t="s">
        <v>500</v>
      </c>
      <c r="G1562" s="427"/>
      <c r="H1562" s="3521"/>
      <c r="I1562" s="426"/>
      <c r="J1562" s="426">
        <f>2%*J1561</f>
        <v>2797.1778435318952</v>
      </c>
      <c r="K1562" s="2057"/>
      <c r="L1562" s="2030"/>
      <c r="M1562" s="2030"/>
      <c r="N1562" s="2030"/>
      <c r="R1562" s="1095" t="str">
        <f>IF(B1562="","",COUNTIF('Breakdown (B)'!$D$147:$D$1323,B1562))</f>
        <v/>
      </c>
    </row>
    <row r="1563" spans="2:18" s="146" customFormat="1" hidden="1">
      <c r="B1563" s="3491"/>
      <c r="C1563" s="555" t="str">
        <f t="shared" si="59"/>
        <v>F.</v>
      </c>
      <c r="D1563" s="426" t="s">
        <v>540</v>
      </c>
      <c r="E1563" s="427"/>
      <c r="F1563" s="426" t="s">
        <v>543</v>
      </c>
      <c r="G1563" s="427"/>
      <c r="H1563" s="3521"/>
      <c r="I1563" s="426"/>
      <c r="J1563" s="426">
        <f>SUM(J1561:J1562)</f>
        <v>142656.07002012664</v>
      </c>
      <c r="K1563" s="2057"/>
      <c r="L1563" s="2030"/>
      <c r="M1563" s="2030"/>
      <c r="N1563" s="2030"/>
      <c r="R1563" s="1095" t="str">
        <f>IF(B1563="","",COUNTIF('Breakdown (B)'!$D$147:$D$1323,B1563))</f>
        <v/>
      </c>
    </row>
    <row r="1564" spans="2:18" s="146" customFormat="1" hidden="1">
      <c r="B1564" s="3491"/>
      <c r="C1564" s="555" t="str">
        <f t="shared" si="59"/>
        <v>G.</v>
      </c>
      <c r="D1564" s="426" t="s">
        <v>541</v>
      </c>
      <c r="E1564" s="427"/>
      <c r="F1564" s="426" t="s">
        <v>544</v>
      </c>
      <c r="G1564" s="427"/>
      <c r="H1564" s="3521"/>
      <c r="I1564" s="426"/>
      <c r="J1564" s="426">
        <f>5.5%*J1563</f>
        <v>7846.0838511069651</v>
      </c>
      <c r="K1564" s="2057"/>
      <c r="L1564" s="2030"/>
      <c r="M1564" s="2030"/>
      <c r="N1564" s="2030"/>
      <c r="R1564" s="1095" t="str">
        <f>IF(B1564="","",COUNTIF('Breakdown (B)'!$D$147:$D$1323,B1564))</f>
        <v/>
      </c>
    </row>
    <row r="1565" spans="2:18" s="146" customFormat="1" hidden="1">
      <c r="B1565" s="3500"/>
      <c r="C1565" s="555" t="str">
        <f t="shared" si="59"/>
        <v>H.</v>
      </c>
      <c r="D1565" s="426" t="s">
        <v>479</v>
      </c>
      <c r="E1565" s="427"/>
      <c r="F1565" s="426" t="s">
        <v>478</v>
      </c>
      <c r="G1565" s="427"/>
      <c r="H1565" s="3521"/>
      <c r="I1565" s="426"/>
      <c r="J1565" s="426">
        <f>6%*SUM(J1563:J1564)</f>
        <v>9030.1292322740155</v>
      </c>
      <c r="K1565" s="2057"/>
      <c r="L1565" s="2030"/>
      <c r="M1565" s="2030"/>
      <c r="N1565" s="2030"/>
      <c r="R1565" s="1095" t="str">
        <f>IF(B1565="","",COUNTIF('Breakdown (B)'!$D$147:$D$1323,B1565))</f>
        <v/>
      </c>
    </row>
    <row r="1566" spans="2:18" s="146" customFormat="1" ht="15" hidden="1" customHeight="1">
      <c r="B1566" s="3491"/>
      <c r="C1566" s="555" t="str">
        <f t="shared" si="59"/>
        <v>I.</v>
      </c>
      <c r="D1566" s="426" t="s">
        <v>1370</v>
      </c>
      <c r="E1566" s="427"/>
      <c r="F1566" s="426" t="s">
        <v>440</v>
      </c>
      <c r="G1566" s="427"/>
      <c r="H1566" s="3521"/>
      <c r="I1566" s="426"/>
      <c r="J1566" s="426">
        <f>SUM(J1563:J1565)</f>
        <v>159532.28310350762</v>
      </c>
      <c r="K1566" s="2057"/>
      <c r="L1566" s="2030"/>
      <c r="M1566" s="2030"/>
      <c r="N1566" s="2030"/>
      <c r="R1566" s="1095" t="str">
        <f>IF(B1566="","",COUNTIF('Breakdown (B)'!$D$147:$D$1323,B1566))</f>
        <v/>
      </c>
    </row>
    <row r="1567" spans="2:18" ht="15" hidden="1" customHeight="1">
      <c r="B1567" s="3491"/>
      <c r="C1567" s="159" t="s">
        <v>1666</v>
      </c>
      <c r="D1567" s="168" t="s">
        <v>1667</v>
      </c>
      <c r="E1567" s="192"/>
      <c r="F1567" s="168" t="s">
        <v>1668</v>
      </c>
      <c r="G1567" s="192"/>
      <c r="H1567" s="3522"/>
      <c r="I1567" s="196"/>
      <c r="J1567" s="196">
        <f>J1566*10%</f>
        <v>15953.228310350763</v>
      </c>
      <c r="K1567" s="2053"/>
      <c r="L1567" s="2030"/>
      <c r="M1567" s="2030"/>
      <c r="N1567" s="2030"/>
      <c r="O1567" s="146"/>
      <c r="R1567" s="1095" t="str">
        <f>IF(B1567="","",COUNTIF('Breakdown (B)'!$D$147:$D$1323,B1567))</f>
        <v/>
      </c>
    </row>
    <row r="1568" spans="2:18" ht="15" hidden="1" customHeight="1">
      <c r="B1568" s="3491"/>
      <c r="C1568" s="159" t="s">
        <v>2653</v>
      </c>
      <c r="D1568" s="168" t="s">
        <v>2652</v>
      </c>
      <c r="E1568" s="192"/>
      <c r="F1568" s="168" t="s">
        <v>2654</v>
      </c>
      <c r="G1568" s="192"/>
      <c r="H1568" s="3522"/>
      <c r="I1568" s="196"/>
      <c r="J1568" s="196">
        <f>SUM(J1566:J1567)*2%</f>
        <v>3509.710228277168</v>
      </c>
      <c r="K1568" s="2053"/>
      <c r="L1568" s="2030"/>
      <c r="M1568" s="2030"/>
      <c r="N1568" s="2030"/>
      <c r="O1568" s="146"/>
      <c r="R1568" s="1095" t="str">
        <f>IF(B1568="","",COUNTIF('Breakdown (B)'!$D$147:$D$1323,B1568))</f>
        <v/>
      </c>
    </row>
    <row r="1569" spans="1:18" s="155" customFormat="1" ht="13.5" hidden="1" customHeight="1">
      <c r="B1569" s="3492"/>
      <c r="C1569" s="428">
        <f>B1545</f>
        <v>74</v>
      </c>
      <c r="D1569" s="210" t="s">
        <v>1669</v>
      </c>
      <c r="E1569" s="175"/>
      <c r="F1569" s="210" t="s">
        <v>1670</v>
      </c>
      <c r="G1569" s="175"/>
      <c r="H1569" s="3523"/>
      <c r="I1569" s="198"/>
      <c r="J1569" s="198">
        <f>SUM(J1566:J1568)</f>
        <v>178995.22164213556</v>
      </c>
      <c r="K1569" s="2053"/>
      <c r="L1569" s="2030"/>
      <c r="M1569" s="2030"/>
      <c r="N1569" s="2030"/>
      <c r="O1569" s="147"/>
      <c r="R1569" s="1095" t="str">
        <f>IF(B1569="","",COUNTIF('Breakdown (B)'!$D$147:$D$1323,B1569))</f>
        <v/>
      </c>
    </row>
    <row r="1570" spans="1:18" s="146" customFormat="1" hidden="1">
      <c r="B1570" s="3491"/>
      <c r="C1570" s="426"/>
      <c r="D1570" s="426"/>
      <c r="E1570" s="427"/>
      <c r="F1570" s="426"/>
      <c r="G1570" s="427"/>
      <c r="H1570" s="3521"/>
      <c r="I1570" s="426"/>
      <c r="J1570" s="426"/>
      <c r="K1570" s="2057"/>
      <c r="L1570" s="2030"/>
      <c r="M1570" s="2030"/>
      <c r="N1570" s="2030"/>
      <c r="R1570" s="1095" t="str">
        <f>IF(B1570="","",COUNTIF('Breakdown (B)'!$D$147:$D$1323,B1570))</f>
        <v/>
      </c>
    </row>
    <row r="1571" spans="1:18" s="1088" customFormat="1" ht="25.5">
      <c r="A1571" s="1088" t="s">
        <v>1244</v>
      </c>
      <c r="B1571" s="3490">
        <f>B1545+1</f>
        <v>75</v>
      </c>
      <c r="C1571" s="1089" t="s">
        <v>1695</v>
      </c>
      <c r="D1571" s="1090" t="s">
        <v>2524</v>
      </c>
      <c r="E1571" s="1091" t="s">
        <v>298</v>
      </c>
      <c r="F1571" s="1090" t="s">
        <v>2521</v>
      </c>
      <c r="G1571" s="1092" t="s">
        <v>298</v>
      </c>
      <c r="H1571" s="3520"/>
      <c r="I1571" s="1093"/>
      <c r="J1571" s="1093"/>
      <c r="K1571" s="2052">
        <f>J1572</f>
        <v>48490.865112294057</v>
      </c>
      <c r="L1571" s="2043">
        <f>J1580</f>
        <v>56910.13</v>
      </c>
      <c r="M1571" s="2043">
        <f>J1583</f>
        <v>6749.687342045454</v>
      </c>
      <c r="N1571" s="2043"/>
      <c r="O1571" s="1094">
        <f>J1583</f>
        <v>6749.687342045454</v>
      </c>
      <c r="P1571" s="1088">
        <f>IF(B1571=" ",0,(M1571+N1571+O1571)*1.02*1.055*1.06*1.1)</f>
        <v>16938.105495743563</v>
      </c>
      <c r="R1571" s="1095">
        <f>IF(B1571="","",COUNTIF('Breakdown (B)'!$D$147:$D$1323,B1571))</f>
        <v>1</v>
      </c>
    </row>
    <row r="1572" spans="1:18" s="147" customFormat="1">
      <c r="B1572" s="3491"/>
      <c r="C1572" s="555" t="str">
        <f>IF(D1572=$D$45,"A.",IF(D1572=$D$47,"B.",IF(D1572=$D$50,"C.",IF(D1572=$D$52,"D.",IF(D1572=$D$53,"E.",IF(D1572=$D$54,"F.",IF(D1572=$D$55,"G.",IF(D1572=$D$56,"H.","I."))))))))</f>
        <v>A.</v>
      </c>
      <c r="D1572" s="210" t="s">
        <v>1479</v>
      </c>
      <c r="E1572" s="427"/>
      <c r="F1572" s="210" t="s">
        <v>64</v>
      </c>
      <c r="G1572" s="427"/>
      <c r="H1572" s="3521"/>
      <c r="I1572" s="210"/>
      <c r="J1572" s="996">
        <f>SUM(J1573:J1578)</f>
        <v>48490.865112294057</v>
      </c>
      <c r="K1572" s="2057"/>
      <c r="L1572" s="2030"/>
      <c r="M1572" s="2030"/>
      <c r="N1572" s="2030"/>
      <c r="R1572" s="1095" t="str">
        <f>IF(B1572="","",COUNTIF('Breakdown (B)'!$D$147:$D$1323,B1572))</f>
        <v/>
      </c>
    </row>
    <row r="1573" spans="1:18" s="146" customFormat="1">
      <c r="B1573" s="3491"/>
      <c r="C1573" s="555"/>
      <c r="D1573" s="426" t="s">
        <v>2517</v>
      </c>
      <c r="E1573" s="427" t="s">
        <v>298</v>
      </c>
      <c r="F1573" s="426" t="s">
        <v>2518</v>
      </c>
      <c r="G1573" s="427" t="s">
        <v>298</v>
      </c>
      <c r="H1573" s="3521">
        <v>1.02</v>
      </c>
      <c r="I1573" s="426">
        <f>VLOOKUP(D1573,material1,8,0)</f>
        <v>40423.770629370614</v>
      </c>
      <c r="J1573" s="426">
        <f>H1573*I1573</f>
        <v>41232.246041958024</v>
      </c>
      <c r="K1573" s="2057"/>
      <c r="L1573" s="2030"/>
      <c r="M1573" s="2030"/>
      <c r="N1573" s="2030"/>
      <c r="R1573" s="1095" t="str">
        <f>IF(B1573="","",COUNTIF('Breakdown (B)'!$D$147:$D$1323,B1573))</f>
        <v/>
      </c>
    </row>
    <row r="1574" spans="1:18" s="146" customFormat="1">
      <c r="B1574" s="3491"/>
      <c r="C1574" s="555"/>
      <c r="D1574" s="426" t="s">
        <v>1879</v>
      </c>
      <c r="E1574" s="427" t="s">
        <v>298</v>
      </c>
      <c r="F1574" s="426" t="s">
        <v>7</v>
      </c>
      <c r="G1574" s="427" t="s">
        <v>298</v>
      </c>
      <c r="H1574" s="3521">
        <v>0.06</v>
      </c>
      <c r="I1574" s="426">
        <f>I1573</f>
        <v>40423.770629370614</v>
      </c>
      <c r="J1574" s="426">
        <f>H1574*I1574</f>
        <v>2425.4262377622367</v>
      </c>
      <c r="K1574" s="2057"/>
      <c r="L1574" s="2030"/>
      <c r="M1574" s="2030"/>
      <c r="N1574" s="2030"/>
      <c r="R1574" s="1095" t="str">
        <f>IF(B1574="","",COUNTIF('Breakdown (B)'!$D$147:$D$1323,B1574))</f>
        <v/>
      </c>
    </row>
    <row r="1575" spans="1:18" s="146" customFormat="1">
      <c r="B1575" s="3491"/>
      <c r="C1575" s="555"/>
      <c r="D1575" s="426" t="s">
        <v>1826</v>
      </c>
      <c r="E1575" s="427" t="s">
        <v>1075</v>
      </c>
      <c r="F1575" s="426" t="s">
        <v>8</v>
      </c>
      <c r="G1575" s="427" t="s">
        <v>1075</v>
      </c>
      <c r="H1575" s="3521">
        <v>0.19</v>
      </c>
      <c r="I1575" s="426">
        <f>VLOOKUP(D1575,material1,8,0)</f>
        <v>14608.617143181818</v>
      </c>
      <c r="J1575" s="426">
        <f>H1575*I1575</f>
        <v>2775.6372572045457</v>
      </c>
      <c r="K1575" s="2057"/>
      <c r="L1575" s="2030"/>
      <c r="M1575" s="2030"/>
      <c r="N1575" s="2030"/>
      <c r="R1575" s="1095" t="str">
        <f>IF(B1575="","",COUNTIF('Breakdown (B)'!$D$147:$D$1323,B1575))</f>
        <v/>
      </c>
    </row>
    <row r="1576" spans="1:18" s="146" customFormat="1">
      <c r="B1576" s="3491"/>
      <c r="C1576" s="555"/>
      <c r="D1576" s="426" t="s">
        <v>266</v>
      </c>
      <c r="E1576" s="427" t="s">
        <v>1075</v>
      </c>
      <c r="F1576" s="426" t="s">
        <v>884</v>
      </c>
      <c r="G1576" s="427" t="s">
        <v>1075</v>
      </c>
      <c r="H1576" s="3521">
        <v>1.2E-2</v>
      </c>
      <c r="I1576" s="426">
        <f>VLOOKUP(D1576,material1,8,0)</f>
        <v>20909</v>
      </c>
      <c r="J1576" s="426">
        <f>H1576*I1576</f>
        <v>250.90800000000002</v>
      </c>
      <c r="K1576" s="2057"/>
      <c r="L1576" s="2030"/>
      <c r="M1576" s="2030"/>
      <c r="N1576" s="2030"/>
      <c r="R1576" s="1095" t="str">
        <f>IF(B1576="","",COUNTIF('Breakdown (B)'!$D$147:$D$1323,B1576))</f>
        <v/>
      </c>
    </row>
    <row r="1577" spans="1:18" s="146" customFormat="1">
      <c r="B1577" s="3491"/>
      <c r="C1577" s="555"/>
      <c r="D1577" s="426" t="s">
        <v>791</v>
      </c>
      <c r="E1577" s="427" t="s">
        <v>421</v>
      </c>
      <c r="F1577" s="426" t="s">
        <v>135</v>
      </c>
      <c r="G1577" s="427" t="s">
        <v>270</v>
      </c>
      <c r="H1577" s="3521">
        <v>0.02</v>
      </c>
      <c r="I1577" s="426">
        <f>VLOOKUP(D1577,material1,8,0)</f>
        <v>66327</v>
      </c>
      <c r="J1577" s="426">
        <f>H1577*I1577</f>
        <v>1326.54</v>
      </c>
      <c r="K1577" s="2057"/>
      <c r="L1577" s="2030"/>
      <c r="M1577" s="2030"/>
      <c r="N1577" s="2030"/>
      <c r="R1577" s="1095" t="str">
        <f>IF(B1577="","",COUNTIF('Breakdown (B)'!$D$147:$D$1323,B1577))</f>
        <v/>
      </c>
    </row>
    <row r="1578" spans="1:18" s="146" customFormat="1">
      <c r="B1578" s="3491"/>
      <c r="C1578" s="555"/>
      <c r="D1578" s="426" t="s">
        <v>882</v>
      </c>
      <c r="E1578" s="427" t="s">
        <v>1098</v>
      </c>
      <c r="F1578" s="426" t="s">
        <v>715</v>
      </c>
      <c r="G1578" s="427" t="s">
        <v>1098</v>
      </c>
      <c r="H1578" s="3521">
        <v>1</v>
      </c>
      <c r="I1578" s="426"/>
      <c r="J1578" s="426">
        <f>SUM(J1573:J1577)*H1578%</f>
        <v>480.10757536924808</v>
      </c>
      <c r="K1578" s="2057"/>
      <c r="L1578" s="2030"/>
      <c r="M1578" s="2030"/>
      <c r="N1578" s="2030"/>
      <c r="R1578" s="1095" t="str">
        <f>IF(B1578="","",COUNTIF('Breakdown (B)'!$D$147:$D$1323,B1578))</f>
        <v/>
      </c>
    </row>
    <row r="1579" spans="1:18" s="146" customFormat="1">
      <c r="B1579" s="3491"/>
      <c r="C1579" s="555"/>
      <c r="D1579" s="426"/>
      <c r="E1579" s="427"/>
      <c r="F1579" s="426"/>
      <c r="G1579" s="427"/>
      <c r="H1579" s="3521"/>
      <c r="I1579" s="426"/>
      <c r="J1579" s="426"/>
      <c r="K1579" s="2057"/>
      <c r="L1579" s="2030"/>
      <c r="M1579" s="2030"/>
      <c r="N1579" s="2030"/>
      <c r="R1579" s="1095" t="str">
        <f>IF(B1579="","",COUNTIF('Breakdown (B)'!$D$147:$D$1323,B1579))</f>
        <v/>
      </c>
    </row>
    <row r="1580" spans="1:18" s="147" customFormat="1">
      <c r="B1580" s="3491"/>
      <c r="C1580" s="555" t="str">
        <f>IF(D1580=$D$45,"A.",IF(D1580=$D$47,"B.",IF(D1580=$D$50,"C.",IF(D1580=$D$52,"D.",IF(D1580=$D$53,"E.",IF(D1580=$D$54,"F.",IF(D1580=$D$55,"G.",IF(D1580=$D$56,"H.","I."))))))))</f>
        <v>B.</v>
      </c>
      <c r="D1580" s="210" t="s">
        <v>969</v>
      </c>
      <c r="E1580" s="427"/>
      <c r="F1580" s="210" t="s">
        <v>1482</v>
      </c>
      <c r="G1580" s="427"/>
      <c r="H1580" s="3521"/>
      <c r="I1580" s="210"/>
      <c r="J1580" s="996">
        <f>J1581</f>
        <v>56910.13</v>
      </c>
      <c r="K1580" s="2057"/>
      <c r="L1580" s="2030"/>
      <c r="M1580" s="2030"/>
      <c r="N1580" s="2030"/>
      <c r="R1580" s="1095" t="str">
        <f>IF(B1580="","",COUNTIF('Breakdown (B)'!$D$147:$D$1323,B1580))</f>
        <v/>
      </c>
    </row>
    <row r="1581" spans="1:18">
      <c r="B1581" s="3491"/>
      <c r="C1581" s="426"/>
      <c r="D1581" s="163">
        <v>4.5</v>
      </c>
      <c r="E1581" s="192" t="s">
        <v>1286</v>
      </c>
      <c r="F1581" s="164">
        <v>4.5</v>
      </c>
      <c r="G1581" s="165" t="s">
        <v>1287</v>
      </c>
      <c r="H1581" s="3521">
        <v>0.19</v>
      </c>
      <c r="I1581" s="196">
        <f>VLOOKUP(D1581,A18N3,10)</f>
        <v>299527</v>
      </c>
      <c r="J1581" s="196">
        <f>H1581*I1581</f>
        <v>56910.13</v>
      </c>
      <c r="K1581" s="2053"/>
      <c r="L1581" s="2042"/>
      <c r="M1581" s="2042"/>
      <c r="N1581" s="2042"/>
      <c r="R1581" s="1095" t="str">
        <f>IF(B1581="","",COUNTIF('Breakdown (B)'!$D$147:$D$1323,B1581))</f>
        <v/>
      </c>
    </row>
    <row r="1582" spans="1:18" s="146" customFormat="1">
      <c r="B1582" s="3491"/>
      <c r="C1582" s="555"/>
      <c r="D1582" s="426"/>
      <c r="E1582" s="427"/>
      <c r="F1582" s="426"/>
      <c r="G1582" s="427"/>
      <c r="H1582" s="3521"/>
      <c r="I1582" s="426"/>
      <c r="J1582" s="426"/>
      <c r="K1582" s="2057"/>
      <c r="L1582" s="2030"/>
      <c r="M1582" s="2030"/>
      <c r="N1582" s="2030"/>
      <c r="R1582" s="1095" t="str">
        <f>IF(B1582="","",COUNTIF('Breakdown (B)'!$D$147:$D$1323,B1582))</f>
        <v/>
      </c>
    </row>
    <row r="1583" spans="1:18" s="147" customFormat="1">
      <c r="B1583" s="3491"/>
      <c r="C1583" s="555" t="str">
        <f>IF(D1583=$D$45,"A.",IF(D1583=$D$47,"B.",IF(D1583=$D$50,"C.",IF(D1583=$D$52,"D.",IF(D1583=$D$53,"E.",IF(D1583=$D$54,"F.",IF(D1583=$D$55,"G.",IF(D1583=$D$56,"H.","I."))))))))</f>
        <v>C.</v>
      </c>
      <c r="D1583" s="210" t="s">
        <v>970</v>
      </c>
      <c r="E1583" s="427"/>
      <c r="F1583" s="210" t="s">
        <v>1483</v>
      </c>
      <c r="G1583" s="427"/>
      <c r="H1583" s="3521"/>
      <c r="I1583" s="210"/>
      <c r="J1583" s="996">
        <f>SUM(J1584:J1585)</f>
        <v>6749.687342045454</v>
      </c>
      <c r="K1583" s="2057"/>
      <c r="L1583" s="2030"/>
      <c r="M1583" s="2030"/>
      <c r="N1583" s="2030"/>
      <c r="R1583" s="1095" t="str">
        <f>IF(B1583="","",COUNTIF('Breakdown (B)'!$D$147:$D$1323,B1583))</f>
        <v/>
      </c>
    </row>
    <row r="1584" spans="1:18" s="146" customFormat="1">
      <c r="B1584" s="3491"/>
      <c r="C1584" s="555"/>
      <c r="D1584" s="426" t="s">
        <v>1135</v>
      </c>
      <c r="E1584" s="427" t="s">
        <v>789</v>
      </c>
      <c r="F1584" s="426" t="s">
        <v>9</v>
      </c>
      <c r="G1584" s="427" t="s">
        <v>1547</v>
      </c>
      <c r="H1584" s="3521">
        <v>2.5000000000000001E-2</v>
      </c>
      <c r="I1584" s="426">
        <f>VLOOKUP(D1584,equiment,15,0)</f>
        <v>257130.94636363635</v>
      </c>
      <c r="J1584" s="426">
        <f>H1584*I1584</f>
        <v>6428.273659090909</v>
      </c>
      <c r="K1584" s="2057"/>
      <c r="L1584" s="2030"/>
      <c r="M1584" s="2030"/>
      <c r="N1584" s="2030"/>
      <c r="R1584" s="1095" t="str">
        <f>IF(B1584="","",COUNTIF('Breakdown (B)'!$D$147:$D$1323,B1584))</f>
        <v/>
      </c>
    </row>
    <row r="1585" spans="1:18" s="146" customFormat="1">
      <c r="B1585" s="3491"/>
      <c r="C1585" s="555" t="s">
        <v>79</v>
      </c>
      <c r="D1585" s="426" t="s">
        <v>900</v>
      </c>
      <c r="E1585" s="427" t="s">
        <v>1098</v>
      </c>
      <c r="F1585" s="426" t="s">
        <v>267</v>
      </c>
      <c r="G1585" s="427" t="s">
        <v>1098</v>
      </c>
      <c r="H1585" s="3521">
        <v>5</v>
      </c>
      <c r="I1585" s="426"/>
      <c r="J1585" s="426">
        <f>SUM(J1584:J1584)*H1585%</f>
        <v>321.41368295454549</v>
      </c>
      <c r="K1585" s="2057"/>
      <c r="L1585" s="2030"/>
      <c r="M1585" s="2030"/>
      <c r="N1585" s="2030"/>
      <c r="R1585" s="1095" t="str">
        <f>IF(B1585="","",COUNTIF('Breakdown (B)'!$D$147:$D$1323,B1585))</f>
        <v/>
      </c>
    </row>
    <row r="1586" spans="1:18" s="146" customFormat="1">
      <c r="B1586" s="3491"/>
      <c r="C1586" s="555"/>
      <c r="D1586" s="426"/>
      <c r="E1586" s="427"/>
      <c r="F1586" s="426"/>
      <c r="G1586" s="427"/>
      <c r="H1586" s="3521" t="s">
        <v>79</v>
      </c>
      <c r="I1586" s="426"/>
      <c r="J1586" s="426"/>
      <c r="K1586" s="2057"/>
      <c r="L1586" s="2030"/>
      <c r="M1586" s="2030"/>
      <c r="N1586" s="2030"/>
      <c r="R1586" s="1095" t="str">
        <f>IF(B1586="","",COUNTIF('Breakdown (B)'!$D$147:$D$1323,B1586))</f>
        <v/>
      </c>
    </row>
    <row r="1587" spans="1:18" s="146" customFormat="1" hidden="1">
      <c r="B1587" s="3491"/>
      <c r="C1587" s="555" t="str">
        <f t="shared" ref="C1587:C1592" si="60">IF(D1587=$D$45,"A.",IF(D1587=$D$47,"B.",IF(D1587=$D$50,"C.",IF(D1587=$D$52,"D.",IF(D1587=$D$53,"E.",IF(D1587=$D$54,"F.",IF(D1587=$D$55,"G.",IF(D1587=$D$56,"H.","I."))))))))</f>
        <v>D.</v>
      </c>
      <c r="D1587" s="426" t="s">
        <v>539</v>
      </c>
      <c r="E1587" s="427"/>
      <c r="F1587" s="426" t="s">
        <v>542</v>
      </c>
      <c r="G1587" s="427"/>
      <c r="H1587" s="3521"/>
      <c r="I1587" s="426"/>
      <c r="J1587" s="426">
        <f>J1572+J1580+J1583</f>
        <v>112150.68245433951</v>
      </c>
      <c r="K1587" s="2057"/>
      <c r="L1587" s="2030"/>
      <c r="M1587" s="2030"/>
      <c r="N1587" s="2030"/>
      <c r="R1587" s="1095" t="str">
        <f>IF(B1587="","",COUNTIF('Breakdown (B)'!$D$147:$D$1323,B1587))</f>
        <v/>
      </c>
    </row>
    <row r="1588" spans="1:18" s="146" customFormat="1" hidden="1">
      <c r="B1588" s="3491"/>
      <c r="C1588" s="555" t="str">
        <f t="shared" si="60"/>
        <v>E.</v>
      </c>
      <c r="D1588" s="426" t="s">
        <v>499</v>
      </c>
      <c r="E1588" s="427"/>
      <c r="F1588" s="426" t="s">
        <v>500</v>
      </c>
      <c r="G1588" s="427"/>
      <c r="H1588" s="3521"/>
      <c r="I1588" s="426"/>
      <c r="J1588" s="426">
        <f>2%*J1587</f>
        <v>2243.0136490867903</v>
      </c>
      <c r="K1588" s="2057"/>
      <c r="L1588" s="2030"/>
      <c r="M1588" s="2030"/>
      <c r="N1588" s="2030"/>
      <c r="R1588" s="1095" t="str">
        <f>IF(B1588="","",COUNTIF('Breakdown (B)'!$D$147:$D$1323,B1588))</f>
        <v/>
      </c>
    </row>
    <row r="1589" spans="1:18" s="146" customFormat="1" hidden="1">
      <c r="B1589" s="3491"/>
      <c r="C1589" s="555" t="str">
        <f t="shared" si="60"/>
        <v>F.</v>
      </c>
      <c r="D1589" s="426" t="s">
        <v>540</v>
      </c>
      <c r="E1589" s="427"/>
      <c r="F1589" s="426" t="s">
        <v>543</v>
      </c>
      <c r="G1589" s="427"/>
      <c r="H1589" s="3521"/>
      <c r="I1589" s="426"/>
      <c r="J1589" s="426">
        <f>SUM(J1587:J1588)</f>
        <v>114393.69610342629</v>
      </c>
      <c r="K1589" s="2057"/>
      <c r="L1589" s="2030"/>
      <c r="M1589" s="2030"/>
      <c r="N1589" s="2030"/>
      <c r="R1589" s="1095" t="str">
        <f>IF(B1589="","",COUNTIF('Breakdown (B)'!$D$147:$D$1323,B1589))</f>
        <v/>
      </c>
    </row>
    <row r="1590" spans="1:18" s="146" customFormat="1" hidden="1">
      <c r="B1590" s="3491"/>
      <c r="C1590" s="555" t="str">
        <f t="shared" si="60"/>
        <v>G.</v>
      </c>
      <c r="D1590" s="426" t="s">
        <v>541</v>
      </c>
      <c r="E1590" s="427"/>
      <c r="F1590" s="426" t="s">
        <v>544</v>
      </c>
      <c r="G1590" s="427"/>
      <c r="H1590" s="3521"/>
      <c r="I1590" s="426"/>
      <c r="J1590" s="426">
        <f>5.5%*J1589</f>
        <v>6291.653285688446</v>
      </c>
      <c r="K1590" s="2057"/>
      <c r="L1590" s="2030"/>
      <c r="M1590" s="2030"/>
      <c r="N1590" s="2030"/>
      <c r="R1590" s="1095" t="str">
        <f>IF(B1590="","",COUNTIF('Breakdown (B)'!$D$147:$D$1323,B1590))</f>
        <v/>
      </c>
    </row>
    <row r="1591" spans="1:18" s="146" customFormat="1" hidden="1">
      <c r="B1591" s="3500"/>
      <c r="C1591" s="555" t="str">
        <f t="shared" si="60"/>
        <v>H.</v>
      </c>
      <c r="D1591" s="426" t="s">
        <v>479</v>
      </c>
      <c r="E1591" s="427"/>
      <c r="F1591" s="426" t="s">
        <v>478</v>
      </c>
      <c r="G1591" s="427"/>
      <c r="H1591" s="3521"/>
      <c r="I1591" s="426"/>
      <c r="J1591" s="426">
        <f>6%*SUM(J1589:J1590)</f>
        <v>7241.1209633468843</v>
      </c>
      <c r="K1591" s="2057"/>
      <c r="L1591" s="2030"/>
      <c r="M1591" s="2030"/>
      <c r="N1591" s="2030"/>
      <c r="R1591" s="1095" t="str">
        <f>IF(B1591="","",COUNTIF('Breakdown (B)'!$D$147:$D$1323,B1591))</f>
        <v/>
      </c>
    </row>
    <row r="1592" spans="1:18" s="146" customFormat="1" ht="15" hidden="1" customHeight="1">
      <c r="B1592" s="3491"/>
      <c r="C1592" s="555" t="str">
        <f t="shared" si="60"/>
        <v>I.</v>
      </c>
      <c r="D1592" s="426" t="s">
        <v>1370</v>
      </c>
      <c r="E1592" s="427"/>
      <c r="F1592" s="426" t="s">
        <v>440</v>
      </c>
      <c r="G1592" s="427"/>
      <c r="H1592" s="3521"/>
      <c r="I1592" s="426"/>
      <c r="J1592" s="426">
        <f>SUM(J1589:J1591)</f>
        <v>127926.47035246162</v>
      </c>
      <c r="K1592" s="2057"/>
      <c r="L1592" s="2030"/>
      <c r="M1592" s="2030"/>
      <c r="N1592" s="2030"/>
      <c r="R1592" s="1095" t="str">
        <f>IF(B1592="","",COUNTIF('Breakdown (B)'!$D$147:$D$1323,B1592))</f>
        <v/>
      </c>
    </row>
    <row r="1593" spans="1:18" ht="15" hidden="1" customHeight="1">
      <c r="B1593" s="3491"/>
      <c r="C1593" s="159" t="s">
        <v>1666</v>
      </c>
      <c r="D1593" s="168" t="s">
        <v>1667</v>
      </c>
      <c r="E1593" s="192"/>
      <c r="F1593" s="168" t="s">
        <v>1668</v>
      </c>
      <c r="G1593" s="192"/>
      <c r="H1593" s="3522"/>
      <c r="I1593" s="196"/>
      <c r="J1593" s="196">
        <f>J1592*10%</f>
        <v>12792.647035246162</v>
      </c>
      <c r="K1593" s="2053"/>
      <c r="L1593" s="2030"/>
      <c r="M1593" s="2030"/>
      <c r="N1593" s="2030"/>
      <c r="O1593" s="146"/>
      <c r="R1593" s="1095" t="str">
        <f>IF(B1593="","",COUNTIF('Breakdown (B)'!$D$147:$D$1323,B1593))</f>
        <v/>
      </c>
    </row>
    <row r="1594" spans="1:18" ht="15" hidden="1" customHeight="1">
      <c r="B1594" s="3491"/>
      <c r="C1594" s="159" t="s">
        <v>2653</v>
      </c>
      <c r="D1594" s="168" t="s">
        <v>2652</v>
      </c>
      <c r="E1594" s="192"/>
      <c r="F1594" s="168" t="s">
        <v>2654</v>
      </c>
      <c r="G1594" s="192"/>
      <c r="H1594" s="3522"/>
      <c r="I1594" s="196"/>
      <c r="J1594" s="196">
        <f>SUM(J1592:J1593)*2%</f>
        <v>2814.3823477541555</v>
      </c>
      <c r="K1594" s="2053"/>
      <c r="L1594" s="2030"/>
      <c r="M1594" s="2030"/>
      <c r="N1594" s="2030"/>
      <c r="O1594" s="146"/>
      <c r="R1594" s="1095" t="str">
        <f>IF(B1594="","",COUNTIF('Breakdown (B)'!$D$147:$D$1323,B1594))</f>
        <v/>
      </c>
    </row>
    <row r="1595" spans="1:18" s="155" customFormat="1" ht="13.5" hidden="1" customHeight="1">
      <c r="B1595" s="3492"/>
      <c r="C1595" s="428">
        <f>B1571</f>
        <v>75</v>
      </c>
      <c r="D1595" s="210" t="s">
        <v>1669</v>
      </c>
      <c r="E1595" s="175"/>
      <c r="F1595" s="210" t="s">
        <v>1670</v>
      </c>
      <c r="G1595" s="175"/>
      <c r="H1595" s="3523"/>
      <c r="I1595" s="198"/>
      <c r="J1595" s="198">
        <f>SUM(J1592:J1594)</f>
        <v>143533.49973546193</v>
      </c>
      <c r="K1595" s="2053"/>
      <c r="L1595" s="2030"/>
      <c r="M1595" s="2030"/>
      <c r="N1595" s="2030"/>
      <c r="O1595" s="147"/>
      <c r="R1595" s="1095" t="str">
        <f>IF(B1595="","",COUNTIF('Breakdown (B)'!$D$147:$D$1323,B1595))</f>
        <v/>
      </c>
    </row>
    <row r="1596" spans="1:18" s="146" customFormat="1" hidden="1">
      <c r="B1596" s="3491"/>
      <c r="C1596" s="426"/>
      <c r="D1596" s="426"/>
      <c r="E1596" s="427"/>
      <c r="F1596" s="426"/>
      <c r="G1596" s="427"/>
      <c r="H1596" s="3521"/>
      <c r="I1596" s="426"/>
      <c r="J1596" s="426"/>
      <c r="K1596" s="2057"/>
      <c r="L1596" s="2030"/>
      <c r="M1596" s="2030"/>
      <c r="N1596" s="2030"/>
      <c r="R1596" s="1095" t="str">
        <f>IF(B1596="","",COUNTIF('Breakdown (B)'!$D$147:$D$1323,B1596))</f>
        <v/>
      </c>
    </row>
    <row r="1597" spans="1:18" s="1088" customFormat="1" ht="25.5">
      <c r="A1597" s="1088" t="s">
        <v>1244</v>
      </c>
      <c r="B1597" s="3490">
        <f>B1571+1</f>
        <v>76</v>
      </c>
      <c r="C1597" s="1089" t="s">
        <v>1695</v>
      </c>
      <c r="D1597" s="1090" t="s">
        <v>2523</v>
      </c>
      <c r="E1597" s="1091" t="s">
        <v>298</v>
      </c>
      <c r="F1597" s="1090" t="s">
        <v>2522</v>
      </c>
      <c r="G1597" s="1092" t="s">
        <v>298</v>
      </c>
      <c r="H1597" s="3520"/>
      <c r="I1597" s="1093"/>
      <c r="J1597" s="1093"/>
      <c r="K1597" s="2052">
        <f>J1598</f>
        <v>58210.103644322044</v>
      </c>
      <c r="L1597" s="2043">
        <f>J1606</f>
        <v>56910.13</v>
      </c>
      <c r="M1597" s="2043">
        <f>J1609</f>
        <v>6749.687342045454</v>
      </c>
      <c r="N1597" s="2043"/>
      <c r="O1597" s="1094">
        <f>J1609</f>
        <v>6749.687342045454</v>
      </c>
      <c r="P1597" s="1088">
        <f>IF(B1597=" ",0,(M1597+N1597+O1597)*1.02*1.055*1.06*1.1)</f>
        <v>16938.105495743563</v>
      </c>
      <c r="R1597" s="1095">
        <f>IF(B1597="","",COUNTIF('Breakdown (B)'!$D$147:$D$1323,B1597))</f>
        <v>2</v>
      </c>
    </row>
    <row r="1598" spans="1:18" s="147" customFormat="1">
      <c r="B1598" s="3491"/>
      <c r="C1598" s="555" t="str">
        <f>IF(D1598=$D$45,"A.",IF(D1598=$D$47,"B.",IF(D1598=$D$50,"C.",IF(D1598=$D$52,"D.",IF(D1598=$D$53,"E.",IF(D1598=$D$54,"F.",IF(D1598=$D$55,"G.",IF(D1598=$D$56,"H.","I."))))))))</f>
        <v>A.</v>
      </c>
      <c r="D1598" s="210" t="s">
        <v>1479</v>
      </c>
      <c r="E1598" s="427"/>
      <c r="F1598" s="210" t="s">
        <v>64</v>
      </c>
      <c r="G1598" s="427"/>
      <c r="H1598" s="3521"/>
      <c r="I1598" s="210"/>
      <c r="J1598" s="996">
        <f>SUM(J1599:J1604)</f>
        <v>58210.103644322044</v>
      </c>
      <c r="K1598" s="2057"/>
      <c r="L1598" s="2030"/>
      <c r="M1598" s="2030"/>
      <c r="N1598" s="2030"/>
      <c r="R1598" s="1095" t="str">
        <f>IF(B1598="","",COUNTIF('Breakdown (B)'!$D$147:$D$1323,B1598))</f>
        <v/>
      </c>
    </row>
    <row r="1599" spans="1:18" s="146" customFormat="1">
      <c r="B1599" s="3491"/>
      <c r="C1599" s="555"/>
      <c r="D1599" s="426" t="s">
        <v>2519</v>
      </c>
      <c r="E1599" s="427" t="s">
        <v>298</v>
      </c>
      <c r="F1599" s="426" t="s">
        <v>2520</v>
      </c>
      <c r="G1599" s="427" t="s">
        <v>298</v>
      </c>
      <c r="H1599" s="3521">
        <v>1.02</v>
      </c>
      <c r="I1599" s="426">
        <f>VLOOKUP(D1599,material1,8,0)</f>
        <v>49333.963636363631</v>
      </c>
      <c r="J1599" s="426">
        <f>H1599*I1599</f>
        <v>50320.642909090908</v>
      </c>
      <c r="K1599" s="2057"/>
      <c r="L1599" s="2030"/>
      <c r="M1599" s="2030"/>
      <c r="N1599" s="2030"/>
      <c r="R1599" s="1095" t="str">
        <f>IF(B1599="","",COUNTIF('Breakdown (B)'!$D$147:$D$1323,B1599))</f>
        <v/>
      </c>
    </row>
    <row r="1600" spans="1:18" s="146" customFormat="1">
      <c r="B1600" s="3491"/>
      <c r="C1600" s="555"/>
      <c r="D1600" s="426" t="s">
        <v>1879</v>
      </c>
      <c r="E1600" s="427" t="s">
        <v>298</v>
      </c>
      <c r="F1600" s="426" t="s">
        <v>7</v>
      </c>
      <c r="G1600" s="427" t="s">
        <v>298</v>
      </c>
      <c r="H1600" s="3521">
        <v>0.06</v>
      </c>
      <c r="I1600" s="426">
        <f>I1599</f>
        <v>49333.963636363631</v>
      </c>
      <c r="J1600" s="426">
        <f>H1600*I1600</f>
        <v>2960.0378181818178</v>
      </c>
      <c r="K1600" s="2057"/>
      <c r="L1600" s="2030"/>
      <c r="M1600" s="2030"/>
      <c r="N1600" s="2030"/>
      <c r="R1600" s="1095" t="str">
        <f>IF(B1600="","",COUNTIF('Breakdown (B)'!$D$147:$D$1323,B1600))</f>
        <v/>
      </c>
    </row>
    <row r="1601" spans="2:18" s="146" customFormat="1">
      <c r="B1601" s="3491"/>
      <c r="C1601" s="555"/>
      <c r="D1601" s="426" t="s">
        <v>1826</v>
      </c>
      <c r="E1601" s="427" t="s">
        <v>1075</v>
      </c>
      <c r="F1601" s="426" t="s">
        <v>8</v>
      </c>
      <c r="G1601" s="427" t="s">
        <v>1075</v>
      </c>
      <c r="H1601" s="3521">
        <v>0.19</v>
      </c>
      <c r="I1601" s="426">
        <f>VLOOKUP(D1601,material1,8,0)</f>
        <v>14608.617143181818</v>
      </c>
      <c r="J1601" s="426">
        <f>H1601*I1601</f>
        <v>2775.6372572045457</v>
      </c>
      <c r="K1601" s="2057"/>
      <c r="L1601" s="2030"/>
      <c r="M1601" s="2030"/>
      <c r="N1601" s="2030"/>
      <c r="R1601" s="1095" t="str">
        <f>IF(B1601="","",COUNTIF('Breakdown (B)'!$D$147:$D$1323,B1601))</f>
        <v/>
      </c>
    </row>
    <row r="1602" spans="2:18" s="146" customFormat="1">
      <c r="B1602" s="3491"/>
      <c r="C1602" s="555"/>
      <c r="D1602" s="426" t="s">
        <v>266</v>
      </c>
      <c r="E1602" s="427" t="s">
        <v>1075</v>
      </c>
      <c r="F1602" s="426" t="s">
        <v>884</v>
      </c>
      <c r="G1602" s="427" t="s">
        <v>1075</v>
      </c>
      <c r="H1602" s="3521">
        <v>1.2E-2</v>
      </c>
      <c r="I1602" s="426">
        <f>VLOOKUP(D1602,material1,8,0)</f>
        <v>20909</v>
      </c>
      <c r="J1602" s="426">
        <f>H1602*I1602</f>
        <v>250.90800000000002</v>
      </c>
      <c r="K1602" s="2057"/>
      <c r="L1602" s="2030"/>
      <c r="M1602" s="2030"/>
      <c r="N1602" s="2030"/>
      <c r="R1602" s="1095" t="str">
        <f>IF(B1602="","",COUNTIF('Breakdown (B)'!$D$147:$D$1323,B1602))</f>
        <v/>
      </c>
    </row>
    <row r="1603" spans="2:18" s="146" customFormat="1">
      <c r="B1603" s="3491"/>
      <c r="C1603" s="555"/>
      <c r="D1603" s="426" t="s">
        <v>791</v>
      </c>
      <c r="E1603" s="427" t="s">
        <v>421</v>
      </c>
      <c r="F1603" s="426" t="s">
        <v>135</v>
      </c>
      <c r="G1603" s="427" t="s">
        <v>270</v>
      </c>
      <c r="H1603" s="3521">
        <v>0.02</v>
      </c>
      <c r="I1603" s="426">
        <f>VLOOKUP(D1603,material1,8,0)</f>
        <v>66327</v>
      </c>
      <c r="J1603" s="426">
        <f>H1603*I1603</f>
        <v>1326.54</v>
      </c>
      <c r="K1603" s="2057"/>
      <c r="L1603" s="2030"/>
      <c r="M1603" s="2030"/>
      <c r="N1603" s="2030"/>
      <c r="R1603" s="1095" t="str">
        <f>IF(B1603="","",COUNTIF('Breakdown (B)'!$D$147:$D$1323,B1603))</f>
        <v/>
      </c>
    </row>
    <row r="1604" spans="2:18" s="146" customFormat="1">
      <c r="B1604" s="3491"/>
      <c r="C1604" s="555"/>
      <c r="D1604" s="426" t="s">
        <v>882</v>
      </c>
      <c r="E1604" s="427" t="s">
        <v>1098</v>
      </c>
      <c r="F1604" s="426" t="s">
        <v>715</v>
      </c>
      <c r="G1604" s="427" t="s">
        <v>1098</v>
      </c>
      <c r="H1604" s="3521">
        <v>1</v>
      </c>
      <c r="I1604" s="426"/>
      <c r="J1604" s="426">
        <f>SUM(J1599:J1603)*H1604%</f>
        <v>576.3376598447727</v>
      </c>
      <c r="K1604" s="2057"/>
      <c r="L1604" s="2030"/>
      <c r="M1604" s="2030"/>
      <c r="N1604" s="2030"/>
      <c r="R1604" s="1095" t="str">
        <f>IF(B1604="","",COUNTIF('Breakdown (B)'!$D$147:$D$1323,B1604))</f>
        <v/>
      </c>
    </row>
    <row r="1605" spans="2:18" s="146" customFormat="1">
      <c r="B1605" s="3491"/>
      <c r="C1605" s="555"/>
      <c r="D1605" s="426"/>
      <c r="E1605" s="427"/>
      <c r="F1605" s="426"/>
      <c r="G1605" s="427"/>
      <c r="H1605" s="3521"/>
      <c r="I1605" s="426"/>
      <c r="J1605" s="426"/>
      <c r="K1605" s="2057"/>
      <c r="L1605" s="2030"/>
      <c r="M1605" s="2030"/>
      <c r="N1605" s="2030"/>
      <c r="R1605" s="1095" t="str">
        <f>IF(B1605="","",COUNTIF('Breakdown (B)'!$D$147:$D$1323,B1605))</f>
        <v/>
      </c>
    </row>
    <row r="1606" spans="2:18" s="147" customFormat="1">
      <c r="B1606" s="3491"/>
      <c r="C1606" s="555" t="str">
        <f>IF(D1606=$D$45,"A.",IF(D1606=$D$47,"B.",IF(D1606=$D$50,"C.",IF(D1606=$D$52,"D.",IF(D1606=$D$53,"E.",IF(D1606=$D$54,"F.",IF(D1606=$D$55,"G.",IF(D1606=$D$56,"H.","I."))))))))</f>
        <v>B.</v>
      </c>
      <c r="D1606" s="210" t="s">
        <v>969</v>
      </c>
      <c r="E1606" s="427"/>
      <c r="F1606" s="210" t="s">
        <v>1482</v>
      </c>
      <c r="G1606" s="427"/>
      <c r="H1606" s="3521"/>
      <c r="I1606" s="210"/>
      <c r="J1606" s="996">
        <f>J1607</f>
        <v>56910.13</v>
      </c>
      <c r="K1606" s="2057"/>
      <c r="L1606" s="2030"/>
      <c r="M1606" s="2030"/>
      <c r="N1606" s="2030"/>
      <c r="R1606" s="1095" t="str">
        <f>IF(B1606="","",COUNTIF('Breakdown (B)'!$D$147:$D$1323,B1606))</f>
        <v/>
      </c>
    </row>
    <row r="1607" spans="2:18">
      <c r="B1607" s="3491"/>
      <c r="C1607" s="426"/>
      <c r="D1607" s="163">
        <v>4.5</v>
      </c>
      <c r="E1607" s="192" t="s">
        <v>1286</v>
      </c>
      <c r="F1607" s="164">
        <v>4.5</v>
      </c>
      <c r="G1607" s="165" t="s">
        <v>1287</v>
      </c>
      <c r="H1607" s="3521">
        <v>0.19</v>
      </c>
      <c r="I1607" s="196">
        <f>VLOOKUP(D1607,A18N3,10)</f>
        <v>299527</v>
      </c>
      <c r="J1607" s="196">
        <f>H1607*I1607</f>
        <v>56910.13</v>
      </c>
      <c r="K1607" s="2053"/>
      <c r="L1607" s="2042"/>
      <c r="M1607" s="2042"/>
      <c r="N1607" s="2042"/>
      <c r="R1607" s="1095" t="str">
        <f>IF(B1607="","",COUNTIF('Breakdown (B)'!$D$147:$D$1323,B1607))</f>
        <v/>
      </c>
    </row>
    <row r="1608" spans="2:18" s="146" customFormat="1">
      <c r="B1608" s="3491"/>
      <c r="C1608" s="555"/>
      <c r="D1608" s="426"/>
      <c r="E1608" s="427"/>
      <c r="F1608" s="426"/>
      <c r="G1608" s="427"/>
      <c r="H1608" s="3521"/>
      <c r="I1608" s="426"/>
      <c r="J1608" s="426"/>
      <c r="K1608" s="2057"/>
      <c r="L1608" s="2030"/>
      <c r="M1608" s="2030"/>
      <c r="N1608" s="2030"/>
      <c r="R1608" s="1095" t="str">
        <f>IF(B1608="","",COUNTIF('Breakdown (B)'!$D$147:$D$1323,B1608))</f>
        <v/>
      </c>
    </row>
    <row r="1609" spans="2:18" s="147" customFormat="1">
      <c r="B1609" s="3491"/>
      <c r="C1609" s="555" t="str">
        <f>IF(D1609=$D$45,"A.",IF(D1609=$D$47,"B.",IF(D1609=$D$50,"C.",IF(D1609=$D$52,"D.",IF(D1609=$D$53,"E.",IF(D1609=$D$54,"F.",IF(D1609=$D$55,"G.",IF(D1609=$D$56,"H.","I."))))))))</f>
        <v>C.</v>
      </c>
      <c r="D1609" s="210" t="s">
        <v>970</v>
      </c>
      <c r="E1609" s="427"/>
      <c r="F1609" s="210" t="s">
        <v>1483</v>
      </c>
      <c r="G1609" s="427"/>
      <c r="H1609" s="3521"/>
      <c r="I1609" s="210"/>
      <c r="J1609" s="996">
        <f>SUM(J1610:J1611)</f>
        <v>6749.687342045454</v>
      </c>
      <c r="K1609" s="2057"/>
      <c r="L1609" s="2030"/>
      <c r="M1609" s="2030"/>
      <c r="N1609" s="2030"/>
      <c r="R1609" s="1095" t="str">
        <f>IF(B1609="","",COUNTIF('Breakdown (B)'!$D$147:$D$1323,B1609))</f>
        <v/>
      </c>
    </row>
    <row r="1610" spans="2:18" s="146" customFormat="1">
      <c r="B1610" s="3491"/>
      <c r="C1610" s="555"/>
      <c r="D1610" s="426" t="s">
        <v>1135</v>
      </c>
      <c r="E1610" s="427" t="s">
        <v>789</v>
      </c>
      <c r="F1610" s="426" t="s">
        <v>9</v>
      </c>
      <c r="G1610" s="427" t="s">
        <v>1547</v>
      </c>
      <c r="H1610" s="3521">
        <v>2.5000000000000001E-2</v>
      </c>
      <c r="I1610" s="426">
        <f>VLOOKUP(D1610,equiment,15,0)</f>
        <v>257130.94636363635</v>
      </c>
      <c r="J1610" s="426">
        <f>H1610*I1610</f>
        <v>6428.273659090909</v>
      </c>
      <c r="K1610" s="2057"/>
      <c r="L1610" s="2030"/>
      <c r="M1610" s="2030"/>
      <c r="N1610" s="2030"/>
      <c r="R1610" s="1095" t="str">
        <f>IF(B1610="","",COUNTIF('Breakdown (B)'!$D$147:$D$1323,B1610))</f>
        <v/>
      </c>
    </row>
    <row r="1611" spans="2:18" s="146" customFormat="1">
      <c r="B1611" s="3491"/>
      <c r="C1611" s="555" t="s">
        <v>79</v>
      </c>
      <c r="D1611" s="426" t="s">
        <v>900</v>
      </c>
      <c r="E1611" s="427" t="s">
        <v>1098</v>
      </c>
      <c r="F1611" s="426" t="s">
        <v>267</v>
      </c>
      <c r="G1611" s="427" t="s">
        <v>1098</v>
      </c>
      <c r="H1611" s="3521">
        <v>5</v>
      </c>
      <c r="I1611" s="426"/>
      <c r="J1611" s="426">
        <f>SUM(J1610:J1610)*H1611%</f>
        <v>321.41368295454549</v>
      </c>
      <c r="K1611" s="2057"/>
      <c r="L1611" s="2030"/>
      <c r="M1611" s="2030"/>
      <c r="N1611" s="2030"/>
      <c r="R1611" s="1095" t="str">
        <f>IF(B1611="","",COUNTIF('Breakdown (B)'!$D$147:$D$1323,B1611))</f>
        <v/>
      </c>
    </row>
    <row r="1612" spans="2:18" s="146" customFormat="1">
      <c r="B1612" s="3491"/>
      <c r="C1612" s="555"/>
      <c r="D1612" s="426"/>
      <c r="E1612" s="427"/>
      <c r="F1612" s="426"/>
      <c r="G1612" s="427"/>
      <c r="H1612" s="3521" t="s">
        <v>79</v>
      </c>
      <c r="I1612" s="426"/>
      <c r="J1612" s="426"/>
      <c r="K1612" s="2057"/>
      <c r="L1612" s="2030"/>
      <c r="M1612" s="2030"/>
      <c r="N1612" s="2030"/>
      <c r="R1612" s="1095" t="str">
        <f>IF(B1612="","",COUNTIF('Breakdown (B)'!$D$147:$D$1323,B1612))</f>
        <v/>
      </c>
    </row>
    <row r="1613" spans="2:18" s="146" customFormat="1" hidden="1">
      <c r="B1613" s="3491"/>
      <c r="C1613" s="555" t="str">
        <f t="shared" ref="C1613:C1618" si="61">IF(D1613=$D$45,"A.",IF(D1613=$D$47,"B.",IF(D1613=$D$50,"C.",IF(D1613=$D$52,"D.",IF(D1613=$D$53,"E.",IF(D1613=$D$54,"F.",IF(D1613=$D$55,"G.",IF(D1613=$D$56,"H.","I."))))))))</f>
        <v>D.</v>
      </c>
      <c r="D1613" s="426" t="s">
        <v>539</v>
      </c>
      <c r="E1613" s="427"/>
      <c r="F1613" s="426" t="s">
        <v>542</v>
      </c>
      <c r="G1613" s="427"/>
      <c r="H1613" s="3521"/>
      <c r="I1613" s="426"/>
      <c r="J1613" s="426">
        <f>J1598+J1606+J1609</f>
        <v>121869.92098636749</v>
      </c>
      <c r="K1613" s="2057"/>
      <c r="L1613" s="2030"/>
      <c r="M1613" s="2030"/>
      <c r="N1613" s="2030"/>
      <c r="R1613" s="1095" t="str">
        <f>IF(B1613="","",COUNTIF('Breakdown (B)'!$D$147:$D$1323,B1613))</f>
        <v/>
      </c>
    </row>
    <row r="1614" spans="2:18" s="146" customFormat="1" hidden="1">
      <c r="B1614" s="3491"/>
      <c r="C1614" s="555" t="str">
        <f t="shared" si="61"/>
        <v>E.</v>
      </c>
      <c r="D1614" s="426" t="s">
        <v>499</v>
      </c>
      <c r="E1614" s="427"/>
      <c r="F1614" s="426" t="s">
        <v>500</v>
      </c>
      <c r="G1614" s="427"/>
      <c r="H1614" s="3521"/>
      <c r="I1614" s="426"/>
      <c r="J1614" s="426">
        <f>2%*J1613</f>
        <v>2437.3984197273498</v>
      </c>
      <c r="K1614" s="2057"/>
      <c r="L1614" s="2030"/>
      <c r="M1614" s="2030"/>
      <c r="N1614" s="2030"/>
      <c r="R1614" s="1095" t="str">
        <f>IF(B1614="","",COUNTIF('Breakdown (B)'!$D$147:$D$1323,B1614))</f>
        <v/>
      </c>
    </row>
    <row r="1615" spans="2:18" s="146" customFormat="1" hidden="1">
      <c r="B1615" s="3491"/>
      <c r="C1615" s="555" t="str">
        <f t="shared" si="61"/>
        <v>F.</v>
      </c>
      <c r="D1615" s="426" t="s">
        <v>540</v>
      </c>
      <c r="E1615" s="427"/>
      <c r="F1615" s="426" t="s">
        <v>543</v>
      </c>
      <c r="G1615" s="427"/>
      <c r="H1615" s="3521"/>
      <c r="I1615" s="426"/>
      <c r="J1615" s="426">
        <f>SUM(J1613:J1614)</f>
        <v>124307.31940609484</v>
      </c>
      <c r="K1615" s="2057"/>
      <c r="L1615" s="2030"/>
      <c r="M1615" s="2030"/>
      <c r="N1615" s="2030"/>
      <c r="R1615" s="1095" t="str">
        <f>IF(B1615="","",COUNTIF('Breakdown (B)'!$D$147:$D$1323,B1615))</f>
        <v/>
      </c>
    </row>
    <row r="1616" spans="2:18" s="146" customFormat="1" hidden="1">
      <c r="B1616" s="3491"/>
      <c r="C1616" s="555" t="str">
        <f t="shared" si="61"/>
        <v>G.</v>
      </c>
      <c r="D1616" s="426" t="s">
        <v>541</v>
      </c>
      <c r="E1616" s="427"/>
      <c r="F1616" s="426" t="s">
        <v>544</v>
      </c>
      <c r="G1616" s="427"/>
      <c r="H1616" s="3521"/>
      <c r="I1616" s="426"/>
      <c r="J1616" s="426">
        <f>5.5%*J1615</f>
        <v>6836.9025673352162</v>
      </c>
      <c r="K1616" s="2057"/>
      <c r="L1616" s="2030"/>
      <c r="M1616" s="2030"/>
      <c r="N1616" s="2030"/>
      <c r="R1616" s="1095" t="str">
        <f>IF(B1616="","",COUNTIF('Breakdown (B)'!$D$147:$D$1323,B1616))</f>
        <v/>
      </c>
    </row>
    <row r="1617" spans="1:18" s="146" customFormat="1" hidden="1">
      <c r="B1617" s="3500"/>
      <c r="C1617" s="555" t="str">
        <f t="shared" si="61"/>
        <v>H.</v>
      </c>
      <c r="D1617" s="426" t="s">
        <v>479</v>
      </c>
      <c r="E1617" s="427"/>
      <c r="F1617" s="426" t="s">
        <v>478</v>
      </c>
      <c r="G1617" s="427"/>
      <c r="H1617" s="3521"/>
      <c r="I1617" s="426"/>
      <c r="J1617" s="426">
        <f>6%*SUM(J1615:J1616)</f>
        <v>7868.6533184058044</v>
      </c>
      <c r="K1617" s="2057"/>
      <c r="L1617" s="2030"/>
      <c r="M1617" s="2030"/>
      <c r="N1617" s="2030"/>
      <c r="R1617" s="1095" t="str">
        <f>IF(B1617="","",COUNTIF('Breakdown (B)'!$D$147:$D$1323,B1617))</f>
        <v/>
      </c>
    </row>
    <row r="1618" spans="1:18" s="146" customFormat="1" ht="15" hidden="1" customHeight="1">
      <c r="B1618" s="3491"/>
      <c r="C1618" s="555" t="str">
        <f t="shared" si="61"/>
        <v>I.</v>
      </c>
      <c r="D1618" s="426" t="s">
        <v>1370</v>
      </c>
      <c r="E1618" s="427"/>
      <c r="F1618" s="426" t="s">
        <v>440</v>
      </c>
      <c r="G1618" s="427"/>
      <c r="H1618" s="3521"/>
      <c r="I1618" s="426"/>
      <c r="J1618" s="426">
        <f>SUM(J1615:J1617)</f>
        <v>139012.87529183587</v>
      </c>
      <c r="K1618" s="2057"/>
      <c r="L1618" s="2030"/>
      <c r="M1618" s="2030"/>
      <c r="N1618" s="2030"/>
      <c r="R1618" s="1095" t="str">
        <f>IF(B1618="","",COUNTIF('Breakdown (B)'!$D$147:$D$1323,B1618))</f>
        <v/>
      </c>
    </row>
    <row r="1619" spans="1:18" ht="15" hidden="1" customHeight="1">
      <c r="B1619" s="3491"/>
      <c r="C1619" s="159" t="s">
        <v>1666</v>
      </c>
      <c r="D1619" s="168" t="s">
        <v>1667</v>
      </c>
      <c r="E1619" s="192"/>
      <c r="F1619" s="168" t="s">
        <v>1668</v>
      </c>
      <c r="G1619" s="192"/>
      <c r="H1619" s="3522"/>
      <c r="I1619" s="196"/>
      <c r="J1619" s="196">
        <f>J1618*10%</f>
        <v>13901.287529183588</v>
      </c>
      <c r="K1619" s="2053"/>
      <c r="L1619" s="2030"/>
      <c r="M1619" s="2030"/>
      <c r="N1619" s="2030"/>
      <c r="O1619" s="146"/>
      <c r="R1619" s="1095" t="str">
        <f>IF(B1619="","",COUNTIF('Breakdown (B)'!$D$147:$D$1323,B1619))</f>
        <v/>
      </c>
    </row>
    <row r="1620" spans="1:18" ht="15" hidden="1" customHeight="1">
      <c r="B1620" s="3491"/>
      <c r="C1620" s="159" t="s">
        <v>2653</v>
      </c>
      <c r="D1620" s="168" t="s">
        <v>2652</v>
      </c>
      <c r="E1620" s="192"/>
      <c r="F1620" s="168" t="s">
        <v>2654</v>
      </c>
      <c r="G1620" s="192"/>
      <c r="H1620" s="3522"/>
      <c r="I1620" s="196"/>
      <c r="J1620" s="196">
        <f>SUM(J1618:J1619)*2%</f>
        <v>3058.2832564203891</v>
      </c>
      <c r="K1620" s="2053"/>
      <c r="L1620" s="2030"/>
      <c r="M1620" s="2030"/>
      <c r="N1620" s="2030"/>
      <c r="O1620" s="146"/>
      <c r="R1620" s="1095" t="str">
        <f>IF(B1620="","",COUNTIF('Breakdown (B)'!$D$147:$D$1323,B1620))</f>
        <v/>
      </c>
    </row>
    <row r="1621" spans="1:18" s="155" customFormat="1" ht="13.5" hidden="1" customHeight="1">
      <c r="B1621" s="3492"/>
      <c r="C1621" s="428">
        <f>B1597</f>
        <v>76</v>
      </c>
      <c r="D1621" s="210" t="s">
        <v>1669</v>
      </c>
      <c r="E1621" s="175"/>
      <c r="F1621" s="210" t="s">
        <v>1670</v>
      </c>
      <c r="G1621" s="175"/>
      <c r="H1621" s="3523"/>
      <c r="I1621" s="198"/>
      <c r="J1621" s="198">
        <f>SUM(J1618:J1620)</f>
        <v>155972.44607743985</v>
      </c>
      <c r="K1621" s="2053"/>
      <c r="L1621" s="2030"/>
      <c r="M1621" s="2030"/>
      <c r="N1621" s="2030"/>
      <c r="O1621" s="147"/>
      <c r="R1621" s="1095" t="str">
        <f>IF(B1621="","",COUNTIF('Breakdown (B)'!$D$147:$D$1323,B1621))</f>
        <v/>
      </c>
    </row>
    <row r="1622" spans="1:18" s="146" customFormat="1" hidden="1">
      <c r="B1622" s="3491"/>
      <c r="C1622" s="426"/>
      <c r="D1622" s="426"/>
      <c r="E1622" s="427"/>
      <c r="F1622" s="426"/>
      <c r="G1622" s="427"/>
      <c r="H1622" s="3521"/>
      <c r="I1622" s="426"/>
      <c r="J1622" s="426"/>
      <c r="K1622" s="2057"/>
      <c r="L1622" s="2030"/>
      <c r="M1622" s="2030"/>
      <c r="N1622" s="2030"/>
      <c r="R1622" s="1095" t="str">
        <f>IF(B1622="","",COUNTIF('Breakdown (B)'!$D$147:$D$1323,B1622))</f>
        <v/>
      </c>
    </row>
    <row r="1623" spans="1:18" s="1088" customFormat="1" ht="25.5">
      <c r="A1623" s="1088" t="s">
        <v>1244</v>
      </c>
      <c r="B1623" s="3490">
        <f>B1597+1</f>
        <v>77</v>
      </c>
      <c r="C1623" s="1089" t="s">
        <v>1695</v>
      </c>
      <c r="D1623" s="1090" t="s">
        <v>3950</v>
      </c>
      <c r="E1623" s="1091" t="s">
        <v>298</v>
      </c>
      <c r="F1623" s="1090" t="s">
        <v>2067</v>
      </c>
      <c r="G1623" s="1092" t="s">
        <v>298</v>
      </c>
      <c r="H1623" s="3520"/>
      <c r="I1623" s="1093"/>
      <c r="J1623" s="1093"/>
      <c r="K1623" s="2052">
        <f>J1624</f>
        <v>37875.053055231147</v>
      </c>
      <c r="L1623" s="2043">
        <f>J1632</f>
        <v>56910.13</v>
      </c>
      <c r="M1623" s="2043">
        <f>J1635</f>
        <v>6749.687342045454</v>
      </c>
      <c r="N1623" s="2043"/>
      <c r="O1623" s="1094">
        <f>J1635</f>
        <v>6749.687342045454</v>
      </c>
      <c r="P1623" s="1088">
        <f>IF(B1623=" ",0,(M1623+N1623+O1623)*1.02*1.055*1.06*1.1)</f>
        <v>16938.105495743563</v>
      </c>
      <c r="R1623" s="1095">
        <f>IF(B1623="","",COUNTIF('Breakdown (B)'!$D$147:$D$1323,B1623))</f>
        <v>1</v>
      </c>
    </row>
    <row r="1624" spans="1:18" s="147" customFormat="1">
      <c r="B1624" s="3491"/>
      <c r="C1624" s="555" t="str">
        <f>IF(D1624=$D$45,"A.",IF(D1624=$D$47,"B.",IF(D1624=$D$50,"C.",IF(D1624=$D$52,"D.",IF(D1624=$D$53,"E.",IF(D1624=$D$54,"F.",IF(D1624=$D$55,"G.",IF(D1624=$D$56,"H.","I."))))))))</f>
        <v>A.</v>
      </c>
      <c r="D1624" s="210" t="s">
        <v>1479</v>
      </c>
      <c r="E1624" s="427"/>
      <c r="F1624" s="210" t="s">
        <v>64</v>
      </c>
      <c r="G1624" s="427"/>
      <c r="H1624" s="3521"/>
      <c r="I1624" s="210"/>
      <c r="J1624" s="996">
        <f>SUM(J1625:J1630)</f>
        <v>37875.053055231147</v>
      </c>
      <c r="K1624" s="2057"/>
      <c r="L1624" s="2030"/>
      <c r="M1624" s="2030"/>
      <c r="N1624" s="2030"/>
      <c r="R1624" s="1095" t="str">
        <f>IF(B1624="","",COUNTIF('Breakdown (B)'!$D$147:$D$1323,B1624))</f>
        <v/>
      </c>
    </row>
    <row r="1625" spans="1:18" s="146" customFormat="1">
      <c r="B1625" s="3491"/>
      <c r="C1625" s="555"/>
      <c r="D1625" s="426" t="s">
        <v>2068</v>
      </c>
      <c r="E1625" s="427" t="s">
        <v>298</v>
      </c>
      <c r="F1625" s="426" t="s">
        <v>2069</v>
      </c>
      <c r="G1625" s="427" t="s">
        <v>298</v>
      </c>
      <c r="H1625" s="3521">
        <v>1.02</v>
      </c>
      <c r="I1625" s="426">
        <f>VLOOKUP(D1625,material1,8,0)</f>
        <v>30691.636363636364</v>
      </c>
      <c r="J1625" s="426">
        <f>H1625*I1625</f>
        <v>31305.469090909093</v>
      </c>
      <c r="K1625" s="2057"/>
      <c r="L1625" s="2030"/>
      <c r="M1625" s="2030"/>
      <c r="N1625" s="2030"/>
      <c r="R1625" s="1095" t="str">
        <f>IF(B1625="","",COUNTIF('Breakdown (B)'!$D$147:$D$1323,B1625))</f>
        <v/>
      </c>
    </row>
    <row r="1626" spans="1:18" s="146" customFormat="1">
      <c r="B1626" s="3491"/>
      <c r="C1626" s="555"/>
      <c r="D1626" s="426" t="s">
        <v>1879</v>
      </c>
      <c r="E1626" s="427" t="s">
        <v>298</v>
      </c>
      <c r="F1626" s="426" t="s">
        <v>7</v>
      </c>
      <c r="G1626" s="427" t="s">
        <v>298</v>
      </c>
      <c r="H1626" s="3521">
        <v>0.06</v>
      </c>
      <c r="I1626" s="426">
        <f>I1625</f>
        <v>30691.636363636364</v>
      </c>
      <c r="J1626" s="426">
        <f>H1626*I1626</f>
        <v>1841.4981818181818</v>
      </c>
      <c r="K1626" s="2057"/>
      <c r="L1626" s="2030"/>
      <c r="M1626" s="2030"/>
      <c r="N1626" s="2030"/>
      <c r="R1626" s="1095" t="str">
        <f>IF(B1626="","",COUNTIF('Breakdown (B)'!$D$147:$D$1323,B1626))</f>
        <v/>
      </c>
    </row>
    <row r="1627" spans="1:18" s="146" customFormat="1">
      <c r="B1627" s="3491"/>
      <c r="C1627" s="555"/>
      <c r="D1627" s="426" t="s">
        <v>1826</v>
      </c>
      <c r="E1627" s="427" t="s">
        <v>1075</v>
      </c>
      <c r="F1627" s="426" t="s">
        <v>8</v>
      </c>
      <c r="G1627" s="427" t="s">
        <v>1075</v>
      </c>
      <c r="H1627" s="3521">
        <v>0.19</v>
      </c>
      <c r="I1627" s="426">
        <f>VLOOKUP(D1627,material1,8,0)</f>
        <v>14608.617143181818</v>
      </c>
      <c r="J1627" s="426">
        <f>H1627*I1627</f>
        <v>2775.6372572045457</v>
      </c>
      <c r="K1627" s="2057"/>
      <c r="L1627" s="2030"/>
      <c r="M1627" s="2030"/>
      <c r="N1627" s="2030"/>
      <c r="R1627" s="1095" t="str">
        <f>IF(B1627="","",COUNTIF('Breakdown (B)'!$D$147:$D$1323,B1627))</f>
        <v/>
      </c>
    </row>
    <row r="1628" spans="1:18" s="146" customFormat="1">
      <c r="B1628" s="3491"/>
      <c r="C1628" s="555"/>
      <c r="D1628" s="426" t="s">
        <v>266</v>
      </c>
      <c r="E1628" s="427" t="s">
        <v>1075</v>
      </c>
      <c r="F1628" s="426" t="s">
        <v>884</v>
      </c>
      <c r="G1628" s="427" t="s">
        <v>1075</v>
      </c>
      <c r="H1628" s="3521">
        <v>1.2E-2</v>
      </c>
      <c r="I1628" s="426">
        <f>VLOOKUP(D1628,material1,8,0)</f>
        <v>20909</v>
      </c>
      <c r="J1628" s="426">
        <f>H1628*I1628</f>
        <v>250.90800000000002</v>
      </c>
      <c r="K1628" s="2057"/>
      <c r="L1628" s="2030"/>
      <c r="M1628" s="2030"/>
      <c r="N1628" s="2030"/>
      <c r="R1628" s="1095" t="str">
        <f>IF(B1628="","",COUNTIF('Breakdown (B)'!$D$147:$D$1323,B1628))</f>
        <v/>
      </c>
    </row>
    <row r="1629" spans="1:18" s="146" customFormat="1">
      <c r="B1629" s="3491"/>
      <c r="C1629" s="555"/>
      <c r="D1629" s="426" t="s">
        <v>791</v>
      </c>
      <c r="E1629" s="427" t="s">
        <v>421</v>
      </c>
      <c r="F1629" s="426" t="s">
        <v>135</v>
      </c>
      <c r="G1629" s="427" t="s">
        <v>270</v>
      </c>
      <c r="H1629" s="3521">
        <v>0.02</v>
      </c>
      <c r="I1629" s="426">
        <f>VLOOKUP(D1629,material1,8,0)</f>
        <v>66327</v>
      </c>
      <c r="J1629" s="426">
        <f>H1629*I1629</f>
        <v>1326.54</v>
      </c>
      <c r="K1629" s="2057"/>
      <c r="L1629" s="2030"/>
      <c r="M1629" s="2030"/>
      <c r="N1629" s="2030"/>
      <c r="R1629" s="1095" t="str">
        <f>IF(B1629="","",COUNTIF('Breakdown (B)'!$D$147:$D$1323,B1629))</f>
        <v/>
      </c>
    </row>
    <row r="1630" spans="1:18" s="146" customFormat="1">
      <c r="B1630" s="3491"/>
      <c r="C1630" s="555"/>
      <c r="D1630" s="426" t="s">
        <v>882</v>
      </c>
      <c r="E1630" s="427" t="s">
        <v>1098</v>
      </c>
      <c r="F1630" s="426" t="s">
        <v>715</v>
      </c>
      <c r="G1630" s="427" t="s">
        <v>1098</v>
      </c>
      <c r="H1630" s="3521">
        <v>1</v>
      </c>
      <c r="I1630" s="426"/>
      <c r="J1630" s="426">
        <f>SUM(J1625:J1629)*H1630%</f>
        <v>375.00052529931827</v>
      </c>
      <c r="K1630" s="2057"/>
      <c r="L1630" s="2030"/>
      <c r="M1630" s="2030"/>
      <c r="N1630" s="2030"/>
      <c r="R1630" s="1095" t="str">
        <f>IF(B1630="","",COUNTIF('Breakdown (B)'!$D$147:$D$1323,B1630))</f>
        <v/>
      </c>
    </row>
    <row r="1631" spans="1:18" s="146" customFormat="1">
      <c r="B1631" s="3491"/>
      <c r="C1631" s="555"/>
      <c r="D1631" s="426"/>
      <c r="E1631" s="427"/>
      <c r="F1631" s="426"/>
      <c r="G1631" s="427"/>
      <c r="H1631" s="3521"/>
      <c r="I1631" s="426"/>
      <c r="J1631" s="426"/>
      <c r="K1631" s="2057"/>
      <c r="L1631" s="2030"/>
      <c r="M1631" s="2030"/>
      <c r="N1631" s="2030"/>
      <c r="R1631" s="1095" t="str">
        <f>IF(B1631="","",COUNTIF('Breakdown (B)'!$D$147:$D$1323,B1631))</f>
        <v/>
      </c>
    </row>
    <row r="1632" spans="1:18" s="147" customFormat="1">
      <c r="B1632" s="3491"/>
      <c r="C1632" s="555" t="str">
        <f>IF(D1632=$D$45,"A.",IF(D1632=$D$47,"B.",IF(D1632=$D$50,"C.",IF(D1632=$D$52,"D.",IF(D1632=$D$53,"E.",IF(D1632=$D$54,"F.",IF(D1632=$D$55,"G.",IF(D1632=$D$56,"H.","I."))))))))</f>
        <v>B.</v>
      </c>
      <c r="D1632" s="210" t="s">
        <v>969</v>
      </c>
      <c r="E1632" s="427"/>
      <c r="F1632" s="210" t="s">
        <v>1482</v>
      </c>
      <c r="G1632" s="427"/>
      <c r="H1632" s="3521"/>
      <c r="I1632" s="210"/>
      <c r="J1632" s="996">
        <f>J1633</f>
        <v>56910.13</v>
      </c>
      <c r="K1632" s="2057"/>
      <c r="L1632" s="2030"/>
      <c r="M1632" s="2030"/>
      <c r="N1632" s="2030"/>
      <c r="R1632" s="1095" t="str">
        <f>IF(B1632="","",COUNTIF('Breakdown (B)'!$D$147:$D$1323,B1632))</f>
        <v/>
      </c>
    </row>
    <row r="1633" spans="2:18">
      <c r="B1633" s="3491"/>
      <c r="C1633" s="426"/>
      <c r="D1633" s="163">
        <v>4.5</v>
      </c>
      <c r="E1633" s="192" t="s">
        <v>1286</v>
      </c>
      <c r="F1633" s="164">
        <v>4.5</v>
      </c>
      <c r="G1633" s="165" t="s">
        <v>1287</v>
      </c>
      <c r="H1633" s="3521">
        <v>0.19</v>
      </c>
      <c r="I1633" s="196">
        <f>VLOOKUP(D1633,A18N3,10)</f>
        <v>299527</v>
      </c>
      <c r="J1633" s="196">
        <f>H1633*I1633</f>
        <v>56910.13</v>
      </c>
      <c r="K1633" s="2053"/>
      <c r="L1633" s="2042"/>
      <c r="M1633" s="2042"/>
      <c r="N1633" s="2042"/>
      <c r="R1633" s="1095" t="str">
        <f>IF(B1633="","",COUNTIF('Breakdown (B)'!$D$147:$D$1323,B1633))</f>
        <v/>
      </c>
    </row>
    <row r="1634" spans="2:18" s="146" customFormat="1">
      <c r="B1634" s="3491"/>
      <c r="C1634" s="555"/>
      <c r="D1634" s="426"/>
      <c r="E1634" s="427"/>
      <c r="F1634" s="426"/>
      <c r="G1634" s="427"/>
      <c r="H1634" s="3521"/>
      <c r="I1634" s="426"/>
      <c r="J1634" s="426"/>
      <c r="K1634" s="2057"/>
      <c r="L1634" s="2030"/>
      <c r="M1634" s="2030"/>
      <c r="N1634" s="2030"/>
      <c r="R1634" s="1095" t="str">
        <f>IF(B1634="","",COUNTIF('Breakdown (B)'!$D$147:$D$1323,B1634))</f>
        <v/>
      </c>
    </row>
    <row r="1635" spans="2:18" s="147" customFormat="1">
      <c r="B1635" s="3491"/>
      <c r="C1635" s="555" t="str">
        <f>IF(D1635=$D$45,"A.",IF(D1635=$D$47,"B.",IF(D1635=$D$50,"C.",IF(D1635=$D$52,"D.",IF(D1635=$D$53,"E.",IF(D1635=$D$54,"F.",IF(D1635=$D$55,"G.",IF(D1635=$D$56,"H.","I."))))))))</f>
        <v>C.</v>
      </c>
      <c r="D1635" s="210" t="s">
        <v>970</v>
      </c>
      <c r="E1635" s="427"/>
      <c r="F1635" s="210" t="s">
        <v>1483</v>
      </c>
      <c r="G1635" s="427"/>
      <c r="H1635" s="3521"/>
      <c r="I1635" s="210"/>
      <c r="J1635" s="996">
        <f>SUM(J1636:J1637)</f>
        <v>6749.687342045454</v>
      </c>
      <c r="K1635" s="2057"/>
      <c r="L1635" s="2030"/>
      <c r="M1635" s="2030"/>
      <c r="N1635" s="2030"/>
      <c r="R1635" s="1095" t="str">
        <f>IF(B1635="","",COUNTIF('Breakdown (B)'!$D$147:$D$1323,B1635))</f>
        <v/>
      </c>
    </row>
    <row r="1636" spans="2:18" s="146" customFormat="1">
      <c r="B1636" s="3491"/>
      <c r="C1636" s="555"/>
      <c r="D1636" s="426" t="s">
        <v>1135</v>
      </c>
      <c r="E1636" s="427" t="s">
        <v>789</v>
      </c>
      <c r="F1636" s="426" t="s">
        <v>9</v>
      </c>
      <c r="G1636" s="427" t="s">
        <v>1547</v>
      </c>
      <c r="H1636" s="3521">
        <v>2.5000000000000001E-2</v>
      </c>
      <c r="I1636" s="426">
        <f>VLOOKUP(D1636,equiment,15,0)</f>
        <v>257130.94636363635</v>
      </c>
      <c r="J1636" s="426">
        <f>H1636*I1636</f>
        <v>6428.273659090909</v>
      </c>
      <c r="K1636" s="2057"/>
      <c r="L1636" s="2030"/>
      <c r="M1636" s="2030"/>
      <c r="N1636" s="2030"/>
      <c r="R1636" s="1095" t="str">
        <f>IF(B1636="","",COUNTIF('Breakdown (B)'!$D$147:$D$1323,B1636))</f>
        <v/>
      </c>
    </row>
    <row r="1637" spans="2:18" s="146" customFormat="1">
      <c r="B1637" s="3491"/>
      <c r="C1637" s="555" t="s">
        <v>79</v>
      </c>
      <c r="D1637" s="426" t="s">
        <v>900</v>
      </c>
      <c r="E1637" s="427" t="s">
        <v>1098</v>
      </c>
      <c r="F1637" s="426" t="s">
        <v>267</v>
      </c>
      <c r="G1637" s="427" t="s">
        <v>1098</v>
      </c>
      <c r="H1637" s="3521">
        <v>5</v>
      </c>
      <c r="I1637" s="426"/>
      <c r="J1637" s="426">
        <f>SUM(J1636:J1636)*H1637%</f>
        <v>321.41368295454549</v>
      </c>
      <c r="K1637" s="2057"/>
      <c r="L1637" s="2030"/>
      <c r="M1637" s="2030"/>
      <c r="N1637" s="2030"/>
      <c r="R1637" s="1095" t="str">
        <f>IF(B1637="","",COUNTIF('Breakdown (B)'!$D$147:$D$1323,B1637))</f>
        <v/>
      </c>
    </row>
    <row r="1638" spans="2:18" s="146" customFormat="1">
      <c r="B1638" s="3491"/>
      <c r="C1638" s="555"/>
      <c r="D1638" s="426"/>
      <c r="E1638" s="427"/>
      <c r="F1638" s="426"/>
      <c r="G1638" s="427"/>
      <c r="H1638" s="3521" t="s">
        <v>79</v>
      </c>
      <c r="I1638" s="426"/>
      <c r="J1638" s="426"/>
      <c r="K1638" s="2057"/>
      <c r="L1638" s="2030"/>
      <c r="M1638" s="2030"/>
      <c r="N1638" s="2030"/>
      <c r="R1638" s="1095" t="str">
        <f>IF(B1638="","",COUNTIF('Breakdown (B)'!$D$147:$D$1323,B1638))</f>
        <v/>
      </c>
    </row>
    <row r="1639" spans="2:18" s="146" customFormat="1" hidden="1">
      <c r="B1639" s="3491"/>
      <c r="C1639" s="555" t="str">
        <f t="shared" ref="C1639:C1644" si="62">IF(D1639=$D$45,"A.",IF(D1639=$D$47,"B.",IF(D1639=$D$50,"C.",IF(D1639=$D$52,"D.",IF(D1639=$D$53,"E.",IF(D1639=$D$54,"F.",IF(D1639=$D$55,"G.",IF(D1639=$D$56,"H.","I."))))))))</f>
        <v>D.</v>
      </c>
      <c r="D1639" s="426" t="s">
        <v>539</v>
      </c>
      <c r="E1639" s="427"/>
      <c r="F1639" s="426" t="s">
        <v>542</v>
      </c>
      <c r="G1639" s="427"/>
      <c r="H1639" s="3521"/>
      <c r="I1639" s="426"/>
      <c r="J1639" s="426">
        <f>J1624+J1632+J1635</f>
        <v>101534.87039727659</v>
      </c>
      <c r="K1639" s="2057"/>
      <c r="L1639" s="2030"/>
      <c r="M1639" s="2030"/>
      <c r="N1639" s="2030"/>
      <c r="R1639" s="1095" t="str">
        <f>IF(B1639="","",COUNTIF('Breakdown (B)'!$D$147:$D$1323,B1639))</f>
        <v/>
      </c>
    </row>
    <row r="1640" spans="2:18" s="146" customFormat="1" hidden="1">
      <c r="B1640" s="3491"/>
      <c r="C1640" s="555" t="str">
        <f t="shared" si="62"/>
        <v>E.</v>
      </c>
      <c r="D1640" s="426" t="s">
        <v>499</v>
      </c>
      <c r="E1640" s="427"/>
      <c r="F1640" s="426" t="s">
        <v>500</v>
      </c>
      <c r="G1640" s="427"/>
      <c r="H1640" s="3521"/>
      <c r="I1640" s="426"/>
      <c r="J1640" s="426">
        <f>2%*J1639</f>
        <v>2030.6974079455319</v>
      </c>
      <c r="K1640" s="2057"/>
      <c r="L1640" s="2030"/>
      <c r="M1640" s="2030"/>
      <c r="N1640" s="2030"/>
      <c r="R1640" s="1095" t="str">
        <f>IF(B1640="","",COUNTIF('Breakdown (B)'!$D$147:$D$1323,B1640))</f>
        <v/>
      </c>
    </row>
    <row r="1641" spans="2:18" s="146" customFormat="1" hidden="1">
      <c r="B1641" s="3491"/>
      <c r="C1641" s="555" t="str">
        <f t="shared" si="62"/>
        <v>F.</v>
      </c>
      <c r="D1641" s="426" t="s">
        <v>540</v>
      </c>
      <c r="E1641" s="427"/>
      <c r="F1641" s="426" t="s">
        <v>543</v>
      </c>
      <c r="G1641" s="427"/>
      <c r="H1641" s="3521"/>
      <c r="I1641" s="426"/>
      <c r="J1641" s="426">
        <f>SUM(J1639:J1640)</f>
        <v>103565.56780522212</v>
      </c>
      <c r="K1641" s="2057"/>
      <c r="L1641" s="2030"/>
      <c r="M1641" s="2030"/>
      <c r="N1641" s="2030"/>
      <c r="R1641" s="1095" t="str">
        <f>IF(B1641="","",COUNTIF('Breakdown (B)'!$D$147:$D$1323,B1641))</f>
        <v/>
      </c>
    </row>
    <row r="1642" spans="2:18" s="146" customFormat="1" hidden="1">
      <c r="B1642" s="3491"/>
      <c r="C1642" s="555" t="str">
        <f t="shared" si="62"/>
        <v>G.</v>
      </c>
      <c r="D1642" s="426" t="s">
        <v>541</v>
      </c>
      <c r="E1642" s="427"/>
      <c r="F1642" s="426" t="s">
        <v>544</v>
      </c>
      <c r="G1642" s="427"/>
      <c r="H1642" s="3521"/>
      <c r="I1642" s="426"/>
      <c r="J1642" s="426">
        <f>5.5%*J1641</f>
        <v>5696.1062292872166</v>
      </c>
      <c r="K1642" s="2057"/>
      <c r="L1642" s="2030"/>
      <c r="M1642" s="2030"/>
      <c r="N1642" s="2030"/>
      <c r="R1642" s="1095" t="str">
        <f>IF(B1642="","",COUNTIF('Breakdown (B)'!$D$147:$D$1323,B1642))</f>
        <v/>
      </c>
    </row>
    <row r="1643" spans="2:18" s="146" customFormat="1" hidden="1">
      <c r="B1643" s="3500"/>
      <c r="C1643" s="555" t="str">
        <f t="shared" si="62"/>
        <v>H.</v>
      </c>
      <c r="D1643" s="426" t="s">
        <v>479</v>
      </c>
      <c r="E1643" s="427"/>
      <c r="F1643" s="426" t="s">
        <v>478</v>
      </c>
      <c r="G1643" s="427"/>
      <c r="H1643" s="3521"/>
      <c r="I1643" s="426"/>
      <c r="J1643" s="426">
        <f>6%*SUM(J1641:J1642)</f>
        <v>6555.7004420705607</v>
      </c>
      <c r="K1643" s="2057"/>
      <c r="L1643" s="2030"/>
      <c r="M1643" s="2030"/>
      <c r="N1643" s="2030"/>
      <c r="R1643" s="1095" t="str">
        <f>IF(B1643="","",COUNTIF('Breakdown (B)'!$D$147:$D$1323,B1643))</f>
        <v/>
      </c>
    </row>
    <row r="1644" spans="2:18" s="146" customFormat="1" ht="15" hidden="1" customHeight="1">
      <c r="B1644" s="3491"/>
      <c r="C1644" s="555" t="str">
        <f t="shared" si="62"/>
        <v>I.</v>
      </c>
      <c r="D1644" s="426" t="s">
        <v>1370</v>
      </c>
      <c r="E1644" s="427"/>
      <c r="F1644" s="426" t="s">
        <v>440</v>
      </c>
      <c r="G1644" s="427"/>
      <c r="H1644" s="3521"/>
      <c r="I1644" s="426"/>
      <c r="J1644" s="426">
        <f>SUM(J1641:J1643)</f>
        <v>115817.37447657991</v>
      </c>
      <c r="K1644" s="2057"/>
      <c r="L1644" s="2030"/>
      <c r="M1644" s="2030"/>
      <c r="N1644" s="2030"/>
      <c r="R1644" s="1095" t="str">
        <f>IF(B1644="","",COUNTIF('Breakdown (B)'!$D$147:$D$1323,B1644))</f>
        <v/>
      </c>
    </row>
    <row r="1645" spans="2:18" ht="15" hidden="1" customHeight="1">
      <c r="B1645" s="3491"/>
      <c r="C1645" s="159" t="s">
        <v>1666</v>
      </c>
      <c r="D1645" s="168" t="s">
        <v>1667</v>
      </c>
      <c r="E1645" s="192"/>
      <c r="F1645" s="168" t="s">
        <v>1668</v>
      </c>
      <c r="G1645" s="192"/>
      <c r="H1645" s="3522"/>
      <c r="I1645" s="196"/>
      <c r="J1645" s="196">
        <f>J1644*10%</f>
        <v>11581.737447657992</v>
      </c>
      <c r="K1645" s="2053"/>
      <c r="L1645" s="2030"/>
      <c r="M1645" s="2030"/>
      <c r="N1645" s="2030"/>
      <c r="O1645" s="146"/>
      <c r="R1645" s="1095" t="str">
        <f>IF(B1645="","",COUNTIF('Breakdown (B)'!$D$147:$D$1323,B1645))</f>
        <v/>
      </c>
    </row>
    <row r="1646" spans="2:18" ht="15" hidden="1" customHeight="1">
      <c r="B1646" s="3491"/>
      <c r="C1646" s="159" t="s">
        <v>2653</v>
      </c>
      <c r="D1646" s="168" t="s">
        <v>2652</v>
      </c>
      <c r="E1646" s="192"/>
      <c r="F1646" s="168" t="s">
        <v>2654</v>
      </c>
      <c r="G1646" s="192"/>
      <c r="H1646" s="3522"/>
      <c r="I1646" s="196"/>
      <c r="J1646" s="196">
        <f>SUM(J1644:J1645)*2%</f>
        <v>2547.982238484758</v>
      </c>
      <c r="K1646" s="2053"/>
      <c r="L1646" s="2030"/>
      <c r="M1646" s="2030"/>
      <c r="N1646" s="2030"/>
      <c r="O1646" s="146"/>
      <c r="R1646" s="1095" t="str">
        <f>IF(B1646="","",COUNTIF('Breakdown (B)'!$D$147:$D$1323,B1646))</f>
        <v/>
      </c>
    </row>
    <row r="1647" spans="2:18" s="155" customFormat="1" ht="13.5" hidden="1" customHeight="1">
      <c r="B1647" s="3492"/>
      <c r="C1647" s="428">
        <f>B1623</f>
        <v>77</v>
      </c>
      <c r="D1647" s="210" t="s">
        <v>1669</v>
      </c>
      <c r="E1647" s="175"/>
      <c r="F1647" s="210" t="s">
        <v>1670</v>
      </c>
      <c r="G1647" s="175"/>
      <c r="H1647" s="3523"/>
      <c r="I1647" s="198"/>
      <c r="J1647" s="198">
        <f>SUM(J1644:J1646)</f>
        <v>129947.09416272266</v>
      </c>
      <c r="K1647" s="2053"/>
      <c r="L1647" s="2030"/>
      <c r="M1647" s="2030"/>
      <c r="N1647" s="2030"/>
      <c r="O1647" s="147"/>
      <c r="R1647" s="1095" t="str">
        <f>IF(B1647="","",COUNTIF('Breakdown (B)'!$D$147:$D$1323,B1647))</f>
        <v/>
      </c>
    </row>
    <row r="1648" spans="2:18" s="146" customFormat="1" hidden="1">
      <c r="B1648" s="3491"/>
      <c r="C1648" s="426"/>
      <c r="D1648" s="426"/>
      <c r="E1648" s="427"/>
      <c r="F1648" s="426"/>
      <c r="G1648" s="427"/>
      <c r="H1648" s="3521"/>
      <c r="I1648" s="426"/>
      <c r="J1648" s="426"/>
      <c r="K1648" s="2057"/>
      <c r="L1648" s="2030"/>
      <c r="M1648" s="2030"/>
      <c r="N1648" s="2030"/>
      <c r="R1648" s="1095" t="str">
        <f>IF(B1648="","",COUNTIF('Breakdown (B)'!$D$147:$D$1323,B1648))</f>
        <v/>
      </c>
    </row>
    <row r="1649" spans="1:18" s="3640" customFormat="1" ht="25.5">
      <c r="A1649" s="3640" t="s">
        <v>1244</v>
      </c>
      <c r="B1649" s="3641">
        <f>B1623+1</f>
        <v>78</v>
      </c>
      <c r="C1649" s="3642" t="s">
        <v>3884</v>
      </c>
      <c r="D1649" s="1901" t="s">
        <v>3886</v>
      </c>
      <c r="E1649" s="3643" t="s">
        <v>298</v>
      </c>
      <c r="F1649" s="1901" t="s">
        <v>3885</v>
      </c>
      <c r="G1649" s="3644" t="s">
        <v>298</v>
      </c>
      <c r="H1649" s="3645"/>
      <c r="I1649" s="3646"/>
      <c r="J1649" s="3646"/>
      <c r="K1649" s="3647">
        <f>J1650</f>
        <v>52417.071818181823</v>
      </c>
      <c r="L1649" s="3648">
        <f>J1658</f>
        <v>28455.064999999999</v>
      </c>
      <c r="M1649" s="3648">
        <f>J1661</f>
        <v>6749.687342045454</v>
      </c>
      <c r="N1649" s="3648"/>
      <c r="O1649" s="3649">
        <f>J1661</f>
        <v>6749.687342045454</v>
      </c>
      <c r="P1649" s="3640">
        <f>IF(B1649=" ",0,(M1649+N1649+O1649)*1.02*1.055*1.06*1.1)</f>
        <v>16938.105495743563</v>
      </c>
      <c r="R1649" s="3650">
        <f>IF(B1649="","",COUNTIF('Breakdown (B)'!$D$147:$D$1323,B1649))</f>
        <v>1</v>
      </c>
    </row>
    <row r="1650" spans="1:18" s="147" customFormat="1">
      <c r="B1650" s="3491"/>
      <c r="C1650" s="555" t="str">
        <f>IF(D1650=$D$45,"A.",IF(D1650=$D$47,"B.",IF(D1650=$D$50,"C.",IF(D1650=$D$52,"D.",IF(D1650=$D$53,"E.",IF(D1650=$D$54,"F.",IF(D1650=$D$55,"G.",IF(D1650=$D$56,"H.","I."))))))))</f>
        <v>A.</v>
      </c>
      <c r="D1650" s="210" t="s">
        <v>1479</v>
      </c>
      <c r="E1650" s="427"/>
      <c r="F1650" s="210" t="s">
        <v>64</v>
      </c>
      <c r="G1650" s="427"/>
      <c r="H1650" s="3521"/>
      <c r="I1650" s="210"/>
      <c r="J1650" s="996">
        <f>SUM(J1651:J1656)</f>
        <v>52417.071818181823</v>
      </c>
      <c r="K1650" s="2057"/>
      <c r="L1650" s="2030"/>
      <c r="M1650" s="2030"/>
      <c r="N1650" s="2030"/>
      <c r="R1650" s="1064" t="str">
        <f>IF(B1650="","",COUNTIF('Breakdown (B)'!$D$147:$D$1323,B1650))</f>
        <v/>
      </c>
    </row>
    <row r="1651" spans="1:18" s="3657" customFormat="1" hidden="1">
      <c r="B1651" s="3651"/>
      <c r="C1651" s="3652"/>
      <c r="D1651" s="3656" t="s">
        <v>2519</v>
      </c>
      <c r="E1651" s="3653" t="s">
        <v>298</v>
      </c>
      <c r="F1651" s="3656" t="s">
        <v>2520</v>
      </c>
      <c r="G1651" s="3653" t="s">
        <v>298</v>
      </c>
      <c r="H1651" s="3645"/>
      <c r="I1651" s="3656">
        <f>VLOOKUP(D1651,material1,8,0)</f>
        <v>49333.963636363631</v>
      </c>
      <c r="J1651" s="3656">
        <f>H1651*I1651</f>
        <v>0</v>
      </c>
      <c r="K1651" s="3654"/>
      <c r="L1651" s="3655"/>
      <c r="M1651" s="3655"/>
      <c r="N1651" s="3655"/>
      <c r="R1651" s="3650" t="str">
        <f>IF(B1651="","",COUNTIF('Breakdown (B)'!$D$147:$D$1323,B1651))</f>
        <v/>
      </c>
    </row>
    <row r="1652" spans="1:18" s="146" customFormat="1">
      <c r="B1652" s="3491"/>
      <c r="C1652" s="555"/>
      <c r="D1652" s="426" t="s">
        <v>1879</v>
      </c>
      <c r="E1652" s="427" t="s">
        <v>298</v>
      </c>
      <c r="F1652" s="426" t="s">
        <v>7</v>
      </c>
      <c r="G1652" s="427" t="s">
        <v>298</v>
      </c>
      <c r="H1652" s="3521">
        <v>1.02</v>
      </c>
      <c r="I1652" s="426">
        <f>I1651</f>
        <v>49333.963636363631</v>
      </c>
      <c r="J1652" s="426">
        <f>H1652*I1652</f>
        <v>50320.642909090908</v>
      </c>
      <c r="K1652" s="2057"/>
      <c r="L1652" s="2030"/>
      <c r="M1652" s="2030"/>
      <c r="N1652" s="2030"/>
      <c r="R1652" s="1064" t="str">
        <f>IF(B1652="","",COUNTIF('Breakdown (B)'!$D$147:$D$1323,B1652))</f>
        <v/>
      </c>
    </row>
    <row r="1653" spans="1:18" s="146" customFormat="1" hidden="1">
      <c r="B1653" s="3491"/>
      <c r="C1653" s="555"/>
      <c r="D1653" s="426" t="s">
        <v>1826</v>
      </c>
      <c r="E1653" s="427" t="s">
        <v>1075</v>
      </c>
      <c r="F1653" s="426" t="s">
        <v>8</v>
      </c>
      <c r="G1653" s="427" t="s">
        <v>1075</v>
      </c>
      <c r="H1653" s="3521"/>
      <c r="I1653" s="426">
        <f>VLOOKUP(D1653,material1,8,0)</f>
        <v>14608.617143181818</v>
      </c>
      <c r="J1653" s="426">
        <f>H1653*I1653</f>
        <v>0</v>
      </c>
      <c r="K1653" s="2057"/>
      <c r="L1653" s="2030"/>
      <c r="M1653" s="2030"/>
      <c r="N1653" s="2030"/>
      <c r="R1653" s="1064" t="str">
        <f>IF(B1653="","",COUNTIF('Breakdown (B)'!$D$147:$D$1323,B1653))</f>
        <v/>
      </c>
    </row>
    <row r="1654" spans="1:18" s="146" customFormat="1">
      <c r="B1654" s="3491"/>
      <c r="C1654" s="555"/>
      <c r="D1654" s="426" t="s">
        <v>266</v>
      </c>
      <c r="E1654" s="427" t="s">
        <v>1075</v>
      </c>
      <c r="F1654" s="426" t="s">
        <v>884</v>
      </c>
      <c r="G1654" s="427" t="s">
        <v>1075</v>
      </c>
      <c r="H1654" s="3521">
        <v>1.2E-2</v>
      </c>
      <c r="I1654" s="426">
        <f>VLOOKUP(D1654,material1,8,0)</f>
        <v>20909</v>
      </c>
      <c r="J1654" s="426">
        <f>H1654*I1654</f>
        <v>250.90800000000002</v>
      </c>
      <c r="K1654" s="2057"/>
      <c r="L1654" s="2030"/>
      <c r="M1654" s="2030"/>
      <c r="N1654" s="2030"/>
      <c r="R1654" s="1064" t="str">
        <f>IF(B1654="","",COUNTIF('Breakdown (B)'!$D$147:$D$1323,B1654))</f>
        <v/>
      </c>
    </row>
    <row r="1655" spans="1:18" s="146" customFormat="1">
      <c r="B1655" s="3491"/>
      <c r="C1655" s="555"/>
      <c r="D1655" s="426" t="s">
        <v>791</v>
      </c>
      <c r="E1655" s="427" t="s">
        <v>421</v>
      </c>
      <c r="F1655" s="426" t="s">
        <v>135</v>
      </c>
      <c r="G1655" s="427" t="s">
        <v>270</v>
      </c>
      <c r="H1655" s="3521">
        <v>0.02</v>
      </c>
      <c r="I1655" s="426">
        <f>VLOOKUP(D1655,material1,8,0)</f>
        <v>66327</v>
      </c>
      <c r="J1655" s="426">
        <f>H1655*I1655</f>
        <v>1326.54</v>
      </c>
      <c r="K1655" s="2057"/>
      <c r="L1655" s="2030"/>
      <c r="M1655" s="2030"/>
      <c r="N1655" s="2030"/>
      <c r="R1655" s="1064" t="str">
        <f>IF(B1655="","",COUNTIF('Breakdown (B)'!$D$147:$D$1323,B1655))</f>
        <v/>
      </c>
    </row>
    <row r="1656" spans="1:18" s="146" customFormat="1">
      <c r="B1656" s="3491"/>
      <c r="C1656" s="555"/>
      <c r="D1656" s="426" t="s">
        <v>882</v>
      </c>
      <c r="E1656" s="427" t="s">
        <v>1098</v>
      </c>
      <c r="F1656" s="426" t="s">
        <v>715</v>
      </c>
      <c r="G1656" s="427" t="s">
        <v>1098</v>
      </c>
      <c r="H1656" s="3521">
        <v>1</v>
      </c>
      <c r="I1656" s="426"/>
      <c r="J1656" s="426">
        <f>SUM(J1651:J1655)*H1656%</f>
        <v>518.98090909090911</v>
      </c>
      <c r="K1656" s="2057"/>
      <c r="L1656" s="2030"/>
      <c r="M1656" s="2030"/>
      <c r="N1656" s="2030"/>
      <c r="R1656" s="1064" t="str">
        <f>IF(B1656="","",COUNTIF('Breakdown (B)'!$D$147:$D$1323,B1656))</f>
        <v/>
      </c>
    </row>
    <row r="1657" spans="1:18" s="146" customFormat="1">
      <c r="B1657" s="3491"/>
      <c r="C1657" s="555"/>
      <c r="D1657" s="426"/>
      <c r="E1657" s="427"/>
      <c r="F1657" s="426"/>
      <c r="G1657" s="427"/>
      <c r="H1657" s="3521"/>
      <c r="I1657" s="426"/>
      <c r="J1657" s="426"/>
      <c r="K1657" s="2057"/>
      <c r="L1657" s="2030"/>
      <c r="M1657" s="2030"/>
      <c r="N1657" s="2030"/>
      <c r="R1657" s="1095" t="str">
        <f>IF(B1657="","",COUNTIF('Breakdown (B)'!$D$147:$D$1323,B1657))</f>
        <v/>
      </c>
    </row>
    <row r="1658" spans="1:18" s="147" customFormat="1">
      <c r="B1658" s="3491"/>
      <c r="C1658" s="555" t="str">
        <f>IF(D1658=$D$45,"A.",IF(D1658=$D$47,"B.",IF(D1658=$D$50,"C.",IF(D1658=$D$52,"D.",IF(D1658=$D$53,"E.",IF(D1658=$D$54,"F.",IF(D1658=$D$55,"G.",IF(D1658=$D$56,"H.","I."))))))))</f>
        <v>B.</v>
      </c>
      <c r="D1658" s="210" t="s">
        <v>969</v>
      </c>
      <c r="E1658" s="427"/>
      <c r="F1658" s="210" t="s">
        <v>1482</v>
      </c>
      <c r="G1658" s="427"/>
      <c r="H1658" s="3521"/>
      <c r="I1658" s="210"/>
      <c r="J1658" s="996">
        <f>J1659</f>
        <v>28455.064999999999</v>
      </c>
      <c r="K1658" s="2057"/>
      <c r="L1658" s="2030"/>
      <c r="M1658" s="2030"/>
      <c r="N1658" s="2030"/>
      <c r="R1658" s="1095" t="str">
        <f>IF(B1658="","",COUNTIF('Breakdown (B)'!$D$147:$D$1323,B1658))</f>
        <v/>
      </c>
    </row>
    <row r="1659" spans="1:18">
      <c r="B1659" s="3491"/>
      <c r="C1659" s="426"/>
      <c r="D1659" s="163">
        <v>4.5</v>
      </c>
      <c r="E1659" s="192" t="s">
        <v>1286</v>
      </c>
      <c r="F1659" s="164">
        <v>4.5</v>
      </c>
      <c r="G1659" s="165" t="s">
        <v>1287</v>
      </c>
      <c r="H1659" s="3521">
        <f>0.19*50%</f>
        <v>9.5000000000000001E-2</v>
      </c>
      <c r="I1659" s="196">
        <f>VLOOKUP(D1659,A18N3,10)</f>
        <v>299527</v>
      </c>
      <c r="J1659" s="196">
        <f>H1659*I1659</f>
        <v>28455.064999999999</v>
      </c>
      <c r="K1659" s="2053"/>
      <c r="L1659" s="2042"/>
      <c r="M1659" s="2042"/>
      <c r="N1659" s="2042"/>
      <c r="R1659" s="1095" t="str">
        <f>IF(B1659="","",COUNTIF('Breakdown (B)'!$D$147:$D$1323,B1659))</f>
        <v/>
      </c>
    </row>
    <row r="1660" spans="1:18" s="146" customFormat="1">
      <c r="B1660" s="3491"/>
      <c r="C1660" s="555"/>
      <c r="D1660" s="426"/>
      <c r="E1660" s="427"/>
      <c r="F1660" s="426"/>
      <c r="G1660" s="427"/>
      <c r="H1660" s="3521"/>
      <c r="I1660" s="426"/>
      <c r="J1660" s="426"/>
      <c r="K1660" s="2057"/>
      <c r="L1660" s="2030"/>
      <c r="M1660" s="2030"/>
      <c r="N1660" s="2030"/>
      <c r="R1660" s="1095" t="str">
        <f>IF(B1660="","",COUNTIF('Breakdown (B)'!$D$147:$D$1323,B1660))</f>
        <v/>
      </c>
    </row>
    <row r="1661" spans="1:18" s="147" customFormat="1">
      <c r="B1661" s="3491"/>
      <c r="C1661" s="555" t="str">
        <f>IF(D1661=$D$45,"A.",IF(D1661=$D$47,"B.",IF(D1661=$D$50,"C.",IF(D1661=$D$52,"D.",IF(D1661=$D$53,"E.",IF(D1661=$D$54,"F.",IF(D1661=$D$55,"G.",IF(D1661=$D$56,"H.","I."))))))))</f>
        <v>C.</v>
      </c>
      <c r="D1661" s="210" t="s">
        <v>970</v>
      </c>
      <c r="E1661" s="427"/>
      <c r="F1661" s="210" t="s">
        <v>1483</v>
      </c>
      <c r="G1661" s="427"/>
      <c r="H1661" s="3521"/>
      <c r="I1661" s="210"/>
      <c r="J1661" s="996">
        <f>SUM(J1662:J1663)</f>
        <v>6749.687342045454</v>
      </c>
      <c r="K1661" s="2057"/>
      <c r="L1661" s="2030"/>
      <c r="M1661" s="2030"/>
      <c r="N1661" s="2030"/>
      <c r="R1661" s="1095" t="str">
        <f>IF(B1661="","",COUNTIF('Breakdown (B)'!$D$147:$D$1323,B1661))</f>
        <v/>
      </c>
    </row>
    <row r="1662" spans="1:18" s="146" customFormat="1">
      <c r="B1662" s="3491"/>
      <c r="C1662" s="555"/>
      <c r="D1662" s="426" t="s">
        <v>1135</v>
      </c>
      <c r="E1662" s="427" t="s">
        <v>789</v>
      </c>
      <c r="F1662" s="426" t="s">
        <v>9</v>
      </c>
      <c r="G1662" s="427" t="s">
        <v>1547</v>
      </c>
      <c r="H1662" s="3521">
        <v>2.5000000000000001E-2</v>
      </c>
      <c r="I1662" s="426">
        <f>VLOOKUP(D1662,equiment,15,0)</f>
        <v>257130.94636363635</v>
      </c>
      <c r="J1662" s="426">
        <f>H1662*I1662</f>
        <v>6428.273659090909</v>
      </c>
      <c r="K1662" s="2057"/>
      <c r="L1662" s="2030"/>
      <c r="M1662" s="2030"/>
      <c r="N1662" s="2030"/>
      <c r="R1662" s="1095" t="str">
        <f>IF(B1662="","",COUNTIF('Breakdown (B)'!$D$147:$D$1323,B1662))</f>
        <v/>
      </c>
    </row>
    <row r="1663" spans="1:18" s="146" customFormat="1">
      <c r="B1663" s="3491"/>
      <c r="C1663" s="555" t="s">
        <v>79</v>
      </c>
      <c r="D1663" s="426" t="s">
        <v>900</v>
      </c>
      <c r="E1663" s="427" t="s">
        <v>1098</v>
      </c>
      <c r="F1663" s="426" t="s">
        <v>267</v>
      </c>
      <c r="G1663" s="427" t="s">
        <v>1098</v>
      </c>
      <c r="H1663" s="3521">
        <v>5</v>
      </c>
      <c r="I1663" s="426"/>
      <c r="J1663" s="426">
        <f>SUM(J1662:J1662)*H1663%</f>
        <v>321.41368295454549</v>
      </c>
      <c r="K1663" s="2057"/>
      <c r="L1663" s="2030"/>
      <c r="M1663" s="2030"/>
      <c r="N1663" s="2030"/>
      <c r="R1663" s="1095" t="str">
        <f>IF(B1663="","",COUNTIF('Breakdown (B)'!$D$147:$D$1323,B1663))</f>
        <v/>
      </c>
    </row>
    <row r="1664" spans="1:18" s="146" customFormat="1">
      <c r="B1664" s="3491"/>
      <c r="C1664" s="555"/>
      <c r="D1664" s="426"/>
      <c r="E1664" s="427"/>
      <c r="F1664" s="426"/>
      <c r="G1664" s="427"/>
      <c r="H1664" s="3521" t="s">
        <v>79</v>
      </c>
      <c r="I1664" s="426"/>
      <c r="J1664" s="426"/>
      <c r="K1664" s="2057"/>
      <c r="L1664" s="2030"/>
      <c r="M1664" s="2030"/>
      <c r="N1664" s="2030"/>
      <c r="R1664" s="1095" t="str">
        <f>IF(B1664="","",COUNTIF('Breakdown (B)'!$D$147:$D$1323,B1664))</f>
        <v/>
      </c>
    </row>
    <row r="1665" spans="1:18" s="146" customFormat="1" hidden="1">
      <c r="B1665" s="3491"/>
      <c r="C1665" s="555" t="str">
        <f t="shared" ref="C1665:C1670" si="63">IF(D1665=$D$45,"A.",IF(D1665=$D$47,"B.",IF(D1665=$D$50,"C.",IF(D1665=$D$52,"D.",IF(D1665=$D$53,"E.",IF(D1665=$D$54,"F.",IF(D1665=$D$55,"G.",IF(D1665=$D$56,"H.","I."))))))))</f>
        <v>D.</v>
      </c>
      <c r="D1665" s="426" t="s">
        <v>539</v>
      </c>
      <c r="E1665" s="427"/>
      <c r="F1665" s="426" t="s">
        <v>542</v>
      </c>
      <c r="G1665" s="427"/>
      <c r="H1665" s="3521"/>
      <c r="I1665" s="426"/>
      <c r="J1665" s="426">
        <f>J1650+J1658+J1661</f>
        <v>87621.824160227276</v>
      </c>
      <c r="K1665" s="2057"/>
      <c r="L1665" s="2030"/>
      <c r="M1665" s="2030"/>
      <c r="N1665" s="2030"/>
      <c r="R1665" s="1095" t="str">
        <f>IF(B1665="","",COUNTIF('Breakdown (B)'!$D$147:$D$1323,B1665))</f>
        <v/>
      </c>
    </row>
    <row r="1666" spans="1:18" s="146" customFormat="1" hidden="1">
      <c r="B1666" s="3491"/>
      <c r="C1666" s="555" t="str">
        <f t="shared" si="63"/>
        <v>E.</v>
      </c>
      <c r="D1666" s="426" t="s">
        <v>499</v>
      </c>
      <c r="E1666" s="427"/>
      <c r="F1666" s="426" t="s">
        <v>500</v>
      </c>
      <c r="G1666" s="427"/>
      <c r="H1666" s="3521"/>
      <c r="I1666" s="426"/>
      <c r="J1666" s="426">
        <f>2%*J1665</f>
        <v>1752.4364832045455</v>
      </c>
      <c r="K1666" s="2057"/>
      <c r="L1666" s="2030"/>
      <c r="M1666" s="2030"/>
      <c r="N1666" s="2030"/>
      <c r="R1666" s="1095" t="str">
        <f>IF(B1666="","",COUNTIF('Breakdown (B)'!$D$147:$D$1323,B1666))</f>
        <v/>
      </c>
    </row>
    <row r="1667" spans="1:18" s="146" customFormat="1" hidden="1">
      <c r="B1667" s="3491"/>
      <c r="C1667" s="555" t="str">
        <f t="shared" si="63"/>
        <v>F.</v>
      </c>
      <c r="D1667" s="426" t="s">
        <v>540</v>
      </c>
      <c r="E1667" s="427"/>
      <c r="F1667" s="426" t="s">
        <v>543</v>
      </c>
      <c r="G1667" s="427"/>
      <c r="H1667" s="3521"/>
      <c r="I1667" s="426"/>
      <c r="J1667" s="426">
        <f>SUM(J1665:J1666)</f>
        <v>89374.260643431815</v>
      </c>
      <c r="K1667" s="2057"/>
      <c r="L1667" s="2030"/>
      <c r="M1667" s="2030"/>
      <c r="N1667" s="2030"/>
      <c r="R1667" s="1095" t="str">
        <f>IF(B1667="","",COUNTIF('Breakdown (B)'!$D$147:$D$1323,B1667))</f>
        <v/>
      </c>
    </row>
    <row r="1668" spans="1:18" s="146" customFormat="1" hidden="1">
      <c r="B1668" s="3491"/>
      <c r="C1668" s="555" t="str">
        <f t="shared" si="63"/>
        <v>G.</v>
      </c>
      <c r="D1668" s="426" t="s">
        <v>541</v>
      </c>
      <c r="E1668" s="427"/>
      <c r="F1668" s="426" t="s">
        <v>544</v>
      </c>
      <c r="G1668" s="427"/>
      <c r="H1668" s="3521"/>
      <c r="I1668" s="426"/>
      <c r="J1668" s="426">
        <f>5.5%*J1667</f>
        <v>4915.5843353887494</v>
      </c>
      <c r="K1668" s="2057"/>
      <c r="L1668" s="2030"/>
      <c r="M1668" s="2030"/>
      <c r="N1668" s="2030"/>
      <c r="R1668" s="1095" t="str">
        <f>IF(B1668="","",COUNTIF('Breakdown (B)'!$D$147:$D$1323,B1668))</f>
        <v/>
      </c>
    </row>
    <row r="1669" spans="1:18" s="146" customFormat="1" hidden="1">
      <c r="B1669" s="3500"/>
      <c r="C1669" s="555" t="str">
        <f t="shared" si="63"/>
        <v>H.</v>
      </c>
      <c r="D1669" s="426" t="s">
        <v>479</v>
      </c>
      <c r="E1669" s="427"/>
      <c r="F1669" s="426" t="s">
        <v>478</v>
      </c>
      <c r="G1669" s="427"/>
      <c r="H1669" s="3521"/>
      <c r="I1669" s="426"/>
      <c r="J1669" s="426">
        <f>6%*SUM(J1667:J1668)</f>
        <v>5657.3906987292339</v>
      </c>
      <c r="K1669" s="2057"/>
      <c r="L1669" s="2030"/>
      <c r="M1669" s="2030"/>
      <c r="N1669" s="2030"/>
      <c r="R1669" s="1095" t="str">
        <f>IF(B1669="","",COUNTIF('Breakdown (B)'!$D$147:$D$1323,B1669))</f>
        <v/>
      </c>
    </row>
    <row r="1670" spans="1:18" s="146" customFormat="1" ht="15" hidden="1" customHeight="1">
      <c r="B1670" s="3491"/>
      <c r="C1670" s="555" t="str">
        <f t="shared" si="63"/>
        <v>I.</v>
      </c>
      <c r="D1670" s="426" t="s">
        <v>1370</v>
      </c>
      <c r="E1670" s="427"/>
      <c r="F1670" s="426" t="s">
        <v>440</v>
      </c>
      <c r="G1670" s="427"/>
      <c r="H1670" s="3521"/>
      <c r="I1670" s="426"/>
      <c r="J1670" s="426">
        <f>SUM(J1667:J1669)</f>
        <v>99947.23567754979</v>
      </c>
      <c r="K1670" s="2057"/>
      <c r="L1670" s="2030"/>
      <c r="M1670" s="2030"/>
      <c r="N1670" s="2030"/>
      <c r="R1670" s="1095" t="str">
        <f>IF(B1670="","",COUNTIF('Breakdown (B)'!$D$147:$D$1323,B1670))</f>
        <v/>
      </c>
    </row>
    <row r="1671" spans="1:18" ht="15" hidden="1" customHeight="1">
      <c r="B1671" s="3491"/>
      <c r="C1671" s="159" t="s">
        <v>1666</v>
      </c>
      <c r="D1671" s="168" t="s">
        <v>1667</v>
      </c>
      <c r="E1671" s="192"/>
      <c r="F1671" s="168" t="s">
        <v>1668</v>
      </c>
      <c r="G1671" s="192"/>
      <c r="H1671" s="3522"/>
      <c r="I1671" s="196"/>
      <c r="J1671" s="196">
        <f>J1670*10%</f>
        <v>9994.7235677549797</v>
      </c>
      <c r="K1671" s="2053"/>
      <c r="L1671" s="2030"/>
      <c r="M1671" s="2030"/>
      <c r="N1671" s="2030"/>
      <c r="O1671" s="146"/>
      <c r="R1671" s="1095" t="str">
        <f>IF(B1671="","",COUNTIF('Breakdown (B)'!$D$147:$D$1323,B1671))</f>
        <v/>
      </c>
    </row>
    <row r="1672" spans="1:18" ht="15" hidden="1" customHeight="1">
      <c r="B1672" s="3491"/>
      <c r="C1672" s="159" t="s">
        <v>2653</v>
      </c>
      <c r="D1672" s="168" t="s">
        <v>2652</v>
      </c>
      <c r="E1672" s="192"/>
      <c r="F1672" s="168" t="s">
        <v>2654</v>
      </c>
      <c r="G1672" s="192"/>
      <c r="H1672" s="3522"/>
      <c r="I1672" s="196"/>
      <c r="J1672" s="196">
        <f>SUM(J1670:J1671)*2%</f>
        <v>2198.8391849060954</v>
      </c>
      <c r="K1672" s="2053"/>
      <c r="L1672" s="2030"/>
      <c r="M1672" s="2030"/>
      <c r="N1672" s="2030"/>
      <c r="O1672" s="146"/>
      <c r="R1672" s="1095" t="str">
        <f>IF(B1672="","",COUNTIF('Breakdown (B)'!$D$147:$D$1323,B1672))</f>
        <v/>
      </c>
    </row>
    <row r="1673" spans="1:18" s="155" customFormat="1" ht="13.5" hidden="1" customHeight="1">
      <c r="B1673" s="3492"/>
      <c r="C1673" s="428">
        <f>B1649</f>
        <v>78</v>
      </c>
      <c r="D1673" s="210" t="s">
        <v>1669</v>
      </c>
      <c r="E1673" s="175"/>
      <c r="F1673" s="210" t="s">
        <v>1670</v>
      </c>
      <c r="G1673" s="175"/>
      <c r="H1673" s="3523"/>
      <c r="I1673" s="198"/>
      <c r="J1673" s="198">
        <f>SUM(J1670:J1672)</f>
        <v>112140.79843021087</v>
      </c>
      <c r="K1673" s="2053"/>
      <c r="L1673" s="2030"/>
      <c r="M1673" s="2030"/>
      <c r="N1673" s="2030"/>
      <c r="O1673" s="147"/>
      <c r="R1673" s="1095" t="str">
        <f>IF(B1673="","",COUNTIF('Breakdown (B)'!$D$147:$D$1323,B1673))</f>
        <v/>
      </c>
    </row>
    <row r="1674" spans="1:18" s="146" customFormat="1" hidden="1">
      <c r="B1674" s="3491"/>
      <c r="C1674" s="426"/>
      <c r="D1674" s="426"/>
      <c r="E1674" s="427"/>
      <c r="F1674" s="426"/>
      <c r="G1674" s="427"/>
      <c r="H1674" s="3521"/>
      <c r="I1674" s="426"/>
      <c r="J1674" s="426"/>
      <c r="K1674" s="2057"/>
      <c r="L1674" s="2030"/>
      <c r="M1674" s="2030"/>
      <c r="N1674" s="2030"/>
      <c r="R1674" s="1095" t="str">
        <f>IF(B1674="","",COUNTIF('Breakdown (B)'!$D$147:$D$1323,B1674))</f>
        <v/>
      </c>
    </row>
    <row r="1675" spans="1:18" s="1088" customFormat="1" ht="25.5">
      <c r="A1675" s="1088" t="s">
        <v>1244</v>
      </c>
      <c r="B1675" s="3490">
        <f>B1649+1</f>
        <v>79</v>
      </c>
      <c r="C1675" s="1089" t="s">
        <v>1694</v>
      </c>
      <c r="D1675" s="1090" t="s">
        <v>3951</v>
      </c>
      <c r="E1675" s="1091" t="s">
        <v>276</v>
      </c>
      <c r="F1675" s="1090" t="s">
        <v>1880</v>
      </c>
      <c r="G1675" s="1092" t="s">
        <v>276</v>
      </c>
      <c r="H1675" s="3520"/>
      <c r="I1675" s="1093"/>
      <c r="J1675" s="1093"/>
      <c r="K1675" s="2052">
        <f>J1676</f>
        <v>3583067.1114881444</v>
      </c>
      <c r="L1675" s="2043">
        <f>J1682</f>
        <v>9867872.7000000011</v>
      </c>
      <c r="M1675" s="2043">
        <f>J1685</f>
        <v>4371669.6876401706</v>
      </c>
      <c r="N1675" s="2043"/>
      <c r="O1675" s="1094">
        <f>J1685</f>
        <v>4371669.6876401706</v>
      </c>
      <c r="P1675" s="1088">
        <f>IF(B1675=" ",0,(M1675+N1675+O1675)*1.02*1.055*1.06*1.1)</f>
        <v>10970552.947027877</v>
      </c>
      <c r="R1675" s="1095">
        <f>IF(B1675="","",COUNTIF('Breakdown (B)'!$D$147:$D$1323,B1675))</f>
        <v>2</v>
      </c>
    </row>
    <row r="1676" spans="1:18" s="147" customFormat="1">
      <c r="B1676" s="3491"/>
      <c r="C1676" s="555" t="str">
        <f>IF(D1676=$D$45,"A.",IF(D1676=$D$47,"B.",IF(D1676=$D$50,"C.",IF(D1676=$D$52,"D.",IF(D1676=$D$53,"E.",IF(D1676=$D$54,"F.",IF(D1676=$D$55,"G.",IF(D1676=$D$56,"H.","I."))))))))</f>
        <v>A.</v>
      </c>
      <c r="D1676" s="210" t="s">
        <v>1479</v>
      </c>
      <c r="E1676" s="427"/>
      <c r="F1676" s="210" t="s">
        <v>64</v>
      </c>
      <c r="G1676" s="427"/>
      <c r="H1676" s="3521"/>
      <c r="I1676" s="210"/>
      <c r="J1676" s="996">
        <f>SUM(J1678:J1680)</f>
        <v>3583067.1114881444</v>
      </c>
      <c r="K1676" s="2057"/>
      <c r="L1676" s="2030"/>
      <c r="M1676" s="2030"/>
      <c r="N1676" s="2030"/>
      <c r="R1676" s="1095" t="str">
        <f>IF(B1676="","",COUNTIF('Breakdown (B)'!$D$147:$D$1323,B1676))</f>
        <v/>
      </c>
    </row>
    <row r="1677" spans="1:18" s="146" customFormat="1">
      <c r="B1677" s="3491"/>
      <c r="C1677" s="426"/>
      <c r="D1677" s="426"/>
      <c r="E1677" s="427"/>
      <c r="F1677" s="426"/>
      <c r="G1677" s="427"/>
      <c r="H1677" s="3521"/>
      <c r="I1677" s="426"/>
      <c r="J1677" s="426"/>
      <c r="K1677" s="2057"/>
      <c r="L1677" s="2030"/>
      <c r="M1677" s="2030"/>
      <c r="N1677" s="2030"/>
      <c r="R1677" s="1095" t="str">
        <f>IF(B1677="","",COUNTIF('Breakdown (B)'!$D$147:$D$1323,B1677))</f>
        <v/>
      </c>
    </row>
    <row r="1678" spans="1:18" s="146" customFormat="1">
      <c r="B1678" s="3491"/>
      <c r="C1678" s="426"/>
      <c r="D1678" s="426" t="s">
        <v>924</v>
      </c>
      <c r="E1678" s="427" t="s">
        <v>1075</v>
      </c>
      <c r="F1678" s="426" t="s">
        <v>142</v>
      </c>
      <c r="G1678" s="427" t="s">
        <v>1075</v>
      </c>
      <c r="H1678" s="3521">
        <v>1824</v>
      </c>
      <c r="I1678" s="426">
        <f>VLOOKUP(D1678,material1,8,0)</f>
        <v>1615.2333231818177</v>
      </c>
      <c r="J1678" s="426">
        <f>H1678*I1678</f>
        <v>2946185.5814836356</v>
      </c>
      <c r="K1678" s="2057"/>
      <c r="L1678" s="2030"/>
      <c r="M1678" s="2030"/>
      <c r="N1678" s="2030"/>
      <c r="R1678" s="1095" t="str">
        <f>IF(B1678="","",COUNTIF('Breakdown (B)'!$D$147:$D$1323,B1678))</f>
        <v/>
      </c>
    </row>
    <row r="1679" spans="1:18" s="146" customFormat="1">
      <c r="B1679" s="3491"/>
      <c r="C1679" s="426"/>
      <c r="D1679" s="426" t="s">
        <v>1863</v>
      </c>
      <c r="E1679" s="427" t="s">
        <v>1075</v>
      </c>
      <c r="F1679" s="426" t="s">
        <v>1268</v>
      </c>
      <c r="G1679" s="427" t="s">
        <v>1075</v>
      </c>
      <c r="H1679" s="3521">
        <v>40.56</v>
      </c>
      <c r="I1679" s="426">
        <f>VLOOKUP(D1679,material1,8,0)</f>
        <v>13129.2</v>
      </c>
      <c r="J1679" s="426">
        <f>H1679*I1679</f>
        <v>532520.35200000007</v>
      </c>
      <c r="K1679" s="2057"/>
      <c r="L1679" s="2030"/>
      <c r="M1679" s="2030"/>
      <c r="N1679" s="2030"/>
      <c r="R1679" s="1095" t="str">
        <f>IF(B1679="","",COUNTIF('Breakdown (B)'!$D$147:$D$1323,B1679))</f>
        <v/>
      </c>
    </row>
    <row r="1680" spans="1:18" s="146" customFormat="1">
      <c r="B1680" s="3491"/>
      <c r="C1680" s="426"/>
      <c r="D1680" s="426" t="s">
        <v>882</v>
      </c>
      <c r="E1680" s="427" t="s">
        <v>1098</v>
      </c>
      <c r="F1680" s="426" t="s">
        <v>715</v>
      </c>
      <c r="G1680" s="427" t="s">
        <v>1098</v>
      </c>
      <c r="H1680" s="3521">
        <v>3</v>
      </c>
      <c r="I1680" s="426"/>
      <c r="J1680" s="426">
        <f>SUM(J1678:J1679)*H1680%</f>
        <v>104361.17800450906</v>
      </c>
      <c r="K1680" s="2057"/>
      <c r="L1680" s="2030"/>
      <c r="M1680" s="2030"/>
      <c r="N1680" s="2030"/>
      <c r="R1680" s="1095" t="str">
        <f>IF(B1680="","",COUNTIF('Breakdown (B)'!$D$147:$D$1323,B1680))</f>
        <v/>
      </c>
    </row>
    <row r="1681" spans="2:18" s="146" customFormat="1">
      <c r="B1681" s="3491"/>
      <c r="C1681" s="426"/>
      <c r="D1681" s="426"/>
      <c r="E1681" s="427"/>
      <c r="F1681" s="426"/>
      <c r="G1681" s="427"/>
      <c r="H1681" s="3521"/>
      <c r="I1681" s="426"/>
      <c r="J1681" s="426"/>
      <c r="K1681" s="2057"/>
      <c r="L1681" s="2030"/>
      <c r="M1681" s="2030"/>
      <c r="N1681" s="2030"/>
      <c r="R1681" s="1095" t="str">
        <f>IF(B1681="","",COUNTIF('Breakdown (B)'!$D$147:$D$1323,B1681))</f>
        <v/>
      </c>
    </row>
    <row r="1682" spans="2:18" s="147" customFormat="1">
      <c r="B1682" s="3491"/>
      <c r="C1682" s="555" t="str">
        <f>IF(D1682=$D$45,"A.",IF(D1682=$D$47,"B.",IF(D1682=$D$50,"C.",IF(D1682=$D$52,"D.",IF(D1682=$D$53,"E.",IF(D1682=$D$54,"F.",IF(D1682=$D$55,"G.",IF(D1682=$D$56,"H.","I."))))))))</f>
        <v>B.</v>
      </c>
      <c r="D1682" s="210" t="s">
        <v>969</v>
      </c>
      <c r="E1682" s="427"/>
      <c r="F1682" s="210" t="s">
        <v>1482</v>
      </c>
      <c r="G1682" s="427"/>
      <c r="H1682" s="3521"/>
      <c r="I1682" s="210"/>
      <c r="J1682" s="996">
        <f>J1683</f>
        <v>9867872.7000000011</v>
      </c>
      <c r="K1682" s="2057"/>
      <c r="L1682" s="2030"/>
      <c r="M1682" s="2030"/>
      <c r="N1682" s="2030"/>
      <c r="R1682" s="1095" t="str">
        <f>IF(B1682="","",COUNTIF('Breakdown (B)'!$D$147:$D$1323,B1682))</f>
        <v/>
      </c>
    </row>
    <row r="1683" spans="2:18">
      <c r="B1683" s="3491"/>
      <c r="C1683" s="426"/>
      <c r="D1683" s="163">
        <v>4</v>
      </c>
      <c r="E1683" s="192" t="s">
        <v>1286</v>
      </c>
      <c r="F1683" s="164">
        <v>4</v>
      </c>
      <c r="G1683" s="165" t="s">
        <v>1545</v>
      </c>
      <c r="H1683" s="3521">
        <v>35.700000000000003</v>
      </c>
      <c r="I1683" s="196">
        <f>VLOOKUP(D1683,A18N3,10)</f>
        <v>276411</v>
      </c>
      <c r="J1683" s="196">
        <f>H1683*I1683</f>
        <v>9867872.7000000011</v>
      </c>
      <c r="K1683" s="2053"/>
      <c r="L1683" s="2042"/>
      <c r="M1683" s="2042"/>
      <c r="N1683" s="2042"/>
      <c r="R1683" s="1095" t="str">
        <f>IF(B1683="","",COUNTIF('Breakdown (B)'!$D$147:$D$1323,B1683))</f>
        <v/>
      </c>
    </row>
    <row r="1684" spans="2:18" s="146" customFormat="1">
      <c r="B1684" s="3491"/>
      <c r="C1684" s="426"/>
      <c r="D1684" s="426"/>
      <c r="E1684" s="427"/>
      <c r="F1684" s="426"/>
      <c r="G1684" s="427"/>
      <c r="H1684" s="3521"/>
      <c r="I1684" s="426"/>
      <c r="J1684" s="426"/>
      <c r="K1684" s="2057"/>
      <c r="L1684" s="2030"/>
      <c r="M1684" s="2030"/>
      <c r="N1684" s="2030"/>
      <c r="R1684" s="1095" t="str">
        <f>IF(B1684="","",COUNTIF('Breakdown (B)'!$D$147:$D$1323,B1684))</f>
        <v/>
      </c>
    </row>
    <row r="1685" spans="2:18" s="147" customFormat="1">
      <c r="B1685" s="3491"/>
      <c r="C1685" s="555" t="str">
        <f>IF(D1685=$D$45,"A.",IF(D1685=$D$47,"B.",IF(D1685=$D$50,"C.",IF(D1685=$D$52,"D.",IF(D1685=$D$53,"E.",IF(D1685=$D$54,"F.",IF(D1685=$D$55,"G.",IF(D1685=$D$56,"H.","I."))))))))</f>
        <v>C.</v>
      </c>
      <c r="D1685" s="210" t="s">
        <v>970</v>
      </c>
      <c r="E1685" s="427"/>
      <c r="F1685" s="210" t="s">
        <v>1483</v>
      </c>
      <c r="G1685" s="427"/>
      <c r="H1685" s="3521"/>
      <c r="I1685" s="210"/>
      <c r="J1685" s="996">
        <f>SUM(J1686:J1690)</f>
        <v>4371669.6876401706</v>
      </c>
      <c r="K1685" s="2057"/>
      <c r="L1685" s="2030"/>
      <c r="M1685" s="2030"/>
      <c r="N1685" s="2030"/>
      <c r="R1685" s="1095" t="str">
        <f>IF(B1685="","",COUNTIF('Breakdown (B)'!$D$147:$D$1323,B1685))</f>
        <v/>
      </c>
    </row>
    <row r="1686" spans="2:18" s="146" customFormat="1">
      <c r="B1686" s="3491"/>
      <c r="C1686" s="426"/>
      <c r="D1686" s="426" t="s">
        <v>1165</v>
      </c>
      <c r="E1686" s="427" t="s">
        <v>789</v>
      </c>
      <c r="F1686" s="426" t="s">
        <v>1586</v>
      </c>
      <c r="G1686" s="427" t="s">
        <v>1547</v>
      </c>
      <c r="H1686" s="3521">
        <v>1.83</v>
      </c>
      <c r="I1686" s="426">
        <f>VLOOKUP(D1686,equiment,15,0)</f>
        <v>252214.14186666667</v>
      </c>
      <c r="J1686" s="426">
        <f>H1686*I1686</f>
        <v>461551.87961600005</v>
      </c>
      <c r="K1686" s="2057"/>
      <c r="L1686" s="2030"/>
      <c r="M1686" s="2030"/>
      <c r="N1686" s="2030"/>
      <c r="R1686" s="1095" t="str">
        <f>IF(B1686="","",COUNTIF('Breakdown (B)'!$D$147:$D$1323,B1686))</f>
        <v/>
      </c>
    </row>
    <row r="1687" spans="2:18" s="146" customFormat="1">
      <c r="B1687" s="3491"/>
      <c r="C1687" s="426"/>
      <c r="D1687" s="426" t="s">
        <v>225</v>
      </c>
      <c r="E1687" s="427" t="s">
        <v>789</v>
      </c>
      <c r="F1687" s="426" t="s">
        <v>761</v>
      </c>
      <c r="G1687" s="427" t="s">
        <v>1547</v>
      </c>
      <c r="H1687" s="3521">
        <f>H1686</f>
        <v>1.83</v>
      </c>
      <c r="I1687" s="426">
        <f>VLOOKUP(D1687,equiment,15,0)</f>
        <v>1543196.9090909089</v>
      </c>
      <c r="J1687" s="426">
        <f>H1687*I1687</f>
        <v>2824050.3436363633</v>
      </c>
      <c r="K1687" s="2057"/>
      <c r="L1687" s="2030"/>
      <c r="M1687" s="2030"/>
      <c r="N1687" s="2030"/>
      <c r="R1687" s="1095" t="str">
        <f>IF(B1687="","",COUNTIF('Breakdown (B)'!$D$147:$D$1323,B1687))</f>
        <v/>
      </c>
    </row>
    <row r="1688" spans="2:18" s="146" customFormat="1">
      <c r="B1688" s="3491"/>
      <c r="C1688" s="426"/>
      <c r="D1688" s="426" t="s">
        <v>1360</v>
      </c>
      <c r="E1688" s="427" t="s">
        <v>789</v>
      </c>
      <c r="F1688" s="426" t="s">
        <v>1361</v>
      </c>
      <c r="G1688" s="427" t="s">
        <v>1547</v>
      </c>
      <c r="H1688" s="3521">
        <f>H1687</f>
        <v>1.83</v>
      </c>
      <c r="I1688" s="426">
        <f>VLOOKUP(D1688,equiment,15,0)</f>
        <v>424562.90672727273</v>
      </c>
      <c r="J1688" s="426">
        <f>H1688*I1688</f>
        <v>776950.11931090907</v>
      </c>
      <c r="K1688" s="2057"/>
      <c r="L1688" s="2030"/>
      <c r="M1688" s="2030"/>
      <c r="N1688" s="2030"/>
      <c r="R1688" s="1095" t="str">
        <f>IF(B1688="","",COUNTIF('Breakdown (B)'!$D$147:$D$1323,B1688))</f>
        <v/>
      </c>
    </row>
    <row r="1689" spans="2:18" s="146" customFormat="1">
      <c r="B1689" s="3491"/>
      <c r="C1689" s="426"/>
      <c r="D1689" s="426" t="s">
        <v>1322</v>
      </c>
      <c r="E1689" s="427" t="s">
        <v>789</v>
      </c>
      <c r="F1689" s="426" t="s">
        <v>760</v>
      </c>
      <c r="G1689" s="427" t="s">
        <v>1547</v>
      </c>
      <c r="H1689" s="3521">
        <v>0.5</v>
      </c>
      <c r="I1689" s="426">
        <f>VLOOKUP(D1689,equiment,15,0)</f>
        <v>363574.32</v>
      </c>
      <c r="J1689" s="426">
        <f>H1689*I1689</f>
        <v>181787.16</v>
      </c>
      <c r="K1689" s="2057"/>
      <c r="L1689" s="2030"/>
      <c r="M1689" s="2030"/>
      <c r="N1689" s="2030"/>
      <c r="R1689" s="1095" t="str">
        <f>IF(B1689="","",COUNTIF('Breakdown (B)'!$D$147:$D$1323,B1689))</f>
        <v/>
      </c>
    </row>
    <row r="1690" spans="2:18" s="146" customFormat="1">
      <c r="B1690" s="3491"/>
      <c r="C1690" s="426"/>
      <c r="D1690" s="426" t="s">
        <v>900</v>
      </c>
      <c r="E1690" s="427" t="s">
        <v>1098</v>
      </c>
      <c r="F1690" s="426" t="s">
        <v>267</v>
      </c>
      <c r="G1690" s="427" t="s">
        <v>1098</v>
      </c>
      <c r="H1690" s="3521">
        <v>3</v>
      </c>
      <c r="I1690" s="426"/>
      <c r="J1690" s="426">
        <f>SUM(J1686:J1689)*H1690%</f>
        <v>127330.18507689817</v>
      </c>
      <c r="K1690" s="2057"/>
      <c r="L1690" s="2030"/>
      <c r="M1690" s="2030"/>
      <c r="N1690" s="2030"/>
      <c r="R1690" s="1095" t="str">
        <f>IF(B1690="","",COUNTIF('Breakdown (B)'!$D$147:$D$1323,B1690))</f>
        <v/>
      </c>
    </row>
    <row r="1691" spans="2:18" s="146" customFormat="1">
      <c r="B1691" s="3491"/>
      <c r="C1691" s="426"/>
      <c r="D1691" s="426"/>
      <c r="E1691" s="427"/>
      <c r="F1691" s="426"/>
      <c r="G1691" s="427"/>
      <c r="H1691" s="3521"/>
      <c r="I1691" s="426"/>
      <c r="J1691" s="426"/>
      <c r="K1691" s="2057"/>
      <c r="L1691" s="2030"/>
      <c r="M1691" s="2030"/>
      <c r="N1691" s="2030"/>
      <c r="R1691" s="1095" t="str">
        <f>IF(B1691="","",COUNTIF('Breakdown (B)'!$D$147:$D$1323,B1691))</f>
        <v/>
      </c>
    </row>
    <row r="1692" spans="2:18" s="146" customFormat="1" hidden="1">
      <c r="B1692" s="3491"/>
      <c r="C1692" s="555" t="str">
        <f t="shared" ref="C1692:C1697" si="64">IF(D1692=$D$45,"A.",IF(D1692=$D$47,"B.",IF(D1692=$D$50,"C.",IF(D1692=$D$52,"D.",IF(D1692=$D$53,"E.",IF(D1692=$D$54,"F.",IF(D1692=$D$55,"G.",IF(D1692=$D$56,"H.","I."))))))))</f>
        <v>D.</v>
      </c>
      <c r="D1692" s="426" t="s">
        <v>539</v>
      </c>
      <c r="E1692" s="427"/>
      <c r="F1692" s="426" t="s">
        <v>542</v>
      </c>
      <c r="G1692" s="427"/>
      <c r="H1692" s="3521"/>
      <c r="I1692" s="426"/>
      <c r="J1692" s="426">
        <f>J1676+J1682+J1685</f>
        <v>17822609.499128316</v>
      </c>
      <c r="K1692" s="2057"/>
      <c r="L1692" s="2030"/>
      <c r="M1692" s="2030"/>
      <c r="N1692" s="2030"/>
      <c r="R1692" s="1095" t="str">
        <f>IF(B1692="","",COUNTIF('Breakdown (B)'!$D$147:$D$1323,B1692))</f>
        <v/>
      </c>
    </row>
    <row r="1693" spans="2:18" s="146" customFormat="1" hidden="1">
      <c r="B1693" s="3491"/>
      <c r="C1693" s="555" t="str">
        <f t="shared" si="64"/>
        <v>E.</v>
      </c>
      <c r="D1693" s="426" t="s">
        <v>499</v>
      </c>
      <c r="E1693" s="427"/>
      <c r="F1693" s="426" t="s">
        <v>500</v>
      </c>
      <c r="G1693" s="427"/>
      <c r="H1693" s="3521"/>
      <c r="I1693" s="426"/>
      <c r="J1693" s="426">
        <f>2%*J1692</f>
        <v>356452.18998256634</v>
      </c>
      <c r="K1693" s="2057"/>
      <c r="L1693" s="2030"/>
      <c r="M1693" s="2030"/>
      <c r="N1693" s="2030"/>
      <c r="R1693" s="1095" t="str">
        <f>IF(B1693="","",COUNTIF('Breakdown (B)'!$D$147:$D$1323,B1693))</f>
        <v/>
      </c>
    </row>
    <row r="1694" spans="2:18" s="146" customFormat="1" hidden="1">
      <c r="B1694" s="3491"/>
      <c r="C1694" s="555" t="str">
        <f t="shared" si="64"/>
        <v>F.</v>
      </c>
      <c r="D1694" s="426" t="s">
        <v>540</v>
      </c>
      <c r="E1694" s="427"/>
      <c r="F1694" s="426" t="s">
        <v>543</v>
      </c>
      <c r="G1694" s="427"/>
      <c r="H1694" s="3521"/>
      <c r="I1694" s="426"/>
      <c r="J1694" s="426">
        <f>SUM(J1692:J1693)</f>
        <v>18179061.689110883</v>
      </c>
      <c r="K1694" s="2057"/>
      <c r="L1694" s="2030"/>
      <c r="M1694" s="2030"/>
      <c r="N1694" s="2030"/>
      <c r="R1694" s="1095" t="str">
        <f>IF(B1694="","",COUNTIF('Breakdown (B)'!$D$147:$D$1323,B1694))</f>
        <v/>
      </c>
    </row>
    <row r="1695" spans="2:18" s="146" customFormat="1" hidden="1">
      <c r="B1695" s="3491"/>
      <c r="C1695" s="555" t="str">
        <f t="shared" si="64"/>
        <v>G.</v>
      </c>
      <c r="D1695" s="426" t="s">
        <v>541</v>
      </c>
      <c r="E1695" s="427"/>
      <c r="F1695" s="426" t="s">
        <v>544</v>
      </c>
      <c r="G1695" s="427"/>
      <c r="H1695" s="3521"/>
      <c r="I1695" s="426"/>
      <c r="J1695" s="426">
        <f>5.5%*J1694</f>
        <v>999848.39290109859</v>
      </c>
      <c r="K1695" s="2057"/>
      <c r="L1695" s="2030"/>
      <c r="M1695" s="2030"/>
      <c r="N1695" s="2030"/>
      <c r="R1695" s="1095" t="str">
        <f>IF(B1695="","",COUNTIF('Breakdown (B)'!$D$147:$D$1323,B1695))</f>
        <v/>
      </c>
    </row>
    <row r="1696" spans="2:18" s="146" customFormat="1" hidden="1">
      <c r="B1696" s="3491"/>
      <c r="C1696" s="555" t="str">
        <f t="shared" si="64"/>
        <v>H.</v>
      </c>
      <c r="D1696" s="426" t="s">
        <v>479</v>
      </c>
      <c r="E1696" s="427"/>
      <c r="F1696" s="426" t="s">
        <v>478</v>
      </c>
      <c r="G1696" s="427"/>
      <c r="H1696" s="3521"/>
      <c r="I1696" s="426"/>
      <c r="J1696" s="426">
        <f>6%*SUM(J1694:J1695)</f>
        <v>1150734.6049207188</v>
      </c>
      <c r="K1696" s="2057"/>
      <c r="L1696" s="2030"/>
      <c r="M1696" s="2030"/>
      <c r="N1696" s="2030"/>
      <c r="R1696" s="1095" t="str">
        <f>IF(B1696="","",COUNTIF('Breakdown (B)'!$D$147:$D$1323,B1696))</f>
        <v/>
      </c>
    </row>
    <row r="1697" spans="1:18" s="146" customFormat="1" hidden="1">
      <c r="B1697" s="3491"/>
      <c r="C1697" s="555" t="str">
        <f t="shared" si="64"/>
        <v>I.</v>
      </c>
      <c r="D1697" s="426" t="s">
        <v>1370</v>
      </c>
      <c r="E1697" s="427"/>
      <c r="F1697" s="426" t="s">
        <v>440</v>
      </c>
      <c r="G1697" s="427"/>
      <c r="H1697" s="3521"/>
      <c r="I1697" s="426"/>
      <c r="J1697" s="426">
        <f>SUM(J1694:J1696)</f>
        <v>20329644.686932702</v>
      </c>
      <c r="K1697" s="2057"/>
      <c r="L1697" s="2030"/>
      <c r="M1697" s="2030"/>
      <c r="N1697" s="2030"/>
      <c r="R1697" s="1095" t="str">
        <f>IF(B1697="","",COUNTIF('Breakdown (B)'!$D$147:$D$1323,B1697))</f>
        <v/>
      </c>
    </row>
    <row r="1698" spans="1:18" ht="15" hidden="1" customHeight="1">
      <c r="B1698" s="3491"/>
      <c r="C1698" s="159" t="s">
        <v>1666</v>
      </c>
      <c r="D1698" s="168" t="s">
        <v>1667</v>
      </c>
      <c r="E1698" s="192"/>
      <c r="F1698" s="168" t="s">
        <v>1668</v>
      </c>
      <c r="G1698" s="192"/>
      <c r="H1698" s="3522"/>
      <c r="I1698" s="196"/>
      <c r="J1698" s="196">
        <f>J1697*10%</f>
        <v>2032964.4686932703</v>
      </c>
      <c r="K1698" s="2053"/>
      <c r="L1698" s="2030"/>
      <c r="M1698" s="2030"/>
      <c r="N1698" s="2030"/>
      <c r="O1698" s="146"/>
      <c r="R1698" s="1095" t="str">
        <f>IF(B1698="","",COUNTIF('Breakdown (B)'!$D$147:$D$1323,B1698))</f>
        <v/>
      </c>
    </row>
    <row r="1699" spans="1:18" ht="15" hidden="1" customHeight="1">
      <c r="B1699" s="3491"/>
      <c r="C1699" s="159" t="s">
        <v>2653</v>
      </c>
      <c r="D1699" s="168" t="s">
        <v>2652</v>
      </c>
      <c r="E1699" s="192"/>
      <c r="F1699" s="168" t="s">
        <v>2654</v>
      </c>
      <c r="G1699" s="192"/>
      <c r="H1699" s="3522"/>
      <c r="I1699" s="196"/>
      <c r="J1699" s="196">
        <f>SUM(J1697:J1698)*2%</f>
        <v>447252.18311251944</v>
      </c>
      <c r="K1699" s="2053"/>
      <c r="L1699" s="2030"/>
      <c r="M1699" s="2030"/>
      <c r="N1699" s="2030"/>
      <c r="O1699" s="146"/>
      <c r="R1699" s="1095" t="str">
        <f>IF(B1699="","",COUNTIF('Breakdown (B)'!$D$147:$D$1323,B1699))</f>
        <v/>
      </c>
    </row>
    <row r="1700" spans="1:18" s="155" customFormat="1" ht="13.5" hidden="1" customHeight="1">
      <c r="B1700" s="3492"/>
      <c r="C1700" s="428">
        <f>B1675</f>
        <v>79</v>
      </c>
      <c r="D1700" s="210" t="s">
        <v>1669</v>
      </c>
      <c r="E1700" s="175"/>
      <c r="F1700" s="210" t="s">
        <v>1670</v>
      </c>
      <c r="G1700" s="175"/>
      <c r="H1700" s="3523"/>
      <c r="I1700" s="198"/>
      <c r="J1700" s="198">
        <f>SUM(J1697:J1699)</f>
        <v>22809861.338738494</v>
      </c>
      <c r="K1700" s="2053"/>
      <c r="L1700" s="2030"/>
      <c r="M1700" s="2030"/>
      <c r="N1700" s="2030"/>
      <c r="O1700" s="147"/>
      <c r="R1700" s="1095" t="str">
        <f>IF(B1700="","",COUNTIF('Breakdown (B)'!$D$147:$D$1323,B1700))</f>
        <v/>
      </c>
    </row>
    <row r="1701" spans="1:18" s="146" customFormat="1" hidden="1">
      <c r="B1701" s="3491"/>
      <c r="C1701" s="426"/>
      <c r="D1701" s="426"/>
      <c r="E1701" s="427"/>
      <c r="F1701" s="426"/>
      <c r="G1701" s="427"/>
      <c r="H1701" s="3521"/>
      <c r="I1701" s="426"/>
      <c r="J1701" s="426"/>
      <c r="K1701" s="2057"/>
      <c r="L1701" s="2030"/>
      <c r="M1701" s="2030"/>
      <c r="N1701" s="2030"/>
      <c r="R1701" s="1095" t="str">
        <f>IF(B1701="","",COUNTIF('Breakdown (B)'!$D$147:$D$1323,B1701))</f>
        <v/>
      </c>
    </row>
    <row r="1702" spans="1:18" s="1088" customFormat="1" ht="25.5">
      <c r="A1702" s="1088" t="s">
        <v>1244</v>
      </c>
      <c r="B1702" s="3490">
        <f>B1675+1</f>
        <v>80</v>
      </c>
      <c r="C1702" s="1089" t="s">
        <v>1661</v>
      </c>
      <c r="D1702" s="1090" t="s">
        <v>1655</v>
      </c>
      <c r="E1702" s="1091" t="s">
        <v>420</v>
      </c>
      <c r="F1702" s="1090" t="s">
        <v>1656</v>
      </c>
      <c r="G1702" s="1092" t="s">
        <v>1112</v>
      </c>
      <c r="H1702" s="3520"/>
      <c r="I1702" s="1093"/>
      <c r="J1702" s="1093"/>
      <c r="K1702" s="2052">
        <f>J1703</f>
        <v>6203533.2511484222</v>
      </c>
      <c r="L1702" s="2043">
        <f>J1712</f>
        <v>74881.75</v>
      </c>
      <c r="M1702" s="2043"/>
      <c r="N1702" s="2043"/>
      <c r="O1702" s="1094">
        <f>J1715</f>
        <v>0</v>
      </c>
      <c r="P1702" s="1088">
        <f>IF(B1702=" ",0,(M1702+N1702+O1702)*1.02*1.055*1.06*1.1)</f>
        <v>0</v>
      </c>
      <c r="R1702" s="1095">
        <f>IF(B1702="","",COUNTIF('Breakdown (B)'!$D$147:$D$1323,B1702))</f>
        <v>3</v>
      </c>
    </row>
    <row r="1703" spans="1:18" s="147" customFormat="1">
      <c r="B1703" s="3491"/>
      <c r="C1703" s="555" t="str">
        <f>IF(D1703=$D$45,"A.",IF(D1703=$D$47,"B.",IF(D1703=$D$50,"C.",IF(D1703=$D$52,"D.",IF(D1703=$D$53,"E.",IF(D1703=$D$54,"F.",IF(D1703=$D$55,"G.",IF(D1703=$D$56,"H.","I."))))))))</f>
        <v>A.</v>
      </c>
      <c r="D1703" s="210" t="s">
        <v>1479</v>
      </c>
      <c r="E1703" s="427"/>
      <c r="F1703" s="210" t="s">
        <v>64</v>
      </c>
      <c r="G1703" s="427"/>
      <c r="H1703" s="3521"/>
      <c r="I1703" s="210"/>
      <c r="J1703" s="996">
        <f>SUM(J1705:J1710)</f>
        <v>6203533.2511484222</v>
      </c>
      <c r="K1703" s="2057"/>
      <c r="L1703" s="2030"/>
      <c r="M1703" s="2030"/>
      <c r="N1703" s="2030"/>
      <c r="R1703" s="1095" t="str">
        <f>IF(B1703="","",COUNTIF('Breakdown (B)'!$D$147:$D$1323,B1703))</f>
        <v/>
      </c>
    </row>
    <row r="1704" spans="1:18" s="146" customFormat="1">
      <c r="B1704" s="3491"/>
      <c r="C1704" s="426"/>
      <c r="D1704" s="426"/>
      <c r="E1704" s="427"/>
      <c r="F1704" s="426"/>
      <c r="G1704" s="427"/>
      <c r="H1704" s="3521"/>
      <c r="I1704" s="426"/>
      <c r="J1704" s="426"/>
      <c r="K1704" s="2057"/>
      <c r="L1704" s="2030"/>
      <c r="M1704" s="2030"/>
      <c r="N1704" s="2030"/>
      <c r="R1704" s="1095" t="str">
        <f>IF(B1704="","",COUNTIF('Breakdown (B)'!$D$147:$D$1323,B1704))</f>
        <v/>
      </c>
    </row>
    <row r="1705" spans="1:18" s="146" customFormat="1">
      <c r="B1705" s="3491"/>
      <c r="C1705" s="426"/>
      <c r="D1705" s="426" t="s">
        <v>1653</v>
      </c>
      <c r="E1705" s="427" t="s">
        <v>420</v>
      </c>
      <c r="F1705" s="426" t="s">
        <v>1654</v>
      </c>
      <c r="G1705" s="427" t="s">
        <v>1112</v>
      </c>
      <c r="H1705" s="3521">
        <v>1</v>
      </c>
      <c r="I1705" s="426">
        <f>VLOOKUP(D1705,material1,8,0)</f>
        <v>6066298.4892631592</v>
      </c>
      <c r="J1705" s="426">
        <f>H1705*I1705</f>
        <v>6066298.4892631592</v>
      </c>
      <c r="K1705" s="2057"/>
      <c r="L1705" s="2030"/>
      <c r="M1705" s="2030"/>
      <c r="N1705" s="2030"/>
      <c r="R1705" s="1095" t="str">
        <f>IF(B1705="","",COUNTIF('Breakdown (B)'!$D$147:$D$1323,B1705))</f>
        <v/>
      </c>
    </row>
    <row r="1706" spans="1:18" s="146" customFormat="1">
      <c r="B1706" s="3491"/>
      <c r="C1706" s="426"/>
      <c r="D1706" s="426" t="s">
        <v>1842</v>
      </c>
      <c r="E1706" s="427" t="s">
        <v>421</v>
      </c>
      <c r="F1706" s="426" t="s">
        <v>2</v>
      </c>
      <c r="G1706" s="427" t="s">
        <v>270</v>
      </c>
      <c r="H1706" s="3521">
        <v>1</v>
      </c>
      <c r="I1706" s="426">
        <f>VLOOKUP(D1706,material1,8,0)</f>
        <v>5969.43</v>
      </c>
      <c r="J1706" s="426">
        <f>H1706*I1706</f>
        <v>5969.43</v>
      </c>
      <c r="K1706" s="2057"/>
      <c r="L1706" s="2030"/>
      <c r="M1706" s="2030"/>
      <c r="N1706" s="2030"/>
      <c r="R1706" s="1095" t="str">
        <f>IF(B1706="","",COUNTIF('Breakdown (B)'!$D$147:$D$1323,B1706))</f>
        <v/>
      </c>
    </row>
    <row r="1707" spans="1:18" s="146" customFormat="1">
      <c r="B1707" s="3491"/>
      <c r="C1707" s="426"/>
      <c r="D1707" s="426" t="s">
        <v>1843</v>
      </c>
      <c r="E1707" s="427" t="s">
        <v>421</v>
      </c>
      <c r="F1707" s="426" t="s">
        <v>3</v>
      </c>
      <c r="G1707" s="427" t="s">
        <v>270</v>
      </c>
      <c r="H1707" s="3521">
        <v>1</v>
      </c>
      <c r="I1707" s="426">
        <f>VLOOKUP(D1707,material1,8,0)</f>
        <v>5527.25</v>
      </c>
      <c r="J1707" s="426">
        <f>H1707*I1707</f>
        <v>5527.25</v>
      </c>
      <c r="K1707" s="2057"/>
      <c r="L1707" s="2030"/>
      <c r="M1707" s="2030"/>
      <c r="N1707" s="2030"/>
      <c r="R1707" s="1095" t="str">
        <f>IF(B1707="","",COUNTIF('Breakdown (B)'!$D$147:$D$1323,B1707))</f>
        <v/>
      </c>
    </row>
    <row r="1708" spans="1:18" s="146" customFormat="1">
      <c r="B1708" s="3491"/>
      <c r="C1708" s="426"/>
      <c r="D1708" s="426" t="s">
        <v>769</v>
      </c>
      <c r="E1708" s="427" t="s">
        <v>1075</v>
      </c>
      <c r="F1708" s="426" t="s">
        <v>4</v>
      </c>
      <c r="G1708" s="427" t="s">
        <v>1075</v>
      </c>
      <c r="H1708" s="3521">
        <v>0.05</v>
      </c>
      <c r="I1708" s="426">
        <f>VLOOKUP(D1708,material1,8,0)</f>
        <v>33163.5</v>
      </c>
      <c r="J1708" s="426">
        <f>H1708*I1708</f>
        <v>1658.1750000000002</v>
      </c>
      <c r="K1708" s="2057"/>
      <c r="L1708" s="2030"/>
      <c r="M1708" s="2030"/>
      <c r="N1708" s="2030"/>
      <c r="R1708" s="1095" t="str">
        <f>IF(B1708="","",COUNTIF('Breakdown (B)'!$D$147:$D$1323,B1708))</f>
        <v/>
      </c>
    </row>
    <row r="1709" spans="1:18" s="146" customFormat="1">
      <c r="B1709" s="3491"/>
      <c r="C1709" s="426"/>
      <c r="D1709" s="426" t="s">
        <v>1815</v>
      </c>
      <c r="E1709" s="427" t="s">
        <v>1075</v>
      </c>
      <c r="F1709" s="426" t="s">
        <v>5</v>
      </c>
      <c r="G1709" s="427" t="s">
        <v>1075</v>
      </c>
      <c r="H1709" s="3521">
        <v>0.22</v>
      </c>
      <c r="I1709" s="426">
        <f>VLOOKUP(D1709,material1,8,0)</f>
        <v>11100</v>
      </c>
      <c r="J1709" s="426">
        <f>H1709*I1709</f>
        <v>2442</v>
      </c>
      <c r="K1709" s="2057"/>
      <c r="L1709" s="2030"/>
      <c r="M1709" s="2030"/>
      <c r="N1709" s="2030"/>
      <c r="R1709" s="1095" t="str">
        <f>IF(B1709="","",COUNTIF('Breakdown (B)'!$D$147:$D$1323,B1709))</f>
        <v/>
      </c>
    </row>
    <row r="1710" spans="1:18" s="146" customFormat="1">
      <c r="B1710" s="3491"/>
      <c r="C1710" s="426"/>
      <c r="D1710" s="426" t="s">
        <v>882</v>
      </c>
      <c r="E1710" s="427" t="s">
        <v>1098</v>
      </c>
      <c r="F1710" s="426" t="s">
        <v>715</v>
      </c>
      <c r="G1710" s="427" t="s">
        <v>1098</v>
      </c>
      <c r="H1710" s="3521">
        <v>2</v>
      </c>
      <c r="I1710" s="426"/>
      <c r="J1710" s="426">
        <f>SUM(J1705:J1709)*H1710%</f>
        <v>121637.90688526318</v>
      </c>
      <c r="K1710" s="2057"/>
      <c r="L1710" s="2030"/>
      <c r="M1710" s="2030"/>
      <c r="N1710" s="2030"/>
      <c r="R1710" s="1095" t="str">
        <f>IF(B1710="","",COUNTIF('Breakdown (B)'!$D$147:$D$1323,B1710))</f>
        <v/>
      </c>
    </row>
    <row r="1711" spans="1:18" s="146" customFormat="1">
      <c r="B1711" s="3491"/>
      <c r="C1711" s="426"/>
      <c r="D1711" s="426"/>
      <c r="E1711" s="427"/>
      <c r="F1711" s="426"/>
      <c r="G1711" s="427"/>
      <c r="H1711" s="3521"/>
      <c r="I1711" s="426"/>
      <c r="J1711" s="426"/>
      <c r="K1711" s="2057"/>
      <c r="L1711" s="2030"/>
      <c r="M1711" s="2030"/>
      <c r="N1711" s="2030"/>
      <c r="R1711" s="1095" t="str">
        <f>IF(B1711="","",COUNTIF('Breakdown (B)'!$D$147:$D$1323,B1711))</f>
        <v/>
      </c>
    </row>
    <row r="1712" spans="1:18" s="147" customFormat="1">
      <c r="B1712" s="3491"/>
      <c r="C1712" s="555" t="str">
        <f>IF(D1712=$D$45,"A.",IF(D1712=$D$47,"B.",IF(D1712=$D$50,"C.",IF(D1712=$D$52,"D.",IF(D1712=$D$53,"E.",IF(D1712=$D$54,"F.",IF(D1712=$D$55,"G.",IF(D1712=$D$56,"H.","I."))))))))</f>
        <v>B.</v>
      </c>
      <c r="D1712" s="210" t="s">
        <v>969</v>
      </c>
      <c r="E1712" s="427"/>
      <c r="F1712" s="210" t="s">
        <v>1482</v>
      </c>
      <c r="G1712" s="427"/>
      <c r="H1712" s="3521"/>
      <c r="I1712" s="210"/>
      <c r="J1712" s="996">
        <f>J1713</f>
        <v>74881.75</v>
      </c>
      <c r="K1712" s="2057"/>
      <c r="L1712" s="2030"/>
      <c r="M1712" s="2030"/>
      <c r="N1712" s="2030"/>
      <c r="R1712" s="1095" t="str">
        <f>IF(B1712="","",COUNTIF('Breakdown (B)'!$D$147:$D$1323,B1712))</f>
        <v/>
      </c>
    </row>
    <row r="1713" spans="1:18">
      <c r="B1713" s="3491"/>
      <c r="C1713" s="426"/>
      <c r="D1713" s="163">
        <v>4.5</v>
      </c>
      <c r="E1713" s="192" t="s">
        <v>1286</v>
      </c>
      <c r="F1713" s="164">
        <v>4.5</v>
      </c>
      <c r="G1713" s="165" t="s">
        <v>1545</v>
      </c>
      <c r="H1713" s="3521">
        <v>0.25</v>
      </c>
      <c r="I1713" s="196">
        <f>VLOOKUP(D1713,A18N3,10)</f>
        <v>299527</v>
      </c>
      <c r="J1713" s="196">
        <f>H1713*I1713</f>
        <v>74881.75</v>
      </c>
      <c r="K1713" s="2053"/>
      <c r="L1713" s="2042"/>
      <c r="M1713" s="2042"/>
      <c r="N1713" s="2042"/>
      <c r="R1713" s="1095" t="str">
        <f>IF(B1713="","",COUNTIF('Breakdown (B)'!$D$147:$D$1323,B1713))</f>
        <v/>
      </c>
    </row>
    <row r="1714" spans="1:18" s="146" customFormat="1">
      <c r="B1714" s="3491"/>
      <c r="C1714" s="426"/>
      <c r="D1714" s="426"/>
      <c r="E1714" s="427"/>
      <c r="F1714" s="426"/>
      <c r="G1714" s="427"/>
      <c r="H1714" s="3521"/>
      <c r="I1714" s="426"/>
      <c r="J1714" s="426"/>
      <c r="K1714" s="2057"/>
      <c r="L1714" s="2030"/>
      <c r="M1714" s="2030"/>
      <c r="N1714" s="2030"/>
      <c r="R1714" s="1095" t="str">
        <f>IF(B1714="","",COUNTIF('Breakdown (B)'!$D$147:$D$1323,B1714))</f>
        <v/>
      </c>
    </row>
    <row r="1715" spans="1:18" s="147" customFormat="1">
      <c r="B1715" s="3491"/>
      <c r="C1715" s="555" t="str">
        <f>IF(D1715=$D$45,"A.",IF(D1715=$D$47,"B.",IF(D1715=$D$50,"C.",IF(D1715=$D$52,"D.",IF(D1715=$D$53,"E.",IF(D1715=$D$54,"F.",IF(D1715=$D$55,"G.",IF(D1715=$D$56,"H.","I."))))))))</f>
        <v>C.</v>
      </c>
      <c r="D1715" s="210" t="s">
        <v>970</v>
      </c>
      <c r="E1715" s="427"/>
      <c r="F1715" s="210" t="s">
        <v>1483</v>
      </c>
      <c r="G1715" s="427"/>
      <c r="H1715" s="3521"/>
      <c r="I1715" s="210"/>
      <c r="J1715" s="210">
        <v>0</v>
      </c>
      <c r="K1715" s="2057"/>
      <c r="L1715" s="2030"/>
      <c r="M1715" s="2030"/>
      <c r="N1715" s="2030"/>
      <c r="R1715" s="1095" t="str">
        <f>IF(B1715="","",COUNTIF('Breakdown (B)'!$D$147:$D$1323,B1715))</f>
        <v/>
      </c>
    </row>
    <row r="1716" spans="1:18" s="146" customFormat="1">
      <c r="B1716" s="3491"/>
      <c r="C1716" s="426"/>
      <c r="D1716" s="426"/>
      <c r="E1716" s="427"/>
      <c r="F1716" s="426"/>
      <c r="G1716" s="427"/>
      <c r="H1716" s="3521"/>
      <c r="I1716" s="426"/>
      <c r="J1716" s="426"/>
      <c r="K1716" s="2057"/>
      <c r="L1716" s="2030"/>
      <c r="M1716" s="2030"/>
      <c r="N1716" s="2030"/>
      <c r="R1716" s="1095" t="str">
        <f>IF(B1716="","",COUNTIF('Breakdown (B)'!$D$147:$D$1323,B1716))</f>
        <v/>
      </c>
    </row>
    <row r="1717" spans="1:18" s="146" customFormat="1" hidden="1">
      <c r="B1717" s="3491"/>
      <c r="C1717" s="555" t="str">
        <f t="shared" ref="C1717:C1722" si="65">IF(D1717=$D$45,"A.",IF(D1717=$D$47,"B.",IF(D1717=$D$50,"C.",IF(D1717=$D$52,"D.",IF(D1717=$D$53,"E.",IF(D1717=$D$54,"F.",IF(D1717=$D$55,"G.",IF(D1717=$D$56,"H.","I."))))))))</f>
        <v>D.</v>
      </c>
      <c r="D1717" s="426" t="s">
        <v>539</v>
      </c>
      <c r="E1717" s="427"/>
      <c r="F1717" s="426" t="s">
        <v>542</v>
      </c>
      <c r="G1717" s="427"/>
      <c r="H1717" s="3521"/>
      <c r="I1717" s="426"/>
      <c r="J1717" s="426">
        <f>J1703+J1712+J1715</f>
        <v>6278415.0011484222</v>
      </c>
      <c r="K1717" s="2057"/>
      <c r="L1717" s="2030"/>
      <c r="M1717" s="2030"/>
      <c r="N1717" s="2030"/>
      <c r="R1717" s="1095" t="str">
        <f>IF(B1717="","",COUNTIF('Breakdown (B)'!$D$147:$D$1323,B1717))</f>
        <v/>
      </c>
    </row>
    <row r="1718" spans="1:18" s="146" customFormat="1" hidden="1">
      <c r="B1718" s="3491"/>
      <c r="C1718" s="555" t="str">
        <f t="shared" si="65"/>
        <v>E.</v>
      </c>
      <c r="D1718" s="426" t="s">
        <v>499</v>
      </c>
      <c r="E1718" s="427"/>
      <c r="F1718" s="426" t="s">
        <v>500</v>
      </c>
      <c r="G1718" s="427"/>
      <c r="H1718" s="3521"/>
      <c r="I1718" s="426"/>
      <c r="J1718" s="426">
        <f>2%*J1717</f>
        <v>125568.30002296844</v>
      </c>
      <c r="K1718" s="2057"/>
      <c r="L1718" s="2030"/>
      <c r="M1718" s="2030"/>
      <c r="N1718" s="2030"/>
      <c r="R1718" s="1095" t="str">
        <f>IF(B1718="","",COUNTIF('Breakdown (B)'!$D$147:$D$1323,B1718))</f>
        <v/>
      </c>
    </row>
    <row r="1719" spans="1:18" s="146" customFormat="1" hidden="1">
      <c r="B1719" s="3491"/>
      <c r="C1719" s="555" t="str">
        <f t="shared" si="65"/>
        <v>F.</v>
      </c>
      <c r="D1719" s="426" t="s">
        <v>540</v>
      </c>
      <c r="E1719" s="427"/>
      <c r="F1719" s="426" t="s">
        <v>543</v>
      </c>
      <c r="G1719" s="427"/>
      <c r="H1719" s="3521"/>
      <c r="I1719" s="426"/>
      <c r="J1719" s="426">
        <f>SUM(J1717:J1718)</f>
        <v>6403983.3011713903</v>
      </c>
      <c r="K1719" s="2057"/>
      <c r="L1719" s="2030"/>
      <c r="M1719" s="2030"/>
      <c r="N1719" s="2030"/>
      <c r="R1719" s="1095" t="str">
        <f>IF(B1719="","",COUNTIF('Breakdown (B)'!$D$147:$D$1323,B1719))</f>
        <v/>
      </c>
    </row>
    <row r="1720" spans="1:18" s="146" customFormat="1" hidden="1">
      <c r="B1720" s="3491"/>
      <c r="C1720" s="555" t="str">
        <f t="shared" si="65"/>
        <v>G.</v>
      </c>
      <c r="D1720" s="426" t="s">
        <v>541</v>
      </c>
      <c r="E1720" s="427"/>
      <c r="F1720" s="426" t="s">
        <v>544</v>
      </c>
      <c r="G1720" s="427"/>
      <c r="H1720" s="3521"/>
      <c r="I1720" s="426"/>
      <c r="J1720" s="426">
        <f>5.5%*J1719</f>
        <v>352219.08156442648</v>
      </c>
      <c r="K1720" s="2057"/>
      <c r="L1720" s="2030"/>
      <c r="M1720" s="2030"/>
      <c r="N1720" s="2030"/>
      <c r="R1720" s="1095" t="str">
        <f>IF(B1720="","",COUNTIF('Breakdown (B)'!$D$147:$D$1323,B1720))</f>
        <v/>
      </c>
    </row>
    <row r="1721" spans="1:18" s="146" customFormat="1" hidden="1">
      <c r="B1721" s="3491"/>
      <c r="C1721" s="555" t="str">
        <f t="shared" si="65"/>
        <v>H.</v>
      </c>
      <c r="D1721" s="426" t="s">
        <v>479</v>
      </c>
      <c r="E1721" s="427"/>
      <c r="F1721" s="426" t="s">
        <v>478</v>
      </c>
      <c r="G1721" s="427"/>
      <c r="H1721" s="3521"/>
      <c r="I1721" s="426"/>
      <c r="J1721" s="426">
        <f>6%*SUM(J1719:J1720)</f>
        <v>405372.14296414901</v>
      </c>
      <c r="K1721" s="2057"/>
      <c r="L1721" s="2030"/>
      <c r="M1721" s="2030"/>
      <c r="N1721" s="2030"/>
      <c r="R1721" s="1095" t="str">
        <f>IF(B1721="","",COUNTIF('Breakdown (B)'!$D$147:$D$1323,B1721))</f>
        <v/>
      </c>
    </row>
    <row r="1722" spans="1:18" s="146" customFormat="1" hidden="1">
      <c r="B1722" s="3491"/>
      <c r="C1722" s="555" t="str">
        <f t="shared" si="65"/>
        <v>I.</v>
      </c>
      <c r="D1722" s="426" t="s">
        <v>1370</v>
      </c>
      <c r="E1722" s="427"/>
      <c r="F1722" s="426" t="s">
        <v>440</v>
      </c>
      <c r="G1722" s="427"/>
      <c r="H1722" s="3521"/>
      <c r="I1722" s="426"/>
      <c r="J1722" s="426">
        <f>SUM(J1719:J1721)</f>
        <v>7161574.5256999657</v>
      </c>
      <c r="K1722" s="2057"/>
      <c r="L1722" s="2030"/>
      <c r="M1722" s="2030"/>
      <c r="N1722" s="2030"/>
      <c r="R1722" s="1095" t="str">
        <f>IF(B1722="","",COUNTIF('Breakdown (B)'!$D$147:$D$1323,B1722))</f>
        <v/>
      </c>
    </row>
    <row r="1723" spans="1:18" ht="15" hidden="1" customHeight="1">
      <c r="B1723" s="3491"/>
      <c r="C1723" s="159" t="s">
        <v>1666</v>
      </c>
      <c r="D1723" s="168" t="s">
        <v>1667</v>
      </c>
      <c r="E1723" s="192"/>
      <c r="F1723" s="168" t="s">
        <v>1668</v>
      </c>
      <c r="G1723" s="192"/>
      <c r="H1723" s="3522"/>
      <c r="I1723" s="196"/>
      <c r="J1723" s="196">
        <f>J1722*10%</f>
        <v>716157.45256999659</v>
      </c>
      <c r="K1723" s="2053"/>
      <c r="L1723" s="2030"/>
      <c r="M1723" s="2030"/>
      <c r="N1723" s="2030"/>
      <c r="O1723" s="146"/>
      <c r="R1723" s="1095" t="str">
        <f>IF(B1723="","",COUNTIF('Breakdown (B)'!$D$147:$D$1323,B1723))</f>
        <v/>
      </c>
    </row>
    <row r="1724" spans="1:18" ht="15" hidden="1" customHeight="1">
      <c r="B1724" s="3491"/>
      <c r="C1724" s="159" t="s">
        <v>2653</v>
      </c>
      <c r="D1724" s="168" t="s">
        <v>2652</v>
      </c>
      <c r="E1724" s="192"/>
      <c r="F1724" s="168" t="s">
        <v>2654</v>
      </c>
      <c r="G1724" s="192"/>
      <c r="H1724" s="3522"/>
      <c r="I1724" s="196"/>
      <c r="J1724" s="196">
        <f>SUM(J1722:J1723)*2%</f>
        <v>157554.63956539927</v>
      </c>
      <c r="K1724" s="2053"/>
      <c r="L1724" s="2030"/>
      <c r="M1724" s="2030"/>
      <c r="N1724" s="2030"/>
      <c r="O1724" s="146"/>
      <c r="R1724" s="1095" t="str">
        <f>IF(B1724="","",COUNTIF('Breakdown (B)'!$D$147:$D$1323,B1724))</f>
        <v/>
      </c>
    </row>
    <row r="1725" spans="1:18" s="155" customFormat="1" ht="13.5" hidden="1" customHeight="1">
      <c r="B1725" s="3492"/>
      <c r="C1725" s="428">
        <f>B1702</f>
        <v>80</v>
      </c>
      <c r="D1725" s="210" t="s">
        <v>1669</v>
      </c>
      <c r="E1725" s="175"/>
      <c r="F1725" s="210" t="s">
        <v>1670</v>
      </c>
      <c r="G1725" s="175"/>
      <c r="H1725" s="3523"/>
      <c r="I1725" s="198"/>
      <c r="J1725" s="198">
        <f>SUM(J1722:J1724)</f>
        <v>8035286.6178353615</v>
      </c>
      <c r="K1725" s="2053"/>
      <c r="L1725" s="2030"/>
      <c r="M1725" s="2030"/>
      <c r="N1725" s="2030"/>
      <c r="O1725" s="147"/>
      <c r="R1725" s="1095" t="str">
        <f>IF(B1725="","",COUNTIF('Breakdown (B)'!$D$147:$D$1323,B1725))</f>
        <v/>
      </c>
    </row>
    <row r="1726" spans="1:18" s="146" customFormat="1" hidden="1">
      <c r="B1726" s="3491"/>
      <c r="C1726" s="426"/>
      <c r="D1726" s="426"/>
      <c r="E1726" s="427"/>
      <c r="F1726" s="426"/>
      <c r="G1726" s="427"/>
      <c r="H1726" s="3521"/>
      <c r="I1726" s="426"/>
      <c r="J1726" s="426"/>
      <c r="K1726" s="2057"/>
      <c r="L1726" s="2030"/>
      <c r="M1726" s="2030"/>
      <c r="N1726" s="2030"/>
      <c r="R1726" s="1095" t="str">
        <f>IF(B1726="","",COUNTIF('Breakdown (B)'!$D$147:$D$1323,B1726))</f>
        <v/>
      </c>
    </row>
    <row r="1727" spans="1:18" s="1088" customFormat="1" ht="25.5">
      <c r="A1727" s="1088" t="s">
        <v>1244</v>
      </c>
      <c r="B1727" s="3490">
        <f>B1702+1</f>
        <v>81</v>
      </c>
      <c r="C1727" s="1089" t="s">
        <v>2768</v>
      </c>
      <c r="D1727" s="1090" t="s">
        <v>2076</v>
      </c>
      <c r="E1727" s="1091" t="s">
        <v>368</v>
      </c>
      <c r="F1727" s="1090" t="s">
        <v>2077</v>
      </c>
      <c r="G1727" s="1092" t="s">
        <v>1544</v>
      </c>
      <c r="H1727" s="3520"/>
      <c r="I1727" s="1093"/>
      <c r="J1727" s="1093"/>
      <c r="K1727" s="2052">
        <f>J1728</f>
        <v>15129531.008897727</v>
      </c>
      <c r="L1727" s="2043">
        <f>J1733</f>
        <v>4391006.4000000004</v>
      </c>
      <c r="M1727" s="2043">
        <f>J1736</f>
        <v>98749.760363636364</v>
      </c>
      <c r="N1727" s="2043"/>
      <c r="O1727" s="1094">
        <f>J1736</f>
        <v>98749.760363636364</v>
      </c>
      <c r="P1727" s="1088">
        <f>IF(B1727=" ",0,(M1727+N1727+O1727)*1.02*1.055*1.06*1.1)</f>
        <v>247809.0871408848</v>
      </c>
      <c r="R1727" s="1095">
        <f>IF(B1727="","",COUNTIF('Breakdown (B)'!$D$147:$D$1323,B1727))</f>
        <v>3</v>
      </c>
    </row>
    <row r="1728" spans="1:18" s="147" customFormat="1">
      <c r="B1728" s="3491"/>
      <c r="C1728" s="555" t="str">
        <f>IF(D1728=$D$45,"A.",IF(D1728=$D$47,"B.",IF(D1728=$D$50,"C.",IF(D1728=$D$52,"D.",IF(D1728=$D$53,"E.",IF(D1728=$D$54,"F.",IF(D1728=$D$55,"G.",IF(D1728=$D$56,"H.","I."))))))))</f>
        <v>A.</v>
      </c>
      <c r="D1728" s="210" t="s">
        <v>1479</v>
      </c>
      <c r="E1728" s="427"/>
      <c r="F1728" s="210" t="s">
        <v>64</v>
      </c>
      <c r="G1728" s="427"/>
      <c r="H1728" s="3521"/>
      <c r="I1728" s="210"/>
      <c r="J1728" s="996">
        <f>SUM(J1729:J1731)</f>
        <v>15129531.008897727</v>
      </c>
      <c r="K1728" s="2057"/>
      <c r="L1728" s="2030"/>
      <c r="M1728" s="2030"/>
      <c r="N1728" s="2030"/>
      <c r="R1728" s="1095" t="str">
        <f>IF(B1728="","",COUNTIF('Breakdown (B)'!$D$147:$D$1323,B1728))</f>
        <v/>
      </c>
    </row>
    <row r="1729" spans="2:18" s="146" customFormat="1">
      <c r="B1729" s="3491"/>
      <c r="C1729" s="426"/>
      <c r="D1729" s="426" t="s">
        <v>1440</v>
      </c>
      <c r="E1729" s="427" t="s">
        <v>1075</v>
      </c>
      <c r="F1729" s="426" t="s">
        <v>1441</v>
      </c>
      <c r="G1729" s="427" t="s">
        <v>1075</v>
      </c>
      <c r="H1729" s="3521">
        <v>1005</v>
      </c>
      <c r="I1729" s="426">
        <f>VLOOKUP(D1729,material1,8,0)</f>
        <v>14608.617143181818</v>
      </c>
      <c r="J1729" s="426">
        <f>H1729*I1729</f>
        <v>14681660.228897728</v>
      </c>
      <c r="K1729" s="2057"/>
      <c r="L1729" s="2030"/>
      <c r="M1729" s="2030"/>
      <c r="N1729" s="2030"/>
      <c r="R1729" s="1095" t="str">
        <f>IF(B1729="","",COUNTIF('Breakdown (B)'!$D$147:$D$1323,B1729))</f>
        <v/>
      </c>
    </row>
    <row r="1730" spans="2:18" s="146" customFormat="1">
      <c r="B1730" s="3491"/>
      <c r="C1730" s="426"/>
      <c r="D1730" s="426" t="s">
        <v>1171</v>
      </c>
      <c r="E1730" s="427" t="s">
        <v>384</v>
      </c>
      <c r="F1730" s="426" t="s">
        <v>911</v>
      </c>
      <c r="G1730" s="427" t="s">
        <v>384</v>
      </c>
      <c r="H1730" s="3521">
        <v>21.42</v>
      </c>
      <c r="I1730" s="426">
        <f>VLOOKUP(D1730,material1,8,0)</f>
        <v>20909</v>
      </c>
      <c r="J1730" s="426">
        <f>H1730*I1730</f>
        <v>447870.78</v>
      </c>
      <c r="K1730" s="2057"/>
      <c r="L1730" s="2030"/>
      <c r="M1730" s="2030"/>
      <c r="N1730" s="2030"/>
      <c r="R1730" s="1095" t="str">
        <f>IF(B1730="","",COUNTIF('Breakdown (B)'!$D$147:$D$1323,B1730))</f>
        <v/>
      </c>
    </row>
    <row r="1731" spans="2:18" s="146" customFormat="1">
      <c r="B1731" s="3491"/>
      <c r="C1731" s="426"/>
      <c r="D1731" s="426" t="s">
        <v>1396</v>
      </c>
      <c r="E1731" s="427" t="s">
        <v>1075</v>
      </c>
      <c r="F1731" s="426" t="s">
        <v>909</v>
      </c>
      <c r="G1731" s="427" t="s">
        <v>1075</v>
      </c>
      <c r="H1731" s="3521"/>
      <c r="I1731" s="426">
        <f>VLOOKUP(D1731,material1,8,0)</f>
        <v>21818.181818181816</v>
      </c>
      <c r="J1731" s="426">
        <f>H1731*I1731</f>
        <v>0</v>
      </c>
      <c r="K1731" s="2057"/>
      <c r="L1731" s="2030"/>
      <c r="M1731" s="2030"/>
      <c r="N1731" s="2030"/>
      <c r="R1731" s="1095" t="str">
        <f>IF(B1731="","",COUNTIF('Breakdown (B)'!$D$147:$D$1323,B1731))</f>
        <v/>
      </c>
    </row>
    <row r="1732" spans="2:18" s="146" customFormat="1">
      <c r="B1732" s="3491"/>
      <c r="C1732" s="426"/>
      <c r="D1732" s="426"/>
      <c r="E1732" s="427"/>
      <c r="F1732" s="426"/>
      <c r="G1732" s="427"/>
      <c r="H1732" s="3521"/>
      <c r="I1732" s="426"/>
      <c r="J1732" s="426"/>
      <c r="K1732" s="2057"/>
      <c r="L1732" s="2030"/>
      <c r="M1732" s="2030"/>
      <c r="N1732" s="2030"/>
      <c r="R1732" s="1095" t="str">
        <f>IF(B1732="","",COUNTIF('Breakdown (B)'!$D$147:$D$1323,B1732))</f>
        <v/>
      </c>
    </row>
    <row r="1733" spans="2:18" s="147" customFormat="1">
      <c r="B1733" s="3491"/>
      <c r="C1733" s="555" t="str">
        <f>IF(D1733=$D$45,"A.",IF(D1733=$D$47,"B.",IF(D1733=$D$50,"C.",IF(D1733=$D$52,"D.",IF(D1733=$D$53,"E.",IF(D1733=$D$54,"F.",IF(D1733=$D$55,"G.",IF(D1733=$D$56,"H.","I."))))))))</f>
        <v>B.</v>
      </c>
      <c r="D1733" s="210" t="s">
        <v>969</v>
      </c>
      <c r="E1733" s="427"/>
      <c r="F1733" s="210" t="s">
        <v>1482</v>
      </c>
      <c r="G1733" s="427"/>
      <c r="H1733" s="3521"/>
      <c r="I1733" s="210"/>
      <c r="J1733" s="996">
        <f>J1734</f>
        <v>4391006.4000000004</v>
      </c>
      <c r="K1733" s="2057"/>
      <c r="L1733" s="2030"/>
      <c r="M1733" s="2030"/>
      <c r="N1733" s="2030"/>
      <c r="R1733" s="1095" t="str">
        <f>IF(B1733="","",COUNTIF('Breakdown (B)'!$D$147:$D$1323,B1733))</f>
        <v/>
      </c>
    </row>
    <row r="1734" spans="2:18">
      <c r="B1734" s="3491"/>
      <c r="C1734" s="426"/>
      <c r="D1734" s="163">
        <v>3.5</v>
      </c>
      <c r="E1734" s="192" t="s">
        <v>1286</v>
      </c>
      <c r="F1734" s="164">
        <v>3.5</v>
      </c>
      <c r="G1734" s="165" t="s">
        <v>1545</v>
      </c>
      <c r="H1734" s="3521">
        <v>17.100000000000001</v>
      </c>
      <c r="I1734" s="196">
        <f>VLOOKUP(D1734,A18N3,10)</f>
        <v>256784</v>
      </c>
      <c r="J1734" s="196">
        <f>H1734*I1734</f>
        <v>4391006.4000000004</v>
      </c>
      <c r="K1734" s="2053"/>
      <c r="L1734" s="2042"/>
      <c r="M1734" s="2042"/>
      <c r="N1734" s="2042"/>
      <c r="R1734" s="1095" t="str">
        <f>IF(B1734="","",COUNTIF('Breakdown (B)'!$D$147:$D$1323,B1734))</f>
        <v/>
      </c>
    </row>
    <row r="1735" spans="2:18" s="146" customFormat="1">
      <c r="B1735" s="3491"/>
      <c r="C1735" s="426"/>
      <c r="D1735" s="426"/>
      <c r="E1735" s="427"/>
      <c r="F1735" s="426"/>
      <c r="G1735" s="427"/>
      <c r="H1735" s="3521"/>
      <c r="I1735" s="426"/>
      <c r="J1735" s="426"/>
      <c r="K1735" s="2057"/>
      <c r="L1735" s="2030"/>
      <c r="M1735" s="2030"/>
      <c r="N1735" s="2030"/>
      <c r="R1735" s="1095" t="str">
        <f>IF(B1735="","",COUNTIF('Breakdown (B)'!$D$147:$D$1323,B1735))</f>
        <v/>
      </c>
    </row>
    <row r="1736" spans="2:18" s="147" customFormat="1">
      <c r="B1736" s="3491"/>
      <c r="C1736" s="555" t="str">
        <f>IF(D1736=$D$45,"A.",IF(D1736=$D$47,"B.",IF(D1736=$D$50,"C.",IF(D1736=$D$52,"D.",IF(D1736=$D$53,"E.",IF(D1736=$D$54,"F.",IF(D1736=$D$55,"G.",IF(D1736=$D$56,"H.","I."))))))))</f>
        <v>C.</v>
      </c>
      <c r="D1736" s="210" t="s">
        <v>970</v>
      </c>
      <c r="E1736" s="427"/>
      <c r="F1736" s="210" t="s">
        <v>1483</v>
      </c>
      <c r="G1736" s="427"/>
      <c r="H1736" s="3521"/>
      <c r="I1736" s="210"/>
      <c r="J1736" s="996">
        <f>SUM(J1737:J1738)</f>
        <v>98749.760363636364</v>
      </c>
      <c r="K1736" s="2057"/>
      <c r="L1736" s="2030"/>
      <c r="M1736" s="2030"/>
      <c r="N1736" s="2030"/>
      <c r="R1736" s="1095" t="str">
        <f>IF(B1736="","",COUNTIF('Breakdown (B)'!$D$147:$D$1323,B1736))</f>
        <v/>
      </c>
    </row>
    <row r="1737" spans="2:18" s="146" customFormat="1">
      <c r="B1737" s="3491"/>
      <c r="C1737" s="426"/>
      <c r="D1737" s="426" t="s">
        <v>159</v>
      </c>
      <c r="E1737" s="427" t="s">
        <v>789</v>
      </c>
      <c r="F1737" s="426" t="s">
        <v>1546</v>
      </c>
      <c r="G1737" s="427" t="s">
        <v>1547</v>
      </c>
      <c r="H1737" s="3521"/>
      <c r="I1737" s="426">
        <f>VLOOKUP(D1737,equiment,15,0)</f>
        <v>353520.93033333332</v>
      </c>
      <c r="J1737" s="426">
        <f>H1737*I1737</f>
        <v>0</v>
      </c>
      <c r="K1737" s="2057"/>
      <c r="L1737" s="2030"/>
      <c r="M1737" s="2030"/>
      <c r="N1737" s="2030"/>
      <c r="R1737" s="1095" t="str">
        <f>IF(B1737="","",COUNTIF('Breakdown (B)'!$D$147:$D$1323,B1737))</f>
        <v/>
      </c>
    </row>
    <row r="1738" spans="2:18" s="146" customFormat="1">
      <c r="B1738" s="3491"/>
      <c r="C1738" s="426"/>
      <c r="D1738" s="426" t="s">
        <v>1139</v>
      </c>
      <c r="E1738" s="427" t="s">
        <v>789</v>
      </c>
      <c r="F1738" s="426" t="s">
        <v>1521</v>
      </c>
      <c r="G1738" s="427" t="s">
        <v>1547</v>
      </c>
      <c r="H1738" s="3521">
        <v>0.4</v>
      </c>
      <c r="I1738" s="426">
        <f>VLOOKUP(D1738,equiment,15,0)</f>
        <v>246874.40090909091</v>
      </c>
      <c r="J1738" s="426">
        <f>H1738*I1738</f>
        <v>98749.760363636364</v>
      </c>
      <c r="K1738" s="2057"/>
      <c r="L1738" s="2030"/>
      <c r="M1738" s="2030"/>
      <c r="N1738" s="2030"/>
      <c r="R1738" s="1095" t="str">
        <f>IF(B1738="","",COUNTIF('Breakdown (B)'!$D$147:$D$1323,B1738))</f>
        <v/>
      </c>
    </row>
    <row r="1739" spans="2:18" s="146" customFormat="1">
      <c r="B1739" s="3491"/>
      <c r="C1739" s="426"/>
      <c r="D1739" s="426"/>
      <c r="E1739" s="427"/>
      <c r="F1739" s="426"/>
      <c r="G1739" s="427"/>
      <c r="H1739" s="3521"/>
      <c r="I1739" s="426"/>
      <c r="J1739" s="426"/>
      <c r="K1739" s="2057"/>
      <c r="L1739" s="2030"/>
      <c r="M1739" s="2030"/>
      <c r="N1739" s="2030"/>
      <c r="R1739" s="1095" t="str">
        <f>IF(B1739="","",COUNTIF('Breakdown (B)'!$D$147:$D$1323,B1739))</f>
        <v/>
      </c>
    </row>
    <row r="1740" spans="2:18" s="146" customFormat="1" hidden="1">
      <c r="B1740" s="3491"/>
      <c r="C1740" s="555" t="str">
        <f t="shared" ref="C1740:C1745" si="66">IF(D1740=$D$45,"A.",IF(D1740=$D$47,"B.",IF(D1740=$D$50,"C.",IF(D1740=$D$52,"D.",IF(D1740=$D$53,"E.",IF(D1740=$D$54,"F.",IF(D1740=$D$55,"G.",IF(D1740=$D$56,"H.","I."))))))))</f>
        <v>D.</v>
      </c>
      <c r="D1740" s="426" t="s">
        <v>539</v>
      </c>
      <c r="E1740" s="427"/>
      <c r="F1740" s="426" t="s">
        <v>542</v>
      </c>
      <c r="G1740" s="427"/>
      <c r="H1740" s="3521"/>
      <c r="I1740" s="426"/>
      <c r="J1740" s="426">
        <f>J1728+J1733+J1736</f>
        <v>19619287.169261362</v>
      </c>
      <c r="K1740" s="2057"/>
      <c r="L1740" s="2030"/>
      <c r="M1740" s="2030"/>
      <c r="N1740" s="2030"/>
      <c r="R1740" s="1095" t="str">
        <f>IF(B1740="","",COUNTIF('Breakdown (B)'!$D$147:$D$1323,B1740))</f>
        <v/>
      </c>
    </row>
    <row r="1741" spans="2:18" s="146" customFormat="1" hidden="1">
      <c r="B1741" s="3491"/>
      <c r="C1741" s="555" t="str">
        <f t="shared" si="66"/>
        <v>E.</v>
      </c>
      <c r="D1741" s="426" t="s">
        <v>499</v>
      </c>
      <c r="E1741" s="427"/>
      <c r="F1741" s="426" t="s">
        <v>500</v>
      </c>
      <c r="G1741" s="427"/>
      <c r="H1741" s="3521"/>
      <c r="I1741" s="426"/>
      <c r="J1741" s="426">
        <f>2%*J1740</f>
        <v>392385.74338522728</v>
      </c>
      <c r="K1741" s="2057"/>
      <c r="L1741" s="2030"/>
      <c r="M1741" s="2030"/>
      <c r="N1741" s="2030"/>
      <c r="R1741" s="1095" t="str">
        <f>IF(B1741="","",COUNTIF('Breakdown (B)'!$D$147:$D$1323,B1741))</f>
        <v/>
      </c>
    </row>
    <row r="1742" spans="2:18" s="146" customFormat="1" hidden="1">
      <c r="B1742" s="3491"/>
      <c r="C1742" s="555" t="str">
        <f t="shared" si="66"/>
        <v>F.</v>
      </c>
      <c r="D1742" s="426" t="s">
        <v>540</v>
      </c>
      <c r="E1742" s="427"/>
      <c r="F1742" s="426" t="s">
        <v>543</v>
      </c>
      <c r="G1742" s="427"/>
      <c r="H1742" s="3521"/>
      <c r="I1742" s="426"/>
      <c r="J1742" s="426">
        <f>SUM(J1740:J1741)</f>
        <v>20011672.912646588</v>
      </c>
      <c r="K1742" s="2057"/>
      <c r="L1742" s="2030"/>
      <c r="M1742" s="2030"/>
      <c r="N1742" s="2030"/>
      <c r="R1742" s="1095" t="str">
        <f>IF(B1742="","",COUNTIF('Breakdown (B)'!$D$147:$D$1323,B1742))</f>
        <v/>
      </c>
    </row>
    <row r="1743" spans="2:18" s="146" customFormat="1" hidden="1">
      <c r="B1743" s="3491"/>
      <c r="C1743" s="555" t="str">
        <f t="shared" si="66"/>
        <v>G.</v>
      </c>
      <c r="D1743" s="426" t="s">
        <v>541</v>
      </c>
      <c r="E1743" s="427"/>
      <c r="F1743" s="426" t="s">
        <v>544</v>
      </c>
      <c r="G1743" s="427"/>
      <c r="H1743" s="3521"/>
      <c r="I1743" s="426"/>
      <c r="J1743" s="426">
        <f>5.5%*J1742</f>
        <v>1100642.0101955624</v>
      </c>
      <c r="K1743" s="2057"/>
      <c r="L1743" s="2030"/>
      <c r="M1743" s="2030"/>
      <c r="N1743" s="2030"/>
      <c r="R1743" s="1095" t="str">
        <f>IF(B1743="","",COUNTIF('Breakdown (B)'!$D$147:$D$1323,B1743))</f>
        <v/>
      </c>
    </row>
    <row r="1744" spans="2:18" s="146" customFormat="1" hidden="1">
      <c r="B1744" s="3491"/>
      <c r="C1744" s="555" t="str">
        <f t="shared" si="66"/>
        <v>H.</v>
      </c>
      <c r="D1744" s="426" t="s">
        <v>479</v>
      </c>
      <c r="E1744" s="427"/>
      <c r="F1744" s="426" t="s">
        <v>478</v>
      </c>
      <c r="G1744" s="427"/>
      <c r="H1744" s="3521"/>
      <c r="I1744" s="426"/>
      <c r="J1744" s="426">
        <f>6%*SUM(J1742:J1743)</f>
        <v>1266738.8953705288</v>
      </c>
      <c r="K1744" s="2057"/>
      <c r="L1744" s="2030"/>
      <c r="M1744" s="2030"/>
      <c r="N1744" s="2030"/>
      <c r="R1744" s="1095" t="str">
        <f>IF(B1744="","",COUNTIF('Breakdown (B)'!$D$147:$D$1323,B1744))</f>
        <v/>
      </c>
    </row>
    <row r="1745" spans="1:18" s="146" customFormat="1" hidden="1">
      <c r="B1745" s="3491"/>
      <c r="C1745" s="555" t="str">
        <f t="shared" si="66"/>
        <v>I.</v>
      </c>
      <c r="D1745" s="426" t="s">
        <v>1370</v>
      </c>
      <c r="E1745" s="427"/>
      <c r="F1745" s="426" t="s">
        <v>440</v>
      </c>
      <c r="G1745" s="427"/>
      <c r="H1745" s="3521"/>
      <c r="I1745" s="426"/>
      <c r="J1745" s="426">
        <f>SUM(J1742:J1744)</f>
        <v>22379053.818212677</v>
      </c>
      <c r="K1745" s="2057"/>
      <c r="L1745" s="2030"/>
      <c r="M1745" s="2030"/>
      <c r="N1745" s="2030"/>
      <c r="R1745" s="1095" t="str">
        <f>IF(B1745="","",COUNTIF('Breakdown (B)'!$D$147:$D$1323,B1745))</f>
        <v/>
      </c>
    </row>
    <row r="1746" spans="1:18" ht="15" hidden="1" customHeight="1">
      <c r="B1746" s="3491"/>
      <c r="C1746" s="159" t="s">
        <v>1666</v>
      </c>
      <c r="D1746" s="168" t="s">
        <v>1667</v>
      </c>
      <c r="E1746" s="192"/>
      <c r="F1746" s="168" t="s">
        <v>1668</v>
      </c>
      <c r="G1746" s="192"/>
      <c r="H1746" s="3522"/>
      <c r="I1746" s="196"/>
      <c r="J1746" s="196">
        <f>J1745*10%</f>
        <v>2237905.3818212678</v>
      </c>
      <c r="K1746" s="2053"/>
      <c r="L1746" s="2030"/>
      <c r="M1746" s="2030"/>
      <c r="N1746" s="2030"/>
      <c r="O1746" s="146"/>
      <c r="R1746" s="1095" t="str">
        <f>IF(B1746="","",COUNTIF('Breakdown (B)'!$D$147:$D$1323,B1746))</f>
        <v/>
      </c>
    </row>
    <row r="1747" spans="1:18" ht="15" hidden="1" customHeight="1">
      <c r="B1747" s="3491"/>
      <c r="C1747" s="159" t="s">
        <v>2653</v>
      </c>
      <c r="D1747" s="168" t="s">
        <v>2652</v>
      </c>
      <c r="E1747" s="192"/>
      <c r="F1747" s="168" t="s">
        <v>2654</v>
      </c>
      <c r="G1747" s="192"/>
      <c r="H1747" s="3522"/>
      <c r="I1747" s="196"/>
      <c r="J1747" s="196">
        <f>SUM(J1745:J1746)*2%</f>
        <v>492339.18400067888</v>
      </c>
      <c r="K1747" s="2053"/>
      <c r="L1747" s="2030"/>
      <c r="M1747" s="2030"/>
      <c r="N1747" s="2030"/>
      <c r="O1747" s="146"/>
      <c r="R1747" s="1095" t="str">
        <f>IF(B1747="","",COUNTIF('Breakdown (B)'!$D$147:$D$1323,B1747))</f>
        <v/>
      </c>
    </row>
    <row r="1748" spans="1:18" s="155" customFormat="1" ht="13.5" hidden="1" customHeight="1">
      <c r="B1748" s="3492"/>
      <c r="C1748" s="428">
        <f>B1727</f>
        <v>81</v>
      </c>
      <c r="D1748" s="210" t="s">
        <v>1669</v>
      </c>
      <c r="E1748" s="175"/>
      <c r="F1748" s="210" t="s">
        <v>1670</v>
      </c>
      <c r="G1748" s="175"/>
      <c r="H1748" s="3523"/>
      <c r="I1748" s="198"/>
      <c r="J1748" s="198">
        <f>SUM(J1745:J1747)</f>
        <v>25109298.384034622</v>
      </c>
      <c r="K1748" s="2053"/>
      <c r="L1748" s="2030"/>
      <c r="M1748" s="2030"/>
      <c r="N1748" s="2030"/>
      <c r="O1748" s="147"/>
      <c r="R1748" s="1095" t="str">
        <f>IF(B1748="","",COUNTIF('Breakdown (B)'!$D$147:$D$1323,B1748))</f>
        <v/>
      </c>
    </row>
    <row r="1749" spans="1:18" s="146" customFormat="1" hidden="1">
      <c r="B1749" s="3491"/>
      <c r="C1749" s="426"/>
      <c r="D1749" s="426"/>
      <c r="E1749" s="427"/>
      <c r="F1749" s="426"/>
      <c r="G1749" s="427"/>
      <c r="H1749" s="3521"/>
      <c r="I1749" s="426"/>
      <c r="J1749" s="426"/>
      <c r="K1749" s="2057"/>
      <c r="L1749" s="2030"/>
      <c r="M1749" s="2030"/>
      <c r="N1749" s="2030"/>
      <c r="R1749" s="1095" t="str">
        <f>IF(B1749="","",COUNTIF('Breakdown (B)'!$D$147:$D$1323,B1749))</f>
        <v/>
      </c>
    </row>
    <row r="1750" spans="1:18" s="1088" customFormat="1" ht="25.5">
      <c r="A1750" s="1088" t="s">
        <v>1244</v>
      </c>
      <c r="B1750" s="3490">
        <f>B1727+1</f>
        <v>82</v>
      </c>
      <c r="C1750" s="1116" t="s">
        <v>2729</v>
      </c>
      <c r="D1750" s="1117" t="s">
        <v>193</v>
      </c>
      <c r="E1750" s="1118" t="s">
        <v>772</v>
      </c>
      <c r="F1750" s="1117" t="s">
        <v>4508</v>
      </c>
      <c r="G1750" s="1118" t="s">
        <v>1544</v>
      </c>
      <c r="H1750" s="3520"/>
      <c r="I1750" s="1093"/>
      <c r="J1750" s="1093"/>
      <c r="K1750" s="2052">
        <f>J1751</f>
        <v>16357260.915136361</v>
      </c>
      <c r="L1750" s="2043">
        <f>J1756</f>
        <v>3374141.7600000002</v>
      </c>
      <c r="M1750" s="2043">
        <f>J1759</f>
        <v>830938.82710990892</v>
      </c>
      <c r="N1750" s="2043"/>
      <c r="O1750" s="1094">
        <f>J1759</f>
        <v>830938.82710990892</v>
      </c>
      <c r="P1750" s="1088">
        <f>IF(B1750=" ",0,(M1750+N1750+O1750)*1.02*1.055*1.06*1.1)</f>
        <v>2085212.0699611332</v>
      </c>
      <c r="R1750" s="1095">
        <f>IF(B1750="","",COUNTIF('Breakdown (B)'!$D$147:$D$1323,B1750))</f>
        <v>2</v>
      </c>
    </row>
    <row r="1751" spans="1:18" s="147" customFormat="1">
      <c r="B1751" s="3491"/>
      <c r="C1751" s="555" t="str">
        <f>IF(D1751=$D$45,"A.",IF(D1751=$D$47,"B.",IF(D1751=$D$50,"C.",IF(D1751=$D$52,"D.",IF(D1751=$D$53,"E.",IF(D1751=$D$54,"F.",IF(D1751=$D$55,"G.",IF(D1751=$D$56,"H.","I."))))))))</f>
        <v>A.</v>
      </c>
      <c r="D1751" s="210" t="s">
        <v>1479</v>
      </c>
      <c r="E1751" s="427"/>
      <c r="F1751" s="210" t="s">
        <v>64</v>
      </c>
      <c r="G1751" s="427"/>
      <c r="H1751" s="3521"/>
      <c r="I1751" s="210"/>
      <c r="J1751" s="996">
        <f>SUM(J1752:J1754)</f>
        <v>16357260.915136361</v>
      </c>
      <c r="K1751" s="2057"/>
      <c r="L1751" s="2030"/>
      <c r="M1751" s="2030"/>
      <c r="N1751" s="2030"/>
      <c r="R1751" s="1095" t="str">
        <f>IF(B1751="","",COUNTIF('Breakdown (B)'!$D$147:$D$1323,B1751))</f>
        <v/>
      </c>
    </row>
    <row r="1752" spans="1:18" s="146" customFormat="1">
      <c r="B1752" s="3491"/>
      <c r="C1752" s="426"/>
      <c r="D1752" s="76" t="s">
        <v>1443</v>
      </c>
      <c r="E1752" s="72" t="s">
        <v>1075</v>
      </c>
      <c r="F1752" s="73" t="s">
        <v>1444</v>
      </c>
      <c r="G1752" s="72" t="s">
        <v>1075</v>
      </c>
      <c r="H1752" s="3527">
        <v>1020</v>
      </c>
      <c r="I1752" s="426">
        <f>VLOOKUP(D1752,material1,8,0)</f>
        <v>15644.980779545453</v>
      </c>
      <c r="J1752" s="426">
        <f>H1752*I1752</f>
        <v>15957880.395136362</v>
      </c>
      <c r="K1752" s="2057"/>
      <c r="L1752" s="2030"/>
      <c r="M1752" s="2030"/>
      <c r="N1752" s="2030"/>
      <c r="R1752" s="1095" t="str">
        <f>IF(B1752="","",COUNTIF('Breakdown (B)'!$D$147:$D$1323,B1752))</f>
        <v/>
      </c>
    </row>
    <row r="1753" spans="1:18" s="146" customFormat="1">
      <c r="B1753" s="3491"/>
      <c r="C1753" s="426"/>
      <c r="D1753" s="252" t="s">
        <v>266</v>
      </c>
      <c r="E1753" s="235" t="s">
        <v>1075</v>
      </c>
      <c r="F1753" s="244" t="s">
        <v>911</v>
      </c>
      <c r="G1753" s="235" t="s">
        <v>1075</v>
      </c>
      <c r="H1753" s="3527">
        <v>14.28</v>
      </c>
      <c r="I1753" s="426">
        <f>VLOOKUP(D1753,material1,8,0)</f>
        <v>20909</v>
      </c>
      <c r="J1753" s="426">
        <f>H1753*I1753</f>
        <v>298580.51999999996</v>
      </c>
      <c r="K1753" s="2057"/>
      <c r="L1753" s="2030"/>
      <c r="M1753" s="2030"/>
      <c r="N1753" s="2030"/>
      <c r="R1753" s="1095" t="str">
        <f>IF(B1753="","",COUNTIF('Breakdown (B)'!$D$147:$D$1323,B1753))</f>
        <v/>
      </c>
    </row>
    <row r="1754" spans="1:18" s="146" customFormat="1">
      <c r="B1754" s="3491"/>
      <c r="C1754" s="426"/>
      <c r="D1754" s="252" t="s">
        <v>1396</v>
      </c>
      <c r="E1754" s="227" t="s">
        <v>384</v>
      </c>
      <c r="F1754" s="252" t="s">
        <v>909</v>
      </c>
      <c r="G1754" s="227" t="s">
        <v>384</v>
      </c>
      <c r="H1754" s="3527">
        <v>4.62</v>
      </c>
      <c r="I1754" s="426">
        <f>VLOOKUP(D1754,material1,8,0)</f>
        <v>21818.181818181816</v>
      </c>
      <c r="J1754" s="426">
        <f>H1754*I1754</f>
        <v>100800</v>
      </c>
      <c r="K1754" s="2057"/>
      <c r="L1754" s="2030"/>
      <c r="M1754" s="2030"/>
      <c r="N1754" s="2030"/>
      <c r="R1754" s="1095" t="str">
        <f>IF(B1754="","",COUNTIF('Breakdown (B)'!$D$147:$D$1323,B1754))</f>
        <v/>
      </c>
    </row>
    <row r="1755" spans="1:18" s="146" customFormat="1">
      <c r="B1755" s="3491"/>
      <c r="C1755" s="426"/>
      <c r="D1755" s="426"/>
      <c r="E1755" s="427"/>
      <c r="F1755" s="426"/>
      <c r="G1755" s="427"/>
      <c r="H1755" s="3521"/>
      <c r="I1755" s="426"/>
      <c r="J1755" s="426"/>
      <c r="K1755" s="2057"/>
      <c r="L1755" s="2030"/>
      <c r="M1755" s="2030"/>
      <c r="N1755" s="2030"/>
      <c r="R1755" s="1095" t="str">
        <f>IF(B1755="","",COUNTIF('Breakdown (B)'!$D$147:$D$1323,B1755))</f>
        <v/>
      </c>
    </row>
    <row r="1756" spans="1:18" s="147" customFormat="1">
      <c r="B1756" s="3491"/>
      <c r="C1756" s="555" t="str">
        <f>IF(D1756=$D$45,"A.",IF(D1756=$D$47,"B.",IF(D1756=$D$50,"C.",IF(D1756=$D$52,"D.",IF(D1756=$D$53,"E.",IF(D1756=$D$54,"F.",IF(D1756=$D$55,"G.",IF(D1756=$D$56,"H.","I."))))))))</f>
        <v>B.</v>
      </c>
      <c r="D1756" s="210" t="s">
        <v>969</v>
      </c>
      <c r="E1756" s="427"/>
      <c r="F1756" s="210" t="s">
        <v>1482</v>
      </c>
      <c r="G1756" s="427"/>
      <c r="H1756" s="3521"/>
      <c r="I1756" s="210"/>
      <c r="J1756" s="996">
        <f>J1757</f>
        <v>3374141.7600000002</v>
      </c>
      <c r="K1756" s="2057"/>
      <c r="L1756" s="2030"/>
      <c r="M1756" s="2030"/>
      <c r="N1756" s="2030"/>
      <c r="R1756" s="1095" t="str">
        <f>IF(B1756="","",COUNTIF('Breakdown (B)'!$D$147:$D$1323,B1756))</f>
        <v/>
      </c>
    </row>
    <row r="1757" spans="1:18">
      <c r="B1757" s="3491"/>
      <c r="C1757" s="426"/>
      <c r="D1757" s="253">
        <v>3.5</v>
      </c>
      <c r="E1757" s="235" t="s">
        <v>1286</v>
      </c>
      <c r="F1757" s="254">
        <v>3.5</v>
      </c>
      <c r="G1757" s="235" t="s">
        <v>1545</v>
      </c>
      <c r="H1757" s="3527">
        <v>13.14</v>
      </c>
      <c r="I1757" s="196">
        <f>VLOOKUP(D1757,A18N3,10)</f>
        <v>256784</v>
      </c>
      <c r="J1757" s="196">
        <f>H1757*I1757</f>
        <v>3374141.7600000002</v>
      </c>
      <c r="K1757" s="2053"/>
      <c r="L1757" s="2042"/>
      <c r="M1757" s="2042"/>
      <c r="N1757" s="2042"/>
      <c r="R1757" s="1095" t="str">
        <f>IF(B1757="","",COUNTIF('Breakdown (B)'!$D$147:$D$1323,B1757))</f>
        <v/>
      </c>
    </row>
    <row r="1758" spans="1:18" s="146" customFormat="1">
      <c r="B1758" s="3491"/>
      <c r="C1758" s="426"/>
      <c r="D1758" s="426"/>
      <c r="E1758" s="427"/>
      <c r="F1758" s="426"/>
      <c r="G1758" s="427"/>
      <c r="H1758" s="3521"/>
      <c r="I1758" s="426"/>
      <c r="J1758" s="426"/>
      <c r="K1758" s="2057"/>
      <c r="L1758" s="2030"/>
      <c r="M1758" s="2030"/>
      <c r="N1758" s="2030"/>
      <c r="R1758" s="1095" t="str">
        <f>IF(B1758="","",COUNTIF('Breakdown (B)'!$D$147:$D$1323,B1758))</f>
        <v/>
      </c>
    </row>
    <row r="1759" spans="1:18" s="147" customFormat="1">
      <c r="B1759" s="3491"/>
      <c r="C1759" s="555" t="str">
        <f>IF(D1759=$D$45,"A.",IF(D1759=$D$47,"B.",IF(D1759=$D$50,"C.",IF(D1759=$D$52,"D.",IF(D1759=$D$53,"E.",IF(D1759=$D$54,"F.",IF(D1759=$D$55,"G.",IF(D1759=$D$56,"H.","I."))))))))</f>
        <v>C.</v>
      </c>
      <c r="D1759" s="210" t="s">
        <v>970</v>
      </c>
      <c r="E1759" s="427"/>
      <c r="F1759" s="210" t="s">
        <v>1483</v>
      </c>
      <c r="G1759" s="427"/>
      <c r="H1759" s="3521"/>
      <c r="I1759" s="210"/>
      <c r="J1759" s="996">
        <f>SUM(J1760:J1761)</f>
        <v>830938.82710990892</v>
      </c>
      <c r="K1759" s="2057"/>
      <c r="L1759" s="2030"/>
      <c r="M1759" s="2030"/>
      <c r="N1759" s="2030"/>
      <c r="R1759" s="1095" t="str">
        <f>IF(B1759="","",COUNTIF('Breakdown (B)'!$D$147:$D$1323,B1759))</f>
        <v/>
      </c>
    </row>
    <row r="1760" spans="1:18" s="146" customFormat="1">
      <c r="B1760" s="3491"/>
      <c r="C1760" s="426"/>
      <c r="D1760" s="252" t="s">
        <v>159</v>
      </c>
      <c r="E1760" s="227" t="s">
        <v>789</v>
      </c>
      <c r="F1760" s="252" t="s">
        <v>1546</v>
      </c>
      <c r="G1760" s="227" t="s">
        <v>1547</v>
      </c>
      <c r="H1760" s="3524">
        <v>2.1269999999999998</v>
      </c>
      <c r="I1760" s="426">
        <f>VLOOKUP(D1760,equiment,15,0)</f>
        <v>353520.93033333332</v>
      </c>
      <c r="J1760" s="426">
        <f>H1760*I1760</f>
        <v>751939.01881899987</v>
      </c>
      <c r="K1760" s="2057"/>
      <c r="L1760" s="2030"/>
      <c r="M1760" s="2030"/>
      <c r="N1760" s="2030"/>
      <c r="R1760" s="1095" t="str">
        <f>IF(B1760="","",COUNTIF('Breakdown (B)'!$D$147:$D$1323,B1760))</f>
        <v/>
      </c>
    </row>
    <row r="1761" spans="1:18" s="146" customFormat="1">
      <c r="B1761" s="3491"/>
      <c r="C1761" s="426"/>
      <c r="D1761" s="252" t="s">
        <v>1139</v>
      </c>
      <c r="E1761" s="235" t="s">
        <v>714</v>
      </c>
      <c r="F1761" s="252" t="s">
        <v>1521</v>
      </c>
      <c r="G1761" s="235" t="s">
        <v>1547</v>
      </c>
      <c r="H1761" s="3527">
        <v>0.32</v>
      </c>
      <c r="I1761" s="426">
        <f>VLOOKUP(D1761,equiment,15,0)</f>
        <v>246874.40090909091</v>
      </c>
      <c r="J1761" s="426">
        <f>H1761*I1761</f>
        <v>78999.808290909088</v>
      </c>
      <c r="K1761" s="2057"/>
      <c r="L1761" s="2030"/>
      <c r="M1761" s="2030"/>
      <c r="N1761" s="2030"/>
      <c r="R1761" s="1095" t="str">
        <f>IF(B1761="","",COUNTIF('Breakdown (B)'!$D$147:$D$1323,B1761))</f>
        <v/>
      </c>
    </row>
    <row r="1762" spans="1:18" s="146" customFormat="1">
      <c r="B1762" s="3491"/>
      <c r="C1762" s="426"/>
      <c r="D1762" s="426"/>
      <c r="E1762" s="427"/>
      <c r="F1762" s="426"/>
      <c r="G1762" s="427"/>
      <c r="H1762" s="3521"/>
      <c r="I1762" s="426"/>
      <c r="J1762" s="426"/>
      <c r="K1762" s="2057"/>
      <c r="L1762" s="2030"/>
      <c r="M1762" s="2030"/>
      <c r="N1762" s="2030"/>
      <c r="R1762" s="1095" t="str">
        <f>IF(B1762="","",COUNTIF('Breakdown (B)'!$D$147:$D$1323,B1762))</f>
        <v/>
      </c>
    </row>
    <row r="1763" spans="1:18" s="146" customFormat="1" hidden="1">
      <c r="B1763" s="3491"/>
      <c r="C1763" s="555" t="str">
        <f t="shared" ref="C1763:C1768" si="67">IF(D1763=$D$45,"A.",IF(D1763=$D$47,"B.",IF(D1763=$D$50,"C.",IF(D1763=$D$52,"D.",IF(D1763=$D$53,"E.",IF(D1763=$D$54,"F.",IF(D1763=$D$55,"G.",IF(D1763=$D$56,"H.","I."))))))))</f>
        <v>D.</v>
      </c>
      <c r="D1763" s="426" t="s">
        <v>539</v>
      </c>
      <c r="E1763" s="427"/>
      <c r="F1763" s="426" t="s">
        <v>542</v>
      </c>
      <c r="G1763" s="427"/>
      <c r="H1763" s="3521"/>
      <c r="I1763" s="426"/>
      <c r="J1763" s="426">
        <f>J1751+J1756+J1759</f>
        <v>20562341.502246272</v>
      </c>
      <c r="K1763" s="2057"/>
      <c r="L1763" s="2030"/>
      <c r="M1763" s="2030"/>
      <c r="N1763" s="2030"/>
      <c r="R1763" s="1095" t="str">
        <f>IF(B1763="","",COUNTIF('Breakdown (B)'!$D$147:$D$1323,B1763))</f>
        <v/>
      </c>
    </row>
    <row r="1764" spans="1:18" s="146" customFormat="1" hidden="1">
      <c r="B1764" s="3491"/>
      <c r="C1764" s="555" t="str">
        <f t="shared" si="67"/>
        <v>E.</v>
      </c>
      <c r="D1764" s="426" t="s">
        <v>499</v>
      </c>
      <c r="E1764" s="427"/>
      <c r="F1764" s="426" t="s">
        <v>500</v>
      </c>
      <c r="G1764" s="427"/>
      <c r="H1764" s="3521"/>
      <c r="I1764" s="426"/>
      <c r="J1764" s="426">
        <f>2%*J1763</f>
        <v>411246.83004492545</v>
      </c>
      <c r="K1764" s="2057"/>
      <c r="L1764" s="2030"/>
      <c r="M1764" s="2030"/>
      <c r="N1764" s="2030"/>
      <c r="R1764" s="1095" t="str">
        <f>IF(B1764="","",COUNTIF('Breakdown (B)'!$D$147:$D$1323,B1764))</f>
        <v/>
      </c>
    </row>
    <row r="1765" spans="1:18" s="146" customFormat="1" hidden="1">
      <c r="B1765" s="3491"/>
      <c r="C1765" s="555" t="str">
        <f t="shared" si="67"/>
        <v>F.</v>
      </c>
      <c r="D1765" s="426" t="s">
        <v>540</v>
      </c>
      <c r="E1765" s="427"/>
      <c r="F1765" s="426" t="s">
        <v>543</v>
      </c>
      <c r="G1765" s="427"/>
      <c r="H1765" s="3521"/>
      <c r="I1765" s="426"/>
      <c r="J1765" s="426">
        <f>SUM(J1763:J1764)</f>
        <v>20973588.332291197</v>
      </c>
      <c r="K1765" s="2057"/>
      <c r="L1765" s="2030"/>
      <c r="M1765" s="2030"/>
      <c r="N1765" s="2030"/>
      <c r="R1765" s="1095" t="str">
        <f>IF(B1765="","",COUNTIF('Breakdown (B)'!$D$147:$D$1323,B1765))</f>
        <v/>
      </c>
    </row>
    <row r="1766" spans="1:18" s="146" customFormat="1" hidden="1">
      <c r="B1766" s="3491"/>
      <c r="C1766" s="555" t="str">
        <f t="shared" si="67"/>
        <v>G.</v>
      </c>
      <c r="D1766" s="426" t="s">
        <v>541</v>
      </c>
      <c r="E1766" s="427"/>
      <c r="F1766" s="426" t="s">
        <v>544</v>
      </c>
      <c r="G1766" s="427"/>
      <c r="H1766" s="3521"/>
      <c r="I1766" s="426"/>
      <c r="J1766" s="426">
        <f>5.5%*J1765</f>
        <v>1153547.3582760158</v>
      </c>
      <c r="K1766" s="2057"/>
      <c r="L1766" s="2030"/>
      <c r="M1766" s="2030"/>
      <c r="N1766" s="2030"/>
      <c r="R1766" s="1095" t="str">
        <f>IF(B1766="","",COUNTIF('Breakdown (B)'!$D$147:$D$1323,B1766))</f>
        <v/>
      </c>
    </row>
    <row r="1767" spans="1:18" s="146" customFormat="1" hidden="1">
      <c r="B1767" s="3491"/>
      <c r="C1767" s="555" t="str">
        <f t="shared" si="67"/>
        <v>H.</v>
      </c>
      <c r="D1767" s="426" t="s">
        <v>479</v>
      </c>
      <c r="E1767" s="427"/>
      <c r="F1767" s="426" t="s">
        <v>478</v>
      </c>
      <c r="G1767" s="427"/>
      <c r="H1767" s="3521"/>
      <c r="I1767" s="426"/>
      <c r="J1767" s="426">
        <f>6%*SUM(J1765:J1766)</f>
        <v>1327628.1414340327</v>
      </c>
      <c r="K1767" s="2057"/>
      <c r="L1767" s="2030"/>
      <c r="M1767" s="2030"/>
      <c r="N1767" s="2030"/>
      <c r="R1767" s="1095" t="str">
        <f>IF(B1767="","",COUNTIF('Breakdown (B)'!$D$147:$D$1323,B1767))</f>
        <v/>
      </c>
    </row>
    <row r="1768" spans="1:18" s="146" customFormat="1" hidden="1">
      <c r="B1768" s="3491"/>
      <c r="C1768" s="555" t="str">
        <f t="shared" si="67"/>
        <v>I.</v>
      </c>
      <c r="D1768" s="426" t="s">
        <v>1370</v>
      </c>
      <c r="E1768" s="427"/>
      <c r="F1768" s="426" t="s">
        <v>440</v>
      </c>
      <c r="G1768" s="427"/>
      <c r="H1768" s="3521"/>
      <c r="I1768" s="426"/>
      <c r="J1768" s="426">
        <f>SUM(J1765:J1767)</f>
        <v>23454763.832001247</v>
      </c>
      <c r="K1768" s="2057"/>
      <c r="L1768" s="2030"/>
      <c r="M1768" s="2030"/>
      <c r="N1768" s="2030"/>
      <c r="R1768" s="1095" t="str">
        <f>IF(B1768="","",COUNTIF('Breakdown (B)'!$D$147:$D$1323,B1768))</f>
        <v/>
      </c>
    </row>
    <row r="1769" spans="1:18" ht="15" hidden="1" customHeight="1">
      <c r="B1769" s="3491"/>
      <c r="C1769" s="159" t="s">
        <v>1666</v>
      </c>
      <c r="D1769" s="168" t="s">
        <v>1667</v>
      </c>
      <c r="E1769" s="192"/>
      <c r="F1769" s="168" t="s">
        <v>1668</v>
      </c>
      <c r="G1769" s="192"/>
      <c r="H1769" s="3522"/>
      <c r="I1769" s="196"/>
      <c r="J1769" s="196">
        <f>J1768*10%</f>
        <v>2345476.3832001248</v>
      </c>
      <c r="K1769" s="2053"/>
      <c r="L1769" s="2030"/>
      <c r="M1769" s="2030"/>
      <c r="N1769" s="2030"/>
      <c r="O1769" s="146"/>
      <c r="R1769" s="1095" t="str">
        <f>IF(B1769="","",COUNTIF('Breakdown (B)'!$D$147:$D$1323,B1769))</f>
        <v/>
      </c>
    </row>
    <row r="1770" spans="1:18" ht="15" hidden="1" customHeight="1">
      <c r="B1770" s="3491"/>
      <c r="C1770" s="159" t="s">
        <v>2653</v>
      </c>
      <c r="D1770" s="168" t="s">
        <v>2652</v>
      </c>
      <c r="E1770" s="192"/>
      <c r="F1770" s="168" t="s">
        <v>2654</v>
      </c>
      <c r="G1770" s="192"/>
      <c r="H1770" s="3522"/>
      <c r="I1770" s="196"/>
      <c r="J1770" s="196">
        <f>SUM(J1768:J1769)*2%</f>
        <v>516004.80430402741</v>
      </c>
      <c r="K1770" s="2053"/>
      <c r="L1770" s="2030"/>
      <c r="M1770" s="2030"/>
      <c r="N1770" s="2030"/>
      <c r="O1770" s="146"/>
      <c r="R1770" s="1095" t="str">
        <f>IF(B1770="","",COUNTIF('Breakdown (B)'!$D$147:$D$1323,B1770))</f>
        <v/>
      </c>
    </row>
    <row r="1771" spans="1:18" s="155" customFormat="1" ht="13.5" hidden="1" customHeight="1">
      <c r="B1771" s="3492"/>
      <c r="C1771" s="428">
        <f>B1750</f>
        <v>82</v>
      </c>
      <c r="D1771" s="210" t="s">
        <v>1669</v>
      </c>
      <c r="E1771" s="175"/>
      <c r="F1771" s="210" t="s">
        <v>1670</v>
      </c>
      <c r="G1771" s="175"/>
      <c r="H1771" s="3523"/>
      <c r="I1771" s="198"/>
      <c r="J1771" s="198">
        <f>SUM(J1768:J1770)</f>
        <v>26316245.019505396</v>
      </c>
      <c r="K1771" s="2053"/>
      <c r="L1771" s="2030"/>
      <c r="M1771" s="2030"/>
      <c r="N1771" s="2030"/>
      <c r="O1771" s="147"/>
      <c r="R1771" s="1095" t="str">
        <f>IF(B1771="","",COUNTIF('Breakdown (B)'!$D$147:$D$1323,B1771))</f>
        <v/>
      </c>
    </row>
    <row r="1772" spans="1:18" s="146" customFormat="1" hidden="1">
      <c r="B1772" s="3491"/>
      <c r="C1772" s="426"/>
      <c r="D1772" s="426"/>
      <c r="E1772" s="427"/>
      <c r="F1772" s="426"/>
      <c r="G1772" s="427"/>
      <c r="H1772" s="3521"/>
      <c r="I1772" s="426"/>
      <c r="J1772" s="426"/>
      <c r="K1772" s="2057"/>
      <c r="L1772" s="2030"/>
      <c r="M1772" s="2030"/>
      <c r="N1772" s="2030"/>
      <c r="R1772" s="1095" t="str">
        <f>IF(B1772="","",COUNTIF('Breakdown (B)'!$D$147:$D$1323,B1772))</f>
        <v/>
      </c>
    </row>
    <row r="1773" spans="1:18" s="1088" customFormat="1" ht="25.5">
      <c r="A1773" s="1088" t="s">
        <v>1244</v>
      </c>
      <c r="B1773" s="3490">
        <f>B1750+1</f>
        <v>83</v>
      </c>
      <c r="C1773" s="1089" t="s">
        <v>3874</v>
      </c>
      <c r="D1773" s="1130" t="s">
        <v>3875</v>
      </c>
      <c r="E1773" s="1131" t="s">
        <v>421</v>
      </c>
      <c r="F1773" s="1130" t="s">
        <v>3876</v>
      </c>
      <c r="G1773" s="1131" t="s">
        <v>1111</v>
      </c>
      <c r="H1773" s="3520"/>
      <c r="I1773" s="1093"/>
      <c r="J1773" s="1093"/>
      <c r="K1773" s="2052">
        <f>J1774</f>
        <v>3279.3252885830493</v>
      </c>
      <c r="L1773" s="2043">
        <f>J1778</f>
        <v>69102.75</v>
      </c>
      <c r="M1773" s="2043"/>
      <c r="N1773" s="2043"/>
      <c r="O1773" s="1094">
        <f>J1781</f>
        <v>0</v>
      </c>
      <c r="P1773" s="1088">
        <f>IF(B1773=" ",0,(M1773+N1773+O1773)*1.02*1.055*1.06*1.1)</f>
        <v>0</v>
      </c>
      <c r="R1773" s="1095">
        <f>IF(B1773="","",COUNTIF('Breakdown (B)'!$D$147:$D$1323,B1773))</f>
        <v>1</v>
      </c>
    </row>
    <row r="1774" spans="1:18" s="147" customFormat="1">
      <c r="B1774" s="3491"/>
      <c r="C1774" s="555" t="str">
        <f>IF(D1774=$D$45,"A.",IF(D1774=$D$47,"B.",IF(D1774=$D$50,"C.",IF(D1774=$D$52,"D.",IF(D1774=$D$53,"E.",IF(D1774=$D$54,"F.",IF(D1774=$D$55,"G.",IF(D1774=$D$56,"H.","I."))))))))</f>
        <v>A.</v>
      </c>
      <c r="D1774" s="210" t="s">
        <v>1479</v>
      </c>
      <c r="E1774" s="427"/>
      <c r="F1774" s="210" t="s">
        <v>64</v>
      </c>
      <c r="G1774" s="427"/>
      <c r="H1774" s="3521"/>
      <c r="I1774" s="210"/>
      <c r="J1774" s="996">
        <f>SUM(J1775:J1776)</f>
        <v>3279.3252885830493</v>
      </c>
      <c r="K1774" s="2057"/>
      <c r="L1774" s="2030"/>
      <c r="M1774" s="2030"/>
      <c r="N1774" s="2030"/>
      <c r="R1774" s="1095" t="str">
        <f>IF(B1774="","",COUNTIF('Breakdown (B)'!$D$147:$D$1323,B1774))</f>
        <v/>
      </c>
    </row>
    <row r="1775" spans="1:18" s="146" customFormat="1">
      <c r="B1775" s="3491"/>
      <c r="C1775" s="426"/>
      <c r="D1775" s="718" t="s">
        <v>1087</v>
      </c>
      <c r="E1775" s="1566" t="s">
        <v>276</v>
      </c>
      <c r="F1775" s="718" t="s">
        <v>972</v>
      </c>
      <c r="G1775" s="1566" t="s">
        <v>276</v>
      </c>
      <c r="H1775" s="3540">
        <v>5.0000000000000001E-3</v>
      </c>
      <c r="I1775" s="162">
        <f>VLOOKUP(D1775,mortar,9,0)</f>
        <v>596240.96156055434</v>
      </c>
      <c r="J1775" s="426">
        <f>H1775*I1775</f>
        <v>2981.2048078027719</v>
      </c>
      <c r="K1775" s="2057"/>
      <c r="L1775" s="2030"/>
      <c r="M1775" s="2030"/>
      <c r="N1775" s="2030"/>
      <c r="R1775" s="1095" t="str">
        <f>IF(B1775="","",COUNTIF('Breakdown (B)'!$D$147:$D$1323,B1775))</f>
        <v/>
      </c>
    </row>
    <row r="1776" spans="1:18" s="146" customFormat="1">
      <c r="B1776" s="3491"/>
      <c r="C1776" s="426"/>
      <c r="D1776" s="718" t="s">
        <v>882</v>
      </c>
      <c r="E1776" s="1566" t="s">
        <v>1098</v>
      </c>
      <c r="F1776" s="718" t="s">
        <v>715</v>
      </c>
      <c r="G1776" s="1566" t="s">
        <v>1098</v>
      </c>
      <c r="H1776" s="3540">
        <v>10</v>
      </c>
      <c r="I1776" s="426"/>
      <c r="J1776" s="426">
        <f>SUM(J1775)*H1776%</f>
        <v>298.12048078027721</v>
      </c>
      <c r="K1776" s="2057"/>
      <c r="L1776" s="2030"/>
      <c r="M1776" s="2030"/>
      <c r="N1776" s="2030"/>
      <c r="R1776" s="1095" t="str">
        <f>IF(B1776="","",COUNTIF('Breakdown (B)'!$D$147:$D$1323,B1776))</f>
        <v/>
      </c>
    </row>
    <row r="1777" spans="2:18" s="146" customFormat="1">
      <c r="B1777" s="3491"/>
      <c r="C1777" s="426"/>
      <c r="D1777" s="426"/>
      <c r="E1777" s="427"/>
      <c r="F1777" s="426"/>
      <c r="G1777" s="427"/>
      <c r="H1777" s="3521"/>
      <c r="I1777" s="426"/>
      <c r="J1777" s="426"/>
      <c r="K1777" s="2057"/>
      <c r="L1777" s="2030"/>
      <c r="M1777" s="2030"/>
      <c r="N1777" s="2030"/>
      <c r="R1777" s="1095" t="str">
        <f>IF(B1777="","",COUNTIF('Breakdown (B)'!$D$147:$D$1323,B1777))</f>
        <v/>
      </c>
    </row>
    <row r="1778" spans="2:18" s="147" customFormat="1">
      <c r="B1778" s="3491"/>
      <c r="C1778" s="555" t="str">
        <f>IF(D1778=$D$45,"A.",IF(D1778=$D$47,"B.",IF(D1778=$D$50,"C.",IF(D1778=$D$52,"D.",IF(D1778=$D$53,"E.",IF(D1778=$D$54,"F.",IF(D1778=$D$55,"G.",IF(D1778=$D$56,"H.","I."))))))))</f>
        <v>B.</v>
      </c>
      <c r="D1778" s="210" t="s">
        <v>969</v>
      </c>
      <c r="E1778" s="427"/>
      <c r="F1778" s="210" t="s">
        <v>1482</v>
      </c>
      <c r="G1778" s="427"/>
      <c r="H1778" s="3521"/>
      <c r="I1778" s="210"/>
      <c r="J1778" s="996">
        <f>J1779</f>
        <v>69102.75</v>
      </c>
      <c r="K1778" s="2057"/>
      <c r="L1778" s="2030"/>
      <c r="M1778" s="2030"/>
      <c r="N1778" s="2030"/>
      <c r="R1778" s="1095" t="str">
        <f>IF(B1778="","",COUNTIF('Breakdown (B)'!$D$147:$D$1323,B1778))</f>
        <v/>
      </c>
    </row>
    <row r="1779" spans="2:18">
      <c r="B1779" s="3491"/>
      <c r="C1779" s="426"/>
      <c r="D1779" s="242">
        <v>4</v>
      </c>
      <c r="E1779" s="227" t="s">
        <v>1286</v>
      </c>
      <c r="F1779" s="243">
        <v>4</v>
      </c>
      <c r="G1779" s="227" t="s">
        <v>1545</v>
      </c>
      <c r="H1779" s="3538">
        <v>0.25</v>
      </c>
      <c r="I1779" s="196">
        <f>VLOOKUP(D1779,A18N3,10)</f>
        <v>276411</v>
      </c>
      <c r="J1779" s="196">
        <f>H1779*I1779</f>
        <v>69102.75</v>
      </c>
      <c r="K1779" s="2053"/>
      <c r="L1779" s="2042"/>
      <c r="M1779" s="2042"/>
      <c r="N1779" s="2042"/>
      <c r="R1779" s="1095" t="str">
        <f>IF(B1779="","",COUNTIF('Breakdown (B)'!$D$147:$D$1323,B1779))</f>
        <v/>
      </c>
    </row>
    <row r="1780" spans="2:18" s="146" customFormat="1">
      <c r="B1780" s="3491"/>
      <c r="C1780" s="426"/>
      <c r="D1780" s="426"/>
      <c r="E1780" s="427"/>
      <c r="F1780" s="426"/>
      <c r="G1780" s="427"/>
      <c r="H1780" s="3521"/>
      <c r="I1780" s="426"/>
      <c r="J1780" s="426"/>
      <c r="K1780" s="2057"/>
      <c r="L1780" s="2030"/>
      <c r="M1780" s="2030"/>
      <c r="N1780" s="2030"/>
      <c r="R1780" s="1095" t="str">
        <f>IF(B1780="","",COUNTIF('Breakdown (B)'!$D$147:$D$1323,B1780))</f>
        <v/>
      </c>
    </row>
    <row r="1781" spans="2:18" s="147" customFormat="1">
      <c r="B1781" s="3491"/>
      <c r="C1781" s="555" t="str">
        <f>IF(D1781=$D$45,"A.",IF(D1781=$D$47,"B.",IF(D1781=$D$50,"C.",IF(D1781=$D$52,"D.",IF(D1781=$D$53,"E.",IF(D1781=$D$54,"F.",IF(D1781=$D$55,"G.",IF(D1781=$D$56,"H.","I."))))))))</f>
        <v>C.</v>
      </c>
      <c r="D1781" s="210" t="s">
        <v>970</v>
      </c>
      <c r="E1781" s="427"/>
      <c r="F1781" s="210" t="s">
        <v>1483</v>
      </c>
      <c r="G1781" s="427"/>
      <c r="H1781" s="3521"/>
      <c r="I1781" s="210"/>
      <c r="J1781" s="996">
        <v>0</v>
      </c>
      <c r="K1781" s="2057"/>
      <c r="L1781" s="2030"/>
      <c r="M1781" s="2030"/>
      <c r="N1781" s="2030"/>
      <c r="R1781" s="1095" t="str">
        <f>IF(B1781="","",COUNTIF('Breakdown (B)'!$D$147:$D$1323,B1781))</f>
        <v/>
      </c>
    </row>
    <row r="1782" spans="2:18" s="146" customFormat="1">
      <c r="B1782" s="3491"/>
      <c r="C1782" s="426"/>
      <c r="D1782" s="426"/>
      <c r="E1782" s="427"/>
      <c r="F1782" s="426"/>
      <c r="G1782" s="427"/>
      <c r="H1782" s="3521"/>
      <c r="I1782" s="426"/>
      <c r="J1782" s="426"/>
      <c r="K1782" s="2057"/>
      <c r="L1782" s="2030"/>
      <c r="M1782" s="2030"/>
      <c r="N1782" s="2030"/>
      <c r="R1782" s="1095" t="str">
        <f>IF(B1782="","",COUNTIF('Breakdown (B)'!$D$147:$D$1323,B1782))</f>
        <v/>
      </c>
    </row>
    <row r="1783" spans="2:18" s="146" customFormat="1" hidden="1">
      <c r="B1783" s="3491"/>
      <c r="C1783" s="555" t="str">
        <f t="shared" ref="C1783:C1788" si="68">IF(D1783=$D$45,"A.",IF(D1783=$D$47,"B.",IF(D1783=$D$50,"C.",IF(D1783=$D$52,"D.",IF(D1783=$D$53,"E.",IF(D1783=$D$54,"F.",IF(D1783=$D$55,"G.",IF(D1783=$D$56,"H.","I."))))))))</f>
        <v>D.</v>
      </c>
      <c r="D1783" s="426" t="s">
        <v>539</v>
      </c>
      <c r="E1783" s="427"/>
      <c r="F1783" s="426" t="s">
        <v>542</v>
      </c>
      <c r="G1783" s="427"/>
      <c r="H1783" s="3521"/>
      <c r="I1783" s="426"/>
      <c r="J1783" s="426">
        <f>J1774+J1778+J1781</f>
        <v>72382.075288583044</v>
      </c>
      <c r="K1783" s="2057"/>
      <c r="L1783" s="2030"/>
      <c r="M1783" s="2030"/>
      <c r="N1783" s="2030"/>
      <c r="R1783" s="1095" t="str">
        <f>IF(B1783="","",COUNTIF('Breakdown (B)'!$D$147:$D$1323,B1783))</f>
        <v/>
      </c>
    </row>
    <row r="1784" spans="2:18" s="146" customFormat="1" hidden="1">
      <c r="B1784" s="3491"/>
      <c r="C1784" s="555" t="str">
        <f t="shared" si="68"/>
        <v>E.</v>
      </c>
      <c r="D1784" s="426" t="s">
        <v>499</v>
      </c>
      <c r="E1784" s="427"/>
      <c r="F1784" s="426" t="s">
        <v>500</v>
      </c>
      <c r="G1784" s="427"/>
      <c r="H1784" s="3521"/>
      <c r="I1784" s="426"/>
      <c r="J1784" s="426">
        <f>2%*J1783</f>
        <v>1447.6415057716608</v>
      </c>
      <c r="K1784" s="2057"/>
      <c r="L1784" s="2030"/>
      <c r="M1784" s="2030"/>
      <c r="N1784" s="2030"/>
      <c r="R1784" s="1095" t="str">
        <f>IF(B1784="","",COUNTIF('Breakdown (B)'!$D$147:$D$1323,B1784))</f>
        <v/>
      </c>
    </row>
    <row r="1785" spans="2:18" s="146" customFormat="1" hidden="1">
      <c r="B1785" s="3491"/>
      <c r="C1785" s="555" t="str">
        <f t="shared" si="68"/>
        <v>F.</v>
      </c>
      <c r="D1785" s="426" t="s">
        <v>540</v>
      </c>
      <c r="E1785" s="427"/>
      <c r="F1785" s="426" t="s">
        <v>543</v>
      </c>
      <c r="G1785" s="427"/>
      <c r="H1785" s="3521"/>
      <c r="I1785" s="426"/>
      <c r="J1785" s="426">
        <f>SUM(J1783:J1784)</f>
        <v>73829.71679435471</v>
      </c>
      <c r="K1785" s="2057"/>
      <c r="L1785" s="2030"/>
      <c r="M1785" s="2030"/>
      <c r="N1785" s="2030"/>
      <c r="R1785" s="1095" t="str">
        <f>IF(B1785="","",COUNTIF('Breakdown (B)'!$D$147:$D$1323,B1785))</f>
        <v/>
      </c>
    </row>
    <row r="1786" spans="2:18" s="146" customFormat="1" hidden="1">
      <c r="B1786" s="3491"/>
      <c r="C1786" s="555" t="str">
        <f t="shared" si="68"/>
        <v>G.</v>
      </c>
      <c r="D1786" s="426" t="s">
        <v>541</v>
      </c>
      <c r="E1786" s="427"/>
      <c r="F1786" s="426" t="s">
        <v>544</v>
      </c>
      <c r="G1786" s="427"/>
      <c r="H1786" s="3521"/>
      <c r="I1786" s="426"/>
      <c r="J1786" s="426">
        <f>5.5%*J1785</f>
        <v>4060.6344236895093</v>
      </c>
      <c r="K1786" s="2057"/>
      <c r="L1786" s="2030"/>
      <c r="M1786" s="2030"/>
      <c r="N1786" s="2030"/>
      <c r="R1786" s="1095" t="str">
        <f>IF(B1786="","",COUNTIF('Breakdown (B)'!$D$147:$D$1323,B1786))</f>
        <v/>
      </c>
    </row>
    <row r="1787" spans="2:18" s="146" customFormat="1" hidden="1">
      <c r="B1787" s="3491"/>
      <c r="C1787" s="555" t="str">
        <f t="shared" si="68"/>
        <v>H.</v>
      </c>
      <c r="D1787" s="426" t="s">
        <v>479</v>
      </c>
      <c r="E1787" s="427"/>
      <c r="F1787" s="426" t="s">
        <v>478</v>
      </c>
      <c r="G1787" s="427"/>
      <c r="H1787" s="3521"/>
      <c r="I1787" s="426"/>
      <c r="J1787" s="426">
        <f>6%*SUM(J1785:J1786)</f>
        <v>4673.4210730826526</v>
      </c>
      <c r="K1787" s="2057"/>
      <c r="L1787" s="2030"/>
      <c r="M1787" s="2030"/>
      <c r="N1787" s="2030"/>
      <c r="R1787" s="1095" t="str">
        <f>IF(B1787="","",COUNTIF('Breakdown (B)'!$D$147:$D$1323,B1787))</f>
        <v/>
      </c>
    </row>
    <row r="1788" spans="2:18" s="146" customFormat="1" hidden="1">
      <c r="B1788" s="3491"/>
      <c r="C1788" s="555" t="str">
        <f t="shared" si="68"/>
        <v>I.</v>
      </c>
      <c r="D1788" s="426" t="s">
        <v>1370</v>
      </c>
      <c r="E1788" s="427"/>
      <c r="F1788" s="426" t="s">
        <v>440</v>
      </c>
      <c r="G1788" s="427"/>
      <c r="H1788" s="3521"/>
      <c r="I1788" s="426"/>
      <c r="J1788" s="426">
        <f>SUM(J1785:J1787)</f>
        <v>82563.772291126865</v>
      </c>
      <c r="K1788" s="2057"/>
      <c r="L1788" s="2030"/>
      <c r="M1788" s="2030"/>
      <c r="N1788" s="2030"/>
      <c r="R1788" s="1095" t="str">
        <f>IF(B1788="","",COUNTIF('Breakdown (B)'!$D$147:$D$1323,B1788))</f>
        <v/>
      </c>
    </row>
    <row r="1789" spans="2:18" ht="15" hidden="1" customHeight="1">
      <c r="B1789" s="3491"/>
      <c r="C1789" s="159" t="s">
        <v>1666</v>
      </c>
      <c r="D1789" s="168" t="s">
        <v>1667</v>
      </c>
      <c r="E1789" s="192"/>
      <c r="F1789" s="168" t="s">
        <v>1668</v>
      </c>
      <c r="G1789" s="192"/>
      <c r="H1789" s="3522"/>
      <c r="I1789" s="196"/>
      <c r="J1789" s="196">
        <f>J1788*10%</f>
        <v>8256.3772291126861</v>
      </c>
      <c r="K1789" s="2053"/>
      <c r="L1789" s="2030"/>
      <c r="M1789" s="2030"/>
      <c r="N1789" s="2030"/>
      <c r="O1789" s="146"/>
      <c r="R1789" s="1095" t="str">
        <f>IF(B1789="","",COUNTIF('Breakdown (B)'!$D$147:$D$1323,B1789))</f>
        <v/>
      </c>
    </row>
    <row r="1790" spans="2:18" ht="15" hidden="1" customHeight="1">
      <c r="B1790" s="3491"/>
      <c r="C1790" s="159" t="s">
        <v>2653</v>
      </c>
      <c r="D1790" s="168" t="s">
        <v>2652</v>
      </c>
      <c r="E1790" s="192"/>
      <c r="F1790" s="168" t="s">
        <v>2654</v>
      </c>
      <c r="G1790" s="192"/>
      <c r="H1790" s="3522"/>
      <c r="I1790" s="196"/>
      <c r="J1790" s="196">
        <f>SUM(J1788:J1789)*2%</f>
        <v>1816.4029904047909</v>
      </c>
      <c r="K1790" s="2053"/>
      <c r="L1790" s="2030"/>
      <c r="M1790" s="2030"/>
      <c r="N1790" s="2030"/>
      <c r="O1790" s="146"/>
      <c r="R1790" s="1095" t="str">
        <f>IF(B1790="","",COUNTIF('Breakdown (B)'!$D$147:$D$1323,B1790))</f>
        <v/>
      </c>
    </row>
    <row r="1791" spans="2:18" s="155" customFormat="1" ht="13.5" hidden="1" customHeight="1">
      <c r="B1791" s="3492"/>
      <c r="C1791" s="428">
        <f>B1773</f>
        <v>83</v>
      </c>
      <c r="D1791" s="210" t="s">
        <v>1669</v>
      </c>
      <c r="E1791" s="175"/>
      <c r="F1791" s="210" t="s">
        <v>1670</v>
      </c>
      <c r="G1791" s="175"/>
      <c r="H1791" s="3523"/>
      <c r="I1791" s="198"/>
      <c r="J1791" s="198">
        <f>SUM(J1788:J1790)</f>
        <v>92636.552510644338</v>
      </c>
      <c r="K1791" s="2053"/>
      <c r="L1791" s="2030"/>
      <c r="M1791" s="2030"/>
      <c r="N1791" s="2030"/>
      <c r="O1791" s="147"/>
      <c r="R1791" s="1095" t="str">
        <f>IF(B1791="","",COUNTIF('Breakdown (B)'!$D$147:$D$1323,B1791))</f>
        <v/>
      </c>
    </row>
    <row r="1792" spans="2:18" s="146" customFormat="1" hidden="1">
      <c r="B1792" s="3491"/>
      <c r="C1792" s="426"/>
      <c r="D1792" s="426"/>
      <c r="E1792" s="427"/>
      <c r="F1792" s="426"/>
      <c r="G1792" s="427"/>
      <c r="H1792" s="3521"/>
      <c r="I1792" s="426"/>
      <c r="J1792" s="426"/>
      <c r="K1792" s="2057"/>
      <c r="L1792" s="2030"/>
      <c r="M1792" s="2030"/>
      <c r="N1792" s="2030"/>
      <c r="R1792" s="1095" t="str">
        <f>IF(B1792="","",COUNTIF('Breakdown (B)'!$D$147:$D$1323,B1792))</f>
        <v/>
      </c>
    </row>
    <row r="1793" spans="1:18" s="1088" customFormat="1" ht="25.5">
      <c r="A1793" s="1088" t="s">
        <v>1244</v>
      </c>
      <c r="B1793" s="3490">
        <f>B1773+1</f>
        <v>84</v>
      </c>
      <c r="C1793" s="1089" t="s">
        <v>3442</v>
      </c>
      <c r="D1793" s="1090" t="s">
        <v>2046</v>
      </c>
      <c r="E1793" s="1091" t="s">
        <v>368</v>
      </c>
      <c r="F1793" s="1090" t="s">
        <v>2047</v>
      </c>
      <c r="G1793" s="1092" t="s">
        <v>1544</v>
      </c>
      <c r="H1793" s="3520"/>
      <c r="I1793" s="1093"/>
      <c r="J1793" s="1093"/>
      <c r="K1793" s="2052">
        <f>J1794</f>
        <v>16311922.73331818</v>
      </c>
      <c r="L1793" s="2043">
        <f>J1799</f>
        <v>2189175.12</v>
      </c>
      <c r="M1793" s="2043">
        <f>J1802</f>
        <v>405030.55111664487</v>
      </c>
      <c r="N1793" s="2043"/>
      <c r="O1793" s="1094">
        <f>J1802</f>
        <v>405030.55111664487</v>
      </c>
      <c r="P1793" s="1088">
        <f>IF(B1793=" ",0,(M1793+N1793+O1793)*1.02*1.055*1.06*1.1)</f>
        <v>1016410.0729640415</v>
      </c>
      <c r="R1793" s="1095">
        <f>IF(B1793="","",COUNTIF('Breakdown (B)'!$D$147:$D$1323,B1793))</f>
        <v>2</v>
      </c>
    </row>
    <row r="1794" spans="1:18" s="147" customFormat="1">
      <c r="B1794" s="3491"/>
      <c r="C1794" s="555" t="str">
        <f>IF(D1794=$D$45,"A.",IF(D1794=$D$47,"B.",IF(D1794=$D$50,"C.",IF(D1794=$D$52,"D.",IF(D1794=$D$53,"E.",IF(D1794=$D$54,"F.",IF(D1794=$D$55,"G.",IF(D1794=$D$56,"H.","I."))))))))</f>
        <v>A.</v>
      </c>
      <c r="D1794" s="210" t="s">
        <v>1479</v>
      </c>
      <c r="E1794" s="427"/>
      <c r="F1794" s="210" t="s">
        <v>64</v>
      </c>
      <c r="G1794" s="427"/>
      <c r="H1794" s="3521"/>
      <c r="I1794" s="210"/>
      <c r="J1794" s="996">
        <f>SUM(J1795:J1797)</f>
        <v>16311922.73331818</v>
      </c>
      <c r="K1794" s="2057"/>
      <c r="L1794" s="2030"/>
      <c r="M1794" s="2030"/>
      <c r="N1794" s="2030"/>
      <c r="R1794" s="1095" t="str">
        <f>IF(B1794="","",COUNTIF('Breakdown (B)'!$D$147:$D$1323,B1794))</f>
        <v/>
      </c>
    </row>
    <row r="1795" spans="1:18" s="146" customFormat="1">
      <c r="B1795" s="3491"/>
      <c r="C1795" s="426"/>
      <c r="D1795" s="426" t="s">
        <v>1443</v>
      </c>
      <c r="E1795" s="427" t="s">
        <v>1075</v>
      </c>
      <c r="F1795" s="426" t="s">
        <v>1444</v>
      </c>
      <c r="G1795" s="427" t="s">
        <v>1075</v>
      </c>
      <c r="H1795" s="3521">
        <v>1020</v>
      </c>
      <c r="I1795" s="426">
        <f>VLOOKUP(D1795,material1,8,0)</f>
        <v>15644.980779545453</v>
      </c>
      <c r="J1795" s="426">
        <f>H1795*I1795</f>
        <v>15957880.395136362</v>
      </c>
      <c r="K1795" s="2057"/>
      <c r="L1795" s="2030"/>
      <c r="M1795" s="2030"/>
      <c r="N1795" s="2030"/>
      <c r="R1795" s="1095" t="str">
        <f>IF(B1795="","",COUNTIF('Breakdown (B)'!$D$147:$D$1323,B1795))</f>
        <v/>
      </c>
    </row>
    <row r="1796" spans="1:18" s="146" customFormat="1">
      <c r="B1796" s="3491"/>
      <c r="C1796" s="426"/>
      <c r="D1796" s="426" t="s">
        <v>1171</v>
      </c>
      <c r="E1796" s="427" t="s">
        <v>384</v>
      </c>
      <c r="F1796" s="426" t="s">
        <v>911</v>
      </c>
      <c r="G1796" s="427" t="s">
        <v>384</v>
      </c>
      <c r="H1796" s="3521">
        <v>14.28</v>
      </c>
      <c r="I1796" s="426">
        <f>VLOOKUP(D1796,material1,8,0)</f>
        <v>20909</v>
      </c>
      <c r="J1796" s="426">
        <f>H1796*I1796</f>
        <v>298580.51999999996</v>
      </c>
      <c r="K1796" s="2057"/>
      <c r="L1796" s="2030"/>
      <c r="M1796" s="2030"/>
      <c r="N1796" s="2030"/>
      <c r="R1796" s="1095" t="str">
        <f>IF(B1796="","",COUNTIF('Breakdown (B)'!$D$147:$D$1323,B1796))</f>
        <v/>
      </c>
    </row>
    <row r="1797" spans="1:18" s="146" customFormat="1">
      <c r="B1797" s="3491"/>
      <c r="C1797" s="426"/>
      <c r="D1797" s="426" t="s">
        <v>1396</v>
      </c>
      <c r="E1797" s="427" t="s">
        <v>1075</v>
      </c>
      <c r="F1797" s="426" t="s">
        <v>909</v>
      </c>
      <c r="G1797" s="427" t="s">
        <v>1075</v>
      </c>
      <c r="H1797" s="3521">
        <v>2.5419999999999998</v>
      </c>
      <c r="I1797" s="426">
        <f>VLOOKUP(D1797,material1,8,0)</f>
        <v>21818.181818181816</v>
      </c>
      <c r="J1797" s="426">
        <f>H1797*I1797</f>
        <v>55461.818181818169</v>
      </c>
      <c r="K1797" s="2057"/>
      <c r="L1797" s="2030"/>
      <c r="M1797" s="2030"/>
      <c r="N1797" s="2030"/>
      <c r="R1797" s="1095" t="str">
        <f>IF(B1797="","",COUNTIF('Breakdown (B)'!$D$147:$D$1323,B1797))</f>
        <v/>
      </c>
    </row>
    <row r="1798" spans="1:18" s="146" customFormat="1">
      <c r="B1798" s="3491"/>
      <c r="C1798" s="426"/>
      <c r="D1798" s="426"/>
      <c r="E1798" s="427"/>
      <c r="F1798" s="426"/>
      <c r="G1798" s="427"/>
      <c r="H1798" s="3521"/>
      <c r="I1798" s="426"/>
      <c r="J1798" s="426"/>
      <c r="K1798" s="2057"/>
      <c r="L1798" s="2030"/>
      <c r="M1798" s="2030"/>
      <c r="N1798" s="2030"/>
      <c r="R1798" s="1095" t="str">
        <f>IF(B1798="","",COUNTIF('Breakdown (B)'!$D$147:$D$1323,B1798))</f>
        <v/>
      </c>
    </row>
    <row r="1799" spans="1:18" s="147" customFormat="1">
      <c r="B1799" s="3491"/>
      <c r="C1799" s="555" t="str">
        <f>IF(D1799=$D$45,"A.",IF(D1799=$D$47,"B.",IF(D1799=$D$50,"C.",IF(D1799=$D$52,"D.",IF(D1799=$D$53,"E.",IF(D1799=$D$54,"F.",IF(D1799=$D$55,"G.",IF(D1799=$D$56,"H.","I."))))))))</f>
        <v>B.</v>
      </c>
      <c r="D1799" s="210" t="s">
        <v>969</v>
      </c>
      <c r="E1799" s="427"/>
      <c r="F1799" s="210" t="s">
        <v>1482</v>
      </c>
      <c r="G1799" s="427"/>
      <c r="H1799" s="3521"/>
      <c r="I1799" s="210"/>
      <c r="J1799" s="996">
        <f>J1800</f>
        <v>2189175.12</v>
      </c>
      <c r="K1799" s="2057"/>
      <c r="L1799" s="2030"/>
      <c r="M1799" s="2030"/>
      <c r="N1799" s="2030"/>
      <c r="R1799" s="1095" t="str">
        <f>IF(B1799="","",COUNTIF('Breakdown (B)'!$D$147:$D$1323,B1799))</f>
        <v/>
      </c>
    </row>
    <row r="1800" spans="1:18">
      <c r="B1800" s="3491"/>
      <c r="C1800" s="426"/>
      <c r="D1800" s="163">
        <v>4</v>
      </c>
      <c r="E1800" s="192" t="s">
        <v>1286</v>
      </c>
      <c r="F1800" s="164">
        <v>4</v>
      </c>
      <c r="G1800" s="165" t="s">
        <v>1545</v>
      </c>
      <c r="H1800" s="3521">
        <v>7.92</v>
      </c>
      <c r="I1800" s="196">
        <f>VLOOKUP(D1800,A18N3,10)</f>
        <v>276411</v>
      </c>
      <c r="J1800" s="196">
        <f>H1800*I1800</f>
        <v>2189175.12</v>
      </c>
      <c r="K1800" s="2053"/>
      <c r="L1800" s="2042"/>
      <c r="M1800" s="2042"/>
      <c r="N1800" s="2042"/>
      <c r="R1800" s="1095" t="str">
        <f>IF(B1800="","",COUNTIF('Breakdown (B)'!$D$147:$D$1323,B1800))</f>
        <v/>
      </c>
    </row>
    <row r="1801" spans="1:18" s="146" customFormat="1">
      <c r="B1801" s="3491"/>
      <c r="C1801" s="426"/>
      <c r="D1801" s="426"/>
      <c r="E1801" s="427"/>
      <c r="F1801" s="426"/>
      <c r="G1801" s="427"/>
      <c r="H1801" s="3521"/>
      <c r="I1801" s="426"/>
      <c r="J1801" s="426"/>
      <c r="K1801" s="2057"/>
      <c r="L1801" s="2030"/>
      <c r="M1801" s="2030"/>
      <c r="N1801" s="2030"/>
      <c r="R1801" s="1095" t="str">
        <f>IF(B1801="","",COUNTIF('Breakdown (B)'!$D$147:$D$1323,B1801))</f>
        <v/>
      </c>
    </row>
    <row r="1802" spans="1:18" s="147" customFormat="1">
      <c r="B1802" s="3491"/>
      <c r="C1802" s="555" t="str">
        <f>IF(D1802=$D$45,"A.",IF(D1802=$D$47,"B.",IF(D1802=$D$50,"C.",IF(D1802=$D$52,"D.",IF(D1802=$D$53,"E.",IF(D1802=$D$54,"F.",IF(D1802=$D$55,"G.",IF(D1802=$D$56,"H.","I."))))))))</f>
        <v>C.</v>
      </c>
      <c r="D1802" s="210" t="s">
        <v>970</v>
      </c>
      <c r="E1802" s="427"/>
      <c r="F1802" s="210" t="s">
        <v>1483</v>
      </c>
      <c r="G1802" s="427"/>
      <c r="H1802" s="3521"/>
      <c r="I1802" s="210"/>
      <c r="J1802" s="996">
        <f>SUM(J1803:J1806)</f>
        <v>405030.55111664487</v>
      </c>
      <c r="K1802" s="2057"/>
      <c r="L1802" s="2030"/>
      <c r="M1802" s="2030"/>
      <c r="N1802" s="2030"/>
      <c r="R1802" s="1095" t="str">
        <f>IF(B1802="","",COUNTIF('Breakdown (B)'!$D$147:$D$1323,B1802))</f>
        <v/>
      </c>
    </row>
    <row r="1803" spans="1:18" s="146" customFormat="1">
      <c r="B1803" s="3491"/>
      <c r="C1803" s="426"/>
      <c r="D1803" s="426" t="s">
        <v>1139</v>
      </c>
      <c r="E1803" s="427" t="s">
        <v>789</v>
      </c>
      <c r="F1803" s="426" t="s">
        <v>1521</v>
      </c>
      <c r="G1803" s="427" t="s">
        <v>1547</v>
      </c>
      <c r="H1803" s="3521">
        <v>0.21</v>
      </c>
      <c r="I1803" s="426">
        <f>VLOOKUP(D1803,equiment,15,0)</f>
        <v>246874.40090909091</v>
      </c>
      <c r="J1803" s="426">
        <f>H1803*I1803</f>
        <v>51843.62419090909</v>
      </c>
      <c r="K1803" s="2057"/>
      <c r="L1803" s="2030"/>
      <c r="M1803" s="2030"/>
      <c r="N1803" s="2030"/>
      <c r="R1803" s="1095" t="str">
        <f>IF(B1803="","",COUNTIF('Breakdown (B)'!$D$147:$D$1323,B1803))</f>
        <v/>
      </c>
    </row>
    <row r="1804" spans="1:18" s="146" customFormat="1">
      <c r="B1804" s="3491"/>
      <c r="C1804" s="426"/>
      <c r="D1804" s="321" t="s">
        <v>2043</v>
      </c>
      <c r="E1804" s="200" t="s">
        <v>789</v>
      </c>
      <c r="F1804" s="322" t="s">
        <v>2052</v>
      </c>
      <c r="G1804" s="427" t="s">
        <v>1547</v>
      </c>
      <c r="H1804" s="3521">
        <v>0.11</v>
      </c>
      <c r="I1804" s="426">
        <f>VLOOKUP(D1804,equiment,15,0)</f>
        <v>1156050.72</v>
      </c>
      <c r="J1804" s="426">
        <f>H1804*I1804</f>
        <v>127165.57919999999</v>
      </c>
      <c r="K1804" s="2057"/>
      <c r="L1804" s="2030"/>
      <c r="M1804" s="2030"/>
      <c r="N1804" s="2030"/>
      <c r="R1804" s="1095" t="str">
        <f>IF(B1804="","",COUNTIF('Breakdown (B)'!$D$147:$D$1323,B1804))</f>
        <v/>
      </c>
    </row>
    <row r="1805" spans="1:18" s="146" customFormat="1">
      <c r="B1805" s="3491"/>
      <c r="C1805" s="426"/>
      <c r="D1805" s="426" t="s">
        <v>159</v>
      </c>
      <c r="E1805" s="427" t="s">
        <v>789</v>
      </c>
      <c r="F1805" s="426" t="s">
        <v>1546</v>
      </c>
      <c r="G1805" s="427" t="s">
        <v>1547</v>
      </c>
      <c r="H1805" s="3521">
        <v>0.628</v>
      </c>
      <c r="I1805" s="426">
        <f>VLOOKUP(D1805,equiment,15,0)</f>
        <v>353520.93033333332</v>
      </c>
      <c r="J1805" s="426">
        <f>H1805*I1805</f>
        <v>222011.14424933333</v>
      </c>
      <c r="K1805" s="2057"/>
      <c r="L1805" s="2030"/>
      <c r="M1805" s="2030"/>
      <c r="N1805" s="2030"/>
      <c r="R1805" s="1095" t="str">
        <f>IF(B1805="","",COUNTIF('Breakdown (B)'!$D$147:$D$1323,B1805))</f>
        <v/>
      </c>
    </row>
    <row r="1806" spans="1:18" s="146" customFormat="1">
      <c r="B1806" s="3491"/>
      <c r="C1806" s="555" t="s">
        <v>79</v>
      </c>
      <c r="D1806" s="426" t="s">
        <v>900</v>
      </c>
      <c r="E1806" s="427" t="s">
        <v>1098</v>
      </c>
      <c r="F1806" s="426" t="s">
        <v>267</v>
      </c>
      <c r="G1806" s="427" t="s">
        <v>1098</v>
      </c>
      <c r="H1806" s="3521">
        <v>1</v>
      </c>
      <c r="I1806" s="426"/>
      <c r="J1806" s="426">
        <f>SUM(J1803:J1805)*H1806%</f>
        <v>4010.2034764024243</v>
      </c>
      <c r="K1806" s="2057"/>
      <c r="L1806" s="2030"/>
      <c r="M1806" s="2030"/>
      <c r="N1806" s="2030"/>
      <c r="R1806" s="1095" t="str">
        <f>IF(B1806="","",COUNTIF('Breakdown (B)'!$D$147:$D$1323,B1806))</f>
        <v/>
      </c>
    </row>
    <row r="1807" spans="1:18" s="146" customFormat="1">
      <c r="B1807" s="3491"/>
      <c r="C1807" s="426"/>
      <c r="D1807" s="426"/>
      <c r="E1807" s="427"/>
      <c r="F1807" s="426"/>
      <c r="G1807" s="427"/>
      <c r="H1807" s="3521"/>
      <c r="I1807" s="426"/>
      <c r="J1807" s="426"/>
      <c r="K1807" s="2057"/>
      <c r="L1807" s="2030"/>
      <c r="M1807" s="2030"/>
      <c r="N1807" s="2030"/>
      <c r="R1807" s="1095" t="str">
        <f>IF(B1807="","",COUNTIF('Breakdown (B)'!$D$147:$D$1323,B1807))</f>
        <v/>
      </c>
    </row>
    <row r="1808" spans="1:18" s="146" customFormat="1" hidden="1">
      <c r="B1808" s="3491"/>
      <c r="C1808" s="555" t="str">
        <f t="shared" ref="C1808:C1813" si="69">IF(D1808=$D$45,"A.",IF(D1808=$D$47,"B.",IF(D1808=$D$50,"C.",IF(D1808=$D$52,"D.",IF(D1808=$D$53,"E.",IF(D1808=$D$54,"F.",IF(D1808=$D$55,"G.",IF(D1808=$D$56,"H.","I."))))))))</f>
        <v>D.</v>
      </c>
      <c r="D1808" s="426" t="s">
        <v>539</v>
      </c>
      <c r="E1808" s="427"/>
      <c r="F1808" s="426" t="s">
        <v>542</v>
      </c>
      <c r="G1808" s="427"/>
      <c r="H1808" s="3521"/>
      <c r="I1808" s="426"/>
      <c r="J1808" s="426">
        <f>J1794+J1799+J1802</f>
        <v>18906128.404434826</v>
      </c>
      <c r="K1808" s="2057"/>
      <c r="L1808" s="2030"/>
      <c r="M1808" s="2030"/>
      <c r="N1808" s="2030"/>
      <c r="R1808" s="1095" t="str">
        <f>IF(B1808="","",COUNTIF('Breakdown (B)'!$D$147:$D$1323,B1808))</f>
        <v/>
      </c>
    </row>
    <row r="1809" spans="1:18" s="146" customFormat="1" hidden="1">
      <c r="B1809" s="3491"/>
      <c r="C1809" s="555" t="str">
        <f t="shared" si="69"/>
        <v>E.</v>
      </c>
      <c r="D1809" s="426" t="s">
        <v>499</v>
      </c>
      <c r="E1809" s="427"/>
      <c r="F1809" s="426" t="s">
        <v>500</v>
      </c>
      <c r="G1809" s="427"/>
      <c r="H1809" s="3521"/>
      <c r="I1809" s="426"/>
      <c r="J1809" s="426">
        <f>2%*J1808</f>
        <v>378122.56808869651</v>
      </c>
      <c r="K1809" s="2057"/>
      <c r="L1809" s="2030"/>
      <c r="M1809" s="2030"/>
      <c r="N1809" s="2030"/>
      <c r="R1809" s="1095" t="str">
        <f>IF(B1809="","",COUNTIF('Breakdown (B)'!$D$147:$D$1323,B1809))</f>
        <v/>
      </c>
    </row>
    <row r="1810" spans="1:18" s="146" customFormat="1" hidden="1">
      <c r="B1810" s="3491"/>
      <c r="C1810" s="555" t="str">
        <f t="shared" si="69"/>
        <v>F.</v>
      </c>
      <c r="D1810" s="426" t="s">
        <v>540</v>
      </c>
      <c r="E1810" s="427"/>
      <c r="F1810" s="426" t="s">
        <v>543</v>
      </c>
      <c r="G1810" s="427"/>
      <c r="H1810" s="3521"/>
      <c r="I1810" s="426"/>
      <c r="J1810" s="426">
        <f>SUM(J1808:J1809)</f>
        <v>19284250.972523522</v>
      </c>
      <c r="K1810" s="2057"/>
      <c r="L1810" s="2030"/>
      <c r="M1810" s="2030"/>
      <c r="N1810" s="2030"/>
      <c r="R1810" s="1095" t="str">
        <f>IF(B1810="","",COUNTIF('Breakdown (B)'!$D$147:$D$1323,B1810))</f>
        <v/>
      </c>
    </row>
    <row r="1811" spans="1:18" s="146" customFormat="1" hidden="1">
      <c r="B1811" s="3491"/>
      <c r="C1811" s="555" t="str">
        <f t="shared" si="69"/>
        <v>G.</v>
      </c>
      <c r="D1811" s="426" t="s">
        <v>541</v>
      </c>
      <c r="E1811" s="427"/>
      <c r="F1811" s="426" t="s">
        <v>544</v>
      </c>
      <c r="G1811" s="427"/>
      <c r="H1811" s="3521"/>
      <c r="I1811" s="426"/>
      <c r="J1811" s="426">
        <f>5.5%*J1810</f>
        <v>1060633.8034887938</v>
      </c>
      <c r="K1811" s="2057"/>
      <c r="L1811" s="2030"/>
      <c r="M1811" s="2030"/>
      <c r="N1811" s="2030"/>
      <c r="R1811" s="1095" t="str">
        <f>IF(B1811="","",COUNTIF('Breakdown (B)'!$D$147:$D$1323,B1811))</f>
        <v/>
      </c>
    </row>
    <row r="1812" spans="1:18" s="146" customFormat="1" hidden="1">
      <c r="B1812" s="3491"/>
      <c r="C1812" s="555" t="str">
        <f t="shared" si="69"/>
        <v>H.</v>
      </c>
      <c r="D1812" s="426" t="s">
        <v>479</v>
      </c>
      <c r="E1812" s="427"/>
      <c r="F1812" s="426" t="s">
        <v>478</v>
      </c>
      <c r="G1812" s="427"/>
      <c r="H1812" s="3521"/>
      <c r="I1812" s="426"/>
      <c r="J1812" s="426">
        <f>6%*SUM(J1810:J1811)</f>
        <v>1220693.086560739</v>
      </c>
      <c r="K1812" s="2057"/>
      <c r="L1812" s="2030"/>
      <c r="M1812" s="2030"/>
      <c r="N1812" s="2030"/>
      <c r="R1812" s="1095" t="str">
        <f>IF(B1812="","",COUNTIF('Breakdown (B)'!$D$147:$D$1323,B1812))</f>
        <v/>
      </c>
    </row>
    <row r="1813" spans="1:18" s="146" customFormat="1" hidden="1">
      <c r="B1813" s="3491"/>
      <c r="C1813" s="555" t="str">
        <f t="shared" si="69"/>
        <v>I.</v>
      </c>
      <c r="D1813" s="426" t="s">
        <v>1370</v>
      </c>
      <c r="E1813" s="427"/>
      <c r="F1813" s="426" t="s">
        <v>440</v>
      </c>
      <c r="G1813" s="427"/>
      <c r="H1813" s="3521"/>
      <c r="I1813" s="426"/>
      <c r="J1813" s="426">
        <f>SUM(J1810:J1812)</f>
        <v>21565577.862573054</v>
      </c>
      <c r="K1813" s="2057"/>
      <c r="L1813" s="2030"/>
      <c r="M1813" s="2030"/>
      <c r="N1813" s="2030"/>
      <c r="R1813" s="1095" t="str">
        <f>IF(B1813="","",COUNTIF('Breakdown (B)'!$D$147:$D$1323,B1813))</f>
        <v/>
      </c>
    </row>
    <row r="1814" spans="1:18" ht="15" hidden="1" customHeight="1">
      <c r="B1814" s="3491"/>
      <c r="C1814" s="159" t="s">
        <v>1666</v>
      </c>
      <c r="D1814" s="168" t="s">
        <v>1667</v>
      </c>
      <c r="E1814" s="192"/>
      <c r="F1814" s="168" t="s">
        <v>1668</v>
      </c>
      <c r="G1814" s="192"/>
      <c r="H1814" s="3522"/>
      <c r="I1814" s="196"/>
      <c r="J1814" s="196">
        <f>J1813*10%</f>
        <v>2156557.7862573056</v>
      </c>
      <c r="K1814" s="2053"/>
      <c r="L1814" s="2030"/>
      <c r="M1814" s="2030"/>
      <c r="N1814" s="2030"/>
      <c r="O1814" s="146"/>
      <c r="R1814" s="1095" t="str">
        <f>IF(B1814="","",COUNTIF('Breakdown (B)'!$D$147:$D$1323,B1814))</f>
        <v/>
      </c>
    </row>
    <row r="1815" spans="1:18" ht="15" hidden="1" customHeight="1">
      <c r="B1815" s="3491"/>
      <c r="C1815" s="159" t="s">
        <v>2653</v>
      </c>
      <c r="D1815" s="168" t="s">
        <v>2652</v>
      </c>
      <c r="E1815" s="192"/>
      <c r="F1815" s="168" t="s">
        <v>2654</v>
      </c>
      <c r="G1815" s="192"/>
      <c r="H1815" s="3522"/>
      <c r="I1815" s="196"/>
      <c r="J1815" s="196">
        <f>SUM(J1813:J1814)*2%</f>
        <v>474442.71297660714</v>
      </c>
      <c r="K1815" s="2053"/>
      <c r="L1815" s="2030"/>
      <c r="M1815" s="2030"/>
      <c r="N1815" s="2030"/>
      <c r="O1815" s="146"/>
      <c r="R1815" s="1095" t="str">
        <f>IF(B1815="","",COUNTIF('Breakdown (B)'!$D$147:$D$1323,B1815))</f>
        <v/>
      </c>
    </row>
    <row r="1816" spans="1:18" s="155" customFormat="1" ht="13.5" hidden="1" customHeight="1">
      <c r="B1816" s="3492"/>
      <c r="C1816" s="428">
        <f>B1793</f>
        <v>84</v>
      </c>
      <c r="D1816" s="210" t="s">
        <v>1669</v>
      </c>
      <c r="E1816" s="175"/>
      <c r="F1816" s="210" t="s">
        <v>1670</v>
      </c>
      <c r="G1816" s="175"/>
      <c r="H1816" s="3523"/>
      <c r="I1816" s="198"/>
      <c r="J1816" s="198">
        <f>SUM(J1813:J1815)</f>
        <v>24196578.361806966</v>
      </c>
      <c r="K1816" s="2053"/>
      <c r="L1816" s="2030"/>
      <c r="M1816" s="2030"/>
      <c r="N1816" s="2030"/>
      <c r="O1816" s="147"/>
      <c r="R1816" s="1095" t="str">
        <f>IF(B1816="","",COUNTIF('Breakdown (B)'!$D$147:$D$1323,B1816))</f>
        <v/>
      </c>
    </row>
    <row r="1817" spans="1:18" s="146" customFormat="1" hidden="1">
      <c r="B1817" s="3491"/>
      <c r="C1817" s="426"/>
      <c r="D1817" s="426"/>
      <c r="E1817" s="427"/>
      <c r="F1817" s="426"/>
      <c r="G1817" s="427"/>
      <c r="H1817" s="3521"/>
      <c r="I1817" s="426"/>
      <c r="J1817" s="426"/>
      <c r="K1817" s="2057"/>
      <c r="L1817" s="2030"/>
      <c r="M1817" s="2030"/>
      <c r="N1817" s="2030"/>
      <c r="R1817" s="1095" t="str">
        <f>IF(B1817="","",COUNTIF('Breakdown (B)'!$D$147:$D$1323,B1817))</f>
        <v/>
      </c>
    </row>
    <row r="1818" spans="1:18" s="1088" customFormat="1" ht="25.5">
      <c r="A1818" s="1088" t="s">
        <v>1244</v>
      </c>
      <c r="B1818" s="3490">
        <f>B1793+1</f>
        <v>85</v>
      </c>
      <c r="C1818" s="1089" t="s">
        <v>3443</v>
      </c>
      <c r="D1818" s="1090" t="s">
        <v>2048</v>
      </c>
      <c r="E1818" s="1091" t="s">
        <v>368</v>
      </c>
      <c r="F1818" s="1090" t="s">
        <v>2049</v>
      </c>
      <c r="G1818" s="1092" t="s">
        <v>1544</v>
      </c>
      <c r="H1818" s="3520"/>
      <c r="I1818" s="1093"/>
      <c r="J1818" s="1093"/>
      <c r="K1818" s="2052">
        <f>J1819</f>
        <v>16332082.73331818</v>
      </c>
      <c r="L1818" s="2043">
        <f>J1824</f>
        <v>1218972.51</v>
      </c>
      <c r="M1818" s="2043">
        <f>J1827</f>
        <v>161727.99532727271</v>
      </c>
      <c r="N1818" s="2043"/>
      <c r="O1818" s="1094">
        <f>J1827</f>
        <v>161727.99532727271</v>
      </c>
      <c r="P1818" s="1088">
        <f>IF(B1818=" ",0,(M1818+N1818+O1818)*1.02*1.055*1.06*1.1)</f>
        <v>405850.77613955346</v>
      </c>
      <c r="R1818" s="1095">
        <f>IF(B1818="","",COUNTIF('Breakdown (B)'!$D$147:$D$1323,B1818))</f>
        <v>5</v>
      </c>
    </row>
    <row r="1819" spans="1:18" s="155" customFormat="1" ht="13.5">
      <c r="B1819" s="3494"/>
      <c r="C1819" s="555" t="str">
        <f>IF(D1819=$D$45,"A.",IF(D1819=$D$47,"B.",IF(D1819=$D$50,"C.",IF(D1819=$D$52,"D.",IF(D1819=$D$53,"E.",IF(D1819=$D$54,"F.",IF(D1819=$D$55,"G.",IF(D1819=$D$56,"H.","I."))))))))</f>
        <v>A.</v>
      </c>
      <c r="D1819" s="210" t="s">
        <v>1479</v>
      </c>
      <c r="E1819" s="203"/>
      <c r="F1819" s="210" t="s">
        <v>64</v>
      </c>
      <c r="G1819" s="203"/>
      <c r="H1819" s="3539"/>
      <c r="I1819" s="161"/>
      <c r="J1819" s="197">
        <f>SUM(J1820:J1822)</f>
        <v>16332082.73331818</v>
      </c>
      <c r="K1819" s="2053"/>
      <c r="L1819" s="2042"/>
      <c r="M1819" s="2042"/>
      <c r="N1819" s="2042"/>
      <c r="O1819" s="296"/>
      <c r="R1819" s="1095" t="str">
        <f>IF(B1819="","",COUNTIF('Breakdown (B)'!$D$147:$D$1323,B1819))</f>
        <v/>
      </c>
    </row>
    <row r="1820" spans="1:18" s="155" customFormat="1">
      <c r="B1820" s="3494"/>
      <c r="C1820" s="195"/>
      <c r="D1820" s="426" t="s">
        <v>1446</v>
      </c>
      <c r="E1820" s="427" t="s">
        <v>1075</v>
      </c>
      <c r="F1820" s="426" t="s">
        <v>1445</v>
      </c>
      <c r="G1820" s="427" t="s">
        <v>1075</v>
      </c>
      <c r="H1820" s="3521">
        <v>1020</v>
      </c>
      <c r="I1820" s="162">
        <f>VLOOKUP(D1820,material1,8,0)</f>
        <v>15644.980779545453</v>
      </c>
      <c r="J1820" s="196">
        <f>H1820*I1820</f>
        <v>15957880.395136362</v>
      </c>
      <c r="K1820" s="2053"/>
      <c r="L1820" s="2042"/>
      <c r="M1820" s="2042"/>
      <c r="N1820" s="2042"/>
      <c r="O1820" s="156"/>
      <c r="R1820" s="1095" t="str">
        <f>IF(B1820="","",COUNTIF('Breakdown (B)'!$D$147:$D$1323,B1820))</f>
        <v/>
      </c>
    </row>
    <row r="1821" spans="1:18" s="155" customFormat="1">
      <c r="B1821" s="3494"/>
      <c r="C1821" s="195"/>
      <c r="D1821" s="426" t="s">
        <v>1171</v>
      </c>
      <c r="E1821" s="427" t="s">
        <v>384</v>
      </c>
      <c r="F1821" s="426" t="s">
        <v>911</v>
      </c>
      <c r="G1821" s="427" t="s">
        <v>384</v>
      </c>
      <c r="H1821" s="3521">
        <v>14.28</v>
      </c>
      <c r="I1821" s="162">
        <f>VLOOKUP(D1821,material1,8,0)</f>
        <v>20909</v>
      </c>
      <c r="J1821" s="196">
        <f>H1821*I1821</f>
        <v>298580.51999999996</v>
      </c>
      <c r="K1821" s="2053"/>
      <c r="L1821" s="2042"/>
      <c r="M1821" s="2042"/>
      <c r="N1821" s="2042"/>
      <c r="O1821" s="156"/>
      <c r="R1821" s="1095" t="str">
        <f>IF(B1821="","",COUNTIF('Breakdown (B)'!$D$147:$D$1323,B1821))</f>
        <v/>
      </c>
    </row>
    <row r="1822" spans="1:18" s="155" customFormat="1">
      <c r="B1822" s="3494"/>
      <c r="C1822" s="195"/>
      <c r="D1822" s="426" t="s">
        <v>1396</v>
      </c>
      <c r="E1822" s="427" t="s">
        <v>1075</v>
      </c>
      <c r="F1822" s="426" t="s">
        <v>909</v>
      </c>
      <c r="G1822" s="427" t="s">
        <v>1075</v>
      </c>
      <c r="H1822" s="3521">
        <v>3.4660000000000002</v>
      </c>
      <c r="I1822" s="162">
        <f>VLOOKUP(D1822,material1,8,0)</f>
        <v>21818.181818181816</v>
      </c>
      <c r="J1822" s="196">
        <f>H1822*I1822</f>
        <v>75621.818181818177</v>
      </c>
      <c r="K1822" s="2053"/>
      <c r="L1822" s="2042"/>
      <c r="M1822" s="2042"/>
      <c r="N1822" s="2042"/>
      <c r="O1822" s="156"/>
      <c r="R1822" s="1095" t="str">
        <f>IF(B1822="","",COUNTIF('Breakdown (B)'!$D$147:$D$1323,B1822))</f>
        <v/>
      </c>
    </row>
    <row r="1823" spans="1:18" s="155" customFormat="1">
      <c r="B1823" s="3494"/>
      <c r="C1823" s="195"/>
      <c r="D1823" s="193"/>
      <c r="E1823" s="179"/>
      <c r="F1823" s="193"/>
      <c r="G1823" s="179"/>
      <c r="H1823" s="3521"/>
      <c r="I1823" s="162"/>
      <c r="J1823" s="196"/>
      <c r="K1823" s="2053"/>
      <c r="L1823" s="2042"/>
      <c r="M1823" s="2042"/>
      <c r="N1823" s="2042"/>
      <c r="O1823" s="156"/>
      <c r="R1823" s="1095" t="str">
        <f>IF(B1823="","",COUNTIF('Breakdown (B)'!$D$147:$D$1323,B1823))</f>
        <v/>
      </c>
    </row>
    <row r="1824" spans="1:18" s="155" customFormat="1" ht="13.5">
      <c r="B1824" s="3494"/>
      <c r="C1824" s="555" t="str">
        <f>IF(D1824=$D$45,"A.",IF(D1824=$D$47,"B.",IF(D1824=$D$50,"C.",IF(D1824=$D$52,"D.",IF(D1824=$D$53,"E.",IF(D1824=$D$54,"F.",IF(D1824=$D$55,"G.",IF(D1824=$D$56,"H.","I."))))))))</f>
        <v>B.</v>
      </c>
      <c r="D1824" s="210" t="s">
        <v>969</v>
      </c>
      <c r="E1824" s="203"/>
      <c r="F1824" s="210" t="s">
        <v>1482</v>
      </c>
      <c r="G1824" s="203"/>
      <c r="H1824" s="3539"/>
      <c r="I1824" s="161"/>
      <c r="J1824" s="197">
        <f>J1825</f>
        <v>1218972.51</v>
      </c>
      <c r="K1824" s="2053"/>
      <c r="L1824" s="2042"/>
      <c r="M1824" s="2042"/>
      <c r="N1824" s="2042"/>
      <c r="O1824" s="296"/>
      <c r="R1824" s="1095" t="str">
        <f>IF(B1824="","",COUNTIF('Breakdown (B)'!$D$147:$D$1323,B1824))</f>
        <v/>
      </c>
    </row>
    <row r="1825" spans="2:18">
      <c r="B1825" s="3491"/>
      <c r="C1825" s="426"/>
      <c r="D1825" s="163">
        <v>4</v>
      </c>
      <c r="E1825" s="192" t="s">
        <v>1286</v>
      </c>
      <c r="F1825" s="164">
        <v>4</v>
      </c>
      <c r="G1825" s="165" t="s">
        <v>1545</v>
      </c>
      <c r="H1825" s="3521">
        <v>4.41</v>
      </c>
      <c r="I1825" s="196">
        <f>VLOOKUP(D1825,A18N3,10)</f>
        <v>276411</v>
      </c>
      <c r="J1825" s="196">
        <f>H1825*I1825</f>
        <v>1218972.51</v>
      </c>
      <c r="K1825" s="2053"/>
      <c r="L1825" s="2042"/>
      <c r="M1825" s="2042"/>
      <c r="N1825" s="2042"/>
      <c r="R1825" s="1095" t="str">
        <f>IF(B1825="","",COUNTIF('Breakdown (B)'!$D$147:$D$1323,B1825))</f>
        <v/>
      </c>
    </row>
    <row r="1826" spans="2:18" s="155" customFormat="1">
      <c r="B1826" s="3494"/>
      <c r="C1826" s="195"/>
      <c r="D1826" s="205"/>
      <c r="E1826" s="179"/>
      <c r="F1826" s="426"/>
      <c r="G1826" s="179"/>
      <c r="H1826" s="3521"/>
      <c r="I1826" s="162"/>
      <c r="J1826" s="196"/>
      <c r="K1826" s="2053"/>
      <c r="L1826" s="2042"/>
      <c r="M1826" s="2042"/>
      <c r="N1826" s="2042"/>
      <c r="O1826" s="156"/>
      <c r="R1826" s="1095" t="str">
        <f>IF(B1826="","",COUNTIF('Breakdown (B)'!$D$147:$D$1323,B1826))</f>
        <v/>
      </c>
    </row>
    <row r="1827" spans="2:18" s="155" customFormat="1" ht="13.5">
      <c r="B1827" s="3494"/>
      <c r="C1827" s="555" t="str">
        <f>IF(D1827=$D$45,"A.",IF(D1827=$D$47,"B.",IF(D1827=$D$50,"C.",IF(D1827=$D$52,"D.",IF(D1827=$D$53,"E.",IF(D1827=$D$54,"F.",IF(D1827=$D$55,"G.",IF(D1827=$D$56,"H.","I."))))))))</f>
        <v>C.</v>
      </c>
      <c r="D1827" s="210" t="s">
        <v>970</v>
      </c>
      <c r="E1827" s="203"/>
      <c r="F1827" s="210" t="s">
        <v>1483</v>
      </c>
      <c r="G1827" s="203"/>
      <c r="H1827" s="3539"/>
      <c r="I1827" s="161"/>
      <c r="J1827" s="197">
        <f>SUM(J1828:J1829)</f>
        <v>161727.99532727271</v>
      </c>
      <c r="K1827" s="2053"/>
      <c r="L1827" s="2042"/>
      <c r="M1827" s="2042"/>
      <c r="N1827" s="2042"/>
      <c r="O1827" s="296"/>
      <c r="R1827" s="1095" t="str">
        <f>IF(B1827="","",COUNTIF('Breakdown (B)'!$D$147:$D$1323,B1827))</f>
        <v/>
      </c>
    </row>
    <row r="1828" spans="2:18" s="146" customFormat="1">
      <c r="B1828" s="3491"/>
      <c r="C1828" s="426"/>
      <c r="D1828" s="426" t="s">
        <v>1139</v>
      </c>
      <c r="E1828" s="427" t="s">
        <v>789</v>
      </c>
      <c r="F1828" s="426" t="s">
        <v>1521</v>
      </c>
      <c r="G1828" s="427" t="s">
        <v>1547</v>
      </c>
      <c r="H1828" s="3521">
        <v>0.14000000000000001</v>
      </c>
      <c r="I1828" s="426">
        <f>VLOOKUP(D1828,equiment,15,0)</f>
        <v>246874.40090909091</v>
      </c>
      <c r="J1828" s="426">
        <f>H1828*I1828</f>
        <v>34562.416127272729</v>
      </c>
      <c r="K1828" s="2057"/>
      <c r="L1828" s="2030"/>
      <c r="M1828" s="2030"/>
      <c r="N1828" s="2030"/>
      <c r="R1828" s="1095" t="str">
        <f>IF(B1828="","",COUNTIF('Breakdown (B)'!$D$147:$D$1323,B1828))</f>
        <v/>
      </c>
    </row>
    <row r="1829" spans="2:18" s="146" customFormat="1">
      <c r="B1829" s="3491"/>
      <c r="C1829" s="426"/>
      <c r="D1829" s="321" t="s">
        <v>2043</v>
      </c>
      <c r="E1829" s="200" t="s">
        <v>789</v>
      </c>
      <c r="F1829" s="322" t="s">
        <v>2052</v>
      </c>
      <c r="G1829" s="427" t="s">
        <v>1547</v>
      </c>
      <c r="H1829" s="3521">
        <v>0.11</v>
      </c>
      <c r="I1829" s="426">
        <f>VLOOKUP(D1829,equiment,15,0)</f>
        <v>1156050.72</v>
      </c>
      <c r="J1829" s="426">
        <f>H1829*I1829</f>
        <v>127165.57919999999</v>
      </c>
      <c r="K1829" s="2057"/>
      <c r="L1829" s="2030"/>
      <c r="M1829" s="2030"/>
      <c r="N1829" s="2030"/>
      <c r="R1829" s="1095" t="str">
        <f>IF(B1829="","",COUNTIF('Breakdown (B)'!$D$147:$D$1323,B1829))</f>
        <v/>
      </c>
    </row>
    <row r="1830" spans="2:18" s="146" customFormat="1">
      <c r="B1830" s="3491"/>
      <c r="C1830" s="426"/>
      <c r="D1830" s="426" t="s">
        <v>159</v>
      </c>
      <c r="E1830" s="427" t="s">
        <v>789</v>
      </c>
      <c r="F1830" s="426" t="s">
        <v>1546</v>
      </c>
      <c r="G1830" s="427" t="s">
        <v>1547</v>
      </c>
      <c r="H1830" s="3521">
        <v>0.80600000000000005</v>
      </c>
      <c r="I1830" s="426">
        <f>VLOOKUP(D1830,equiment,15,0)</f>
        <v>353520.93033333332</v>
      </c>
      <c r="J1830" s="426">
        <f>H1830*I1830</f>
        <v>284937.86984866665</v>
      </c>
      <c r="K1830" s="2057"/>
      <c r="L1830" s="2030"/>
      <c r="M1830" s="2030"/>
      <c r="N1830" s="2030"/>
      <c r="R1830" s="1095" t="str">
        <f>IF(B1830="","",COUNTIF('Breakdown (B)'!$D$147:$D$1323,B1830))</f>
        <v/>
      </c>
    </row>
    <row r="1831" spans="2:18" s="146" customFormat="1">
      <c r="B1831" s="3491"/>
      <c r="C1831" s="555" t="s">
        <v>79</v>
      </c>
      <c r="D1831" s="426" t="s">
        <v>900</v>
      </c>
      <c r="E1831" s="427" t="s">
        <v>1098</v>
      </c>
      <c r="F1831" s="426" t="s">
        <v>267</v>
      </c>
      <c r="G1831" s="427" t="s">
        <v>1098</v>
      </c>
      <c r="H1831" s="3521">
        <v>1</v>
      </c>
      <c r="I1831" s="426"/>
      <c r="J1831" s="426">
        <f>SUM(J1828:J1830)*H1831%</f>
        <v>4466.6586517593942</v>
      </c>
      <c r="K1831" s="2057"/>
      <c r="L1831" s="2030"/>
      <c r="M1831" s="2030"/>
      <c r="N1831" s="2030"/>
      <c r="R1831" s="1095" t="str">
        <f>IF(B1831="","",COUNTIF('Breakdown (B)'!$D$147:$D$1323,B1831))</f>
        <v/>
      </c>
    </row>
    <row r="1832" spans="2:18" s="155" customFormat="1">
      <c r="B1832" s="3491"/>
      <c r="C1832" s="426"/>
      <c r="D1832" s="175"/>
      <c r="E1832" s="169"/>
      <c r="F1832" s="175"/>
      <c r="G1832" s="169"/>
      <c r="H1832" s="3523"/>
      <c r="I1832" s="196"/>
      <c r="J1832" s="196"/>
      <c r="K1832" s="2053"/>
      <c r="L1832" s="2042"/>
      <c r="M1832" s="2042"/>
      <c r="N1832" s="2042"/>
      <c r="O1832" s="156"/>
      <c r="R1832" s="1095" t="str">
        <f>IF(B1832="","",COUNTIF('Breakdown (B)'!$D$147:$D$1323,B1832))</f>
        <v/>
      </c>
    </row>
    <row r="1833" spans="2:18" s="155" customFormat="1" hidden="1">
      <c r="B1833" s="3491"/>
      <c r="C1833" s="555" t="str">
        <f t="shared" ref="C1833:C1838" si="70">IF(D1833=$D$45,"A.",IF(D1833=$D$47,"B.",IF(D1833=$D$50,"C.",IF(D1833=$D$52,"D.",IF(D1833=$D$53,"E.",IF(D1833=$D$54,"F.",IF(D1833=$D$55,"G.",IF(D1833=$D$56,"H.","I."))))))))</f>
        <v>D.</v>
      </c>
      <c r="D1833" s="168" t="s">
        <v>539</v>
      </c>
      <c r="E1833" s="192"/>
      <c r="F1833" s="168" t="s">
        <v>542</v>
      </c>
      <c r="G1833" s="192"/>
      <c r="H1833" s="3522"/>
      <c r="I1833" s="196"/>
      <c r="J1833" s="196">
        <f>J1819+J1824+J1827</f>
        <v>17712783.238645453</v>
      </c>
      <c r="K1833" s="2053"/>
      <c r="L1833" s="2042"/>
      <c r="M1833" s="2042"/>
      <c r="N1833" s="2042"/>
      <c r="O1833" s="156"/>
      <c r="R1833" s="1095" t="str">
        <f>IF(B1833="","",COUNTIF('Breakdown (B)'!$D$147:$D$1323,B1833))</f>
        <v/>
      </c>
    </row>
    <row r="1834" spans="2:18" s="155" customFormat="1" hidden="1">
      <c r="B1834" s="3491"/>
      <c r="C1834" s="555" t="str">
        <f t="shared" si="70"/>
        <v>E.</v>
      </c>
      <c r="D1834" s="168" t="s">
        <v>499</v>
      </c>
      <c r="E1834" s="192"/>
      <c r="F1834" s="168" t="s">
        <v>500</v>
      </c>
      <c r="G1834" s="192"/>
      <c r="H1834" s="3521"/>
      <c r="I1834" s="162"/>
      <c r="J1834" s="196">
        <f>2%*J1833</f>
        <v>354255.66477290908</v>
      </c>
      <c r="K1834" s="2053"/>
      <c r="L1834" s="2042"/>
      <c r="M1834" s="2042"/>
      <c r="N1834" s="2042"/>
      <c r="O1834" s="156"/>
      <c r="R1834" s="1095" t="str">
        <f>IF(B1834="","",COUNTIF('Breakdown (B)'!$D$147:$D$1323,B1834))</f>
        <v/>
      </c>
    </row>
    <row r="1835" spans="2:18" s="155" customFormat="1" hidden="1">
      <c r="B1835" s="3491"/>
      <c r="C1835" s="555" t="str">
        <f t="shared" si="70"/>
        <v>F.</v>
      </c>
      <c r="D1835" s="168" t="s">
        <v>540</v>
      </c>
      <c r="E1835" s="192"/>
      <c r="F1835" s="168" t="s">
        <v>543</v>
      </c>
      <c r="G1835" s="192"/>
      <c r="H1835" s="3522"/>
      <c r="I1835" s="196"/>
      <c r="J1835" s="196">
        <f>SUM(J1833:J1834)</f>
        <v>18067038.903418362</v>
      </c>
      <c r="K1835" s="2053"/>
      <c r="L1835" s="2042"/>
      <c r="M1835" s="2042"/>
      <c r="N1835" s="2042"/>
      <c r="O1835" s="156"/>
      <c r="R1835" s="1095" t="str">
        <f>IF(B1835="","",COUNTIF('Breakdown (B)'!$D$147:$D$1323,B1835))</f>
        <v/>
      </c>
    </row>
    <row r="1836" spans="2:18" s="155" customFormat="1" hidden="1">
      <c r="B1836" s="3491"/>
      <c r="C1836" s="555" t="str">
        <f t="shared" si="70"/>
        <v>G.</v>
      </c>
      <c r="D1836" s="168" t="s">
        <v>541</v>
      </c>
      <c r="E1836" s="192"/>
      <c r="F1836" s="168" t="s">
        <v>544</v>
      </c>
      <c r="G1836" s="192"/>
      <c r="H1836" s="3522"/>
      <c r="I1836" s="196"/>
      <c r="J1836" s="196">
        <f>5.5%*J1835</f>
        <v>993687.13968800998</v>
      </c>
      <c r="K1836" s="2053"/>
      <c r="L1836" s="2042"/>
      <c r="M1836" s="2042"/>
      <c r="N1836" s="2042"/>
      <c r="O1836" s="156"/>
      <c r="R1836" s="1095" t="str">
        <f>IF(B1836="","",COUNTIF('Breakdown (B)'!$D$147:$D$1323,B1836))</f>
        <v/>
      </c>
    </row>
    <row r="1837" spans="2:18" s="155" customFormat="1" hidden="1">
      <c r="B1837" s="3491"/>
      <c r="C1837" s="555" t="str">
        <f t="shared" si="70"/>
        <v>H.</v>
      </c>
      <c r="D1837" s="168" t="s">
        <v>479</v>
      </c>
      <c r="E1837" s="192"/>
      <c r="F1837" s="168" t="s">
        <v>478</v>
      </c>
      <c r="G1837" s="192"/>
      <c r="H1837" s="3522"/>
      <c r="I1837" s="196"/>
      <c r="J1837" s="196">
        <f>6%*SUM(J1835:J1836)</f>
        <v>1143643.5625863823</v>
      </c>
      <c r="K1837" s="2053"/>
      <c r="L1837" s="2042"/>
      <c r="M1837" s="2042"/>
      <c r="N1837" s="2042"/>
      <c r="O1837" s="156"/>
      <c r="R1837" s="1095" t="str">
        <f>IF(B1837="","",COUNTIF('Breakdown (B)'!$D$147:$D$1323,B1837))</f>
        <v/>
      </c>
    </row>
    <row r="1838" spans="2:18" s="155" customFormat="1" hidden="1">
      <c r="B1838" s="3491"/>
      <c r="C1838" s="555" t="str">
        <f t="shared" si="70"/>
        <v>I.</v>
      </c>
      <c r="D1838" s="168" t="s">
        <v>1370</v>
      </c>
      <c r="E1838" s="192"/>
      <c r="F1838" s="168" t="s">
        <v>440</v>
      </c>
      <c r="G1838" s="192"/>
      <c r="H1838" s="3522"/>
      <c r="I1838" s="196"/>
      <c r="J1838" s="196">
        <f>SUM(J1835:J1837)</f>
        <v>20204369.605692755</v>
      </c>
      <c r="K1838" s="2053"/>
      <c r="L1838" s="2042"/>
      <c r="M1838" s="2042"/>
      <c r="N1838" s="2042"/>
      <c r="O1838" s="156"/>
      <c r="R1838" s="1095" t="str">
        <f>IF(B1838="","",COUNTIF('Breakdown (B)'!$D$147:$D$1323,B1838))</f>
        <v/>
      </c>
    </row>
    <row r="1839" spans="2:18" ht="15" hidden="1" customHeight="1">
      <c r="B1839" s="3491"/>
      <c r="C1839" s="555" t="s">
        <v>709</v>
      </c>
      <c r="D1839" s="168" t="s">
        <v>1667</v>
      </c>
      <c r="E1839" s="192"/>
      <c r="F1839" s="168" t="s">
        <v>1668</v>
      </c>
      <c r="G1839" s="192"/>
      <c r="H1839" s="3522"/>
      <c r="I1839" s="196"/>
      <c r="J1839" s="196">
        <f>J1838*10%</f>
        <v>2020436.9605692755</v>
      </c>
      <c r="K1839" s="2053"/>
      <c r="L1839" s="2030"/>
      <c r="M1839" s="2030"/>
      <c r="N1839" s="2030"/>
      <c r="O1839" s="146"/>
      <c r="R1839" s="1095" t="str">
        <f>IF(B1839="","",COUNTIF('Breakdown (B)'!$D$147:$D$1323,B1839))</f>
        <v/>
      </c>
    </row>
    <row r="1840" spans="2:18" ht="15" hidden="1" customHeight="1">
      <c r="B1840" s="3491"/>
      <c r="C1840" s="159" t="s">
        <v>2653</v>
      </c>
      <c r="D1840" s="168" t="s">
        <v>2652</v>
      </c>
      <c r="E1840" s="192"/>
      <c r="F1840" s="168" t="s">
        <v>2654</v>
      </c>
      <c r="G1840" s="192"/>
      <c r="H1840" s="3522"/>
      <c r="I1840" s="196"/>
      <c r="J1840" s="196">
        <f>SUM(J1838:J1839)*2%</f>
        <v>444496.1313252406</v>
      </c>
      <c r="K1840" s="2053"/>
      <c r="L1840" s="2030"/>
      <c r="M1840" s="2030"/>
      <c r="N1840" s="2030"/>
      <c r="O1840" s="146"/>
      <c r="R1840" s="1095" t="str">
        <f>IF(B1840="","",COUNTIF('Breakdown (B)'!$D$147:$D$1323,B1840))</f>
        <v/>
      </c>
    </row>
    <row r="1841" spans="1:18" s="155" customFormat="1" ht="13.5" hidden="1" customHeight="1">
      <c r="B1841" s="3492"/>
      <c r="C1841" s="428">
        <f>B1818</f>
        <v>85</v>
      </c>
      <c r="D1841" s="210" t="s">
        <v>1669</v>
      </c>
      <c r="E1841" s="175"/>
      <c r="F1841" s="210" t="s">
        <v>1670</v>
      </c>
      <c r="G1841" s="175"/>
      <c r="H1841" s="3523"/>
      <c r="I1841" s="198"/>
      <c r="J1841" s="198">
        <f>SUM(J1838:J1840)</f>
        <v>22669302.69758727</v>
      </c>
      <c r="K1841" s="2053"/>
      <c r="L1841" s="2030"/>
      <c r="M1841" s="2030"/>
      <c r="N1841" s="2030"/>
      <c r="O1841" s="147"/>
      <c r="R1841" s="1095" t="str">
        <f>IF(B1841="","",COUNTIF('Breakdown (B)'!$D$147:$D$1323,B1841))</f>
        <v/>
      </c>
    </row>
    <row r="1842" spans="1:18" s="155" customFormat="1" hidden="1">
      <c r="B1842" s="3494"/>
      <c r="C1842" s="426"/>
      <c r="D1842" s="426"/>
      <c r="E1842" s="187"/>
      <c r="F1842" s="426"/>
      <c r="G1842" s="187"/>
      <c r="H1842" s="3521"/>
      <c r="I1842" s="162"/>
      <c r="J1842" s="198"/>
      <c r="K1842" s="2053"/>
      <c r="L1842" s="2042"/>
      <c r="M1842" s="2042"/>
      <c r="N1842" s="2042"/>
      <c r="O1842" s="156"/>
      <c r="R1842" s="1095" t="str">
        <f>IF(B1842="","",COUNTIF('Breakdown (B)'!$D$147:$D$1323,B1842))</f>
        <v/>
      </c>
    </row>
    <row r="1843" spans="1:18" s="1088" customFormat="1" ht="25.5">
      <c r="A1843" s="1088" t="s">
        <v>1244</v>
      </c>
      <c r="B1843" s="3490">
        <f>B1818+1</f>
        <v>86</v>
      </c>
      <c r="C1843" s="1096" t="s">
        <v>2769</v>
      </c>
      <c r="D1843" s="1097" t="s">
        <v>2480</v>
      </c>
      <c r="E1843" s="1092" t="s">
        <v>368</v>
      </c>
      <c r="F1843" s="1097" t="s">
        <v>2481</v>
      </c>
      <c r="G1843" s="1092" t="s">
        <v>1544</v>
      </c>
      <c r="H1843" s="3520"/>
      <c r="I1843" s="1093"/>
      <c r="J1843" s="1093"/>
      <c r="K1843" s="2052">
        <f>J1844</f>
        <v>16372097.278772725</v>
      </c>
      <c r="L1843" s="2043">
        <f>J1849</f>
        <v>1782080.9600000002</v>
      </c>
      <c r="M1843" s="2043">
        <f>J1852</f>
        <v>531506.59911757568</v>
      </c>
      <c r="N1843" s="2043"/>
      <c r="O1843" s="1094">
        <f>J1852</f>
        <v>531506.59911757568</v>
      </c>
      <c r="P1843" s="1088">
        <f>IF(B1843=" ",0,(M1843+N1843+O1843)*1.02*1.055*1.06*1.1)</f>
        <v>1333797.3140559068</v>
      </c>
      <c r="R1843" s="1095">
        <f>IF(B1843="","",COUNTIF('Breakdown (B)'!$D$147:$D$1323,B1843))</f>
        <v>2</v>
      </c>
    </row>
    <row r="1844" spans="1:18" s="155" customFormat="1" ht="13.5">
      <c r="B1844" s="3494"/>
      <c r="C1844" s="555" t="str">
        <f>IF(D1844=$D$45,"A.",IF(D1844=$D$47,"B.",IF(D1844=$D$50,"C.",IF(D1844=$D$52,"D.",IF(D1844=$D$53,"E.",IF(D1844=$D$54,"F.",IF(D1844=$D$55,"G.",IF(D1844=$D$56,"H.","I."))))))))</f>
        <v>A.</v>
      </c>
      <c r="D1844" s="210" t="s">
        <v>1479</v>
      </c>
      <c r="E1844" s="203"/>
      <c r="F1844" s="210" t="s">
        <v>64</v>
      </c>
      <c r="G1844" s="203"/>
      <c r="H1844" s="3539"/>
      <c r="I1844" s="161"/>
      <c r="J1844" s="197">
        <f>SUM(J1845:J1847)</f>
        <v>16372097.278772725</v>
      </c>
      <c r="K1844" s="2053"/>
      <c r="L1844" s="2042"/>
      <c r="M1844" s="2042"/>
      <c r="N1844" s="2042"/>
      <c r="O1844" s="296"/>
      <c r="R1844" s="1095" t="str">
        <f>IF(B1844="","",COUNTIF('Breakdown (B)'!$D$147:$D$1323,B1844))</f>
        <v/>
      </c>
    </row>
    <row r="1845" spans="1:18" s="155" customFormat="1">
      <c r="B1845" s="3494"/>
      <c r="C1845" s="195"/>
      <c r="D1845" s="194" t="s">
        <v>1443</v>
      </c>
      <c r="E1845" s="192" t="s">
        <v>1075</v>
      </c>
      <c r="F1845" s="355" t="s">
        <v>1444</v>
      </c>
      <c r="G1845" s="192" t="s">
        <v>1075</v>
      </c>
      <c r="H1845" s="3534">
        <v>1020</v>
      </c>
      <c r="I1845" s="162">
        <f>VLOOKUP(D1845,material1,8,0)</f>
        <v>15644.980779545453</v>
      </c>
      <c r="J1845" s="196">
        <f>H1845*I1845</f>
        <v>15957880.395136362</v>
      </c>
      <c r="K1845" s="2053"/>
      <c r="L1845" s="2042"/>
      <c r="M1845" s="2042"/>
      <c r="N1845" s="2042"/>
      <c r="O1845" s="156"/>
      <c r="R1845" s="1095" t="str">
        <f>IF(B1845="","",COUNTIF('Breakdown (B)'!$D$147:$D$1323,B1845))</f>
        <v/>
      </c>
    </row>
    <row r="1846" spans="1:18" s="155" customFormat="1">
      <c r="B1846" s="3494"/>
      <c r="C1846" s="195"/>
      <c r="D1846" s="193" t="s">
        <v>1171</v>
      </c>
      <c r="E1846" s="179" t="s">
        <v>384</v>
      </c>
      <c r="F1846" s="193" t="s">
        <v>911</v>
      </c>
      <c r="G1846" s="179" t="s">
        <v>384</v>
      </c>
      <c r="H1846" s="3534">
        <v>14.28</v>
      </c>
      <c r="I1846" s="162">
        <f>VLOOKUP(D1846,material1,8,0)</f>
        <v>20909</v>
      </c>
      <c r="J1846" s="196">
        <f>H1846*I1846</f>
        <v>298580.51999999996</v>
      </c>
      <c r="K1846" s="2053"/>
      <c r="L1846" s="2042"/>
      <c r="M1846" s="2042"/>
      <c r="N1846" s="2042"/>
      <c r="O1846" s="156"/>
      <c r="R1846" s="1095" t="str">
        <f>IF(B1846="","",COUNTIF('Breakdown (B)'!$D$147:$D$1323,B1846))</f>
        <v/>
      </c>
    </row>
    <row r="1847" spans="1:18" s="155" customFormat="1">
      <c r="B1847" s="3494"/>
      <c r="C1847" s="195"/>
      <c r="D1847" s="193" t="s">
        <v>1048</v>
      </c>
      <c r="E1847" s="179" t="s">
        <v>384</v>
      </c>
      <c r="F1847" s="193" t="s">
        <v>909</v>
      </c>
      <c r="G1847" s="179" t="s">
        <v>384</v>
      </c>
      <c r="H1847" s="3534">
        <v>5.3</v>
      </c>
      <c r="I1847" s="162">
        <f>VLOOKUP(D1847,material1,8,0)</f>
        <v>21818.181818181816</v>
      </c>
      <c r="J1847" s="196">
        <f>H1847*I1847</f>
        <v>115636.36363636362</v>
      </c>
      <c r="K1847" s="2053"/>
      <c r="L1847" s="2042"/>
      <c r="M1847" s="2042"/>
      <c r="N1847" s="2042"/>
      <c r="O1847" s="156"/>
      <c r="R1847" s="1095" t="str">
        <f>IF(B1847="","",COUNTIF('Breakdown (B)'!$D$147:$D$1323,B1847))</f>
        <v/>
      </c>
    </row>
    <row r="1848" spans="1:18" s="155" customFormat="1">
      <c r="B1848" s="3494"/>
      <c r="C1848" s="195"/>
      <c r="D1848" s="193"/>
      <c r="E1848" s="179"/>
      <c r="F1848" s="193"/>
      <c r="G1848" s="179"/>
      <c r="H1848" s="3521"/>
      <c r="I1848" s="162"/>
      <c r="J1848" s="196"/>
      <c r="K1848" s="2053"/>
      <c r="L1848" s="2042"/>
      <c r="M1848" s="2042"/>
      <c r="N1848" s="2042"/>
      <c r="O1848" s="156"/>
      <c r="R1848" s="1095" t="str">
        <f>IF(B1848="","",COUNTIF('Breakdown (B)'!$D$147:$D$1323,B1848))</f>
        <v/>
      </c>
    </row>
    <row r="1849" spans="1:18" s="155" customFormat="1" ht="13.5">
      <c r="B1849" s="3494"/>
      <c r="C1849" s="555" t="str">
        <f>IF(D1849=$D$45,"A.",IF(D1849=$D$47,"B.",IF(D1849=$D$50,"C.",IF(D1849=$D$52,"D.",IF(D1849=$D$53,"E.",IF(D1849=$D$54,"F.",IF(D1849=$D$55,"G.",IF(D1849=$D$56,"H.","I."))))))))</f>
        <v>B.</v>
      </c>
      <c r="D1849" s="210" t="s">
        <v>969</v>
      </c>
      <c r="E1849" s="203"/>
      <c r="F1849" s="210" t="s">
        <v>1482</v>
      </c>
      <c r="G1849" s="203"/>
      <c r="H1849" s="3539"/>
      <c r="I1849" s="161"/>
      <c r="J1849" s="197">
        <f>J1850</f>
        <v>1782080.9600000002</v>
      </c>
      <c r="K1849" s="2053"/>
      <c r="L1849" s="2042"/>
      <c r="M1849" s="2042"/>
      <c r="N1849" s="2042"/>
      <c r="O1849" s="296"/>
      <c r="R1849" s="1095" t="str">
        <f>IF(B1849="","",COUNTIF('Breakdown (B)'!$D$147:$D$1323,B1849))</f>
        <v/>
      </c>
    </row>
    <row r="1850" spans="1:18">
      <c r="B1850" s="3491"/>
      <c r="C1850" s="426"/>
      <c r="D1850" s="163">
        <v>3.5</v>
      </c>
      <c r="E1850" s="192" t="s">
        <v>1286</v>
      </c>
      <c r="F1850" s="164">
        <v>3.5</v>
      </c>
      <c r="G1850" s="165" t="s">
        <v>1545</v>
      </c>
      <c r="H1850" s="3521">
        <v>6.94</v>
      </c>
      <c r="I1850" s="196">
        <f>VLOOKUP(D1850,A18N3,10)</f>
        <v>256784</v>
      </c>
      <c r="J1850" s="196">
        <f>H1850*I1850</f>
        <v>1782080.9600000002</v>
      </c>
      <c r="K1850" s="2053"/>
      <c r="L1850" s="2042"/>
      <c r="M1850" s="2042"/>
      <c r="N1850" s="2042"/>
      <c r="R1850" s="1095" t="str">
        <f>IF(B1850="","",COUNTIF('Breakdown (B)'!$D$147:$D$1323,B1850))</f>
        <v/>
      </c>
    </row>
    <row r="1851" spans="1:18" s="155" customFormat="1">
      <c r="B1851" s="3494"/>
      <c r="C1851" s="195"/>
      <c r="D1851" s="205"/>
      <c r="E1851" s="179"/>
      <c r="F1851" s="426"/>
      <c r="G1851" s="179"/>
      <c r="H1851" s="3521"/>
      <c r="I1851" s="162"/>
      <c r="J1851" s="196"/>
      <c r="K1851" s="2053"/>
      <c r="L1851" s="2042"/>
      <c r="M1851" s="2042"/>
      <c r="N1851" s="2042"/>
      <c r="O1851" s="156"/>
      <c r="R1851" s="1095" t="str">
        <f>IF(B1851="","",COUNTIF('Breakdown (B)'!$D$147:$D$1323,B1851))</f>
        <v/>
      </c>
    </row>
    <row r="1852" spans="1:18" s="155" customFormat="1" ht="13.5">
      <c r="B1852" s="3494"/>
      <c r="C1852" s="555" t="str">
        <f>IF(D1852=$D$45,"A.",IF(D1852=$D$47,"B.",IF(D1852=$D$50,"C.",IF(D1852=$D$52,"D.",IF(D1852=$D$53,"E.",IF(D1852=$D$54,"F.",IF(D1852=$D$55,"G.",IF(D1852=$D$56,"H.","I."))))))))</f>
        <v>C.</v>
      </c>
      <c r="D1852" s="210" t="s">
        <v>970</v>
      </c>
      <c r="E1852" s="203"/>
      <c r="F1852" s="210" t="s">
        <v>1483</v>
      </c>
      <c r="G1852" s="203"/>
      <c r="H1852" s="3539"/>
      <c r="I1852" s="161"/>
      <c r="J1852" s="197">
        <f>SUM(J1853:J1854)</f>
        <v>531506.59911757568</v>
      </c>
      <c r="K1852" s="2053"/>
      <c r="L1852" s="2042"/>
      <c r="M1852" s="2042"/>
      <c r="N1852" s="2042"/>
      <c r="O1852" s="296"/>
      <c r="R1852" s="1095" t="str">
        <f>IF(B1852="","",COUNTIF('Breakdown (B)'!$D$147:$D$1323,B1852))</f>
        <v/>
      </c>
    </row>
    <row r="1853" spans="1:18" s="155" customFormat="1">
      <c r="B1853" s="3494"/>
      <c r="C1853" s="195"/>
      <c r="D1853" s="193" t="s">
        <v>159</v>
      </c>
      <c r="E1853" s="179" t="s">
        <v>789</v>
      </c>
      <c r="F1853" s="193" t="s">
        <v>1546</v>
      </c>
      <c r="G1853" s="179" t="s">
        <v>1547</v>
      </c>
      <c r="H1853" s="3534">
        <v>1.28</v>
      </c>
      <c r="I1853" s="162">
        <f t="shared" ref="I1853:I1854" si="71">VLOOKUP(D1853,equiment,15,0)</f>
        <v>353520.93033333332</v>
      </c>
      <c r="J1853" s="196">
        <f t="shared" ref="J1853:J1854" si="72">H1853*I1853</f>
        <v>452506.79082666663</v>
      </c>
      <c r="K1853" s="2053"/>
      <c r="L1853" s="2042"/>
      <c r="M1853" s="2042"/>
      <c r="N1853" s="2042"/>
      <c r="O1853" s="156"/>
      <c r="R1853" s="1095" t="str">
        <f>IF(B1853="","",COUNTIF('Breakdown (B)'!$D$147:$D$1323,B1853))</f>
        <v/>
      </c>
    </row>
    <row r="1854" spans="1:18" s="155" customFormat="1">
      <c r="B1854" s="3494"/>
      <c r="C1854" s="195"/>
      <c r="D1854" s="193" t="s">
        <v>1139</v>
      </c>
      <c r="E1854" s="179" t="s">
        <v>789</v>
      </c>
      <c r="F1854" s="193" t="s">
        <v>1521</v>
      </c>
      <c r="G1854" s="179" t="s">
        <v>1547</v>
      </c>
      <c r="H1854" s="3534">
        <v>0.32</v>
      </c>
      <c r="I1854" s="162">
        <f t="shared" si="71"/>
        <v>246874.40090909091</v>
      </c>
      <c r="J1854" s="196">
        <f t="shared" si="72"/>
        <v>78999.808290909088</v>
      </c>
      <c r="K1854" s="2053"/>
      <c r="L1854" s="2042"/>
      <c r="M1854" s="2042"/>
      <c r="N1854" s="2042"/>
      <c r="O1854" s="156"/>
      <c r="R1854" s="1095" t="str">
        <f>IF(B1854="","",COUNTIF('Breakdown (B)'!$D$147:$D$1323,B1854))</f>
        <v/>
      </c>
    </row>
    <row r="1855" spans="1:18" s="155" customFormat="1">
      <c r="B1855" s="3491"/>
      <c r="C1855" s="426"/>
      <c r="D1855" s="175"/>
      <c r="E1855" s="169"/>
      <c r="F1855" s="175"/>
      <c r="G1855" s="169"/>
      <c r="H1855" s="3523"/>
      <c r="I1855" s="196"/>
      <c r="J1855" s="196"/>
      <c r="K1855" s="2053"/>
      <c r="L1855" s="2042"/>
      <c r="M1855" s="2042"/>
      <c r="N1855" s="2042"/>
      <c r="O1855" s="156"/>
      <c r="R1855" s="1095" t="str">
        <f>IF(B1855="","",COUNTIF('Breakdown (B)'!$D$147:$D$1323,B1855))</f>
        <v/>
      </c>
    </row>
    <row r="1856" spans="1:18" s="155" customFormat="1" hidden="1">
      <c r="B1856" s="3491"/>
      <c r="C1856" s="555" t="str">
        <f t="shared" ref="C1856:C1861" si="73">IF(D1856=$D$45,"A.",IF(D1856=$D$47,"B.",IF(D1856=$D$50,"C.",IF(D1856=$D$52,"D.",IF(D1856=$D$53,"E.",IF(D1856=$D$54,"F.",IF(D1856=$D$55,"G.",IF(D1856=$D$56,"H.","I."))))))))</f>
        <v>D.</v>
      </c>
      <c r="D1856" s="168" t="s">
        <v>539</v>
      </c>
      <c r="E1856" s="192"/>
      <c r="F1856" s="168" t="s">
        <v>542</v>
      </c>
      <c r="G1856" s="192"/>
      <c r="H1856" s="3522"/>
      <c r="I1856" s="196"/>
      <c r="J1856" s="196">
        <f>J1844+J1849+J1852</f>
        <v>18685684.837890301</v>
      </c>
      <c r="K1856" s="2053"/>
      <c r="L1856" s="2042"/>
      <c r="M1856" s="2042"/>
      <c r="N1856" s="2042"/>
      <c r="O1856" s="156"/>
      <c r="R1856" s="1095" t="str">
        <f>IF(B1856="","",COUNTIF('Breakdown (B)'!$D$147:$D$1323,B1856))</f>
        <v/>
      </c>
    </row>
    <row r="1857" spans="1:18" s="155" customFormat="1" hidden="1">
      <c r="B1857" s="3491"/>
      <c r="C1857" s="555" t="str">
        <f t="shared" si="73"/>
        <v>E.</v>
      </c>
      <c r="D1857" s="168" t="s">
        <v>499</v>
      </c>
      <c r="E1857" s="192"/>
      <c r="F1857" s="168" t="s">
        <v>500</v>
      </c>
      <c r="G1857" s="192"/>
      <c r="H1857" s="3521"/>
      <c r="I1857" s="162"/>
      <c r="J1857" s="196">
        <f>2%*J1856</f>
        <v>373713.696757806</v>
      </c>
      <c r="K1857" s="2053"/>
      <c r="L1857" s="2042"/>
      <c r="M1857" s="2042"/>
      <c r="N1857" s="2042"/>
      <c r="O1857" s="156"/>
      <c r="R1857" s="1095" t="str">
        <f>IF(B1857="","",COUNTIF('Breakdown (B)'!$D$147:$D$1323,B1857))</f>
        <v/>
      </c>
    </row>
    <row r="1858" spans="1:18" s="155" customFormat="1" hidden="1">
      <c r="B1858" s="3491"/>
      <c r="C1858" s="555" t="str">
        <f t="shared" si="73"/>
        <v>F.</v>
      </c>
      <c r="D1858" s="168" t="s">
        <v>540</v>
      </c>
      <c r="E1858" s="192"/>
      <c r="F1858" s="168" t="s">
        <v>543</v>
      </c>
      <c r="G1858" s="192"/>
      <c r="H1858" s="3522"/>
      <c r="I1858" s="196"/>
      <c r="J1858" s="196">
        <f>SUM(J1856:J1857)</f>
        <v>19059398.534648106</v>
      </c>
      <c r="K1858" s="2053"/>
      <c r="L1858" s="2042"/>
      <c r="M1858" s="2042"/>
      <c r="N1858" s="2042"/>
      <c r="O1858" s="156"/>
      <c r="R1858" s="1095" t="str">
        <f>IF(B1858="","",COUNTIF('Breakdown (B)'!$D$147:$D$1323,B1858))</f>
        <v/>
      </c>
    </row>
    <row r="1859" spans="1:18" s="155" customFormat="1" hidden="1">
      <c r="B1859" s="3491"/>
      <c r="C1859" s="555" t="str">
        <f t="shared" si="73"/>
        <v>G.</v>
      </c>
      <c r="D1859" s="168" t="s">
        <v>541</v>
      </c>
      <c r="E1859" s="192"/>
      <c r="F1859" s="168" t="s">
        <v>544</v>
      </c>
      <c r="G1859" s="192"/>
      <c r="H1859" s="3522"/>
      <c r="I1859" s="196"/>
      <c r="J1859" s="196">
        <f>5.5%*J1858</f>
        <v>1048266.9194056458</v>
      </c>
      <c r="K1859" s="2053"/>
      <c r="L1859" s="2042"/>
      <c r="M1859" s="2042"/>
      <c r="N1859" s="2042"/>
      <c r="O1859" s="156"/>
      <c r="R1859" s="1095" t="str">
        <f>IF(B1859="","",COUNTIF('Breakdown (B)'!$D$147:$D$1323,B1859))</f>
        <v/>
      </c>
    </row>
    <row r="1860" spans="1:18" s="155" customFormat="1" hidden="1">
      <c r="B1860" s="3491"/>
      <c r="C1860" s="555" t="str">
        <f t="shared" si="73"/>
        <v>H.</v>
      </c>
      <c r="D1860" s="168" t="s">
        <v>479</v>
      </c>
      <c r="E1860" s="192"/>
      <c r="F1860" s="168" t="s">
        <v>478</v>
      </c>
      <c r="G1860" s="192"/>
      <c r="H1860" s="3522"/>
      <c r="I1860" s="196"/>
      <c r="J1860" s="196">
        <f>6%*SUM(J1858:J1859)</f>
        <v>1206459.927243225</v>
      </c>
      <c r="K1860" s="2053"/>
      <c r="L1860" s="2042"/>
      <c r="M1860" s="2042"/>
      <c r="N1860" s="2042"/>
      <c r="O1860" s="156"/>
      <c r="R1860" s="1095" t="str">
        <f>IF(B1860="","",COUNTIF('Breakdown (B)'!$D$147:$D$1323,B1860))</f>
        <v/>
      </c>
    </row>
    <row r="1861" spans="1:18" s="155" customFormat="1" hidden="1">
      <c r="B1861" s="3491"/>
      <c r="C1861" s="555" t="str">
        <f t="shared" si="73"/>
        <v>I.</v>
      </c>
      <c r="D1861" s="168" t="s">
        <v>1370</v>
      </c>
      <c r="E1861" s="192"/>
      <c r="F1861" s="168" t="s">
        <v>440</v>
      </c>
      <c r="G1861" s="192"/>
      <c r="H1861" s="3522"/>
      <c r="I1861" s="196"/>
      <c r="J1861" s="196">
        <f>SUM(J1858:J1860)</f>
        <v>21314125.381296977</v>
      </c>
      <c r="K1861" s="2053"/>
      <c r="L1861" s="2042"/>
      <c r="M1861" s="2042"/>
      <c r="N1861" s="2042"/>
      <c r="O1861" s="156"/>
      <c r="R1861" s="1095" t="str">
        <f>IF(B1861="","",COUNTIF('Breakdown (B)'!$D$147:$D$1323,B1861))</f>
        <v/>
      </c>
    </row>
    <row r="1862" spans="1:18" ht="15" hidden="1" customHeight="1">
      <c r="B1862" s="3491"/>
      <c r="C1862" s="159" t="s">
        <v>1666</v>
      </c>
      <c r="D1862" s="168" t="s">
        <v>1667</v>
      </c>
      <c r="E1862" s="192"/>
      <c r="F1862" s="168" t="s">
        <v>1668</v>
      </c>
      <c r="G1862" s="192"/>
      <c r="H1862" s="3522"/>
      <c r="I1862" s="196"/>
      <c r="J1862" s="196">
        <f>J1861*10%</f>
        <v>2131412.538129698</v>
      </c>
      <c r="K1862" s="2053"/>
      <c r="L1862" s="2030"/>
      <c r="M1862" s="2030"/>
      <c r="N1862" s="2030"/>
      <c r="O1862" s="146"/>
      <c r="R1862" s="1095" t="str">
        <f>IF(B1862="","",COUNTIF('Breakdown (B)'!$D$147:$D$1323,B1862))</f>
        <v/>
      </c>
    </row>
    <row r="1863" spans="1:18" ht="15" hidden="1" customHeight="1">
      <c r="B1863" s="3491"/>
      <c r="C1863" s="159" t="s">
        <v>2653</v>
      </c>
      <c r="D1863" s="168" t="s">
        <v>2652</v>
      </c>
      <c r="E1863" s="192"/>
      <c r="F1863" s="168" t="s">
        <v>2654</v>
      </c>
      <c r="G1863" s="192"/>
      <c r="H1863" s="3522"/>
      <c r="I1863" s="196"/>
      <c r="J1863" s="196">
        <f>SUM(J1861:J1862)*2%</f>
        <v>468910.75838853355</v>
      </c>
      <c r="K1863" s="2053"/>
      <c r="L1863" s="2030"/>
      <c r="M1863" s="2030"/>
      <c r="N1863" s="2030"/>
      <c r="O1863" s="146"/>
      <c r="R1863" s="1095" t="str">
        <f>IF(B1863="","",COUNTIF('Breakdown (B)'!$D$147:$D$1323,B1863))</f>
        <v/>
      </c>
    </row>
    <row r="1864" spans="1:18" s="155" customFormat="1" ht="13.5" hidden="1" customHeight="1">
      <c r="B1864" s="3492"/>
      <c r="C1864" s="428">
        <f>B1843</f>
        <v>86</v>
      </c>
      <c r="D1864" s="210" t="s">
        <v>1669</v>
      </c>
      <c r="E1864" s="175"/>
      <c r="F1864" s="210" t="s">
        <v>1670</v>
      </c>
      <c r="G1864" s="175"/>
      <c r="H1864" s="3523"/>
      <c r="I1864" s="198"/>
      <c r="J1864" s="198">
        <f>SUM(J1861:J1863)</f>
        <v>23914448.67781521</v>
      </c>
      <c r="K1864" s="2053"/>
      <c r="L1864" s="2030"/>
      <c r="M1864" s="2030"/>
      <c r="N1864" s="2030"/>
      <c r="O1864" s="147"/>
      <c r="R1864" s="1095" t="str">
        <f>IF(B1864="","",COUNTIF('Breakdown (B)'!$D$147:$D$1323,B1864))</f>
        <v/>
      </c>
    </row>
    <row r="1865" spans="1:18" s="155" customFormat="1" hidden="1">
      <c r="B1865" s="3494"/>
      <c r="C1865" s="426"/>
      <c r="D1865" s="426"/>
      <c r="E1865" s="187"/>
      <c r="F1865" s="426"/>
      <c r="G1865" s="187"/>
      <c r="H1865" s="3521"/>
      <c r="I1865" s="162"/>
      <c r="J1865" s="198"/>
      <c r="K1865" s="2053"/>
      <c r="L1865" s="2042"/>
      <c r="M1865" s="2042"/>
      <c r="N1865" s="2042"/>
      <c r="O1865" s="156"/>
      <c r="R1865" s="1095" t="str">
        <f>IF(B1865="","",COUNTIF('Breakdown (B)'!$D$147:$D$1323,B1865))</f>
        <v/>
      </c>
    </row>
    <row r="1866" spans="1:18" s="1088" customFormat="1" ht="25.5">
      <c r="A1866" s="1088" t="s">
        <v>1244</v>
      </c>
      <c r="B1866" s="3490">
        <f>B1843+1</f>
        <v>87</v>
      </c>
      <c r="C1866" s="1089" t="s">
        <v>2770</v>
      </c>
      <c r="D1866" s="1090" t="s">
        <v>2680</v>
      </c>
      <c r="E1866" s="1091" t="s">
        <v>368</v>
      </c>
      <c r="F1866" s="1090" t="s">
        <v>1679</v>
      </c>
      <c r="G1866" s="1092" t="s">
        <v>1544</v>
      </c>
      <c r="H1866" s="3520"/>
      <c r="I1866" s="1093"/>
      <c r="J1866" s="1093"/>
      <c r="K1866" s="2052">
        <f>J1867</f>
        <v>15129531.008897727</v>
      </c>
      <c r="L1866" s="2043">
        <f>J1872</f>
        <v>4640940.6899999995</v>
      </c>
      <c r="M1866" s="2043">
        <f>J1875</f>
        <v>439704.32145454548</v>
      </c>
      <c r="N1866" s="2043"/>
      <c r="O1866" s="1094">
        <f>J1875</f>
        <v>439704.32145454548</v>
      </c>
      <c r="P1866" s="1088">
        <f>IF(B1866=" ",0,(M1866+N1866+O1866)*1.02*1.055*1.06*1.1)</f>
        <v>1103422.6929797954</v>
      </c>
      <c r="R1866" s="1095">
        <f>IF(B1866="","",COUNTIF('Breakdown (B)'!$D$147:$D$1323,B1866))</f>
        <v>3</v>
      </c>
    </row>
    <row r="1867" spans="1:18" s="147" customFormat="1">
      <c r="B1867" s="3491"/>
      <c r="C1867" s="555" t="str">
        <f>IF(D1867=$D$45,"A.",IF(D1867=$D$47,"B.",IF(D1867=$D$50,"C.",IF(D1867=$D$52,"D.",IF(D1867=$D$53,"E.",IF(D1867=$D$54,"F.",IF(D1867=$D$55,"G.",IF(D1867=$D$56,"H.","I."))))))))</f>
        <v>A.</v>
      </c>
      <c r="D1867" s="210" t="s">
        <v>1479</v>
      </c>
      <c r="E1867" s="427"/>
      <c r="F1867" s="210" t="s">
        <v>64</v>
      </c>
      <c r="G1867" s="427"/>
      <c r="H1867" s="3521"/>
      <c r="I1867" s="210"/>
      <c r="J1867" s="996">
        <f>SUM(J1868:J1870)</f>
        <v>15129531.008897727</v>
      </c>
      <c r="K1867" s="2057"/>
      <c r="L1867" s="2030"/>
      <c r="M1867" s="2030"/>
      <c r="N1867" s="2030"/>
      <c r="R1867" s="1095" t="str">
        <f>IF(B1867="","",COUNTIF('Breakdown (B)'!$D$147:$D$1323,B1867))</f>
        <v/>
      </c>
    </row>
    <row r="1868" spans="1:18" s="146" customFormat="1">
      <c r="B1868" s="3491"/>
      <c r="C1868" s="426"/>
      <c r="D1868" s="426" t="s">
        <v>1440</v>
      </c>
      <c r="E1868" s="427" t="s">
        <v>1075</v>
      </c>
      <c r="F1868" s="426" t="s">
        <v>1441</v>
      </c>
      <c r="G1868" s="427" t="s">
        <v>1075</v>
      </c>
      <c r="H1868" s="3521">
        <v>1005</v>
      </c>
      <c r="I1868" s="426">
        <f>VLOOKUP(D1868,material1,8,0)</f>
        <v>14608.617143181818</v>
      </c>
      <c r="J1868" s="426">
        <f>H1868*I1868</f>
        <v>14681660.228897728</v>
      </c>
      <c r="K1868" s="2057"/>
      <c r="L1868" s="2030"/>
      <c r="M1868" s="2030"/>
      <c r="N1868" s="2030"/>
      <c r="R1868" s="1095" t="str">
        <f>IF(B1868="","",COUNTIF('Breakdown (B)'!$D$147:$D$1323,B1868))</f>
        <v/>
      </c>
    </row>
    <row r="1869" spans="1:18" s="146" customFormat="1">
      <c r="B1869" s="3491"/>
      <c r="C1869" s="426"/>
      <c r="D1869" s="426" t="s">
        <v>1171</v>
      </c>
      <c r="E1869" s="427" t="s">
        <v>384</v>
      </c>
      <c r="F1869" s="426" t="s">
        <v>911</v>
      </c>
      <c r="G1869" s="427" t="s">
        <v>384</v>
      </c>
      <c r="H1869" s="3521">
        <v>21.42</v>
      </c>
      <c r="I1869" s="426">
        <f>VLOOKUP(D1869,material1,8,0)</f>
        <v>20909</v>
      </c>
      <c r="J1869" s="426">
        <f>H1869*I1869</f>
        <v>447870.78</v>
      </c>
      <c r="K1869" s="2057"/>
      <c r="L1869" s="2030"/>
      <c r="M1869" s="2030"/>
      <c r="N1869" s="2030"/>
      <c r="R1869" s="1095" t="str">
        <f>IF(B1869="","",COUNTIF('Breakdown (B)'!$D$147:$D$1323,B1869))</f>
        <v/>
      </c>
    </row>
    <row r="1870" spans="1:18" s="146" customFormat="1">
      <c r="B1870" s="3491"/>
      <c r="C1870" s="426"/>
      <c r="D1870" s="426" t="s">
        <v>1396</v>
      </c>
      <c r="E1870" s="427" t="s">
        <v>1075</v>
      </c>
      <c r="F1870" s="426" t="s">
        <v>909</v>
      </c>
      <c r="G1870" s="427" t="s">
        <v>1075</v>
      </c>
      <c r="H1870" s="3521"/>
      <c r="I1870" s="426">
        <f>VLOOKUP(D1870,material1,8,0)</f>
        <v>21818.181818181816</v>
      </c>
      <c r="J1870" s="426">
        <f>H1870*I1870</f>
        <v>0</v>
      </c>
      <c r="K1870" s="2057"/>
      <c r="L1870" s="2030"/>
      <c r="M1870" s="2030"/>
      <c r="N1870" s="2030"/>
      <c r="R1870" s="1095" t="str">
        <f>IF(B1870="","",COUNTIF('Breakdown (B)'!$D$147:$D$1323,B1870))</f>
        <v/>
      </c>
    </row>
    <row r="1871" spans="1:18" s="146" customFormat="1">
      <c r="B1871" s="3491"/>
      <c r="C1871" s="426"/>
      <c r="D1871" s="426"/>
      <c r="E1871" s="427"/>
      <c r="F1871" s="426"/>
      <c r="G1871" s="427"/>
      <c r="H1871" s="3521"/>
      <c r="I1871" s="426"/>
      <c r="J1871" s="426"/>
      <c r="K1871" s="2057"/>
      <c r="L1871" s="2030"/>
      <c r="M1871" s="2030"/>
      <c r="N1871" s="2030"/>
      <c r="R1871" s="1095" t="str">
        <f>IF(B1871="","",COUNTIF('Breakdown (B)'!$D$147:$D$1323,B1871))</f>
        <v/>
      </c>
    </row>
    <row r="1872" spans="1:18" s="147" customFormat="1">
      <c r="B1872" s="3491"/>
      <c r="C1872" s="555" t="str">
        <f>IF(D1872=$D$45,"A.",IF(D1872=$D$47,"B.",IF(D1872=$D$50,"C.",IF(D1872=$D$52,"D.",IF(D1872=$D$53,"E.",IF(D1872=$D$54,"F.",IF(D1872=$D$55,"G.",IF(D1872=$D$56,"H.","I."))))))))</f>
        <v>B.</v>
      </c>
      <c r="D1872" s="210" t="s">
        <v>969</v>
      </c>
      <c r="E1872" s="427"/>
      <c r="F1872" s="210" t="s">
        <v>1482</v>
      </c>
      <c r="G1872" s="427"/>
      <c r="H1872" s="3521"/>
      <c r="I1872" s="210"/>
      <c r="J1872" s="996">
        <f>J1873</f>
        <v>4640940.6899999995</v>
      </c>
      <c r="K1872" s="2057"/>
      <c r="L1872" s="2030"/>
      <c r="M1872" s="2030"/>
      <c r="N1872" s="2030"/>
      <c r="R1872" s="1095" t="str">
        <f>IF(B1872="","",COUNTIF('Breakdown (B)'!$D$147:$D$1323,B1872))</f>
        <v/>
      </c>
    </row>
    <row r="1873" spans="2:18">
      <c r="B1873" s="3491"/>
      <c r="C1873" s="426"/>
      <c r="D1873" s="163">
        <v>4</v>
      </c>
      <c r="E1873" s="192" t="s">
        <v>1286</v>
      </c>
      <c r="F1873" s="164">
        <v>4</v>
      </c>
      <c r="G1873" s="165" t="s">
        <v>1545</v>
      </c>
      <c r="H1873" s="3521">
        <v>16.79</v>
      </c>
      <c r="I1873" s="196">
        <f>VLOOKUP(D1873,A18N3,10)</f>
        <v>276411</v>
      </c>
      <c r="J1873" s="196">
        <f>H1873*I1873</f>
        <v>4640940.6899999995</v>
      </c>
      <c r="K1873" s="2053"/>
      <c r="L1873" s="2042"/>
      <c r="M1873" s="2042"/>
      <c r="N1873" s="2042"/>
      <c r="R1873" s="1095" t="str">
        <f>IF(B1873="","",COUNTIF('Breakdown (B)'!$D$147:$D$1323,B1873))</f>
        <v/>
      </c>
    </row>
    <row r="1874" spans="2:18" s="146" customFormat="1">
      <c r="B1874" s="3491"/>
      <c r="C1874" s="426"/>
      <c r="D1874" s="426"/>
      <c r="E1874" s="427"/>
      <c r="F1874" s="426"/>
      <c r="G1874" s="427"/>
      <c r="H1874" s="3521"/>
      <c r="I1874" s="426"/>
      <c r="J1874" s="426"/>
      <c r="K1874" s="2057"/>
      <c r="L1874" s="2030"/>
      <c r="M1874" s="2030"/>
      <c r="N1874" s="2030"/>
      <c r="R1874" s="1095" t="str">
        <f>IF(B1874="","",COUNTIF('Breakdown (B)'!$D$147:$D$1323,B1874))</f>
        <v/>
      </c>
    </row>
    <row r="1875" spans="2:18" s="147" customFormat="1">
      <c r="B1875" s="3491"/>
      <c r="C1875" s="555" t="str">
        <f>IF(D1875=$D$45,"A.",IF(D1875=$D$47,"B.",IF(D1875=$D$50,"C.",IF(D1875=$D$52,"D.",IF(D1875=$D$53,"E.",IF(D1875=$D$54,"F.",IF(D1875=$D$55,"G.",IF(D1875=$D$56,"H.","I."))))))))</f>
        <v>C.</v>
      </c>
      <c r="D1875" s="210" t="s">
        <v>970</v>
      </c>
      <c r="E1875" s="427"/>
      <c r="F1875" s="210" t="s">
        <v>1483</v>
      </c>
      <c r="G1875" s="427"/>
      <c r="H1875" s="3521"/>
      <c r="I1875" s="210"/>
      <c r="J1875" s="996">
        <f>SUM(J1876:J1881)</f>
        <v>439704.32145454548</v>
      </c>
      <c r="K1875" s="2057"/>
      <c r="L1875" s="2030"/>
      <c r="M1875" s="2030"/>
      <c r="N1875" s="2030"/>
      <c r="R1875" s="1095" t="str">
        <f>IF(B1875="","",COUNTIF('Breakdown (B)'!$D$147:$D$1323,B1875))</f>
        <v/>
      </c>
    </row>
    <row r="1876" spans="2:18" s="146" customFormat="1">
      <c r="B1876" s="3491"/>
      <c r="C1876" s="426"/>
      <c r="D1876" s="426" t="s">
        <v>159</v>
      </c>
      <c r="E1876" s="427" t="s">
        <v>789</v>
      </c>
      <c r="F1876" s="426" t="s">
        <v>1546</v>
      </c>
      <c r="G1876" s="427" t="s">
        <v>1547</v>
      </c>
      <c r="H1876" s="3521"/>
      <c r="I1876" s="426">
        <f t="shared" ref="I1876:I1881" si="74">VLOOKUP(D1876,equiment,15,0)</f>
        <v>353520.93033333332</v>
      </c>
      <c r="J1876" s="426">
        <f t="shared" ref="J1876:J1881" si="75">H1876*I1876</f>
        <v>0</v>
      </c>
      <c r="K1876" s="2057"/>
      <c r="L1876" s="2030"/>
      <c r="M1876" s="2030"/>
      <c r="N1876" s="2030"/>
      <c r="R1876" s="1095" t="str">
        <f>IF(B1876="","",COUNTIF('Breakdown (B)'!$D$147:$D$1323,B1876))</f>
        <v/>
      </c>
    </row>
    <row r="1877" spans="2:18" s="146" customFormat="1">
      <c r="B1877" s="3491"/>
      <c r="C1877" s="426"/>
      <c r="D1877" s="426" t="s">
        <v>1139</v>
      </c>
      <c r="E1877" s="427" t="s">
        <v>789</v>
      </c>
      <c r="F1877" s="426" t="s">
        <v>1521</v>
      </c>
      <c r="G1877" s="427" t="s">
        <v>1547</v>
      </c>
      <c r="H1877" s="3521">
        <v>0.4</v>
      </c>
      <c r="I1877" s="426">
        <f t="shared" si="74"/>
        <v>246874.40090909091</v>
      </c>
      <c r="J1877" s="426">
        <f t="shared" si="75"/>
        <v>98749.760363636364</v>
      </c>
      <c r="K1877" s="2057"/>
      <c r="L1877" s="2030"/>
      <c r="M1877" s="2030"/>
      <c r="N1877" s="2030"/>
      <c r="R1877" s="1095" t="str">
        <f>IF(B1877="","",COUNTIF('Breakdown (B)'!$D$147:$D$1323,B1877))</f>
        <v/>
      </c>
    </row>
    <row r="1878" spans="2:18" s="146" customFormat="1">
      <c r="B1878" s="3491"/>
      <c r="C1878" s="426"/>
      <c r="D1878" s="199" t="s">
        <v>199</v>
      </c>
      <c r="E1878" s="200" t="s">
        <v>789</v>
      </c>
      <c r="F1878" s="426" t="s">
        <v>604</v>
      </c>
      <c r="G1878" s="427" t="s">
        <v>1547</v>
      </c>
      <c r="H1878" s="3521">
        <v>0.12</v>
      </c>
      <c r="I1878" s="426">
        <f t="shared" si="74"/>
        <v>2841288.0090909093</v>
      </c>
      <c r="J1878" s="426">
        <f t="shared" si="75"/>
        <v>340954.56109090912</v>
      </c>
      <c r="K1878" s="2057"/>
      <c r="L1878" s="2030"/>
      <c r="M1878" s="2030"/>
      <c r="N1878" s="2030"/>
      <c r="R1878" s="1095" t="str">
        <f>IF(B1878="","",COUNTIF('Breakdown (B)'!$D$147:$D$1323,B1878))</f>
        <v/>
      </c>
    </row>
    <row r="1879" spans="2:18" s="146" customFormat="1" ht="14.25" customHeight="1">
      <c r="B1879" s="3491"/>
      <c r="C1879" s="426"/>
      <c r="D1879" s="426" t="s">
        <v>632</v>
      </c>
      <c r="E1879" s="427" t="s">
        <v>789</v>
      </c>
      <c r="F1879" s="426" t="s">
        <v>319</v>
      </c>
      <c r="G1879" s="427" t="s">
        <v>1547</v>
      </c>
      <c r="H1879" s="3521"/>
      <c r="I1879" s="426">
        <f t="shared" si="74"/>
        <v>1030109.8461538461</v>
      </c>
      <c r="J1879" s="426">
        <f t="shared" si="75"/>
        <v>0</v>
      </c>
      <c r="K1879" s="2057"/>
      <c r="L1879" s="2030"/>
      <c r="M1879" s="2030"/>
      <c r="N1879" s="2030"/>
      <c r="R1879" s="1095" t="str">
        <f>IF(B1879="","",COUNTIF('Breakdown (B)'!$D$147:$D$1323,B1879))</f>
        <v/>
      </c>
    </row>
    <row r="1880" spans="2:18" s="146" customFormat="1">
      <c r="B1880" s="3491"/>
      <c r="C1880" s="426"/>
      <c r="D1880" s="426" t="s">
        <v>636</v>
      </c>
      <c r="E1880" s="427" t="s">
        <v>789</v>
      </c>
      <c r="F1880" s="426" t="s">
        <v>1577</v>
      </c>
      <c r="G1880" s="427" t="s">
        <v>1547</v>
      </c>
      <c r="H1880" s="3521"/>
      <c r="I1880" s="426">
        <f t="shared" si="74"/>
        <v>1409327.3076923077</v>
      </c>
      <c r="J1880" s="426">
        <f t="shared" si="75"/>
        <v>0</v>
      </c>
      <c r="K1880" s="2057"/>
      <c r="L1880" s="2030"/>
      <c r="M1880" s="2030"/>
      <c r="N1880" s="2030"/>
      <c r="R1880" s="1095" t="str">
        <f>IF(B1880="","",COUNTIF('Breakdown (B)'!$D$147:$D$1323,B1880))</f>
        <v/>
      </c>
    </row>
    <row r="1881" spans="2:18" s="146" customFormat="1">
      <c r="B1881" s="3491"/>
      <c r="C1881" s="426"/>
      <c r="D1881" s="426" t="s">
        <v>639</v>
      </c>
      <c r="E1881" s="427" t="s">
        <v>789</v>
      </c>
      <c r="F1881" s="426" t="s">
        <v>1578</v>
      </c>
      <c r="G1881" s="427" t="s">
        <v>1547</v>
      </c>
      <c r="H1881" s="3521"/>
      <c r="I1881" s="426">
        <f t="shared" si="74"/>
        <v>5417769.9090909092</v>
      </c>
      <c r="J1881" s="426">
        <f t="shared" si="75"/>
        <v>0</v>
      </c>
      <c r="K1881" s="2057"/>
      <c r="L1881" s="2030"/>
      <c r="M1881" s="2030"/>
      <c r="N1881" s="2030"/>
      <c r="R1881" s="1095" t="str">
        <f>IF(B1881="","",COUNTIF('Breakdown (B)'!$D$147:$D$1323,B1881))</f>
        <v/>
      </c>
    </row>
    <row r="1882" spans="2:18" s="146" customFormat="1">
      <c r="B1882" s="3491"/>
      <c r="C1882" s="426"/>
      <c r="D1882" s="426"/>
      <c r="E1882" s="427"/>
      <c r="F1882" s="426"/>
      <c r="G1882" s="427"/>
      <c r="H1882" s="3521"/>
      <c r="I1882" s="426"/>
      <c r="J1882" s="426"/>
      <c r="K1882" s="2057"/>
      <c r="L1882" s="2030"/>
      <c r="M1882" s="2030"/>
      <c r="N1882" s="2030"/>
      <c r="R1882" s="1095" t="str">
        <f>IF(B1882="","",COUNTIF('Breakdown (B)'!$D$147:$D$1323,B1882))</f>
        <v/>
      </c>
    </row>
    <row r="1883" spans="2:18" s="146" customFormat="1" hidden="1">
      <c r="B1883" s="3491"/>
      <c r="C1883" s="555" t="str">
        <f t="shared" ref="C1883:C1888" si="76">IF(D1883=$D$45,"A.",IF(D1883=$D$47,"B.",IF(D1883=$D$50,"C.",IF(D1883=$D$52,"D.",IF(D1883=$D$53,"E.",IF(D1883=$D$54,"F.",IF(D1883=$D$55,"G.",IF(D1883=$D$56,"H.","I."))))))))</f>
        <v>D.</v>
      </c>
      <c r="D1883" s="426" t="s">
        <v>539</v>
      </c>
      <c r="E1883" s="427"/>
      <c r="F1883" s="426" t="s">
        <v>542</v>
      </c>
      <c r="G1883" s="427"/>
      <c r="H1883" s="3521"/>
      <c r="I1883" s="426"/>
      <c r="J1883" s="426">
        <f>J1867+J1872+J1875</f>
        <v>20210176.020352274</v>
      </c>
      <c r="K1883" s="2057"/>
      <c r="L1883" s="2030"/>
      <c r="M1883" s="2030"/>
      <c r="N1883" s="2030"/>
      <c r="R1883" s="1095" t="str">
        <f>IF(B1883="","",COUNTIF('Breakdown (B)'!$D$147:$D$1323,B1883))</f>
        <v/>
      </c>
    </row>
    <row r="1884" spans="2:18" s="146" customFormat="1" hidden="1">
      <c r="B1884" s="3491"/>
      <c r="C1884" s="555" t="str">
        <f t="shared" si="76"/>
        <v>E.</v>
      </c>
      <c r="D1884" s="426" t="s">
        <v>499</v>
      </c>
      <c r="E1884" s="427"/>
      <c r="F1884" s="426" t="s">
        <v>500</v>
      </c>
      <c r="G1884" s="427"/>
      <c r="H1884" s="3521"/>
      <c r="I1884" s="426"/>
      <c r="J1884" s="426">
        <f>2%*J1883</f>
        <v>404203.52040704549</v>
      </c>
      <c r="K1884" s="2057"/>
      <c r="L1884" s="2030"/>
      <c r="M1884" s="2030"/>
      <c r="N1884" s="2030"/>
      <c r="R1884" s="1095" t="str">
        <f>IF(B1884="","",COUNTIF('Breakdown (B)'!$D$147:$D$1323,B1884))</f>
        <v/>
      </c>
    </row>
    <row r="1885" spans="2:18" s="146" customFormat="1" hidden="1">
      <c r="B1885" s="3491"/>
      <c r="C1885" s="555" t="str">
        <f t="shared" si="76"/>
        <v>F.</v>
      </c>
      <c r="D1885" s="426" t="s">
        <v>540</v>
      </c>
      <c r="E1885" s="427"/>
      <c r="F1885" s="426" t="s">
        <v>543</v>
      </c>
      <c r="G1885" s="427"/>
      <c r="H1885" s="3521"/>
      <c r="I1885" s="426"/>
      <c r="J1885" s="426">
        <f>SUM(J1883:J1884)</f>
        <v>20614379.540759321</v>
      </c>
      <c r="K1885" s="2057"/>
      <c r="L1885" s="2030"/>
      <c r="M1885" s="2030"/>
      <c r="N1885" s="2030"/>
      <c r="R1885" s="1095" t="str">
        <f>IF(B1885="","",COUNTIF('Breakdown (B)'!$D$147:$D$1323,B1885))</f>
        <v/>
      </c>
    </row>
    <row r="1886" spans="2:18" s="146" customFormat="1" hidden="1">
      <c r="B1886" s="3491"/>
      <c r="C1886" s="555" t="str">
        <f t="shared" si="76"/>
        <v>G.</v>
      </c>
      <c r="D1886" s="426" t="s">
        <v>541</v>
      </c>
      <c r="E1886" s="427"/>
      <c r="F1886" s="426" t="s">
        <v>544</v>
      </c>
      <c r="G1886" s="427"/>
      <c r="H1886" s="3521"/>
      <c r="I1886" s="426"/>
      <c r="J1886" s="426">
        <f>5.5%*J1885</f>
        <v>1133790.8747417626</v>
      </c>
      <c r="K1886" s="2057"/>
      <c r="L1886" s="2030"/>
      <c r="M1886" s="2030"/>
      <c r="N1886" s="2030"/>
      <c r="R1886" s="1095" t="str">
        <f>IF(B1886="","",COUNTIF('Breakdown (B)'!$D$147:$D$1323,B1886))</f>
        <v/>
      </c>
    </row>
    <row r="1887" spans="2:18" s="146" customFormat="1" hidden="1">
      <c r="B1887" s="3491"/>
      <c r="C1887" s="555" t="str">
        <f t="shared" si="76"/>
        <v>H.</v>
      </c>
      <c r="D1887" s="426" t="s">
        <v>479</v>
      </c>
      <c r="E1887" s="427"/>
      <c r="F1887" s="426" t="s">
        <v>478</v>
      </c>
      <c r="G1887" s="427"/>
      <c r="H1887" s="3521"/>
      <c r="I1887" s="426"/>
      <c r="J1887" s="426">
        <f>6%*SUM(J1885:J1886)</f>
        <v>1304890.224930065</v>
      </c>
      <c r="K1887" s="2057"/>
      <c r="L1887" s="2030"/>
      <c r="M1887" s="2030"/>
      <c r="N1887" s="2030"/>
      <c r="R1887" s="1095" t="str">
        <f>IF(B1887="","",COUNTIF('Breakdown (B)'!$D$147:$D$1323,B1887))</f>
        <v/>
      </c>
    </row>
    <row r="1888" spans="2:18" s="146" customFormat="1" hidden="1">
      <c r="B1888" s="3491"/>
      <c r="C1888" s="555" t="str">
        <f t="shared" si="76"/>
        <v>I.</v>
      </c>
      <c r="D1888" s="426" t="s">
        <v>1370</v>
      </c>
      <c r="E1888" s="427"/>
      <c r="F1888" s="426" t="s">
        <v>440</v>
      </c>
      <c r="G1888" s="427"/>
      <c r="H1888" s="3521"/>
      <c r="I1888" s="426"/>
      <c r="J1888" s="426">
        <f>SUM(J1885:J1887)</f>
        <v>23053060.640431151</v>
      </c>
      <c r="K1888" s="2057"/>
      <c r="L1888" s="2030"/>
      <c r="M1888" s="2030"/>
      <c r="N1888" s="2030"/>
      <c r="R1888" s="1095" t="str">
        <f>IF(B1888="","",COUNTIF('Breakdown (B)'!$D$147:$D$1323,B1888))</f>
        <v/>
      </c>
    </row>
    <row r="1889" spans="1:18" ht="15" hidden="1" customHeight="1">
      <c r="B1889" s="3491"/>
      <c r="C1889" s="159" t="s">
        <v>1666</v>
      </c>
      <c r="D1889" s="168" t="s">
        <v>1667</v>
      </c>
      <c r="E1889" s="192"/>
      <c r="F1889" s="168" t="s">
        <v>1668</v>
      </c>
      <c r="G1889" s="192"/>
      <c r="H1889" s="3522"/>
      <c r="I1889" s="196"/>
      <c r="J1889" s="196">
        <f>J1888*10%</f>
        <v>2305306.0640431154</v>
      </c>
      <c r="K1889" s="2053"/>
      <c r="L1889" s="2030"/>
      <c r="M1889" s="2030"/>
      <c r="N1889" s="2030"/>
      <c r="O1889" s="146"/>
      <c r="R1889" s="1095" t="str">
        <f>IF(B1889="","",COUNTIF('Breakdown (B)'!$D$147:$D$1323,B1889))</f>
        <v/>
      </c>
    </row>
    <row r="1890" spans="1:18" ht="15" hidden="1" customHeight="1">
      <c r="B1890" s="3491"/>
      <c r="C1890" s="159" t="s">
        <v>2653</v>
      </c>
      <c r="D1890" s="168" t="s">
        <v>2652</v>
      </c>
      <c r="E1890" s="192"/>
      <c r="F1890" s="168" t="s">
        <v>2654</v>
      </c>
      <c r="G1890" s="192"/>
      <c r="H1890" s="3522"/>
      <c r="I1890" s="196"/>
      <c r="J1890" s="196">
        <f>SUM(J1888:J1889)*2%</f>
        <v>507167.33408948535</v>
      </c>
      <c r="K1890" s="2053"/>
      <c r="L1890" s="2030"/>
      <c r="M1890" s="2030"/>
      <c r="N1890" s="2030"/>
      <c r="O1890" s="146"/>
      <c r="R1890" s="1095" t="str">
        <f>IF(B1890="","",COUNTIF('Breakdown (B)'!$D$147:$D$1323,B1890))</f>
        <v/>
      </c>
    </row>
    <row r="1891" spans="1:18" s="155" customFormat="1" ht="13.5" hidden="1" customHeight="1">
      <c r="B1891" s="3492"/>
      <c r="C1891" s="428">
        <f>B1866</f>
        <v>87</v>
      </c>
      <c r="D1891" s="210" t="s">
        <v>1669</v>
      </c>
      <c r="E1891" s="175"/>
      <c r="F1891" s="210" t="s">
        <v>1670</v>
      </c>
      <c r="G1891" s="175"/>
      <c r="H1891" s="3523"/>
      <c r="I1891" s="198"/>
      <c r="J1891" s="198">
        <f>SUM(J1888:J1890)</f>
        <v>25865534.038563751</v>
      </c>
      <c r="K1891" s="2053"/>
      <c r="L1891" s="2030"/>
      <c r="M1891" s="2030"/>
      <c r="N1891" s="2030"/>
      <c r="O1891" s="147"/>
      <c r="R1891" s="1095" t="str">
        <f>IF(B1891="","",COUNTIF('Breakdown (B)'!$D$147:$D$1323,B1891))</f>
        <v/>
      </c>
    </row>
    <row r="1892" spans="1:18" s="146" customFormat="1" hidden="1">
      <c r="B1892" s="3491"/>
      <c r="C1892" s="426"/>
      <c r="D1892" s="426"/>
      <c r="E1892" s="427"/>
      <c r="F1892" s="426"/>
      <c r="G1892" s="427"/>
      <c r="H1892" s="3521"/>
      <c r="I1892" s="426"/>
      <c r="J1892" s="426"/>
      <c r="K1892" s="2057"/>
      <c r="L1892" s="2030"/>
      <c r="M1892" s="2030"/>
      <c r="N1892" s="2030"/>
      <c r="R1892" s="1095" t="str">
        <f>IF(B1892="","",COUNTIF('Breakdown (B)'!$D$147:$D$1323,B1892))</f>
        <v/>
      </c>
    </row>
    <row r="1893" spans="1:18" s="1088" customFormat="1" ht="25.5">
      <c r="A1893" s="1088" t="s">
        <v>1244</v>
      </c>
      <c r="B1893" s="3490">
        <f>B1866+1</f>
        <v>88</v>
      </c>
      <c r="C1893" s="1089" t="s">
        <v>2771</v>
      </c>
      <c r="D1893" s="1090" t="s">
        <v>2070</v>
      </c>
      <c r="E1893" s="1091" t="s">
        <v>368</v>
      </c>
      <c r="F1893" s="1090" t="s">
        <v>2071</v>
      </c>
      <c r="G1893" s="1092" t="s">
        <v>1544</v>
      </c>
      <c r="H1893" s="3520"/>
      <c r="I1893" s="1093"/>
      <c r="J1893" s="1093"/>
      <c r="K1893" s="2052">
        <f>J1894</f>
        <v>16359006.369681817</v>
      </c>
      <c r="L1893" s="2043">
        <f>J1899</f>
        <v>2673121.44</v>
      </c>
      <c r="M1893" s="2043">
        <f>J1902</f>
        <v>505535.52494631871</v>
      </c>
      <c r="N1893" s="2043"/>
      <c r="O1893" s="1094">
        <f>J1902</f>
        <v>505535.52494631871</v>
      </c>
      <c r="P1893" s="1088">
        <f>IF(B1893=" ",0,(M1893+N1893+O1893)*1.02*1.055*1.06*1.1)</f>
        <v>1268623.8072165188</v>
      </c>
      <c r="R1893" s="1095">
        <f>IF(B1893="","",COUNTIF('Breakdown (B)'!$D$147:$D$1323,B1893))</f>
        <v>3</v>
      </c>
    </row>
    <row r="1894" spans="1:18" s="147" customFormat="1">
      <c r="B1894" s="3491"/>
      <c r="C1894" s="555" t="str">
        <f>IF(D1894=$D$45,"A.",IF(D1894=$D$47,"B.",IF(D1894=$D$50,"C.",IF(D1894=$D$52,"D.",IF(D1894=$D$53,"E.",IF(D1894=$D$54,"F.",IF(D1894=$D$55,"G.",IF(D1894=$D$56,"H.","I."))))))))</f>
        <v>A.</v>
      </c>
      <c r="D1894" s="210" t="s">
        <v>1479</v>
      </c>
      <c r="E1894" s="427"/>
      <c r="F1894" s="210" t="s">
        <v>64</v>
      </c>
      <c r="G1894" s="427"/>
      <c r="H1894" s="3521"/>
      <c r="I1894" s="210"/>
      <c r="J1894" s="996">
        <f>SUM(J1895:J1897)</f>
        <v>16359006.369681817</v>
      </c>
      <c r="K1894" s="2057"/>
      <c r="L1894" s="2030"/>
      <c r="M1894" s="2030"/>
      <c r="N1894" s="2030"/>
      <c r="R1894" s="1095" t="str">
        <f>IF(B1894="","",COUNTIF('Breakdown (B)'!$D$147:$D$1323,B1894))</f>
        <v/>
      </c>
    </row>
    <row r="1895" spans="1:18" s="146" customFormat="1">
      <c r="B1895" s="3491"/>
      <c r="C1895" s="426"/>
      <c r="D1895" s="426" t="s">
        <v>1443</v>
      </c>
      <c r="E1895" s="427" t="s">
        <v>1075</v>
      </c>
      <c r="F1895" s="426" t="s">
        <v>1561</v>
      </c>
      <c r="G1895" s="427" t="s">
        <v>1075</v>
      </c>
      <c r="H1895" s="3521">
        <v>1020</v>
      </c>
      <c r="I1895" s="426">
        <f>VLOOKUP(D1895,material1,8,0)</f>
        <v>15644.980779545453</v>
      </c>
      <c r="J1895" s="426">
        <f>H1895*I1895</f>
        <v>15957880.395136362</v>
      </c>
      <c r="K1895" s="2057"/>
      <c r="L1895" s="2030"/>
      <c r="M1895" s="2030"/>
      <c r="N1895" s="2030"/>
      <c r="R1895" s="1095" t="str">
        <f>IF(B1895="","",COUNTIF('Breakdown (B)'!$D$147:$D$1323,B1895))</f>
        <v/>
      </c>
    </row>
    <row r="1896" spans="1:18" s="146" customFormat="1">
      <c r="B1896" s="3491"/>
      <c r="C1896" s="426"/>
      <c r="D1896" s="426" t="s">
        <v>1171</v>
      </c>
      <c r="E1896" s="427" t="s">
        <v>384</v>
      </c>
      <c r="F1896" s="426" t="s">
        <v>911</v>
      </c>
      <c r="G1896" s="427" t="s">
        <v>384</v>
      </c>
      <c r="H1896" s="3521">
        <v>14.28</v>
      </c>
      <c r="I1896" s="426">
        <f>VLOOKUP(D1896,material1,8,0)</f>
        <v>20909</v>
      </c>
      <c r="J1896" s="426">
        <f>H1896*I1896</f>
        <v>298580.51999999996</v>
      </c>
      <c r="K1896" s="2057"/>
      <c r="L1896" s="2030"/>
      <c r="M1896" s="2030"/>
      <c r="N1896" s="2030"/>
      <c r="R1896" s="1095" t="str">
        <f>IF(B1896="","",COUNTIF('Breakdown (B)'!$D$147:$D$1323,B1896))</f>
        <v/>
      </c>
    </row>
    <row r="1897" spans="1:18" s="146" customFormat="1">
      <c r="B1897" s="3491"/>
      <c r="C1897" s="426"/>
      <c r="D1897" s="426" t="s">
        <v>1396</v>
      </c>
      <c r="E1897" s="427" t="s">
        <v>1075</v>
      </c>
      <c r="F1897" s="426" t="s">
        <v>909</v>
      </c>
      <c r="G1897" s="427" t="s">
        <v>1075</v>
      </c>
      <c r="H1897" s="3521">
        <v>4.7</v>
      </c>
      <c r="I1897" s="426">
        <f>VLOOKUP(D1897,material1,8,0)</f>
        <v>21818.181818181816</v>
      </c>
      <c r="J1897" s="426">
        <f>H1897*I1897</f>
        <v>102545.45454545454</v>
      </c>
      <c r="K1897" s="2057"/>
      <c r="L1897" s="2030"/>
      <c r="M1897" s="2030"/>
      <c r="N1897" s="2030"/>
      <c r="R1897" s="1095" t="str">
        <f>IF(B1897="","",COUNTIF('Breakdown (B)'!$D$147:$D$1323,B1897))</f>
        <v/>
      </c>
    </row>
    <row r="1898" spans="1:18" s="146" customFormat="1">
      <c r="B1898" s="3491"/>
      <c r="C1898" s="426"/>
      <c r="D1898" s="426"/>
      <c r="E1898" s="427"/>
      <c r="F1898" s="426"/>
      <c r="G1898" s="427"/>
      <c r="H1898" s="3521"/>
      <c r="I1898" s="426"/>
      <c r="J1898" s="426"/>
      <c r="K1898" s="2057"/>
      <c r="L1898" s="2030"/>
      <c r="M1898" s="2030"/>
      <c r="N1898" s="2030"/>
      <c r="R1898" s="1095" t="str">
        <f>IF(B1898="","",COUNTIF('Breakdown (B)'!$D$147:$D$1323,B1898))</f>
        <v/>
      </c>
    </row>
    <row r="1899" spans="1:18" s="147" customFormat="1">
      <c r="B1899" s="3491"/>
      <c r="C1899" s="555" t="str">
        <f>IF(D1899=$D$45,"A.",IF(D1899=$D$47,"B.",IF(D1899=$D$50,"C.",IF(D1899=$D$52,"D.",IF(D1899=$D$53,"E.",IF(D1899=$D$54,"F.",IF(D1899=$D$55,"G.",IF(D1899=$D$56,"H.","I."))))))))</f>
        <v>B.</v>
      </c>
      <c r="D1899" s="210" t="s">
        <v>969</v>
      </c>
      <c r="E1899" s="427"/>
      <c r="F1899" s="210" t="s">
        <v>1482</v>
      </c>
      <c r="G1899" s="427"/>
      <c r="H1899" s="3521"/>
      <c r="I1899" s="210"/>
      <c r="J1899" s="996">
        <f>J1900</f>
        <v>2673121.44</v>
      </c>
      <c r="K1899" s="2057"/>
      <c r="L1899" s="2030"/>
      <c r="M1899" s="2030"/>
      <c r="N1899" s="2030"/>
      <c r="R1899" s="1095" t="str">
        <f>IF(B1899="","",COUNTIF('Breakdown (B)'!$D$147:$D$1323,B1899))</f>
        <v/>
      </c>
    </row>
    <row r="1900" spans="1:18">
      <c r="B1900" s="3491"/>
      <c r="C1900" s="426"/>
      <c r="D1900" s="163">
        <v>3.5</v>
      </c>
      <c r="E1900" s="192" t="s">
        <v>1286</v>
      </c>
      <c r="F1900" s="164">
        <v>3.5</v>
      </c>
      <c r="G1900" s="165" t="s">
        <v>1545</v>
      </c>
      <c r="H1900" s="3521">
        <v>10.41</v>
      </c>
      <c r="I1900" s="196">
        <f>VLOOKUP(D1900,A18N3,10)</f>
        <v>256784</v>
      </c>
      <c r="J1900" s="196">
        <f>H1900*I1900</f>
        <v>2673121.44</v>
      </c>
      <c r="K1900" s="2053"/>
      <c r="L1900" s="2042"/>
      <c r="M1900" s="2042"/>
      <c r="N1900" s="2042"/>
      <c r="R1900" s="1095" t="str">
        <f>IF(B1900="","",COUNTIF('Breakdown (B)'!$D$147:$D$1323,B1900))</f>
        <v/>
      </c>
    </row>
    <row r="1901" spans="1:18" s="146" customFormat="1">
      <c r="B1901" s="3491"/>
      <c r="C1901" s="426"/>
      <c r="D1901" s="426"/>
      <c r="E1901" s="427"/>
      <c r="F1901" s="426"/>
      <c r="G1901" s="427"/>
      <c r="H1901" s="3521"/>
      <c r="I1901" s="426"/>
      <c r="J1901" s="426"/>
      <c r="K1901" s="2057"/>
      <c r="L1901" s="2030"/>
      <c r="M1901" s="2030"/>
      <c r="N1901" s="2030"/>
      <c r="R1901" s="1095" t="str">
        <f>IF(B1901="","",COUNTIF('Breakdown (B)'!$D$147:$D$1323,B1901))</f>
        <v/>
      </c>
    </row>
    <row r="1902" spans="1:18" s="147" customFormat="1">
      <c r="B1902" s="3491"/>
      <c r="C1902" s="555" t="str">
        <f>IF(D1902=$D$45,"A.",IF(D1902=$D$47,"B.",IF(D1902=$D$50,"C.",IF(D1902=$D$52,"D.",IF(D1902=$D$53,"E.",IF(D1902=$D$54,"F.",IF(D1902=$D$55,"G.",IF(D1902=$D$56,"H.","I."))))))))</f>
        <v>C.</v>
      </c>
      <c r="D1902" s="210" t="s">
        <v>970</v>
      </c>
      <c r="E1902" s="427"/>
      <c r="F1902" s="210" t="s">
        <v>1483</v>
      </c>
      <c r="G1902" s="427"/>
      <c r="H1902" s="3521"/>
      <c r="I1902" s="210"/>
      <c r="J1902" s="996">
        <f>SUM(J1903:J1906)</f>
        <v>505535.52494631871</v>
      </c>
      <c r="K1902" s="2057"/>
      <c r="L1902" s="2030"/>
      <c r="M1902" s="2030"/>
      <c r="N1902" s="2030"/>
      <c r="R1902" s="1095" t="str">
        <f>IF(B1902="","",COUNTIF('Breakdown (B)'!$D$147:$D$1323,B1902))</f>
        <v/>
      </c>
    </row>
    <row r="1903" spans="1:18" s="146" customFormat="1">
      <c r="B1903" s="3491"/>
      <c r="C1903" s="426"/>
      <c r="D1903" s="426" t="s">
        <v>159</v>
      </c>
      <c r="E1903" s="427" t="s">
        <v>789</v>
      </c>
      <c r="F1903" s="426" t="s">
        <v>1546</v>
      </c>
      <c r="G1903" s="427" t="s">
        <v>1547</v>
      </c>
      <c r="H1903" s="3521">
        <v>1.133</v>
      </c>
      <c r="I1903" s="426">
        <f t="shared" ref="I1903:I1905" si="77">VLOOKUP(D1903,equiment,15,0)</f>
        <v>353520.93033333332</v>
      </c>
      <c r="J1903" s="426">
        <f>H1903*I1903</f>
        <v>400539.21406766667</v>
      </c>
      <c r="K1903" s="2057"/>
      <c r="L1903" s="2030"/>
      <c r="M1903" s="2030"/>
      <c r="N1903" s="2030"/>
      <c r="R1903" s="1095" t="str">
        <f>IF(B1903="","",COUNTIF('Breakdown (B)'!$D$147:$D$1323,B1903))</f>
        <v/>
      </c>
    </row>
    <row r="1904" spans="1:18" s="146" customFormat="1">
      <c r="B1904" s="3491"/>
      <c r="C1904" s="426"/>
      <c r="D1904" s="426" t="s">
        <v>1139</v>
      </c>
      <c r="E1904" s="427" t="s">
        <v>789</v>
      </c>
      <c r="F1904" s="426" t="s">
        <v>1521</v>
      </c>
      <c r="G1904" s="427" t="s">
        <v>1547</v>
      </c>
      <c r="H1904" s="3521">
        <v>0.32</v>
      </c>
      <c r="I1904" s="426">
        <f t="shared" si="77"/>
        <v>246874.40090909091</v>
      </c>
      <c r="J1904" s="426">
        <f>H1904*I1904</f>
        <v>78999.808290909088</v>
      </c>
      <c r="K1904" s="2057"/>
      <c r="L1904" s="2030"/>
      <c r="M1904" s="2030"/>
      <c r="N1904" s="2030"/>
      <c r="R1904" s="1095" t="str">
        <f>IF(B1904="","",COUNTIF('Breakdown (B)'!$D$147:$D$1323,B1904))</f>
        <v/>
      </c>
    </row>
    <row r="1905" spans="1:18" s="146" customFormat="1">
      <c r="B1905" s="3491"/>
      <c r="C1905" s="426"/>
      <c r="D1905" s="426" t="s">
        <v>605</v>
      </c>
      <c r="E1905" s="427" t="s">
        <v>789</v>
      </c>
      <c r="F1905" s="426" t="s">
        <v>1295</v>
      </c>
      <c r="G1905" s="186" t="s">
        <v>1547</v>
      </c>
      <c r="H1905" s="3521">
        <v>0.04</v>
      </c>
      <c r="I1905" s="426">
        <f t="shared" si="77"/>
        <v>402101.03285714285</v>
      </c>
      <c r="J1905" s="426">
        <f>H1905*I1905</f>
        <v>16084.041314285714</v>
      </c>
      <c r="K1905" s="2057"/>
      <c r="L1905" s="2030"/>
      <c r="M1905" s="2030"/>
      <c r="N1905" s="2030"/>
      <c r="R1905" s="1095" t="str">
        <f>IF(B1905="","",COUNTIF('Breakdown (B)'!$D$147:$D$1323,B1905))</f>
        <v/>
      </c>
    </row>
    <row r="1906" spans="1:18" s="155" customFormat="1">
      <c r="B1906" s="3494"/>
      <c r="C1906" s="195"/>
      <c r="D1906" s="194" t="s">
        <v>900</v>
      </c>
      <c r="E1906" s="186" t="s">
        <v>1098</v>
      </c>
      <c r="F1906" s="194" t="s">
        <v>267</v>
      </c>
      <c r="G1906" s="186" t="s">
        <v>1098</v>
      </c>
      <c r="H1906" s="3522">
        <v>2</v>
      </c>
      <c r="I1906" s="162"/>
      <c r="J1906" s="196">
        <f>SUM(J1903:J1905)*H1906%</f>
        <v>9912.4612734572293</v>
      </c>
      <c r="K1906" s="2053"/>
      <c r="L1906" s="2042"/>
      <c r="M1906" s="2042"/>
      <c r="N1906" s="2042"/>
      <c r="O1906" s="156"/>
      <c r="R1906" s="1095" t="str">
        <f>IF(B1906="","",COUNTIF('Breakdown (B)'!$D$147:$D$1323,B1906))</f>
        <v/>
      </c>
    </row>
    <row r="1907" spans="1:18" s="146" customFormat="1">
      <c r="B1907" s="3491"/>
      <c r="C1907" s="426"/>
      <c r="D1907" s="426"/>
      <c r="E1907" s="427"/>
      <c r="F1907" s="426"/>
      <c r="G1907" s="427"/>
      <c r="H1907" s="3521"/>
      <c r="I1907" s="426"/>
      <c r="J1907" s="426"/>
      <c r="K1907" s="2057"/>
      <c r="L1907" s="2030"/>
      <c r="M1907" s="2030"/>
      <c r="N1907" s="2030"/>
      <c r="R1907" s="1095" t="str">
        <f>IF(B1907="","",COUNTIF('Breakdown (B)'!$D$147:$D$1323,B1907))</f>
        <v/>
      </c>
    </row>
    <row r="1908" spans="1:18" s="146" customFormat="1" hidden="1">
      <c r="B1908" s="3491"/>
      <c r="C1908" s="555" t="str">
        <f t="shared" ref="C1908:C1913" si="78">IF(D1908=$D$45,"A.",IF(D1908=$D$47,"B.",IF(D1908=$D$50,"C.",IF(D1908=$D$52,"D.",IF(D1908=$D$53,"E.",IF(D1908=$D$54,"F.",IF(D1908=$D$55,"G.",IF(D1908=$D$56,"H.","I."))))))))</f>
        <v>D.</v>
      </c>
      <c r="D1908" s="426" t="s">
        <v>539</v>
      </c>
      <c r="E1908" s="427"/>
      <c r="F1908" s="426" t="s">
        <v>542</v>
      </c>
      <c r="G1908" s="427"/>
      <c r="H1908" s="3521"/>
      <c r="I1908" s="426"/>
      <c r="J1908" s="426">
        <f>J1894+J1899+J1902</f>
        <v>19537663.334628135</v>
      </c>
      <c r="K1908" s="2057"/>
      <c r="L1908" s="2030"/>
      <c r="M1908" s="2030"/>
      <c r="N1908" s="2030"/>
      <c r="R1908" s="1095" t="str">
        <f>IF(B1908="","",COUNTIF('Breakdown (B)'!$D$147:$D$1323,B1908))</f>
        <v/>
      </c>
    </row>
    <row r="1909" spans="1:18" s="146" customFormat="1" hidden="1">
      <c r="B1909" s="3491"/>
      <c r="C1909" s="555" t="str">
        <f t="shared" si="78"/>
        <v>E.</v>
      </c>
      <c r="D1909" s="426" t="s">
        <v>499</v>
      </c>
      <c r="E1909" s="427"/>
      <c r="F1909" s="426" t="s">
        <v>500</v>
      </c>
      <c r="G1909" s="427"/>
      <c r="H1909" s="3521"/>
      <c r="I1909" s="426"/>
      <c r="J1909" s="426">
        <f>2%*J1908</f>
        <v>390753.26669256273</v>
      </c>
      <c r="K1909" s="2057"/>
      <c r="L1909" s="2030"/>
      <c r="M1909" s="2030"/>
      <c r="N1909" s="2030"/>
      <c r="R1909" s="1095" t="str">
        <f>IF(B1909="","",COUNTIF('Breakdown (B)'!$D$147:$D$1323,B1909))</f>
        <v/>
      </c>
    </row>
    <row r="1910" spans="1:18" s="146" customFormat="1" hidden="1">
      <c r="B1910" s="3491"/>
      <c r="C1910" s="555" t="str">
        <f t="shared" si="78"/>
        <v>F.</v>
      </c>
      <c r="D1910" s="426" t="s">
        <v>540</v>
      </c>
      <c r="E1910" s="427"/>
      <c r="F1910" s="426" t="s">
        <v>543</v>
      </c>
      <c r="G1910" s="427"/>
      <c r="H1910" s="3521"/>
      <c r="I1910" s="426"/>
      <c r="J1910" s="426">
        <f>SUM(J1908:J1909)</f>
        <v>19928416.601320699</v>
      </c>
      <c r="K1910" s="2057"/>
      <c r="L1910" s="2030"/>
      <c r="M1910" s="2030"/>
      <c r="N1910" s="2030"/>
      <c r="R1910" s="1095" t="str">
        <f>IF(B1910="","",COUNTIF('Breakdown (B)'!$D$147:$D$1323,B1910))</f>
        <v/>
      </c>
    </row>
    <row r="1911" spans="1:18" s="146" customFormat="1" hidden="1">
      <c r="B1911" s="3491"/>
      <c r="C1911" s="555" t="str">
        <f t="shared" si="78"/>
        <v>G.</v>
      </c>
      <c r="D1911" s="426" t="s">
        <v>541</v>
      </c>
      <c r="E1911" s="427"/>
      <c r="F1911" s="426" t="s">
        <v>544</v>
      </c>
      <c r="G1911" s="427"/>
      <c r="H1911" s="3521"/>
      <c r="I1911" s="426"/>
      <c r="J1911" s="426">
        <f>5.5%*J1910</f>
        <v>1096062.9130726384</v>
      </c>
      <c r="K1911" s="2057"/>
      <c r="L1911" s="2030"/>
      <c r="M1911" s="2030"/>
      <c r="N1911" s="2030"/>
      <c r="R1911" s="1095" t="str">
        <f>IF(B1911="","",COUNTIF('Breakdown (B)'!$D$147:$D$1323,B1911))</f>
        <v/>
      </c>
    </row>
    <row r="1912" spans="1:18" s="146" customFormat="1" hidden="1">
      <c r="B1912" s="3491"/>
      <c r="C1912" s="555" t="str">
        <f t="shared" si="78"/>
        <v>H.</v>
      </c>
      <c r="D1912" s="426" t="s">
        <v>479</v>
      </c>
      <c r="E1912" s="427"/>
      <c r="F1912" s="426" t="s">
        <v>478</v>
      </c>
      <c r="G1912" s="427"/>
      <c r="H1912" s="3521"/>
      <c r="I1912" s="426"/>
      <c r="J1912" s="426">
        <f>6%*SUM(J1910:J1911)</f>
        <v>1261468.7708636001</v>
      </c>
      <c r="K1912" s="2057"/>
      <c r="L1912" s="2030"/>
      <c r="M1912" s="2030"/>
      <c r="N1912" s="2030"/>
      <c r="R1912" s="1095" t="str">
        <f>IF(B1912="","",COUNTIF('Breakdown (B)'!$D$147:$D$1323,B1912))</f>
        <v/>
      </c>
    </row>
    <row r="1913" spans="1:18" s="146" customFormat="1" hidden="1">
      <c r="B1913" s="3491"/>
      <c r="C1913" s="555" t="str">
        <f t="shared" si="78"/>
        <v>I.</v>
      </c>
      <c r="D1913" s="426" t="s">
        <v>1370</v>
      </c>
      <c r="E1913" s="427"/>
      <c r="F1913" s="426" t="s">
        <v>440</v>
      </c>
      <c r="G1913" s="427"/>
      <c r="H1913" s="3521"/>
      <c r="I1913" s="426"/>
      <c r="J1913" s="426">
        <f>SUM(J1910:J1912)</f>
        <v>22285948.285256937</v>
      </c>
      <c r="K1913" s="2057"/>
      <c r="L1913" s="2030"/>
      <c r="M1913" s="2030"/>
      <c r="N1913" s="2030"/>
      <c r="R1913" s="1095" t="str">
        <f>IF(B1913="","",COUNTIF('Breakdown (B)'!$D$147:$D$1323,B1913))</f>
        <v/>
      </c>
    </row>
    <row r="1914" spans="1:18" ht="15" hidden="1" customHeight="1">
      <c r="B1914" s="3491"/>
      <c r="C1914" s="159" t="s">
        <v>1666</v>
      </c>
      <c r="D1914" s="168" t="s">
        <v>1667</v>
      </c>
      <c r="E1914" s="192"/>
      <c r="F1914" s="168" t="s">
        <v>1668</v>
      </c>
      <c r="G1914" s="192"/>
      <c r="H1914" s="3522"/>
      <c r="I1914" s="196"/>
      <c r="J1914" s="196">
        <f>J1913*10%</f>
        <v>2228594.8285256936</v>
      </c>
      <c r="K1914" s="2053"/>
      <c r="L1914" s="2030"/>
      <c r="M1914" s="2030"/>
      <c r="N1914" s="2030"/>
      <c r="O1914" s="146"/>
      <c r="R1914" s="1095" t="str">
        <f>IF(B1914="","",COUNTIF('Breakdown (B)'!$D$147:$D$1323,B1914))</f>
        <v/>
      </c>
    </row>
    <row r="1915" spans="1:18" ht="15" hidden="1" customHeight="1">
      <c r="B1915" s="3491"/>
      <c r="C1915" s="159" t="s">
        <v>2653</v>
      </c>
      <c r="D1915" s="168" t="s">
        <v>2652</v>
      </c>
      <c r="E1915" s="192"/>
      <c r="F1915" s="168" t="s">
        <v>2654</v>
      </c>
      <c r="G1915" s="192"/>
      <c r="H1915" s="3522"/>
      <c r="I1915" s="196"/>
      <c r="J1915" s="196">
        <f>SUM(J1913:J1914)*2%</f>
        <v>490290.86227565259</v>
      </c>
      <c r="K1915" s="2053"/>
      <c r="L1915" s="2030"/>
      <c r="M1915" s="2030"/>
      <c r="N1915" s="2030"/>
      <c r="O1915" s="146"/>
      <c r="R1915" s="1095" t="str">
        <f>IF(B1915="","",COUNTIF('Breakdown (B)'!$D$147:$D$1323,B1915))</f>
        <v/>
      </c>
    </row>
    <row r="1916" spans="1:18" s="155" customFormat="1" ht="13.5" hidden="1" customHeight="1">
      <c r="B1916" s="3492"/>
      <c r="C1916" s="428">
        <f>B1893</f>
        <v>88</v>
      </c>
      <c r="D1916" s="210" t="s">
        <v>1669</v>
      </c>
      <c r="E1916" s="175"/>
      <c r="F1916" s="210" t="s">
        <v>1670</v>
      </c>
      <c r="G1916" s="175"/>
      <c r="H1916" s="3523"/>
      <c r="I1916" s="198"/>
      <c r="J1916" s="198">
        <f>SUM(J1913:J1915)</f>
        <v>25004833.976058282</v>
      </c>
      <c r="K1916" s="2053"/>
      <c r="L1916" s="2030"/>
      <c r="M1916" s="2030"/>
      <c r="N1916" s="2030"/>
      <c r="O1916" s="147"/>
      <c r="R1916" s="1095" t="str">
        <f>IF(B1916="","",COUNTIF('Breakdown (B)'!$D$147:$D$1323,B1916))</f>
        <v/>
      </c>
    </row>
    <row r="1917" spans="1:18" s="146" customFormat="1" hidden="1">
      <c r="B1917" s="3491"/>
      <c r="C1917" s="426"/>
      <c r="D1917" s="426"/>
      <c r="E1917" s="427"/>
      <c r="F1917" s="426"/>
      <c r="G1917" s="427"/>
      <c r="H1917" s="3521"/>
      <c r="I1917" s="426"/>
      <c r="J1917" s="426"/>
      <c r="K1917" s="2057"/>
      <c r="L1917" s="2030"/>
      <c r="M1917" s="2030"/>
      <c r="N1917" s="2030"/>
      <c r="R1917" s="1095" t="str">
        <f>IF(B1917="","",COUNTIF('Breakdown (B)'!$D$147:$D$1323,B1917))</f>
        <v/>
      </c>
    </row>
    <row r="1918" spans="1:18" s="1088" customFormat="1" ht="25.5">
      <c r="A1918" s="1088" t="s">
        <v>1244</v>
      </c>
      <c r="B1918" s="3490">
        <f>B1893+1</f>
        <v>89</v>
      </c>
      <c r="C1918" s="1089" t="s">
        <v>2772</v>
      </c>
      <c r="D1918" s="1090" t="s">
        <v>2072</v>
      </c>
      <c r="E1918" s="1091" t="s">
        <v>368</v>
      </c>
      <c r="F1918" s="1090" t="s">
        <v>2073</v>
      </c>
      <c r="G1918" s="1092" t="s">
        <v>1544</v>
      </c>
      <c r="H1918" s="3520"/>
      <c r="I1918" s="1093"/>
      <c r="J1918" s="1093"/>
      <c r="K1918" s="2052">
        <f>J1919</f>
        <v>16388242.73331818</v>
      </c>
      <c r="L1918" s="2043">
        <f>J1924</f>
        <v>2354709.2799999998</v>
      </c>
      <c r="M1918" s="2043">
        <f>J1927</f>
        <v>581716.62842557509</v>
      </c>
      <c r="N1918" s="2043"/>
      <c r="O1918" s="1094">
        <f>J1927</f>
        <v>581716.62842557509</v>
      </c>
      <c r="P1918" s="1088">
        <f>IF(B1918=" ",0,(M1918+N1918+O1918)*1.02*1.055*1.06*1.1)</f>
        <v>1459797.6352953117</v>
      </c>
      <c r="R1918" s="1095">
        <f>IF(B1918="","",COUNTIF('Breakdown (B)'!$D$147:$D$1323,B1918))</f>
        <v>2</v>
      </c>
    </row>
    <row r="1919" spans="1:18" s="147" customFormat="1">
      <c r="B1919" s="3491"/>
      <c r="C1919" s="555" t="str">
        <f>IF(D1919=$D$45,"A.",IF(D1919=$D$47,"B.",IF(D1919=$D$50,"C.",IF(D1919=$D$52,"D.",IF(D1919=$D$53,"E.",IF(D1919=$D$54,"F.",IF(D1919=$D$55,"G.",IF(D1919=$D$56,"H.","I."))))))))</f>
        <v>A.</v>
      </c>
      <c r="D1919" s="210" t="s">
        <v>1479</v>
      </c>
      <c r="E1919" s="427"/>
      <c r="F1919" s="210" t="s">
        <v>64</v>
      </c>
      <c r="G1919" s="427"/>
      <c r="H1919" s="3521"/>
      <c r="I1919" s="210"/>
      <c r="J1919" s="996">
        <f>SUM(J1920:J1922)</f>
        <v>16388242.73331818</v>
      </c>
      <c r="K1919" s="2057"/>
      <c r="L1919" s="2030"/>
      <c r="M1919" s="2030"/>
      <c r="N1919" s="2030"/>
      <c r="R1919" s="1095" t="str">
        <f>IF(B1919="","",COUNTIF('Breakdown (B)'!$D$147:$D$1323,B1919))</f>
        <v/>
      </c>
    </row>
    <row r="1920" spans="1:18" s="146" customFormat="1">
      <c r="B1920" s="3491"/>
      <c r="C1920" s="426"/>
      <c r="D1920" s="426" t="s">
        <v>1446</v>
      </c>
      <c r="E1920" s="427" t="s">
        <v>1075</v>
      </c>
      <c r="F1920" s="426" t="s">
        <v>1445</v>
      </c>
      <c r="G1920" s="427" t="s">
        <v>1075</v>
      </c>
      <c r="H1920" s="3521">
        <v>1020</v>
      </c>
      <c r="I1920" s="426">
        <f>VLOOKUP(D1920,material1,8,0)</f>
        <v>15644.980779545453</v>
      </c>
      <c r="J1920" s="426">
        <f>H1920*I1920</f>
        <v>15957880.395136362</v>
      </c>
      <c r="K1920" s="2057"/>
      <c r="L1920" s="2030"/>
      <c r="M1920" s="2030"/>
      <c r="N1920" s="2030"/>
      <c r="R1920" s="1095" t="str">
        <f>IF(B1920="","",COUNTIF('Breakdown (B)'!$D$147:$D$1323,B1920))</f>
        <v/>
      </c>
    </row>
    <row r="1921" spans="2:18" s="146" customFormat="1">
      <c r="B1921" s="3491"/>
      <c r="C1921" s="426"/>
      <c r="D1921" s="426" t="s">
        <v>1171</v>
      </c>
      <c r="E1921" s="427" t="s">
        <v>384</v>
      </c>
      <c r="F1921" s="426" t="s">
        <v>911</v>
      </c>
      <c r="G1921" s="427" t="s">
        <v>384</v>
      </c>
      <c r="H1921" s="3521">
        <v>14.28</v>
      </c>
      <c r="I1921" s="426">
        <f>VLOOKUP(D1921,material1,8,0)</f>
        <v>20909</v>
      </c>
      <c r="J1921" s="426">
        <f>H1921*I1921</f>
        <v>298580.51999999996</v>
      </c>
      <c r="K1921" s="2057"/>
      <c r="L1921" s="2030"/>
      <c r="M1921" s="2030"/>
      <c r="N1921" s="2030"/>
      <c r="R1921" s="1095" t="str">
        <f>IF(B1921="","",COUNTIF('Breakdown (B)'!$D$147:$D$1323,B1921))</f>
        <v/>
      </c>
    </row>
    <row r="1922" spans="2:18" s="146" customFormat="1">
      <c r="B1922" s="3491"/>
      <c r="C1922" s="426"/>
      <c r="D1922" s="426" t="s">
        <v>1396</v>
      </c>
      <c r="E1922" s="427" t="s">
        <v>1075</v>
      </c>
      <c r="F1922" s="426" t="s">
        <v>909</v>
      </c>
      <c r="G1922" s="427" t="s">
        <v>1075</v>
      </c>
      <c r="H1922" s="3521">
        <v>6.04</v>
      </c>
      <c r="I1922" s="426">
        <f>VLOOKUP(D1922,material1,8,0)</f>
        <v>21818.181818181816</v>
      </c>
      <c r="J1922" s="426">
        <f>H1922*I1922</f>
        <v>131781.81818181818</v>
      </c>
      <c r="K1922" s="2057"/>
      <c r="L1922" s="2030"/>
      <c r="M1922" s="2030"/>
      <c r="N1922" s="2030"/>
      <c r="R1922" s="1095" t="str">
        <f>IF(B1922="","",COUNTIF('Breakdown (B)'!$D$147:$D$1323,B1922))</f>
        <v/>
      </c>
    </row>
    <row r="1923" spans="2:18" s="146" customFormat="1">
      <c r="B1923" s="3491"/>
      <c r="C1923" s="426"/>
      <c r="D1923" s="426"/>
      <c r="E1923" s="427"/>
      <c r="F1923" s="426"/>
      <c r="G1923" s="427"/>
      <c r="H1923" s="3521"/>
      <c r="I1923" s="426"/>
      <c r="J1923" s="426"/>
      <c r="K1923" s="2057"/>
      <c r="L1923" s="2030"/>
      <c r="M1923" s="2030"/>
      <c r="N1923" s="2030"/>
      <c r="R1923" s="1095" t="str">
        <f>IF(B1923="","",COUNTIF('Breakdown (B)'!$D$147:$D$1323,B1923))</f>
        <v/>
      </c>
    </row>
    <row r="1924" spans="2:18" s="147" customFormat="1">
      <c r="B1924" s="3491"/>
      <c r="C1924" s="555" t="str">
        <f>IF(D1924=$D$45,"A.",IF(D1924=$D$47,"B.",IF(D1924=$D$50,"C.",IF(D1924=$D$52,"D.",IF(D1924=$D$53,"E.",IF(D1924=$D$54,"F.",IF(D1924=$D$55,"G.",IF(D1924=$D$56,"H.","I."))))))))</f>
        <v>B.</v>
      </c>
      <c r="D1924" s="210" t="s">
        <v>969</v>
      </c>
      <c r="E1924" s="427"/>
      <c r="F1924" s="210" t="s">
        <v>1482</v>
      </c>
      <c r="G1924" s="427"/>
      <c r="H1924" s="3521"/>
      <c r="I1924" s="210"/>
      <c r="J1924" s="996">
        <f>J1925</f>
        <v>2354709.2799999998</v>
      </c>
      <c r="K1924" s="2057"/>
      <c r="L1924" s="2030"/>
      <c r="M1924" s="2030"/>
      <c r="N1924" s="2030"/>
      <c r="R1924" s="1095" t="str">
        <f>IF(B1924="","",COUNTIF('Breakdown (B)'!$D$147:$D$1323,B1924))</f>
        <v/>
      </c>
    </row>
    <row r="1925" spans="2:18">
      <c r="B1925" s="3491"/>
      <c r="C1925" s="426"/>
      <c r="D1925" s="163">
        <v>3.5</v>
      </c>
      <c r="E1925" s="192" t="s">
        <v>1286</v>
      </c>
      <c r="F1925" s="164">
        <v>3.5</v>
      </c>
      <c r="G1925" s="165" t="s">
        <v>1545</v>
      </c>
      <c r="H1925" s="3521">
        <v>9.17</v>
      </c>
      <c r="I1925" s="196">
        <f>VLOOKUP(D1925,A18N3,10)</f>
        <v>256784</v>
      </c>
      <c r="J1925" s="196">
        <f>H1925*I1925</f>
        <v>2354709.2799999998</v>
      </c>
      <c r="K1925" s="2053"/>
      <c r="L1925" s="2042"/>
      <c r="M1925" s="2042"/>
      <c r="N1925" s="2042"/>
      <c r="R1925" s="1095" t="str">
        <f>IF(B1925="","",COUNTIF('Breakdown (B)'!$D$147:$D$1323,B1925))</f>
        <v/>
      </c>
    </row>
    <row r="1926" spans="2:18" s="146" customFormat="1">
      <c r="B1926" s="3491"/>
      <c r="C1926" s="426"/>
      <c r="D1926" s="426"/>
      <c r="E1926" s="427"/>
      <c r="F1926" s="426"/>
      <c r="G1926" s="427"/>
      <c r="H1926" s="3521"/>
      <c r="I1926" s="426"/>
      <c r="J1926" s="426"/>
      <c r="K1926" s="2057"/>
      <c r="L1926" s="2030"/>
      <c r="M1926" s="2030"/>
      <c r="N1926" s="2030"/>
      <c r="R1926" s="1095" t="str">
        <f>IF(B1926="","",COUNTIF('Breakdown (B)'!$D$147:$D$1323,B1926))</f>
        <v/>
      </c>
    </row>
    <row r="1927" spans="2:18" s="147" customFormat="1">
      <c r="B1927" s="3491"/>
      <c r="C1927" s="555" t="str">
        <f>IF(D1927=$D$45,"A.",IF(D1927=$D$47,"B.",IF(D1927=$D$50,"C.",IF(D1927=$D$52,"D.",IF(D1927=$D$53,"E.",IF(D1927=$D$54,"F.",IF(D1927=$D$55,"G.",IF(D1927=$D$56,"H.","I."))))))))</f>
        <v>C.</v>
      </c>
      <c r="D1927" s="210" t="s">
        <v>970</v>
      </c>
      <c r="E1927" s="427"/>
      <c r="F1927" s="210" t="s">
        <v>1483</v>
      </c>
      <c r="G1927" s="427"/>
      <c r="H1927" s="3521"/>
      <c r="I1927" s="210"/>
      <c r="J1927" s="996">
        <f>SUM(J1928:J1931)</f>
        <v>581716.62842557509</v>
      </c>
      <c r="K1927" s="2057"/>
      <c r="L1927" s="2030"/>
      <c r="M1927" s="2030"/>
      <c r="N1927" s="2030"/>
      <c r="R1927" s="1095" t="str">
        <f>IF(B1927="","",COUNTIF('Breakdown (B)'!$D$147:$D$1323,B1927))</f>
        <v/>
      </c>
    </row>
    <row r="1928" spans="2:18" s="146" customFormat="1">
      <c r="B1928" s="3491"/>
      <c r="C1928" s="426"/>
      <c r="D1928" s="426" t="s">
        <v>159</v>
      </c>
      <c r="E1928" s="427" t="s">
        <v>789</v>
      </c>
      <c r="F1928" s="426" t="s">
        <v>1546</v>
      </c>
      <c r="G1928" s="427" t="s">
        <v>1547</v>
      </c>
      <c r="H1928" s="3521">
        <v>1.456</v>
      </c>
      <c r="I1928" s="426">
        <f t="shared" ref="I1928:I1930" si="79">VLOOKUP(D1928,equiment,15,0)</f>
        <v>353520.93033333332</v>
      </c>
      <c r="J1928" s="426">
        <f>H1928*I1928</f>
        <v>514726.47456533328</v>
      </c>
      <c r="K1928" s="2057"/>
      <c r="L1928" s="2030"/>
      <c r="M1928" s="2030"/>
      <c r="N1928" s="2030"/>
      <c r="R1928" s="1095" t="str">
        <f>IF(B1928="","",COUNTIF('Breakdown (B)'!$D$147:$D$1323,B1928))</f>
        <v/>
      </c>
    </row>
    <row r="1929" spans="2:18" s="146" customFormat="1">
      <c r="B1929" s="3491"/>
      <c r="C1929" s="426"/>
      <c r="D1929" s="426" t="s">
        <v>1139</v>
      </c>
      <c r="E1929" s="427" t="s">
        <v>789</v>
      </c>
      <c r="F1929" s="426" t="s">
        <v>1521</v>
      </c>
      <c r="G1929" s="427" t="s">
        <v>1547</v>
      </c>
      <c r="H1929" s="3521">
        <v>0.16</v>
      </c>
      <c r="I1929" s="426">
        <f t="shared" si="79"/>
        <v>246874.40090909091</v>
      </c>
      <c r="J1929" s="426">
        <f>H1929*I1929</f>
        <v>39499.904145454544</v>
      </c>
      <c r="K1929" s="2057"/>
      <c r="L1929" s="2030"/>
      <c r="M1929" s="2030"/>
      <c r="N1929" s="2030"/>
      <c r="R1929" s="1095" t="str">
        <f>IF(B1929="","",COUNTIF('Breakdown (B)'!$D$147:$D$1323,B1929))</f>
        <v/>
      </c>
    </row>
    <row r="1930" spans="2:18" s="146" customFormat="1">
      <c r="B1930" s="3491"/>
      <c r="C1930" s="426"/>
      <c r="D1930" s="426" t="s">
        <v>605</v>
      </c>
      <c r="E1930" s="427" t="s">
        <v>789</v>
      </c>
      <c r="F1930" s="426" t="s">
        <v>1295</v>
      </c>
      <c r="G1930" s="186" t="s">
        <v>1547</v>
      </c>
      <c r="H1930" s="3521">
        <v>0.04</v>
      </c>
      <c r="I1930" s="426">
        <f t="shared" si="79"/>
        <v>402101.03285714285</v>
      </c>
      <c r="J1930" s="426">
        <f>H1930*I1930</f>
        <v>16084.041314285714</v>
      </c>
      <c r="K1930" s="2057"/>
      <c r="L1930" s="2030"/>
      <c r="M1930" s="2030"/>
      <c r="N1930" s="2030"/>
      <c r="R1930" s="1095" t="str">
        <f>IF(B1930="","",COUNTIF('Breakdown (B)'!$D$147:$D$1323,B1930))</f>
        <v/>
      </c>
    </row>
    <row r="1931" spans="2:18" s="155" customFormat="1">
      <c r="B1931" s="3494"/>
      <c r="C1931" s="195"/>
      <c r="D1931" s="194" t="s">
        <v>900</v>
      </c>
      <c r="E1931" s="186" t="s">
        <v>1098</v>
      </c>
      <c r="F1931" s="194" t="s">
        <v>267</v>
      </c>
      <c r="G1931" s="186" t="s">
        <v>1098</v>
      </c>
      <c r="H1931" s="3522">
        <v>2</v>
      </c>
      <c r="I1931" s="162"/>
      <c r="J1931" s="196">
        <f>SUM(J1928:J1930)*H1931%</f>
        <v>11406.208400501471</v>
      </c>
      <c r="K1931" s="2053"/>
      <c r="L1931" s="2042"/>
      <c r="M1931" s="2042"/>
      <c r="N1931" s="2042"/>
      <c r="O1931" s="156"/>
      <c r="R1931" s="1095" t="str">
        <f>IF(B1931="","",COUNTIF('Breakdown (B)'!$D$147:$D$1323,B1931))</f>
        <v/>
      </c>
    </row>
    <row r="1932" spans="2:18" s="146" customFormat="1">
      <c r="B1932" s="3491"/>
      <c r="C1932" s="426"/>
      <c r="D1932" s="426"/>
      <c r="E1932" s="427"/>
      <c r="F1932" s="426"/>
      <c r="G1932" s="427"/>
      <c r="H1932" s="3521"/>
      <c r="I1932" s="426"/>
      <c r="J1932" s="426"/>
      <c r="K1932" s="2057"/>
      <c r="L1932" s="2030"/>
      <c r="M1932" s="2030"/>
      <c r="N1932" s="2030"/>
      <c r="R1932" s="1095" t="str">
        <f>IF(B1932="","",COUNTIF('Breakdown (B)'!$D$147:$D$1323,B1932))</f>
        <v/>
      </c>
    </row>
    <row r="1933" spans="2:18" s="146" customFormat="1" hidden="1">
      <c r="B1933" s="3491"/>
      <c r="C1933" s="555" t="str">
        <f t="shared" ref="C1933:C1938" si="80">IF(D1933=$D$45,"A.",IF(D1933=$D$47,"B.",IF(D1933=$D$50,"C.",IF(D1933=$D$52,"D.",IF(D1933=$D$53,"E.",IF(D1933=$D$54,"F.",IF(D1933=$D$55,"G.",IF(D1933=$D$56,"H.","I."))))))))</f>
        <v>D.</v>
      </c>
      <c r="D1933" s="426" t="s">
        <v>539</v>
      </c>
      <c r="E1933" s="427"/>
      <c r="F1933" s="426" t="s">
        <v>542</v>
      </c>
      <c r="G1933" s="427"/>
      <c r="H1933" s="3521"/>
      <c r="I1933" s="426"/>
      <c r="J1933" s="426">
        <f>J1919+J1924+J1927</f>
        <v>19324668.641743757</v>
      </c>
      <c r="K1933" s="2057"/>
      <c r="L1933" s="2030"/>
      <c r="M1933" s="2030"/>
      <c r="N1933" s="2030"/>
      <c r="R1933" s="1095" t="str">
        <f>IF(B1933="","",COUNTIF('Breakdown (B)'!$D$147:$D$1323,B1933))</f>
        <v/>
      </c>
    </row>
    <row r="1934" spans="2:18" s="146" customFormat="1" hidden="1">
      <c r="B1934" s="3491"/>
      <c r="C1934" s="555" t="str">
        <f t="shared" si="80"/>
        <v>E.</v>
      </c>
      <c r="D1934" s="426" t="s">
        <v>499</v>
      </c>
      <c r="E1934" s="427"/>
      <c r="F1934" s="426" t="s">
        <v>500</v>
      </c>
      <c r="G1934" s="427"/>
      <c r="H1934" s="3521"/>
      <c r="I1934" s="426"/>
      <c r="J1934" s="426">
        <f>2%*J1933</f>
        <v>386493.37283487513</v>
      </c>
      <c r="K1934" s="2057"/>
      <c r="L1934" s="2030"/>
      <c r="M1934" s="2030"/>
      <c r="N1934" s="2030"/>
      <c r="R1934" s="1095" t="str">
        <f>IF(B1934="","",COUNTIF('Breakdown (B)'!$D$147:$D$1323,B1934))</f>
        <v/>
      </c>
    </row>
    <row r="1935" spans="2:18" s="146" customFormat="1" hidden="1">
      <c r="B1935" s="3491"/>
      <c r="C1935" s="555" t="str">
        <f t="shared" si="80"/>
        <v>F.</v>
      </c>
      <c r="D1935" s="426" t="s">
        <v>540</v>
      </c>
      <c r="E1935" s="427"/>
      <c r="F1935" s="426" t="s">
        <v>543</v>
      </c>
      <c r="G1935" s="427"/>
      <c r="H1935" s="3521"/>
      <c r="I1935" s="426"/>
      <c r="J1935" s="426">
        <f>SUM(J1933:J1934)</f>
        <v>19711162.014578633</v>
      </c>
      <c r="K1935" s="2057"/>
      <c r="L1935" s="2030"/>
      <c r="M1935" s="2030"/>
      <c r="N1935" s="2030"/>
      <c r="R1935" s="1095" t="str">
        <f>IF(B1935="","",COUNTIF('Breakdown (B)'!$D$147:$D$1323,B1935))</f>
        <v/>
      </c>
    </row>
    <row r="1936" spans="2:18" s="146" customFormat="1" hidden="1">
      <c r="B1936" s="3491"/>
      <c r="C1936" s="555" t="str">
        <f t="shared" si="80"/>
        <v>G.</v>
      </c>
      <c r="D1936" s="426" t="s">
        <v>541</v>
      </c>
      <c r="E1936" s="427"/>
      <c r="F1936" s="426" t="s">
        <v>544</v>
      </c>
      <c r="G1936" s="427"/>
      <c r="H1936" s="3521"/>
      <c r="I1936" s="426"/>
      <c r="J1936" s="426">
        <f>5.5%*J1935</f>
        <v>1084113.9108018249</v>
      </c>
      <c r="K1936" s="2057"/>
      <c r="L1936" s="2030"/>
      <c r="M1936" s="2030"/>
      <c r="N1936" s="2030"/>
      <c r="R1936" s="1095" t="str">
        <f>IF(B1936="","",COUNTIF('Breakdown (B)'!$D$147:$D$1323,B1936))</f>
        <v/>
      </c>
    </row>
    <row r="1937" spans="1:18" s="146" customFormat="1" hidden="1">
      <c r="B1937" s="3491"/>
      <c r="C1937" s="555" t="str">
        <f t="shared" si="80"/>
        <v>H.</v>
      </c>
      <c r="D1937" s="426" t="s">
        <v>479</v>
      </c>
      <c r="E1937" s="427"/>
      <c r="F1937" s="426" t="s">
        <v>478</v>
      </c>
      <c r="G1937" s="427"/>
      <c r="H1937" s="3521"/>
      <c r="I1937" s="426"/>
      <c r="J1937" s="426">
        <f>6%*SUM(J1935:J1936)</f>
        <v>1247716.5555228274</v>
      </c>
      <c r="K1937" s="2057"/>
      <c r="L1937" s="2030"/>
      <c r="M1937" s="2030"/>
      <c r="N1937" s="2030"/>
      <c r="R1937" s="1095" t="str">
        <f>IF(B1937="","",COUNTIF('Breakdown (B)'!$D$147:$D$1323,B1937))</f>
        <v/>
      </c>
    </row>
    <row r="1938" spans="1:18" s="146" customFormat="1" hidden="1">
      <c r="B1938" s="3491"/>
      <c r="C1938" s="555" t="str">
        <f t="shared" si="80"/>
        <v>I.</v>
      </c>
      <c r="D1938" s="426" t="s">
        <v>1370</v>
      </c>
      <c r="E1938" s="427"/>
      <c r="F1938" s="426" t="s">
        <v>440</v>
      </c>
      <c r="G1938" s="427"/>
      <c r="H1938" s="3521"/>
      <c r="I1938" s="426"/>
      <c r="J1938" s="426">
        <f>SUM(J1935:J1937)</f>
        <v>22042992.480903283</v>
      </c>
      <c r="K1938" s="2057"/>
      <c r="L1938" s="2030"/>
      <c r="M1938" s="2030"/>
      <c r="N1938" s="2030"/>
      <c r="R1938" s="1095" t="str">
        <f>IF(B1938="","",COUNTIF('Breakdown (B)'!$D$147:$D$1323,B1938))</f>
        <v/>
      </c>
    </row>
    <row r="1939" spans="1:18" ht="15" hidden="1" customHeight="1">
      <c r="B1939" s="3491"/>
      <c r="C1939" s="159" t="s">
        <v>1666</v>
      </c>
      <c r="D1939" s="168" t="s">
        <v>1667</v>
      </c>
      <c r="E1939" s="192"/>
      <c r="F1939" s="168" t="s">
        <v>1668</v>
      </c>
      <c r="G1939" s="192"/>
      <c r="H1939" s="3522"/>
      <c r="I1939" s="196"/>
      <c r="J1939" s="196">
        <f>J1938*10%</f>
        <v>2204299.2480903282</v>
      </c>
      <c r="K1939" s="2053"/>
      <c r="L1939" s="2030"/>
      <c r="M1939" s="2030"/>
      <c r="N1939" s="2030"/>
      <c r="O1939" s="146"/>
      <c r="R1939" s="1095" t="str">
        <f>IF(B1939="","",COUNTIF('Breakdown (B)'!$D$147:$D$1323,B1939))</f>
        <v/>
      </c>
    </row>
    <row r="1940" spans="1:18" ht="15" hidden="1" customHeight="1">
      <c r="B1940" s="3491"/>
      <c r="C1940" s="159" t="s">
        <v>2653</v>
      </c>
      <c r="D1940" s="168" t="s">
        <v>2652</v>
      </c>
      <c r="E1940" s="192"/>
      <c r="F1940" s="168" t="s">
        <v>2654</v>
      </c>
      <c r="G1940" s="192"/>
      <c r="H1940" s="3522"/>
      <c r="I1940" s="196"/>
      <c r="J1940" s="196">
        <f>SUM(J1938:J1939)*2%</f>
        <v>484945.8345798722</v>
      </c>
      <c r="K1940" s="2053"/>
      <c r="L1940" s="2030"/>
      <c r="M1940" s="2030"/>
      <c r="N1940" s="2030"/>
      <c r="O1940" s="146"/>
      <c r="R1940" s="1095" t="str">
        <f>IF(B1940="","",COUNTIF('Breakdown (B)'!$D$147:$D$1323,B1940))</f>
        <v/>
      </c>
    </row>
    <row r="1941" spans="1:18" s="155" customFormat="1" ht="13.5" hidden="1" customHeight="1">
      <c r="B1941" s="3492"/>
      <c r="C1941" s="428">
        <f>B1918</f>
        <v>89</v>
      </c>
      <c r="D1941" s="210" t="s">
        <v>1669</v>
      </c>
      <c r="E1941" s="175"/>
      <c r="F1941" s="210" t="s">
        <v>1670</v>
      </c>
      <c r="G1941" s="175"/>
      <c r="H1941" s="3523"/>
      <c r="I1941" s="198"/>
      <c r="J1941" s="198">
        <f>SUM(J1938:J1940)</f>
        <v>24732237.563573483</v>
      </c>
      <c r="K1941" s="2053"/>
      <c r="L1941" s="2030"/>
      <c r="M1941" s="2030"/>
      <c r="N1941" s="2030"/>
      <c r="O1941" s="147"/>
      <c r="R1941" s="1095" t="str">
        <f>IF(B1941="","",COUNTIF('Breakdown (B)'!$D$147:$D$1323,B1941))</f>
        <v/>
      </c>
    </row>
    <row r="1942" spans="1:18" s="146" customFormat="1" hidden="1">
      <c r="B1942" s="3491"/>
      <c r="C1942" s="426"/>
      <c r="D1942" s="426"/>
      <c r="E1942" s="427"/>
      <c r="F1942" s="426"/>
      <c r="G1942" s="427"/>
      <c r="H1942" s="3521"/>
      <c r="I1942" s="426"/>
      <c r="J1942" s="426"/>
      <c r="K1942" s="2057"/>
      <c r="L1942" s="2030"/>
      <c r="M1942" s="2030"/>
      <c r="N1942" s="2030"/>
      <c r="R1942" s="1095" t="str">
        <f>IF(B1942="","",COUNTIF('Breakdown (B)'!$D$147:$D$1323,B1942))</f>
        <v/>
      </c>
    </row>
    <row r="1943" spans="1:18" s="1088" customFormat="1" ht="25.5">
      <c r="A1943" s="1088" t="s">
        <v>1244</v>
      </c>
      <c r="B1943" s="3490">
        <f>B1918+1</f>
        <v>90</v>
      </c>
      <c r="C1943" s="1089" t="s">
        <v>1696</v>
      </c>
      <c r="D1943" s="1090" t="s">
        <v>2079</v>
      </c>
      <c r="E1943" s="1091" t="s">
        <v>368</v>
      </c>
      <c r="F1943" s="1090" t="s">
        <v>1665</v>
      </c>
      <c r="G1943" s="1092" t="s">
        <v>1544</v>
      </c>
      <c r="H1943" s="3520"/>
      <c r="I1943" s="1093"/>
      <c r="J1943" s="1093"/>
      <c r="K1943" s="2052">
        <f>J1944</f>
        <v>16398279.096954543</v>
      </c>
      <c r="L1943" s="2043">
        <f>J1949</f>
        <v>3239536.9200000004</v>
      </c>
      <c r="M1943" s="2043">
        <f>J1952</f>
        <v>900349.21764242416</v>
      </c>
      <c r="N1943" s="2043"/>
      <c r="O1943" s="1094">
        <f>J1952</f>
        <v>900349.21764242416</v>
      </c>
      <c r="P1943" s="1088">
        <f>IF(B1943=" ",0,(M1943+N1943+O1943)*1.02*1.055*1.06*1.1)</f>
        <v>2259395.0295208897</v>
      </c>
      <c r="R1943" s="1095">
        <f>IF(B1943="","",COUNTIF('Breakdown (B)'!$D$147:$D$1323,B1943))</f>
        <v>4</v>
      </c>
    </row>
    <row r="1944" spans="1:18" s="147" customFormat="1">
      <c r="B1944" s="3491"/>
      <c r="C1944" s="555" t="str">
        <f>IF(D1944=$D$45,"A.",IF(D1944=$D$47,"B.",IF(D1944=$D$50,"C.",IF(D1944=$D$52,"D.",IF(D1944=$D$53,"E.",IF(D1944=$D$54,"F.",IF(D1944=$D$55,"G.",IF(D1944=$D$56,"H.","I."))))))))</f>
        <v>A.</v>
      </c>
      <c r="D1944" s="210" t="s">
        <v>1479</v>
      </c>
      <c r="E1944" s="427"/>
      <c r="F1944" s="210" t="s">
        <v>64</v>
      </c>
      <c r="G1944" s="427"/>
      <c r="H1944" s="3521"/>
      <c r="I1944" s="210"/>
      <c r="J1944" s="996">
        <f>SUM(J1945:J1947)</f>
        <v>16398279.096954543</v>
      </c>
      <c r="K1944" s="2057"/>
      <c r="L1944" s="2030"/>
      <c r="M1944" s="2030"/>
      <c r="N1944" s="2030"/>
      <c r="R1944" s="1095" t="str">
        <f>IF(B1944="","",COUNTIF('Breakdown (B)'!$D$147:$D$1323,B1944))</f>
        <v/>
      </c>
    </row>
    <row r="1945" spans="1:18" s="146" customFormat="1">
      <c r="B1945" s="3491"/>
      <c r="C1945" s="426"/>
      <c r="D1945" s="426" t="s">
        <v>1443</v>
      </c>
      <c r="E1945" s="427" t="s">
        <v>1075</v>
      </c>
      <c r="F1945" s="426" t="s">
        <v>1561</v>
      </c>
      <c r="G1945" s="427" t="s">
        <v>1075</v>
      </c>
      <c r="H1945" s="3521">
        <v>1020</v>
      </c>
      <c r="I1945" s="426">
        <f>VLOOKUP(D1945,material1,8,0)</f>
        <v>15644.980779545453</v>
      </c>
      <c r="J1945" s="426">
        <f>H1945*I1945</f>
        <v>15957880.395136362</v>
      </c>
      <c r="K1945" s="2057"/>
      <c r="L1945" s="2030"/>
      <c r="M1945" s="2030"/>
      <c r="N1945" s="2030"/>
      <c r="R1945" s="1095" t="str">
        <f>IF(B1945="","",COUNTIF('Breakdown (B)'!$D$147:$D$1323,B1945))</f>
        <v/>
      </c>
    </row>
    <row r="1946" spans="1:18" s="146" customFormat="1">
      <c r="B1946" s="3491"/>
      <c r="C1946" s="426"/>
      <c r="D1946" s="426" t="s">
        <v>1171</v>
      </c>
      <c r="E1946" s="427" t="s">
        <v>384</v>
      </c>
      <c r="F1946" s="426" t="s">
        <v>911</v>
      </c>
      <c r="G1946" s="427" t="s">
        <v>384</v>
      </c>
      <c r="H1946" s="3521">
        <v>14.28</v>
      </c>
      <c r="I1946" s="426">
        <f>VLOOKUP(D1946,material1,8,0)</f>
        <v>20909</v>
      </c>
      <c r="J1946" s="426">
        <f>H1946*I1946</f>
        <v>298580.51999999996</v>
      </c>
      <c r="K1946" s="2057"/>
      <c r="L1946" s="2030"/>
      <c r="M1946" s="2030"/>
      <c r="N1946" s="2030"/>
      <c r="R1946" s="1095" t="str">
        <f>IF(B1946="","",COUNTIF('Breakdown (B)'!$D$147:$D$1323,B1946))</f>
        <v/>
      </c>
    </row>
    <row r="1947" spans="1:18" s="146" customFormat="1">
      <c r="B1947" s="3491"/>
      <c r="C1947" s="426"/>
      <c r="D1947" s="426" t="s">
        <v>1396</v>
      </c>
      <c r="E1947" s="427" t="s">
        <v>1075</v>
      </c>
      <c r="F1947" s="426" t="s">
        <v>909</v>
      </c>
      <c r="G1947" s="427" t="s">
        <v>1075</v>
      </c>
      <c r="H1947" s="3521">
        <v>6.5</v>
      </c>
      <c r="I1947" s="426">
        <f>VLOOKUP(D1947,material1,8,0)</f>
        <v>21818.181818181816</v>
      </c>
      <c r="J1947" s="426">
        <f>H1947*I1947</f>
        <v>141818.18181818179</v>
      </c>
      <c r="K1947" s="2057"/>
      <c r="L1947" s="2030"/>
      <c r="M1947" s="2030"/>
      <c r="N1947" s="2030"/>
      <c r="R1947" s="1095" t="str">
        <f>IF(B1947="","",COUNTIF('Breakdown (B)'!$D$147:$D$1323,B1947))</f>
        <v/>
      </c>
    </row>
    <row r="1948" spans="1:18" s="146" customFormat="1">
      <c r="B1948" s="3491"/>
      <c r="C1948" s="426"/>
      <c r="D1948" s="426"/>
      <c r="E1948" s="427"/>
      <c r="F1948" s="426"/>
      <c r="G1948" s="427"/>
      <c r="H1948" s="3521"/>
      <c r="I1948" s="426"/>
      <c r="J1948" s="426"/>
      <c r="K1948" s="2057"/>
      <c r="L1948" s="2030"/>
      <c r="M1948" s="2030"/>
      <c r="N1948" s="2030"/>
      <c r="R1948" s="1095" t="str">
        <f>IF(B1948="","",COUNTIF('Breakdown (B)'!$D$147:$D$1323,B1948))</f>
        <v/>
      </c>
    </row>
    <row r="1949" spans="1:18" s="147" customFormat="1">
      <c r="B1949" s="3491"/>
      <c r="C1949" s="555" t="str">
        <f>IF(D1949=$D$45,"A.",IF(D1949=$D$47,"B.",IF(D1949=$D$50,"C.",IF(D1949=$D$52,"D.",IF(D1949=$D$53,"E.",IF(D1949=$D$54,"F.",IF(D1949=$D$55,"G.",IF(D1949=$D$56,"H.","I."))))))))</f>
        <v>B.</v>
      </c>
      <c r="D1949" s="210" t="s">
        <v>969</v>
      </c>
      <c r="E1949" s="427"/>
      <c r="F1949" s="210" t="s">
        <v>1482</v>
      </c>
      <c r="G1949" s="427"/>
      <c r="H1949" s="3521"/>
      <c r="I1949" s="210"/>
      <c r="J1949" s="996">
        <f>J1950</f>
        <v>3239536.9200000004</v>
      </c>
      <c r="K1949" s="2057"/>
      <c r="L1949" s="2030"/>
      <c r="M1949" s="2030"/>
      <c r="N1949" s="2030"/>
      <c r="R1949" s="1095" t="str">
        <f>IF(B1949="","",COUNTIF('Breakdown (B)'!$D$147:$D$1323,B1949))</f>
        <v/>
      </c>
    </row>
    <row r="1950" spans="1:18">
      <c r="B1950" s="3491"/>
      <c r="C1950" s="426"/>
      <c r="D1950" s="163">
        <v>4</v>
      </c>
      <c r="E1950" s="192" t="s">
        <v>1286</v>
      </c>
      <c r="F1950" s="164">
        <v>4</v>
      </c>
      <c r="G1950" s="165" t="s">
        <v>1545</v>
      </c>
      <c r="H1950" s="3521">
        <v>11.72</v>
      </c>
      <c r="I1950" s="196">
        <f>VLOOKUP(D1950,A18N3,10)</f>
        <v>276411</v>
      </c>
      <c r="J1950" s="196">
        <f>H1950*I1950</f>
        <v>3239536.9200000004</v>
      </c>
      <c r="K1950" s="2053"/>
      <c r="L1950" s="2042"/>
      <c r="M1950" s="2042"/>
      <c r="N1950" s="2042"/>
      <c r="R1950" s="1095" t="str">
        <f>IF(B1950="","",COUNTIF('Breakdown (B)'!$D$147:$D$1323,B1950))</f>
        <v/>
      </c>
    </row>
    <row r="1951" spans="1:18" s="146" customFormat="1">
      <c r="B1951" s="3491"/>
      <c r="C1951" s="426"/>
      <c r="D1951" s="426"/>
      <c r="E1951" s="427"/>
      <c r="F1951" s="426"/>
      <c r="G1951" s="427"/>
      <c r="H1951" s="3521"/>
      <c r="I1951" s="426"/>
      <c r="J1951" s="426"/>
      <c r="K1951" s="2057"/>
      <c r="L1951" s="2030"/>
      <c r="M1951" s="2030"/>
      <c r="N1951" s="2030"/>
      <c r="R1951" s="1095" t="str">
        <f>IF(B1951="","",COUNTIF('Breakdown (B)'!$D$147:$D$1323,B1951))</f>
        <v/>
      </c>
    </row>
    <row r="1952" spans="1:18" s="147" customFormat="1">
      <c r="B1952" s="3491"/>
      <c r="C1952" s="555" t="str">
        <f>IF(D1952=$D$45,"A.",IF(D1952=$D$47,"B.",IF(D1952=$D$50,"C.",IF(D1952=$D$52,"D.",IF(D1952=$D$53,"E.",IF(D1952=$D$54,"F.",IF(D1952=$D$55,"G.",IF(D1952=$D$56,"H.","I."))))))))</f>
        <v>C.</v>
      </c>
      <c r="D1952" s="210" t="s">
        <v>970</v>
      </c>
      <c r="E1952" s="427"/>
      <c r="F1952" s="210" t="s">
        <v>1483</v>
      </c>
      <c r="G1952" s="427"/>
      <c r="H1952" s="3521"/>
      <c r="I1952" s="210"/>
      <c r="J1952" s="996">
        <f>SUM(J1953:J1958)</f>
        <v>900349.21764242416</v>
      </c>
      <c r="K1952" s="2057"/>
      <c r="L1952" s="2030"/>
      <c r="M1952" s="2030"/>
      <c r="N1952" s="2030"/>
      <c r="R1952" s="1095" t="str">
        <f>IF(B1952="","",COUNTIF('Breakdown (B)'!$D$147:$D$1323,B1952))</f>
        <v/>
      </c>
    </row>
    <row r="1953" spans="2:18" s="146" customFormat="1">
      <c r="B1953" s="3491"/>
      <c r="C1953" s="426"/>
      <c r="D1953" s="426" t="s">
        <v>159</v>
      </c>
      <c r="E1953" s="427" t="s">
        <v>789</v>
      </c>
      <c r="F1953" s="426" t="s">
        <v>1546</v>
      </c>
      <c r="G1953" s="427" t="s">
        <v>1547</v>
      </c>
      <c r="H1953" s="3521">
        <v>1.6</v>
      </c>
      <c r="I1953" s="426">
        <f t="shared" ref="I1953:I1958" si="81">VLOOKUP(D1953,equiment,15,0)</f>
        <v>353520.93033333332</v>
      </c>
      <c r="J1953" s="426">
        <f t="shared" ref="J1953:J1958" si="82">H1953*I1953</f>
        <v>565633.48853333329</v>
      </c>
      <c r="K1953" s="2057"/>
      <c r="L1953" s="2030"/>
      <c r="M1953" s="2030"/>
      <c r="N1953" s="2030"/>
      <c r="R1953" s="1095" t="str">
        <f>IF(B1953="","",COUNTIF('Breakdown (B)'!$D$147:$D$1323,B1953))</f>
        <v/>
      </c>
    </row>
    <row r="1954" spans="2:18" s="146" customFormat="1">
      <c r="B1954" s="3491"/>
      <c r="C1954" s="426"/>
      <c r="D1954" s="426" t="s">
        <v>1139</v>
      </c>
      <c r="E1954" s="427" t="s">
        <v>789</v>
      </c>
      <c r="F1954" s="426" t="s">
        <v>1521</v>
      </c>
      <c r="G1954" s="427" t="s">
        <v>1547</v>
      </c>
      <c r="H1954" s="3521">
        <v>0.32</v>
      </c>
      <c r="I1954" s="426">
        <f t="shared" si="81"/>
        <v>246874.40090909091</v>
      </c>
      <c r="J1954" s="426">
        <f t="shared" si="82"/>
        <v>78999.808290909088</v>
      </c>
      <c r="K1954" s="2057"/>
      <c r="L1954" s="2030"/>
      <c r="M1954" s="2030"/>
      <c r="N1954" s="2030"/>
      <c r="R1954" s="1095" t="str">
        <f>IF(B1954="","",COUNTIF('Breakdown (B)'!$D$147:$D$1323,B1954))</f>
        <v/>
      </c>
    </row>
    <row r="1955" spans="2:18" s="146" customFormat="1">
      <c r="B1955" s="3491"/>
      <c r="C1955" s="426"/>
      <c r="D1955" s="199" t="s">
        <v>199</v>
      </c>
      <c r="E1955" s="200" t="s">
        <v>789</v>
      </c>
      <c r="F1955" s="426" t="s">
        <v>604</v>
      </c>
      <c r="G1955" s="427" t="s">
        <v>1547</v>
      </c>
      <c r="H1955" s="3521">
        <v>0.09</v>
      </c>
      <c r="I1955" s="426">
        <f t="shared" si="81"/>
        <v>2841288.0090909093</v>
      </c>
      <c r="J1955" s="426">
        <f t="shared" si="82"/>
        <v>255715.92081818182</v>
      </c>
      <c r="K1955" s="2057"/>
      <c r="L1955" s="2030"/>
      <c r="M1955" s="2030"/>
      <c r="N1955" s="2030"/>
      <c r="R1955" s="1095" t="str">
        <f>IF(B1955="","",COUNTIF('Breakdown (B)'!$D$147:$D$1323,B1955))</f>
        <v/>
      </c>
    </row>
    <row r="1956" spans="2:18" s="146" customFormat="1" ht="14.25" hidden="1" customHeight="1">
      <c r="B1956" s="3491"/>
      <c r="C1956" s="426"/>
      <c r="D1956" s="426" t="s">
        <v>632</v>
      </c>
      <c r="E1956" s="427" t="s">
        <v>789</v>
      </c>
      <c r="F1956" s="426" t="s">
        <v>319</v>
      </c>
      <c r="G1956" s="427" t="s">
        <v>1547</v>
      </c>
      <c r="H1956" s="3521"/>
      <c r="I1956" s="426">
        <f t="shared" si="81"/>
        <v>1030109.8461538461</v>
      </c>
      <c r="J1956" s="426">
        <f t="shared" si="82"/>
        <v>0</v>
      </c>
      <c r="K1956" s="2057"/>
      <c r="L1956" s="2030"/>
      <c r="M1956" s="2030"/>
      <c r="N1956" s="2030"/>
      <c r="R1956" s="1095" t="str">
        <f>IF(B1956="","",COUNTIF('Breakdown (B)'!$D$147:$D$1323,B1956))</f>
        <v/>
      </c>
    </row>
    <row r="1957" spans="2:18" s="146" customFormat="1" hidden="1">
      <c r="B1957" s="3491"/>
      <c r="C1957" s="426"/>
      <c r="D1957" s="426" t="s">
        <v>636</v>
      </c>
      <c r="E1957" s="427" t="s">
        <v>789</v>
      </c>
      <c r="F1957" s="426" t="s">
        <v>1577</v>
      </c>
      <c r="G1957" s="427" t="s">
        <v>1547</v>
      </c>
      <c r="H1957" s="3521">
        <f>H1956</f>
        <v>0</v>
      </c>
      <c r="I1957" s="426">
        <f t="shared" si="81"/>
        <v>1409327.3076923077</v>
      </c>
      <c r="J1957" s="426">
        <f t="shared" si="82"/>
        <v>0</v>
      </c>
      <c r="K1957" s="2057"/>
      <c r="L1957" s="2030"/>
      <c r="M1957" s="2030"/>
      <c r="N1957" s="2030"/>
      <c r="R1957" s="1095" t="str">
        <f>IF(B1957="","",COUNTIF('Breakdown (B)'!$D$147:$D$1323,B1957))</f>
        <v/>
      </c>
    </row>
    <row r="1958" spans="2:18" s="146" customFormat="1" hidden="1">
      <c r="B1958" s="3491"/>
      <c r="C1958" s="426"/>
      <c r="D1958" s="426" t="s">
        <v>639</v>
      </c>
      <c r="E1958" s="427" t="s">
        <v>789</v>
      </c>
      <c r="F1958" s="426" t="s">
        <v>1578</v>
      </c>
      <c r="G1958" s="427" t="s">
        <v>1547</v>
      </c>
      <c r="H1958" s="3521"/>
      <c r="I1958" s="426">
        <f t="shared" si="81"/>
        <v>5417769.9090909092</v>
      </c>
      <c r="J1958" s="426">
        <f t="shared" si="82"/>
        <v>0</v>
      </c>
      <c r="K1958" s="2057"/>
      <c r="L1958" s="2030"/>
      <c r="M1958" s="2030"/>
      <c r="N1958" s="2030"/>
      <c r="R1958" s="1095" t="str">
        <f>IF(B1958="","",COUNTIF('Breakdown (B)'!$D$147:$D$1323,B1958))</f>
        <v/>
      </c>
    </row>
    <row r="1959" spans="2:18" s="146" customFormat="1">
      <c r="B1959" s="3491"/>
      <c r="C1959" s="426"/>
      <c r="D1959" s="426"/>
      <c r="E1959" s="427"/>
      <c r="F1959" s="426"/>
      <c r="G1959" s="427"/>
      <c r="H1959" s="3521"/>
      <c r="I1959" s="426"/>
      <c r="J1959" s="426"/>
      <c r="K1959" s="2057"/>
      <c r="L1959" s="2030"/>
      <c r="M1959" s="2030"/>
      <c r="N1959" s="2030"/>
      <c r="R1959" s="1095" t="str">
        <f>IF(B1959="","",COUNTIF('Breakdown (B)'!$D$147:$D$1323,B1959))</f>
        <v/>
      </c>
    </row>
    <row r="1960" spans="2:18" s="146" customFormat="1" hidden="1">
      <c r="B1960" s="3491"/>
      <c r="C1960" s="555" t="str">
        <f t="shared" ref="C1960:C1965" si="83">IF(D1960=$D$45,"A.",IF(D1960=$D$47,"B.",IF(D1960=$D$50,"C.",IF(D1960=$D$52,"D.",IF(D1960=$D$53,"E.",IF(D1960=$D$54,"F.",IF(D1960=$D$55,"G.",IF(D1960=$D$56,"H.","I."))))))))</f>
        <v>D.</v>
      </c>
      <c r="D1960" s="426" t="s">
        <v>539</v>
      </c>
      <c r="E1960" s="427"/>
      <c r="F1960" s="426" t="s">
        <v>542</v>
      </c>
      <c r="G1960" s="427"/>
      <c r="H1960" s="3521"/>
      <c r="I1960" s="426"/>
      <c r="J1960" s="426">
        <f>J1944+J1949+J1952</f>
        <v>20538165.234596968</v>
      </c>
      <c r="K1960" s="2057"/>
      <c r="L1960" s="2030"/>
      <c r="M1960" s="2030"/>
      <c r="N1960" s="2030"/>
      <c r="R1960" s="1095" t="str">
        <f>IF(B1960="","",COUNTIF('Breakdown (B)'!$D$147:$D$1323,B1960))</f>
        <v/>
      </c>
    </row>
    <row r="1961" spans="2:18" s="146" customFormat="1" hidden="1">
      <c r="B1961" s="3491"/>
      <c r="C1961" s="555" t="str">
        <f t="shared" si="83"/>
        <v>E.</v>
      </c>
      <c r="D1961" s="426" t="s">
        <v>499</v>
      </c>
      <c r="E1961" s="427"/>
      <c r="F1961" s="426" t="s">
        <v>500</v>
      </c>
      <c r="G1961" s="427"/>
      <c r="H1961" s="3521"/>
      <c r="I1961" s="426"/>
      <c r="J1961" s="426">
        <f>2%*J1960</f>
        <v>410763.30469193938</v>
      </c>
      <c r="K1961" s="2057"/>
      <c r="L1961" s="2030"/>
      <c r="M1961" s="2030"/>
      <c r="N1961" s="2030"/>
      <c r="R1961" s="1095" t="str">
        <f>IF(B1961="","",COUNTIF('Breakdown (B)'!$D$147:$D$1323,B1961))</f>
        <v/>
      </c>
    </row>
    <row r="1962" spans="2:18" s="146" customFormat="1" hidden="1">
      <c r="B1962" s="3491"/>
      <c r="C1962" s="555" t="str">
        <f t="shared" si="83"/>
        <v>F.</v>
      </c>
      <c r="D1962" s="426" t="s">
        <v>540</v>
      </c>
      <c r="E1962" s="427"/>
      <c r="F1962" s="426" t="s">
        <v>543</v>
      </c>
      <c r="G1962" s="427"/>
      <c r="H1962" s="3521"/>
      <c r="I1962" s="426"/>
      <c r="J1962" s="426">
        <f>SUM(J1960:J1961)</f>
        <v>20948928.539288908</v>
      </c>
      <c r="K1962" s="2057"/>
      <c r="L1962" s="2030"/>
      <c r="M1962" s="2030"/>
      <c r="N1962" s="2030"/>
      <c r="R1962" s="1095" t="str">
        <f>IF(B1962="","",COUNTIF('Breakdown (B)'!$D$147:$D$1323,B1962))</f>
        <v/>
      </c>
    </row>
    <row r="1963" spans="2:18" s="146" customFormat="1" hidden="1">
      <c r="B1963" s="3491"/>
      <c r="C1963" s="555" t="str">
        <f t="shared" si="83"/>
        <v>G.</v>
      </c>
      <c r="D1963" s="426" t="s">
        <v>541</v>
      </c>
      <c r="E1963" s="427"/>
      <c r="F1963" s="426" t="s">
        <v>544</v>
      </c>
      <c r="G1963" s="427"/>
      <c r="H1963" s="3521"/>
      <c r="I1963" s="426"/>
      <c r="J1963" s="426">
        <f>5.5%*J1962</f>
        <v>1152191.0696608899</v>
      </c>
      <c r="K1963" s="2057"/>
      <c r="L1963" s="2030"/>
      <c r="M1963" s="2030"/>
      <c r="N1963" s="2030"/>
      <c r="R1963" s="1095" t="str">
        <f>IF(B1963="","",COUNTIF('Breakdown (B)'!$D$147:$D$1323,B1963))</f>
        <v/>
      </c>
    </row>
    <row r="1964" spans="2:18" s="146" customFormat="1" hidden="1">
      <c r="B1964" s="3491"/>
      <c r="C1964" s="555" t="str">
        <f t="shared" si="83"/>
        <v>H.</v>
      </c>
      <c r="D1964" s="426" t="s">
        <v>479</v>
      </c>
      <c r="E1964" s="427"/>
      <c r="F1964" s="426" t="s">
        <v>478</v>
      </c>
      <c r="G1964" s="427"/>
      <c r="H1964" s="3521"/>
      <c r="I1964" s="426"/>
      <c r="J1964" s="426">
        <f>6%*SUM(J1962:J1963)</f>
        <v>1326067.176536988</v>
      </c>
      <c r="K1964" s="2057"/>
      <c r="L1964" s="2030"/>
      <c r="M1964" s="2030"/>
      <c r="N1964" s="2030"/>
      <c r="R1964" s="1095" t="str">
        <f>IF(B1964="","",COUNTIF('Breakdown (B)'!$D$147:$D$1323,B1964))</f>
        <v/>
      </c>
    </row>
    <row r="1965" spans="2:18" s="146" customFormat="1" hidden="1">
      <c r="B1965" s="3491"/>
      <c r="C1965" s="555" t="str">
        <f t="shared" si="83"/>
        <v>I.</v>
      </c>
      <c r="D1965" s="426" t="s">
        <v>1370</v>
      </c>
      <c r="E1965" s="427"/>
      <c r="F1965" s="426" t="s">
        <v>440</v>
      </c>
      <c r="G1965" s="427"/>
      <c r="H1965" s="3521"/>
      <c r="I1965" s="426"/>
      <c r="J1965" s="426">
        <f>SUM(J1962:J1964)</f>
        <v>23427186.785486788</v>
      </c>
      <c r="K1965" s="2057"/>
      <c r="L1965" s="2030"/>
      <c r="M1965" s="2030"/>
      <c r="N1965" s="2030"/>
      <c r="R1965" s="1095" t="str">
        <f>IF(B1965="","",COUNTIF('Breakdown (B)'!$D$147:$D$1323,B1965))</f>
        <v/>
      </c>
    </row>
    <row r="1966" spans="2:18" ht="15" hidden="1" customHeight="1">
      <c r="B1966" s="3491"/>
      <c r="C1966" s="159" t="s">
        <v>1666</v>
      </c>
      <c r="D1966" s="168" t="s">
        <v>1667</v>
      </c>
      <c r="E1966" s="192"/>
      <c r="F1966" s="168" t="s">
        <v>1668</v>
      </c>
      <c r="G1966" s="192"/>
      <c r="H1966" s="3522"/>
      <c r="I1966" s="196"/>
      <c r="J1966" s="196">
        <f>J1965*10%</f>
        <v>2342718.6785486788</v>
      </c>
      <c r="K1966" s="2053"/>
      <c r="L1966" s="2030"/>
      <c r="M1966" s="2030"/>
      <c r="N1966" s="2030"/>
      <c r="O1966" s="146"/>
      <c r="R1966" s="1095" t="str">
        <f>IF(B1966="","",COUNTIF('Breakdown (B)'!$D$147:$D$1323,B1966))</f>
        <v/>
      </c>
    </row>
    <row r="1967" spans="2:18" ht="15" hidden="1" customHeight="1">
      <c r="B1967" s="3491"/>
      <c r="C1967" s="159" t="s">
        <v>2653</v>
      </c>
      <c r="D1967" s="168" t="s">
        <v>2652</v>
      </c>
      <c r="E1967" s="192"/>
      <c r="F1967" s="168" t="s">
        <v>2654</v>
      </c>
      <c r="G1967" s="192"/>
      <c r="H1967" s="3522"/>
      <c r="I1967" s="196"/>
      <c r="J1967" s="196">
        <f>SUM(J1965:J1966)*2%</f>
        <v>515398.10928070935</v>
      </c>
      <c r="K1967" s="2053"/>
      <c r="L1967" s="2030"/>
      <c r="M1967" s="2030"/>
      <c r="N1967" s="2030"/>
      <c r="O1967" s="146"/>
      <c r="R1967" s="1095" t="str">
        <f>IF(B1967="","",COUNTIF('Breakdown (B)'!$D$147:$D$1323,B1967))</f>
        <v/>
      </c>
    </row>
    <row r="1968" spans="2:18" s="155" customFormat="1" ht="13.5" hidden="1" customHeight="1">
      <c r="B1968" s="3492"/>
      <c r="C1968" s="428">
        <f>B1943</f>
        <v>90</v>
      </c>
      <c r="D1968" s="210" t="s">
        <v>1669</v>
      </c>
      <c r="E1968" s="175"/>
      <c r="F1968" s="210" t="s">
        <v>1670</v>
      </c>
      <c r="G1968" s="175"/>
      <c r="H1968" s="3523"/>
      <c r="I1968" s="198"/>
      <c r="J1968" s="198">
        <f>SUM(J1965:J1967)</f>
        <v>26285303.573316175</v>
      </c>
      <c r="K1968" s="2053"/>
      <c r="L1968" s="2030"/>
      <c r="M1968" s="2030"/>
      <c r="N1968" s="2030"/>
      <c r="O1968" s="147"/>
      <c r="R1968" s="1095" t="str">
        <f>IF(B1968="","",COUNTIF('Breakdown (B)'!$D$147:$D$1323,B1968))</f>
        <v/>
      </c>
    </row>
    <row r="1969" spans="1:18" s="146" customFormat="1" ht="13.5" hidden="1" customHeight="1">
      <c r="B1969" s="3491"/>
      <c r="C1969" s="426"/>
      <c r="D1969" s="426"/>
      <c r="E1969" s="427"/>
      <c r="F1969" s="426"/>
      <c r="G1969" s="427"/>
      <c r="H1969" s="3521"/>
      <c r="I1969" s="426"/>
      <c r="J1969" s="426"/>
      <c r="K1969" s="2057"/>
      <c r="L1969" s="2030"/>
      <c r="M1969" s="2030"/>
      <c r="N1969" s="2030"/>
      <c r="R1969" s="1095" t="str">
        <f>IF(B1969="","",COUNTIF('Breakdown (B)'!$D$147:$D$1323,B1969))</f>
        <v/>
      </c>
    </row>
    <row r="1970" spans="1:18" s="1088" customFormat="1" ht="25.5">
      <c r="A1970" s="1088" t="s">
        <v>1244</v>
      </c>
      <c r="B1970" s="3490">
        <f>B1943+1</f>
        <v>91</v>
      </c>
      <c r="C1970" s="1089" t="s">
        <v>6026</v>
      </c>
      <c r="D1970" s="1090" t="s">
        <v>3112</v>
      </c>
      <c r="E1970" s="1091" t="s">
        <v>368</v>
      </c>
      <c r="F1970" s="1090" t="s">
        <v>4631</v>
      </c>
      <c r="G1970" s="1092" t="s">
        <v>1544</v>
      </c>
      <c r="H1970" s="3520"/>
      <c r="I1970" s="1093"/>
      <c r="J1970" s="1093"/>
      <c r="K1970" s="2052">
        <f>J1971</f>
        <v>16398279.096954543</v>
      </c>
      <c r="L1970" s="2043">
        <f>J1976</f>
        <v>3886338.66</v>
      </c>
      <c r="M1970" s="2043">
        <f>J1979</f>
        <v>951492.40180606046</v>
      </c>
      <c r="N1970" s="2043"/>
      <c r="O1970" s="1094">
        <f>J1979</f>
        <v>951492.40180606046</v>
      </c>
      <c r="P1970" s="1088">
        <f>IF(B1970=" ",0,(M1970+N1970+O1970)*1.02*1.055*1.06*1.1)</f>
        <v>2387737.0703967265</v>
      </c>
      <c r="R1970" s="1095">
        <f>IF(B1970="","",COUNTIF('Breakdown (B)'!$D$147:$D$1323,B1970))</f>
        <v>1</v>
      </c>
    </row>
    <row r="1971" spans="1:18" s="147" customFormat="1">
      <c r="B1971" s="3491"/>
      <c r="C1971" s="555" t="str">
        <f>IF(D1971=$D$45,"A.",IF(D1971=$D$47,"B.",IF(D1971=$D$50,"C.",IF(D1971=$D$52,"D.",IF(D1971=$D$53,"E.",IF(D1971=$D$54,"F.",IF(D1971=$D$55,"G.",IF(D1971=$D$56,"H.","I."))))))))</f>
        <v>A.</v>
      </c>
      <c r="D1971" s="210" t="s">
        <v>1479</v>
      </c>
      <c r="E1971" s="427"/>
      <c r="F1971" s="210" t="s">
        <v>64</v>
      </c>
      <c r="G1971" s="427"/>
      <c r="H1971" s="3521"/>
      <c r="I1971" s="210"/>
      <c r="J1971" s="996">
        <f>SUM(J1972:J1974)</f>
        <v>16398279.096954543</v>
      </c>
      <c r="K1971" s="2057"/>
      <c r="L1971" s="2030"/>
      <c r="M1971" s="2030"/>
      <c r="N1971" s="2030"/>
      <c r="R1971" s="1095" t="str">
        <f>IF(B1971="","",COUNTIF('Breakdown (B)'!$D$147:$D$1323,B1971))</f>
        <v/>
      </c>
    </row>
    <row r="1972" spans="1:18" s="146" customFormat="1">
      <c r="B1972" s="3491"/>
      <c r="C1972" s="426"/>
      <c r="D1972" s="426" t="s">
        <v>1443</v>
      </c>
      <c r="E1972" s="427" t="s">
        <v>1075</v>
      </c>
      <c r="F1972" s="426" t="s">
        <v>1561</v>
      </c>
      <c r="G1972" s="427" t="s">
        <v>1075</v>
      </c>
      <c r="H1972" s="3521">
        <v>1020</v>
      </c>
      <c r="I1972" s="426">
        <f>VLOOKUP(D1972,material1,8,0)</f>
        <v>15644.980779545453</v>
      </c>
      <c r="J1972" s="426">
        <f>H1972*I1972</f>
        <v>15957880.395136362</v>
      </c>
      <c r="K1972" s="2057"/>
      <c r="L1972" s="2030"/>
      <c r="M1972" s="2030"/>
      <c r="N1972" s="2030"/>
      <c r="R1972" s="1095" t="str">
        <f>IF(B1972="","",COUNTIF('Breakdown (B)'!$D$147:$D$1323,B1972))</f>
        <v/>
      </c>
    </row>
    <row r="1973" spans="1:18" s="146" customFormat="1">
      <c r="B1973" s="3491"/>
      <c r="C1973" s="426"/>
      <c r="D1973" s="426" t="s">
        <v>1171</v>
      </c>
      <c r="E1973" s="427" t="s">
        <v>384</v>
      </c>
      <c r="F1973" s="426" t="s">
        <v>911</v>
      </c>
      <c r="G1973" s="427" t="s">
        <v>384</v>
      </c>
      <c r="H1973" s="3521">
        <v>14.28</v>
      </c>
      <c r="I1973" s="426">
        <f>VLOOKUP(D1973,material1,8,0)</f>
        <v>20909</v>
      </c>
      <c r="J1973" s="426">
        <f>H1973*I1973</f>
        <v>298580.51999999996</v>
      </c>
      <c r="K1973" s="2057"/>
      <c r="L1973" s="2030"/>
      <c r="M1973" s="2030"/>
      <c r="N1973" s="2030"/>
      <c r="R1973" s="1095" t="str">
        <f>IF(B1973="","",COUNTIF('Breakdown (B)'!$D$147:$D$1323,B1973))</f>
        <v/>
      </c>
    </row>
    <row r="1974" spans="1:18" s="146" customFormat="1">
      <c r="B1974" s="3491"/>
      <c r="C1974" s="426"/>
      <c r="D1974" s="426" t="s">
        <v>1396</v>
      </c>
      <c r="E1974" s="427" t="s">
        <v>1075</v>
      </c>
      <c r="F1974" s="426" t="s">
        <v>909</v>
      </c>
      <c r="G1974" s="427" t="s">
        <v>1075</v>
      </c>
      <c r="H1974" s="3521">
        <v>6.5</v>
      </c>
      <c r="I1974" s="426">
        <f>VLOOKUP(D1974,material1,8,0)</f>
        <v>21818.181818181816</v>
      </c>
      <c r="J1974" s="426">
        <f>H1974*I1974</f>
        <v>141818.18181818179</v>
      </c>
      <c r="K1974" s="2057"/>
      <c r="L1974" s="2030"/>
      <c r="M1974" s="2030"/>
      <c r="N1974" s="2030"/>
      <c r="R1974" s="1095" t="str">
        <f>IF(B1974="","",COUNTIF('Breakdown (B)'!$D$147:$D$1323,B1974))</f>
        <v/>
      </c>
    </row>
    <row r="1975" spans="1:18" s="146" customFormat="1">
      <c r="B1975" s="3491"/>
      <c r="C1975" s="426"/>
      <c r="D1975" s="426"/>
      <c r="E1975" s="427"/>
      <c r="F1975" s="426"/>
      <c r="G1975" s="427"/>
      <c r="H1975" s="3521"/>
      <c r="I1975" s="426"/>
      <c r="J1975" s="426"/>
      <c r="K1975" s="2057"/>
      <c r="L1975" s="2030"/>
      <c r="M1975" s="2030"/>
      <c r="N1975" s="2030"/>
      <c r="R1975" s="1095" t="str">
        <f>IF(B1975="","",COUNTIF('Breakdown (B)'!$D$147:$D$1323,B1975))</f>
        <v/>
      </c>
    </row>
    <row r="1976" spans="1:18" s="147" customFormat="1">
      <c r="B1976" s="3491"/>
      <c r="C1976" s="555" t="str">
        <f>IF(D1976=$D$45,"A.",IF(D1976=$D$47,"B.",IF(D1976=$D$50,"C.",IF(D1976=$D$52,"D.",IF(D1976=$D$53,"E.",IF(D1976=$D$54,"F.",IF(D1976=$D$55,"G.",IF(D1976=$D$56,"H.","I."))))))))</f>
        <v>B.</v>
      </c>
      <c r="D1976" s="210" t="s">
        <v>969</v>
      </c>
      <c r="E1976" s="427"/>
      <c r="F1976" s="210" t="s">
        <v>1482</v>
      </c>
      <c r="G1976" s="427"/>
      <c r="H1976" s="3521"/>
      <c r="I1976" s="210"/>
      <c r="J1976" s="996">
        <f>J1977</f>
        <v>3886338.66</v>
      </c>
      <c r="K1976" s="2057"/>
      <c r="L1976" s="2030"/>
      <c r="M1976" s="2030"/>
      <c r="N1976" s="2030"/>
      <c r="R1976" s="1095" t="str">
        <f>IF(B1976="","",COUNTIF('Breakdown (B)'!$D$147:$D$1323,B1976))</f>
        <v/>
      </c>
    </row>
    <row r="1977" spans="1:18">
      <c r="B1977" s="3491"/>
      <c r="C1977" s="426"/>
      <c r="D1977" s="163">
        <v>4</v>
      </c>
      <c r="E1977" s="192" t="s">
        <v>1286</v>
      </c>
      <c r="F1977" s="164">
        <v>4</v>
      </c>
      <c r="G1977" s="165" t="s">
        <v>1545</v>
      </c>
      <c r="H1977" s="3521">
        <v>14.06</v>
      </c>
      <c r="I1977" s="196">
        <f>VLOOKUP(D1977,A18N3,10)</f>
        <v>276411</v>
      </c>
      <c r="J1977" s="196">
        <f>H1977*I1977</f>
        <v>3886338.66</v>
      </c>
      <c r="K1977" s="2053"/>
      <c r="L1977" s="2042"/>
      <c r="M1977" s="2042"/>
      <c r="N1977" s="2042"/>
      <c r="R1977" s="1095" t="str">
        <f>IF(B1977="","",COUNTIF('Breakdown (B)'!$D$147:$D$1323,B1977))</f>
        <v/>
      </c>
    </row>
    <row r="1978" spans="1:18" s="146" customFormat="1">
      <c r="B1978" s="3491"/>
      <c r="C1978" s="426"/>
      <c r="D1978" s="426"/>
      <c r="E1978" s="427"/>
      <c r="F1978" s="426"/>
      <c r="G1978" s="427"/>
      <c r="H1978" s="3521"/>
      <c r="I1978" s="426"/>
      <c r="J1978" s="426"/>
      <c r="K1978" s="2057"/>
      <c r="L1978" s="2030"/>
      <c r="M1978" s="2030"/>
      <c r="N1978" s="2030"/>
      <c r="R1978" s="1095" t="str">
        <f>IF(B1978="","",COUNTIF('Breakdown (B)'!$D$147:$D$1323,B1978))</f>
        <v/>
      </c>
    </row>
    <row r="1979" spans="1:18" s="147" customFormat="1">
      <c r="B1979" s="3491"/>
      <c r="C1979" s="555" t="str">
        <f>IF(D1979=$D$45,"A.",IF(D1979=$D$47,"B.",IF(D1979=$D$50,"C.",IF(D1979=$D$52,"D.",IF(D1979=$D$53,"E.",IF(D1979=$D$54,"F.",IF(D1979=$D$55,"G.",IF(D1979=$D$56,"H.","I."))))))))</f>
        <v>C.</v>
      </c>
      <c r="D1979" s="210" t="s">
        <v>970</v>
      </c>
      <c r="E1979" s="427"/>
      <c r="F1979" s="210" t="s">
        <v>1483</v>
      </c>
      <c r="G1979" s="427"/>
      <c r="H1979" s="3521"/>
      <c r="I1979" s="210"/>
      <c r="J1979" s="996">
        <f>SUM(J1980:J1985)</f>
        <v>951492.40180606046</v>
      </c>
      <c r="K1979" s="2057"/>
      <c r="L1979" s="2030"/>
      <c r="M1979" s="2030"/>
      <c r="N1979" s="2030"/>
      <c r="R1979" s="1095" t="str">
        <f>IF(B1979="","",COUNTIF('Breakdown (B)'!$D$147:$D$1323,B1979))</f>
        <v/>
      </c>
    </row>
    <row r="1980" spans="1:18" s="146" customFormat="1">
      <c r="B1980" s="3491"/>
      <c r="C1980" s="426"/>
      <c r="D1980" s="426" t="s">
        <v>159</v>
      </c>
      <c r="E1980" s="427" t="s">
        <v>789</v>
      </c>
      <c r="F1980" s="426" t="s">
        <v>1546</v>
      </c>
      <c r="G1980" s="427" t="s">
        <v>1547</v>
      </c>
      <c r="H1980" s="3521">
        <v>1.6</v>
      </c>
      <c r="I1980" s="426">
        <f t="shared" ref="I1980:I1985" si="84">VLOOKUP(D1980,equiment,15,0)</f>
        <v>353520.93033333332</v>
      </c>
      <c r="J1980" s="426">
        <f t="shared" ref="J1980:J1985" si="85">H1980*I1980</f>
        <v>565633.48853333329</v>
      </c>
      <c r="K1980" s="2057"/>
      <c r="L1980" s="2030"/>
      <c r="M1980" s="2030"/>
      <c r="N1980" s="2030"/>
      <c r="R1980" s="1095" t="str">
        <f>IF(B1980="","",COUNTIF('Breakdown (B)'!$D$147:$D$1323,B1980))</f>
        <v/>
      </c>
    </row>
    <row r="1981" spans="1:18" s="146" customFormat="1">
      <c r="B1981" s="3491"/>
      <c r="C1981" s="426"/>
      <c r="D1981" s="426" t="s">
        <v>1139</v>
      </c>
      <c r="E1981" s="427" t="s">
        <v>789</v>
      </c>
      <c r="F1981" s="426" t="s">
        <v>1521</v>
      </c>
      <c r="G1981" s="427" t="s">
        <v>1547</v>
      </c>
      <c r="H1981" s="3521">
        <v>0.32</v>
      </c>
      <c r="I1981" s="426">
        <f t="shared" si="84"/>
        <v>246874.40090909091</v>
      </c>
      <c r="J1981" s="426">
        <f t="shared" si="85"/>
        <v>78999.808290909088</v>
      </c>
      <c r="K1981" s="2057"/>
      <c r="L1981" s="2030"/>
      <c r="M1981" s="2030"/>
      <c r="N1981" s="2030"/>
      <c r="R1981" s="1095" t="str">
        <f>IF(B1981="","",COUNTIF('Breakdown (B)'!$D$147:$D$1323,B1981))</f>
        <v/>
      </c>
    </row>
    <row r="1982" spans="1:18" s="146" customFormat="1">
      <c r="B1982" s="3491"/>
      <c r="C1982" s="426"/>
      <c r="D1982" s="199" t="s">
        <v>199</v>
      </c>
      <c r="E1982" s="200" t="s">
        <v>789</v>
      </c>
      <c r="F1982" s="426" t="s">
        <v>604</v>
      </c>
      <c r="G1982" s="427" t="s">
        <v>1547</v>
      </c>
      <c r="H1982" s="3521">
        <v>0.108</v>
      </c>
      <c r="I1982" s="426">
        <f t="shared" si="84"/>
        <v>2841288.0090909093</v>
      </c>
      <c r="J1982" s="426">
        <f t="shared" si="85"/>
        <v>306859.10498181818</v>
      </c>
      <c r="K1982" s="2057"/>
      <c r="L1982" s="2030"/>
      <c r="M1982" s="2030"/>
      <c r="N1982" s="2030"/>
      <c r="R1982" s="1095" t="str">
        <f>IF(B1982="","",COUNTIF('Breakdown (B)'!$D$147:$D$1323,B1982))</f>
        <v/>
      </c>
    </row>
    <row r="1983" spans="1:18" s="146" customFormat="1" ht="14.25" hidden="1" customHeight="1">
      <c r="B1983" s="3491"/>
      <c r="C1983" s="426"/>
      <c r="D1983" s="426" t="s">
        <v>632</v>
      </c>
      <c r="E1983" s="427" t="s">
        <v>789</v>
      </c>
      <c r="F1983" s="426" t="s">
        <v>319</v>
      </c>
      <c r="G1983" s="427" t="s">
        <v>1547</v>
      </c>
      <c r="H1983" s="3521"/>
      <c r="I1983" s="426">
        <f t="shared" si="84"/>
        <v>1030109.8461538461</v>
      </c>
      <c r="J1983" s="426">
        <f t="shared" si="85"/>
        <v>0</v>
      </c>
      <c r="K1983" s="2057"/>
      <c r="L1983" s="2030"/>
      <c r="M1983" s="2030"/>
      <c r="N1983" s="2030"/>
      <c r="R1983" s="1095" t="str">
        <f>IF(B1983="","",COUNTIF('Breakdown (B)'!$D$147:$D$1323,B1983))</f>
        <v/>
      </c>
    </row>
    <row r="1984" spans="1:18" s="146" customFormat="1" hidden="1">
      <c r="B1984" s="3491"/>
      <c r="C1984" s="426"/>
      <c r="D1984" s="426" t="s">
        <v>636</v>
      </c>
      <c r="E1984" s="427" t="s">
        <v>789</v>
      </c>
      <c r="F1984" s="426" t="s">
        <v>1577</v>
      </c>
      <c r="G1984" s="427" t="s">
        <v>1547</v>
      </c>
      <c r="H1984" s="3521">
        <f>H1983</f>
        <v>0</v>
      </c>
      <c r="I1984" s="426">
        <f t="shared" si="84"/>
        <v>1409327.3076923077</v>
      </c>
      <c r="J1984" s="426">
        <f t="shared" si="85"/>
        <v>0</v>
      </c>
      <c r="K1984" s="2057"/>
      <c r="L1984" s="2030"/>
      <c r="M1984" s="2030"/>
      <c r="N1984" s="2030"/>
      <c r="R1984" s="1095" t="str">
        <f>IF(B1984="","",COUNTIF('Breakdown (B)'!$D$147:$D$1323,B1984))</f>
        <v/>
      </c>
    </row>
    <row r="1985" spans="1:18" s="146" customFormat="1" hidden="1">
      <c r="B1985" s="3491"/>
      <c r="C1985" s="426"/>
      <c r="D1985" s="426" t="s">
        <v>639</v>
      </c>
      <c r="E1985" s="427" t="s">
        <v>789</v>
      </c>
      <c r="F1985" s="426" t="s">
        <v>1578</v>
      </c>
      <c r="G1985" s="427" t="s">
        <v>1547</v>
      </c>
      <c r="H1985" s="3521"/>
      <c r="I1985" s="426">
        <f t="shared" si="84"/>
        <v>5417769.9090909092</v>
      </c>
      <c r="J1985" s="426">
        <f t="shared" si="85"/>
        <v>0</v>
      </c>
      <c r="K1985" s="2057"/>
      <c r="L1985" s="2030"/>
      <c r="M1985" s="2030"/>
      <c r="N1985" s="2030"/>
      <c r="R1985" s="1095" t="str">
        <f>IF(B1985="","",COUNTIF('Breakdown (B)'!$D$147:$D$1323,B1985))</f>
        <v/>
      </c>
    </row>
    <row r="1986" spans="1:18" s="146" customFormat="1">
      <c r="B1986" s="3491"/>
      <c r="C1986" s="426"/>
      <c r="D1986" s="426"/>
      <c r="E1986" s="427"/>
      <c r="F1986" s="426"/>
      <c r="G1986" s="427"/>
      <c r="H1986" s="3521"/>
      <c r="I1986" s="426"/>
      <c r="J1986" s="426"/>
      <c r="K1986" s="2057"/>
      <c r="L1986" s="2030"/>
      <c r="M1986" s="2030"/>
      <c r="N1986" s="2030"/>
      <c r="R1986" s="1095" t="str">
        <f>IF(B1986="","",COUNTIF('Breakdown (B)'!$D$147:$D$1323,B1986))</f>
        <v/>
      </c>
    </row>
    <row r="1987" spans="1:18" s="1088" customFormat="1" ht="25.5">
      <c r="A1987" s="1088" t="s">
        <v>1244</v>
      </c>
      <c r="B1987" s="3490">
        <f>B1970+1</f>
        <v>92</v>
      </c>
      <c r="C1987" s="1089" t="s">
        <v>6096</v>
      </c>
      <c r="D1987" s="1090" t="s">
        <v>6094</v>
      </c>
      <c r="E1987" s="1091" t="s">
        <v>368</v>
      </c>
      <c r="F1987" s="1090" t="s">
        <v>6095</v>
      </c>
      <c r="G1987" s="1092" t="s">
        <v>1544</v>
      </c>
      <c r="H1987" s="3520"/>
      <c r="I1987" s="1093"/>
      <c r="J1987" s="1093"/>
      <c r="K1987" s="2052">
        <f>J1988</f>
        <v>16398279.096954543</v>
      </c>
      <c r="L1987" s="2043">
        <f>J1993</f>
        <v>4663053.57</v>
      </c>
      <c r="M1987" s="2043">
        <f>J1996</f>
        <v>1144083.2597920746</v>
      </c>
      <c r="N1987" s="2043"/>
      <c r="O1987" s="1094">
        <f>J1996</f>
        <v>1144083.2597920746</v>
      </c>
      <c r="P1987" s="1088">
        <f>IF(B1987=" ",0,(M1987+N1987+O1987)*1.02*1.055*1.06*1.1)</f>
        <v>2871037.1263507707</v>
      </c>
      <c r="R1987" s="1095">
        <f>IF(B1987="","",COUNTIF('Breakdown (B)'!$D$147:$D$1323,B1987))</f>
        <v>1</v>
      </c>
    </row>
    <row r="1988" spans="1:18" s="147" customFormat="1">
      <c r="B1988" s="3491"/>
      <c r="C1988" s="555" t="str">
        <f>IF(D1988=$D$45,"A.",IF(D1988=$D$47,"B.",IF(D1988=$D$50,"C.",IF(D1988=$D$52,"D.",IF(D1988=$D$53,"E.",IF(D1988=$D$54,"F.",IF(D1988=$D$55,"G.",IF(D1988=$D$56,"H.","I."))))))))</f>
        <v>A.</v>
      </c>
      <c r="D1988" s="210" t="s">
        <v>1479</v>
      </c>
      <c r="E1988" s="427"/>
      <c r="F1988" s="210" t="s">
        <v>64</v>
      </c>
      <c r="G1988" s="427"/>
      <c r="H1988" s="3521"/>
      <c r="I1988" s="210"/>
      <c r="J1988" s="996">
        <f>SUM(J1989:J1991)</f>
        <v>16398279.096954543</v>
      </c>
      <c r="K1988" s="2057"/>
      <c r="L1988" s="2030"/>
      <c r="M1988" s="2030"/>
      <c r="N1988" s="2030"/>
      <c r="R1988" s="1095" t="str">
        <f>IF(B1988="","",COUNTIF('Breakdown (B)'!$D$147:$D$1323,B1988))</f>
        <v/>
      </c>
    </row>
    <row r="1989" spans="1:18" s="146" customFormat="1">
      <c r="B1989" s="3491"/>
      <c r="C1989" s="426"/>
      <c r="D1989" s="426" t="s">
        <v>1443</v>
      </c>
      <c r="E1989" s="427" t="s">
        <v>1075</v>
      </c>
      <c r="F1989" s="426" t="s">
        <v>1561</v>
      </c>
      <c r="G1989" s="427" t="s">
        <v>1075</v>
      </c>
      <c r="H1989" s="3521">
        <v>1020</v>
      </c>
      <c r="I1989" s="426">
        <f>VLOOKUP(D1989,material1,8,0)</f>
        <v>15644.980779545453</v>
      </c>
      <c r="J1989" s="426">
        <f>H1989*I1989</f>
        <v>15957880.395136362</v>
      </c>
      <c r="K1989" s="2057"/>
      <c r="L1989" s="2030"/>
      <c r="M1989" s="2030"/>
      <c r="N1989" s="2030"/>
      <c r="R1989" s="1095" t="str">
        <f>IF(B1989="","",COUNTIF('Breakdown (B)'!$D$147:$D$1323,B1989))</f>
        <v/>
      </c>
    </row>
    <row r="1990" spans="1:18" s="146" customFormat="1">
      <c r="B1990" s="3491"/>
      <c r="C1990" s="426"/>
      <c r="D1990" s="426" t="s">
        <v>1171</v>
      </c>
      <c r="E1990" s="427" t="s">
        <v>384</v>
      </c>
      <c r="F1990" s="426" t="s">
        <v>911</v>
      </c>
      <c r="G1990" s="427" t="s">
        <v>384</v>
      </c>
      <c r="H1990" s="3521">
        <v>14.28</v>
      </c>
      <c r="I1990" s="426">
        <f>VLOOKUP(D1990,material1,8,0)</f>
        <v>20909</v>
      </c>
      <c r="J1990" s="426">
        <f>H1990*I1990</f>
        <v>298580.51999999996</v>
      </c>
      <c r="K1990" s="2057"/>
      <c r="L1990" s="2030"/>
      <c r="M1990" s="2030"/>
      <c r="N1990" s="2030"/>
      <c r="R1990" s="1095" t="str">
        <f>IF(B1990="","",COUNTIF('Breakdown (B)'!$D$147:$D$1323,B1990))</f>
        <v/>
      </c>
    </row>
    <row r="1991" spans="1:18" s="146" customFormat="1">
      <c r="B1991" s="3491"/>
      <c r="C1991" s="426"/>
      <c r="D1991" s="426" t="s">
        <v>1396</v>
      </c>
      <c r="E1991" s="427" t="s">
        <v>1075</v>
      </c>
      <c r="F1991" s="426" t="s">
        <v>909</v>
      </c>
      <c r="G1991" s="427" t="s">
        <v>1075</v>
      </c>
      <c r="H1991" s="3521">
        <v>6.5</v>
      </c>
      <c r="I1991" s="426">
        <f>VLOOKUP(D1991,material1,8,0)</f>
        <v>21818.181818181816</v>
      </c>
      <c r="J1991" s="426">
        <f>H1991*I1991</f>
        <v>141818.18181818179</v>
      </c>
      <c r="K1991" s="2057"/>
      <c r="L1991" s="2030"/>
      <c r="M1991" s="2030"/>
      <c r="N1991" s="2030"/>
      <c r="R1991" s="1095" t="str">
        <f>IF(B1991="","",COUNTIF('Breakdown (B)'!$D$147:$D$1323,B1991))</f>
        <v/>
      </c>
    </row>
    <row r="1992" spans="1:18" s="146" customFormat="1">
      <c r="B1992" s="3491"/>
      <c r="C1992" s="426"/>
      <c r="D1992" s="426"/>
      <c r="E1992" s="427"/>
      <c r="F1992" s="426"/>
      <c r="G1992" s="427"/>
      <c r="H1992" s="3521"/>
      <c r="I1992" s="426"/>
      <c r="J1992" s="426"/>
      <c r="K1992" s="2057"/>
      <c r="L1992" s="2030"/>
      <c r="M1992" s="2030"/>
      <c r="N1992" s="2030"/>
      <c r="R1992" s="1095" t="str">
        <f>IF(B1992="","",COUNTIF('Breakdown (B)'!$D$147:$D$1323,B1992))</f>
        <v/>
      </c>
    </row>
    <row r="1993" spans="1:18" s="147" customFormat="1">
      <c r="B1993" s="3491"/>
      <c r="C1993" s="555" t="str">
        <f>IF(D1993=$D$45,"A.",IF(D1993=$D$47,"B.",IF(D1993=$D$50,"C.",IF(D1993=$D$52,"D.",IF(D1993=$D$53,"E.",IF(D1993=$D$54,"F.",IF(D1993=$D$55,"G.",IF(D1993=$D$56,"H.","I."))))))))</f>
        <v>B.</v>
      </c>
      <c r="D1993" s="210" t="s">
        <v>969</v>
      </c>
      <c r="E1993" s="427"/>
      <c r="F1993" s="210" t="s">
        <v>1482</v>
      </c>
      <c r="G1993" s="427"/>
      <c r="H1993" s="3521"/>
      <c r="I1993" s="210"/>
      <c r="J1993" s="996">
        <f>J1994</f>
        <v>4663053.57</v>
      </c>
      <c r="K1993" s="2057"/>
      <c r="L1993" s="2030"/>
      <c r="M1993" s="2030"/>
      <c r="N1993" s="2030"/>
      <c r="R1993" s="1095" t="str">
        <f>IF(B1993="","",COUNTIF('Breakdown (B)'!$D$147:$D$1323,B1993))</f>
        <v/>
      </c>
    </row>
    <row r="1994" spans="1:18">
      <c r="B1994" s="3491"/>
      <c r="C1994" s="426"/>
      <c r="D1994" s="163">
        <v>4</v>
      </c>
      <c r="E1994" s="192" t="s">
        <v>1286</v>
      </c>
      <c r="F1994" s="164">
        <v>4</v>
      </c>
      <c r="G1994" s="165" t="s">
        <v>1545</v>
      </c>
      <c r="H1994" s="3521">
        <v>16.87</v>
      </c>
      <c r="I1994" s="196">
        <f>VLOOKUP(D1994,A18N3,10)</f>
        <v>276411</v>
      </c>
      <c r="J1994" s="196">
        <f>H1994*I1994</f>
        <v>4663053.57</v>
      </c>
      <c r="K1994" s="2053"/>
      <c r="L1994" s="2042"/>
      <c r="M1994" s="2042"/>
      <c r="N1994" s="2042"/>
      <c r="R1994" s="1095" t="str">
        <f>IF(B1994="","",COUNTIF('Breakdown (B)'!$D$147:$D$1323,B1994))</f>
        <v/>
      </c>
    </row>
    <row r="1995" spans="1:18" s="146" customFormat="1">
      <c r="B1995" s="3491"/>
      <c r="C1995" s="426"/>
      <c r="D1995" s="426"/>
      <c r="E1995" s="427"/>
      <c r="F1995" s="426"/>
      <c r="G1995" s="427"/>
      <c r="H1995" s="3521"/>
      <c r="I1995" s="426"/>
      <c r="J1995" s="426"/>
      <c r="K1995" s="2057"/>
      <c r="L1995" s="2030"/>
      <c r="M1995" s="2030"/>
      <c r="N1995" s="2030"/>
      <c r="R1995" s="1095" t="str">
        <f>IF(B1995="","",COUNTIF('Breakdown (B)'!$D$147:$D$1323,B1995))</f>
        <v/>
      </c>
    </row>
    <row r="1996" spans="1:18" s="147" customFormat="1">
      <c r="B1996" s="3491"/>
      <c r="C1996" s="555" t="str">
        <f>IF(D1996=$D$45,"A.",IF(D1996=$D$47,"B.",IF(D1996=$D$50,"C.",IF(D1996=$D$52,"D.",IF(D1996=$D$53,"E.",IF(D1996=$D$54,"F.",IF(D1996=$D$55,"G.",IF(D1996=$D$56,"H.","I."))))))))</f>
        <v>C.</v>
      </c>
      <c r="D1996" s="210" t="s">
        <v>970</v>
      </c>
      <c r="E1996" s="427"/>
      <c r="F1996" s="210" t="s">
        <v>1483</v>
      </c>
      <c r="G1996" s="427"/>
      <c r="H1996" s="3521"/>
      <c r="I1996" s="210"/>
      <c r="J1996" s="996">
        <f>SUM(J1997:J2002)</f>
        <v>1144083.2597920746</v>
      </c>
      <c r="K1996" s="2057"/>
      <c r="L1996" s="2030"/>
      <c r="M1996" s="2030"/>
      <c r="N1996" s="2030"/>
      <c r="R1996" s="1095" t="str">
        <f>IF(B1996="","",COUNTIF('Breakdown (B)'!$D$147:$D$1323,B1996))</f>
        <v/>
      </c>
    </row>
    <row r="1997" spans="1:18" s="146" customFormat="1">
      <c r="B1997" s="3491"/>
      <c r="C1997" s="426"/>
      <c r="D1997" s="426" t="s">
        <v>159</v>
      </c>
      <c r="E1997" s="427" t="s">
        <v>789</v>
      </c>
      <c r="F1997" s="426" t="s">
        <v>1546</v>
      </c>
      <c r="G1997" s="427" t="s">
        <v>1547</v>
      </c>
      <c r="H1997" s="3521">
        <v>1.6</v>
      </c>
      <c r="I1997" s="426">
        <f t="shared" ref="I1997:I2002" si="86">VLOOKUP(D1997,equiment,15,0)</f>
        <v>353520.93033333332</v>
      </c>
      <c r="J1997" s="426">
        <f t="shared" ref="J1997:J2002" si="87">H1997*I1997</f>
        <v>565633.48853333329</v>
      </c>
      <c r="K1997" s="2057"/>
      <c r="L1997" s="2030"/>
      <c r="M1997" s="2030"/>
      <c r="N1997" s="2030"/>
      <c r="R1997" s="1095" t="str">
        <f>IF(B1997="","",COUNTIF('Breakdown (B)'!$D$147:$D$1323,B1997))</f>
        <v/>
      </c>
    </row>
    <row r="1998" spans="1:18" s="146" customFormat="1">
      <c r="B1998" s="3491"/>
      <c r="C1998" s="426"/>
      <c r="D1998" s="426" t="s">
        <v>1139</v>
      </c>
      <c r="E1998" s="427" t="s">
        <v>789</v>
      </c>
      <c r="F1998" s="426" t="s">
        <v>1521</v>
      </c>
      <c r="G1998" s="427" t="s">
        <v>1547</v>
      </c>
      <c r="H1998" s="3521">
        <v>0.32</v>
      </c>
      <c r="I1998" s="426">
        <f t="shared" si="86"/>
        <v>246874.40090909091</v>
      </c>
      <c r="J1998" s="426">
        <f t="shared" si="87"/>
        <v>78999.808290909088</v>
      </c>
      <c r="K1998" s="2057"/>
      <c r="L1998" s="2030"/>
      <c r="M1998" s="2030"/>
      <c r="N1998" s="2030"/>
      <c r="R1998" s="1095" t="str">
        <f>IF(B1998="","",COUNTIF('Breakdown (B)'!$D$147:$D$1323,B1998))</f>
        <v/>
      </c>
    </row>
    <row r="1999" spans="1:18" s="146" customFormat="1">
      <c r="B1999" s="3491"/>
      <c r="C1999" s="426"/>
      <c r="D1999" s="199" t="s">
        <v>200</v>
      </c>
      <c r="E1999" s="200" t="s">
        <v>789</v>
      </c>
      <c r="F1999" s="308" t="s">
        <v>6097</v>
      </c>
      <c r="G1999" s="427" t="s">
        <v>1547</v>
      </c>
      <c r="H1999" s="3521">
        <v>7.1999999999999995E-2</v>
      </c>
      <c r="I1999" s="426">
        <f t="shared" si="86"/>
        <v>3443912.627272727</v>
      </c>
      <c r="J1999" s="426">
        <f t="shared" si="87"/>
        <v>247961.70916363632</v>
      </c>
      <c r="K1999" s="2057"/>
      <c r="L1999" s="2030"/>
      <c r="M1999" s="2030"/>
      <c r="N1999" s="2030"/>
      <c r="R1999" s="1095" t="str">
        <f>IF(B1999="","",COUNTIF('Breakdown (B)'!$D$147:$D$1323,B1999))</f>
        <v/>
      </c>
    </row>
    <row r="2000" spans="1:18" s="146" customFormat="1" ht="14.25" customHeight="1">
      <c r="B2000" s="3491"/>
      <c r="C2000" s="426"/>
      <c r="D2000" s="426" t="s">
        <v>632</v>
      </c>
      <c r="E2000" s="427" t="s">
        <v>789</v>
      </c>
      <c r="F2000" s="426" t="s">
        <v>319</v>
      </c>
      <c r="G2000" s="427" t="s">
        <v>1547</v>
      </c>
      <c r="H2000" s="3521">
        <f>H1999</f>
        <v>7.1999999999999995E-2</v>
      </c>
      <c r="I2000" s="426">
        <f t="shared" si="86"/>
        <v>1030109.8461538461</v>
      </c>
      <c r="J2000" s="426">
        <f t="shared" si="87"/>
        <v>74167.908923076917</v>
      </c>
      <c r="K2000" s="2057"/>
      <c r="L2000" s="2030"/>
      <c r="M2000" s="2030"/>
      <c r="N2000" s="2030"/>
      <c r="R2000" s="1095" t="str">
        <f>IF(B2000="","",COUNTIF('Breakdown (B)'!$D$147:$D$1323,B2000))</f>
        <v/>
      </c>
    </row>
    <row r="2001" spans="1:18" s="146" customFormat="1">
      <c r="B2001" s="3491"/>
      <c r="C2001" s="426"/>
      <c r="D2001" s="426" t="s">
        <v>636</v>
      </c>
      <c r="E2001" s="427" t="s">
        <v>789</v>
      </c>
      <c r="F2001" s="426" t="s">
        <v>1577</v>
      </c>
      <c r="G2001" s="427" t="s">
        <v>1547</v>
      </c>
      <c r="H2001" s="3521">
        <f>H2000</f>
        <v>7.1999999999999995E-2</v>
      </c>
      <c r="I2001" s="426">
        <f t="shared" si="86"/>
        <v>1409327.3076923077</v>
      </c>
      <c r="J2001" s="426">
        <f t="shared" si="87"/>
        <v>101471.56615384616</v>
      </c>
      <c r="K2001" s="2057"/>
      <c r="L2001" s="2030"/>
      <c r="M2001" s="2030"/>
      <c r="N2001" s="2030"/>
      <c r="R2001" s="1095" t="str">
        <f>IF(B2001="","",COUNTIF('Breakdown (B)'!$D$147:$D$1323,B2001))</f>
        <v/>
      </c>
    </row>
    <row r="2002" spans="1:18" s="146" customFormat="1">
      <c r="B2002" s="3491"/>
      <c r="C2002" s="426"/>
      <c r="D2002" s="426" t="s">
        <v>639</v>
      </c>
      <c r="E2002" s="427" t="s">
        <v>789</v>
      </c>
      <c r="F2002" s="426" t="s">
        <v>1578</v>
      </c>
      <c r="G2002" s="427" t="s">
        <v>1547</v>
      </c>
      <c r="H2002" s="3521">
        <v>1.4E-2</v>
      </c>
      <c r="I2002" s="426">
        <f t="shared" si="86"/>
        <v>5417769.9090909092</v>
      </c>
      <c r="J2002" s="426">
        <f t="shared" si="87"/>
        <v>75848.778727272729</v>
      </c>
      <c r="K2002" s="2057"/>
      <c r="L2002" s="2030"/>
      <c r="M2002" s="2030"/>
      <c r="N2002" s="2030"/>
      <c r="R2002" s="1095" t="str">
        <f>IF(B2002="","",COUNTIF('Breakdown (B)'!$D$147:$D$1323,B2002))</f>
        <v/>
      </c>
    </row>
    <row r="2003" spans="1:18" s="146" customFormat="1">
      <c r="B2003" s="3491"/>
      <c r="C2003" s="426"/>
      <c r="D2003" s="426"/>
      <c r="E2003" s="427"/>
      <c r="F2003" s="426"/>
      <c r="G2003" s="427"/>
      <c r="H2003" s="3521"/>
      <c r="I2003" s="426"/>
      <c r="J2003" s="426"/>
      <c r="K2003" s="2057"/>
      <c r="L2003" s="2030"/>
      <c r="M2003" s="2030"/>
      <c r="N2003" s="2030"/>
      <c r="R2003" s="1095" t="str">
        <f>IF(B2003="","",COUNTIF('Breakdown (B)'!$D$147:$D$1323,B2003))</f>
        <v/>
      </c>
    </row>
    <row r="2004" spans="1:18" s="1088" customFormat="1" ht="25.5">
      <c r="A2004" s="1088" t="s">
        <v>1244</v>
      </c>
      <c r="B2004" s="3490">
        <f>B1987+1</f>
        <v>93</v>
      </c>
      <c r="C2004" s="1089" t="s">
        <v>5942</v>
      </c>
      <c r="D2004" s="1090" t="s">
        <v>5943</v>
      </c>
      <c r="E2004" s="1091" t="s">
        <v>368</v>
      </c>
      <c r="F2004" s="1090" t="s">
        <v>5944</v>
      </c>
      <c r="G2004" s="1092" t="s">
        <v>1544</v>
      </c>
      <c r="H2004" s="3520"/>
      <c r="I2004" s="1093"/>
      <c r="J2004" s="1093"/>
      <c r="K2004" s="2052">
        <f>J2005</f>
        <v>16398279.096954543</v>
      </c>
      <c r="L2004" s="2043">
        <f>J2010</f>
        <v>3886338.66</v>
      </c>
      <c r="M2004" s="2043">
        <f>J2013</f>
        <v>1062647.5226004662</v>
      </c>
      <c r="N2004" s="2043"/>
      <c r="O2004" s="1094">
        <f>J2013</f>
        <v>1062647.5226004662</v>
      </c>
      <c r="P2004" s="1088">
        <f>IF(B2004=" ",0,(M2004+N2004+O2004)*1.02*1.055*1.06*1.1)</f>
        <v>2666676.9778320841</v>
      </c>
      <c r="R2004" s="1095">
        <f>IF(B2004="","",COUNTIF('Breakdown (B)'!$D$147:$D$1323,B2004))</f>
        <v>2</v>
      </c>
    </row>
    <row r="2005" spans="1:18" s="147" customFormat="1">
      <c r="B2005" s="3491"/>
      <c r="C2005" s="555" t="str">
        <f>IF(D2005=$D$45,"A.",IF(D2005=$D$47,"B.",IF(D2005=$D$50,"C.",IF(D2005=$D$52,"D.",IF(D2005=$D$53,"E.",IF(D2005=$D$54,"F.",IF(D2005=$D$55,"G.",IF(D2005=$D$56,"H.","I."))))))))</f>
        <v>A.</v>
      </c>
      <c r="D2005" s="210" t="s">
        <v>1479</v>
      </c>
      <c r="E2005" s="427"/>
      <c r="F2005" s="210" t="s">
        <v>64</v>
      </c>
      <c r="G2005" s="427"/>
      <c r="H2005" s="3521"/>
      <c r="I2005" s="210"/>
      <c r="J2005" s="996">
        <f>SUM(J2006:J2008)</f>
        <v>16398279.096954543</v>
      </c>
      <c r="K2005" s="2057"/>
      <c r="L2005" s="2030"/>
      <c r="M2005" s="2030"/>
      <c r="N2005" s="2030"/>
      <c r="R2005" s="1095" t="str">
        <f>IF(B2005="","",COUNTIF('Breakdown (B)'!$D$147:$D$1323,B2005))</f>
        <v/>
      </c>
    </row>
    <row r="2006" spans="1:18" s="146" customFormat="1">
      <c r="B2006" s="3491"/>
      <c r="C2006" s="426"/>
      <c r="D2006" s="426" t="s">
        <v>1443</v>
      </c>
      <c r="E2006" s="427" t="s">
        <v>1075</v>
      </c>
      <c r="F2006" s="426" t="s">
        <v>1561</v>
      </c>
      <c r="G2006" s="427" t="s">
        <v>1075</v>
      </c>
      <c r="H2006" s="3521">
        <v>1020</v>
      </c>
      <c r="I2006" s="426">
        <f>VLOOKUP(D2006,material1,8,0)</f>
        <v>15644.980779545453</v>
      </c>
      <c r="J2006" s="426">
        <f>H2006*I2006</f>
        <v>15957880.395136362</v>
      </c>
      <c r="K2006" s="2057"/>
      <c r="L2006" s="2030"/>
      <c r="M2006" s="2030"/>
      <c r="N2006" s="2030"/>
      <c r="R2006" s="1095" t="str">
        <f>IF(B2006="","",COUNTIF('Breakdown (B)'!$D$147:$D$1323,B2006))</f>
        <v/>
      </c>
    </row>
    <row r="2007" spans="1:18" s="146" customFormat="1">
      <c r="B2007" s="3491"/>
      <c r="C2007" s="426"/>
      <c r="D2007" s="426" t="s">
        <v>1171</v>
      </c>
      <c r="E2007" s="427" t="s">
        <v>384</v>
      </c>
      <c r="F2007" s="426" t="s">
        <v>911</v>
      </c>
      <c r="G2007" s="427" t="s">
        <v>384</v>
      </c>
      <c r="H2007" s="3521">
        <v>14.28</v>
      </c>
      <c r="I2007" s="426">
        <f>VLOOKUP(D2007,material1,8,0)</f>
        <v>20909</v>
      </c>
      <c r="J2007" s="426">
        <f>H2007*I2007</f>
        <v>298580.51999999996</v>
      </c>
      <c r="K2007" s="2057"/>
      <c r="L2007" s="2030"/>
      <c r="M2007" s="2030"/>
      <c r="N2007" s="2030"/>
      <c r="R2007" s="1095" t="str">
        <f>IF(B2007="","",COUNTIF('Breakdown (B)'!$D$147:$D$1323,B2007))</f>
        <v/>
      </c>
    </row>
    <row r="2008" spans="1:18" s="146" customFormat="1">
      <c r="B2008" s="3491"/>
      <c r="C2008" s="426"/>
      <c r="D2008" s="426" t="s">
        <v>1396</v>
      </c>
      <c r="E2008" s="427" t="s">
        <v>1075</v>
      </c>
      <c r="F2008" s="426" t="s">
        <v>909</v>
      </c>
      <c r="G2008" s="427" t="s">
        <v>1075</v>
      </c>
      <c r="H2008" s="3521">
        <v>6.5</v>
      </c>
      <c r="I2008" s="426">
        <f>VLOOKUP(D2008,material1,8,0)</f>
        <v>21818.181818181816</v>
      </c>
      <c r="J2008" s="426">
        <f>H2008*I2008</f>
        <v>141818.18181818179</v>
      </c>
      <c r="K2008" s="2057"/>
      <c r="L2008" s="2030"/>
      <c r="M2008" s="2030"/>
      <c r="N2008" s="2030"/>
      <c r="R2008" s="1095" t="str">
        <f>IF(B2008="","",COUNTIF('Breakdown (B)'!$D$147:$D$1323,B2008))</f>
        <v/>
      </c>
    </row>
    <row r="2009" spans="1:18" s="146" customFormat="1">
      <c r="B2009" s="3491"/>
      <c r="C2009" s="426"/>
      <c r="D2009" s="426"/>
      <c r="E2009" s="427"/>
      <c r="F2009" s="426"/>
      <c r="G2009" s="427"/>
      <c r="H2009" s="3521"/>
      <c r="I2009" s="426"/>
      <c r="J2009" s="426"/>
      <c r="K2009" s="2057"/>
      <c r="L2009" s="2030"/>
      <c r="M2009" s="2030"/>
      <c r="N2009" s="2030"/>
      <c r="R2009" s="1095" t="str">
        <f>IF(B2009="","",COUNTIF('Breakdown (B)'!$D$147:$D$1323,B2009))</f>
        <v/>
      </c>
    </row>
    <row r="2010" spans="1:18" s="147" customFormat="1">
      <c r="B2010" s="3491"/>
      <c r="C2010" s="555" t="str">
        <f>IF(D2010=$D$45,"A.",IF(D2010=$D$47,"B.",IF(D2010=$D$50,"C.",IF(D2010=$D$52,"D.",IF(D2010=$D$53,"E.",IF(D2010=$D$54,"F.",IF(D2010=$D$55,"G.",IF(D2010=$D$56,"H.","I."))))))))</f>
        <v>B.</v>
      </c>
      <c r="D2010" s="210" t="s">
        <v>969</v>
      </c>
      <c r="E2010" s="427"/>
      <c r="F2010" s="210" t="s">
        <v>1482</v>
      </c>
      <c r="G2010" s="427"/>
      <c r="H2010" s="3521"/>
      <c r="I2010" s="210"/>
      <c r="J2010" s="996">
        <f>J2011</f>
        <v>3886338.66</v>
      </c>
      <c r="K2010" s="2057"/>
      <c r="L2010" s="2030"/>
      <c r="M2010" s="2030"/>
      <c r="N2010" s="2030"/>
      <c r="R2010" s="1095" t="str">
        <f>IF(B2010="","",COUNTIF('Breakdown (B)'!$D$147:$D$1323,B2010))</f>
        <v/>
      </c>
    </row>
    <row r="2011" spans="1:18">
      <c r="B2011" s="3491"/>
      <c r="C2011" s="426"/>
      <c r="D2011" s="163">
        <v>4</v>
      </c>
      <c r="E2011" s="192" t="s">
        <v>1286</v>
      </c>
      <c r="F2011" s="164">
        <v>4</v>
      </c>
      <c r="G2011" s="165" t="s">
        <v>1545</v>
      </c>
      <c r="H2011" s="3521">
        <v>14.06</v>
      </c>
      <c r="I2011" s="196">
        <f>VLOOKUP(D2011,A18N3,10)</f>
        <v>276411</v>
      </c>
      <c r="J2011" s="196">
        <f>H2011*I2011</f>
        <v>3886338.66</v>
      </c>
      <c r="K2011" s="2053"/>
      <c r="L2011" s="2042"/>
      <c r="M2011" s="2042"/>
      <c r="N2011" s="2042"/>
      <c r="R2011" s="1095" t="str">
        <f>IF(B2011="","",COUNTIF('Breakdown (B)'!$D$147:$D$1323,B2011))</f>
        <v/>
      </c>
    </row>
    <row r="2012" spans="1:18" s="146" customFormat="1">
      <c r="B2012" s="3491"/>
      <c r="C2012" s="426"/>
      <c r="D2012" s="426"/>
      <c r="E2012" s="427"/>
      <c r="F2012" s="426"/>
      <c r="G2012" s="427"/>
      <c r="H2012" s="3521"/>
      <c r="I2012" s="426"/>
      <c r="J2012" s="426"/>
      <c r="K2012" s="2057"/>
      <c r="L2012" s="2030"/>
      <c r="M2012" s="2030"/>
      <c r="N2012" s="2030"/>
      <c r="R2012" s="1095" t="str">
        <f>IF(B2012="","",COUNTIF('Breakdown (B)'!$D$147:$D$1323,B2012))</f>
        <v/>
      </c>
    </row>
    <row r="2013" spans="1:18" s="147" customFormat="1">
      <c r="B2013" s="3491"/>
      <c r="C2013" s="555" t="str">
        <f>IF(D2013=$D$45,"A.",IF(D2013=$D$47,"B.",IF(D2013=$D$50,"C.",IF(D2013=$D$52,"D.",IF(D2013=$D$53,"E.",IF(D2013=$D$54,"F.",IF(D2013=$D$55,"G.",IF(D2013=$D$56,"H.","I."))))))))</f>
        <v>C.</v>
      </c>
      <c r="D2013" s="210" t="s">
        <v>970</v>
      </c>
      <c r="E2013" s="427"/>
      <c r="F2013" s="210" t="s">
        <v>1483</v>
      </c>
      <c r="G2013" s="427"/>
      <c r="H2013" s="3521"/>
      <c r="I2013" s="210"/>
      <c r="J2013" s="996">
        <f>SUM(J2014:J2019)</f>
        <v>1062647.5226004662</v>
      </c>
      <c r="K2013" s="2057"/>
      <c r="L2013" s="2030"/>
      <c r="M2013" s="2030"/>
      <c r="N2013" s="2030"/>
      <c r="R2013" s="1095" t="str">
        <f>IF(B2013="","",COUNTIF('Breakdown (B)'!$D$147:$D$1323,B2013))</f>
        <v/>
      </c>
    </row>
    <row r="2014" spans="1:18" s="146" customFormat="1">
      <c r="B2014" s="3491"/>
      <c r="C2014" s="426"/>
      <c r="D2014" s="426" t="s">
        <v>159</v>
      </c>
      <c r="E2014" s="427" t="s">
        <v>789</v>
      </c>
      <c r="F2014" s="426" t="s">
        <v>1546</v>
      </c>
      <c r="G2014" s="427" t="s">
        <v>1547</v>
      </c>
      <c r="H2014" s="3521">
        <v>1.6</v>
      </c>
      <c r="I2014" s="426">
        <f t="shared" ref="I2014:I2019" si="88">VLOOKUP(D2014,equiment,15,0)</f>
        <v>353520.93033333332</v>
      </c>
      <c r="J2014" s="426">
        <f t="shared" ref="J2014:J2019" si="89">H2014*I2014</f>
        <v>565633.48853333329</v>
      </c>
      <c r="K2014" s="2057"/>
      <c r="L2014" s="2030"/>
      <c r="M2014" s="2030"/>
      <c r="N2014" s="2030"/>
      <c r="R2014" s="1095" t="str">
        <f>IF(B2014="","",COUNTIF('Breakdown (B)'!$D$147:$D$1323,B2014))</f>
        <v/>
      </c>
    </row>
    <row r="2015" spans="1:18" s="146" customFormat="1">
      <c r="B2015" s="3491"/>
      <c r="C2015" s="426"/>
      <c r="D2015" s="426" t="s">
        <v>1139</v>
      </c>
      <c r="E2015" s="427" t="s">
        <v>789</v>
      </c>
      <c r="F2015" s="426" t="s">
        <v>1521</v>
      </c>
      <c r="G2015" s="427" t="s">
        <v>1547</v>
      </c>
      <c r="H2015" s="3521">
        <v>0.32</v>
      </c>
      <c r="I2015" s="426">
        <f t="shared" si="88"/>
        <v>246874.40090909091</v>
      </c>
      <c r="J2015" s="426">
        <f t="shared" si="89"/>
        <v>78999.808290909088</v>
      </c>
      <c r="K2015" s="2057"/>
      <c r="L2015" s="2030"/>
      <c r="M2015" s="2030"/>
      <c r="N2015" s="2030"/>
      <c r="R2015" s="1095" t="str">
        <f>IF(B2015="","",COUNTIF('Breakdown (B)'!$D$147:$D$1323,B2015))</f>
        <v/>
      </c>
    </row>
    <row r="2016" spans="1:18" s="146" customFormat="1">
      <c r="B2016" s="3491"/>
      <c r="C2016" s="426"/>
      <c r="D2016" s="199" t="s">
        <v>200</v>
      </c>
      <c r="E2016" s="200" t="s">
        <v>789</v>
      </c>
      <c r="F2016" s="308" t="s">
        <v>960</v>
      </c>
      <c r="G2016" s="427" t="s">
        <v>1547</v>
      </c>
      <c r="H2016" s="3521">
        <v>0.06</v>
      </c>
      <c r="I2016" s="426">
        <f t="shared" si="88"/>
        <v>3443912.627272727</v>
      </c>
      <c r="J2016" s="426">
        <f t="shared" si="89"/>
        <v>206634.75763636362</v>
      </c>
      <c r="K2016" s="2057"/>
      <c r="L2016" s="2030"/>
      <c r="M2016" s="2030"/>
      <c r="N2016" s="2030"/>
      <c r="R2016" s="1095" t="str">
        <f>IF(B2016="","",COUNTIF('Breakdown (B)'!$D$147:$D$1323,B2016))</f>
        <v/>
      </c>
    </row>
    <row r="2017" spans="1:18" s="146" customFormat="1" ht="14.25" customHeight="1">
      <c r="B2017" s="3491"/>
      <c r="C2017" s="426"/>
      <c r="D2017" s="426" t="s">
        <v>632</v>
      </c>
      <c r="E2017" s="427" t="s">
        <v>789</v>
      </c>
      <c r="F2017" s="426" t="s">
        <v>319</v>
      </c>
      <c r="G2017" s="427" t="s">
        <v>1547</v>
      </c>
      <c r="H2017" s="3521">
        <f>H2016</f>
        <v>0.06</v>
      </c>
      <c r="I2017" s="426">
        <f t="shared" si="88"/>
        <v>1030109.8461538461</v>
      </c>
      <c r="J2017" s="426">
        <f t="shared" si="89"/>
        <v>61806.590769230766</v>
      </c>
      <c r="K2017" s="2057"/>
      <c r="L2017" s="2030"/>
      <c r="M2017" s="2030"/>
      <c r="N2017" s="2030"/>
      <c r="R2017" s="1095" t="str">
        <f>IF(B2017="","",COUNTIF('Breakdown (B)'!$D$147:$D$1323,B2017))</f>
        <v/>
      </c>
    </row>
    <row r="2018" spans="1:18" s="146" customFormat="1">
      <c r="B2018" s="3491"/>
      <c r="C2018" s="426"/>
      <c r="D2018" s="426" t="s">
        <v>636</v>
      </c>
      <c r="E2018" s="427" t="s">
        <v>789</v>
      </c>
      <c r="F2018" s="426" t="s">
        <v>1577</v>
      </c>
      <c r="G2018" s="427" t="s">
        <v>1547</v>
      </c>
      <c r="H2018" s="3521">
        <f>H2017</f>
        <v>0.06</v>
      </c>
      <c r="I2018" s="426">
        <f t="shared" si="88"/>
        <v>1409327.3076923077</v>
      </c>
      <c r="J2018" s="426">
        <f t="shared" si="89"/>
        <v>84559.63846153846</v>
      </c>
      <c r="K2018" s="2057"/>
      <c r="L2018" s="2030"/>
      <c r="M2018" s="2030"/>
      <c r="N2018" s="2030"/>
      <c r="R2018" s="1095" t="str">
        <f>IF(B2018="","",COUNTIF('Breakdown (B)'!$D$147:$D$1323,B2018))</f>
        <v/>
      </c>
    </row>
    <row r="2019" spans="1:18" s="146" customFormat="1">
      <c r="B2019" s="3491"/>
      <c r="C2019" s="426"/>
      <c r="D2019" s="426" t="s">
        <v>639</v>
      </c>
      <c r="E2019" s="427" t="s">
        <v>789</v>
      </c>
      <c r="F2019" s="426" t="s">
        <v>1578</v>
      </c>
      <c r="G2019" s="427" t="s">
        <v>1547</v>
      </c>
      <c r="H2019" s="3521">
        <v>1.2E-2</v>
      </c>
      <c r="I2019" s="426">
        <f t="shared" si="88"/>
        <v>5417769.9090909092</v>
      </c>
      <c r="J2019" s="426">
        <f t="shared" si="89"/>
        <v>65013.238909090913</v>
      </c>
      <c r="K2019" s="2057"/>
      <c r="L2019" s="2030"/>
      <c r="M2019" s="2030"/>
      <c r="N2019" s="2030"/>
      <c r="R2019" s="1095" t="str">
        <f>IF(B2019="","",COUNTIF('Breakdown (B)'!$D$147:$D$1323,B2019))</f>
        <v/>
      </c>
    </row>
    <row r="2020" spans="1:18" s="146" customFormat="1">
      <c r="B2020" s="3491"/>
      <c r="C2020" s="426"/>
      <c r="D2020" s="426"/>
      <c r="E2020" s="427"/>
      <c r="F2020" s="426"/>
      <c r="G2020" s="427"/>
      <c r="H2020" s="3521"/>
      <c r="I2020" s="426"/>
      <c r="J2020" s="426"/>
      <c r="K2020" s="2057"/>
      <c r="L2020" s="2030"/>
      <c r="M2020" s="2030"/>
      <c r="N2020" s="2030"/>
      <c r="R2020" s="1095" t="str">
        <f>IF(B2020="","",COUNTIF('Breakdown (B)'!$D$147:$D$1323,B2020))</f>
        <v/>
      </c>
    </row>
    <row r="2021" spans="1:18" s="1088" customFormat="1" ht="25.5">
      <c r="A2021" s="1088" t="s">
        <v>1244</v>
      </c>
      <c r="B2021" s="3490">
        <f>B2004+1</f>
        <v>94</v>
      </c>
      <c r="C2021" s="1089" t="s">
        <v>1697</v>
      </c>
      <c r="D2021" s="1090" t="s">
        <v>2075</v>
      </c>
      <c r="E2021" s="1091" t="s">
        <v>368</v>
      </c>
      <c r="F2021" s="1090" t="s">
        <v>2074</v>
      </c>
      <c r="G2021" s="1092" t="s">
        <v>1544</v>
      </c>
      <c r="H2021" s="3520"/>
      <c r="I2021" s="1093"/>
      <c r="J2021" s="1093"/>
      <c r="K2021" s="2052">
        <f>J2022</f>
        <v>16357195.460590906</v>
      </c>
      <c r="L2021" s="2043">
        <f>J2027</f>
        <v>2801513.44</v>
      </c>
      <c r="M2021" s="2043">
        <f>J2030</f>
        <v>516692.24708800454</v>
      </c>
      <c r="N2021" s="2043"/>
      <c r="O2021" s="1094">
        <f>J2030</f>
        <v>516692.24708800454</v>
      </c>
      <c r="P2021" s="1088">
        <f>IF(B2021=" ",0,(M2021+N2021+O2021)*1.02*1.055*1.06*1.1)</f>
        <v>1296621.213177149</v>
      </c>
      <c r="R2021" s="1095">
        <f>IF(B2021="","",COUNTIF('Breakdown (B)'!$D$147:$D$1323,B2021))</f>
        <v>6</v>
      </c>
    </row>
    <row r="2022" spans="1:18" s="155" customFormat="1" ht="13.5">
      <c r="B2022" s="3494"/>
      <c r="C2022" s="555" t="str">
        <f>IF(D2022=$D$45,"A.",IF(D2022=$D$47,"B.",IF(D2022=$D$50,"C.",IF(D2022=$D$52,"D.",IF(D2022=$D$53,"E.",IF(D2022=$D$54,"F.",IF(D2022=$D$55,"G.",IF(D2022=$D$56,"H.","I."))))))))</f>
        <v>A.</v>
      </c>
      <c r="D2022" s="210" t="s">
        <v>1479</v>
      </c>
      <c r="E2022" s="203"/>
      <c r="F2022" s="210" t="s">
        <v>64</v>
      </c>
      <c r="G2022" s="203"/>
      <c r="H2022" s="3539"/>
      <c r="I2022" s="161"/>
      <c r="J2022" s="197">
        <f>SUM(J2023:J2025)</f>
        <v>16357195.460590906</v>
      </c>
      <c r="K2022" s="2053"/>
      <c r="L2022" s="2042"/>
      <c r="M2022" s="2042"/>
      <c r="N2022" s="2042"/>
      <c r="O2022" s="296"/>
      <c r="R2022" s="1095" t="str">
        <f>IF(B2022="","",COUNTIF('Breakdown (B)'!$D$147:$D$1323,B2022))</f>
        <v/>
      </c>
    </row>
    <row r="2023" spans="1:18" s="155" customFormat="1">
      <c r="B2023" s="3494"/>
      <c r="C2023" s="195"/>
      <c r="D2023" s="194" t="s">
        <v>1443</v>
      </c>
      <c r="E2023" s="192" t="s">
        <v>1075</v>
      </c>
      <c r="F2023" s="426" t="s">
        <v>1561</v>
      </c>
      <c r="G2023" s="192" t="s">
        <v>1075</v>
      </c>
      <c r="H2023" s="3521">
        <v>1020</v>
      </c>
      <c r="I2023" s="162">
        <f>VLOOKUP(D2023,material1,8,0)</f>
        <v>15644.980779545453</v>
      </c>
      <c r="J2023" s="196">
        <f>H2023*I2023</f>
        <v>15957880.395136362</v>
      </c>
      <c r="K2023" s="2053"/>
      <c r="L2023" s="2042"/>
      <c r="M2023" s="2042"/>
      <c r="N2023" s="2042"/>
      <c r="O2023" s="156"/>
      <c r="R2023" s="1095" t="str">
        <f>IF(B2023="","",COUNTIF('Breakdown (B)'!$D$147:$D$1323,B2023))</f>
        <v/>
      </c>
    </row>
    <row r="2024" spans="1:18" s="155" customFormat="1">
      <c r="B2024" s="3494"/>
      <c r="C2024" s="195"/>
      <c r="D2024" s="193" t="s">
        <v>1171</v>
      </c>
      <c r="E2024" s="179" t="s">
        <v>384</v>
      </c>
      <c r="F2024" s="193" t="s">
        <v>911</v>
      </c>
      <c r="G2024" s="179" t="s">
        <v>384</v>
      </c>
      <c r="H2024" s="3521">
        <v>14.28</v>
      </c>
      <c r="I2024" s="162">
        <f>VLOOKUP(D2024,material1,8,0)</f>
        <v>20909</v>
      </c>
      <c r="J2024" s="196">
        <f>H2024*I2024</f>
        <v>298580.51999999996</v>
      </c>
      <c r="K2024" s="2053"/>
      <c r="L2024" s="2042"/>
      <c r="M2024" s="2042"/>
      <c r="N2024" s="2042"/>
      <c r="O2024" s="156"/>
      <c r="R2024" s="1095" t="str">
        <f>IF(B2024="","",COUNTIF('Breakdown (B)'!$D$147:$D$1323,B2024))</f>
        <v/>
      </c>
    </row>
    <row r="2025" spans="1:18" s="155" customFormat="1">
      <c r="B2025" s="3494"/>
      <c r="C2025" s="195"/>
      <c r="D2025" s="426" t="s">
        <v>1396</v>
      </c>
      <c r="E2025" s="427" t="s">
        <v>1075</v>
      </c>
      <c r="F2025" s="426" t="s">
        <v>909</v>
      </c>
      <c r="G2025" s="427" t="s">
        <v>1075</v>
      </c>
      <c r="H2025" s="3521">
        <v>4.617</v>
      </c>
      <c r="I2025" s="162">
        <f>VLOOKUP(D2025,material1,8,0)</f>
        <v>21818.181818181816</v>
      </c>
      <c r="J2025" s="196">
        <f>H2025*I2025</f>
        <v>100734.54545454544</v>
      </c>
      <c r="K2025" s="2053"/>
      <c r="L2025" s="2042"/>
      <c r="M2025" s="2042"/>
      <c r="N2025" s="2042"/>
      <c r="O2025" s="156"/>
      <c r="R2025" s="1095" t="str">
        <f>IF(B2025="","",COUNTIF('Breakdown (B)'!$D$147:$D$1323,B2025))</f>
        <v/>
      </c>
    </row>
    <row r="2026" spans="1:18" s="155" customFormat="1">
      <c r="B2026" s="3494"/>
      <c r="C2026" s="195"/>
      <c r="D2026" s="193"/>
      <c r="E2026" s="179"/>
      <c r="F2026" s="193"/>
      <c r="G2026" s="179"/>
      <c r="H2026" s="3521"/>
      <c r="I2026" s="162"/>
      <c r="J2026" s="196"/>
      <c r="K2026" s="2053"/>
      <c r="L2026" s="2042"/>
      <c r="M2026" s="2042"/>
      <c r="N2026" s="2042"/>
      <c r="O2026" s="156"/>
      <c r="R2026" s="1095" t="str">
        <f>IF(B2026="","",COUNTIF('Breakdown (B)'!$D$147:$D$1323,B2026))</f>
        <v/>
      </c>
    </row>
    <row r="2027" spans="1:18" s="155" customFormat="1" ht="13.5">
      <c r="B2027" s="3494"/>
      <c r="C2027" s="555" t="str">
        <f>IF(D2027=$D$45,"A.",IF(D2027=$D$47,"B.",IF(D2027=$D$50,"C.",IF(D2027=$D$52,"D.",IF(D2027=$D$53,"E.",IF(D2027=$D$54,"F.",IF(D2027=$D$55,"G.",IF(D2027=$D$56,"H.","I."))))))))</f>
        <v>B.</v>
      </c>
      <c r="D2027" s="210" t="s">
        <v>969</v>
      </c>
      <c r="E2027" s="203"/>
      <c r="F2027" s="210" t="s">
        <v>1482</v>
      </c>
      <c r="G2027" s="203"/>
      <c r="H2027" s="3539"/>
      <c r="I2027" s="161"/>
      <c r="J2027" s="197">
        <f>J2028</f>
        <v>2801513.44</v>
      </c>
      <c r="K2027" s="2053"/>
      <c r="L2027" s="2042"/>
      <c r="M2027" s="2042"/>
      <c r="N2027" s="2042"/>
      <c r="O2027" s="296"/>
      <c r="R2027" s="1095" t="str">
        <f>IF(B2027="","",COUNTIF('Breakdown (B)'!$D$147:$D$1323,B2027))</f>
        <v/>
      </c>
    </row>
    <row r="2028" spans="1:18">
      <c r="B2028" s="3491"/>
      <c r="C2028" s="426"/>
      <c r="D2028" s="163">
        <v>3.5</v>
      </c>
      <c r="E2028" s="192" t="s">
        <v>1286</v>
      </c>
      <c r="F2028" s="164">
        <v>3.5</v>
      </c>
      <c r="G2028" s="165" t="s">
        <v>1545</v>
      </c>
      <c r="H2028" s="3521">
        <v>10.91</v>
      </c>
      <c r="I2028" s="196">
        <f>VLOOKUP(D2028,A18N3,10)</f>
        <v>256784</v>
      </c>
      <c r="J2028" s="196">
        <f>H2028*I2028</f>
        <v>2801513.44</v>
      </c>
      <c r="K2028" s="2053"/>
      <c r="L2028" s="2042"/>
      <c r="M2028" s="2042"/>
      <c r="N2028" s="2042"/>
      <c r="R2028" s="1095" t="str">
        <f>IF(B2028="","",COUNTIF('Breakdown (B)'!$D$147:$D$1323,B2028))</f>
        <v/>
      </c>
    </row>
    <row r="2029" spans="1:18" s="155" customFormat="1">
      <c r="B2029" s="3494"/>
      <c r="C2029" s="195"/>
      <c r="D2029" s="205"/>
      <c r="E2029" s="179"/>
      <c r="F2029" s="426"/>
      <c r="G2029" s="179"/>
      <c r="H2029" s="3521"/>
      <c r="I2029" s="162"/>
      <c r="J2029" s="196"/>
      <c r="K2029" s="2053"/>
      <c r="L2029" s="2042"/>
      <c r="M2029" s="2042"/>
      <c r="N2029" s="2042"/>
      <c r="O2029" s="156"/>
      <c r="R2029" s="1095" t="str">
        <f>IF(B2029="","",COUNTIF('Breakdown (B)'!$D$147:$D$1323,B2029))</f>
        <v/>
      </c>
    </row>
    <row r="2030" spans="1:18" s="155" customFormat="1" ht="13.5">
      <c r="B2030" s="3494"/>
      <c r="C2030" s="555" t="str">
        <f>IF(D2030=$D$45,"A.",IF(D2030=$D$47,"B.",IF(D2030=$D$50,"C.",IF(D2030=$D$52,"D.",IF(D2030=$D$53,"E.",IF(D2030=$D$54,"F.",IF(D2030=$D$55,"G.",IF(D2030=$D$56,"H.","I."))))))))</f>
        <v>C.</v>
      </c>
      <c r="D2030" s="210" t="s">
        <v>970</v>
      </c>
      <c r="E2030" s="203"/>
      <c r="F2030" s="210" t="s">
        <v>1483</v>
      </c>
      <c r="G2030" s="203"/>
      <c r="H2030" s="3539"/>
      <c r="I2030" s="161"/>
      <c r="J2030" s="197">
        <f>SUM(J2031:J2034)</f>
        <v>516692.24708800454</v>
      </c>
      <c r="K2030" s="2053"/>
      <c r="L2030" s="2042"/>
      <c r="M2030" s="2042"/>
      <c r="N2030" s="2042"/>
      <c r="O2030" s="296"/>
      <c r="R2030" s="1095" t="str">
        <f>IF(B2030="","",COUNTIF('Breakdown (B)'!$D$147:$D$1323,B2030))</f>
        <v/>
      </c>
    </row>
    <row r="2031" spans="1:18" s="155" customFormat="1">
      <c r="B2031" s="3494"/>
      <c r="C2031" s="195"/>
      <c r="D2031" s="193" t="s">
        <v>159</v>
      </c>
      <c r="E2031" s="179" t="s">
        <v>789</v>
      </c>
      <c r="F2031" s="193" t="s">
        <v>1546</v>
      </c>
      <c r="G2031" s="179" t="s">
        <v>1547</v>
      </c>
      <c r="H2031" s="3521">
        <v>1.123</v>
      </c>
      <c r="I2031" s="162">
        <f>VLOOKUP(D2031,equiment,15,0)</f>
        <v>353520.93033333332</v>
      </c>
      <c r="J2031" s="196">
        <f>H2031*I2031</f>
        <v>397004.00476433331</v>
      </c>
      <c r="K2031" s="2053"/>
      <c r="L2031" s="2042"/>
      <c r="M2031" s="2042"/>
      <c r="N2031" s="2042"/>
      <c r="O2031" s="156"/>
      <c r="R2031" s="1095" t="str">
        <f>IF(B2031="","",COUNTIF('Breakdown (B)'!$D$147:$D$1323,B2031))</f>
        <v/>
      </c>
    </row>
    <row r="2032" spans="1:18" s="155" customFormat="1">
      <c r="B2032" s="3494"/>
      <c r="C2032" s="195"/>
      <c r="D2032" s="193" t="s">
        <v>1139</v>
      </c>
      <c r="E2032" s="179" t="s">
        <v>789</v>
      </c>
      <c r="F2032" s="193" t="s">
        <v>1521</v>
      </c>
      <c r="G2032" s="179" t="s">
        <v>1547</v>
      </c>
      <c r="H2032" s="3521">
        <v>0.32</v>
      </c>
      <c r="I2032" s="162">
        <f>VLOOKUP(D2032,equiment,15,0)</f>
        <v>246874.40090909091</v>
      </c>
      <c r="J2032" s="196">
        <f>H2032*I2032</f>
        <v>78999.808290909088</v>
      </c>
      <c r="K2032" s="2053"/>
      <c r="L2032" s="2042"/>
      <c r="M2032" s="2042"/>
      <c r="N2032" s="2042"/>
      <c r="O2032" s="156"/>
      <c r="R2032" s="1095" t="str">
        <f>IF(B2032="","",COUNTIF('Breakdown (B)'!$D$147:$D$1323,B2032))</f>
        <v/>
      </c>
    </row>
    <row r="2033" spans="1:18" s="155" customFormat="1">
      <c r="B2033" s="3494"/>
      <c r="C2033" s="195"/>
      <c r="D2033" s="426" t="s">
        <v>605</v>
      </c>
      <c r="E2033" s="427" t="s">
        <v>789</v>
      </c>
      <c r="F2033" s="426" t="s">
        <v>1295</v>
      </c>
      <c r="G2033" s="186" t="s">
        <v>1547</v>
      </c>
      <c r="H2033" s="3521">
        <v>0.04</v>
      </c>
      <c r="I2033" s="162">
        <f>VLOOKUP(D2033,equiment,15,0)</f>
        <v>402101.03285714285</v>
      </c>
      <c r="J2033" s="196">
        <f>H2033*I2033</f>
        <v>16084.041314285714</v>
      </c>
      <c r="K2033" s="2053"/>
      <c r="L2033" s="2042"/>
      <c r="M2033" s="2042"/>
      <c r="N2033" s="2042"/>
      <c r="O2033" s="156"/>
      <c r="R2033" s="1095" t="str">
        <f>IF(B2033="","",COUNTIF('Breakdown (B)'!$D$147:$D$1323,B2033))</f>
        <v/>
      </c>
    </row>
    <row r="2034" spans="1:18" s="155" customFormat="1">
      <c r="B2034" s="3494"/>
      <c r="C2034" s="195"/>
      <c r="D2034" s="194" t="s">
        <v>900</v>
      </c>
      <c r="E2034" s="186" t="s">
        <v>1098</v>
      </c>
      <c r="F2034" s="194" t="s">
        <v>267</v>
      </c>
      <c r="G2034" s="186" t="s">
        <v>1098</v>
      </c>
      <c r="H2034" s="3522">
        <v>5</v>
      </c>
      <c r="I2034" s="162"/>
      <c r="J2034" s="196">
        <f>SUM(J2031:J2033)*H2034%</f>
        <v>24604.392718476407</v>
      </c>
      <c r="K2034" s="2053"/>
      <c r="L2034" s="2042"/>
      <c r="M2034" s="2042"/>
      <c r="N2034" s="2042"/>
      <c r="O2034" s="156"/>
      <c r="R2034" s="1095" t="str">
        <f>IF(B2034="","",COUNTIF('Breakdown (B)'!$D$147:$D$1323,B2034))</f>
        <v/>
      </c>
    </row>
    <row r="2035" spans="1:18" s="155" customFormat="1">
      <c r="B2035" s="3491"/>
      <c r="C2035" s="426"/>
      <c r="D2035" s="175"/>
      <c r="E2035" s="169"/>
      <c r="F2035" s="175"/>
      <c r="G2035" s="169"/>
      <c r="H2035" s="3523"/>
      <c r="I2035" s="196"/>
      <c r="J2035" s="196"/>
      <c r="K2035" s="2053"/>
      <c r="L2035" s="2042"/>
      <c r="M2035" s="2042"/>
      <c r="N2035" s="2042"/>
      <c r="O2035" s="156"/>
      <c r="R2035" s="1095" t="str">
        <f>IF(B2035="","",COUNTIF('Breakdown (B)'!$D$147:$D$1323,B2035))</f>
        <v/>
      </c>
    </row>
    <row r="2036" spans="1:18" s="155" customFormat="1" hidden="1">
      <c r="B2036" s="3491"/>
      <c r="C2036" s="555" t="str">
        <f t="shared" ref="C2036:C2041" si="90">IF(D2036=$D$45,"A.",IF(D2036=$D$47,"B.",IF(D2036=$D$50,"C.",IF(D2036=$D$52,"D.",IF(D2036=$D$53,"E.",IF(D2036=$D$54,"F.",IF(D2036=$D$55,"G.",IF(D2036=$D$56,"H.","I."))))))))</f>
        <v>D.</v>
      </c>
      <c r="D2036" s="168" t="s">
        <v>539</v>
      </c>
      <c r="E2036" s="192"/>
      <c r="F2036" s="168" t="s">
        <v>542</v>
      </c>
      <c r="G2036" s="192"/>
      <c r="H2036" s="3522"/>
      <c r="I2036" s="196"/>
      <c r="J2036" s="196">
        <f>J2022+J2027+J2030</f>
        <v>19675401.147678912</v>
      </c>
      <c r="K2036" s="2053"/>
      <c r="L2036" s="2042"/>
      <c r="M2036" s="2042"/>
      <c r="N2036" s="2042"/>
      <c r="O2036" s="156"/>
      <c r="R2036" s="1095" t="str">
        <f>IF(B2036="","",COUNTIF('Breakdown (B)'!$D$147:$D$1323,B2036))</f>
        <v/>
      </c>
    </row>
    <row r="2037" spans="1:18" s="155" customFormat="1" hidden="1">
      <c r="B2037" s="3491"/>
      <c r="C2037" s="555" t="str">
        <f t="shared" si="90"/>
        <v>E.</v>
      </c>
      <c r="D2037" s="168" t="s">
        <v>499</v>
      </c>
      <c r="E2037" s="192"/>
      <c r="F2037" s="168" t="s">
        <v>500</v>
      </c>
      <c r="G2037" s="192"/>
      <c r="H2037" s="3521"/>
      <c r="I2037" s="162"/>
      <c r="J2037" s="196">
        <f>2%*J2036</f>
        <v>393508.02295357827</v>
      </c>
      <c r="K2037" s="2053"/>
      <c r="L2037" s="2042"/>
      <c r="M2037" s="2042"/>
      <c r="N2037" s="2042"/>
      <c r="O2037" s="156"/>
      <c r="R2037" s="1095" t="str">
        <f>IF(B2037="","",COUNTIF('Breakdown (B)'!$D$147:$D$1323,B2037))</f>
        <v/>
      </c>
    </row>
    <row r="2038" spans="1:18" s="155" customFormat="1" hidden="1">
      <c r="B2038" s="3491"/>
      <c r="C2038" s="555" t="str">
        <f t="shared" si="90"/>
        <v>F.</v>
      </c>
      <c r="D2038" s="168" t="s">
        <v>540</v>
      </c>
      <c r="E2038" s="192"/>
      <c r="F2038" s="168" t="s">
        <v>543</v>
      </c>
      <c r="G2038" s="192"/>
      <c r="H2038" s="3522"/>
      <c r="I2038" s="196"/>
      <c r="J2038" s="196">
        <f>SUM(J2036:J2037)</f>
        <v>20068909.170632489</v>
      </c>
      <c r="K2038" s="2053"/>
      <c r="L2038" s="2042"/>
      <c r="M2038" s="2042"/>
      <c r="N2038" s="2042"/>
      <c r="O2038" s="156"/>
      <c r="R2038" s="1095" t="str">
        <f>IF(B2038="","",COUNTIF('Breakdown (B)'!$D$147:$D$1323,B2038))</f>
        <v/>
      </c>
    </row>
    <row r="2039" spans="1:18" s="155" customFormat="1" hidden="1">
      <c r="B2039" s="3491"/>
      <c r="C2039" s="555" t="str">
        <f t="shared" si="90"/>
        <v>G.</v>
      </c>
      <c r="D2039" s="168" t="s">
        <v>541</v>
      </c>
      <c r="E2039" s="192"/>
      <c r="F2039" s="168" t="s">
        <v>544</v>
      </c>
      <c r="G2039" s="192"/>
      <c r="H2039" s="3522"/>
      <c r="I2039" s="196"/>
      <c r="J2039" s="196">
        <f>5.5%*J2038</f>
        <v>1103790.0043847868</v>
      </c>
      <c r="K2039" s="2053"/>
      <c r="L2039" s="2042"/>
      <c r="M2039" s="2042"/>
      <c r="N2039" s="2042"/>
      <c r="O2039" s="156"/>
      <c r="R2039" s="1095" t="str">
        <f>IF(B2039="","",COUNTIF('Breakdown (B)'!$D$147:$D$1323,B2039))</f>
        <v/>
      </c>
    </row>
    <row r="2040" spans="1:18" s="155" customFormat="1" hidden="1">
      <c r="B2040" s="3491"/>
      <c r="C2040" s="555" t="str">
        <f t="shared" si="90"/>
        <v>H.</v>
      </c>
      <c r="D2040" s="168" t="s">
        <v>479</v>
      </c>
      <c r="E2040" s="192"/>
      <c r="F2040" s="168" t="s">
        <v>478</v>
      </c>
      <c r="G2040" s="192"/>
      <c r="H2040" s="3522"/>
      <c r="I2040" s="196"/>
      <c r="J2040" s="196">
        <f>6%*SUM(J2038:J2039)</f>
        <v>1270361.9505010364</v>
      </c>
      <c r="K2040" s="2053"/>
      <c r="L2040" s="2042"/>
      <c r="M2040" s="2042"/>
      <c r="N2040" s="2042"/>
      <c r="O2040" s="156"/>
      <c r="R2040" s="1095" t="str">
        <f>IF(B2040="","",COUNTIF('Breakdown (B)'!$D$147:$D$1323,B2040))</f>
        <v/>
      </c>
    </row>
    <row r="2041" spans="1:18" s="155" customFormat="1" hidden="1">
      <c r="B2041" s="3491"/>
      <c r="C2041" s="555" t="str">
        <f t="shared" si="90"/>
        <v>I.</v>
      </c>
      <c r="D2041" s="168" t="s">
        <v>1370</v>
      </c>
      <c r="E2041" s="192"/>
      <c r="F2041" s="168" t="s">
        <v>440</v>
      </c>
      <c r="G2041" s="192"/>
      <c r="H2041" s="3522"/>
      <c r="I2041" s="196"/>
      <c r="J2041" s="196">
        <f>SUM(J2038:J2040)</f>
        <v>22443061.125518311</v>
      </c>
      <c r="K2041" s="2053"/>
      <c r="L2041" s="2042"/>
      <c r="M2041" s="2042"/>
      <c r="N2041" s="2042"/>
      <c r="O2041" s="156"/>
      <c r="R2041" s="1095" t="str">
        <f>IF(B2041="","",COUNTIF('Breakdown (B)'!$D$147:$D$1323,B2041))</f>
        <v/>
      </c>
    </row>
    <row r="2042" spans="1:18" ht="15" hidden="1" customHeight="1">
      <c r="B2042" s="3491"/>
      <c r="C2042" s="159" t="s">
        <v>1666</v>
      </c>
      <c r="D2042" s="168" t="s">
        <v>1667</v>
      </c>
      <c r="E2042" s="192"/>
      <c r="F2042" s="168" t="s">
        <v>1668</v>
      </c>
      <c r="G2042" s="192"/>
      <c r="H2042" s="3522"/>
      <c r="I2042" s="196"/>
      <c r="J2042" s="196">
        <f>J2041*10%</f>
        <v>2244306.1125518312</v>
      </c>
      <c r="K2042" s="2053"/>
      <c r="L2042" s="2030"/>
      <c r="M2042" s="2030"/>
      <c r="N2042" s="2030"/>
      <c r="O2042" s="146"/>
      <c r="R2042" s="1095" t="str">
        <f>IF(B2042="","",COUNTIF('Breakdown (B)'!$D$147:$D$1323,B2042))</f>
        <v/>
      </c>
    </row>
    <row r="2043" spans="1:18" ht="15" hidden="1" customHeight="1">
      <c r="B2043" s="3491"/>
      <c r="C2043" s="159" t="s">
        <v>2653</v>
      </c>
      <c r="D2043" s="168" t="s">
        <v>2652</v>
      </c>
      <c r="E2043" s="192"/>
      <c r="F2043" s="168" t="s">
        <v>2654</v>
      </c>
      <c r="G2043" s="192"/>
      <c r="H2043" s="3522"/>
      <c r="I2043" s="196"/>
      <c r="J2043" s="196">
        <f>SUM(J2041:J2042)*2%</f>
        <v>493747.34476140281</v>
      </c>
      <c r="K2043" s="2053"/>
      <c r="L2043" s="2030"/>
      <c r="M2043" s="2030"/>
      <c r="N2043" s="2030"/>
      <c r="O2043" s="146"/>
      <c r="R2043" s="1095" t="str">
        <f>IF(B2043="","",COUNTIF('Breakdown (B)'!$D$147:$D$1323,B2043))</f>
        <v/>
      </c>
    </row>
    <row r="2044" spans="1:18" s="155" customFormat="1" ht="13.5" hidden="1" customHeight="1">
      <c r="B2044" s="3492"/>
      <c r="C2044" s="428">
        <f>B2021</f>
        <v>94</v>
      </c>
      <c r="D2044" s="210" t="s">
        <v>1669</v>
      </c>
      <c r="E2044" s="175"/>
      <c r="F2044" s="210" t="s">
        <v>1670</v>
      </c>
      <c r="G2044" s="175"/>
      <c r="H2044" s="3523"/>
      <c r="I2044" s="198"/>
      <c r="J2044" s="198">
        <f>SUM(J2041:J2043)</f>
        <v>25181114.582831543</v>
      </c>
      <c r="K2044" s="2053"/>
      <c r="L2044" s="2030"/>
      <c r="M2044" s="2030"/>
      <c r="N2044" s="2030"/>
      <c r="O2044" s="147"/>
      <c r="R2044" s="1095" t="str">
        <f>IF(B2044="","",COUNTIF('Breakdown (B)'!$D$147:$D$1323,B2044))</f>
        <v/>
      </c>
    </row>
    <row r="2045" spans="1:18" s="155" customFormat="1" hidden="1">
      <c r="B2045" s="3494"/>
      <c r="C2045" s="426"/>
      <c r="D2045" s="426"/>
      <c r="E2045" s="187"/>
      <c r="F2045" s="426"/>
      <c r="G2045" s="187"/>
      <c r="H2045" s="3521"/>
      <c r="I2045" s="162"/>
      <c r="J2045" s="198"/>
      <c r="K2045" s="2053"/>
      <c r="L2045" s="2042"/>
      <c r="M2045" s="2042"/>
      <c r="N2045" s="2042"/>
      <c r="O2045" s="156"/>
      <c r="R2045" s="1095" t="str">
        <f>IF(B2045="","",COUNTIF('Breakdown (B)'!$D$147:$D$1323,B2045))</f>
        <v/>
      </c>
    </row>
    <row r="2046" spans="1:18" s="1088" customFormat="1" ht="25.5">
      <c r="A2046" s="1088" t="s">
        <v>1244</v>
      </c>
      <c r="B2046" s="3490">
        <f>B2021+1</f>
        <v>95</v>
      </c>
      <c r="C2046" s="1089" t="s">
        <v>2211</v>
      </c>
      <c r="D2046" s="1090" t="s">
        <v>2212</v>
      </c>
      <c r="E2046" s="1091" t="s">
        <v>368</v>
      </c>
      <c r="F2046" s="1090" t="s">
        <v>2213</v>
      </c>
      <c r="G2046" s="1092" t="s">
        <v>1544</v>
      </c>
      <c r="H2046" s="3520"/>
      <c r="I2046" s="1093"/>
      <c r="J2046" s="1093"/>
      <c r="K2046" s="2052">
        <f>J2047</f>
        <v>15129531.008897727</v>
      </c>
      <c r="L2046" s="2043">
        <f>J2051</f>
        <v>3756749.9200000004</v>
      </c>
      <c r="M2046" s="2043">
        <f>J2054</f>
        <v>100724.7555709091</v>
      </c>
      <c r="N2046" s="2043"/>
      <c r="O2046" s="1094">
        <f>J2054</f>
        <v>100724.7555709091</v>
      </c>
      <c r="P2046" s="1088">
        <f>IF(B2046=" ",0,(M2046+N2046+O2046)*1.02*1.055*1.06*1.1)</f>
        <v>252765.26888370255</v>
      </c>
      <c r="R2046" s="1095">
        <f>IF(B2046="","",COUNTIF('Breakdown (B)'!$D$147:$D$1323,B2046))</f>
        <v>0</v>
      </c>
    </row>
    <row r="2047" spans="1:18" s="155" customFormat="1" ht="13.5">
      <c r="B2047" s="3494"/>
      <c r="C2047" s="555" t="str">
        <f>IF(D2047=$D$45,"A.",IF(D2047=$D$47,"B.",IF(D2047=$D$50,"C.",IF(D2047=$D$52,"D.",IF(D2047=$D$53,"E.",IF(D2047=$D$54,"F.",IF(D2047=$D$55,"G.",IF(D2047=$D$56,"H.","I."))))))))</f>
        <v>A.</v>
      </c>
      <c r="D2047" s="210" t="s">
        <v>1479</v>
      </c>
      <c r="E2047" s="203"/>
      <c r="F2047" s="210" t="s">
        <v>64</v>
      </c>
      <c r="G2047" s="203"/>
      <c r="H2047" s="3539"/>
      <c r="I2047" s="161"/>
      <c r="J2047" s="197">
        <f>SUM(J2048:J2049)</f>
        <v>15129531.008897727</v>
      </c>
      <c r="K2047" s="2053"/>
      <c r="L2047" s="2042"/>
      <c r="M2047" s="2042"/>
      <c r="N2047" s="2042"/>
      <c r="O2047" s="296"/>
      <c r="R2047" s="1095" t="str">
        <f>IF(B2047="","",COUNTIF('Breakdown (B)'!$D$147:$D$1323,B2047))</f>
        <v/>
      </c>
    </row>
    <row r="2048" spans="1:18" s="155" customFormat="1">
      <c r="B2048" s="3494"/>
      <c r="C2048" s="195"/>
      <c r="D2048" s="193" t="s">
        <v>1440</v>
      </c>
      <c r="E2048" s="179" t="s">
        <v>1075</v>
      </c>
      <c r="F2048" s="193" t="s">
        <v>1441</v>
      </c>
      <c r="G2048" s="179" t="s">
        <v>1075</v>
      </c>
      <c r="H2048" s="3521">
        <v>1005</v>
      </c>
      <c r="I2048" s="162">
        <f>VLOOKUP(D2048,material1,8,0)</f>
        <v>14608.617143181818</v>
      </c>
      <c r="J2048" s="196">
        <f>H2048*I2048</f>
        <v>14681660.228897728</v>
      </c>
      <c r="K2048" s="2053"/>
      <c r="L2048" s="2042"/>
      <c r="M2048" s="2042"/>
      <c r="N2048" s="2042"/>
      <c r="O2048" s="156"/>
      <c r="R2048" s="1095" t="str">
        <f>IF(B2048="","",COUNTIF('Breakdown (B)'!$D$147:$D$1323,B2048))</f>
        <v/>
      </c>
    </row>
    <row r="2049" spans="2:18" s="155" customFormat="1">
      <c r="B2049" s="3494"/>
      <c r="C2049" s="195"/>
      <c r="D2049" s="193" t="s">
        <v>1171</v>
      </c>
      <c r="E2049" s="179" t="s">
        <v>384</v>
      </c>
      <c r="F2049" s="193" t="s">
        <v>911</v>
      </c>
      <c r="G2049" s="179" t="s">
        <v>384</v>
      </c>
      <c r="H2049" s="3521">
        <v>21.42</v>
      </c>
      <c r="I2049" s="162">
        <f>VLOOKUP(D2049,material1,8,0)</f>
        <v>20909</v>
      </c>
      <c r="J2049" s="196">
        <f>H2049*I2049</f>
        <v>447870.78</v>
      </c>
      <c r="K2049" s="2053"/>
      <c r="L2049" s="2042"/>
      <c r="M2049" s="2042"/>
      <c r="N2049" s="2042"/>
      <c r="O2049" s="156"/>
      <c r="R2049" s="1095" t="str">
        <f>IF(B2049="","",COUNTIF('Breakdown (B)'!$D$147:$D$1323,B2049))</f>
        <v/>
      </c>
    </row>
    <row r="2050" spans="2:18" s="155" customFormat="1">
      <c r="B2050" s="3494"/>
      <c r="C2050" s="195"/>
      <c r="D2050" s="193"/>
      <c r="E2050" s="179"/>
      <c r="F2050" s="193"/>
      <c r="G2050" s="179"/>
      <c r="H2050" s="3521"/>
      <c r="I2050" s="162"/>
      <c r="J2050" s="196"/>
      <c r="K2050" s="2053"/>
      <c r="L2050" s="2042"/>
      <c r="M2050" s="2042"/>
      <c r="N2050" s="2042"/>
      <c r="O2050" s="156"/>
      <c r="R2050" s="1095" t="str">
        <f>IF(B2050="","",COUNTIF('Breakdown (B)'!$D$147:$D$1323,B2050))</f>
        <v/>
      </c>
    </row>
    <row r="2051" spans="2:18" s="155" customFormat="1" ht="13.5">
      <c r="B2051" s="3494"/>
      <c r="C2051" s="555" t="str">
        <f>IF(D2051=$D$45,"A.",IF(D2051=$D$47,"B.",IF(D2051=$D$50,"C.",IF(D2051=$D$52,"D.",IF(D2051=$D$53,"E.",IF(D2051=$D$54,"F.",IF(D2051=$D$55,"G.",IF(D2051=$D$56,"H.","I."))))))))</f>
        <v>B.</v>
      </c>
      <c r="D2051" s="210" t="s">
        <v>969</v>
      </c>
      <c r="E2051" s="203"/>
      <c r="F2051" s="210" t="s">
        <v>1482</v>
      </c>
      <c r="G2051" s="203"/>
      <c r="H2051" s="3539"/>
      <c r="I2051" s="161"/>
      <c r="J2051" s="197">
        <f>J2052</f>
        <v>3756749.9200000004</v>
      </c>
      <c r="K2051" s="2053"/>
      <c r="L2051" s="2042"/>
      <c r="M2051" s="2042"/>
      <c r="N2051" s="2042"/>
      <c r="O2051" s="296"/>
      <c r="R2051" s="1095" t="str">
        <f>IF(B2051="","",COUNTIF('Breakdown (B)'!$D$147:$D$1323,B2051))</f>
        <v/>
      </c>
    </row>
    <row r="2052" spans="2:18">
      <c r="B2052" s="3491"/>
      <c r="C2052" s="426"/>
      <c r="D2052" s="163">
        <v>3.5</v>
      </c>
      <c r="E2052" s="192" t="s">
        <v>1286</v>
      </c>
      <c r="F2052" s="164">
        <v>3.5</v>
      </c>
      <c r="G2052" s="165" t="s">
        <v>1545</v>
      </c>
      <c r="H2052" s="3521">
        <v>14.63</v>
      </c>
      <c r="I2052" s="196">
        <f>VLOOKUP(D2052,A18N3,10)</f>
        <v>256784</v>
      </c>
      <c r="J2052" s="196">
        <f>H2052*I2052</f>
        <v>3756749.9200000004</v>
      </c>
      <c r="K2052" s="2053"/>
      <c r="L2052" s="2042"/>
      <c r="M2052" s="2042"/>
      <c r="N2052" s="2042"/>
      <c r="R2052" s="1095" t="str">
        <f>IF(B2052="","",COUNTIF('Breakdown (B)'!$D$147:$D$1323,B2052))</f>
        <v/>
      </c>
    </row>
    <row r="2053" spans="2:18" s="155" customFormat="1">
      <c r="B2053" s="3494"/>
      <c r="C2053" s="195"/>
      <c r="D2053" s="205"/>
      <c r="E2053" s="179"/>
      <c r="F2053" s="426"/>
      <c r="G2053" s="179"/>
      <c r="H2053" s="3521"/>
      <c r="I2053" s="162"/>
      <c r="J2053" s="196"/>
      <c r="K2053" s="2053"/>
      <c r="L2053" s="2042"/>
      <c r="M2053" s="2042"/>
      <c r="N2053" s="2042"/>
      <c r="O2053" s="156"/>
      <c r="R2053" s="1095" t="str">
        <f>IF(B2053="","",COUNTIF('Breakdown (B)'!$D$147:$D$1323,B2053))</f>
        <v/>
      </c>
    </row>
    <row r="2054" spans="2:18" s="155" customFormat="1" ht="13.5">
      <c r="B2054" s="3494"/>
      <c r="C2054" s="555" t="str">
        <f>IF(D2054=$D$45,"A.",IF(D2054=$D$47,"B.",IF(D2054=$D$50,"C.",IF(D2054=$D$52,"D.",IF(D2054=$D$53,"E.",IF(D2054=$D$54,"F.",IF(D2054=$D$55,"G.",IF(D2054=$D$56,"H.","I."))))))))</f>
        <v>C.</v>
      </c>
      <c r="D2054" s="210" t="s">
        <v>970</v>
      </c>
      <c r="E2054" s="203"/>
      <c r="F2054" s="210" t="s">
        <v>1483</v>
      </c>
      <c r="G2054" s="203"/>
      <c r="H2054" s="3539"/>
      <c r="I2054" s="161"/>
      <c r="J2054" s="197">
        <f>SUM(J2055:J2056)</f>
        <v>100724.7555709091</v>
      </c>
      <c r="K2054" s="2053"/>
      <c r="L2054" s="2042"/>
      <c r="M2054" s="2042"/>
      <c r="N2054" s="2042"/>
      <c r="O2054" s="296"/>
      <c r="R2054" s="1095" t="str">
        <f>IF(B2054="","",COUNTIF('Breakdown (B)'!$D$147:$D$1323,B2054))</f>
        <v/>
      </c>
    </row>
    <row r="2055" spans="2:18" s="155" customFormat="1">
      <c r="B2055" s="3494"/>
      <c r="C2055" s="195"/>
      <c r="D2055" s="193" t="s">
        <v>1139</v>
      </c>
      <c r="E2055" s="179" t="s">
        <v>789</v>
      </c>
      <c r="F2055" s="193" t="s">
        <v>1521</v>
      </c>
      <c r="G2055" s="179" t="s">
        <v>1547</v>
      </c>
      <c r="H2055" s="3521">
        <v>0.4</v>
      </c>
      <c r="I2055" s="162">
        <f>VLOOKUP(D2055,equiment,15,0)</f>
        <v>246874.40090909091</v>
      </c>
      <c r="J2055" s="196">
        <f>H2055*I2055</f>
        <v>98749.760363636364</v>
      </c>
      <c r="K2055" s="2053"/>
      <c r="L2055" s="2042"/>
      <c r="M2055" s="2042"/>
      <c r="N2055" s="2042"/>
      <c r="O2055" s="156"/>
      <c r="R2055" s="1095" t="str">
        <f>IF(B2055="","",COUNTIF('Breakdown (B)'!$D$147:$D$1323,B2055))</f>
        <v/>
      </c>
    </row>
    <row r="2056" spans="2:18" s="155" customFormat="1">
      <c r="B2056" s="3494"/>
      <c r="C2056" s="195"/>
      <c r="D2056" s="194" t="s">
        <v>900</v>
      </c>
      <c r="E2056" s="186" t="s">
        <v>1098</v>
      </c>
      <c r="F2056" s="194" t="s">
        <v>267</v>
      </c>
      <c r="G2056" s="186" t="s">
        <v>1098</v>
      </c>
      <c r="H2056" s="3522">
        <v>2</v>
      </c>
      <c r="I2056" s="162"/>
      <c r="J2056" s="196">
        <f>SUM(J2055:J2055)*H2056%</f>
        <v>1974.9952072727274</v>
      </c>
      <c r="K2056" s="2053"/>
      <c r="L2056" s="2042"/>
      <c r="M2056" s="2042"/>
      <c r="N2056" s="2042"/>
      <c r="O2056" s="156"/>
      <c r="R2056" s="1095" t="str">
        <f>IF(B2056="","",COUNTIF('Breakdown (B)'!$D$147:$D$1323,B2056))</f>
        <v/>
      </c>
    </row>
    <row r="2057" spans="2:18" s="155" customFormat="1">
      <c r="B2057" s="3491"/>
      <c r="C2057" s="426"/>
      <c r="D2057" s="175"/>
      <c r="E2057" s="169"/>
      <c r="F2057" s="175"/>
      <c r="G2057" s="169"/>
      <c r="H2057" s="3523"/>
      <c r="I2057" s="196"/>
      <c r="J2057" s="196"/>
      <c r="K2057" s="2053"/>
      <c r="L2057" s="2042"/>
      <c r="M2057" s="2042"/>
      <c r="N2057" s="2042"/>
      <c r="O2057" s="156"/>
      <c r="R2057" s="1095" t="str">
        <f>IF(B2057="","",COUNTIF('Breakdown (B)'!$D$147:$D$1323,B2057))</f>
        <v/>
      </c>
    </row>
    <row r="2058" spans="2:18" s="155" customFormat="1" hidden="1">
      <c r="B2058" s="3491"/>
      <c r="C2058" s="555" t="str">
        <f t="shared" ref="C2058:C2063" si="91">IF(D2058=$D$45,"A.",IF(D2058=$D$47,"B.",IF(D2058=$D$50,"C.",IF(D2058=$D$52,"D.",IF(D2058=$D$53,"E.",IF(D2058=$D$54,"F.",IF(D2058=$D$55,"G.",IF(D2058=$D$56,"H.","I."))))))))</f>
        <v>D.</v>
      </c>
      <c r="D2058" s="168" t="s">
        <v>539</v>
      </c>
      <c r="E2058" s="192"/>
      <c r="F2058" s="168" t="s">
        <v>542</v>
      </c>
      <c r="G2058" s="192"/>
      <c r="H2058" s="3522"/>
      <c r="I2058" s="196"/>
      <c r="J2058" s="196">
        <f>J2047+J2051+J2054</f>
        <v>18987005.684468638</v>
      </c>
      <c r="K2058" s="2053"/>
      <c r="L2058" s="2042"/>
      <c r="M2058" s="2042"/>
      <c r="N2058" s="2042"/>
      <c r="O2058" s="156"/>
      <c r="R2058" s="1095" t="str">
        <f>IF(B2058="","",COUNTIF('Breakdown (B)'!$D$147:$D$1323,B2058))</f>
        <v/>
      </c>
    </row>
    <row r="2059" spans="2:18" s="155" customFormat="1" hidden="1">
      <c r="B2059" s="3491"/>
      <c r="C2059" s="555" t="str">
        <f t="shared" si="91"/>
        <v>E.</v>
      </c>
      <c r="D2059" s="168" t="s">
        <v>499</v>
      </c>
      <c r="E2059" s="192"/>
      <c r="F2059" s="168" t="s">
        <v>500</v>
      </c>
      <c r="G2059" s="192"/>
      <c r="H2059" s="3521"/>
      <c r="I2059" s="162"/>
      <c r="J2059" s="196">
        <f>2%*J2058</f>
        <v>379740.11368937278</v>
      </c>
      <c r="K2059" s="2053"/>
      <c r="L2059" s="2042"/>
      <c r="M2059" s="2042"/>
      <c r="N2059" s="2042"/>
      <c r="O2059" s="156"/>
      <c r="R2059" s="1095" t="str">
        <f>IF(B2059="","",COUNTIF('Breakdown (B)'!$D$147:$D$1323,B2059))</f>
        <v/>
      </c>
    </row>
    <row r="2060" spans="2:18" s="155" customFormat="1" hidden="1">
      <c r="B2060" s="3491"/>
      <c r="C2060" s="555" t="str">
        <f t="shared" si="91"/>
        <v>F.</v>
      </c>
      <c r="D2060" s="168" t="s">
        <v>540</v>
      </c>
      <c r="E2060" s="192"/>
      <c r="F2060" s="168" t="s">
        <v>543</v>
      </c>
      <c r="G2060" s="192"/>
      <c r="H2060" s="3522"/>
      <c r="I2060" s="196"/>
      <c r="J2060" s="196">
        <f>SUM(J2058:J2059)</f>
        <v>19366745.798158012</v>
      </c>
      <c r="K2060" s="2053"/>
      <c r="L2060" s="2042"/>
      <c r="M2060" s="2042"/>
      <c r="N2060" s="2042"/>
      <c r="O2060" s="156"/>
      <c r="R2060" s="1095" t="str">
        <f>IF(B2060="","",COUNTIF('Breakdown (B)'!$D$147:$D$1323,B2060))</f>
        <v/>
      </c>
    </row>
    <row r="2061" spans="2:18" s="155" customFormat="1" hidden="1">
      <c r="B2061" s="3491"/>
      <c r="C2061" s="555" t="str">
        <f t="shared" si="91"/>
        <v>G.</v>
      </c>
      <c r="D2061" s="168" t="s">
        <v>541</v>
      </c>
      <c r="E2061" s="192"/>
      <c r="F2061" s="168" t="s">
        <v>544</v>
      </c>
      <c r="G2061" s="192"/>
      <c r="H2061" s="3522"/>
      <c r="I2061" s="196"/>
      <c r="J2061" s="196">
        <f>5.5%*J2060</f>
        <v>1065171.0188986906</v>
      </c>
      <c r="K2061" s="2053"/>
      <c r="L2061" s="2042"/>
      <c r="M2061" s="2042"/>
      <c r="N2061" s="2042"/>
      <c r="O2061" s="156"/>
      <c r="R2061" s="1095" t="str">
        <f>IF(B2061="","",COUNTIF('Breakdown (B)'!$D$147:$D$1323,B2061))</f>
        <v/>
      </c>
    </row>
    <row r="2062" spans="2:18" s="155" customFormat="1" hidden="1">
      <c r="B2062" s="3491"/>
      <c r="C2062" s="555" t="str">
        <f t="shared" si="91"/>
        <v>H.</v>
      </c>
      <c r="D2062" s="168" t="s">
        <v>479</v>
      </c>
      <c r="E2062" s="192"/>
      <c r="F2062" s="168" t="s">
        <v>478</v>
      </c>
      <c r="G2062" s="192"/>
      <c r="H2062" s="3522"/>
      <c r="I2062" s="196"/>
      <c r="J2062" s="196">
        <f>6%*SUM(J2060:J2061)</f>
        <v>1225915.0090234021</v>
      </c>
      <c r="K2062" s="2053"/>
      <c r="L2062" s="2042"/>
      <c r="M2062" s="2042"/>
      <c r="N2062" s="2042"/>
      <c r="O2062" s="156"/>
      <c r="R2062" s="1095" t="str">
        <f>IF(B2062="","",COUNTIF('Breakdown (B)'!$D$147:$D$1323,B2062))</f>
        <v/>
      </c>
    </row>
    <row r="2063" spans="2:18" s="155" customFormat="1" hidden="1">
      <c r="B2063" s="3491"/>
      <c r="C2063" s="555" t="str">
        <f t="shared" si="91"/>
        <v>I.</v>
      </c>
      <c r="D2063" s="168" t="s">
        <v>1370</v>
      </c>
      <c r="E2063" s="192"/>
      <c r="F2063" s="168" t="s">
        <v>440</v>
      </c>
      <c r="G2063" s="192"/>
      <c r="H2063" s="3522"/>
      <c r="I2063" s="196"/>
      <c r="J2063" s="196">
        <f>SUM(J2060:J2062)</f>
        <v>21657831.826080106</v>
      </c>
      <c r="K2063" s="2053"/>
      <c r="L2063" s="2042"/>
      <c r="M2063" s="2042"/>
      <c r="N2063" s="2042"/>
      <c r="O2063" s="156"/>
      <c r="R2063" s="1095" t="str">
        <f>IF(B2063="","",COUNTIF('Breakdown (B)'!$D$147:$D$1323,B2063))</f>
        <v/>
      </c>
    </row>
    <row r="2064" spans="2:18" ht="15" hidden="1" customHeight="1">
      <c r="B2064" s="3491"/>
      <c r="C2064" s="159" t="s">
        <v>1666</v>
      </c>
      <c r="D2064" s="168" t="s">
        <v>1667</v>
      </c>
      <c r="E2064" s="192"/>
      <c r="F2064" s="168" t="s">
        <v>1668</v>
      </c>
      <c r="G2064" s="192"/>
      <c r="H2064" s="3522"/>
      <c r="I2064" s="196"/>
      <c r="J2064" s="196">
        <f>J2063*10%</f>
        <v>2165783.1826080107</v>
      </c>
      <c r="K2064" s="2053"/>
      <c r="L2064" s="2030"/>
      <c r="M2064" s="2030"/>
      <c r="N2064" s="2030"/>
      <c r="O2064" s="146"/>
      <c r="R2064" s="1095" t="str">
        <f>IF(B2064="","",COUNTIF('Breakdown (B)'!$D$147:$D$1323,B2064))</f>
        <v/>
      </c>
    </row>
    <row r="2065" spans="1:18" ht="15" hidden="1" customHeight="1">
      <c r="B2065" s="3491"/>
      <c r="C2065" s="159" t="s">
        <v>2653</v>
      </c>
      <c r="D2065" s="168" t="s">
        <v>2652</v>
      </c>
      <c r="E2065" s="192"/>
      <c r="F2065" s="168" t="s">
        <v>2654</v>
      </c>
      <c r="G2065" s="192"/>
      <c r="H2065" s="3522"/>
      <c r="I2065" s="196"/>
      <c r="J2065" s="196">
        <f>SUM(J2063:J2064)*2%</f>
        <v>476472.30017376237</v>
      </c>
      <c r="K2065" s="2053"/>
      <c r="L2065" s="2030"/>
      <c r="M2065" s="2030"/>
      <c r="N2065" s="2030"/>
      <c r="O2065" s="146"/>
      <c r="R2065" s="1095" t="str">
        <f>IF(B2065="","",COUNTIF('Breakdown (B)'!$D$147:$D$1323,B2065))</f>
        <v/>
      </c>
    </row>
    <row r="2066" spans="1:18" s="155" customFormat="1" ht="13.5" hidden="1" customHeight="1">
      <c r="B2066" s="3492"/>
      <c r="C2066" s="428">
        <f>B2046</f>
        <v>95</v>
      </c>
      <c r="D2066" s="210" t="s">
        <v>1669</v>
      </c>
      <c r="E2066" s="175"/>
      <c r="F2066" s="210" t="s">
        <v>1670</v>
      </c>
      <c r="G2066" s="175"/>
      <c r="H2066" s="3523"/>
      <c r="I2066" s="198"/>
      <c r="J2066" s="198">
        <f>SUM(J2063:J2065)</f>
        <v>24300087.308861881</v>
      </c>
      <c r="K2066" s="2053"/>
      <c r="L2066" s="2030"/>
      <c r="M2066" s="2030"/>
      <c r="N2066" s="2030"/>
      <c r="O2066" s="147"/>
      <c r="R2066" s="1095" t="str">
        <f>IF(B2066="","",COUNTIF('Breakdown (B)'!$D$147:$D$1323,B2066))</f>
        <v/>
      </c>
    </row>
    <row r="2067" spans="1:18" s="155" customFormat="1" hidden="1">
      <c r="B2067" s="3494"/>
      <c r="C2067" s="426"/>
      <c r="D2067" s="426"/>
      <c r="E2067" s="187"/>
      <c r="F2067" s="426"/>
      <c r="G2067" s="187"/>
      <c r="H2067" s="3521"/>
      <c r="I2067" s="162"/>
      <c r="J2067" s="198"/>
      <c r="K2067" s="2053"/>
      <c r="L2067" s="2042"/>
      <c r="M2067" s="2042"/>
      <c r="N2067" s="2042"/>
      <c r="O2067" s="156"/>
      <c r="R2067" s="1095" t="str">
        <f>IF(B2067="","",COUNTIF('Breakdown (B)'!$D$147:$D$1323,B2067))</f>
        <v/>
      </c>
    </row>
    <row r="2068" spans="1:18" s="1088" customFormat="1" ht="25.5">
      <c r="A2068" s="1088" t="s">
        <v>1244</v>
      </c>
      <c r="B2068" s="3490">
        <f>B2046+1</f>
        <v>96</v>
      </c>
      <c r="C2068" s="1089" t="s">
        <v>1698</v>
      </c>
      <c r="D2068" s="1090" t="s">
        <v>1296</v>
      </c>
      <c r="E2068" s="1091" t="s">
        <v>368</v>
      </c>
      <c r="F2068" s="1090" t="s">
        <v>1297</v>
      </c>
      <c r="G2068" s="1092" t="s">
        <v>1544</v>
      </c>
      <c r="H2068" s="3520"/>
      <c r="I2068" s="1093"/>
      <c r="J2068" s="1093"/>
      <c r="K2068" s="2052">
        <f>J2069</f>
        <v>16357697.278772725</v>
      </c>
      <c r="L2068" s="2043">
        <f>J2074</f>
        <v>2141578.56</v>
      </c>
      <c r="M2068" s="2043">
        <f>J2077</f>
        <v>474943.25026424247</v>
      </c>
      <c r="N2068" s="2043"/>
      <c r="O2068" s="1094">
        <f>J2077</f>
        <v>474943.25026424247</v>
      </c>
      <c r="P2068" s="1088">
        <f>IF(B2068=" ",0,(M2068+N2068+O2068)*1.02*1.055*1.06*1.1)</f>
        <v>1191853.5585130074</v>
      </c>
      <c r="R2068" s="1095">
        <f>IF(B2068="","",COUNTIF('Breakdown (B)'!$D$147:$D$1323,B2068))</f>
        <v>2</v>
      </c>
    </row>
    <row r="2069" spans="1:18" s="155" customFormat="1" ht="13.5">
      <c r="B2069" s="3494"/>
      <c r="C2069" s="555" t="str">
        <f>IF(D2069=$D$45,"A.",IF(D2069=$D$47,"B.",IF(D2069=$D$50,"C.",IF(D2069=$D$52,"D.",IF(D2069=$D$53,"E.",IF(D2069=$D$54,"F.",IF(D2069=$D$55,"G.",IF(D2069=$D$56,"H.","I."))))))))</f>
        <v>A.</v>
      </c>
      <c r="D2069" s="210" t="s">
        <v>1479</v>
      </c>
      <c r="E2069" s="203"/>
      <c r="F2069" s="210" t="s">
        <v>64</v>
      </c>
      <c r="G2069" s="203"/>
      <c r="H2069" s="3539"/>
      <c r="I2069" s="161"/>
      <c r="J2069" s="197">
        <f>SUM(J2070:J2072)</f>
        <v>16357697.278772725</v>
      </c>
      <c r="K2069" s="2053"/>
      <c r="L2069" s="2042"/>
      <c r="M2069" s="2042"/>
      <c r="N2069" s="2042"/>
      <c r="O2069" s="296"/>
      <c r="R2069" s="1095" t="str">
        <f>IF(B2069="","",COUNTIF('Breakdown (B)'!$D$147:$D$1323,B2069))</f>
        <v/>
      </c>
    </row>
    <row r="2070" spans="1:18" s="155" customFormat="1">
      <c r="B2070" s="3494"/>
      <c r="C2070" s="195"/>
      <c r="D2070" s="194" t="s">
        <v>1443</v>
      </c>
      <c r="E2070" s="192" t="s">
        <v>1075</v>
      </c>
      <c r="F2070" s="426" t="s">
        <v>1561</v>
      </c>
      <c r="G2070" s="192" t="s">
        <v>1075</v>
      </c>
      <c r="H2070" s="3521">
        <v>1020</v>
      </c>
      <c r="I2070" s="162">
        <f>VLOOKUP(D2070,material1,8,0)</f>
        <v>15644.980779545453</v>
      </c>
      <c r="J2070" s="196">
        <f>H2070*I2070</f>
        <v>15957880.395136362</v>
      </c>
      <c r="K2070" s="2053"/>
      <c r="L2070" s="2042"/>
      <c r="M2070" s="2042"/>
      <c r="N2070" s="2042"/>
      <c r="O2070" s="156"/>
      <c r="R2070" s="1095" t="str">
        <f>IF(B2070="","",COUNTIF('Breakdown (B)'!$D$147:$D$1323,B2070))</f>
        <v/>
      </c>
    </row>
    <row r="2071" spans="1:18" s="155" customFormat="1">
      <c r="B2071" s="3494"/>
      <c r="C2071" s="195"/>
      <c r="D2071" s="193" t="s">
        <v>1171</v>
      </c>
      <c r="E2071" s="179" t="s">
        <v>384</v>
      </c>
      <c r="F2071" s="193" t="s">
        <v>911</v>
      </c>
      <c r="G2071" s="179" t="s">
        <v>384</v>
      </c>
      <c r="H2071" s="3521">
        <v>14.28</v>
      </c>
      <c r="I2071" s="162">
        <f>VLOOKUP(D2071,material1,8,0)</f>
        <v>20909</v>
      </c>
      <c r="J2071" s="196">
        <f>H2071*I2071</f>
        <v>298580.51999999996</v>
      </c>
      <c r="K2071" s="2053"/>
      <c r="L2071" s="2042"/>
      <c r="M2071" s="2042"/>
      <c r="N2071" s="2042"/>
      <c r="O2071" s="156"/>
      <c r="R2071" s="1095" t="str">
        <f>IF(B2071="","",COUNTIF('Breakdown (B)'!$D$147:$D$1323,B2071))</f>
        <v/>
      </c>
    </row>
    <row r="2072" spans="1:18" s="155" customFormat="1">
      <c r="B2072" s="3494"/>
      <c r="C2072" s="195"/>
      <c r="D2072" s="426" t="s">
        <v>1396</v>
      </c>
      <c r="E2072" s="427" t="s">
        <v>1075</v>
      </c>
      <c r="F2072" s="426" t="s">
        <v>909</v>
      </c>
      <c r="G2072" s="427" t="s">
        <v>1075</v>
      </c>
      <c r="H2072" s="3521">
        <v>4.6399999999999997</v>
      </c>
      <c r="I2072" s="162">
        <f>VLOOKUP(D2072,material1,8,0)</f>
        <v>21818.181818181816</v>
      </c>
      <c r="J2072" s="196">
        <f>H2072*I2072</f>
        <v>101236.36363636362</v>
      </c>
      <c r="K2072" s="2053"/>
      <c r="L2072" s="2042"/>
      <c r="M2072" s="2042"/>
      <c r="N2072" s="2042"/>
      <c r="O2072" s="156"/>
      <c r="R2072" s="1095" t="str">
        <f>IF(B2072="","",COUNTIF('Breakdown (B)'!$D$147:$D$1323,B2072))</f>
        <v/>
      </c>
    </row>
    <row r="2073" spans="1:18" s="155" customFormat="1">
      <c r="B2073" s="3494"/>
      <c r="C2073" s="195"/>
      <c r="D2073" s="193"/>
      <c r="E2073" s="179"/>
      <c r="F2073" s="193"/>
      <c r="G2073" s="179"/>
      <c r="H2073" s="3521"/>
      <c r="I2073" s="162"/>
      <c r="J2073" s="196"/>
      <c r="K2073" s="2053"/>
      <c r="L2073" s="2042"/>
      <c r="M2073" s="2042"/>
      <c r="N2073" s="2042"/>
      <c r="O2073" s="156"/>
      <c r="R2073" s="1095" t="str">
        <f>IF(B2073="","",COUNTIF('Breakdown (B)'!$D$147:$D$1323,B2073))</f>
        <v/>
      </c>
    </row>
    <row r="2074" spans="1:18" s="155" customFormat="1" ht="13.5">
      <c r="B2074" s="3494"/>
      <c r="C2074" s="555" t="str">
        <f>IF(D2074=$D$45,"A.",IF(D2074=$D$47,"B.",IF(D2074=$D$50,"C.",IF(D2074=$D$52,"D.",IF(D2074=$D$53,"E.",IF(D2074=$D$54,"F.",IF(D2074=$D$55,"G.",IF(D2074=$D$56,"H.","I."))))))))</f>
        <v>B.</v>
      </c>
      <c r="D2074" s="210" t="s">
        <v>969</v>
      </c>
      <c r="E2074" s="203"/>
      <c r="F2074" s="210" t="s">
        <v>1482</v>
      </c>
      <c r="G2074" s="203"/>
      <c r="H2074" s="3539"/>
      <c r="I2074" s="161"/>
      <c r="J2074" s="197">
        <f>J2075</f>
        <v>2141578.56</v>
      </c>
      <c r="K2074" s="2053"/>
      <c r="L2074" s="2042"/>
      <c r="M2074" s="2042"/>
      <c r="N2074" s="2042"/>
      <c r="O2074" s="296"/>
      <c r="R2074" s="1095" t="str">
        <f>IF(B2074="","",COUNTIF('Breakdown (B)'!$D$147:$D$1323,B2074))</f>
        <v/>
      </c>
    </row>
    <row r="2075" spans="1:18">
      <c r="B2075" s="3491"/>
      <c r="C2075" s="426"/>
      <c r="D2075" s="163">
        <v>3.5</v>
      </c>
      <c r="E2075" s="192" t="s">
        <v>1286</v>
      </c>
      <c r="F2075" s="164">
        <v>3.5</v>
      </c>
      <c r="G2075" s="165" t="s">
        <v>1545</v>
      </c>
      <c r="H2075" s="3521">
        <v>8.34</v>
      </c>
      <c r="I2075" s="196">
        <f>VLOOKUP(D2075,A18N3,10)</f>
        <v>256784</v>
      </c>
      <c r="J2075" s="196">
        <f>H2075*I2075</f>
        <v>2141578.56</v>
      </c>
      <c r="K2075" s="2053"/>
      <c r="L2075" s="2042"/>
      <c r="M2075" s="2042"/>
      <c r="N2075" s="2042"/>
      <c r="R2075" s="1095" t="str">
        <f>IF(B2075="","",COUNTIF('Breakdown (B)'!$D$147:$D$1323,B2075))</f>
        <v/>
      </c>
    </row>
    <row r="2076" spans="1:18" s="155" customFormat="1">
      <c r="B2076" s="3494"/>
      <c r="C2076" s="195"/>
      <c r="D2076" s="205"/>
      <c r="E2076" s="179"/>
      <c r="F2076" s="426"/>
      <c r="G2076" s="179"/>
      <c r="H2076" s="3521"/>
      <c r="I2076" s="162"/>
      <c r="J2076" s="196"/>
      <c r="K2076" s="2053"/>
      <c r="L2076" s="2042"/>
      <c r="M2076" s="2042"/>
      <c r="N2076" s="2042"/>
      <c r="O2076" s="156"/>
      <c r="R2076" s="1095" t="str">
        <f>IF(B2076="","",COUNTIF('Breakdown (B)'!$D$147:$D$1323,B2076))</f>
        <v/>
      </c>
    </row>
    <row r="2077" spans="1:18" s="155" customFormat="1" ht="13.5">
      <c r="B2077" s="3494"/>
      <c r="C2077" s="555" t="str">
        <f>IF(D2077=$D$45,"A.",IF(D2077=$D$47,"B.",IF(D2077=$D$50,"C.",IF(D2077=$D$52,"D.",IF(D2077=$D$53,"E.",IF(D2077=$D$54,"F.",IF(D2077=$D$55,"G.",IF(D2077=$D$56,"H.","I."))))))))</f>
        <v>C.</v>
      </c>
      <c r="D2077" s="210" t="s">
        <v>970</v>
      </c>
      <c r="E2077" s="203"/>
      <c r="F2077" s="210" t="s">
        <v>1483</v>
      </c>
      <c r="G2077" s="203"/>
      <c r="H2077" s="3539"/>
      <c r="I2077" s="161"/>
      <c r="J2077" s="197">
        <f>SUM(J2078:J2079)</f>
        <v>474943.25026424247</v>
      </c>
      <c r="K2077" s="2053"/>
      <c r="L2077" s="2042"/>
      <c r="M2077" s="2042"/>
      <c r="N2077" s="2042"/>
      <c r="O2077" s="296"/>
      <c r="R2077" s="1095" t="str">
        <f>IF(B2077="","",COUNTIF('Breakdown (B)'!$D$147:$D$1323,B2077))</f>
        <v/>
      </c>
    </row>
    <row r="2078" spans="1:18" s="155" customFormat="1">
      <c r="B2078" s="3494"/>
      <c r="C2078" s="195"/>
      <c r="D2078" s="193" t="s">
        <v>159</v>
      </c>
      <c r="E2078" s="179" t="s">
        <v>789</v>
      </c>
      <c r="F2078" s="193" t="s">
        <v>1546</v>
      </c>
      <c r="G2078" s="179" t="s">
        <v>1547</v>
      </c>
      <c r="H2078" s="3521">
        <v>1.1200000000000001</v>
      </c>
      <c r="I2078" s="162">
        <f>VLOOKUP(D2078,equiment,15,0)</f>
        <v>353520.93033333332</v>
      </c>
      <c r="J2078" s="196">
        <f>H2078*I2078</f>
        <v>395943.44197333336</v>
      </c>
      <c r="K2078" s="2053"/>
      <c r="L2078" s="2042"/>
      <c r="M2078" s="2042"/>
      <c r="N2078" s="2042"/>
      <c r="O2078" s="156"/>
      <c r="R2078" s="1095" t="str">
        <f>IF(B2078="","",COUNTIF('Breakdown (B)'!$D$147:$D$1323,B2078))</f>
        <v/>
      </c>
    </row>
    <row r="2079" spans="1:18" s="155" customFormat="1">
      <c r="B2079" s="3494"/>
      <c r="C2079" s="195"/>
      <c r="D2079" s="193" t="s">
        <v>1139</v>
      </c>
      <c r="E2079" s="179" t="s">
        <v>789</v>
      </c>
      <c r="F2079" s="193" t="s">
        <v>1521</v>
      </c>
      <c r="G2079" s="179" t="s">
        <v>1547</v>
      </c>
      <c r="H2079" s="3521">
        <v>0.32</v>
      </c>
      <c r="I2079" s="162">
        <f>VLOOKUP(D2079,equiment,15,0)</f>
        <v>246874.40090909091</v>
      </c>
      <c r="J2079" s="196">
        <f>H2079*I2079</f>
        <v>78999.808290909088</v>
      </c>
      <c r="K2079" s="2053"/>
      <c r="L2079" s="2042"/>
      <c r="M2079" s="2042"/>
      <c r="N2079" s="2042"/>
      <c r="O2079" s="156"/>
      <c r="R2079" s="1095" t="str">
        <f>IF(B2079="","",COUNTIF('Breakdown (B)'!$D$147:$D$1323,B2079))</f>
        <v/>
      </c>
    </row>
    <row r="2080" spans="1:18" s="155" customFormat="1">
      <c r="B2080" s="3491"/>
      <c r="C2080" s="426"/>
      <c r="D2080" s="175"/>
      <c r="E2080" s="169"/>
      <c r="F2080" s="175"/>
      <c r="G2080" s="169"/>
      <c r="H2080" s="3523"/>
      <c r="I2080" s="196"/>
      <c r="J2080" s="196"/>
      <c r="K2080" s="2053"/>
      <c r="L2080" s="2042"/>
      <c r="M2080" s="2042"/>
      <c r="N2080" s="2042"/>
      <c r="O2080" s="156"/>
      <c r="R2080" s="1095" t="str">
        <f>IF(B2080="","",COUNTIF('Breakdown (B)'!$D$147:$D$1323,B2080))</f>
        <v/>
      </c>
    </row>
    <row r="2081" spans="1:18" s="155" customFormat="1" hidden="1">
      <c r="B2081" s="3491"/>
      <c r="C2081" s="555" t="str">
        <f t="shared" ref="C2081:C2086" si="92">IF(D2081=$D$45,"A.",IF(D2081=$D$47,"B.",IF(D2081=$D$50,"C.",IF(D2081=$D$52,"D.",IF(D2081=$D$53,"E.",IF(D2081=$D$54,"F.",IF(D2081=$D$55,"G.",IF(D2081=$D$56,"H.","I."))))))))</f>
        <v>D.</v>
      </c>
      <c r="D2081" s="168" t="s">
        <v>539</v>
      </c>
      <c r="E2081" s="192"/>
      <c r="F2081" s="168" t="s">
        <v>542</v>
      </c>
      <c r="G2081" s="192"/>
      <c r="H2081" s="3522"/>
      <c r="I2081" s="196"/>
      <c r="J2081" s="196">
        <f>J2069+J2074+J2077</f>
        <v>18974219.089036968</v>
      </c>
      <c r="K2081" s="2053"/>
      <c r="L2081" s="2042"/>
      <c r="M2081" s="2042"/>
      <c r="N2081" s="2042"/>
      <c r="O2081" s="156"/>
      <c r="R2081" s="1095" t="str">
        <f>IF(B2081="","",COUNTIF('Breakdown (B)'!$D$147:$D$1323,B2081))</f>
        <v/>
      </c>
    </row>
    <row r="2082" spans="1:18" s="155" customFormat="1" hidden="1">
      <c r="B2082" s="3491"/>
      <c r="C2082" s="555" t="str">
        <f t="shared" si="92"/>
        <v>E.</v>
      </c>
      <c r="D2082" s="168" t="s">
        <v>499</v>
      </c>
      <c r="E2082" s="192"/>
      <c r="F2082" s="168" t="s">
        <v>500</v>
      </c>
      <c r="G2082" s="192"/>
      <c r="H2082" s="3521"/>
      <c r="I2082" s="162"/>
      <c r="J2082" s="196">
        <f>2%*J2081</f>
        <v>379484.38178073935</v>
      </c>
      <c r="K2082" s="2053"/>
      <c r="L2082" s="2042"/>
      <c r="M2082" s="2042"/>
      <c r="N2082" s="2042"/>
      <c r="O2082" s="156"/>
      <c r="R2082" s="1095" t="str">
        <f>IF(B2082="","",COUNTIF('Breakdown (B)'!$D$147:$D$1323,B2082))</f>
        <v/>
      </c>
    </row>
    <row r="2083" spans="1:18" s="155" customFormat="1" hidden="1">
      <c r="B2083" s="3491"/>
      <c r="C2083" s="555" t="str">
        <f t="shared" si="92"/>
        <v>F.</v>
      </c>
      <c r="D2083" s="168" t="s">
        <v>540</v>
      </c>
      <c r="E2083" s="192"/>
      <c r="F2083" s="168" t="s">
        <v>543</v>
      </c>
      <c r="G2083" s="192"/>
      <c r="H2083" s="3522"/>
      <c r="I2083" s="196"/>
      <c r="J2083" s="196">
        <f>SUM(J2081:J2082)</f>
        <v>19353703.470817707</v>
      </c>
      <c r="K2083" s="2053"/>
      <c r="L2083" s="2042"/>
      <c r="M2083" s="2042"/>
      <c r="N2083" s="2042"/>
      <c r="O2083" s="156"/>
      <c r="R2083" s="1095" t="str">
        <f>IF(B2083="","",COUNTIF('Breakdown (B)'!$D$147:$D$1323,B2083))</f>
        <v/>
      </c>
    </row>
    <row r="2084" spans="1:18" s="155" customFormat="1" hidden="1">
      <c r="B2084" s="3491"/>
      <c r="C2084" s="555" t="str">
        <f t="shared" si="92"/>
        <v>G.</v>
      </c>
      <c r="D2084" s="168" t="s">
        <v>541</v>
      </c>
      <c r="E2084" s="192"/>
      <c r="F2084" s="168" t="s">
        <v>544</v>
      </c>
      <c r="G2084" s="192"/>
      <c r="H2084" s="3522"/>
      <c r="I2084" s="196"/>
      <c r="J2084" s="196">
        <f>5.5%*J2083</f>
        <v>1064453.6908949739</v>
      </c>
      <c r="K2084" s="2053"/>
      <c r="L2084" s="2042"/>
      <c r="M2084" s="2042"/>
      <c r="N2084" s="2042"/>
      <c r="O2084" s="156"/>
      <c r="R2084" s="1095" t="str">
        <f>IF(B2084="","",COUNTIF('Breakdown (B)'!$D$147:$D$1323,B2084))</f>
        <v/>
      </c>
    </row>
    <row r="2085" spans="1:18" s="155" customFormat="1" hidden="1">
      <c r="B2085" s="3491"/>
      <c r="C2085" s="555" t="str">
        <f t="shared" si="92"/>
        <v>H.</v>
      </c>
      <c r="D2085" s="168" t="s">
        <v>479</v>
      </c>
      <c r="E2085" s="192"/>
      <c r="F2085" s="168" t="s">
        <v>478</v>
      </c>
      <c r="G2085" s="192"/>
      <c r="H2085" s="3522"/>
      <c r="I2085" s="196"/>
      <c r="J2085" s="196">
        <f>6%*SUM(J2083:J2084)</f>
        <v>1225089.4297027607</v>
      </c>
      <c r="K2085" s="2053"/>
      <c r="L2085" s="2042"/>
      <c r="M2085" s="2042"/>
      <c r="N2085" s="2042"/>
      <c r="O2085" s="156"/>
      <c r="R2085" s="1095" t="str">
        <f>IF(B2085="","",COUNTIF('Breakdown (B)'!$D$147:$D$1323,B2085))</f>
        <v/>
      </c>
    </row>
    <row r="2086" spans="1:18" s="155" customFormat="1" hidden="1">
      <c r="B2086" s="3491"/>
      <c r="C2086" s="555" t="str">
        <f t="shared" si="92"/>
        <v>I.</v>
      </c>
      <c r="D2086" s="168" t="s">
        <v>1370</v>
      </c>
      <c r="E2086" s="192"/>
      <c r="F2086" s="168" t="s">
        <v>440</v>
      </c>
      <c r="G2086" s="192"/>
      <c r="H2086" s="3522"/>
      <c r="I2086" s="196"/>
      <c r="J2086" s="196">
        <f>SUM(J2083:J2085)</f>
        <v>21643246.591415443</v>
      </c>
      <c r="K2086" s="2053"/>
      <c r="L2086" s="2042"/>
      <c r="M2086" s="2042"/>
      <c r="N2086" s="2042"/>
      <c r="O2086" s="156"/>
      <c r="R2086" s="1095" t="str">
        <f>IF(B2086="","",COUNTIF('Breakdown (B)'!$D$147:$D$1323,B2086))</f>
        <v/>
      </c>
    </row>
    <row r="2087" spans="1:18" ht="15" hidden="1" customHeight="1">
      <c r="B2087" s="3491"/>
      <c r="C2087" s="159" t="s">
        <v>1666</v>
      </c>
      <c r="D2087" s="168" t="s">
        <v>1667</v>
      </c>
      <c r="E2087" s="192"/>
      <c r="F2087" s="168" t="s">
        <v>1668</v>
      </c>
      <c r="G2087" s="192"/>
      <c r="H2087" s="3522"/>
      <c r="I2087" s="196"/>
      <c r="J2087" s="196">
        <f>J2086*10%</f>
        <v>2164324.6591415443</v>
      </c>
      <c r="K2087" s="2053"/>
      <c r="L2087" s="2030"/>
      <c r="M2087" s="2030"/>
      <c r="N2087" s="2030"/>
      <c r="O2087" s="146"/>
      <c r="R2087" s="1095" t="str">
        <f>IF(B2087="","",COUNTIF('Breakdown (B)'!$D$147:$D$1323,B2087))</f>
        <v/>
      </c>
    </row>
    <row r="2088" spans="1:18" ht="15" hidden="1" customHeight="1">
      <c r="B2088" s="3491"/>
      <c r="C2088" s="159" t="s">
        <v>2653</v>
      </c>
      <c r="D2088" s="168" t="s">
        <v>2652</v>
      </c>
      <c r="E2088" s="192"/>
      <c r="F2088" s="168" t="s">
        <v>2654</v>
      </c>
      <c r="G2088" s="192"/>
      <c r="H2088" s="3522"/>
      <c r="I2088" s="196"/>
      <c r="J2088" s="196">
        <f>SUM(J2086:J2087)*2%</f>
        <v>476151.42501113977</v>
      </c>
      <c r="K2088" s="2053"/>
      <c r="L2088" s="2030"/>
      <c r="M2088" s="2030"/>
      <c r="N2088" s="2030"/>
      <c r="O2088" s="146"/>
      <c r="R2088" s="1095" t="str">
        <f>IF(B2088="","",COUNTIF('Breakdown (B)'!$D$147:$D$1323,B2088))</f>
        <v/>
      </c>
    </row>
    <row r="2089" spans="1:18" s="155" customFormat="1" ht="13.5" hidden="1" customHeight="1">
      <c r="B2089" s="3492"/>
      <c r="C2089" s="428">
        <f>B2068</f>
        <v>96</v>
      </c>
      <c r="D2089" s="210" t="s">
        <v>1669</v>
      </c>
      <c r="E2089" s="175"/>
      <c r="F2089" s="210" t="s">
        <v>1670</v>
      </c>
      <c r="G2089" s="175"/>
      <c r="H2089" s="3523"/>
      <c r="I2089" s="198"/>
      <c r="J2089" s="198">
        <f>SUM(J2086:J2088)</f>
        <v>24283722.675568126</v>
      </c>
      <c r="K2089" s="2053"/>
      <c r="L2089" s="2030"/>
      <c r="M2089" s="2030"/>
      <c r="N2089" s="2030"/>
      <c r="O2089" s="147"/>
      <c r="R2089" s="1095" t="str">
        <f>IF(B2089="","",COUNTIF('Breakdown (B)'!$D$147:$D$1323,B2089))</f>
        <v/>
      </c>
    </row>
    <row r="2090" spans="1:18" s="155" customFormat="1" hidden="1">
      <c r="B2090" s="3494"/>
      <c r="C2090" s="426"/>
      <c r="D2090" s="426"/>
      <c r="E2090" s="187"/>
      <c r="F2090" s="426"/>
      <c r="G2090" s="187"/>
      <c r="H2090" s="3521"/>
      <c r="I2090" s="162"/>
      <c r="J2090" s="198"/>
      <c r="K2090" s="2053"/>
      <c r="L2090" s="2042"/>
      <c r="M2090" s="2042"/>
      <c r="N2090" s="2042"/>
      <c r="O2090" s="156"/>
      <c r="R2090" s="1095" t="str">
        <f>IF(B2090="","",COUNTIF('Breakdown (B)'!$D$147:$D$1323,B2090))</f>
        <v/>
      </c>
    </row>
    <row r="2091" spans="1:18" s="1088" customFormat="1" ht="25.5">
      <c r="A2091" s="1088" t="s">
        <v>1244</v>
      </c>
      <c r="B2091" s="3490">
        <f>B2068+1</f>
        <v>97</v>
      </c>
      <c r="C2091" s="1089" t="s">
        <v>2421</v>
      </c>
      <c r="D2091" s="1090" t="s">
        <v>2082</v>
      </c>
      <c r="E2091" s="1091" t="s">
        <v>368</v>
      </c>
      <c r="F2091" s="1090" t="s">
        <v>2083</v>
      </c>
      <c r="G2091" s="1092" t="s">
        <v>1544</v>
      </c>
      <c r="H2091" s="3520"/>
      <c r="I2091" s="1093"/>
      <c r="J2091" s="1093"/>
      <c r="K2091" s="2052">
        <f>J2092</f>
        <v>16361624.551499998</v>
      </c>
      <c r="L2091" s="2043">
        <f>J2097</f>
        <v>2588382.7200000002</v>
      </c>
      <c r="M2091" s="2043">
        <f>J2100</f>
        <v>489084.08747757575</v>
      </c>
      <c r="N2091" s="2043"/>
      <c r="O2091" s="1094">
        <f>J2100</f>
        <v>489084.08747757575</v>
      </c>
      <c r="P2091" s="1088">
        <f>IF(B2091=" ",0,(M2091+N2091+O2091)*1.02*1.055*1.06*1.1)</f>
        <v>1227339.4973987325</v>
      </c>
      <c r="R2091" s="1095">
        <f>IF(B2091="","",COUNTIF('Breakdown (B)'!$D$147:$D$1323,B2091))</f>
        <v>6</v>
      </c>
    </row>
    <row r="2092" spans="1:18" s="155" customFormat="1" ht="13.5">
      <c r="B2092" s="3494"/>
      <c r="C2092" s="555" t="str">
        <f>IF(D2092=$D$45,"A.",IF(D2092=$D$47,"B.",IF(D2092=$D$50,"C.",IF(D2092=$D$52,"D.",IF(D2092=$D$53,"E.",IF(D2092=$D$54,"F.",IF(D2092=$D$55,"G.",IF(D2092=$D$56,"H.","I."))))))))</f>
        <v>A.</v>
      </c>
      <c r="D2092" s="210" t="s">
        <v>1479</v>
      </c>
      <c r="E2092" s="203"/>
      <c r="F2092" s="210" t="s">
        <v>64</v>
      </c>
      <c r="G2092" s="203"/>
      <c r="H2092" s="3539"/>
      <c r="I2092" s="161"/>
      <c r="J2092" s="197">
        <f>SUM(J2093:J2095)</f>
        <v>16361624.551499998</v>
      </c>
      <c r="K2092" s="2053"/>
      <c r="L2092" s="2042"/>
      <c r="M2092" s="2042"/>
      <c r="N2092" s="2042"/>
      <c r="O2092" s="296"/>
      <c r="R2092" s="1095" t="str">
        <f>IF(B2092="","",COUNTIF('Breakdown (B)'!$D$147:$D$1323,B2092))</f>
        <v/>
      </c>
    </row>
    <row r="2093" spans="1:18" s="155" customFormat="1">
      <c r="B2093" s="3494"/>
      <c r="C2093" s="195"/>
      <c r="D2093" s="194" t="s">
        <v>1443</v>
      </c>
      <c r="E2093" s="192" t="s">
        <v>1075</v>
      </c>
      <c r="F2093" s="426" t="s">
        <v>1561</v>
      </c>
      <c r="G2093" s="192" t="s">
        <v>1075</v>
      </c>
      <c r="H2093" s="3521">
        <v>1020</v>
      </c>
      <c r="I2093" s="162">
        <f>VLOOKUP(D2093,material1,8,0)</f>
        <v>15644.980779545453</v>
      </c>
      <c r="J2093" s="196">
        <f>H2093*I2093</f>
        <v>15957880.395136362</v>
      </c>
      <c r="K2093" s="2053"/>
      <c r="L2093" s="2042"/>
      <c r="M2093" s="2042"/>
      <c r="N2093" s="2042"/>
      <c r="O2093" s="156"/>
      <c r="R2093" s="1095" t="str">
        <f>IF(B2093="","",COUNTIF('Breakdown (B)'!$D$147:$D$1323,B2093))</f>
        <v/>
      </c>
    </row>
    <row r="2094" spans="1:18" s="155" customFormat="1">
      <c r="B2094" s="3494"/>
      <c r="C2094" s="195"/>
      <c r="D2094" s="193" t="s">
        <v>1171</v>
      </c>
      <c r="E2094" s="179" t="s">
        <v>384</v>
      </c>
      <c r="F2094" s="193" t="s">
        <v>911</v>
      </c>
      <c r="G2094" s="179" t="s">
        <v>384</v>
      </c>
      <c r="H2094" s="3521">
        <v>14.28</v>
      </c>
      <c r="I2094" s="162">
        <f>VLOOKUP(D2094,material1,8,0)</f>
        <v>20909</v>
      </c>
      <c r="J2094" s="196">
        <f>H2094*I2094</f>
        <v>298580.51999999996</v>
      </c>
      <c r="K2094" s="2053"/>
      <c r="L2094" s="2042"/>
      <c r="M2094" s="2042"/>
      <c r="N2094" s="2042"/>
      <c r="O2094" s="156"/>
      <c r="R2094" s="1095" t="str">
        <f>IF(B2094="","",COUNTIF('Breakdown (B)'!$D$147:$D$1323,B2094))</f>
        <v/>
      </c>
    </row>
    <row r="2095" spans="1:18" s="155" customFormat="1">
      <c r="B2095" s="3494"/>
      <c r="C2095" s="195"/>
      <c r="D2095" s="426" t="s">
        <v>1396</v>
      </c>
      <c r="E2095" s="427" t="s">
        <v>1075</v>
      </c>
      <c r="F2095" s="426" t="s">
        <v>909</v>
      </c>
      <c r="G2095" s="427" t="s">
        <v>1075</v>
      </c>
      <c r="H2095" s="3521">
        <v>4.82</v>
      </c>
      <c r="I2095" s="162">
        <f>VLOOKUP(D2095,material1,8,0)</f>
        <v>21818.181818181816</v>
      </c>
      <c r="J2095" s="196">
        <f>H2095*I2095</f>
        <v>105163.63636363635</v>
      </c>
      <c r="K2095" s="2053"/>
      <c r="L2095" s="2042"/>
      <c r="M2095" s="2042"/>
      <c r="N2095" s="2042"/>
      <c r="O2095" s="156"/>
      <c r="R2095" s="1095" t="str">
        <f>IF(B2095="","",COUNTIF('Breakdown (B)'!$D$147:$D$1323,B2095))</f>
        <v/>
      </c>
    </row>
    <row r="2096" spans="1:18" s="155" customFormat="1">
      <c r="B2096" s="3494"/>
      <c r="C2096" s="195"/>
      <c r="D2096" s="193"/>
      <c r="E2096" s="179"/>
      <c r="F2096" s="193"/>
      <c r="G2096" s="179"/>
      <c r="H2096" s="3521"/>
      <c r="I2096" s="162"/>
      <c r="J2096" s="196"/>
      <c r="K2096" s="2053"/>
      <c r="L2096" s="2042"/>
      <c r="M2096" s="2042"/>
      <c r="N2096" s="2042"/>
      <c r="O2096" s="156"/>
      <c r="R2096" s="1095" t="str">
        <f>IF(B2096="","",COUNTIF('Breakdown (B)'!$D$147:$D$1323,B2096))</f>
        <v/>
      </c>
    </row>
    <row r="2097" spans="2:18" s="155" customFormat="1" ht="13.5">
      <c r="B2097" s="3494"/>
      <c r="C2097" s="555" t="str">
        <f>IF(D2097=$D$45,"A.",IF(D2097=$D$47,"B.",IF(D2097=$D$50,"C.",IF(D2097=$D$52,"D.",IF(D2097=$D$53,"E.",IF(D2097=$D$54,"F.",IF(D2097=$D$55,"G.",IF(D2097=$D$56,"H.","I."))))))))</f>
        <v>B.</v>
      </c>
      <c r="D2097" s="210" t="s">
        <v>969</v>
      </c>
      <c r="E2097" s="203"/>
      <c r="F2097" s="210" t="s">
        <v>1482</v>
      </c>
      <c r="G2097" s="203"/>
      <c r="H2097" s="3539"/>
      <c r="I2097" s="161"/>
      <c r="J2097" s="197">
        <f>J2098</f>
        <v>2588382.7200000002</v>
      </c>
      <c r="K2097" s="2053"/>
      <c r="L2097" s="2042"/>
      <c r="M2097" s="2042"/>
      <c r="N2097" s="2042"/>
      <c r="O2097" s="296"/>
      <c r="R2097" s="1095" t="str">
        <f>IF(B2097="","",COUNTIF('Breakdown (B)'!$D$147:$D$1323,B2097))</f>
        <v/>
      </c>
    </row>
    <row r="2098" spans="2:18">
      <c r="B2098" s="3491"/>
      <c r="C2098" s="426"/>
      <c r="D2098" s="163">
        <v>3.5</v>
      </c>
      <c r="E2098" s="192" t="s">
        <v>1286</v>
      </c>
      <c r="F2098" s="164">
        <v>3.5</v>
      </c>
      <c r="G2098" s="165" t="s">
        <v>1545</v>
      </c>
      <c r="H2098" s="3521">
        <v>10.08</v>
      </c>
      <c r="I2098" s="196">
        <f>VLOOKUP(D2098,A18N3,10)</f>
        <v>256784</v>
      </c>
      <c r="J2098" s="196">
        <f>H2098*I2098</f>
        <v>2588382.7200000002</v>
      </c>
      <c r="K2098" s="2053"/>
      <c r="L2098" s="2042"/>
      <c r="M2098" s="2042"/>
      <c r="N2098" s="2042"/>
      <c r="R2098" s="1095" t="str">
        <f>IF(B2098="","",COUNTIF('Breakdown (B)'!$D$147:$D$1323,B2098))</f>
        <v/>
      </c>
    </row>
    <row r="2099" spans="2:18" s="155" customFormat="1">
      <c r="B2099" s="3494"/>
      <c r="C2099" s="195"/>
      <c r="D2099" s="205"/>
      <c r="E2099" s="179"/>
      <c r="F2099" s="426"/>
      <c r="G2099" s="179"/>
      <c r="H2099" s="3521"/>
      <c r="I2099" s="162"/>
      <c r="J2099" s="196"/>
      <c r="K2099" s="2053"/>
      <c r="L2099" s="2042"/>
      <c r="M2099" s="2042"/>
      <c r="N2099" s="2042"/>
      <c r="O2099" s="156"/>
      <c r="R2099" s="1095" t="str">
        <f>IF(B2099="","",COUNTIF('Breakdown (B)'!$D$147:$D$1323,B2099))</f>
        <v/>
      </c>
    </row>
    <row r="2100" spans="2:18" s="155" customFormat="1" ht="13.5">
      <c r="B2100" s="3494"/>
      <c r="C2100" s="555" t="str">
        <f>IF(D2100=$D$45,"A.",IF(D2100=$D$47,"B.",IF(D2100=$D$50,"C.",IF(D2100=$D$52,"D.",IF(D2100=$D$53,"E.",IF(D2100=$D$54,"F.",IF(D2100=$D$55,"G.",IF(D2100=$D$56,"H.","I."))))))))</f>
        <v>C.</v>
      </c>
      <c r="D2100" s="210" t="s">
        <v>970</v>
      </c>
      <c r="E2100" s="203"/>
      <c r="F2100" s="210" t="s">
        <v>1483</v>
      </c>
      <c r="G2100" s="203"/>
      <c r="H2100" s="3539"/>
      <c r="I2100" s="161"/>
      <c r="J2100" s="197">
        <f>SUM(J2101:J2102)</f>
        <v>489084.08747757575</v>
      </c>
      <c r="K2100" s="2053"/>
      <c r="L2100" s="2042"/>
      <c r="M2100" s="2042"/>
      <c r="N2100" s="2042"/>
      <c r="O2100" s="296"/>
      <c r="R2100" s="1095" t="str">
        <f>IF(B2100="","",COUNTIF('Breakdown (B)'!$D$147:$D$1323,B2100))</f>
        <v/>
      </c>
    </row>
    <row r="2101" spans="2:18" s="155" customFormat="1">
      <c r="B2101" s="3494"/>
      <c r="C2101" s="195"/>
      <c r="D2101" s="193" t="s">
        <v>159</v>
      </c>
      <c r="E2101" s="179" t="s">
        <v>789</v>
      </c>
      <c r="F2101" s="193" t="s">
        <v>1546</v>
      </c>
      <c r="G2101" s="179" t="s">
        <v>1547</v>
      </c>
      <c r="H2101" s="3521">
        <v>1.1599999999999999</v>
      </c>
      <c r="I2101" s="162">
        <f>VLOOKUP(D2101,equiment,15,0)</f>
        <v>353520.93033333332</v>
      </c>
      <c r="J2101" s="196">
        <f>H2101*I2101</f>
        <v>410084.27918666665</v>
      </c>
      <c r="K2101" s="2053"/>
      <c r="L2101" s="2042"/>
      <c r="M2101" s="2042"/>
      <c r="N2101" s="2042"/>
      <c r="O2101" s="156"/>
      <c r="R2101" s="1095" t="str">
        <f>IF(B2101="","",COUNTIF('Breakdown (B)'!$D$147:$D$1323,B2101))</f>
        <v/>
      </c>
    </row>
    <row r="2102" spans="2:18" s="155" customFormat="1">
      <c r="B2102" s="3494"/>
      <c r="C2102" s="195"/>
      <c r="D2102" s="193" t="s">
        <v>1139</v>
      </c>
      <c r="E2102" s="179" t="s">
        <v>789</v>
      </c>
      <c r="F2102" s="193" t="s">
        <v>1521</v>
      </c>
      <c r="G2102" s="179" t="s">
        <v>1547</v>
      </c>
      <c r="H2102" s="3521">
        <v>0.32</v>
      </c>
      <c r="I2102" s="162">
        <f>VLOOKUP(D2102,equiment,15,0)</f>
        <v>246874.40090909091</v>
      </c>
      <c r="J2102" s="196">
        <f>H2102*I2102</f>
        <v>78999.808290909088</v>
      </c>
      <c r="K2102" s="2053"/>
      <c r="L2102" s="2042"/>
      <c r="M2102" s="2042"/>
      <c r="N2102" s="2042"/>
      <c r="O2102" s="156"/>
      <c r="R2102" s="1095" t="str">
        <f>IF(B2102="","",COUNTIF('Breakdown (B)'!$D$147:$D$1323,B2102))</f>
        <v/>
      </c>
    </row>
    <row r="2103" spans="2:18" s="155" customFormat="1">
      <c r="B2103" s="3491"/>
      <c r="C2103" s="426"/>
      <c r="D2103" s="175"/>
      <c r="E2103" s="169"/>
      <c r="F2103" s="175"/>
      <c r="G2103" s="169"/>
      <c r="H2103" s="3523"/>
      <c r="I2103" s="196"/>
      <c r="J2103" s="196"/>
      <c r="K2103" s="2053"/>
      <c r="L2103" s="2042"/>
      <c r="M2103" s="2042"/>
      <c r="N2103" s="2042"/>
      <c r="O2103" s="156"/>
      <c r="R2103" s="1095" t="str">
        <f>IF(B2103="","",COUNTIF('Breakdown (B)'!$D$147:$D$1323,B2103))</f>
        <v/>
      </c>
    </row>
    <row r="2104" spans="2:18" s="155" customFormat="1" hidden="1">
      <c r="B2104" s="3491"/>
      <c r="C2104" s="555" t="str">
        <f t="shared" ref="C2104:C2109" si="93">IF(D2104=$D$45,"A.",IF(D2104=$D$47,"B.",IF(D2104=$D$50,"C.",IF(D2104=$D$52,"D.",IF(D2104=$D$53,"E.",IF(D2104=$D$54,"F.",IF(D2104=$D$55,"G.",IF(D2104=$D$56,"H.","I."))))))))</f>
        <v>D.</v>
      </c>
      <c r="D2104" s="168" t="s">
        <v>539</v>
      </c>
      <c r="E2104" s="192"/>
      <c r="F2104" s="168" t="s">
        <v>542</v>
      </c>
      <c r="G2104" s="192"/>
      <c r="H2104" s="3522"/>
      <c r="I2104" s="196"/>
      <c r="J2104" s="196">
        <f>J2092+J2097+J2100</f>
        <v>19439091.358977575</v>
      </c>
      <c r="K2104" s="2053"/>
      <c r="L2104" s="2042"/>
      <c r="M2104" s="2042"/>
      <c r="N2104" s="2042"/>
      <c r="O2104" s="156"/>
      <c r="R2104" s="1095" t="str">
        <f>IF(B2104="","",COUNTIF('Breakdown (B)'!$D$147:$D$1323,B2104))</f>
        <v/>
      </c>
    </row>
    <row r="2105" spans="2:18" s="155" customFormat="1" hidden="1">
      <c r="B2105" s="3491"/>
      <c r="C2105" s="555" t="str">
        <f t="shared" si="93"/>
        <v>E.</v>
      </c>
      <c r="D2105" s="168" t="s">
        <v>499</v>
      </c>
      <c r="E2105" s="192"/>
      <c r="F2105" s="168" t="s">
        <v>500</v>
      </c>
      <c r="G2105" s="192"/>
      <c r="H2105" s="3521"/>
      <c r="I2105" s="162"/>
      <c r="J2105" s="196">
        <f>2%*J2104</f>
        <v>388781.82717955153</v>
      </c>
      <c r="K2105" s="2053"/>
      <c r="L2105" s="2042"/>
      <c r="M2105" s="2042"/>
      <c r="N2105" s="2042"/>
      <c r="O2105" s="156"/>
      <c r="R2105" s="1095" t="str">
        <f>IF(B2105="","",COUNTIF('Breakdown (B)'!$D$147:$D$1323,B2105))</f>
        <v/>
      </c>
    </row>
    <row r="2106" spans="2:18" s="155" customFormat="1" hidden="1">
      <c r="B2106" s="3491"/>
      <c r="C2106" s="555" t="str">
        <f t="shared" si="93"/>
        <v>F.</v>
      </c>
      <c r="D2106" s="168" t="s">
        <v>540</v>
      </c>
      <c r="E2106" s="192"/>
      <c r="F2106" s="168" t="s">
        <v>543</v>
      </c>
      <c r="G2106" s="192"/>
      <c r="H2106" s="3522"/>
      <c r="I2106" s="196"/>
      <c r="J2106" s="196">
        <f>SUM(J2104:J2105)</f>
        <v>19827873.186157126</v>
      </c>
      <c r="K2106" s="2053"/>
      <c r="L2106" s="2042"/>
      <c r="M2106" s="2042"/>
      <c r="N2106" s="2042"/>
      <c r="O2106" s="156"/>
      <c r="R2106" s="1095" t="str">
        <f>IF(B2106="","",COUNTIF('Breakdown (B)'!$D$147:$D$1323,B2106))</f>
        <v/>
      </c>
    </row>
    <row r="2107" spans="2:18" s="155" customFormat="1" hidden="1">
      <c r="B2107" s="3491"/>
      <c r="C2107" s="555" t="str">
        <f t="shared" si="93"/>
        <v>G.</v>
      </c>
      <c r="D2107" s="168" t="s">
        <v>541</v>
      </c>
      <c r="E2107" s="192"/>
      <c r="F2107" s="168" t="s">
        <v>544</v>
      </c>
      <c r="G2107" s="192"/>
      <c r="H2107" s="3522"/>
      <c r="I2107" s="196"/>
      <c r="J2107" s="196">
        <f>5.5%*J2106</f>
        <v>1090533.025238642</v>
      </c>
      <c r="K2107" s="2053"/>
      <c r="L2107" s="2042"/>
      <c r="M2107" s="2042"/>
      <c r="N2107" s="2042"/>
      <c r="O2107" s="156"/>
      <c r="R2107" s="1095" t="str">
        <f>IF(B2107="","",COUNTIF('Breakdown (B)'!$D$147:$D$1323,B2107))</f>
        <v/>
      </c>
    </row>
    <row r="2108" spans="2:18" s="155" customFormat="1" hidden="1">
      <c r="B2108" s="3491"/>
      <c r="C2108" s="555" t="str">
        <f t="shared" si="93"/>
        <v>H.</v>
      </c>
      <c r="D2108" s="168" t="s">
        <v>479</v>
      </c>
      <c r="E2108" s="192"/>
      <c r="F2108" s="168" t="s">
        <v>478</v>
      </c>
      <c r="G2108" s="192"/>
      <c r="H2108" s="3522"/>
      <c r="I2108" s="196"/>
      <c r="J2108" s="196">
        <f>6%*SUM(J2106:J2107)</f>
        <v>1255104.372683746</v>
      </c>
      <c r="K2108" s="2053"/>
      <c r="L2108" s="2042"/>
      <c r="M2108" s="2042"/>
      <c r="N2108" s="2042"/>
      <c r="O2108" s="156"/>
      <c r="R2108" s="1095" t="str">
        <f>IF(B2108="","",COUNTIF('Breakdown (B)'!$D$147:$D$1323,B2108))</f>
        <v/>
      </c>
    </row>
    <row r="2109" spans="2:18" s="155" customFormat="1" hidden="1">
      <c r="B2109" s="3491"/>
      <c r="C2109" s="555" t="str">
        <f t="shared" si="93"/>
        <v>I.</v>
      </c>
      <c r="D2109" s="168" t="s">
        <v>1370</v>
      </c>
      <c r="E2109" s="192"/>
      <c r="F2109" s="168" t="s">
        <v>440</v>
      </c>
      <c r="G2109" s="192"/>
      <c r="H2109" s="3522"/>
      <c r="I2109" s="196"/>
      <c r="J2109" s="196">
        <f>SUM(J2106:J2108)</f>
        <v>22173510.584079511</v>
      </c>
      <c r="K2109" s="2053"/>
      <c r="L2109" s="2042"/>
      <c r="M2109" s="2042"/>
      <c r="N2109" s="2042"/>
      <c r="O2109" s="156"/>
      <c r="R2109" s="1095" t="str">
        <f>IF(B2109="","",COUNTIF('Breakdown (B)'!$D$147:$D$1323,B2109))</f>
        <v/>
      </c>
    </row>
    <row r="2110" spans="2:18" ht="15" hidden="1" customHeight="1">
      <c r="B2110" s="3491"/>
      <c r="C2110" s="159" t="s">
        <v>1666</v>
      </c>
      <c r="D2110" s="168" t="s">
        <v>1667</v>
      </c>
      <c r="E2110" s="192"/>
      <c r="F2110" s="168" t="s">
        <v>1668</v>
      </c>
      <c r="G2110" s="192"/>
      <c r="H2110" s="3522"/>
      <c r="I2110" s="196"/>
      <c r="J2110" s="196">
        <f>J2109*10%</f>
        <v>2217351.0584079511</v>
      </c>
      <c r="K2110" s="2053"/>
      <c r="L2110" s="2030"/>
      <c r="M2110" s="2030"/>
      <c r="N2110" s="2030"/>
      <c r="O2110" s="146"/>
      <c r="R2110" s="1095" t="str">
        <f>IF(B2110="","",COUNTIF('Breakdown (B)'!$D$147:$D$1323,B2110))</f>
        <v/>
      </c>
    </row>
    <row r="2111" spans="2:18" ht="15" hidden="1" customHeight="1">
      <c r="B2111" s="3491"/>
      <c r="C2111" s="159" t="s">
        <v>2653</v>
      </c>
      <c r="D2111" s="168" t="s">
        <v>2652</v>
      </c>
      <c r="E2111" s="192"/>
      <c r="F2111" s="168" t="s">
        <v>2654</v>
      </c>
      <c r="G2111" s="192"/>
      <c r="H2111" s="3522"/>
      <c r="I2111" s="196"/>
      <c r="J2111" s="196">
        <f>SUM(J2109:J2110)*2%</f>
        <v>487817.23284974927</v>
      </c>
      <c r="K2111" s="2053"/>
      <c r="L2111" s="2030"/>
      <c r="M2111" s="2030"/>
      <c r="N2111" s="2030"/>
      <c r="O2111" s="146"/>
      <c r="R2111" s="1095" t="str">
        <f>IF(B2111="","",COUNTIF('Breakdown (B)'!$D$147:$D$1323,B2111))</f>
        <v/>
      </c>
    </row>
    <row r="2112" spans="2:18" s="155" customFormat="1" ht="13.5" hidden="1" customHeight="1">
      <c r="B2112" s="3492"/>
      <c r="C2112" s="428">
        <f>B2091</f>
        <v>97</v>
      </c>
      <c r="D2112" s="210" t="s">
        <v>1669</v>
      </c>
      <c r="E2112" s="175"/>
      <c r="F2112" s="210" t="s">
        <v>1670</v>
      </c>
      <c r="G2112" s="175"/>
      <c r="H2112" s="3523"/>
      <c r="I2112" s="198"/>
      <c r="J2112" s="198">
        <f>SUM(J2109:J2111)</f>
        <v>24878678.875337213</v>
      </c>
      <c r="K2112" s="2053"/>
      <c r="L2112" s="2030"/>
      <c r="M2112" s="2030"/>
      <c r="N2112" s="2030"/>
      <c r="O2112" s="147"/>
      <c r="R2112" s="1095" t="str">
        <f>IF(B2112="","",COUNTIF('Breakdown (B)'!$D$147:$D$1323,B2112))</f>
        <v/>
      </c>
    </row>
    <row r="2113" spans="1:18" s="155" customFormat="1" hidden="1">
      <c r="B2113" s="3494"/>
      <c r="C2113" s="426"/>
      <c r="D2113" s="426"/>
      <c r="E2113" s="187"/>
      <c r="F2113" s="426"/>
      <c r="G2113" s="187"/>
      <c r="H2113" s="3521"/>
      <c r="I2113" s="162"/>
      <c r="J2113" s="198"/>
      <c r="K2113" s="2053"/>
      <c r="L2113" s="2042"/>
      <c r="M2113" s="2042"/>
      <c r="N2113" s="2042"/>
      <c r="O2113" s="156"/>
      <c r="R2113" s="1095" t="str">
        <f>IF(B2113="","",COUNTIF('Breakdown (B)'!$D$147:$D$1323,B2113))</f>
        <v/>
      </c>
    </row>
    <row r="2114" spans="1:18" s="1088" customFormat="1" ht="25.5">
      <c r="A2114" s="1088" t="s">
        <v>1244</v>
      </c>
      <c r="B2114" s="3490">
        <f>B2091+1</f>
        <v>98</v>
      </c>
      <c r="C2114" s="1089" t="s">
        <v>2422</v>
      </c>
      <c r="D2114" s="1090" t="s">
        <v>2362</v>
      </c>
      <c r="E2114" s="1091" t="s">
        <v>368</v>
      </c>
      <c r="F2114" s="1090" t="s">
        <v>2363</v>
      </c>
      <c r="G2114" s="1092" t="s">
        <v>1544</v>
      </c>
      <c r="H2114" s="3520"/>
      <c r="I2114" s="1093"/>
      <c r="J2114" s="1093"/>
      <c r="K2114" s="2052">
        <f>J2115</f>
        <v>16372097.278772725</v>
      </c>
      <c r="L2114" s="2043">
        <f>J2120</f>
        <v>2010618.72</v>
      </c>
      <c r="M2114" s="2043">
        <f>J2123</f>
        <v>488471.48566878785</v>
      </c>
      <c r="N2114" s="2043"/>
      <c r="O2114" s="1094">
        <f>J2123</f>
        <v>488471.48566878785</v>
      </c>
      <c r="P2114" s="1088">
        <f>IF(B2114=" ",0,(M2114+N2114+O2114)*1.02*1.055*1.06*1.1)</f>
        <v>1225802.1944781218</v>
      </c>
      <c r="R2114" s="1095">
        <f>IF(B2114="","",COUNTIF('Breakdown (B)'!$D$147:$D$1323,B2114))</f>
        <v>3</v>
      </c>
    </row>
    <row r="2115" spans="1:18" s="155" customFormat="1" ht="13.5">
      <c r="B2115" s="3494"/>
      <c r="C2115" s="555" t="str">
        <f>IF(D2115=$D$45,"A.",IF(D2115=$D$47,"B.",IF(D2115=$D$50,"C.",IF(D2115=$D$52,"D.",IF(D2115=$D$53,"E.",IF(D2115=$D$54,"F.",IF(D2115=$D$55,"G.",IF(D2115=$D$56,"H.","I."))))))))</f>
        <v>A.</v>
      </c>
      <c r="D2115" s="210" t="s">
        <v>1479</v>
      </c>
      <c r="E2115" s="203"/>
      <c r="F2115" s="210" t="s">
        <v>64</v>
      </c>
      <c r="G2115" s="203"/>
      <c r="H2115" s="3539"/>
      <c r="I2115" s="161"/>
      <c r="J2115" s="197">
        <f>SUM(J2116:J2118)</f>
        <v>16372097.278772725</v>
      </c>
      <c r="K2115" s="2053"/>
      <c r="L2115" s="2042"/>
      <c r="M2115" s="2042"/>
      <c r="N2115" s="2042"/>
      <c r="O2115" s="296"/>
      <c r="R2115" s="1095" t="str">
        <f>IF(B2115="","",COUNTIF('Breakdown (B)'!$D$147:$D$1323,B2115))</f>
        <v/>
      </c>
    </row>
    <row r="2116" spans="1:18" s="155" customFormat="1">
      <c r="B2116" s="3494"/>
      <c r="C2116" s="195"/>
      <c r="D2116" s="193" t="s">
        <v>1446</v>
      </c>
      <c r="E2116" s="179" t="s">
        <v>1075</v>
      </c>
      <c r="F2116" s="193" t="s">
        <v>1445</v>
      </c>
      <c r="G2116" s="179" t="s">
        <v>1075</v>
      </c>
      <c r="H2116" s="3521">
        <v>1020</v>
      </c>
      <c r="I2116" s="162">
        <f>VLOOKUP(D2116,material1,8,0)</f>
        <v>15644.980779545453</v>
      </c>
      <c r="J2116" s="196">
        <f>H2116*I2116</f>
        <v>15957880.395136362</v>
      </c>
      <c r="K2116" s="2053"/>
      <c r="L2116" s="2042"/>
      <c r="M2116" s="2042"/>
      <c r="N2116" s="2042"/>
      <c r="O2116" s="156"/>
      <c r="R2116" s="1095" t="str">
        <f>IF(B2116="","",COUNTIF('Breakdown (B)'!$D$147:$D$1323,B2116))</f>
        <v/>
      </c>
    </row>
    <row r="2117" spans="1:18" s="155" customFormat="1">
      <c r="B2117" s="3494"/>
      <c r="C2117" s="195"/>
      <c r="D2117" s="193" t="s">
        <v>1171</v>
      </c>
      <c r="E2117" s="179" t="s">
        <v>384</v>
      </c>
      <c r="F2117" s="193" t="s">
        <v>911</v>
      </c>
      <c r="G2117" s="179" t="s">
        <v>384</v>
      </c>
      <c r="H2117" s="3521">
        <v>14.28</v>
      </c>
      <c r="I2117" s="162">
        <f>VLOOKUP(D2117,material1,8,0)</f>
        <v>20909</v>
      </c>
      <c r="J2117" s="196">
        <f>H2117*I2117</f>
        <v>298580.51999999996</v>
      </c>
      <c r="K2117" s="2053"/>
      <c r="L2117" s="2042"/>
      <c r="M2117" s="2042"/>
      <c r="N2117" s="2042"/>
      <c r="O2117" s="156"/>
      <c r="R2117" s="1095" t="str">
        <f>IF(B2117="","",COUNTIF('Breakdown (B)'!$D$147:$D$1323,B2117))</f>
        <v/>
      </c>
    </row>
    <row r="2118" spans="1:18" s="155" customFormat="1">
      <c r="B2118" s="3494"/>
      <c r="C2118" s="195"/>
      <c r="D2118" s="426" t="s">
        <v>1396</v>
      </c>
      <c r="E2118" s="427" t="s">
        <v>1075</v>
      </c>
      <c r="F2118" s="426" t="s">
        <v>909</v>
      </c>
      <c r="G2118" s="427" t="s">
        <v>1075</v>
      </c>
      <c r="H2118" s="3521">
        <v>5.3</v>
      </c>
      <c r="I2118" s="162">
        <f>VLOOKUP(D2118,material1,8,0)</f>
        <v>21818.181818181816</v>
      </c>
      <c r="J2118" s="196">
        <f>H2118*I2118</f>
        <v>115636.36363636362</v>
      </c>
      <c r="K2118" s="2053"/>
      <c r="L2118" s="2042"/>
      <c r="M2118" s="2042"/>
      <c r="N2118" s="2042"/>
      <c r="O2118" s="156"/>
      <c r="R2118" s="1095" t="str">
        <f>IF(B2118="","",COUNTIF('Breakdown (B)'!$D$147:$D$1323,B2118))</f>
        <v/>
      </c>
    </row>
    <row r="2119" spans="1:18" s="155" customFormat="1">
      <c r="B2119" s="3494"/>
      <c r="C2119" s="195"/>
      <c r="D2119" s="193"/>
      <c r="E2119" s="179"/>
      <c r="F2119" s="193"/>
      <c r="G2119" s="179"/>
      <c r="H2119" s="3521"/>
      <c r="I2119" s="162"/>
      <c r="J2119" s="196"/>
      <c r="K2119" s="2053"/>
      <c r="L2119" s="2042"/>
      <c r="M2119" s="2042"/>
      <c r="N2119" s="2042"/>
      <c r="O2119" s="156"/>
      <c r="R2119" s="1095" t="str">
        <f>IF(B2119="","",COUNTIF('Breakdown (B)'!$D$147:$D$1323,B2119))</f>
        <v/>
      </c>
    </row>
    <row r="2120" spans="1:18" s="155" customFormat="1" ht="13.5">
      <c r="B2120" s="3494"/>
      <c r="C2120" s="555" t="str">
        <f>IF(D2120=$D$45,"A.",IF(D2120=$D$47,"B.",IF(D2120=$D$50,"C.",IF(D2120=$D$52,"D.",IF(D2120=$D$53,"E.",IF(D2120=$D$54,"F.",IF(D2120=$D$55,"G.",IF(D2120=$D$56,"H.","I."))))))))</f>
        <v>B.</v>
      </c>
      <c r="D2120" s="210" t="s">
        <v>969</v>
      </c>
      <c r="E2120" s="203"/>
      <c r="F2120" s="210" t="s">
        <v>1482</v>
      </c>
      <c r="G2120" s="203"/>
      <c r="H2120" s="3539"/>
      <c r="I2120" s="161"/>
      <c r="J2120" s="197">
        <f>J2121</f>
        <v>2010618.72</v>
      </c>
      <c r="K2120" s="2053"/>
      <c r="L2120" s="2042"/>
      <c r="M2120" s="2042"/>
      <c r="N2120" s="2042"/>
      <c r="O2120" s="296"/>
      <c r="R2120" s="1095" t="str">
        <f>IF(B2120="","",COUNTIF('Breakdown (B)'!$D$147:$D$1323,B2120))</f>
        <v/>
      </c>
    </row>
    <row r="2121" spans="1:18">
      <c r="B2121" s="3491"/>
      <c r="C2121" s="426"/>
      <c r="D2121" s="163">
        <v>3.5</v>
      </c>
      <c r="E2121" s="192" t="s">
        <v>1286</v>
      </c>
      <c r="F2121" s="164">
        <v>3.5</v>
      </c>
      <c r="G2121" s="165" t="s">
        <v>1545</v>
      </c>
      <c r="H2121" s="3521">
        <v>7.83</v>
      </c>
      <c r="I2121" s="196">
        <f>VLOOKUP(D2121,A18N3,10)</f>
        <v>256784</v>
      </c>
      <c r="J2121" s="196">
        <f>H2121*I2121</f>
        <v>2010618.72</v>
      </c>
      <c r="K2121" s="2053"/>
      <c r="L2121" s="2042"/>
      <c r="M2121" s="2042"/>
      <c r="N2121" s="2042"/>
      <c r="R2121" s="1095" t="str">
        <f>IF(B2121="","",COUNTIF('Breakdown (B)'!$D$147:$D$1323,B2121))</f>
        <v/>
      </c>
    </row>
    <row r="2122" spans="1:18" s="155" customFormat="1">
      <c r="B2122" s="3494"/>
      <c r="C2122" s="195"/>
      <c r="D2122" s="205"/>
      <c r="E2122" s="179"/>
      <c r="F2122" s="426"/>
      <c r="G2122" s="179"/>
      <c r="H2122" s="3521"/>
      <c r="I2122" s="162"/>
      <c r="J2122" s="196"/>
      <c r="K2122" s="2053"/>
      <c r="L2122" s="2042"/>
      <c r="M2122" s="2042"/>
      <c r="N2122" s="2042"/>
      <c r="O2122" s="156"/>
      <c r="R2122" s="1095" t="str">
        <f>IF(B2122="","",COUNTIF('Breakdown (B)'!$D$147:$D$1323,B2122))</f>
        <v/>
      </c>
    </row>
    <row r="2123" spans="1:18" s="155" customFormat="1" ht="13.5">
      <c r="B2123" s="3494"/>
      <c r="C2123" s="555" t="str">
        <f>IF(D2123=$D$45,"A.",IF(D2123=$D$47,"B.",IF(D2123=$D$50,"C.",IF(D2123=$D$52,"D.",IF(D2123=$D$53,"E.",IF(D2123=$D$54,"F.",IF(D2123=$D$55,"G.",IF(D2123=$D$56,"H.","I."))))))))</f>
        <v>C.</v>
      </c>
      <c r="D2123" s="210" t="s">
        <v>970</v>
      </c>
      <c r="E2123" s="203"/>
      <c r="F2123" s="210" t="s">
        <v>1483</v>
      </c>
      <c r="G2123" s="203"/>
      <c r="H2123" s="3539"/>
      <c r="I2123" s="161"/>
      <c r="J2123" s="197">
        <f>SUM(J2124:J2125)</f>
        <v>488471.48566878785</v>
      </c>
      <c r="K2123" s="2053"/>
      <c r="L2123" s="2042"/>
      <c r="M2123" s="2042"/>
      <c r="N2123" s="2042"/>
      <c r="O2123" s="296"/>
      <c r="R2123" s="1095" t="str">
        <f>IF(B2123="","",COUNTIF('Breakdown (B)'!$D$147:$D$1323,B2123))</f>
        <v/>
      </c>
    </row>
    <row r="2124" spans="1:18" s="155" customFormat="1">
      <c r="B2124" s="3494"/>
      <c r="C2124" s="195"/>
      <c r="D2124" s="193" t="s">
        <v>159</v>
      </c>
      <c r="E2124" s="179" t="s">
        <v>789</v>
      </c>
      <c r="F2124" s="193" t="s">
        <v>1546</v>
      </c>
      <c r="G2124" s="179" t="s">
        <v>1547</v>
      </c>
      <c r="H2124" s="3521">
        <v>1.27</v>
      </c>
      <c r="I2124" s="162">
        <f>VLOOKUP(D2124,equiment,15,0)</f>
        <v>353520.93033333332</v>
      </c>
      <c r="J2124" s="196">
        <f>H2124*I2124</f>
        <v>448971.58152333333</v>
      </c>
      <c r="K2124" s="2053"/>
      <c r="L2124" s="2042"/>
      <c r="M2124" s="2042"/>
      <c r="N2124" s="2042"/>
      <c r="O2124" s="156"/>
      <c r="R2124" s="1095" t="str">
        <f>IF(B2124="","",COUNTIF('Breakdown (B)'!$D$147:$D$1323,B2124))</f>
        <v/>
      </c>
    </row>
    <row r="2125" spans="1:18" s="155" customFormat="1">
      <c r="B2125" s="3494"/>
      <c r="C2125" s="195"/>
      <c r="D2125" s="193" t="s">
        <v>1139</v>
      </c>
      <c r="E2125" s="179" t="s">
        <v>789</v>
      </c>
      <c r="F2125" s="193" t="s">
        <v>1521</v>
      </c>
      <c r="G2125" s="179" t="s">
        <v>1547</v>
      </c>
      <c r="H2125" s="3521">
        <v>0.16</v>
      </c>
      <c r="I2125" s="162">
        <f>VLOOKUP(D2125,equiment,15,0)</f>
        <v>246874.40090909091</v>
      </c>
      <c r="J2125" s="196">
        <f>H2125*I2125</f>
        <v>39499.904145454544</v>
      </c>
      <c r="K2125" s="2053"/>
      <c r="L2125" s="2042"/>
      <c r="M2125" s="2042"/>
      <c r="N2125" s="2042"/>
      <c r="O2125" s="156"/>
      <c r="R2125" s="1095" t="str">
        <f>IF(B2125="","",COUNTIF('Breakdown (B)'!$D$147:$D$1323,B2125))</f>
        <v/>
      </c>
    </row>
    <row r="2126" spans="1:18" s="155" customFormat="1">
      <c r="B2126" s="3491"/>
      <c r="C2126" s="426"/>
      <c r="D2126" s="175"/>
      <c r="E2126" s="169"/>
      <c r="F2126" s="175"/>
      <c r="G2126" s="169"/>
      <c r="H2126" s="3523"/>
      <c r="I2126" s="196"/>
      <c r="J2126" s="196"/>
      <c r="K2126" s="2053"/>
      <c r="L2126" s="2042"/>
      <c r="M2126" s="2042"/>
      <c r="N2126" s="2042"/>
      <c r="O2126" s="156"/>
      <c r="R2126" s="1095" t="str">
        <f>IF(B2126="","",COUNTIF('Breakdown (B)'!$D$147:$D$1323,B2126))</f>
        <v/>
      </c>
    </row>
    <row r="2127" spans="1:18" s="155" customFormat="1" hidden="1">
      <c r="B2127" s="3491"/>
      <c r="C2127" s="555" t="str">
        <f t="shared" ref="C2127:C2132" si="94">IF(D2127=$D$45,"A.",IF(D2127=$D$47,"B.",IF(D2127=$D$50,"C.",IF(D2127=$D$52,"D.",IF(D2127=$D$53,"E.",IF(D2127=$D$54,"F.",IF(D2127=$D$55,"G.",IF(D2127=$D$56,"H.","I."))))))))</f>
        <v>D.</v>
      </c>
      <c r="D2127" s="168" t="s">
        <v>539</v>
      </c>
      <c r="E2127" s="192"/>
      <c r="F2127" s="168" t="s">
        <v>542</v>
      </c>
      <c r="G2127" s="192"/>
      <c r="H2127" s="3522"/>
      <c r="I2127" s="196"/>
      <c r="J2127" s="196">
        <f>J2115+J2120+J2123</f>
        <v>18871187.484441515</v>
      </c>
      <c r="K2127" s="2053"/>
      <c r="L2127" s="2042"/>
      <c r="M2127" s="2042"/>
      <c r="N2127" s="2042"/>
      <c r="O2127" s="156"/>
      <c r="R2127" s="1095" t="str">
        <f>IF(B2127="","",COUNTIF('Breakdown (B)'!$D$147:$D$1323,B2127))</f>
        <v/>
      </c>
    </row>
    <row r="2128" spans="1:18" s="155" customFormat="1" hidden="1">
      <c r="B2128" s="3491"/>
      <c r="C2128" s="555" t="str">
        <f t="shared" si="94"/>
        <v>E.</v>
      </c>
      <c r="D2128" s="168" t="s">
        <v>499</v>
      </c>
      <c r="E2128" s="192"/>
      <c r="F2128" s="168" t="s">
        <v>500</v>
      </c>
      <c r="G2128" s="192"/>
      <c r="H2128" s="3521"/>
      <c r="I2128" s="162"/>
      <c r="J2128" s="196">
        <f>2%*J2127</f>
        <v>377423.74968883028</v>
      </c>
      <c r="K2128" s="2053"/>
      <c r="L2128" s="2042"/>
      <c r="M2128" s="2042"/>
      <c r="N2128" s="2042"/>
      <c r="O2128" s="156"/>
      <c r="R2128" s="1095" t="str">
        <f>IF(B2128="","",COUNTIF('Breakdown (B)'!$D$147:$D$1323,B2128))</f>
        <v/>
      </c>
    </row>
    <row r="2129" spans="1:18" s="155" customFormat="1" hidden="1">
      <c r="B2129" s="3491"/>
      <c r="C2129" s="555" t="str">
        <f t="shared" si="94"/>
        <v>F.</v>
      </c>
      <c r="D2129" s="168" t="s">
        <v>540</v>
      </c>
      <c r="E2129" s="192"/>
      <c r="F2129" s="168" t="s">
        <v>543</v>
      </c>
      <c r="G2129" s="192"/>
      <c r="H2129" s="3522"/>
      <c r="I2129" s="196"/>
      <c r="J2129" s="196">
        <f>SUM(J2127:J2128)</f>
        <v>19248611.234130345</v>
      </c>
      <c r="K2129" s="2053"/>
      <c r="L2129" s="2042"/>
      <c r="M2129" s="2042"/>
      <c r="N2129" s="2042"/>
      <c r="O2129" s="156"/>
      <c r="R2129" s="1095" t="str">
        <f>IF(B2129="","",COUNTIF('Breakdown (B)'!$D$147:$D$1323,B2129))</f>
        <v/>
      </c>
    </row>
    <row r="2130" spans="1:18" s="155" customFormat="1" hidden="1">
      <c r="B2130" s="3491"/>
      <c r="C2130" s="555" t="str">
        <f t="shared" si="94"/>
        <v>G.</v>
      </c>
      <c r="D2130" s="168" t="s">
        <v>541</v>
      </c>
      <c r="E2130" s="192"/>
      <c r="F2130" s="168" t="s">
        <v>544</v>
      </c>
      <c r="G2130" s="192"/>
      <c r="H2130" s="3522"/>
      <c r="I2130" s="196"/>
      <c r="J2130" s="196">
        <f>5.5%*J2129</f>
        <v>1058673.617877169</v>
      </c>
      <c r="K2130" s="2053"/>
      <c r="L2130" s="2042"/>
      <c r="M2130" s="2042"/>
      <c r="N2130" s="2042"/>
      <c r="O2130" s="156"/>
      <c r="R2130" s="1095" t="str">
        <f>IF(B2130="","",COUNTIF('Breakdown (B)'!$D$147:$D$1323,B2130))</f>
        <v/>
      </c>
    </row>
    <row r="2131" spans="1:18" s="155" customFormat="1" hidden="1">
      <c r="B2131" s="3491"/>
      <c r="C2131" s="555" t="str">
        <f t="shared" si="94"/>
        <v>H.</v>
      </c>
      <c r="D2131" s="168" t="s">
        <v>479</v>
      </c>
      <c r="E2131" s="192"/>
      <c r="F2131" s="168" t="s">
        <v>478</v>
      </c>
      <c r="G2131" s="192"/>
      <c r="H2131" s="3522"/>
      <c r="I2131" s="196"/>
      <c r="J2131" s="196">
        <f>6%*SUM(J2129:J2130)</f>
        <v>1218437.091120451</v>
      </c>
      <c r="K2131" s="2053"/>
      <c r="L2131" s="2042"/>
      <c r="M2131" s="2042"/>
      <c r="N2131" s="2042"/>
      <c r="O2131" s="156"/>
      <c r="R2131" s="1095" t="str">
        <f>IF(B2131="","",COUNTIF('Breakdown (B)'!$D$147:$D$1323,B2131))</f>
        <v/>
      </c>
    </row>
    <row r="2132" spans="1:18" s="155" customFormat="1" hidden="1">
      <c r="B2132" s="3491"/>
      <c r="C2132" s="555" t="str">
        <f t="shared" si="94"/>
        <v>I.</v>
      </c>
      <c r="D2132" s="168" t="s">
        <v>1370</v>
      </c>
      <c r="E2132" s="192"/>
      <c r="F2132" s="168" t="s">
        <v>440</v>
      </c>
      <c r="G2132" s="192"/>
      <c r="H2132" s="3522"/>
      <c r="I2132" s="196"/>
      <c r="J2132" s="196">
        <f>SUM(J2129:J2131)</f>
        <v>21525721.943127967</v>
      </c>
      <c r="K2132" s="2053"/>
      <c r="L2132" s="2042"/>
      <c r="M2132" s="2042"/>
      <c r="N2132" s="2042"/>
      <c r="O2132" s="156"/>
      <c r="R2132" s="1095" t="str">
        <f>IF(B2132="","",COUNTIF('Breakdown (B)'!$D$147:$D$1323,B2132))</f>
        <v/>
      </c>
    </row>
    <row r="2133" spans="1:18" ht="15" hidden="1" customHeight="1">
      <c r="B2133" s="3491"/>
      <c r="C2133" s="159" t="s">
        <v>1666</v>
      </c>
      <c r="D2133" s="168" t="s">
        <v>1667</v>
      </c>
      <c r="E2133" s="192"/>
      <c r="F2133" s="168" t="s">
        <v>1668</v>
      </c>
      <c r="G2133" s="192"/>
      <c r="H2133" s="3522"/>
      <c r="I2133" s="196"/>
      <c r="J2133" s="196">
        <f>J2132*10%</f>
        <v>2152572.1943127969</v>
      </c>
      <c r="K2133" s="2053"/>
      <c r="L2133" s="2030"/>
      <c r="M2133" s="2030"/>
      <c r="N2133" s="2030"/>
      <c r="O2133" s="146"/>
      <c r="R2133" s="1095" t="str">
        <f>IF(B2133="","",COUNTIF('Breakdown (B)'!$D$147:$D$1323,B2133))</f>
        <v/>
      </c>
    </row>
    <row r="2134" spans="1:18" ht="15" hidden="1" customHeight="1">
      <c r="B2134" s="3491"/>
      <c r="C2134" s="159" t="s">
        <v>2653</v>
      </c>
      <c r="D2134" s="168" t="s">
        <v>2652</v>
      </c>
      <c r="E2134" s="192"/>
      <c r="F2134" s="168" t="s">
        <v>2654</v>
      </c>
      <c r="G2134" s="192"/>
      <c r="H2134" s="3522"/>
      <c r="I2134" s="196"/>
      <c r="J2134" s="196">
        <f>SUM(J2132:J2133)*2%</f>
        <v>473565.88274881529</v>
      </c>
      <c r="K2134" s="2053"/>
      <c r="L2134" s="2030"/>
      <c r="M2134" s="2030"/>
      <c r="N2134" s="2030"/>
      <c r="O2134" s="146"/>
      <c r="R2134" s="1095" t="str">
        <f>IF(B2134="","",COUNTIF('Breakdown (B)'!$D$147:$D$1323,B2134))</f>
        <v/>
      </c>
    </row>
    <row r="2135" spans="1:18" s="155" customFormat="1" ht="13.5" hidden="1" customHeight="1">
      <c r="B2135" s="3492"/>
      <c r="C2135" s="428">
        <f>B2114</f>
        <v>98</v>
      </c>
      <c r="D2135" s="210" t="s">
        <v>1669</v>
      </c>
      <c r="E2135" s="175"/>
      <c r="F2135" s="210" t="s">
        <v>1670</v>
      </c>
      <c r="G2135" s="175"/>
      <c r="H2135" s="3523"/>
      <c r="I2135" s="198"/>
      <c r="J2135" s="198">
        <f>SUM(J2132:J2134)</f>
        <v>24151860.02018958</v>
      </c>
      <c r="K2135" s="2053"/>
      <c r="L2135" s="2030"/>
      <c r="M2135" s="2030"/>
      <c r="N2135" s="2030"/>
      <c r="O2135" s="147"/>
      <c r="R2135" s="1095" t="str">
        <f>IF(B2135="","",COUNTIF('Breakdown (B)'!$D$147:$D$1323,B2135))</f>
        <v/>
      </c>
    </row>
    <row r="2136" spans="1:18" s="155" customFormat="1" hidden="1">
      <c r="B2136" s="3494"/>
      <c r="C2136" s="426"/>
      <c r="D2136" s="426"/>
      <c r="E2136" s="187"/>
      <c r="F2136" s="426"/>
      <c r="G2136" s="187"/>
      <c r="H2136" s="3521"/>
      <c r="I2136" s="162"/>
      <c r="J2136" s="198"/>
      <c r="K2136" s="2053"/>
      <c r="L2136" s="2042"/>
      <c r="M2136" s="2042"/>
      <c r="N2136" s="2042"/>
      <c r="O2136" s="156"/>
      <c r="R2136" s="1095" t="str">
        <f>IF(B2136="","",COUNTIF('Breakdown (B)'!$D$147:$D$1323,B2136))</f>
        <v/>
      </c>
    </row>
    <row r="2137" spans="1:18" s="1088" customFormat="1" ht="25.5">
      <c r="A2137" s="1088" t="s">
        <v>1244</v>
      </c>
      <c r="B2137" s="3490">
        <f>B2114+1</f>
        <v>99</v>
      </c>
      <c r="C2137" s="1089" t="s">
        <v>1699</v>
      </c>
      <c r="D2137" s="1090" t="s">
        <v>1298</v>
      </c>
      <c r="E2137" s="1091" t="s">
        <v>368</v>
      </c>
      <c r="F2137" s="1090" t="s">
        <v>1299</v>
      </c>
      <c r="G2137" s="1092" t="s">
        <v>1544</v>
      </c>
      <c r="H2137" s="3520"/>
      <c r="I2137" s="1093"/>
      <c r="J2137" s="1093"/>
      <c r="K2137" s="2052">
        <f>J2138</f>
        <v>16407682.73331818</v>
      </c>
      <c r="L2137" s="2043">
        <f>J2143</f>
        <v>1218972.51</v>
      </c>
      <c r="M2137" s="2043">
        <f>J2146</f>
        <v>604438.15582460607</v>
      </c>
      <c r="N2137" s="2043"/>
      <c r="O2137" s="1094">
        <f>J2146</f>
        <v>604438.15582460607</v>
      </c>
      <c r="P2137" s="1088">
        <f>IF(B2137=" ",0,(M2137+N2137+O2137)*1.02*1.055*1.06*1.1)</f>
        <v>1516816.5175940262</v>
      </c>
      <c r="R2137" s="1095">
        <f>IF(B2137="","",COUNTIF('Breakdown (B)'!$D$147:$D$1323,B2137))</f>
        <v>1</v>
      </c>
    </row>
    <row r="2138" spans="1:18" s="155" customFormat="1" ht="13.5">
      <c r="B2138" s="3494"/>
      <c r="C2138" s="555" t="str">
        <f>IF(D2138=$D$45,"A.",IF(D2138=$D$47,"B.",IF(D2138=$D$50,"C.",IF(D2138=$D$52,"D.",IF(D2138=$D$53,"E.",IF(D2138=$D$54,"F.",IF(D2138=$D$55,"G.",IF(D2138=$D$56,"H.","I."))))))))</f>
        <v>A.</v>
      </c>
      <c r="D2138" s="210" t="s">
        <v>1479</v>
      </c>
      <c r="E2138" s="203"/>
      <c r="F2138" s="210" t="s">
        <v>64</v>
      </c>
      <c r="G2138" s="203"/>
      <c r="H2138" s="3539"/>
      <c r="I2138" s="161"/>
      <c r="J2138" s="197">
        <f>SUM(J2139:J2141)</f>
        <v>16407682.73331818</v>
      </c>
      <c r="K2138" s="2053"/>
      <c r="L2138" s="2042"/>
      <c r="M2138" s="2042"/>
      <c r="N2138" s="2042"/>
      <c r="O2138" s="296"/>
      <c r="R2138" s="1095" t="str">
        <f>IF(B2138="","",COUNTIF('Breakdown (B)'!$D$147:$D$1323,B2138))</f>
        <v/>
      </c>
    </row>
    <row r="2139" spans="1:18" s="155" customFormat="1">
      <c r="B2139" s="3494"/>
      <c r="C2139" s="195"/>
      <c r="D2139" s="426" t="s">
        <v>1446</v>
      </c>
      <c r="E2139" s="427" t="s">
        <v>1075</v>
      </c>
      <c r="F2139" s="426" t="s">
        <v>1445</v>
      </c>
      <c r="G2139" s="192" t="s">
        <v>1075</v>
      </c>
      <c r="H2139" s="3521">
        <v>1020</v>
      </c>
      <c r="I2139" s="162">
        <f>VLOOKUP(D2139,material1,8,0)</f>
        <v>15644.980779545453</v>
      </c>
      <c r="J2139" s="196">
        <f>H2139*I2139</f>
        <v>15957880.395136362</v>
      </c>
      <c r="K2139" s="2053"/>
      <c r="L2139" s="2042"/>
      <c r="M2139" s="2042"/>
      <c r="N2139" s="2042"/>
      <c r="O2139" s="156"/>
      <c r="R2139" s="1095" t="str">
        <f>IF(B2139="","",COUNTIF('Breakdown (B)'!$D$147:$D$1323,B2139))</f>
        <v/>
      </c>
    </row>
    <row r="2140" spans="1:18" s="155" customFormat="1">
      <c r="B2140" s="3494"/>
      <c r="C2140" s="195"/>
      <c r="D2140" s="193" t="s">
        <v>1171</v>
      </c>
      <c r="E2140" s="179" t="s">
        <v>384</v>
      </c>
      <c r="F2140" s="193" t="s">
        <v>911</v>
      </c>
      <c r="G2140" s="179" t="s">
        <v>384</v>
      </c>
      <c r="H2140" s="3521">
        <v>14.28</v>
      </c>
      <c r="I2140" s="162">
        <f>VLOOKUP(D2140,material1,8,0)</f>
        <v>20909</v>
      </c>
      <c r="J2140" s="196">
        <f>H2140*I2140</f>
        <v>298580.51999999996</v>
      </c>
      <c r="K2140" s="2053"/>
      <c r="L2140" s="2042"/>
      <c r="M2140" s="2042"/>
      <c r="N2140" s="2042"/>
      <c r="O2140" s="156"/>
      <c r="R2140" s="1095" t="str">
        <f>IF(B2140="","",COUNTIF('Breakdown (B)'!$D$147:$D$1323,B2140))</f>
        <v/>
      </c>
    </row>
    <row r="2141" spans="1:18" s="155" customFormat="1">
      <c r="B2141" s="3494"/>
      <c r="C2141" s="195"/>
      <c r="D2141" s="426" t="s">
        <v>1396</v>
      </c>
      <c r="E2141" s="427" t="s">
        <v>1075</v>
      </c>
      <c r="F2141" s="426" t="s">
        <v>909</v>
      </c>
      <c r="G2141" s="427" t="s">
        <v>1075</v>
      </c>
      <c r="H2141" s="3521">
        <v>6.931</v>
      </c>
      <c r="I2141" s="162">
        <f>VLOOKUP(D2141,material1,8,0)</f>
        <v>21818.181818181816</v>
      </c>
      <c r="J2141" s="196">
        <f>H2141*I2141</f>
        <v>151221.81818181818</v>
      </c>
      <c r="K2141" s="2053"/>
      <c r="L2141" s="2042"/>
      <c r="M2141" s="2042"/>
      <c r="N2141" s="2042"/>
      <c r="O2141" s="156"/>
      <c r="R2141" s="1095" t="str">
        <f>IF(B2141="","",COUNTIF('Breakdown (B)'!$D$147:$D$1323,B2141))</f>
        <v/>
      </c>
    </row>
    <row r="2142" spans="1:18" s="155" customFormat="1">
      <c r="B2142" s="3494"/>
      <c r="C2142" s="195"/>
      <c r="D2142" s="193"/>
      <c r="E2142" s="179"/>
      <c r="F2142" s="193"/>
      <c r="G2142" s="179"/>
      <c r="H2142" s="3521"/>
      <c r="I2142" s="162"/>
      <c r="J2142" s="196"/>
      <c r="K2142" s="2053"/>
      <c r="L2142" s="2042"/>
      <c r="M2142" s="2042"/>
      <c r="N2142" s="2042"/>
      <c r="O2142" s="156"/>
      <c r="R2142" s="1095" t="str">
        <f>IF(B2142="","",COUNTIF('Breakdown (B)'!$D$147:$D$1323,B2142))</f>
        <v/>
      </c>
    </row>
    <row r="2143" spans="1:18" s="155" customFormat="1" ht="13.5">
      <c r="B2143" s="3494"/>
      <c r="C2143" s="555" t="str">
        <f>IF(D2143=$D$45,"A.",IF(D2143=$D$47,"B.",IF(D2143=$D$50,"C.",IF(D2143=$D$52,"D.",IF(D2143=$D$53,"E.",IF(D2143=$D$54,"F.",IF(D2143=$D$55,"G.",IF(D2143=$D$56,"H.","I."))))))))</f>
        <v>B.</v>
      </c>
      <c r="D2143" s="210" t="s">
        <v>969</v>
      </c>
      <c r="E2143" s="203"/>
      <c r="F2143" s="210" t="s">
        <v>1482</v>
      </c>
      <c r="G2143" s="203"/>
      <c r="H2143" s="3539"/>
      <c r="I2143" s="161"/>
      <c r="J2143" s="197">
        <f>J2144</f>
        <v>1218972.51</v>
      </c>
      <c r="K2143" s="2053"/>
      <c r="L2143" s="2042"/>
      <c r="M2143" s="2042"/>
      <c r="N2143" s="2042"/>
      <c r="O2143" s="296"/>
      <c r="R2143" s="1095" t="str">
        <f>IF(B2143="","",COUNTIF('Breakdown (B)'!$D$147:$D$1323,B2143))</f>
        <v/>
      </c>
    </row>
    <row r="2144" spans="1:18">
      <c r="B2144" s="3491"/>
      <c r="C2144" s="426"/>
      <c r="D2144" s="163">
        <v>4</v>
      </c>
      <c r="E2144" s="192" t="s">
        <v>1286</v>
      </c>
      <c r="F2144" s="164">
        <v>4</v>
      </c>
      <c r="G2144" s="165" t="s">
        <v>1545</v>
      </c>
      <c r="H2144" s="3521">
        <v>4.41</v>
      </c>
      <c r="I2144" s="196">
        <f>VLOOKUP(D2144,A18N3,10)</f>
        <v>276411</v>
      </c>
      <c r="J2144" s="196">
        <f>H2144*I2144</f>
        <v>1218972.51</v>
      </c>
      <c r="K2144" s="2053"/>
      <c r="L2144" s="2042"/>
      <c r="M2144" s="2042"/>
      <c r="N2144" s="2042"/>
      <c r="R2144" s="1095" t="str">
        <f>IF(B2144="","",COUNTIF('Breakdown (B)'!$D$147:$D$1323,B2144))</f>
        <v/>
      </c>
    </row>
    <row r="2145" spans="1:18" s="155" customFormat="1">
      <c r="B2145" s="3494"/>
      <c r="C2145" s="195"/>
      <c r="D2145" s="205"/>
      <c r="E2145" s="179"/>
      <c r="F2145" s="426"/>
      <c r="G2145" s="179"/>
      <c r="H2145" s="3521"/>
      <c r="I2145" s="162"/>
      <c r="J2145" s="196"/>
      <c r="K2145" s="2053"/>
      <c r="L2145" s="2042"/>
      <c r="M2145" s="2042"/>
      <c r="N2145" s="2042"/>
      <c r="O2145" s="156"/>
      <c r="R2145" s="1095" t="str">
        <f>IF(B2145="","",COUNTIF('Breakdown (B)'!$D$147:$D$1323,B2145))</f>
        <v/>
      </c>
    </row>
    <row r="2146" spans="1:18" s="155" customFormat="1" ht="13.5">
      <c r="B2146" s="3494"/>
      <c r="C2146" s="555" t="str">
        <f>IF(D2146=$D$45,"A.",IF(D2146=$D$47,"B.",IF(D2146=$D$50,"C.",IF(D2146=$D$52,"D.",IF(D2146=$D$53,"E.",IF(D2146=$D$54,"F.",IF(D2146=$D$55,"G.",IF(D2146=$D$56,"H.","I."))))))))</f>
        <v>C.</v>
      </c>
      <c r="D2146" s="210" t="s">
        <v>970</v>
      </c>
      <c r="E2146" s="203"/>
      <c r="F2146" s="210" t="s">
        <v>1483</v>
      </c>
      <c r="G2146" s="203"/>
      <c r="H2146" s="3539"/>
      <c r="I2146" s="161"/>
      <c r="J2146" s="197">
        <f>SUM(J2147:J2148)</f>
        <v>604438.15582460607</v>
      </c>
      <c r="K2146" s="2053"/>
      <c r="L2146" s="2042"/>
      <c r="M2146" s="2042"/>
      <c r="N2146" s="2042"/>
      <c r="O2146" s="296"/>
      <c r="R2146" s="1095" t="str">
        <f>IF(B2146="","",COUNTIF('Breakdown (B)'!$D$147:$D$1323,B2146))</f>
        <v/>
      </c>
    </row>
    <row r="2147" spans="1:18" s="155" customFormat="1">
      <c r="B2147" s="3494"/>
      <c r="C2147" s="195"/>
      <c r="D2147" s="193" t="s">
        <v>159</v>
      </c>
      <c r="E2147" s="179" t="s">
        <v>789</v>
      </c>
      <c r="F2147" s="193" t="s">
        <v>1546</v>
      </c>
      <c r="G2147" s="179" t="s">
        <v>1547</v>
      </c>
      <c r="H2147" s="3521">
        <v>1.6120000000000001</v>
      </c>
      <c r="I2147" s="162">
        <f>VLOOKUP(D2147,equiment,15,0)</f>
        <v>353520.93033333332</v>
      </c>
      <c r="J2147" s="196">
        <f>H2147*I2147</f>
        <v>569875.73969733331</v>
      </c>
      <c r="K2147" s="2053"/>
      <c r="L2147" s="2042"/>
      <c r="M2147" s="2042"/>
      <c r="N2147" s="2042"/>
      <c r="O2147" s="156"/>
      <c r="R2147" s="1095" t="str">
        <f>IF(B2147="","",COUNTIF('Breakdown (B)'!$D$147:$D$1323,B2147))</f>
        <v/>
      </c>
    </row>
    <row r="2148" spans="1:18" s="155" customFormat="1">
      <c r="B2148" s="3494"/>
      <c r="C2148" s="195"/>
      <c r="D2148" s="193" t="s">
        <v>1139</v>
      </c>
      <c r="E2148" s="179" t="s">
        <v>789</v>
      </c>
      <c r="F2148" s="193" t="s">
        <v>1521</v>
      </c>
      <c r="G2148" s="179" t="s">
        <v>1547</v>
      </c>
      <c r="H2148" s="3521">
        <v>0.14000000000000001</v>
      </c>
      <c r="I2148" s="162">
        <f>VLOOKUP(D2148,equiment,15,0)</f>
        <v>246874.40090909091</v>
      </c>
      <c r="J2148" s="196">
        <f>H2148*I2148</f>
        <v>34562.416127272729</v>
      </c>
      <c r="K2148" s="2053"/>
      <c r="L2148" s="2042"/>
      <c r="M2148" s="2042"/>
      <c r="N2148" s="2042"/>
      <c r="O2148" s="156"/>
      <c r="R2148" s="1095" t="str">
        <f>IF(B2148="","",COUNTIF('Breakdown (B)'!$D$147:$D$1323,B2148))</f>
        <v/>
      </c>
    </row>
    <row r="2149" spans="1:18" s="155" customFormat="1">
      <c r="B2149" s="3491"/>
      <c r="C2149" s="426"/>
      <c r="D2149" s="175"/>
      <c r="E2149" s="169"/>
      <c r="F2149" s="175"/>
      <c r="G2149" s="169"/>
      <c r="H2149" s="3523"/>
      <c r="I2149" s="196"/>
      <c r="J2149" s="196"/>
      <c r="K2149" s="2053"/>
      <c r="L2149" s="2042"/>
      <c r="M2149" s="2042"/>
      <c r="N2149" s="2042"/>
      <c r="O2149" s="156"/>
      <c r="R2149" s="1095" t="str">
        <f>IF(B2149="","",COUNTIF('Breakdown (B)'!$D$147:$D$1323,B2149))</f>
        <v/>
      </c>
    </row>
    <row r="2150" spans="1:18" s="155" customFormat="1" hidden="1">
      <c r="B2150" s="3491"/>
      <c r="C2150" s="555" t="str">
        <f t="shared" ref="C2150:C2155" si="95">IF(D2150=$D$45,"A.",IF(D2150=$D$47,"B.",IF(D2150=$D$50,"C.",IF(D2150=$D$52,"D.",IF(D2150=$D$53,"E.",IF(D2150=$D$54,"F.",IF(D2150=$D$55,"G.",IF(D2150=$D$56,"H.","I."))))))))</f>
        <v>D.</v>
      </c>
      <c r="D2150" s="168" t="s">
        <v>539</v>
      </c>
      <c r="E2150" s="192"/>
      <c r="F2150" s="168" t="s">
        <v>542</v>
      </c>
      <c r="G2150" s="192"/>
      <c r="H2150" s="3522"/>
      <c r="I2150" s="196"/>
      <c r="J2150" s="196">
        <f>J2138+J2143+J2146</f>
        <v>18231093.399142787</v>
      </c>
      <c r="K2150" s="2053"/>
      <c r="L2150" s="2042"/>
      <c r="M2150" s="2042"/>
      <c r="N2150" s="2042"/>
      <c r="O2150" s="156"/>
      <c r="R2150" s="1095" t="str">
        <f>IF(B2150="","",COUNTIF('Breakdown (B)'!$D$147:$D$1323,B2150))</f>
        <v/>
      </c>
    </row>
    <row r="2151" spans="1:18" s="155" customFormat="1" hidden="1">
      <c r="B2151" s="3491"/>
      <c r="C2151" s="555" t="str">
        <f t="shared" si="95"/>
        <v>E.</v>
      </c>
      <c r="D2151" s="168" t="s">
        <v>499</v>
      </c>
      <c r="E2151" s="192"/>
      <c r="F2151" s="168" t="s">
        <v>500</v>
      </c>
      <c r="G2151" s="192"/>
      <c r="H2151" s="3521"/>
      <c r="I2151" s="162"/>
      <c r="J2151" s="196">
        <f>2%*J2150</f>
        <v>364621.86798285577</v>
      </c>
      <c r="K2151" s="2053"/>
      <c r="L2151" s="2042"/>
      <c r="M2151" s="2042"/>
      <c r="N2151" s="2042"/>
      <c r="O2151" s="156"/>
      <c r="R2151" s="1095" t="str">
        <f>IF(B2151="","",COUNTIF('Breakdown (B)'!$D$147:$D$1323,B2151))</f>
        <v/>
      </c>
    </row>
    <row r="2152" spans="1:18" s="155" customFormat="1" hidden="1">
      <c r="B2152" s="3491"/>
      <c r="C2152" s="555" t="str">
        <f t="shared" si="95"/>
        <v>F.</v>
      </c>
      <c r="D2152" s="168" t="s">
        <v>540</v>
      </c>
      <c r="E2152" s="192"/>
      <c r="F2152" s="168" t="s">
        <v>543</v>
      </c>
      <c r="G2152" s="192"/>
      <c r="H2152" s="3522"/>
      <c r="I2152" s="196"/>
      <c r="J2152" s="196">
        <f>SUM(J2150:J2151)</f>
        <v>18595715.267125644</v>
      </c>
      <c r="K2152" s="2053"/>
      <c r="L2152" s="2042"/>
      <c r="M2152" s="2042"/>
      <c r="N2152" s="2042"/>
      <c r="O2152" s="156"/>
      <c r="R2152" s="1095" t="str">
        <f>IF(B2152="","",COUNTIF('Breakdown (B)'!$D$147:$D$1323,B2152))</f>
        <v/>
      </c>
    </row>
    <row r="2153" spans="1:18" s="155" customFormat="1" hidden="1">
      <c r="B2153" s="3491"/>
      <c r="C2153" s="555" t="str">
        <f t="shared" si="95"/>
        <v>G.</v>
      </c>
      <c r="D2153" s="168" t="s">
        <v>541</v>
      </c>
      <c r="E2153" s="192"/>
      <c r="F2153" s="168" t="s">
        <v>544</v>
      </c>
      <c r="G2153" s="192"/>
      <c r="H2153" s="3522"/>
      <c r="I2153" s="196"/>
      <c r="J2153" s="196">
        <f>5.5%*J2152</f>
        <v>1022764.3396919104</v>
      </c>
      <c r="K2153" s="2053"/>
      <c r="L2153" s="2042"/>
      <c r="M2153" s="2042"/>
      <c r="N2153" s="2042"/>
      <c r="O2153" s="156"/>
      <c r="R2153" s="1095" t="str">
        <f>IF(B2153="","",COUNTIF('Breakdown (B)'!$D$147:$D$1323,B2153))</f>
        <v/>
      </c>
    </row>
    <row r="2154" spans="1:18" s="155" customFormat="1" hidden="1">
      <c r="B2154" s="3491"/>
      <c r="C2154" s="555" t="str">
        <f t="shared" si="95"/>
        <v>H.</v>
      </c>
      <c r="D2154" s="168" t="s">
        <v>479</v>
      </c>
      <c r="E2154" s="192"/>
      <c r="F2154" s="168" t="s">
        <v>478</v>
      </c>
      <c r="G2154" s="192"/>
      <c r="H2154" s="3522"/>
      <c r="I2154" s="196"/>
      <c r="J2154" s="196">
        <f>6%*SUM(J2152:J2153)</f>
        <v>1177108.7764090532</v>
      </c>
      <c r="K2154" s="2053"/>
      <c r="L2154" s="2042"/>
      <c r="M2154" s="2042"/>
      <c r="N2154" s="2042"/>
      <c r="O2154" s="156"/>
      <c r="R2154" s="1095" t="str">
        <f>IF(B2154="","",COUNTIF('Breakdown (B)'!$D$147:$D$1323,B2154))</f>
        <v/>
      </c>
    </row>
    <row r="2155" spans="1:18" s="155" customFormat="1" hidden="1">
      <c r="B2155" s="3491"/>
      <c r="C2155" s="555" t="str">
        <f t="shared" si="95"/>
        <v>I.</v>
      </c>
      <c r="D2155" s="168" t="s">
        <v>1370</v>
      </c>
      <c r="E2155" s="192"/>
      <c r="F2155" s="168" t="s">
        <v>440</v>
      </c>
      <c r="G2155" s="192"/>
      <c r="H2155" s="3522"/>
      <c r="I2155" s="196"/>
      <c r="J2155" s="196">
        <f>SUM(J2152:J2154)</f>
        <v>20795588.383226607</v>
      </c>
      <c r="K2155" s="2053"/>
      <c r="L2155" s="2042"/>
      <c r="M2155" s="2042"/>
      <c r="N2155" s="2042"/>
      <c r="O2155" s="156"/>
      <c r="R2155" s="1095" t="str">
        <f>IF(B2155="","",COUNTIF('Breakdown (B)'!$D$147:$D$1323,B2155))</f>
        <v/>
      </c>
    </row>
    <row r="2156" spans="1:18" ht="15" hidden="1" customHeight="1">
      <c r="B2156" s="3491"/>
      <c r="C2156" s="159" t="s">
        <v>1666</v>
      </c>
      <c r="D2156" s="168" t="s">
        <v>1667</v>
      </c>
      <c r="E2156" s="192"/>
      <c r="F2156" s="168" t="s">
        <v>1668</v>
      </c>
      <c r="G2156" s="192"/>
      <c r="H2156" s="3522"/>
      <c r="I2156" s="196"/>
      <c r="J2156" s="196">
        <f>J2155*10%</f>
        <v>2079558.8383226609</v>
      </c>
      <c r="K2156" s="2053"/>
      <c r="L2156" s="2030"/>
      <c r="M2156" s="2030"/>
      <c r="N2156" s="2030"/>
      <c r="O2156" s="146"/>
      <c r="R2156" s="1095" t="str">
        <f>IF(B2156="","",COUNTIF('Breakdown (B)'!$D$147:$D$1323,B2156))</f>
        <v/>
      </c>
    </row>
    <row r="2157" spans="1:18" ht="15" hidden="1" customHeight="1">
      <c r="B2157" s="3491"/>
      <c r="C2157" s="159" t="s">
        <v>2653</v>
      </c>
      <c r="D2157" s="168" t="s">
        <v>2652</v>
      </c>
      <c r="E2157" s="192"/>
      <c r="F2157" s="168" t="s">
        <v>2654</v>
      </c>
      <c r="G2157" s="192"/>
      <c r="H2157" s="3522"/>
      <c r="I2157" s="196"/>
      <c r="J2157" s="196">
        <f>SUM(J2155:J2156)*2%</f>
        <v>457502.94443098537</v>
      </c>
      <c r="K2157" s="2053"/>
      <c r="L2157" s="2030"/>
      <c r="M2157" s="2030"/>
      <c r="N2157" s="2030"/>
      <c r="O2157" s="146"/>
      <c r="R2157" s="1095" t="str">
        <f>IF(B2157="","",COUNTIF('Breakdown (B)'!$D$147:$D$1323,B2157))</f>
        <v/>
      </c>
    </row>
    <row r="2158" spans="1:18" s="155" customFormat="1" ht="13.5" hidden="1" customHeight="1">
      <c r="B2158" s="3492"/>
      <c r="C2158" s="428">
        <f>B2137</f>
        <v>99</v>
      </c>
      <c r="D2158" s="210" t="s">
        <v>1669</v>
      </c>
      <c r="E2158" s="175"/>
      <c r="F2158" s="210" t="s">
        <v>1670</v>
      </c>
      <c r="G2158" s="175"/>
      <c r="H2158" s="3523"/>
      <c r="I2158" s="198"/>
      <c r="J2158" s="198">
        <f>SUM(J2155:J2157)</f>
        <v>23332650.165980253</v>
      </c>
      <c r="K2158" s="2053"/>
      <c r="L2158" s="2030"/>
      <c r="M2158" s="2030"/>
      <c r="N2158" s="2030"/>
      <c r="O2158" s="147"/>
      <c r="R2158" s="1095" t="str">
        <f>IF(B2158="","",COUNTIF('Breakdown (B)'!$D$147:$D$1323,B2158))</f>
        <v/>
      </c>
    </row>
    <row r="2159" spans="1:18" s="155" customFormat="1" hidden="1">
      <c r="B2159" s="3494"/>
      <c r="C2159" s="426"/>
      <c r="D2159" s="426"/>
      <c r="E2159" s="187"/>
      <c r="F2159" s="426"/>
      <c r="G2159" s="187"/>
      <c r="H2159" s="3521"/>
      <c r="I2159" s="162"/>
      <c r="J2159" s="198"/>
      <c r="K2159" s="2053"/>
      <c r="L2159" s="2042"/>
      <c r="M2159" s="2042"/>
      <c r="N2159" s="2042"/>
      <c r="O2159" s="156"/>
      <c r="R2159" s="1095" t="str">
        <f>IF(B2159="","",COUNTIF('Breakdown (B)'!$D$147:$D$1323,B2159))</f>
        <v/>
      </c>
    </row>
    <row r="2160" spans="1:18" s="1088" customFormat="1" ht="25.5">
      <c r="A2160" s="1088" t="s">
        <v>1244</v>
      </c>
      <c r="B2160" s="3490">
        <f>B2137+1</f>
        <v>100</v>
      </c>
      <c r="C2160" s="1089" t="s">
        <v>2543</v>
      </c>
      <c r="D2160" s="1090" t="s">
        <v>2544</v>
      </c>
      <c r="E2160" s="1091" t="s">
        <v>368</v>
      </c>
      <c r="F2160" s="1090" t="s">
        <v>2545</v>
      </c>
      <c r="G2160" s="1092" t="s">
        <v>1544</v>
      </c>
      <c r="H2160" s="3520"/>
      <c r="I2160" s="1093"/>
      <c r="J2160" s="1093"/>
      <c r="K2160" s="2052">
        <f>J2161</f>
        <v>16359006.369681817</v>
      </c>
      <c r="L2160" s="2043">
        <f>J2166</f>
        <v>2008050.8800000001</v>
      </c>
      <c r="M2160" s="2043">
        <f>J2169</f>
        <v>479539.02235857578</v>
      </c>
      <c r="N2160" s="2043"/>
      <c r="O2160" s="1094">
        <f>J2169</f>
        <v>479539.02235857578</v>
      </c>
      <c r="P2160" s="1088">
        <f>IF(B2160=" ",0,(M2160+N2160+O2160)*1.02*1.055*1.06*1.1)</f>
        <v>1203386.4886508679</v>
      </c>
      <c r="R2160" s="1095">
        <f>IF(B2160="","",COUNTIF('Breakdown (B)'!$D$147:$D$1323,B2160))</f>
        <v>2</v>
      </c>
    </row>
    <row r="2161" spans="2:18" s="155" customFormat="1" ht="13.5">
      <c r="B2161" s="3494"/>
      <c r="C2161" s="555" t="str">
        <f>IF(D2161=$D$45,"A.",IF(D2161=$D$47,"B.",IF(D2161=$D$50,"C.",IF(D2161=$D$52,"D.",IF(D2161=$D$53,"E.",IF(D2161=$D$54,"F.",IF(D2161=$D$55,"G.",IF(D2161=$D$56,"H.","I."))))))))</f>
        <v>A.</v>
      </c>
      <c r="D2161" s="210" t="s">
        <v>1479</v>
      </c>
      <c r="E2161" s="203"/>
      <c r="F2161" s="210" t="s">
        <v>64</v>
      </c>
      <c r="G2161" s="203"/>
      <c r="H2161" s="3539"/>
      <c r="I2161" s="161"/>
      <c r="J2161" s="197">
        <f>SUM(J2162:J2164)</f>
        <v>16359006.369681817</v>
      </c>
      <c r="K2161" s="2053"/>
      <c r="L2161" s="2042"/>
      <c r="M2161" s="2042"/>
      <c r="N2161" s="2042"/>
      <c r="O2161" s="296"/>
      <c r="R2161" s="1095" t="str">
        <f>IF(B2161="","",COUNTIF('Breakdown (B)'!$D$147:$D$1323,B2161))</f>
        <v/>
      </c>
    </row>
    <row r="2162" spans="2:18" s="155" customFormat="1">
      <c r="B2162" s="3494"/>
      <c r="C2162" s="195"/>
      <c r="D2162" s="193" t="s">
        <v>1443</v>
      </c>
      <c r="E2162" s="179" t="s">
        <v>1075</v>
      </c>
      <c r="F2162" s="193" t="s">
        <v>1444</v>
      </c>
      <c r="G2162" s="179" t="s">
        <v>1075</v>
      </c>
      <c r="H2162" s="3521">
        <v>1020</v>
      </c>
      <c r="I2162" s="162">
        <f>VLOOKUP(D2162,material1,8,0)</f>
        <v>15644.980779545453</v>
      </c>
      <c r="J2162" s="196">
        <f>H2162*I2162</f>
        <v>15957880.395136362</v>
      </c>
      <c r="K2162" s="2053"/>
      <c r="L2162" s="2042"/>
      <c r="M2162" s="2042"/>
      <c r="N2162" s="2042"/>
      <c r="O2162" s="156"/>
      <c r="R2162" s="1095" t="str">
        <f>IF(B2162="","",COUNTIF('Breakdown (B)'!$D$147:$D$1323,B2162))</f>
        <v/>
      </c>
    </row>
    <row r="2163" spans="2:18" s="155" customFormat="1">
      <c r="B2163" s="3494"/>
      <c r="C2163" s="195"/>
      <c r="D2163" s="193" t="s">
        <v>1171</v>
      </c>
      <c r="E2163" s="179" t="s">
        <v>384</v>
      </c>
      <c r="F2163" s="193" t="s">
        <v>911</v>
      </c>
      <c r="G2163" s="179" t="s">
        <v>384</v>
      </c>
      <c r="H2163" s="3521">
        <v>14.28</v>
      </c>
      <c r="I2163" s="162">
        <f>VLOOKUP(D2163,material1,8,0)</f>
        <v>20909</v>
      </c>
      <c r="J2163" s="196">
        <f>H2163*I2163</f>
        <v>298580.51999999996</v>
      </c>
      <c r="K2163" s="2053"/>
      <c r="L2163" s="2042"/>
      <c r="M2163" s="2042"/>
      <c r="N2163" s="2042"/>
      <c r="O2163" s="156"/>
      <c r="R2163" s="1095" t="str">
        <f>IF(B2163="","",COUNTIF('Breakdown (B)'!$D$147:$D$1323,B2163))</f>
        <v/>
      </c>
    </row>
    <row r="2164" spans="2:18" s="155" customFormat="1">
      <c r="B2164" s="3494"/>
      <c r="C2164" s="195"/>
      <c r="D2164" s="426" t="s">
        <v>1396</v>
      </c>
      <c r="E2164" s="427" t="s">
        <v>1075</v>
      </c>
      <c r="F2164" s="426" t="s">
        <v>909</v>
      </c>
      <c r="G2164" s="427" t="s">
        <v>1075</v>
      </c>
      <c r="H2164" s="3521">
        <v>4.7</v>
      </c>
      <c r="I2164" s="162">
        <f>VLOOKUP(D2164,material1,8,0)</f>
        <v>21818.181818181816</v>
      </c>
      <c r="J2164" s="196">
        <f>H2164*I2164</f>
        <v>102545.45454545454</v>
      </c>
      <c r="K2164" s="2053"/>
      <c r="L2164" s="2042"/>
      <c r="M2164" s="2042"/>
      <c r="N2164" s="2042"/>
      <c r="O2164" s="156"/>
      <c r="R2164" s="1095" t="str">
        <f>IF(B2164="","",COUNTIF('Breakdown (B)'!$D$147:$D$1323,B2164))</f>
        <v/>
      </c>
    </row>
    <row r="2165" spans="2:18" s="155" customFormat="1">
      <c r="B2165" s="3494"/>
      <c r="C2165" s="195"/>
      <c r="D2165" s="193"/>
      <c r="E2165" s="179"/>
      <c r="F2165" s="193"/>
      <c r="G2165" s="179"/>
      <c r="H2165" s="3521"/>
      <c r="I2165" s="162"/>
      <c r="J2165" s="196"/>
      <c r="K2165" s="2053"/>
      <c r="L2165" s="2042"/>
      <c r="M2165" s="2042"/>
      <c r="N2165" s="2042"/>
      <c r="O2165" s="156"/>
      <c r="R2165" s="1095" t="str">
        <f>IF(B2165="","",COUNTIF('Breakdown (B)'!$D$147:$D$1323,B2165))</f>
        <v/>
      </c>
    </row>
    <row r="2166" spans="2:18" s="155" customFormat="1" ht="13.5">
      <c r="B2166" s="3494"/>
      <c r="C2166" s="555" t="str">
        <f>IF(D2166=$D$45,"A.",IF(D2166=$D$47,"B.",IF(D2166=$D$50,"C.",IF(D2166=$D$52,"D.",IF(D2166=$D$53,"E.",IF(D2166=$D$54,"F.",IF(D2166=$D$55,"G.",IF(D2166=$D$56,"H.","I."))))))))</f>
        <v>B.</v>
      </c>
      <c r="D2166" s="210" t="s">
        <v>969</v>
      </c>
      <c r="E2166" s="203"/>
      <c r="F2166" s="210" t="s">
        <v>1482</v>
      </c>
      <c r="G2166" s="203"/>
      <c r="H2166" s="3539"/>
      <c r="I2166" s="161"/>
      <c r="J2166" s="197">
        <f>J2167</f>
        <v>2008050.8800000001</v>
      </c>
      <c r="K2166" s="2053"/>
      <c r="L2166" s="2042"/>
      <c r="M2166" s="2042"/>
      <c r="N2166" s="2042"/>
      <c r="O2166" s="296"/>
      <c r="R2166" s="1095" t="str">
        <f>IF(B2166="","",COUNTIF('Breakdown (B)'!$D$147:$D$1323,B2166))</f>
        <v/>
      </c>
    </row>
    <row r="2167" spans="2:18">
      <c r="B2167" s="3491"/>
      <c r="C2167" s="426"/>
      <c r="D2167" s="163">
        <v>3.5</v>
      </c>
      <c r="E2167" s="192" t="s">
        <v>1286</v>
      </c>
      <c r="F2167" s="164">
        <v>3.5</v>
      </c>
      <c r="G2167" s="165" t="s">
        <v>1545</v>
      </c>
      <c r="H2167" s="3521">
        <v>7.82</v>
      </c>
      <c r="I2167" s="196">
        <f>VLOOKUP(D2167,A18N3,10)</f>
        <v>256784</v>
      </c>
      <c r="J2167" s="196">
        <f>H2167*I2167</f>
        <v>2008050.8800000001</v>
      </c>
      <c r="K2167" s="2053"/>
      <c r="L2167" s="2042"/>
      <c r="M2167" s="2042"/>
      <c r="N2167" s="2042"/>
      <c r="R2167" s="1095" t="str">
        <f>IF(B2167="","",COUNTIF('Breakdown (B)'!$D$147:$D$1323,B2167))</f>
        <v/>
      </c>
    </row>
    <row r="2168" spans="2:18" s="155" customFormat="1">
      <c r="B2168" s="3494"/>
      <c r="C2168" s="195"/>
      <c r="D2168" s="205"/>
      <c r="E2168" s="179"/>
      <c r="F2168" s="426"/>
      <c r="G2168" s="179"/>
      <c r="H2168" s="3521"/>
      <c r="I2168" s="162"/>
      <c r="J2168" s="196"/>
      <c r="K2168" s="2053"/>
      <c r="L2168" s="2042"/>
      <c r="M2168" s="2042"/>
      <c r="N2168" s="2042"/>
      <c r="O2168" s="156"/>
      <c r="R2168" s="1095" t="str">
        <f>IF(B2168="","",COUNTIF('Breakdown (B)'!$D$147:$D$1323,B2168))</f>
        <v/>
      </c>
    </row>
    <row r="2169" spans="2:18" s="155" customFormat="1" ht="13.5">
      <c r="B2169" s="3494"/>
      <c r="C2169" s="555" t="str">
        <f>IF(D2169=$D$45,"A.",IF(D2169=$D$47,"B.",IF(D2169=$D$50,"C.",IF(D2169=$D$52,"D.",IF(D2169=$D$53,"E.",IF(D2169=$D$54,"F.",IF(D2169=$D$55,"G.",IF(D2169=$D$56,"H.","I."))))))))</f>
        <v>C.</v>
      </c>
      <c r="D2169" s="210" t="s">
        <v>970</v>
      </c>
      <c r="E2169" s="203"/>
      <c r="F2169" s="210" t="s">
        <v>1483</v>
      </c>
      <c r="G2169" s="203"/>
      <c r="H2169" s="3539"/>
      <c r="I2169" s="161"/>
      <c r="J2169" s="197">
        <f>SUM(J2170:J2171)</f>
        <v>479539.02235857578</v>
      </c>
      <c r="K2169" s="2053"/>
      <c r="L2169" s="2042"/>
      <c r="M2169" s="2042"/>
      <c r="N2169" s="2042"/>
      <c r="O2169" s="296"/>
      <c r="R2169" s="1095" t="str">
        <f>IF(B2169="","",COUNTIF('Breakdown (B)'!$D$147:$D$1323,B2169))</f>
        <v/>
      </c>
    </row>
    <row r="2170" spans="2:18" s="155" customFormat="1">
      <c r="B2170" s="3494"/>
      <c r="C2170" s="195"/>
      <c r="D2170" s="193" t="s">
        <v>159</v>
      </c>
      <c r="E2170" s="179" t="s">
        <v>789</v>
      </c>
      <c r="F2170" s="193" t="s">
        <v>1546</v>
      </c>
      <c r="G2170" s="179" t="s">
        <v>1547</v>
      </c>
      <c r="H2170" s="3521">
        <v>1.133</v>
      </c>
      <c r="I2170" s="162">
        <f>VLOOKUP(D2170,equiment,15,0)</f>
        <v>353520.93033333332</v>
      </c>
      <c r="J2170" s="196">
        <f>H2170*I2170</f>
        <v>400539.21406766667</v>
      </c>
      <c r="K2170" s="2053"/>
      <c r="L2170" s="2042"/>
      <c r="M2170" s="2042"/>
      <c r="N2170" s="2042"/>
      <c r="O2170" s="156"/>
      <c r="R2170" s="1095" t="str">
        <f>IF(B2170="","",COUNTIF('Breakdown (B)'!$D$147:$D$1323,B2170))</f>
        <v/>
      </c>
    </row>
    <row r="2171" spans="2:18" s="155" customFormat="1">
      <c r="B2171" s="3494"/>
      <c r="C2171" s="195"/>
      <c r="D2171" s="193" t="s">
        <v>1139</v>
      </c>
      <c r="E2171" s="179" t="s">
        <v>789</v>
      </c>
      <c r="F2171" s="193" t="s">
        <v>1521</v>
      </c>
      <c r="G2171" s="179" t="s">
        <v>1547</v>
      </c>
      <c r="H2171" s="3521">
        <v>0.32</v>
      </c>
      <c r="I2171" s="162">
        <f>VLOOKUP(D2171,equiment,15,0)</f>
        <v>246874.40090909091</v>
      </c>
      <c r="J2171" s="196">
        <f>H2171*I2171</f>
        <v>78999.808290909088</v>
      </c>
      <c r="K2171" s="2053"/>
      <c r="L2171" s="2042"/>
      <c r="M2171" s="2042"/>
      <c r="N2171" s="2042"/>
      <c r="O2171" s="156"/>
      <c r="R2171" s="1095" t="str">
        <f>IF(B2171="","",COUNTIF('Breakdown (B)'!$D$147:$D$1323,B2171))</f>
        <v/>
      </c>
    </row>
    <row r="2172" spans="2:18" s="155" customFormat="1">
      <c r="B2172" s="3491"/>
      <c r="C2172" s="426"/>
      <c r="D2172" s="175"/>
      <c r="E2172" s="169"/>
      <c r="F2172" s="175"/>
      <c r="G2172" s="169"/>
      <c r="H2172" s="3523"/>
      <c r="I2172" s="196"/>
      <c r="J2172" s="196"/>
      <c r="K2172" s="2053"/>
      <c r="L2172" s="2042"/>
      <c r="M2172" s="2042"/>
      <c r="N2172" s="2042"/>
      <c r="O2172" s="156"/>
      <c r="R2172" s="1095" t="str">
        <f>IF(B2172="","",COUNTIF('Breakdown (B)'!$D$147:$D$1323,B2172))</f>
        <v/>
      </c>
    </row>
    <row r="2173" spans="2:18" s="155" customFormat="1" hidden="1">
      <c r="B2173" s="3491"/>
      <c r="C2173" s="555" t="str">
        <f t="shared" ref="C2173:C2178" si="96">IF(D2173=$D$45,"A.",IF(D2173=$D$47,"B.",IF(D2173=$D$50,"C.",IF(D2173=$D$52,"D.",IF(D2173=$D$53,"E.",IF(D2173=$D$54,"F.",IF(D2173=$D$55,"G.",IF(D2173=$D$56,"H.","I."))))))))</f>
        <v>D.</v>
      </c>
      <c r="D2173" s="168" t="s">
        <v>539</v>
      </c>
      <c r="E2173" s="192"/>
      <c r="F2173" s="168" t="s">
        <v>542</v>
      </c>
      <c r="G2173" s="192"/>
      <c r="H2173" s="3522"/>
      <c r="I2173" s="196"/>
      <c r="J2173" s="196">
        <f>J2161+J2166+J2169</f>
        <v>18846596.272040389</v>
      </c>
      <c r="K2173" s="2053"/>
      <c r="L2173" s="2042"/>
      <c r="M2173" s="2042"/>
      <c r="N2173" s="2042"/>
      <c r="O2173" s="156"/>
      <c r="R2173" s="1095" t="str">
        <f>IF(B2173="","",COUNTIF('Breakdown (B)'!$D$147:$D$1323,B2173))</f>
        <v/>
      </c>
    </row>
    <row r="2174" spans="2:18" s="155" customFormat="1" hidden="1">
      <c r="B2174" s="3491"/>
      <c r="C2174" s="555" t="str">
        <f t="shared" si="96"/>
        <v>E.</v>
      </c>
      <c r="D2174" s="168" t="s">
        <v>499</v>
      </c>
      <c r="E2174" s="192"/>
      <c r="F2174" s="168" t="s">
        <v>500</v>
      </c>
      <c r="G2174" s="192"/>
      <c r="H2174" s="3521"/>
      <c r="I2174" s="162"/>
      <c r="J2174" s="196">
        <f>2%*J2173</f>
        <v>376931.92544080777</v>
      </c>
      <c r="K2174" s="2053"/>
      <c r="L2174" s="2042"/>
      <c r="M2174" s="2042"/>
      <c r="N2174" s="2042"/>
      <c r="O2174" s="156"/>
      <c r="R2174" s="1095" t="str">
        <f>IF(B2174="","",COUNTIF('Breakdown (B)'!$D$147:$D$1323,B2174))</f>
        <v/>
      </c>
    </row>
    <row r="2175" spans="2:18" s="155" customFormat="1" hidden="1">
      <c r="B2175" s="3491"/>
      <c r="C2175" s="555" t="str">
        <f t="shared" si="96"/>
        <v>F.</v>
      </c>
      <c r="D2175" s="168" t="s">
        <v>540</v>
      </c>
      <c r="E2175" s="192"/>
      <c r="F2175" s="168" t="s">
        <v>543</v>
      </c>
      <c r="G2175" s="192"/>
      <c r="H2175" s="3522"/>
      <c r="I2175" s="196"/>
      <c r="J2175" s="196">
        <f>SUM(J2173:J2174)</f>
        <v>19223528.197481196</v>
      </c>
      <c r="K2175" s="2053"/>
      <c r="L2175" s="2042"/>
      <c r="M2175" s="2042"/>
      <c r="N2175" s="2042"/>
      <c r="O2175" s="156"/>
      <c r="R2175" s="1095" t="str">
        <f>IF(B2175="","",COUNTIF('Breakdown (B)'!$D$147:$D$1323,B2175))</f>
        <v/>
      </c>
    </row>
    <row r="2176" spans="2:18" s="155" customFormat="1" hidden="1">
      <c r="B2176" s="3491"/>
      <c r="C2176" s="555" t="str">
        <f t="shared" si="96"/>
        <v>G.</v>
      </c>
      <c r="D2176" s="168" t="s">
        <v>541</v>
      </c>
      <c r="E2176" s="192"/>
      <c r="F2176" s="168" t="s">
        <v>544</v>
      </c>
      <c r="G2176" s="192"/>
      <c r="H2176" s="3522"/>
      <c r="I2176" s="196"/>
      <c r="J2176" s="196">
        <f>5.5%*J2175</f>
        <v>1057294.0508614657</v>
      </c>
      <c r="K2176" s="2053"/>
      <c r="L2176" s="2042"/>
      <c r="M2176" s="2042"/>
      <c r="N2176" s="2042"/>
      <c r="O2176" s="156"/>
      <c r="R2176" s="1095" t="str">
        <f>IF(B2176="","",COUNTIF('Breakdown (B)'!$D$147:$D$1323,B2176))</f>
        <v/>
      </c>
    </row>
    <row r="2177" spans="1:18" s="155" customFormat="1" hidden="1">
      <c r="B2177" s="3491"/>
      <c r="C2177" s="555" t="str">
        <f t="shared" si="96"/>
        <v>H.</v>
      </c>
      <c r="D2177" s="168" t="s">
        <v>479</v>
      </c>
      <c r="E2177" s="192"/>
      <c r="F2177" s="168" t="s">
        <v>478</v>
      </c>
      <c r="G2177" s="192"/>
      <c r="H2177" s="3522"/>
      <c r="I2177" s="196"/>
      <c r="J2177" s="196">
        <f>6%*SUM(J2175:J2176)</f>
        <v>1216849.3349005596</v>
      </c>
      <c r="K2177" s="2053"/>
      <c r="L2177" s="2042"/>
      <c r="M2177" s="2042"/>
      <c r="N2177" s="2042"/>
      <c r="O2177" s="156"/>
      <c r="R2177" s="1095" t="str">
        <f>IF(B2177="","",COUNTIF('Breakdown (B)'!$D$147:$D$1323,B2177))</f>
        <v/>
      </c>
    </row>
    <row r="2178" spans="1:18" s="155" customFormat="1" hidden="1">
      <c r="B2178" s="3491"/>
      <c r="C2178" s="555" t="str">
        <f t="shared" si="96"/>
        <v>I.</v>
      </c>
      <c r="D2178" s="168" t="s">
        <v>1370</v>
      </c>
      <c r="E2178" s="192"/>
      <c r="F2178" s="168" t="s">
        <v>440</v>
      </c>
      <c r="G2178" s="192"/>
      <c r="H2178" s="3522"/>
      <c r="I2178" s="196"/>
      <c r="J2178" s="196">
        <f>SUM(J2175:J2177)</f>
        <v>21497671.583243221</v>
      </c>
      <c r="K2178" s="2053"/>
      <c r="L2178" s="2042"/>
      <c r="M2178" s="2042"/>
      <c r="N2178" s="2042"/>
      <c r="O2178" s="156"/>
      <c r="R2178" s="1095" t="str">
        <f>IF(B2178="","",COUNTIF('Breakdown (B)'!$D$147:$D$1323,B2178))</f>
        <v/>
      </c>
    </row>
    <row r="2179" spans="1:18" ht="15" hidden="1" customHeight="1">
      <c r="B2179" s="3491"/>
      <c r="C2179" s="159" t="s">
        <v>1666</v>
      </c>
      <c r="D2179" s="168" t="s">
        <v>1667</v>
      </c>
      <c r="E2179" s="192"/>
      <c r="F2179" s="168" t="s">
        <v>1668</v>
      </c>
      <c r="G2179" s="192"/>
      <c r="H2179" s="3522"/>
      <c r="I2179" s="196"/>
      <c r="J2179" s="196">
        <f>J2178*10%</f>
        <v>2149767.1583243222</v>
      </c>
      <c r="K2179" s="2053"/>
      <c r="L2179" s="2030"/>
      <c r="M2179" s="2030"/>
      <c r="N2179" s="2030"/>
      <c r="O2179" s="146"/>
      <c r="R2179" s="1095" t="str">
        <f>IF(B2179="","",COUNTIF('Breakdown (B)'!$D$147:$D$1323,B2179))</f>
        <v/>
      </c>
    </row>
    <row r="2180" spans="1:18" ht="15" hidden="1" customHeight="1">
      <c r="B2180" s="3491"/>
      <c r="C2180" s="159" t="s">
        <v>2653</v>
      </c>
      <c r="D2180" s="168" t="s">
        <v>2652</v>
      </c>
      <c r="E2180" s="192"/>
      <c r="F2180" s="168" t="s">
        <v>2654</v>
      </c>
      <c r="G2180" s="192"/>
      <c r="H2180" s="3522"/>
      <c r="I2180" s="196"/>
      <c r="J2180" s="196">
        <f>SUM(J2178:J2179)*2%</f>
        <v>472948.77483135089</v>
      </c>
      <c r="K2180" s="2053"/>
      <c r="L2180" s="2030"/>
      <c r="M2180" s="2030"/>
      <c r="N2180" s="2030"/>
      <c r="O2180" s="146"/>
      <c r="R2180" s="1095" t="str">
        <f>IF(B2180="","",COUNTIF('Breakdown (B)'!$D$147:$D$1323,B2180))</f>
        <v/>
      </c>
    </row>
    <row r="2181" spans="1:18" s="155" customFormat="1" ht="13.5" hidden="1" customHeight="1">
      <c r="B2181" s="3492"/>
      <c r="C2181" s="428">
        <f>B2160</f>
        <v>100</v>
      </c>
      <c r="D2181" s="210" t="s">
        <v>1669</v>
      </c>
      <c r="E2181" s="175"/>
      <c r="F2181" s="210" t="s">
        <v>1670</v>
      </c>
      <c r="G2181" s="175"/>
      <c r="H2181" s="3523"/>
      <c r="I2181" s="198"/>
      <c r="J2181" s="198">
        <f>SUM(J2178:J2180)</f>
        <v>24120387.516398896</v>
      </c>
      <c r="K2181" s="2053"/>
      <c r="L2181" s="2030"/>
      <c r="M2181" s="2030"/>
      <c r="N2181" s="2030"/>
      <c r="O2181" s="147"/>
      <c r="R2181" s="1095" t="str">
        <f>IF(B2181="","",COUNTIF('Breakdown (B)'!$D$147:$D$1323,B2181))</f>
        <v/>
      </c>
    </row>
    <row r="2182" spans="1:18" s="155" customFormat="1" hidden="1">
      <c r="B2182" s="3494"/>
      <c r="C2182" s="426"/>
      <c r="D2182" s="426"/>
      <c r="E2182" s="187"/>
      <c r="F2182" s="426"/>
      <c r="G2182" s="187"/>
      <c r="H2182" s="3521"/>
      <c r="I2182" s="162"/>
      <c r="J2182" s="198"/>
      <c r="K2182" s="2053"/>
      <c r="L2182" s="2042"/>
      <c r="M2182" s="2042"/>
      <c r="N2182" s="2042"/>
      <c r="O2182" s="156"/>
      <c r="R2182" s="1095" t="str">
        <f>IF(B2182="","",COUNTIF('Breakdown (B)'!$D$147:$D$1323,B2182))</f>
        <v/>
      </c>
    </row>
    <row r="2183" spans="1:18" s="1088" customFormat="1" ht="25.5">
      <c r="A2183" s="1088" t="s">
        <v>1244</v>
      </c>
      <c r="B2183" s="3490">
        <f>B2160+1</f>
        <v>101</v>
      </c>
      <c r="C2183" s="1089" t="s">
        <v>1700</v>
      </c>
      <c r="D2183" s="1090" t="s">
        <v>2080</v>
      </c>
      <c r="E2183" s="1091" t="s">
        <v>368</v>
      </c>
      <c r="F2183" s="1090" t="s">
        <v>1680</v>
      </c>
      <c r="G2183" s="1092" t="s">
        <v>1544</v>
      </c>
      <c r="H2183" s="3520"/>
      <c r="I2183" s="1093"/>
      <c r="J2183" s="1093"/>
      <c r="K2183" s="2052">
        <f>J2184</f>
        <v>16407660.915136361</v>
      </c>
      <c r="L2183" s="2043">
        <f>J2189</f>
        <v>2695007.25</v>
      </c>
      <c r="M2183" s="2043">
        <f>J2192</f>
        <v>878394.15434939391</v>
      </c>
      <c r="N2183" s="2043"/>
      <c r="O2183" s="1094">
        <f>J2192</f>
        <v>878394.15434939391</v>
      </c>
      <c r="P2183" s="1088">
        <f>IF(B2183=" ",0,(M2183+N2183+O2183)*1.02*1.055*1.06*1.1)</f>
        <v>2204299.5622232328</v>
      </c>
      <c r="R2183" s="1095">
        <f>IF(B2183="","",COUNTIF('Breakdown (B)'!$D$147:$D$1323,B2183))</f>
        <v>3</v>
      </c>
    </row>
    <row r="2184" spans="1:18" s="155" customFormat="1" ht="13.5">
      <c r="B2184" s="3494"/>
      <c r="C2184" s="555" t="str">
        <f>IF(D2184=$D$45,"A.",IF(D2184=$D$47,"B.",IF(D2184=$D$50,"C.",IF(D2184=$D$52,"D.",IF(D2184=$D$53,"E.",IF(D2184=$D$54,"F.",IF(D2184=$D$55,"G.",IF(D2184=$D$56,"H.","I."))))))))</f>
        <v>A.</v>
      </c>
      <c r="D2184" s="210" t="s">
        <v>1479</v>
      </c>
      <c r="E2184" s="203"/>
      <c r="F2184" s="210" t="s">
        <v>64</v>
      </c>
      <c r="G2184" s="203"/>
      <c r="H2184" s="3539"/>
      <c r="I2184" s="161"/>
      <c r="J2184" s="197">
        <f>SUM(J2185:J2187)</f>
        <v>16407660.915136361</v>
      </c>
      <c r="K2184" s="2053"/>
      <c r="L2184" s="2042"/>
      <c r="M2184" s="2042"/>
      <c r="N2184" s="2042"/>
      <c r="O2184" s="296"/>
      <c r="R2184" s="1095" t="str">
        <f>IF(B2184="","",COUNTIF('Breakdown (B)'!$D$147:$D$1323,B2184))</f>
        <v/>
      </c>
    </row>
    <row r="2185" spans="1:18" s="155" customFormat="1">
      <c r="B2185" s="3494"/>
      <c r="C2185" s="195"/>
      <c r="D2185" s="426" t="s">
        <v>1446</v>
      </c>
      <c r="E2185" s="427" t="s">
        <v>1075</v>
      </c>
      <c r="F2185" s="426" t="s">
        <v>1445</v>
      </c>
      <c r="G2185" s="192" t="s">
        <v>1075</v>
      </c>
      <c r="H2185" s="3521">
        <v>1020</v>
      </c>
      <c r="I2185" s="162">
        <f>VLOOKUP(D2185,material1,8,0)</f>
        <v>15644.980779545453</v>
      </c>
      <c r="J2185" s="196">
        <f>H2185*I2185</f>
        <v>15957880.395136362</v>
      </c>
      <c r="K2185" s="2053"/>
      <c r="L2185" s="2042"/>
      <c r="M2185" s="2042"/>
      <c r="N2185" s="2042"/>
      <c r="O2185" s="156"/>
      <c r="R2185" s="1095" t="str">
        <f>IF(B2185="","",COUNTIF('Breakdown (B)'!$D$147:$D$1323,B2185))</f>
        <v/>
      </c>
    </row>
    <row r="2186" spans="1:18" s="155" customFormat="1">
      <c r="B2186" s="3494"/>
      <c r="C2186" s="195"/>
      <c r="D2186" s="193" t="s">
        <v>1171</v>
      </c>
      <c r="E2186" s="179" t="s">
        <v>384</v>
      </c>
      <c r="F2186" s="193" t="s">
        <v>911</v>
      </c>
      <c r="G2186" s="179" t="s">
        <v>384</v>
      </c>
      <c r="H2186" s="3521">
        <v>14.28</v>
      </c>
      <c r="I2186" s="162">
        <f>VLOOKUP(D2186,material1,8,0)</f>
        <v>20909</v>
      </c>
      <c r="J2186" s="196">
        <f>H2186*I2186</f>
        <v>298580.51999999996</v>
      </c>
      <c r="K2186" s="2053"/>
      <c r="L2186" s="2042"/>
      <c r="M2186" s="2042"/>
      <c r="N2186" s="2042"/>
      <c r="O2186" s="156"/>
      <c r="R2186" s="1095" t="str">
        <f>IF(B2186="","",COUNTIF('Breakdown (B)'!$D$147:$D$1323,B2186))</f>
        <v/>
      </c>
    </row>
    <row r="2187" spans="1:18" s="155" customFormat="1">
      <c r="B2187" s="3494"/>
      <c r="C2187" s="195"/>
      <c r="D2187" s="426" t="s">
        <v>1396</v>
      </c>
      <c r="E2187" s="427" t="s">
        <v>1075</v>
      </c>
      <c r="F2187" s="426" t="s">
        <v>909</v>
      </c>
      <c r="G2187" s="427" t="s">
        <v>1075</v>
      </c>
      <c r="H2187" s="3521">
        <v>6.93</v>
      </c>
      <c r="I2187" s="162">
        <f>VLOOKUP(D2187,material1,8,0)</f>
        <v>21818.181818181816</v>
      </c>
      <c r="J2187" s="196">
        <f>H2187*I2187</f>
        <v>151199.99999999997</v>
      </c>
      <c r="K2187" s="2053"/>
      <c r="L2187" s="2042"/>
      <c r="M2187" s="2042"/>
      <c r="N2187" s="2042"/>
      <c r="O2187" s="156"/>
      <c r="R2187" s="1095" t="str">
        <f>IF(B2187="","",COUNTIF('Breakdown (B)'!$D$147:$D$1323,B2187))</f>
        <v/>
      </c>
    </row>
    <row r="2188" spans="1:18" s="155" customFormat="1">
      <c r="B2188" s="3494"/>
      <c r="C2188" s="195"/>
      <c r="D2188" s="193"/>
      <c r="E2188" s="179"/>
      <c r="F2188" s="193"/>
      <c r="G2188" s="179"/>
      <c r="H2188" s="3521"/>
      <c r="I2188" s="162"/>
      <c r="J2188" s="196"/>
      <c r="K2188" s="2053"/>
      <c r="L2188" s="2042"/>
      <c r="M2188" s="2042"/>
      <c r="N2188" s="2042"/>
      <c r="O2188" s="156"/>
      <c r="R2188" s="1095" t="str">
        <f>IF(B2188="","",COUNTIF('Breakdown (B)'!$D$147:$D$1323,B2188))</f>
        <v/>
      </c>
    </row>
    <row r="2189" spans="1:18" s="155" customFormat="1" ht="13.5">
      <c r="B2189" s="3494"/>
      <c r="C2189" s="555" t="str">
        <f>IF(D2189=$D$45,"A.",IF(D2189=$D$47,"B.",IF(D2189=$D$50,"C.",IF(D2189=$D$52,"D.",IF(D2189=$D$53,"E.",IF(D2189=$D$54,"F.",IF(D2189=$D$55,"G.",IF(D2189=$D$56,"H.","I."))))))))</f>
        <v>B.</v>
      </c>
      <c r="D2189" s="210" t="s">
        <v>969</v>
      </c>
      <c r="E2189" s="203"/>
      <c r="F2189" s="210" t="s">
        <v>1482</v>
      </c>
      <c r="G2189" s="203"/>
      <c r="H2189" s="3539"/>
      <c r="I2189" s="161"/>
      <c r="J2189" s="197">
        <f>J2190</f>
        <v>2695007.25</v>
      </c>
      <c r="K2189" s="2053"/>
      <c r="L2189" s="2042"/>
      <c r="M2189" s="2042"/>
      <c r="N2189" s="2042"/>
      <c r="O2189" s="296"/>
      <c r="R2189" s="1095" t="str">
        <f>IF(B2189="","",COUNTIF('Breakdown (B)'!$D$147:$D$1323,B2189))</f>
        <v/>
      </c>
    </row>
    <row r="2190" spans="1:18">
      <c r="B2190" s="3491"/>
      <c r="C2190" s="426"/>
      <c r="D2190" s="163">
        <v>4</v>
      </c>
      <c r="E2190" s="192" t="s">
        <v>1286</v>
      </c>
      <c r="F2190" s="164">
        <v>4</v>
      </c>
      <c r="G2190" s="165" t="s">
        <v>1545</v>
      </c>
      <c r="H2190" s="3521">
        <v>9.75</v>
      </c>
      <c r="I2190" s="196">
        <f>VLOOKUP(D2190,A18N3,10)</f>
        <v>276411</v>
      </c>
      <c r="J2190" s="196">
        <f>H2190*I2190</f>
        <v>2695007.25</v>
      </c>
      <c r="K2190" s="2053"/>
      <c r="L2190" s="2042"/>
      <c r="M2190" s="2042"/>
      <c r="N2190" s="2042"/>
      <c r="R2190" s="1095" t="str">
        <f>IF(B2190="","",COUNTIF('Breakdown (B)'!$D$147:$D$1323,B2190))</f>
        <v/>
      </c>
    </row>
    <row r="2191" spans="1:18" s="155" customFormat="1">
      <c r="B2191" s="3494"/>
      <c r="C2191" s="195"/>
      <c r="D2191" s="205"/>
      <c r="E2191" s="179"/>
      <c r="F2191" s="426"/>
      <c r="G2191" s="179"/>
      <c r="H2191" s="3521"/>
      <c r="I2191" s="162"/>
      <c r="J2191" s="196"/>
      <c r="K2191" s="2053"/>
      <c r="L2191" s="2042"/>
      <c r="M2191" s="2042"/>
      <c r="N2191" s="2042"/>
      <c r="O2191" s="156"/>
      <c r="R2191" s="1095" t="str">
        <f>IF(B2191="","",COUNTIF('Breakdown (B)'!$D$147:$D$1323,B2191))</f>
        <v/>
      </c>
    </row>
    <row r="2192" spans="1:18" s="155" customFormat="1" ht="13.5">
      <c r="B2192" s="3494"/>
      <c r="C2192" s="555" t="str">
        <f>IF(D2192=$D$45,"A.",IF(D2192=$D$47,"B.",IF(D2192=$D$50,"C.",IF(D2192=$D$52,"D.",IF(D2192=$D$53,"E.",IF(D2192=$D$54,"F.",IF(D2192=$D$55,"G.",IF(D2192=$D$56,"H.","I."))))))))</f>
        <v>C.</v>
      </c>
      <c r="D2192" s="210" t="s">
        <v>970</v>
      </c>
      <c r="E2192" s="203"/>
      <c r="F2192" s="210" t="s">
        <v>1483</v>
      </c>
      <c r="G2192" s="203"/>
      <c r="H2192" s="3539"/>
      <c r="I2192" s="161"/>
      <c r="J2192" s="197">
        <f>SUM(J2193:J2198)</f>
        <v>878394.15434939391</v>
      </c>
      <c r="K2192" s="2053"/>
      <c r="L2192" s="2042"/>
      <c r="M2192" s="2042"/>
      <c r="N2192" s="2042"/>
      <c r="O2192" s="296"/>
      <c r="R2192" s="1095" t="str">
        <f>IF(B2192="","",COUNTIF('Breakdown (B)'!$D$147:$D$1323,B2192))</f>
        <v/>
      </c>
    </row>
    <row r="2193" spans="2:18" s="155" customFormat="1">
      <c r="B2193" s="3494"/>
      <c r="C2193" s="195"/>
      <c r="D2193" s="193" t="s">
        <v>159</v>
      </c>
      <c r="E2193" s="179" t="s">
        <v>789</v>
      </c>
      <c r="F2193" s="193" t="s">
        <v>1546</v>
      </c>
      <c r="G2193" s="179" t="s">
        <v>1547</v>
      </c>
      <c r="H2193" s="3521">
        <v>1.73</v>
      </c>
      <c r="I2193" s="162">
        <f t="shared" ref="I2193:I2198" si="97">VLOOKUP(D2193,equiment,15,0)</f>
        <v>353520.93033333332</v>
      </c>
      <c r="J2193" s="196">
        <f t="shared" ref="J2193:J2198" si="98">H2193*I2193</f>
        <v>611591.20947666664</v>
      </c>
      <c r="K2193" s="2053"/>
      <c r="L2193" s="2042"/>
      <c r="M2193" s="2042"/>
      <c r="N2193" s="2042"/>
      <c r="O2193" s="156"/>
      <c r="R2193" s="1095" t="str">
        <f>IF(B2193="","",COUNTIF('Breakdown (B)'!$D$147:$D$1323,B2193))</f>
        <v/>
      </c>
    </row>
    <row r="2194" spans="2:18" s="155" customFormat="1">
      <c r="B2194" s="3494"/>
      <c r="C2194" s="195"/>
      <c r="D2194" s="193" t="s">
        <v>1139</v>
      </c>
      <c r="E2194" s="179" t="s">
        <v>789</v>
      </c>
      <c r="F2194" s="193" t="s">
        <v>1521</v>
      </c>
      <c r="G2194" s="179" t="s">
        <v>1547</v>
      </c>
      <c r="H2194" s="3521">
        <v>0.16</v>
      </c>
      <c r="I2194" s="162">
        <f t="shared" si="97"/>
        <v>246874.40090909091</v>
      </c>
      <c r="J2194" s="196">
        <f t="shared" si="98"/>
        <v>39499.904145454544</v>
      </c>
      <c r="K2194" s="2053"/>
      <c r="L2194" s="2042"/>
      <c r="M2194" s="2042"/>
      <c r="N2194" s="2042"/>
      <c r="O2194" s="156"/>
      <c r="R2194" s="1095" t="str">
        <f>IF(B2194="","",COUNTIF('Breakdown (B)'!$D$147:$D$1323,B2194))</f>
        <v/>
      </c>
    </row>
    <row r="2195" spans="2:18" s="155" customFormat="1">
      <c r="B2195" s="3494"/>
      <c r="C2195" s="195"/>
      <c r="D2195" s="199" t="s">
        <v>199</v>
      </c>
      <c r="E2195" s="200" t="s">
        <v>789</v>
      </c>
      <c r="F2195" s="426" t="s">
        <v>604</v>
      </c>
      <c r="G2195" s="186" t="s">
        <v>1547</v>
      </c>
      <c r="H2195" s="3521">
        <v>0.08</v>
      </c>
      <c r="I2195" s="162">
        <f t="shared" si="97"/>
        <v>2841288.0090909093</v>
      </c>
      <c r="J2195" s="196">
        <f t="shared" si="98"/>
        <v>227303.04072727275</v>
      </c>
      <c r="K2195" s="2053"/>
      <c r="L2195" s="2042"/>
      <c r="M2195" s="2042"/>
      <c r="N2195" s="2042"/>
      <c r="O2195" s="156"/>
      <c r="R2195" s="1095" t="str">
        <f>IF(B2195="","",COUNTIF('Breakdown (B)'!$D$147:$D$1323,B2195))</f>
        <v/>
      </c>
    </row>
    <row r="2196" spans="2:18" s="155" customFormat="1" ht="14.25" hidden="1" customHeight="1">
      <c r="B2196" s="3494"/>
      <c r="C2196" s="195"/>
      <c r="D2196" s="194" t="s">
        <v>632</v>
      </c>
      <c r="E2196" s="186" t="s">
        <v>789</v>
      </c>
      <c r="F2196" s="194" t="s">
        <v>319</v>
      </c>
      <c r="G2196" s="186" t="s">
        <v>1547</v>
      </c>
      <c r="H2196" s="3521"/>
      <c r="I2196" s="162">
        <f t="shared" si="97"/>
        <v>1030109.8461538461</v>
      </c>
      <c r="J2196" s="196">
        <f t="shared" si="98"/>
        <v>0</v>
      </c>
      <c r="K2196" s="2053"/>
      <c r="L2196" s="2042"/>
      <c r="M2196" s="2042"/>
      <c r="N2196" s="2042"/>
      <c r="O2196" s="156"/>
      <c r="R2196" s="1095" t="str">
        <f>IF(B2196="","",COUNTIF('Breakdown (B)'!$D$147:$D$1323,B2196))</f>
        <v/>
      </c>
    </row>
    <row r="2197" spans="2:18" s="155" customFormat="1" hidden="1">
      <c r="B2197" s="3494"/>
      <c r="C2197" s="195"/>
      <c r="D2197" s="194" t="s">
        <v>636</v>
      </c>
      <c r="E2197" s="186" t="s">
        <v>789</v>
      </c>
      <c r="F2197" s="194" t="s">
        <v>1577</v>
      </c>
      <c r="G2197" s="186" t="s">
        <v>1547</v>
      </c>
      <c r="H2197" s="3521"/>
      <c r="I2197" s="162">
        <f t="shared" si="97"/>
        <v>1409327.3076923077</v>
      </c>
      <c r="J2197" s="196">
        <f t="shared" si="98"/>
        <v>0</v>
      </c>
      <c r="K2197" s="2053"/>
      <c r="L2197" s="2042"/>
      <c r="M2197" s="2042"/>
      <c r="N2197" s="2042"/>
      <c r="O2197" s="156"/>
      <c r="R2197" s="1095" t="str">
        <f>IF(B2197="","",COUNTIF('Breakdown (B)'!$D$147:$D$1323,B2197))</f>
        <v/>
      </c>
    </row>
    <row r="2198" spans="2:18" s="155" customFormat="1" hidden="1">
      <c r="B2198" s="3494"/>
      <c r="C2198" s="195"/>
      <c r="D2198" s="194" t="s">
        <v>639</v>
      </c>
      <c r="E2198" s="186" t="s">
        <v>789</v>
      </c>
      <c r="F2198" s="194" t="s">
        <v>1578</v>
      </c>
      <c r="G2198" s="186" t="s">
        <v>1547</v>
      </c>
      <c r="H2198" s="3521"/>
      <c r="I2198" s="162">
        <f t="shared" si="97"/>
        <v>5417769.9090909092</v>
      </c>
      <c r="J2198" s="196">
        <f t="shared" si="98"/>
        <v>0</v>
      </c>
      <c r="K2198" s="2053"/>
      <c r="L2198" s="2042"/>
      <c r="M2198" s="2042"/>
      <c r="N2198" s="2042"/>
      <c r="O2198" s="156"/>
      <c r="R2198" s="1095" t="str">
        <f>IF(B2198="","",COUNTIF('Breakdown (B)'!$D$147:$D$1323,B2198))</f>
        <v/>
      </c>
    </row>
    <row r="2199" spans="2:18" s="155" customFormat="1">
      <c r="B2199" s="3491"/>
      <c r="C2199" s="426"/>
      <c r="D2199" s="175"/>
      <c r="E2199" s="169"/>
      <c r="F2199" s="175"/>
      <c r="G2199" s="169"/>
      <c r="H2199" s="3523"/>
      <c r="I2199" s="196"/>
      <c r="J2199" s="196"/>
      <c r="K2199" s="2053"/>
      <c r="L2199" s="2042"/>
      <c r="M2199" s="2042"/>
      <c r="N2199" s="2042"/>
      <c r="O2199" s="156"/>
      <c r="R2199" s="1095" t="str">
        <f>IF(B2199="","",COUNTIF('Breakdown (B)'!$D$147:$D$1323,B2199))</f>
        <v/>
      </c>
    </row>
    <row r="2200" spans="2:18" s="155" customFormat="1" hidden="1">
      <c r="B2200" s="3491"/>
      <c r="C2200" s="555" t="str">
        <f t="shared" ref="C2200:C2205" si="99">IF(D2200=$D$45,"A.",IF(D2200=$D$47,"B.",IF(D2200=$D$50,"C.",IF(D2200=$D$52,"D.",IF(D2200=$D$53,"E.",IF(D2200=$D$54,"F.",IF(D2200=$D$55,"G.",IF(D2200=$D$56,"H.","I."))))))))</f>
        <v>D.</v>
      </c>
      <c r="D2200" s="168" t="s">
        <v>539</v>
      </c>
      <c r="E2200" s="192"/>
      <c r="F2200" s="168" t="s">
        <v>542</v>
      </c>
      <c r="G2200" s="192"/>
      <c r="H2200" s="3522"/>
      <c r="I2200" s="196"/>
      <c r="J2200" s="196">
        <f>J2184+J2189+J2192</f>
        <v>19981062.319485754</v>
      </c>
      <c r="K2200" s="2053"/>
      <c r="L2200" s="2042"/>
      <c r="M2200" s="2042"/>
      <c r="N2200" s="2042"/>
      <c r="O2200" s="156"/>
      <c r="R2200" s="1095" t="str">
        <f>IF(B2200="","",COUNTIF('Breakdown (B)'!$D$147:$D$1323,B2200))</f>
        <v/>
      </c>
    </row>
    <row r="2201" spans="2:18" s="155" customFormat="1" hidden="1">
      <c r="B2201" s="3491"/>
      <c r="C2201" s="555" t="str">
        <f t="shared" si="99"/>
        <v>E.</v>
      </c>
      <c r="D2201" s="168" t="s">
        <v>499</v>
      </c>
      <c r="E2201" s="192"/>
      <c r="F2201" s="168" t="s">
        <v>500</v>
      </c>
      <c r="G2201" s="192"/>
      <c r="H2201" s="3521"/>
      <c r="I2201" s="162"/>
      <c r="J2201" s="196">
        <f>2%*J2200</f>
        <v>399621.24638971506</v>
      </c>
      <c r="K2201" s="2053"/>
      <c r="L2201" s="2042"/>
      <c r="M2201" s="2042"/>
      <c r="N2201" s="2042"/>
      <c r="O2201" s="156"/>
      <c r="R2201" s="1095" t="str">
        <f>IF(B2201="","",COUNTIF('Breakdown (B)'!$D$147:$D$1323,B2201))</f>
        <v/>
      </c>
    </row>
    <row r="2202" spans="2:18" s="155" customFormat="1" hidden="1">
      <c r="B2202" s="3491"/>
      <c r="C2202" s="555" t="str">
        <f t="shared" si="99"/>
        <v>F.</v>
      </c>
      <c r="D2202" s="168" t="s">
        <v>540</v>
      </c>
      <c r="E2202" s="192"/>
      <c r="F2202" s="168" t="s">
        <v>543</v>
      </c>
      <c r="G2202" s="192"/>
      <c r="H2202" s="3522"/>
      <c r="I2202" s="196"/>
      <c r="J2202" s="196">
        <f>SUM(J2200:J2201)</f>
        <v>20380683.565875471</v>
      </c>
      <c r="K2202" s="2053"/>
      <c r="L2202" s="2042"/>
      <c r="M2202" s="2042"/>
      <c r="N2202" s="2042"/>
      <c r="O2202" s="156"/>
      <c r="R2202" s="1095" t="str">
        <f>IF(B2202="","",COUNTIF('Breakdown (B)'!$D$147:$D$1323,B2202))</f>
        <v/>
      </c>
    </row>
    <row r="2203" spans="2:18" s="155" customFormat="1" hidden="1">
      <c r="B2203" s="3491"/>
      <c r="C2203" s="555" t="str">
        <f t="shared" si="99"/>
        <v>G.</v>
      </c>
      <c r="D2203" s="168" t="s">
        <v>541</v>
      </c>
      <c r="E2203" s="192"/>
      <c r="F2203" s="168" t="s">
        <v>544</v>
      </c>
      <c r="G2203" s="192"/>
      <c r="H2203" s="3522"/>
      <c r="I2203" s="196"/>
      <c r="J2203" s="196">
        <f>5.5%*J2202</f>
        <v>1120937.5961231508</v>
      </c>
      <c r="K2203" s="2053"/>
      <c r="L2203" s="2042"/>
      <c r="M2203" s="2042"/>
      <c r="N2203" s="2042"/>
      <c r="O2203" s="156"/>
      <c r="R2203" s="1095" t="str">
        <f>IF(B2203="","",COUNTIF('Breakdown (B)'!$D$147:$D$1323,B2203))</f>
        <v/>
      </c>
    </row>
    <row r="2204" spans="2:18" s="155" customFormat="1" hidden="1">
      <c r="B2204" s="3491"/>
      <c r="C2204" s="555" t="str">
        <f t="shared" si="99"/>
        <v>H.</v>
      </c>
      <c r="D2204" s="168" t="s">
        <v>479</v>
      </c>
      <c r="E2204" s="192"/>
      <c r="F2204" s="168" t="s">
        <v>478</v>
      </c>
      <c r="G2204" s="192"/>
      <c r="H2204" s="3522"/>
      <c r="I2204" s="196"/>
      <c r="J2204" s="196">
        <f>6%*SUM(J2202:J2203)</f>
        <v>1290097.2697199173</v>
      </c>
      <c r="K2204" s="2053"/>
      <c r="L2204" s="2042"/>
      <c r="M2204" s="2042"/>
      <c r="N2204" s="2042"/>
      <c r="O2204" s="156"/>
      <c r="R2204" s="1095" t="str">
        <f>IF(B2204="","",COUNTIF('Breakdown (B)'!$D$147:$D$1323,B2204))</f>
        <v/>
      </c>
    </row>
    <row r="2205" spans="2:18" s="155" customFormat="1" hidden="1">
      <c r="B2205" s="3491"/>
      <c r="C2205" s="555" t="str">
        <f t="shared" si="99"/>
        <v>I.</v>
      </c>
      <c r="D2205" s="168" t="s">
        <v>1370</v>
      </c>
      <c r="E2205" s="192"/>
      <c r="F2205" s="168" t="s">
        <v>440</v>
      </c>
      <c r="G2205" s="192"/>
      <c r="H2205" s="3522"/>
      <c r="I2205" s="196"/>
      <c r="J2205" s="196">
        <f>SUM(J2202:J2204)</f>
        <v>22791718.431718539</v>
      </c>
      <c r="K2205" s="2053"/>
      <c r="L2205" s="2042"/>
      <c r="M2205" s="2042"/>
      <c r="N2205" s="2042"/>
      <c r="O2205" s="156"/>
      <c r="R2205" s="1095" t="str">
        <f>IF(B2205="","",COUNTIF('Breakdown (B)'!$D$147:$D$1323,B2205))</f>
        <v/>
      </c>
    </row>
    <row r="2206" spans="2:18" ht="15" hidden="1" customHeight="1">
      <c r="B2206" s="3491"/>
      <c r="C2206" s="159" t="s">
        <v>1666</v>
      </c>
      <c r="D2206" s="168" t="s">
        <v>1667</v>
      </c>
      <c r="E2206" s="192"/>
      <c r="F2206" s="168" t="s">
        <v>1668</v>
      </c>
      <c r="G2206" s="192"/>
      <c r="H2206" s="3522"/>
      <c r="I2206" s="196"/>
      <c r="J2206" s="196">
        <f>J2205*10%</f>
        <v>2279171.843171854</v>
      </c>
      <c r="K2206" s="2053"/>
      <c r="L2206" s="2030"/>
      <c r="M2206" s="2030"/>
      <c r="N2206" s="2030"/>
      <c r="O2206" s="146"/>
      <c r="R2206" s="1095" t="str">
        <f>IF(B2206="","",COUNTIF('Breakdown (B)'!$D$147:$D$1323,B2206))</f>
        <v/>
      </c>
    </row>
    <row r="2207" spans="2:18" ht="15" hidden="1" customHeight="1">
      <c r="B2207" s="3491"/>
      <c r="C2207" s="159" t="s">
        <v>2653</v>
      </c>
      <c r="D2207" s="168" t="s">
        <v>2652</v>
      </c>
      <c r="E2207" s="192"/>
      <c r="F2207" s="168" t="s">
        <v>2654</v>
      </c>
      <c r="G2207" s="192"/>
      <c r="H2207" s="3522"/>
      <c r="I2207" s="196"/>
      <c r="J2207" s="196">
        <f>SUM(J2205:J2206)*2%</f>
        <v>501417.80549780786</v>
      </c>
      <c r="K2207" s="2053"/>
      <c r="L2207" s="2030"/>
      <c r="M2207" s="2030"/>
      <c r="N2207" s="2030"/>
      <c r="O2207" s="146"/>
      <c r="R2207" s="1095" t="str">
        <f>IF(B2207="","",COUNTIF('Breakdown (B)'!$D$147:$D$1323,B2207))</f>
        <v/>
      </c>
    </row>
    <row r="2208" spans="2:18" s="155" customFormat="1" ht="13.5" hidden="1" customHeight="1">
      <c r="B2208" s="3492"/>
      <c r="C2208" s="428">
        <f>B2183</f>
        <v>101</v>
      </c>
      <c r="D2208" s="210" t="s">
        <v>1669</v>
      </c>
      <c r="E2208" s="175"/>
      <c r="F2208" s="210" t="s">
        <v>1670</v>
      </c>
      <c r="G2208" s="175"/>
      <c r="H2208" s="3523"/>
      <c r="I2208" s="198"/>
      <c r="J2208" s="198">
        <f>SUM(J2205:J2207)</f>
        <v>25572308.0803882</v>
      </c>
      <c r="K2208" s="2053"/>
      <c r="L2208" s="2030"/>
      <c r="M2208" s="2030"/>
      <c r="N2208" s="2030"/>
      <c r="O2208" s="147"/>
      <c r="R2208" s="1095" t="str">
        <f>IF(B2208="","",COUNTIF('Breakdown (B)'!$D$147:$D$1323,B2208))</f>
        <v/>
      </c>
    </row>
    <row r="2209" spans="1:18" s="155" customFormat="1" hidden="1">
      <c r="B2209" s="3494"/>
      <c r="C2209" s="426"/>
      <c r="D2209" s="426"/>
      <c r="E2209" s="187"/>
      <c r="F2209" s="426"/>
      <c r="G2209" s="187"/>
      <c r="H2209" s="3521"/>
      <c r="I2209" s="162"/>
      <c r="J2209" s="198"/>
      <c r="K2209" s="2053"/>
      <c r="L2209" s="2042"/>
      <c r="M2209" s="2042"/>
      <c r="N2209" s="2042"/>
      <c r="O2209" s="156"/>
      <c r="R2209" s="1095" t="str">
        <f>IF(B2209="","",COUNTIF('Breakdown (B)'!$D$147:$D$1323,B2209))</f>
        <v/>
      </c>
    </row>
    <row r="2210" spans="1:18" s="1088" customFormat="1" ht="25.5">
      <c r="A2210" s="1088" t="s">
        <v>1244</v>
      </c>
      <c r="B2210" s="3490">
        <f>B2183+1</f>
        <v>102</v>
      </c>
      <c r="C2210" s="1089" t="s">
        <v>6027</v>
      </c>
      <c r="D2210" s="1090" t="s">
        <v>3113</v>
      </c>
      <c r="E2210" s="1091" t="s">
        <v>368</v>
      </c>
      <c r="F2210" s="1090" t="s">
        <v>4632</v>
      </c>
      <c r="G2210" s="1092" t="s">
        <v>1544</v>
      </c>
      <c r="H2210" s="3520"/>
      <c r="I2210" s="1093"/>
      <c r="J2210" s="1093"/>
      <c r="K2210" s="2052">
        <f>J2211</f>
        <v>16407660.915136361</v>
      </c>
      <c r="L2210" s="2043">
        <f>J2216</f>
        <v>3234008.6999999997</v>
      </c>
      <c r="M2210" s="2043">
        <f>J2219</f>
        <v>923854.76249484846</v>
      </c>
      <c r="N2210" s="2043"/>
      <c r="O2210" s="1094">
        <f>J2219</f>
        <v>923854.76249484846</v>
      </c>
      <c r="P2210" s="1088">
        <f>IF(B2210=" ",0,(M2210+N2210+O2210)*1.02*1.055*1.06*1.1)</f>
        <v>2318381.3763350877</v>
      </c>
      <c r="R2210" s="1095">
        <f>IF(B2210="","",COUNTIF('Breakdown (B)'!$D$147:$D$1323,B2210))</f>
        <v>1</v>
      </c>
    </row>
    <row r="2211" spans="1:18" s="155" customFormat="1" ht="13.5">
      <c r="B2211" s="3494"/>
      <c r="C2211" s="555" t="str">
        <f>IF(D2211=$D$45,"A.",IF(D2211=$D$47,"B.",IF(D2211=$D$50,"C.",IF(D2211=$D$52,"D.",IF(D2211=$D$53,"E.",IF(D2211=$D$54,"F.",IF(D2211=$D$55,"G.",IF(D2211=$D$56,"H.","I."))))))))</f>
        <v>A.</v>
      </c>
      <c r="D2211" s="210" t="s">
        <v>1479</v>
      </c>
      <c r="E2211" s="203"/>
      <c r="F2211" s="210" t="s">
        <v>64</v>
      </c>
      <c r="G2211" s="203"/>
      <c r="H2211" s="3539"/>
      <c r="I2211" s="161"/>
      <c r="J2211" s="197">
        <f>SUM(J2212:J2214)</f>
        <v>16407660.915136361</v>
      </c>
      <c r="K2211" s="2053"/>
      <c r="L2211" s="2042"/>
      <c r="M2211" s="2042"/>
      <c r="N2211" s="2042"/>
      <c r="O2211" s="296"/>
      <c r="R2211" s="1095" t="str">
        <f>IF(B2211="","",COUNTIF('Breakdown (B)'!$D$147:$D$1323,B2211))</f>
        <v/>
      </c>
    </row>
    <row r="2212" spans="1:18" s="155" customFormat="1">
      <c r="B2212" s="3494"/>
      <c r="C2212" s="195"/>
      <c r="D2212" s="426" t="s">
        <v>1446</v>
      </c>
      <c r="E2212" s="427" t="s">
        <v>1075</v>
      </c>
      <c r="F2212" s="426" t="s">
        <v>1445</v>
      </c>
      <c r="G2212" s="192" t="s">
        <v>1075</v>
      </c>
      <c r="H2212" s="3521">
        <v>1020</v>
      </c>
      <c r="I2212" s="162">
        <f>VLOOKUP(D2212,material1,8,0)</f>
        <v>15644.980779545453</v>
      </c>
      <c r="J2212" s="196">
        <f>H2212*I2212</f>
        <v>15957880.395136362</v>
      </c>
      <c r="K2212" s="2053"/>
      <c r="L2212" s="2042"/>
      <c r="M2212" s="2042"/>
      <c r="N2212" s="2042"/>
      <c r="O2212" s="156"/>
      <c r="R2212" s="1095" t="str">
        <f>IF(B2212="","",COUNTIF('Breakdown (B)'!$D$147:$D$1323,B2212))</f>
        <v/>
      </c>
    </row>
    <row r="2213" spans="1:18" s="155" customFormat="1">
      <c r="B2213" s="3494"/>
      <c r="C2213" s="195"/>
      <c r="D2213" s="193" t="s">
        <v>1171</v>
      </c>
      <c r="E2213" s="179" t="s">
        <v>384</v>
      </c>
      <c r="F2213" s="193" t="s">
        <v>911</v>
      </c>
      <c r="G2213" s="179" t="s">
        <v>384</v>
      </c>
      <c r="H2213" s="3521">
        <v>14.28</v>
      </c>
      <c r="I2213" s="162">
        <f>VLOOKUP(D2213,material1,8,0)</f>
        <v>20909</v>
      </c>
      <c r="J2213" s="196">
        <f>H2213*I2213</f>
        <v>298580.51999999996</v>
      </c>
      <c r="K2213" s="2053"/>
      <c r="L2213" s="2042"/>
      <c r="M2213" s="2042"/>
      <c r="N2213" s="2042"/>
      <c r="O2213" s="156"/>
      <c r="R2213" s="1095" t="str">
        <f>IF(B2213="","",COUNTIF('Breakdown (B)'!$D$147:$D$1323,B2213))</f>
        <v/>
      </c>
    </row>
    <row r="2214" spans="1:18" s="155" customFormat="1">
      <c r="B2214" s="3494"/>
      <c r="C2214" s="195"/>
      <c r="D2214" s="426" t="s">
        <v>1396</v>
      </c>
      <c r="E2214" s="427" t="s">
        <v>1075</v>
      </c>
      <c r="F2214" s="426" t="s">
        <v>909</v>
      </c>
      <c r="G2214" s="427" t="s">
        <v>1075</v>
      </c>
      <c r="H2214" s="3521">
        <v>6.93</v>
      </c>
      <c r="I2214" s="162">
        <f>VLOOKUP(D2214,material1,8,0)</f>
        <v>21818.181818181816</v>
      </c>
      <c r="J2214" s="196">
        <f>H2214*I2214</f>
        <v>151199.99999999997</v>
      </c>
      <c r="K2214" s="2053"/>
      <c r="L2214" s="2042"/>
      <c r="M2214" s="2042"/>
      <c r="N2214" s="2042"/>
      <c r="O2214" s="156"/>
      <c r="R2214" s="1095" t="str">
        <f>IF(B2214="","",COUNTIF('Breakdown (B)'!$D$147:$D$1323,B2214))</f>
        <v/>
      </c>
    </row>
    <row r="2215" spans="1:18" s="155" customFormat="1">
      <c r="B2215" s="3494"/>
      <c r="C2215" s="195"/>
      <c r="D2215" s="193"/>
      <c r="E2215" s="179"/>
      <c r="F2215" s="193"/>
      <c r="G2215" s="179"/>
      <c r="H2215" s="3521"/>
      <c r="I2215" s="162"/>
      <c r="J2215" s="196"/>
      <c r="K2215" s="2053"/>
      <c r="L2215" s="2042"/>
      <c r="M2215" s="2042"/>
      <c r="N2215" s="2042"/>
      <c r="O2215" s="156"/>
      <c r="R2215" s="1095" t="str">
        <f>IF(B2215="","",COUNTIF('Breakdown (B)'!$D$147:$D$1323,B2215))</f>
        <v/>
      </c>
    </row>
    <row r="2216" spans="1:18" s="155" customFormat="1" ht="13.5">
      <c r="B2216" s="3494"/>
      <c r="C2216" s="555" t="str">
        <f>IF(D2216=$D$45,"A.",IF(D2216=$D$47,"B.",IF(D2216=$D$50,"C.",IF(D2216=$D$52,"D.",IF(D2216=$D$53,"E.",IF(D2216=$D$54,"F.",IF(D2216=$D$55,"G.",IF(D2216=$D$56,"H.","I."))))))))</f>
        <v>B.</v>
      </c>
      <c r="D2216" s="210" t="s">
        <v>969</v>
      </c>
      <c r="E2216" s="203"/>
      <c r="F2216" s="210" t="s">
        <v>1482</v>
      </c>
      <c r="G2216" s="203"/>
      <c r="H2216" s="3539"/>
      <c r="I2216" s="161"/>
      <c r="J2216" s="197">
        <f>J2217</f>
        <v>3234008.6999999997</v>
      </c>
      <c r="K2216" s="2053"/>
      <c r="L2216" s="2042"/>
      <c r="M2216" s="2042"/>
      <c r="N2216" s="2042"/>
      <c r="O2216" s="296"/>
      <c r="R2216" s="1095" t="str">
        <f>IF(B2216="","",COUNTIF('Breakdown (B)'!$D$147:$D$1323,B2216))</f>
        <v/>
      </c>
    </row>
    <row r="2217" spans="1:18">
      <c r="B2217" s="3491"/>
      <c r="C2217" s="426"/>
      <c r="D2217" s="163">
        <v>4</v>
      </c>
      <c r="E2217" s="192" t="s">
        <v>1286</v>
      </c>
      <c r="F2217" s="164">
        <v>4</v>
      </c>
      <c r="G2217" s="165" t="s">
        <v>1545</v>
      </c>
      <c r="H2217" s="3521">
        <v>11.7</v>
      </c>
      <c r="I2217" s="196">
        <f>VLOOKUP(D2217,A18N3,10)</f>
        <v>276411</v>
      </c>
      <c r="J2217" s="196">
        <f>H2217*I2217</f>
        <v>3234008.6999999997</v>
      </c>
      <c r="K2217" s="2053"/>
      <c r="L2217" s="2042"/>
      <c r="M2217" s="2042"/>
      <c r="N2217" s="2042"/>
      <c r="R2217" s="1095" t="str">
        <f>IF(B2217="","",COUNTIF('Breakdown (B)'!$D$147:$D$1323,B2217))</f>
        <v/>
      </c>
    </row>
    <row r="2218" spans="1:18" s="155" customFormat="1">
      <c r="B2218" s="3494"/>
      <c r="C2218" s="195"/>
      <c r="D2218" s="205"/>
      <c r="E2218" s="179"/>
      <c r="F2218" s="426"/>
      <c r="G2218" s="179"/>
      <c r="H2218" s="3521"/>
      <c r="I2218" s="162"/>
      <c r="J2218" s="196"/>
      <c r="K2218" s="2053"/>
      <c r="L2218" s="2042"/>
      <c r="M2218" s="2042"/>
      <c r="N2218" s="2042"/>
      <c r="O2218" s="156"/>
      <c r="R2218" s="1095" t="str">
        <f>IF(B2218="","",COUNTIF('Breakdown (B)'!$D$147:$D$1323,B2218))</f>
        <v/>
      </c>
    </row>
    <row r="2219" spans="1:18" s="155" customFormat="1" ht="13.5">
      <c r="B2219" s="3494"/>
      <c r="C2219" s="555" t="str">
        <f>IF(D2219=$D$45,"A.",IF(D2219=$D$47,"B.",IF(D2219=$D$50,"C.",IF(D2219=$D$52,"D.",IF(D2219=$D$53,"E.",IF(D2219=$D$54,"F.",IF(D2219=$D$55,"G.",IF(D2219=$D$56,"H.","I."))))))))</f>
        <v>C.</v>
      </c>
      <c r="D2219" s="210" t="s">
        <v>970</v>
      </c>
      <c r="E2219" s="203"/>
      <c r="F2219" s="210" t="s">
        <v>1483</v>
      </c>
      <c r="G2219" s="203"/>
      <c r="H2219" s="3539"/>
      <c r="I2219" s="161"/>
      <c r="J2219" s="197">
        <f>SUM(J2220:J2225)</f>
        <v>923854.76249484846</v>
      </c>
      <c r="K2219" s="2053"/>
      <c r="L2219" s="2042"/>
      <c r="M2219" s="2042"/>
      <c r="N2219" s="2042"/>
      <c r="O2219" s="296"/>
      <c r="R2219" s="1095" t="str">
        <f>IF(B2219="","",COUNTIF('Breakdown (B)'!$D$147:$D$1323,B2219))</f>
        <v/>
      </c>
    </row>
    <row r="2220" spans="1:18" s="155" customFormat="1">
      <c r="B2220" s="3494"/>
      <c r="C2220" s="195"/>
      <c r="D2220" s="193" t="s">
        <v>159</v>
      </c>
      <c r="E2220" s="179" t="s">
        <v>789</v>
      </c>
      <c r="F2220" s="193" t="s">
        <v>1546</v>
      </c>
      <c r="G2220" s="179" t="s">
        <v>1547</v>
      </c>
      <c r="H2220" s="3521">
        <v>1.73</v>
      </c>
      <c r="I2220" s="162">
        <f t="shared" ref="I2220:I2225" si="100">VLOOKUP(D2220,equiment,15,0)</f>
        <v>353520.93033333332</v>
      </c>
      <c r="J2220" s="196">
        <f t="shared" ref="J2220:J2225" si="101">H2220*I2220</f>
        <v>611591.20947666664</v>
      </c>
      <c r="K2220" s="2053"/>
      <c r="L2220" s="2042"/>
      <c r="M2220" s="2042"/>
      <c r="N2220" s="2042"/>
      <c r="O2220" s="156"/>
      <c r="R2220" s="1095" t="str">
        <f>IF(B2220="","",COUNTIF('Breakdown (B)'!$D$147:$D$1323,B2220))</f>
        <v/>
      </c>
    </row>
    <row r="2221" spans="1:18" s="155" customFormat="1">
      <c r="B2221" s="3494"/>
      <c r="C2221" s="195"/>
      <c r="D2221" s="193" t="s">
        <v>1139</v>
      </c>
      <c r="E2221" s="179" t="s">
        <v>789</v>
      </c>
      <c r="F2221" s="193" t="s">
        <v>1521</v>
      </c>
      <c r="G2221" s="179" t="s">
        <v>1547</v>
      </c>
      <c r="H2221" s="3521">
        <v>0.16</v>
      </c>
      <c r="I2221" s="162">
        <f t="shared" si="100"/>
        <v>246874.40090909091</v>
      </c>
      <c r="J2221" s="196">
        <f t="shared" si="101"/>
        <v>39499.904145454544</v>
      </c>
      <c r="K2221" s="2053"/>
      <c r="L2221" s="2042"/>
      <c r="M2221" s="2042"/>
      <c r="N2221" s="2042"/>
      <c r="O2221" s="156"/>
      <c r="R2221" s="1095" t="str">
        <f>IF(B2221="","",COUNTIF('Breakdown (B)'!$D$147:$D$1323,B2221))</f>
        <v/>
      </c>
    </row>
    <row r="2222" spans="1:18" s="155" customFormat="1">
      <c r="B2222" s="3494"/>
      <c r="C2222" s="195"/>
      <c r="D2222" s="199" t="s">
        <v>199</v>
      </c>
      <c r="E2222" s="200" t="s">
        <v>789</v>
      </c>
      <c r="F2222" s="426" t="s">
        <v>604</v>
      </c>
      <c r="G2222" s="186" t="s">
        <v>1547</v>
      </c>
      <c r="H2222" s="3521">
        <v>9.6000000000000002E-2</v>
      </c>
      <c r="I2222" s="162">
        <f t="shared" si="100"/>
        <v>2841288.0090909093</v>
      </c>
      <c r="J2222" s="196">
        <f t="shared" si="101"/>
        <v>272763.6488727273</v>
      </c>
      <c r="K2222" s="2053"/>
      <c r="L2222" s="2042"/>
      <c r="M2222" s="2042"/>
      <c r="N2222" s="2042"/>
      <c r="O2222" s="156"/>
      <c r="R2222" s="1095" t="str">
        <f>IF(B2222="","",COUNTIF('Breakdown (B)'!$D$147:$D$1323,B2222))</f>
        <v/>
      </c>
    </row>
    <row r="2223" spans="1:18" s="155" customFormat="1" ht="14.25" hidden="1" customHeight="1">
      <c r="B2223" s="3494"/>
      <c r="C2223" s="195"/>
      <c r="D2223" s="194" t="s">
        <v>632</v>
      </c>
      <c r="E2223" s="186" t="s">
        <v>789</v>
      </c>
      <c r="F2223" s="194" t="s">
        <v>319</v>
      </c>
      <c r="G2223" s="186" t="s">
        <v>1547</v>
      </c>
      <c r="H2223" s="3521"/>
      <c r="I2223" s="162">
        <f t="shared" si="100"/>
        <v>1030109.8461538461</v>
      </c>
      <c r="J2223" s="196">
        <f t="shared" si="101"/>
        <v>0</v>
      </c>
      <c r="K2223" s="2053"/>
      <c r="L2223" s="2042"/>
      <c r="M2223" s="2042"/>
      <c r="N2223" s="2042"/>
      <c r="O2223" s="156"/>
      <c r="R2223" s="1095" t="str">
        <f>IF(B2223="","",COUNTIF('Breakdown (B)'!$D$147:$D$1323,B2223))</f>
        <v/>
      </c>
    </row>
    <row r="2224" spans="1:18" s="155" customFormat="1" hidden="1">
      <c r="B2224" s="3494"/>
      <c r="C2224" s="195"/>
      <c r="D2224" s="194" t="s">
        <v>636</v>
      </c>
      <c r="E2224" s="186" t="s">
        <v>789</v>
      </c>
      <c r="F2224" s="194" t="s">
        <v>1577</v>
      </c>
      <c r="G2224" s="186" t="s">
        <v>1547</v>
      </c>
      <c r="H2224" s="3521"/>
      <c r="I2224" s="162">
        <f t="shared" si="100"/>
        <v>1409327.3076923077</v>
      </c>
      <c r="J2224" s="196">
        <f t="shared" si="101"/>
        <v>0</v>
      </c>
      <c r="K2224" s="2053"/>
      <c r="L2224" s="2042"/>
      <c r="M2224" s="2042"/>
      <c r="N2224" s="2042"/>
      <c r="O2224" s="156"/>
      <c r="R2224" s="1095" t="str">
        <f>IF(B2224="","",COUNTIF('Breakdown (B)'!$D$147:$D$1323,B2224))</f>
        <v/>
      </c>
    </row>
    <row r="2225" spans="1:18" s="155" customFormat="1" hidden="1">
      <c r="B2225" s="3494"/>
      <c r="C2225" s="195"/>
      <c r="D2225" s="194" t="s">
        <v>639</v>
      </c>
      <c r="E2225" s="186" t="s">
        <v>789</v>
      </c>
      <c r="F2225" s="194" t="s">
        <v>1578</v>
      </c>
      <c r="G2225" s="186" t="s">
        <v>1547</v>
      </c>
      <c r="H2225" s="3521"/>
      <c r="I2225" s="162">
        <f t="shared" si="100"/>
        <v>5417769.9090909092</v>
      </c>
      <c r="J2225" s="196">
        <f t="shared" si="101"/>
        <v>0</v>
      </c>
      <c r="K2225" s="2053"/>
      <c r="L2225" s="2042"/>
      <c r="M2225" s="2042"/>
      <c r="N2225" s="2042"/>
      <c r="O2225" s="156"/>
      <c r="R2225" s="1095" t="str">
        <f>IF(B2225="","",COUNTIF('Breakdown (B)'!$D$147:$D$1323,B2225))</f>
        <v/>
      </c>
    </row>
    <row r="2226" spans="1:18" s="155" customFormat="1">
      <c r="B2226" s="3491"/>
      <c r="C2226" s="426"/>
      <c r="D2226" s="175"/>
      <c r="E2226" s="169"/>
      <c r="F2226" s="175"/>
      <c r="G2226" s="169"/>
      <c r="H2226" s="3523"/>
      <c r="I2226" s="196"/>
      <c r="J2226" s="196"/>
      <c r="K2226" s="2053"/>
      <c r="L2226" s="2042"/>
      <c r="M2226" s="2042"/>
      <c r="N2226" s="2042"/>
      <c r="O2226" s="156"/>
      <c r="R2226" s="1095" t="str">
        <f>IF(B2226="","",COUNTIF('Breakdown (B)'!$D$147:$D$1323,B2226))</f>
        <v/>
      </c>
    </row>
    <row r="2227" spans="1:18" s="1088" customFormat="1" ht="25.5">
      <c r="A2227" s="1088" t="s">
        <v>1244</v>
      </c>
      <c r="B2227" s="3490">
        <f>B2210+1</f>
        <v>103</v>
      </c>
      <c r="C2227" s="1089" t="s">
        <v>6098</v>
      </c>
      <c r="D2227" s="1090" t="s">
        <v>3113</v>
      </c>
      <c r="E2227" s="1091" t="s">
        <v>368</v>
      </c>
      <c r="F2227" s="1090" t="s">
        <v>4632</v>
      </c>
      <c r="G2227" s="1092" t="s">
        <v>1544</v>
      </c>
      <c r="H2227" s="3520"/>
      <c r="I2227" s="1093"/>
      <c r="J2227" s="1093"/>
      <c r="K2227" s="2052">
        <f>J2228</f>
        <v>16407660.915136361</v>
      </c>
      <c r="L2227" s="2043">
        <f>J2233</f>
        <v>3880810.44</v>
      </c>
      <c r="M2227" s="2043">
        <f>J2236</f>
        <v>998505.14202491834</v>
      </c>
      <c r="N2227" s="2043"/>
      <c r="O2227" s="1094">
        <f>J2236</f>
        <v>998505.14202491834</v>
      </c>
      <c r="P2227" s="1088">
        <f>IF(B2227=" ",0,(M2227+N2227+O2227)*1.02*1.055*1.06*1.1)</f>
        <v>2505713.9059325904</v>
      </c>
      <c r="R2227" s="1095">
        <f>IF(B2227="","",COUNTIF('Breakdown (B)'!$D$147:$D$1323,B2227))</f>
        <v>2</v>
      </c>
    </row>
    <row r="2228" spans="1:18" s="155" customFormat="1" ht="13.5">
      <c r="B2228" s="3494"/>
      <c r="C2228" s="555" t="str">
        <f>IF(D2228=$D$45,"A.",IF(D2228=$D$47,"B.",IF(D2228=$D$50,"C.",IF(D2228=$D$52,"D.",IF(D2228=$D$53,"E.",IF(D2228=$D$54,"F.",IF(D2228=$D$55,"G.",IF(D2228=$D$56,"H.","I."))))))))</f>
        <v>A.</v>
      </c>
      <c r="D2228" s="210" t="s">
        <v>1479</v>
      </c>
      <c r="E2228" s="203"/>
      <c r="F2228" s="210" t="s">
        <v>64</v>
      </c>
      <c r="G2228" s="203"/>
      <c r="H2228" s="3539"/>
      <c r="I2228" s="161"/>
      <c r="J2228" s="197">
        <f>SUM(J2229:J2231)</f>
        <v>16407660.915136361</v>
      </c>
      <c r="K2228" s="2053"/>
      <c r="L2228" s="2042"/>
      <c r="M2228" s="2042"/>
      <c r="N2228" s="2042"/>
      <c r="O2228" s="296"/>
      <c r="R2228" s="1095" t="str">
        <f>IF(B2228="","",COUNTIF('Breakdown (B)'!$D$147:$D$1323,B2228))</f>
        <v/>
      </c>
    </row>
    <row r="2229" spans="1:18" s="155" customFormat="1">
      <c r="B2229" s="3494"/>
      <c r="C2229" s="195"/>
      <c r="D2229" s="426" t="s">
        <v>1446</v>
      </c>
      <c r="E2229" s="427" t="s">
        <v>1075</v>
      </c>
      <c r="F2229" s="426" t="s">
        <v>1445</v>
      </c>
      <c r="G2229" s="192" t="s">
        <v>1075</v>
      </c>
      <c r="H2229" s="3521">
        <v>1020</v>
      </c>
      <c r="I2229" s="162">
        <f>VLOOKUP(D2229,material1,8,0)</f>
        <v>15644.980779545453</v>
      </c>
      <c r="J2229" s="196">
        <f>H2229*I2229</f>
        <v>15957880.395136362</v>
      </c>
      <c r="K2229" s="2053"/>
      <c r="L2229" s="2042"/>
      <c r="M2229" s="2042"/>
      <c r="N2229" s="2042"/>
      <c r="O2229" s="156"/>
      <c r="R2229" s="1095" t="str">
        <f>IF(B2229="","",COUNTIF('Breakdown (B)'!$D$147:$D$1323,B2229))</f>
        <v/>
      </c>
    </row>
    <row r="2230" spans="1:18" s="155" customFormat="1">
      <c r="B2230" s="3494"/>
      <c r="C2230" s="195"/>
      <c r="D2230" s="193" t="s">
        <v>1171</v>
      </c>
      <c r="E2230" s="179" t="s">
        <v>384</v>
      </c>
      <c r="F2230" s="193" t="s">
        <v>911</v>
      </c>
      <c r="G2230" s="179" t="s">
        <v>384</v>
      </c>
      <c r="H2230" s="3521">
        <v>14.28</v>
      </c>
      <c r="I2230" s="162">
        <f>VLOOKUP(D2230,material1,8,0)</f>
        <v>20909</v>
      </c>
      <c r="J2230" s="196">
        <f>H2230*I2230</f>
        <v>298580.51999999996</v>
      </c>
      <c r="K2230" s="2053"/>
      <c r="L2230" s="2042"/>
      <c r="M2230" s="2042"/>
      <c r="N2230" s="2042"/>
      <c r="O2230" s="156"/>
      <c r="R2230" s="1095" t="str">
        <f>IF(B2230="","",COUNTIF('Breakdown (B)'!$D$147:$D$1323,B2230))</f>
        <v/>
      </c>
    </row>
    <row r="2231" spans="1:18" s="155" customFormat="1">
      <c r="B2231" s="3494"/>
      <c r="C2231" s="195"/>
      <c r="D2231" s="426" t="s">
        <v>1396</v>
      </c>
      <c r="E2231" s="427" t="s">
        <v>1075</v>
      </c>
      <c r="F2231" s="426" t="s">
        <v>909</v>
      </c>
      <c r="G2231" s="427" t="s">
        <v>1075</v>
      </c>
      <c r="H2231" s="3521">
        <v>6.93</v>
      </c>
      <c r="I2231" s="162">
        <f>VLOOKUP(D2231,material1,8,0)</f>
        <v>21818.181818181816</v>
      </c>
      <c r="J2231" s="196">
        <f>H2231*I2231</f>
        <v>151199.99999999997</v>
      </c>
      <c r="K2231" s="2053"/>
      <c r="L2231" s="2042"/>
      <c r="M2231" s="2042"/>
      <c r="N2231" s="2042"/>
      <c r="O2231" s="156"/>
      <c r="R2231" s="1095" t="str">
        <f>IF(B2231="","",COUNTIF('Breakdown (B)'!$D$147:$D$1323,B2231))</f>
        <v/>
      </c>
    </row>
    <row r="2232" spans="1:18" s="155" customFormat="1">
      <c r="B2232" s="3494"/>
      <c r="C2232" s="195"/>
      <c r="D2232" s="193"/>
      <c r="E2232" s="179"/>
      <c r="F2232" s="193"/>
      <c r="G2232" s="179"/>
      <c r="H2232" s="3521"/>
      <c r="I2232" s="162"/>
      <c r="J2232" s="196"/>
      <c r="K2232" s="2053"/>
      <c r="L2232" s="2042"/>
      <c r="M2232" s="2042"/>
      <c r="N2232" s="2042"/>
      <c r="O2232" s="156"/>
      <c r="R2232" s="1095" t="str">
        <f>IF(B2232="","",COUNTIF('Breakdown (B)'!$D$147:$D$1323,B2232))</f>
        <v/>
      </c>
    </row>
    <row r="2233" spans="1:18" s="155" customFormat="1" ht="13.5">
      <c r="B2233" s="3494"/>
      <c r="C2233" s="555" t="str">
        <f>IF(D2233=$D$45,"A.",IF(D2233=$D$47,"B.",IF(D2233=$D$50,"C.",IF(D2233=$D$52,"D.",IF(D2233=$D$53,"E.",IF(D2233=$D$54,"F.",IF(D2233=$D$55,"G.",IF(D2233=$D$56,"H.","I."))))))))</f>
        <v>B.</v>
      </c>
      <c r="D2233" s="210" t="s">
        <v>969</v>
      </c>
      <c r="E2233" s="203"/>
      <c r="F2233" s="210" t="s">
        <v>1482</v>
      </c>
      <c r="G2233" s="203"/>
      <c r="H2233" s="3539"/>
      <c r="I2233" s="161"/>
      <c r="J2233" s="197">
        <f>J2234</f>
        <v>3880810.44</v>
      </c>
      <c r="K2233" s="2053"/>
      <c r="L2233" s="2042"/>
      <c r="M2233" s="2042"/>
      <c r="N2233" s="2042"/>
      <c r="O2233" s="296"/>
      <c r="R2233" s="1095" t="str">
        <f>IF(B2233="","",COUNTIF('Breakdown (B)'!$D$147:$D$1323,B2233))</f>
        <v/>
      </c>
    </row>
    <row r="2234" spans="1:18">
      <c r="B2234" s="3491"/>
      <c r="C2234" s="426"/>
      <c r="D2234" s="163">
        <v>4</v>
      </c>
      <c r="E2234" s="192" t="s">
        <v>1286</v>
      </c>
      <c r="F2234" s="164">
        <v>4</v>
      </c>
      <c r="G2234" s="165" t="s">
        <v>1545</v>
      </c>
      <c r="H2234" s="3521">
        <v>14.04</v>
      </c>
      <c r="I2234" s="196">
        <f>VLOOKUP(D2234,A18N3,10)</f>
        <v>276411</v>
      </c>
      <c r="J2234" s="196">
        <f>H2234*I2234</f>
        <v>3880810.44</v>
      </c>
      <c r="K2234" s="2053"/>
      <c r="L2234" s="2042"/>
      <c r="M2234" s="2042"/>
      <c r="N2234" s="2042"/>
      <c r="R2234" s="1095" t="str">
        <f>IF(B2234="","",COUNTIF('Breakdown (B)'!$D$147:$D$1323,B2234))</f>
        <v/>
      </c>
    </row>
    <row r="2235" spans="1:18" s="155" customFormat="1">
      <c r="B2235" s="3494"/>
      <c r="C2235" s="195"/>
      <c r="D2235" s="205"/>
      <c r="E2235" s="179"/>
      <c r="F2235" s="426"/>
      <c r="G2235" s="179"/>
      <c r="H2235" s="3521"/>
      <c r="I2235" s="162"/>
      <c r="J2235" s="196"/>
      <c r="K2235" s="2053"/>
      <c r="L2235" s="2042"/>
      <c r="M2235" s="2042"/>
      <c r="N2235" s="2042"/>
      <c r="O2235" s="156"/>
      <c r="R2235" s="1095" t="str">
        <f>IF(B2235="","",COUNTIF('Breakdown (B)'!$D$147:$D$1323,B2235))</f>
        <v/>
      </c>
    </row>
    <row r="2236" spans="1:18" s="155" customFormat="1" ht="13.5">
      <c r="B2236" s="3494"/>
      <c r="C2236" s="555" t="str">
        <f>IF(D2236=$D$45,"A.",IF(D2236=$D$47,"B.",IF(D2236=$D$50,"C.",IF(D2236=$D$52,"D.",IF(D2236=$D$53,"E.",IF(D2236=$D$54,"F.",IF(D2236=$D$55,"G.",IF(D2236=$D$56,"H.","I."))))))))</f>
        <v>C.</v>
      </c>
      <c r="D2236" s="210" t="s">
        <v>970</v>
      </c>
      <c r="E2236" s="203"/>
      <c r="F2236" s="210" t="s">
        <v>1483</v>
      </c>
      <c r="G2236" s="203"/>
      <c r="H2236" s="3539"/>
      <c r="I2236" s="161"/>
      <c r="J2236" s="197">
        <f>SUM(J2237:J2242)</f>
        <v>998505.14202491834</v>
      </c>
      <c r="K2236" s="2053"/>
      <c r="L2236" s="2042"/>
      <c r="M2236" s="2042"/>
      <c r="N2236" s="2042"/>
      <c r="O2236" s="296"/>
      <c r="R2236" s="1095" t="str">
        <f>IF(B2236="","",COUNTIF('Breakdown (B)'!$D$147:$D$1323,B2236))</f>
        <v/>
      </c>
    </row>
    <row r="2237" spans="1:18" s="155" customFormat="1">
      <c r="B2237" s="3494"/>
      <c r="C2237" s="195"/>
      <c r="D2237" s="193" t="s">
        <v>159</v>
      </c>
      <c r="E2237" s="179" t="s">
        <v>789</v>
      </c>
      <c r="F2237" s="193" t="s">
        <v>1546</v>
      </c>
      <c r="G2237" s="179" t="s">
        <v>1547</v>
      </c>
      <c r="H2237" s="3521">
        <v>1.73</v>
      </c>
      <c r="I2237" s="162">
        <f t="shared" ref="I2237:I2242" si="102">VLOOKUP(D2237,equiment,15,0)</f>
        <v>353520.93033333332</v>
      </c>
      <c r="J2237" s="196">
        <f t="shared" ref="J2237:J2242" si="103">H2237*I2237</f>
        <v>611591.20947666664</v>
      </c>
      <c r="K2237" s="2053"/>
      <c r="L2237" s="2042"/>
      <c r="M2237" s="2042"/>
      <c r="N2237" s="2042"/>
      <c r="O2237" s="156"/>
      <c r="R2237" s="1095" t="str">
        <f>IF(B2237="","",COUNTIF('Breakdown (B)'!$D$147:$D$1323,B2237))</f>
        <v/>
      </c>
    </row>
    <row r="2238" spans="1:18" s="155" customFormat="1">
      <c r="B2238" s="3494"/>
      <c r="C2238" s="195"/>
      <c r="D2238" s="193" t="s">
        <v>1139</v>
      </c>
      <c r="E2238" s="179" t="s">
        <v>789</v>
      </c>
      <c r="F2238" s="193" t="s">
        <v>1521</v>
      </c>
      <c r="G2238" s="179" t="s">
        <v>1547</v>
      </c>
      <c r="H2238" s="3521">
        <v>0.16</v>
      </c>
      <c r="I2238" s="162">
        <f t="shared" si="102"/>
        <v>246874.40090909091</v>
      </c>
      <c r="J2238" s="196">
        <f t="shared" si="103"/>
        <v>39499.904145454544</v>
      </c>
      <c r="K2238" s="2053"/>
      <c r="L2238" s="2042"/>
      <c r="M2238" s="2042"/>
      <c r="N2238" s="2042"/>
      <c r="O2238" s="156"/>
      <c r="R2238" s="1095" t="str">
        <f>IF(B2238="","",COUNTIF('Breakdown (B)'!$D$147:$D$1323,B2238))</f>
        <v/>
      </c>
    </row>
    <row r="2239" spans="1:18" s="155" customFormat="1">
      <c r="B2239" s="3494"/>
      <c r="C2239" s="195"/>
      <c r="D2239" s="199" t="s">
        <v>200</v>
      </c>
      <c r="E2239" s="200" t="s">
        <v>789</v>
      </c>
      <c r="F2239" s="308" t="s">
        <v>6099</v>
      </c>
      <c r="G2239" s="186" t="s">
        <v>1547</v>
      </c>
      <c r="H2239" s="3521">
        <v>4.8000000000000001E-2</v>
      </c>
      <c r="I2239" s="162">
        <f t="shared" si="102"/>
        <v>3443912.627272727</v>
      </c>
      <c r="J2239" s="196">
        <f t="shared" si="103"/>
        <v>165307.80610909089</v>
      </c>
      <c r="K2239" s="2053"/>
      <c r="L2239" s="2042"/>
      <c r="M2239" s="2042"/>
      <c r="N2239" s="2042"/>
      <c r="O2239" s="156"/>
      <c r="R2239" s="1095" t="str">
        <f>IF(B2239="","",COUNTIF('Breakdown (B)'!$D$147:$D$1323,B2239))</f>
        <v/>
      </c>
    </row>
    <row r="2240" spans="1:18" s="155" customFormat="1" ht="14.25" customHeight="1">
      <c r="B2240" s="3494"/>
      <c r="C2240" s="195"/>
      <c r="D2240" s="194" t="s">
        <v>632</v>
      </c>
      <c r="E2240" s="186" t="s">
        <v>789</v>
      </c>
      <c r="F2240" s="194" t="s">
        <v>319</v>
      </c>
      <c r="G2240" s="186" t="s">
        <v>1547</v>
      </c>
      <c r="H2240" s="3521">
        <f>H2239</f>
        <v>4.8000000000000001E-2</v>
      </c>
      <c r="I2240" s="162">
        <f t="shared" si="102"/>
        <v>1030109.8461538461</v>
      </c>
      <c r="J2240" s="196">
        <f t="shared" si="103"/>
        <v>49445.272615384616</v>
      </c>
      <c r="K2240" s="2053"/>
      <c r="L2240" s="2042"/>
      <c r="M2240" s="2042"/>
      <c r="N2240" s="2042"/>
      <c r="O2240" s="156"/>
      <c r="R2240" s="1095" t="str">
        <f>IF(B2240="","",COUNTIF('Breakdown (B)'!$D$147:$D$1323,B2240))</f>
        <v/>
      </c>
    </row>
    <row r="2241" spans="1:18" s="155" customFormat="1">
      <c r="B2241" s="3494"/>
      <c r="C2241" s="195"/>
      <c r="D2241" s="194" t="s">
        <v>636</v>
      </c>
      <c r="E2241" s="186" t="s">
        <v>789</v>
      </c>
      <c r="F2241" s="194" t="s">
        <v>1577</v>
      </c>
      <c r="G2241" s="186" t="s">
        <v>1547</v>
      </c>
      <c r="H2241" s="3521">
        <f>H2240</f>
        <v>4.8000000000000001E-2</v>
      </c>
      <c r="I2241" s="162">
        <f t="shared" si="102"/>
        <v>1409327.3076923077</v>
      </c>
      <c r="J2241" s="196">
        <f t="shared" si="103"/>
        <v>67647.710769230776</v>
      </c>
      <c r="K2241" s="2053"/>
      <c r="L2241" s="2042"/>
      <c r="M2241" s="2042"/>
      <c r="N2241" s="2042"/>
      <c r="O2241" s="156"/>
      <c r="R2241" s="1095" t="str">
        <f>IF(B2241="","",COUNTIF('Breakdown (B)'!$D$147:$D$1323,B2241))</f>
        <v/>
      </c>
    </row>
    <row r="2242" spans="1:18" s="155" customFormat="1">
      <c r="B2242" s="3494"/>
      <c r="C2242" s="195"/>
      <c r="D2242" s="194" t="s">
        <v>639</v>
      </c>
      <c r="E2242" s="186" t="s">
        <v>789</v>
      </c>
      <c r="F2242" s="194" t="s">
        <v>1578</v>
      </c>
      <c r="G2242" s="186" t="s">
        <v>1547</v>
      </c>
      <c r="H2242" s="3521">
        <v>1.2E-2</v>
      </c>
      <c r="I2242" s="162">
        <f t="shared" si="102"/>
        <v>5417769.9090909092</v>
      </c>
      <c r="J2242" s="196">
        <f t="shared" si="103"/>
        <v>65013.238909090913</v>
      </c>
      <c r="K2242" s="2053"/>
      <c r="L2242" s="2042"/>
      <c r="M2242" s="2042"/>
      <c r="N2242" s="2042"/>
      <c r="O2242" s="156"/>
      <c r="R2242" s="1095" t="str">
        <f>IF(B2242="","",COUNTIF('Breakdown (B)'!$D$147:$D$1323,B2242))</f>
        <v/>
      </c>
    </row>
    <row r="2243" spans="1:18" s="155" customFormat="1">
      <c r="B2243" s="3491"/>
      <c r="C2243" s="426"/>
      <c r="D2243" s="175"/>
      <c r="E2243" s="169"/>
      <c r="F2243" s="175"/>
      <c r="G2243" s="169"/>
      <c r="H2243" s="3523"/>
      <c r="I2243" s="196"/>
      <c r="J2243" s="196"/>
      <c r="K2243" s="2053"/>
      <c r="L2243" s="2042"/>
      <c r="M2243" s="2042"/>
      <c r="N2243" s="2042"/>
      <c r="O2243" s="156"/>
      <c r="R2243" s="1095" t="str">
        <f>IF(B2243="","",COUNTIF('Breakdown (B)'!$D$147:$D$1323,B2243))</f>
        <v/>
      </c>
    </row>
    <row r="2244" spans="1:18" s="1088" customFormat="1" ht="25.5">
      <c r="A2244" s="1088" t="s">
        <v>1244</v>
      </c>
      <c r="B2244" s="3490">
        <f>B2227+1</f>
        <v>104</v>
      </c>
      <c r="C2244" s="1089" t="s">
        <v>1700</v>
      </c>
      <c r="D2244" s="1090" t="s">
        <v>5945</v>
      </c>
      <c r="E2244" s="1091" t="s">
        <v>368</v>
      </c>
      <c r="F2244" s="1090" t="s">
        <v>5946</v>
      </c>
      <c r="G2244" s="1092" t="s">
        <v>1544</v>
      </c>
      <c r="H2244" s="3520"/>
      <c r="I2244" s="1093"/>
      <c r="J2244" s="1093"/>
      <c r="K2244" s="2052">
        <f>J2245</f>
        <v>16407660.915136361</v>
      </c>
      <c r="L2244" s="2043">
        <f>J2250</f>
        <v>3234008.6999999997</v>
      </c>
      <c r="M2244" s="2043">
        <f>J2253</f>
        <v>940602.80395778548</v>
      </c>
      <c r="N2244" s="2043"/>
      <c r="O2244" s="1094">
        <f>J2253</f>
        <v>940602.80395778548</v>
      </c>
      <c r="P2244" s="1088">
        <f>IF(B2244=" ",0,(M2244+N2244+O2244)*1.02*1.055*1.06*1.1)</f>
        <v>2360410.0035544853</v>
      </c>
      <c r="R2244" s="1095">
        <f>IF(B2244="","",COUNTIF('Breakdown (B)'!$D$147:$D$1323,B2244))</f>
        <v>1</v>
      </c>
    </row>
    <row r="2245" spans="1:18" s="155" customFormat="1" ht="13.5">
      <c r="B2245" s="3494"/>
      <c r="C2245" s="555" t="str">
        <f>IF(D2245=$D$45,"A.",IF(D2245=$D$47,"B.",IF(D2245=$D$50,"C.",IF(D2245=$D$52,"D.",IF(D2245=$D$53,"E.",IF(D2245=$D$54,"F.",IF(D2245=$D$55,"G.",IF(D2245=$D$56,"H.","I."))))))))</f>
        <v>A.</v>
      </c>
      <c r="D2245" s="210" t="s">
        <v>1479</v>
      </c>
      <c r="E2245" s="203"/>
      <c r="F2245" s="210" t="s">
        <v>64</v>
      </c>
      <c r="G2245" s="203"/>
      <c r="H2245" s="3539"/>
      <c r="I2245" s="161"/>
      <c r="J2245" s="197">
        <f>SUM(J2246:J2248)</f>
        <v>16407660.915136361</v>
      </c>
      <c r="K2245" s="2053"/>
      <c r="L2245" s="2042"/>
      <c r="M2245" s="2042"/>
      <c r="N2245" s="2042"/>
      <c r="O2245" s="296"/>
      <c r="R2245" s="1095" t="str">
        <f>IF(B2245="","",COUNTIF('Breakdown (B)'!$D$147:$D$1323,B2245))</f>
        <v/>
      </c>
    </row>
    <row r="2246" spans="1:18" s="155" customFormat="1">
      <c r="B2246" s="3494"/>
      <c r="C2246" s="195"/>
      <c r="D2246" s="426" t="s">
        <v>1446</v>
      </c>
      <c r="E2246" s="427" t="s">
        <v>1075</v>
      </c>
      <c r="F2246" s="426" t="s">
        <v>1445</v>
      </c>
      <c r="G2246" s="192" t="s">
        <v>1075</v>
      </c>
      <c r="H2246" s="3521">
        <v>1020</v>
      </c>
      <c r="I2246" s="162">
        <f>VLOOKUP(D2246,material1,8,0)</f>
        <v>15644.980779545453</v>
      </c>
      <c r="J2246" s="196">
        <f>H2246*I2246</f>
        <v>15957880.395136362</v>
      </c>
      <c r="K2246" s="2053"/>
      <c r="L2246" s="2042"/>
      <c r="M2246" s="2042"/>
      <c r="N2246" s="2042"/>
      <c r="O2246" s="156"/>
      <c r="R2246" s="1095" t="str">
        <f>IF(B2246="","",COUNTIF('Breakdown (B)'!$D$147:$D$1323,B2246))</f>
        <v/>
      </c>
    </row>
    <row r="2247" spans="1:18" s="155" customFormat="1">
      <c r="B2247" s="3494"/>
      <c r="C2247" s="195"/>
      <c r="D2247" s="193" t="s">
        <v>1171</v>
      </c>
      <c r="E2247" s="179" t="s">
        <v>384</v>
      </c>
      <c r="F2247" s="193" t="s">
        <v>911</v>
      </c>
      <c r="G2247" s="179" t="s">
        <v>384</v>
      </c>
      <c r="H2247" s="3521">
        <v>14.28</v>
      </c>
      <c r="I2247" s="162">
        <f>VLOOKUP(D2247,material1,8,0)</f>
        <v>20909</v>
      </c>
      <c r="J2247" s="196">
        <f>H2247*I2247</f>
        <v>298580.51999999996</v>
      </c>
      <c r="K2247" s="2053"/>
      <c r="L2247" s="2042"/>
      <c r="M2247" s="2042"/>
      <c r="N2247" s="2042"/>
      <c r="O2247" s="156"/>
      <c r="R2247" s="1095" t="str">
        <f>IF(B2247="","",COUNTIF('Breakdown (B)'!$D$147:$D$1323,B2247))</f>
        <v/>
      </c>
    </row>
    <row r="2248" spans="1:18" s="155" customFormat="1">
      <c r="B2248" s="3494"/>
      <c r="C2248" s="195"/>
      <c r="D2248" s="426" t="s">
        <v>1396</v>
      </c>
      <c r="E2248" s="427" t="s">
        <v>1075</v>
      </c>
      <c r="F2248" s="426" t="s">
        <v>909</v>
      </c>
      <c r="G2248" s="427" t="s">
        <v>1075</v>
      </c>
      <c r="H2248" s="3521">
        <v>6.93</v>
      </c>
      <c r="I2248" s="162">
        <f>VLOOKUP(D2248,material1,8,0)</f>
        <v>21818.181818181816</v>
      </c>
      <c r="J2248" s="196">
        <f>H2248*I2248</f>
        <v>151199.99999999997</v>
      </c>
      <c r="K2248" s="2053"/>
      <c r="L2248" s="2042"/>
      <c r="M2248" s="2042"/>
      <c r="N2248" s="2042"/>
      <c r="O2248" s="156"/>
      <c r="R2248" s="1095" t="str">
        <f>IF(B2248="","",COUNTIF('Breakdown (B)'!$D$147:$D$1323,B2248))</f>
        <v/>
      </c>
    </row>
    <row r="2249" spans="1:18" s="155" customFormat="1">
      <c r="B2249" s="3494"/>
      <c r="C2249" s="195"/>
      <c r="D2249" s="193"/>
      <c r="E2249" s="179"/>
      <c r="F2249" s="193"/>
      <c r="G2249" s="179"/>
      <c r="H2249" s="3521"/>
      <c r="I2249" s="162"/>
      <c r="J2249" s="196"/>
      <c r="K2249" s="2053"/>
      <c r="L2249" s="2042"/>
      <c r="M2249" s="2042"/>
      <c r="N2249" s="2042"/>
      <c r="O2249" s="156"/>
      <c r="R2249" s="1095" t="str">
        <f>IF(B2249="","",COUNTIF('Breakdown (B)'!$D$147:$D$1323,B2249))</f>
        <v/>
      </c>
    </row>
    <row r="2250" spans="1:18" s="155" customFormat="1" ht="13.5">
      <c r="B2250" s="3494"/>
      <c r="C2250" s="555" t="str">
        <f>IF(D2250=$D$45,"A.",IF(D2250=$D$47,"B.",IF(D2250=$D$50,"C.",IF(D2250=$D$52,"D.",IF(D2250=$D$53,"E.",IF(D2250=$D$54,"F.",IF(D2250=$D$55,"G.",IF(D2250=$D$56,"H.","I."))))))))</f>
        <v>B.</v>
      </c>
      <c r="D2250" s="210" t="s">
        <v>969</v>
      </c>
      <c r="E2250" s="203"/>
      <c r="F2250" s="210" t="s">
        <v>1482</v>
      </c>
      <c r="G2250" s="203"/>
      <c r="H2250" s="3539"/>
      <c r="I2250" s="161"/>
      <c r="J2250" s="197">
        <f>J2251</f>
        <v>3234008.6999999997</v>
      </c>
      <c r="K2250" s="2053"/>
      <c r="L2250" s="2042"/>
      <c r="M2250" s="2042"/>
      <c r="N2250" s="2042"/>
      <c r="O2250" s="296"/>
      <c r="R2250" s="1095" t="str">
        <f>IF(B2250="","",COUNTIF('Breakdown (B)'!$D$147:$D$1323,B2250))</f>
        <v/>
      </c>
    </row>
    <row r="2251" spans="1:18">
      <c r="B2251" s="3491"/>
      <c r="C2251" s="426"/>
      <c r="D2251" s="163">
        <v>4</v>
      </c>
      <c r="E2251" s="192" t="s">
        <v>1286</v>
      </c>
      <c r="F2251" s="164">
        <v>4</v>
      </c>
      <c r="G2251" s="165" t="s">
        <v>1545</v>
      </c>
      <c r="H2251" s="3521">
        <v>11.7</v>
      </c>
      <c r="I2251" s="196">
        <f>VLOOKUP(D2251,A18N3,10)</f>
        <v>276411</v>
      </c>
      <c r="J2251" s="196">
        <f>H2251*I2251</f>
        <v>3234008.6999999997</v>
      </c>
      <c r="K2251" s="2053"/>
      <c r="L2251" s="2042"/>
      <c r="M2251" s="2042"/>
      <c r="N2251" s="2042"/>
      <c r="R2251" s="1095" t="str">
        <f>IF(B2251="","",COUNTIF('Breakdown (B)'!$D$147:$D$1323,B2251))</f>
        <v/>
      </c>
    </row>
    <row r="2252" spans="1:18" s="155" customFormat="1">
      <c r="B2252" s="3494"/>
      <c r="C2252" s="195"/>
      <c r="D2252" s="205"/>
      <c r="E2252" s="179"/>
      <c r="F2252" s="426"/>
      <c r="G2252" s="179"/>
      <c r="H2252" s="3521"/>
      <c r="I2252" s="162"/>
      <c r="J2252" s="196"/>
      <c r="K2252" s="2053"/>
      <c r="L2252" s="2042"/>
      <c r="M2252" s="2042"/>
      <c r="N2252" s="2042"/>
      <c r="O2252" s="156"/>
      <c r="R2252" s="1095" t="str">
        <f>IF(B2252="","",COUNTIF('Breakdown (B)'!$D$147:$D$1323,B2252))</f>
        <v/>
      </c>
    </row>
    <row r="2253" spans="1:18" s="155" customFormat="1" ht="13.5">
      <c r="B2253" s="3494"/>
      <c r="C2253" s="555" t="str">
        <f>IF(D2253=$D$45,"A.",IF(D2253=$D$47,"B.",IF(D2253=$D$50,"C.",IF(D2253=$D$52,"D.",IF(D2253=$D$53,"E.",IF(D2253=$D$54,"F.",IF(D2253=$D$55,"G.",IF(D2253=$D$56,"H.","I."))))))))</f>
        <v>C.</v>
      </c>
      <c r="D2253" s="210" t="s">
        <v>970</v>
      </c>
      <c r="E2253" s="203"/>
      <c r="F2253" s="210" t="s">
        <v>1483</v>
      </c>
      <c r="G2253" s="203"/>
      <c r="H2253" s="3539"/>
      <c r="I2253" s="161"/>
      <c r="J2253" s="197">
        <f>SUM(J2254:J2259)</f>
        <v>940602.80395778548</v>
      </c>
      <c r="K2253" s="2053"/>
      <c r="L2253" s="2042"/>
      <c r="M2253" s="2042"/>
      <c r="N2253" s="2042"/>
      <c r="O2253" s="296"/>
      <c r="R2253" s="1095" t="str">
        <f>IF(B2253="","",COUNTIF('Breakdown (B)'!$D$147:$D$1323,B2253))</f>
        <v/>
      </c>
    </row>
    <row r="2254" spans="1:18" s="155" customFormat="1">
      <c r="B2254" s="3494"/>
      <c r="C2254" s="195"/>
      <c r="D2254" s="193" t="s">
        <v>159</v>
      </c>
      <c r="E2254" s="179" t="s">
        <v>789</v>
      </c>
      <c r="F2254" s="193" t="s">
        <v>1546</v>
      </c>
      <c r="G2254" s="179" t="s">
        <v>1547</v>
      </c>
      <c r="H2254" s="3521">
        <v>1.73</v>
      </c>
      <c r="I2254" s="162">
        <f t="shared" ref="I2254:I2259" si="104">VLOOKUP(D2254,equiment,15,0)</f>
        <v>353520.93033333332</v>
      </c>
      <c r="J2254" s="196">
        <f t="shared" ref="J2254:J2259" si="105">H2254*I2254</f>
        <v>611591.20947666664</v>
      </c>
      <c r="K2254" s="2053"/>
      <c r="L2254" s="2042"/>
      <c r="M2254" s="2042"/>
      <c r="N2254" s="2042"/>
      <c r="O2254" s="156"/>
      <c r="R2254" s="1095" t="str">
        <f>IF(B2254="","",COUNTIF('Breakdown (B)'!$D$147:$D$1323,B2254))</f>
        <v/>
      </c>
    </row>
    <row r="2255" spans="1:18" s="155" customFormat="1">
      <c r="B2255" s="3494"/>
      <c r="C2255" s="195"/>
      <c r="D2255" s="193" t="s">
        <v>1139</v>
      </c>
      <c r="E2255" s="179" t="s">
        <v>789</v>
      </c>
      <c r="F2255" s="193" t="s">
        <v>1521</v>
      </c>
      <c r="G2255" s="179" t="s">
        <v>1547</v>
      </c>
      <c r="H2255" s="3521">
        <v>0.16</v>
      </c>
      <c r="I2255" s="162">
        <f t="shared" si="104"/>
        <v>246874.40090909091</v>
      </c>
      <c r="J2255" s="196">
        <f t="shared" si="105"/>
        <v>39499.904145454544</v>
      </c>
      <c r="K2255" s="2053"/>
      <c r="L2255" s="2042"/>
      <c r="M2255" s="2042"/>
      <c r="N2255" s="2042"/>
      <c r="O2255" s="156"/>
      <c r="R2255" s="1095" t="str">
        <f>IF(B2255="","",COUNTIF('Breakdown (B)'!$D$147:$D$1323,B2255))</f>
        <v/>
      </c>
    </row>
    <row r="2256" spans="1:18" s="155" customFormat="1">
      <c r="B2256" s="3494"/>
      <c r="C2256" s="195"/>
      <c r="D2256" s="199" t="s">
        <v>200</v>
      </c>
      <c r="E2256" s="200" t="s">
        <v>789</v>
      </c>
      <c r="F2256" s="308" t="s">
        <v>960</v>
      </c>
      <c r="G2256" s="186" t="s">
        <v>1547</v>
      </c>
      <c r="H2256" s="3521">
        <v>0.04</v>
      </c>
      <c r="I2256" s="162">
        <f t="shared" si="104"/>
        <v>3443912.627272727</v>
      </c>
      <c r="J2256" s="196">
        <f t="shared" si="105"/>
        <v>137756.50509090908</v>
      </c>
      <c r="K2256" s="2053"/>
      <c r="L2256" s="2042"/>
      <c r="M2256" s="2042"/>
      <c r="N2256" s="2042"/>
      <c r="O2256" s="156"/>
      <c r="R2256" s="1095" t="str">
        <f>IF(B2256="","",COUNTIF('Breakdown (B)'!$D$147:$D$1323,B2256))</f>
        <v/>
      </c>
    </row>
    <row r="2257" spans="1:18" s="155" customFormat="1" ht="14.25" customHeight="1">
      <c r="B2257" s="3494"/>
      <c r="C2257" s="195"/>
      <c r="D2257" s="194" t="s">
        <v>632</v>
      </c>
      <c r="E2257" s="186" t="s">
        <v>789</v>
      </c>
      <c r="F2257" s="194" t="s">
        <v>319</v>
      </c>
      <c r="G2257" s="186" t="s">
        <v>1547</v>
      </c>
      <c r="H2257" s="3521">
        <f>H2256</f>
        <v>0.04</v>
      </c>
      <c r="I2257" s="162">
        <f t="shared" si="104"/>
        <v>1030109.8461538461</v>
      </c>
      <c r="J2257" s="196">
        <f t="shared" si="105"/>
        <v>41204.393846153849</v>
      </c>
      <c r="K2257" s="2053"/>
      <c r="L2257" s="2042"/>
      <c r="M2257" s="2042"/>
      <c r="N2257" s="2042"/>
      <c r="O2257" s="156"/>
      <c r="R2257" s="1095" t="str">
        <f>IF(B2257="","",COUNTIF('Breakdown (B)'!$D$147:$D$1323,B2257))</f>
        <v/>
      </c>
    </row>
    <row r="2258" spans="1:18" s="155" customFormat="1">
      <c r="B2258" s="3494"/>
      <c r="C2258" s="195"/>
      <c r="D2258" s="194" t="s">
        <v>636</v>
      </c>
      <c r="E2258" s="186" t="s">
        <v>789</v>
      </c>
      <c r="F2258" s="194" t="s">
        <v>1577</v>
      </c>
      <c r="G2258" s="186" t="s">
        <v>1547</v>
      </c>
      <c r="H2258" s="3521">
        <f>H2257</f>
        <v>0.04</v>
      </c>
      <c r="I2258" s="162">
        <f t="shared" si="104"/>
        <v>1409327.3076923077</v>
      </c>
      <c r="J2258" s="196">
        <f t="shared" si="105"/>
        <v>56373.092307692314</v>
      </c>
      <c r="K2258" s="2053"/>
      <c r="L2258" s="2042"/>
      <c r="M2258" s="2042"/>
      <c r="N2258" s="2042"/>
      <c r="O2258" s="156"/>
      <c r="R2258" s="1095" t="str">
        <f>IF(B2258="","",COUNTIF('Breakdown (B)'!$D$147:$D$1323,B2258))</f>
        <v/>
      </c>
    </row>
    <row r="2259" spans="1:18" s="155" customFormat="1">
      <c r="B2259" s="3494"/>
      <c r="C2259" s="195"/>
      <c r="D2259" s="194" t="s">
        <v>639</v>
      </c>
      <c r="E2259" s="186" t="s">
        <v>789</v>
      </c>
      <c r="F2259" s="194" t="s">
        <v>1578</v>
      </c>
      <c r="G2259" s="186" t="s">
        <v>1547</v>
      </c>
      <c r="H2259" s="3521">
        <v>0.01</v>
      </c>
      <c r="I2259" s="162">
        <f t="shared" si="104"/>
        <v>5417769.9090909092</v>
      </c>
      <c r="J2259" s="196">
        <f t="shared" si="105"/>
        <v>54177.699090909096</v>
      </c>
      <c r="K2259" s="2053"/>
      <c r="L2259" s="2042"/>
      <c r="M2259" s="2042"/>
      <c r="N2259" s="2042"/>
      <c r="O2259" s="156"/>
      <c r="R2259" s="1095" t="str">
        <f>IF(B2259="","",COUNTIF('Breakdown (B)'!$D$147:$D$1323,B2259))</f>
        <v/>
      </c>
    </row>
    <row r="2260" spans="1:18" s="155" customFormat="1">
      <c r="B2260" s="3491"/>
      <c r="C2260" s="426"/>
      <c r="D2260" s="175"/>
      <c r="E2260" s="169"/>
      <c r="F2260" s="175"/>
      <c r="G2260" s="169"/>
      <c r="H2260" s="3523"/>
      <c r="I2260" s="196"/>
      <c r="J2260" s="196"/>
      <c r="K2260" s="2053"/>
      <c r="L2260" s="2042"/>
      <c r="M2260" s="2042"/>
      <c r="N2260" s="2042"/>
      <c r="O2260" s="156"/>
      <c r="R2260" s="1095" t="str">
        <f>IF(B2260="","",COUNTIF('Breakdown (B)'!$D$147:$D$1323,B2260))</f>
        <v/>
      </c>
    </row>
    <row r="2261" spans="1:18" s="1088" customFormat="1" ht="25.5">
      <c r="A2261" s="1088" t="s">
        <v>1244</v>
      </c>
      <c r="B2261" s="3490">
        <f>B2244+1</f>
        <v>105</v>
      </c>
      <c r="C2261" s="1089" t="s">
        <v>1701</v>
      </c>
      <c r="D2261" s="1090" t="s">
        <v>1301</v>
      </c>
      <c r="E2261" s="1091" t="s">
        <v>368</v>
      </c>
      <c r="F2261" s="1090" t="s">
        <v>1300</v>
      </c>
      <c r="G2261" s="1092" t="s">
        <v>1544</v>
      </c>
      <c r="H2261" s="3520"/>
      <c r="I2261" s="1093"/>
      <c r="J2261" s="1093"/>
      <c r="K2261" s="2052">
        <f>J2262</f>
        <v>16372097.278772725</v>
      </c>
      <c r="L2261" s="2043">
        <f>J2267</f>
        <v>1630578.4</v>
      </c>
      <c r="M2261" s="2043">
        <f>J2270</f>
        <v>488471.48566878785</v>
      </c>
      <c r="N2261" s="2043"/>
      <c r="O2261" s="1094">
        <f>J2270</f>
        <v>488471.48566878785</v>
      </c>
      <c r="P2261" s="1088">
        <f>IF(B2261=" ",0,(M2261+N2261+O2261)*1.02*1.055*1.06*1.1)</f>
        <v>1225802.1944781218</v>
      </c>
      <c r="R2261" s="1095">
        <f>IF(B2261="","",COUNTIF('Breakdown (B)'!$D$147:$D$1323,B2261))</f>
        <v>1</v>
      </c>
    </row>
    <row r="2262" spans="1:18" s="155" customFormat="1" ht="13.5">
      <c r="B2262" s="3494"/>
      <c r="C2262" s="555" t="str">
        <f>IF(D2262=$D$45,"A.",IF(D2262=$D$47,"B.",IF(D2262=$D$50,"C.",IF(D2262=$D$52,"D.",IF(D2262=$D$53,"E.",IF(D2262=$D$54,"F.",IF(D2262=$D$55,"G.",IF(D2262=$D$56,"H.","I."))))))))</f>
        <v>A.</v>
      </c>
      <c r="D2262" s="210" t="s">
        <v>1479</v>
      </c>
      <c r="E2262" s="203"/>
      <c r="F2262" s="210" t="s">
        <v>64</v>
      </c>
      <c r="G2262" s="203"/>
      <c r="H2262" s="3539"/>
      <c r="I2262" s="161"/>
      <c r="J2262" s="197">
        <f>SUM(J2263:J2265)</f>
        <v>16372097.278772725</v>
      </c>
      <c r="K2262" s="2053"/>
      <c r="L2262" s="2042"/>
      <c r="M2262" s="2042"/>
      <c r="N2262" s="2042"/>
      <c r="O2262" s="296"/>
      <c r="R2262" s="1095" t="str">
        <f>IF(B2262="","",COUNTIF('Breakdown (B)'!$D$147:$D$1323,B2262))</f>
        <v/>
      </c>
    </row>
    <row r="2263" spans="1:18" s="155" customFormat="1">
      <c r="B2263" s="3494"/>
      <c r="C2263" s="195"/>
      <c r="D2263" s="426" t="s">
        <v>1446</v>
      </c>
      <c r="E2263" s="427" t="s">
        <v>1075</v>
      </c>
      <c r="F2263" s="426" t="s">
        <v>1445</v>
      </c>
      <c r="G2263" s="192" t="s">
        <v>1075</v>
      </c>
      <c r="H2263" s="3521">
        <v>1020</v>
      </c>
      <c r="I2263" s="162">
        <f>VLOOKUP(D2263,material1,8,0)</f>
        <v>15644.980779545453</v>
      </c>
      <c r="J2263" s="196">
        <f>H2263*I2263</f>
        <v>15957880.395136362</v>
      </c>
      <c r="K2263" s="2053"/>
      <c r="L2263" s="2042"/>
      <c r="M2263" s="2042"/>
      <c r="N2263" s="2042"/>
      <c r="O2263" s="156"/>
      <c r="R2263" s="1095" t="str">
        <f>IF(B2263="","",COUNTIF('Breakdown (B)'!$D$147:$D$1323,B2263))</f>
        <v/>
      </c>
    </row>
    <row r="2264" spans="1:18" s="155" customFormat="1">
      <c r="B2264" s="3494"/>
      <c r="C2264" s="195"/>
      <c r="D2264" s="193" t="s">
        <v>1171</v>
      </c>
      <c r="E2264" s="179" t="s">
        <v>384</v>
      </c>
      <c r="F2264" s="193" t="s">
        <v>911</v>
      </c>
      <c r="G2264" s="179" t="s">
        <v>384</v>
      </c>
      <c r="H2264" s="3521">
        <v>14.28</v>
      </c>
      <c r="I2264" s="162">
        <f>VLOOKUP(D2264,material1,8,0)</f>
        <v>20909</v>
      </c>
      <c r="J2264" s="196">
        <f>H2264*I2264</f>
        <v>298580.51999999996</v>
      </c>
      <c r="K2264" s="2053"/>
      <c r="L2264" s="2042"/>
      <c r="M2264" s="2042"/>
      <c r="N2264" s="2042"/>
      <c r="O2264" s="156"/>
      <c r="R2264" s="1095" t="str">
        <f>IF(B2264="","",COUNTIF('Breakdown (B)'!$D$147:$D$1323,B2264))</f>
        <v/>
      </c>
    </row>
    <row r="2265" spans="1:18" s="155" customFormat="1">
      <c r="B2265" s="3494"/>
      <c r="C2265" s="195"/>
      <c r="D2265" s="426" t="s">
        <v>1396</v>
      </c>
      <c r="E2265" s="427" t="s">
        <v>1075</v>
      </c>
      <c r="F2265" s="426" t="s">
        <v>909</v>
      </c>
      <c r="G2265" s="427" t="s">
        <v>1075</v>
      </c>
      <c r="H2265" s="3521">
        <v>5.3</v>
      </c>
      <c r="I2265" s="162">
        <f>VLOOKUP(D2265,material1,8,0)</f>
        <v>21818.181818181816</v>
      </c>
      <c r="J2265" s="196">
        <f>H2265*I2265</f>
        <v>115636.36363636362</v>
      </c>
      <c r="K2265" s="2053"/>
      <c r="L2265" s="2042"/>
      <c r="M2265" s="2042"/>
      <c r="N2265" s="2042"/>
      <c r="O2265" s="156"/>
      <c r="R2265" s="1095" t="str">
        <f>IF(B2265="","",COUNTIF('Breakdown (B)'!$D$147:$D$1323,B2265))</f>
        <v/>
      </c>
    </row>
    <row r="2266" spans="1:18" s="155" customFormat="1">
      <c r="B2266" s="3494"/>
      <c r="C2266" s="195"/>
      <c r="D2266" s="193"/>
      <c r="E2266" s="179"/>
      <c r="F2266" s="193"/>
      <c r="G2266" s="179"/>
      <c r="H2266" s="3521"/>
      <c r="I2266" s="162"/>
      <c r="J2266" s="196"/>
      <c r="K2266" s="2053"/>
      <c r="L2266" s="2042"/>
      <c r="M2266" s="2042"/>
      <c r="N2266" s="2042"/>
      <c r="O2266" s="156"/>
      <c r="R2266" s="1095" t="str">
        <f>IF(B2266="","",COUNTIF('Breakdown (B)'!$D$147:$D$1323,B2266))</f>
        <v/>
      </c>
    </row>
    <row r="2267" spans="1:18" s="155" customFormat="1" ht="13.5">
      <c r="B2267" s="3494"/>
      <c r="C2267" s="555" t="str">
        <f>IF(D2267=$D$45,"A.",IF(D2267=$D$47,"B.",IF(D2267=$D$50,"C.",IF(D2267=$D$52,"D.",IF(D2267=$D$53,"E.",IF(D2267=$D$54,"F.",IF(D2267=$D$55,"G.",IF(D2267=$D$56,"H.","I."))))))))</f>
        <v>B.</v>
      </c>
      <c r="D2267" s="210" t="s">
        <v>969</v>
      </c>
      <c r="E2267" s="203"/>
      <c r="F2267" s="210" t="s">
        <v>1482</v>
      </c>
      <c r="G2267" s="203"/>
      <c r="H2267" s="3539"/>
      <c r="I2267" s="161"/>
      <c r="J2267" s="197">
        <f>J2268</f>
        <v>1630578.4</v>
      </c>
      <c r="K2267" s="2053"/>
      <c r="L2267" s="2042"/>
      <c r="M2267" s="2042"/>
      <c r="N2267" s="2042"/>
      <c r="O2267" s="296"/>
      <c r="R2267" s="1095" t="str">
        <f>IF(B2267="","",COUNTIF('Breakdown (B)'!$D$147:$D$1323,B2267))</f>
        <v/>
      </c>
    </row>
    <row r="2268" spans="1:18">
      <c r="B2268" s="3491"/>
      <c r="C2268" s="426"/>
      <c r="D2268" s="163">
        <v>3.5</v>
      </c>
      <c r="E2268" s="192" t="s">
        <v>1286</v>
      </c>
      <c r="F2268" s="164">
        <v>3.5</v>
      </c>
      <c r="G2268" s="165" t="s">
        <v>1545</v>
      </c>
      <c r="H2268" s="3521">
        <v>6.35</v>
      </c>
      <c r="I2268" s="196">
        <f>VLOOKUP(D2268,A18N3,10)</f>
        <v>256784</v>
      </c>
      <c r="J2268" s="196">
        <f>H2268*I2268</f>
        <v>1630578.4</v>
      </c>
      <c r="K2268" s="2053"/>
      <c r="L2268" s="2042"/>
      <c r="M2268" s="2042"/>
      <c r="N2268" s="2042"/>
      <c r="R2268" s="1095" t="str">
        <f>IF(B2268="","",COUNTIF('Breakdown (B)'!$D$147:$D$1323,B2268))</f>
        <v/>
      </c>
    </row>
    <row r="2269" spans="1:18" s="155" customFormat="1">
      <c r="B2269" s="3494"/>
      <c r="C2269" s="195"/>
      <c r="D2269" s="205"/>
      <c r="E2269" s="179"/>
      <c r="F2269" s="426"/>
      <c r="G2269" s="179"/>
      <c r="H2269" s="3521"/>
      <c r="I2269" s="162"/>
      <c r="J2269" s="196"/>
      <c r="K2269" s="2053"/>
      <c r="L2269" s="2042"/>
      <c r="M2269" s="2042"/>
      <c r="N2269" s="2042"/>
      <c r="O2269" s="156"/>
      <c r="R2269" s="1095" t="str">
        <f>IF(B2269="","",COUNTIF('Breakdown (B)'!$D$147:$D$1323,B2269))</f>
        <v/>
      </c>
    </row>
    <row r="2270" spans="1:18" s="155" customFormat="1" ht="13.5">
      <c r="B2270" s="3494"/>
      <c r="C2270" s="555" t="str">
        <f>IF(D2270=$D$45,"A.",IF(D2270=$D$47,"B.",IF(D2270=$D$50,"C.",IF(D2270=$D$52,"D.",IF(D2270=$D$53,"E.",IF(D2270=$D$54,"F.",IF(D2270=$D$55,"G.",IF(D2270=$D$56,"H.","I."))))))))</f>
        <v>C.</v>
      </c>
      <c r="D2270" s="210" t="s">
        <v>970</v>
      </c>
      <c r="E2270" s="203"/>
      <c r="F2270" s="210" t="s">
        <v>1483</v>
      </c>
      <c r="G2270" s="203"/>
      <c r="H2270" s="3539"/>
      <c r="I2270" s="161"/>
      <c r="J2270" s="197">
        <f>SUM(J2271:J2272)</f>
        <v>488471.48566878785</v>
      </c>
      <c r="K2270" s="2053"/>
      <c r="L2270" s="2042"/>
      <c r="M2270" s="2042"/>
      <c r="N2270" s="2042"/>
      <c r="O2270" s="296"/>
      <c r="R2270" s="1095" t="str">
        <f>IF(B2270="","",COUNTIF('Breakdown (B)'!$D$147:$D$1323,B2270))</f>
        <v/>
      </c>
    </row>
    <row r="2271" spans="1:18" s="155" customFormat="1">
      <c r="B2271" s="3494"/>
      <c r="C2271" s="195"/>
      <c r="D2271" s="193" t="s">
        <v>159</v>
      </c>
      <c r="E2271" s="179" t="s">
        <v>789</v>
      </c>
      <c r="F2271" s="193" t="s">
        <v>1546</v>
      </c>
      <c r="G2271" s="179" t="s">
        <v>1547</v>
      </c>
      <c r="H2271" s="3521">
        <v>1.27</v>
      </c>
      <c r="I2271" s="162">
        <f>VLOOKUP(D2271,equiment,15,0)</f>
        <v>353520.93033333332</v>
      </c>
      <c r="J2271" s="196">
        <f>H2271*I2271</f>
        <v>448971.58152333333</v>
      </c>
      <c r="K2271" s="2053"/>
      <c r="L2271" s="2042"/>
      <c r="M2271" s="2042"/>
      <c r="N2271" s="2042"/>
      <c r="O2271" s="156"/>
      <c r="R2271" s="1095" t="str">
        <f>IF(B2271="","",COUNTIF('Breakdown (B)'!$D$147:$D$1323,B2271))</f>
        <v/>
      </c>
    </row>
    <row r="2272" spans="1:18" s="155" customFormat="1">
      <c r="B2272" s="3494"/>
      <c r="C2272" s="195"/>
      <c r="D2272" s="193" t="s">
        <v>1139</v>
      </c>
      <c r="E2272" s="179" t="s">
        <v>789</v>
      </c>
      <c r="F2272" s="193" t="s">
        <v>1521</v>
      </c>
      <c r="G2272" s="179" t="s">
        <v>1547</v>
      </c>
      <c r="H2272" s="3521">
        <v>0.16</v>
      </c>
      <c r="I2272" s="162">
        <f>VLOOKUP(D2272,equiment,15,0)</f>
        <v>246874.40090909091</v>
      </c>
      <c r="J2272" s="196">
        <f>H2272*I2272</f>
        <v>39499.904145454544</v>
      </c>
      <c r="K2272" s="2053"/>
      <c r="L2272" s="2042"/>
      <c r="M2272" s="2042"/>
      <c r="N2272" s="2042"/>
      <c r="O2272" s="156"/>
      <c r="R2272" s="1095" t="str">
        <f>IF(B2272="","",COUNTIF('Breakdown (B)'!$D$147:$D$1323,B2272))</f>
        <v/>
      </c>
    </row>
    <row r="2273" spans="1:18" s="155" customFormat="1">
      <c r="B2273" s="3491"/>
      <c r="C2273" s="426"/>
      <c r="D2273" s="175"/>
      <c r="E2273" s="169"/>
      <c r="F2273" s="175"/>
      <c r="G2273" s="169"/>
      <c r="H2273" s="3523"/>
      <c r="I2273" s="196"/>
      <c r="J2273" s="196"/>
      <c r="K2273" s="2053"/>
      <c r="L2273" s="2042"/>
      <c r="M2273" s="2042"/>
      <c r="N2273" s="2042"/>
      <c r="O2273" s="156"/>
      <c r="R2273" s="1095" t="str">
        <f>IF(B2273="","",COUNTIF('Breakdown (B)'!$D$147:$D$1323,B2273))</f>
        <v/>
      </c>
    </row>
    <row r="2274" spans="1:18" s="155" customFormat="1" hidden="1">
      <c r="B2274" s="3491"/>
      <c r="C2274" s="555" t="str">
        <f t="shared" ref="C2274:C2279" si="106">IF(D2274=$D$45,"A.",IF(D2274=$D$47,"B.",IF(D2274=$D$50,"C.",IF(D2274=$D$52,"D.",IF(D2274=$D$53,"E.",IF(D2274=$D$54,"F.",IF(D2274=$D$55,"G.",IF(D2274=$D$56,"H.","I."))))))))</f>
        <v>D.</v>
      </c>
      <c r="D2274" s="168" t="s">
        <v>539</v>
      </c>
      <c r="E2274" s="192"/>
      <c r="F2274" s="168" t="s">
        <v>542</v>
      </c>
      <c r="G2274" s="192"/>
      <c r="H2274" s="3522"/>
      <c r="I2274" s="196"/>
      <c r="J2274" s="196">
        <f>J2262+J2267+J2270</f>
        <v>18491147.164441515</v>
      </c>
      <c r="K2274" s="2053"/>
      <c r="L2274" s="2042"/>
      <c r="M2274" s="2042"/>
      <c r="N2274" s="2042"/>
      <c r="O2274" s="156"/>
      <c r="R2274" s="1095" t="str">
        <f>IF(B2274="","",COUNTIF('Breakdown (B)'!$D$147:$D$1323,B2274))</f>
        <v/>
      </c>
    </row>
    <row r="2275" spans="1:18" s="155" customFormat="1" hidden="1">
      <c r="B2275" s="3491"/>
      <c r="C2275" s="555" t="str">
        <f t="shared" si="106"/>
        <v>E.</v>
      </c>
      <c r="D2275" s="168" t="s">
        <v>499</v>
      </c>
      <c r="E2275" s="192"/>
      <c r="F2275" s="168" t="s">
        <v>500</v>
      </c>
      <c r="G2275" s="192"/>
      <c r="H2275" s="3521"/>
      <c r="I2275" s="162"/>
      <c r="J2275" s="196">
        <f>2%*J2274</f>
        <v>369822.94328883028</v>
      </c>
      <c r="K2275" s="2053"/>
      <c r="L2275" s="2042"/>
      <c r="M2275" s="2042"/>
      <c r="N2275" s="2042"/>
      <c r="O2275" s="156"/>
      <c r="R2275" s="1095" t="str">
        <f>IF(B2275="","",COUNTIF('Breakdown (B)'!$D$147:$D$1323,B2275))</f>
        <v/>
      </c>
    </row>
    <row r="2276" spans="1:18" s="155" customFormat="1" hidden="1">
      <c r="B2276" s="3491"/>
      <c r="C2276" s="555" t="str">
        <f t="shared" si="106"/>
        <v>F.</v>
      </c>
      <c r="D2276" s="168" t="s">
        <v>540</v>
      </c>
      <c r="E2276" s="192"/>
      <c r="F2276" s="168" t="s">
        <v>543</v>
      </c>
      <c r="G2276" s="192"/>
      <c r="H2276" s="3522"/>
      <c r="I2276" s="196"/>
      <c r="J2276" s="196">
        <f>SUM(J2274:J2275)</f>
        <v>18860970.107730344</v>
      </c>
      <c r="K2276" s="2053"/>
      <c r="L2276" s="2042"/>
      <c r="M2276" s="2042"/>
      <c r="N2276" s="2042"/>
      <c r="O2276" s="156"/>
      <c r="R2276" s="1095" t="str">
        <f>IF(B2276="","",COUNTIF('Breakdown (B)'!$D$147:$D$1323,B2276))</f>
        <v/>
      </c>
    </row>
    <row r="2277" spans="1:18" s="155" customFormat="1" hidden="1">
      <c r="B2277" s="3491"/>
      <c r="C2277" s="555" t="str">
        <f t="shared" si="106"/>
        <v>G.</v>
      </c>
      <c r="D2277" s="168" t="s">
        <v>541</v>
      </c>
      <c r="E2277" s="192"/>
      <c r="F2277" s="168" t="s">
        <v>544</v>
      </c>
      <c r="G2277" s="192"/>
      <c r="H2277" s="3522"/>
      <c r="I2277" s="196"/>
      <c r="J2277" s="196">
        <f>5.5%*J2276</f>
        <v>1037353.355925169</v>
      </c>
      <c r="K2277" s="2053"/>
      <c r="L2277" s="2042"/>
      <c r="M2277" s="2042"/>
      <c r="N2277" s="2042"/>
      <c r="O2277" s="156"/>
      <c r="R2277" s="1095" t="str">
        <f>IF(B2277="","",COUNTIF('Breakdown (B)'!$D$147:$D$1323,B2277))</f>
        <v/>
      </c>
    </row>
    <row r="2278" spans="1:18" s="155" customFormat="1" hidden="1">
      <c r="B2278" s="3491"/>
      <c r="C2278" s="555" t="str">
        <f t="shared" si="106"/>
        <v>H.</v>
      </c>
      <c r="D2278" s="168" t="s">
        <v>479</v>
      </c>
      <c r="E2278" s="192"/>
      <c r="F2278" s="168" t="s">
        <v>478</v>
      </c>
      <c r="G2278" s="192"/>
      <c r="H2278" s="3522"/>
      <c r="I2278" s="196"/>
      <c r="J2278" s="196">
        <f>6%*SUM(J2276:J2277)</f>
        <v>1193899.4078193307</v>
      </c>
      <c r="K2278" s="2053"/>
      <c r="L2278" s="2042"/>
      <c r="M2278" s="2042"/>
      <c r="N2278" s="2042"/>
      <c r="O2278" s="156"/>
      <c r="R2278" s="1095" t="str">
        <f>IF(B2278="","",COUNTIF('Breakdown (B)'!$D$147:$D$1323,B2278))</f>
        <v/>
      </c>
    </row>
    <row r="2279" spans="1:18" s="155" customFormat="1" hidden="1">
      <c r="B2279" s="3491"/>
      <c r="C2279" s="555" t="str">
        <f t="shared" si="106"/>
        <v>I.</v>
      </c>
      <c r="D2279" s="168" t="s">
        <v>1370</v>
      </c>
      <c r="E2279" s="192"/>
      <c r="F2279" s="168" t="s">
        <v>440</v>
      </c>
      <c r="G2279" s="192"/>
      <c r="H2279" s="3522"/>
      <c r="I2279" s="196"/>
      <c r="J2279" s="196">
        <f>SUM(J2276:J2278)</f>
        <v>21092222.871474843</v>
      </c>
      <c r="K2279" s="2053"/>
      <c r="L2279" s="2042"/>
      <c r="M2279" s="2042"/>
      <c r="N2279" s="2042"/>
      <c r="O2279" s="156"/>
      <c r="R2279" s="1095" t="str">
        <f>IF(B2279="","",COUNTIF('Breakdown (B)'!$D$147:$D$1323,B2279))</f>
        <v/>
      </c>
    </row>
    <row r="2280" spans="1:18" ht="15" hidden="1" customHeight="1">
      <c r="B2280" s="3491"/>
      <c r="C2280" s="159" t="s">
        <v>1666</v>
      </c>
      <c r="D2280" s="168" t="s">
        <v>1667</v>
      </c>
      <c r="E2280" s="192"/>
      <c r="F2280" s="168" t="s">
        <v>1668</v>
      </c>
      <c r="G2280" s="192"/>
      <c r="H2280" s="3522"/>
      <c r="I2280" s="196"/>
      <c r="J2280" s="196">
        <f>J2279*10%</f>
        <v>2109222.2871474843</v>
      </c>
      <c r="K2280" s="2053"/>
      <c r="L2280" s="2030"/>
      <c r="M2280" s="2030"/>
      <c r="N2280" s="2030"/>
      <c r="O2280" s="146"/>
      <c r="R2280" s="1095" t="str">
        <f>IF(B2280="","",COUNTIF('Breakdown (B)'!$D$147:$D$1323,B2280))</f>
        <v/>
      </c>
    </row>
    <row r="2281" spans="1:18" ht="15" hidden="1" customHeight="1">
      <c r="B2281" s="3491"/>
      <c r="C2281" s="159" t="s">
        <v>2653</v>
      </c>
      <c r="D2281" s="168" t="s">
        <v>2652</v>
      </c>
      <c r="E2281" s="192"/>
      <c r="F2281" s="168" t="s">
        <v>2654</v>
      </c>
      <c r="G2281" s="192"/>
      <c r="H2281" s="3522"/>
      <c r="I2281" s="196"/>
      <c r="J2281" s="196">
        <f>SUM(J2279:J2280)*2%</f>
        <v>464028.90317244659</v>
      </c>
      <c r="K2281" s="2053"/>
      <c r="L2281" s="2030"/>
      <c r="M2281" s="2030"/>
      <c r="N2281" s="2030"/>
      <c r="O2281" s="146"/>
      <c r="R2281" s="1095" t="str">
        <f>IF(B2281="","",COUNTIF('Breakdown (B)'!$D$147:$D$1323,B2281))</f>
        <v/>
      </c>
    </row>
    <row r="2282" spans="1:18" s="155" customFormat="1" ht="13.5" hidden="1" customHeight="1">
      <c r="B2282" s="3492"/>
      <c r="C2282" s="428">
        <f>B2261</f>
        <v>105</v>
      </c>
      <c r="D2282" s="210" t="s">
        <v>1669</v>
      </c>
      <c r="E2282" s="175"/>
      <c r="F2282" s="210" t="s">
        <v>1670</v>
      </c>
      <c r="G2282" s="175"/>
      <c r="H2282" s="3523"/>
      <c r="I2282" s="198"/>
      <c r="J2282" s="198">
        <f>SUM(J2279:J2281)</f>
        <v>23665474.061794776</v>
      </c>
      <c r="K2282" s="2053"/>
      <c r="L2282" s="2030"/>
      <c r="M2282" s="2030"/>
      <c r="N2282" s="2030"/>
      <c r="O2282" s="147"/>
      <c r="R2282" s="1095" t="str">
        <f>IF(B2282="","",COUNTIF('Breakdown (B)'!$D$147:$D$1323,B2282))</f>
        <v/>
      </c>
    </row>
    <row r="2283" spans="1:18" s="155" customFormat="1" hidden="1">
      <c r="B2283" s="3494"/>
      <c r="C2283" s="426"/>
      <c r="D2283" s="426"/>
      <c r="E2283" s="187"/>
      <c r="F2283" s="426"/>
      <c r="G2283" s="187"/>
      <c r="H2283" s="3521"/>
      <c r="I2283" s="162"/>
      <c r="J2283" s="198"/>
      <c r="K2283" s="2053"/>
      <c r="L2283" s="2042"/>
      <c r="M2283" s="2042"/>
      <c r="N2283" s="2042"/>
      <c r="O2283" s="156"/>
      <c r="R2283" s="1095" t="str">
        <f>IF(B2283="","",COUNTIF('Breakdown (B)'!$D$147:$D$1323,B2283))</f>
        <v/>
      </c>
    </row>
    <row r="2284" spans="1:18" s="1088" customFormat="1" ht="25.5">
      <c r="A2284" s="1088" t="s">
        <v>1503</v>
      </c>
      <c r="B2284" s="3490">
        <f>B2261+1</f>
        <v>106</v>
      </c>
      <c r="C2284" s="1089" t="s">
        <v>6138</v>
      </c>
      <c r="D2284" s="1090" t="s">
        <v>1302</v>
      </c>
      <c r="E2284" s="1091" t="s">
        <v>276</v>
      </c>
      <c r="F2284" s="1090" t="s">
        <v>1303</v>
      </c>
      <c r="G2284" s="1092" t="s">
        <v>276</v>
      </c>
      <c r="H2284" s="3520"/>
      <c r="I2284" s="1093"/>
      <c r="J2284" s="1093"/>
      <c r="K2284" s="2052">
        <f>J2285</f>
        <v>21725048.400000002</v>
      </c>
      <c r="L2284" s="2043">
        <f>J2289</f>
        <v>336762.94</v>
      </c>
      <c r="M2284" s="2043">
        <f>J2292</f>
        <v>0</v>
      </c>
      <c r="N2284" s="2043"/>
      <c r="O2284" s="1094">
        <f>J2292</f>
        <v>0</v>
      </c>
      <c r="P2284" s="1088">
        <f>IF(B2284=" ",0,(M2284+N2284+O2284)*1.02*1.055*1.06*1.1)</f>
        <v>0</v>
      </c>
      <c r="R2284" s="1095">
        <f>IF(B2284="","",COUNTIF('Breakdown (B)'!$D$147:$D$1323,B2284))</f>
        <v>13</v>
      </c>
    </row>
    <row r="2285" spans="1:18" s="155" customFormat="1">
      <c r="B2285" s="3491"/>
      <c r="C2285" s="555" t="str">
        <f>IF(D2285=$D$45,"A.",IF(D2285=$D$47,"B.",IF(D2285=$D$50,"C.",IF(D2285=$D$52,"D.",IF(D2285=$D$53,"E.",IF(D2285=$D$54,"F.",IF(D2285=$D$55,"G.",IF(D2285=$D$56,"H.","I."))))))))</f>
        <v>A.</v>
      </c>
      <c r="D2285" s="210" t="s">
        <v>1479</v>
      </c>
      <c r="E2285" s="427"/>
      <c r="F2285" s="210" t="s">
        <v>64</v>
      </c>
      <c r="G2285" s="427"/>
      <c r="H2285" s="3521"/>
      <c r="I2285" s="210"/>
      <c r="J2285" s="996">
        <f>SUM(J2286:J2287)</f>
        <v>21725048.400000002</v>
      </c>
      <c r="K2285" s="2057"/>
      <c r="L2285" s="2030"/>
      <c r="M2285" s="2030"/>
      <c r="N2285" s="2030"/>
      <c r="O2285" s="147"/>
      <c r="R2285" s="1064" t="str">
        <f>IF(B2285="","",COUNTIF('Breakdown (B)'!$D$147:$D$1323,B2285))</f>
        <v/>
      </c>
    </row>
    <row r="2286" spans="1:18" s="155" customFormat="1">
      <c r="B2286" s="3494"/>
      <c r="C2286" s="195"/>
      <c r="D2286" s="426" t="s">
        <v>1813</v>
      </c>
      <c r="E2286" s="427" t="s">
        <v>276</v>
      </c>
      <c r="F2286" s="426" t="s">
        <v>1814</v>
      </c>
      <c r="G2286" s="192" t="s">
        <v>276</v>
      </c>
      <c r="H2286" s="3521">
        <v>1.03</v>
      </c>
      <c r="I2286" s="162">
        <f>VLOOKUP(D2286,material1,8,0)</f>
        <v>21092280</v>
      </c>
      <c r="J2286" s="196">
        <f>H2286*I2286</f>
        <v>21725048.400000002</v>
      </c>
      <c r="K2286" s="2053"/>
      <c r="L2286" s="2042"/>
      <c r="M2286" s="2042"/>
      <c r="N2286" s="2042"/>
      <c r="O2286" s="156"/>
      <c r="R2286" s="1064" t="str">
        <f>IF(B2286="","",COUNTIF('Breakdown (B)'!$D$147:$D$1323,B2286))</f>
        <v/>
      </c>
    </row>
    <row r="2287" spans="1:18" s="155" customFormat="1">
      <c r="B2287" s="3491"/>
      <c r="C2287" s="426"/>
      <c r="D2287" s="426" t="s">
        <v>882</v>
      </c>
      <c r="E2287" s="427" t="s">
        <v>1098</v>
      </c>
      <c r="F2287" s="426" t="s">
        <v>715</v>
      </c>
      <c r="G2287" s="427" t="s">
        <v>1098</v>
      </c>
      <c r="H2287" s="3521"/>
      <c r="I2287" s="426"/>
      <c r="J2287" s="196">
        <f>SUM(J2286:J2286)*H2287%</f>
        <v>0</v>
      </c>
      <c r="K2287" s="2057"/>
      <c r="L2287" s="2030"/>
      <c r="M2287" s="2030"/>
      <c r="N2287" s="2030"/>
      <c r="O2287" s="146"/>
      <c r="R2287" s="1064" t="str">
        <f>IF(B2287="","",COUNTIF('Breakdown (B)'!$D$147:$D$1323,B2287))</f>
        <v/>
      </c>
    </row>
    <row r="2288" spans="1:18" s="155" customFormat="1">
      <c r="B2288" s="3491"/>
      <c r="C2288" s="426"/>
      <c r="D2288" s="426"/>
      <c r="E2288" s="427"/>
      <c r="F2288" s="426"/>
      <c r="G2288" s="427"/>
      <c r="H2288" s="3521"/>
      <c r="I2288" s="426"/>
      <c r="J2288" s="196"/>
      <c r="K2288" s="2057"/>
      <c r="L2288" s="2030"/>
      <c r="M2288" s="2030"/>
      <c r="N2288" s="2030"/>
      <c r="O2288" s="146"/>
      <c r="R2288" s="1064" t="str">
        <f>IF(B2288="","",COUNTIF('Breakdown (B)'!$D$147:$D$1323,B2288))</f>
        <v/>
      </c>
    </row>
    <row r="2289" spans="2:18" s="155" customFormat="1">
      <c r="B2289" s="3491"/>
      <c r="C2289" s="555" t="str">
        <f>IF(D2289=$D$45,"A.",IF(D2289=$D$47,"B.",IF(D2289=$D$50,"C.",IF(D2289=$D$52,"D.",IF(D2289=$D$53,"E.",IF(D2289=$D$54,"F.",IF(D2289=$D$55,"G.",IF(D2289=$D$56,"H.","I."))))))))</f>
        <v>B.</v>
      </c>
      <c r="D2289" s="210" t="s">
        <v>969</v>
      </c>
      <c r="E2289" s="427"/>
      <c r="F2289" s="210" t="s">
        <v>1482</v>
      </c>
      <c r="G2289" s="427"/>
      <c r="H2289" s="3521"/>
      <c r="I2289" s="426"/>
      <c r="J2289" s="996">
        <f>J2290</f>
        <v>336762.94</v>
      </c>
      <c r="K2289" s="2057"/>
      <c r="L2289" s="2030"/>
      <c r="M2289" s="2030"/>
      <c r="N2289" s="2030"/>
      <c r="O2289" s="147"/>
      <c r="R2289" s="1064" t="str">
        <f>IF(B2289="","",COUNTIF('Breakdown (B)'!$D$147:$D$1323,B2289))</f>
        <v/>
      </c>
    </row>
    <row r="2290" spans="2:18">
      <c r="B2290" s="3491"/>
      <c r="C2290" s="426"/>
      <c r="D2290" s="163">
        <v>3</v>
      </c>
      <c r="E2290" s="192" t="s">
        <v>1286</v>
      </c>
      <c r="F2290" s="164">
        <v>3</v>
      </c>
      <c r="G2290" s="165" t="s">
        <v>1545</v>
      </c>
      <c r="H2290" s="3521">
        <v>1.42</v>
      </c>
      <c r="I2290" s="196">
        <f>VLOOKUP(D2290,A18N3,10)</f>
        <v>237157</v>
      </c>
      <c r="J2290" s="196">
        <f>H2290*I2290</f>
        <v>336762.94</v>
      </c>
      <c r="K2290" s="2053"/>
      <c r="L2290" s="2042"/>
      <c r="M2290" s="2042"/>
      <c r="N2290" s="2042"/>
      <c r="R2290" s="1064" t="str">
        <f>IF(B2290="","",COUNTIF('Breakdown (B)'!$D$147:$D$1323,B2290))</f>
        <v/>
      </c>
    </row>
    <row r="2291" spans="2:18" s="155" customFormat="1">
      <c r="B2291" s="3491"/>
      <c r="C2291" s="426"/>
      <c r="D2291" s="426"/>
      <c r="E2291" s="427"/>
      <c r="F2291" s="426"/>
      <c r="G2291" s="427"/>
      <c r="H2291" s="3521"/>
      <c r="I2291" s="426"/>
      <c r="J2291" s="196"/>
      <c r="K2291" s="2057"/>
      <c r="L2291" s="2030"/>
      <c r="M2291" s="2030"/>
      <c r="N2291" s="2030"/>
      <c r="O2291" s="146"/>
      <c r="R2291" s="1064" t="str">
        <f>IF(B2291="","",COUNTIF('Breakdown (B)'!$D$147:$D$1323,B2291))</f>
        <v/>
      </c>
    </row>
    <row r="2292" spans="2:18" s="155" customFormat="1">
      <c r="B2292" s="3491"/>
      <c r="C2292" s="555" t="str">
        <f>IF(D2292=$D$45,"A.",IF(D2292=$D$47,"B.",IF(D2292=$D$50,"C.",IF(D2292=$D$52,"D.",IF(D2292=$D$53,"E.",IF(D2292=$D$54,"F.",IF(D2292=$D$55,"G.",IF(D2292=$D$56,"H.","I."))))))))</f>
        <v>C.</v>
      </c>
      <c r="D2292" s="210" t="s">
        <v>970</v>
      </c>
      <c r="E2292" s="427"/>
      <c r="F2292" s="210" t="s">
        <v>1483</v>
      </c>
      <c r="G2292" s="427"/>
      <c r="H2292" s="3521"/>
      <c r="I2292" s="210"/>
      <c r="J2292" s="996">
        <f>SUM(J2293:J2294)</f>
        <v>0</v>
      </c>
      <c r="K2292" s="2057"/>
      <c r="L2292" s="2030"/>
      <c r="M2292" s="2030"/>
      <c r="N2292" s="2030"/>
      <c r="O2292" s="147"/>
      <c r="R2292" s="1064" t="str">
        <f>IF(B2292="","",COUNTIF('Breakdown (B)'!$D$147:$D$1323,B2292))</f>
        <v/>
      </c>
    </row>
    <row r="2293" spans="2:18" s="155" customFormat="1" hidden="1">
      <c r="B2293" s="3491"/>
      <c r="C2293" s="426"/>
      <c r="D2293" s="426" t="s">
        <v>1426</v>
      </c>
      <c r="E2293" s="427" t="s">
        <v>789</v>
      </c>
      <c r="F2293" s="426" t="s">
        <v>1172</v>
      </c>
      <c r="G2293" s="427" t="s">
        <v>1547</v>
      </c>
      <c r="H2293" s="3521"/>
      <c r="I2293" s="426">
        <f>VLOOKUP(D2293,equiment,15,0)</f>
        <v>305016.3356363636</v>
      </c>
      <c r="J2293" s="196">
        <f>H2293*I2293</f>
        <v>0</v>
      </c>
      <c r="K2293" s="2057"/>
      <c r="L2293" s="2030"/>
      <c r="M2293" s="2030"/>
      <c r="N2293" s="2030"/>
      <c r="O2293" s="146"/>
      <c r="R2293" s="1064" t="str">
        <f>IF(B2293="","",COUNTIF('Breakdown (B)'!$D$147:$D$1323,B2293))</f>
        <v/>
      </c>
    </row>
    <row r="2294" spans="2:18" s="155" customFormat="1" hidden="1">
      <c r="B2294" s="3491"/>
      <c r="C2294" s="426"/>
      <c r="D2294" s="426" t="s">
        <v>900</v>
      </c>
      <c r="E2294" s="427" t="s">
        <v>1098</v>
      </c>
      <c r="F2294" s="426" t="s">
        <v>267</v>
      </c>
      <c r="G2294" s="427" t="s">
        <v>1098</v>
      </c>
      <c r="H2294" s="3521"/>
      <c r="I2294" s="196"/>
      <c r="J2294" s="196">
        <f>SUM(J2293:J2293)*H2294%</f>
        <v>0</v>
      </c>
      <c r="K2294" s="2053"/>
      <c r="L2294" s="2042"/>
      <c r="M2294" s="2042"/>
      <c r="N2294" s="2042"/>
      <c r="R2294" s="1064" t="str">
        <f>IF(B2294="","",COUNTIF('Breakdown (B)'!$D$147:$D$1323,B2294))</f>
        <v/>
      </c>
    </row>
    <row r="2295" spans="2:18" s="155" customFormat="1">
      <c r="B2295" s="3491"/>
      <c r="C2295" s="426"/>
      <c r="D2295" s="426"/>
      <c r="E2295" s="427"/>
      <c r="F2295" s="426"/>
      <c r="G2295" s="427"/>
      <c r="H2295" s="3521"/>
      <c r="I2295" s="196"/>
      <c r="J2295" s="196"/>
      <c r="K2295" s="2053"/>
      <c r="L2295" s="2042"/>
      <c r="M2295" s="2042"/>
      <c r="N2295" s="2042"/>
      <c r="R2295" s="1064" t="str">
        <f>IF(B2295="","",COUNTIF('Breakdown (B)'!$D$147:$D$1323,B2295))</f>
        <v/>
      </c>
    </row>
    <row r="2296" spans="2:18" s="155" customFormat="1" hidden="1">
      <c r="B2296" s="3491"/>
      <c r="C2296" s="555" t="str">
        <f t="shared" ref="C2296:C2301" si="107">IF(D2296=$D$45,"A.",IF(D2296=$D$47,"B.",IF(D2296=$D$50,"C.",IF(D2296=$D$52,"D.",IF(D2296=$D$53,"E.",IF(D2296=$D$54,"F.",IF(D2296=$D$55,"G.",IF(D2296=$D$56,"H.","I."))))))))</f>
        <v>D.</v>
      </c>
      <c r="D2296" s="426" t="s">
        <v>539</v>
      </c>
      <c r="E2296" s="427"/>
      <c r="F2296" s="426" t="s">
        <v>542</v>
      </c>
      <c r="G2296" s="427"/>
      <c r="H2296" s="3521"/>
      <c r="I2296" s="196"/>
      <c r="J2296" s="196">
        <f>J2285+J2289+J2292</f>
        <v>22061811.340000004</v>
      </c>
      <c r="K2296" s="2057"/>
      <c r="L2296" s="2030"/>
      <c r="M2296" s="2030"/>
      <c r="N2296" s="2030"/>
      <c r="O2296" s="146"/>
      <c r="R2296" s="1095" t="str">
        <f>IF(B2296="","",COUNTIF('Breakdown (B)'!$D$147:$D$1323,B2296))</f>
        <v/>
      </c>
    </row>
    <row r="2297" spans="2:18" s="155" customFormat="1" hidden="1">
      <c r="B2297" s="3491"/>
      <c r="C2297" s="555" t="str">
        <f t="shared" si="107"/>
        <v>E.</v>
      </c>
      <c r="D2297" s="426" t="s">
        <v>499</v>
      </c>
      <c r="E2297" s="427"/>
      <c r="F2297" s="426" t="s">
        <v>500</v>
      </c>
      <c r="G2297" s="427"/>
      <c r="H2297" s="3521"/>
      <c r="I2297" s="426"/>
      <c r="J2297" s="196">
        <f>2%*J2296</f>
        <v>441236.22680000006</v>
      </c>
      <c r="K2297" s="2057"/>
      <c r="L2297" s="2030"/>
      <c r="M2297" s="2030"/>
      <c r="N2297" s="2030"/>
      <c r="O2297" s="146"/>
      <c r="R2297" s="1095" t="str">
        <f>IF(B2297="","",COUNTIF('Breakdown (B)'!$D$147:$D$1323,B2297))</f>
        <v/>
      </c>
    </row>
    <row r="2298" spans="2:18" s="155" customFormat="1" hidden="1">
      <c r="B2298" s="3491"/>
      <c r="C2298" s="555" t="str">
        <f t="shared" si="107"/>
        <v>F.</v>
      </c>
      <c r="D2298" s="426" t="s">
        <v>540</v>
      </c>
      <c r="E2298" s="427"/>
      <c r="F2298" s="426" t="s">
        <v>543</v>
      </c>
      <c r="G2298" s="427"/>
      <c r="H2298" s="3521"/>
      <c r="I2298" s="196"/>
      <c r="J2298" s="196">
        <f>SUM(J2296:J2297)</f>
        <v>22503047.566800002</v>
      </c>
      <c r="K2298" s="2057"/>
      <c r="L2298" s="2030"/>
      <c r="M2298" s="2030"/>
      <c r="N2298" s="2030"/>
      <c r="O2298" s="146"/>
      <c r="R2298" s="1095" t="str">
        <f>IF(B2298="","",COUNTIF('Breakdown (B)'!$D$147:$D$1323,B2298))</f>
        <v/>
      </c>
    </row>
    <row r="2299" spans="2:18" s="155" customFormat="1" hidden="1">
      <c r="B2299" s="3491"/>
      <c r="C2299" s="555" t="str">
        <f t="shared" si="107"/>
        <v>G.</v>
      </c>
      <c r="D2299" s="426" t="s">
        <v>541</v>
      </c>
      <c r="E2299" s="427"/>
      <c r="F2299" s="426" t="s">
        <v>544</v>
      </c>
      <c r="G2299" s="427"/>
      <c r="H2299" s="3521"/>
      <c r="I2299" s="196"/>
      <c r="J2299" s="196">
        <f>5.5%*J2298</f>
        <v>1237667.6161740001</v>
      </c>
      <c r="K2299" s="2057"/>
      <c r="L2299" s="2030"/>
      <c r="M2299" s="2030"/>
      <c r="N2299" s="2030"/>
      <c r="O2299" s="146"/>
      <c r="R2299" s="1095" t="str">
        <f>IF(B2299="","",COUNTIF('Breakdown (B)'!$D$147:$D$1323,B2299))</f>
        <v/>
      </c>
    </row>
    <row r="2300" spans="2:18" s="155" customFormat="1" hidden="1">
      <c r="B2300" s="3491"/>
      <c r="C2300" s="555" t="str">
        <f t="shared" si="107"/>
        <v>H.</v>
      </c>
      <c r="D2300" s="426" t="s">
        <v>479</v>
      </c>
      <c r="E2300" s="427"/>
      <c r="F2300" s="426" t="s">
        <v>478</v>
      </c>
      <c r="G2300" s="427"/>
      <c r="H2300" s="3521"/>
      <c r="I2300" s="196"/>
      <c r="J2300" s="196">
        <f>6%*SUM(J2298:J2299)</f>
        <v>1424442.9109784402</v>
      </c>
      <c r="K2300" s="2057"/>
      <c r="L2300" s="2030"/>
      <c r="M2300" s="2030"/>
      <c r="N2300" s="2030"/>
      <c r="O2300" s="146"/>
      <c r="R2300" s="1095" t="str">
        <f>IF(B2300="","",COUNTIF('Breakdown (B)'!$D$147:$D$1323,B2300))</f>
        <v/>
      </c>
    </row>
    <row r="2301" spans="2:18" s="155" customFormat="1" hidden="1">
      <c r="B2301" s="3491"/>
      <c r="C2301" s="555" t="str">
        <f t="shared" si="107"/>
        <v>I.</v>
      </c>
      <c r="D2301" s="426" t="s">
        <v>1370</v>
      </c>
      <c r="E2301" s="427"/>
      <c r="F2301" s="426" t="s">
        <v>440</v>
      </c>
      <c r="G2301" s="427"/>
      <c r="H2301" s="3521"/>
      <c r="I2301" s="196"/>
      <c r="J2301" s="196">
        <f>SUM(J2298:J2300)</f>
        <v>25165158.093952443</v>
      </c>
      <c r="K2301" s="2057"/>
      <c r="L2301" s="2030"/>
      <c r="M2301" s="2030"/>
      <c r="N2301" s="2030"/>
      <c r="O2301" s="146"/>
      <c r="R2301" s="1095" t="str">
        <f>IF(B2301="","",COUNTIF('Breakdown (B)'!$D$147:$D$1323,B2301))</f>
        <v/>
      </c>
    </row>
    <row r="2302" spans="2:18" ht="15" hidden="1" customHeight="1">
      <c r="B2302" s="3491"/>
      <c r="C2302" s="159" t="s">
        <v>1666</v>
      </c>
      <c r="D2302" s="168" t="s">
        <v>1667</v>
      </c>
      <c r="E2302" s="192"/>
      <c r="F2302" s="168" t="s">
        <v>1668</v>
      </c>
      <c r="G2302" s="192"/>
      <c r="H2302" s="3522"/>
      <c r="I2302" s="196"/>
      <c r="J2302" s="196">
        <f>J2301*10%</f>
        <v>2516515.8093952443</v>
      </c>
      <c r="K2302" s="2053"/>
      <c r="L2302" s="2030"/>
      <c r="M2302" s="2030"/>
      <c r="N2302" s="2030"/>
      <c r="O2302" s="146"/>
      <c r="R2302" s="1095" t="str">
        <f>IF(B2302="","",COUNTIF('Breakdown (B)'!$D$147:$D$1323,B2302))</f>
        <v/>
      </c>
    </row>
    <row r="2303" spans="2:18" ht="15" hidden="1" customHeight="1">
      <c r="B2303" s="3491"/>
      <c r="C2303" s="159" t="s">
        <v>2653</v>
      </c>
      <c r="D2303" s="168" t="s">
        <v>2652</v>
      </c>
      <c r="E2303" s="192"/>
      <c r="F2303" s="168" t="s">
        <v>2654</v>
      </c>
      <c r="G2303" s="192"/>
      <c r="H2303" s="3522"/>
      <c r="I2303" s="196"/>
      <c r="J2303" s="196">
        <f>SUM(J2301:J2302)*2%</f>
        <v>553633.47806695371</v>
      </c>
      <c r="K2303" s="2053"/>
      <c r="L2303" s="2030"/>
      <c r="M2303" s="2030"/>
      <c r="N2303" s="2030"/>
      <c r="O2303" s="146"/>
      <c r="R2303" s="1095" t="str">
        <f>IF(B2303="","",COUNTIF('Breakdown (B)'!$D$147:$D$1323,B2303))</f>
        <v/>
      </c>
    </row>
    <row r="2304" spans="2:18" s="155" customFormat="1" ht="13.5" hidden="1" customHeight="1">
      <c r="B2304" s="3492"/>
      <c r="C2304" s="428">
        <f>B2284</f>
        <v>106</v>
      </c>
      <c r="D2304" s="210" t="s">
        <v>1669</v>
      </c>
      <c r="E2304" s="175"/>
      <c r="F2304" s="210" t="s">
        <v>1670</v>
      </c>
      <c r="G2304" s="175"/>
      <c r="H2304" s="3523"/>
      <c r="I2304" s="198"/>
      <c r="J2304" s="198">
        <f>SUM(J2301:J2303)</f>
        <v>28235307.381414641</v>
      </c>
      <c r="K2304" s="2053"/>
      <c r="L2304" s="2030"/>
      <c r="M2304" s="2030"/>
      <c r="N2304" s="2030"/>
      <c r="O2304" s="147"/>
      <c r="R2304" s="1095" t="str">
        <f>IF(B2304="","",COUNTIF('Breakdown (B)'!$D$147:$D$1323,B2304))</f>
        <v/>
      </c>
    </row>
    <row r="2305" spans="1:18" s="155" customFormat="1" hidden="1">
      <c r="B2305" s="3491"/>
      <c r="C2305" s="426"/>
      <c r="D2305" s="426"/>
      <c r="E2305" s="427"/>
      <c r="F2305" s="426"/>
      <c r="G2305" s="427"/>
      <c r="H2305" s="3521"/>
      <c r="I2305" s="426"/>
      <c r="J2305" s="426"/>
      <c r="K2305" s="2057"/>
      <c r="L2305" s="2030"/>
      <c r="M2305" s="2030"/>
      <c r="N2305" s="2030"/>
      <c r="O2305" s="146"/>
      <c r="R2305" s="1095" t="str">
        <f>IF(B2305="","",COUNTIF('Breakdown (B)'!$D$147:$D$1323,B2305))</f>
        <v/>
      </c>
    </row>
    <row r="2306" spans="1:18" s="1088" customFormat="1" ht="25.5">
      <c r="A2306" s="1088" t="s">
        <v>959</v>
      </c>
      <c r="B2306" s="3490">
        <f>B2284+1</f>
        <v>107</v>
      </c>
      <c r="C2306" s="1089" t="s">
        <v>1702</v>
      </c>
      <c r="D2306" s="1090" t="s">
        <v>2317</v>
      </c>
      <c r="E2306" s="1091" t="s">
        <v>421</v>
      </c>
      <c r="F2306" s="1090" t="s">
        <v>2318</v>
      </c>
      <c r="G2306" s="1092" t="s">
        <v>270</v>
      </c>
      <c r="H2306" s="3520"/>
      <c r="I2306" s="1093"/>
      <c r="J2306" s="1093"/>
      <c r="K2306" s="2052">
        <f>J2307</f>
        <v>20460388.016528919</v>
      </c>
      <c r="L2306" s="2043">
        <f>J2312</f>
        <v>1520260.5</v>
      </c>
      <c r="M2306" s="2043"/>
      <c r="N2306" s="2043"/>
      <c r="O2306" s="1094">
        <f>J2315</f>
        <v>0</v>
      </c>
      <c r="P2306" s="1088">
        <f>IF(B2306=" ",0,(M2306+N2306+O2306)*1.02*1.055*1.06*1.1)</f>
        <v>0</v>
      </c>
      <c r="R2306" s="1095">
        <f>IF(B2306="","",COUNTIF('Breakdown (B)'!$D$147:$D$1323,B2306))</f>
        <v>3</v>
      </c>
    </row>
    <row r="2307" spans="1:18" s="155" customFormat="1" ht="13.5">
      <c r="B2307" s="3494"/>
      <c r="C2307" s="555" t="str">
        <f>IF(D2307=$D$45,"A.",IF(D2307=$D$47,"B.",IF(D2307=$D$50,"C.",IF(D2307=$D$52,"D.",IF(D2307=$D$53,"E.",IF(D2307=$D$54,"F.",IF(D2307=$D$55,"G.",IF(D2307=$D$56,"H.","I."))))))))</f>
        <v>A.</v>
      </c>
      <c r="D2307" s="210" t="s">
        <v>1479</v>
      </c>
      <c r="E2307" s="203"/>
      <c r="F2307" s="210" t="s">
        <v>64</v>
      </c>
      <c r="G2307" s="203"/>
      <c r="H2307" s="3539"/>
      <c r="I2307" s="161"/>
      <c r="J2307" s="197">
        <f>SUM(J2309:J2310)</f>
        <v>20460388.016528919</v>
      </c>
      <c r="K2307" s="2053"/>
      <c r="L2307" s="2042"/>
      <c r="M2307" s="2042"/>
      <c r="N2307" s="2042"/>
      <c r="O2307" s="296"/>
      <c r="R2307" s="1095" t="str">
        <f>IF(B2307="","",COUNTIF('Breakdown (B)'!$D$147:$D$1323,B2307))</f>
        <v/>
      </c>
    </row>
    <row r="2308" spans="1:18" s="155" customFormat="1" ht="13.5">
      <c r="B2308" s="3494"/>
      <c r="C2308" s="159"/>
      <c r="D2308" s="426"/>
      <c r="E2308" s="203"/>
      <c r="F2308" s="426"/>
      <c r="G2308" s="203"/>
      <c r="H2308" s="3521"/>
      <c r="I2308" s="162"/>
      <c r="J2308" s="197"/>
      <c r="K2308" s="2053"/>
      <c r="L2308" s="2042"/>
      <c r="M2308" s="2042"/>
      <c r="N2308" s="2042"/>
      <c r="O2308" s="156"/>
      <c r="R2308" s="1095" t="str">
        <f>IF(B2308="","",COUNTIF('Breakdown (B)'!$D$147:$D$1323,B2308))</f>
        <v/>
      </c>
    </row>
    <row r="2309" spans="1:18" s="155" customFormat="1">
      <c r="B2309" s="3494"/>
      <c r="C2309" s="195"/>
      <c r="D2309" s="194" t="s">
        <v>2319</v>
      </c>
      <c r="E2309" s="186" t="s">
        <v>421</v>
      </c>
      <c r="F2309" s="194" t="s">
        <v>2320</v>
      </c>
      <c r="G2309" s="186" t="s">
        <v>270</v>
      </c>
      <c r="H2309" s="3521">
        <v>1</v>
      </c>
      <c r="I2309" s="162">
        <f>VLOOKUP(D2309,material1,8,0)</f>
        <v>20257809.917355366</v>
      </c>
      <c r="J2309" s="196">
        <f>H2309*I2309</f>
        <v>20257809.917355366</v>
      </c>
      <c r="K2309" s="2053"/>
      <c r="L2309" s="2042"/>
      <c r="M2309" s="2042"/>
      <c r="N2309" s="2042"/>
      <c r="O2309" s="156"/>
      <c r="R2309" s="1095" t="str">
        <f>IF(B2309="","",COUNTIF('Breakdown (B)'!$D$147:$D$1323,B2309))</f>
        <v/>
      </c>
    </row>
    <row r="2310" spans="1:18" s="155" customFormat="1">
      <c r="B2310" s="3494"/>
      <c r="C2310" s="195"/>
      <c r="D2310" s="194" t="s">
        <v>882</v>
      </c>
      <c r="E2310" s="186" t="s">
        <v>1098</v>
      </c>
      <c r="F2310" s="194" t="s">
        <v>715</v>
      </c>
      <c r="G2310" s="186" t="s">
        <v>1098</v>
      </c>
      <c r="H2310" s="3521">
        <v>1</v>
      </c>
      <c r="I2310" s="162"/>
      <c r="J2310" s="196">
        <f>SUM(J2309:J2309)*H2310%</f>
        <v>202578.09917355367</v>
      </c>
      <c r="K2310" s="2053"/>
      <c r="L2310" s="2042"/>
      <c r="M2310" s="2042"/>
      <c r="N2310" s="2042"/>
      <c r="O2310" s="156"/>
      <c r="R2310" s="1095" t="str">
        <f>IF(B2310="","",COUNTIF('Breakdown (B)'!$D$147:$D$1323,B2310))</f>
        <v/>
      </c>
    </row>
    <row r="2311" spans="1:18" s="155" customFormat="1">
      <c r="B2311" s="3494"/>
      <c r="C2311" s="195"/>
      <c r="D2311" s="193"/>
      <c r="E2311" s="179"/>
      <c r="F2311" s="193"/>
      <c r="G2311" s="179"/>
      <c r="H2311" s="3521"/>
      <c r="I2311" s="162"/>
      <c r="J2311" s="196"/>
      <c r="K2311" s="2053"/>
      <c r="L2311" s="2042"/>
      <c r="M2311" s="2042"/>
      <c r="N2311" s="2042"/>
      <c r="O2311" s="156"/>
      <c r="R2311" s="1095" t="str">
        <f>IF(B2311="","",COUNTIF('Breakdown (B)'!$D$147:$D$1323,B2311))</f>
        <v/>
      </c>
    </row>
    <row r="2312" spans="1:18" s="155" customFormat="1" ht="13.5">
      <c r="B2312" s="3494"/>
      <c r="C2312" s="555" t="str">
        <f>IF(D2312=$D$45,"A.",IF(D2312=$D$47,"B.",IF(D2312=$D$50,"C.",IF(D2312=$D$52,"D.",IF(D2312=$D$53,"E.",IF(D2312=$D$54,"F.",IF(D2312=$D$55,"G.",IF(D2312=$D$56,"H.","I."))))))))</f>
        <v>B.</v>
      </c>
      <c r="D2312" s="210" t="s">
        <v>969</v>
      </c>
      <c r="E2312" s="203"/>
      <c r="F2312" s="210" t="s">
        <v>1482</v>
      </c>
      <c r="G2312" s="203"/>
      <c r="H2312" s="3539"/>
      <c r="I2312" s="161"/>
      <c r="J2312" s="197">
        <f>J2313</f>
        <v>1520260.5</v>
      </c>
      <c r="K2312" s="2053"/>
      <c r="L2312" s="2042"/>
      <c r="M2312" s="2042"/>
      <c r="N2312" s="2042"/>
      <c r="O2312" s="296"/>
      <c r="R2312" s="1095" t="str">
        <f>IF(B2312="","",COUNTIF('Breakdown (B)'!$D$147:$D$1323,B2312))</f>
        <v/>
      </c>
    </row>
    <row r="2313" spans="1:18">
      <c r="B2313" s="3491"/>
      <c r="C2313" s="426"/>
      <c r="D2313" s="163">
        <v>4</v>
      </c>
      <c r="E2313" s="192" t="s">
        <v>1286</v>
      </c>
      <c r="F2313" s="164">
        <v>4</v>
      </c>
      <c r="G2313" s="165" t="s">
        <v>1545</v>
      </c>
      <c r="H2313" s="3521">
        <v>5.5</v>
      </c>
      <c r="I2313" s="196">
        <f>VLOOKUP(D2313,A18N3,10)</f>
        <v>276411</v>
      </c>
      <c r="J2313" s="196">
        <f>H2313*I2313</f>
        <v>1520260.5</v>
      </c>
      <c r="K2313" s="2053"/>
      <c r="L2313" s="2042"/>
      <c r="M2313" s="2042"/>
      <c r="N2313" s="2042"/>
      <c r="R2313" s="1095" t="str">
        <f>IF(B2313="","",COUNTIF('Breakdown (B)'!$D$147:$D$1323,B2313))</f>
        <v/>
      </c>
    </row>
    <row r="2314" spans="1:18" s="155" customFormat="1">
      <c r="B2314" s="3494"/>
      <c r="C2314" s="195"/>
      <c r="D2314" s="205"/>
      <c r="E2314" s="179"/>
      <c r="F2314" s="426"/>
      <c r="G2314" s="179"/>
      <c r="H2314" s="3521"/>
      <c r="I2314" s="162"/>
      <c r="J2314" s="196"/>
      <c r="K2314" s="2053"/>
      <c r="L2314" s="2042"/>
      <c r="M2314" s="2042"/>
      <c r="N2314" s="2042"/>
      <c r="O2314" s="156"/>
      <c r="R2314" s="1095" t="str">
        <f>IF(B2314="","",COUNTIF('Breakdown (B)'!$D$147:$D$1323,B2314))</f>
        <v/>
      </c>
    </row>
    <row r="2315" spans="1:18" s="155" customFormat="1" ht="13.5">
      <c r="B2315" s="3494"/>
      <c r="C2315" s="555" t="str">
        <f>IF(D2315=$D$45,"A.",IF(D2315=$D$47,"B.",IF(D2315=$D$50,"C.",IF(D2315=$D$52,"D.",IF(D2315=$D$53,"E.",IF(D2315=$D$54,"F.",IF(D2315=$D$55,"G.",IF(D2315=$D$56,"H.","I."))))))))</f>
        <v>C.</v>
      </c>
      <c r="D2315" s="210" t="s">
        <v>970</v>
      </c>
      <c r="E2315" s="203"/>
      <c r="F2315" s="210" t="s">
        <v>1483</v>
      </c>
      <c r="G2315" s="203"/>
      <c r="H2315" s="3539"/>
      <c r="I2315" s="161"/>
      <c r="J2315" s="197">
        <v>0</v>
      </c>
      <c r="K2315" s="2053"/>
      <c r="L2315" s="2042"/>
      <c r="M2315" s="2042"/>
      <c r="N2315" s="2042"/>
      <c r="O2315" s="296"/>
      <c r="R2315" s="1095" t="str">
        <f>IF(B2315="","",COUNTIF('Breakdown (B)'!$D$147:$D$1323,B2315))</f>
        <v/>
      </c>
    </row>
    <row r="2316" spans="1:18" s="155" customFormat="1">
      <c r="B2316" s="3491"/>
      <c r="C2316" s="426"/>
      <c r="D2316" s="194"/>
      <c r="E2316" s="186"/>
      <c r="F2316" s="194"/>
      <c r="G2316" s="186"/>
      <c r="H2316" s="3522"/>
      <c r="I2316" s="196"/>
      <c r="J2316" s="196"/>
      <c r="K2316" s="2053"/>
      <c r="L2316" s="2042"/>
      <c r="M2316" s="2042"/>
      <c r="N2316" s="2042"/>
      <c r="R2316" s="1095" t="str">
        <f>IF(B2316="","",COUNTIF('Breakdown (B)'!$D$147:$D$1323,B2316))</f>
        <v/>
      </c>
    </row>
    <row r="2317" spans="1:18" s="155" customFormat="1" hidden="1">
      <c r="B2317" s="3491"/>
      <c r="C2317" s="555" t="str">
        <f t="shared" ref="C2317:C2322" si="108">IF(D2317=$D$45,"A.",IF(D2317=$D$47,"B.",IF(D2317=$D$50,"C.",IF(D2317=$D$52,"D.",IF(D2317=$D$53,"E.",IF(D2317=$D$54,"F.",IF(D2317=$D$55,"G.",IF(D2317=$D$56,"H.","I."))))))))</f>
        <v>D.</v>
      </c>
      <c r="D2317" s="168" t="s">
        <v>539</v>
      </c>
      <c r="E2317" s="192"/>
      <c r="F2317" s="168" t="s">
        <v>542</v>
      </c>
      <c r="G2317" s="192"/>
      <c r="H2317" s="3522"/>
      <c r="I2317" s="196"/>
      <c r="J2317" s="196">
        <f>J2307+J2312+J2315</f>
        <v>21980648.516528919</v>
      </c>
      <c r="K2317" s="2053"/>
      <c r="L2317" s="2042"/>
      <c r="M2317" s="2042"/>
      <c r="N2317" s="2042"/>
      <c r="O2317" s="156"/>
      <c r="R2317" s="1095" t="str">
        <f>IF(B2317="","",COUNTIF('Breakdown (B)'!$D$147:$D$1323,B2317))</f>
        <v/>
      </c>
    </row>
    <row r="2318" spans="1:18" s="155" customFormat="1" hidden="1">
      <c r="B2318" s="3491"/>
      <c r="C2318" s="555" t="str">
        <f t="shared" si="108"/>
        <v>E.</v>
      </c>
      <c r="D2318" s="168" t="s">
        <v>499</v>
      </c>
      <c r="E2318" s="192"/>
      <c r="F2318" s="168" t="s">
        <v>500</v>
      </c>
      <c r="G2318" s="192"/>
      <c r="H2318" s="3521"/>
      <c r="I2318" s="162"/>
      <c r="J2318" s="196">
        <f>2%*J2317</f>
        <v>439612.97033057839</v>
      </c>
      <c r="K2318" s="2053"/>
      <c r="L2318" s="2042"/>
      <c r="M2318" s="2042"/>
      <c r="N2318" s="2042"/>
      <c r="O2318" s="156"/>
      <c r="R2318" s="1095" t="str">
        <f>IF(B2318="","",COUNTIF('Breakdown (B)'!$D$147:$D$1323,B2318))</f>
        <v/>
      </c>
    </row>
    <row r="2319" spans="1:18" s="155" customFormat="1" hidden="1">
      <c r="B2319" s="3491"/>
      <c r="C2319" s="555" t="str">
        <f t="shared" si="108"/>
        <v>F.</v>
      </c>
      <c r="D2319" s="168" t="s">
        <v>540</v>
      </c>
      <c r="E2319" s="192"/>
      <c r="F2319" s="168" t="s">
        <v>543</v>
      </c>
      <c r="G2319" s="192"/>
      <c r="H2319" s="3522"/>
      <c r="I2319" s="196"/>
      <c r="J2319" s="196">
        <f>SUM(J2317:J2318)</f>
        <v>22420261.486859497</v>
      </c>
      <c r="K2319" s="2053"/>
      <c r="L2319" s="2042"/>
      <c r="M2319" s="2042"/>
      <c r="N2319" s="2042"/>
      <c r="O2319" s="156"/>
      <c r="R2319" s="1095" t="str">
        <f>IF(B2319="","",COUNTIF('Breakdown (B)'!$D$147:$D$1323,B2319))</f>
        <v/>
      </c>
    </row>
    <row r="2320" spans="1:18" s="155" customFormat="1" hidden="1">
      <c r="B2320" s="3491"/>
      <c r="C2320" s="555" t="str">
        <f t="shared" si="108"/>
        <v>G.</v>
      </c>
      <c r="D2320" s="168" t="s">
        <v>541</v>
      </c>
      <c r="E2320" s="192"/>
      <c r="F2320" s="168" t="s">
        <v>544</v>
      </c>
      <c r="G2320" s="192"/>
      <c r="H2320" s="3522"/>
      <c r="I2320" s="196"/>
      <c r="J2320" s="196">
        <f>5.5%*J2319</f>
        <v>1233114.3817772723</v>
      </c>
      <c r="K2320" s="2053"/>
      <c r="L2320" s="2042"/>
      <c r="M2320" s="2042"/>
      <c r="N2320" s="2042"/>
      <c r="O2320" s="156"/>
      <c r="R2320" s="1095" t="str">
        <f>IF(B2320="","",COUNTIF('Breakdown (B)'!$D$147:$D$1323,B2320))</f>
        <v/>
      </c>
    </row>
    <row r="2321" spans="1:18" s="155" customFormat="1" hidden="1">
      <c r="B2321" s="3491"/>
      <c r="C2321" s="555" t="str">
        <f t="shared" si="108"/>
        <v>H.</v>
      </c>
      <c r="D2321" s="168" t="s">
        <v>479</v>
      </c>
      <c r="E2321" s="192"/>
      <c r="F2321" s="168" t="s">
        <v>478</v>
      </c>
      <c r="G2321" s="192"/>
      <c r="H2321" s="3522"/>
      <c r="I2321" s="196"/>
      <c r="J2321" s="196">
        <f>6%*SUM(J2319:J2320)</f>
        <v>1419202.5521182059</v>
      </c>
      <c r="K2321" s="2053"/>
      <c r="L2321" s="2042"/>
      <c r="M2321" s="2042"/>
      <c r="N2321" s="2042"/>
      <c r="O2321" s="156"/>
      <c r="R2321" s="1095" t="str">
        <f>IF(B2321="","",COUNTIF('Breakdown (B)'!$D$147:$D$1323,B2321))</f>
        <v/>
      </c>
    </row>
    <row r="2322" spans="1:18" s="155" customFormat="1" hidden="1">
      <c r="B2322" s="3491"/>
      <c r="C2322" s="555" t="str">
        <f t="shared" si="108"/>
        <v>I.</v>
      </c>
      <c r="D2322" s="168" t="s">
        <v>1370</v>
      </c>
      <c r="E2322" s="192"/>
      <c r="F2322" s="168" t="s">
        <v>440</v>
      </c>
      <c r="G2322" s="192"/>
      <c r="H2322" s="3522"/>
      <c r="I2322" s="196"/>
      <c r="J2322" s="196">
        <f>SUM(J2319:J2321)</f>
        <v>25072578.420754973</v>
      </c>
      <c r="K2322" s="2053"/>
      <c r="L2322" s="2042"/>
      <c r="M2322" s="2042"/>
      <c r="N2322" s="2042"/>
      <c r="O2322" s="156"/>
      <c r="R2322" s="1095" t="str">
        <f>IF(B2322="","",COUNTIF('Breakdown (B)'!$D$147:$D$1323,B2322))</f>
        <v/>
      </c>
    </row>
    <row r="2323" spans="1:18" ht="15" hidden="1" customHeight="1">
      <c r="B2323" s="3491"/>
      <c r="C2323" s="159" t="s">
        <v>1666</v>
      </c>
      <c r="D2323" s="168" t="s">
        <v>1667</v>
      </c>
      <c r="E2323" s="192"/>
      <c r="F2323" s="168" t="s">
        <v>1668</v>
      </c>
      <c r="G2323" s="192"/>
      <c r="H2323" s="3522"/>
      <c r="I2323" s="196"/>
      <c r="J2323" s="196">
        <f>J2322*10%</f>
        <v>2507257.8420754974</v>
      </c>
      <c r="K2323" s="2053"/>
      <c r="L2323" s="2030"/>
      <c r="M2323" s="2030"/>
      <c r="N2323" s="2030"/>
      <c r="O2323" s="146"/>
      <c r="R2323" s="1095" t="str">
        <f>IF(B2323="","",COUNTIF('Breakdown (B)'!$D$147:$D$1323,B2323))</f>
        <v/>
      </c>
    </row>
    <row r="2324" spans="1:18" ht="15" hidden="1" customHeight="1">
      <c r="B2324" s="3491"/>
      <c r="C2324" s="159" t="s">
        <v>2653</v>
      </c>
      <c r="D2324" s="168" t="s">
        <v>2652</v>
      </c>
      <c r="E2324" s="192"/>
      <c r="F2324" s="168" t="s">
        <v>2654</v>
      </c>
      <c r="G2324" s="192"/>
      <c r="H2324" s="3522"/>
      <c r="I2324" s="196"/>
      <c r="J2324" s="196">
        <f>SUM(J2322:J2323)*2%</f>
        <v>551596.72525660938</v>
      </c>
      <c r="K2324" s="2053"/>
      <c r="L2324" s="2030"/>
      <c r="M2324" s="2030"/>
      <c r="N2324" s="2030"/>
      <c r="O2324" s="146"/>
      <c r="R2324" s="1095" t="str">
        <f>IF(B2324="","",COUNTIF('Breakdown (B)'!$D$147:$D$1323,B2324))</f>
        <v/>
      </c>
    </row>
    <row r="2325" spans="1:18" s="155" customFormat="1" ht="13.5" hidden="1" customHeight="1">
      <c r="B2325" s="3492"/>
      <c r="C2325" s="428">
        <f>B2306</f>
        <v>107</v>
      </c>
      <c r="D2325" s="210" t="s">
        <v>1669</v>
      </c>
      <c r="E2325" s="175"/>
      <c r="F2325" s="210" t="s">
        <v>1670</v>
      </c>
      <c r="G2325" s="175"/>
      <c r="H2325" s="3523"/>
      <c r="I2325" s="198"/>
      <c r="J2325" s="198">
        <f>SUM(J2322:J2324)</f>
        <v>28131432.98808708</v>
      </c>
      <c r="K2325" s="2053"/>
      <c r="L2325" s="2030"/>
      <c r="M2325" s="2030"/>
      <c r="N2325" s="2030"/>
      <c r="O2325" s="147"/>
      <c r="R2325" s="1095" t="str">
        <f>IF(B2325="","",COUNTIF('Breakdown (B)'!$D$147:$D$1323,B2325))</f>
        <v/>
      </c>
    </row>
    <row r="2326" spans="1:18" s="155" customFormat="1" hidden="1">
      <c r="B2326" s="3494"/>
      <c r="C2326" s="426"/>
      <c r="D2326" s="426"/>
      <c r="E2326" s="187"/>
      <c r="F2326" s="426"/>
      <c r="G2326" s="187"/>
      <c r="H2326" s="3521"/>
      <c r="I2326" s="162"/>
      <c r="J2326" s="198"/>
      <c r="K2326" s="2053"/>
      <c r="L2326" s="2042"/>
      <c r="M2326" s="2042"/>
      <c r="N2326" s="2042"/>
      <c r="O2326" s="156"/>
      <c r="R2326" s="1095" t="str">
        <f>IF(B2326="","",COUNTIF('Breakdown (B)'!$D$147:$D$1323,B2326))</f>
        <v/>
      </c>
    </row>
    <row r="2327" spans="1:18" s="1088" customFormat="1" ht="25.5">
      <c r="A2327" s="1088" t="s">
        <v>959</v>
      </c>
      <c r="B2327" s="3490">
        <f>B2306+1</f>
        <v>108</v>
      </c>
      <c r="C2327" s="1089" t="s">
        <v>1702</v>
      </c>
      <c r="D2327" s="1090" t="s">
        <v>2310</v>
      </c>
      <c r="E2327" s="1091" t="s">
        <v>421</v>
      </c>
      <c r="F2327" s="1090" t="s">
        <v>2311</v>
      </c>
      <c r="G2327" s="1092" t="s">
        <v>270</v>
      </c>
      <c r="H2327" s="3520"/>
      <c r="I2327" s="1093"/>
      <c r="J2327" s="1093"/>
      <c r="K2327" s="2052">
        <f>J2328</f>
        <v>149014481.81818181</v>
      </c>
      <c r="L2327" s="2043">
        <f>J2333</f>
        <v>1520260.5</v>
      </c>
      <c r="M2327" s="2043"/>
      <c r="N2327" s="2043"/>
      <c r="O2327" s="1094">
        <f>J2336</f>
        <v>0</v>
      </c>
      <c r="P2327" s="1088">
        <f>IF(B2327=" ",0,(M2327+N2327+O2327)*1.02*1.055*1.06*1.1)</f>
        <v>0</v>
      </c>
      <c r="R2327" s="1095">
        <f>IF(B2327="","",COUNTIF('Breakdown (B)'!$D$147:$D$1323,B2327))</f>
        <v>1</v>
      </c>
    </row>
    <row r="2328" spans="1:18" s="155" customFormat="1" ht="13.5">
      <c r="B2328" s="3494"/>
      <c r="C2328" s="555" t="str">
        <f>IF(D2328=$D$45,"A.",IF(D2328=$D$47,"B.",IF(D2328=$D$50,"C.",IF(D2328=$D$52,"D.",IF(D2328=$D$53,"E.",IF(D2328=$D$54,"F.",IF(D2328=$D$55,"G.",IF(D2328=$D$56,"H.","I."))))))))</f>
        <v>A.</v>
      </c>
      <c r="D2328" s="210" t="s">
        <v>1479</v>
      </c>
      <c r="E2328" s="203"/>
      <c r="F2328" s="210" t="s">
        <v>64</v>
      </c>
      <c r="G2328" s="203"/>
      <c r="H2328" s="3539"/>
      <c r="I2328" s="161"/>
      <c r="J2328" s="197">
        <f>SUM(J2330:J2331)</f>
        <v>149014481.81818181</v>
      </c>
      <c r="K2328" s="2053"/>
      <c r="L2328" s="2042"/>
      <c r="M2328" s="2042"/>
      <c r="N2328" s="2042"/>
      <c r="O2328" s="296"/>
      <c r="R2328" s="1095" t="str">
        <f>IF(B2328="","",COUNTIF('Breakdown (B)'!$D$147:$D$1323,B2328))</f>
        <v/>
      </c>
    </row>
    <row r="2329" spans="1:18" s="155" customFormat="1" ht="13.5">
      <c r="B2329" s="3494"/>
      <c r="C2329" s="159"/>
      <c r="D2329" s="426"/>
      <c r="E2329" s="203"/>
      <c r="F2329" s="426"/>
      <c r="G2329" s="203"/>
      <c r="H2329" s="3521"/>
      <c r="I2329" s="162"/>
      <c r="J2329" s="197"/>
      <c r="K2329" s="2053"/>
      <c r="L2329" s="2042"/>
      <c r="M2329" s="2042"/>
      <c r="N2329" s="2042"/>
      <c r="O2329" s="156"/>
      <c r="R2329" s="1095" t="str">
        <f>IF(B2329="","",COUNTIF('Breakdown (B)'!$D$147:$D$1323,B2329))</f>
        <v/>
      </c>
    </row>
    <row r="2330" spans="1:18" s="155" customFormat="1">
      <c r="B2330" s="3494"/>
      <c r="C2330" s="195"/>
      <c r="D2330" s="194" t="s">
        <v>2301</v>
      </c>
      <c r="E2330" s="186" t="s">
        <v>421</v>
      </c>
      <c r="F2330" s="194" t="s">
        <v>2308</v>
      </c>
      <c r="G2330" s="186" t="s">
        <v>270</v>
      </c>
      <c r="H2330" s="3521">
        <v>1</v>
      </c>
      <c r="I2330" s="162">
        <f>VLOOKUP(D2330,material1,8,0)</f>
        <v>147539090.90909091</v>
      </c>
      <c r="J2330" s="196">
        <f>H2330*I2330</f>
        <v>147539090.90909091</v>
      </c>
      <c r="K2330" s="2053"/>
      <c r="L2330" s="2042"/>
      <c r="M2330" s="2042"/>
      <c r="N2330" s="2042"/>
      <c r="O2330" s="156"/>
      <c r="R2330" s="1095" t="str">
        <f>IF(B2330="","",COUNTIF('Breakdown (B)'!$D$147:$D$1323,B2330))</f>
        <v/>
      </c>
    </row>
    <row r="2331" spans="1:18" s="155" customFormat="1">
      <c r="B2331" s="3494"/>
      <c r="C2331" s="195"/>
      <c r="D2331" s="194" t="s">
        <v>882</v>
      </c>
      <c r="E2331" s="186" t="s">
        <v>1098</v>
      </c>
      <c r="F2331" s="194" t="s">
        <v>715</v>
      </c>
      <c r="G2331" s="186" t="s">
        <v>1098</v>
      </c>
      <c r="H2331" s="3521">
        <v>1</v>
      </c>
      <c r="I2331" s="162"/>
      <c r="J2331" s="196">
        <f>SUM(J2330:J2330)*H2331%</f>
        <v>1475390.9090909092</v>
      </c>
      <c r="K2331" s="2053"/>
      <c r="L2331" s="2042"/>
      <c r="M2331" s="2042"/>
      <c r="N2331" s="2042"/>
      <c r="O2331" s="156"/>
      <c r="R2331" s="1095" t="str">
        <f>IF(B2331="","",COUNTIF('Breakdown (B)'!$D$147:$D$1323,B2331))</f>
        <v/>
      </c>
    </row>
    <row r="2332" spans="1:18" s="155" customFormat="1">
      <c r="B2332" s="3494"/>
      <c r="C2332" s="195"/>
      <c r="D2332" s="193"/>
      <c r="E2332" s="179"/>
      <c r="F2332" s="193"/>
      <c r="G2332" s="179"/>
      <c r="H2332" s="3521"/>
      <c r="I2332" s="162"/>
      <c r="J2332" s="196"/>
      <c r="K2332" s="2053"/>
      <c r="L2332" s="2042"/>
      <c r="M2332" s="2042"/>
      <c r="N2332" s="2042"/>
      <c r="O2332" s="156"/>
      <c r="R2332" s="1095" t="str">
        <f>IF(B2332="","",COUNTIF('Breakdown (B)'!$D$147:$D$1323,B2332))</f>
        <v/>
      </c>
    </row>
    <row r="2333" spans="1:18" s="155" customFormat="1" ht="13.5">
      <c r="B2333" s="3494"/>
      <c r="C2333" s="555" t="str">
        <f>IF(D2333=$D$45,"A.",IF(D2333=$D$47,"B.",IF(D2333=$D$50,"C.",IF(D2333=$D$52,"D.",IF(D2333=$D$53,"E.",IF(D2333=$D$54,"F.",IF(D2333=$D$55,"G.",IF(D2333=$D$56,"H.","I."))))))))</f>
        <v>B.</v>
      </c>
      <c r="D2333" s="210" t="s">
        <v>969</v>
      </c>
      <c r="E2333" s="203"/>
      <c r="F2333" s="210" t="s">
        <v>1482</v>
      </c>
      <c r="G2333" s="203"/>
      <c r="H2333" s="3539"/>
      <c r="I2333" s="161"/>
      <c r="J2333" s="197">
        <f>J2334</f>
        <v>1520260.5</v>
      </c>
      <c r="K2333" s="2053"/>
      <c r="L2333" s="2042"/>
      <c r="M2333" s="2042"/>
      <c r="N2333" s="2042"/>
      <c r="O2333" s="296"/>
      <c r="R2333" s="1095" t="str">
        <f>IF(B2333="","",COUNTIF('Breakdown (B)'!$D$147:$D$1323,B2333))</f>
        <v/>
      </c>
    </row>
    <row r="2334" spans="1:18">
      <c r="B2334" s="3491"/>
      <c r="C2334" s="426"/>
      <c r="D2334" s="163">
        <v>4</v>
      </c>
      <c r="E2334" s="192" t="s">
        <v>1286</v>
      </c>
      <c r="F2334" s="164">
        <v>4</v>
      </c>
      <c r="G2334" s="165" t="s">
        <v>1545</v>
      </c>
      <c r="H2334" s="3521">
        <v>5.5</v>
      </c>
      <c r="I2334" s="196">
        <f>VLOOKUP(D2334,A18N3,10)</f>
        <v>276411</v>
      </c>
      <c r="J2334" s="196">
        <f>H2334*I2334</f>
        <v>1520260.5</v>
      </c>
      <c r="K2334" s="2053"/>
      <c r="L2334" s="2042"/>
      <c r="M2334" s="2042"/>
      <c r="N2334" s="2042"/>
      <c r="R2334" s="1095" t="str">
        <f>IF(B2334="","",COUNTIF('Breakdown (B)'!$D$147:$D$1323,B2334))</f>
        <v/>
      </c>
    </row>
    <row r="2335" spans="1:18" s="155" customFormat="1">
      <c r="B2335" s="3494"/>
      <c r="C2335" s="195"/>
      <c r="D2335" s="205"/>
      <c r="E2335" s="179"/>
      <c r="F2335" s="426"/>
      <c r="G2335" s="179"/>
      <c r="H2335" s="3521"/>
      <c r="I2335" s="162"/>
      <c r="J2335" s="196"/>
      <c r="K2335" s="2053"/>
      <c r="L2335" s="2042"/>
      <c r="M2335" s="2042"/>
      <c r="N2335" s="2042"/>
      <c r="O2335" s="156"/>
      <c r="R2335" s="1095" t="str">
        <f>IF(B2335="","",COUNTIF('Breakdown (B)'!$D$147:$D$1323,B2335))</f>
        <v/>
      </c>
    </row>
    <row r="2336" spans="1:18" s="155" customFormat="1" ht="13.5">
      <c r="B2336" s="3494"/>
      <c r="C2336" s="555" t="str">
        <f>IF(D2336=$D$45,"A.",IF(D2336=$D$47,"B.",IF(D2336=$D$50,"C.",IF(D2336=$D$52,"D.",IF(D2336=$D$53,"E.",IF(D2336=$D$54,"F.",IF(D2336=$D$55,"G.",IF(D2336=$D$56,"H.","I."))))))))</f>
        <v>C.</v>
      </c>
      <c r="D2336" s="210" t="s">
        <v>970</v>
      </c>
      <c r="E2336" s="203"/>
      <c r="F2336" s="210" t="s">
        <v>1483</v>
      </c>
      <c r="G2336" s="203"/>
      <c r="H2336" s="3539"/>
      <c r="I2336" s="161"/>
      <c r="J2336" s="197">
        <v>0</v>
      </c>
      <c r="K2336" s="2053"/>
      <c r="L2336" s="2042"/>
      <c r="M2336" s="2042"/>
      <c r="N2336" s="2042"/>
      <c r="O2336" s="296"/>
      <c r="R2336" s="1095" t="str">
        <f>IF(B2336="","",COUNTIF('Breakdown (B)'!$D$147:$D$1323,B2336))</f>
        <v/>
      </c>
    </row>
    <row r="2337" spans="1:18" s="155" customFormat="1">
      <c r="B2337" s="3491"/>
      <c r="C2337" s="426"/>
      <c r="D2337" s="194"/>
      <c r="E2337" s="186"/>
      <c r="F2337" s="194"/>
      <c r="G2337" s="186"/>
      <c r="H2337" s="3522"/>
      <c r="I2337" s="196"/>
      <c r="J2337" s="196"/>
      <c r="K2337" s="2053"/>
      <c r="L2337" s="2042"/>
      <c r="M2337" s="2042"/>
      <c r="N2337" s="2042"/>
      <c r="R2337" s="1095" t="str">
        <f>IF(B2337="","",COUNTIF('Breakdown (B)'!$D$147:$D$1323,B2337))</f>
        <v/>
      </c>
    </row>
    <row r="2338" spans="1:18" s="155" customFormat="1" hidden="1">
      <c r="B2338" s="3491"/>
      <c r="C2338" s="555" t="str">
        <f t="shared" ref="C2338:C2343" si="109">IF(D2338=$D$45,"A.",IF(D2338=$D$47,"B.",IF(D2338=$D$50,"C.",IF(D2338=$D$52,"D.",IF(D2338=$D$53,"E.",IF(D2338=$D$54,"F.",IF(D2338=$D$55,"G.",IF(D2338=$D$56,"H.","I."))))))))</f>
        <v>D.</v>
      </c>
      <c r="D2338" s="168" t="s">
        <v>539</v>
      </c>
      <c r="E2338" s="192"/>
      <c r="F2338" s="168" t="s">
        <v>542</v>
      </c>
      <c r="G2338" s="192"/>
      <c r="H2338" s="3522"/>
      <c r="I2338" s="196"/>
      <c r="J2338" s="196">
        <f>J2328+J2333+J2336</f>
        <v>150534742.31818181</v>
      </c>
      <c r="K2338" s="2053"/>
      <c r="L2338" s="2042"/>
      <c r="M2338" s="2042"/>
      <c r="N2338" s="2042"/>
      <c r="O2338" s="156"/>
      <c r="R2338" s="1095" t="str">
        <f>IF(B2338="","",COUNTIF('Breakdown (B)'!$D$147:$D$1323,B2338))</f>
        <v/>
      </c>
    </row>
    <row r="2339" spans="1:18" s="155" customFormat="1" hidden="1">
      <c r="B2339" s="3491"/>
      <c r="C2339" s="555" t="str">
        <f t="shared" si="109"/>
        <v>E.</v>
      </c>
      <c r="D2339" s="168" t="s">
        <v>499</v>
      </c>
      <c r="E2339" s="192"/>
      <c r="F2339" s="168" t="s">
        <v>500</v>
      </c>
      <c r="G2339" s="192"/>
      <c r="H2339" s="3521"/>
      <c r="I2339" s="162"/>
      <c r="J2339" s="196">
        <f>2%*J2338</f>
        <v>3010694.8463636362</v>
      </c>
      <c r="K2339" s="2053"/>
      <c r="L2339" s="2042"/>
      <c r="M2339" s="2042"/>
      <c r="N2339" s="2042"/>
      <c r="O2339" s="156"/>
      <c r="R2339" s="1095" t="str">
        <f>IF(B2339="","",COUNTIF('Breakdown (B)'!$D$147:$D$1323,B2339))</f>
        <v/>
      </c>
    </row>
    <row r="2340" spans="1:18" s="155" customFormat="1" hidden="1">
      <c r="B2340" s="3491"/>
      <c r="C2340" s="555" t="str">
        <f t="shared" si="109"/>
        <v>F.</v>
      </c>
      <c r="D2340" s="168" t="s">
        <v>540</v>
      </c>
      <c r="E2340" s="192"/>
      <c r="F2340" s="168" t="s">
        <v>543</v>
      </c>
      <c r="G2340" s="192"/>
      <c r="H2340" s="3522"/>
      <c r="I2340" s="196"/>
      <c r="J2340" s="196">
        <f>SUM(J2338:J2339)</f>
        <v>153545437.16454545</v>
      </c>
      <c r="K2340" s="2053"/>
      <c r="L2340" s="2042"/>
      <c r="M2340" s="2042"/>
      <c r="N2340" s="2042"/>
      <c r="O2340" s="156"/>
      <c r="R2340" s="1095" t="str">
        <f>IF(B2340="","",COUNTIF('Breakdown (B)'!$D$147:$D$1323,B2340))</f>
        <v/>
      </c>
    </row>
    <row r="2341" spans="1:18" s="155" customFormat="1" hidden="1">
      <c r="B2341" s="3491"/>
      <c r="C2341" s="555" t="str">
        <f t="shared" si="109"/>
        <v>G.</v>
      </c>
      <c r="D2341" s="168" t="s">
        <v>541</v>
      </c>
      <c r="E2341" s="192"/>
      <c r="F2341" s="168" t="s">
        <v>544</v>
      </c>
      <c r="G2341" s="192"/>
      <c r="H2341" s="3522"/>
      <c r="I2341" s="196"/>
      <c r="J2341" s="196">
        <f>5.5%*J2340</f>
        <v>8444999.0440499987</v>
      </c>
      <c r="K2341" s="2053"/>
      <c r="L2341" s="2042"/>
      <c r="M2341" s="2042"/>
      <c r="N2341" s="2042"/>
      <c r="O2341" s="156"/>
      <c r="R2341" s="1095" t="str">
        <f>IF(B2341="","",COUNTIF('Breakdown (B)'!$D$147:$D$1323,B2341))</f>
        <v/>
      </c>
    </row>
    <row r="2342" spans="1:18" s="155" customFormat="1" hidden="1">
      <c r="B2342" s="3491"/>
      <c r="C2342" s="555" t="str">
        <f t="shared" si="109"/>
        <v>H.</v>
      </c>
      <c r="D2342" s="168" t="s">
        <v>479</v>
      </c>
      <c r="E2342" s="192"/>
      <c r="F2342" s="168" t="s">
        <v>478</v>
      </c>
      <c r="G2342" s="192"/>
      <c r="H2342" s="3522"/>
      <c r="I2342" s="196"/>
      <c r="J2342" s="196">
        <f>6%*SUM(J2340:J2341)</f>
        <v>9719426.1725157276</v>
      </c>
      <c r="K2342" s="2053"/>
      <c r="L2342" s="2042"/>
      <c r="M2342" s="2042"/>
      <c r="N2342" s="2042"/>
      <c r="O2342" s="156"/>
      <c r="R2342" s="1095" t="str">
        <f>IF(B2342="","",COUNTIF('Breakdown (B)'!$D$147:$D$1323,B2342))</f>
        <v/>
      </c>
    </row>
    <row r="2343" spans="1:18" s="155" customFormat="1" hidden="1">
      <c r="B2343" s="3491"/>
      <c r="C2343" s="555" t="str">
        <f t="shared" si="109"/>
        <v>I.</v>
      </c>
      <c r="D2343" s="168" t="s">
        <v>1370</v>
      </c>
      <c r="E2343" s="192"/>
      <c r="F2343" s="168" t="s">
        <v>440</v>
      </c>
      <c r="G2343" s="192"/>
      <c r="H2343" s="3522"/>
      <c r="I2343" s="196"/>
      <c r="J2343" s="196">
        <f>SUM(J2340:J2342)</f>
        <v>171709862.38111117</v>
      </c>
      <c r="K2343" s="2053"/>
      <c r="L2343" s="2042"/>
      <c r="M2343" s="2042"/>
      <c r="N2343" s="2042"/>
      <c r="O2343" s="156"/>
      <c r="R2343" s="1095" t="str">
        <f>IF(B2343="","",COUNTIF('Breakdown (B)'!$D$147:$D$1323,B2343))</f>
        <v/>
      </c>
    </row>
    <row r="2344" spans="1:18" ht="15" hidden="1" customHeight="1">
      <c r="B2344" s="3491"/>
      <c r="C2344" s="159" t="s">
        <v>1666</v>
      </c>
      <c r="D2344" s="168" t="s">
        <v>1667</v>
      </c>
      <c r="E2344" s="192"/>
      <c r="F2344" s="168" t="s">
        <v>1668</v>
      </c>
      <c r="G2344" s="192"/>
      <c r="H2344" s="3522"/>
      <c r="I2344" s="196"/>
      <c r="J2344" s="196">
        <f>J2343*10%</f>
        <v>17170986.23811112</v>
      </c>
      <c r="K2344" s="2053"/>
      <c r="L2344" s="2030"/>
      <c r="M2344" s="2030"/>
      <c r="N2344" s="2030"/>
      <c r="O2344" s="146"/>
      <c r="R2344" s="1095" t="str">
        <f>IF(B2344="","",COUNTIF('Breakdown (B)'!$D$147:$D$1323,B2344))</f>
        <v/>
      </c>
    </row>
    <row r="2345" spans="1:18" ht="15" hidden="1" customHeight="1">
      <c r="B2345" s="3491"/>
      <c r="C2345" s="159" t="s">
        <v>2653</v>
      </c>
      <c r="D2345" s="168" t="s">
        <v>2652</v>
      </c>
      <c r="E2345" s="192"/>
      <c r="F2345" s="168" t="s">
        <v>2654</v>
      </c>
      <c r="G2345" s="192"/>
      <c r="H2345" s="3522"/>
      <c r="I2345" s="196"/>
      <c r="J2345" s="196">
        <f>SUM(J2343:J2344)*2%</f>
        <v>3777616.9723844458</v>
      </c>
      <c r="K2345" s="2053"/>
      <c r="L2345" s="2030"/>
      <c r="M2345" s="2030"/>
      <c r="N2345" s="2030"/>
      <c r="O2345" s="146"/>
      <c r="R2345" s="1095" t="str">
        <f>IF(B2345="","",COUNTIF('Breakdown (B)'!$D$147:$D$1323,B2345))</f>
        <v/>
      </c>
    </row>
    <row r="2346" spans="1:18" s="155" customFormat="1" ht="13.5" hidden="1" customHeight="1">
      <c r="B2346" s="3492"/>
      <c r="C2346" s="428">
        <f>B2327</f>
        <v>108</v>
      </c>
      <c r="D2346" s="210" t="s">
        <v>1669</v>
      </c>
      <c r="E2346" s="175"/>
      <c r="F2346" s="210" t="s">
        <v>1670</v>
      </c>
      <c r="G2346" s="175"/>
      <c r="H2346" s="3523"/>
      <c r="I2346" s="198"/>
      <c r="J2346" s="198">
        <f>SUM(J2343:J2345)</f>
        <v>192658465.59160674</v>
      </c>
      <c r="K2346" s="2053"/>
      <c r="L2346" s="2030"/>
      <c r="M2346" s="2030"/>
      <c r="N2346" s="2030"/>
      <c r="O2346" s="147"/>
      <c r="R2346" s="1095" t="str">
        <f>IF(B2346="","",COUNTIF('Breakdown (B)'!$D$147:$D$1323,B2346))</f>
        <v/>
      </c>
    </row>
    <row r="2347" spans="1:18" s="155" customFormat="1" hidden="1">
      <c r="B2347" s="3494"/>
      <c r="C2347" s="426"/>
      <c r="D2347" s="426"/>
      <c r="E2347" s="187"/>
      <c r="F2347" s="426"/>
      <c r="G2347" s="187"/>
      <c r="H2347" s="3521"/>
      <c r="I2347" s="162"/>
      <c r="J2347" s="198"/>
      <c r="K2347" s="2053"/>
      <c r="L2347" s="2042"/>
      <c r="M2347" s="2042"/>
      <c r="N2347" s="2042"/>
      <c r="O2347" s="156"/>
      <c r="R2347" s="1095" t="str">
        <f>IF(B2347="","",COUNTIF('Breakdown (B)'!$D$147:$D$1323,B2347))</f>
        <v/>
      </c>
    </row>
    <row r="2348" spans="1:18" s="1088" customFormat="1" ht="25.5">
      <c r="A2348" s="1088" t="s">
        <v>959</v>
      </c>
      <c r="B2348" s="3490">
        <f>B2327+1</f>
        <v>109</v>
      </c>
      <c r="C2348" s="1089" t="s">
        <v>1702</v>
      </c>
      <c r="D2348" s="1090" t="s">
        <v>2309</v>
      </c>
      <c r="E2348" s="1091" t="s">
        <v>421</v>
      </c>
      <c r="F2348" s="1090" t="s">
        <v>2312</v>
      </c>
      <c r="G2348" s="1092" t="s">
        <v>270</v>
      </c>
      <c r="H2348" s="3520"/>
      <c r="I2348" s="1093"/>
      <c r="J2348" s="1093"/>
      <c r="K2348" s="2052">
        <f>J2349</f>
        <v>111246909.09090908</v>
      </c>
      <c r="L2348" s="2043">
        <f>J2354</f>
        <v>1520260.5</v>
      </c>
      <c r="M2348" s="2043"/>
      <c r="N2348" s="2043"/>
      <c r="O2348" s="1094">
        <f>J2357</f>
        <v>0</v>
      </c>
      <c r="P2348" s="1088">
        <f>IF(B2348=" ",0,(M2348+N2348+O2348)*1.02*1.055*1.06*1.1)</f>
        <v>0</v>
      </c>
      <c r="R2348" s="1095">
        <f>IF(B2348="","",COUNTIF('Breakdown (B)'!$D$147:$D$1323,B2348))</f>
        <v>2</v>
      </c>
    </row>
    <row r="2349" spans="1:18" s="155" customFormat="1" ht="13.5">
      <c r="B2349" s="3494"/>
      <c r="C2349" s="555" t="str">
        <f>IF(D2349=$D$45,"A.",IF(D2349=$D$47,"B.",IF(D2349=$D$50,"C.",IF(D2349=$D$52,"D.",IF(D2349=$D$53,"E.",IF(D2349=$D$54,"F.",IF(D2349=$D$55,"G.",IF(D2349=$D$56,"H.","I."))))))))</f>
        <v>A.</v>
      </c>
      <c r="D2349" s="210" t="s">
        <v>1479</v>
      </c>
      <c r="E2349" s="203"/>
      <c r="F2349" s="210" t="s">
        <v>64</v>
      </c>
      <c r="G2349" s="203"/>
      <c r="H2349" s="3539"/>
      <c r="I2349" s="161"/>
      <c r="J2349" s="197">
        <f>SUM(J2351:J2352)</f>
        <v>111246909.09090908</v>
      </c>
      <c r="K2349" s="2053"/>
      <c r="L2349" s="2042"/>
      <c r="M2349" s="2042"/>
      <c r="N2349" s="2042"/>
      <c r="O2349" s="296"/>
      <c r="R2349" s="1095" t="str">
        <f>IF(B2349="","",COUNTIF('Breakdown (B)'!$D$147:$D$1323,B2349))</f>
        <v/>
      </c>
    </row>
    <row r="2350" spans="1:18" s="155" customFormat="1" ht="13.5">
      <c r="B2350" s="3494"/>
      <c r="C2350" s="159"/>
      <c r="D2350" s="426"/>
      <c r="E2350" s="203"/>
      <c r="F2350" s="426"/>
      <c r="G2350" s="203"/>
      <c r="H2350" s="3521"/>
      <c r="I2350" s="162"/>
      <c r="J2350" s="197"/>
      <c r="K2350" s="2053"/>
      <c r="L2350" s="2042"/>
      <c r="M2350" s="2042"/>
      <c r="N2350" s="2042"/>
      <c r="O2350" s="156"/>
      <c r="R2350" s="1095" t="str">
        <f>IF(B2350="","",COUNTIF('Breakdown (B)'!$D$147:$D$1323,B2350))</f>
        <v/>
      </c>
    </row>
    <row r="2351" spans="1:18" s="155" customFormat="1">
      <c r="B2351" s="3494"/>
      <c r="C2351" s="195"/>
      <c r="D2351" s="194" t="s">
        <v>2302</v>
      </c>
      <c r="E2351" s="186" t="s">
        <v>421</v>
      </c>
      <c r="F2351" s="194" t="s">
        <v>2307</v>
      </c>
      <c r="G2351" s="186" t="s">
        <v>270</v>
      </c>
      <c r="H2351" s="3521">
        <v>1</v>
      </c>
      <c r="I2351" s="162">
        <f>VLOOKUP(D2351,material1,8,0)</f>
        <v>110145454.54545453</v>
      </c>
      <c r="J2351" s="196">
        <f>H2351*I2351</f>
        <v>110145454.54545453</v>
      </c>
      <c r="K2351" s="2053"/>
      <c r="L2351" s="2042"/>
      <c r="M2351" s="2042"/>
      <c r="N2351" s="2042"/>
      <c r="O2351" s="156"/>
      <c r="R2351" s="1095" t="str">
        <f>IF(B2351="","",COUNTIF('Breakdown (B)'!$D$147:$D$1323,B2351))</f>
        <v/>
      </c>
    </row>
    <row r="2352" spans="1:18" s="155" customFormat="1">
      <c r="B2352" s="3494"/>
      <c r="C2352" s="195"/>
      <c r="D2352" s="194" t="s">
        <v>882</v>
      </c>
      <c r="E2352" s="186" t="s">
        <v>1098</v>
      </c>
      <c r="F2352" s="194" t="s">
        <v>715</v>
      </c>
      <c r="G2352" s="186" t="s">
        <v>1098</v>
      </c>
      <c r="H2352" s="3521">
        <v>1</v>
      </c>
      <c r="I2352" s="162"/>
      <c r="J2352" s="196">
        <f>SUM(J2351:J2351)*H2352%</f>
        <v>1101454.5454545454</v>
      </c>
      <c r="K2352" s="2053"/>
      <c r="L2352" s="2042"/>
      <c r="M2352" s="2042"/>
      <c r="N2352" s="2042"/>
      <c r="O2352" s="156"/>
      <c r="R2352" s="1095" t="str">
        <f>IF(B2352="","",COUNTIF('Breakdown (B)'!$D$147:$D$1323,B2352))</f>
        <v/>
      </c>
    </row>
    <row r="2353" spans="2:18" s="155" customFormat="1">
      <c r="B2353" s="3494"/>
      <c r="C2353" s="195"/>
      <c r="D2353" s="193"/>
      <c r="E2353" s="179"/>
      <c r="F2353" s="193"/>
      <c r="G2353" s="179"/>
      <c r="H2353" s="3521"/>
      <c r="I2353" s="162"/>
      <c r="J2353" s="196"/>
      <c r="K2353" s="2053"/>
      <c r="L2353" s="2042"/>
      <c r="M2353" s="2042"/>
      <c r="N2353" s="2042"/>
      <c r="O2353" s="156"/>
      <c r="R2353" s="1095" t="str">
        <f>IF(B2353="","",COUNTIF('Breakdown (B)'!$D$147:$D$1323,B2353))</f>
        <v/>
      </c>
    </row>
    <row r="2354" spans="2:18" s="155" customFormat="1" ht="13.5">
      <c r="B2354" s="3494"/>
      <c r="C2354" s="555" t="str">
        <f>IF(D2354=$D$45,"A.",IF(D2354=$D$47,"B.",IF(D2354=$D$50,"C.",IF(D2354=$D$52,"D.",IF(D2354=$D$53,"E.",IF(D2354=$D$54,"F.",IF(D2354=$D$55,"G.",IF(D2354=$D$56,"H.","I."))))))))</f>
        <v>B.</v>
      </c>
      <c r="D2354" s="210" t="s">
        <v>969</v>
      </c>
      <c r="E2354" s="203"/>
      <c r="F2354" s="210" t="s">
        <v>1482</v>
      </c>
      <c r="G2354" s="203"/>
      <c r="H2354" s="3539"/>
      <c r="I2354" s="161"/>
      <c r="J2354" s="197">
        <f>J2355</f>
        <v>1520260.5</v>
      </c>
      <c r="K2354" s="2053"/>
      <c r="L2354" s="2042"/>
      <c r="M2354" s="2042"/>
      <c r="N2354" s="2042"/>
      <c r="O2354" s="296"/>
      <c r="R2354" s="1095" t="str">
        <f>IF(B2354="","",COUNTIF('Breakdown (B)'!$D$147:$D$1323,B2354))</f>
        <v/>
      </c>
    </row>
    <row r="2355" spans="2:18">
      <c r="B2355" s="3491"/>
      <c r="C2355" s="426"/>
      <c r="D2355" s="163">
        <v>4</v>
      </c>
      <c r="E2355" s="192" t="s">
        <v>1286</v>
      </c>
      <c r="F2355" s="164">
        <v>4</v>
      </c>
      <c r="G2355" s="165" t="s">
        <v>1545</v>
      </c>
      <c r="H2355" s="3521">
        <v>5.5</v>
      </c>
      <c r="I2355" s="196">
        <f>VLOOKUP(D2355,A18N3,10)</f>
        <v>276411</v>
      </c>
      <c r="J2355" s="196">
        <f>H2355*I2355</f>
        <v>1520260.5</v>
      </c>
      <c r="K2355" s="2053"/>
      <c r="L2355" s="2042"/>
      <c r="M2355" s="2042"/>
      <c r="N2355" s="2042"/>
      <c r="R2355" s="1095" t="str">
        <f>IF(B2355="","",COUNTIF('Breakdown (B)'!$D$147:$D$1323,B2355))</f>
        <v/>
      </c>
    </row>
    <row r="2356" spans="2:18" s="155" customFormat="1">
      <c r="B2356" s="3494"/>
      <c r="C2356" s="195"/>
      <c r="D2356" s="205"/>
      <c r="E2356" s="179"/>
      <c r="F2356" s="426"/>
      <c r="G2356" s="179"/>
      <c r="H2356" s="3521"/>
      <c r="I2356" s="162"/>
      <c r="J2356" s="196"/>
      <c r="K2356" s="2053"/>
      <c r="L2356" s="2042"/>
      <c r="M2356" s="2042"/>
      <c r="N2356" s="2042"/>
      <c r="O2356" s="156"/>
      <c r="R2356" s="1095" t="str">
        <f>IF(B2356="","",COUNTIF('Breakdown (B)'!$D$147:$D$1323,B2356))</f>
        <v/>
      </c>
    </row>
    <row r="2357" spans="2:18" s="155" customFormat="1" ht="13.5">
      <c r="B2357" s="3494"/>
      <c r="C2357" s="555" t="str">
        <f>IF(D2357=$D$45,"A.",IF(D2357=$D$47,"B.",IF(D2357=$D$50,"C.",IF(D2357=$D$52,"D.",IF(D2357=$D$53,"E.",IF(D2357=$D$54,"F.",IF(D2357=$D$55,"G.",IF(D2357=$D$56,"H.","I."))))))))</f>
        <v>C.</v>
      </c>
      <c r="D2357" s="210" t="s">
        <v>970</v>
      </c>
      <c r="E2357" s="203"/>
      <c r="F2357" s="210" t="s">
        <v>1483</v>
      </c>
      <c r="G2357" s="203"/>
      <c r="H2357" s="3539"/>
      <c r="I2357" s="161"/>
      <c r="J2357" s="197">
        <v>0</v>
      </c>
      <c r="K2357" s="2053"/>
      <c r="L2357" s="2042"/>
      <c r="M2357" s="2042"/>
      <c r="N2357" s="2042"/>
      <c r="O2357" s="296"/>
      <c r="R2357" s="1095" t="str">
        <f>IF(B2357="","",COUNTIF('Breakdown (B)'!$D$147:$D$1323,B2357))</f>
        <v/>
      </c>
    </row>
    <row r="2358" spans="2:18" s="155" customFormat="1">
      <c r="B2358" s="3491"/>
      <c r="C2358" s="426"/>
      <c r="D2358" s="194"/>
      <c r="E2358" s="186"/>
      <c r="F2358" s="194"/>
      <c r="G2358" s="186"/>
      <c r="H2358" s="3522"/>
      <c r="I2358" s="196"/>
      <c r="J2358" s="196"/>
      <c r="K2358" s="2053"/>
      <c r="L2358" s="2042"/>
      <c r="M2358" s="2042"/>
      <c r="N2358" s="2042"/>
      <c r="R2358" s="1095" t="str">
        <f>IF(B2358="","",COUNTIF('Breakdown (B)'!$D$147:$D$1323,B2358))</f>
        <v/>
      </c>
    </row>
    <row r="2359" spans="2:18" s="155" customFormat="1" hidden="1">
      <c r="B2359" s="3491"/>
      <c r="C2359" s="555" t="str">
        <f t="shared" ref="C2359:C2364" si="110">IF(D2359=$D$45,"A.",IF(D2359=$D$47,"B.",IF(D2359=$D$50,"C.",IF(D2359=$D$52,"D.",IF(D2359=$D$53,"E.",IF(D2359=$D$54,"F.",IF(D2359=$D$55,"G.",IF(D2359=$D$56,"H.","I."))))))))</f>
        <v>D.</v>
      </c>
      <c r="D2359" s="168" t="s">
        <v>539</v>
      </c>
      <c r="E2359" s="192"/>
      <c r="F2359" s="168" t="s">
        <v>542</v>
      </c>
      <c r="G2359" s="192"/>
      <c r="H2359" s="3522"/>
      <c r="I2359" s="196"/>
      <c r="J2359" s="196">
        <f>J2349+J2354+J2357</f>
        <v>112767169.59090908</v>
      </c>
      <c r="K2359" s="2053"/>
      <c r="L2359" s="2042"/>
      <c r="M2359" s="2042"/>
      <c r="N2359" s="2042"/>
      <c r="O2359" s="156"/>
      <c r="R2359" s="1095" t="str">
        <f>IF(B2359="","",COUNTIF('Breakdown (B)'!$D$147:$D$1323,B2359))</f>
        <v/>
      </c>
    </row>
    <row r="2360" spans="2:18" s="155" customFormat="1" hidden="1">
      <c r="B2360" s="3491"/>
      <c r="C2360" s="555" t="str">
        <f t="shared" si="110"/>
        <v>E.</v>
      </c>
      <c r="D2360" s="168" t="s">
        <v>499</v>
      </c>
      <c r="E2360" s="192"/>
      <c r="F2360" s="168" t="s">
        <v>500</v>
      </c>
      <c r="G2360" s="192"/>
      <c r="H2360" s="3521"/>
      <c r="I2360" s="162"/>
      <c r="J2360" s="196">
        <f>2%*J2359</f>
        <v>2255343.3918181816</v>
      </c>
      <c r="K2360" s="2053"/>
      <c r="L2360" s="2042"/>
      <c r="M2360" s="2042"/>
      <c r="N2360" s="2042"/>
      <c r="O2360" s="156"/>
      <c r="R2360" s="1095" t="str">
        <f>IF(B2360="","",COUNTIF('Breakdown (B)'!$D$147:$D$1323,B2360))</f>
        <v/>
      </c>
    </row>
    <row r="2361" spans="2:18" s="155" customFormat="1" hidden="1">
      <c r="B2361" s="3491"/>
      <c r="C2361" s="555" t="str">
        <f t="shared" si="110"/>
        <v>F.</v>
      </c>
      <c r="D2361" s="168" t="s">
        <v>540</v>
      </c>
      <c r="E2361" s="192"/>
      <c r="F2361" s="168" t="s">
        <v>543</v>
      </c>
      <c r="G2361" s="192"/>
      <c r="H2361" s="3522"/>
      <c r="I2361" s="196"/>
      <c r="J2361" s="196">
        <f>SUM(J2359:J2360)</f>
        <v>115022512.98272726</v>
      </c>
      <c r="K2361" s="2053"/>
      <c r="L2361" s="2042"/>
      <c r="M2361" s="2042"/>
      <c r="N2361" s="2042"/>
      <c r="O2361" s="156"/>
      <c r="R2361" s="1095" t="str">
        <f>IF(B2361="","",COUNTIF('Breakdown (B)'!$D$147:$D$1323,B2361))</f>
        <v/>
      </c>
    </row>
    <row r="2362" spans="2:18" s="155" customFormat="1" hidden="1">
      <c r="B2362" s="3491"/>
      <c r="C2362" s="555" t="str">
        <f t="shared" si="110"/>
        <v>G.</v>
      </c>
      <c r="D2362" s="168" t="s">
        <v>541</v>
      </c>
      <c r="E2362" s="192"/>
      <c r="F2362" s="168" t="s">
        <v>544</v>
      </c>
      <c r="G2362" s="192"/>
      <c r="H2362" s="3522"/>
      <c r="I2362" s="196"/>
      <c r="J2362" s="196">
        <f>5.5%*J2361</f>
        <v>6326238.2140499996</v>
      </c>
      <c r="K2362" s="2053"/>
      <c r="L2362" s="2042"/>
      <c r="M2362" s="2042"/>
      <c r="N2362" s="2042"/>
      <c r="O2362" s="156"/>
      <c r="R2362" s="1095" t="str">
        <f>IF(B2362="","",COUNTIF('Breakdown (B)'!$D$147:$D$1323,B2362))</f>
        <v/>
      </c>
    </row>
    <row r="2363" spans="2:18" s="155" customFormat="1" hidden="1">
      <c r="B2363" s="3491"/>
      <c r="C2363" s="555" t="str">
        <f t="shared" si="110"/>
        <v>H.</v>
      </c>
      <c r="D2363" s="168" t="s">
        <v>479</v>
      </c>
      <c r="E2363" s="192"/>
      <c r="F2363" s="168" t="s">
        <v>478</v>
      </c>
      <c r="G2363" s="192"/>
      <c r="H2363" s="3522"/>
      <c r="I2363" s="196"/>
      <c r="J2363" s="196">
        <f>6%*SUM(J2361:J2362)</f>
        <v>7280925.0718066348</v>
      </c>
      <c r="K2363" s="2053"/>
      <c r="L2363" s="2042"/>
      <c r="M2363" s="2042"/>
      <c r="N2363" s="2042"/>
      <c r="O2363" s="156"/>
      <c r="R2363" s="1095" t="str">
        <f>IF(B2363="","",COUNTIF('Breakdown (B)'!$D$147:$D$1323,B2363))</f>
        <v/>
      </c>
    </row>
    <row r="2364" spans="2:18" s="155" customFormat="1" hidden="1">
      <c r="B2364" s="3491"/>
      <c r="C2364" s="555" t="str">
        <f t="shared" si="110"/>
        <v>I.</v>
      </c>
      <c r="D2364" s="168" t="s">
        <v>1370</v>
      </c>
      <c r="E2364" s="192"/>
      <c r="F2364" s="168" t="s">
        <v>440</v>
      </c>
      <c r="G2364" s="192"/>
      <c r="H2364" s="3522"/>
      <c r="I2364" s="196"/>
      <c r="J2364" s="196">
        <f>SUM(J2361:J2363)</f>
        <v>128629676.26858389</v>
      </c>
      <c r="K2364" s="2053"/>
      <c r="L2364" s="2042"/>
      <c r="M2364" s="2042"/>
      <c r="N2364" s="2042"/>
      <c r="O2364" s="156"/>
      <c r="R2364" s="1095" t="str">
        <f>IF(B2364="","",COUNTIF('Breakdown (B)'!$D$147:$D$1323,B2364))</f>
        <v/>
      </c>
    </row>
    <row r="2365" spans="2:18" ht="15" hidden="1" customHeight="1">
      <c r="B2365" s="3491"/>
      <c r="C2365" s="159" t="s">
        <v>1666</v>
      </c>
      <c r="D2365" s="168" t="s">
        <v>1667</v>
      </c>
      <c r="E2365" s="192"/>
      <c r="F2365" s="168" t="s">
        <v>1668</v>
      </c>
      <c r="G2365" s="192"/>
      <c r="H2365" s="3522"/>
      <c r="I2365" s="196"/>
      <c r="J2365" s="196">
        <f>J2364*10%</f>
        <v>12862967.626858391</v>
      </c>
      <c r="K2365" s="2053"/>
      <c r="L2365" s="2030"/>
      <c r="M2365" s="2030"/>
      <c r="N2365" s="2030"/>
      <c r="O2365" s="146"/>
      <c r="R2365" s="1095" t="str">
        <f>IF(B2365="","",COUNTIF('Breakdown (B)'!$D$147:$D$1323,B2365))</f>
        <v/>
      </c>
    </row>
    <row r="2366" spans="2:18" ht="15" hidden="1" customHeight="1">
      <c r="B2366" s="3491"/>
      <c r="C2366" s="159" t="s">
        <v>2653</v>
      </c>
      <c r="D2366" s="168" t="s">
        <v>2652</v>
      </c>
      <c r="E2366" s="192"/>
      <c r="F2366" s="168" t="s">
        <v>2654</v>
      </c>
      <c r="G2366" s="192"/>
      <c r="H2366" s="3522"/>
      <c r="I2366" s="196"/>
      <c r="J2366" s="196">
        <f>SUM(J2364:J2365)*2%</f>
        <v>2829852.8779088454</v>
      </c>
      <c r="K2366" s="2053"/>
      <c r="L2366" s="2030"/>
      <c r="M2366" s="2030"/>
      <c r="N2366" s="2030"/>
      <c r="O2366" s="146"/>
      <c r="R2366" s="1095" t="str">
        <f>IF(B2366="","",COUNTIF('Breakdown (B)'!$D$147:$D$1323,B2366))</f>
        <v/>
      </c>
    </row>
    <row r="2367" spans="2:18" s="155" customFormat="1" ht="13.5" hidden="1" customHeight="1">
      <c r="B2367" s="3492"/>
      <c r="C2367" s="428">
        <f>B2348</f>
        <v>109</v>
      </c>
      <c r="D2367" s="210" t="s">
        <v>1669</v>
      </c>
      <c r="E2367" s="175"/>
      <c r="F2367" s="210" t="s">
        <v>1670</v>
      </c>
      <c r="G2367" s="175"/>
      <c r="H2367" s="3523"/>
      <c r="I2367" s="198"/>
      <c r="J2367" s="198">
        <f>SUM(J2364:J2366)</f>
        <v>144322496.77335113</v>
      </c>
      <c r="K2367" s="2053"/>
      <c r="L2367" s="2030"/>
      <c r="M2367" s="2030"/>
      <c r="N2367" s="2030"/>
      <c r="O2367" s="147"/>
      <c r="R2367" s="1095" t="str">
        <f>IF(B2367="","",COUNTIF('Breakdown (B)'!$D$147:$D$1323,B2367))</f>
        <v/>
      </c>
    </row>
    <row r="2368" spans="2:18" s="155" customFormat="1" hidden="1">
      <c r="B2368" s="3494"/>
      <c r="C2368" s="426"/>
      <c r="D2368" s="426"/>
      <c r="E2368" s="187"/>
      <c r="F2368" s="426"/>
      <c r="G2368" s="187"/>
      <c r="H2368" s="3521"/>
      <c r="I2368" s="162"/>
      <c r="J2368" s="198"/>
      <c r="K2368" s="2053"/>
      <c r="L2368" s="2042"/>
      <c r="M2368" s="2042"/>
      <c r="N2368" s="2042"/>
      <c r="O2368" s="156"/>
      <c r="R2368" s="1095" t="str">
        <f>IF(B2368="","",COUNTIF('Breakdown (B)'!$D$147:$D$1323,B2368))</f>
        <v/>
      </c>
    </row>
    <row r="2369" spans="1:18" s="1088" customFormat="1" ht="25.5">
      <c r="A2369" s="1088" t="s">
        <v>959</v>
      </c>
      <c r="B2369" s="3490">
        <f>B2348+1</f>
        <v>110</v>
      </c>
      <c r="C2369" s="1089" t="s">
        <v>1702</v>
      </c>
      <c r="D2369" s="1090" t="s">
        <v>2313</v>
      </c>
      <c r="E2369" s="1091" t="s">
        <v>421</v>
      </c>
      <c r="F2369" s="1090" t="s">
        <v>2314</v>
      </c>
      <c r="G2369" s="1092" t="s">
        <v>270</v>
      </c>
      <c r="H2369" s="3520"/>
      <c r="I2369" s="1093"/>
      <c r="J2369" s="1093"/>
      <c r="K2369" s="2052">
        <f>J2370</f>
        <v>796095772.72727263</v>
      </c>
      <c r="L2369" s="2043">
        <f>J2375</f>
        <v>1520260.5</v>
      </c>
      <c r="M2369" s="2043"/>
      <c r="N2369" s="2043"/>
      <c r="O2369" s="1094">
        <f>J2378</f>
        <v>0</v>
      </c>
      <c r="P2369" s="1088">
        <f>IF(B2369=" ",0,(M2369+N2369+O2369)*1.02*1.055*1.06*1.1)</f>
        <v>0</v>
      </c>
      <c r="R2369" s="1095">
        <f>IF(B2369="","",COUNTIF('Breakdown (B)'!$D$147:$D$1323,B2369))</f>
        <v>1</v>
      </c>
    </row>
    <row r="2370" spans="1:18" s="155" customFormat="1" ht="13.5">
      <c r="B2370" s="3494"/>
      <c r="C2370" s="555" t="str">
        <f>IF(D2370=$D$45,"A.",IF(D2370=$D$47,"B.",IF(D2370=$D$50,"C.",IF(D2370=$D$52,"D.",IF(D2370=$D$53,"E.",IF(D2370=$D$54,"F.",IF(D2370=$D$55,"G.",IF(D2370=$D$56,"H.","I."))))))))</f>
        <v>A.</v>
      </c>
      <c r="D2370" s="210" t="s">
        <v>1479</v>
      </c>
      <c r="E2370" s="203"/>
      <c r="F2370" s="210" t="s">
        <v>64</v>
      </c>
      <c r="G2370" s="203"/>
      <c r="H2370" s="3539"/>
      <c r="I2370" s="161"/>
      <c r="J2370" s="197">
        <f>SUM(J2372:J2373)</f>
        <v>796095772.72727263</v>
      </c>
      <c r="K2370" s="2053"/>
      <c r="L2370" s="2042"/>
      <c r="M2370" s="2042"/>
      <c r="N2370" s="2042"/>
      <c r="O2370" s="296"/>
      <c r="R2370" s="1095" t="str">
        <f>IF(B2370="","",COUNTIF('Breakdown (B)'!$D$147:$D$1323,B2370))</f>
        <v/>
      </c>
    </row>
    <row r="2371" spans="1:18" s="155" customFormat="1" ht="13.5">
      <c r="B2371" s="3494"/>
      <c r="C2371" s="159"/>
      <c r="D2371" s="426"/>
      <c r="E2371" s="203"/>
      <c r="F2371" s="426"/>
      <c r="G2371" s="203"/>
      <c r="H2371" s="3521"/>
      <c r="I2371" s="162"/>
      <c r="J2371" s="197"/>
      <c r="K2371" s="2053"/>
      <c r="L2371" s="2042"/>
      <c r="M2371" s="2042"/>
      <c r="N2371" s="2042"/>
      <c r="O2371" s="156"/>
      <c r="R2371" s="1095" t="str">
        <f>IF(B2371="","",COUNTIF('Breakdown (B)'!$D$147:$D$1323,B2371))</f>
        <v/>
      </c>
    </row>
    <row r="2372" spans="1:18" s="155" customFormat="1">
      <c r="B2372" s="3494"/>
      <c r="C2372" s="195"/>
      <c r="D2372" s="194" t="s">
        <v>2303</v>
      </c>
      <c r="E2372" s="186" t="s">
        <v>421</v>
      </c>
      <c r="F2372" s="194" t="s">
        <v>2306</v>
      </c>
      <c r="G2372" s="186" t="s">
        <v>270</v>
      </c>
      <c r="H2372" s="3521">
        <v>1</v>
      </c>
      <c r="I2372" s="162">
        <f>VLOOKUP(D2372,material1,8,0)</f>
        <v>788213636.36363626</v>
      </c>
      <c r="J2372" s="196">
        <f>H2372*I2372</f>
        <v>788213636.36363626</v>
      </c>
      <c r="K2372" s="2053"/>
      <c r="L2372" s="2042"/>
      <c r="M2372" s="2042"/>
      <c r="N2372" s="2042"/>
      <c r="O2372" s="156"/>
      <c r="R2372" s="1095" t="str">
        <f>IF(B2372="","",COUNTIF('Breakdown (B)'!$D$147:$D$1323,B2372))</f>
        <v/>
      </c>
    </row>
    <row r="2373" spans="1:18" s="155" customFormat="1">
      <c r="B2373" s="3494"/>
      <c r="C2373" s="195"/>
      <c r="D2373" s="194" t="s">
        <v>882</v>
      </c>
      <c r="E2373" s="186" t="s">
        <v>1098</v>
      </c>
      <c r="F2373" s="194" t="s">
        <v>715</v>
      </c>
      <c r="G2373" s="186" t="s">
        <v>1098</v>
      </c>
      <c r="H2373" s="3521">
        <v>1</v>
      </c>
      <c r="I2373" s="162"/>
      <c r="J2373" s="196">
        <f>SUM(J2372:J2372)*H2373%</f>
        <v>7882136.3636363624</v>
      </c>
      <c r="K2373" s="2053"/>
      <c r="L2373" s="2042"/>
      <c r="M2373" s="2042"/>
      <c r="N2373" s="2042"/>
      <c r="O2373" s="156"/>
      <c r="R2373" s="1095" t="str">
        <f>IF(B2373="","",COUNTIF('Breakdown (B)'!$D$147:$D$1323,B2373))</f>
        <v/>
      </c>
    </row>
    <row r="2374" spans="1:18" s="155" customFormat="1">
      <c r="B2374" s="3494"/>
      <c r="C2374" s="195"/>
      <c r="D2374" s="193"/>
      <c r="E2374" s="179"/>
      <c r="F2374" s="193"/>
      <c r="G2374" s="179"/>
      <c r="H2374" s="3521"/>
      <c r="I2374" s="162"/>
      <c r="J2374" s="196"/>
      <c r="K2374" s="2053"/>
      <c r="L2374" s="2042"/>
      <c r="M2374" s="2042"/>
      <c r="N2374" s="2042"/>
      <c r="O2374" s="156"/>
      <c r="R2374" s="1095" t="str">
        <f>IF(B2374="","",COUNTIF('Breakdown (B)'!$D$147:$D$1323,B2374))</f>
        <v/>
      </c>
    </row>
    <row r="2375" spans="1:18" s="155" customFormat="1" ht="13.5">
      <c r="B2375" s="3494"/>
      <c r="C2375" s="555" t="str">
        <f>IF(D2375=$D$45,"A.",IF(D2375=$D$47,"B.",IF(D2375=$D$50,"C.",IF(D2375=$D$52,"D.",IF(D2375=$D$53,"E.",IF(D2375=$D$54,"F.",IF(D2375=$D$55,"G.",IF(D2375=$D$56,"H.","I."))))))))</f>
        <v>B.</v>
      </c>
      <c r="D2375" s="210" t="s">
        <v>969</v>
      </c>
      <c r="E2375" s="203"/>
      <c r="F2375" s="210" t="s">
        <v>1482</v>
      </c>
      <c r="G2375" s="203"/>
      <c r="H2375" s="3539"/>
      <c r="I2375" s="161"/>
      <c r="J2375" s="197">
        <f>J2376</f>
        <v>1520260.5</v>
      </c>
      <c r="K2375" s="2053"/>
      <c r="L2375" s="2042"/>
      <c r="M2375" s="2042"/>
      <c r="N2375" s="2042"/>
      <c r="O2375" s="296"/>
      <c r="R2375" s="1095" t="str">
        <f>IF(B2375="","",COUNTIF('Breakdown (B)'!$D$147:$D$1323,B2375))</f>
        <v/>
      </c>
    </row>
    <row r="2376" spans="1:18">
      <c r="B2376" s="3491"/>
      <c r="C2376" s="426"/>
      <c r="D2376" s="163">
        <v>4</v>
      </c>
      <c r="E2376" s="192" t="s">
        <v>1286</v>
      </c>
      <c r="F2376" s="164">
        <v>4</v>
      </c>
      <c r="G2376" s="165" t="s">
        <v>1545</v>
      </c>
      <c r="H2376" s="3521">
        <v>5.5</v>
      </c>
      <c r="I2376" s="196">
        <f>VLOOKUP(D2376,A18N3,10)</f>
        <v>276411</v>
      </c>
      <c r="J2376" s="196">
        <f>H2376*I2376</f>
        <v>1520260.5</v>
      </c>
      <c r="K2376" s="2053"/>
      <c r="L2376" s="2042"/>
      <c r="M2376" s="2042"/>
      <c r="N2376" s="2042"/>
      <c r="R2376" s="1095" t="str">
        <f>IF(B2376="","",COUNTIF('Breakdown (B)'!$D$147:$D$1323,B2376))</f>
        <v/>
      </c>
    </row>
    <row r="2377" spans="1:18" s="155" customFormat="1">
      <c r="B2377" s="3494"/>
      <c r="C2377" s="195"/>
      <c r="D2377" s="205"/>
      <c r="E2377" s="179"/>
      <c r="F2377" s="426"/>
      <c r="G2377" s="179"/>
      <c r="H2377" s="3521"/>
      <c r="I2377" s="162"/>
      <c r="J2377" s="196"/>
      <c r="K2377" s="2053"/>
      <c r="L2377" s="2042"/>
      <c r="M2377" s="2042"/>
      <c r="N2377" s="2042"/>
      <c r="O2377" s="156"/>
      <c r="R2377" s="1095" t="str">
        <f>IF(B2377="","",COUNTIF('Breakdown (B)'!$D$147:$D$1323,B2377))</f>
        <v/>
      </c>
    </row>
    <row r="2378" spans="1:18" s="155" customFormat="1" ht="13.5">
      <c r="B2378" s="3494"/>
      <c r="C2378" s="555" t="str">
        <f>IF(D2378=$D$45,"A.",IF(D2378=$D$47,"B.",IF(D2378=$D$50,"C.",IF(D2378=$D$52,"D.",IF(D2378=$D$53,"E.",IF(D2378=$D$54,"F.",IF(D2378=$D$55,"G.",IF(D2378=$D$56,"H.","I."))))))))</f>
        <v>C.</v>
      </c>
      <c r="D2378" s="210" t="s">
        <v>970</v>
      </c>
      <c r="E2378" s="203"/>
      <c r="F2378" s="210" t="s">
        <v>1483</v>
      </c>
      <c r="G2378" s="203"/>
      <c r="H2378" s="3539"/>
      <c r="I2378" s="161"/>
      <c r="J2378" s="197">
        <v>0</v>
      </c>
      <c r="K2378" s="2053"/>
      <c r="L2378" s="2042"/>
      <c r="M2378" s="2042"/>
      <c r="N2378" s="2042"/>
      <c r="O2378" s="296"/>
      <c r="R2378" s="1095" t="str">
        <f>IF(B2378="","",COUNTIF('Breakdown (B)'!$D$147:$D$1323,B2378))</f>
        <v/>
      </c>
    </row>
    <row r="2379" spans="1:18" s="155" customFormat="1">
      <c r="B2379" s="3491"/>
      <c r="C2379" s="426"/>
      <c r="D2379" s="194"/>
      <c r="E2379" s="186"/>
      <c r="F2379" s="194"/>
      <c r="G2379" s="186"/>
      <c r="H2379" s="3522"/>
      <c r="I2379" s="196"/>
      <c r="J2379" s="196"/>
      <c r="K2379" s="2053"/>
      <c r="L2379" s="2042"/>
      <c r="M2379" s="2042"/>
      <c r="N2379" s="2042"/>
      <c r="R2379" s="1095" t="str">
        <f>IF(B2379="","",COUNTIF('Breakdown (B)'!$D$147:$D$1323,B2379))</f>
        <v/>
      </c>
    </row>
    <row r="2380" spans="1:18" s="155" customFormat="1" hidden="1">
      <c r="B2380" s="3491"/>
      <c r="C2380" s="555" t="str">
        <f t="shared" ref="C2380:C2385" si="111">IF(D2380=$D$45,"A.",IF(D2380=$D$47,"B.",IF(D2380=$D$50,"C.",IF(D2380=$D$52,"D.",IF(D2380=$D$53,"E.",IF(D2380=$D$54,"F.",IF(D2380=$D$55,"G.",IF(D2380=$D$56,"H.","I."))))))))</f>
        <v>D.</v>
      </c>
      <c r="D2380" s="168" t="s">
        <v>539</v>
      </c>
      <c r="E2380" s="192"/>
      <c r="F2380" s="168" t="s">
        <v>542</v>
      </c>
      <c r="G2380" s="192"/>
      <c r="H2380" s="3522"/>
      <c r="I2380" s="196"/>
      <c r="J2380" s="196">
        <f>J2370+J2375+J2378</f>
        <v>797616033.22727263</v>
      </c>
      <c r="K2380" s="2053"/>
      <c r="L2380" s="2042"/>
      <c r="M2380" s="2042"/>
      <c r="N2380" s="2042"/>
      <c r="O2380" s="156"/>
      <c r="R2380" s="1095" t="str">
        <f>IF(B2380="","",COUNTIF('Breakdown (B)'!$D$147:$D$1323,B2380))</f>
        <v/>
      </c>
    </row>
    <row r="2381" spans="1:18" s="155" customFormat="1" hidden="1">
      <c r="B2381" s="3491"/>
      <c r="C2381" s="555" t="str">
        <f t="shared" si="111"/>
        <v>E.</v>
      </c>
      <c r="D2381" s="168" t="s">
        <v>499</v>
      </c>
      <c r="E2381" s="192"/>
      <c r="F2381" s="168" t="s">
        <v>500</v>
      </c>
      <c r="G2381" s="192"/>
      <c r="H2381" s="3521"/>
      <c r="I2381" s="162"/>
      <c r="J2381" s="196">
        <f>2%*J2380</f>
        <v>15952320.664545452</v>
      </c>
      <c r="K2381" s="2053"/>
      <c r="L2381" s="2042"/>
      <c r="M2381" s="2042"/>
      <c r="N2381" s="2042"/>
      <c r="O2381" s="156"/>
      <c r="R2381" s="1095" t="str">
        <f>IF(B2381="","",COUNTIF('Breakdown (B)'!$D$147:$D$1323,B2381))</f>
        <v/>
      </c>
    </row>
    <row r="2382" spans="1:18" s="155" customFormat="1" hidden="1">
      <c r="B2382" s="3491"/>
      <c r="C2382" s="555" t="str">
        <f t="shared" si="111"/>
        <v>F.</v>
      </c>
      <c r="D2382" s="168" t="s">
        <v>540</v>
      </c>
      <c r="E2382" s="192"/>
      <c r="F2382" s="168" t="s">
        <v>543</v>
      </c>
      <c r="G2382" s="192"/>
      <c r="H2382" s="3522"/>
      <c r="I2382" s="196"/>
      <c r="J2382" s="196">
        <f>SUM(J2380:J2381)</f>
        <v>813568353.89181805</v>
      </c>
      <c r="K2382" s="2053"/>
      <c r="L2382" s="2042"/>
      <c r="M2382" s="2042"/>
      <c r="N2382" s="2042"/>
      <c r="O2382" s="156"/>
      <c r="R2382" s="1095" t="str">
        <f>IF(B2382="","",COUNTIF('Breakdown (B)'!$D$147:$D$1323,B2382))</f>
        <v/>
      </c>
    </row>
    <row r="2383" spans="1:18" s="155" customFormat="1" hidden="1">
      <c r="B2383" s="3491"/>
      <c r="C2383" s="555" t="str">
        <f t="shared" si="111"/>
        <v>G.</v>
      </c>
      <c r="D2383" s="168" t="s">
        <v>541</v>
      </c>
      <c r="E2383" s="192"/>
      <c r="F2383" s="168" t="s">
        <v>544</v>
      </c>
      <c r="G2383" s="192"/>
      <c r="H2383" s="3522"/>
      <c r="I2383" s="196"/>
      <c r="J2383" s="196">
        <f>5.5%*J2382</f>
        <v>44746259.464049995</v>
      </c>
      <c r="K2383" s="2053"/>
      <c r="L2383" s="2042"/>
      <c r="M2383" s="2042"/>
      <c r="N2383" s="2042"/>
      <c r="O2383" s="156"/>
      <c r="R2383" s="1095" t="str">
        <f>IF(B2383="","",COUNTIF('Breakdown (B)'!$D$147:$D$1323,B2383))</f>
        <v/>
      </c>
    </row>
    <row r="2384" spans="1:18" s="155" customFormat="1" hidden="1">
      <c r="B2384" s="3491"/>
      <c r="C2384" s="555" t="str">
        <f t="shared" si="111"/>
        <v>H.</v>
      </c>
      <c r="D2384" s="168" t="s">
        <v>479</v>
      </c>
      <c r="E2384" s="192"/>
      <c r="F2384" s="168" t="s">
        <v>478</v>
      </c>
      <c r="G2384" s="192"/>
      <c r="H2384" s="3522"/>
      <c r="I2384" s="196"/>
      <c r="J2384" s="196">
        <f>6%*SUM(J2382:J2383)</f>
        <v>51498876.801352084</v>
      </c>
      <c r="K2384" s="2053"/>
      <c r="L2384" s="2042"/>
      <c r="M2384" s="2042"/>
      <c r="N2384" s="2042"/>
      <c r="O2384" s="156"/>
      <c r="R2384" s="1095" t="str">
        <f>IF(B2384="","",COUNTIF('Breakdown (B)'!$D$147:$D$1323,B2384))</f>
        <v/>
      </c>
    </row>
    <row r="2385" spans="1:18" s="155" customFormat="1" hidden="1">
      <c r="B2385" s="3491"/>
      <c r="C2385" s="555" t="str">
        <f t="shared" si="111"/>
        <v>I.</v>
      </c>
      <c r="D2385" s="168" t="s">
        <v>1370</v>
      </c>
      <c r="E2385" s="192"/>
      <c r="F2385" s="168" t="s">
        <v>440</v>
      </c>
      <c r="G2385" s="192"/>
      <c r="H2385" s="3522"/>
      <c r="I2385" s="196"/>
      <c r="J2385" s="196">
        <f>SUM(J2382:J2384)</f>
        <v>909813490.15722013</v>
      </c>
      <c r="K2385" s="2053"/>
      <c r="L2385" s="2042"/>
      <c r="M2385" s="2042"/>
      <c r="N2385" s="2042"/>
      <c r="O2385" s="156"/>
      <c r="R2385" s="1095" t="str">
        <f>IF(B2385="","",COUNTIF('Breakdown (B)'!$D$147:$D$1323,B2385))</f>
        <v/>
      </c>
    </row>
    <row r="2386" spans="1:18" ht="15" hidden="1" customHeight="1">
      <c r="B2386" s="3491"/>
      <c r="C2386" s="159" t="s">
        <v>1666</v>
      </c>
      <c r="D2386" s="168" t="s">
        <v>1667</v>
      </c>
      <c r="E2386" s="192"/>
      <c r="F2386" s="168" t="s">
        <v>1668</v>
      </c>
      <c r="G2386" s="192"/>
      <c r="H2386" s="3522"/>
      <c r="I2386" s="196"/>
      <c r="J2386" s="196">
        <f>J2385*10%</f>
        <v>90981349.015722021</v>
      </c>
      <c r="K2386" s="2053"/>
      <c r="L2386" s="2030"/>
      <c r="M2386" s="2030"/>
      <c r="N2386" s="2030"/>
      <c r="O2386" s="146"/>
      <c r="R2386" s="1095" t="str">
        <f>IF(B2386="","",COUNTIF('Breakdown (B)'!$D$147:$D$1323,B2386))</f>
        <v/>
      </c>
    </row>
    <row r="2387" spans="1:18" ht="15" hidden="1" customHeight="1">
      <c r="B2387" s="3491"/>
      <c r="C2387" s="159" t="s">
        <v>2653</v>
      </c>
      <c r="D2387" s="168" t="s">
        <v>2652</v>
      </c>
      <c r="E2387" s="192"/>
      <c r="F2387" s="168" t="s">
        <v>2654</v>
      </c>
      <c r="G2387" s="192"/>
      <c r="H2387" s="3522"/>
      <c r="I2387" s="196"/>
      <c r="J2387" s="196">
        <f>SUM(J2385:J2386)*2%</f>
        <v>20015896.783458844</v>
      </c>
      <c r="K2387" s="2053"/>
      <c r="L2387" s="2030"/>
      <c r="M2387" s="2030"/>
      <c r="N2387" s="2030"/>
      <c r="O2387" s="146"/>
      <c r="R2387" s="1095" t="str">
        <f>IF(B2387="","",COUNTIF('Breakdown (B)'!$D$147:$D$1323,B2387))</f>
        <v/>
      </c>
    </row>
    <row r="2388" spans="1:18" s="155" customFormat="1" ht="13.5" hidden="1" customHeight="1">
      <c r="B2388" s="3492"/>
      <c r="C2388" s="428">
        <f>B2369</f>
        <v>110</v>
      </c>
      <c r="D2388" s="210" t="s">
        <v>1669</v>
      </c>
      <c r="E2388" s="175"/>
      <c r="F2388" s="210" t="s">
        <v>1670</v>
      </c>
      <c r="G2388" s="175"/>
      <c r="H2388" s="3523"/>
      <c r="I2388" s="198"/>
      <c r="J2388" s="198">
        <f>SUM(J2385:J2387)</f>
        <v>1020810735.956401</v>
      </c>
      <c r="K2388" s="2053"/>
      <c r="L2388" s="2030"/>
      <c r="M2388" s="2030"/>
      <c r="N2388" s="2030"/>
      <c r="O2388" s="147"/>
      <c r="R2388" s="1095" t="str">
        <f>IF(B2388="","",COUNTIF('Breakdown (B)'!$D$147:$D$1323,B2388))</f>
        <v/>
      </c>
    </row>
    <row r="2389" spans="1:18" s="155" customFormat="1" hidden="1">
      <c r="B2389" s="3494"/>
      <c r="C2389" s="426"/>
      <c r="D2389" s="426"/>
      <c r="E2389" s="187"/>
      <c r="F2389" s="426"/>
      <c r="G2389" s="187"/>
      <c r="H2389" s="3521"/>
      <c r="I2389" s="162"/>
      <c r="J2389" s="198"/>
      <c r="K2389" s="2053"/>
      <c r="L2389" s="2042"/>
      <c r="M2389" s="2042"/>
      <c r="N2389" s="2042"/>
      <c r="O2389" s="156"/>
      <c r="R2389" s="1095" t="str">
        <f>IF(B2389="","",COUNTIF('Breakdown (B)'!$D$147:$D$1323,B2389))</f>
        <v/>
      </c>
    </row>
    <row r="2390" spans="1:18" s="1088" customFormat="1" ht="25.5">
      <c r="A2390" s="1088" t="s">
        <v>959</v>
      </c>
      <c r="B2390" s="3490">
        <f>B2369+1</f>
        <v>111</v>
      </c>
      <c r="C2390" s="1089" t="s">
        <v>1702</v>
      </c>
      <c r="D2390" s="1090" t="s">
        <v>2315</v>
      </c>
      <c r="E2390" s="1091" t="s">
        <v>421</v>
      </c>
      <c r="F2390" s="1090" t="s">
        <v>2316</v>
      </c>
      <c r="G2390" s="1092" t="s">
        <v>270</v>
      </c>
      <c r="H2390" s="3520"/>
      <c r="I2390" s="1093"/>
      <c r="J2390" s="1093"/>
      <c r="K2390" s="2052">
        <f>J2391</f>
        <v>952497945.45454538</v>
      </c>
      <c r="L2390" s="2043">
        <f>J2396</f>
        <v>1520260.5</v>
      </c>
      <c r="M2390" s="2043"/>
      <c r="N2390" s="2043"/>
      <c r="O2390" s="1094">
        <f>J2399</f>
        <v>0</v>
      </c>
      <c r="P2390" s="1088">
        <f>IF(B2390=" ",0,(M2390+N2390+O2390)*1.02*1.055*1.06*1.1)</f>
        <v>0</v>
      </c>
      <c r="R2390" s="1095">
        <f>IF(B2390="","",COUNTIF('Breakdown (B)'!$D$147:$D$1323,B2390))</f>
        <v>1</v>
      </c>
    </row>
    <row r="2391" spans="1:18" s="155" customFormat="1" ht="13.5">
      <c r="B2391" s="3494"/>
      <c r="C2391" s="555" t="str">
        <f>IF(D2391=$D$45,"A.",IF(D2391=$D$47,"B.",IF(D2391=$D$50,"C.",IF(D2391=$D$52,"D.",IF(D2391=$D$53,"E.",IF(D2391=$D$54,"F.",IF(D2391=$D$55,"G.",IF(D2391=$D$56,"H.","I."))))))))</f>
        <v>A.</v>
      </c>
      <c r="D2391" s="210" t="s">
        <v>1479</v>
      </c>
      <c r="E2391" s="203"/>
      <c r="F2391" s="210" t="s">
        <v>64</v>
      </c>
      <c r="G2391" s="203"/>
      <c r="H2391" s="3539"/>
      <c r="I2391" s="161"/>
      <c r="J2391" s="197">
        <f>SUM(J2393:J2394)</f>
        <v>952497945.45454538</v>
      </c>
      <c r="K2391" s="2053"/>
      <c r="L2391" s="2042"/>
      <c r="M2391" s="2042"/>
      <c r="N2391" s="2042"/>
      <c r="O2391" s="296"/>
      <c r="R2391" s="1095" t="str">
        <f>IF(B2391="","",COUNTIF('Breakdown (B)'!$D$147:$D$1323,B2391))</f>
        <v/>
      </c>
    </row>
    <row r="2392" spans="1:18" s="155" customFormat="1" ht="13.5">
      <c r="B2392" s="3494"/>
      <c r="C2392" s="159"/>
      <c r="D2392" s="426"/>
      <c r="E2392" s="203"/>
      <c r="F2392" s="426"/>
      <c r="G2392" s="203"/>
      <c r="H2392" s="3521"/>
      <c r="I2392" s="162"/>
      <c r="J2392" s="197"/>
      <c r="K2392" s="2053"/>
      <c r="L2392" s="2042"/>
      <c r="M2392" s="2042"/>
      <c r="N2392" s="2042"/>
      <c r="O2392" s="156"/>
      <c r="R2392" s="1095" t="str">
        <f>IF(B2392="","",COUNTIF('Breakdown (B)'!$D$147:$D$1323,B2392))</f>
        <v/>
      </c>
    </row>
    <row r="2393" spans="1:18" s="155" customFormat="1">
      <c r="B2393" s="3494"/>
      <c r="C2393" s="195"/>
      <c r="D2393" s="194" t="s">
        <v>2304</v>
      </c>
      <c r="E2393" s="186" t="s">
        <v>421</v>
      </c>
      <c r="F2393" s="194" t="s">
        <v>2305</v>
      </c>
      <c r="G2393" s="186" t="s">
        <v>270</v>
      </c>
      <c r="H2393" s="3521">
        <v>1</v>
      </c>
      <c r="I2393" s="162">
        <f>VLOOKUP(D2393,material1,8,0)</f>
        <v>943067272.72727263</v>
      </c>
      <c r="J2393" s="196">
        <f>H2393*I2393</f>
        <v>943067272.72727263</v>
      </c>
      <c r="K2393" s="2053"/>
      <c r="L2393" s="2042"/>
      <c r="M2393" s="2042"/>
      <c r="N2393" s="2042"/>
      <c r="O2393" s="156"/>
      <c r="R2393" s="1095" t="str">
        <f>IF(B2393="","",COUNTIF('Breakdown (B)'!$D$147:$D$1323,B2393))</f>
        <v/>
      </c>
    </row>
    <row r="2394" spans="1:18" s="155" customFormat="1">
      <c r="B2394" s="3494"/>
      <c r="C2394" s="195"/>
      <c r="D2394" s="194" t="s">
        <v>882</v>
      </c>
      <c r="E2394" s="186" t="s">
        <v>1098</v>
      </c>
      <c r="F2394" s="194" t="s">
        <v>715</v>
      </c>
      <c r="G2394" s="186" t="s">
        <v>1098</v>
      </c>
      <c r="H2394" s="3521">
        <v>1</v>
      </c>
      <c r="I2394" s="162"/>
      <c r="J2394" s="196">
        <f>SUM(J2393:J2393)*H2394%</f>
        <v>9430672.7272727266</v>
      </c>
      <c r="K2394" s="2053"/>
      <c r="L2394" s="2042"/>
      <c r="M2394" s="2042"/>
      <c r="N2394" s="2042"/>
      <c r="O2394" s="156"/>
      <c r="R2394" s="1095" t="str">
        <f>IF(B2394="","",COUNTIF('Breakdown (B)'!$D$147:$D$1323,B2394))</f>
        <v/>
      </c>
    </row>
    <row r="2395" spans="1:18" s="155" customFormat="1">
      <c r="B2395" s="3494"/>
      <c r="C2395" s="195"/>
      <c r="D2395" s="193"/>
      <c r="E2395" s="179"/>
      <c r="F2395" s="193"/>
      <c r="G2395" s="179"/>
      <c r="H2395" s="3521"/>
      <c r="I2395" s="162"/>
      <c r="J2395" s="196"/>
      <c r="K2395" s="2053"/>
      <c r="L2395" s="2042"/>
      <c r="M2395" s="2042"/>
      <c r="N2395" s="2042"/>
      <c r="O2395" s="156"/>
      <c r="R2395" s="1095" t="str">
        <f>IF(B2395="","",COUNTIF('Breakdown (B)'!$D$147:$D$1323,B2395))</f>
        <v/>
      </c>
    </row>
    <row r="2396" spans="1:18" s="155" customFormat="1" ht="13.5">
      <c r="B2396" s="3494"/>
      <c r="C2396" s="555" t="str">
        <f>IF(D2396=$D$45,"A.",IF(D2396=$D$47,"B.",IF(D2396=$D$50,"C.",IF(D2396=$D$52,"D.",IF(D2396=$D$53,"E.",IF(D2396=$D$54,"F.",IF(D2396=$D$55,"G.",IF(D2396=$D$56,"H.","I."))))))))</f>
        <v>B.</v>
      </c>
      <c r="D2396" s="210" t="s">
        <v>969</v>
      </c>
      <c r="E2396" s="203"/>
      <c r="F2396" s="210" t="s">
        <v>1482</v>
      </c>
      <c r="G2396" s="203"/>
      <c r="H2396" s="3539"/>
      <c r="I2396" s="161"/>
      <c r="J2396" s="197">
        <f>J2397</f>
        <v>1520260.5</v>
      </c>
      <c r="K2396" s="2053"/>
      <c r="L2396" s="2042"/>
      <c r="M2396" s="2042"/>
      <c r="N2396" s="2042"/>
      <c r="O2396" s="296"/>
      <c r="R2396" s="1095" t="str">
        <f>IF(B2396="","",COUNTIF('Breakdown (B)'!$D$147:$D$1323,B2396))</f>
        <v/>
      </c>
    </row>
    <row r="2397" spans="1:18">
      <c r="B2397" s="3491"/>
      <c r="C2397" s="426"/>
      <c r="D2397" s="163">
        <v>4</v>
      </c>
      <c r="E2397" s="192" t="s">
        <v>1286</v>
      </c>
      <c r="F2397" s="164">
        <v>4</v>
      </c>
      <c r="G2397" s="165" t="s">
        <v>1545</v>
      </c>
      <c r="H2397" s="3521">
        <v>5.5</v>
      </c>
      <c r="I2397" s="196">
        <f>VLOOKUP(D2397,A18N3,10)</f>
        <v>276411</v>
      </c>
      <c r="J2397" s="196">
        <f>H2397*I2397</f>
        <v>1520260.5</v>
      </c>
      <c r="K2397" s="2053"/>
      <c r="L2397" s="2042"/>
      <c r="M2397" s="2042"/>
      <c r="N2397" s="2042"/>
      <c r="R2397" s="1095" t="str">
        <f>IF(B2397="","",COUNTIF('Breakdown (B)'!$D$147:$D$1323,B2397))</f>
        <v/>
      </c>
    </row>
    <row r="2398" spans="1:18" s="155" customFormat="1">
      <c r="B2398" s="3494"/>
      <c r="C2398" s="195"/>
      <c r="D2398" s="205"/>
      <c r="E2398" s="179"/>
      <c r="F2398" s="426"/>
      <c r="G2398" s="179"/>
      <c r="H2398" s="3521"/>
      <c r="I2398" s="162"/>
      <c r="J2398" s="196"/>
      <c r="K2398" s="2053"/>
      <c r="L2398" s="2042"/>
      <c r="M2398" s="2042"/>
      <c r="N2398" s="2042"/>
      <c r="O2398" s="156"/>
      <c r="R2398" s="1095" t="str">
        <f>IF(B2398="","",COUNTIF('Breakdown (B)'!$D$147:$D$1323,B2398))</f>
        <v/>
      </c>
    </row>
    <row r="2399" spans="1:18" s="155" customFormat="1" ht="13.5">
      <c r="B2399" s="3494"/>
      <c r="C2399" s="555" t="str">
        <f>IF(D2399=$D$45,"A.",IF(D2399=$D$47,"B.",IF(D2399=$D$50,"C.",IF(D2399=$D$52,"D.",IF(D2399=$D$53,"E.",IF(D2399=$D$54,"F.",IF(D2399=$D$55,"G.",IF(D2399=$D$56,"H.","I."))))))))</f>
        <v>C.</v>
      </c>
      <c r="D2399" s="210" t="s">
        <v>970</v>
      </c>
      <c r="E2399" s="203"/>
      <c r="F2399" s="210" t="s">
        <v>1483</v>
      </c>
      <c r="G2399" s="203"/>
      <c r="H2399" s="3539"/>
      <c r="I2399" s="161"/>
      <c r="J2399" s="197">
        <v>0</v>
      </c>
      <c r="K2399" s="2053"/>
      <c r="L2399" s="2042"/>
      <c r="M2399" s="2042"/>
      <c r="N2399" s="2042"/>
      <c r="O2399" s="296"/>
      <c r="R2399" s="1095" t="str">
        <f>IF(B2399="","",COUNTIF('Breakdown (B)'!$D$147:$D$1323,B2399))</f>
        <v/>
      </c>
    </row>
    <row r="2400" spans="1:18" s="155" customFormat="1">
      <c r="B2400" s="3491"/>
      <c r="C2400" s="426"/>
      <c r="D2400" s="194"/>
      <c r="E2400" s="186"/>
      <c r="F2400" s="194"/>
      <c r="G2400" s="186"/>
      <c r="H2400" s="3522"/>
      <c r="I2400" s="196"/>
      <c r="J2400" s="196"/>
      <c r="K2400" s="2053"/>
      <c r="L2400" s="2042"/>
      <c r="M2400" s="2042"/>
      <c r="N2400" s="2042"/>
      <c r="R2400" s="1095" t="str">
        <f>IF(B2400="","",COUNTIF('Breakdown (B)'!$D$147:$D$1323,B2400))</f>
        <v/>
      </c>
    </row>
    <row r="2401" spans="1:18" s="155" customFormat="1" hidden="1">
      <c r="B2401" s="3491"/>
      <c r="C2401" s="555" t="str">
        <f t="shared" ref="C2401:C2406" si="112">IF(D2401=$D$45,"A.",IF(D2401=$D$47,"B.",IF(D2401=$D$50,"C.",IF(D2401=$D$52,"D.",IF(D2401=$D$53,"E.",IF(D2401=$D$54,"F.",IF(D2401=$D$55,"G.",IF(D2401=$D$56,"H.","I."))))))))</f>
        <v>D.</v>
      </c>
      <c r="D2401" s="168" t="s">
        <v>539</v>
      </c>
      <c r="E2401" s="192"/>
      <c r="F2401" s="168" t="s">
        <v>542</v>
      </c>
      <c r="G2401" s="192"/>
      <c r="H2401" s="3522"/>
      <c r="I2401" s="196"/>
      <c r="J2401" s="196">
        <f>J2391+J2396+J2399</f>
        <v>954018205.95454538</v>
      </c>
      <c r="K2401" s="2053"/>
      <c r="L2401" s="2042"/>
      <c r="M2401" s="2042"/>
      <c r="N2401" s="2042"/>
      <c r="O2401" s="156"/>
      <c r="R2401" s="1095" t="str">
        <f>IF(B2401="","",COUNTIF('Breakdown (B)'!$D$147:$D$1323,B2401))</f>
        <v/>
      </c>
    </row>
    <row r="2402" spans="1:18" s="155" customFormat="1" hidden="1">
      <c r="B2402" s="3491"/>
      <c r="C2402" s="555" t="str">
        <f t="shared" si="112"/>
        <v>E.</v>
      </c>
      <c r="D2402" s="168" t="s">
        <v>499</v>
      </c>
      <c r="E2402" s="192"/>
      <c r="F2402" s="168" t="s">
        <v>500</v>
      </c>
      <c r="G2402" s="192"/>
      <c r="H2402" s="3521"/>
      <c r="I2402" s="162"/>
      <c r="J2402" s="196">
        <f>2%*J2401</f>
        <v>19080364.119090907</v>
      </c>
      <c r="K2402" s="2053"/>
      <c r="L2402" s="2042"/>
      <c r="M2402" s="2042"/>
      <c r="N2402" s="2042"/>
      <c r="O2402" s="156"/>
      <c r="R2402" s="1095" t="str">
        <f>IF(B2402="","",COUNTIF('Breakdown (B)'!$D$147:$D$1323,B2402))</f>
        <v/>
      </c>
    </row>
    <row r="2403" spans="1:18" s="155" customFormat="1" hidden="1">
      <c r="B2403" s="3491"/>
      <c r="C2403" s="555" t="str">
        <f t="shared" si="112"/>
        <v>F.</v>
      </c>
      <c r="D2403" s="168" t="s">
        <v>540</v>
      </c>
      <c r="E2403" s="192"/>
      <c r="F2403" s="168" t="s">
        <v>543</v>
      </c>
      <c r="G2403" s="192"/>
      <c r="H2403" s="3522"/>
      <c r="I2403" s="196"/>
      <c r="J2403" s="196">
        <f>SUM(J2401:J2402)</f>
        <v>973098570.07363629</v>
      </c>
      <c r="K2403" s="2053"/>
      <c r="L2403" s="2042"/>
      <c r="M2403" s="2042"/>
      <c r="N2403" s="2042"/>
      <c r="O2403" s="156"/>
      <c r="R2403" s="1095" t="str">
        <f>IF(B2403="","",COUNTIF('Breakdown (B)'!$D$147:$D$1323,B2403))</f>
        <v/>
      </c>
    </row>
    <row r="2404" spans="1:18" s="155" customFormat="1" hidden="1">
      <c r="B2404" s="3491"/>
      <c r="C2404" s="555" t="str">
        <f t="shared" si="112"/>
        <v>G.</v>
      </c>
      <c r="D2404" s="168" t="s">
        <v>541</v>
      </c>
      <c r="E2404" s="192"/>
      <c r="F2404" s="168" t="s">
        <v>544</v>
      </c>
      <c r="G2404" s="192"/>
      <c r="H2404" s="3522"/>
      <c r="I2404" s="196"/>
      <c r="J2404" s="196">
        <f>5.5%*J2403</f>
        <v>53520421.354049996</v>
      </c>
      <c r="K2404" s="2053"/>
      <c r="L2404" s="2042"/>
      <c r="M2404" s="2042"/>
      <c r="N2404" s="2042"/>
      <c r="O2404" s="156"/>
      <c r="R2404" s="1095" t="str">
        <f>IF(B2404="","",COUNTIF('Breakdown (B)'!$D$147:$D$1323,B2404))</f>
        <v/>
      </c>
    </row>
    <row r="2405" spans="1:18" s="155" customFormat="1" hidden="1">
      <c r="B2405" s="3491"/>
      <c r="C2405" s="555" t="str">
        <f t="shared" si="112"/>
        <v>H.</v>
      </c>
      <c r="D2405" s="168" t="s">
        <v>479</v>
      </c>
      <c r="E2405" s="192"/>
      <c r="F2405" s="168" t="s">
        <v>478</v>
      </c>
      <c r="G2405" s="192"/>
      <c r="H2405" s="3522"/>
      <c r="I2405" s="196"/>
      <c r="J2405" s="196">
        <f>6%*SUM(J2403:J2404)</f>
        <v>61597139.485661179</v>
      </c>
      <c r="K2405" s="2053"/>
      <c r="L2405" s="2042"/>
      <c r="M2405" s="2042"/>
      <c r="N2405" s="2042"/>
      <c r="O2405" s="156"/>
      <c r="R2405" s="1095" t="str">
        <f>IF(B2405="","",COUNTIF('Breakdown (B)'!$D$147:$D$1323,B2405))</f>
        <v/>
      </c>
    </row>
    <row r="2406" spans="1:18" s="155" customFormat="1" hidden="1">
      <c r="B2406" s="3491"/>
      <c r="C2406" s="555" t="str">
        <f t="shared" si="112"/>
        <v>I.</v>
      </c>
      <c r="D2406" s="168" t="s">
        <v>1370</v>
      </c>
      <c r="E2406" s="192"/>
      <c r="F2406" s="168" t="s">
        <v>440</v>
      </c>
      <c r="G2406" s="192"/>
      <c r="H2406" s="3522"/>
      <c r="I2406" s="196"/>
      <c r="J2406" s="196">
        <f>SUM(J2403:J2405)</f>
        <v>1088216130.9133475</v>
      </c>
      <c r="K2406" s="2053"/>
      <c r="L2406" s="2042"/>
      <c r="M2406" s="2042"/>
      <c r="N2406" s="2042"/>
      <c r="O2406" s="156"/>
      <c r="R2406" s="1095" t="str">
        <f>IF(B2406="","",COUNTIF('Breakdown (B)'!$D$147:$D$1323,B2406))</f>
        <v/>
      </c>
    </row>
    <row r="2407" spans="1:18" ht="15" hidden="1" customHeight="1">
      <c r="B2407" s="3491"/>
      <c r="C2407" s="159" t="s">
        <v>1666</v>
      </c>
      <c r="D2407" s="168" t="s">
        <v>1667</v>
      </c>
      <c r="E2407" s="192"/>
      <c r="F2407" s="168" t="s">
        <v>1668</v>
      </c>
      <c r="G2407" s="192"/>
      <c r="H2407" s="3522"/>
      <c r="I2407" s="196"/>
      <c r="J2407" s="196">
        <f>J2406*10%</f>
        <v>108821613.09133476</v>
      </c>
      <c r="K2407" s="2053"/>
      <c r="L2407" s="2030"/>
      <c r="M2407" s="2030"/>
      <c r="N2407" s="2030"/>
      <c r="O2407" s="146"/>
      <c r="R2407" s="1095" t="str">
        <f>IF(B2407="","",COUNTIF('Breakdown (B)'!$D$147:$D$1323,B2407))</f>
        <v/>
      </c>
    </row>
    <row r="2408" spans="1:18" ht="15" hidden="1" customHeight="1">
      <c r="B2408" s="3491"/>
      <c r="C2408" s="159" t="s">
        <v>2653</v>
      </c>
      <c r="D2408" s="168" t="s">
        <v>2652</v>
      </c>
      <c r="E2408" s="192"/>
      <c r="F2408" s="168" t="s">
        <v>2654</v>
      </c>
      <c r="G2408" s="192"/>
      <c r="H2408" s="3522"/>
      <c r="I2408" s="196"/>
      <c r="J2408" s="196">
        <f>SUM(J2406:J2407)*2%</f>
        <v>23940754.880093645</v>
      </c>
      <c r="K2408" s="2053"/>
      <c r="L2408" s="2030"/>
      <c r="M2408" s="2030"/>
      <c r="N2408" s="2030"/>
      <c r="O2408" s="146"/>
      <c r="R2408" s="1095" t="str">
        <f>IF(B2408="","",COUNTIF('Breakdown (B)'!$D$147:$D$1323,B2408))</f>
        <v/>
      </c>
    </row>
    <row r="2409" spans="1:18" s="155" customFormat="1" ht="13.5" hidden="1" customHeight="1">
      <c r="B2409" s="3492"/>
      <c r="C2409" s="428">
        <f>B2390</f>
        <v>111</v>
      </c>
      <c r="D2409" s="210" t="s">
        <v>1669</v>
      </c>
      <c r="E2409" s="175"/>
      <c r="F2409" s="210" t="s">
        <v>1670</v>
      </c>
      <c r="G2409" s="175"/>
      <c r="H2409" s="3523"/>
      <c r="I2409" s="198"/>
      <c r="J2409" s="198">
        <f>SUM(J2406:J2408)</f>
        <v>1220978498.8847759</v>
      </c>
      <c r="K2409" s="2053"/>
      <c r="L2409" s="2030"/>
      <c r="M2409" s="2030"/>
      <c r="N2409" s="2030"/>
      <c r="O2409" s="147"/>
      <c r="R2409" s="1095" t="str">
        <f>IF(B2409="","",COUNTIF('Breakdown (B)'!$D$147:$D$1323,B2409))</f>
        <v/>
      </c>
    </row>
    <row r="2410" spans="1:18" s="155" customFormat="1" hidden="1">
      <c r="B2410" s="3494"/>
      <c r="C2410" s="426"/>
      <c r="D2410" s="426"/>
      <c r="E2410" s="187"/>
      <c r="F2410" s="426"/>
      <c r="G2410" s="187"/>
      <c r="H2410" s="3521"/>
      <c r="I2410" s="162"/>
      <c r="J2410" s="198"/>
      <c r="K2410" s="2053"/>
      <c r="L2410" s="2042"/>
      <c r="M2410" s="2042"/>
      <c r="N2410" s="2042"/>
      <c r="O2410" s="156"/>
      <c r="R2410" s="1095" t="str">
        <f>IF(B2410="","",COUNTIF('Breakdown (B)'!$D$147:$D$1323,B2410))</f>
        <v/>
      </c>
    </row>
    <row r="2411" spans="1:18" s="1088" customFormat="1" ht="25.5">
      <c r="A2411" s="1088" t="s">
        <v>959</v>
      </c>
      <c r="B2411" s="3490">
        <f>B2390+1</f>
        <v>112</v>
      </c>
      <c r="C2411" s="1089" t="s">
        <v>2773</v>
      </c>
      <c r="D2411" s="1090" t="s">
        <v>2355</v>
      </c>
      <c r="E2411" s="1091" t="s">
        <v>421</v>
      </c>
      <c r="F2411" s="1090" t="s">
        <v>2356</v>
      </c>
      <c r="G2411" s="1092" t="s">
        <v>270</v>
      </c>
      <c r="H2411" s="3520"/>
      <c r="I2411" s="1093"/>
      <c r="J2411" s="1093"/>
      <c r="K2411" s="2052">
        <f>J2412</f>
        <v>7388473.4504132224</v>
      </c>
      <c r="L2411" s="2043">
        <f>J2417</f>
        <v>967438.5</v>
      </c>
      <c r="M2411" s="2043"/>
      <c r="N2411" s="2043"/>
      <c r="O2411" s="1094">
        <f>J2420</f>
        <v>0</v>
      </c>
      <c r="P2411" s="1088">
        <f>IF(B2411=" ",0,(M2411+N2411+O2411)*1.02*1.055*1.06*1.1)</f>
        <v>0</v>
      </c>
      <c r="R2411" s="1095">
        <f>IF(B2411="","",COUNTIF('Breakdown (B)'!$D$147:$D$1323,B2411))</f>
        <v>1</v>
      </c>
    </row>
    <row r="2412" spans="1:18" s="155" customFormat="1">
      <c r="B2412" s="3491"/>
      <c r="C2412" s="555" t="str">
        <f>IF(D2412=$D$45,"A.",IF(D2412=$D$47,"B.",IF(D2412=$D$50,"C.",IF(D2412=$D$52,"D.",IF(D2412=$D$53,"E.",IF(D2412=$D$54,"F.",IF(D2412=$D$55,"G.",IF(D2412=$D$56,"H.","I."))))))))</f>
        <v>A.</v>
      </c>
      <c r="D2412" s="210" t="s">
        <v>1479</v>
      </c>
      <c r="E2412" s="427"/>
      <c r="F2412" s="210" t="s">
        <v>64</v>
      </c>
      <c r="G2412" s="427"/>
      <c r="H2412" s="3521"/>
      <c r="I2412" s="210"/>
      <c r="J2412" s="996">
        <f>SUM(J2414:J2415)</f>
        <v>7388473.4504132224</v>
      </c>
      <c r="K2412" s="2057"/>
      <c r="L2412" s="2030"/>
      <c r="M2412" s="2030"/>
      <c r="N2412" s="2030"/>
      <c r="O2412" s="147"/>
      <c r="R2412" s="1095" t="str">
        <f>IF(B2412="","",COUNTIF('Breakdown (B)'!$D$147:$D$1323,B2412))</f>
        <v/>
      </c>
    </row>
    <row r="2413" spans="1:18" s="155" customFormat="1">
      <c r="B2413" s="3491"/>
      <c r="C2413" s="426"/>
      <c r="D2413" s="426"/>
      <c r="E2413" s="427"/>
      <c r="F2413" s="426"/>
      <c r="G2413" s="427"/>
      <c r="H2413" s="3521"/>
      <c r="I2413" s="426"/>
      <c r="J2413" s="426"/>
      <c r="K2413" s="2057"/>
      <c r="L2413" s="2030"/>
      <c r="M2413" s="2030"/>
      <c r="N2413" s="2030"/>
      <c r="O2413" s="146"/>
      <c r="R2413" s="1095" t="str">
        <f>IF(B2413="","",COUNTIF('Breakdown (B)'!$D$147:$D$1323,B2413))</f>
        <v/>
      </c>
    </row>
    <row r="2414" spans="1:18" s="155" customFormat="1">
      <c r="B2414" s="3494"/>
      <c r="C2414" s="195"/>
      <c r="D2414" s="194" t="s">
        <v>2351</v>
      </c>
      <c r="E2414" s="186" t="s">
        <v>421</v>
      </c>
      <c r="F2414" s="194" t="s">
        <v>2353</v>
      </c>
      <c r="G2414" s="186" t="s">
        <v>270</v>
      </c>
      <c r="H2414" s="3521">
        <v>1</v>
      </c>
      <c r="I2414" s="162">
        <f>VLOOKUP(D2414,material1,8,0)</f>
        <v>7315320.2479338832</v>
      </c>
      <c r="J2414" s="196">
        <f>H2414*I2414</f>
        <v>7315320.2479338832</v>
      </c>
      <c r="K2414" s="2053"/>
      <c r="L2414" s="2042"/>
      <c r="M2414" s="2042"/>
      <c r="N2414" s="2042"/>
      <c r="O2414" s="156"/>
      <c r="R2414" s="1095" t="str">
        <f>IF(B2414="","",COUNTIF('Breakdown (B)'!$D$147:$D$1323,B2414))</f>
        <v/>
      </c>
    </row>
    <row r="2415" spans="1:18" s="155" customFormat="1">
      <c r="B2415" s="3491"/>
      <c r="C2415" s="426"/>
      <c r="D2415" s="426" t="s">
        <v>882</v>
      </c>
      <c r="E2415" s="427" t="s">
        <v>1098</v>
      </c>
      <c r="F2415" s="426" t="s">
        <v>715</v>
      </c>
      <c r="G2415" s="427" t="s">
        <v>1098</v>
      </c>
      <c r="H2415" s="3521">
        <v>1</v>
      </c>
      <c r="I2415" s="426"/>
      <c r="J2415" s="196">
        <f>SUM(J2414:J2414)*H2415%</f>
        <v>73153.202479338841</v>
      </c>
      <c r="K2415" s="2057"/>
      <c r="L2415" s="2030"/>
      <c r="M2415" s="2030"/>
      <c r="N2415" s="2030"/>
      <c r="O2415" s="146"/>
      <c r="R2415" s="1095" t="str">
        <f>IF(B2415="","",COUNTIF('Breakdown (B)'!$D$147:$D$1323,B2415))</f>
        <v/>
      </c>
    </row>
    <row r="2416" spans="1:18" s="155" customFormat="1">
      <c r="B2416" s="3491"/>
      <c r="C2416" s="426"/>
      <c r="D2416" s="426"/>
      <c r="E2416" s="427"/>
      <c r="F2416" s="426"/>
      <c r="G2416" s="427"/>
      <c r="H2416" s="3521"/>
      <c r="I2416" s="426"/>
      <c r="J2416" s="196"/>
      <c r="K2416" s="2057"/>
      <c r="L2416" s="2030"/>
      <c r="M2416" s="2030"/>
      <c r="N2416" s="2030"/>
      <c r="O2416" s="146"/>
      <c r="R2416" s="1095" t="str">
        <f>IF(B2416="","",COUNTIF('Breakdown (B)'!$D$147:$D$1323,B2416))</f>
        <v/>
      </c>
    </row>
    <row r="2417" spans="1:18" s="155" customFormat="1">
      <c r="B2417" s="3491"/>
      <c r="C2417" s="555" t="str">
        <f>IF(D2417=$D$45,"A.",IF(D2417=$D$47,"B.",IF(D2417=$D$50,"C.",IF(D2417=$D$52,"D.",IF(D2417=$D$53,"E.",IF(D2417=$D$54,"F.",IF(D2417=$D$55,"G.",IF(D2417=$D$56,"H.","I."))))))))</f>
        <v>B.</v>
      </c>
      <c r="D2417" s="210" t="s">
        <v>969</v>
      </c>
      <c r="E2417" s="427"/>
      <c r="F2417" s="210" t="s">
        <v>1482</v>
      </c>
      <c r="G2417" s="427"/>
      <c r="H2417" s="3521"/>
      <c r="I2417" s="426"/>
      <c r="J2417" s="996">
        <f>J2418</f>
        <v>967438.5</v>
      </c>
      <c r="K2417" s="2057"/>
      <c r="L2417" s="2030"/>
      <c r="M2417" s="2030"/>
      <c r="N2417" s="2030"/>
      <c r="O2417" s="147"/>
      <c r="R2417" s="1095" t="str">
        <f>IF(B2417="","",COUNTIF('Breakdown (B)'!$D$147:$D$1323,B2417))</f>
        <v/>
      </c>
    </row>
    <row r="2418" spans="1:18">
      <c r="B2418" s="3491"/>
      <c r="C2418" s="426"/>
      <c r="D2418" s="163">
        <v>4</v>
      </c>
      <c r="E2418" s="192" t="s">
        <v>1286</v>
      </c>
      <c r="F2418" s="164">
        <v>4</v>
      </c>
      <c r="G2418" s="165" t="s">
        <v>1545</v>
      </c>
      <c r="H2418" s="3521">
        <v>3.5</v>
      </c>
      <c r="I2418" s="196">
        <f>VLOOKUP(D2418,A18N3,10)</f>
        <v>276411</v>
      </c>
      <c r="J2418" s="196">
        <f>H2418*I2418</f>
        <v>967438.5</v>
      </c>
      <c r="K2418" s="2053"/>
      <c r="L2418" s="2042"/>
      <c r="M2418" s="2042"/>
      <c r="N2418" s="2042"/>
      <c r="R2418" s="1095" t="str">
        <f>IF(B2418="","",COUNTIF('Breakdown (B)'!$D$147:$D$1323,B2418))</f>
        <v/>
      </c>
    </row>
    <row r="2419" spans="1:18" s="155" customFormat="1">
      <c r="B2419" s="3491"/>
      <c r="C2419" s="426"/>
      <c r="D2419" s="426"/>
      <c r="E2419" s="427"/>
      <c r="F2419" s="426"/>
      <c r="G2419" s="427"/>
      <c r="H2419" s="3521"/>
      <c r="I2419" s="426"/>
      <c r="J2419" s="196"/>
      <c r="K2419" s="2057"/>
      <c r="L2419" s="2030"/>
      <c r="M2419" s="2030"/>
      <c r="N2419" s="2030"/>
      <c r="O2419" s="146"/>
      <c r="R2419" s="1095" t="str">
        <f>IF(B2419="","",COUNTIF('Breakdown (B)'!$D$147:$D$1323,B2419))</f>
        <v/>
      </c>
    </row>
    <row r="2420" spans="1:18" s="155" customFormat="1" ht="12" customHeight="1">
      <c r="B2420" s="3491"/>
      <c r="C2420" s="555" t="str">
        <f>IF(D2420=$D$45,"A.",IF(D2420=$D$47,"B.",IF(D2420=$D$50,"C.",IF(D2420=$D$52,"D.",IF(D2420=$D$53,"E.",IF(D2420=$D$54,"F.",IF(D2420=$D$55,"G.",IF(D2420=$D$56,"H.","I."))))))))</f>
        <v>C.</v>
      </c>
      <c r="D2420" s="210" t="s">
        <v>970</v>
      </c>
      <c r="E2420" s="427"/>
      <c r="F2420" s="210" t="s">
        <v>1483</v>
      </c>
      <c r="G2420" s="427"/>
      <c r="H2420" s="3521"/>
      <c r="I2420" s="210"/>
      <c r="J2420" s="210">
        <v>0</v>
      </c>
      <c r="K2420" s="2057"/>
      <c r="L2420" s="2030"/>
      <c r="M2420" s="2030"/>
      <c r="N2420" s="2030"/>
      <c r="O2420" s="147"/>
      <c r="R2420" s="1095" t="str">
        <f>IF(B2420="","",COUNTIF('Breakdown (B)'!$D$147:$D$1323,B2420))</f>
        <v/>
      </c>
    </row>
    <row r="2421" spans="1:18" s="155" customFormat="1">
      <c r="B2421" s="3491"/>
      <c r="C2421" s="426"/>
      <c r="D2421" s="426"/>
      <c r="E2421" s="427"/>
      <c r="F2421" s="426"/>
      <c r="G2421" s="427"/>
      <c r="H2421" s="3521"/>
      <c r="I2421" s="196"/>
      <c r="J2421" s="196"/>
      <c r="K2421" s="2053"/>
      <c r="L2421" s="2042"/>
      <c r="M2421" s="2042"/>
      <c r="N2421" s="2042"/>
      <c r="R2421" s="1095" t="str">
        <f>IF(B2421="","",COUNTIF('Breakdown (B)'!$D$147:$D$1323,B2421))</f>
        <v/>
      </c>
    </row>
    <row r="2422" spans="1:18" s="155" customFormat="1" hidden="1">
      <c r="B2422" s="3491"/>
      <c r="C2422" s="555" t="str">
        <f t="shared" ref="C2422:C2427" si="113">IF(D2422=$D$45,"A.",IF(D2422=$D$47,"B.",IF(D2422=$D$50,"C.",IF(D2422=$D$52,"D.",IF(D2422=$D$53,"E.",IF(D2422=$D$54,"F.",IF(D2422=$D$55,"G.",IF(D2422=$D$56,"H.","I."))))))))</f>
        <v>D.</v>
      </c>
      <c r="D2422" s="426" t="s">
        <v>539</v>
      </c>
      <c r="E2422" s="427"/>
      <c r="F2422" s="426" t="s">
        <v>542</v>
      </c>
      <c r="G2422" s="427"/>
      <c r="H2422" s="3521"/>
      <c r="I2422" s="196"/>
      <c r="J2422" s="196">
        <f>J2412+J2417+J2420</f>
        <v>8355911.9504132224</v>
      </c>
      <c r="K2422" s="2057"/>
      <c r="L2422" s="2030"/>
      <c r="M2422" s="2030"/>
      <c r="N2422" s="2030"/>
      <c r="O2422" s="146"/>
      <c r="R2422" s="1095" t="str">
        <f>IF(B2422="","",COUNTIF('Breakdown (B)'!$D$147:$D$1323,B2422))</f>
        <v/>
      </c>
    </row>
    <row r="2423" spans="1:18" s="155" customFormat="1" hidden="1">
      <c r="B2423" s="3491"/>
      <c r="C2423" s="555" t="str">
        <f t="shared" si="113"/>
        <v>E.</v>
      </c>
      <c r="D2423" s="426" t="s">
        <v>499</v>
      </c>
      <c r="E2423" s="427"/>
      <c r="F2423" s="426" t="s">
        <v>500</v>
      </c>
      <c r="G2423" s="427"/>
      <c r="H2423" s="3521"/>
      <c r="I2423" s="426"/>
      <c r="J2423" s="196">
        <f>2%*J2422</f>
        <v>167118.23900826444</v>
      </c>
      <c r="K2423" s="2057"/>
      <c r="L2423" s="2030"/>
      <c r="M2423" s="2030"/>
      <c r="N2423" s="2030"/>
      <c r="O2423" s="146"/>
      <c r="R2423" s="1095" t="str">
        <f>IF(B2423="","",COUNTIF('Breakdown (B)'!$D$147:$D$1323,B2423))</f>
        <v/>
      </c>
    </row>
    <row r="2424" spans="1:18" s="155" customFormat="1" hidden="1">
      <c r="B2424" s="3491"/>
      <c r="C2424" s="555" t="str">
        <f t="shared" si="113"/>
        <v>F.</v>
      </c>
      <c r="D2424" s="426" t="s">
        <v>540</v>
      </c>
      <c r="E2424" s="427"/>
      <c r="F2424" s="426" t="s">
        <v>543</v>
      </c>
      <c r="G2424" s="427"/>
      <c r="H2424" s="3521"/>
      <c r="I2424" s="196"/>
      <c r="J2424" s="196">
        <f>SUM(J2422:J2423)</f>
        <v>8523030.1894214861</v>
      </c>
      <c r="K2424" s="2057"/>
      <c r="L2424" s="2030"/>
      <c r="M2424" s="2030"/>
      <c r="N2424" s="2030"/>
      <c r="O2424" s="146"/>
      <c r="R2424" s="1095" t="str">
        <f>IF(B2424="","",COUNTIF('Breakdown (B)'!$D$147:$D$1323,B2424))</f>
        <v/>
      </c>
    </row>
    <row r="2425" spans="1:18" s="155" customFormat="1" hidden="1">
      <c r="B2425" s="3491"/>
      <c r="C2425" s="555" t="str">
        <f t="shared" si="113"/>
        <v>G.</v>
      </c>
      <c r="D2425" s="426" t="s">
        <v>541</v>
      </c>
      <c r="E2425" s="427"/>
      <c r="F2425" s="426" t="s">
        <v>544</v>
      </c>
      <c r="G2425" s="427"/>
      <c r="H2425" s="3521"/>
      <c r="I2425" s="196"/>
      <c r="J2425" s="196">
        <f>5.5%*J2424</f>
        <v>468766.66041818174</v>
      </c>
      <c r="K2425" s="2057"/>
      <c r="L2425" s="2030"/>
      <c r="M2425" s="2030"/>
      <c r="N2425" s="2030"/>
      <c r="O2425" s="146"/>
      <c r="R2425" s="1095" t="str">
        <f>IF(B2425="","",COUNTIF('Breakdown (B)'!$D$147:$D$1323,B2425))</f>
        <v/>
      </c>
    </row>
    <row r="2426" spans="1:18" s="155" customFormat="1" hidden="1">
      <c r="B2426" s="3491"/>
      <c r="C2426" s="555" t="str">
        <f t="shared" si="113"/>
        <v>H.</v>
      </c>
      <c r="D2426" s="426" t="s">
        <v>479</v>
      </c>
      <c r="E2426" s="427"/>
      <c r="F2426" s="426" t="s">
        <v>478</v>
      </c>
      <c r="G2426" s="427"/>
      <c r="H2426" s="3521"/>
      <c r="I2426" s="196"/>
      <c r="J2426" s="196">
        <f>6%*SUM(J2424:J2425)</f>
        <v>539507.81099038012</v>
      </c>
      <c r="K2426" s="2057"/>
      <c r="L2426" s="2030"/>
      <c r="M2426" s="2030"/>
      <c r="N2426" s="2030"/>
      <c r="O2426" s="146"/>
      <c r="R2426" s="1095" t="str">
        <f>IF(B2426="","",COUNTIF('Breakdown (B)'!$D$147:$D$1323,B2426))</f>
        <v/>
      </c>
    </row>
    <row r="2427" spans="1:18" s="155" customFormat="1" hidden="1">
      <c r="B2427" s="3491"/>
      <c r="C2427" s="555" t="str">
        <f t="shared" si="113"/>
        <v>I.</v>
      </c>
      <c r="D2427" s="426" t="s">
        <v>1370</v>
      </c>
      <c r="E2427" s="427"/>
      <c r="F2427" s="426" t="s">
        <v>440</v>
      </c>
      <c r="G2427" s="427"/>
      <c r="H2427" s="3521"/>
      <c r="I2427" s="196"/>
      <c r="J2427" s="196">
        <f>SUM(J2424:J2426)</f>
        <v>9531304.6608300488</v>
      </c>
      <c r="K2427" s="2057"/>
      <c r="L2427" s="2030"/>
      <c r="M2427" s="2030"/>
      <c r="N2427" s="2030"/>
      <c r="O2427" s="146"/>
      <c r="R2427" s="1095" t="str">
        <f>IF(B2427="","",COUNTIF('Breakdown (B)'!$D$147:$D$1323,B2427))</f>
        <v/>
      </c>
    </row>
    <row r="2428" spans="1:18" ht="15" hidden="1" customHeight="1">
      <c r="B2428" s="3491"/>
      <c r="C2428" s="159" t="s">
        <v>1666</v>
      </c>
      <c r="D2428" s="168" t="s">
        <v>1667</v>
      </c>
      <c r="E2428" s="192"/>
      <c r="F2428" s="168" t="s">
        <v>1668</v>
      </c>
      <c r="G2428" s="192"/>
      <c r="H2428" s="3522"/>
      <c r="I2428" s="196"/>
      <c r="J2428" s="196">
        <f>J2427*10%</f>
        <v>953130.46608300495</v>
      </c>
      <c r="K2428" s="2053"/>
      <c r="L2428" s="2030"/>
      <c r="M2428" s="2030"/>
      <c r="N2428" s="2030"/>
      <c r="O2428" s="146"/>
      <c r="R2428" s="1095" t="str">
        <f>IF(B2428="","",COUNTIF('Breakdown (B)'!$D$147:$D$1323,B2428))</f>
        <v/>
      </c>
    </row>
    <row r="2429" spans="1:18" ht="15" hidden="1" customHeight="1">
      <c r="B2429" s="3491"/>
      <c r="C2429" s="159" t="s">
        <v>2653</v>
      </c>
      <c r="D2429" s="168" t="s">
        <v>2652</v>
      </c>
      <c r="E2429" s="192"/>
      <c r="F2429" s="168" t="s">
        <v>2654</v>
      </c>
      <c r="G2429" s="192"/>
      <c r="H2429" s="3522"/>
      <c r="I2429" s="196"/>
      <c r="J2429" s="196">
        <f>SUM(J2427:J2428)*2%</f>
        <v>209688.70253826107</v>
      </c>
      <c r="K2429" s="2053"/>
      <c r="L2429" s="2030"/>
      <c r="M2429" s="2030"/>
      <c r="N2429" s="2030"/>
      <c r="O2429" s="146"/>
      <c r="R2429" s="1095" t="str">
        <f>IF(B2429="","",COUNTIF('Breakdown (B)'!$D$147:$D$1323,B2429))</f>
        <v/>
      </c>
    </row>
    <row r="2430" spans="1:18" s="155" customFormat="1" ht="13.5" hidden="1" customHeight="1">
      <c r="B2430" s="3492"/>
      <c r="C2430" s="428">
        <f>B2411</f>
        <v>112</v>
      </c>
      <c r="D2430" s="210" t="s">
        <v>1669</v>
      </c>
      <c r="E2430" s="175"/>
      <c r="F2430" s="210" t="s">
        <v>1670</v>
      </c>
      <c r="G2430" s="175"/>
      <c r="H2430" s="3523"/>
      <c r="I2430" s="198"/>
      <c r="J2430" s="198">
        <f>SUM(J2427:J2429)</f>
        <v>10694123.829451315</v>
      </c>
      <c r="K2430" s="2053"/>
      <c r="L2430" s="2030"/>
      <c r="M2430" s="2030"/>
      <c r="N2430" s="2030"/>
      <c r="O2430" s="147"/>
      <c r="R2430" s="1095" t="str">
        <f>IF(B2430="","",COUNTIF('Breakdown (B)'!$D$147:$D$1323,B2430))</f>
        <v/>
      </c>
    </row>
    <row r="2431" spans="1:18" s="155" customFormat="1" hidden="1">
      <c r="B2431" s="3491"/>
      <c r="C2431" s="426"/>
      <c r="D2431" s="426"/>
      <c r="E2431" s="427"/>
      <c r="F2431" s="426"/>
      <c r="G2431" s="427"/>
      <c r="H2431" s="3521"/>
      <c r="I2431" s="426"/>
      <c r="J2431" s="426"/>
      <c r="K2431" s="2057"/>
      <c r="L2431" s="2030"/>
      <c r="M2431" s="2030"/>
      <c r="N2431" s="2030"/>
      <c r="O2431" s="146"/>
      <c r="R2431" s="1095" t="str">
        <f>IF(B2431="","",COUNTIF('Breakdown (B)'!$D$147:$D$1323,B2431))</f>
        <v/>
      </c>
    </row>
    <row r="2432" spans="1:18" s="1088" customFormat="1" ht="25.5">
      <c r="A2432" s="1088" t="s">
        <v>959</v>
      </c>
      <c r="B2432" s="3490">
        <f>B2411+1</f>
        <v>113</v>
      </c>
      <c r="C2432" s="1089" t="s">
        <v>2773</v>
      </c>
      <c r="D2432" s="1090" t="s">
        <v>4120</v>
      </c>
      <c r="E2432" s="1091" t="s">
        <v>421</v>
      </c>
      <c r="F2432" s="1090" t="s">
        <v>4121</v>
      </c>
      <c r="G2432" s="1092" t="s">
        <v>270</v>
      </c>
      <c r="H2432" s="3520"/>
      <c r="I2432" s="1093"/>
      <c r="J2432" s="1093"/>
      <c r="K2432" s="2052">
        <f>J2433</f>
        <v>12583138.630165286</v>
      </c>
      <c r="L2432" s="2043">
        <f>J2438</f>
        <v>967438.5</v>
      </c>
      <c r="M2432" s="2043"/>
      <c r="N2432" s="2043"/>
      <c r="O2432" s="1094">
        <f>J2441</f>
        <v>0</v>
      </c>
      <c r="P2432" s="1088">
        <f>IF(B2432=" ",0,(M2432+N2432+O2432)*1.02*1.055*1.06*1.1)</f>
        <v>0</v>
      </c>
      <c r="R2432" s="1095">
        <f>IF(B2432="","",COUNTIF('Breakdown (B)'!$D$147:$D$1323,B2432))</f>
        <v>2</v>
      </c>
    </row>
    <row r="2433" spans="2:18" s="155" customFormat="1">
      <c r="B2433" s="3491"/>
      <c r="C2433" s="555" t="str">
        <f>IF(D2433=$D$45,"A.",IF(D2433=$D$47,"B.",IF(D2433=$D$50,"C.",IF(D2433=$D$52,"D.",IF(D2433=$D$53,"E.",IF(D2433=$D$54,"F.",IF(D2433=$D$55,"G.",IF(D2433=$D$56,"H.","I."))))))))</f>
        <v>A.</v>
      </c>
      <c r="D2433" s="210" t="s">
        <v>1479</v>
      </c>
      <c r="E2433" s="427"/>
      <c r="F2433" s="210" t="s">
        <v>64</v>
      </c>
      <c r="G2433" s="427"/>
      <c r="H2433" s="3521"/>
      <c r="I2433" s="210"/>
      <c r="J2433" s="996">
        <f>SUM(J2435:J2436)</f>
        <v>12583138.630165286</v>
      </c>
      <c r="K2433" s="2057"/>
      <c r="L2433" s="2030"/>
      <c r="M2433" s="2030"/>
      <c r="N2433" s="2030"/>
      <c r="O2433" s="147"/>
      <c r="R2433" s="1095" t="str">
        <f>IF(B2433="","",COUNTIF('Breakdown (B)'!$D$147:$D$1323,B2433))</f>
        <v/>
      </c>
    </row>
    <row r="2434" spans="2:18" s="155" customFormat="1">
      <c r="B2434" s="3491"/>
      <c r="C2434" s="426"/>
      <c r="D2434" s="426"/>
      <c r="E2434" s="427"/>
      <c r="F2434" s="426"/>
      <c r="G2434" s="427"/>
      <c r="H2434" s="3521"/>
      <c r="I2434" s="426"/>
      <c r="J2434" s="426"/>
      <c r="K2434" s="2057"/>
      <c r="L2434" s="2030"/>
      <c r="M2434" s="2030"/>
      <c r="N2434" s="2030"/>
      <c r="O2434" s="146"/>
      <c r="R2434" s="1095" t="str">
        <f>IF(B2434="","",COUNTIF('Breakdown (B)'!$D$147:$D$1323,B2434))</f>
        <v/>
      </c>
    </row>
    <row r="2435" spans="2:18" s="155" customFormat="1">
      <c r="B2435" s="3494"/>
      <c r="C2435" s="195"/>
      <c r="D2435" s="194" t="s">
        <v>4122</v>
      </c>
      <c r="E2435" s="186" t="s">
        <v>421</v>
      </c>
      <c r="F2435" s="194" t="s">
        <v>4123</v>
      </c>
      <c r="G2435" s="186" t="s">
        <v>270</v>
      </c>
      <c r="H2435" s="3521">
        <v>1</v>
      </c>
      <c r="I2435" s="162">
        <f>VLOOKUP(D2435,material1,8,0)</f>
        <v>12458553.099173551</v>
      </c>
      <c r="J2435" s="196">
        <f>H2435*I2435</f>
        <v>12458553.099173551</v>
      </c>
      <c r="K2435" s="2053"/>
      <c r="L2435" s="2042"/>
      <c r="M2435" s="2042"/>
      <c r="N2435" s="2042"/>
      <c r="O2435" s="156"/>
      <c r="R2435" s="1095" t="str">
        <f>IF(B2435="","",COUNTIF('Breakdown (B)'!$D$147:$D$1323,B2435))</f>
        <v/>
      </c>
    </row>
    <row r="2436" spans="2:18" s="155" customFormat="1">
      <c r="B2436" s="3491"/>
      <c r="C2436" s="426"/>
      <c r="D2436" s="426" t="s">
        <v>882</v>
      </c>
      <c r="E2436" s="427" t="s">
        <v>1098</v>
      </c>
      <c r="F2436" s="426" t="s">
        <v>715</v>
      </c>
      <c r="G2436" s="427" t="s">
        <v>1098</v>
      </c>
      <c r="H2436" s="3521">
        <v>1</v>
      </c>
      <c r="I2436" s="426"/>
      <c r="J2436" s="196">
        <f>SUM(J2435:J2435)*H2436%</f>
        <v>124585.53099173552</v>
      </c>
      <c r="K2436" s="2057"/>
      <c r="L2436" s="2030"/>
      <c r="M2436" s="2030"/>
      <c r="N2436" s="2030"/>
      <c r="O2436" s="146"/>
      <c r="R2436" s="1095" t="str">
        <f>IF(B2436="","",COUNTIF('Breakdown (B)'!$D$147:$D$1323,B2436))</f>
        <v/>
      </c>
    </row>
    <row r="2437" spans="2:18" s="155" customFormat="1">
      <c r="B2437" s="3491"/>
      <c r="C2437" s="426"/>
      <c r="D2437" s="426"/>
      <c r="E2437" s="427"/>
      <c r="F2437" s="426"/>
      <c r="G2437" s="427"/>
      <c r="H2437" s="3521"/>
      <c r="I2437" s="426"/>
      <c r="J2437" s="196"/>
      <c r="K2437" s="2057"/>
      <c r="L2437" s="2030"/>
      <c r="M2437" s="2030"/>
      <c r="N2437" s="2030"/>
      <c r="O2437" s="146"/>
      <c r="R2437" s="1095" t="str">
        <f>IF(B2437="","",COUNTIF('Breakdown (B)'!$D$147:$D$1323,B2437))</f>
        <v/>
      </c>
    </row>
    <row r="2438" spans="2:18" s="155" customFormat="1">
      <c r="B2438" s="3491"/>
      <c r="C2438" s="555" t="str">
        <f>IF(D2438=$D$45,"A.",IF(D2438=$D$47,"B.",IF(D2438=$D$50,"C.",IF(D2438=$D$52,"D.",IF(D2438=$D$53,"E.",IF(D2438=$D$54,"F.",IF(D2438=$D$55,"G.",IF(D2438=$D$56,"H.","I."))))))))</f>
        <v>B.</v>
      </c>
      <c r="D2438" s="210" t="s">
        <v>969</v>
      </c>
      <c r="E2438" s="427"/>
      <c r="F2438" s="210" t="s">
        <v>1482</v>
      </c>
      <c r="G2438" s="427"/>
      <c r="H2438" s="3521"/>
      <c r="I2438" s="426"/>
      <c r="J2438" s="996">
        <f>J2439</f>
        <v>967438.5</v>
      </c>
      <c r="K2438" s="2057"/>
      <c r="L2438" s="2030"/>
      <c r="M2438" s="2030"/>
      <c r="N2438" s="2030"/>
      <c r="O2438" s="147"/>
      <c r="R2438" s="1095" t="str">
        <f>IF(B2438="","",COUNTIF('Breakdown (B)'!$D$147:$D$1323,B2438))</f>
        <v/>
      </c>
    </row>
    <row r="2439" spans="2:18">
      <c r="B2439" s="3491"/>
      <c r="C2439" s="426"/>
      <c r="D2439" s="163">
        <v>4</v>
      </c>
      <c r="E2439" s="192" t="s">
        <v>1286</v>
      </c>
      <c r="F2439" s="164">
        <v>4</v>
      </c>
      <c r="G2439" s="165" t="s">
        <v>1545</v>
      </c>
      <c r="H2439" s="3521">
        <v>3.5</v>
      </c>
      <c r="I2439" s="196">
        <f>VLOOKUP(D2439,A18N3,10)</f>
        <v>276411</v>
      </c>
      <c r="J2439" s="196">
        <f>H2439*I2439</f>
        <v>967438.5</v>
      </c>
      <c r="K2439" s="2053"/>
      <c r="L2439" s="2042"/>
      <c r="M2439" s="2042"/>
      <c r="N2439" s="2042"/>
      <c r="R2439" s="1095" t="str">
        <f>IF(B2439="","",COUNTIF('Breakdown (B)'!$D$147:$D$1323,B2439))</f>
        <v/>
      </c>
    </row>
    <row r="2440" spans="2:18" s="155" customFormat="1">
      <c r="B2440" s="3491"/>
      <c r="C2440" s="426"/>
      <c r="D2440" s="426"/>
      <c r="E2440" s="427"/>
      <c r="F2440" s="426"/>
      <c r="G2440" s="427"/>
      <c r="H2440" s="3521"/>
      <c r="I2440" s="426"/>
      <c r="J2440" s="196"/>
      <c r="K2440" s="2057"/>
      <c r="L2440" s="2030"/>
      <c r="M2440" s="2030"/>
      <c r="N2440" s="2030"/>
      <c r="O2440" s="146"/>
      <c r="R2440" s="1095" t="str">
        <f>IF(B2440="","",COUNTIF('Breakdown (B)'!$D$147:$D$1323,B2440))</f>
        <v/>
      </c>
    </row>
    <row r="2441" spans="2:18" s="155" customFormat="1" ht="12" customHeight="1">
      <c r="B2441" s="3491"/>
      <c r="C2441" s="555" t="str">
        <f>IF(D2441=$D$45,"A.",IF(D2441=$D$47,"B.",IF(D2441=$D$50,"C.",IF(D2441=$D$52,"D.",IF(D2441=$D$53,"E.",IF(D2441=$D$54,"F.",IF(D2441=$D$55,"G.",IF(D2441=$D$56,"H.","I."))))))))</f>
        <v>C.</v>
      </c>
      <c r="D2441" s="210" t="s">
        <v>970</v>
      </c>
      <c r="E2441" s="427"/>
      <c r="F2441" s="210" t="s">
        <v>1483</v>
      </c>
      <c r="G2441" s="427"/>
      <c r="H2441" s="3521"/>
      <c r="I2441" s="210"/>
      <c r="J2441" s="210">
        <v>0</v>
      </c>
      <c r="K2441" s="2057"/>
      <c r="L2441" s="2030"/>
      <c r="M2441" s="2030"/>
      <c r="N2441" s="2030"/>
      <c r="O2441" s="147"/>
      <c r="R2441" s="1095" t="str">
        <f>IF(B2441="","",COUNTIF('Breakdown (B)'!$D$147:$D$1323,B2441))</f>
        <v/>
      </c>
    </row>
    <row r="2442" spans="2:18" s="155" customFormat="1">
      <c r="B2442" s="3491"/>
      <c r="C2442" s="426"/>
      <c r="D2442" s="426"/>
      <c r="E2442" s="427"/>
      <c r="F2442" s="426"/>
      <c r="G2442" s="427"/>
      <c r="H2442" s="3521"/>
      <c r="I2442" s="196"/>
      <c r="J2442" s="196"/>
      <c r="K2442" s="2053"/>
      <c r="L2442" s="2042"/>
      <c r="M2442" s="2042"/>
      <c r="N2442" s="2042"/>
      <c r="R2442" s="1095" t="str">
        <f>IF(B2442="","",COUNTIF('Breakdown (B)'!$D$147:$D$1323,B2442))</f>
        <v/>
      </c>
    </row>
    <row r="2443" spans="2:18" s="155" customFormat="1" hidden="1">
      <c r="B2443" s="3491"/>
      <c r="C2443" s="555" t="str">
        <f t="shared" ref="C2443:C2448" si="114">IF(D2443=$D$45,"A.",IF(D2443=$D$47,"B.",IF(D2443=$D$50,"C.",IF(D2443=$D$52,"D.",IF(D2443=$D$53,"E.",IF(D2443=$D$54,"F.",IF(D2443=$D$55,"G.",IF(D2443=$D$56,"H.","I."))))))))</f>
        <v>D.</v>
      </c>
      <c r="D2443" s="426" t="s">
        <v>539</v>
      </c>
      <c r="E2443" s="427"/>
      <c r="F2443" s="426" t="s">
        <v>542</v>
      </c>
      <c r="G2443" s="427"/>
      <c r="H2443" s="3521"/>
      <c r="I2443" s="196"/>
      <c r="J2443" s="196">
        <f>J2433+J2438+J2441</f>
        <v>13550577.130165286</v>
      </c>
      <c r="K2443" s="2057"/>
      <c r="L2443" s="2030"/>
      <c r="M2443" s="2030"/>
      <c r="N2443" s="2030"/>
      <c r="O2443" s="146"/>
      <c r="R2443" s="1095" t="str">
        <f>IF(B2443="","",COUNTIF('Breakdown (B)'!$D$147:$D$1323,B2443))</f>
        <v/>
      </c>
    </row>
    <row r="2444" spans="2:18" s="155" customFormat="1" hidden="1">
      <c r="B2444" s="3491"/>
      <c r="C2444" s="555" t="str">
        <f t="shared" si="114"/>
        <v>E.</v>
      </c>
      <c r="D2444" s="426" t="s">
        <v>499</v>
      </c>
      <c r="E2444" s="427"/>
      <c r="F2444" s="426" t="s">
        <v>500</v>
      </c>
      <c r="G2444" s="427"/>
      <c r="H2444" s="3521"/>
      <c r="I2444" s="426"/>
      <c r="J2444" s="196">
        <f>2%*J2443</f>
        <v>271011.54260330572</v>
      </c>
      <c r="K2444" s="2057"/>
      <c r="L2444" s="2030"/>
      <c r="M2444" s="2030"/>
      <c r="N2444" s="2030"/>
      <c r="O2444" s="146"/>
      <c r="R2444" s="1095" t="str">
        <f>IF(B2444="","",COUNTIF('Breakdown (B)'!$D$147:$D$1323,B2444))</f>
        <v/>
      </c>
    </row>
    <row r="2445" spans="2:18" s="155" customFormat="1" hidden="1">
      <c r="B2445" s="3491"/>
      <c r="C2445" s="555" t="str">
        <f t="shared" si="114"/>
        <v>F.</v>
      </c>
      <c r="D2445" s="426" t="s">
        <v>540</v>
      </c>
      <c r="E2445" s="427"/>
      <c r="F2445" s="426" t="s">
        <v>543</v>
      </c>
      <c r="G2445" s="427"/>
      <c r="H2445" s="3521"/>
      <c r="I2445" s="196"/>
      <c r="J2445" s="196">
        <f>SUM(J2443:J2444)</f>
        <v>13821588.672768593</v>
      </c>
      <c r="K2445" s="2057"/>
      <c r="L2445" s="2030"/>
      <c r="M2445" s="2030"/>
      <c r="N2445" s="2030"/>
      <c r="O2445" s="146"/>
      <c r="R2445" s="1095" t="str">
        <f>IF(B2445="","",COUNTIF('Breakdown (B)'!$D$147:$D$1323,B2445))</f>
        <v/>
      </c>
    </row>
    <row r="2446" spans="2:18" s="155" customFormat="1" hidden="1">
      <c r="B2446" s="3491"/>
      <c r="C2446" s="555" t="str">
        <f t="shared" si="114"/>
        <v>G.</v>
      </c>
      <c r="D2446" s="426" t="s">
        <v>541</v>
      </c>
      <c r="E2446" s="427"/>
      <c r="F2446" s="426" t="s">
        <v>544</v>
      </c>
      <c r="G2446" s="427"/>
      <c r="H2446" s="3521"/>
      <c r="I2446" s="196"/>
      <c r="J2446" s="196">
        <f>5.5%*J2445</f>
        <v>760187.37700227264</v>
      </c>
      <c r="K2446" s="2057"/>
      <c r="L2446" s="2030"/>
      <c r="M2446" s="2030"/>
      <c r="N2446" s="2030"/>
      <c r="O2446" s="146"/>
      <c r="R2446" s="1095" t="str">
        <f>IF(B2446="","",COUNTIF('Breakdown (B)'!$D$147:$D$1323,B2446))</f>
        <v/>
      </c>
    </row>
    <row r="2447" spans="2:18" s="155" customFormat="1" hidden="1">
      <c r="B2447" s="3491"/>
      <c r="C2447" s="555" t="str">
        <f t="shared" si="114"/>
        <v>H.</v>
      </c>
      <c r="D2447" s="426" t="s">
        <v>479</v>
      </c>
      <c r="E2447" s="427"/>
      <c r="F2447" s="426" t="s">
        <v>478</v>
      </c>
      <c r="G2447" s="427"/>
      <c r="H2447" s="3521"/>
      <c r="I2447" s="196"/>
      <c r="J2447" s="196">
        <f>6%*SUM(J2445:J2446)</f>
        <v>874906.5629862519</v>
      </c>
      <c r="K2447" s="2057"/>
      <c r="L2447" s="2030"/>
      <c r="M2447" s="2030"/>
      <c r="N2447" s="2030"/>
      <c r="O2447" s="146"/>
      <c r="R2447" s="1095" t="str">
        <f>IF(B2447="","",COUNTIF('Breakdown (B)'!$D$147:$D$1323,B2447))</f>
        <v/>
      </c>
    </row>
    <row r="2448" spans="2:18" s="155" customFormat="1" hidden="1">
      <c r="B2448" s="3491"/>
      <c r="C2448" s="555" t="str">
        <f t="shared" si="114"/>
        <v>I.</v>
      </c>
      <c r="D2448" s="426" t="s">
        <v>1370</v>
      </c>
      <c r="E2448" s="427"/>
      <c r="F2448" s="426" t="s">
        <v>440</v>
      </c>
      <c r="G2448" s="427"/>
      <c r="H2448" s="3521"/>
      <c r="I2448" s="196"/>
      <c r="J2448" s="196">
        <f>SUM(J2445:J2447)</f>
        <v>15456682.612757117</v>
      </c>
      <c r="K2448" s="2057"/>
      <c r="L2448" s="2030"/>
      <c r="M2448" s="2030"/>
      <c r="N2448" s="2030"/>
      <c r="O2448" s="146"/>
      <c r="R2448" s="1095" t="str">
        <f>IF(B2448="","",COUNTIF('Breakdown (B)'!$D$147:$D$1323,B2448))</f>
        <v/>
      </c>
    </row>
    <row r="2449" spans="1:18" ht="15" hidden="1" customHeight="1">
      <c r="B2449" s="3491"/>
      <c r="C2449" s="159" t="s">
        <v>1666</v>
      </c>
      <c r="D2449" s="168" t="s">
        <v>1667</v>
      </c>
      <c r="E2449" s="192"/>
      <c r="F2449" s="168" t="s">
        <v>1668</v>
      </c>
      <c r="G2449" s="192"/>
      <c r="H2449" s="3522"/>
      <c r="I2449" s="196"/>
      <c r="J2449" s="196">
        <f>J2448*10%</f>
        <v>1545668.2612757117</v>
      </c>
      <c r="K2449" s="2053"/>
      <c r="L2449" s="2030"/>
      <c r="M2449" s="2030"/>
      <c r="N2449" s="2030"/>
      <c r="O2449" s="146"/>
      <c r="R2449" s="1095" t="str">
        <f>IF(B2449="","",COUNTIF('Breakdown (B)'!$D$147:$D$1323,B2449))</f>
        <v/>
      </c>
    </row>
    <row r="2450" spans="1:18" ht="15" hidden="1" customHeight="1">
      <c r="B2450" s="3491"/>
      <c r="C2450" s="159" t="s">
        <v>2653</v>
      </c>
      <c r="D2450" s="168" t="s">
        <v>2652</v>
      </c>
      <c r="E2450" s="192"/>
      <c r="F2450" s="168" t="s">
        <v>2654</v>
      </c>
      <c r="G2450" s="192"/>
      <c r="H2450" s="3522"/>
      <c r="I2450" s="196"/>
      <c r="J2450" s="196">
        <f>SUM(J2448:J2449)*2%</f>
        <v>340047.01748065656</v>
      </c>
      <c r="K2450" s="2053"/>
      <c r="L2450" s="2030"/>
      <c r="M2450" s="2030"/>
      <c r="N2450" s="2030"/>
      <c r="O2450" s="146"/>
      <c r="R2450" s="1095" t="str">
        <f>IF(B2450="","",COUNTIF('Breakdown (B)'!$D$147:$D$1323,B2450))</f>
        <v/>
      </c>
    </row>
    <row r="2451" spans="1:18" s="155" customFormat="1" ht="13.5" hidden="1" customHeight="1">
      <c r="B2451" s="3492"/>
      <c r="C2451" s="428">
        <f>B2432</f>
        <v>113</v>
      </c>
      <c r="D2451" s="210" t="s">
        <v>1669</v>
      </c>
      <c r="E2451" s="175"/>
      <c r="F2451" s="210" t="s">
        <v>1670</v>
      </c>
      <c r="G2451" s="175"/>
      <c r="H2451" s="3523"/>
      <c r="I2451" s="198"/>
      <c r="J2451" s="198">
        <f>SUM(J2448:J2450)</f>
        <v>17342397.891513485</v>
      </c>
      <c r="K2451" s="2053"/>
      <c r="L2451" s="2030"/>
      <c r="M2451" s="2030"/>
      <c r="N2451" s="2030"/>
      <c r="O2451" s="147"/>
      <c r="R2451" s="1095" t="str">
        <f>IF(B2451="","",COUNTIF('Breakdown (B)'!$D$147:$D$1323,B2451))</f>
        <v/>
      </c>
    </row>
    <row r="2452" spans="1:18" s="155" customFormat="1" hidden="1">
      <c r="B2452" s="3491"/>
      <c r="C2452" s="426"/>
      <c r="D2452" s="426"/>
      <c r="E2452" s="427"/>
      <c r="F2452" s="426"/>
      <c r="G2452" s="427"/>
      <c r="H2452" s="3521"/>
      <c r="I2452" s="426"/>
      <c r="J2452" s="426"/>
      <c r="K2452" s="2057"/>
      <c r="L2452" s="2030"/>
      <c r="M2452" s="2030"/>
      <c r="N2452" s="2030"/>
      <c r="O2452" s="146"/>
      <c r="R2452" s="1095" t="str">
        <f>IF(B2452="","",COUNTIF('Breakdown (B)'!$D$147:$D$1323,B2452))</f>
        <v/>
      </c>
    </row>
    <row r="2453" spans="1:18" s="1088" customFormat="1" ht="25.5">
      <c r="A2453" s="1088" t="s">
        <v>1663</v>
      </c>
      <c r="B2453" s="3490">
        <f>B2432+1</f>
        <v>114</v>
      </c>
      <c r="C2453" s="1089" t="s">
        <v>6066</v>
      </c>
      <c r="D2453" s="1090" t="s">
        <v>1198</v>
      </c>
      <c r="E2453" s="1091" t="s">
        <v>275</v>
      </c>
      <c r="F2453" s="1090" t="s">
        <v>1265</v>
      </c>
      <c r="G2453" s="1092" t="s">
        <v>275</v>
      </c>
      <c r="H2453" s="3520"/>
      <c r="I2453" s="1093"/>
      <c r="J2453" s="1093"/>
      <c r="K2453" s="2052">
        <f>J2454</f>
        <v>144421.20000000001</v>
      </c>
      <c r="L2453" s="2043">
        <f>J2460</f>
        <v>7114.71</v>
      </c>
      <c r="M2453" s="2043"/>
      <c r="N2453" s="2043"/>
      <c r="O2453" s="1094">
        <f>J2463</f>
        <v>0</v>
      </c>
      <c r="P2453" s="1088">
        <f>IF(B2453=" ",0,(M2453+N2453+O2453)*1.02*1.055*1.06*1.1)</f>
        <v>0</v>
      </c>
      <c r="R2453" s="1095">
        <f>IF(B2453="","",COUNTIF('Breakdown (B)'!$D$147:$D$1323,B2453))</f>
        <v>1</v>
      </c>
    </row>
    <row r="2454" spans="1:18" s="155" customFormat="1" ht="13.5">
      <c r="B2454" s="3494"/>
      <c r="C2454" s="555" t="str">
        <f>IF(D2454=$D$45,"A.",IF(D2454=$D$47,"B.",IF(D2454=$D$50,"C.",IF(D2454=$D$52,"D.",IF(D2454=$D$53,"E.",IF(D2454=$D$54,"F.",IF(D2454=$D$55,"G.",IF(D2454=$D$56,"H.","I."))))))))</f>
        <v>A.</v>
      </c>
      <c r="D2454" s="210" t="s">
        <v>1479</v>
      </c>
      <c r="E2454" s="203"/>
      <c r="F2454" s="210" t="s">
        <v>64</v>
      </c>
      <c r="G2454" s="203"/>
      <c r="H2454" s="3539"/>
      <c r="I2454" s="161"/>
      <c r="J2454" s="197">
        <f>SUM(J2456:J2458)</f>
        <v>144421.20000000001</v>
      </c>
      <c r="K2454" s="2053"/>
      <c r="L2454" s="2042"/>
      <c r="M2454" s="2042"/>
      <c r="N2454" s="2042"/>
      <c r="O2454" s="296"/>
      <c r="R2454" s="1064" t="str">
        <f>IF(B2454="","",COUNTIF('Breakdown (B)'!$D$147:$D$1323,B2454))</f>
        <v/>
      </c>
    </row>
    <row r="2455" spans="1:18" s="155" customFormat="1" ht="13.5">
      <c r="B2455" s="3494"/>
      <c r="C2455" s="159"/>
      <c r="D2455" s="426"/>
      <c r="E2455" s="203"/>
      <c r="F2455" s="426"/>
      <c r="G2455" s="203"/>
      <c r="H2455" s="3521"/>
      <c r="I2455" s="162"/>
      <c r="J2455" s="197"/>
      <c r="K2455" s="2053"/>
      <c r="L2455" s="2042"/>
      <c r="M2455" s="2042"/>
      <c r="N2455" s="2042"/>
      <c r="O2455" s="156"/>
      <c r="R2455" s="1064" t="str">
        <f>IF(B2455="","",COUNTIF('Breakdown (B)'!$D$147:$D$1323,B2455))</f>
        <v/>
      </c>
    </row>
    <row r="2456" spans="1:18" s="155" customFormat="1">
      <c r="B2456" s="3494"/>
      <c r="C2456" s="159"/>
      <c r="D2456" s="426" t="s">
        <v>1528</v>
      </c>
      <c r="E2456" s="427" t="s">
        <v>275</v>
      </c>
      <c r="F2456" s="426" t="s">
        <v>1265</v>
      </c>
      <c r="G2456" s="427" t="s">
        <v>275</v>
      </c>
      <c r="H2456" s="3521">
        <v>1.05</v>
      </c>
      <c r="I2456" s="162">
        <f>VLOOKUP(D2456,material1,8,0)</f>
        <v>125040</v>
      </c>
      <c r="J2456" s="196">
        <f>H2456*I2456</f>
        <v>131292</v>
      </c>
      <c r="K2456" s="2053"/>
      <c r="L2456" s="2042"/>
      <c r="M2456" s="2042"/>
      <c r="N2456" s="2042"/>
      <c r="O2456" s="156"/>
      <c r="R2456" s="1064" t="str">
        <f>IF(B2456="","",COUNTIF('Breakdown (B)'!$D$147:$D$1323,B2456))</f>
        <v/>
      </c>
    </row>
    <row r="2457" spans="1:18" s="146" customFormat="1" hidden="1">
      <c r="B2457" s="3491"/>
      <c r="C2457" s="426"/>
      <c r="D2457" s="426" t="s">
        <v>1863</v>
      </c>
      <c r="E2457" s="427" t="s">
        <v>1075</v>
      </c>
      <c r="F2457" s="426" t="s">
        <v>1268</v>
      </c>
      <c r="G2457" s="427" t="s">
        <v>1075</v>
      </c>
      <c r="H2457" s="3521"/>
      <c r="I2457" s="426">
        <f>VLOOKUP(D2457,material1,8,0)</f>
        <v>13129.2</v>
      </c>
      <c r="J2457" s="426">
        <f>H2457*I2457</f>
        <v>0</v>
      </c>
      <c r="K2457" s="2057"/>
      <c r="L2457" s="2030"/>
      <c r="M2457" s="2030"/>
      <c r="N2457" s="2030"/>
      <c r="R2457" s="1064" t="str">
        <f>IF(B2457="","",COUNTIF('Breakdown (B)'!$D$147:$D$1323,B2457))</f>
        <v/>
      </c>
    </row>
    <row r="2458" spans="1:18" s="155" customFormat="1">
      <c r="B2458" s="3494"/>
      <c r="C2458" s="195"/>
      <c r="D2458" s="194" t="s">
        <v>882</v>
      </c>
      <c r="E2458" s="186" t="s">
        <v>1098</v>
      </c>
      <c r="F2458" s="194" t="s">
        <v>715</v>
      </c>
      <c r="G2458" s="186" t="s">
        <v>1098</v>
      </c>
      <c r="H2458" s="3521">
        <v>10</v>
      </c>
      <c r="I2458" s="162"/>
      <c r="J2458" s="196">
        <f>SUM(J2456:J2457)*H2458%</f>
        <v>13129.2</v>
      </c>
      <c r="K2458" s="2053"/>
      <c r="L2458" s="2042"/>
      <c r="M2458" s="2042"/>
      <c r="N2458" s="2042"/>
      <c r="O2458" s="156"/>
      <c r="R2458" s="1064" t="str">
        <f>IF(B2458="","",COUNTIF('Breakdown (B)'!$D$147:$D$1323,B2458))</f>
        <v/>
      </c>
    </row>
    <row r="2459" spans="1:18" s="155" customFormat="1">
      <c r="B2459" s="3494"/>
      <c r="C2459" s="195"/>
      <c r="D2459" s="193"/>
      <c r="E2459" s="179"/>
      <c r="F2459" s="193"/>
      <c r="G2459" s="179"/>
      <c r="H2459" s="3521"/>
      <c r="I2459" s="162"/>
      <c r="J2459" s="196"/>
      <c r="K2459" s="2053"/>
      <c r="L2459" s="2042"/>
      <c r="M2459" s="2042"/>
      <c r="N2459" s="2042"/>
      <c r="O2459" s="156"/>
      <c r="R2459" s="1064" t="str">
        <f>IF(B2459="","",COUNTIF('Breakdown (B)'!$D$147:$D$1323,B2459))</f>
        <v/>
      </c>
    </row>
    <row r="2460" spans="1:18" s="155" customFormat="1" ht="13.5">
      <c r="B2460" s="3494"/>
      <c r="C2460" s="555" t="str">
        <f>IF(D2460=$D$45,"A.",IF(D2460=$D$47,"B.",IF(D2460=$D$50,"C.",IF(D2460=$D$52,"D.",IF(D2460=$D$53,"E.",IF(D2460=$D$54,"F.",IF(D2460=$D$55,"G.",IF(D2460=$D$56,"H.","I."))))))))</f>
        <v>B.</v>
      </c>
      <c r="D2460" s="210" t="s">
        <v>969</v>
      </c>
      <c r="E2460" s="203"/>
      <c r="F2460" s="210" t="s">
        <v>1482</v>
      </c>
      <c r="G2460" s="203"/>
      <c r="H2460" s="3539"/>
      <c r="I2460" s="161"/>
      <c r="J2460" s="197">
        <f>J2461</f>
        <v>7114.71</v>
      </c>
      <c r="K2460" s="2053"/>
      <c r="L2460" s="2042"/>
      <c r="M2460" s="2042"/>
      <c r="N2460" s="2042"/>
      <c r="O2460" s="296"/>
      <c r="R2460" s="1064" t="str">
        <f>IF(B2460="","",COUNTIF('Breakdown (B)'!$D$147:$D$1323,B2460))</f>
        <v/>
      </c>
    </row>
    <row r="2461" spans="1:18">
      <c r="B2461" s="3491"/>
      <c r="C2461" s="426"/>
      <c r="D2461" s="163">
        <v>3</v>
      </c>
      <c r="E2461" s="192" t="s">
        <v>1286</v>
      </c>
      <c r="F2461" s="164">
        <v>3</v>
      </c>
      <c r="G2461" s="165" t="s">
        <v>1545</v>
      </c>
      <c r="H2461" s="3521">
        <v>0.03</v>
      </c>
      <c r="I2461" s="196">
        <f>VLOOKUP(D2461,A18N3,10)</f>
        <v>237157</v>
      </c>
      <c r="J2461" s="196">
        <f>H2461*I2461</f>
        <v>7114.71</v>
      </c>
      <c r="K2461" s="2053"/>
      <c r="L2461" s="2042"/>
      <c r="M2461" s="2042"/>
      <c r="N2461" s="2042"/>
      <c r="R2461" s="1064" t="str">
        <f>IF(B2461="","",COUNTIF('Breakdown (B)'!$D$147:$D$1323,B2461))</f>
        <v/>
      </c>
    </row>
    <row r="2462" spans="1:18" s="155" customFormat="1">
      <c r="B2462" s="3494"/>
      <c r="C2462" s="195"/>
      <c r="D2462" s="205"/>
      <c r="E2462" s="179"/>
      <c r="F2462" s="426"/>
      <c r="G2462" s="179"/>
      <c r="H2462" s="3521"/>
      <c r="I2462" s="162"/>
      <c r="J2462" s="196"/>
      <c r="K2462" s="2053"/>
      <c r="L2462" s="2042"/>
      <c r="M2462" s="2042"/>
      <c r="N2462" s="2042"/>
      <c r="O2462" s="156"/>
      <c r="R2462" s="1064" t="str">
        <f>IF(B2462="","",COUNTIF('Breakdown (B)'!$D$147:$D$1323,B2462))</f>
        <v/>
      </c>
    </row>
    <row r="2463" spans="1:18" s="155" customFormat="1" ht="13.5">
      <c r="B2463" s="3494"/>
      <c r="C2463" s="555" t="str">
        <f>IF(D2463=$D$45,"A.",IF(D2463=$D$47,"B.",IF(D2463=$D$50,"C.",IF(D2463=$D$52,"D.",IF(D2463=$D$53,"E.",IF(D2463=$D$54,"F.",IF(D2463=$D$55,"G.",IF(D2463=$D$56,"H.","I."))))))))</f>
        <v>C.</v>
      </c>
      <c r="D2463" s="210" t="s">
        <v>970</v>
      </c>
      <c r="E2463" s="203"/>
      <c r="F2463" s="210" t="s">
        <v>1483</v>
      </c>
      <c r="G2463" s="203"/>
      <c r="H2463" s="3539"/>
      <c r="I2463" s="161"/>
      <c r="J2463" s="197">
        <v>0</v>
      </c>
      <c r="K2463" s="2053"/>
      <c r="L2463" s="2042"/>
      <c r="M2463" s="2042"/>
      <c r="N2463" s="2042"/>
      <c r="O2463" s="296"/>
      <c r="R2463" s="1064" t="str">
        <f>IF(B2463="","",COUNTIF('Breakdown (B)'!$D$147:$D$1323,B2463))</f>
        <v/>
      </c>
    </row>
    <row r="2464" spans="1:18" s="155" customFormat="1">
      <c r="B2464" s="3491"/>
      <c r="C2464" s="426"/>
      <c r="D2464" s="194"/>
      <c r="E2464" s="186"/>
      <c r="F2464" s="194"/>
      <c r="G2464" s="186"/>
      <c r="H2464" s="3522"/>
      <c r="I2464" s="196"/>
      <c r="J2464" s="196"/>
      <c r="K2464" s="2053"/>
      <c r="L2464" s="2042"/>
      <c r="M2464" s="2042"/>
      <c r="N2464" s="2042"/>
      <c r="R2464" s="1064" t="str">
        <f>IF(B2464="","",COUNTIF('Breakdown (B)'!$D$147:$D$1323,B2464))</f>
        <v/>
      </c>
    </row>
    <row r="2465" spans="1:18" s="155" customFormat="1" hidden="1">
      <c r="B2465" s="3491"/>
      <c r="C2465" s="555" t="str">
        <f t="shared" ref="C2465:C2470" si="115">IF(D2465=$D$45,"A.",IF(D2465=$D$47,"B.",IF(D2465=$D$50,"C.",IF(D2465=$D$52,"D.",IF(D2465=$D$53,"E.",IF(D2465=$D$54,"F.",IF(D2465=$D$55,"G.",IF(D2465=$D$56,"H.","I."))))))))</f>
        <v>D.</v>
      </c>
      <c r="D2465" s="168" t="s">
        <v>539</v>
      </c>
      <c r="E2465" s="192"/>
      <c r="F2465" s="168" t="s">
        <v>542</v>
      </c>
      <c r="G2465" s="192"/>
      <c r="H2465" s="3522"/>
      <c r="I2465" s="196"/>
      <c r="J2465" s="196">
        <f>J2454+J2460+J2463</f>
        <v>151535.91</v>
      </c>
      <c r="K2465" s="2053"/>
      <c r="L2465" s="2042"/>
      <c r="M2465" s="2042"/>
      <c r="N2465" s="2042"/>
      <c r="O2465" s="156"/>
      <c r="R2465" s="1095" t="str">
        <f>IF(B2465="","",COUNTIF('Breakdown (B)'!$D$147:$D$1323,B2465))</f>
        <v/>
      </c>
    </row>
    <row r="2466" spans="1:18" s="155" customFormat="1" hidden="1">
      <c r="B2466" s="3491"/>
      <c r="C2466" s="555" t="str">
        <f t="shared" si="115"/>
        <v>E.</v>
      </c>
      <c r="D2466" s="168" t="s">
        <v>499</v>
      </c>
      <c r="E2466" s="192"/>
      <c r="F2466" s="168" t="s">
        <v>500</v>
      </c>
      <c r="G2466" s="192"/>
      <c r="H2466" s="3521"/>
      <c r="I2466" s="162"/>
      <c r="J2466" s="196">
        <f>2%*J2465</f>
        <v>3030.7182000000003</v>
      </c>
      <c r="K2466" s="2053"/>
      <c r="L2466" s="2042"/>
      <c r="M2466" s="2042"/>
      <c r="N2466" s="2042"/>
      <c r="O2466" s="156"/>
      <c r="R2466" s="1095" t="str">
        <f>IF(B2466="","",COUNTIF('Breakdown (B)'!$D$147:$D$1323,B2466))</f>
        <v/>
      </c>
    </row>
    <row r="2467" spans="1:18" s="155" customFormat="1" hidden="1">
      <c r="B2467" s="3491"/>
      <c r="C2467" s="555" t="str">
        <f t="shared" si="115"/>
        <v>F.</v>
      </c>
      <c r="D2467" s="168" t="s">
        <v>540</v>
      </c>
      <c r="E2467" s="192"/>
      <c r="F2467" s="168" t="s">
        <v>543</v>
      </c>
      <c r="G2467" s="192"/>
      <c r="H2467" s="3522"/>
      <c r="I2467" s="196"/>
      <c r="J2467" s="196">
        <f>SUM(J2465:J2466)</f>
        <v>154566.62820000001</v>
      </c>
      <c r="K2467" s="2053"/>
      <c r="L2467" s="2042"/>
      <c r="M2467" s="2042"/>
      <c r="N2467" s="2042"/>
      <c r="O2467" s="156"/>
      <c r="R2467" s="1095" t="str">
        <f>IF(B2467="","",COUNTIF('Breakdown (B)'!$D$147:$D$1323,B2467))</f>
        <v/>
      </c>
    </row>
    <row r="2468" spans="1:18" s="155" customFormat="1" hidden="1">
      <c r="B2468" s="3491"/>
      <c r="C2468" s="555" t="str">
        <f t="shared" si="115"/>
        <v>G.</v>
      </c>
      <c r="D2468" s="168" t="s">
        <v>541</v>
      </c>
      <c r="E2468" s="192"/>
      <c r="F2468" s="168" t="s">
        <v>544</v>
      </c>
      <c r="G2468" s="192"/>
      <c r="H2468" s="3522"/>
      <c r="I2468" s="196"/>
      <c r="J2468" s="196">
        <f>5.5%*J2467</f>
        <v>8501.1645509999998</v>
      </c>
      <c r="K2468" s="2053"/>
      <c r="L2468" s="2042"/>
      <c r="M2468" s="2042"/>
      <c r="N2468" s="2042"/>
      <c r="O2468" s="156"/>
      <c r="R2468" s="1095" t="str">
        <f>IF(B2468="","",COUNTIF('Breakdown (B)'!$D$147:$D$1323,B2468))</f>
        <v/>
      </c>
    </row>
    <row r="2469" spans="1:18" s="155" customFormat="1" hidden="1">
      <c r="B2469" s="3491"/>
      <c r="C2469" s="555" t="str">
        <f t="shared" si="115"/>
        <v>H.</v>
      </c>
      <c r="D2469" s="168" t="s">
        <v>479</v>
      </c>
      <c r="E2469" s="192"/>
      <c r="F2469" s="168" t="s">
        <v>478</v>
      </c>
      <c r="G2469" s="192"/>
      <c r="H2469" s="3522"/>
      <c r="I2469" s="196"/>
      <c r="J2469" s="196">
        <f>6%*SUM(J2467:J2468)</f>
        <v>9784.0675650600006</v>
      </c>
      <c r="K2469" s="2053"/>
      <c r="L2469" s="2042"/>
      <c r="M2469" s="2042"/>
      <c r="N2469" s="2042"/>
      <c r="O2469" s="156"/>
      <c r="R2469" s="1095" t="str">
        <f>IF(B2469="","",COUNTIF('Breakdown (B)'!$D$147:$D$1323,B2469))</f>
        <v/>
      </c>
    </row>
    <row r="2470" spans="1:18" s="155" customFormat="1" hidden="1">
      <c r="B2470" s="3491"/>
      <c r="C2470" s="555" t="str">
        <f t="shared" si="115"/>
        <v>I.</v>
      </c>
      <c r="D2470" s="168" t="s">
        <v>1370</v>
      </c>
      <c r="E2470" s="192"/>
      <c r="F2470" s="168" t="s">
        <v>440</v>
      </c>
      <c r="G2470" s="192"/>
      <c r="H2470" s="3522"/>
      <c r="I2470" s="196"/>
      <c r="J2470" s="196">
        <f>SUM(J2467:J2469)</f>
        <v>172851.86031605999</v>
      </c>
      <c r="K2470" s="2053"/>
      <c r="L2470" s="2042"/>
      <c r="M2470" s="2042"/>
      <c r="N2470" s="2042"/>
      <c r="O2470" s="156"/>
      <c r="R2470" s="1095" t="str">
        <f>IF(B2470="","",COUNTIF('Breakdown (B)'!$D$147:$D$1323,B2470))</f>
        <v/>
      </c>
    </row>
    <row r="2471" spans="1:18" ht="15" hidden="1" customHeight="1">
      <c r="B2471" s="3491"/>
      <c r="C2471" s="159" t="s">
        <v>1666</v>
      </c>
      <c r="D2471" s="168" t="s">
        <v>1667</v>
      </c>
      <c r="E2471" s="192"/>
      <c r="F2471" s="168" t="s">
        <v>1668</v>
      </c>
      <c r="G2471" s="192"/>
      <c r="H2471" s="3522"/>
      <c r="I2471" s="196"/>
      <c r="J2471" s="196">
        <f>J2470*10%</f>
        <v>17285.186031606001</v>
      </c>
      <c r="K2471" s="2053"/>
      <c r="L2471" s="2030"/>
      <c r="M2471" s="2030"/>
      <c r="N2471" s="2030"/>
      <c r="O2471" s="146"/>
      <c r="R2471" s="1095" t="str">
        <f>IF(B2471="","",COUNTIF('Breakdown (B)'!$D$147:$D$1323,B2471))</f>
        <v/>
      </c>
    </row>
    <row r="2472" spans="1:18" ht="15" hidden="1" customHeight="1">
      <c r="B2472" s="3491"/>
      <c r="C2472" s="159" t="s">
        <v>2653</v>
      </c>
      <c r="D2472" s="168" t="s">
        <v>2652</v>
      </c>
      <c r="E2472" s="192"/>
      <c r="F2472" s="168" t="s">
        <v>2654</v>
      </c>
      <c r="G2472" s="192"/>
      <c r="H2472" s="3522"/>
      <c r="I2472" s="196"/>
      <c r="J2472" s="196">
        <f>SUM(J2470:J2471)*2%</f>
        <v>3802.7409269533196</v>
      </c>
      <c r="K2472" s="2053"/>
      <c r="L2472" s="2030"/>
      <c r="M2472" s="2030"/>
      <c r="N2472" s="2030"/>
      <c r="O2472" s="146"/>
      <c r="R2472" s="1095" t="str">
        <f>IF(B2472="","",COUNTIF('Breakdown (B)'!$D$147:$D$1323,B2472))</f>
        <v/>
      </c>
    </row>
    <row r="2473" spans="1:18" s="155" customFormat="1" ht="13.5" hidden="1" customHeight="1">
      <c r="B2473" s="3492"/>
      <c r="C2473" s="428">
        <f>B2453</f>
        <v>114</v>
      </c>
      <c r="D2473" s="210" t="s">
        <v>1669</v>
      </c>
      <c r="E2473" s="175"/>
      <c r="F2473" s="210" t="s">
        <v>1670</v>
      </c>
      <c r="G2473" s="175"/>
      <c r="H2473" s="3523"/>
      <c r="I2473" s="198"/>
      <c r="J2473" s="198">
        <f>SUM(J2470:J2472)</f>
        <v>193939.7872746193</v>
      </c>
      <c r="K2473" s="2053"/>
      <c r="L2473" s="2030"/>
      <c r="M2473" s="2030"/>
      <c r="N2473" s="2030"/>
      <c r="O2473" s="147"/>
      <c r="R2473" s="1095" t="str">
        <f>IF(B2473="","",COUNTIF('Breakdown (B)'!$D$147:$D$1323,B2473))</f>
        <v/>
      </c>
    </row>
    <row r="2474" spans="1:18" s="155" customFormat="1" hidden="1">
      <c r="B2474" s="3494"/>
      <c r="C2474" s="426"/>
      <c r="D2474" s="426"/>
      <c r="E2474" s="187"/>
      <c r="F2474" s="426"/>
      <c r="G2474" s="187"/>
      <c r="H2474" s="3521"/>
      <c r="I2474" s="162"/>
      <c r="J2474" s="198"/>
      <c r="K2474" s="2053"/>
      <c r="L2474" s="2042"/>
      <c r="M2474" s="2042"/>
      <c r="N2474" s="2042"/>
      <c r="O2474" s="156"/>
      <c r="R2474" s="1095" t="str">
        <f>IF(B2474="","",COUNTIF('Breakdown (B)'!$D$147:$D$1323,B2474))</f>
        <v/>
      </c>
    </row>
    <row r="2475" spans="1:18" s="1088" customFormat="1" ht="25.5">
      <c r="A2475" s="1088" t="s">
        <v>2151</v>
      </c>
      <c r="B2475" s="3490">
        <f>B2453+1</f>
        <v>115</v>
      </c>
      <c r="C2475" s="1089" t="s">
        <v>1703</v>
      </c>
      <c r="D2475" s="1090" t="s">
        <v>2339</v>
      </c>
      <c r="E2475" s="1091" t="s">
        <v>298</v>
      </c>
      <c r="F2475" s="1090" t="s">
        <v>2340</v>
      </c>
      <c r="G2475" s="1092" t="s">
        <v>298</v>
      </c>
      <c r="H2475" s="3520"/>
      <c r="I2475" s="1093"/>
      <c r="J2475" s="1093"/>
      <c r="K2475" s="2052">
        <f>J2476</f>
        <v>138886936.36363637</v>
      </c>
      <c r="L2475" s="2043">
        <f>J2481</f>
        <v>331693.2</v>
      </c>
      <c r="M2475" s="2043"/>
      <c r="N2475" s="2043"/>
      <c r="O2475" s="1094">
        <f>J2484</f>
        <v>0</v>
      </c>
      <c r="P2475" s="1088">
        <f>IF(B2475=" ",0,(M2475+N2475+O2475)*1.02*1.055*1.06*1.1)</f>
        <v>0</v>
      </c>
      <c r="R2475" s="1095">
        <f>IF(B2475="","",COUNTIF('Breakdown (B)'!$D$147:$D$1323,B2475))</f>
        <v>1</v>
      </c>
    </row>
    <row r="2476" spans="1:18" s="155" customFormat="1" ht="13.5">
      <c r="B2476" s="3494"/>
      <c r="C2476" s="555" t="str">
        <f>IF(D2476=$D$45,"A.",IF(D2476=$D$47,"B.",IF(D2476=$D$50,"C.",IF(D2476=$D$52,"D.",IF(D2476=$D$53,"E.",IF(D2476=$D$54,"F.",IF(D2476=$D$55,"G.",IF(D2476=$D$56,"H.","I."))))))))</f>
        <v>A.</v>
      </c>
      <c r="D2476" s="210" t="s">
        <v>1479</v>
      </c>
      <c r="E2476" s="203"/>
      <c r="F2476" s="210" t="s">
        <v>64</v>
      </c>
      <c r="G2476" s="203"/>
      <c r="H2476" s="3539"/>
      <c r="I2476" s="161"/>
      <c r="J2476" s="197">
        <f>SUM(J2478:J2479)</f>
        <v>138886936.36363637</v>
      </c>
      <c r="K2476" s="2053"/>
      <c r="L2476" s="2042"/>
      <c r="M2476" s="2042"/>
      <c r="N2476" s="2042"/>
      <c r="O2476" s="296"/>
      <c r="R2476" s="1095" t="str">
        <f>IF(B2476="","",COUNTIF('Breakdown (B)'!$D$147:$D$1323,B2476))</f>
        <v/>
      </c>
    </row>
    <row r="2477" spans="1:18" s="155" customFormat="1" ht="13.5">
      <c r="B2477" s="3494"/>
      <c r="C2477" s="159"/>
      <c r="D2477" s="426"/>
      <c r="E2477" s="203"/>
      <c r="F2477" s="426"/>
      <c r="G2477" s="203"/>
      <c r="H2477" s="3521"/>
      <c r="I2477" s="162"/>
      <c r="J2477" s="197"/>
      <c r="K2477" s="2053"/>
      <c r="L2477" s="2042"/>
      <c r="M2477" s="2042"/>
      <c r="N2477" s="2042"/>
      <c r="O2477" s="156"/>
      <c r="R2477" s="1095" t="str">
        <f>IF(B2477="","",COUNTIF('Breakdown (B)'!$D$147:$D$1323,B2477))</f>
        <v/>
      </c>
    </row>
    <row r="2478" spans="1:18" s="155" customFormat="1">
      <c r="B2478" s="3494"/>
      <c r="C2478" s="195"/>
      <c r="D2478" s="194" t="s">
        <v>2333</v>
      </c>
      <c r="E2478" s="186" t="s">
        <v>298</v>
      </c>
      <c r="F2478" s="194" t="s">
        <v>2334</v>
      </c>
      <c r="G2478" s="186" t="s">
        <v>298</v>
      </c>
      <c r="H2478" s="3521">
        <v>1.05</v>
      </c>
      <c r="I2478" s="162">
        <f>VLOOKUP(D2478,material1,8,0)</f>
        <v>130963636.36363636</v>
      </c>
      <c r="J2478" s="196">
        <f>H2478*I2478</f>
        <v>137511818.18181819</v>
      </c>
      <c r="K2478" s="2053"/>
      <c r="L2478" s="2042"/>
      <c r="M2478" s="2042"/>
      <c r="N2478" s="2042"/>
      <c r="O2478" s="156"/>
      <c r="R2478" s="1095" t="str">
        <f>IF(B2478="","",COUNTIF('Breakdown (B)'!$D$147:$D$1323,B2478))</f>
        <v/>
      </c>
    </row>
    <row r="2479" spans="1:18" s="155" customFormat="1">
      <c r="B2479" s="3494"/>
      <c r="C2479" s="195"/>
      <c r="D2479" s="194" t="s">
        <v>882</v>
      </c>
      <c r="E2479" s="186" t="s">
        <v>1098</v>
      </c>
      <c r="F2479" s="194" t="s">
        <v>715</v>
      </c>
      <c r="G2479" s="186" t="s">
        <v>1098</v>
      </c>
      <c r="H2479" s="3521">
        <v>1</v>
      </c>
      <c r="I2479" s="162"/>
      <c r="J2479" s="196">
        <f>SUM(J2478:J2478)*H2479%</f>
        <v>1375118.1818181819</v>
      </c>
      <c r="K2479" s="2053"/>
      <c r="L2479" s="2042"/>
      <c r="M2479" s="2042"/>
      <c r="N2479" s="2042"/>
      <c r="O2479" s="156"/>
      <c r="R2479" s="1095" t="str">
        <f>IF(B2479="","",COUNTIF('Breakdown (B)'!$D$147:$D$1323,B2479))</f>
        <v/>
      </c>
    </row>
    <row r="2480" spans="1:18" s="155" customFormat="1">
      <c r="B2480" s="3494"/>
      <c r="C2480" s="195"/>
      <c r="D2480" s="193"/>
      <c r="E2480" s="179"/>
      <c r="F2480" s="193"/>
      <c r="G2480" s="179"/>
      <c r="H2480" s="3521"/>
      <c r="I2480" s="162"/>
      <c r="J2480" s="196"/>
      <c r="K2480" s="2053"/>
      <c r="L2480" s="2042"/>
      <c r="M2480" s="2042"/>
      <c r="N2480" s="2042"/>
      <c r="O2480" s="156"/>
      <c r="R2480" s="1095" t="str">
        <f>IF(B2480="","",COUNTIF('Breakdown (B)'!$D$147:$D$1323,B2480))</f>
        <v/>
      </c>
    </row>
    <row r="2481" spans="1:18" s="155" customFormat="1" ht="13.5">
      <c r="B2481" s="3494"/>
      <c r="C2481" s="555" t="str">
        <f>IF(D2481=$D$45,"A.",IF(D2481=$D$47,"B.",IF(D2481=$D$50,"C.",IF(D2481=$D$52,"D.",IF(D2481=$D$53,"E.",IF(D2481=$D$54,"F.",IF(D2481=$D$55,"G.",IF(D2481=$D$56,"H.","I."))))))))</f>
        <v>B.</v>
      </c>
      <c r="D2481" s="210" t="s">
        <v>969</v>
      </c>
      <c r="E2481" s="203"/>
      <c r="F2481" s="210" t="s">
        <v>1482</v>
      </c>
      <c r="G2481" s="203"/>
      <c r="H2481" s="3539"/>
      <c r="I2481" s="161"/>
      <c r="J2481" s="197">
        <f>J2482</f>
        <v>331693.2</v>
      </c>
      <c r="K2481" s="2053"/>
      <c r="L2481" s="2042"/>
      <c r="M2481" s="2042"/>
      <c r="N2481" s="2042"/>
      <c r="O2481" s="296"/>
      <c r="R2481" s="1095" t="str">
        <f>IF(B2481="","",COUNTIF('Breakdown (B)'!$D$147:$D$1323,B2481))</f>
        <v/>
      </c>
    </row>
    <row r="2482" spans="1:18">
      <c r="B2482" s="3491"/>
      <c r="C2482" s="426"/>
      <c r="D2482" s="163">
        <v>4</v>
      </c>
      <c r="E2482" s="192" t="s">
        <v>1286</v>
      </c>
      <c r="F2482" s="164">
        <v>4</v>
      </c>
      <c r="G2482" s="165" t="s">
        <v>1545</v>
      </c>
      <c r="H2482" s="3521">
        <v>1.2</v>
      </c>
      <c r="I2482" s="196">
        <f>VLOOKUP(D2482,A18N3,10)</f>
        <v>276411</v>
      </c>
      <c r="J2482" s="196">
        <f>H2482*I2482</f>
        <v>331693.2</v>
      </c>
      <c r="K2482" s="2053"/>
      <c r="L2482" s="2042"/>
      <c r="M2482" s="2042"/>
      <c r="N2482" s="2042"/>
      <c r="R2482" s="1095" t="str">
        <f>IF(B2482="","",COUNTIF('Breakdown (B)'!$D$147:$D$1323,B2482))</f>
        <v/>
      </c>
    </row>
    <row r="2483" spans="1:18" s="155" customFormat="1">
      <c r="B2483" s="3494"/>
      <c r="C2483" s="195"/>
      <c r="D2483" s="205"/>
      <c r="E2483" s="179"/>
      <c r="F2483" s="426"/>
      <c r="G2483" s="179"/>
      <c r="H2483" s="3521"/>
      <c r="I2483" s="162"/>
      <c r="J2483" s="196"/>
      <c r="K2483" s="2053"/>
      <c r="L2483" s="2042"/>
      <c r="M2483" s="2042"/>
      <c r="N2483" s="2042"/>
      <c r="O2483" s="156"/>
      <c r="R2483" s="1095" t="str">
        <f>IF(B2483="","",COUNTIF('Breakdown (B)'!$D$147:$D$1323,B2483))</f>
        <v/>
      </c>
    </row>
    <row r="2484" spans="1:18" s="155" customFormat="1" ht="13.5">
      <c r="B2484" s="3494"/>
      <c r="C2484" s="555" t="str">
        <f>IF(D2484=$D$45,"A.",IF(D2484=$D$47,"B.",IF(D2484=$D$50,"C.",IF(D2484=$D$52,"D.",IF(D2484=$D$53,"E.",IF(D2484=$D$54,"F.",IF(D2484=$D$55,"G.",IF(D2484=$D$56,"H.","I."))))))))</f>
        <v>C.</v>
      </c>
      <c r="D2484" s="210" t="s">
        <v>970</v>
      </c>
      <c r="E2484" s="203"/>
      <c r="F2484" s="210" t="s">
        <v>1483</v>
      </c>
      <c r="G2484" s="203"/>
      <c r="H2484" s="3539"/>
      <c r="I2484" s="161"/>
      <c r="J2484" s="197">
        <v>0</v>
      </c>
      <c r="K2484" s="2053"/>
      <c r="L2484" s="2042"/>
      <c r="M2484" s="2042"/>
      <c r="N2484" s="2042"/>
      <c r="O2484" s="296"/>
      <c r="R2484" s="1095" t="str">
        <f>IF(B2484="","",COUNTIF('Breakdown (B)'!$D$147:$D$1323,B2484))</f>
        <v/>
      </c>
    </row>
    <row r="2485" spans="1:18" s="155" customFormat="1">
      <c r="B2485" s="3491"/>
      <c r="C2485" s="426"/>
      <c r="D2485" s="194"/>
      <c r="E2485" s="186"/>
      <c r="F2485" s="194"/>
      <c r="G2485" s="186"/>
      <c r="H2485" s="3522"/>
      <c r="I2485" s="196"/>
      <c r="J2485" s="196"/>
      <c r="K2485" s="2053"/>
      <c r="L2485" s="2042"/>
      <c r="M2485" s="2042"/>
      <c r="N2485" s="2042"/>
      <c r="R2485" s="1095" t="str">
        <f>IF(B2485="","",COUNTIF('Breakdown (B)'!$D$147:$D$1323,B2485))</f>
        <v/>
      </c>
    </row>
    <row r="2486" spans="1:18" s="155" customFormat="1" hidden="1">
      <c r="B2486" s="3491"/>
      <c r="C2486" s="555" t="str">
        <f t="shared" ref="C2486:C2491" si="116">IF(D2486=$D$45,"A.",IF(D2486=$D$47,"B.",IF(D2486=$D$50,"C.",IF(D2486=$D$52,"D.",IF(D2486=$D$53,"E.",IF(D2486=$D$54,"F.",IF(D2486=$D$55,"G.",IF(D2486=$D$56,"H.","I."))))))))</f>
        <v>D.</v>
      </c>
      <c r="D2486" s="168" t="s">
        <v>539</v>
      </c>
      <c r="E2486" s="192"/>
      <c r="F2486" s="168" t="s">
        <v>542</v>
      </c>
      <c r="G2486" s="192"/>
      <c r="H2486" s="3522"/>
      <c r="I2486" s="196"/>
      <c r="J2486" s="196">
        <f>J2476+J2481+J2484</f>
        <v>139218629.56363636</v>
      </c>
      <c r="K2486" s="2053"/>
      <c r="L2486" s="2042"/>
      <c r="M2486" s="2042"/>
      <c r="N2486" s="2042"/>
      <c r="O2486" s="156"/>
      <c r="R2486" s="1095" t="str">
        <f>IF(B2486="","",COUNTIF('Breakdown (B)'!$D$147:$D$1323,B2486))</f>
        <v/>
      </c>
    </row>
    <row r="2487" spans="1:18" s="155" customFormat="1" hidden="1">
      <c r="B2487" s="3491"/>
      <c r="C2487" s="555" t="str">
        <f t="shared" si="116"/>
        <v>E.</v>
      </c>
      <c r="D2487" s="168" t="s">
        <v>499</v>
      </c>
      <c r="E2487" s="192"/>
      <c r="F2487" s="168" t="s">
        <v>500</v>
      </c>
      <c r="G2487" s="192"/>
      <c r="H2487" s="3521"/>
      <c r="I2487" s="162"/>
      <c r="J2487" s="196">
        <f>2%*J2486</f>
        <v>2784372.5912727271</v>
      </c>
      <c r="K2487" s="2053"/>
      <c r="L2487" s="2042"/>
      <c r="M2487" s="2042"/>
      <c r="N2487" s="2042"/>
      <c r="O2487" s="156"/>
      <c r="R2487" s="1095" t="str">
        <f>IF(B2487="","",COUNTIF('Breakdown (B)'!$D$147:$D$1323,B2487))</f>
        <v/>
      </c>
    </row>
    <row r="2488" spans="1:18" s="155" customFormat="1" hidden="1">
      <c r="B2488" s="3491"/>
      <c r="C2488" s="555" t="str">
        <f t="shared" si="116"/>
        <v>F.</v>
      </c>
      <c r="D2488" s="168" t="s">
        <v>540</v>
      </c>
      <c r="E2488" s="192"/>
      <c r="F2488" s="168" t="s">
        <v>543</v>
      </c>
      <c r="G2488" s="192"/>
      <c r="H2488" s="3522"/>
      <c r="I2488" s="196"/>
      <c r="J2488" s="196">
        <f>SUM(J2486:J2487)</f>
        <v>142003002.1549091</v>
      </c>
      <c r="K2488" s="2053"/>
      <c r="L2488" s="2042"/>
      <c r="M2488" s="2042"/>
      <c r="N2488" s="2042"/>
      <c r="O2488" s="156"/>
      <c r="R2488" s="1095" t="str">
        <f>IF(B2488="","",COUNTIF('Breakdown (B)'!$D$147:$D$1323,B2488))</f>
        <v/>
      </c>
    </row>
    <row r="2489" spans="1:18" s="155" customFormat="1" hidden="1">
      <c r="B2489" s="3491"/>
      <c r="C2489" s="555" t="str">
        <f t="shared" si="116"/>
        <v>G.</v>
      </c>
      <c r="D2489" s="168" t="s">
        <v>541</v>
      </c>
      <c r="E2489" s="192"/>
      <c r="F2489" s="168" t="s">
        <v>544</v>
      </c>
      <c r="G2489" s="192"/>
      <c r="H2489" s="3522"/>
      <c r="I2489" s="196"/>
      <c r="J2489" s="196">
        <f>5.5%*J2488</f>
        <v>7810165.1185200009</v>
      </c>
      <c r="K2489" s="2053"/>
      <c r="L2489" s="2042"/>
      <c r="M2489" s="2042"/>
      <c r="N2489" s="2042"/>
      <c r="O2489" s="156"/>
      <c r="R2489" s="1095" t="str">
        <f>IF(B2489="","",COUNTIF('Breakdown (B)'!$D$147:$D$1323,B2489))</f>
        <v/>
      </c>
    </row>
    <row r="2490" spans="1:18" s="155" customFormat="1" hidden="1">
      <c r="B2490" s="3491"/>
      <c r="C2490" s="555" t="str">
        <f t="shared" si="116"/>
        <v>H.</v>
      </c>
      <c r="D2490" s="168" t="s">
        <v>479</v>
      </c>
      <c r="E2490" s="192"/>
      <c r="F2490" s="168" t="s">
        <v>478</v>
      </c>
      <c r="G2490" s="192"/>
      <c r="H2490" s="3522"/>
      <c r="I2490" s="196"/>
      <c r="J2490" s="196">
        <f>6%*SUM(J2488:J2489)</f>
        <v>8988790.0364057459</v>
      </c>
      <c r="K2490" s="2053"/>
      <c r="L2490" s="2042"/>
      <c r="M2490" s="2042"/>
      <c r="N2490" s="2042"/>
      <c r="O2490" s="156"/>
      <c r="R2490" s="1095" t="str">
        <f>IF(B2490="","",COUNTIF('Breakdown (B)'!$D$147:$D$1323,B2490))</f>
        <v/>
      </c>
    </row>
    <row r="2491" spans="1:18" s="155" customFormat="1" hidden="1">
      <c r="B2491" s="3491"/>
      <c r="C2491" s="555" t="str">
        <f t="shared" si="116"/>
        <v>I.</v>
      </c>
      <c r="D2491" s="168" t="s">
        <v>1370</v>
      </c>
      <c r="E2491" s="192"/>
      <c r="F2491" s="168" t="s">
        <v>440</v>
      </c>
      <c r="G2491" s="192"/>
      <c r="H2491" s="3522"/>
      <c r="I2491" s="196"/>
      <c r="J2491" s="196">
        <f>SUM(J2488:J2490)</f>
        <v>158801957.30983484</v>
      </c>
      <c r="K2491" s="2053"/>
      <c r="L2491" s="2042"/>
      <c r="M2491" s="2042"/>
      <c r="N2491" s="2042"/>
      <c r="O2491" s="156"/>
      <c r="R2491" s="1095" t="str">
        <f>IF(B2491="","",COUNTIF('Breakdown (B)'!$D$147:$D$1323,B2491))</f>
        <v/>
      </c>
    </row>
    <row r="2492" spans="1:18" ht="15" hidden="1" customHeight="1">
      <c r="B2492" s="3491"/>
      <c r="C2492" s="159" t="s">
        <v>1666</v>
      </c>
      <c r="D2492" s="168" t="s">
        <v>1667</v>
      </c>
      <c r="E2492" s="192"/>
      <c r="F2492" s="168" t="s">
        <v>1668</v>
      </c>
      <c r="G2492" s="192"/>
      <c r="H2492" s="3522"/>
      <c r="I2492" s="196"/>
      <c r="J2492" s="196">
        <f>J2491*10%</f>
        <v>15880195.730983485</v>
      </c>
      <c r="K2492" s="2053"/>
      <c r="L2492" s="2030"/>
      <c r="M2492" s="2030"/>
      <c r="N2492" s="2030"/>
      <c r="O2492" s="146"/>
      <c r="R2492" s="1095" t="str">
        <f>IF(B2492="","",COUNTIF('Breakdown (B)'!$D$147:$D$1323,B2492))</f>
        <v/>
      </c>
    </row>
    <row r="2493" spans="1:18" ht="15" hidden="1" customHeight="1">
      <c r="B2493" s="3491"/>
      <c r="C2493" s="159" t="s">
        <v>2653</v>
      </c>
      <c r="D2493" s="168" t="s">
        <v>2652</v>
      </c>
      <c r="E2493" s="192"/>
      <c r="F2493" s="168" t="s">
        <v>2654</v>
      </c>
      <c r="G2493" s="192"/>
      <c r="H2493" s="3522"/>
      <c r="I2493" s="196"/>
      <c r="J2493" s="196">
        <f>SUM(J2491:J2492)*2%</f>
        <v>3493643.0608163667</v>
      </c>
      <c r="K2493" s="2053"/>
      <c r="L2493" s="2030"/>
      <c r="M2493" s="2030"/>
      <c r="N2493" s="2030"/>
      <c r="O2493" s="146"/>
      <c r="R2493" s="1095" t="str">
        <f>IF(B2493="","",COUNTIF('Breakdown (B)'!$D$147:$D$1323,B2493))</f>
        <v/>
      </c>
    </row>
    <row r="2494" spans="1:18" s="155" customFormat="1" ht="13.5" hidden="1" customHeight="1">
      <c r="B2494" s="3492"/>
      <c r="C2494" s="428">
        <f>B2475</f>
        <v>115</v>
      </c>
      <c r="D2494" s="210" t="s">
        <v>1669</v>
      </c>
      <c r="E2494" s="175"/>
      <c r="F2494" s="210" t="s">
        <v>1670</v>
      </c>
      <c r="G2494" s="175"/>
      <c r="H2494" s="3523"/>
      <c r="I2494" s="198"/>
      <c r="J2494" s="198">
        <f>SUM(J2491:J2493)</f>
        <v>178175796.10163471</v>
      </c>
      <c r="K2494" s="2053"/>
      <c r="L2494" s="2030"/>
      <c r="M2494" s="2030"/>
      <c r="N2494" s="2030"/>
      <c r="O2494" s="147"/>
      <c r="R2494" s="1095" t="str">
        <f>IF(B2494="","",COUNTIF('Breakdown (B)'!$D$147:$D$1323,B2494))</f>
        <v/>
      </c>
    </row>
    <row r="2495" spans="1:18" s="155" customFormat="1" ht="12" hidden="1" customHeight="1">
      <c r="B2495" s="3494"/>
      <c r="C2495" s="426"/>
      <c r="D2495" s="426"/>
      <c r="E2495" s="187"/>
      <c r="F2495" s="426"/>
      <c r="G2495" s="187"/>
      <c r="H2495" s="3521"/>
      <c r="I2495" s="162"/>
      <c r="J2495" s="198"/>
      <c r="K2495" s="2053"/>
      <c r="L2495" s="2042"/>
      <c r="M2495" s="2042"/>
      <c r="N2495" s="2042"/>
      <c r="O2495" s="156"/>
      <c r="R2495" s="1095" t="str">
        <f>IF(B2495="","",COUNTIF('Breakdown (B)'!$D$147:$D$1323,B2495))</f>
        <v/>
      </c>
    </row>
    <row r="2496" spans="1:18" s="1088" customFormat="1" ht="25.5">
      <c r="A2496" s="1088" t="s">
        <v>2151</v>
      </c>
      <c r="B2496" s="3490">
        <f>B2475+1</f>
        <v>116</v>
      </c>
      <c r="C2496" s="1089" t="s">
        <v>1703</v>
      </c>
      <c r="D2496" s="1090" t="s">
        <v>2337</v>
      </c>
      <c r="E2496" s="1091" t="s">
        <v>298</v>
      </c>
      <c r="F2496" s="1090" t="s">
        <v>2338</v>
      </c>
      <c r="G2496" s="1092" t="s">
        <v>298</v>
      </c>
      <c r="H2496" s="3520"/>
      <c r="I2496" s="1093"/>
      <c r="J2496" s="1093"/>
      <c r="K2496" s="2052">
        <f>J2497</f>
        <v>176023718.18181816</v>
      </c>
      <c r="L2496" s="2043">
        <f>J2502</f>
        <v>331693.2</v>
      </c>
      <c r="M2496" s="2043"/>
      <c r="N2496" s="2043"/>
      <c r="O2496" s="1094">
        <f>J2505</f>
        <v>0</v>
      </c>
      <c r="P2496" s="1088">
        <f>IF(B2496=" ",0,(M2496+N2496+O2496)*1.02*1.055*1.06*1.1)</f>
        <v>0</v>
      </c>
      <c r="R2496" s="1095">
        <f>IF(B2496="","",COUNTIF('Breakdown (B)'!$D$147:$D$1323,B2496))</f>
        <v>1</v>
      </c>
    </row>
    <row r="2497" spans="2:18" s="155" customFormat="1" ht="13.5">
      <c r="B2497" s="3494"/>
      <c r="C2497" s="555" t="str">
        <f>IF(D2497=$D$45,"A.",IF(D2497=$D$47,"B.",IF(D2497=$D$50,"C.",IF(D2497=$D$52,"D.",IF(D2497=$D$53,"E.",IF(D2497=$D$54,"F.",IF(D2497=$D$55,"G.",IF(D2497=$D$56,"H.","I."))))))))</f>
        <v>A.</v>
      </c>
      <c r="D2497" s="210" t="s">
        <v>1479</v>
      </c>
      <c r="E2497" s="203"/>
      <c r="F2497" s="210" t="s">
        <v>64</v>
      </c>
      <c r="G2497" s="203"/>
      <c r="H2497" s="3539"/>
      <c r="I2497" s="161"/>
      <c r="J2497" s="197">
        <f>SUM(J2499:J2500)</f>
        <v>176023718.18181816</v>
      </c>
      <c r="K2497" s="2053"/>
      <c r="L2497" s="2042"/>
      <c r="M2497" s="2042"/>
      <c r="N2497" s="2042"/>
      <c r="O2497" s="296"/>
      <c r="R2497" s="1095" t="str">
        <f>IF(B2497="","",COUNTIF('Breakdown (B)'!$D$147:$D$1323,B2497))</f>
        <v/>
      </c>
    </row>
    <row r="2498" spans="2:18" s="155" customFormat="1" ht="13.5">
      <c r="B2498" s="3494"/>
      <c r="C2498" s="159"/>
      <c r="D2498" s="426"/>
      <c r="E2498" s="203"/>
      <c r="F2498" s="426"/>
      <c r="G2498" s="203"/>
      <c r="H2498" s="3521"/>
      <c r="I2498" s="162"/>
      <c r="J2498" s="197"/>
      <c r="K2498" s="2053"/>
      <c r="L2498" s="2042"/>
      <c r="M2498" s="2042"/>
      <c r="N2498" s="2042"/>
      <c r="O2498" s="156"/>
      <c r="R2498" s="1095" t="str">
        <f>IF(B2498="","",COUNTIF('Breakdown (B)'!$D$147:$D$1323,B2498))</f>
        <v/>
      </c>
    </row>
    <row r="2499" spans="2:18" s="155" customFormat="1">
      <c r="B2499" s="3494"/>
      <c r="C2499" s="195"/>
      <c r="D2499" s="194" t="s">
        <v>2335</v>
      </c>
      <c r="E2499" s="186" t="s">
        <v>298</v>
      </c>
      <c r="F2499" s="194" t="s">
        <v>2336</v>
      </c>
      <c r="G2499" s="186" t="s">
        <v>298</v>
      </c>
      <c r="H2499" s="3521">
        <v>1.05</v>
      </c>
      <c r="I2499" s="162">
        <f>VLOOKUP(D2499,material1,8,0)</f>
        <v>165981818.18181816</v>
      </c>
      <c r="J2499" s="196">
        <f>H2499*I2499</f>
        <v>174280909.09090906</v>
      </c>
      <c r="K2499" s="2053"/>
      <c r="L2499" s="2042"/>
      <c r="M2499" s="2042"/>
      <c r="N2499" s="2042"/>
      <c r="O2499" s="156"/>
      <c r="R2499" s="1095" t="str">
        <f>IF(B2499="","",COUNTIF('Breakdown (B)'!$D$147:$D$1323,B2499))</f>
        <v/>
      </c>
    </row>
    <row r="2500" spans="2:18" s="155" customFormat="1">
      <c r="B2500" s="3494"/>
      <c r="C2500" s="195"/>
      <c r="D2500" s="194" t="s">
        <v>882</v>
      </c>
      <c r="E2500" s="186" t="s">
        <v>1098</v>
      </c>
      <c r="F2500" s="194" t="s">
        <v>715</v>
      </c>
      <c r="G2500" s="186" t="s">
        <v>1098</v>
      </c>
      <c r="H2500" s="3521">
        <v>1</v>
      </c>
      <c r="I2500" s="162"/>
      <c r="J2500" s="196">
        <f>SUM(J2499:J2499)*H2500%</f>
        <v>1742809.0909090906</v>
      </c>
      <c r="K2500" s="2053"/>
      <c r="L2500" s="2042"/>
      <c r="M2500" s="2042"/>
      <c r="N2500" s="2042"/>
      <c r="O2500" s="156"/>
      <c r="R2500" s="1095" t="str">
        <f>IF(B2500="","",COUNTIF('Breakdown (B)'!$D$147:$D$1323,B2500))</f>
        <v/>
      </c>
    </row>
    <row r="2501" spans="2:18" s="155" customFormat="1">
      <c r="B2501" s="3494"/>
      <c r="C2501" s="195"/>
      <c r="D2501" s="193"/>
      <c r="E2501" s="179"/>
      <c r="F2501" s="193"/>
      <c r="G2501" s="179"/>
      <c r="H2501" s="3521"/>
      <c r="I2501" s="162"/>
      <c r="J2501" s="196"/>
      <c r="K2501" s="2053"/>
      <c r="L2501" s="2042"/>
      <c r="M2501" s="2042"/>
      <c r="N2501" s="2042"/>
      <c r="O2501" s="156"/>
      <c r="R2501" s="1095" t="str">
        <f>IF(B2501="","",COUNTIF('Breakdown (B)'!$D$147:$D$1323,B2501))</f>
        <v/>
      </c>
    </row>
    <row r="2502" spans="2:18" s="155" customFormat="1" ht="13.5">
      <c r="B2502" s="3494"/>
      <c r="C2502" s="555" t="str">
        <f>IF(D2502=$D$45,"A.",IF(D2502=$D$47,"B.",IF(D2502=$D$50,"C.",IF(D2502=$D$52,"D.",IF(D2502=$D$53,"E.",IF(D2502=$D$54,"F.",IF(D2502=$D$55,"G.",IF(D2502=$D$56,"H.","I."))))))))</f>
        <v>B.</v>
      </c>
      <c r="D2502" s="210" t="s">
        <v>969</v>
      </c>
      <c r="E2502" s="203"/>
      <c r="F2502" s="210" t="s">
        <v>1482</v>
      </c>
      <c r="G2502" s="203"/>
      <c r="H2502" s="3539"/>
      <c r="I2502" s="161"/>
      <c r="J2502" s="197">
        <f>J2503</f>
        <v>331693.2</v>
      </c>
      <c r="K2502" s="2053"/>
      <c r="L2502" s="2042"/>
      <c r="M2502" s="2042"/>
      <c r="N2502" s="2042"/>
      <c r="O2502" s="296"/>
      <c r="R2502" s="1095" t="str">
        <f>IF(B2502="","",COUNTIF('Breakdown (B)'!$D$147:$D$1323,B2502))</f>
        <v/>
      </c>
    </row>
    <row r="2503" spans="2:18">
      <c r="B2503" s="3491"/>
      <c r="C2503" s="426"/>
      <c r="D2503" s="163">
        <v>4</v>
      </c>
      <c r="E2503" s="192" t="s">
        <v>1286</v>
      </c>
      <c r="F2503" s="164">
        <v>4</v>
      </c>
      <c r="G2503" s="165" t="s">
        <v>1545</v>
      </c>
      <c r="H2503" s="3521">
        <v>1.2</v>
      </c>
      <c r="I2503" s="196">
        <f>VLOOKUP(D2503,A18N3,10)</f>
        <v>276411</v>
      </c>
      <c r="J2503" s="196">
        <f>H2503*I2503</f>
        <v>331693.2</v>
      </c>
      <c r="K2503" s="2053"/>
      <c r="L2503" s="2042"/>
      <c r="M2503" s="2042"/>
      <c r="N2503" s="2042"/>
      <c r="R2503" s="1095" t="str">
        <f>IF(B2503="","",COUNTIF('Breakdown (B)'!$D$147:$D$1323,B2503))</f>
        <v/>
      </c>
    </row>
    <row r="2504" spans="2:18" s="155" customFormat="1">
      <c r="B2504" s="3494"/>
      <c r="C2504" s="195"/>
      <c r="D2504" s="205"/>
      <c r="E2504" s="179"/>
      <c r="F2504" s="426"/>
      <c r="G2504" s="179"/>
      <c r="H2504" s="3521"/>
      <c r="I2504" s="162"/>
      <c r="J2504" s="196"/>
      <c r="K2504" s="2053"/>
      <c r="L2504" s="2042"/>
      <c r="M2504" s="2042"/>
      <c r="N2504" s="2042"/>
      <c r="O2504" s="156"/>
      <c r="R2504" s="1095" t="str">
        <f>IF(B2504="","",COUNTIF('Breakdown (B)'!$D$147:$D$1323,B2504))</f>
        <v/>
      </c>
    </row>
    <row r="2505" spans="2:18" s="155" customFormat="1" ht="13.5">
      <c r="B2505" s="3494"/>
      <c r="C2505" s="555" t="str">
        <f>IF(D2505=$D$45,"A.",IF(D2505=$D$47,"B.",IF(D2505=$D$50,"C.",IF(D2505=$D$52,"D.",IF(D2505=$D$53,"E.",IF(D2505=$D$54,"F.",IF(D2505=$D$55,"G.",IF(D2505=$D$56,"H.","I."))))))))</f>
        <v>C.</v>
      </c>
      <c r="D2505" s="210" t="s">
        <v>970</v>
      </c>
      <c r="E2505" s="203"/>
      <c r="F2505" s="210" t="s">
        <v>1483</v>
      </c>
      <c r="G2505" s="203"/>
      <c r="H2505" s="3539"/>
      <c r="I2505" s="161"/>
      <c r="J2505" s="197">
        <v>0</v>
      </c>
      <c r="K2505" s="2053"/>
      <c r="L2505" s="2042"/>
      <c r="M2505" s="2042"/>
      <c r="N2505" s="2042"/>
      <c r="O2505" s="296"/>
      <c r="R2505" s="1095" t="str">
        <f>IF(B2505="","",COUNTIF('Breakdown (B)'!$D$147:$D$1323,B2505))</f>
        <v/>
      </c>
    </row>
    <row r="2506" spans="2:18" s="155" customFormat="1">
      <c r="B2506" s="3491"/>
      <c r="C2506" s="426"/>
      <c r="D2506" s="194"/>
      <c r="E2506" s="186"/>
      <c r="F2506" s="194"/>
      <c r="G2506" s="186"/>
      <c r="H2506" s="3522"/>
      <c r="I2506" s="196"/>
      <c r="J2506" s="196"/>
      <c r="K2506" s="2053"/>
      <c r="L2506" s="2042"/>
      <c r="M2506" s="2042"/>
      <c r="N2506" s="2042"/>
      <c r="R2506" s="1095" t="str">
        <f>IF(B2506="","",COUNTIF('Breakdown (B)'!$D$147:$D$1323,B2506))</f>
        <v/>
      </c>
    </row>
    <row r="2507" spans="2:18" s="155" customFormat="1" hidden="1">
      <c r="B2507" s="3491"/>
      <c r="C2507" s="555" t="str">
        <f t="shared" ref="C2507:C2512" si="117">IF(D2507=$D$45,"A.",IF(D2507=$D$47,"B.",IF(D2507=$D$50,"C.",IF(D2507=$D$52,"D.",IF(D2507=$D$53,"E.",IF(D2507=$D$54,"F.",IF(D2507=$D$55,"G.",IF(D2507=$D$56,"H.","I."))))))))</f>
        <v>D.</v>
      </c>
      <c r="D2507" s="168" t="s">
        <v>539</v>
      </c>
      <c r="E2507" s="192"/>
      <c r="F2507" s="168" t="s">
        <v>542</v>
      </c>
      <c r="G2507" s="192"/>
      <c r="H2507" s="3522"/>
      <c r="I2507" s="196"/>
      <c r="J2507" s="196">
        <f>J2497+J2502+J2505</f>
        <v>176355411.38181815</v>
      </c>
      <c r="K2507" s="2053"/>
      <c r="L2507" s="2042"/>
      <c r="M2507" s="2042"/>
      <c r="N2507" s="2042"/>
      <c r="O2507" s="156"/>
      <c r="R2507" s="1095" t="str">
        <f>IF(B2507="","",COUNTIF('Breakdown (B)'!$D$147:$D$1323,B2507))</f>
        <v/>
      </c>
    </row>
    <row r="2508" spans="2:18" s="155" customFormat="1" hidden="1">
      <c r="B2508" s="3491"/>
      <c r="C2508" s="555" t="str">
        <f t="shared" si="117"/>
        <v>E.</v>
      </c>
      <c r="D2508" s="168" t="s">
        <v>499</v>
      </c>
      <c r="E2508" s="192"/>
      <c r="F2508" s="168" t="s">
        <v>500</v>
      </c>
      <c r="G2508" s="192"/>
      <c r="H2508" s="3521"/>
      <c r="I2508" s="162"/>
      <c r="J2508" s="196">
        <f>2%*J2507</f>
        <v>3527108.2276363629</v>
      </c>
      <c r="K2508" s="2053"/>
      <c r="L2508" s="2042"/>
      <c r="M2508" s="2042"/>
      <c r="N2508" s="2042"/>
      <c r="O2508" s="156"/>
      <c r="R2508" s="1095" t="str">
        <f>IF(B2508="","",COUNTIF('Breakdown (B)'!$D$147:$D$1323,B2508))</f>
        <v/>
      </c>
    </row>
    <row r="2509" spans="2:18" s="155" customFormat="1" hidden="1">
      <c r="B2509" s="3491"/>
      <c r="C2509" s="555" t="str">
        <f t="shared" si="117"/>
        <v>F.</v>
      </c>
      <c r="D2509" s="168" t="s">
        <v>540</v>
      </c>
      <c r="E2509" s="192"/>
      <c r="F2509" s="168" t="s">
        <v>543</v>
      </c>
      <c r="G2509" s="192"/>
      <c r="H2509" s="3522"/>
      <c r="I2509" s="196"/>
      <c r="J2509" s="196">
        <f>SUM(J2507:J2508)</f>
        <v>179882519.60945451</v>
      </c>
      <c r="K2509" s="2053"/>
      <c r="L2509" s="2042"/>
      <c r="M2509" s="2042"/>
      <c r="N2509" s="2042"/>
      <c r="O2509" s="156"/>
      <c r="R2509" s="1095" t="str">
        <f>IF(B2509="","",COUNTIF('Breakdown (B)'!$D$147:$D$1323,B2509))</f>
        <v/>
      </c>
    </row>
    <row r="2510" spans="2:18" s="155" customFormat="1" hidden="1">
      <c r="B2510" s="3491"/>
      <c r="C2510" s="555" t="str">
        <f t="shared" si="117"/>
        <v>G.</v>
      </c>
      <c r="D2510" s="168" t="s">
        <v>541</v>
      </c>
      <c r="E2510" s="192"/>
      <c r="F2510" s="168" t="s">
        <v>544</v>
      </c>
      <c r="G2510" s="192"/>
      <c r="H2510" s="3522"/>
      <c r="I2510" s="196"/>
      <c r="J2510" s="196">
        <f>5.5%*J2509</f>
        <v>9893538.5785199981</v>
      </c>
      <c r="K2510" s="2053"/>
      <c r="L2510" s="2042"/>
      <c r="M2510" s="2042"/>
      <c r="N2510" s="2042"/>
      <c r="O2510" s="156"/>
      <c r="R2510" s="1095" t="str">
        <f>IF(B2510="","",COUNTIF('Breakdown (B)'!$D$147:$D$1323,B2510))</f>
        <v/>
      </c>
    </row>
    <row r="2511" spans="2:18" s="155" customFormat="1" hidden="1">
      <c r="B2511" s="3491"/>
      <c r="C2511" s="555" t="str">
        <f t="shared" si="117"/>
        <v>H.</v>
      </c>
      <c r="D2511" s="168" t="s">
        <v>479</v>
      </c>
      <c r="E2511" s="192"/>
      <c r="F2511" s="168" t="s">
        <v>478</v>
      </c>
      <c r="G2511" s="192"/>
      <c r="H2511" s="3522"/>
      <c r="I2511" s="196"/>
      <c r="J2511" s="196">
        <f>6%*SUM(J2509:J2510)</f>
        <v>11386563.49127847</v>
      </c>
      <c r="K2511" s="2053"/>
      <c r="L2511" s="2042"/>
      <c r="M2511" s="2042"/>
      <c r="N2511" s="2042"/>
      <c r="O2511" s="156"/>
      <c r="R2511" s="1095" t="str">
        <f>IF(B2511="","",COUNTIF('Breakdown (B)'!$D$147:$D$1323,B2511))</f>
        <v/>
      </c>
    </row>
    <row r="2512" spans="2:18" s="155" customFormat="1" hidden="1">
      <c r="B2512" s="3491"/>
      <c r="C2512" s="555" t="str">
        <f t="shared" si="117"/>
        <v>I.</v>
      </c>
      <c r="D2512" s="168" t="s">
        <v>1370</v>
      </c>
      <c r="E2512" s="192"/>
      <c r="F2512" s="168" t="s">
        <v>440</v>
      </c>
      <c r="G2512" s="192"/>
      <c r="H2512" s="3522"/>
      <c r="I2512" s="196"/>
      <c r="J2512" s="196">
        <f>SUM(J2509:J2511)</f>
        <v>201162621.67925298</v>
      </c>
      <c r="K2512" s="2053"/>
      <c r="L2512" s="2042"/>
      <c r="M2512" s="2042"/>
      <c r="N2512" s="2042"/>
      <c r="O2512" s="156"/>
      <c r="R2512" s="1095" t="str">
        <f>IF(B2512="","",COUNTIF('Breakdown (B)'!$D$147:$D$1323,B2512))</f>
        <v/>
      </c>
    </row>
    <row r="2513" spans="1:18" ht="15" hidden="1" customHeight="1">
      <c r="B2513" s="3491"/>
      <c r="C2513" s="159" t="s">
        <v>1666</v>
      </c>
      <c r="D2513" s="168" t="s">
        <v>1667</v>
      </c>
      <c r="E2513" s="192"/>
      <c r="F2513" s="168" t="s">
        <v>1668</v>
      </c>
      <c r="G2513" s="192"/>
      <c r="H2513" s="3522"/>
      <c r="I2513" s="196"/>
      <c r="J2513" s="196">
        <f>J2512*10%</f>
        <v>20116262.167925298</v>
      </c>
      <c r="K2513" s="2053"/>
      <c r="L2513" s="2030"/>
      <c r="M2513" s="2030"/>
      <c r="N2513" s="2030"/>
      <c r="O2513" s="146"/>
      <c r="R2513" s="1095" t="str">
        <f>IF(B2513="","",COUNTIF('Breakdown (B)'!$D$147:$D$1323,B2513))</f>
        <v/>
      </c>
    </row>
    <row r="2514" spans="1:18" ht="15" hidden="1" customHeight="1">
      <c r="B2514" s="3491"/>
      <c r="C2514" s="159" t="s">
        <v>2653</v>
      </c>
      <c r="D2514" s="168" t="s">
        <v>2652</v>
      </c>
      <c r="E2514" s="192"/>
      <c r="F2514" s="168" t="s">
        <v>2654</v>
      </c>
      <c r="G2514" s="192"/>
      <c r="H2514" s="3522"/>
      <c r="I2514" s="196"/>
      <c r="J2514" s="196">
        <f>SUM(J2512:J2513)*2%</f>
        <v>4425577.6769435657</v>
      </c>
      <c r="K2514" s="2053"/>
      <c r="L2514" s="2030"/>
      <c r="M2514" s="2030"/>
      <c r="N2514" s="2030"/>
      <c r="O2514" s="146"/>
      <c r="R2514" s="1095" t="str">
        <f>IF(B2514="","",COUNTIF('Breakdown (B)'!$D$147:$D$1323,B2514))</f>
        <v/>
      </c>
    </row>
    <row r="2515" spans="1:18" s="155" customFormat="1" ht="13.5" hidden="1" customHeight="1">
      <c r="B2515" s="3492"/>
      <c r="C2515" s="428">
        <f>B2496</f>
        <v>116</v>
      </c>
      <c r="D2515" s="210" t="s">
        <v>1669</v>
      </c>
      <c r="E2515" s="175"/>
      <c r="F2515" s="210" t="s">
        <v>1670</v>
      </c>
      <c r="G2515" s="175"/>
      <c r="H2515" s="3523"/>
      <c r="I2515" s="198"/>
      <c r="J2515" s="198">
        <f>SUM(J2512:J2514)</f>
        <v>225704461.52412185</v>
      </c>
      <c r="K2515" s="2053"/>
      <c r="L2515" s="2030"/>
      <c r="M2515" s="2030"/>
      <c r="N2515" s="2030"/>
      <c r="O2515" s="147"/>
      <c r="R2515" s="1095" t="str">
        <f>IF(B2515="","",COUNTIF('Breakdown (B)'!$D$147:$D$1323,B2515))</f>
        <v/>
      </c>
    </row>
    <row r="2516" spans="1:18" s="155" customFormat="1" ht="12" hidden="1" customHeight="1">
      <c r="B2516" s="3494"/>
      <c r="C2516" s="426"/>
      <c r="D2516" s="426"/>
      <c r="E2516" s="187"/>
      <c r="F2516" s="426"/>
      <c r="G2516" s="187"/>
      <c r="H2516" s="3521"/>
      <c r="I2516" s="162"/>
      <c r="J2516" s="198"/>
      <c r="K2516" s="2053"/>
      <c r="L2516" s="2042"/>
      <c r="M2516" s="2042"/>
      <c r="N2516" s="2042"/>
      <c r="O2516" s="156"/>
      <c r="R2516" s="1095" t="str">
        <f>IF(B2516="","",COUNTIF('Breakdown (B)'!$D$147:$D$1323,B2516))</f>
        <v/>
      </c>
    </row>
    <row r="2517" spans="1:18" s="1088" customFormat="1" ht="25.5">
      <c r="A2517" s="1088" t="s">
        <v>2151</v>
      </c>
      <c r="B2517" s="3490">
        <f>B2496+1</f>
        <v>117</v>
      </c>
      <c r="C2517" s="1089" t="s">
        <v>1662</v>
      </c>
      <c r="D2517" s="1090" t="s">
        <v>2142</v>
      </c>
      <c r="E2517" s="1091" t="s">
        <v>298</v>
      </c>
      <c r="F2517" s="1090" t="s">
        <v>2141</v>
      </c>
      <c r="G2517" s="1092" t="s">
        <v>298</v>
      </c>
      <c r="H2517" s="3520"/>
      <c r="I2517" s="1093"/>
      <c r="J2517" s="1093"/>
      <c r="K2517" s="2052">
        <f>J2518</f>
        <v>16244102.699999999</v>
      </c>
      <c r="L2517" s="2043">
        <f>J2523</f>
        <v>193487.69999999998</v>
      </c>
      <c r="M2517" s="2043"/>
      <c r="N2517" s="2043"/>
      <c r="O2517" s="1094">
        <f>J2526</f>
        <v>0</v>
      </c>
      <c r="P2517" s="1088">
        <f>IF(B2517=" ",0,(M2517+N2517+O2517)*1.02*1.055*1.06*1.1)</f>
        <v>0</v>
      </c>
      <c r="R2517" s="1095">
        <f>IF(B2517="","",COUNTIF('Breakdown (B)'!$D$147:$D$1323,B2517))</f>
        <v>1</v>
      </c>
    </row>
    <row r="2518" spans="1:18" s="147" customFormat="1">
      <c r="B2518" s="3491"/>
      <c r="C2518" s="555" t="str">
        <f>IF(D2518=$D$45,"A.",IF(D2518=$D$47,"B.",IF(D2518=$D$50,"C.",IF(D2518=$D$52,"D.",IF(D2518=$D$53,"E.",IF(D2518=$D$54,"F.",IF(D2518=$D$55,"G.",IF(D2518=$D$56,"H.","I."))))))))</f>
        <v>A.</v>
      </c>
      <c r="D2518" s="210" t="s">
        <v>1479</v>
      </c>
      <c r="E2518" s="427"/>
      <c r="F2518" s="210" t="s">
        <v>64</v>
      </c>
      <c r="G2518" s="427"/>
      <c r="H2518" s="3521"/>
      <c r="I2518" s="210"/>
      <c r="J2518" s="996">
        <f>SUM(J2520:J2521)</f>
        <v>16244102.699999999</v>
      </c>
      <c r="K2518" s="2057"/>
      <c r="L2518" s="2030"/>
      <c r="M2518" s="2030"/>
      <c r="N2518" s="2030"/>
      <c r="R2518" s="1095" t="str">
        <f>IF(B2518="","",COUNTIF('Breakdown (B)'!$D$147:$D$1323,B2518))</f>
        <v/>
      </c>
    </row>
    <row r="2519" spans="1:18" s="146" customFormat="1">
      <c r="B2519" s="3491"/>
      <c r="C2519" s="426"/>
      <c r="D2519" s="426"/>
      <c r="E2519" s="427"/>
      <c r="F2519" s="426"/>
      <c r="G2519" s="427"/>
      <c r="H2519" s="3521"/>
      <c r="I2519" s="426"/>
      <c r="J2519" s="426"/>
      <c r="K2519" s="2057"/>
      <c r="L2519" s="2030"/>
      <c r="M2519" s="2030"/>
      <c r="N2519" s="2030"/>
      <c r="R2519" s="1095" t="str">
        <f>IF(B2519="","",COUNTIF('Breakdown (B)'!$D$147:$D$1323,B2519))</f>
        <v/>
      </c>
    </row>
    <row r="2520" spans="1:18" s="146" customFormat="1">
      <c r="B2520" s="3491"/>
      <c r="C2520" s="426"/>
      <c r="D2520" s="426" t="s">
        <v>2149</v>
      </c>
      <c r="E2520" s="427" t="s">
        <v>298</v>
      </c>
      <c r="F2520" s="426" t="s">
        <v>2143</v>
      </c>
      <c r="G2520" s="427" t="s">
        <v>298</v>
      </c>
      <c r="H2520" s="3521">
        <v>1.05</v>
      </c>
      <c r="I2520" s="426">
        <f>VLOOKUP(D2520,material1,8,0)</f>
        <v>15317400</v>
      </c>
      <c r="J2520" s="426">
        <f>H2520*I2520</f>
        <v>16083270</v>
      </c>
      <c r="K2520" s="2057"/>
      <c r="L2520" s="2030"/>
      <c r="M2520" s="2030"/>
      <c r="N2520" s="2030"/>
      <c r="R2520" s="1095" t="str">
        <f>IF(B2520="","",COUNTIF('Breakdown (B)'!$D$147:$D$1323,B2520))</f>
        <v/>
      </c>
    </row>
    <row r="2521" spans="1:18" s="146" customFormat="1">
      <c r="B2521" s="3491"/>
      <c r="C2521" s="426"/>
      <c r="D2521" s="426" t="s">
        <v>882</v>
      </c>
      <c r="E2521" s="427" t="s">
        <v>1098</v>
      </c>
      <c r="F2521" s="426" t="s">
        <v>715</v>
      </c>
      <c r="G2521" s="427" t="s">
        <v>1098</v>
      </c>
      <c r="H2521" s="3521">
        <v>1</v>
      </c>
      <c r="I2521" s="426"/>
      <c r="J2521" s="426">
        <f>SUM(J2520:J2520)*H2521%</f>
        <v>160832.70000000001</v>
      </c>
      <c r="K2521" s="2057"/>
      <c r="L2521" s="2030"/>
      <c r="M2521" s="2030"/>
      <c r="N2521" s="2030"/>
      <c r="R2521" s="1095" t="str">
        <f>IF(B2521="","",COUNTIF('Breakdown (B)'!$D$147:$D$1323,B2521))</f>
        <v/>
      </c>
    </row>
    <row r="2522" spans="1:18" s="146" customFormat="1">
      <c r="B2522" s="3491"/>
      <c r="C2522" s="426"/>
      <c r="D2522" s="426"/>
      <c r="E2522" s="427"/>
      <c r="F2522" s="426"/>
      <c r="G2522" s="427"/>
      <c r="H2522" s="3521"/>
      <c r="I2522" s="426"/>
      <c r="J2522" s="426"/>
      <c r="K2522" s="2057"/>
      <c r="L2522" s="2030"/>
      <c r="M2522" s="2030"/>
      <c r="N2522" s="2030"/>
      <c r="R2522" s="1095" t="str">
        <f>IF(B2522="","",COUNTIF('Breakdown (B)'!$D$147:$D$1323,B2522))</f>
        <v/>
      </c>
    </row>
    <row r="2523" spans="1:18" s="147" customFormat="1">
      <c r="B2523" s="3491"/>
      <c r="C2523" s="555" t="str">
        <f>IF(D2523=$D$45,"A.",IF(D2523=$D$47,"B.",IF(D2523=$D$50,"C.",IF(D2523=$D$52,"D.",IF(D2523=$D$53,"E.",IF(D2523=$D$54,"F.",IF(D2523=$D$55,"G.",IF(D2523=$D$56,"H.","I."))))))))</f>
        <v>B.</v>
      </c>
      <c r="D2523" s="210" t="s">
        <v>969</v>
      </c>
      <c r="E2523" s="427"/>
      <c r="F2523" s="210" t="s">
        <v>1482</v>
      </c>
      <c r="G2523" s="427"/>
      <c r="H2523" s="3521"/>
      <c r="I2523" s="210"/>
      <c r="J2523" s="996">
        <f>J2524</f>
        <v>193487.69999999998</v>
      </c>
      <c r="K2523" s="2057"/>
      <c r="L2523" s="2030"/>
      <c r="M2523" s="2030"/>
      <c r="N2523" s="2030"/>
      <c r="R2523" s="1095" t="str">
        <f>IF(B2523="","",COUNTIF('Breakdown (B)'!$D$147:$D$1323,B2523))</f>
        <v/>
      </c>
    </row>
    <row r="2524" spans="1:18">
      <c r="B2524" s="3491"/>
      <c r="C2524" s="426"/>
      <c r="D2524" s="163">
        <v>4</v>
      </c>
      <c r="E2524" s="192" t="s">
        <v>1286</v>
      </c>
      <c r="F2524" s="164">
        <v>4</v>
      </c>
      <c r="G2524" s="165" t="s">
        <v>1545</v>
      </c>
      <c r="H2524" s="3521">
        <v>0.7</v>
      </c>
      <c r="I2524" s="196">
        <f>VLOOKUP(D2524,A18N3,10)</f>
        <v>276411</v>
      </c>
      <c r="J2524" s="196">
        <f>H2524*I2524</f>
        <v>193487.69999999998</v>
      </c>
      <c r="K2524" s="2053"/>
      <c r="L2524" s="2042"/>
      <c r="M2524" s="2042"/>
      <c r="N2524" s="2042"/>
      <c r="R2524" s="1095" t="str">
        <f>IF(B2524="","",COUNTIF('Breakdown (B)'!$D$147:$D$1323,B2524))</f>
        <v/>
      </c>
    </row>
    <row r="2525" spans="1:18" s="146" customFormat="1">
      <c r="B2525" s="3491"/>
      <c r="C2525" s="426"/>
      <c r="D2525" s="426"/>
      <c r="E2525" s="427"/>
      <c r="F2525" s="426"/>
      <c r="G2525" s="427"/>
      <c r="H2525" s="3521"/>
      <c r="I2525" s="426"/>
      <c r="J2525" s="426"/>
      <c r="K2525" s="2057"/>
      <c r="L2525" s="2030"/>
      <c r="M2525" s="2030"/>
      <c r="N2525" s="2030"/>
      <c r="R2525" s="1095" t="str">
        <f>IF(B2525="","",COUNTIF('Breakdown (B)'!$D$147:$D$1323,B2525))</f>
        <v/>
      </c>
    </row>
    <row r="2526" spans="1:18" s="147" customFormat="1">
      <c r="B2526" s="3491"/>
      <c r="C2526" s="555" t="str">
        <f>IF(D2526=$D$45,"A.",IF(D2526=$D$47,"B.",IF(D2526=$D$50,"C.",IF(D2526=$D$52,"D.",IF(D2526=$D$53,"E.",IF(D2526=$D$54,"F.",IF(D2526=$D$55,"G.",IF(D2526=$D$56,"H.","I."))))))))</f>
        <v>C.</v>
      </c>
      <c r="D2526" s="210" t="s">
        <v>970</v>
      </c>
      <c r="E2526" s="427"/>
      <c r="F2526" s="210" t="s">
        <v>1483</v>
      </c>
      <c r="G2526" s="427"/>
      <c r="H2526" s="3521"/>
      <c r="I2526" s="210"/>
      <c r="J2526" s="996">
        <v>0</v>
      </c>
      <c r="K2526" s="2057"/>
      <c r="L2526" s="2030"/>
      <c r="M2526" s="2030"/>
      <c r="N2526" s="2030"/>
      <c r="R2526" s="1095" t="str">
        <f>IF(B2526="","",COUNTIF('Breakdown (B)'!$D$147:$D$1323,B2526))</f>
        <v/>
      </c>
    </row>
    <row r="2527" spans="1:18" s="146" customFormat="1">
      <c r="B2527" s="3491"/>
      <c r="C2527" s="426"/>
      <c r="D2527" s="426"/>
      <c r="E2527" s="427"/>
      <c r="F2527" s="426"/>
      <c r="G2527" s="427"/>
      <c r="H2527" s="3521"/>
      <c r="I2527" s="426"/>
      <c r="J2527" s="426"/>
      <c r="K2527" s="2057"/>
      <c r="L2527" s="2030"/>
      <c r="M2527" s="2030"/>
      <c r="N2527" s="2030"/>
      <c r="R2527" s="1095" t="str">
        <f>IF(B2527="","",COUNTIF('Breakdown (B)'!$D$147:$D$1323,B2527))</f>
        <v/>
      </c>
    </row>
    <row r="2528" spans="1:18" s="146" customFormat="1" hidden="1">
      <c r="B2528" s="3491"/>
      <c r="C2528" s="555" t="str">
        <f t="shared" ref="C2528:C2533" si="118">IF(D2528=$D$45,"A.",IF(D2528=$D$47,"B.",IF(D2528=$D$50,"C.",IF(D2528=$D$52,"D.",IF(D2528=$D$53,"E.",IF(D2528=$D$54,"F.",IF(D2528=$D$55,"G.",IF(D2528=$D$56,"H.","I."))))))))</f>
        <v>D.</v>
      </c>
      <c r="D2528" s="426" t="s">
        <v>539</v>
      </c>
      <c r="E2528" s="427"/>
      <c r="F2528" s="426" t="s">
        <v>542</v>
      </c>
      <c r="G2528" s="427"/>
      <c r="H2528" s="3521"/>
      <c r="I2528" s="426"/>
      <c r="J2528" s="426">
        <f>J2518+J2523+J2526</f>
        <v>16437590.399999999</v>
      </c>
      <c r="K2528" s="2057"/>
      <c r="L2528" s="2030"/>
      <c r="M2528" s="2030"/>
      <c r="N2528" s="2030"/>
      <c r="R2528" s="1095" t="str">
        <f>IF(B2528="","",COUNTIF('Breakdown (B)'!$D$147:$D$1323,B2528))</f>
        <v/>
      </c>
    </row>
    <row r="2529" spans="1:18" s="146" customFormat="1" hidden="1">
      <c r="B2529" s="3491"/>
      <c r="C2529" s="555" t="str">
        <f t="shared" si="118"/>
        <v>E.</v>
      </c>
      <c r="D2529" s="426" t="s">
        <v>499</v>
      </c>
      <c r="E2529" s="427"/>
      <c r="F2529" s="426" t="s">
        <v>500</v>
      </c>
      <c r="G2529" s="427"/>
      <c r="H2529" s="3521"/>
      <c r="I2529" s="426"/>
      <c r="J2529" s="426">
        <f>2%*J2528</f>
        <v>328751.80799999996</v>
      </c>
      <c r="K2529" s="2057"/>
      <c r="L2529" s="2030"/>
      <c r="M2529" s="2030"/>
      <c r="N2529" s="2030"/>
      <c r="R2529" s="1095" t="str">
        <f>IF(B2529="","",COUNTIF('Breakdown (B)'!$D$147:$D$1323,B2529))</f>
        <v/>
      </c>
    </row>
    <row r="2530" spans="1:18" s="146" customFormat="1" hidden="1">
      <c r="B2530" s="3491"/>
      <c r="C2530" s="555" t="str">
        <f t="shared" si="118"/>
        <v>F.</v>
      </c>
      <c r="D2530" s="426" t="s">
        <v>540</v>
      </c>
      <c r="E2530" s="427"/>
      <c r="F2530" s="426" t="s">
        <v>543</v>
      </c>
      <c r="G2530" s="427"/>
      <c r="H2530" s="3521"/>
      <c r="I2530" s="426"/>
      <c r="J2530" s="426">
        <f>SUM(J2528:J2529)</f>
        <v>16766342.207999999</v>
      </c>
      <c r="K2530" s="2057"/>
      <c r="L2530" s="2030"/>
      <c r="M2530" s="2030"/>
      <c r="N2530" s="2030"/>
      <c r="R2530" s="1095" t="str">
        <f>IF(B2530="","",COUNTIF('Breakdown (B)'!$D$147:$D$1323,B2530))</f>
        <v/>
      </c>
    </row>
    <row r="2531" spans="1:18" s="146" customFormat="1" hidden="1">
      <c r="B2531" s="3491"/>
      <c r="C2531" s="555" t="str">
        <f t="shared" si="118"/>
        <v>G.</v>
      </c>
      <c r="D2531" s="426" t="s">
        <v>541</v>
      </c>
      <c r="E2531" s="427"/>
      <c r="F2531" s="426" t="s">
        <v>544</v>
      </c>
      <c r="G2531" s="427"/>
      <c r="H2531" s="3521"/>
      <c r="I2531" s="426"/>
      <c r="J2531" s="426">
        <f>5.5%*J2530</f>
        <v>922148.82143999997</v>
      </c>
      <c r="K2531" s="2057"/>
      <c r="L2531" s="2030"/>
      <c r="M2531" s="2030"/>
      <c r="N2531" s="2030"/>
      <c r="R2531" s="1095" t="str">
        <f>IF(B2531="","",COUNTIF('Breakdown (B)'!$D$147:$D$1323,B2531))</f>
        <v/>
      </c>
    </row>
    <row r="2532" spans="1:18" s="146" customFormat="1" hidden="1">
      <c r="B2532" s="3491"/>
      <c r="C2532" s="555" t="str">
        <f t="shared" si="118"/>
        <v>H.</v>
      </c>
      <c r="D2532" s="426" t="s">
        <v>479</v>
      </c>
      <c r="E2532" s="427"/>
      <c r="F2532" s="426" t="s">
        <v>478</v>
      </c>
      <c r="G2532" s="427"/>
      <c r="H2532" s="3521"/>
      <c r="I2532" s="426"/>
      <c r="J2532" s="426">
        <f>6%*SUM(J2530:J2531)</f>
        <v>1061309.4617663997</v>
      </c>
      <c r="K2532" s="2057"/>
      <c r="L2532" s="2030"/>
      <c r="M2532" s="2030"/>
      <c r="N2532" s="2030"/>
      <c r="R2532" s="1095" t="str">
        <f>IF(B2532="","",COUNTIF('Breakdown (B)'!$D$147:$D$1323,B2532))</f>
        <v/>
      </c>
    </row>
    <row r="2533" spans="1:18" s="146" customFormat="1" hidden="1">
      <c r="B2533" s="3491"/>
      <c r="C2533" s="555" t="str">
        <f t="shared" si="118"/>
        <v>I.</v>
      </c>
      <c r="D2533" s="426" t="s">
        <v>1370</v>
      </c>
      <c r="E2533" s="427"/>
      <c r="F2533" s="426" t="s">
        <v>440</v>
      </c>
      <c r="G2533" s="427"/>
      <c r="H2533" s="3521"/>
      <c r="I2533" s="426"/>
      <c r="J2533" s="426">
        <f>SUM(J2530:J2532)</f>
        <v>18749800.491206396</v>
      </c>
      <c r="K2533" s="2057"/>
      <c r="L2533" s="2030"/>
      <c r="M2533" s="2030"/>
      <c r="N2533" s="2030"/>
      <c r="R2533" s="1095" t="str">
        <f>IF(B2533="","",COUNTIF('Breakdown (B)'!$D$147:$D$1323,B2533))</f>
        <v/>
      </c>
    </row>
    <row r="2534" spans="1:18" ht="15" hidden="1" customHeight="1">
      <c r="B2534" s="3491"/>
      <c r="C2534" s="159" t="s">
        <v>1666</v>
      </c>
      <c r="D2534" s="168" t="s">
        <v>1667</v>
      </c>
      <c r="E2534" s="192"/>
      <c r="F2534" s="168" t="s">
        <v>1668</v>
      </c>
      <c r="G2534" s="192"/>
      <c r="H2534" s="3522"/>
      <c r="I2534" s="196"/>
      <c r="J2534" s="196">
        <f>J2533*10%</f>
        <v>1874980.0491206397</v>
      </c>
      <c r="K2534" s="2053"/>
      <c r="L2534" s="2030"/>
      <c r="M2534" s="2030"/>
      <c r="N2534" s="2030"/>
      <c r="O2534" s="146"/>
      <c r="R2534" s="1095" t="str">
        <f>IF(B2534="","",COUNTIF('Breakdown (B)'!$D$147:$D$1323,B2534))</f>
        <v/>
      </c>
    </row>
    <row r="2535" spans="1:18" ht="15" hidden="1" customHeight="1">
      <c r="B2535" s="3491"/>
      <c r="C2535" s="159" t="s">
        <v>2653</v>
      </c>
      <c r="D2535" s="168" t="s">
        <v>2652</v>
      </c>
      <c r="E2535" s="192"/>
      <c r="F2535" s="168" t="s">
        <v>2654</v>
      </c>
      <c r="G2535" s="192"/>
      <c r="H2535" s="3522"/>
      <c r="I2535" s="196"/>
      <c r="J2535" s="196">
        <f>SUM(J2533:J2534)*2%</f>
        <v>412495.6108065407</v>
      </c>
      <c r="K2535" s="2053"/>
      <c r="L2535" s="2030"/>
      <c r="M2535" s="2030"/>
      <c r="N2535" s="2030"/>
      <c r="O2535" s="146"/>
      <c r="R2535" s="1095" t="str">
        <f>IF(B2535="","",COUNTIF('Breakdown (B)'!$D$147:$D$1323,B2535))</f>
        <v/>
      </c>
    </row>
    <row r="2536" spans="1:18" s="155" customFormat="1" ht="13.5" hidden="1" customHeight="1">
      <c r="B2536" s="3492"/>
      <c r="C2536" s="428">
        <f>B2517</f>
        <v>117</v>
      </c>
      <c r="D2536" s="210" t="s">
        <v>1669</v>
      </c>
      <c r="E2536" s="175"/>
      <c r="F2536" s="210" t="s">
        <v>1670</v>
      </c>
      <c r="G2536" s="175"/>
      <c r="H2536" s="3523"/>
      <c r="I2536" s="198"/>
      <c r="J2536" s="198">
        <f>SUM(J2533:J2535)</f>
        <v>21037276.151133575</v>
      </c>
      <c r="K2536" s="2053"/>
      <c r="L2536" s="2030"/>
      <c r="M2536" s="2030"/>
      <c r="N2536" s="2030"/>
      <c r="O2536" s="147"/>
      <c r="R2536" s="1095" t="str">
        <f>IF(B2536="","",COUNTIF('Breakdown (B)'!$D$147:$D$1323,B2536))</f>
        <v/>
      </c>
    </row>
    <row r="2537" spans="1:18" s="146" customFormat="1" hidden="1">
      <c r="B2537" s="3491"/>
      <c r="C2537" s="426"/>
      <c r="D2537" s="426"/>
      <c r="E2537" s="427"/>
      <c r="F2537" s="426"/>
      <c r="G2537" s="427"/>
      <c r="H2537" s="3521"/>
      <c r="I2537" s="426"/>
      <c r="J2537" s="426"/>
      <c r="K2537" s="2057"/>
      <c r="L2537" s="2030"/>
      <c r="M2537" s="2030"/>
      <c r="N2537" s="2030"/>
      <c r="R2537" s="1095" t="str">
        <f>IF(B2537="","",COUNTIF('Breakdown (B)'!$D$147:$D$1323,B2537))</f>
        <v/>
      </c>
    </row>
    <row r="2538" spans="1:18" s="1088" customFormat="1" ht="25.5">
      <c r="A2538" s="1088" t="s">
        <v>1243</v>
      </c>
      <c r="B2538" s="3490">
        <f>B2517+1</f>
        <v>118</v>
      </c>
      <c r="C2538" s="1089" t="s">
        <v>1662</v>
      </c>
      <c r="D2538" s="1090" t="s">
        <v>2147</v>
      </c>
      <c r="E2538" s="1091" t="s">
        <v>298</v>
      </c>
      <c r="F2538" s="1090" t="s">
        <v>2148</v>
      </c>
      <c r="G2538" s="1092" t="s">
        <v>298</v>
      </c>
      <c r="H2538" s="3520"/>
      <c r="I2538" s="1093"/>
      <c r="J2538" s="1093"/>
      <c r="K2538" s="2052">
        <f>J2539</f>
        <v>26852496.300000001</v>
      </c>
      <c r="L2538" s="2043">
        <f>J2544</f>
        <v>193487.69999999998</v>
      </c>
      <c r="M2538" s="2043"/>
      <c r="N2538" s="2043"/>
      <c r="O2538" s="1094">
        <f>J2547</f>
        <v>0</v>
      </c>
      <c r="P2538" s="1088">
        <f>IF(B2538=" ",0,(M2538+N2538+O2538)*1.02*1.055*1.06*1.1)</f>
        <v>0</v>
      </c>
      <c r="R2538" s="1095">
        <f>IF(B2538="","",COUNTIF('Breakdown (B)'!$D$147:$D$1323,B2538))</f>
        <v>1</v>
      </c>
    </row>
    <row r="2539" spans="1:18" s="147" customFormat="1">
      <c r="B2539" s="3491"/>
      <c r="C2539" s="555" t="str">
        <f>IF(D2539=$D$45,"A.",IF(D2539=$D$47,"B.",IF(D2539=$D$50,"C.",IF(D2539=$D$52,"D.",IF(D2539=$D$53,"E.",IF(D2539=$D$54,"F.",IF(D2539=$D$55,"G.",IF(D2539=$D$56,"H.","I."))))))))</f>
        <v>A.</v>
      </c>
      <c r="D2539" s="210" t="s">
        <v>1479</v>
      </c>
      <c r="E2539" s="427"/>
      <c r="F2539" s="210" t="s">
        <v>64</v>
      </c>
      <c r="G2539" s="427"/>
      <c r="H2539" s="3521"/>
      <c r="I2539" s="210"/>
      <c r="J2539" s="996">
        <f>SUM(J2541:J2542)</f>
        <v>26852496.300000001</v>
      </c>
      <c r="K2539" s="2057"/>
      <c r="L2539" s="2030"/>
      <c r="M2539" s="2030"/>
      <c r="N2539" s="2030"/>
      <c r="R2539" s="1095" t="str">
        <f>IF(B2539="","",COUNTIF('Breakdown (B)'!$D$147:$D$1323,B2539))</f>
        <v/>
      </c>
    </row>
    <row r="2540" spans="1:18" s="146" customFormat="1">
      <c r="B2540" s="3491"/>
      <c r="C2540" s="426"/>
      <c r="D2540" s="426"/>
      <c r="E2540" s="427"/>
      <c r="F2540" s="426"/>
      <c r="G2540" s="427"/>
      <c r="H2540" s="3521"/>
      <c r="I2540" s="426"/>
      <c r="J2540" s="426"/>
      <c r="K2540" s="2057"/>
      <c r="L2540" s="2030"/>
      <c r="M2540" s="2030"/>
      <c r="N2540" s="2030"/>
      <c r="R2540" s="1095" t="str">
        <f>IF(B2540="","",COUNTIF('Breakdown (B)'!$D$147:$D$1323,B2540))</f>
        <v/>
      </c>
    </row>
    <row r="2541" spans="1:18" s="146" customFormat="1">
      <c r="B2541" s="3491"/>
      <c r="C2541" s="426"/>
      <c r="D2541" s="426" t="s">
        <v>2144</v>
      </c>
      <c r="E2541" s="427" t="s">
        <v>298</v>
      </c>
      <c r="F2541" s="426" t="s">
        <v>2150</v>
      </c>
      <c r="G2541" s="427" t="s">
        <v>298</v>
      </c>
      <c r="H2541" s="3521">
        <v>1.05</v>
      </c>
      <c r="I2541" s="426">
        <f>VLOOKUP(D2541,material1,8,0)</f>
        <v>25320600</v>
      </c>
      <c r="J2541" s="426">
        <f>H2541*I2541</f>
        <v>26586630</v>
      </c>
      <c r="K2541" s="2057"/>
      <c r="L2541" s="2030"/>
      <c r="M2541" s="2030"/>
      <c r="N2541" s="2030"/>
      <c r="R2541" s="1095" t="str">
        <f>IF(B2541="","",COUNTIF('Breakdown (B)'!$D$147:$D$1323,B2541))</f>
        <v/>
      </c>
    </row>
    <row r="2542" spans="1:18" s="146" customFormat="1">
      <c r="B2542" s="3491"/>
      <c r="C2542" s="426"/>
      <c r="D2542" s="426" t="s">
        <v>882</v>
      </c>
      <c r="E2542" s="427" t="s">
        <v>1098</v>
      </c>
      <c r="F2542" s="426" t="s">
        <v>715</v>
      </c>
      <c r="G2542" s="427" t="s">
        <v>1098</v>
      </c>
      <c r="H2542" s="3521">
        <v>1</v>
      </c>
      <c r="I2542" s="426"/>
      <c r="J2542" s="426">
        <f>SUM(J2541:J2541)*H2542%</f>
        <v>265866.3</v>
      </c>
      <c r="K2542" s="2057"/>
      <c r="L2542" s="2030"/>
      <c r="M2542" s="2030"/>
      <c r="N2542" s="2030"/>
      <c r="R2542" s="1095" t="str">
        <f>IF(B2542="","",COUNTIF('Breakdown (B)'!$D$147:$D$1323,B2542))</f>
        <v/>
      </c>
    </row>
    <row r="2543" spans="1:18" s="146" customFormat="1">
      <c r="B2543" s="3491"/>
      <c r="C2543" s="426"/>
      <c r="D2543" s="426"/>
      <c r="E2543" s="427"/>
      <c r="F2543" s="426"/>
      <c r="G2543" s="427"/>
      <c r="H2543" s="3521"/>
      <c r="I2543" s="426"/>
      <c r="J2543" s="426"/>
      <c r="K2543" s="2057"/>
      <c r="L2543" s="2030"/>
      <c r="M2543" s="2030"/>
      <c r="N2543" s="2030"/>
      <c r="R2543" s="1095" t="str">
        <f>IF(B2543="","",COUNTIF('Breakdown (B)'!$D$147:$D$1323,B2543))</f>
        <v/>
      </c>
    </row>
    <row r="2544" spans="1:18" s="147" customFormat="1">
      <c r="B2544" s="3491"/>
      <c r="C2544" s="555" t="str">
        <f>IF(D2544=$D$45,"A.",IF(D2544=$D$47,"B.",IF(D2544=$D$50,"C.",IF(D2544=$D$52,"D.",IF(D2544=$D$53,"E.",IF(D2544=$D$54,"F.",IF(D2544=$D$55,"G.",IF(D2544=$D$56,"H.","I."))))))))</f>
        <v>B.</v>
      </c>
      <c r="D2544" s="210" t="s">
        <v>969</v>
      </c>
      <c r="E2544" s="427"/>
      <c r="F2544" s="210" t="s">
        <v>1482</v>
      </c>
      <c r="G2544" s="427"/>
      <c r="H2544" s="3521"/>
      <c r="I2544" s="210"/>
      <c r="J2544" s="996">
        <f>J2545</f>
        <v>193487.69999999998</v>
      </c>
      <c r="K2544" s="2057"/>
      <c r="L2544" s="2030"/>
      <c r="M2544" s="2030"/>
      <c r="N2544" s="2030"/>
      <c r="R2544" s="1095" t="str">
        <f>IF(B2544="","",COUNTIF('Breakdown (B)'!$D$147:$D$1323,B2544))</f>
        <v/>
      </c>
    </row>
    <row r="2545" spans="1:18">
      <c r="B2545" s="3491"/>
      <c r="C2545" s="426"/>
      <c r="D2545" s="163">
        <v>4</v>
      </c>
      <c r="E2545" s="192" t="s">
        <v>1286</v>
      </c>
      <c r="F2545" s="164">
        <v>4</v>
      </c>
      <c r="G2545" s="165" t="s">
        <v>1545</v>
      </c>
      <c r="H2545" s="3521">
        <v>0.7</v>
      </c>
      <c r="I2545" s="196">
        <f>VLOOKUP(D2545,A18N3,10)</f>
        <v>276411</v>
      </c>
      <c r="J2545" s="196">
        <f>H2545*I2545</f>
        <v>193487.69999999998</v>
      </c>
      <c r="K2545" s="2053"/>
      <c r="L2545" s="2042"/>
      <c r="M2545" s="2042"/>
      <c r="N2545" s="2042"/>
      <c r="R2545" s="1095" t="str">
        <f>IF(B2545="","",COUNTIF('Breakdown (B)'!$D$147:$D$1323,B2545))</f>
        <v/>
      </c>
    </row>
    <row r="2546" spans="1:18" s="146" customFormat="1">
      <c r="B2546" s="3491"/>
      <c r="C2546" s="426"/>
      <c r="D2546" s="426"/>
      <c r="E2546" s="427"/>
      <c r="F2546" s="426"/>
      <c r="G2546" s="427"/>
      <c r="H2546" s="3521"/>
      <c r="I2546" s="426"/>
      <c r="J2546" s="426"/>
      <c r="K2546" s="2057"/>
      <c r="L2546" s="2030"/>
      <c r="M2546" s="2030"/>
      <c r="N2546" s="2030"/>
      <c r="R2546" s="1095" t="str">
        <f>IF(B2546="","",COUNTIF('Breakdown (B)'!$D$147:$D$1323,B2546))</f>
        <v/>
      </c>
    </row>
    <row r="2547" spans="1:18" s="147" customFormat="1">
      <c r="B2547" s="3491"/>
      <c r="C2547" s="555" t="str">
        <f>IF(D2547=$D$45,"A.",IF(D2547=$D$47,"B.",IF(D2547=$D$50,"C.",IF(D2547=$D$52,"D.",IF(D2547=$D$53,"E.",IF(D2547=$D$54,"F.",IF(D2547=$D$55,"G.",IF(D2547=$D$56,"H.","I."))))))))</f>
        <v>C.</v>
      </c>
      <c r="D2547" s="210" t="s">
        <v>970</v>
      </c>
      <c r="E2547" s="427"/>
      <c r="F2547" s="210" t="s">
        <v>1483</v>
      </c>
      <c r="G2547" s="427"/>
      <c r="H2547" s="3521"/>
      <c r="I2547" s="210"/>
      <c r="J2547" s="996">
        <v>0</v>
      </c>
      <c r="K2547" s="2057"/>
      <c r="L2547" s="2030"/>
      <c r="M2547" s="2030"/>
      <c r="N2547" s="2030"/>
      <c r="R2547" s="1095" t="str">
        <f>IF(B2547="","",COUNTIF('Breakdown (B)'!$D$147:$D$1323,B2547))</f>
        <v/>
      </c>
    </row>
    <row r="2548" spans="1:18" s="146" customFormat="1">
      <c r="B2548" s="3491"/>
      <c r="C2548" s="426"/>
      <c r="D2548" s="426"/>
      <c r="E2548" s="427"/>
      <c r="F2548" s="426"/>
      <c r="G2548" s="427"/>
      <c r="H2548" s="3521"/>
      <c r="I2548" s="426"/>
      <c r="J2548" s="426"/>
      <c r="K2548" s="2057"/>
      <c r="L2548" s="2030"/>
      <c r="M2548" s="2030"/>
      <c r="N2548" s="2030"/>
      <c r="R2548" s="1095" t="str">
        <f>IF(B2548="","",COUNTIF('Breakdown (B)'!$D$147:$D$1323,B2548))</f>
        <v/>
      </c>
    </row>
    <row r="2549" spans="1:18" s="146" customFormat="1" hidden="1">
      <c r="B2549" s="3491"/>
      <c r="C2549" s="555" t="str">
        <f t="shared" ref="C2549:C2554" si="119">IF(D2549=$D$45,"A.",IF(D2549=$D$47,"B.",IF(D2549=$D$50,"C.",IF(D2549=$D$52,"D.",IF(D2549=$D$53,"E.",IF(D2549=$D$54,"F.",IF(D2549=$D$55,"G.",IF(D2549=$D$56,"H.","I."))))))))</f>
        <v>D.</v>
      </c>
      <c r="D2549" s="426" t="s">
        <v>539</v>
      </c>
      <c r="E2549" s="427"/>
      <c r="F2549" s="426" t="s">
        <v>542</v>
      </c>
      <c r="G2549" s="427"/>
      <c r="H2549" s="3521"/>
      <c r="I2549" s="426"/>
      <c r="J2549" s="426">
        <f>J2539+J2544+J2547</f>
        <v>27045984</v>
      </c>
      <c r="K2549" s="2057"/>
      <c r="L2549" s="2030"/>
      <c r="M2549" s="2030"/>
      <c r="N2549" s="2030"/>
      <c r="R2549" s="1095" t="str">
        <f>IF(B2549="","",COUNTIF('Breakdown (B)'!$D$147:$D$1323,B2549))</f>
        <v/>
      </c>
    </row>
    <row r="2550" spans="1:18" s="146" customFormat="1" hidden="1">
      <c r="B2550" s="3491"/>
      <c r="C2550" s="555" t="str">
        <f t="shared" si="119"/>
        <v>E.</v>
      </c>
      <c r="D2550" s="426" t="s">
        <v>499</v>
      </c>
      <c r="E2550" s="427"/>
      <c r="F2550" s="426" t="s">
        <v>500</v>
      </c>
      <c r="G2550" s="427"/>
      <c r="H2550" s="3521"/>
      <c r="I2550" s="426"/>
      <c r="J2550" s="426">
        <f>2%*J2549</f>
        <v>540919.68000000005</v>
      </c>
      <c r="K2550" s="2057"/>
      <c r="L2550" s="2030"/>
      <c r="M2550" s="2030"/>
      <c r="N2550" s="2030"/>
      <c r="R2550" s="1095" t="str">
        <f>IF(B2550="","",COUNTIF('Breakdown (B)'!$D$147:$D$1323,B2550))</f>
        <v/>
      </c>
    </row>
    <row r="2551" spans="1:18" s="146" customFormat="1" hidden="1">
      <c r="B2551" s="3491"/>
      <c r="C2551" s="555" t="str">
        <f t="shared" si="119"/>
        <v>F.</v>
      </c>
      <c r="D2551" s="426" t="s">
        <v>540</v>
      </c>
      <c r="E2551" s="427"/>
      <c r="F2551" s="426" t="s">
        <v>543</v>
      </c>
      <c r="G2551" s="427"/>
      <c r="H2551" s="3521"/>
      <c r="I2551" s="426"/>
      <c r="J2551" s="426">
        <f>SUM(J2549:J2550)</f>
        <v>27586903.68</v>
      </c>
      <c r="K2551" s="2057"/>
      <c r="L2551" s="2030"/>
      <c r="M2551" s="2030"/>
      <c r="N2551" s="2030"/>
      <c r="R2551" s="1095" t="str">
        <f>IF(B2551="","",COUNTIF('Breakdown (B)'!$D$147:$D$1323,B2551))</f>
        <v/>
      </c>
    </row>
    <row r="2552" spans="1:18" s="146" customFormat="1" hidden="1">
      <c r="B2552" s="3491"/>
      <c r="C2552" s="555" t="str">
        <f t="shared" si="119"/>
        <v>G.</v>
      </c>
      <c r="D2552" s="426" t="s">
        <v>541</v>
      </c>
      <c r="E2552" s="427"/>
      <c r="F2552" s="426" t="s">
        <v>544</v>
      </c>
      <c r="G2552" s="427"/>
      <c r="H2552" s="3521"/>
      <c r="I2552" s="426"/>
      <c r="J2552" s="426">
        <f>5.5%*J2551</f>
        <v>1517279.7024000001</v>
      </c>
      <c r="K2552" s="2057"/>
      <c r="L2552" s="2030"/>
      <c r="M2552" s="2030"/>
      <c r="N2552" s="2030"/>
      <c r="R2552" s="1095" t="str">
        <f>IF(B2552="","",COUNTIF('Breakdown (B)'!$D$147:$D$1323,B2552))</f>
        <v/>
      </c>
    </row>
    <row r="2553" spans="1:18" s="146" customFormat="1" hidden="1">
      <c r="B2553" s="3491"/>
      <c r="C2553" s="555" t="str">
        <f t="shared" si="119"/>
        <v>H.</v>
      </c>
      <c r="D2553" s="426" t="s">
        <v>479</v>
      </c>
      <c r="E2553" s="427"/>
      <c r="F2553" s="426" t="s">
        <v>478</v>
      </c>
      <c r="G2553" s="427"/>
      <c r="H2553" s="3521"/>
      <c r="I2553" s="426"/>
      <c r="J2553" s="426">
        <f>6%*SUM(J2551:J2552)</f>
        <v>1746251.0029439998</v>
      </c>
      <c r="K2553" s="2057"/>
      <c r="L2553" s="2030"/>
      <c r="M2553" s="2030"/>
      <c r="N2553" s="2030"/>
      <c r="R2553" s="1095" t="str">
        <f>IF(B2553="","",COUNTIF('Breakdown (B)'!$D$147:$D$1323,B2553))</f>
        <v/>
      </c>
    </row>
    <row r="2554" spans="1:18" s="146" customFormat="1" hidden="1">
      <c r="B2554" s="3491"/>
      <c r="C2554" s="555" t="str">
        <f t="shared" si="119"/>
        <v>I.</v>
      </c>
      <c r="D2554" s="426" t="s">
        <v>1370</v>
      </c>
      <c r="E2554" s="427"/>
      <c r="F2554" s="426" t="s">
        <v>440</v>
      </c>
      <c r="G2554" s="427"/>
      <c r="H2554" s="3521"/>
      <c r="I2554" s="426"/>
      <c r="J2554" s="426">
        <f>SUM(J2551:J2553)</f>
        <v>30850434.385343999</v>
      </c>
      <c r="K2554" s="2057"/>
      <c r="L2554" s="2030"/>
      <c r="M2554" s="2030"/>
      <c r="N2554" s="2030"/>
      <c r="R2554" s="1095" t="str">
        <f>IF(B2554="","",COUNTIF('Breakdown (B)'!$D$147:$D$1323,B2554))</f>
        <v/>
      </c>
    </row>
    <row r="2555" spans="1:18" ht="15" hidden="1" customHeight="1">
      <c r="B2555" s="3491"/>
      <c r="C2555" s="159" t="s">
        <v>1666</v>
      </c>
      <c r="D2555" s="168" t="s">
        <v>1667</v>
      </c>
      <c r="E2555" s="192"/>
      <c r="F2555" s="168" t="s">
        <v>1668</v>
      </c>
      <c r="G2555" s="192"/>
      <c r="H2555" s="3522"/>
      <c r="I2555" s="196"/>
      <c r="J2555" s="196">
        <f>J2554*10%</f>
        <v>3085043.4385344</v>
      </c>
      <c r="K2555" s="2053"/>
      <c r="L2555" s="2030"/>
      <c r="M2555" s="2030"/>
      <c r="N2555" s="2030"/>
      <c r="O2555" s="146"/>
      <c r="R2555" s="1095" t="str">
        <f>IF(B2555="","",COUNTIF('Breakdown (B)'!$D$147:$D$1323,B2555))</f>
        <v/>
      </c>
    </row>
    <row r="2556" spans="1:18" ht="15" hidden="1" customHeight="1">
      <c r="B2556" s="3491"/>
      <c r="C2556" s="159" t="s">
        <v>2653</v>
      </c>
      <c r="D2556" s="168" t="s">
        <v>2652</v>
      </c>
      <c r="E2556" s="192"/>
      <c r="F2556" s="168" t="s">
        <v>2654</v>
      </c>
      <c r="G2556" s="192"/>
      <c r="H2556" s="3522"/>
      <c r="I2556" s="196"/>
      <c r="J2556" s="196">
        <f>SUM(J2554:J2555)*2%</f>
        <v>678709.556477568</v>
      </c>
      <c r="K2556" s="2053"/>
      <c r="L2556" s="2030"/>
      <c r="M2556" s="2030"/>
      <c r="N2556" s="2030"/>
      <c r="O2556" s="146"/>
      <c r="R2556" s="1095" t="str">
        <f>IF(B2556="","",COUNTIF('Breakdown (B)'!$D$147:$D$1323,B2556))</f>
        <v/>
      </c>
    </row>
    <row r="2557" spans="1:18" s="155" customFormat="1" ht="13.5" hidden="1" customHeight="1">
      <c r="B2557" s="3492"/>
      <c r="C2557" s="428">
        <f>B2538</f>
        <v>118</v>
      </c>
      <c r="D2557" s="210" t="s">
        <v>1669</v>
      </c>
      <c r="E2557" s="175"/>
      <c r="F2557" s="210" t="s">
        <v>1670</v>
      </c>
      <c r="G2557" s="175"/>
      <c r="H2557" s="3523"/>
      <c r="I2557" s="198"/>
      <c r="J2557" s="198">
        <f>SUM(J2554:J2556)</f>
        <v>34614187.380355969</v>
      </c>
      <c r="K2557" s="2053"/>
      <c r="L2557" s="2030"/>
      <c r="M2557" s="2030"/>
      <c r="N2557" s="2030"/>
      <c r="O2557" s="147"/>
      <c r="R2557" s="1095" t="str">
        <f>IF(B2557="","",COUNTIF('Breakdown (B)'!$D$147:$D$1323,B2557))</f>
        <v/>
      </c>
    </row>
    <row r="2558" spans="1:18" s="146" customFormat="1" hidden="1">
      <c r="B2558" s="3491"/>
      <c r="C2558" s="426"/>
      <c r="D2558" s="426"/>
      <c r="E2558" s="427"/>
      <c r="F2558" s="426"/>
      <c r="G2558" s="427"/>
      <c r="H2558" s="3521"/>
      <c r="I2558" s="426"/>
      <c r="J2558" s="426"/>
      <c r="K2558" s="2057"/>
      <c r="L2558" s="2030"/>
      <c r="M2558" s="2030"/>
      <c r="N2558" s="2030"/>
      <c r="R2558" s="1095" t="str">
        <f>IF(B2558="","",COUNTIF('Breakdown (B)'!$D$147:$D$1323,B2558))</f>
        <v/>
      </c>
    </row>
    <row r="2559" spans="1:18" s="1088" customFormat="1" ht="25.5">
      <c r="A2559" s="1088" t="s">
        <v>1664</v>
      </c>
      <c r="B2559" s="3490">
        <f>B2538+1</f>
        <v>119</v>
      </c>
      <c r="C2559" s="1089" t="s">
        <v>1704</v>
      </c>
      <c r="D2559" s="1090" t="s">
        <v>2078</v>
      </c>
      <c r="E2559" s="1091" t="s">
        <v>275</v>
      </c>
      <c r="F2559" s="1090" t="s">
        <v>325</v>
      </c>
      <c r="G2559" s="1092" t="s">
        <v>275</v>
      </c>
      <c r="H2559" s="3520">
        <v>1</v>
      </c>
      <c r="I2559" s="1093"/>
      <c r="J2559" s="1093"/>
      <c r="K2559" s="2052">
        <f>J2560</f>
        <v>17090.58844020827</v>
      </c>
      <c r="L2559" s="2043">
        <f>J2568</f>
        <v>92597.685000000012</v>
      </c>
      <c r="M2559" s="2043">
        <f>J2571</f>
        <v>45482.765049861366</v>
      </c>
      <c r="N2559" s="2043"/>
      <c r="O2559" s="1094">
        <f>J2571</f>
        <v>45482.765049861366</v>
      </c>
      <c r="P2559" s="1088">
        <f>IF(B2559=" ",0,(M2559+N2559+O2559)*1.02*1.055*1.06*1.1)</f>
        <v>114137.41609240336</v>
      </c>
      <c r="R2559" s="1095">
        <f>IF(B2559="","",COUNTIF('Breakdown (B)'!$D$147:$D$1323,B2559))</f>
        <v>1</v>
      </c>
    </row>
    <row r="2560" spans="1:18" s="155" customFormat="1">
      <c r="B2560" s="3491"/>
      <c r="C2560" s="159" t="str">
        <f>IF(D2560=$D$63,"A.",IF(D2560=$D$69,"B.",IF(D2560=$D$72,"C.",IF(D2560=$D$79,"D.",IF(D2560=$D$80,"E.",IF(D2560=$D$81,"F.",IF(D2560=$D$82,"G.",IF(D2560=$D$83,"H.","I."))))))))</f>
        <v>A.</v>
      </c>
      <c r="D2560" s="160" t="s">
        <v>1479</v>
      </c>
      <c r="E2560" s="186"/>
      <c r="F2560" s="160" t="s">
        <v>64</v>
      </c>
      <c r="G2560" s="186"/>
      <c r="H2560" s="3521"/>
      <c r="I2560" s="196"/>
      <c r="J2560" s="197">
        <f>SUM(J2561:J2566)</f>
        <v>17090.58844020827</v>
      </c>
      <c r="K2560" s="2053"/>
      <c r="L2560" s="2042"/>
      <c r="M2560" s="2042"/>
      <c r="N2560" s="2042"/>
      <c r="R2560" s="1095" t="str">
        <f>IF(B2560="","",COUNTIF('Breakdown (B)'!$D$147:$D$1323,B2560))</f>
        <v/>
      </c>
    </row>
    <row r="2561" spans="2:18" s="155" customFormat="1">
      <c r="B2561" s="3491"/>
      <c r="C2561" s="426"/>
      <c r="D2561" s="194" t="s">
        <v>224</v>
      </c>
      <c r="E2561" s="186" t="s">
        <v>1075</v>
      </c>
      <c r="F2561" s="194" t="s">
        <v>323</v>
      </c>
      <c r="G2561" s="186" t="s">
        <v>1075</v>
      </c>
      <c r="H2561" s="3521">
        <f>56/100</f>
        <v>0.56000000000000005</v>
      </c>
      <c r="I2561" s="162">
        <f>VLOOKUP(D2561,material1,8,0)</f>
        <v>15799.526234090907</v>
      </c>
      <c r="J2561" s="196">
        <f>H2561*I2561</f>
        <v>8847.7346910909091</v>
      </c>
      <c r="K2561" s="2053"/>
      <c r="L2561" s="2042"/>
      <c r="M2561" s="2042"/>
      <c r="N2561" s="2042"/>
      <c r="R2561" s="1095" t="str">
        <f>IF(B2561="","",COUNTIF('Breakdown (B)'!$D$147:$D$1323,B2561))</f>
        <v/>
      </c>
    </row>
    <row r="2562" spans="2:18" s="155" customFormat="1">
      <c r="B2562" s="3491"/>
      <c r="C2562" s="426"/>
      <c r="D2562" s="194" t="s">
        <v>1110</v>
      </c>
      <c r="E2562" s="186" t="s">
        <v>1075</v>
      </c>
      <c r="F2562" s="194" t="s">
        <v>324</v>
      </c>
      <c r="G2562" s="186" t="s">
        <v>1075</v>
      </c>
      <c r="H2562" s="3521">
        <f>15.6/100</f>
        <v>0.156</v>
      </c>
      <c r="I2562" s="162">
        <f>VLOOKUP(D2562,material1,8,0)</f>
        <v>15799.526234090907</v>
      </c>
      <c r="J2562" s="196">
        <f>H2562*I2562</f>
        <v>2464.7260925181813</v>
      </c>
      <c r="K2562" s="2053"/>
      <c r="L2562" s="2042"/>
      <c r="M2562" s="2042"/>
      <c r="N2562" s="2042"/>
      <c r="R2562" s="1095" t="str">
        <f>IF(B2562="","",COUNTIF('Breakdown (B)'!$D$147:$D$1323,B2562))</f>
        <v/>
      </c>
    </row>
    <row r="2563" spans="2:18" s="155" customFormat="1">
      <c r="B2563" s="3491"/>
      <c r="C2563" s="426"/>
      <c r="D2563" s="194" t="s">
        <v>1396</v>
      </c>
      <c r="E2563" s="186" t="s">
        <v>1075</v>
      </c>
      <c r="F2563" s="194" t="s">
        <v>909</v>
      </c>
      <c r="G2563" s="186" t="s">
        <v>1075</v>
      </c>
      <c r="H2563" s="3521">
        <f>12.5/100</f>
        <v>0.125</v>
      </c>
      <c r="I2563" s="162">
        <f>VLOOKUP(D2563,material1,8,0)</f>
        <v>21818.181818181816</v>
      </c>
      <c r="J2563" s="196">
        <f>H2563*I2563</f>
        <v>2727.272727272727</v>
      </c>
      <c r="K2563" s="2053"/>
      <c r="L2563" s="2042"/>
      <c r="M2563" s="2042"/>
      <c r="N2563" s="2042"/>
      <c r="R2563" s="1095" t="str">
        <f>IF(B2563="","",COUNTIF('Breakdown (B)'!$D$147:$D$1323,B2563))</f>
        <v/>
      </c>
    </row>
    <row r="2564" spans="2:18" s="155" customFormat="1">
      <c r="B2564" s="3491"/>
      <c r="C2564" s="426"/>
      <c r="D2564" s="426" t="s">
        <v>606</v>
      </c>
      <c r="E2564" s="186" t="s">
        <v>1075</v>
      </c>
      <c r="F2564" s="426" t="s">
        <v>63</v>
      </c>
      <c r="G2564" s="186" t="s">
        <v>1075</v>
      </c>
      <c r="H2564" s="3521">
        <f>1.8/100</f>
        <v>1.8000000000000002E-2</v>
      </c>
      <c r="I2564" s="162">
        <f>VLOOKUP(D2564,material1,8,0)</f>
        <v>75170.600000000006</v>
      </c>
      <c r="J2564" s="196">
        <f>H2564*I2564</f>
        <v>1353.0708000000002</v>
      </c>
      <c r="K2564" s="2053"/>
      <c r="L2564" s="2042"/>
      <c r="M2564" s="2042"/>
      <c r="N2564" s="2042"/>
      <c r="R2564" s="1095" t="str">
        <f>IF(B2564="","",COUNTIF('Breakdown (B)'!$D$147:$D$1323,B2564))</f>
        <v/>
      </c>
    </row>
    <row r="2565" spans="2:18" s="155" customFormat="1">
      <c r="B2565" s="3491"/>
      <c r="C2565" s="426"/>
      <c r="D2565" s="194" t="s">
        <v>1284</v>
      </c>
      <c r="E2565" s="192" t="s">
        <v>1075</v>
      </c>
      <c r="F2565" s="162" t="s">
        <v>1284</v>
      </c>
      <c r="G2565" s="186" t="s">
        <v>1075</v>
      </c>
      <c r="H2565" s="3521">
        <f>3.6/100</f>
        <v>3.6000000000000004E-2</v>
      </c>
      <c r="I2565" s="162">
        <f>VLOOKUP(D2565,material1,8,0)</f>
        <v>33333.333333333328</v>
      </c>
      <c r="J2565" s="196">
        <f>H2565*I2565</f>
        <v>1200</v>
      </c>
      <c r="K2565" s="2053"/>
      <c r="L2565" s="2042"/>
      <c r="M2565" s="2042"/>
      <c r="N2565" s="2042"/>
      <c r="R2565" s="1095" t="str">
        <f>IF(B2565="","",COUNTIF('Breakdown (B)'!$D$147:$D$1323,B2565))</f>
        <v/>
      </c>
    </row>
    <row r="2566" spans="2:18" s="155" customFormat="1">
      <c r="B2566" s="3491"/>
      <c r="C2566" s="426"/>
      <c r="D2566" s="194" t="s">
        <v>882</v>
      </c>
      <c r="E2566" s="186" t="s">
        <v>1098</v>
      </c>
      <c r="F2566" s="194" t="s">
        <v>715</v>
      </c>
      <c r="G2566" s="186" t="s">
        <v>1098</v>
      </c>
      <c r="H2566" s="3521">
        <v>3</v>
      </c>
      <c r="I2566" s="196"/>
      <c r="J2566" s="196">
        <f>SUM(J2561:J2565)*H2566%</f>
        <v>497.78412932645449</v>
      </c>
      <c r="K2566" s="2053"/>
      <c r="L2566" s="2042"/>
      <c r="M2566" s="2042"/>
      <c r="N2566" s="2042"/>
      <c r="R2566" s="1095" t="str">
        <f>IF(B2566="","",COUNTIF('Breakdown (B)'!$D$147:$D$1323,B2566))</f>
        <v/>
      </c>
    </row>
    <row r="2567" spans="2:18" s="155" customFormat="1">
      <c r="B2567" s="3491"/>
      <c r="C2567" s="426"/>
      <c r="D2567" s="194"/>
      <c r="E2567" s="186"/>
      <c r="F2567" s="194"/>
      <c r="G2567" s="186"/>
      <c r="H2567" s="3521"/>
      <c r="I2567" s="196"/>
      <c r="J2567" s="196"/>
      <c r="K2567" s="2053"/>
      <c r="L2567" s="2042"/>
      <c r="M2567" s="2042"/>
      <c r="N2567" s="2042"/>
      <c r="R2567" s="1095" t="str">
        <f>IF(B2567="","",COUNTIF('Breakdown (B)'!$D$147:$D$1323,B2567))</f>
        <v/>
      </c>
    </row>
    <row r="2568" spans="2:18" s="155" customFormat="1" ht="13.5">
      <c r="B2568" s="3491"/>
      <c r="C2568" s="159" t="str">
        <f>IF(D2568=$D$63,"A.",IF(D2568=$D$69,"B.",IF(D2568=$D$72,"C.",IF(D2568=$D$79,"D.",IF(D2568=$D$80,"E.",IF(D2568=$D$81,"F.",IF(D2568=$D$82,"G.",IF(D2568=$D$83,"H.","I."))))))))</f>
        <v>B.</v>
      </c>
      <c r="D2568" s="160" t="s">
        <v>969</v>
      </c>
      <c r="E2568" s="188"/>
      <c r="F2568" s="160" t="s">
        <v>1482</v>
      </c>
      <c r="G2568" s="186"/>
      <c r="H2568" s="3521"/>
      <c r="I2568" s="196"/>
      <c r="J2568" s="197">
        <f>J2569</f>
        <v>92597.685000000012</v>
      </c>
      <c r="K2568" s="2053"/>
      <c r="L2568" s="2042"/>
      <c r="M2568" s="2042"/>
      <c r="N2568" s="2042"/>
      <c r="R2568" s="1095" t="str">
        <f>IF(B2568="","",COUNTIF('Breakdown (B)'!$D$147:$D$1323,B2568))</f>
        <v/>
      </c>
    </row>
    <row r="2569" spans="2:18" s="155" customFormat="1">
      <c r="B2569" s="3491"/>
      <c r="C2569" s="426"/>
      <c r="D2569" s="190">
        <v>4</v>
      </c>
      <c r="E2569" s="186" t="s">
        <v>1286</v>
      </c>
      <c r="F2569" s="191">
        <v>4</v>
      </c>
      <c r="G2569" s="187" t="s">
        <v>1287</v>
      </c>
      <c r="H2569" s="3521">
        <f>33.5/100</f>
        <v>0.33500000000000002</v>
      </c>
      <c r="I2569" s="196">
        <f>VLOOKUP(D2569,A18N3,10)</f>
        <v>276411</v>
      </c>
      <c r="J2569" s="196">
        <f>H2569*I2569</f>
        <v>92597.685000000012</v>
      </c>
      <c r="K2569" s="2053"/>
      <c r="L2569" s="2042"/>
      <c r="M2569" s="2042"/>
      <c r="N2569" s="2042"/>
      <c r="R2569" s="1095" t="str">
        <f>IF(B2569="","",COUNTIF('Breakdown (B)'!$D$147:$D$1323,B2569))</f>
        <v/>
      </c>
    </row>
    <row r="2570" spans="2:18" s="155" customFormat="1">
      <c r="B2570" s="3491"/>
      <c r="C2570" s="426"/>
      <c r="D2570" s="190"/>
      <c r="E2570" s="186"/>
      <c r="F2570" s="191"/>
      <c r="G2570" s="186"/>
      <c r="H2570" s="3521"/>
      <c r="I2570" s="196"/>
      <c r="J2570" s="196"/>
      <c r="K2570" s="2053"/>
      <c r="L2570" s="2042"/>
      <c r="M2570" s="2042"/>
      <c r="N2570" s="2042"/>
      <c r="R2570" s="1095" t="str">
        <f>IF(B2570="","",COUNTIF('Breakdown (B)'!$D$147:$D$1323,B2570))</f>
        <v/>
      </c>
    </row>
    <row r="2571" spans="2:18" s="155" customFormat="1" ht="13.5">
      <c r="B2571" s="3491"/>
      <c r="C2571" s="159" t="str">
        <f>IF(D2571=$D$63,"A.",IF(D2571=$D$69,"B.",IF(D2571=$D$72,"C.",IF(D2571=$D$79,"D.",IF(D2571=$D$80,"E.",IF(D2571=$D$81,"F.",IF(D2571=$D$82,"G.",IF(D2571=$D$83,"H.","I."))))))))</f>
        <v>C.</v>
      </c>
      <c r="D2571" s="160" t="s">
        <v>970</v>
      </c>
      <c r="E2571" s="188"/>
      <c r="F2571" s="160" t="s">
        <v>1094</v>
      </c>
      <c r="G2571" s="186"/>
      <c r="H2571" s="3521"/>
      <c r="I2571" s="196"/>
      <c r="J2571" s="197">
        <f>SUM(J2572:J2575)</f>
        <v>45482.765049861366</v>
      </c>
      <c r="K2571" s="2053"/>
      <c r="L2571" s="2042"/>
      <c r="M2571" s="2042"/>
      <c r="N2571" s="2042"/>
      <c r="R2571" s="1095" t="str">
        <f>IF(B2571="","",COUNTIF('Breakdown (B)'!$D$147:$D$1323,B2571))</f>
        <v/>
      </c>
    </row>
    <row r="2572" spans="2:18" s="155" customFormat="1">
      <c r="B2572" s="3491"/>
      <c r="C2572" s="426"/>
      <c r="D2572" s="193" t="s">
        <v>159</v>
      </c>
      <c r="E2572" s="186" t="s">
        <v>789</v>
      </c>
      <c r="F2572" s="194" t="s">
        <v>282</v>
      </c>
      <c r="G2572" s="186" t="s">
        <v>1547</v>
      </c>
      <c r="H2572" s="3521">
        <f>4.5/100</f>
        <v>4.4999999999999998E-2</v>
      </c>
      <c r="I2572" s="162">
        <f>VLOOKUP(D2572,equiment,15,0)</f>
        <v>353520.93033333332</v>
      </c>
      <c r="J2572" s="196">
        <f>H2572*I2572</f>
        <v>15908.441864999999</v>
      </c>
      <c r="K2572" s="2053"/>
      <c r="L2572" s="2042"/>
      <c r="M2572" s="2042"/>
      <c r="N2572" s="2042"/>
      <c r="R2572" s="1095" t="str">
        <f>IF(B2572="","",COUNTIF('Breakdown (B)'!$D$147:$D$1323,B2572))</f>
        <v/>
      </c>
    </row>
    <row r="2573" spans="2:18" s="155" customFormat="1">
      <c r="B2573" s="3491"/>
      <c r="C2573" s="426"/>
      <c r="D2573" s="194" t="s">
        <v>1139</v>
      </c>
      <c r="E2573" s="186" t="s">
        <v>789</v>
      </c>
      <c r="F2573" s="194" t="s">
        <v>1206</v>
      </c>
      <c r="G2573" s="186" t="s">
        <v>1547</v>
      </c>
      <c r="H2573" s="3521">
        <f>2.5/100</f>
        <v>2.5000000000000001E-2</v>
      </c>
      <c r="I2573" s="162">
        <f>VLOOKUP(D2573,equiment,15,0)</f>
        <v>246874.40090909091</v>
      </c>
      <c r="J2573" s="196">
        <f>H2573*I2573</f>
        <v>6171.8600227272727</v>
      </c>
      <c r="K2573" s="2053"/>
      <c r="L2573" s="2042"/>
      <c r="M2573" s="2042"/>
      <c r="N2573" s="2042"/>
      <c r="R2573" s="1095" t="str">
        <f>IF(B2573="","",COUNTIF('Breakdown (B)'!$D$147:$D$1323,B2573))</f>
        <v/>
      </c>
    </row>
    <row r="2574" spans="2:18" s="155" customFormat="1">
      <c r="B2574" s="3491"/>
      <c r="C2574" s="426"/>
      <c r="D2574" s="426" t="s">
        <v>199</v>
      </c>
      <c r="E2574" s="186" t="s">
        <v>789</v>
      </c>
      <c r="F2574" s="426" t="s">
        <v>604</v>
      </c>
      <c r="G2574" s="186" t="s">
        <v>1547</v>
      </c>
      <c r="H2574" s="3521">
        <f>0.8/100</f>
        <v>8.0000000000000002E-3</v>
      </c>
      <c r="I2574" s="162">
        <f>VLOOKUP(D2574,equiment,15,0)</f>
        <v>2841288.0090909093</v>
      </c>
      <c r="J2574" s="196">
        <f>H2574*I2574</f>
        <v>22730.304072727275</v>
      </c>
      <c r="K2574" s="2053"/>
      <c r="L2574" s="2042"/>
      <c r="M2574" s="2042"/>
      <c r="N2574" s="2042"/>
      <c r="R2574" s="1095" t="str">
        <f>IF(B2574="","",COUNTIF('Breakdown (B)'!$D$147:$D$1323,B2574))</f>
        <v/>
      </c>
    </row>
    <row r="2575" spans="2:18" s="155" customFormat="1">
      <c r="B2575" s="3491"/>
      <c r="C2575" s="426"/>
      <c r="D2575" s="194" t="s">
        <v>900</v>
      </c>
      <c r="E2575" s="186" t="s">
        <v>1098</v>
      </c>
      <c r="F2575" s="194" t="s">
        <v>267</v>
      </c>
      <c r="G2575" s="186" t="s">
        <v>1098</v>
      </c>
      <c r="H2575" s="3521">
        <v>1.5</v>
      </c>
      <c r="I2575" s="196"/>
      <c r="J2575" s="196">
        <f>SUM(J2572:J2574)*H2575%</f>
        <v>672.15908940681811</v>
      </c>
      <c r="K2575" s="2053"/>
      <c r="L2575" s="2042"/>
      <c r="M2575" s="2042"/>
      <c r="N2575" s="2042"/>
      <c r="R2575" s="1095" t="str">
        <f>IF(B2575="","",COUNTIF('Breakdown (B)'!$D$147:$D$1323,B2575))</f>
        <v/>
      </c>
    </row>
    <row r="2576" spans="2:18" s="155" customFormat="1">
      <c r="B2576" s="3491"/>
      <c r="C2576" s="426"/>
      <c r="D2576" s="175"/>
      <c r="E2576" s="169"/>
      <c r="F2576" s="175"/>
      <c r="G2576" s="169"/>
      <c r="H2576" s="3521"/>
      <c r="I2576" s="196"/>
      <c r="J2576" s="196"/>
      <c r="K2576" s="2053"/>
      <c r="L2576" s="2042"/>
      <c r="M2576" s="2042"/>
      <c r="N2576" s="2042"/>
      <c r="R2576" s="1095" t="str">
        <f>IF(B2576="","",COUNTIF('Breakdown (B)'!$D$147:$D$1323,B2576))</f>
        <v/>
      </c>
    </row>
    <row r="2577" spans="1:18" hidden="1">
      <c r="B2577" s="3491"/>
      <c r="C2577" s="159" t="str">
        <f>IF(D2577=$D$63,"A.",IF(D2577=$D$69,"B.",IF(D2577=$D$72,"C.",IF(D2577=$D$79,"D.",IF(D2577=$D$80,"E.",IF(D2577=$D$81,"F.",IF(D2577=$D$82,"G.",IF(D2577=$D$83,"H.","I."))))))))</f>
        <v>D.</v>
      </c>
      <c r="D2577" s="168" t="s">
        <v>539</v>
      </c>
      <c r="E2577" s="192"/>
      <c r="F2577" s="168" t="s">
        <v>542</v>
      </c>
      <c r="G2577" s="192"/>
      <c r="H2577" s="3521"/>
      <c r="I2577" s="196"/>
      <c r="J2577" s="196">
        <f>J2560+J2568+J2571</f>
        <v>155171.03849006965</v>
      </c>
      <c r="K2577" s="2053"/>
      <c r="L2577" s="2042"/>
      <c r="M2577" s="2042"/>
      <c r="N2577" s="2042"/>
      <c r="R2577" s="1095" t="str">
        <f>IF(B2577="","",COUNTIF('Breakdown (B)'!$D$147:$D$1323,B2577))</f>
        <v/>
      </c>
    </row>
    <row r="2578" spans="1:18" hidden="1">
      <c r="B2578" s="3491"/>
      <c r="C2578" s="159" t="str">
        <f>IF(D2578=$D$45,"A.",IF(D2578=$D$47,"B.",IF(D2578=$D$50,"C.",IF(D2578=$D$52,"D.",IF(D2578=$D$53,"E.",IF(D2578=$D$54,"F.",IF(D2578=$D$55,"G.",IF(D2578=$D$56,"H.","I."))))))))</f>
        <v>E.</v>
      </c>
      <c r="D2578" s="168" t="s">
        <v>499</v>
      </c>
      <c r="E2578" s="192"/>
      <c r="F2578" s="168" t="s">
        <v>500</v>
      </c>
      <c r="G2578" s="192"/>
      <c r="H2578" s="3521"/>
      <c r="I2578" s="162"/>
      <c r="J2578" s="196">
        <f>2%*J2577</f>
        <v>3103.4207698013929</v>
      </c>
      <c r="K2578" s="2053"/>
      <c r="L2578" s="2042"/>
      <c r="M2578" s="2042"/>
      <c r="N2578" s="2042"/>
      <c r="R2578" s="1095" t="str">
        <f>IF(B2578="","",COUNTIF('Breakdown (B)'!$D$147:$D$1323,B2578))</f>
        <v/>
      </c>
    </row>
    <row r="2579" spans="1:18" hidden="1">
      <c r="B2579" s="3491" t="s">
        <v>79</v>
      </c>
      <c r="C2579" s="159" t="str">
        <f>IF(D2579=$D$63,"A.",IF(D2579=$D$69,"B.",IF(D2579=$D$72,"C.",IF(D2579=$D$79,"D.",IF(D2579=$D$80,"E.",IF(D2579=$D$81,"F.",IF(D2579=$D$82,"G.",IF(D2579=$D$83,"H.","I."))))))))</f>
        <v>F.</v>
      </c>
      <c r="D2579" s="168" t="s">
        <v>540</v>
      </c>
      <c r="E2579" s="192"/>
      <c r="F2579" s="168" t="s">
        <v>543</v>
      </c>
      <c r="G2579" s="192"/>
      <c r="H2579" s="3521"/>
      <c r="I2579" s="196"/>
      <c r="J2579" s="196">
        <f>SUM(J2577:J2578)</f>
        <v>158274.45925987104</v>
      </c>
      <c r="K2579" s="2053"/>
      <c r="L2579" s="2042"/>
      <c r="M2579" s="2042"/>
      <c r="N2579" s="2042"/>
      <c r="R2579" s="1095">
        <f>IF(B2579="","",COUNTIF('Breakdown (B)'!$D$147:$D$1323,B2579))</f>
        <v>0</v>
      </c>
    </row>
    <row r="2580" spans="1:18" hidden="1">
      <c r="B2580" s="3491"/>
      <c r="C2580" s="159" t="str">
        <f>IF(D2580=$D$63,"A.",IF(D2580=$D$69,"B.",IF(D2580=$D$72,"C.",IF(D2580=$D$79,"D.",IF(D2580=$D$80,"E.",IF(D2580=$D$81,"F.",IF(D2580=$D$82,"G.",IF(D2580=$D$83,"H.","I."))))))))</f>
        <v>G.</v>
      </c>
      <c r="D2580" s="168" t="s">
        <v>541</v>
      </c>
      <c r="E2580" s="192"/>
      <c r="F2580" s="168" t="s">
        <v>544</v>
      </c>
      <c r="G2580" s="192"/>
      <c r="H2580" s="3521"/>
      <c r="I2580" s="196"/>
      <c r="J2580" s="196">
        <f>5.5%*J2579</f>
        <v>8705.0952592929079</v>
      </c>
      <c r="K2580" s="2053"/>
      <c r="L2580" s="2042"/>
      <c r="M2580" s="2042"/>
      <c r="N2580" s="2042"/>
      <c r="R2580" s="1095" t="str">
        <f>IF(B2580="","",COUNTIF('Breakdown (B)'!$D$147:$D$1323,B2580))</f>
        <v/>
      </c>
    </row>
    <row r="2581" spans="1:18" hidden="1">
      <c r="B2581" s="3491"/>
      <c r="C2581" s="159" t="str">
        <f>IF(D2581=$D$63,"A.",IF(D2581=$D$69,"B.",IF(D2581=$D$72,"C.",IF(D2581=$D$79,"D.",IF(D2581=$D$80,"E.",IF(D2581=$D$81,"F.",IF(D2581=$D$82,"G.",IF(D2581=$D$83,"H.","I."))))))))</f>
        <v>H.</v>
      </c>
      <c r="D2581" s="168" t="s">
        <v>479</v>
      </c>
      <c r="E2581" s="192"/>
      <c r="F2581" s="168" t="s">
        <v>478</v>
      </c>
      <c r="G2581" s="192"/>
      <c r="H2581" s="3521"/>
      <c r="I2581" s="196"/>
      <c r="J2581" s="196">
        <f>6%*SUM(J2579:J2580)</f>
        <v>10018.773271149836</v>
      </c>
      <c r="K2581" s="2053"/>
      <c r="L2581" s="2042"/>
      <c r="M2581" s="2042"/>
      <c r="N2581" s="2042"/>
      <c r="R2581" s="1095" t="str">
        <f>IF(B2581="","",COUNTIF('Breakdown (B)'!$D$147:$D$1323,B2581))</f>
        <v/>
      </c>
    </row>
    <row r="2582" spans="1:18" ht="15" hidden="1" customHeight="1">
      <c r="B2582" s="3491"/>
      <c r="C2582" s="159" t="str">
        <f>IF(D2582=$D$63,"A.",IF(D2582=$D$69,"B.",IF(D2582=$D$72,"C.",IF(D2582=$D$79,"D.",IF(D2582=$D$80,"E.",IF(D2582=$D$81,"F.",IF(D2582=$D$82,"G.",IF(D2582=$D$83,"H.","I."))))))))</f>
        <v>I.</v>
      </c>
      <c r="D2582" s="168" t="s">
        <v>1370</v>
      </c>
      <c r="E2582" s="192"/>
      <c r="F2582" s="168" t="s">
        <v>440</v>
      </c>
      <c r="G2582" s="192"/>
      <c r="H2582" s="3521"/>
      <c r="I2582" s="196"/>
      <c r="J2582" s="196">
        <f>SUM(J2579:J2581)</f>
        <v>176998.32779031378</v>
      </c>
      <c r="K2582" s="2053"/>
      <c r="L2582" s="2042"/>
      <c r="M2582" s="2042"/>
      <c r="N2582" s="2042"/>
      <c r="R2582" s="1095" t="str">
        <f>IF(B2582="","",COUNTIF('Breakdown (B)'!$D$147:$D$1323,B2582))</f>
        <v/>
      </c>
    </row>
    <row r="2583" spans="1:18" ht="15" hidden="1" customHeight="1">
      <c r="B2583" s="3491"/>
      <c r="C2583" s="159" t="s">
        <v>1666</v>
      </c>
      <c r="D2583" s="168" t="s">
        <v>1667</v>
      </c>
      <c r="E2583" s="192"/>
      <c r="F2583" s="168" t="s">
        <v>1668</v>
      </c>
      <c r="G2583" s="192"/>
      <c r="H2583" s="3522"/>
      <c r="I2583" s="196"/>
      <c r="J2583" s="196">
        <f>J2582*10%</f>
        <v>17699.832779031378</v>
      </c>
      <c r="K2583" s="2053"/>
      <c r="L2583" s="2030"/>
      <c r="M2583" s="2030"/>
      <c r="N2583" s="2030"/>
      <c r="O2583" s="146"/>
      <c r="R2583" s="1095" t="str">
        <f>IF(B2583="","",COUNTIF('Breakdown (B)'!$D$147:$D$1323,B2583))</f>
        <v/>
      </c>
    </row>
    <row r="2584" spans="1:18" ht="15" hidden="1" customHeight="1">
      <c r="B2584" s="3491"/>
      <c r="C2584" s="159" t="s">
        <v>2653</v>
      </c>
      <c r="D2584" s="168" t="s">
        <v>2652</v>
      </c>
      <c r="E2584" s="192"/>
      <c r="F2584" s="168" t="s">
        <v>2654</v>
      </c>
      <c r="G2584" s="192"/>
      <c r="H2584" s="3522"/>
      <c r="I2584" s="196"/>
      <c r="J2584" s="196">
        <f>SUM(J2582:J2583)*2%</f>
        <v>3893.9632113869034</v>
      </c>
      <c r="K2584" s="2053"/>
      <c r="L2584" s="2030"/>
      <c r="M2584" s="2030"/>
      <c r="N2584" s="2030"/>
      <c r="O2584" s="146"/>
      <c r="R2584" s="1095" t="str">
        <f>IF(B2584="","",COUNTIF('Breakdown (B)'!$D$147:$D$1323,B2584))</f>
        <v/>
      </c>
    </row>
    <row r="2585" spans="1:18" s="155" customFormat="1" ht="13.5" hidden="1" customHeight="1">
      <c r="B2585" s="3492"/>
      <c r="C2585" s="428">
        <f>B2559</f>
        <v>119</v>
      </c>
      <c r="D2585" s="210" t="s">
        <v>1669</v>
      </c>
      <c r="E2585" s="175"/>
      <c r="F2585" s="210" t="s">
        <v>1670</v>
      </c>
      <c r="G2585" s="175"/>
      <c r="H2585" s="3523"/>
      <c r="I2585" s="198"/>
      <c r="J2585" s="198">
        <f>SUM(J2582:J2584)</f>
        <v>198592.12378073207</v>
      </c>
      <c r="K2585" s="2053"/>
      <c r="L2585" s="2030"/>
      <c r="M2585" s="2030"/>
      <c r="N2585" s="2030"/>
      <c r="O2585" s="147"/>
      <c r="R2585" s="1095" t="str">
        <f>IF(B2585="","",COUNTIF('Breakdown (B)'!$D$147:$D$1323,B2585))</f>
        <v/>
      </c>
    </row>
    <row r="2586" spans="1:18" s="155" customFormat="1" hidden="1">
      <c r="B2586" s="3491"/>
      <c r="C2586" s="426"/>
      <c r="D2586" s="175"/>
      <c r="E2586" s="169"/>
      <c r="F2586" s="175"/>
      <c r="G2586" s="169"/>
      <c r="H2586" s="3521"/>
      <c r="I2586" s="196"/>
      <c r="J2586" s="198"/>
      <c r="K2586" s="2053"/>
      <c r="L2586" s="2042"/>
      <c r="M2586" s="2042"/>
      <c r="N2586" s="2042"/>
      <c r="R2586" s="1095" t="str">
        <f>IF(B2586="","",COUNTIF('Breakdown (B)'!$D$147:$D$1323,B2586))</f>
        <v/>
      </c>
    </row>
    <row r="2587" spans="1:18" s="1088" customFormat="1" ht="25.5">
      <c r="A2587" s="1088" t="s">
        <v>1664</v>
      </c>
      <c r="B2587" s="3490">
        <f>B2559+1</f>
        <v>120</v>
      </c>
      <c r="C2587" s="1089" t="s">
        <v>5941</v>
      </c>
      <c r="D2587" s="1090" t="s">
        <v>5939</v>
      </c>
      <c r="E2587" s="1091" t="s">
        <v>275</v>
      </c>
      <c r="F2587" s="1090" t="s">
        <v>5940</v>
      </c>
      <c r="G2587" s="1092" t="s">
        <v>275</v>
      </c>
      <c r="H2587" s="3520">
        <v>1</v>
      </c>
      <c r="I2587" s="1093"/>
      <c r="J2587" s="1093"/>
      <c r="K2587" s="2052">
        <f>J2588</f>
        <v>17090.58844020827</v>
      </c>
      <c r="L2587" s="2043">
        <f>J2596</f>
        <v>111117.22200000001</v>
      </c>
      <c r="M2587" s="2043">
        <f>J2599</f>
        <v>114111.24128371546</v>
      </c>
      <c r="N2587" s="2043"/>
      <c r="O2587" s="1094">
        <f>J2599</f>
        <v>114111.24128371546</v>
      </c>
      <c r="P2587" s="1088">
        <f>IF(B2587=" ",0,(M2587+N2587+O2587)*1.02*1.055*1.06*1.1)</f>
        <v>286358.18893028726</v>
      </c>
      <c r="R2587" s="1095">
        <f>IF(B2587="","",COUNTIF('Breakdown (B)'!$D$147:$D$1323,B2587))</f>
        <v>1</v>
      </c>
    </row>
    <row r="2588" spans="1:18" s="155" customFormat="1">
      <c r="B2588" s="3491"/>
      <c r="C2588" s="159" t="str">
        <f>IF(D2588=$D$63,"A.",IF(D2588=$D$69,"B.",IF(D2588=$D$72,"C.",IF(D2588=$D$79,"D.",IF(D2588=$D$80,"E.",IF(D2588=$D$81,"F.",IF(D2588=$D$82,"G.",IF(D2588=$D$83,"H.","I."))))))))</f>
        <v>A.</v>
      </c>
      <c r="D2588" s="160" t="s">
        <v>1479</v>
      </c>
      <c r="E2588" s="186"/>
      <c r="F2588" s="160" t="s">
        <v>64</v>
      </c>
      <c r="G2588" s="186"/>
      <c r="H2588" s="3521"/>
      <c r="I2588" s="196"/>
      <c r="J2588" s="197">
        <f>SUM(J2589:J2594)</f>
        <v>17090.58844020827</v>
      </c>
      <c r="K2588" s="2053"/>
      <c r="L2588" s="2042"/>
      <c r="M2588" s="2042"/>
      <c r="N2588" s="2042"/>
      <c r="R2588" s="1095" t="str">
        <f>IF(B2588="","",COUNTIF('Breakdown (B)'!$D$147:$D$1323,B2588))</f>
        <v/>
      </c>
    </row>
    <row r="2589" spans="1:18" s="155" customFormat="1">
      <c r="B2589" s="3491"/>
      <c r="C2589" s="426"/>
      <c r="D2589" s="194" t="s">
        <v>224</v>
      </c>
      <c r="E2589" s="186" t="s">
        <v>1075</v>
      </c>
      <c r="F2589" s="194" t="s">
        <v>323</v>
      </c>
      <c r="G2589" s="186" t="s">
        <v>1075</v>
      </c>
      <c r="H2589" s="3521">
        <f>56/100</f>
        <v>0.56000000000000005</v>
      </c>
      <c r="I2589" s="162">
        <f>VLOOKUP(D2589,material1,8,0)</f>
        <v>15799.526234090907</v>
      </c>
      <c r="J2589" s="196">
        <f>H2589*I2589</f>
        <v>8847.7346910909091</v>
      </c>
      <c r="K2589" s="2053"/>
      <c r="L2589" s="2042"/>
      <c r="M2589" s="2042"/>
      <c r="N2589" s="2042"/>
      <c r="R2589" s="1095" t="str">
        <f>IF(B2589="","",COUNTIF('Breakdown (B)'!$D$147:$D$1323,B2589))</f>
        <v/>
      </c>
    </row>
    <row r="2590" spans="1:18" s="155" customFormat="1">
      <c r="B2590" s="3491"/>
      <c r="C2590" s="426"/>
      <c r="D2590" s="194" t="s">
        <v>1110</v>
      </c>
      <c r="E2590" s="186" t="s">
        <v>1075</v>
      </c>
      <c r="F2590" s="194" t="s">
        <v>324</v>
      </c>
      <c r="G2590" s="186" t="s">
        <v>1075</v>
      </c>
      <c r="H2590" s="3521">
        <f>15.6/100</f>
        <v>0.156</v>
      </c>
      <c r="I2590" s="162">
        <f>VLOOKUP(D2590,material1,8,0)</f>
        <v>15799.526234090907</v>
      </c>
      <c r="J2590" s="196">
        <f>H2590*I2590</f>
        <v>2464.7260925181813</v>
      </c>
      <c r="K2590" s="2053"/>
      <c r="L2590" s="2042"/>
      <c r="M2590" s="2042"/>
      <c r="N2590" s="2042"/>
      <c r="R2590" s="1095" t="str">
        <f>IF(B2590="","",COUNTIF('Breakdown (B)'!$D$147:$D$1323,B2590))</f>
        <v/>
      </c>
    </row>
    <row r="2591" spans="1:18" s="155" customFormat="1">
      <c r="B2591" s="3491"/>
      <c r="C2591" s="426"/>
      <c r="D2591" s="194" t="s">
        <v>1396</v>
      </c>
      <c r="E2591" s="186" t="s">
        <v>1075</v>
      </c>
      <c r="F2591" s="194" t="s">
        <v>909</v>
      </c>
      <c r="G2591" s="186" t="s">
        <v>1075</v>
      </c>
      <c r="H2591" s="3521">
        <f>12.5/100</f>
        <v>0.125</v>
      </c>
      <c r="I2591" s="162">
        <f>VLOOKUP(D2591,material1,8,0)</f>
        <v>21818.181818181816</v>
      </c>
      <c r="J2591" s="196">
        <f>H2591*I2591</f>
        <v>2727.272727272727</v>
      </c>
      <c r="K2591" s="2053"/>
      <c r="L2591" s="2042"/>
      <c r="M2591" s="2042"/>
      <c r="N2591" s="2042"/>
      <c r="R2591" s="1095" t="str">
        <f>IF(B2591="","",COUNTIF('Breakdown (B)'!$D$147:$D$1323,B2591))</f>
        <v/>
      </c>
    </row>
    <row r="2592" spans="1:18" s="155" customFormat="1">
      <c r="B2592" s="3491"/>
      <c r="C2592" s="426"/>
      <c r="D2592" s="426" t="s">
        <v>606</v>
      </c>
      <c r="E2592" s="186" t="s">
        <v>1075</v>
      </c>
      <c r="F2592" s="426" t="s">
        <v>63</v>
      </c>
      <c r="G2592" s="186" t="s">
        <v>1075</v>
      </c>
      <c r="H2592" s="3521">
        <f>1.8/100</f>
        <v>1.8000000000000002E-2</v>
      </c>
      <c r="I2592" s="162">
        <f>VLOOKUP(D2592,material1,8,0)</f>
        <v>75170.600000000006</v>
      </c>
      <c r="J2592" s="196">
        <f>H2592*I2592</f>
        <v>1353.0708000000002</v>
      </c>
      <c r="K2592" s="2053"/>
      <c r="L2592" s="2042"/>
      <c r="M2592" s="2042"/>
      <c r="N2592" s="2042"/>
      <c r="R2592" s="1095" t="str">
        <f>IF(B2592="","",COUNTIF('Breakdown (B)'!$D$147:$D$1323,B2592))</f>
        <v/>
      </c>
    </row>
    <row r="2593" spans="1:18" s="155" customFormat="1">
      <c r="B2593" s="3491"/>
      <c r="C2593" s="426"/>
      <c r="D2593" s="194" t="s">
        <v>1284</v>
      </c>
      <c r="E2593" s="192" t="s">
        <v>1075</v>
      </c>
      <c r="F2593" s="162" t="s">
        <v>1284</v>
      </c>
      <c r="G2593" s="186" t="s">
        <v>1075</v>
      </c>
      <c r="H2593" s="3521">
        <f>3.6/100</f>
        <v>3.6000000000000004E-2</v>
      </c>
      <c r="I2593" s="162">
        <f>VLOOKUP(D2593,material1,8,0)</f>
        <v>33333.333333333328</v>
      </c>
      <c r="J2593" s="196">
        <f>H2593*I2593</f>
        <v>1200</v>
      </c>
      <c r="K2593" s="2053"/>
      <c r="L2593" s="2042"/>
      <c r="M2593" s="2042"/>
      <c r="N2593" s="2042"/>
      <c r="R2593" s="1095" t="str">
        <f>IF(B2593="","",COUNTIF('Breakdown (B)'!$D$147:$D$1323,B2593))</f>
        <v/>
      </c>
    </row>
    <row r="2594" spans="1:18" s="155" customFormat="1">
      <c r="B2594" s="3491"/>
      <c r="C2594" s="426"/>
      <c r="D2594" s="194" t="s">
        <v>882</v>
      </c>
      <c r="E2594" s="186" t="s">
        <v>1098</v>
      </c>
      <c r="F2594" s="194" t="s">
        <v>715</v>
      </c>
      <c r="G2594" s="186" t="s">
        <v>1098</v>
      </c>
      <c r="H2594" s="3521">
        <v>3</v>
      </c>
      <c r="I2594" s="196"/>
      <c r="J2594" s="196">
        <f>SUM(J2589:J2593)*H2594%</f>
        <v>497.78412932645449</v>
      </c>
      <c r="K2594" s="2053"/>
      <c r="L2594" s="2042"/>
      <c r="M2594" s="2042"/>
      <c r="N2594" s="2042"/>
      <c r="R2594" s="1095" t="str">
        <f>IF(B2594="","",COUNTIF('Breakdown (B)'!$D$147:$D$1323,B2594))</f>
        <v/>
      </c>
    </row>
    <row r="2595" spans="1:18" s="155" customFormat="1">
      <c r="B2595" s="3491"/>
      <c r="C2595" s="426"/>
      <c r="D2595" s="194"/>
      <c r="E2595" s="186"/>
      <c r="F2595" s="194"/>
      <c r="G2595" s="186"/>
      <c r="H2595" s="3521"/>
      <c r="I2595" s="196"/>
      <c r="J2595" s="196"/>
      <c r="K2595" s="2053"/>
      <c r="L2595" s="2042"/>
      <c r="M2595" s="2042"/>
      <c r="N2595" s="2042"/>
      <c r="R2595" s="1095" t="str">
        <f>IF(B2595="","",COUNTIF('Breakdown (B)'!$D$147:$D$1323,B2595))</f>
        <v/>
      </c>
    </row>
    <row r="2596" spans="1:18" s="155" customFormat="1" ht="13.5">
      <c r="B2596" s="3491"/>
      <c r="C2596" s="159" t="str">
        <f>IF(D2596=$D$63,"A.",IF(D2596=$D$69,"B.",IF(D2596=$D$72,"C.",IF(D2596=$D$79,"D.",IF(D2596=$D$80,"E.",IF(D2596=$D$81,"F.",IF(D2596=$D$82,"G.",IF(D2596=$D$83,"H.","I."))))))))</f>
        <v>B.</v>
      </c>
      <c r="D2596" s="160" t="s">
        <v>969</v>
      </c>
      <c r="E2596" s="188"/>
      <c r="F2596" s="160" t="s">
        <v>1482</v>
      </c>
      <c r="G2596" s="186"/>
      <c r="H2596" s="3521"/>
      <c r="I2596" s="196"/>
      <c r="J2596" s="197">
        <f>J2597</f>
        <v>111117.22200000001</v>
      </c>
      <c r="K2596" s="2053"/>
      <c r="L2596" s="2042"/>
      <c r="M2596" s="2042"/>
      <c r="N2596" s="2042"/>
      <c r="R2596" s="1095" t="str">
        <f>IF(B2596="","",COUNTIF('Breakdown (B)'!$D$147:$D$1323,B2596))</f>
        <v/>
      </c>
    </row>
    <row r="2597" spans="1:18" s="155" customFormat="1">
      <c r="B2597" s="3491"/>
      <c r="C2597" s="426"/>
      <c r="D2597" s="190">
        <v>4</v>
      </c>
      <c r="E2597" s="186" t="s">
        <v>1286</v>
      </c>
      <c r="F2597" s="191">
        <v>4</v>
      </c>
      <c r="G2597" s="187" t="s">
        <v>1287</v>
      </c>
      <c r="H2597" s="3521">
        <f>40.2/100</f>
        <v>0.40200000000000002</v>
      </c>
      <c r="I2597" s="196">
        <f>VLOOKUP(D2597,A18N3,10)</f>
        <v>276411</v>
      </c>
      <c r="J2597" s="196">
        <f>H2597*I2597</f>
        <v>111117.22200000001</v>
      </c>
      <c r="K2597" s="2053"/>
      <c r="L2597" s="2042"/>
      <c r="M2597" s="2042"/>
      <c r="N2597" s="2042"/>
      <c r="R2597" s="1095" t="str">
        <f>IF(B2597="","",COUNTIF('Breakdown (B)'!$D$147:$D$1323,B2597))</f>
        <v/>
      </c>
    </row>
    <row r="2598" spans="1:18" s="155" customFormat="1">
      <c r="B2598" s="3491"/>
      <c r="C2598" s="426"/>
      <c r="D2598" s="190"/>
      <c r="E2598" s="186"/>
      <c r="F2598" s="191"/>
      <c r="G2598" s="186"/>
      <c r="H2598" s="3521"/>
      <c r="I2598" s="196"/>
      <c r="J2598" s="196"/>
      <c r="K2598" s="2053"/>
      <c r="L2598" s="2042"/>
      <c r="M2598" s="2042"/>
      <c r="N2598" s="2042"/>
      <c r="R2598" s="1095" t="str">
        <f>IF(B2598="","",COUNTIF('Breakdown (B)'!$D$147:$D$1323,B2598))</f>
        <v/>
      </c>
    </row>
    <row r="2599" spans="1:18" s="155" customFormat="1" ht="13.5">
      <c r="B2599" s="3491"/>
      <c r="C2599" s="159" t="str">
        <f>IF(D2599=$D$63,"A.",IF(D2599=$D$69,"B.",IF(D2599=$D$72,"C.",IF(D2599=$D$79,"D.",IF(D2599=$D$80,"E.",IF(D2599=$D$81,"F.",IF(D2599=$D$82,"G.",IF(D2599=$D$83,"H.","I."))))))))</f>
        <v>C.</v>
      </c>
      <c r="D2599" s="160" t="s">
        <v>970</v>
      </c>
      <c r="E2599" s="188"/>
      <c r="F2599" s="160" t="s">
        <v>1094</v>
      </c>
      <c r="G2599" s="186"/>
      <c r="H2599" s="3521"/>
      <c r="I2599" s="196"/>
      <c r="J2599" s="197">
        <f>SUM(J2600:J2606)</f>
        <v>114111.24128371546</v>
      </c>
      <c r="K2599" s="2053"/>
      <c r="L2599" s="2042"/>
      <c r="M2599" s="2042"/>
      <c r="N2599" s="2042"/>
      <c r="R2599" s="1095" t="str">
        <f>IF(B2599="","",COUNTIF('Breakdown (B)'!$D$147:$D$1323,B2599))</f>
        <v/>
      </c>
    </row>
    <row r="2600" spans="1:18" s="155" customFormat="1">
      <c r="B2600" s="3491"/>
      <c r="C2600" s="426"/>
      <c r="D2600" s="193" t="s">
        <v>159</v>
      </c>
      <c r="E2600" s="186" t="s">
        <v>789</v>
      </c>
      <c r="F2600" s="194" t="s">
        <v>282</v>
      </c>
      <c r="G2600" s="186" t="s">
        <v>1547</v>
      </c>
      <c r="H2600" s="3521">
        <f>5.4/100</f>
        <v>5.4000000000000006E-2</v>
      </c>
      <c r="I2600" s="162">
        <f>VLOOKUP(D2600,equiment,15,0)</f>
        <v>353520.93033333332</v>
      </c>
      <c r="J2600" s="196">
        <f>H2600*I2600</f>
        <v>19090.130238000002</v>
      </c>
      <c r="K2600" s="2053"/>
      <c r="L2600" s="2042"/>
      <c r="M2600" s="2042"/>
      <c r="N2600" s="2042"/>
      <c r="R2600" s="1095" t="str">
        <f>IF(B2600="","",COUNTIF('Breakdown (B)'!$D$147:$D$1323,B2600))</f>
        <v/>
      </c>
    </row>
    <row r="2601" spans="1:18" s="155" customFormat="1">
      <c r="B2601" s="3491"/>
      <c r="C2601" s="426"/>
      <c r="D2601" s="194" t="s">
        <v>1139</v>
      </c>
      <c r="E2601" s="186" t="s">
        <v>789</v>
      </c>
      <c r="F2601" s="194" t="s">
        <v>1206</v>
      </c>
      <c r="G2601" s="186" t="s">
        <v>1547</v>
      </c>
      <c r="H2601" s="3521">
        <f>3/100</f>
        <v>0.03</v>
      </c>
      <c r="I2601" s="162">
        <f>VLOOKUP(D2601,equiment,15,0)</f>
        <v>246874.40090909091</v>
      </c>
      <c r="J2601" s="196">
        <f>H2601*I2601</f>
        <v>7406.2320272727266</v>
      </c>
      <c r="K2601" s="2053"/>
      <c r="L2601" s="2042"/>
      <c r="M2601" s="2042"/>
      <c r="N2601" s="2042"/>
      <c r="R2601" s="1095" t="str">
        <f>IF(B2601="","",COUNTIF('Breakdown (B)'!$D$147:$D$1323,B2601))</f>
        <v/>
      </c>
    </row>
    <row r="2602" spans="1:18" s="155" customFormat="1">
      <c r="B2602" s="3491"/>
      <c r="C2602" s="426"/>
      <c r="D2602" s="199" t="s">
        <v>200</v>
      </c>
      <c r="E2602" s="200" t="s">
        <v>789</v>
      </c>
      <c r="F2602" s="308" t="s">
        <v>960</v>
      </c>
      <c r="G2602" s="186" t="s">
        <v>1547</v>
      </c>
      <c r="H2602" s="3522">
        <f>0.96/100</f>
        <v>9.5999999999999992E-3</v>
      </c>
      <c r="I2602" s="162">
        <f>VLOOKUP(D2602,equiment,15,0)</f>
        <v>3443912.627272727</v>
      </c>
      <c r="J2602" s="196">
        <f t="shared" ref="J2602:J2603" si="120">H2602*I2602</f>
        <v>33061.561221818178</v>
      </c>
      <c r="K2602" s="2053"/>
      <c r="L2602" s="2042"/>
      <c r="M2602" s="2042"/>
      <c r="N2602" s="2042"/>
      <c r="R2602" s="1095" t="str">
        <f>IF(B2602="","",COUNTIF('Breakdown (B)'!$D$147:$D$1323,B2602))</f>
        <v/>
      </c>
    </row>
    <row r="2603" spans="1:18" s="155" customFormat="1">
      <c r="B2603" s="3491"/>
      <c r="C2603" s="426"/>
      <c r="D2603" s="199" t="s">
        <v>632</v>
      </c>
      <c r="E2603" s="427" t="s">
        <v>789</v>
      </c>
      <c r="F2603" s="426" t="s">
        <v>633</v>
      </c>
      <c r="G2603" s="427" t="s">
        <v>1547</v>
      </c>
      <c r="H2603" s="3521">
        <f>0.5/100</f>
        <v>5.0000000000000001E-3</v>
      </c>
      <c r="I2603" s="162">
        <f>'Equiment '!$Y$195</f>
        <v>3932252</v>
      </c>
      <c r="J2603" s="196">
        <f t="shared" si="120"/>
        <v>19661.260000000002</v>
      </c>
      <c r="K2603" s="2053"/>
      <c r="L2603" s="2042"/>
      <c r="M2603" s="2042"/>
      <c r="N2603" s="2042"/>
      <c r="R2603" s="1095" t="str">
        <f>IF(B2603="","",COUNTIF('Breakdown (B)'!$D$147:$D$1323,B2603))</f>
        <v/>
      </c>
    </row>
    <row r="2604" spans="1:18" s="155" customFormat="1" ht="12" customHeight="1">
      <c r="B2604" s="3491"/>
      <c r="C2604" s="426"/>
      <c r="D2604" s="199" t="s">
        <v>636</v>
      </c>
      <c r="E2604" s="427" t="s">
        <v>789</v>
      </c>
      <c r="F2604" s="426" t="s">
        <v>637</v>
      </c>
      <c r="G2604" s="427" t="s">
        <v>1547</v>
      </c>
      <c r="H2604" s="3521">
        <f>H2603</f>
        <v>5.0000000000000001E-3</v>
      </c>
      <c r="I2604" s="162">
        <f>'Equiment '!$Y$195</f>
        <v>3932252</v>
      </c>
      <c r="J2604" s="196">
        <f t="shared" ref="J2604:J2605" si="121">H2604*I2604</f>
        <v>19661.260000000002</v>
      </c>
      <c r="K2604" s="2053"/>
      <c r="L2604" s="2042"/>
      <c r="M2604" s="2042"/>
      <c r="N2604" s="2042"/>
      <c r="R2604" s="1095" t="str">
        <f>IF(B2604="","",COUNTIF('Breakdown (B)'!$D$147:$D$1323,B2604))</f>
        <v/>
      </c>
    </row>
    <row r="2605" spans="1:18" s="155" customFormat="1">
      <c r="B2605" s="3491"/>
      <c r="C2605" s="426"/>
      <c r="D2605" s="199" t="s">
        <v>639</v>
      </c>
      <c r="E2605" s="427" t="s">
        <v>789</v>
      </c>
      <c r="F2605" s="426" t="s">
        <v>640</v>
      </c>
      <c r="G2605" s="427" t="s">
        <v>1547</v>
      </c>
      <c r="H2605" s="3521">
        <f>0.25/100</f>
        <v>2.5000000000000001E-3</v>
      </c>
      <c r="I2605" s="162">
        <f>VLOOKUP(D2605,equiment,15,0)</f>
        <v>5417769.9090909092</v>
      </c>
      <c r="J2605" s="196">
        <f t="shared" si="121"/>
        <v>13544.424772727274</v>
      </c>
      <c r="K2605" s="2053"/>
      <c r="L2605" s="2042"/>
      <c r="M2605" s="2042"/>
      <c r="N2605" s="2042"/>
      <c r="R2605" s="1095" t="str">
        <f>IF(B2605="","",COUNTIF('Breakdown (B)'!$D$147:$D$1323,B2605))</f>
        <v/>
      </c>
    </row>
    <row r="2606" spans="1:18" s="155" customFormat="1">
      <c r="B2606" s="3491"/>
      <c r="C2606" s="426"/>
      <c r="D2606" s="194" t="s">
        <v>900</v>
      </c>
      <c r="E2606" s="186" t="s">
        <v>1098</v>
      </c>
      <c r="F2606" s="194" t="s">
        <v>267</v>
      </c>
      <c r="G2606" s="186" t="s">
        <v>1098</v>
      </c>
      <c r="H2606" s="3521">
        <v>1.5</v>
      </c>
      <c r="I2606" s="196"/>
      <c r="J2606" s="196">
        <f>SUM(J2600:J2605)*H2606%</f>
        <v>1686.3730238972726</v>
      </c>
      <c r="K2606" s="2053"/>
      <c r="L2606" s="2042"/>
      <c r="M2606" s="2042"/>
      <c r="N2606" s="2042"/>
      <c r="R2606" s="1095" t="str">
        <f>IF(B2606="","",COUNTIF('Breakdown (B)'!$D$147:$D$1323,B2606))</f>
        <v/>
      </c>
    </row>
    <row r="2607" spans="1:18" s="155" customFormat="1">
      <c r="B2607" s="3491"/>
      <c r="C2607" s="426"/>
      <c r="D2607" s="175"/>
      <c r="E2607" s="169"/>
      <c r="F2607" s="175"/>
      <c r="G2607" s="169"/>
      <c r="H2607" s="3521"/>
      <c r="I2607" s="196"/>
      <c r="J2607" s="196"/>
      <c r="K2607" s="2053"/>
      <c r="L2607" s="2042"/>
      <c r="M2607" s="2042"/>
      <c r="N2607" s="2042"/>
      <c r="R2607" s="1095" t="str">
        <f>IF(B2607="","",COUNTIF('Breakdown (B)'!$D$147:$D$1323,B2607))</f>
        <v/>
      </c>
    </row>
    <row r="2608" spans="1:18" s="1088" customFormat="1" ht="25.5">
      <c r="A2608" s="1088" t="s">
        <v>381</v>
      </c>
      <c r="B2608" s="3490">
        <f>B2587+1</f>
        <v>121</v>
      </c>
      <c r="C2608" s="1089" t="s">
        <v>3093</v>
      </c>
      <c r="D2608" s="1090" t="s">
        <v>3098</v>
      </c>
      <c r="E2608" s="1091" t="s">
        <v>1579</v>
      </c>
      <c r="F2608" s="1090" t="s">
        <v>4630</v>
      </c>
      <c r="G2608" s="1092" t="s">
        <v>1579</v>
      </c>
      <c r="H2608" s="3520"/>
      <c r="I2608" s="1093"/>
      <c r="J2608" s="1093"/>
      <c r="K2608" s="2052">
        <f>J2609</f>
        <v>1432955.6028464118</v>
      </c>
      <c r="L2608" s="2043">
        <f>J2614</f>
        <v>4599479.04</v>
      </c>
      <c r="M2608" s="2043">
        <f>J2617</f>
        <v>492356.49291245453</v>
      </c>
      <c r="N2608" s="2043"/>
      <c r="O2608" s="1094">
        <f>J2617</f>
        <v>492356.49291245453</v>
      </c>
      <c r="P2608" s="1088">
        <f>IF(B2608=" ",0,(M2608+N2608+O2608)*1.02*1.055*1.06*1.1)</f>
        <v>1235551.4849578512</v>
      </c>
      <c r="R2608" s="1095">
        <f>IF(B2608="","",COUNTIF('Breakdown (B)'!$D$147:$D$1323,B2608))</f>
        <v>1</v>
      </c>
    </row>
    <row r="2609" spans="2:18" s="155" customFormat="1">
      <c r="B2609" s="3491"/>
      <c r="C2609" s="159" t="s">
        <v>1026</v>
      </c>
      <c r="D2609" s="160" t="s">
        <v>1381</v>
      </c>
      <c r="E2609" s="201"/>
      <c r="F2609" s="1044" t="s">
        <v>1382</v>
      </c>
      <c r="G2609" s="186"/>
      <c r="H2609" s="3522"/>
      <c r="I2609" s="196"/>
      <c r="J2609" s="197">
        <f>SUM(J2610:J2612)</f>
        <v>1432955.6028464118</v>
      </c>
      <c r="K2609" s="2053"/>
      <c r="L2609" s="2042"/>
      <c r="M2609" s="2042"/>
      <c r="N2609" s="2042"/>
      <c r="R2609" s="1095" t="str">
        <f>IF(B2609="","",COUNTIF('Breakdown (B)'!$D$147:$D$1323,B2609))</f>
        <v/>
      </c>
    </row>
    <row r="2610" spans="2:18" s="155" customFormat="1">
      <c r="B2610" s="3491"/>
      <c r="C2610" s="426"/>
      <c r="D2610" s="189" t="s">
        <v>243</v>
      </c>
      <c r="E2610" s="192" t="s">
        <v>276</v>
      </c>
      <c r="F2610" s="189" t="s">
        <v>382</v>
      </c>
      <c r="G2610" s="192" t="s">
        <v>276</v>
      </c>
      <c r="H2610" s="3522">
        <v>1.0149999999999999</v>
      </c>
      <c r="I2610" s="426">
        <f>VLOOKUP(D2610,mortar,9,0)</f>
        <v>1326783.8051009793</v>
      </c>
      <c r="J2610" s="196">
        <f>H2610*I2610</f>
        <v>1346685.5621774939</v>
      </c>
      <c r="K2610" s="2053"/>
      <c r="L2610" s="2042"/>
      <c r="M2610" s="2042"/>
      <c r="N2610" s="2042"/>
      <c r="R2610" s="1095" t="str">
        <f>IF(B2610="","",COUNTIF('Breakdown (B)'!$D$147:$D$1323,B2610))</f>
        <v/>
      </c>
    </row>
    <row r="2611" spans="2:18" s="155" customFormat="1">
      <c r="B2611" s="3491"/>
      <c r="C2611" s="426"/>
      <c r="D2611" s="194" t="s">
        <v>1485</v>
      </c>
      <c r="E2611" s="186" t="s">
        <v>298</v>
      </c>
      <c r="F2611" s="194" t="s">
        <v>756</v>
      </c>
      <c r="G2611" s="186" t="s">
        <v>298</v>
      </c>
      <c r="H2611" s="3522">
        <v>1.02</v>
      </c>
      <c r="I2611" s="162">
        <f>VLOOKUP(D2611,material1,8,0)</f>
        <v>30545.454545454544</v>
      </c>
      <c r="J2611" s="196">
        <f>H2611*I2611</f>
        <v>31156.363636363636</v>
      </c>
      <c r="K2611" s="2053"/>
      <c r="L2611" s="2042"/>
      <c r="M2611" s="2042"/>
      <c r="N2611" s="2042"/>
      <c r="R2611" s="1095" t="str">
        <f>IF(B2611="","",COUNTIF('Breakdown (B)'!$D$147:$D$1323,B2611))</f>
        <v/>
      </c>
    </row>
    <row r="2612" spans="2:18" s="155" customFormat="1">
      <c r="B2612" s="3491"/>
      <c r="C2612" s="426"/>
      <c r="D2612" s="194" t="s">
        <v>882</v>
      </c>
      <c r="E2612" s="186" t="s">
        <v>1098</v>
      </c>
      <c r="F2612" s="194" t="s">
        <v>715</v>
      </c>
      <c r="G2612" s="186" t="s">
        <v>1098</v>
      </c>
      <c r="H2612" s="3522">
        <v>4</v>
      </c>
      <c r="I2612" s="196"/>
      <c r="J2612" s="196">
        <f>SUM(J2610:J2611)*H2612%</f>
        <v>55113.677032554297</v>
      </c>
      <c r="K2612" s="2053"/>
      <c r="L2612" s="2042"/>
      <c r="M2612" s="2042"/>
      <c r="N2612" s="2042"/>
      <c r="R2612" s="1095" t="str">
        <f>IF(B2612="","",COUNTIF('Breakdown (B)'!$D$147:$D$1323,B2612))</f>
        <v/>
      </c>
    </row>
    <row r="2613" spans="2:18" s="155" customFormat="1">
      <c r="B2613" s="3491"/>
      <c r="C2613" s="426"/>
      <c r="D2613" s="194"/>
      <c r="E2613" s="186"/>
      <c r="F2613" s="194"/>
      <c r="G2613" s="186"/>
      <c r="H2613" s="3521"/>
      <c r="I2613" s="196"/>
      <c r="J2613" s="196"/>
      <c r="K2613" s="2053"/>
      <c r="L2613" s="2042"/>
      <c r="M2613" s="2042"/>
      <c r="N2613" s="2042"/>
      <c r="R2613" s="1095" t="str">
        <f>IF(B2613="","",COUNTIF('Breakdown (B)'!$D$147:$D$1323,B2613))</f>
        <v/>
      </c>
    </row>
    <row r="2614" spans="2:18" s="155" customFormat="1" ht="13.5">
      <c r="B2614" s="3491"/>
      <c r="C2614" s="159" t="str">
        <f>IF(D2614="Materials","A.",IF(D2614="Labour","B.",IF(D2614="Equipment","C.","D.")))</f>
        <v>B.</v>
      </c>
      <c r="D2614" s="160" t="s">
        <v>969</v>
      </c>
      <c r="E2614" s="188"/>
      <c r="F2614" s="1044" t="s">
        <v>1482</v>
      </c>
      <c r="G2614" s="186"/>
      <c r="H2614" s="3522"/>
      <c r="I2614" s="196"/>
      <c r="J2614" s="197">
        <f>J2615</f>
        <v>4599479.04</v>
      </c>
      <c r="K2614" s="2053"/>
      <c r="L2614" s="2042"/>
      <c r="M2614" s="2042"/>
      <c r="N2614" s="2042"/>
      <c r="R2614" s="1095" t="str">
        <f>IF(B2614="","",COUNTIF('Breakdown (B)'!$D$147:$D$1323,B2614))</f>
        <v/>
      </c>
    </row>
    <row r="2615" spans="2:18" s="155" customFormat="1">
      <c r="B2615" s="3491"/>
      <c r="C2615" s="426"/>
      <c r="D2615" s="190">
        <v>4</v>
      </c>
      <c r="E2615" s="186" t="s">
        <v>1286</v>
      </c>
      <c r="F2615" s="191">
        <v>4</v>
      </c>
      <c r="G2615" s="187" t="s">
        <v>1287</v>
      </c>
      <c r="H2615" s="3522">
        <v>16.64</v>
      </c>
      <c r="I2615" s="196">
        <f>VLOOKUP(D2615,A18N3,10)</f>
        <v>276411</v>
      </c>
      <c r="J2615" s="196">
        <f>H2615*I2615</f>
        <v>4599479.04</v>
      </c>
      <c r="K2615" s="2053"/>
      <c r="L2615" s="2042"/>
      <c r="M2615" s="2042"/>
      <c r="N2615" s="2042"/>
      <c r="R2615" s="1095" t="str">
        <f>IF(B2615="","",COUNTIF('Breakdown (B)'!$D$147:$D$1323,B2615))</f>
        <v/>
      </c>
    </row>
    <row r="2616" spans="2:18" s="155" customFormat="1">
      <c r="B2616" s="3491"/>
      <c r="C2616" s="426"/>
      <c r="D2616" s="190"/>
      <c r="E2616" s="186"/>
      <c r="F2616" s="191"/>
      <c r="G2616" s="186"/>
      <c r="H2616" s="3522"/>
      <c r="I2616" s="196"/>
      <c r="J2616" s="196"/>
      <c r="K2616" s="2053"/>
      <c r="L2616" s="2042"/>
      <c r="M2616" s="2042"/>
      <c r="N2616" s="2042"/>
      <c r="R2616" s="1095" t="str">
        <f>IF(B2616="","",COUNTIF('Breakdown (B)'!$D$147:$D$1323,B2616))</f>
        <v/>
      </c>
    </row>
    <row r="2617" spans="2:18" s="155" customFormat="1" ht="13.5">
      <c r="B2617" s="3491"/>
      <c r="C2617" s="159" t="str">
        <f>IF(D2617="Materials","A.",IF(D2617="Labour","B.",IF(D2617="Equipment","C.","D.")))</f>
        <v>C.</v>
      </c>
      <c r="D2617" s="160" t="s">
        <v>970</v>
      </c>
      <c r="E2617" s="188"/>
      <c r="F2617" s="1044" t="s">
        <v>1094</v>
      </c>
      <c r="G2617" s="186"/>
      <c r="H2617" s="3522"/>
      <c r="I2617" s="196"/>
      <c r="J2617" s="197">
        <f>SUM(J2618:J2624)</f>
        <v>492356.49291245453</v>
      </c>
      <c r="K2617" s="2053"/>
      <c r="L2617" s="2042"/>
      <c r="M2617" s="2042"/>
      <c r="N2617" s="2042"/>
      <c r="R2617" s="1095" t="str">
        <f>IF(B2617="","",COUNTIF('Breakdown (B)'!$D$147:$D$1323,B2617))</f>
        <v/>
      </c>
    </row>
    <row r="2618" spans="2:18" s="155" customFormat="1">
      <c r="B2618" s="3491"/>
      <c r="C2618" s="426"/>
      <c r="D2618" s="194" t="s">
        <v>1985</v>
      </c>
      <c r="E2618" s="186" t="s">
        <v>789</v>
      </c>
      <c r="F2618" s="194" t="s">
        <v>883</v>
      </c>
      <c r="G2618" s="186" t="s">
        <v>1547</v>
      </c>
      <c r="H2618" s="3522">
        <v>0.18</v>
      </c>
      <c r="I2618" s="162">
        <f>VLOOKUP(D2618,equiment,15,0)</f>
        <v>244344.77795454545</v>
      </c>
      <c r="J2618" s="196">
        <f t="shared" ref="J2618:J2623" si="122">H2618*I2618</f>
        <v>43982.060031818182</v>
      </c>
      <c r="K2618" s="2053"/>
      <c r="L2618" s="2042"/>
      <c r="M2618" s="2042"/>
      <c r="N2618" s="2042"/>
      <c r="R2618" s="1095" t="str">
        <f>IF(B2618="","",COUNTIF('Breakdown (B)'!$D$147:$D$1323,B2618))</f>
        <v/>
      </c>
    </row>
    <row r="2619" spans="2:18" s="155" customFormat="1">
      <c r="B2619" s="3491"/>
      <c r="C2619" s="426"/>
      <c r="D2619" s="199" t="s">
        <v>3094</v>
      </c>
      <c r="E2619" s="200" t="s">
        <v>789</v>
      </c>
      <c r="F2619" s="308" t="s">
        <v>196</v>
      </c>
      <c r="G2619" s="186" t="s">
        <v>1547</v>
      </c>
      <c r="H2619" s="3522">
        <v>0.11</v>
      </c>
      <c r="I2619" s="162">
        <f>VLOOKUP(D2619,equiment,15,0)</f>
        <v>2592398.4272727272</v>
      </c>
      <c r="J2619" s="196">
        <f t="shared" si="122"/>
        <v>285163.82699999999</v>
      </c>
      <c r="K2619" s="2053"/>
      <c r="L2619" s="2042"/>
      <c r="M2619" s="2042"/>
      <c r="N2619" s="2042"/>
      <c r="R2619" s="1095" t="str">
        <f>IF(B2619="","",COUNTIF('Breakdown (B)'!$D$147:$D$1323,B2619))</f>
        <v/>
      </c>
    </row>
    <row r="2620" spans="2:18" s="155" customFormat="1">
      <c r="B2620" s="3491"/>
      <c r="C2620" s="426"/>
      <c r="D2620" s="194" t="s">
        <v>1155</v>
      </c>
      <c r="E2620" s="186" t="s">
        <v>789</v>
      </c>
      <c r="F2620" s="194" t="s">
        <v>1575</v>
      </c>
      <c r="G2620" s="186" t="s">
        <v>1547</v>
      </c>
      <c r="H2620" s="3522">
        <v>0</v>
      </c>
      <c r="I2620" s="162">
        <f>VLOOKUP(D2620,equiment,15,0)</f>
        <v>8795715.9304812849</v>
      </c>
      <c r="J2620" s="196">
        <f t="shared" si="122"/>
        <v>0</v>
      </c>
      <c r="K2620" s="2053"/>
      <c r="L2620" s="2042"/>
      <c r="M2620" s="2042"/>
      <c r="N2620" s="2042"/>
      <c r="R2620" s="1095" t="str">
        <f>IF(B2620="","",COUNTIF('Breakdown (B)'!$D$147:$D$1323,B2620))</f>
        <v/>
      </c>
    </row>
    <row r="2621" spans="2:18" s="155" customFormat="1">
      <c r="B2621" s="3491"/>
      <c r="C2621" s="426"/>
      <c r="D2621" s="199" t="s">
        <v>415</v>
      </c>
      <c r="E2621" s="200" t="s">
        <v>789</v>
      </c>
      <c r="F2621" s="308" t="s">
        <v>1674</v>
      </c>
      <c r="G2621" s="427" t="s">
        <v>1547</v>
      </c>
      <c r="H2621" s="3522">
        <v>3.5000000000000003E-2</v>
      </c>
      <c r="I2621" s="162">
        <f>VLOOKUP(D2621,equiment,15,0)</f>
        <v>4387330.2</v>
      </c>
      <c r="J2621" s="196">
        <f t="shared" si="122"/>
        <v>153556.55700000003</v>
      </c>
      <c r="K2621" s="2053"/>
      <c r="L2621" s="2042"/>
      <c r="M2621" s="2042"/>
      <c r="N2621" s="2042"/>
      <c r="R2621" s="1095" t="str">
        <f>IF(B2621="","",COUNTIF('Breakdown (B)'!$D$147:$D$1323,B2621))</f>
        <v/>
      </c>
    </row>
    <row r="2622" spans="2:18" s="155" customFormat="1">
      <c r="B2622" s="3491"/>
      <c r="C2622" s="426"/>
      <c r="D2622" s="199" t="s">
        <v>636</v>
      </c>
      <c r="E2622" s="427" t="s">
        <v>789</v>
      </c>
      <c r="F2622" s="426" t="s">
        <v>637</v>
      </c>
      <c r="G2622" s="427" t="s">
        <v>1547</v>
      </c>
      <c r="H2622" s="3521">
        <v>0</v>
      </c>
      <c r="I2622" s="162">
        <f>'Equiment '!$Y$195</f>
        <v>3932252</v>
      </c>
      <c r="J2622" s="196">
        <f t="shared" si="122"/>
        <v>0</v>
      </c>
      <c r="K2622" s="2053"/>
      <c r="L2622" s="2042"/>
      <c r="M2622" s="2042"/>
      <c r="N2622" s="2042"/>
      <c r="R2622" s="1095" t="str">
        <f>IF(B2622="","",COUNTIF('Breakdown (B)'!$D$147:$D$1323,B2622))</f>
        <v/>
      </c>
    </row>
    <row r="2623" spans="2:18" s="155" customFormat="1">
      <c r="B2623" s="3491"/>
      <c r="C2623" s="426"/>
      <c r="D2623" s="199" t="s">
        <v>639</v>
      </c>
      <c r="E2623" s="427" t="s">
        <v>789</v>
      </c>
      <c r="F2623" s="426" t="s">
        <v>640</v>
      </c>
      <c r="G2623" s="427" t="s">
        <v>1547</v>
      </c>
      <c r="H2623" s="3521">
        <v>0</v>
      </c>
      <c r="I2623" s="162">
        <f>VLOOKUP(D2623,equiment,15,0)</f>
        <v>5417769.9090909092</v>
      </c>
      <c r="J2623" s="196">
        <f t="shared" si="122"/>
        <v>0</v>
      </c>
      <c r="K2623" s="2053"/>
      <c r="L2623" s="2042"/>
      <c r="M2623" s="2042"/>
      <c r="N2623" s="2042"/>
      <c r="R2623" s="1095" t="str">
        <f>IF(B2623="","",COUNTIF('Breakdown (B)'!$D$147:$D$1323,B2623))</f>
        <v/>
      </c>
    </row>
    <row r="2624" spans="2:18" s="155" customFormat="1">
      <c r="B2624" s="3491"/>
      <c r="C2624" s="426"/>
      <c r="D2624" s="194" t="s">
        <v>900</v>
      </c>
      <c r="E2624" s="186"/>
      <c r="F2624" s="194" t="s">
        <v>267</v>
      </c>
      <c r="G2624" s="186" t="s">
        <v>1098</v>
      </c>
      <c r="H2624" s="3522">
        <v>2</v>
      </c>
      <c r="I2624" s="196"/>
      <c r="J2624" s="196">
        <f>SUM(J2618:J2623)*H2624%</f>
        <v>9654.0488806363646</v>
      </c>
      <c r="K2624" s="2053"/>
      <c r="L2624" s="2042"/>
      <c r="M2624" s="2042"/>
      <c r="N2624" s="2042"/>
      <c r="R2624" s="1095" t="str">
        <f>IF(B2624="","",COUNTIF('Breakdown (B)'!$D$147:$D$1323,B2624))</f>
        <v/>
      </c>
    </row>
    <row r="2625" spans="1:18" s="155" customFormat="1">
      <c r="B2625" s="3491"/>
      <c r="C2625" s="426"/>
      <c r="D2625" s="175"/>
      <c r="E2625" s="169"/>
      <c r="F2625" s="175"/>
      <c r="G2625" s="169"/>
      <c r="H2625" s="3521"/>
      <c r="I2625" s="196"/>
      <c r="J2625" s="196"/>
      <c r="K2625" s="2053"/>
      <c r="L2625" s="2042"/>
      <c r="M2625" s="2042"/>
      <c r="N2625" s="2042"/>
      <c r="R2625" s="1095" t="str">
        <f>IF(B2625="","",COUNTIF('Breakdown (B)'!$D$147:$D$1323,B2625))</f>
        <v/>
      </c>
    </row>
    <row r="2626" spans="1:18" hidden="1">
      <c r="B2626" s="3491"/>
      <c r="C2626" s="159" t="str">
        <f>IF(D2626=$D$63,"A.",IF(D2626=$D$69,"B.",IF(D2626=$D$72,"C.",IF(D2626=$D$79,"D.",IF(D2626=$D$80,"E.",IF(D2626=$D$81,"F.",IF(D2626=$D$82,"G.",IF(D2626=$D$83,"H.","I."))))))))</f>
        <v>D.</v>
      </c>
      <c r="D2626" s="168" t="s">
        <v>539</v>
      </c>
      <c r="E2626" s="192"/>
      <c r="F2626" s="168" t="s">
        <v>542</v>
      </c>
      <c r="G2626" s="192"/>
      <c r="H2626" s="3521"/>
      <c r="I2626" s="196"/>
      <c r="J2626" s="196">
        <f>J2609+J2614+J2617</f>
        <v>6524791.1357588666</v>
      </c>
      <c r="K2626" s="2053"/>
      <c r="L2626" s="2042"/>
      <c r="M2626" s="2042"/>
      <c r="N2626" s="2042"/>
      <c r="R2626" s="1095" t="str">
        <f>IF(B2626="","",COUNTIF('Breakdown (B)'!$D$147:$D$1323,B2626))</f>
        <v/>
      </c>
    </row>
    <row r="2627" spans="1:18" hidden="1">
      <c r="B2627" s="3491"/>
      <c r="C2627" s="159" t="str">
        <f>IF(D2627=$D$45,"A.",IF(D2627=$D$47,"B.",IF(D2627=$D$50,"C.",IF(D2627=$D$52,"D.",IF(D2627=$D$53,"E.",IF(D2627=$D$54,"F.",IF(D2627=$D$55,"G.",IF(D2627=$D$56,"H.","I."))))))))</f>
        <v>E.</v>
      </c>
      <c r="D2627" s="168" t="s">
        <v>499</v>
      </c>
      <c r="E2627" s="192"/>
      <c r="F2627" s="168" t="s">
        <v>500</v>
      </c>
      <c r="G2627" s="192"/>
      <c r="H2627" s="3521"/>
      <c r="I2627" s="162"/>
      <c r="J2627" s="196">
        <f>2%*J2626</f>
        <v>130495.82271517733</v>
      </c>
      <c r="K2627" s="2053"/>
      <c r="L2627" s="2042"/>
      <c r="M2627" s="2042"/>
      <c r="N2627" s="2042"/>
      <c r="R2627" s="1095" t="str">
        <f>IF(B2627="","",COUNTIF('Breakdown (B)'!$D$147:$D$1323,B2627))</f>
        <v/>
      </c>
    </row>
    <row r="2628" spans="1:18" hidden="1">
      <c r="B2628" s="3491" t="s">
        <v>79</v>
      </c>
      <c r="C2628" s="159" t="str">
        <f>IF(D2628=$D$63,"A.",IF(D2628=$D$69,"B.",IF(D2628=$D$72,"C.",IF(D2628=$D$79,"D.",IF(D2628=$D$80,"E.",IF(D2628=$D$81,"F.",IF(D2628=$D$82,"G.",IF(D2628=$D$83,"H.","I."))))))))</f>
        <v>F.</v>
      </c>
      <c r="D2628" s="168" t="s">
        <v>540</v>
      </c>
      <c r="E2628" s="192"/>
      <c r="F2628" s="168" t="s">
        <v>543</v>
      </c>
      <c r="G2628" s="192"/>
      <c r="H2628" s="3521"/>
      <c r="I2628" s="196"/>
      <c r="J2628" s="196">
        <f>SUM(J2626:J2627)</f>
        <v>6655286.9584740438</v>
      </c>
      <c r="K2628" s="2053"/>
      <c r="L2628" s="2042"/>
      <c r="M2628" s="2042"/>
      <c r="N2628" s="2042"/>
      <c r="R2628" s="1095">
        <f>IF(B2628="","",COUNTIF('Breakdown (B)'!$D$147:$D$1323,B2628))</f>
        <v>0</v>
      </c>
    </row>
    <row r="2629" spans="1:18" hidden="1">
      <c r="B2629" s="3491"/>
      <c r="C2629" s="159" t="str">
        <f>IF(D2629=$D$63,"A.",IF(D2629=$D$69,"B.",IF(D2629=$D$72,"C.",IF(D2629=$D$79,"D.",IF(D2629=$D$80,"E.",IF(D2629=$D$81,"F.",IF(D2629=$D$82,"G.",IF(D2629=$D$83,"H.","I."))))))))</f>
        <v>G.</v>
      </c>
      <c r="D2629" s="168" t="s">
        <v>541</v>
      </c>
      <c r="E2629" s="192"/>
      <c r="F2629" s="168" t="s">
        <v>544</v>
      </c>
      <c r="G2629" s="192"/>
      <c r="H2629" s="3521"/>
      <c r="I2629" s="196"/>
      <c r="J2629" s="196">
        <f>5.5%*J2628</f>
        <v>366040.7827160724</v>
      </c>
      <c r="K2629" s="2053"/>
      <c r="L2629" s="2042"/>
      <c r="M2629" s="2042"/>
      <c r="N2629" s="2042"/>
      <c r="R2629" s="1095" t="str">
        <f>IF(B2629="","",COUNTIF('Breakdown (B)'!$D$147:$D$1323,B2629))</f>
        <v/>
      </c>
    </row>
    <row r="2630" spans="1:18" hidden="1">
      <c r="B2630" s="3491"/>
      <c r="C2630" s="159" t="str">
        <f>IF(D2630=$D$63,"A.",IF(D2630=$D$69,"B.",IF(D2630=$D$72,"C.",IF(D2630=$D$79,"D.",IF(D2630=$D$80,"E.",IF(D2630=$D$81,"F.",IF(D2630=$D$82,"G.",IF(D2630=$D$83,"H.","I."))))))))</f>
        <v>H.</v>
      </c>
      <c r="D2630" s="168" t="s">
        <v>479</v>
      </c>
      <c r="E2630" s="192"/>
      <c r="F2630" s="168" t="s">
        <v>478</v>
      </c>
      <c r="G2630" s="192"/>
      <c r="H2630" s="3521"/>
      <c r="I2630" s="196"/>
      <c r="J2630" s="196">
        <f>6%*SUM(J2628:J2629)</f>
        <v>421279.66447140696</v>
      </c>
      <c r="K2630" s="2053"/>
      <c r="L2630" s="2042"/>
      <c r="M2630" s="2042"/>
      <c r="N2630" s="2042"/>
      <c r="R2630" s="1095" t="str">
        <f>IF(B2630="","",COUNTIF('Breakdown (B)'!$D$147:$D$1323,B2630))</f>
        <v/>
      </c>
    </row>
    <row r="2631" spans="1:18" ht="15" hidden="1" customHeight="1">
      <c r="B2631" s="3491"/>
      <c r="C2631" s="159" t="str">
        <f>IF(D2631=$D$63,"A.",IF(D2631=$D$69,"B.",IF(D2631=$D$72,"C.",IF(D2631=$D$79,"D.",IF(D2631=$D$80,"E.",IF(D2631=$D$81,"F.",IF(D2631=$D$82,"G.",IF(D2631=$D$83,"H.","I."))))))))</f>
        <v>I.</v>
      </c>
      <c r="D2631" s="168" t="s">
        <v>1370</v>
      </c>
      <c r="E2631" s="192"/>
      <c r="F2631" s="168" t="s">
        <v>440</v>
      </c>
      <c r="G2631" s="192"/>
      <c r="H2631" s="3521"/>
      <c r="I2631" s="196"/>
      <c r="J2631" s="196">
        <f>SUM(J2628:J2630)</f>
        <v>7442607.4056615233</v>
      </c>
      <c r="K2631" s="2053"/>
      <c r="L2631" s="2042"/>
      <c r="M2631" s="2042"/>
      <c r="N2631" s="2042"/>
      <c r="R2631" s="1095" t="str">
        <f>IF(B2631="","",COUNTIF('Breakdown (B)'!$D$147:$D$1323,B2631))</f>
        <v/>
      </c>
    </row>
    <row r="2632" spans="1:18" ht="15" hidden="1" customHeight="1">
      <c r="B2632" s="3491"/>
      <c r="C2632" s="159" t="s">
        <v>1666</v>
      </c>
      <c r="D2632" s="168" t="s">
        <v>1667</v>
      </c>
      <c r="E2632" s="192"/>
      <c r="F2632" s="168" t="s">
        <v>1668</v>
      </c>
      <c r="G2632" s="192"/>
      <c r="H2632" s="3522"/>
      <c r="I2632" s="196"/>
      <c r="J2632" s="196">
        <f>J2631*10%</f>
        <v>744260.74056615238</v>
      </c>
      <c r="K2632" s="2053"/>
      <c r="L2632" s="2030"/>
      <c r="M2632" s="2030"/>
      <c r="N2632" s="2030"/>
      <c r="O2632" s="146"/>
      <c r="R2632" s="1095" t="str">
        <f>IF(B2632="","",COUNTIF('Breakdown (B)'!$D$147:$D$1323,B2632))</f>
        <v/>
      </c>
    </row>
    <row r="2633" spans="1:18" ht="15" hidden="1" customHeight="1">
      <c r="B2633" s="3491"/>
      <c r="C2633" s="159" t="s">
        <v>2653</v>
      </c>
      <c r="D2633" s="168" t="s">
        <v>2652</v>
      </c>
      <c r="E2633" s="192"/>
      <c r="F2633" s="168" t="s">
        <v>2654</v>
      </c>
      <c r="G2633" s="192"/>
      <c r="H2633" s="3522"/>
      <c r="I2633" s="196"/>
      <c r="J2633" s="196">
        <f>SUM(J2631:J2632)*2%</f>
        <v>163737.36292455351</v>
      </c>
      <c r="K2633" s="2053"/>
      <c r="L2633" s="2030"/>
      <c r="M2633" s="2030"/>
      <c r="N2633" s="2030"/>
      <c r="O2633" s="146"/>
      <c r="R2633" s="1095" t="str">
        <f>IF(B2633="","",COUNTIF('Breakdown (B)'!$D$147:$D$1323,B2633))</f>
        <v/>
      </c>
    </row>
    <row r="2634" spans="1:18" s="155" customFormat="1" ht="13.5" hidden="1" customHeight="1">
      <c r="B2634" s="3492"/>
      <c r="C2634" s="428">
        <f>B2608</f>
        <v>121</v>
      </c>
      <c r="D2634" s="210" t="s">
        <v>1669</v>
      </c>
      <c r="E2634" s="175"/>
      <c r="F2634" s="210" t="s">
        <v>1670</v>
      </c>
      <c r="G2634" s="175"/>
      <c r="H2634" s="3523"/>
      <c r="I2634" s="198"/>
      <c r="J2634" s="198">
        <f>SUM(J2631:J2633)</f>
        <v>8350605.5091522289</v>
      </c>
      <c r="K2634" s="2053"/>
      <c r="L2634" s="2030"/>
      <c r="M2634" s="2030"/>
      <c r="N2634" s="2030"/>
      <c r="O2634" s="147"/>
      <c r="R2634" s="1095" t="str">
        <f>IF(B2634="","",COUNTIF('Breakdown (B)'!$D$147:$D$1323,B2634))</f>
        <v/>
      </c>
    </row>
    <row r="2635" spans="1:18" s="155" customFormat="1" hidden="1">
      <c r="B2635" s="3491"/>
      <c r="C2635" s="426"/>
      <c r="D2635" s="175"/>
      <c r="E2635" s="169"/>
      <c r="F2635" s="175"/>
      <c r="G2635" s="175"/>
      <c r="H2635" s="3523"/>
      <c r="I2635" s="196"/>
      <c r="J2635" s="198"/>
      <c r="K2635" s="2053"/>
      <c r="L2635" s="2042"/>
      <c r="M2635" s="2042"/>
      <c r="N2635" s="2042"/>
      <c r="R2635" s="1095" t="str">
        <f>IF(B2635="","",COUNTIF('Breakdown (B)'!$D$147:$D$1323,B2635))</f>
        <v/>
      </c>
    </row>
    <row r="2636" spans="1:18" s="1088" customFormat="1" ht="25.5">
      <c r="A2636" s="1088" t="s">
        <v>381</v>
      </c>
      <c r="B2636" s="3490">
        <f>B2608+1</f>
        <v>122</v>
      </c>
      <c r="C2636" s="1089" t="s">
        <v>6080</v>
      </c>
      <c r="D2636" s="1090" t="s">
        <v>6081</v>
      </c>
      <c r="E2636" s="1091" t="s">
        <v>1579</v>
      </c>
      <c r="F2636" s="1090" t="s">
        <v>6082</v>
      </c>
      <c r="G2636" s="1092" t="s">
        <v>1579</v>
      </c>
      <c r="H2636" s="3520"/>
      <c r="I2636" s="1093"/>
      <c r="J2636" s="1093"/>
      <c r="K2636" s="2052">
        <f>J2637</f>
        <v>1432955.6028464118</v>
      </c>
      <c r="L2636" s="2043">
        <f>J2642</f>
        <v>5461881.3600000003</v>
      </c>
      <c r="M2636" s="2043">
        <f>J2645</f>
        <v>2304567.3270324548</v>
      </c>
      <c r="N2636" s="2043"/>
      <c r="O2636" s="1094">
        <f>J2645</f>
        <v>2304567.3270324548</v>
      </c>
      <c r="P2636" s="1088">
        <f>IF(B2636=" ",0,(M2636+N2636+O2636)*1.02*1.055*1.06*1.1)</f>
        <v>5783231.5082449643</v>
      </c>
      <c r="R2636" s="1095">
        <f>IF(B2636="","",COUNTIF('Breakdown (B)'!$D$147:$D$1323,B2636))</f>
        <v>1</v>
      </c>
    </row>
    <row r="2637" spans="1:18" s="155" customFormat="1">
      <c r="B2637" s="3491"/>
      <c r="C2637" s="159" t="s">
        <v>1026</v>
      </c>
      <c r="D2637" s="160" t="s">
        <v>1381</v>
      </c>
      <c r="E2637" s="201"/>
      <c r="F2637" s="1044" t="s">
        <v>1382</v>
      </c>
      <c r="G2637" s="186"/>
      <c r="H2637" s="3522"/>
      <c r="I2637" s="196"/>
      <c r="J2637" s="197">
        <f>SUM(J2638:J2640)</f>
        <v>1432955.6028464118</v>
      </c>
      <c r="K2637" s="2053"/>
      <c r="L2637" s="2042"/>
      <c r="M2637" s="2042"/>
      <c r="N2637" s="2042"/>
      <c r="R2637" s="1095" t="str">
        <f>IF(B2637="","",COUNTIF('Breakdown (B)'!$D$147:$D$1323,B2637))</f>
        <v/>
      </c>
    </row>
    <row r="2638" spans="1:18" s="155" customFormat="1">
      <c r="B2638" s="3491"/>
      <c r="C2638" s="426"/>
      <c r="D2638" s="189" t="s">
        <v>243</v>
      </c>
      <c r="E2638" s="192" t="s">
        <v>276</v>
      </c>
      <c r="F2638" s="189" t="s">
        <v>382</v>
      </c>
      <c r="G2638" s="192" t="s">
        <v>276</v>
      </c>
      <c r="H2638" s="3522">
        <v>1.0149999999999999</v>
      </c>
      <c r="I2638" s="426">
        <f>VLOOKUP(D2638,mortar,9,0)</f>
        <v>1326783.8051009793</v>
      </c>
      <c r="J2638" s="196">
        <f>H2638*I2638</f>
        <v>1346685.5621774939</v>
      </c>
      <c r="K2638" s="2053"/>
      <c r="L2638" s="2042"/>
      <c r="M2638" s="2042"/>
      <c r="N2638" s="2042"/>
      <c r="R2638" s="1095" t="str">
        <f>IF(B2638="","",COUNTIF('Breakdown (B)'!$D$147:$D$1323,B2638))</f>
        <v/>
      </c>
    </row>
    <row r="2639" spans="1:18" s="155" customFormat="1">
      <c r="B2639" s="3491"/>
      <c r="C2639" s="426"/>
      <c r="D2639" s="194" t="s">
        <v>1485</v>
      </c>
      <c r="E2639" s="186" t="s">
        <v>298</v>
      </c>
      <c r="F2639" s="194" t="s">
        <v>756</v>
      </c>
      <c r="G2639" s="186" t="s">
        <v>298</v>
      </c>
      <c r="H2639" s="3522">
        <v>1.02</v>
      </c>
      <c r="I2639" s="162">
        <f>VLOOKUP(D2639,material1,8,0)</f>
        <v>30545.454545454544</v>
      </c>
      <c r="J2639" s="196">
        <f>H2639*I2639</f>
        <v>31156.363636363636</v>
      </c>
      <c r="K2639" s="2053"/>
      <c r="L2639" s="2042"/>
      <c r="M2639" s="2042"/>
      <c r="N2639" s="2042"/>
      <c r="R2639" s="1095" t="str">
        <f>IF(B2639="","",COUNTIF('Breakdown (B)'!$D$147:$D$1323,B2639))</f>
        <v/>
      </c>
    </row>
    <row r="2640" spans="1:18" s="155" customFormat="1">
      <c r="B2640" s="3491"/>
      <c r="C2640" s="426"/>
      <c r="D2640" s="194" t="s">
        <v>882</v>
      </c>
      <c r="E2640" s="186" t="s">
        <v>1098</v>
      </c>
      <c r="F2640" s="194" t="s">
        <v>715</v>
      </c>
      <c r="G2640" s="186" t="s">
        <v>1098</v>
      </c>
      <c r="H2640" s="3522">
        <v>4</v>
      </c>
      <c r="I2640" s="196"/>
      <c r="J2640" s="196">
        <f>SUM(J2638:J2639)*H2640%</f>
        <v>55113.677032554297</v>
      </c>
      <c r="K2640" s="2053"/>
      <c r="L2640" s="2042"/>
      <c r="M2640" s="2042"/>
      <c r="N2640" s="2042"/>
      <c r="R2640" s="1095" t="str">
        <f>IF(B2640="","",COUNTIF('Breakdown (B)'!$D$147:$D$1323,B2640))</f>
        <v/>
      </c>
    </row>
    <row r="2641" spans="1:18" s="155" customFormat="1">
      <c r="B2641" s="3491"/>
      <c r="C2641" s="426"/>
      <c r="D2641" s="194"/>
      <c r="E2641" s="186"/>
      <c r="F2641" s="194"/>
      <c r="G2641" s="186"/>
      <c r="H2641" s="3521"/>
      <c r="I2641" s="196"/>
      <c r="J2641" s="196"/>
      <c r="K2641" s="2053"/>
      <c r="L2641" s="2042"/>
      <c r="M2641" s="2042"/>
      <c r="N2641" s="2042"/>
      <c r="R2641" s="1095" t="str">
        <f>IF(B2641="","",COUNTIF('Breakdown (B)'!$D$147:$D$1323,B2641))</f>
        <v/>
      </c>
    </row>
    <row r="2642" spans="1:18" s="155" customFormat="1" ht="13.5">
      <c r="B2642" s="3491"/>
      <c r="C2642" s="159" t="str">
        <f>IF(D2642="Materials","A.",IF(D2642="Labour","B.",IF(D2642="Equipment","C.","D.")))</f>
        <v>B.</v>
      </c>
      <c r="D2642" s="160" t="s">
        <v>969</v>
      </c>
      <c r="E2642" s="188"/>
      <c r="F2642" s="1044" t="s">
        <v>1482</v>
      </c>
      <c r="G2642" s="186"/>
      <c r="H2642" s="3522"/>
      <c r="I2642" s="196"/>
      <c r="J2642" s="197">
        <f>J2643</f>
        <v>5461881.3600000003</v>
      </c>
      <c r="K2642" s="2053"/>
      <c r="L2642" s="2042"/>
      <c r="M2642" s="2042"/>
      <c r="N2642" s="2042"/>
      <c r="R2642" s="1095" t="str">
        <f>IF(B2642="","",COUNTIF('Breakdown (B)'!$D$147:$D$1323,B2642))</f>
        <v/>
      </c>
    </row>
    <row r="2643" spans="1:18" s="155" customFormat="1">
      <c r="B2643" s="3491"/>
      <c r="C2643" s="426"/>
      <c r="D2643" s="190">
        <v>4</v>
      </c>
      <c r="E2643" s="186" t="s">
        <v>1286</v>
      </c>
      <c r="F2643" s="191">
        <v>4</v>
      </c>
      <c r="G2643" s="187" t="s">
        <v>1287</v>
      </c>
      <c r="H2643" s="3522">
        <v>19.760000000000002</v>
      </c>
      <c r="I2643" s="196">
        <f>VLOOKUP(D2643,A18N3,10)</f>
        <v>276411</v>
      </c>
      <c r="J2643" s="196">
        <f>H2643*I2643</f>
        <v>5461881.3600000003</v>
      </c>
      <c r="K2643" s="2053"/>
      <c r="L2643" s="2042"/>
      <c r="M2643" s="2042"/>
      <c r="N2643" s="2042"/>
      <c r="R2643" s="1095" t="str">
        <f>IF(B2643="","",COUNTIF('Breakdown (B)'!$D$147:$D$1323,B2643))</f>
        <v/>
      </c>
    </row>
    <row r="2644" spans="1:18" s="155" customFormat="1">
      <c r="B2644" s="3491"/>
      <c r="C2644" s="426"/>
      <c r="D2644" s="190"/>
      <c r="E2644" s="186"/>
      <c r="F2644" s="191"/>
      <c r="G2644" s="186"/>
      <c r="H2644" s="3522"/>
      <c r="I2644" s="196"/>
      <c r="J2644" s="196"/>
      <c r="K2644" s="2053"/>
      <c r="L2644" s="2042"/>
      <c r="M2644" s="2042"/>
      <c r="N2644" s="2042"/>
      <c r="R2644" s="1095" t="str">
        <f>IF(B2644="","",COUNTIF('Breakdown (B)'!$D$147:$D$1323,B2644))</f>
        <v/>
      </c>
    </row>
    <row r="2645" spans="1:18" s="155" customFormat="1" ht="13.5">
      <c r="B2645" s="3491"/>
      <c r="C2645" s="159" t="str">
        <f>IF(D2645="Materials","A.",IF(D2645="Labour","B.",IF(D2645="Equipment","C.","D.")))</f>
        <v>C.</v>
      </c>
      <c r="D2645" s="160" t="s">
        <v>970</v>
      </c>
      <c r="E2645" s="188"/>
      <c r="F2645" s="1044" t="s">
        <v>1094</v>
      </c>
      <c r="G2645" s="186"/>
      <c r="H2645" s="3522"/>
      <c r="I2645" s="196"/>
      <c r="J2645" s="197">
        <f>SUM(J2646:J2652)</f>
        <v>2304567.3270324548</v>
      </c>
      <c r="K2645" s="2053"/>
      <c r="L2645" s="2042"/>
      <c r="M2645" s="2042"/>
      <c r="N2645" s="2042"/>
      <c r="R2645" s="1095" t="str">
        <f>IF(B2645="","",COUNTIF('Breakdown (B)'!$D$147:$D$1323,B2645))</f>
        <v/>
      </c>
    </row>
    <row r="2646" spans="1:18" s="155" customFormat="1">
      <c r="B2646" s="3491"/>
      <c r="C2646" s="426"/>
      <c r="D2646" s="194" t="s">
        <v>1985</v>
      </c>
      <c r="E2646" s="186" t="s">
        <v>789</v>
      </c>
      <c r="F2646" s="194" t="s">
        <v>883</v>
      </c>
      <c r="G2646" s="186" t="s">
        <v>1547</v>
      </c>
      <c r="H2646" s="3522">
        <v>0.18</v>
      </c>
      <c r="I2646" s="162">
        <f>VLOOKUP(D2646,equiment,15,0)</f>
        <v>244344.77795454545</v>
      </c>
      <c r="J2646" s="196">
        <f t="shared" ref="J2646:J2651" si="123">H2646*I2646</f>
        <v>43982.060031818182</v>
      </c>
      <c r="K2646" s="2053"/>
      <c r="L2646" s="2042"/>
      <c r="M2646" s="2042"/>
      <c r="N2646" s="2042"/>
      <c r="R2646" s="1095" t="str">
        <f>IF(B2646="","",COUNTIF('Breakdown (B)'!$D$147:$D$1323,B2646))</f>
        <v/>
      </c>
    </row>
    <row r="2647" spans="1:18" s="155" customFormat="1" hidden="1">
      <c r="B2647" s="3491"/>
      <c r="C2647" s="426"/>
      <c r="D2647" s="199" t="s">
        <v>3094</v>
      </c>
      <c r="E2647" s="200" t="s">
        <v>789</v>
      </c>
      <c r="F2647" s="308" t="s">
        <v>196</v>
      </c>
      <c r="G2647" s="186" t="s">
        <v>1547</v>
      </c>
      <c r="H2647" s="3522"/>
      <c r="I2647" s="162">
        <f>VLOOKUP(D2647,equiment,15,0)</f>
        <v>2592398.4272727272</v>
      </c>
      <c r="J2647" s="196">
        <f t="shared" si="123"/>
        <v>0</v>
      </c>
      <c r="K2647" s="2053"/>
      <c r="L2647" s="2042"/>
      <c r="M2647" s="2042"/>
      <c r="N2647" s="2042"/>
      <c r="R2647" s="1095" t="str">
        <f>IF(B2647="","",COUNTIF('Breakdown (B)'!$D$147:$D$1323,B2647))</f>
        <v/>
      </c>
    </row>
    <row r="2648" spans="1:18" s="155" customFormat="1">
      <c r="B2648" s="3491"/>
      <c r="C2648" s="426"/>
      <c r="D2648" s="194" t="s">
        <v>1155</v>
      </c>
      <c r="E2648" s="186" t="s">
        <v>789</v>
      </c>
      <c r="F2648" s="194" t="s">
        <v>1575</v>
      </c>
      <c r="G2648" s="186" t="s">
        <v>1547</v>
      </c>
      <c r="H2648" s="3522">
        <v>0.11</v>
      </c>
      <c r="I2648" s="162">
        <f>VLOOKUP(D2648,equiment,15,0)</f>
        <v>8795715.9304812849</v>
      </c>
      <c r="J2648" s="196">
        <f t="shared" si="123"/>
        <v>967528.75235294132</v>
      </c>
      <c r="K2648" s="2053"/>
      <c r="L2648" s="2042"/>
      <c r="M2648" s="2042"/>
      <c r="N2648" s="2042"/>
      <c r="R2648" s="1095" t="str">
        <f>IF(B2648="","",COUNTIF('Breakdown (B)'!$D$147:$D$1323,B2648))</f>
        <v/>
      </c>
    </row>
    <row r="2649" spans="1:18" s="155" customFormat="1">
      <c r="B2649" s="3491"/>
      <c r="C2649" s="426"/>
      <c r="D2649" s="199" t="s">
        <v>415</v>
      </c>
      <c r="E2649" s="200" t="s">
        <v>789</v>
      </c>
      <c r="F2649" s="308" t="s">
        <v>1674</v>
      </c>
      <c r="G2649" s="427" t="s">
        <v>1547</v>
      </c>
      <c r="H2649" s="3522">
        <v>0.05</v>
      </c>
      <c r="I2649" s="162">
        <f>VLOOKUP(D2649,equiment,15,0)</f>
        <v>4387330.2</v>
      </c>
      <c r="J2649" s="196">
        <f t="shared" si="123"/>
        <v>219366.51</v>
      </c>
      <c r="K2649" s="2053"/>
      <c r="L2649" s="2042"/>
      <c r="M2649" s="2042"/>
      <c r="N2649" s="2042"/>
      <c r="R2649" s="1095" t="str">
        <f>IF(B2649="","",COUNTIF('Breakdown (B)'!$D$147:$D$1323,B2649))</f>
        <v/>
      </c>
    </row>
    <row r="2650" spans="1:18" s="155" customFormat="1">
      <c r="B2650" s="3491"/>
      <c r="C2650" s="426"/>
      <c r="D2650" s="199" t="s">
        <v>636</v>
      </c>
      <c r="E2650" s="427" t="s">
        <v>789</v>
      </c>
      <c r="F2650" s="426" t="s">
        <v>637</v>
      </c>
      <c r="G2650" s="427" t="s">
        <v>1547</v>
      </c>
      <c r="H2650" s="3521">
        <f>H2648</f>
        <v>0.11</v>
      </c>
      <c r="I2650" s="162">
        <f>'Equiment '!$Y$195</f>
        <v>3932252</v>
      </c>
      <c r="J2650" s="196">
        <f t="shared" si="123"/>
        <v>432547.72000000003</v>
      </c>
      <c r="K2650" s="2053"/>
      <c r="L2650" s="2042"/>
      <c r="M2650" s="2042"/>
      <c r="N2650" s="2042"/>
      <c r="R2650" s="1095" t="str">
        <f>IF(B2650="","",COUNTIF('Breakdown (B)'!$D$147:$D$1323,B2650))</f>
        <v/>
      </c>
    </row>
    <row r="2651" spans="1:18" s="155" customFormat="1">
      <c r="B2651" s="3491"/>
      <c r="C2651" s="426"/>
      <c r="D2651" s="199" t="s">
        <v>639</v>
      </c>
      <c r="E2651" s="427" t="s">
        <v>789</v>
      </c>
      <c r="F2651" s="426" t="s">
        <v>640</v>
      </c>
      <c r="G2651" s="427" t="s">
        <v>1547</v>
      </c>
      <c r="H2651" s="3521">
        <f>H2650</f>
        <v>0.11</v>
      </c>
      <c r="I2651" s="162">
        <f>VLOOKUP(D2651,equiment,15,0)</f>
        <v>5417769.9090909092</v>
      </c>
      <c r="J2651" s="196">
        <f t="shared" si="123"/>
        <v>595954.69000000006</v>
      </c>
      <c r="K2651" s="2053"/>
      <c r="L2651" s="2042"/>
      <c r="M2651" s="2042"/>
      <c r="N2651" s="2042"/>
      <c r="R2651" s="1095" t="str">
        <f>IF(B2651="","",COUNTIF('Breakdown (B)'!$D$147:$D$1323,B2651))</f>
        <v/>
      </c>
    </row>
    <row r="2652" spans="1:18" s="155" customFormat="1">
      <c r="B2652" s="3491"/>
      <c r="C2652" s="426"/>
      <c r="D2652" s="194" t="s">
        <v>900</v>
      </c>
      <c r="E2652" s="186"/>
      <c r="F2652" s="194" t="s">
        <v>267</v>
      </c>
      <c r="G2652" s="186" t="s">
        <v>1098</v>
      </c>
      <c r="H2652" s="3522">
        <v>2</v>
      </c>
      <c r="I2652" s="196"/>
      <c r="J2652" s="196">
        <f>SUM(J2646:J2651)*H2652%</f>
        <v>45187.594647695187</v>
      </c>
      <c r="K2652" s="2053"/>
      <c r="L2652" s="2042"/>
      <c r="M2652" s="2042"/>
      <c r="N2652" s="2042"/>
      <c r="R2652" s="1095" t="str">
        <f>IF(B2652="","",COUNTIF('Breakdown (B)'!$D$147:$D$1323,B2652))</f>
        <v/>
      </c>
    </row>
    <row r="2653" spans="1:18" s="155" customFormat="1">
      <c r="B2653" s="3491"/>
      <c r="C2653" s="426"/>
      <c r="D2653" s="175"/>
      <c r="E2653" s="169"/>
      <c r="F2653" s="175"/>
      <c r="G2653" s="169"/>
      <c r="H2653" s="3521"/>
      <c r="I2653" s="196"/>
      <c r="J2653" s="196"/>
      <c r="K2653" s="2053"/>
      <c r="L2653" s="2042"/>
      <c r="M2653" s="2042"/>
      <c r="N2653" s="2042"/>
      <c r="R2653" s="1095" t="str">
        <f>IF(B2653="","",COUNTIF('Breakdown (B)'!$D$147:$D$1323,B2653))</f>
        <v/>
      </c>
    </row>
    <row r="2654" spans="1:18" s="1088" customFormat="1" ht="25.5">
      <c r="A2654" s="1088" t="s">
        <v>381</v>
      </c>
      <c r="B2654" s="3490">
        <f>B2636+1</f>
        <v>123</v>
      </c>
      <c r="C2654" s="1089" t="s">
        <v>1705</v>
      </c>
      <c r="D2654" s="1090" t="s">
        <v>1202</v>
      </c>
      <c r="E2654" s="1091" t="s">
        <v>275</v>
      </c>
      <c r="F2654" s="1090" t="s">
        <v>1203</v>
      </c>
      <c r="G2654" s="1092" t="s">
        <v>275</v>
      </c>
      <c r="H2654" s="3520">
        <v>1</v>
      </c>
      <c r="I2654" s="1093"/>
      <c r="J2654" s="1093"/>
      <c r="K2654" s="2052">
        <f>J2655</f>
        <v>205129.66686607816</v>
      </c>
      <c r="L2654" s="2043">
        <f>J2661</f>
        <v>374408.75</v>
      </c>
      <c r="M2654" s="2043">
        <f>J2664</f>
        <v>102875.9141655</v>
      </c>
      <c r="N2654" s="2043"/>
      <c r="O2654" s="1094">
        <f>J2664</f>
        <v>102875.9141655</v>
      </c>
      <c r="P2654" s="1088">
        <f>IF(B2654=" ",0,(M2654+N2654+O2654)*1.02*1.055*1.06*1.1)</f>
        <v>258163.5265165093</v>
      </c>
      <c r="R2654" s="1095">
        <f>IF(B2654="","",COUNTIF('Breakdown (B)'!$D$147:$D$1323,B2654))</f>
        <v>1</v>
      </c>
    </row>
    <row r="2655" spans="1:18" s="155" customFormat="1">
      <c r="B2655" s="3491"/>
      <c r="C2655" s="159" t="str">
        <f>IF(D2655=$D$63,"A.",IF(D2655=$D$69,"B.",IF(D2655=$D$72,"C.",IF(D2655=$D$79,"D.",IF(D2655=$D$80,"E.",IF(D2655=$D$81,"F.",IF(D2655=$D$82,"G.",IF(D2655=$D$83,"H.","I."))))))))</f>
        <v>A.</v>
      </c>
      <c r="D2655" s="160" t="s">
        <v>1479</v>
      </c>
      <c r="E2655" s="186"/>
      <c r="F2655" s="160" t="s">
        <v>64</v>
      </c>
      <c r="G2655" s="186"/>
      <c r="H2655" s="3522"/>
      <c r="I2655" s="196"/>
      <c r="J2655" s="197">
        <f>SUM(J2656:J2659)</f>
        <v>205129.66686607816</v>
      </c>
      <c r="K2655" s="2053"/>
      <c r="L2655" s="2042"/>
      <c r="M2655" s="2042"/>
      <c r="N2655" s="2042"/>
      <c r="R2655" s="1095" t="str">
        <f>IF(B2655="","",COUNTIF('Breakdown (B)'!$D$147:$D$1323,B2655))</f>
        <v/>
      </c>
    </row>
    <row r="2656" spans="1:18" s="155" customFormat="1">
      <c r="B2656" s="3491"/>
      <c r="C2656" s="426"/>
      <c r="D2656" s="194" t="s">
        <v>224</v>
      </c>
      <c r="E2656" s="186" t="s">
        <v>1075</v>
      </c>
      <c r="F2656" s="194" t="s">
        <v>607</v>
      </c>
      <c r="G2656" s="186" t="s">
        <v>1075</v>
      </c>
      <c r="H2656" s="3521">
        <f>2.25+1.25</f>
        <v>3.5</v>
      </c>
      <c r="I2656" s="196">
        <f>VLOOKUP(D2656,material1,8,0)</f>
        <v>15799.526234090907</v>
      </c>
      <c r="J2656" s="196">
        <f>H2656*I2656</f>
        <v>55298.341819318171</v>
      </c>
      <c r="K2656" s="2053"/>
      <c r="L2656" s="2042"/>
      <c r="M2656" s="2042"/>
      <c r="N2656" s="2042"/>
      <c r="R2656" s="1095" t="str">
        <f>IF(B2656="","",COUNTIF('Breakdown (B)'!$D$147:$D$1323,B2656))</f>
        <v/>
      </c>
    </row>
    <row r="2657" spans="2:18" s="155" customFormat="1">
      <c r="B2657" s="3491"/>
      <c r="C2657" s="426"/>
      <c r="D2657" s="194" t="s">
        <v>1110</v>
      </c>
      <c r="E2657" s="186" t="s">
        <v>1075</v>
      </c>
      <c r="F2657" s="194" t="s">
        <v>1204</v>
      </c>
      <c r="G2657" s="186" t="s">
        <v>1075</v>
      </c>
      <c r="H2657" s="3521">
        <f>6.25+0.97</f>
        <v>7.22</v>
      </c>
      <c r="I2657" s="196">
        <f>VLOOKUP(D2657,material1,8,0)</f>
        <v>15799.526234090907</v>
      </c>
      <c r="J2657" s="196">
        <f>H2657*I2657</f>
        <v>114072.57941013634</v>
      </c>
      <c r="K2657" s="2053"/>
      <c r="L2657" s="2042"/>
      <c r="M2657" s="2042"/>
      <c r="N2657" s="2042"/>
      <c r="R2657" s="1095" t="str">
        <f>IF(B2657="","",COUNTIF('Breakdown (B)'!$D$147:$D$1323,B2657))</f>
        <v/>
      </c>
    </row>
    <row r="2658" spans="2:18" s="155" customFormat="1">
      <c r="B2658" s="3491"/>
      <c r="C2658" s="426"/>
      <c r="D2658" s="194" t="s">
        <v>1396</v>
      </c>
      <c r="E2658" s="186" t="s">
        <v>1075</v>
      </c>
      <c r="F2658" s="194" t="s">
        <v>909</v>
      </c>
      <c r="G2658" s="186" t="s">
        <v>1075</v>
      </c>
      <c r="H2658" s="3521">
        <v>1.5</v>
      </c>
      <c r="I2658" s="196">
        <f>VLOOKUP(D2658,material1,8,0)</f>
        <v>21818.181818181816</v>
      </c>
      <c r="J2658" s="196">
        <f>H2658*I2658</f>
        <v>32727.272727272724</v>
      </c>
      <c r="K2658" s="2053"/>
      <c r="L2658" s="2042"/>
      <c r="M2658" s="2042"/>
      <c r="N2658" s="2042"/>
      <c r="R2658" s="1095" t="str">
        <f>IF(B2658="","",COUNTIF('Breakdown (B)'!$D$147:$D$1323,B2658))</f>
        <v/>
      </c>
    </row>
    <row r="2659" spans="2:18" s="155" customFormat="1">
      <c r="B2659" s="3491"/>
      <c r="C2659" s="426"/>
      <c r="D2659" s="194" t="s">
        <v>882</v>
      </c>
      <c r="E2659" s="186" t="s">
        <v>1098</v>
      </c>
      <c r="F2659" s="194" t="s">
        <v>715</v>
      </c>
      <c r="G2659" s="186" t="s">
        <v>1098</v>
      </c>
      <c r="H2659" s="3521">
        <v>1.5</v>
      </c>
      <c r="I2659" s="196"/>
      <c r="J2659" s="196">
        <f>SUM(J2656:J2658)*H2659%</f>
        <v>3031.4729093509086</v>
      </c>
      <c r="K2659" s="2053"/>
      <c r="L2659" s="2042"/>
      <c r="M2659" s="2042"/>
      <c r="N2659" s="2042"/>
      <c r="R2659" s="1095" t="str">
        <f>IF(B2659="","",COUNTIF('Breakdown (B)'!$D$147:$D$1323,B2659))</f>
        <v/>
      </c>
    </row>
    <row r="2660" spans="2:18" s="155" customFormat="1">
      <c r="B2660" s="3491"/>
      <c r="C2660" s="426"/>
      <c r="D2660" s="194"/>
      <c r="E2660" s="186"/>
      <c r="F2660" s="194"/>
      <c r="G2660" s="186"/>
      <c r="H2660" s="3521"/>
      <c r="I2660" s="196"/>
      <c r="J2660" s="196"/>
      <c r="K2660" s="2053"/>
      <c r="L2660" s="2042"/>
      <c r="M2660" s="2042"/>
      <c r="N2660" s="2042"/>
      <c r="R2660" s="1095" t="str">
        <f>IF(B2660="","",COUNTIF('Breakdown (B)'!$D$147:$D$1323,B2660))</f>
        <v/>
      </c>
    </row>
    <row r="2661" spans="2:18" s="155" customFormat="1" ht="13.5">
      <c r="B2661" s="3491"/>
      <c r="C2661" s="159" t="str">
        <f>IF(D2661=$D$63,"A.",IF(D2661=$D$69,"B.",IF(D2661=$D$72,"C.",IF(D2661=$D$79,"D.",IF(D2661=$D$80,"E.",IF(D2661=$D$81,"F.",IF(D2661=$D$82,"G.",IF(D2661=$D$83,"H.","I."))))))))</f>
        <v>B.</v>
      </c>
      <c r="D2661" s="160" t="s">
        <v>969</v>
      </c>
      <c r="E2661" s="188"/>
      <c r="F2661" s="160" t="s">
        <v>1482</v>
      </c>
      <c r="G2661" s="186"/>
      <c r="H2661" s="3522"/>
      <c r="I2661" s="196"/>
      <c r="J2661" s="197">
        <f>J2662</f>
        <v>374408.75</v>
      </c>
      <c r="K2661" s="2053"/>
      <c r="L2661" s="2042"/>
      <c r="M2661" s="2042"/>
      <c r="N2661" s="2042"/>
      <c r="R2661" s="1095" t="str">
        <f>IF(B2661="","",COUNTIF('Breakdown (B)'!$D$147:$D$1323,B2661))</f>
        <v/>
      </c>
    </row>
    <row r="2662" spans="2:18" s="155" customFormat="1">
      <c r="B2662" s="3491"/>
      <c r="C2662" s="426"/>
      <c r="D2662" s="190">
        <v>4.5</v>
      </c>
      <c r="E2662" s="186" t="s">
        <v>1286</v>
      </c>
      <c r="F2662" s="191">
        <v>4.5</v>
      </c>
      <c r="G2662" s="187" t="s">
        <v>1287</v>
      </c>
      <c r="H2662" s="3521">
        <v>1.25</v>
      </c>
      <c r="I2662" s="196">
        <f>VLOOKUP(D2662,A18N3,10)</f>
        <v>299527</v>
      </c>
      <c r="J2662" s="196">
        <f>H2662*I2662</f>
        <v>374408.75</v>
      </c>
      <c r="K2662" s="2053"/>
      <c r="L2662" s="2042"/>
      <c r="M2662" s="2042"/>
      <c r="N2662" s="2042"/>
      <c r="R2662" s="1095" t="str">
        <f>IF(B2662="","",COUNTIF('Breakdown (B)'!$D$147:$D$1323,B2662))</f>
        <v/>
      </c>
    </row>
    <row r="2663" spans="2:18" s="155" customFormat="1">
      <c r="B2663" s="3491"/>
      <c r="C2663" s="426"/>
      <c r="D2663" s="190"/>
      <c r="E2663" s="186"/>
      <c r="F2663" s="191"/>
      <c r="G2663" s="186"/>
      <c r="H2663" s="3522"/>
      <c r="I2663" s="196"/>
      <c r="J2663" s="196"/>
      <c r="K2663" s="2053"/>
      <c r="L2663" s="2042"/>
      <c r="M2663" s="2042"/>
      <c r="N2663" s="2042"/>
      <c r="R2663" s="1095" t="str">
        <f>IF(B2663="","",COUNTIF('Breakdown (B)'!$D$147:$D$1323,B2663))</f>
        <v/>
      </c>
    </row>
    <row r="2664" spans="2:18" s="155" customFormat="1" ht="13.5">
      <c r="B2664" s="3491"/>
      <c r="C2664" s="159" t="str">
        <f>IF(D2664=$D$63,"A.",IF(D2664=$D$69,"B.",IF(D2664=$D$72,"C.",IF(D2664=$D$79,"D.",IF(D2664=$D$80,"E.",IF(D2664=$D$81,"F.",IF(D2664=$D$82,"G.",IF(D2664=$D$83,"H.","I."))))))))</f>
        <v>C.</v>
      </c>
      <c r="D2664" s="160" t="s">
        <v>970</v>
      </c>
      <c r="E2664" s="188"/>
      <c r="F2664" s="160" t="s">
        <v>1094</v>
      </c>
      <c r="G2664" s="186"/>
      <c r="H2664" s="3522"/>
      <c r="I2664" s="196"/>
      <c r="J2664" s="197">
        <f>SUM(J2665:J2670)</f>
        <v>102875.9141655</v>
      </c>
      <c r="K2664" s="2053"/>
      <c r="L2664" s="2042"/>
      <c r="M2664" s="2042"/>
      <c r="N2664" s="2042"/>
      <c r="R2664" s="1095" t="str">
        <f>IF(B2664="","",COUNTIF('Breakdown (B)'!$D$147:$D$1323,B2664))</f>
        <v/>
      </c>
    </row>
    <row r="2665" spans="2:18" s="155" customFormat="1">
      <c r="B2665" s="3491"/>
      <c r="C2665" s="426"/>
      <c r="D2665" s="193" t="s">
        <v>159</v>
      </c>
      <c r="E2665" s="186" t="s">
        <v>789</v>
      </c>
      <c r="F2665" s="194" t="s">
        <v>282</v>
      </c>
      <c r="G2665" s="186" t="s">
        <v>1547</v>
      </c>
      <c r="H2665" s="3522">
        <v>0.15</v>
      </c>
      <c r="I2665" s="162">
        <f>VLOOKUP(D2665,equiment,15,0)</f>
        <v>353520.93033333332</v>
      </c>
      <c r="J2665" s="196">
        <f>H2665*I2665</f>
        <v>53028.13955</v>
      </c>
      <c r="K2665" s="2053"/>
      <c r="L2665" s="2042"/>
      <c r="M2665" s="2042"/>
      <c r="N2665" s="2042"/>
      <c r="R2665" s="1095" t="str">
        <f>IF(B2665="","",COUNTIF('Breakdown (B)'!$D$147:$D$1323,B2665))</f>
        <v/>
      </c>
    </row>
    <row r="2666" spans="2:18" s="155" customFormat="1">
      <c r="B2666" s="3491"/>
      <c r="C2666" s="426"/>
      <c r="D2666" s="194" t="s">
        <v>1139</v>
      </c>
      <c r="E2666" s="186" t="s">
        <v>789</v>
      </c>
      <c r="F2666" s="194" t="s">
        <v>1206</v>
      </c>
      <c r="G2666" s="186" t="s">
        <v>1547</v>
      </c>
      <c r="H2666" s="3522">
        <v>0.02</v>
      </c>
      <c r="I2666" s="162">
        <f>VLOOKUP(D2666,equiment,15,0)</f>
        <v>246874.40090909091</v>
      </c>
      <c r="J2666" s="196">
        <f>H2666*I2666</f>
        <v>4937.488018181818</v>
      </c>
      <c r="K2666" s="2053"/>
      <c r="L2666" s="2042"/>
      <c r="M2666" s="2042"/>
      <c r="N2666" s="2042"/>
      <c r="R2666" s="1095" t="str">
        <f>IF(B2666="","",COUNTIF('Breakdown (B)'!$D$147:$D$1323,B2666))</f>
        <v/>
      </c>
    </row>
    <row r="2667" spans="2:18" s="155" customFormat="1">
      <c r="B2667" s="3491"/>
      <c r="C2667" s="426"/>
      <c r="D2667" s="194" t="s">
        <v>1128</v>
      </c>
      <c r="E2667" s="186" t="s">
        <v>789</v>
      </c>
      <c r="F2667" s="194" t="s">
        <v>1207</v>
      </c>
      <c r="G2667" s="186" t="s">
        <v>1547</v>
      </c>
      <c r="H2667" s="3522">
        <v>0.02</v>
      </c>
      <c r="I2667" s="162">
        <f>VLOOKUP(D2667,equiment,15,0)</f>
        <v>291026.02549999999</v>
      </c>
      <c r="J2667" s="196">
        <f>H2667*I2667</f>
        <v>5820.5205100000003</v>
      </c>
      <c r="K2667" s="2053"/>
      <c r="L2667" s="2042"/>
      <c r="M2667" s="2042"/>
      <c r="N2667" s="2042"/>
      <c r="R2667" s="1095" t="str">
        <f>IF(B2667="","",COUNTIF('Breakdown (B)'!$D$147:$D$1323,B2667))</f>
        <v/>
      </c>
    </row>
    <row r="2668" spans="2:18" s="155" customFormat="1">
      <c r="B2668" s="3491"/>
      <c r="C2668" s="426"/>
      <c r="D2668" s="194" t="s">
        <v>225</v>
      </c>
      <c r="E2668" s="186" t="s">
        <v>789</v>
      </c>
      <c r="F2668" s="194" t="s">
        <v>1118</v>
      </c>
      <c r="G2668" s="186" t="s">
        <v>1547</v>
      </c>
      <c r="H2668" s="3522">
        <v>0.02</v>
      </c>
      <c r="I2668" s="162">
        <f>VLOOKUP(D2668,equiment,15,0)</f>
        <v>1543196.9090909089</v>
      </c>
      <c r="J2668" s="196">
        <f>H2668*I2668</f>
        <v>30863.938181818179</v>
      </c>
      <c r="K2668" s="2053"/>
      <c r="L2668" s="2042"/>
      <c r="M2668" s="2042"/>
      <c r="N2668" s="2042"/>
      <c r="R2668" s="1095" t="str">
        <f>IF(B2668="","",COUNTIF('Breakdown (B)'!$D$147:$D$1323,B2668))</f>
        <v/>
      </c>
    </row>
    <row r="2669" spans="2:18" s="155" customFormat="1">
      <c r="B2669" s="3491"/>
      <c r="C2669" s="426"/>
      <c r="D2669" s="194" t="s">
        <v>629</v>
      </c>
      <c r="E2669" s="186" t="s">
        <v>789</v>
      </c>
      <c r="F2669" s="194" t="s">
        <v>630</v>
      </c>
      <c r="G2669" s="186" t="s">
        <v>1547</v>
      </c>
      <c r="H2669" s="3522">
        <v>1.4999999999999999E-2</v>
      </c>
      <c r="I2669" s="162">
        <f>VLOOKUP(D2669,equiment,15,0)</f>
        <v>232888.2395</v>
      </c>
      <c r="J2669" s="196">
        <f>H2669*I2669</f>
        <v>3493.3235924999999</v>
      </c>
      <c r="K2669" s="2053"/>
      <c r="L2669" s="2042"/>
      <c r="M2669" s="2042"/>
      <c r="N2669" s="2042"/>
      <c r="R2669" s="1095" t="str">
        <f>IF(B2669="","",COUNTIF('Breakdown (B)'!$D$147:$D$1323,B2669))</f>
        <v/>
      </c>
    </row>
    <row r="2670" spans="2:18" s="155" customFormat="1">
      <c r="B2670" s="3491"/>
      <c r="C2670" s="426"/>
      <c r="D2670" s="194" t="s">
        <v>900</v>
      </c>
      <c r="E2670" s="186" t="s">
        <v>1098</v>
      </c>
      <c r="F2670" s="194" t="s">
        <v>267</v>
      </c>
      <c r="G2670" s="186" t="s">
        <v>1098</v>
      </c>
      <c r="H2670" s="3522">
        <v>5</v>
      </c>
      <c r="I2670" s="196"/>
      <c r="J2670" s="196">
        <f>SUM(J2665:J2668)*H2670%</f>
        <v>4732.5043130000004</v>
      </c>
      <c r="K2670" s="2053"/>
      <c r="L2670" s="2042"/>
      <c r="M2670" s="2042"/>
      <c r="N2670" s="2042"/>
      <c r="R2670" s="1095" t="str">
        <f>IF(B2670="","",COUNTIF('Breakdown (B)'!$D$147:$D$1323,B2670))</f>
        <v/>
      </c>
    </row>
    <row r="2671" spans="2:18" s="155" customFormat="1">
      <c r="B2671" s="3491"/>
      <c r="C2671" s="426"/>
      <c r="D2671" s="175"/>
      <c r="E2671" s="169"/>
      <c r="F2671" s="175"/>
      <c r="G2671" s="169"/>
      <c r="H2671" s="3521"/>
      <c r="I2671" s="196"/>
      <c r="J2671" s="196"/>
      <c r="K2671" s="2053"/>
      <c r="L2671" s="2042"/>
      <c r="M2671" s="2042"/>
      <c r="N2671" s="2042"/>
      <c r="R2671" s="1095" t="str">
        <f>IF(B2671="","",COUNTIF('Breakdown (B)'!$D$147:$D$1323,B2671))</f>
        <v/>
      </c>
    </row>
    <row r="2672" spans="2:18" hidden="1">
      <c r="B2672" s="3491"/>
      <c r="C2672" s="159" t="str">
        <f>IF(D2672=$D$63,"A.",IF(D2672=$D$69,"B.",IF(D2672=$D$72,"C.",IF(D2672=$D$79,"D.",IF(D2672=$D$80,"E.",IF(D2672=$D$81,"F.",IF(D2672=$D$82,"G.",IF(D2672=$D$83,"H.","I."))))))))</f>
        <v>D.</v>
      </c>
      <c r="D2672" s="168" t="s">
        <v>539</v>
      </c>
      <c r="E2672" s="192"/>
      <c r="F2672" s="168" t="s">
        <v>542</v>
      </c>
      <c r="G2672" s="192"/>
      <c r="H2672" s="3521"/>
      <c r="I2672" s="196"/>
      <c r="J2672" s="196">
        <f>J2655+J2661+J2664</f>
        <v>682414.33103157813</v>
      </c>
      <c r="K2672" s="2053"/>
      <c r="L2672" s="2042"/>
      <c r="M2672" s="2042"/>
      <c r="N2672" s="2042"/>
      <c r="R2672" s="1095" t="str">
        <f>IF(B2672="","",COUNTIF('Breakdown (B)'!$D$147:$D$1323,B2672))</f>
        <v/>
      </c>
    </row>
    <row r="2673" spans="1:18" hidden="1">
      <c r="B2673" s="3491"/>
      <c r="C2673" s="159" t="str">
        <f>IF(D2673=$D$45,"A.",IF(D2673=$D$47,"B.",IF(D2673=$D$50,"C.",IF(D2673=$D$52,"D.",IF(D2673=$D$53,"E.",IF(D2673=$D$54,"F.",IF(D2673=$D$55,"G.",IF(D2673=$D$56,"H.","I."))))))))</f>
        <v>E.</v>
      </c>
      <c r="D2673" s="168" t="s">
        <v>499</v>
      </c>
      <c r="E2673" s="192"/>
      <c r="F2673" s="168" t="s">
        <v>500</v>
      </c>
      <c r="G2673" s="192"/>
      <c r="H2673" s="3521"/>
      <c r="I2673" s="162"/>
      <c r="J2673" s="196">
        <f>2%*J2672</f>
        <v>13648.286620631563</v>
      </c>
      <c r="K2673" s="2053"/>
      <c r="L2673" s="2042"/>
      <c r="M2673" s="2042"/>
      <c r="N2673" s="2042"/>
      <c r="R2673" s="1095" t="str">
        <f>IF(B2673="","",COUNTIF('Breakdown (B)'!$D$147:$D$1323,B2673))</f>
        <v/>
      </c>
    </row>
    <row r="2674" spans="1:18" hidden="1">
      <c r="B2674" s="3491" t="s">
        <v>79</v>
      </c>
      <c r="C2674" s="159" t="str">
        <f>IF(D2674=$D$63,"A.",IF(D2674=$D$69,"B.",IF(D2674=$D$72,"C.",IF(D2674=$D$79,"D.",IF(D2674=$D$80,"E.",IF(D2674=$D$81,"F.",IF(D2674=$D$82,"G.",IF(D2674=$D$83,"H.","I."))))))))</f>
        <v>F.</v>
      </c>
      <c r="D2674" s="168" t="s">
        <v>540</v>
      </c>
      <c r="E2674" s="192"/>
      <c r="F2674" s="168" t="s">
        <v>543</v>
      </c>
      <c r="G2674" s="192"/>
      <c r="H2674" s="3521"/>
      <c r="I2674" s="196"/>
      <c r="J2674" s="196">
        <f>SUM(J2672:J2673)</f>
        <v>696062.61765220971</v>
      </c>
      <c r="K2674" s="2053"/>
      <c r="L2674" s="2042"/>
      <c r="M2674" s="2042"/>
      <c r="N2674" s="2042"/>
      <c r="R2674" s="1095">
        <f>IF(B2674="","",COUNTIF('Breakdown (B)'!$D$147:$D$1323,B2674))</f>
        <v>0</v>
      </c>
    </row>
    <row r="2675" spans="1:18" hidden="1">
      <c r="B2675" s="3491"/>
      <c r="C2675" s="159" t="str">
        <f>IF(D2675=$D$63,"A.",IF(D2675=$D$69,"B.",IF(D2675=$D$72,"C.",IF(D2675=$D$79,"D.",IF(D2675=$D$80,"E.",IF(D2675=$D$81,"F.",IF(D2675=$D$82,"G.",IF(D2675=$D$83,"H.","I."))))))))</f>
        <v>G.</v>
      </c>
      <c r="D2675" s="168" t="s">
        <v>541</v>
      </c>
      <c r="E2675" s="192"/>
      <c r="F2675" s="168" t="s">
        <v>544</v>
      </c>
      <c r="G2675" s="192"/>
      <c r="H2675" s="3521"/>
      <c r="I2675" s="196"/>
      <c r="J2675" s="196">
        <f>5.5%*J2674</f>
        <v>38283.443970871536</v>
      </c>
      <c r="K2675" s="2053"/>
      <c r="L2675" s="2042"/>
      <c r="M2675" s="2042"/>
      <c r="N2675" s="2042"/>
      <c r="R2675" s="1095" t="str">
        <f>IF(B2675="","",COUNTIF('Breakdown (B)'!$D$147:$D$1323,B2675))</f>
        <v/>
      </c>
    </row>
    <row r="2676" spans="1:18" hidden="1">
      <c r="B2676" s="3491"/>
      <c r="C2676" s="159" t="str">
        <f>IF(D2676=$D$63,"A.",IF(D2676=$D$69,"B.",IF(D2676=$D$72,"C.",IF(D2676=$D$79,"D.",IF(D2676=$D$80,"E.",IF(D2676=$D$81,"F.",IF(D2676=$D$82,"G.",IF(D2676=$D$83,"H.","I."))))))))</f>
        <v>H.</v>
      </c>
      <c r="D2676" s="168" t="s">
        <v>479</v>
      </c>
      <c r="E2676" s="192"/>
      <c r="F2676" s="168" t="s">
        <v>478</v>
      </c>
      <c r="G2676" s="192"/>
      <c r="H2676" s="3521"/>
      <c r="I2676" s="196"/>
      <c r="J2676" s="196">
        <f>6%*SUM(J2674:J2675)</f>
        <v>44060.763697384871</v>
      </c>
      <c r="K2676" s="2053"/>
      <c r="L2676" s="2042"/>
      <c r="M2676" s="2042"/>
      <c r="N2676" s="2042"/>
      <c r="R2676" s="1095" t="str">
        <f>IF(B2676="","",COUNTIF('Breakdown (B)'!$D$147:$D$1323,B2676))</f>
        <v/>
      </c>
    </row>
    <row r="2677" spans="1:18" ht="15" hidden="1" customHeight="1">
      <c r="B2677" s="3491"/>
      <c r="C2677" s="159" t="str">
        <f>IF(D2677=$D$63,"A.",IF(D2677=$D$69,"B.",IF(D2677=$D$72,"C.",IF(D2677=$D$79,"D.",IF(D2677=$D$80,"E.",IF(D2677=$D$81,"F.",IF(D2677=$D$82,"G.",IF(D2677=$D$83,"H.","I."))))))))</f>
        <v>I.</v>
      </c>
      <c r="D2677" s="168" t="s">
        <v>1370</v>
      </c>
      <c r="E2677" s="192"/>
      <c r="F2677" s="168" t="s">
        <v>440</v>
      </c>
      <c r="G2677" s="192"/>
      <c r="H2677" s="3521"/>
      <c r="I2677" s="196"/>
      <c r="J2677" s="196">
        <f>SUM(J2674:J2676)</f>
        <v>778406.82532046607</v>
      </c>
      <c r="K2677" s="2053"/>
      <c r="L2677" s="2042"/>
      <c r="M2677" s="2042"/>
      <c r="N2677" s="2042"/>
      <c r="R2677" s="1095" t="str">
        <f>IF(B2677="","",COUNTIF('Breakdown (B)'!$D$147:$D$1323,B2677))</f>
        <v/>
      </c>
    </row>
    <row r="2678" spans="1:18" ht="15" hidden="1" customHeight="1">
      <c r="B2678" s="3491"/>
      <c r="C2678" s="159" t="s">
        <v>1666</v>
      </c>
      <c r="D2678" s="168" t="s">
        <v>1667</v>
      </c>
      <c r="E2678" s="192"/>
      <c r="F2678" s="168" t="s">
        <v>1668</v>
      </c>
      <c r="G2678" s="192"/>
      <c r="H2678" s="3522"/>
      <c r="I2678" s="196"/>
      <c r="J2678" s="196">
        <f>J2677*10%</f>
        <v>77840.682532046616</v>
      </c>
      <c r="K2678" s="2053"/>
      <c r="L2678" s="2030"/>
      <c r="M2678" s="2030"/>
      <c r="N2678" s="2030"/>
      <c r="O2678" s="146"/>
      <c r="R2678" s="1095" t="str">
        <f>IF(B2678="","",COUNTIF('Breakdown (B)'!$D$147:$D$1323,B2678))</f>
        <v/>
      </c>
    </row>
    <row r="2679" spans="1:18" ht="15" hidden="1" customHeight="1">
      <c r="B2679" s="3491"/>
      <c r="C2679" s="159" t="s">
        <v>2653</v>
      </c>
      <c r="D2679" s="168" t="s">
        <v>2652</v>
      </c>
      <c r="E2679" s="192"/>
      <c r="F2679" s="168" t="s">
        <v>2654</v>
      </c>
      <c r="G2679" s="192"/>
      <c r="H2679" s="3522"/>
      <c r="I2679" s="196"/>
      <c r="J2679" s="196">
        <f>SUM(J2677:J2678)*2%</f>
        <v>17124.950157050254</v>
      </c>
      <c r="K2679" s="2053"/>
      <c r="L2679" s="2030"/>
      <c r="M2679" s="2030"/>
      <c r="N2679" s="2030"/>
      <c r="O2679" s="146"/>
      <c r="R2679" s="1095" t="str">
        <f>IF(B2679="","",COUNTIF('Breakdown (B)'!$D$147:$D$1323,B2679))</f>
        <v/>
      </c>
    </row>
    <row r="2680" spans="1:18" s="155" customFormat="1" ht="13.5" hidden="1" customHeight="1">
      <c r="B2680" s="3492"/>
      <c r="C2680" s="428">
        <f>B2654</f>
        <v>123</v>
      </c>
      <c r="D2680" s="210" t="s">
        <v>1669</v>
      </c>
      <c r="E2680" s="175"/>
      <c r="F2680" s="210" t="s">
        <v>1670</v>
      </c>
      <c r="G2680" s="175"/>
      <c r="H2680" s="3523"/>
      <c r="I2680" s="198"/>
      <c r="J2680" s="198">
        <f>SUM(J2677:J2679)</f>
        <v>873372.45800956292</v>
      </c>
      <c r="K2680" s="2053"/>
      <c r="L2680" s="2030"/>
      <c r="M2680" s="2030"/>
      <c r="N2680" s="2030"/>
      <c r="O2680" s="147"/>
      <c r="R2680" s="1095" t="str">
        <f>IF(B2680="","",COUNTIF('Breakdown (B)'!$D$147:$D$1323,B2680))</f>
        <v/>
      </c>
    </row>
    <row r="2681" spans="1:18" s="155" customFormat="1" hidden="1">
      <c r="B2681" s="3491"/>
      <c r="C2681" s="426"/>
      <c r="D2681" s="175"/>
      <c r="E2681" s="169"/>
      <c r="F2681" s="175"/>
      <c r="G2681" s="169"/>
      <c r="H2681" s="3521"/>
      <c r="I2681" s="196"/>
      <c r="J2681" s="198"/>
      <c r="K2681" s="2053"/>
      <c r="L2681" s="2042"/>
      <c r="M2681" s="2042"/>
      <c r="N2681" s="2042"/>
      <c r="R2681" s="1095" t="str">
        <f>IF(B2681="","",COUNTIF('Breakdown (B)'!$D$147:$D$1323,B2681))</f>
        <v/>
      </c>
    </row>
    <row r="2682" spans="1:18" s="1088" customFormat="1" ht="25.5">
      <c r="A2682" s="1088" t="s">
        <v>1244</v>
      </c>
      <c r="B2682" s="3490">
        <f>B2654+1</f>
        <v>124</v>
      </c>
      <c r="C2682" s="1089" t="s">
        <v>3092</v>
      </c>
      <c r="D2682" s="1090" t="s">
        <v>6083</v>
      </c>
      <c r="E2682" s="1091" t="s">
        <v>1217</v>
      </c>
      <c r="F2682" s="1090" t="s">
        <v>6084</v>
      </c>
      <c r="G2682" s="1092" t="s">
        <v>1218</v>
      </c>
      <c r="H2682" s="3520"/>
      <c r="I2682" s="1093"/>
      <c r="J2682" s="1093"/>
      <c r="K2682" s="2052">
        <f>J2683</f>
        <v>568199.85750000004</v>
      </c>
      <c r="L2682" s="2043">
        <f>J2690</f>
        <v>527167.52</v>
      </c>
      <c r="M2682" s="2043">
        <f>J2693</f>
        <v>306092.28315868299</v>
      </c>
      <c r="N2682" s="2043"/>
      <c r="O2682" s="1094">
        <f>J2693</f>
        <v>306092.28315868299</v>
      </c>
      <c r="P2682" s="1088">
        <f>IF(B2682=" ",0,(M2682+N2682+O2682)*1.02*1.055*1.06*1.1)</f>
        <v>768127.93257526099</v>
      </c>
      <c r="R2682" s="1095">
        <f>IF(B2682="","",COUNTIF('Breakdown (B)'!$D$147:$D$1323,B2682))</f>
        <v>1</v>
      </c>
    </row>
    <row r="2683" spans="1:18">
      <c r="B2683" s="3501"/>
      <c r="C2683" s="159" t="str">
        <f>IF(D2683=$D$63,"A.",IF(D2683=$D$69,"B.",IF(D2683=$D$72,"C.",IF(D2683=$D$79,"D.",IF(D2683=$D$80,"E.",IF(D2683=$D$81,"F.",IF(D2683=$D$82,"G.",IF(D2683=$D$83,"H.","I."))))))))</f>
        <v>A.</v>
      </c>
      <c r="D2683" s="160" t="s">
        <v>1479</v>
      </c>
      <c r="E2683" s="427"/>
      <c r="F2683" s="160" t="s">
        <v>64</v>
      </c>
      <c r="G2683" s="427"/>
      <c r="H2683" s="3521"/>
      <c r="I2683" s="196"/>
      <c r="J2683" s="197">
        <f>SUM(J2684:J2688)</f>
        <v>568199.85750000004</v>
      </c>
      <c r="K2683" s="2053"/>
      <c r="L2683" s="2042"/>
      <c r="M2683" s="2042"/>
      <c r="N2683" s="2042"/>
      <c r="R2683" s="1095" t="str">
        <f>IF(B2683="","",COUNTIF('Breakdown (B)'!$D$147:$D$1323,B2683))</f>
        <v/>
      </c>
    </row>
    <row r="2684" spans="1:18">
      <c r="B2684" s="3501"/>
      <c r="C2684" s="426"/>
      <c r="D2684" s="426" t="s">
        <v>1119</v>
      </c>
      <c r="E2684" s="427" t="s">
        <v>1075</v>
      </c>
      <c r="F2684" s="426" t="s">
        <v>1224</v>
      </c>
      <c r="G2684" s="192" t="s">
        <v>1075</v>
      </c>
      <c r="H2684" s="3521">
        <v>0.73</v>
      </c>
      <c r="I2684" s="162">
        <f>VLOOKUP(D2684,material1,8,0)</f>
        <v>540000</v>
      </c>
      <c r="J2684" s="196">
        <f>H2684*I2684</f>
        <v>394200</v>
      </c>
      <c r="K2684" s="2053"/>
      <c r="L2684" s="2042"/>
      <c r="M2684" s="2042"/>
      <c r="N2684" s="2042"/>
      <c r="R2684" s="1095" t="str">
        <f>IF(B2684="","",COUNTIF('Breakdown (B)'!$D$147:$D$1323,B2684))</f>
        <v/>
      </c>
    </row>
    <row r="2685" spans="1:18">
      <c r="B2685" s="3501"/>
      <c r="C2685" s="426"/>
      <c r="D2685" s="426" t="s">
        <v>1223</v>
      </c>
      <c r="E2685" s="427" t="s">
        <v>981</v>
      </c>
      <c r="F2685" s="426" t="s">
        <v>1221</v>
      </c>
      <c r="G2685" s="192" t="s">
        <v>270</v>
      </c>
      <c r="H2685" s="3521">
        <v>0.42</v>
      </c>
      <c r="I2685" s="162">
        <f>VLOOKUP(D2685,material1,8,0)</f>
        <v>50000</v>
      </c>
      <c r="J2685" s="196">
        <f>H2685*I2685</f>
        <v>21000</v>
      </c>
      <c r="K2685" s="2053"/>
      <c r="L2685" s="2042"/>
      <c r="M2685" s="2042"/>
      <c r="N2685" s="2042"/>
      <c r="R2685" s="1095" t="str">
        <f>IF(B2685="","",COUNTIF('Breakdown (B)'!$D$147:$D$1323,B2685))</f>
        <v/>
      </c>
    </row>
    <row r="2686" spans="1:18">
      <c r="B2686" s="3501"/>
      <c r="C2686" s="426"/>
      <c r="D2686" s="426" t="s">
        <v>1216</v>
      </c>
      <c r="E2686" s="427" t="s">
        <v>981</v>
      </c>
      <c r="F2686" s="426" t="s">
        <v>1211</v>
      </c>
      <c r="G2686" s="192" t="s">
        <v>270</v>
      </c>
      <c r="H2686" s="3521">
        <v>0.05</v>
      </c>
      <c r="I2686" s="162">
        <f>VLOOKUP(D2686,material1,8,0)</f>
        <v>663270</v>
      </c>
      <c r="J2686" s="196">
        <f>H2686*I2686</f>
        <v>33163.5</v>
      </c>
      <c r="K2686" s="2053"/>
      <c r="L2686" s="2042"/>
      <c r="M2686" s="2042"/>
      <c r="N2686" s="2042"/>
      <c r="R2686" s="1095" t="str">
        <f>IF(B2686="","",COUNTIF('Breakdown (B)'!$D$147:$D$1323,B2686))</f>
        <v/>
      </c>
    </row>
    <row r="2687" spans="1:18">
      <c r="B2687" s="3501"/>
      <c r="C2687" s="426"/>
      <c r="D2687" s="426" t="s">
        <v>281</v>
      </c>
      <c r="E2687" s="427" t="s">
        <v>276</v>
      </c>
      <c r="F2687" s="426" t="s">
        <v>1212</v>
      </c>
      <c r="G2687" s="192" t="s">
        <v>276</v>
      </c>
      <c r="H2687" s="3521">
        <v>1.4999999999999999E-2</v>
      </c>
      <c r="I2687" s="162">
        <f>VLOOKUP(D2687,material1,8,0)</f>
        <v>4545455</v>
      </c>
      <c r="J2687" s="196">
        <f>H2687*I2687</f>
        <v>68181.824999999997</v>
      </c>
      <c r="K2687" s="2053"/>
      <c r="L2687" s="2042"/>
      <c r="M2687" s="2042"/>
      <c r="N2687" s="2042"/>
      <c r="R2687" s="1095" t="str">
        <f>IF(B2687="","",COUNTIF('Breakdown (B)'!$D$147:$D$1323,B2687))</f>
        <v/>
      </c>
    </row>
    <row r="2688" spans="1:18">
      <c r="B2688" s="3501"/>
      <c r="C2688" s="426"/>
      <c r="D2688" s="426" t="s">
        <v>1213</v>
      </c>
      <c r="E2688" s="427" t="s">
        <v>1098</v>
      </c>
      <c r="F2688" s="426" t="s">
        <v>715</v>
      </c>
      <c r="G2688" s="192" t="s">
        <v>1098</v>
      </c>
      <c r="H2688" s="3521">
        <v>10</v>
      </c>
      <c r="I2688" s="196"/>
      <c r="J2688" s="196">
        <f>SUM(J2684:J2687)*H2688%</f>
        <v>51654.532500000001</v>
      </c>
      <c r="K2688" s="2053"/>
      <c r="L2688" s="2042"/>
      <c r="M2688" s="2042"/>
      <c r="N2688" s="2042"/>
      <c r="R2688" s="1095" t="str">
        <f>IF(B2688="","",COUNTIF('Breakdown (B)'!$D$147:$D$1323,B2688))</f>
        <v/>
      </c>
    </row>
    <row r="2689" spans="2:18">
      <c r="B2689" s="3501"/>
      <c r="C2689" s="426"/>
      <c r="D2689" s="426"/>
      <c r="E2689" s="427"/>
      <c r="F2689" s="426"/>
      <c r="G2689" s="427"/>
      <c r="H2689" s="3521"/>
      <c r="I2689" s="196"/>
      <c r="J2689" s="196"/>
      <c r="K2689" s="2053"/>
      <c r="L2689" s="2042"/>
      <c r="M2689" s="2042"/>
      <c r="N2689" s="2042"/>
      <c r="R2689" s="1095" t="str">
        <f>IF(B2689="","",COUNTIF('Breakdown (B)'!$D$147:$D$1323,B2689))</f>
        <v/>
      </c>
    </row>
    <row r="2690" spans="2:18">
      <c r="B2690" s="3501"/>
      <c r="C2690" s="159" t="str">
        <f>IF(D2690=$D$63,"A.",IF(D2690=$D$69,"B.",IF(D2690=$D$72,"C.",IF(D2690=$D$79,"D.",IF(D2690=$D$80,"E.",IF(D2690=$D$81,"F.",IF(D2690=$D$82,"G.",IF(D2690=$D$83,"H.","I."))))))))</f>
        <v>B.</v>
      </c>
      <c r="D2690" s="160" t="s">
        <v>969</v>
      </c>
      <c r="E2690" s="192"/>
      <c r="F2690" s="160" t="s">
        <v>1482</v>
      </c>
      <c r="G2690" s="192"/>
      <c r="H2690" s="3521"/>
      <c r="I2690" s="196"/>
      <c r="J2690" s="197">
        <f>J2691</f>
        <v>527167.52</v>
      </c>
      <c r="K2690" s="2053"/>
      <c r="L2690" s="2042"/>
      <c r="M2690" s="2042"/>
      <c r="N2690" s="2042"/>
      <c r="R2690" s="1095" t="str">
        <f>IF(B2690="","",COUNTIF('Breakdown (B)'!$D$147:$D$1323,B2690))</f>
        <v/>
      </c>
    </row>
    <row r="2691" spans="2:18">
      <c r="B2691" s="3501"/>
      <c r="C2691" s="426"/>
      <c r="D2691" s="190">
        <v>4.5</v>
      </c>
      <c r="E2691" s="427" t="s">
        <v>1286</v>
      </c>
      <c r="F2691" s="191">
        <v>4.5</v>
      </c>
      <c r="G2691" s="187" t="s">
        <v>1287</v>
      </c>
      <c r="H2691" s="3521">
        <v>1.76</v>
      </c>
      <c r="I2691" s="196">
        <f>VLOOKUP(D2691,A18N3,10)</f>
        <v>299527</v>
      </c>
      <c r="J2691" s="196">
        <f>H2691*I2691</f>
        <v>527167.52</v>
      </c>
      <c r="K2691" s="2053"/>
      <c r="L2691" s="2042"/>
      <c r="M2691" s="2042"/>
      <c r="N2691" s="2042"/>
      <c r="R2691" s="1095" t="str">
        <f>IF(B2691="","",COUNTIF('Breakdown (B)'!$D$147:$D$1323,B2691))</f>
        <v/>
      </c>
    </row>
    <row r="2692" spans="2:18">
      <c r="B2692" s="3501"/>
      <c r="C2692" s="426"/>
      <c r="D2692" s="190"/>
      <c r="E2692" s="427"/>
      <c r="F2692" s="191"/>
      <c r="G2692" s="187"/>
      <c r="H2692" s="3521"/>
      <c r="I2692" s="196"/>
      <c r="J2692" s="196"/>
      <c r="K2692" s="2053"/>
      <c r="L2692" s="2042"/>
      <c r="M2692" s="2042"/>
      <c r="N2692" s="2042"/>
      <c r="R2692" s="1095" t="str">
        <f>IF(B2692="","",COUNTIF('Breakdown (B)'!$D$147:$D$1323,B2692))</f>
        <v/>
      </c>
    </row>
    <row r="2693" spans="2:18">
      <c r="B2693" s="3501"/>
      <c r="C2693" s="159" t="str">
        <f>IF(D2693=$D$63,"A.",IF(D2693=$D$69,"B.",IF(D2693=$D$72,"C.",IF(D2693=$D$79,"D.",IF(D2693=$D$80,"E.",IF(D2693=$D$81,"F.",IF(D2693=$D$82,"G.",IF(D2693=$D$83,"H.","I."))))))))</f>
        <v>C.</v>
      </c>
      <c r="D2693" s="160" t="s">
        <v>970</v>
      </c>
      <c r="E2693" s="427"/>
      <c r="F2693" s="160" t="s">
        <v>1094</v>
      </c>
      <c r="G2693" s="192"/>
      <c r="H2693" s="3521"/>
      <c r="I2693" s="196"/>
      <c r="J2693" s="197">
        <f>SUM(J2694:J2698)</f>
        <v>306092.28315868299</v>
      </c>
      <c r="K2693" s="2053"/>
      <c r="L2693" s="2042"/>
      <c r="M2693" s="2042"/>
      <c r="N2693" s="2042"/>
      <c r="R2693" s="1095" t="str">
        <f>IF(B2693="","",COUNTIF('Breakdown (B)'!$D$147:$D$1323,B2693))</f>
        <v/>
      </c>
    </row>
    <row r="2694" spans="2:18">
      <c r="B2694" s="3501"/>
      <c r="C2694" s="426"/>
      <c r="D2694" s="426" t="s">
        <v>457</v>
      </c>
      <c r="E2694" s="427" t="s">
        <v>789</v>
      </c>
      <c r="F2694" s="426" t="s">
        <v>458</v>
      </c>
      <c r="G2694" s="192" t="s">
        <v>856</v>
      </c>
      <c r="H2694" s="3521">
        <v>0.25</v>
      </c>
      <c r="I2694" s="162">
        <f>VLOOKUP(D2694,equiment,15,0)</f>
        <v>626144.57455555559</v>
      </c>
      <c r="J2694" s="196">
        <f>H2694*I2694</f>
        <v>156536.1436388889</v>
      </c>
      <c r="K2694" s="2053"/>
      <c r="L2694" s="2042"/>
      <c r="M2694" s="2042"/>
      <c r="N2694" s="2042"/>
      <c r="R2694" s="1095" t="str">
        <f>IF(B2694="","",COUNTIF('Breakdown (B)'!$D$147:$D$1323,B2694))</f>
        <v/>
      </c>
    </row>
    <row r="2695" spans="2:18">
      <c r="B2695" s="3501"/>
      <c r="C2695" s="426"/>
      <c r="D2695" s="426" t="s">
        <v>203</v>
      </c>
      <c r="E2695" s="427" t="s">
        <v>714</v>
      </c>
      <c r="F2695" s="426" t="s">
        <v>1214</v>
      </c>
      <c r="G2695" s="192" t="s">
        <v>856</v>
      </c>
      <c r="H2695" s="3521">
        <v>1.4999999999999999E-2</v>
      </c>
      <c r="I2695" s="162">
        <f>VLOOKUP(D2695,equiment,15,0)</f>
        <v>5240481.6136363633</v>
      </c>
      <c r="J2695" s="196">
        <f>H2695*I2695</f>
        <v>78607.224204545448</v>
      </c>
      <c r="K2695" s="2053"/>
      <c r="L2695" s="2042"/>
      <c r="M2695" s="2042"/>
      <c r="N2695" s="2042"/>
      <c r="R2695" s="1095" t="str">
        <f>IF(B2695="","",COUNTIF('Breakdown (B)'!$D$147:$D$1323,B2695))</f>
        <v/>
      </c>
    </row>
    <row r="2696" spans="2:18" ht="14.25" customHeight="1">
      <c r="B2696" s="3501"/>
      <c r="C2696" s="426"/>
      <c r="D2696" s="426" t="s">
        <v>636</v>
      </c>
      <c r="E2696" s="427" t="s">
        <v>714</v>
      </c>
      <c r="F2696" s="3568" t="s">
        <v>6025</v>
      </c>
      <c r="G2696" s="192" t="s">
        <v>856</v>
      </c>
      <c r="H2696" s="3521">
        <f>0.04</f>
        <v>0.04</v>
      </c>
      <c r="I2696" s="162">
        <f>VLOOKUP(D2696,equiment,15,0)</f>
        <v>1409327.3076923077</v>
      </c>
      <c r="J2696" s="196">
        <f>H2696*I2696</f>
        <v>56373.092307692314</v>
      </c>
      <c r="K2696" s="2053"/>
      <c r="L2696" s="2042"/>
      <c r="M2696" s="2042"/>
      <c r="N2696" s="2042"/>
      <c r="R2696" s="1095" t="str">
        <f>IF(B2696="","",COUNTIF('Breakdown (B)'!$D$147:$D$1323,B2696))</f>
        <v/>
      </c>
    </row>
    <row r="2697" spans="2:18" hidden="1">
      <c r="B2697" s="3501"/>
      <c r="C2697" s="426"/>
      <c r="D2697" s="426" t="s">
        <v>120</v>
      </c>
      <c r="E2697" s="427" t="s">
        <v>714</v>
      </c>
      <c r="F2697" s="426" t="s">
        <v>1215</v>
      </c>
      <c r="G2697" s="192" t="s">
        <v>856</v>
      </c>
      <c r="H2697" s="3521">
        <v>0</v>
      </c>
      <c r="I2697" s="162">
        <f>VLOOKUP(D2697,equiment,15,0)</f>
        <v>1578532.7545454544</v>
      </c>
      <c r="J2697" s="196">
        <f>H2697*I2697</f>
        <v>0</v>
      </c>
      <c r="K2697" s="2053"/>
      <c r="L2697" s="2042"/>
      <c r="M2697" s="2042"/>
      <c r="N2697" s="2042"/>
      <c r="R2697" s="1095" t="str">
        <f>IF(B2697="","",COUNTIF('Breakdown (B)'!$D$147:$D$1323,B2697))</f>
        <v/>
      </c>
    </row>
    <row r="2698" spans="2:18">
      <c r="B2698" s="3501"/>
      <c r="C2698" s="426"/>
      <c r="D2698" s="426" t="s">
        <v>716</v>
      </c>
      <c r="E2698" s="427" t="s">
        <v>1098</v>
      </c>
      <c r="F2698" s="426" t="s">
        <v>267</v>
      </c>
      <c r="G2698" s="427" t="s">
        <v>1098</v>
      </c>
      <c r="H2698" s="3521">
        <v>5</v>
      </c>
      <c r="I2698" s="196"/>
      <c r="J2698" s="196">
        <f>SUM(J2694:J2697)*H2698%</f>
        <v>14575.823007556333</v>
      </c>
      <c r="K2698" s="2053"/>
      <c r="L2698" s="2042"/>
      <c r="M2698" s="2042"/>
      <c r="N2698" s="2042"/>
      <c r="R2698" s="1095" t="str">
        <f>IF(B2698="","",COUNTIF('Breakdown (B)'!$D$147:$D$1323,B2698))</f>
        <v/>
      </c>
    </row>
    <row r="2699" spans="2:18" s="155" customFormat="1">
      <c r="B2699" s="3491"/>
      <c r="C2699" s="426"/>
      <c r="D2699" s="175"/>
      <c r="E2699" s="169"/>
      <c r="F2699" s="175"/>
      <c r="G2699" s="169"/>
      <c r="H2699" s="3521"/>
      <c r="I2699" s="196"/>
      <c r="J2699" s="196"/>
      <c r="K2699" s="2053"/>
      <c r="L2699" s="2042"/>
      <c r="M2699" s="2042"/>
      <c r="N2699" s="2042"/>
      <c r="R2699" s="1095" t="str">
        <f>IF(B2699="","",COUNTIF('Breakdown (B)'!$D$147:$D$1323,B2699))</f>
        <v/>
      </c>
    </row>
    <row r="2700" spans="2:18" hidden="1">
      <c r="B2700" s="3491"/>
      <c r="C2700" s="159" t="str">
        <f>IF(D2700=$D$63,"A.",IF(D2700=$D$69,"B.",IF(D2700=$D$72,"C.",IF(D2700=$D$79,"D.",IF(D2700=$D$80,"E.",IF(D2700=$D$81,"F.",IF(D2700=$D$82,"G.",IF(D2700=$D$83,"H.","I."))))))))</f>
        <v>D.</v>
      </c>
      <c r="D2700" s="168" t="s">
        <v>539</v>
      </c>
      <c r="E2700" s="192"/>
      <c r="F2700" s="168" t="s">
        <v>542</v>
      </c>
      <c r="G2700" s="192"/>
      <c r="H2700" s="3521"/>
      <c r="I2700" s="196"/>
      <c r="J2700" s="196">
        <f>J2683+J2690+J2693</f>
        <v>1401459.6606586829</v>
      </c>
      <c r="K2700" s="2053"/>
      <c r="L2700" s="2042"/>
      <c r="M2700" s="2042"/>
      <c r="N2700" s="2042"/>
      <c r="R2700" s="1095" t="str">
        <f>IF(B2700="","",COUNTIF('Breakdown (B)'!$D$147:$D$1323,B2700))</f>
        <v/>
      </c>
    </row>
    <row r="2701" spans="2:18" hidden="1">
      <c r="B2701" s="3491"/>
      <c r="C2701" s="159" t="str">
        <f>IF(D2701=$D$45,"A.",IF(D2701=$D$47,"B.",IF(D2701=$D$50,"C.",IF(D2701=$D$52,"D.",IF(D2701=$D$53,"E.",IF(D2701=$D$54,"F.",IF(D2701=$D$55,"G.",IF(D2701=$D$56,"H.","I."))))))))</f>
        <v>E.</v>
      </c>
      <c r="D2701" s="168" t="s">
        <v>499</v>
      </c>
      <c r="E2701" s="192"/>
      <c r="F2701" s="168" t="s">
        <v>500</v>
      </c>
      <c r="G2701" s="192"/>
      <c r="H2701" s="3521"/>
      <c r="I2701" s="162"/>
      <c r="J2701" s="196">
        <f>2%*J2700</f>
        <v>28029.193213173658</v>
      </c>
      <c r="K2701" s="2053"/>
      <c r="L2701" s="2042"/>
      <c r="M2701" s="2042"/>
      <c r="N2701" s="2042"/>
      <c r="R2701" s="1095" t="str">
        <f>IF(B2701="","",COUNTIF('Breakdown (B)'!$D$147:$D$1323,B2701))</f>
        <v/>
      </c>
    </row>
    <row r="2702" spans="2:18" hidden="1">
      <c r="B2702" s="3491" t="s">
        <v>79</v>
      </c>
      <c r="C2702" s="159" t="str">
        <f>IF(D2702=$D$63,"A.",IF(D2702=$D$69,"B.",IF(D2702=$D$72,"C.",IF(D2702=$D$79,"D.",IF(D2702=$D$80,"E.",IF(D2702=$D$81,"F.",IF(D2702=$D$82,"G.",IF(D2702=$D$83,"H.","I."))))))))</f>
        <v>F.</v>
      </c>
      <c r="D2702" s="168" t="s">
        <v>540</v>
      </c>
      <c r="E2702" s="192"/>
      <c r="F2702" s="168" t="s">
        <v>543</v>
      </c>
      <c r="G2702" s="192"/>
      <c r="H2702" s="3521"/>
      <c r="I2702" s="196"/>
      <c r="J2702" s="196">
        <f>SUM(J2700:J2701)</f>
        <v>1429488.8538718566</v>
      </c>
      <c r="K2702" s="2053"/>
      <c r="L2702" s="2042"/>
      <c r="M2702" s="2042"/>
      <c r="N2702" s="2042"/>
      <c r="R2702" s="1095">
        <f>IF(B2702="","",COUNTIF('Breakdown (B)'!$D$147:$D$1323,B2702))</f>
        <v>0</v>
      </c>
    </row>
    <row r="2703" spans="2:18" hidden="1">
      <c r="B2703" s="3491"/>
      <c r="C2703" s="159" t="str">
        <f>IF(D2703=$D$63,"A.",IF(D2703=$D$69,"B.",IF(D2703=$D$72,"C.",IF(D2703=$D$79,"D.",IF(D2703=$D$80,"E.",IF(D2703=$D$81,"F.",IF(D2703=$D$82,"G.",IF(D2703=$D$83,"H.","I."))))))))</f>
        <v>G.</v>
      </c>
      <c r="D2703" s="168" t="s">
        <v>541</v>
      </c>
      <c r="E2703" s="192"/>
      <c r="F2703" s="168" t="s">
        <v>544</v>
      </c>
      <c r="G2703" s="192"/>
      <c r="H2703" s="3521"/>
      <c r="I2703" s="196"/>
      <c r="J2703" s="196">
        <f>5.5%*J2702</f>
        <v>78621.886962952107</v>
      </c>
      <c r="K2703" s="2053"/>
      <c r="L2703" s="2042"/>
      <c r="M2703" s="2042"/>
      <c r="N2703" s="2042"/>
      <c r="R2703" s="1095" t="str">
        <f>IF(B2703="","",COUNTIF('Breakdown (B)'!$D$147:$D$1323,B2703))</f>
        <v/>
      </c>
    </row>
    <row r="2704" spans="2:18" hidden="1">
      <c r="B2704" s="3491"/>
      <c r="C2704" s="159" t="str">
        <f>IF(D2704=$D$63,"A.",IF(D2704=$D$69,"B.",IF(D2704=$D$72,"C.",IF(D2704=$D$79,"D.",IF(D2704=$D$80,"E.",IF(D2704=$D$81,"F.",IF(D2704=$D$82,"G.",IF(D2704=$D$83,"H.","I."))))))))</f>
        <v>H.</v>
      </c>
      <c r="D2704" s="168" t="s">
        <v>479</v>
      </c>
      <c r="E2704" s="192"/>
      <c r="F2704" s="168" t="s">
        <v>478</v>
      </c>
      <c r="G2704" s="192"/>
      <c r="H2704" s="3521"/>
      <c r="I2704" s="196"/>
      <c r="J2704" s="196">
        <f>6%*SUM(J2702:J2703)</f>
        <v>90486.644450088512</v>
      </c>
      <c r="K2704" s="2053"/>
      <c r="L2704" s="2042"/>
      <c r="M2704" s="2042"/>
      <c r="N2704" s="2042"/>
      <c r="R2704" s="1095" t="str">
        <f>IF(B2704="","",COUNTIF('Breakdown (B)'!$D$147:$D$1323,B2704))</f>
        <v/>
      </c>
    </row>
    <row r="2705" spans="1:18" ht="15" hidden="1" customHeight="1">
      <c r="B2705" s="3491"/>
      <c r="C2705" s="159" t="str">
        <f>IF(D2705=$D$63,"A.",IF(D2705=$D$69,"B.",IF(D2705=$D$72,"C.",IF(D2705=$D$79,"D.",IF(D2705=$D$80,"E.",IF(D2705=$D$81,"F.",IF(D2705=$D$82,"G.",IF(D2705=$D$83,"H.","I."))))))))</f>
        <v>I.</v>
      </c>
      <c r="D2705" s="168" t="s">
        <v>1370</v>
      </c>
      <c r="E2705" s="192"/>
      <c r="F2705" s="168" t="s">
        <v>440</v>
      </c>
      <c r="G2705" s="192"/>
      <c r="H2705" s="3521"/>
      <c r="I2705" s="196"/>
      <c r="J2705" s="196">
        <f>SUM(J2702:J2704)</f>
        <v>1598597.3852848972</v>
      </c>
      <c r="K2705" s="2053"/>
      <c r="L2705" s="2042"/>
      <c r="M2705" s="2042"/>
      <c r="N2705" s="2042"/>
      <c r="R2705" s="1095" t="str">
        <f>IF(B2705="","",COUNTIF('Breakdown (B)'!$D$147:$D$1323,B2705))</f>
        <v/>
      </c>
    </row>
    <row r="2706" spans="1:18" ht="15" hidden="1" customHeight="1">
      <c r="B2706" s="3491"/>
      <c r="C2706" s="159" t="s">
        <v>1666</v>
      </c>
      <c r="D2706" s="168" t="s">
        <v>1667</v>
      </c>
      <c r="E2706" s="192"/>
      <c r="F2706" s="168" t="s">
        <v>1668</v>
      </c>
      <c r="G2706" s="192"/>
      <c r="H2706" s="3522"/>
      <c r="I2706" s="196"/>
      <c r="J2706" s="196">
        <f>J2705*10%</f>
        <v>159859.73852848972</v>
      </c>
      <c r="K2706" s="2053"/>
      <c r="L2706" s="2030"/>
      <c r="M2706" s="2030"/>
      <c r="N2706" s="2030"/>
      <c r="O2706" s="146"/>
      <c r="R2706" s="1095" t="str">
        <f>IF(B2706="","",COUNTIF('Breakdown (B)'!$D$147:$D$1323,B2706))</f>
        <v/>
      </c>
    </row>
    <row r="2707" spans="1:18" ht="15" hidden="1" customHeight="1">
      <c r="B2707" s="3491"/>
      <c r="C2707" s="159" t="s">
        <v>2653</v>
      </c>
      <c r="D2707" s="168" t="s">
        <v>2652</v>
      </c>
      <c r="E2707" s="192"/>
      <c r="F2707" s="168" t="s">
        <v>2654</v>
      </c>
      <c r="G2707" s="192"/>
      <c r="H2707" s="3522"/>
      <c r="I2707" s="196"/>
      <c r="J2707" s="196">
        <f>SUM(J2705:J2706)*2%</f>
        <v>35169.142476267742</v>
      </c>
      <c r="K2707" s="2053"/>
      <c r="L2707" s="2030"/>
      <c r="M2707" s="2030"/>
      <c r="N2707" s="2030"/>
      <c r="O2707" s="146"/>
      <c r="R2707" s="1095" t="str">
        <f>IF(B2707="","",COUNTIF('Breakdown (B)'!$D$147:$D$1323,B2707))</f>
        <v/>
      </c>
    </row>
    <row r="2708" spans="1:18" s="155" customFormat="1" ht="13.5" hidden="1" customHeight="1">
      <c r="B2708" s="3492"/>
      <c r="C2708" s="428">
        <f>B2682</f>
        <v>124</v>
      </c>
      <c r="D2708" s="210" t="s">
        <v>1669</v>
      </c>
      <c r="E2708" s="175"/>
      <c r="F2708" s="210" t="s">
        <v>1670</v>
      </c>
      <c r="G2708" s="175"/>
      <c r="H2708" s="3523"/>
      <c r="I2708" s="198"/>
      <c r="J2708" s="198">
        <f>SUM(J2705:J2707)</f>
        <v>1793626.2662896547</v>
      </c>
      <c r="K2708" s="2053"/>
      <c r="L2708" s="2030"/>
      <c r="M2708" s="2030"/>
      <c r="N2708" s="2030"/>
      <c r="O2708" s="147"/>
      <c r="R2708" s="1095" t="str">
        <f>IF(B2708="","",COUNTIF('Breakdown (B)'!$D$147:$D$1323,B2708))</f>
        <v/>
      </c>
    </row>
    <row r="2709" spans="1:18" hidden="1">
      <c r="B2709" s="3494"/>
      <c r="C2709" s="426"/>
      <c r="D2709" s="202"/>
      <c r="E2709" s="427"/>
      <c r="F2709" s="202"/>
      <c r="G2709" s="427"/>
      <c r="H2709" s="3521"/>
      <c r="I2709" s="196"/>
      <c r="J2709" s="198"/>
      <c r="K2709" s="2053"/>
      <c r="L2709" s="2042"/>
      <c r="M2709" s="2042"/>
      <c r="N2709" s="2042"/>
      <c r="R2709" s="1095" t="str">
        <f>IF(B2709="","",COUNTIF('Breakdown (B)'!$D$147:$D$1323,B2709))</f>
        <v/>
      </c>
    </row>
    <row r="2710" spans="1:18" s="1088" customFormat="1" ht="25.5">
      <c r="A2710" s="1088" t="s">
        <v>1244</v>
      </c>
      <c r="B2710" s="3490">
        <f>B2682+1</f>
        <v>125</v>
      </c>
      <c r="C2710" s="1089" t="s">
        <v>6085</v>
      </c>
      <c r="D2710" s="1090" t="s">
        <v>6086</v>
      </c>
      <c r="E2710" s="1091" t="s">
        <v>1217</v>
      </c>
      <c r="F2710" s="1090" t="s">
        <v>6087</v>
      </c>
      <c r="G2710" s="1092" t="s">
        <v>1218</v>
      </c>
      <c r="H2710" s="3520"/>
      <c r="I2710" s="1093"/>
      <c r="J2710" s="1093"/>
      <c r="K2710" s="2052">
        <f>J2711</f>
        <v>568199.85750000004</v>
      </c>
      <c r="L2710" s="2043">
        <f>J2718</f>
        <v>634997.24</v>
      </c>
      <c r="M2710" s="2043">
        <f>J2721</f>
        <v>980285.06940738345</v>
      </c>
      <c r="N2710" s="2043"/>
      <c r="O2710" s="1094">
        <f>J2721</f>
        <v>980285.06940738345</v>
      </c>
      <c r="P2710" s="1088">
        <f>IF(B2710=" ",0,(M2710+N2710+O2710)*1.02*1.055*1.06*1.1)</f>
        <v>2459991.2677574134</v>
      </c>
      <c r="R2710" s="1095">
        <f>IF(B2710="","",COUNTIF('Breakdown (B)'!$D$147:$D$1323,B2710))</f>
        <v>1</v>
      </c>
    </row>
    <row r="2711" spans="1:18">
      <c r="B2711" s="3501"/>
      <c r="C2711" s="159" t="str">
        <f>IF(D2711=$D$63,"A.",IF(D2711=$D$69,"B.",IF(D2711=$D$72,"C.",IF(D2711=$D$79,"D.",IF(D2711=$D$80,"E.",IF(D2711=$D$81,"F.",IF(D2711=$D$82,"G.",IF(D2711=$D$83,"H.","I."))))))))</f>
        <v>A.</v>
      </c>
      <c r="D2711" s="160" t="s">
        <v>1479</v>
      </c>
      <c r="E2711" s="427"/>
      <c r="F2711" s="160" t="s">
        <v>64</v>
      </c>
      <c r="G2711" s="427"/>
      <c r="H2711" s="3521"/>
      <c r="I2711" s="196"/>
      <c r="J2711" s="197">
        <f>SUM(J2712:J2716)</f>
        <v>568199.85750000004</v>
      </c>
      <c r="K2711" s="2053"/>
      <c r="L2711" s="2042"/>
      <c r="M2711" s="2042"/>
      <c r="N2711" s="2042"/>
      <c r="R2711" s="1095" t="str">
        <f>IF(B2711="","",COUNTIF('Breakdown (B)'!$D$147:$D$1323,B2711))</f>
        <v/>
      </c>
    </row>
    <row r="2712" spans="1:18">
      <c r="B2712" s="3501"/>
      <c r="C2712" s="426"/>
      <c r="D2712" s="426" t="s">
        <v>1119</v>
      </c>
      <c r="E2712" s="427" t="s">
        <v>1075</v>
      </c>
      <c r="F2712" s="426" t="s">
        <v>1224</v>
      </c>
      <c r="G2712" s="192" t="s">
        <v>1075</v>
      </c>
      <c r="H2712" s="3521">
        <v>0.73</v>
      </c>
      <c r="I2712" s="162">
        <f>VLOOKUP(D2712,material1,8,0)</f>
        <v>540000</v>
      </c>
      <c r="J2712" s="196">
        <f>H2712*I2712</f>
        <v>394200</v>
      </c>
      <c r="K2712" s="2053"/>
      <c r="L2712" s="2042"/>
      <c r="M2712" s="2042"/>
      <c r="N2712" s="2042"/>
      <c r="R2712" s="1095" t="str">
        <f>IF(B2712="","",COUNTIF('Breakdown (B)'!$D$147:$D$1323,B2712))</f>
        <v/>
      </c>
    </row>
    <row r="2713" spans="1:18">
      <c r="B2713" s="3501"/>
      <c r="C2713" s="426"/>
      <c r="D2713" s="426" t="s">
        <v>1223</v>
      </c>
      <c r="E2713" s="427" t="s">
        <v>981</v>
      </c>
      <c r="F2713" s="426" t="s">
        <v>1221</v>
      </c>
      <c r="G2713" s="192" t="s">
        <v>270</v>
      </c>
      <c r="H2713" s="3521">
        <v>0.42</v>
      </c>
      <c r="I2713" s="162">
        <f>VLOOKUP(D2713,material1,8,0)</f>
        <v>50000</v>
      </c>
      <c r="J2713" s="196">
        <f>H2713*I2713</f>
        <v>21000</v>
      </c>
      <c r="K2713" s="2053"/>
      <c r="L2713" s="2042"/>
      <c r="M2713" s="2042"/>
      <c r="N2713" s="2042"/>
      <c r="R2713" s="1095" t="str">
        <f>IF(B2713="","",COUNTIF('Breakdown (B)'!$D$147:$D$1323,B2713))</f>
        <v/>
      </c>
    </row>
    <row r="2714" spans="1:18">
      <c r="B2714" s="3501"/>
      <c r="C2714" s="426"/>
      <c r="D2714" s="426" t="s">
        <v>1216</v>
      </c>
      <c r="E2714" s="427" t="s">
        <v>981</v>
      </c>
      <c r="F2714" s="426" t="s">
        <v>1211</v>
      </c>
      <c r="G2714" s="192" t="s">
        <v>270</v>
      </c>
      <c r="H2714" s="3521">
        <v>0.05</v>
      </c>
      <c r="I2714" s="162">
        <f>VLOOKUP(D2714,material1,8,0)</f>
        <v>663270</v>
      </c>
      <c r="J2714" s="196">
        <f>H2714*I2714</f>
        <v>33163.5</v>
      </c>
      <c r="K2714" s="2053"/>
      <c r="L2714" s="2042"/>
      <c r="M2714" s="2042"/>
      <c r="N2714" s="2042"/>
      <c r="R2714" s="1095" t="str">
        <f>IF(B2714="","",COUNTIF('Breakdown (B)'!$D$147:$D$1323,B2714))</f>
        <v/>
      </c>
    </row>
    <row r="2715" spans="1:18">
      <c r="B2715" s="3501"/>
      <c r="C2715" s="426"/>
      <c r="D2715" s="426" t="s">
        <v>281</v>
      </c>
      <c r="E2715" s="427" t="s">
        <v>276</v>
      </c>
      <c r="F2715" s="426" t="s">
        <v>1212</v>
      </c>
      <c r="G2715" s="192" t="s">
        <v>276</v>
      </c>
      <c r="H2715" s="3521">
        <v>1.4999999999999999E-2</v>
      </c>
      <c r="I2715" s="162">
        <f>VLOOKUP(D2715,material1,8,0)</f>
        <v>4545455</v>
      </c>
      <c r="J2715" s="196">
        <f>H2715*I2715</f>
        <v>68181.824999999997</v>
      </c>
      <c r="K2715" s="2053"/>
      <c r="L2715" s="2042"/>
      <c r="M2715" s="2042"/>
      <c r="N2715" s="2042"/>
      <c r="R2715" s="1095" t="str">
        <f>IF(B2715="","",COUNTIF('Breakdown (B)'!$D$147:$D$1323,B2715))</f>
        <v/>
      </c>
    </row>
    <row r="2716" spans="1:18">
      <c r="B2716" s="3501"/>
      <c r="C2716" s="426"/>
      <c r="D2716" s="426" t="s">
        <v>1213</v>
      </c>
      <c r="E2716" s="427" t="s">
        <v>1098</v>
      </c>
      <c r="F2716" s="426" t="s">
        <v>715</v>
      </c>
      <c r="G2716" s="192" t="s">
        <v>1098</v>
      </c>
      <c r="H2716" s="3521">
        <v>10</v>
      </c>
      <c r="I2716" s="196"/>
      <c r="J2716" s="196">
        <f>SUM(J2712:J2715)*H2716%</f>
        <v>51654.532500000001</v>
      </c>
      <c r="K2716" s="2053"/>
      <c r="L2716" s="2042"/>
      <c r="M2716" s="2042"/>
      <c r="N2716" s="2042"/>
      <c r="R2716" s="1095" t="str">
        <f>IF(B2716="","",COUNTIF('Breakdown (B)'!$D$147:$D$1323,B2716))</f>
        <v/>
      </c>
    </row>
    <row r="2717" spans="1:18">
      <c r="B2717" s="3501"/>
      <c r="C2717" s="426"/>
      <c r="D2717" s="426"/>
      <c r="E2717" s="427"/>
      <c r="F2717" s="426"/>
      <c r="G2717" s="427"/>
      <c r="H2717" s="3521"/>
      <c r="I2717" s="196"/>
      <c r="J2717" s="196"/>
      <c r="K2717" s="2053"/>
      <c r="L2717" s="2042"/>
      <c r="M2717" s="2042"/>
      <c r="N2717" s="2042"/>
      <c r="R2717" s="1095" t="str">
        <f>IF(B2717="","",COUNTIF('Breakdown (B)'!$D$147:$D$1323,B2717))</f>
        <v/>
      </c>
    </row>
    <row r="2718" spans="1:18">
      <c r="B2718" s="3501"/>
      <c r="C2718" s="159" t="str">
        <f>IF(D2718=$D$63,"A.",IF(D2718=$D$69,"B.",IF(D2718=$D$72,"C.",IF(D2718=$D$79,"D.",IF(D2718=$D$80,"E.",IF(D2718=$D$81,"F.",IF(D2718=$D$82,"G.",IF(D2718=$D$83,"H.","I."))))))))</f>
        <v>B.</v>
      </c>
      <c r="D2718" s="160" t="s">
        <v>969</v>
      </c>
      <c r="E2718" s="192"/>
      <c r="F2718" s="160" t="s">
        <v>1482</v>
      </c>
      <c r="G2718" s="192"/>
      <c r="H2718" s="3521"/>
      <c r="I2718" s="196"/>
      <c r="J2718" s="197">
        <f>J2719</f>
        <v>634997.24</v>
      </c>
      <c r="K2718" s="2053"/>
      <c r="L2718" s="2042"/>
      <c r="M2718" s="2042"/>
      <c r="N2718" s="2042"/>
      <c r="R2718" s="1095" t="str">
        <f>IF(B2718="","",COUNTIF('Breakdown (B)'!$D$147:$D$1323,B2718))</f>
        <v/>
      </c>
    </row>
    <row r="2719" spans="1:18">
      <c r="B2719" s="3501"/>
      <c r="C2719" s="426"/>
      <c r="D2719" s="190">
        <v>4.5</v>
      </c>
      <c r="E2719" s="427" t="s">
        <v>1286</v>
      </c>
      <c r="F2719" s="191">
        <v>4.5</v>
      </c>
      <c r="G2719" s="187" t="s">
        <v>1287</v>
      </c>
      <c r="H2719" s="3521">
        <v>2.12</v>
      </c>
      <c r="I2719" s="196">
        <f>VLOOKUP(D2719,A18N3,10)</f>
        <v>299527</v>
      </c>
      <c r="J2719" s="196">
        <f>H2719*I2719</f>
        <v>634997.24</v>
      </c>
      <c r="K2719" s="2053"/>
      <c r="L2719" s="2042"/>
      <c r="M2719" s="2042"/>
      <c r="N2719" s="2042"/>
      <c r="R2719" s="1095" t="str">
        <f>IF(B2719="","",COUNTIF('Breakdown (B)'!$D$147:$D$1323,B2719))</f>
        <v/>
      </c>
    </row>
    <row r="2720" spans="1:18">
      <c r="B2720" s="3501"/>
      <c r="C2720" s="426"/>
      <c r="D2720" s="190"/>
      <c r="E2720" s="427"/>
      <c r="F2720" s="191"/>
      <c r="G2720" s="187"/>
      <c r="H2720" s="3521"/>
      <c r="I2720" s="196"/>
      <c r="J2720" s="196"/>
      <c r="K2720" s="2053"/>
      <c r="L2720" s="2042"/>
      <c r="M2720" s="2042"/>
      <c r="N2720" s="2042"/>
      <c r="R2720" s="1095" t="str">
        <f>IF(B2720="","",COUNTIF('Breakdown (B)'!$D$147:$D$1323,B2720))</f>
        <v/>
      </c>
    </row>
    <row r="2721" spans="1:18">
      <c r="B2721" s="3501"/>
      <c r="C2721" s="159" t="str">
        <f>IF(D2721=$D$63,"A.",IF(D2721=$D$69,"B.",IF(D2721=$D$72,"C.",IF(D2721=$D$79,"D.",IF(D2721=$D$80,"E.",IF(D2721=$D$81,"F.",IF(D2721=$D$82,"G.",IF(D2721=$D$83,"H.","I."))))))))</f>
        <v>C.</v>
      </c>
      <c r="D2721" s="160" t="s">
        <v>970</v>
      </c>
      <c r="E2721" s="427"/>
      <c r="F2721" s="160" t="s">
        <v>1094</v>
      </c>
      <c r="G2721" s="192"/>
      <c r="H2721" s="3521"/>
      <c r="I2721" s="196"/>
      <c r="J2721" s="197">
        <f>SUM(J2722:J2727)</f>
        <v>980285.06940738345</v>
      </c>
      <c r="K2721" s="2053"/>
      <c r="L2721" s="2042"/>
      <c r="M2721" s="2042"/>
      <c r="N2721" s="2042"/>
      <c r="R2721" s="1095" t="str">
        <f>IF(B2721="","",COUNTIF('Breakdown (B)'!$D$147:$D$1323,B2721))</f>
        <v/>
      </c>
    </row>
    <row r="2722" spans="1:18">
      <c r="B2722" s="3501"/>
      <c r="C2722" s="426"/>
      <c r="D2722" s="426" t="s">
        <v>457</v>
      </c>
      <c r="E2722" s="427" t="s">
        <v>789</v>
      </c>
      <c r="F2722" s="426" t="s">
        <v>458</v>
      </c>
      <c r="G2722" s="192" t="s">
        <v>856</v>
      </c>
      <c r="H2722" s="3521">
        <v>0.35</v>
      </c>
      <c r="I2722" s="162">
        <f>VLOOKUP(D2722,equiment,15,0)</f>
        <v>626144.57455555559</v>
      </c>
      <c r="J2722" s="196">
        <f>H2722*I2722</f>
        <v>219150.60109444446</v>
      </c>
      <c r="K2722" s="2053"/>
      <c r="L2722" s="2042"/>
      <c r="M2722" s="2042"/>
      <c r="N2722" s="2042"/>
      <c r="R2722" s="1095" t="str">
        <f>IF(B2722="","",COUNTIF('Breakdown (B)'!$D$147:$D$1323,B2722))</f>
        <v/>
      </c>
    </row>
    <row r="2723" spans="1:18">
      <c r="B2723" s="3501"/>
      <c r="C2723" s="426"/>
      <c r="D2723" s="426" t="s">
        <v>203</v>
      </c>
      <c r="E2723" s="427" t="s">
        <v>714</v>
      </c>
      <c r="F2723" s="426" t="s">
        <v>1214</v>
      </c>
      <c r="G2723" s="192" t="s">
        <v>856</v>
      </c>
      <c r="H2723" s="3521">
        <v>1.7999999999999999E-2</v>
      </c>
      <c r="I2723" s="162">
        <f>VLOOKUP(D2723,equiment,15,0)</f>
        <v>5240481.6136363633</v>
      </c>
      <c r="J2723" s="196">
        <f>H2723*I2723</f>
        <v>94328.669045454531</v>
      </c>
      <c r="K2723" s="2053"/>
      <c r="L2723" s="2042"/>
      <c r="M2723" s="2042"/>
      <c r="N2723" s="2042"/>
      <c r="R2723" s="1095" t="str">
        <f>IF(B2723="","",COUNTIF('Breakdown (B)'!$D$147:$D$1323,B2723))</f>
        <v/>
      </c>
    </row>
    <row r="2724" spans="1:18" ht="14.25" customHeight="1">
      <c r="B2724" s="3501"/>
      <c r="C2724" s="426"/>
      <c r="D2724" s="426" t="s">
        <v>636</v>
      </c>
      <c r="E2724" s="427" t="s">
        <v>714</v>
      </c>
      <c r="F2724" s="3568" t="s">
        <v>6025</v>
      </c>
      <c r="G2724" s="192" t="s">
        <v>856</v>
      </c>
      <c r="H2724" s="3521">
        <f>0.08</f>
        <v>0.08</v>
      </c>
      <c r="I2724" s="162">
        <f>VLOOKUP(D2724,equiment,15,0)</f>
        <v>1409327.3076923077</v>
      </c>
      <c r="J2724" s="196">
        <f>H2724*I2724</f>
        <v>112746.18461538463</v>
      </c>
      <c r="K2724" s="2053"/>
      <c r="L2724" s="2042"/>
      <c r="M2724" s="2042"/>
      <c r="N2724" s="2042"/>
      <c r="R2724" s="1095" t="str">
        <f>IF(B2724="","",COUNTIF('Breakdown (B)'!$D$147:$D$1323,B2724))</f>
        <v/>
      </c>
    </row>
    <row r="2725" spans="1:18" ht="14.25" customHeight="1">
      <c r="B2725" s="3501"/>
      <c r="C2725" s="426"/>
      <c r="D2725" s="426" t="s">
        <v>636</v>
      </c>
      <c r="E2725" s="427" t="s">
        <v>714</v>
      </c>
      <c r="F2725" s="3568" t="s">
        <v>6088</v>
      </c>
      <c r="G2725" s="192" t="s">
        <v>856</v>
      </c>
      <c r="H2725" s="3521">
        <f>H2724</f>
        <v>0.08</v>
      </c>
      <c r="I2725" s="162">
        <f>VLOOKUP(D2725,equiment,15,0)</f>
        <v>1409327.3076923077</v>
      </c>
      <c r="J2725" s="196">
        <f>H2725*I2725</f>
        <v>112746.18461538463</v>
      </c>
      <c r="K2725" s="2053"/>
      <c r="L2725" s="2042"/>
      <c r="M2725" s="2042"/>
      <c r="N2725" s="2042"/>
      <c r="R2725" s="1095" t="str">
        <f>IF(B2725="","",COUNTIF('Breakdown (B)'!$D$147:$D$1323,B2725))</f>
        <v/>
      </c>
    </row>
    <row r="2726" spans="1:18">
      <c r="B2726" s="3501"/>
      <c r="C2726" s="426"/>
      <c r="D2726" s="426" t="s">
        <v>120</v>
      </c>
      <c r="E2726" s="427" t="s">
        <v>714</v>
      </c>
      <c r="F2726" s="426" t="s">
        <v>1215</v>
      </c>
      <c r="G2726" s="192" t="s">
        <v>856</v>
      </c>
      <c r="H2726" s="3521">
        <v>0.25</v>
      </c>
      <c r="I2726" s="162">
        <f>VLOOKUP(D2726,equiment,15,0)</f>
        <v>1578532.7545454544</v>
      </c>
      <c r="J2726" s="196">
        <f>H2726*I2726</f>
        <v>394633.1886363636</v>
      </c>
      <c r="K2726" s="2053"/>
      <c r="L2726" s="2042"/>
      <c r="M2726" s="2042"/>
      <c r="N2726" s="2042"/>
      <c r="R2726" s="1095" t="str">
        <f>IF(B2726="","",COUNTIF('Breakdown (B)'!$D$147:$D$1323,B2726))</f>
        <v/>
      </c>
    </row>
    <row r="2727" spans="1:18">
      <c r="B2727" s="3501"/>
      <c r="C2727" s="426"/>
      <c r="D2727" s="426" t="s">
        <v>716</v>
      </c>
      <c r="E2727" s="427" t="s">
        <v>1098</v>
      </c>
      <c r="F2727" s="426" t="s">
        <v>267</v>
      </c>
      <c r="G2727" s="427" t="s">
        <v>1098</v>
      </c>
      <c r="H2727" s="3521">
        <v>5</v>
      </c>
      <c r="I2727" s="196"/>
      <c r="J2727" s="196">
        <f>SUM(J2722:J2726)*H2727%</f>
        <v>46680.241400351595</v>
      </c>
      <c r="K2727" s="2053"/>
      <c r="L2727" s="2042"/>
      <c r="M2727" s="2042"/>
      <c r="N2727" s="2042"/>
      <c r="R2727" s="1095" t="str">
        <f>IF(B2727="","",COUNTIF('Breakdown (B)'!$D$147:$D$1323,B2727))</f>
        <v/>
      </c>
    </row>
    <row r="2728" spans="1:18" s="155" customFormat="1">
      <c r="B2728" s="3491"/>
      <c r="C2728" s="426"/>
      <c r="D2728" s="175"/>
      <c r="E2728" s="169"/>
      <c r="F2728" s="175"/>
      <c r="G2728" s="169"/>
      <c r="H2728" s="3521"/>
      <c r="I2728" s="196"/>
      <c r="J2728" s="196"/>
      <c r="K2728" s="2053"/>
      <c r="L2728" s="2042"/>
      <c r="M2728" s="2042"/>
      <c r="N2728" s="2042"/>
      <c r="R2728" s="1095" t="str">
        <f>IF(B2728="","",COUNTIF('Breakdown (B)'!$D$147:$D$1323,B2728))</f>
        <v/>
      </c>
    </row>
    <row r="2729" spans="1:18" s="1088" customFormat="1" ht="25.5">
      <c r="A2729" s="1088" t="s">
        <v>381</v>
      </c>
      <c r="B2729" s="3490">
        <f>B2710+1</f>
        <v>126</v>
      </c>
      <c r="C2729" s="1089" t="s">
        <v>6089</v>
      </c>
      <c r="D2729" s="1090" t="s">
        <v>6090</v>
      </c>
      <c r="E2729" s="1091" t="s">
        <v>1219</v>
      </c>
      <c r="F2729" s="1090" t="s">
        <v>6091</v>
      </c>
      <c r="G2729" s="1092" t="s">
        <v>1220</v>
      </c>
      <c r="H2729" s="3520"/>
      <c r="I2729" s="1093"/>
      <c r="J2729" s="1093"/>
      <c r="K2729" s="2052">
        <f>J2730</f>
        <v>506966.90250000008</v>
      </c>
      <c r="L2729" s="2043">
        <f>J2739</f>
        <v>374408.75</v>
      </c>
      <c r="M2729" s="2043">
        <f>J2742</f>
        <v>427535.51407486497</v>
      </c>
      <c r="N2729" s="2043"/>
      <c r="O2729" s="1094">
        <f>J2742</f>
        <v>427535.51407486497</v>
      </c>
      <c r="P2729" s="1088">
        <f>IF(B2729=" ",0,(M2729+N2729+O2729)*1.02*1.055*1.06*1.1)</f>
        <v>1072885.4943349839</v>
      </c>
      <c r="R2729" s="1095">
        <f>IF(B2729="","",COUNTIF('Breakdown (B)'!$D$147:$D$1323,B2729))</f>
        <v>1</v>
      </c>
    </row>
    <row r="2730" spans="1:18">
      <c r="B2730" s="3501"/>
      <c r="C2730" s="159" t="str">
        <f>IF(D2730=$D$63,"A.",IF(D2730=$D$69,"B.",IF(D2730=$D$72,"C.",IF(D2730=$D$79,"D.",IF(D2730=$D$80,"E.",IF(D2730=$D$81,"F.",IF(D2730=$D$82,"G.",IF(D2730=$D$83,"H.","I."))))))))</f>
        <v>A.</v>
      </c>
      <c r="D2730" s="160" t="s">
        <v>1479</v>
      </c>
      <c r="E2730" s="427"/>
      <c r="F2730" s="160" t="s">
        <v>64</v>
      </c>
      <c r="G2730" s="427"/>
      <c r="H2730" s="3521"/>
      <c r="I2730" s="196"/>
      <c r="J2730" s="197">
        <f>SUM(J2731:J2737)</f>
        <v>506966.90250000008</v>
      </c>
      <c r="K2730" s="2053"/>
      <c r="L2730" s="2042"/>
      <c r="M2730" s="2042"/>
      <c r="N2730" s="2042"/>
      <c r="R2730" s="1095" t="str">
        <f>IF(B2730="","",COUNTIF('Breakdown (B)'!$D$147:$D$1323,B2730))</f>
        <v/>
      </c>
    </row>
    <row r="2731" spans="1:18">
      <c r="B2731" s="3501"/>
      <c r="C2731" s="555"/>
      <c r="D2731" s="426" t="s">
        <v>1119</v>
      </c>
      <c r="E2731" s="427" t="s">
        <v>1075</v>
      </c>
      <c r="F2731" s="426" t="s">
        <v>1224</v>
      </c>
      <c r="G2731" s="192" t="s">
        <v>1075</v>
      </c>
      <c r="H2731" s="3521">
        <v>0.73</v>
      </c>
      <c r="I2731" s="162">
        <f t="shared" ref="I2731:I2736" si="124">VLOOKUP(D2731,material1,8,0)</f>
        <v>540000</v>
      </c>
      <c r="J2731" s="196">
        <f t="shared" ref="J2731:J2736" si="125">H2731*I2731</f>
        <v>394200</v>
      </c>
      <c r="K2731" s="2053"/>
      <c r="L2731" s="2042"/>
      <c r="M2731" s="2042"/>
      <c r="N2731" s="2042"/>
      <c r="R2731" s="1095" t="str">
        <f>IF(B2731="","",COUNTIF('Breakdown (B)'!$D$147:$D$1323,B2731))</f>
        <v/>
      </c>
    </row>
    <row r="2732" spans="1:18">
      <c r="B2732" s="3501"/>
      <c r="C2732" s="555"/>
      <c r="D2732" s="426" t="s">
        <v>1223</v>
      </c>
      <c r="E2732" s="427" t="s">
        <v>981</v>
      </c>
      <c r="F2732" s="426" t="s">
        <v>452</v>
      </c>
      <c r="G2732" s="192" t="s">
        <v>270</v>
      </c>
      <c r="H2732" s="3521">
        <v>0.11</v>
      </c>
      <c r="I2732" s="162">
        <f t="shared" si="124"/>
        <v>50000</v>
      </c>
      <c r="J2732" s="196">
        <f t="shared" si="125"/>
        <v>5500</v>
      </c>
      <c r="K2732" s="2053"/>
      <c r="L2732" s="2042"/>
      <c r="M2732" s="2042"/>
      <c r="N2732" s="2042"/>
      <c r="R2732" s="1095" t="str">
        <f>IF(B2732="","",COUNTIF('Breakdown (B)'!$D$147:$D$1323,B2732))</f>
        <v/>
      </c>
    </row>
    <row r="2733" spans="1:18">
      <c r="B2733" s="3501"/>
      <c r="C2733" s="555"/>
      <c r="D2733" s="426" t="s">
        <v>1216</v>
      </c>
      <c r="E2733" s="427" t="s">
        <v>981</v>
      </c>
      <c r="F2733" s="426" t="s">
        <v>1211</v>
      </c>
      <c r="G2733" s="192" t="s">
        <v>270</v>
      </c>
      <c r="H2733" s="3521">
        <v>0.05</v>
      </c>
      <c r="I2733" s="162">
        <f t="shared" si="124"/>
        <v>663270</v>
      </c>
      <c r="J2733" s="196">
        <f t="shared" si="125"/>
        <v>33163.5</v>
      </c>
      <c r="K2733" s="2053"/>
      <c r="L2733" s="2042"/>
      <c r="M2733" s="2042"/>
      <c r="N2733" s="2042"/>
      <c r="R2733" s="1095" t="str">
        <f>IF(B2733="","",COUNTIF('Breakdown (B)'!$D$147:$D$1323,B2733))</f>
        <v/>
      </c>
    </row>
    <row r="2734" spans="1:18">
      <c r="B2734" s="3501"/>
      <c r="C2734" s="555"/>
      <c r="D2734" s="426" t="s">
        <v>1414</v>
      </c>
      <c r="E2734" s="427" t="s">
        <v>1075</v>
      </c>
      <c r="F2734" s="426" t="s">
        <v>1270</v>
      </c>
      <c r="G2734" s="192" t="s">
        <v>1075</v>
      </c>
      <c r="H2734" s="3521">
        <f>0.15</f>
        <v>0.15</v>
      </c>
      <c r="I2734" s="162">
        <f t="shared" si="124"/>
        <v>33163.5</v>
      </c>
      <c r="J2734" s="196">
        <f t="shared" si="125"/>
        <v>4974.5249999999996</v>
      </c>
      <c r="K2734" s="2053"/>
      <c r="L2734" s="2042"/>
      <c r="M2734" s="2042"/>
      <c r="N2734" s="2042"/>
      <c r="R2734" s="1095" t="str">
        <f>IF(B2734="","",COUNTIF('Breakdown (B)'!$D$147:$D$1323,B2734))</f>
        <v/>
      </c>
    </row>
    <row r="2735" spans="1:18">
      <c r="B2735" s="3501"/>
      <c r="C2735" s="555"/>
      <c r="D2735" s="426" t="s">
        <v>790</v>
      </c>
      <c r="E2735" s="427" t="s">
        <v>1075</v>
      </c>
      <c r="F2735" s="426" t="s">
        <v>136</v>
      </c>
      <c r="G2735" s="192" t="s">
        <v>1075</v>
      </c>
      <c r="H2735" s="3521">
        <f>0.14</f>
        <v>0.14000000000000001</v>
      </c>
      <c r="I2735" s="162">
        <f t="shared" si="124"/>
        <v>33163.5</v>
      </c>
      <c r="J2735" s="196">
        <f t="shared" si="125"/>
        <v>4642.8900000000003</v>
      </c>
      <c r="K2735" s="2053"/>
      <c r="L2735" s="2042"/>
      <c r="M2735" s="2042"/>
      <c r="N2735" s="2042"/>
      <c r="R2735" s="1095" t="str">
        <f>IF(B2735="","",COUNTIF('Breakdown (B)'!$D$147:$D$1323,B2735))</f>
        <v/>
      </c>
    </row>
    <row r="2736" spans="1:18">
      <c r="B2736" s="3501"/>
      <c r="C2736" s="555"/>
      <c r="D2736" s="426" t="s">
        <v>281</v>
      </c>
      <c r="E2736" s="165" t="s">
        <v>276</v>
      </c>
      <c r="F2736" s="426" t="s">
        <v>1212</v>
      </c>
      <c r="G2736" s="192" t="s">
        <v>276</v>
      </c>
      <c r="H2736" s="3521">
        <v>1.2E-2</v>
      </c>
      <c r="I2736" s="162">
        <f t="shared" si="124"/>
        <v>4545455</v>
      </c>
      <c r="J2736" s="196">
        <f t="shared" si="125"/>
        <v>54545.46</v>
      </c>
      <c r="K2736" s="2053"/>
      <c r="L2736" s="2042"/>
      <c r="M2736" s="2042"/>
      <c r="N2736" s="2042"/>
      <c r="R2736" s="1095" t="str">
        <f>IF(B2736="","",COUNTIF('Breakdown (B)'!$D$147:$D$1323,B2736))</f>
        <v/>
      </c>
    </row>
    <row r="2737" spans="2:18">
      <c r="B2737" s="3501"/>
      <c r="C2737" s="555"/>
      <c r="D2737" s="426" t="s">
        <v>1213</v>
      </c>
      <c r="E2737" s="427" t="s">
        <v>1098</v>
      </c>
      <c r="F2737" s="426" t="s">
        <v>715</v>
      </c>
      <c r="G2737" s="192" t="s">
        <v>1098</v>
      </c>
      <c r="H2737" s="3521">
        <v>2</v>
      </c>
      <c r="I2737" s="196"/>
      <c r="J2737" s="196">
        <f>SUM(J2731:J2736)*H2737%</f>
        <v>9940.527500000002</v>
      </c>
      <c r="K2737" s="2053"/>
      <c r="L2737" s="2042"/>
      <c r="M2737" s="2042"/>
      <c r="N2737" s="2042"/>
      <c r="R2737" s="1095" t="str">
        <f>IF(B2737="","",COUNTIF('Breakdown (B)'!$D$147:$D$1323,B2737))</f>
        <v/>
      </c>
    </row>
    <row r="2738" spans="2:18">
      <c r="B2738" s="3501"/>
      <c r="C2738" s="555"/>
      <c r="D2738" s="426"/>
      <c r="E2738" s="427"/>
      <c r="F2738" s="426"/>
      <c r="G2738" s="427"/>
      <c r="H2738" s="3521"/>
      <c r="I2738" s="196"/>
      <c r="J2738" s="196"/>
      <c r="K2738" s="2053"/>
      <c r="L2738" s="2042"/>
      <c r="M2738" s="2042"/>
      <c r="N2738" s="2042"/>
      <c r="R2738" s="1095" t="str">
        <f>IF(B2738="","",COUNTIF('Breakdown (B)'!$D$147:$D$1323,B2738))</f>
        <v/>
      </c>
    </row>
    <row r="2739" spans="2:18" s="147" customFormat="1">
      <c r="B2739" s="3491"/>
      <c r="C2739" s="555" t="str">
        <f>IF(D2739=$D$63,"A.",IF(D2739=$D$69,"B.",IF(D2739=$D$72,"C.",IF(D2739=$D$79,"D.",IF(D2739=$D$80,"E.",IF(D2739=$D$81,"F.",IF(D2739=$D$82,"G.",IF(D2739=$D$83,"H.","I."))))))))</f>
        <v>B.</v>
      </c>
      <c r="D2739" s="210" t="s">
        <v>969</v>
      </c>
      <c r="E2739" s="427"/>
      <c r="F2739" s="210" t="s">
        <v>1482</v>
      </c>
      <c r="G2739" s="427"/>
      <c r="H2739" s="3521"/>
      <c r="I2739" s="210"/>
      <c r="J2739" s="996">
        <f>J2740</f>
        <v>374408.75</v>
      </c>
      <c r="K2739" s="2057"/>
      <c r="L2739" s="2030"/>
      <c r="M2739" s="2030"/>
      <c r="N2739" s="2030"/>
      <c r="R2739" s="1095" t="str">
        <f>IF(B2739="","",COUNTIF('Breakdown (B)'!$D$147:$D$1323,B2739))</f>
        <v/>
      </c>
    </row>
    <row r="2740" spans="2:18">
      <c r="B2740" s="3491"/>
      <c r="C2740" s="426"/>
      <c r="D2740" s="163">
        <v>4.5</v>
      </c>
      <c r="E2740" s="192" t="s">
        <v>1286</v>
      </c>
      <c r="F2740" s="164">
        <v>4.5</v>
      </c>
      <c r="G2740" s="165" t="s">
        <v>1287</v>
      </c>
      <c r="H2740" s="3521">
        <v>1.25</v>
      </c>
      <c r="I2740" s="196">
        <f>VLOOKUP(D2740,A18N3,10)</f>
        <v>299527</v>
      </c>
      <c r="J2740" s="196">
        <f>H2740*I2740</f>
        <v>374408.75</v>
      </c>
      <c r="K2740" s="2053"/>
      <c r="L2740" s="2042"/>
      <c r="M2740" s="2042"/>
      <c r="N2740" s="2042"/>
      <c r="R2740" s="1095" t="str">
        <f>IF(B2740="","",COUNTIF('Breakdown (B)'!$D$147:$D$1323,B2740))</f>
        <v/>
      </c>
    </row>
    <row r="2741" spans="2:18" s="146" customFormat="1">
      <c r="B2741" s="3491"/>
      <c r="C2741" s="555"/>
      <c r="D2741" s="426"/>
      <c r="E2741" s="427"/>
      <c r="F2741" s="426"/>
      <c r="G2741" s="427"/>
      <c r="H2741" s="3521"/>
      <c r="I2741" s="426"/>
      <c r="J2741" s="426"/>
      <c r="K2741" s="2057"/>
      <c r="L2741" s="2030"/>
      <c r="M2741" s="2030"/>
      <c r="N2741" s="2030"/>
      <c r="R2741" s="1095" t="str">
        <f>IF(B2741="","",COUNTIF('Breakdown (B)'!$D$147:$D$1323,B2741))</f>
        <v/>
      </c>
    </row>
    <row r="2742" spans="2:18" s="147" customFormat="1">
      <c r="B2742" s="3491"/>
      <c r="C2742" s="555" t="str">
        <f>IF(D2742=$D$63,"A.",IF(D2742=$D$69,"B.",IF(D2742=$D$72,"C.",IF(D2742=$D$79,"D.",IF(D2742=$D$80,"E.",IF(D2742=$D$81,"F.",IF(D2742=$D$82,"G.",IF(D2742=$D$83,"H.","I."))))))))</f>
        <v>C.</v>
      </c>
      <c r="D2742" s="210" t="s">
        <v>970</v>
      </c>
      <c r="E2742" s="427"/>
      <c r="F2742" s="210" t="s">
        <v>1094</v>
      </c>
      <c r="G2742" s="427"/>
      <c r="H2742" s="3521"/>
      <c r="I2742" s="210"/>
      <c r="J2742" s="996">
        <f>SUM(J2743:J2748)</f>
        <v>427535.51407486497</v>
      </c>
      <c r="K2742" s="2057"/>
      <c r="L2742" s="2030"/>
      <c r="M2742" s="2030"/>
      <c r="N2742" s="2030"/>
      <c r="R2742" s="1095" t="str">
        <f>IF(B2742="","",COUNTIF('Breakdown (B)'!$D$147:$D$1323,B2742))</f>
        <v/>
      </c>
    </row>
    <row r="2743" spans="2:18" s="146" customFormat="1">
      <c r="B2743" s="3491"/>
      <c r="C2743" s="555"/>
      <c r="D2743" s="426" t="s">
        <v>457</v>
      </c>
      <c r="E2743" s="427" t="s">
        <v>789</v>
      </c>
      <c r="F2743" s="426" t="s">
        <v>458</v>
      </c>
      <c r="G2743" s="427" t="s">
        <v>856</v>
      </c>
      <c r="H2743" s="3521">
        <v>0.25</v>
      </c>
      <c r="I2743" s="426">
        <f>VLOOKUP(D2743,equiment,15,0)</f>
        <v>626144.57455555559</v>
      </c>
      <c r="J2743" s="426">
        <f>H2743*I2743</f>
        <v>156536.1436388889</v>
      </c>
      <c r="K2743" s="2057"/>
      <c r="L2743" s="2030"/>
      <c r="M2743" s="2030"/>
      <c r="N2743" s="2030"/>
      <c r="R2743" s="1095" t="str">
        <f>IF(B2743="","",COUNTIF('Breakdown (B)'!$D$147:$D$1323,B2743))</f>
        <v/>
      </c>
    </row>
    <row r="2744" spans="2:18" s="146" customFormat="1">
      <c r="B2744" s="3491"/>
      <c r="C2744" s="555"/>
      <c r="D2744" s="199" t="s">
        <v>219</v>
      </c>
      <c r="E2744" s="427" t="s">
        <v>714</v>
      </c>
      <c r="F2744" s="308" t="s">
        <v>913</v>
      </c>
      <c r="G2744" s="427" t="s">
        <v>856</v>
      </c>
      <c r="H2744" s="3521">
        <v>0.15</v>
      </c>
      <c r="I2744" s="426">
        <f>VLOOKUP(D2744,equiment,15,0)</f>
        <v>273475.14591304347</v>
      </c>
      <c r="J2744" s="426">
        <f>H2744*I2744</f>
        <v>41021.271886956521</v>
      </c>
      <c r="K2744" s="2057"/>
      <c r="L2744" s="2030"/>
      <c r="M2744" s="2030"/>
      <c r="N2744" s="2030"/>
      <c r="R2744" s="1095" t="str">
        <f>IF(B2744="","",COUNTIF('Breakdown (B)'!$D$147:$D$1323,B2744))</f>
        <v/>
      </c>
    </row>
    <row r="2745" spans="2:18" s="146" customFormat="1">
      <c r="B2745" s="3491"/>
      <c r="C2745" s="555"/>
      <c r="D2745" s="426" t="s">
        <v>203</v>
      </c>
      <c r="E2745" s="427" t="s">
        <v>714</v>
      </c>
      <c r="F2745" s="426" t="s">
        <v>1214</v>
      </c>
      <c r="G2745" s="427" t="s">
        <v>856</v>
      </c>
      <c r="H2745" s="3521">
        <v>0.04</v>
      </c>
      <c r="I2745" s="426">
        <f>VLOOKUP(D2745,equiment,15,0)</f>
        <v>5240481.6136363633</v>
      </c>
      <c r="J2745" s="426">
        <f>H2745*I2745</f>
        <v>209619.26454545453</v>
      </c>
      <c r="K2745" s="2057"/>
      <c r="L2745" s="2030"/>
      <c r="M2745" s="2030"/>
      <c r="N2745" s="2030"/>
      <c r="R2745" s="1095" t="str">
        <f>IF(B2745="","",COUNTIF('Breakdown (B)'!$D$147:$D$1323,B2745))</f>
        <v/>
      </c>
    </row>
    <row r="2746" spans="2:18" s="146" customFormat="1" hidden="1">
      <c r="B2746" s="3491"/>
      <c r="C2746" s="555"/>
      <c r="D2746" s="426" t="s">
        <v>636</v>
      </c>
      <c r="E2746" s="427" t="s">
        <v>714</v>
      </c>
      <c r="F2746" s="426" t="s">
        <v>637</v>
      </c>
      <c r="G2746" s="427" t="s">
        <v>856</v>
      </c>
      <c r="H2746" s="3521">
        <v>0</v>
      </c>
      <c r="I2746" s="426">
        <f>VLOOKUP(D2746,equiment,15,0)</f>
        <v>1409327.3076923077</v>
      </c>
      <c r="J2746" s="426">
        <f>H2746*I2746</f>
        <v>0</v>
      </c>
      <c r="K2746" s="2057"/>
      <c r="L2746" s="2030"/>
      <c r="M2746" s="2030"/>
      <c r="N2746" s="2030"/>
      <c r="R2746" s="1095" t="str">
        <f>IF(B2746="","",COUNTIF('Breakdown (B)'!$D$147:$D$1323,B2746))</f>
        <v/>
      </c>
    </row>
    <row r="2747" spans="2:18" s="146" customFormat="1" hidden="1">
      <c r="B2747" s="3491"/>
      <c r="C2747" s="555"/>
      <c r="D2747" s="426" t="s">
        <v>120</v>
      </c>
      <c r="E2747" s="427" t="s">
        <v>714</v>
      </c>
      <c r="F2747" s="426" t="s">
        <v>1215</v>
      </c>
      <c r="G2747" s="427" t="s">
        <v>856</v>
      </c>
      <c r="H2747" s="3521">
        <v>0</v>
      </c>
      <c r="I2747" s="426">
        <f>VLOOKUP(D2747,equiment,15,0)</f>
        <v>1578532.7545454544</v>
      </c>
      <c r="J2747" s="426">
        <f>H2747*I2747</f>
        <v>0</v>
      </c>
      <c r="K2747" s="2057"/>
      <c r="L2747" s="2030"/>
      <c r="M2747" s="2030"/>
      <c r="N2747" s="2030"/>
      <c r="R2747" s="1095" t="str">
        <f>IF(B2747="","",COUNTIF('Breakdown (B)'!$D$147:$D$1323,B2747))</f>
        <v/>
      </c>
    </row>
    <row r="2748" spans="2:18" s="146" customFormat="1">
      <c r="B2748" s="3491"/>
      <c r="C2748" s="555"/>
      <c r="D2748" s="426" t="s">
        <v>716</v>
      </c>
      <c r="E2748" s="427" t="s">
        <v>1098</v>
      </c>
      <c r="F2748" s="426" t="s">
        <v>267</v>
      </c>
      <c r="G2748" s="427" t="s">
        <v>1098</v>
      </c>
      <c r="H2748" s="3521">
        <v>5</v>
      </c>
      <c r="I2748" s="426"/>
      <c r="J2748" s="426">
        <f>SUM(J2743:J2747)*H2748%</f>
        <v>20358.834003565</v>
      </c>
      <c r="K2748" s="2057"/>
      <c r="L2748" s="2030"/>
      <c r="M2748" s="2030"/>
      <c r="N2748" s="2030"/>
      <c r="R2748" s="1095" t="str">
        <f>IF(B2748="","",COUNTIF('Breakdown (B)'!$D$147:$D$1323,B2748))</f>
        <v/>
      </c>
    </row>
    <row r="2749" spans="2:18" s="146" customFormat="1">
      <c r="B2749" s="3491"/>
      <c r="C2749" s="555"/>
      <c r="D2749" s="426"/>
      <c r="E2749" s="427"/>
      <c r="F2749" s="426"/>
      <c r="G2749" s="427"/>
      <c r="H2749" s="3521"/>
      <c r="I2749" s="426"/>
      <c r="J2749" s="426"/>
      <c r="K2749" s="2057"/>
      <c r="L2749" s="2030"/>
      <c r="M2749" s="2030"/>
      <c r="N2749" s="2030"/>
      <c r="R2749" s="1095" t="str">
        <f>IF(B2749="","",COUNTIF('Breakdown (B)'!$D$147:$D$1323,B2749))</f>
        <v/>
      </c>
    </row>
    <row r="2750" spans="2:18" s="146" customFormat="1" hidden="1">
      <c r="B2750" s="3491"/>
      <c r="C2750" s="555" t="str">
        <f>IF(D2750=$D$63,"A.",IF(D2750=$D$69,"B.",IF(D2750=$D$72,"C.",IF(D2750=$D$79,"D.",IF(D2750=$D$80,"E.",IF(D2750=$D$81,"F.",IF(D2750=$D$82,"G.",IF(D2750=$D$83,"H.","I."))))))))</f>
        <v>D.</v>
      </c>
      <c r="D2750" s="426" t="s">
        <v>539</v>
      </c>
      <c r="E2750" s="427"/>
      <c r="F2750" s="426" t="s">
        <v>542</v>
      </c>
      <c r="G2750" s="427"/>
      <c r="H2750" s="3521"/>
      <c r="I2750" s="426"/>
      <c r="J2750" s="426">
        <f>J2730+J2739+J2742</f>
        <v>1308911.1665748651</v>
      </c>
      <c r="K2750" s="2057"/>
      <c r="L2750" s="2030"/>
      <c r="M2750" s="2030"/>
      <c r="N2750" s="2030"/>
      <c r="R2750" s="1095" t="str">
        <f>IF(B2750="","",COUNTIF('Breakdown (B)'!$D$147:$D$1323,B2750))</f>
        <v/>
      </c>
    </row>
    <row r="2751" spans="2:18" hidden="1">
      <c r="B2751" s="3491"/>
      <c r="C2751" s="159" t="str">
        <f>IF(D2751=$D$45,"A.",IF(D2751=$D$47,"B.",IF(D2751=$D$50,"C.",IF(D2751=$D$52,"D.",IF(D2751=$D$53,"E.",IF(D2751=$D$54,"F.",IF(D2751=$D$55,"G.",IF(D2751=$D$56,"H.","I."))))))))</f>
        <v>E.</v>
      </c>
      <c r="D2751" s="168" t="s">
        <v>499</v>
      </c>
      <c r="E2751" s="192"/>
      <c r="F2751" s="168" t="s">
        <v>500</v>
      </c>
      <c r="G2751" s="192"/>
      <c r="H2751" s="3521"/>
      <c r="I2751" s="162"/>
      <c r="J2751" s="196">
        <f>2%*J2750</f>
        <v>26178.223331497302</v>
      </c>
      <c r="K2751" s="2053"/>
      <c r="L2751" s="2042"/>
      <c r="M2751" s="2042"/>
      <c r="N2751" s="2042"/>
      <c r="R2751" s="1095" t="str">
        <f>IF(B2751="","",COUNTIF('Breakdown (B)'!$D$147:$D$1323,B2751))</f>
        <v/>
      </c>
    </row>
    <row r="2752" spans="2:18" hidden="1">
      <c r="B2752" s="3491" t="s">
        <v>79</v>
      </c>
      <c r="C2752" s="159" t="str">
        <f>IF(D2752=$D$63,"A.",IF(D2752=$D$69,"B.",IF(D2752=$D$72,"C.",IF(D2752=$D$79,"D.",IF(D2752=$D$80,"E.",IF(D2752=$D$81,"F.",IF(D2752=$D$82,"G.",IF(D2752=$D$83,"H.","I."))))))))</f>
        <v>F.</v>
      </c>
      <c r="D2752" s="168" t="s">
        <v>540</v>
      </c>
      <c r="E2752" s="192"/>
      <c r="F2752" s="168" t="s">
        <v>543</v>
      </c>
      <c r="G2752" s="192"/>
      <c r="H2752" s="3521"/>
      <c r="I2752" s="196"/>
      <c r="J2752" s="196">
        <f>SUM(J2750:J2751)</f>
        <v>1335089.3899063624</v>
      </c>
      <c r="K2752" s="2053"/>
      <c r="L2752" s="2042"/>
      <c r="M2752" s="2042"/>
      <c r="N2752" s="2042"/>
      <c r="R2752" s="1095">
        <f>IF(B2752="","",COUNTIF('Breakdown (B)'!$D$147:$D$1323,B2752))</f>
        <v>0</v>
      </c>
    </row>
    <row r="2753" spans="1:18" hidden="1">
      <c r="B2753" s="3491"/>
      <c r="C2753" s="159" t="str">
        <f>IF(D2753=$D$63,"A.",IF(D2753=$D$69,"B.",IF(D2753=$D$72,"C.",IF(D2753=$D$79,"D.",IF(D2753=$D$80,"E.",IF(D2753=$D$81,"F.",IF(D2753=$D$82,"G.",IF(D2753=$D$83,"H.","I."))))))))</f>
        <v>G.</v>
      </c>
      <c r="D2753" s="168" t="s">
        <v>541</v>
      </c>
      <c r="E2753" s="192"/>
      <c r="F2753" s="168" t="s">
        <v>544</v>
      </c>
      <c r="G2753" s="192"/>
      <c r="H2753" s="3521"/>
      <c r="I2753" s="196"/>
      <c r="J2753" s="196">
        <f>5.5%*J2752</f>
        <v>73429.916444849936</v>
      </c>
      <c r="K2753" s="2053"/>
      <c r="L2753" s="2042"/>
      <c r="M2753" s="2042"/>
      <c r="N2753" s="2042"/>
      <c r="R2753" s="1095" t="str">
        <f>IF(B2753="","",COUNTIF('Breakdown (B)'!$D$147:$D$1323,B2753))</f>
        <v/>
      </c>
    </row>
    <row r="2754" spans="1:18" hidden="1">
      <c r="B2754" s="3491"/>
      <c r="C2754" s="159" t="str">
        <f>IF(D2754=$D$63,"A.",IF(D2754=$D$69,"B.",IF(D2754=$D$72,"C.",IF(D2754=$D$79,"D.",IF(D2754=$D$80,"E.",IF(D2754=$D$81,"F.",IF(D2754=$D$82,"G.",IF(D2754=$D$83,"H.","I."))))))))</f>
        <v>H.</v>
      </c>
      <c r="D2754" s="168" t="s">
        <v>479</v>
      </c>
      <c r="E2754" s="192"/>
      <c r="F2754" s="168" t="s">
        <v>478</v>
      </c>
      <c r="G2754" s="192"/>
      <c r="H2754" s="3521"/>
      <c r="I2754" s="196"/>
      <c r="J2754" s="196">
        <f>6%*SUM(J2752:J2753)</f>
        <v>84511.158381072732</v>
      </c>
      <c r="K2754" s="2053"/>
      <c r="L2754" s="2042"/>
      <c r="M2754" s="2042"/>
      <c r="N2754" s="2042"/>
      <c r="R2754" s="1095" t="str">
        <f>IF(B2754="","",COUNTIF('Breakdown (B)'!$D$147:$D$1323,B2754))</f>
        <v/>
      </c>
    </row>
    <row r="2755" spans="1:18" ht="15" hidden="1" customHeight="1">
      <c r="B2755" s="3491"/>
      <c r="C2755" s="159" t="str">
        <f>IF(D2755=$D$63,"A.",IF(D2755=$D$69,"B.",IF(D2755=$D$72,"C.",IF(D2755=$D$79,"D.",IF(D2755=$D$80,"E.",IF(D2755=$D$81,"F.",IF(D2755=$D$82,"G.",IF(D2755=$D$83,"H.","I."))))))))</f>
        <v>I.</v>
      </c>
      <c r="D2755" s="168" t="s">
        <v>1370</v>
      </c>
      <c r="E2755" s="192"/>
      <c r="F2755" s="168" t="s">
        <v>440</v>
      </c>
      <c r="G2755" s="192"/>
      <c r="H2755" s="3521"/>
      <c r="I2755" s="196"/>
      <c r="J2755" s="196">
        <f>SUM(J2752:J2754)</f>
        <v>1493030.4647322851</v>
      </c>
      <c r="K2755" s="2053"/>
      <c r="L2755" s="2042"/>
      <c r="M2755" s="2042"/>
      <c r="N2755" s="2042"/>
      <c r="R2755" s="1095" t="str">
        <f>IF(B2755="","",COUNTIF('Breakdown (B)'!$D$147:$D$1323,B2755))</f>
        <v/>
      </c>
    </row>
    <row r="2756" spans="1:18" ht="15" hidden="1" customHeight="1">
      <c r="B2756" s="3491"/>
      <c r="C2756" s="159" t="s">
        <v>1666</v>
      </c>
      <c r="D2756" s="168" t="s">
        <v>1667</v>
      </c>
      <c r="E2756" s="192"/>
      <c r="F2756" s="168" t="s">
        <v>1668</v>
      </c>
      <c r="G2756" s="192"/>
      <c r="H2756" s="3522"/>
      <c r="I2756" s="196"/>
      <c r="J2756" s="196">
        <f>J2755*10%</f>
        <v>149303.04647322852</v>
      </c>
      <c r="K2756" s="2053"/>
      <c r="L2756" s="2030"/>
      <c r="M2756" s="2030"/>
      <c r="N2756" s="2030"/>
      <c r="O2756" s="146"/>
      <c r="R2756" s="1095" t="str">
        <f>IF(B2756="","",COUNTIF('Breakdown (B)'!$D$147:$D$1323,B2756))</f>
        <v/>
      </c>
    </row>
    <row r="2757" spans="1:18" ht="15" hidden="1" customHeight="1">
      <c r="B2757" s="3491"/>
      <c r="C2757" s="159" t="s">
        <v>2653</v>
      </c>
      <c r="D2757" s="168" t="s">
        <v>2652</v>
      </c>
      <c r="E2757" s="192"/>
      <c r="F2757" s="168" t="s">
        <v>2654</v>
      </c>
      <c r="G2757" s="192"/>
      <c r="H2757" s="3522"/>
      <c r="I2757" s="196"/>
      <c r="J2757" s="196">
        <f>SUM(J2755:J2756)*2%</f>
        <v>32846.670224110276</v>
      </c>
      <c r="K2757" s="2053"/>
      <c r="L2757" s="2030"/>
      <c r="M2757" s="2030"/>
      <c r="N2757" s="2030"/>
      <c r="O2757" s="146"/>
      <c r="R2757" s="1095" t="str">
        <f>IF(B2757="","",COUNTIF('Breakdown (B)'!$D$147:$D$1323,B2757))</f>
        <v/>
      </c>
    </row>
    <row r="2758" spans="1:18" s="155" customFormat="1" ht="13.5" hidden="1" customHeight="1">
      <c r="B2758" s="3492"/>
      <c r="C2758" s="428">
        <f>B2729</f>
        <v>126</v>
      </c>
      <c r="D2758" s="210" t="s">
        <v>1669</v>
      </c>
      <c r="E2758" s="175"/>
      <c r="F2758" s="210" t="s">
        <v>1670</v>
      </c>
      <c r="G2758" s="175"/>
      <c r="H2758" s="3523"/>
      <c r="I2758" s="198"/>
      <c r="J2758" s="198">
        <f>SUM(J2755:J2757)</f>
        <v>1675180.1814296241</v>
      </c>
      <c r="K2758" s="2053"/>
      <c r="L2758" s="2030"/>
      <c r="M2758" s="2030"/>
      <c r="N2758" s="2030"/>
      <c r="O2758" s="147"/>
      <c r="R2758" s="1095" t="str">
        <f>IF(B2758="","",COUNTIF('Breakdown (B)'!$D$147:$D$1323,B2758))</f>
        <v/>
      </c>
    </row>
    <row r="2759" spans="1:18" hidden="1">
      <c r="B2759" s="3494"/>
      <c r="C2759" s="555"/>
      <c r="D2759" s="202"/>
      <c r="E2759" s="427"/>
      <c r="F2759" s="202"/>
      <c r="G2759" s="427"/>
      <c r="H2759" s="3521"/>
      <c r="I2759" s="196"/>
      <c r="J2759" s="198"/>
      <c r="K2759" s="2053"/>
      <c r="L2759" s="2042"/>
      <c r="M2759" s="2042"/>
      <c r="N2759" s="2042"/>
      <c r="R2759" s="1095" t="str">
        <f>IF(B2759="","",COUNTIF('Breakdown (B)'!$D$147:$D$1323,B2759))</f>
        <v/>
      </c>
    </row>
    <row r="2760" spans="1:18" s="1088" customFormat="1" ht="25.5">
      <c r="A2760" s="1088" t="s">
        <v>381</v>
      </c>
      <c r="B2760" s="3490">
        <f>B2729+1</f>
        <v>127</v>
      </c>
      <c r="C2760" s="1089" t="s">
        <v>1706</v>
      </c>
      <c r="D2760" s="1090" t="s">
        <v>6092</v>
      </c>
      <c r="E2760" s="1091" t="s">
        <v>1219</v>
      </c>
      <c r="F2760" s="1090" t="s">
        <v>6093</v>
      </c>
      <c r="G2760" s="1092" t="s">
        <v>1220</v>
      </c>
      <c r="H2760" s="3520"/>
      <c r="I2760" s="1093"/>
      <c r="J2760" s="1093"/>
      <c r="K2760" s="2052">
        <f>J2761</f>
        <v>520875.99480000004</v>
      </c>
      <c r="L2760" s="2043">
        <f>J2770</f>
        <v>494219.55</v>
      </c>
      <c r="M2760" s="2043">
        <f>J2773</f>
        <v>881815.36792515859</v>
      </c>
      <c r="N2760" s="2043"/>
      <c r="O2760" s="1094">
        <f>J2773</f>
        <v>881815.36792515859</v>
      </c>
      <c r="P2760" s="1088">
        <f>IF(B2760=" ",0,(M2760+N2760+O2760)*1.02*1.055*1.06*1.1)</f>
        <v>2212884.9786333819</v>
      </c>
      <c r="R2760" s="1095">
        <f>IF(B2760="","",COUNTIF('Breakdown (B)'!$D$147:$D$1323,B2760))</f>
        <v>1</v>
      </c>
    </row>
    <row r="2761" spans="1:18">
      <c r="B2761" s="3501"/>
      <c r="C2761" s="159" t="str">
        <f>IF(D2761=$D$63,"A.",IF(D2761=$D$69,"B.",IF(D2761=$D$72,"C.",IF(D2761=$D$79,"D.",IF(D2761=$D$80,"E.",IF(D2761=$D$81,"F.",IF(D2761=$D$82,"G.",IF(D2761=$D$83,"H.","I."))))))))</f>
        <v>A.</v>
      </c>
      <c r="D2761" s="160" t="s">
        <v>1479</v>
      </c>
      <c r="E2761" s="427"/>
      <c r="F2761" s="160" t="s">
        <v>64</v>
      </c>
      <c r="G2761" s="427"/>
      <c r="H2761" s="3521"/>
      <c r="I2761" s="196"/>
      <c r="J2761" s="197">
        <f>SUM(J2762:J2768)</f>
        <v>520875.99480000004</v>
      </c>
      <c r="K2761" s="2053"/>
      <c r="L2761" s="2042"/>
      <c r="M2761" s="2042"/>
      <c r="N2761" s="2042"/>
      <c r="R2761" s="1095" t="str">
        <f>IF(B2761="","",COUNTIF('Breakdown (B)'!$D$147:$D$1323,B2761))</f>
        <v/>
      </c>
    </row>
    <row r="2762" spans="1:18">
      <c r="B2762" s="3501"/>
      <c r="C2762" s="555"/>
      <c r="D2762" s="426" t="s">
        <v>1119</v>
      </c>
      <c r="E2762" s="427" t="s">
        <v>1075</v>
      </c>
      <c r="F2762" s="426" t="s">
        <v>1224</v>
      </c>
      <c r="G2762" s="192" t="s">
        <v>1075</v>
      </c>
      <c r="H2762" s="3521">
        <v>0.73</v>
      </c>
      <c r="I2762" s="162">
        <f t="shared" ref="I2762:I2767" si="126">VLOOKUP(D2762,material1,8,0)</f>
        <v>540000</v>
      </c>
      <c r="J2762" s="196">
        <f t="shared" ref="J2762:J2767" si="127">H2762*I2762</f>
        <v>394200</v>
      </c>
      <c r="K2762" s="2053"/>
      <c r="L2762" s="2042"/>
      <c r="M2762" s="2042"/>
      <c r="N2762" s="2042"/>
      <c r="R2762" s="1095" t="str">
        <f>IF(B2762="","",COUNTIF('Breakdown (B)'!$D$147:$D$1323,B2762))</f>
        <v/>
      </c>
    </row>
    <row r="2763" spans="1:18">
      <c r="B2763" s="3501"/>
      <c r="C2763" s="555"/>
      <c r="D2763" s="426" t="s">
        <v>1223</v>
      </c>
      <c r="E2763" s="427" t="s">
        <v>981</v>
      </c>
      <c r="F2763" s="426" t="s">
        <v>452</v>
      </c>
      <c r="G2763" s="192" t="s">
        <v>270</v>
      </c>
      <c r="H2763" s="3521">
        <v>0.11</v>
      </c>
      <c r="I2763" s="162">
        <f t="shared" si="126"/>
        <v>50000</v>
      </c>
      <c r="J2763" s="196">
        <f t="shared" si="127"/>
        <v>5500</v>
      </c>
      <c r="K2763" s="2053"/>
      <c r="L2763" s="2042"/>
      <c r="M2763" s="2042"/>
      <c r="N2763" s="2042"/>
      <c r="R2763" s="1095" t="str">
        <f>IF(B2763="","",COUNTIF('Breakdown (B)'!$D$147:$D$1323,B2763))</f>
        <v/>
      </c>
    </row>
    <row r="2764" spans="1:18">
      <c r="B2764" s="3501"/>
      <c r="C2764" s="555"/>
      <c r="D2764" s="426" t="s">
        <v>1216</v>
      </c>
      <c r="E2764" s="427" t="s">
        <v>981</v>
      </c>
      <c r="F2764" s="426" t="s">
        <v>1211</v>
      </c>
      <c r="G2764" s="192" t="s">
        <v>270</v>
      </c>
      <c r="H2764" s="3521">
        <v>0.05</v>
      </c>
      <c r="I2764" s="162">
        <f t="shared" si="126"/>
        <v>663270</v>
      </c>
      <c r="J2764" s="196">
        <f t="shared" si="127"/>
        <v>33163.5</v>
      </c>
      <c r="K2764" s="2053"/>
      <c r="L2764" s="2042"/>
      <c r="M2764" s="2042"/>
      <c r="N2764" s="2042"/>
      <c r="R2764" s="1095" t="str">
        <f>IF(B2764="","",COUNTIF('Breakdown (B)'!$D$147:$D$1323,B2764))</f>
        <v/>
      </c>
    </row>
    <row r="2765" spans="1:18">
      <c r="B2765" s="3501"/>
      <c r="C2765" s="555"/>
      <c r="D2765" s="426" t="s">
        <v>1414</v>
      </c>
      <c r="E2765" s="427" t="s">
        <v>1075</v>
      </c>
      <c r="F2765" s="426" t="s">
        <v>1270</v>
      </c>
      <c r="G2765" s="192" t="s">
        <v>1075</v>
      </c>
      <c r="H2765" s="3521">
        <f>0.15</f>
        <v>0.15</v>
      </c>
      <c r="I2765" s="162">
        <f t="shared" si="126"/>
        <v>33163.5</v>
      </c>
      <c r="J2765" s="196">
        <f t="shared" si="127"/>
        <v>4974.5249999999996</v>
      </c>
      <c r="K2765" s="2053"/>
      <c r="L2765" s="2042"/>
      <c r="M2765" s="2042"/>
      <c r="N2765" s="2042"/>
      <c r="R2765" s="1095" t="str">
        <f>IF(B2765="","",COUNTIF('Breakdown (B)'!$D$147:$D$1323,B2765))</f>
        <v/>
      </c>
    </row>
    <row r="2766" spans="1:18">
      <c r="B2766" s="3501"/>
      <c r="C2766" s="555"/>
      <c r="D2766" s="426" t="s">
        <v>790</v>
      </c>
      <c r="E2766" s="427" t="s">
        <v>1075</v>
      </c>
      <c r="F2766" s="426" t="s">
        <v>136</v>
      </c>
      <c r="G2766" s="192" t="s">
        <v>1075</v>
      </c>
      <c r="H2766" s="3521">
        <f>0.14</f>
        <v>0.14000000000000001</v>
      </c>
      <c r="I2766" s="162">
        <f t="shared" si="126"/>
        <v>33163.5</v>
      </c>
      <c r="J2766" s="196">
        <f t="shared" si="127"/>
        <v>4642.8900000000003</v>
      </c>
      <c r="K2766" s="2053"/>
      <c r="L2766" s="2042"/>
      <c r="M2766" s="2042"/>
      <c r="N2766" s="2042"/>
      <c r="R2766" s="1095" t="str">
        <f>IF(B2766="","",COUNTIF('Breakdown (B)'!$D$147:$D$1323,B2766))</f>
        <v/>
      </c>
    </row>
    <row r="2767" spans="1:18">
      <c r="B2767" s="3501"/>
      <c r="C2767" s="555"/>
      <c r="D2767" s="426" t="s">
        <v>281</v>
      </c>
      <c r="E2767" s="165" t="s">
        <v>276</v>
      </c>
      <c r="F2767" s="426" t="s">
        <v>1212</v>
      </c>
      <c r="G2767" s="192" t="s">
        <v>276</v>
      </c>
      <c r="H2767" s="3521">
        <v>1.4999999999999999E-2</v>
      </c>
      <c r="I2767" s="162">
        <f t="shared" si="126"/>
        <v>4545455</v>
      </c>
      <c r="J2767" s="196">
        <f t="shared" si="127"/>
        <v>68181.824999999997</v>
      </c>
      <c r="K2767" s="2053"/>
      <c r="L2767" s="2042"/>
      <c r="M2767" s="2042"/>
      <c r="N2767" s="2042"/>
      <c r="R2767" s="1095" t="str">
        <f>IF(B2767="","",COUNTIF('Breakdown (B)'!$D$147:$D$1323,B2767))</f>
        <v/>
      </c>
    </row>
    <row r="2768" spans="1:18">
      <c r="B2768" s="3501"/>
      <c r="C2768" s="555"/>
      <c r="D2768" s="426" t="s">
        <v>1213</v>
      </c>
      <c r="E2768" s="427" t="s">
        <v>1098</v>
      </c>
      <c r="F2768" s="426" t="s">
        <v>715</v>
      </c>
      <c r="G2768" s="192" t="s">
        <v>1098</v>
      </c>
      <c r="H2768" s="3521">
        <v>2</v>
      </c>
      <c r="I2768" s="196"/>
      <c r="J2768" s="196">
        <f>SUM(J2762:J2767)*H2768%</f>
        <v>10213.254800000001</v>
      </c>
      <c r="K2768" s="2053"/>
      <c r="L2768" s="2042"/>
      <c r="M2768" s="2042"/>
      <c r="N2768" s="2042"/>
      <c r="R2768" s="1095" t="str">
        <f>IF(B2768="","",COUNTIF('Breakdown (B)'!$D$147:$D$1323,B2768))</f>
        <v/>
      </c>
    </row>
    <row r="2769" spans="1:18">
      <c r="B2769" s="3501"/>
      <c r="C2769" s="555"/>
      <c r="D2769" s="426"/>
      <c r="E2769" s="427"/>
      <c r="F2769" s="426"/>
      <c r="G2769" s="427"/>
      <c r="H2769" s="3521"/>
      <c r="I2769" s="196"/>
      <c r="J2769" s="196"/>
      <c r="K2769" s="2053"/>
      <c r="L2769" s="2042"/>
      <c r="M2769" s="2042"/>
      <c r="N2769" s="2042"/>
      <c r="R2769" s="1095" t="str">
        <f>IF(B2769="","",COUNTIF('Breakdown (B)'!$D$147:$D$1323,B2769))</f>
        <v/>
      </c>
    </row>
    <row r="2770" spans="1:18" s="147" customFormat="1">
      <c r="B2770" s="3491"/>
      <c r="C2770" s="555" t="str">
        <f>IF(D2770=$D$63,"A.",IF(D2770=$D$69,"B.",IF(D2770=$D$72,"C.",IF(D2770=$D$79,"D.",IF(D2770=$D$80,"E.",IF(D2770=$D$81,"F.",IF(D2770=$D$82,"G.",IF(D2770=$D$83,"H.","I."))))))))</f>
        <v>B.</v>
      </c>
      <c r="D2770" s="210" t="s">
        <v>969</v>
      </c>
      <c r="E2770" s="427"/>
      <c r="F2770" s="210" t="s">
        <v>1482</v>
      </c>
      <c r="G2770" s="427"/>
      <c r="H2770" s="3521"/>
      <c r="I2770" s="210"/>
      <c r="J2770" s="996">
        <f>J2771</f>
        <v>494219.55</v>
      </c>
      <c r="K2770" s="2057"/>
      <c r="L2770" s="2030"/>
      <c r="M2770" s="2030"/>
      <c r="N2770" s="2030"/>
      <c r="R2770" s="1095" t="str">
        <f>IF(B2770="","",COUNTIF('Breakdown (B)'!$D$147:$D$1323,B2770))</f>
        <v/>
      </c>
    </row>
    <row r="2771" spans="1:18">
      <c r="B2771" s="3491"/>
      <c r="C2771" s="426"/>
      <c r="D2771" s="163">
        <v>4.5</v>
      </c>
      <c r="E2771" s="192" t="s">
        <v>1286</v>
      </c>
      <c r="F2771" s="164">
        <v>4.5</v>
      </c>
      <c r="G2771" s="165" t="s">
        <v>1287</v>
      </c>
      <c r="H2771" s="3521">
        <v>1.65</v>
      </c>
      <c r="I2771" s="196">
        <f>VLOOKUP(D2771,A18N3,10)</f>
        <v>299527</v>
      </c>
      <c r="J2771" s="196">
        <f>H2771*I2771</f>
        <v>494219.55</v>
      </c>
      <c r="K2771" s="2053"/>
      <c r="L2771" s="2042"/>
      <c r="M2771" s="2042"/>
      <c r="N2771" s="2042"/>
      <c r="R2771" s="1095" t="str">
        <f>IF(B2771="","",COUNTIF('Breakdown (B)'!$D$147:$D$1323,B2771))</f>
        <v/>
      </c>
    </row>
    <row r="2772" spans="1:18" s="146" customFormat="1">
      <c r="B2772" s="3491"/>
      <c r="C2772" s="555"/>
      <c r="D2772" s="426"/>
      <c r="E2772" s="427"/>
      <c r="F2772" s="426"/>
      <c r="G2772" s="427"/>
      <c r="H2772" s="3521"/>
      <c r="I2772" s="426"/>
      <c r="J2772" s="426"/>
      <c r="K2772" s="2057"/>
      <c r="L2772" s="2030"/>
      <c r="M2772" s="2030"/>
      <c r="N2772" s="2030"/>
      <c r="R2772" s="1095" t="str">
        <f>IF(B2772="","",COUNTIF('Breakdown (B)'!$D$147:$D$1323,B2772))</f>
        <v/>
      </c>
    </row>
    <row r="2773" spans="1:18" s="147" customFormat="1">
      <c r="B2773" s="3491"/>
      <c r="C2773" s="555" t="str">
        <f>IF(D2773=$D$63,"A.",IF(D2773=$D$69,"B.",IF(D2773=$D$72,"C.",IF(D2773=$D$79,"D.",IF(D2773=$D$80,"E.",IF(D2773=$D$81,"F.",IF(D2773=$D$82,"G.",IF(D2773=$D$83,"H.","I."))))))))</f>
        <v>C.</v>
      </c>
      <c r="D2773" s="210" t="s">
        <v>970</v>
      </c>
      <c r="E2773" s="427"/>
      <c r="F2773" s="210" t="s">
        <v>1094</v>
      </c>
      <c r="G2773" s="427"/>
      <c r="H2773" s="3521"/>
      <c r="I2773" s="210"/>
      <c r="J2773" s="996">
        <f>SUM(J2774:J2779)</f>
        <v>881815.36792515859</v>
      </c>
      <c r="K2773" s="2057"/>
      <c r="L2773" s="2030"/>
      <c r="M2773" s="2030"/>
      <c r="N2773" s="2030"/>
      <c r="R2773" s="1095" t="str">
        <f>IF(B2773="","",COUNTIF('Breakdown (B)'!$D$147:$D$1323,B2773))</f>
        <v/>
      </c>
    </row>
    <row r="2774" spans="1:18" s="146" customFormat="1">
      <c r="B2774" s="3491"/>
      <c r="C2774" s="555"/>
      <c r="D2774" s="426" t="s">
        <v>457</v>
      </c>
      <c r="E2774" s="427" t="s">
        <v>789</v>
      </c>
      <c r="F2774" s="426" t="s">
        <v>458</v>
      </c>
      <c r="G2774" s="427" t="s">
        <v>856</v>
      </c>
      <c r="H2774" s="3521">
        <v>0.35</v>
      </c>
      <c r="I2774" s="426">
        <f>VLOOKUP(D2774,equiment,15,0)</f>
        <v>626144.57455555559</v>
      </c>
      <c r="J2774" s="426">
        <f>H2774*I2774</f>
        <v>219150.60109444446</v>
      </c>
      <c r="K2774" s="2057"/>
      <c r="L2774" s="2030"/>
      <c r="M2774" s="2030"/>
      <c r="N2774" s="2030"/>
      <c r="R2774" s="1095" t="str">
        <f>IF(B2774="","",COUNTIF('Breakdown (B)'!$D$147:$D$1323,B2774))</f>
        <v/>
      </c>
    </row>
    <row r="2775" spans="1:18" s="146" customFormat="1">
      <c r="B2775" s="3491"/>
      <c r="C2775" s="555"/>
      <c r="D2775" s="199" t="s">
        <v>219</v>
      </c>
      <c r="E2775" s="427" t="s">
        <v>714</v>
      </c>
      <c r="F2775" s="308" t="s">
        <v>913</v>
      </c>
      <c r="G2775" s="427" t="s">
        <v>856</v>
      </c>
      <c r="H2775" s="3521">
        <v>0.18</v>
      </c>
      <c r="I2775" s="426">
        <f>VLOOKUP(D2775,equiment,15,0)</f>
        <v>273475.14591304347</v>
      </c>
      <c r="J2775" s="426">
        <f>H2775*I2775</f>
        <v>49225.52626434782</v>
      </c>
      <c r="K2775" s="2057"/>
      <c r="L2775" s="2030"/>
      <c r="M2775" s="2030"/>
      <c r="N2775" s="2030"/>
      <c r="R2775" s="1095" t="str">
        <f>IF(B2775="","",COUNTIF('Breakdown (B)'!$D$147:$D$1323,B2775))</f>
        <v/>
      </c>
    </row>
    <row r="2776" spans="1:18" s="146" customFormat="1">
      <c r="B2776" s="3491"/>
      <c r="C2776" s="555"/>
      <c r="D2776" s="426" t="s">
        <v>203</v>
      </c>
      <c r="E2776" s="427" t="s">
        <v>714</v>
      </c>
      <c r="F2776" s="426" t="s">
        <v>1214</v>
      </c>
      <c r="G2776" s="427" t="s">
        <v>856</v>
      </c>
      <c r="H2776" s="3521">
        <v>0.08</v>
      </c>
      <c r="I2776" s="426">
        <f>VLOOKUP(D2776,equiment,15,0)</f>
        <v>5240481.6136363633</v>
      </c>
      <c r="J2776" s="426">
        <f>H2776*I2776</f>
        <v>419238.52909090905</v>
      </c>
      <c r="K2776" s="2057"/>
      <c r="L2776" s="2030"/>
      <c r="M2776" s="2030"/>
      <c r="N2776" s="2030"/>
      <c r="R2776" s="1095" t="str">
        <f>IF(B2776="","",COUNTIF('Breakdown (B)'!$D$147:$D$1323,B2776))</f>
        <v/>
      </c>
    </row>
    <row r="2777" spans="1:18" s="146" customFormat="1">
      <c r="B2777" s="3491"/>
      <c r="C2777" s="555"/>
      <c r="D2777" s="426" t="s">
        <v>636</v>
      </c>
      <c r="E2777" s="427" t="s">
        <v>714</v>
      </c>
      <c r="F2777" s="426" t="s">
        <v>637</v>
      </c>
      <c r="G2777" s="427" t="s">
        <v>856</v>
      </c>
      <c r="H2777" s="3521">
        <f>H2776</f>
        <v>0.08</v>
      </c>
      <c r="I2777" s="426">
        <f>VLOOKUP(D2777,equiment,15,0)</f>
        <v>1409327.3076923077</v>
      </c>
      <c r="J2777" s="426">
        <f>H2777*I2777</f>
        <v>112746.18461538463</v>
      </c>
      <c r="K2777" s="2057"/>
      <c r="L2777" s="2030"/>
      <c r="M2777" s="2030"/>
      <c r="N2777" s="2030"/>
      <c r="R2777" s="1095" t="str">
        <f>IF(B2777="","",COUNTIF('Breakdown (B)'!$D$147:$D$1323,B2777))</f>
        <v/>
      </c>
    </row>
    <row r="2778" spans="1:18" s="146" customFormat="1">
      <c r="B2778" s="3491"/>
      <c r="C2778" s="555"/>
      <c r="D2778" s="426" t="s">
        <v>120</v>
      </c>
      <c r="E2778" s="427" t="s">
        <v>714</v>
      </c>
      <c r="F2778" s="426" t="s">
        <v>1215</v>
      </c>
      <c r="G2778" s="427" t="s">
        <v>856</v>
      </c>
      <c r="H2778" s="3521">
        <v>2.5000000000000001E-2</v>
      </c>
      <c r="I2778" s="426">
        <f>VLOOKUP(D2778,equiment,15,0)</f>
        <v>1578532.7545454544</v>
      </c>
      <c r="J2778" s="426">
        <f>H2778*I2778</f>
        <v>39463.318863636363</v>
      </c>
      <c r="K2778" s="2057"/>
      <c r="L2778" s="2030"/>
      <c r="M2778" s="2030"/>
      <c r="N2778" s="2030"/>
      <c r="R2778" s="1095" t="str">
        <f>IF(B2778="","",COUNTIF('Breakdown (B)'!$D$147:$D$1323,B2778))</f>
        <v/>
      </c>
    </row>
    <row r="2779" spans="1:18" s="146" customFormat="1">
      <c r="B2779" s="3491"/>
      <c r="C2779" s="555"/>
      <c r="D2779" s="426" t="s">
        <v>716</v>
      </c>
      <c r="E2779" s="427" t="s">
        <v>1098</v>
      </c>
      <c r="F2779" s="426" t="s">
        <v>267</v>
      </c>
      <c r="G2779" s="427" t="s">
        <v>1098</v>
      </c>
      <c r="H2779" s="3521">
        <v>5</v>
      </c>
      <c r="I2779" s="426"/>
      <c r="J2779" s="426">
        <f>SUM(J2774:J2778)*H2779%</f>
        <v>41991.207996436126</v>
      </c>
      <c r="K2779" s="2057"/>
      <c r="L2779" s="2030"/>
      <c r="M2779" s="2030"/>
      <c r="N2779" s="2030"/>
      <c r="R2779" s="1095" t="str">
        <f>IF(B2779="","",COUNTIF('Breakdown (B)'!$D$147:$D$1323,B2779))</f>
        <v/>
      </c>
    </row>
    <row r="2780" spans="1:18" s="146" customFormat="1">
      <c r="B2780" s="3491"/>
      <c r="C2780" s="555"/>
      <c r="D2780" s="426"/>
      <c r="E2780" s="427"/>
      <c r="F2780" s="426"/>
      <c r="G2780" s="427"/>
      <c r="H2780" s="3521"/>
      <c r="I2780" s="426"/>
      <c r="J2780" s="426"/>
      <c r="K2780" s="2057"/>
      <c r="L2780" s="2030"/>
      <c r="M2780" s="2030"/>
      <c r="N2780" s="2030"/>
      <c r="R2780" s="1095" t="str">
        <f>IF(B2780="","",COUNTIF('Breakdown (B)'!$D$147:$D$1323,B2780))</f>
        <v/>
      </c>
    </row>
    <row r="2781" spans="1:18" s="1088" customFormat="1" ht="25.5">
      <c r="A2781" s="1088" t="s">
        <v>1244</v>
      </c>
      <c r="B2781" s="3490">
        <f>B2760+1</f>
        <v>128</v>
      </c>
      <c r="C2781" s="1089" t="s">
        <v>1707</v>
      </c>
      <c r="D2781" s="1090" t="s">
        <v>4498</v>
      </c>
      <c r="E2781" s="1091" t="s">
        <v>275</v>
      </c>
      <c r="F2781" s="1090" t="s">
        <v>771</v>
      </c>
      <c r="G2781" s="1092" t="s">
        <v>275</v>
      </c>
      <c r="H2781" s="3520"/>
      <c r="I2781" s="1093"/>
      <c r="J2781" s="1093"/>
      <c r="K2781" s="2052">
        <f>J2782</f>
        <v>9623.7969948078462</v>
      </c>
      <c r="L2781" s="2043">
        <f>J2786</f>
        <v>806.30175999999994</v>
      </c>
      <c r="M2781" s="2043">
        <f>J2789</f>
        <v>4280.6792943315504</v>
      </c>
      <c r="N2781" s="2043"/>
      <c r="O2781" s="1094">
        <f>J2789</f>
        <v>4280.6792943315504</v>
      </c>
      <c r="P2781" s="1088">
        <f>IF(B2781=" ",0,(M2781+N2781+O2781)*1.02*1.055*1.06*1.1)</f>
        <v>10742.215721485583</v>
      </c>
      <c r="R2781" s="1095">
        <f>IF(B2781="","",COUNTIF('Breakdown (B)'!$D$147:$D$1323,B2781))</f>
        <v>1</v>
      </c>
    </row>
    <row r="2782" spans="1:18" s="156" customFormat="1" ht="13.5">
      <c r="B2782" s="3494"/>
      <c r="C2782" s="159" t="str">
        <f>IF(D2782=$D$63,"A.",IF(D2782=$D$69,"B.",IF(D2782=$D$72,"C.",IF(D2782=$D$79,"D.",IF(D2782=$D$80,"E.",IF(D2782=$D$81,"F.",IF(D2782=$D$82,"G.",IF(D2782=$D$83,"H.","I."))))))))</f>
        <v>A.</v>
      </c>
      <c r="D2782" s="160" t="s">
        <v>1479</v>
      </c>
      <c r="E2782" s="203"/>
      <c r="F2782" s="160" t="s">
        <v>64</v>
      </c>
      <c r="G2782" s="203"/>
      <c r="H2782" s="3521"/>
      <c r="I2782" s="162"/>
      <c r="J2782" s="996">
        <f>SUM(J2783:J2784)</f>
        <v>9623.7969948078462</v>
      </c>
      <c r="K2782" s="2053"/>
      <c r="L2782" s="2042"/>
      <c r="M2782" s="2042"/>
      <c r="N2782" s="2042"/>
      <c r="Q2782" s="157"/>
      <c r="R2782" s="1095" t="str">
        <f>IF(B2782="","",COUNTIF('Breakdown (B)'!$D$147:$D$1323,B2782))</f>
        <v/>
      </c>
    </row>
    <row r="2783" spans="1:18" s="156" customFormat="1">
      <c r="B2783" s="3494"/>
      <c r="C2783" s="426"/>
      <c r="D2783" s="426" t="s">
        <v>622</v>
      </c>
      <c r="E2783" s="187" t="s">
        <v>1075</v>
      </c>
      <c r="F2783" s="426" t="s">
        <v>1548</v>
      </c>
      <c r="G2783" s="187" t="s">
        <v>1075</v>
      </c>
      <c r="H2783" s="3521">
        <f>32.322/100</f>
        <v>0.32322000000000001</v>
      </c>
      <c r="I2783" s="426">
        <f>VLOOKUP(D2783,material1,8,0)</f>
        <v>18188.221628636365</v>
      </c>
      <c r="J2783" s="196">
        <f>H2783*I2783</f>
        <v>5878.7969948078462</v>
      </c>
      <c r="K2783" s="2053"/>
      <c r="L2783" s="2042"/>
      <c r="M2783" s="2042"/>
      <c r="N2783" s="2042"/>
      <c r="Q2783" s="157"/>
      <c r="R2783" s="1095" t="str">
        <f>IF(B2783="","",COUNTIF('Breakdown (B)'!$D$147:$D$1323,B2783))</f>
        <v/>
      </c>
    </row>
    <row r="2784" spans="1:18" s="156" customFormat="1">
      <c r="B2784" s="3494"/>
      <c r="C2784" s="426"/>
      <c r="D2784" s="426" t="s">
        <v>1343</v>
      </c>
      <c r="E2784" s="187" t="s">
        <v>1075</v>
      </c>
      <c r="F2784" s="426" t="s">
        <v>1116</v>
      </c>
      <c r="G2784" s="187" t="s">
        <v>1075</v>
      </c>
      <c r="H2784" s="3521">
        <f>16.05/100</f>
        <v>0.1605</v>
      </c>
      <c r="I2784" s="426">
        <f>VLOOKUP(D2784,material1,8,0)</f>
        <v>23333.333333333332</v>
      </c>
      <c r="J2784" s="196">
        <f>H2784*I2784</f>
        <v>3745</v>
      </c>
      <c r="K2784" s="2053"/>
      <c r="L2784" s="2042"/>
      <c r="M2784" s="2042"/>
      <c r="N2784" s="2042"/>
      <c r="Q2784" s="157"/>
      <c r="R2784" s="1095" t="str">
        <f>IF(B2784="","",COUNTIF('Breakdown (B)'!$D$147:$D$1323,B2784))</f>
        <v/>
      </c>
    </row>
    <row r="2785" spans="2:18" s="156" customFormat="1">
      <c r="B2785" s="3494"/>
      <c r="C2785" s="426"/>
      <c r="D2785" s="426"/>
      <c r="E2785" s="187"/>
      <c r="F2785" s="426"/>
      <c r="G2785" s="187"/>
      <c r="H2785" s="3521"/>
      <c r="I2785" s="162"/>
      <c r="J2785" s="196"/>
      <c r="K2785" s="2053"/>
      <c r="L2785" s="2042"/>
      <c r="M2785" s="2042"/>
      <c r="N2785" s="2042"/>
      <c r="Q2785" s="157"/>
      <c r="R2785" s="1095" t="str">
        <f>IF(B2785="","",COUNTIF('Breakdown (B)'!$D$147:$D$1323,B2785))</f>
        <v/>
      </c>
    </row>
    <row r="2786" spans="2:18" s="156" customFormat="1" ht="15">
      <c r="B2786" s="3494"/>
      <c r="C2786" s="555" t="str">
        <f>IF(D2786=$D$63,"A.",IF(D2786=$D$69,"B.",IF(D2786=$D$72,"C.",IF(D2786=$D$79,"D.",IF(D2786=$D$80,"E.",IF(D2786=$D$81,"F.",IF(D2786=$D$82,"G.",IF(D2786=$D$83,"H.","I."))))))))</f>
        <v>B.</v>
      </c>
      <c r="D2786" s="160" t="s">
        <v>969</v>
      </c>
      <c r="E2786" s="203"/>
      <c r="F2786" s="160" t="s">
        <v>1482</v>
      </c>
      <c r="G2786" s="203"/>
      <c r="H2786" s="3521"/>
      <c r="I2786" s="162"/>
      <c r="J2786" s="998">
        <f>J2787</f>
        <v>806.30175999999994</v>
      </c>
      <c r="K2786" s="2053"/>
      <c r="L2786" s="2042"/>
      <c r="M2786" s="2042"/>
      <c r="N2786" s="2042"/>
      <c r="Q2786" s="157"/>
      <c r="R2786" s="1095" t="str">
        <f>IF(B2786="","",COUNTIF('Breakdown (B)'!$D$147:$D$1323,B2786))</f>
        <v/>
      </c>
    </row>
    <row r="2787" spans="2:18">
      <c r="B2787" s="3491"/>
      <c r="C2787" s="426"/>
      <c r="D2787" s="163">
        <v>3.5</v>
      </c>
      <c r="E2787" s="192" t="s">
        <v>1286</v>
      </c>
      <c r="F2787" s="164">
        <v>3.5</v>
      </c>
      <c r="G2787" s="165" t="s">
        <v>1545</v>
      </c>
      <c r="H2787" s="3521">
        <f>0.314/100</f>
        <v>3.14E-3</v>
      </c>
      <c r="I2787" s="196">
        <f>VLOOKUP(D2787,A18N3,10)</f>
        <v>256784</v>
      </c>
      <c r="J2787" s="196">
        <f>H2787*I2787</f>
        <v>806.30175999999994</v>
      </c>
      <c r="K2787" s="2053"/>
      <c r="L2787" s="2042"/>
      <c r="M2787" s="2042"/>
      <c r="N2787" s="2042"/>
      <c r="R2787" s="1095" t="str">
        <f>IF(B2787="","",COUNTIF('Breakdown (B)'!$D$147:$D$1323,B2787))</f>
        <v/>
      </c>
    </row>
    <row r="2788" spans="2:18" s="156" customFormat="1">
      <c r="B2788" s="3494"/>
      <c r="C2788" s="426"/>
      <c r="D2788" s="426"/>
      <c r="E2788" s="187"/>
      <c r="F2788" s="426"/>
      <c r="G2788" s="187"/>
      <c r="H2788" s="3521"/>
      <c r="I2788" s="162"/>
      <c r="J2788" s="196"/>
      <c r="K2788" s="2053"/>
      <c r="L2788" s="2042"/>
      <c r="M2788" s="2042"/>
      <c r="N2788" s="2042"/>
      <c r="Q2788" s="157"/>
      <c r="R2788" s="1095" t="str">
        <f>IF(B2788="","",COUNTIF('Breakdown (B)'!$D$147:$D$1323,B2788))</f>
        <v/>
      </c>
    </row>
    <row r="2789" spans="2:18" s="156" customFormat="1" ht="15">
      <c r="B2789" s="3494"/>
      <c r="C2789" s="555" t="str">
        <f>IF(D2789=$D$63,"A.",IF(D2789=$D$69,"B.",IF(D2789=$D$72,"C.",IF(D2789=$D$79,"D.",IF(D2789=$D$80,"E.",IF(D2789=$D$81,"F.",IF(D2789=$D$82,"G.",IF(D2789=$D$83,"H.","I."))))))))</f>
        <v>C.</v>
      </c>
      <c r="D2789" s="160" t="s">
        <v>970</v>
      </c>
      <c r="E2789" s="203"/>
      <c r="F2789" s="160" t="s">
        <v>1483</v>
      </c>
      <c r="G2789" s="203"/>
      <c r="H2789" s="3521"/>
      <c r="I2789" s="162"/>
      <c r="J2789" s="998">
        <f>SUM(J2790:J2792)</f>
        <v>4280.6792943315504</v>
      </c>
      <c r="K2789" s="2053"/>
      <c r="L2789" s="2042"/>
      <c r="M2789" s="2042"/>
      <c r="N2789" s="2042"/>
      <c r="Q2789" s="157"/>
      <c r="R2789" s="1095" t="str">
        <f>IF(B2789="","",COUNTIF('Breakdown (B)'!$D$147:$D$1323,B2789))</f>
        <v/>
      </c>
    </row>
    <row r="2790" spans="2:18" s="156" customFormat="1">
      <c r="B2790" s="3494"/>
      <c r="C2790" s="426"/>
      <c r="D2790" s="426" t="s">
        <v>1248</v>
      </c>
      <c r="E2790" s="187" t="s">
        <v>789</v>
      </c>
      <c r="F2790" s="426" t="s">
        <v>997</v>
      </c>
      <c r="G2790" s="187" t="s">
        <v>1547</v>
      </c>
      <c r="H2790" s="3521">
        <f>0.049/100</f>
        <v>4.8999999999999998E-4</v>
      </c>
      <c r="I2790" s="426">
        <f>VLOOKUP(D2790,equiment,15,0)</f>
        <v>340734.6470588235</v>
      </c>
      <c r="J2790" s="196">
        <f>H2790*I2790</f>
        <v>166.95997705882351</v>
      </c>
      <c r="K2790" s="2053"/>
      <c r="L2790" s="2042"/>
      <c r="M2790" s="2042"/>
      <c r="N2790" s="2042"/>
      <c r="Q2790" s="157"/>
      <c r="R2790" s="1095" t="str">
        <f>IF(B2790="","",COUNTIF('Breakdown (B)'!$D$147:$D$1323,B2790))</f>
        <v/>
      </c>
    </row>
    <row r="2791" spans="2:18" s="156" customFormat="1">
      <c r="B2791" s="3494"/>
      <c r="C2791" s="426"/>
      <c r="D2791" s="426" t="s">
        <v>435</v>
      </c>
      <c r="E2791" s="187" t="s">
        <v>789</v>
      </c>
      <c r="F2791" s="426" t="s">
        <v>1117</v>
      </c>
      <c r="G2791" s="187" t="s">
        <v>1547</v>
      </c>
      <c r="H2791" s="3521">
        <f>0.098/100</f>
        <v>9.7999999999999997E-4</v>
      </c>
      <c r="I2791" s="426">
        <f>VLOOKUP(D2791,equiment,15,0)</f>
        <v>3426074.3181818184</v>
      </c>
      <c r="J2791" s="196">
        <f>H2791*I2791</f>
        <v>3357.5528318181819</v>
      </c>
      <c r="K2791" s="2053"/>
      <c r="L2791" s="2042"/>
      <c r="M2791" s="2042"/>
      <c r="N2791" s="2042"/>
      <c r="Q2791" s="157"/>
      <c r="R2791" s="1095" t="str">
        <f>IF(B2791="","",COUNTIF('Breakdown (B)'!$D$147:$D$1323,B2791))</f>
        <v/>
      </c>
    </row>
    <row r="2792" spans="2:18" s="156" customFormat="1">
      <c r="B2792" s="3494"/>
      <c r="C2792" s="426"/>
      <c r="D2792" s="426" t="s">
        <v>225</v>
      </c>
      <c r="E2792" s="187" t="s">
        <v>789</v>
      </c>
      <c r="F2792" s="426" t="s">
        <v>1118</v>
      </c>
      <c r="G2792" s="187" t="s">
        <v>1547</v>
      </c>
      <c r="H2792" s="3521">
        <f>0.049/100</f>
        <v>4.8999999999999998E-4</v>
      </c>
      <c r="I2792" s="426">
        <f>VLOOKUP(D2792,equiment,15,0)</f>
        <v>1543196.9090909089</v>
      </c>
      <c r="J2792" s="196">
        <f>H2792*I2792</f>
        <v>756.16648545454541</v>
      </c>
      <c r="K2792" s="2053"/>
      <c r="L2792" s="2042"/>
      <c r="M2792" s="2042"/>
      <c r="N2792" s="2042"/>
      <c r="Q2792" s="157"/>
      <c r="R2792" s="1095" t="str">
        <f>IF(B2792="","",COUNTIF('Breakdown (B)'!$D$147:$D$1323,B2792))</f>
        <v/>
      </c>
    </row>
    <row r="2793" spans="2:18" s="296" customFormat="1">
      <c r="B2793" s="3491"/>
      <c r="C2793" s="426"/>
      <c r="D2793" s="175"/>
      <c r="E2793" s="169"/>
      <c r="F2793" s="175"/>
      <c r="G2793" s="169"/>
      <c r="H2793" s="3521"/>
      <c r="I2793" s="161"/>
      <c r="J2793" s="196"/>
      <c r="K2793" s="2053"/>
      <c r="L2793" s="2042"/>
      <c r="M2793" s="2042"/>
      <c r="N2793" s="2042"/>
      <c r="Q2793" s="157"/>
      <c r="R2793" s="1095" t="str">
        <f>IF(B2793="","",COUNTIF('Breakdown (B)'!$D$147:$D$1323,B2793))</f>
        <v/>
      </c>
    </row>
    <row r="2794" spans="2:18" s="156" customFormat="1" hidden="1">
      <c r="B2794" s="3491"/>
      <c r="C2794" s="555" t="str">
        <f>IF(D2794=$D$63,"A.",IF(D2794=$D$69,"B.",IF(D2794=$D$72,"C.",IF(D2794=$D$79,"D.",IF(D2794=$D$80,"E.",IF(D2794=$D$81,"F.",IF(D2794=$D$82,"G.",IF(D2794=$D$83,"H.","I."))))))))</f>
        <v>D.</v>
      </c>
      <c r="D2794" s="168" t="s">
        <v>539</v>
      </c>
      <c r="E2794" s="192"/>
      <c r="F2794" s="168" t="s">
        <v>542</v>
      </c>
      <c r="G2794" s="192"/>
      <c r="H2794" s="3521"/>
      <c r="I2794" s="162"/>
      <c r="J2794" s="196">
        <f>J2782+J2786+J2789</f>
        <v>14710.778049139397</v>
      </c>
      <c r="K2794" s="2053"/>
      <c r="L2794" s="2042"/>
      <c r="M2794" s="2042"/>
      <c r="N2794" s="2042"/>
      <c r="Q2794" s="157"/>
      <c r="R2794" s="1095" t="str">
        <f>IF(B2794="","",COUNTIF('Breakdown (B)'!$D$147:$D$1323,B2794))</f>
        <v/>
      </c>
    </row>
    <row r="2795" spans="2:18" s="156" customFormat="1" hidden="1">
      <c r="B2795" s="3491"/>
      <c r="C2795" s="159" t="str">
        <f>IF(D2795=$D$45,"A.",IF(D2795=$D$47,"B.",IF(D2795=$D$50,"C.",IF(D2795=$D$52,"D.",IF(D2795=$D$53,"E.",IF(D2795=$D$54,"F.",IF(D2795=$D$55,"G.",IF(D2795=$D$56,"H.","I."))))))))</f>
        <v>E.</v>
      </c>
      <c r="D2795" s="168" t="s">
        <v>499</v>
      </c>
      <c r="E2795" s="192"/>
      <c r="F2795" s="168" t="s">
        <v>500</v>
      </c>
      <c r="G2795" s="192"/>
      <c r="H2795" s="3521"/>
      <c r="I2795" s="162"/>
      <c r="J2795" s="196">
        <f>2%*J2794</f>
        <v>294.21556098278796</v>
      </c>
      <c r="K2795" s="2053"/>
      <c r="L2795" s="2042"/>
      <c r="M2795" s="2042"/>
      <c r="N2795" s="2042"/>
      <c r="Q2795" s="157"/>
      <c r="R2795" s="1095" t="str">
        <f>IF(B2795="","",COUNTIF('Breakdown (B)'!$D$147:$D$1323,B2795))</f>
        <v/>
      </c>
    </row>
    <row r="2796" spans="2:18" s="156" customFormat="1" hidden="1">
      <c r="B2796" s="3491" t="s">
        <v>79</v>
      </c>
      <c r="C2796" s="555" t="str">
        <f>IF(D2796=$D$63,"A.",IF(D2796=$D$69,"B.",IF(D2796=$D$72,"C.",IF(D2796=$D$79,"D.",IF(D2796=$D$80,"E.",IF(D2796=$D$81,"F.",IF(D2796=$D$82,"G.",IF(D2796=$D$83,"H.","I."))))))))</f>
        <v>F.</v>
      </c>
      <c r="D2796" s="168" t="s">
        <v>540</v>
      </c>
      <c r="E2796" s="192"/>
      <c r="F2796" s="168" t="s">
        <v>543</v>
      </c>
      <c r="G2796" s="192"/>
      <c r="H2796" s="3521"/>
      <c r="I2796" s="162"/>
      <c r="J2796" s="196">
        <f>SUM(J2794:J2795)</f>
        <v>15004.993610122185</v>
      </c>
      <c r="K2796" s="2053"/>
      <c r="L2796" s="2042"/>
      <c r="M2796" s="2042"/>
      <c r="N2796" s="2042"/>
      <c r="Q2796" s="157"/>
      <c r="R2796" s="1095">
        <f>IF(B2796="","",COUNTIF('Breakdown (B)'!$D$147:$D$1323,B2796))</f>
        <v>0</v>
      </c>
    </row>
    <row r="2797" spans="2:18" s="156" customFormat="1" hidden="1">
      <c r="B2797" s="3491"/>
      <c r="C2797" s="159" t="str">
        <f>IF(D2797=$D$45,"A.",IF(D2797=$D$47,"B.",IF(D2797=$D$50,"C.",IF(D2797=$D$52,"D.",IF(D2797=$D$53,"E.",IF(D2797=$D$54,"F.",IF(D2797=$D$55,"G.",IF(D2797=$D$56,"H.","I."))))))))</f>
        <v>G.</v>
      </c>
      <c r="D2797" s="168" t="s">
        <v>541</v>
      </c>
      <c r="E2797" s="192"/>
      <c r="F2797" s="168" t="s">
        <v>544</v>
      </c>
      <c r="G2797" s="192"/>
      <c r="H2797" s="3521"/>
      <c r="I2797" s="162"/>
      <c r="J2797" s="196">
        <f>5.5%*J2796</f>
        <v>825.27464855672019</v>
      </c>
      <c r="K2797" s="2053"/>
      <c r="L2797" s="2042"/>
      <c r="M2797" s="2042"/>
      <c r="N2797" s="2042"/>
      <c r="Q2797" s="157"/>
      <c r="R2797" s="1095" t="str">
        <f>IF(B2797="","",COUNTIF('Breakdown (B)'!$D$147:$D$1323,B2797))</f>
        <v/>
      </c>
    </row>
    <row r="2798" spans="2:18" s="156" customFormat="1" hidden="1">
      <c r="B2798" s="3491"/>
      <c r="C2798" s="555" t="str">
        <f>IF(D2798=$D$63,"A.",IF(D2798=$D$69,"B.",IF(D2798=$D$72,"C.",IF(D2798=$D$79,"D.",IF(D2798=$D$80,"E.",IF(D2798=$D$81,"F.",IF(D2798=$D$82,"G.",IF(D2798=$D$83,"H.","I."))))))))</f>
        <v>H.</v>
      </c>
      <c r="D2798" s="168" t="s">
        <v>479</v>
      </c>
      <c r="E2798" s="192"/>
      <c r="F2798" s="168" t="s">
        <v>478</v>
      </c>
      <c r="G2798" s="192"/>
      <c r="H2798" s="3521"/>
      <c r="I2798" s="162"/>
      <c r="J2798" s="196">
        <f>6%*SUM(J2796:J2797)</f>
        <v>949.81609552073428</v>
      </c>
      <c r="K2798" s="2053"/>
      <c r="L2798" s="2042"/>
      <c r="M2798" s="2042"/>
      <c r="N2798" s="2042"/>
      <c r="Q2798" s="157"/>
      <c r="R2798" s="1095" t="str">
        <f>IF(B2798="","",COUNTIF('Breakdown (B)'!$D$147:$D$1323,B2798))</f>
        <v/>
      </c>
    </row>
    <row r="2799" spans="2:18" s="156" customFormat="1" ht="15" hidden="1" customHeight="1">
      <c r="B2799" s="3491"/>
      <c r="C2799" s="159" t="str">
        <f>IF(D2799=$D$45,"A.",IF(D2799=$D$47,"B.",IF(D2799=$D$50,"C.",IF(D2799=$D$52,"D.",IF(D2799=$D$53,"E.",IF(D2799=$D$54,"F.",IF(D2799=$D$55,"G.",IF(D2799=$D$56,"H.","I."))))))))</f>
        <v>I.</v>
      </c>
      <c r="D2799" s="168" t="s">
        <v>1370</v>
      </c>
      <c r="E2799" s="192"/>
      <c r="F2799" s="168" t="s">
        <v>440</v>
      </c>
      <c r="G2799" s="192"/>
      <c r="H2799" s="3521"/>
      <c r="I2799" s="162"/>
      <c r="J2799" s="196">
        <f>SUM(J2796:J2798)</f>
        <v>16780.08435419964</v>
      </c>
      <c r="K2799" s="2053"/>
      <c r="L2799" s="2042"/>
      <c r="M2799" s="2042"/>
      <c r="N2799" s="2042"/>
      <c r="Q2799" s="157"/>
      <c r="R2799" s="1095" t="str">
        <f>IF(B2799="","",COUNTIF('Breakdown (B)'!$D$147:$D$1323,B2799))</f>
        <v/>
      </c>
    </row>
    <row r="2800" spans="2:18" ht="15" hidden="1" customHeight="1">
      <c r="B2800" s="3491"/>
      <c r="C2800" s="555" t="s">
        <v>709</v>
      </c>
      <c r="D2800" s="168" t="s">
        <v>1667</v>
      </c>
      <c r="E2800" s="192"/>
      <c r="F2800" s="168" t="s">
        <v>1668</v>
      </c>
      <c r="G2800" s="192"/>
      <c r="H2800" s="3522"/>
      <c r="I2800" s="196"/>
      <c r="J2800" s="196">
        <f>J2799*10%</f>
        <v>1678.0084354199641</v>
      </c>
      <c r="K2800" s="2053"/>
      <c r="L2800" s="2030"/>
      <c r="M2800" s="2030"/>
      <c r="N2800" s="2030"/>
      <c r="O2800" s="146"/>
      <c r="R2800" s="1095" t="str">
        <f>IF(B2800="","",COUNTIF('Breakdown (B)'!$D$147:$D$1323,B2800))</f>
        <v/>
      </c>
    </row>
    <row r="2801" spans="1:18" ht="15" hidden="1" customHeight="1">
      <c r="B2801" s="3491"/>
      <c r="C2801" s="159" t="s">
        <v>2653</v>
      </c>
      <c r="D2801" s="168" t="s">
        <v>2652</v>
      </c>
      <c r="E2801" s="192"/>
      <c r="F2801" s="168" t="s">
        <v>2654</v>
      </c>
      <c r="G2801" s="192"/>
      <c r="H2801" s="3522"/>
      <c r="I2801" s="196"/>
      <c r="J2801" s="196">
        <f>SUM(J2799:J2800)*2%</f>
        <v>369.16185579239209</v>
      </c>
      <c r="K2801" s="2053"/>
      <c r="L2801" s="2030"/>
      <c r="M2801" s="2030"/>
      <c r="N2801" s="2030"/>
      <c r="O2801" s="146"/>
      <c r="R2801" s="1095" t="str">
        <f>IF(B2801="","",COUNTIF('Breakdown (B)'!$D$147:$D$1323,B2801))</f>
        <v/>
      </c>
    </row>
    <row r="2802" spans="1:18" s="155" customFormat="1" ht="13.5" hidden="1" customHeight="1">
      <c r="B2802" s="3492"/>
      <c r="C2802" s="428">
        <f>B2781</f>
        <v>128</v>
      </c>
      <c r="D2802" s="210" t="s">
        <v>1669</v>
      </c>
      <c r="E2802" s="175"/>
      <c r="F2802" s="210" t="s">
        <v>1670</v>
      </c>
      <c r="G2802" s="175"/>
      <c r="H2802" s="3523"/>
      <c r="I2802" s="198"/>
      <c r="J2802" s="198">
        <f>SUM(J2799:J2801)</f>
        <v>18827.254645411995</v>
      </c>
      <c r="K2802" s="2053"/>
      <c r="L2802" s="2030"/>
      <c r="M2802" s="2030"/>
      <c r="N2802" s="2030"/>
      <c r="O2802" s="147"/>
      <c r="R2802" s="1095" t="str">
        <f>IF(B2802="","",COUNTIF('Breakdown (B)'!$D$147:$D$1323,B2802))</f>
        <v/>
      </c>
    </row>
    <row r="2803" spans="1:18" s="156" customFormat="1" hidden="1">
      <c r="B2803" s="3494"/>
      <c r="C2803" s="426"/>
      <c r="D2803" s="426"/>
      <c r="E2803" s="187"/>
      <c r="F2803" s="426"/>
      <c r="G2803" s="187"/>
      <c r="H2803" s="3521"/>
      <c r="I2803" s="162"/>
      <c r="J2803" s="198"/>
      <c r="K2803" s="2053"/>
      <c r="L2803" s="2042"/>
      <c r="M2803" s="2042"/>
      <c r="N2803" s="2042"/>
      <c r="Q2803" s="157"/>
      <c r="R2803" s="1095" t="str">
        <f>IF(B2803="","",COUNTIF('Breakdown (B)'!$D$147:$D$1323,B2803))</f>
        <v/>
      </c>
    </row>
    <row r="2804" spans="1:18" s="1088" customFormat="1" ht="25.5">
      <c r="A2804" s="1088" t="s">
        <v>1244</v>
      </c>
      <c r="B2804" s="3490">
        <f>B2781+1</f>
        <v>129</v>
      </c>
      <c r="C2804" s="1089" t="s">
        <v>2388</v>
      </c>
      <c r="D2804" s="1090" t="s">
        <v>1114</v>
      </c>
      <c r="E2804" s="1091" t="s">
        <v>275</v>
      </c>
      <c r="F2804" s="1090" t="s">
        <v>1115</v>
      </c>
      <c r="G2804" s="1092" t="s">
        <v>275</v>
      </c>
      <c r="H2804" s="3520"/>
      <c r="I2804" s="1093"/>
      <c r="J2804" s="1093"/>
      <c r="K2804" s="2052">
        <f>J2805</f>
        <v>21795.036310922504</v>
      </c>
      <c r="L2804" s="2043">
        <f>J2809</f>
        <v>806.30175999999994</v>
      </c>
      <c r="M2804" s="2043">
        <f>J2812</f>
        <v>4280.6792943315504</v>
      </c>
      <c r="N2804" s="2043"/>
      <c r="O2804" s="1094">
        <f>J2812</f>
        <v>4280.6792943315504</v>
      </c>
      <c r="P2804" s="1088">
        <f>IF(B2804=" ",0,(M2804+N2804+O2804)*1.02*1.055*1.06*1.1)</f>
        <v>10742.215721485583</v>
      </c>
      <c r="R2804" s="1095">
        <f>IF(B2804="","",COUNTIF('Breakdown (B)'!$D$147:$D$1323,B2804))</f>
        <v>1</v>
      </c>
    </row>
    <row r="2805" spans="1:18" s="156" customFormat="1" ht="13.5">
      <c r="B2805" s="3494"/>
      <c r="C2805" s="159" t="str">
        <f>IF(D2805=$D$63,"A.",IF(D2805=$D$69,"B.",IF(D2805=$D$72,"C.",IF(D2805=$D$79,"D.",IF(D2805=$D$80,"E.",IF(D2805=$D$81,"F.",IF(D2805=$D$82,"G.",IF(D2805=$D$83,"H.","I."))))))))</f>
        <v>A.</v>
      </c>
      <c r="D2805" s="160" t="s">
        <v>1479</v>
      </c>
      <c r="E2805" s="203"/>
      <c r="F2805" s="160" t="s">
        <v>64</v>
      </c>
      <c r="G2805" s="203"/>
      <c r="H2805" s="3521"/>
      <c r="I2805" s="162"/>
      <c r="J2805" s="996">
        <f>SUM(J2806:J2807)</f>
        <v>21795.036310922504</v>
      </c>
      <c r="K2805" s="2053"/>
      <c r="L2805" s="2042"/>
      <c r="M2805" s="2042"/>
      <c r="N2805" s="2042"/>
      <c r="Q2805" s="157"/>
      <c r="R2805" s="1095" t="str">
        <f>IF(B2805="","",COUNTIF('Breakdown (B)'!$D$147:$D$1323,B2805))</f>
        <v/>
      </c>
    </row>
    <row r="2806" spans="1:18" s="156" customFormat="1">
      <c r="B2806" s="3494"/>
      <c r="C2806" s="426"/>
      <c r="D2806" s="426" t="s">
        <v>622</v>
      </c>
      <c r="E2806" s="187" t="s">
        <v>1075</v>
      </c>
      <c r="F2806" s="426" t="s">
        <v>1548</v>
      </c>
      <c r="G2806" s="187" t="s">
        <v>1075</v>
      </c>
      <c r="H2806" s="3521">
        <f>78.65/100</f>
        <v>0.78650000000000009</v>
      </c>
      <c r="I2806" s="426">
        <f>VLOOKUP(D2806,material1,8,0)</f>
        <v>18188.221628636365</v>
      </c>
      <c r="J2806" s="196">
        <f>H2806*I2806</f>
        <v>14305.036310922504</v>
      </c>
      <c r="K2806" s="2053"/>
      <c r="L2806" s="2042"/>
      <c r="M2806" s="2042"/>
      <c r="N2806" s="2042"/>
      <c r="Q2806" s="157"/>
      <c r="R2806" s="1095" t="str">
        <f>IF(B2806="","",COUNTIF('Breakdown (B)'!$D$147:$D$1323,B2806))</f>
        <v/>
      </c>
    </row>
    <row r="2807" spans="1:18" s="156" customFormat="1">
      <c r="B2807" s="3494"/>
      <c r="C2807" s="426"/>
      <c r="D2807" s="426" t="s">
        <v>1343</v>
      </c>
      <c r="E2807" s="187" t="s">
        <v>1075</v>
      </c>
      <c r="F2807" s="426" t="s">
        <v>1116</v>
      </c>
      <c r="G2807" s="187" t="s">
        <v>1075</v>
      </c>
      <c r="H2807" s="3521">
        <f>32.1/100</f>
        <v>0.32100000000000001</v>
      </c>
      <c r="I2807" s="426">
        <f>VLOOKUP(D2807,material1,8,0)</f>
        <v>23333.333333333332</v>
      </c>
      <c r="J2807" s="196">
        <f>H2807*I2807</f>
        <v>7490</v>
      </c>
      <c r="K2807" s="2053"/>
      <c r="L2807" s="2042"/>
      <c r="M2807" s="2042"/>
      <c r="N2807" s="2042"/>
      <c r="Q2807" s="157"/>
      <c r="R2807" s="1095" t="str">
        <f>IF(B2807="","",COUNTIF('Breakdown (B)'!$D$147:$D$1323,B2807))</f>
        <v/>
      </c>
    </row>
    <row r="2808" spans="1:18" s="156" customFormat="1">
      <c r="B2808" s="3494"/>
      <c r="C2808" s="426"/>
      <c r="D2808" s="426"/>
      <c r="E2808" s="187"/>
      <c r="F2808" s="426"/>
      <c r="G2808" s="187"/>
      <c r="H2808" s="3521"/>
      <c r="I2808" s="162"/>
      <c r="J2808" s="196"/>
      <c r="K2808" s="2053"/>
      <c r="L2808" s="2042"/>
      <c r="M2808" s="2042"/>
      <c r="N2808" s="2042"/>
      <c r="Q2808" s="157"/>
      <c r="R2808" s="1095" t="str">
        <f>IF(B2808="","",COUNTIF('Breakdown (B)'!$D$147:$D$1323,B2808))</f>
        <v/>
      </c>
    </row>
    <row r="2809" spans="1:18" s="156" customFormat="1" ht="15">
      <c r="B2809" s="3494"/>
      <c r="C2809" s="555" t="str">
        <f>IF(D2809=$D$63,"A.",IF(D2809=$D$69,"B.",IF(D2809=$D$72,"C.",IF(D2809=$D$79,"D.",IF(D2809=$D$80,"E.",IF(D2809=$D$81,"F.",IF(D2809=$D$82,"G.",IF(D2809=$D$83,"H.","I."))))))))</f>
        <v>B.</v>
      </c>
      <c r="D2809" s="160" t="s">
        <v>969</v>
      </c>
      <c r="E2809" s="203"/>
      <c r="F2809" s="160" t="s">
        <v>1482</v>
      </c>
      <c r="G2809" s="203"/>
      <c r="H2809" s="3521"/>
      <c r="I2809" s="162"/>
      <c r="J2809" s="998">
        <f>J2810</f>
        <v>806.30175999999994</v>
      </c>
      <c r="K2809" s="2053"/>
      <c r="L2809" s="2042"/>
      <c r="M2809" s="2042"/>
      <c r="N2809" s="2042"/>
      <c r="Q2809" s="157"/>
      <c r="R2809" s="1095" t="str">
        <f>IF(B2809="","",COUNTIF('Breakdown (B)'!$D$147:$D$1323,B2809))</f>
        <v/>
      </c>
    </row>
    <row r="2810" spans="1:18">
      <c r="B2810" s="3491"/>
      <c r="C2810" s="426"/>
      <c r="D2810" s="163">
        <v>3.5</v>
      </c>
      <c r="E2810" s="192" t="s">
        <v>1286</v>
      </c>
      <c r="F2810" s="164">
        <v>3.5</v>
      </c>
      <c r="G2810" s="165" t="s">
        <v>1545</v>
      </c>
      <c r="H2810" s="3521">
        <f>0.314/100</f>
        <v>3.14E-3</v>
      </c>
      <c r="I2810" s="196">
        <f>VLOOKUP(D2810,A18N3,10)</f>
        <v>256784</v>
      </c>
      <c r="J2810" s="196">
        <f>H2810*I2810</f>
        <v>806.30175999999994</v>
      </c>
      <c r="K2810" s="2053"/>
      <c r="L2810" s="2042"/>
      <c r="M2810" s="2042"/>
      <c r="N2810" s="2042"/>
      <c r="R2810" s="1095" t="str">
        <f>IF(B2810="","",COUNTIF('Breakdown (B)'!$D$147:$D$1323,B2810))</f>
        <v/>
      </c>
    </row>
    <row r="2811" spans="1:18">
      <c r="B2811" s="3491"/>
      <c r="C2811" s="426"/>
      <c r="D2811" s="163"/>
      <c r="E2811" s="192"/>
      <c r="F2811" s="164"/>
      <c r="G2811" s="165"/>
      <c r="H2811" s="3521"/>
      <c r="I2811" s="196"/>
      <c r="J2811" s="196"/>
      <c r="K2811" s="2053"/>
      <c r="L2811" s="2042"/>
      <c r="M2811" s="2042"/>
      <c r="N2811" s="2042"/>
      <c r="R2811" s="1095" t="str">
        <f>IF(B2811="","",COUNTIF('Breakdown (B)'!$D$147:$D$1323,B2811))</f>
        <v/>
      </c>
    </row>
    <row r="2812" spans="1:18" s="156" customFormat="1" ht="15">
      <c r="B2812" s="3494"/>
      <c r="C2812" s="555" t="str">
        <f>IF(D2812=$D$63,"A.",IF(D2812=$D$69,"B.",IF(D2812=$D$72,"C.",IF(D2812=$D$79,"D.",IF(D2812=$D$80,"E.",IF(D2812=$D$81,"F.",IF(D2812=$D$82,"G.",IF(D2812=$D$83,"H.","I."))))))))</f>
        <v>C.</v>
      </c>
      <c r="D2812" s="160" t="s">
        <v>970</v>
      </c>
      <c r="E2812" s="203"/>
      <c r="F2812" s="160" t="s">
        <v>1483</v>
      </c>
      <c r="G2812" s="203"/>
      <c r="H2812" s="3521"/>
      <c r="I2812" s="162"/>
      <c r="J2812" s="998">
        <f>SUM(J2813:J2815)</f>
        <v>4280.6792943315504</v>
      </c>
      <c r="K2812" s="2053"/>
      <c r="L2812" s="2042"/>
      <c r="M2812" s="2042"/>
      <c r="N2812" s="2042"/>
      <c r="Q2812" s="157"/>
      <c r="R2812" s="1095" t="str">
        <f>IF(B2812="","",COUNTIF('Breakdown (B)'!$D$147:$D$1323,B2812))</f>
        <v/>
      </c>
    </row>
    <row r="2813" spans="1:18" s="156" customFormat="1">
      <c r="B2813" s="3494"/>
      <c r="C2813" s="426"/>
      <c r="D2813" s="426" t="s">
        <v>1248</v>
      </c>
      <c r="E2813" s="187" t="s">
        <v>789</v>
      </c>
      <c r="F2813" s="426" t="s">
        <v>997</v>
      </c>
      <c r="G2813" s="187" t="s">
        <v>1547</v>
      </c>
      <c r="H2813" s="3521">
        <f>0.049/100</f>
        <v>4.8999999999999998E-4</v>
      </c>
      <c r="I2813" s="426">
        <f>VLOOKUP(D2813,equiment,15,0)</f>
        <v>340734.6470588235</v>
      </c>
      <c r="J2813" s="196">
        <f>H2813*I2813</f>
        <v>166.95997705882351</v>
      </c>
      <c r="K2813" s="2053"/>
      <c r="L2813" s="2042"/>
      <c r="M2813" s="2042"/>
      <c r="N2813" s="2042"/>
      <c r="Q2813" s="157"/>
      <c r="R2813" s="1095" t="str">
        <f>IF(B2813="","",COUNTIF('Breakdown (B)'!$D$147:$D$1323,B2813))</f>
        <v/>
      </c>
    </row>
    <row r="2814" spans="1:18" s="156" customFormat="1">
      <c r="B2814" s="3494"/>
      <c r="C2814" s="426"/>
      <c r="D2814" s="426" t="s">
        <v>435</v>
      </c>
      <c r="E2814" s="187" t="s">
        <v>789</v>
      </c>
      <c r="F2814" s="426" t="s">
        <v>1117</v>
      </c>
      <c r="G2814" s="187" t="s">
        <v>1547</v>
      </c>
      <c r="H2814" s="3521">
        <f>0.098/100</f>
        <v>9.7999999999999997E-4</v>
      </c>
      <c r="I2814" s="426">
        <f>VLOOKUP(D2814,equiment,15,0)</f>
        <v>3426074.3181818184</v>
      </c>
      <c r="J2814" s="196">
        <f>H2814*I2814</f>
        <v>3357.5528318181819</v>
      </c>
      <c r="K2814" s="2053"/>
      <c r="L2814" s="2042"/>
      <c r="M2814" s="2042"/>
      <c r="N2814" s="2042"/>
      <c r="Q2814" s="157"/>
      <c r="R2814" s="1095" t="str">
        <f>IF(B2814="","",COUNTIF('Breakdown (B)'!$D$147:$D$1323,B2814))</f>
        <v/>
      </c>
    </row>
    <row r="2815" spans="1:18" s="156" customFormat="1">
      <c r="B2815" s="3494"/>
      <c r="C2815" s="426"/>
      <c r="D2815" s="426" t="s">
        <v>225</v>
      </c>
      <c r="E2815" s="187" t="s">
        <v>789</v>
      </c>
      <c r="F2815" s="426" t="s">
        <v>1118</v>
      </c>
      <c r="G2815" s="187" t="s">
        <v>1547</v>
      </c>
      <c r="H2815" s="3521">
        <f>0.049/100</f>
        <v>4.8999999999999998E-4</v>
      </c>
      <c r="I2815" s="426">
        <f>VLOOKUP(D2815,equiment,15,0)</f>
        <v>1543196.9090909089</v>
      </c>
      <c r="J2815" s="196">
        <f>H2815*I2815</f>
        <v>756.16648545454541</v>
      </c>
      <c r="K2815" s="2053"/>
      <c r="L2815" s="2042"/>
      <c r="M2815" s="2042"/>
      <c r="N2815" s="2042"/>
      <c r="Q2815" s="157"/>
      <c r="R2815" s="1095" t="str">
        <f>IF(B2815="","",COUNTIF('Breakdown (B)'!$D$147:$D$1323,B2815))</f>
        <v/>
      </c>
    </row>
    <row r="2816" spans="1:18" s="296" customFormat="1">
      <c r="B2816" s="3491"/>
      <c r="C2816" s="426"/>
      <c r="D2816" s="175"/>
      <c r="E2816" s="169"/>
      <c r="F2816" s="175"/>
      <c r="G2816" s="169"/>
      <c r="H2816" s="3521"/>
      <c r="I2816" s="161"/>
      <c r="J2816" s="196"/>
      <c r="K2816" s="2053"/>
      <c r="L2816" s="2042"/>
      <c r="M2816" s="2042"/>
      <c r="N2816" s="2042"/>
      <c r="Q2816" s="157"/>
      <c r="R2816" s="1095" t="str">
        <f>IF(B2816="","",COUNTIF('Breakdown (B)'!$D$147:$D$1323,B2816))</f>
        <v/>
      </c>
    </row>
    <row r="2817" spans="1:18" s="156" customFormat="1" hidden="1">
      <c r="B2817" s="3491"/>
      <c r="C2817" s="555" t="str">
        <f>IF(D2817=$D$63,"A.",IF(D2817=$D$69,"B.",IF(D2817=$D$72,"C.",IF(D2817=$D$79,"D.",IF(D2817=$D$80,"E.",IF(D2817=$D$81,"F.",IF(D2817=$D$82,"G.",IF(D2817=$D$83,"H.","I."))))))))</f>
        <v>D.</v>
      </c>
      <c r="D2817" s="168" t="s">
        <v>539</v>
      </c>
      <c r="E2817" s="192"/>
      <c r="F2817" s="168" t="s">
        <v>542</v>
      </c>
      <c r="G2817" s="192"/>
      <c r="H2817" s="3521"/>
      <c r="I2817" s="162"/>
      <c r="J2817" s="196">
        <f>J2805+J2809+J2812</f>
        <v>26882.017365254054</v>
      </c>
      <c r="K2817" s="2053"/>
      <c r="L2817" s="2042"/>
      <c r="M2817" s="2042"/>
      <c r="N2817" s="2042"/>
      <c r="Q2817" s="157"/>
      <c r="R2817" s="1095" t="str">
        <f>IF(B2817="","",COUNTIF('Breakdown (B)'!$D$147:$D$1323,B2817))</f>
        <v/>
      </c>
    </row>
    <row r="2818" spans="1:18" s="156" customFormat="1" hidden="1">
      <c r="B2818" s="3491"/>
      <c r="C2818" s="159" t="str">
        <f>IF(D2818=$D$45,"A.",IF(D2818=$D$47,"B.",IF(D2818=$D$50,"C.",IF(D2818=$D$52,"D.",IF(D2818=$D$53,"E.",IF(D2818=$D$54,"F.",IF(D2818=$D$55,"G.",IF(D2818=$D$56,"H.","I."))))))))</f>
        <v>E.</v>
      </c>
      <c r="D2818" s="168" t="s">
        <v>499</v>
      </c>
      <c r="E2818" s="192"/>
      <c r="F2818" s="168" t="s">
        <v>500</v>
      </c>
      <c r="G2818" s="192"/>
      <c r="H2818" s="3521"/>
      <c r="I2818" s="162"/>
      <c r="J2818" s="196">
        <f>2%*J2817</f>
        <v>537.64034730508115</v>
      </c>
      <c r="K2818" s="2053"/>
      <c r="L2818" s="2042"/>
      <c r="M2818" s="2042"/>
      <c r="N2818" s="2042"/>
      <c r="Q2818" s="157"/>
      <c r="R2818" s="1095" t="str">
        <f>IF(B2818="","",COUNTIF('Breakdown (B)'!$D$147:$D$1323,B2818))</f>
        <v/>
      </c>
    </row>
    <row r="2819" spans="1:18" s="156" customFormat="1" hidden="1">
      <c r="B2819" s="3491" t="s">
        <v>79</v>
      </c>
      <c r="C2819" s="555" t="str">
        <f>IF(D2819=$D$63,"A.",IF(D2819=$D$69,"B.",IF(D2819=$D$72,"C.",IF(D2819=$D$79,"D.",IF(D2819=$D$80,"E.",IF(D2819=$D$81,"F.",IF(D2819=$D$82,"G.",IF(D2819=$D$83,"H.","I."))))))))</f>
        <v>F.</v>
      </c>
      <c r="D2819" s="168" t="s">
        <v>540</v>
      </c>
      <c r="E2819" s="192"/>
      <c r="F2819" s="168" t="s">
        <v>543</v>
      </c>
      <c r="G2819" s="192"/>
      <c r="H2819" s="3521"/>
      <c r="I2819" s="162"/>
      <c r="J2819" s="196">
        <f>SUM(J2817:J2818)</f>
        <v>27419.657712559136</v>
      </c>
      <c r="K2819" s="2053"/>
      <c r="L2819" s="2042"/>
      <c r="M2819" s="2042"/>
      <c r="N2819" s="2042"/>
      <c r="Q2819" s="157"/>
      <c r="R2819" s="1095">
        <f>IF(B2819="","",COUNTIF('Breakdown (B)'!$D$147:$D$1323,B2819))</f>
        <v>0</v>
      </c>
    </row>
    <row r="2820" spans="1:18" s="156" customFormat="1" hidden="1">
      <c r="B2820" s="3491"/>
      <c r="C2820" s="159" t="str">
        <f>IF(D2820=$D$45,"A.",IF(D2820=$D$47,"B.",IF(D2820=$D$50,"C.",IF(D2820=$D$52,"D.",IF(D2820=$D$53,"E.",IF(D2820=$D$54,"F.",IF(D2820=$D$55,"G.",IF(D2820=$D$56,"H.","I."))))))))</f>
        <v>G.</v>
      </c>
      <c r="D2820" s="168" t="s">
        <v>541</v>
      </c>
      <c r="E2820" s="192"/>
      <c r="F2820" s="168" t="s">
        <v>544</v>
      </c>
      <c r="G2820" s="192"/>
      <c r="H2820" s="3521"/>
      <c r="I2820" s="162"/>
      <c r="J2820" s="196">
        <f>5.5%*J2819</f>
        <v>1508.0811741907526</v>
      </c>
      <c r="K2820" s="2053"/>
      <c r="L2820" s="2042"/>
      <c r="M2820" s="2042"/>
      <c r="N2820" s="2042"/>
      <c r="Q2820" s="157"/>
      <c r="R2820" s="1095" t="str">
        <f>IF(B2820="","",COUNTIF('Breakdown (B)'!$D$147:$D$1323,B2820))</f>
        <v/>
      </c>
    </row>
    <row r="2821" spans="1:18" s="156" customFormat="1" hidden="1">
      <c r="B2821" s="3491"/>
      <c r="C2821" s="555" t="str">
        <f>IF(D2821=$D$63,"A.",IF(D2821=$D$69,"B.",IF(D2821=$D$72,"C.",IF(D2821=$D$79,"D.",IF(D2821=$D$80,"E.",IF(D2821=$D$81,"F.",IF(D2821=$D$82,"G.",IF(D2821=$D$83,"H.","I."))))))))</f>
        <v>H.</v>
      </c>
      <c r="D2821" s="168" t="s">
        <v>479</v>
      </c>
      <c r="E2821" s="192"/>
      <c r="F2821" s="168" t="s">
        <v>478</v>
      </c>
      <c r="G2821" s="192"/>
      <c r="H2821" s="3521"/>
      <c r="I2821" s="162"/>
      <c r="J2821" s="196">
        <f>6%*SUM(J2819:J2820)</f>
        <v>1735.6643332049932</v>
      </c>
      <c r="K2821" s="2053"/>
      <c r="L2821" s="2042"/>
      <c r="M2821" s="2042"/>
      <c r="N2821" s="2042"/>
      <c r="Q2821" s="157"/>
      <c r="R2821" s="1095" t="str">
        <f>IF(B2821="","",COUNTIF('Breakdown (B)'!$D$147:$D$1323,B2821))</f>
        <v/>
      </c>
    </row>
    <row r="2822" spans="1:18" s="156" customFormat="1" ht="15" hidden="1" customHeight="1">
      <c r="B2822" s="3491"/>
      <c r="C2822" s="159" t="str">
        <f>IF(D2822=$D$45,"A.",IF(D2822=$D$47,"B.",IF(D2822=$D$50,"C.",IF(D2822=$D$52,"D.",IF(D2822=$D$53,"E.",IF(D2822=$D$54,"F.",IF(D2822=$D$55,"G.",IF(D2822=$D$56,"H.","I."))))))))</f>
        <v>I.</v>
      </c>
      <c r="D2822" s="168" t="s">
        <v>1370</v>
      </c>
      <c r="E2822" s="192"/>
      <c r="F2822" s="168" t="s">
        <v>440</v>
      </c>
      <c r="G2822" s="192"/>
      <c r="H2822" s="3521"/>
      <c r="I2822" s="162"/>
      <c r="J2822" s="196">
        <f>SUM(J2819:J2821)</f>
        <v>30663.403219954882</v>
      </c>
      <c r="K2822" s="2053"/>
      <c r="L2822" s="2042"/>
      <c r="M2822" s="2042"/>
      <c r="N2822" s="2042"/>
      <c r="Q2822" s="157"/>
      <c r="R2822" s="1095" t="str">
        <f>IF(B2822="","",COUNTIF('Breakdown (B)'!$D$147:$D$1323,B2822))</f>
        <v/>
      </c>
    </row>
    <row r="2823" spans="1:18" ht="15" hidden="1" customHeight="1">
      <c r="B2823" s="3491"/>
      <c r="C2823" s="555" t="s">
        <v>709</v>
      </c>
      <c r="D2823" s="168" t="s">
        <v>1667</v>
      </c>
      <c r="E2823" s="192"/>
      <c r="F2823" s="168" t="s">
        <v>1668</v>
      </c>
      <c r="G2823" s="192"/>
      <c r="H2823" s="3522"/>
      <c r="I2823" s="196"/>
      <c r="J2823" s="196">
        <f>J2822*10%</f>
        <v>3066.3403219954885</v>
      </c>
      <c r="K2823" s="2053"/>
      <c r="L2823" s="2030"/>
      <c r="M2823" s="2030"/>
      <c r="N2823" s="2030"/>
      <c r="O2823" s="146"/>
      <c r="R2823" s="1095" t="str">
        <f>IF(B2823="","",COUNTIF('Breakdown (B)'!$D$147:$D$1323,B2823))</f>
        <v/>
      </c>
    </row>
    <row r="2824" spans="1:18" ht="15" hidden="1" customHeight="1">
      <c r="B2824" s="3491"/>
      <c r="C2824" s="159" t="s">
        <v>2653</v>
      </c>
      <c r="D2824" s="168" t="s">
        <v>2652</v>
      </c>
      <c r="E2824" s="192"/>
      <c r="F2824" s="168" t="s">
        <v>2654</v>
      </c>
      <c r="G2824" s="192"/>
      <c r="H2824" s="3522"/>
      <c r="I2824" s="196"/>
      <c r="J2824" s="196">
        <f>SUM(J2822:J2823)*2%</f>
        <v>674.5948708390074</v>
      </c>
      <c r="K2824" s="2053"/>
      <c r="L2824" s="2030"/>
      <c r="M2824" s="2030"/>
      <c r="N2824" s="2030"/>
      <c r="O2824" s="146"/>
      <c r="R2824" s="1095" t="str">
        <f>IF(B2824="","",COUNTIF('Breakdown (B)'!$D$147:$D$1323,B2824))</f>
        <v/>
      </c>
    </row>
    <row r="2825" spans="1:18" s="155" customFormat="1" ht="13.5" hidden="1" customHeight="1">
      <c r="B2825" s="3492"/>
      <c r="C2825" s="428">
        <f>B2804</f>
        <v>129</v>
      </c>
      <c r="D2825" s="210" t="s">
        <v>1669</v>
      </c>
      <c r="E2825" s="175"/>
      <c r="F2825" s="210" t="s">
        <v>1670</v>
      </c>
      <c r="G2825" s="175"/>
      <c r="H2825" s="3523"/>
      <c r="I2825" s="198"/>
      <c r="J2825" s="198">
        <f>SUM(J2822:J2824)</f>
        <v>34404.338412789373</v>
      </c>
      <c r="K2825" s="2053"/>
      <c r="L2825" s="2030"/>
      <c r="M2825" s="2030"/>
      <c r="N2825" s="2030"/>
      <c r="O2825" s="147"/>
      <c r="R2825" s="1095" t="str">
        <f>IF(B2825="","",COUNTIF('Breakdown (B)'!$D$147:$D$1323,B2825))</f>
        <v/>
      </c>
    </row>
    <row r="2826" spans="1:18" s="156" customFormat="1" hidden="1">
      <c r="B2826" s="3494"/>
      <c r="C2826" s="426"/>
      <c r="D2826" s="426"/>
      <c r="E2826" s="187"/>
      <c r="F2826" s="426"/>
      <c r="G2826" s="187"/>
      <c r="H2826" s="3521"/>
      <c r="I2826" s="162"/>
      <c r="J2826" s="198"/>
      <c r="K2826" s="2053"/>
      <c r="L2826" s="2042"/>
      <c r="M2826" s="2042"/>
      <c r="N2826" s="2042"/>
      <c r="Q2826" s="157"/>
      <c r="R2826" s="1095" t="str">
        <f>IF(B2826="","",COUNTIF('Breakdown (B)'!$D$147:$D$1323,B2826))</f>
        <v/>
      </c>
    </row>
    <row r="2827" spans="1:18" s="1088" customFormat="1" ht="25.5">
      <c r="A2827" s="1088" t="s">
        <v>1244</v>
      </c>
      <c r="B2827" s="3490">
        <f>B2804+1</f>
        <v>130</v>
      </c>
      <c r="C2827" s="1089" t="s">
        <v>1708</v>
      </c>
      <c r="D2827" s="1090" t="s">
        <v>1294</v>
      </c>
      <c r="E2827" s="1091" t="s">
        <v>772</v>
      </c>
      <c r="F2827" s="1090" t="s">
        <v>881</v>
      </c>
      <c r="G2827" s="1092" t="s">
        <v>1544</v>
      </c>
      <c r="H2827" s="3520"/>
      <c r="I2827" s="1093"/>
      <c r="J2827" s="1093"/>
      <c r="K2827" s="2052">
        <f>J2828</f>
        <v>1377775.6027038489</v>
      </c>
      <c r="L2827" s="2043">
        <f>J2839</f>
        <v>12130.843500000001</v>
      </c>
      <c r="M2827" s="2043">
        <f>J2842</f>
        <v>69733.915814388936</v>
      </c>
      <c r="N2827" s="2043"/>
      <c r="O2827" s="1094">
        <f>J2842</f>
        <v>69733.915814388936</v>
      </c>
      <c r="P2827" s="1088">
        <f>IF(B2827=" ",0,(M2827+N2827+O2827)*1.02*1.055*1.06*1.1)</f>
        <v>174994.8349959387</v>
      </c>
      <c r="R2827" s="1095">
        <f>IF(B2827="","",COUNTIF('Breakdown (B)'!$D$147:$D$1323,B2827))</f>
        <v>1</v>
      </c>
    </row>
    <row r="2828" spans="1:18" s="156" customFormat="1" ht="15">
      <c r="B2828" s="3494"/>
      <c r="C2828" s="159" t="str">
        <f>IF(D2828=$D$63,"A.",IF(D2828=$D$69,"B.",IF(D2828=$D$72,"C.",IF(D2828=$D$79,"D.",IF(D2828=$D$80,"E.",IF(D2828=$D$81,"F.",IF(D2828=$D$82,"G.",IF(D2828=$D$83,"H.","I."))))))))</f>
        <v>A.</v>
      </c>
      <c r="D2828" s="160" t="s">
        <v>1479</v>
      </c>
      <c r="E2828" s="203"/>
      <c r="F2828" s="160" t="s">
        <v>64</v>
      </c>
      <c r="G2828" s="203"/>
      <c r="H2828" s="3521"/>
      <c r="I2828" s="162"/>
      <c r="J2828" s="998">
        <f>SUM(J2829:J2837)</f>
        <v>1377775.6027038489</v>
      </c>
      <c r="K2828" s="2053"/>
      <c r="L2828" s="2042"/>
      <c r="M2828" s="2042"/>
      <c r="N2828" s="2042"/>
      <c r="Q2828" s="157"/>
      <c r="R2828" s="1095" t="str">
        <f>IF(B2828="","",COUNTIF('Breakdown (B)'!$D$147:$D$1323,B2828))</f>
        <v/>
      </c>
    </row>
    <row r="2829" spans="1:18" s="156" customFormat="1" ht="15.75" customHeight="1">
      <c r="B2829" s="3494"/>
      <c r="C2829" s="426"/>
      <c r="D2829" s="426" t="s">
        <v>1848</v>
      </c>
      <c r="E2829" s="187" t="s">
        <v>384</v>
      </c>
      <c r="F2829" s="426" t="s">
        <v>347</v>
      </c>
      <c r="G2829" s="187" t="s">
        <v>384</v>
      </c>
      <c r="H2829" s="3521">
        <v>55.79</v>
      </c>
      <c r="I2829" s="162">
        <f>VLOOKUP(D2829,material1,8,0)</f>
        <v>18188.221628636365</v>
      </c>
      <c r="J2829" s="196">
        <f>H2829*I2829</f>
        <v>1014720.8846616228</v>
      </c>
      <c r="K2829" s="2053"/>
      <c r="L2829" s="2042"/>
      <c r="M2829" s="2042"/>
      <c r="N2829" s="2042"/>
      <c r="Q2829" s="157"/>
      <c r="R2829" s="1095" t="str">
        <f>IF(B2829="","",COUNTIF('Breakdown (B)'!$D$147:$D$1323,B2829))</f>
        <v/>
      </c>
    </row>
    <row r="2830" spans="1:18" s="156" customFormat="1">
      <c r="B2830" s="3494"/>
      <c r="C2830" s="426"/>
      <c r="D2830" s="426" t="s">
        <v>1845</v>
      </c>
      <c r="E2830" s="187" t="s">
        <v>276</v>
      </c>
      <c r="F2830" s="426" t="s">
        <v>774</v>
      </c>
      <c r="G2830" s="187" t="s">
        <v>276</v>
      </c>
      <c r="H2830" s="3521">
        <v>0.192</v>
      </c>
      <c r="I2830" s="162">
        <f>VLOOKUP(D2830,material1,8,0)</f>
        <v>313177.55454545456</v>
      </c>
      <c r="J2830" s="196">
        <f>H2830*I2830</f>
        <v>60130.090472727279</v>
      </c>
      <c r="K2830" s="2053"/>
      <c r="L2830" s="2042"/>
      <c r="M2830" s="2042"/>
      <c r="N2830" s="2042"/>
      <c r="Q2830" s="157"/>
      <c r="R2830" s="1095" t="str">
        <f>IF(B2830="","",COUNTIF('Breakdown (B)'!$D$147:$D$1323,B2830))</f>
        <v/>
      </c>
    </row>
    <row r="2831" spans="1:18" s="156" customFormat="1">
      <c r="B2831" s="3494"/>
      <c r="C2831" s="426"/>
      <c r="D2831" s="426" t="s">
        <v>1844</v>
      </c>
      <c r="E2831" s="187" t="s">
        <v>276</v>
      </c>
      <c r="F2831" s="426" t="s">
        <v>878</v>
      </c>
      <c r="G2831" s="187" t="s">
        <v>276</v>
      </c>
      <c r="H2831" s="3521">
        <v>0.192</v>
      </c>
      <c r="I2831" s="162">
        <f>VLOOKUP(D2831,material1,8,0)</f>
        <v>199541.55454545454</v>
      </c>
      <c r="J2831" s="196">
        <f>H2831*I2831</f>
        <v>38311.978472727271</v>
      </c>
      <c r="K2831" s="2053"/>
      <c r="L2831" s="2042"/>
      <c r="M2831" s="2042"/>
      <c r="N2831" s="2042"/>
      <c r="Q2831" s="157"/>
      <c r="R2831" s="1095" t="str">
        <f>IF(B2831="","",COUNTIF('Breakdown (B)'!$D$147:$D$1323,B2831))</f>
        <v/>
      </c>
    </row>
    <row r="2832" spans="1:18" s="156" customFormat="1">
      <c r="B2832" s="3494"/>
      <c r="C2832" s="426"/>
      <c r="D2832" s="426" t="s">
        <v>1847</v>
      </c>
      <c r="E2832" s="187" t="s">
        <v>276</v>
      </c>
      <c r="F2832" s="426" t="s">
        <v>879</v>
      </c>
      <c r="G2832" s="187" t="s">
        <v>276</v>
      </c>
      <c r="H2832" s="3521">
        <f>ROUND(FORECAST(33,{0.233,0.272},{30,35}),3)</f>
        <v>0.25600000000000001</v>
      </c>
      <c r="I2832" s="162">
        <f>VLOOKUP(D2832,material1,8,0)</f>
        <v>103066.99090909091</v>
      </c>
      <c r="J2832" s="196">
        <f>H2832*I2832</f>
        <v>26385.149672727272</v>
      </c>
      <c r="K2832" s="2053"/>
      <c r="L2832" s="2042"/>
      <c r="M2832" s="2042"/>
      <c r="N2832" s="2042"/>
      <c r="Q2832" s="157"/>
      <c r="R2832" s="1095" t="str">
        <f>IF(B2832="","",COUNTIF('Breakdown (B)'!$D$147:$D$1323,B2832))</f>
        <v/>
      </c>
    </row>
    <row r="2833" spans="2:18" s="156" customFormat="1">
      <c r="B2833" s="3494"/>
      <c r="C2833" s="426"/>
      <c r="D2833" s="426" t="s">
        <v>1393</v>
      </c>
      <c r="E2833" s="187" t="s">
        <v>1075</v>
      </c>
      <c r="F2833" s="426" t="s">
        <v>99</v>
      </c>
      <c r="G2833" s="187" t="s">
        <v>1075</v>
      </c>
      <c r="H2833" s="3521">
        <f>ROUND(FORECAST(7,{47.235,94.47},{5,10}),3)</f>
        <v>66.129000000000005</v>
      </c>
      <c r="I2833" s="162">
        <f>VLOOKUP(D2833,material1,8,0)</f>
        <v>663.27</v>
      </c>
      <c r="J2833" s="196">
        <f>H2833*I2833</f>
        <v>43861.381829999998</v>
      </c>
      <c r="K2833" s="2053"/>
      <c r="L2833" s="2044"/>
      <c r="M2833" s="2044"/>
      <c r="N2833" s="2044"/>
      <c r="O2833" s="1048"/>
      <c r="P2833" s="156">
        <v>5</v>
      </c>
      <c r="Q2833" s="157">
        <v>10</v>
      </c>
      <c r="R2833" s="1095" t="str">
        <f>IF(B2833="","",COUNTIF('Breakdown (B)'!$D$147:$D$1323,B2833))</f>
        <v/>
      </c>
    </row>
    <row r="2834" spans="2:18" s="156" customFormat="1">
      <c r="B2834" s="3494"/>
      <c r="C2834" s="426"/>
      <c r="D2834" s="426" t="s">
        <v>100</v>
      </c>
      <c r="E2834" s="187"/>
      <c r="F2834" s="426" t="s">
        <v>101</v>
      </c>
      <c r="G2834" s="187"/>
      <c r="H2834" s="3521"/>
      <c r="I2834" s="162"/>
      <c r="J2834" s="196"/>
      <c r="K2834" s="2053"/>
      <c r="L2834" s="2042"/>
      <c r="M2834" s="2042"/>
      <c r="N2834" s="2042"/>
      <c r="P2834" s="157">
        <v>47.234999999999999</v>
      </c>
      <c r="Q2834" s="157">
        <v>94.47</v>
      </c>
      <c r="R2834" s="1095" t="str">
        <f>IF(B2834="","",COUNTIF('Breakdown (B)'!$D$147:$D$1323,B2834))</f>
        <v/>
      </c>
    </row>
    <row r="2835" spans="2:18" s="156" customFormat="1">
      <c r="B2835" s="3494"/>
      <c r="C2835" s="426"/>
      <c r="D2835" s="426" t="s">
        <v>385</v>
      </c>
      <c r="E2835" s="187" t="s">
        <v>1075</v>
      </c>
      <c r="F2835" s="426" t="s">
        <v>102</v>
      </c>
      <c r="G2835" s="187" t="s">
        <v>1075</v>
      </c>
      <c r="H2835" s="3521">
        <f>150/100</f>
        <v>1.5</v>
      </c>
      <c r="I2835" s="426">
        <f>VLOOKUP(D2835,material1,8,0)</f>
        <v>23281.086729362589</v>
      </c>
      <c r="J2835" s="196">
        <f>H2835*I2835</f>
        <v>34921.630094043881</v>
      </c>
      <c r="K2835" s="2053"/>
      <c r="L2835" s="2042"/>
      <c r="M2835" s="2042"/>
      <c r="N2835" s="2042"/>
      <c r="Q2835" s="157"/>
      <c r="R2835" s="1095" t="str">
        <f>IF(B2835="","",COUNTIF('Breakdown (B)'!$D$147:$D$1323,B2835))</f>
        <v/>
      </c>
    </row>
    <row r="2836" spans="2:18" s="156" customFormat="1">
      <c r="B2836" s="3494"/>
      <c r="C2836" s="426"/>
      <c r="D2836" s="426" t="s">
        <v>386</v>
      </c>
      <c r="E2836" s="187" t="s">
        <v>1075</v>
      </c>
      <c r="F2836" s="426" t="s">
        <v>103</v>
      </c>
      <c r="G2836" s="187" t="s">
        <v>1075</v>
      </c>
      <c r="H2836" s="3521">
        <f>850/100</f>
        <v>8.5</v>
      </c>
      <c r="I2836" s="426">
        <f>VLOOKUP(D2836,material1,8,0)</f>
        <v>17100</v>
      </c>
      <c r="J2836" s="196">
        <f>H2836*I2836</f>
        <v>145350</v>
      </c>
      <c r="K2836" s="2053"/>
      <c r="L2836" s="2042"/>
      <c r="M2836" s="2042"/>
      <c r="N2836" s="2042"/>
      <c r="Q2836" s="157"/>
      <c r="R2836" s="1095" t="str">
        <f>IF(B2836="","",COUNTIF('Breakdown (B)'!$D$147:$D$1323,B2836))</f>
        <v/>
      </c>
    </row>
    <row r="2837" spans="2:18" s="156" customFormat="1">
      <c r="B2837" s="3494"/>
      <c r="C2837" s="426"/>
      <c r="D2837" s="426" t="s">
        <v>104</v>
      </c>
      <c r="E2837" s="187" t="s">
        <v>1075</v>
      </c>
      <c r="F2837" s="426" t="s">
        <v>1271</v>
      </c>
      <c r="G2837" s="187" t="s">
        <v>1075</v>
      </c>
      <c r="H2837" s="3521">
        <f>42.5/100</f>
        <v>0.42499999999999999</v>
      </c>
      <c r="I2837" s="426">
        <f>VLOOKUP(D2837,material1,8,0)</f>
        <v>33163.5</v>
      </c>
      <c r="J2837" s="196">
        <f>H2837*I2837</f>
        <v>14094.487499999999</v>
      </c>
      <c r="K2837" s="2053"/>
      <c r="L2837" s="2042"/>
      <c r="M2837" s="2042"/>
      <c r="N2837" s="2042"/>
      <c r="Q2837" s="157"/>
      <c r="R2837" s="1095" t="str">
        <f>IF(B2837="","",COUNTIF('Breakdown (B)'!$D$147:$D$1323,B2837))</f>
        <v/>
      </c>
    </row>
    <row r="2838" spans="2:18" s="156" customFormat="1">
      <c r="B2838" s="3494"/>
      <c r="C2838" s="426"/>
      <c r="D2838" s="426"/>
      <c r="E2838" s="187"/>
      <c r="F2838" s="426"/>
      <c r="G2838" s="187"/>
      <c r="H2838" s="3521"/>
      <c r="I2838" s="162"/>
      <c r="J2838" s="196"/>
      <c r="K2838" s="2053"/>
      <c r="L2838" s="2042"/>
      <c r="M2838" s="2042"/>
      <c r="N2838" s="2042"/>
      <c r="Q2838" s="157"/>
      <c r="R2838" s="1095" t="str">
        <f>IF(B2838="","",COUNTIF('Breakdown (B)'!$D$147:$D$1323,B2838))</f>
        <v/>
      </c>
    </row>
    <row r="2839" spans="2:18" s="156" customFormat="1" ht="15">
      <c r="B2839" s="3494"/>
      <c r="C2839" s="555" t="str">
        <f>IF(D2839=$D$63,"A.",IF(D2839=$D$69,"B.",IF(D2839=$D$72,"C.",IF(D2839=$D$79,"D.",IF(D2839=$D$80,"E.",IF(D2839=$D$81,"F.",IF(D2839=$D$82,"G.",IF(D2839=$D$83,"H.","I."))))))))</f>
        <v>B.</v>
      </c>
      <c r="D2839" s="160" t="s">
        <v>969</v>
      </c>
      <c r="E2839" s="203"/>
      <c r="F2839" s="160" t="s">
        <v>1482</v>
      </c>
      <c r="G2839" s="203"/>
      <c r="H2839" s="3521"/>
      <c r="I2839" s="162"/>
      <c r="J2839" s="998">
        <f>J2840</f>
        <v>12130.843500000001</v>
      </c>
      <c r="K2839" s="2053"/>
      <c r="L2839" s="2042"/>
      <c r="M2839" s="2042"/>
      <c r="N2839" s="2042"/>
      <c r="Q2839" s="157"/>
      <c r="R2839" s="1095" t="str">
        <f>IF(B2839="","",COUNTIF('Breakdown (B)'!$D$147:$D$1323,B2839))</f>
        <v/>
      </c>
    </row>
    <row r="2840" spans="2:18">
      <c r="B2840" s="3491"/>
      <c r="C2840" s="426"/>
      <c r="D2840" s="163">
        <v>4.5</v>
      </c>
      <c r="E2840" s="192" t="s">
        <v>1286</v>
      </c>
      <c r="F2840" s="164">
        <v>4.5</v>
      </c>
      <c r="G2840" s="165" t="s">
        <v>1545</v>
      </c>
      <c r="H2840" s="3521">
        <f>(4.05)/100</f>
        <v>4.0500000000000001E-2</v>
      </c>
      <c r="I2840" s="196">
        <f>VLOOKUP(D2840,A18N3,10)</f>
        <v>299527</v>
      </c>
      <c r="J2840" s="196">
        <f>H2840*I2840</f>
        <v>12130.843500000001</v>
      </c>
      <c r="K2840" s="2053"/>
      <c r="L2840" s="2042"/>
      <c r="M2840" s="2042"/>
      <c r="N2840" s="2042"/>
      <c r="R2840" s="1095" t="str">
        <f>IF(B2840="","",COUNTIF('Breakdown (B)'!$D$147:$D$1323,B2840))</f>
        <v/>
      </c>
    </row>
    <row r="2841" spans="2:18" s="156" customFormat="1">
      <c r="B2841" s="3494"/>
      <c r="C2841" s="426"/>
      <c r="D2841" s="426"/>
      <c r="E2841" s="187"/>
      <c r="F2841" s="426"/>
      <c r="G2841" s="187"/>
      <c r="H2841" s="3521"/>
      <c r="I2841" s="162"/>
      <c r="J2841" s="196"/>
      <c r="K2841" s="2053"/>
      <c r="L2841" s="2042"/>
      <c r="M2841" s="2042"/>
      <c r="N2841" s="2042"/>
      <c r="Q2841" s="157"/>
      <c r="R2841" s="1095" t="str">
        <f>IF(B2841="","",COUNTIF('Breakdown (B)'!$D$147:$D$1323,B2841))</f>
        <v/>
      </c>
    </row>
    <row r="2842" spans="2:18" s="156" customFormat="1" ht="13.5">
      <c r="B2842" s="3494"/>
      <c r="C2842" s="555" t="str">
        <f>IF(D2842=$D$63,"A.",IF(D2842=$D$69,"B.",IF(D2842=$D$72,"C.",IF(D2842=$D$79,"D.",IF(D2842=$D$80,"E.",IF(D2842=$D$81,"F.",IF(D2842=$D$82,"G.",IF(D2842=$D$83,"H.","I."))))))))</f>
        <v>C.</v>
      </c>
      <c r="D2842" s="160" t="s">
        <v>970</v>
      </c>
      <c r="E2842" s="203"/>
      <c r="F2842" s="160" t="s">
        <v>1483</v>
      </c>
      <c r="G2842" s="203"/>
      <c r="H2842" s="3521"/>
      <c r="I2842" s="162"/>
      <c r="J2842" s="210">
        <f>SUM(J2843:J2846)</f>
        <v>69733.915814388936</v>
      </c>
      <c r="K2842" s="2053"/>
      <c r="L2842" s="2042"/>
      <c r="M2842" s="2042"/>
      <c r="N2842" s="2042"/>
      <c r="Q2842" s="157"/>
      <c r="R2842" s="1095" t="str">
        <f>IF(B2842="","",COUNTIF('Breakdown (B)'!$D$147:$D$1323,B2842))</f>
        <v/>
      </c>
    </row>
    <row r="2843" spans="2:18" s="156" customFormat="1">
      <c r="B2843" s="3494"/>
      <c r="C2843" s="426"/>
      <c r="D2843" s="426" t="s">
        <v>1123</v>
      </c>
      <c r="E2843" s="200" t="s">
        <v>789</v>
      </c>
      <c r="F2843" s="426" t="s">
        <v>1675</v>
      </c>
      <c r="G2843" s="187" t="s">
        <v>1547</v>
      </c>
      <c r="H2843" s="3521">
        <f>(0.391)/100</f>
        <v>3.9100000000000003E-3</v>
      </c>
      <c r="I2843" s="426">
        <f>VLOOKUP(D2843,equiment,15,0)</f>
        <v>12507765.560000001</v>
      </c>
      <c r="J2843" s="196">
        <f>H2843*I2843</f>
        <v>48905.363339600008</v>
      </c>
      <c r="K2843" s="2053"/>
      <c r="L2843" s="2042"/>
      <c r="M2843" s="2042"/>
      <c r="N2843" s="2042"/>
      <c r="Q2843" s="157"/>
      <c r="R2843" s="1095" t="str">
        <f>IF(B2843="","",COUNTIF('Breakdown (B)'!$D$147:$D$1323,B2843))</f>
        <v/>
      </c>
    </row>
    <row r="2844" spans="2:18" s="156" customFormat="1">
      <c r="B2844" s="3494"/>
      <c r="C2844" s="426"/>
      <c r="D2844" s="426" t="s">
        <v>816</v>
      </c>
      <c r="E2844" s="187" t="s">
        <v>789</v>
      </c>
      <c r="F2844" s="426" t="s">
        <v>106</v>
      </c>
      <c r="G2844" s="187" t="s">
        <v>1547</v>
      </c>
      <c r="H2844" s="3521">
        <f>H2843</f>
        <v>3.9100000000000003E-3</v>
      </c>
      <c r="I2844" s="426">
        <f>VLOOKUP(D2844,equiment,15,0)</f>
        <v>3230585.2153846156</v>
      </c>
      <c r="J2844" s="196">
        <f>H2844*I2844</f>
        <v>12631.588192153848</v>
      </c>
      <c r="K2844" s="2053"/>
      <c r="L2844" s="2042"/>
      <c r="M2844" s="2042"/>
      <c r="N2844" s="2042"/>
      <c r="Q2844" s="157"/>
      <c r="R2844" s="1095" t="str">
        <f>IF(B2844="","",COUNTIF('Breakdown (B)'!$D$147:$D$1323,B2844))</f>
        <v/>
      </c>
    </row>
    <row r="2845" spans="2:18" s="156" customFormat="1">
      <c r="B2845" s="3494"/>
      <c r="C2845" s="426"/>
      <c r="D2845" s="426" t="s">
        <v>818</v>
      </c>
      <c r="E2845" s="187" t="s">
        <v>789</v>
      </c>
      <c r="F2845" s="426" t="s">
        <v>105</v>
      </c>
      <c r="G2845" s="187" t="s">
        <v>1547</v>
      </c>
      <c r="H2845" s="3521">
        <f>0.3/100</f>
        <v>3.0000000000000001E-3</v>
      </c>
      <c r="I2845" s="426">
        <f>VLOOKUP(D2845,equiment,15,0)</f>
        <v>2276544.2000000002</v>
      </c>
      <c r="J2845" s="196">
        <f>H2845*I2845</f>
        <v>6829.6326000000008</v>
      </c>
      <c r="K2845" s="2053"/>
      <c r="L2845" s="2042"/>
      <c r="M2845" s="2042"/>
      <c r="N2845" s="2042"/>
      <c r="Q2845" s="157"/>
      <c r="R2845" s="1095" t="str">
        <f>IF(B2845="","",COUNTIF('Breakdown (B)'!$D$147:$D$1323,B2845))</f>
        <v/>
      </c>
    </row>
    <row r="2846" spans="2:18" s="156" customFormat="1">
      <c r="B2846" s="3494"/>
      <c r="C2846" s="426"/>
      <c r="D2846" s="426" t="s">
        <v>900</v>
      </c>
      <c r="E2846" s="187" t="s">
        <v>1098</v>
      </c>
      <c r="F2846" s="426" t="s">
        <v>267</v>
      </c>
      <c r="G2846" s="187" t="s">
        <v>1098</v>
      </c>
      <c r="H2846" s="3521">
        <v>2</v>
      </c>
      <c r="I2846" s="162"/>
      <c r="J2846" s="196">
        <f>SUM(J2843:J2845)*H2846%</f>
        <v>1367.3316826350772</v>
      </c>
      <c r="K2846" s="2053"/>
      <c r="L2846" s="2042"/>
      <c r="M2846" s="2042"/>
      <c r="N2846" s="2042"/>
      <c r="Q2846" s="157"/>
      <c r="R2846" s="1095" t="str">
        <f>IF(B2846="","",COUNTIF('Breakdown (B)'!$D$147:$D$1323,B2846))</f>
        <v/>
      </c>
    </row>
    <row r="2847" spans="2:18" s="156" customFormat="1">
      <c r="B2847" s="3494"/>
      <c r="C2847" s="426"/>
      <c r="D2847" s="174"/>
      <c r="E2847" s="187"/>
      <c r="F2847" s="174"/>
      <c r="G2847" s="187"/>
      <c r="H2847" s="3521"/>
      <c r="I2847" s="162"/>
      <c r="J2847" s="196"/>
      <c r="K2847" s="2053"/>
      <c r="L2847" s="2042"/>
      <c r="M2847" s="2042"/>
      <c r="N2847" s="2042"/>
      <c r="Q2847" s="157"/>
      <c r="R2847" s="1095" t="str">
        <f>IF(B2847="","",COUNTIF('Breakdown (B)'!$D$147:$D$1323,B2847))</f>
        <v/>
      </c>
    </row>
    <row r="2848" spans="2:18" s="156" customFormat="1" hidden="1">
      <c r="B2848" s="3494"/>
      <c r="C2848" s="555" t="str">
        <f>IF(D2848=$D$63,"A.",IF(D2848=$D$69,"B.",IF(D2848=$D$72,"C.",IF(D2848=$D$79,"D.",IF(D2848=$D$80,"E.",IF(D2848=$D$81,"F.",IF(D2848=$D$82,"G.",IF(D2848=$D$83,"H.","I."))))))))</f>
        <v>D.</v>
      </c>
      <c r="D2848" s="168" t="s">
        <v>539</v>
      </c>
      <c r="E2848" s="192"/>
      <c r="F2848" s="168" t="s">
        <v>542</v>
      </c>
      <c r="G2848" s="192"/>
      <c r="H2848" s="3521"/>
      <c r="I2848" s="162"/>
      <c r="J2848" s="196">
        <f>J2828+J2839+J2842</f>
        <v>1459640.3620182378</v>
      </c>
      <c r="K2848" s="2053"/>
      <c r="L2848" s="2042"/>
      <c r="M2848" s="2042"/>
      <c r="N2848" s="2042"/>
      <c r="Q2848" s="157"/>
      <c r="R2848" s="1095" t="str">
        <f>IF(B2848="","",COUNTIF('Breakdown (B)'!$D$147:$D$1323,B2848))</f>
        <v/>
      </c>
    </row>
    <row r="2849" spans="1:18" s="156" customFormat="1" hidden="1">
      <c r="B2849" s="3494"/>
      <c r="C2849" s="159" t="str">
        <f>IF(D2849=$D$45,"A.",IF(D2849=$D$47,"B.",IF(D2849=$D$50,"C.",IF(D2849=$D$52,"D.",IF(D2849=$D$53,"E.",IF(D2849=$D$54,"F.",IF(D2849=$D$55,"G.",IF(D2849=$D$56,"H.","I."))))))))</f>
        <v>E.</v>
      </c>
      <c r="D2849" s="168" t="s">
        <v>499</v>
      </c>
      <c r="E2849" s="192"/>
      <c r="F2849" s="168" t="s">
        <v>500</v>
      </c>
      <c r="G2849" s="192"/>
      <c r="H2849" s="3521"/>
      <c r="I2849" s="162"/>
      <c r="J2849" s="196">
        <f>2%*J2848</f>
        <v>29192.807240364757</v>
      </c>
      <c r="K2849" s="2053"/>
      <c r="L2849" s="2042"/>
      <c r="M2849" s="2042"/>
      <c r="N2849" s="2042"/>
      <c r="Q2849" s="157"/>
      <c r="R2849" s="1095" t="str">
        <f>IF(B2849="","",COUNTIF('Breakdown (B)'!$D$147:$D$1323,B2849))</f>
        <v/>
      </c>
    </row>
    <row r="2850" spans="1:18" s="156" customFormat="1" hidden="1">
      <c r="B2850" s="3494"/>
      <c r="C2850" s="555" t="str">
        <f>IF(D2850=$D$63,"A.",IF(D2850=$D$69,"B.",IF(D2850=$D$72,"C.",IF(D2850=$D$79,"D.",IF(D2850=$D$80,"E.",IF(D2850=$D$81,"F.",IF(D2850=$D$82,"G.",IF(D2850=$D$83,"H.","I."))))))))</f>
        <v>F.</v>
      </c>
      <c r="D2850" s="168" t="s">
        <v>540</v>
      </c>
      <c r="E2850" s="192"/>
      <c r="F2850" s="168" t="s">
        <v>543</v>
      </c>
      <c r="G2850" s="192"/>
      <c r="H2850" s="3521"/>
      <c r="I2850" s="162"/>
      <c r="J2850" s="196">
        <f>SUM(J2848:J2849)</f>
        <v>1488833.1692586027</v>
      </c>
      <c r="K2850" s="2053"/>
      <c r="L2850" s="2042"/>
      <c r="M2850" s="2042"/>
      <c r="N2850" s="2042"/>
      <c r="Q2850" s="157"/>
      <c r="R2850" s="1095" t="str">
        <f>IF(B2850="","",COUNTIF('Breakdown (B)'!$D$147:$D$1323,B2850))</f>
        <v/>
      </c>
    </row>
    <row r="2851" spans="1:18" s="156" customFormat="1" hidden="1">
      <c r="B2851" s="3494"/>
      <c r="C2851" s="159" t="str">
        <f>IF(D2851=$D$45,"A.",IF(D2851=$D$47,"B.",IF(D2851=$D$50,"C.",IF(D2851=$D$52,"D.",IF(D2851=$D$53,"E.",IF(D2851=$D$54,"F.",IF(D2851=$D$55,"G.",IF(D2851=$D$56,"H.","I."))))))))</f>
        <v>G.</v>
      </c>
      <c r="D2851" s="168" t="s">
        <v>541</v>
      </c>
      <c r="E2851" s="192"/>
      <c r="F2851" s="168" t="s">
        <v>544</v>
      </c>
      <c r="G2851" s="192"/>
      <c r="H2851" s="3521"/>
      <c r="I2851" s="162"/>
      <c r="J2851" s="196">
        <f>5.5%*J2850</f>
        <v>81885.824309223142</v>
      </c>
      <c r="K2851" s="2053"/>
      <c r="L2851" s="2042"/>
      <c r="M2851" s="2042"/>
      <c r="N2851" s="2042"/>
      <c r="Q2851" s="157"/>
      <c r="R2851" s="1095" t="str">
        <f>IF(B2851="","",COUNTIF('Breakdown (B)'!$D$147:$D$1323,B2851))</f>
        <v/>
      </c>
    </row>
    <row r="2852" spans="1:18" s="156" customFormat="1" hidden="1">
      <c r="B2852" s="3494"/>
      <c r="C2852" s="555" t="str">
        <f>IF(D2852=$D$63,"A.",IF(D2852=$D$69,"B.",IF(D2852=$D$72,"C.",IF(D2852=$D$79,"D.",IF(D2852=$D$80,"E.",IF(D2852=$D$81,"F.",IF(D2852=$D$82,"G.",IF(D2852=$D$83,"H.","I."))))))))</f>
        <v>H.</v>
      </c>
      <c r="D2852" s="168" t="s">
        <v>479</v>
      </c>
      <c r="E2852" s="192"/>
      <c r="F2852" s="168" t="s">
        <v>478</v>
      </c>
      <c r="G2852" s="192"/>
      <c r="H2852" s="3521"/>
      <c r="I2852" s="162"/>
      <c r="J2852" s="196">
        <f>6%*SUM(J2850:J2851)</f>
        <v>94243.139614069543</v>
      </c>
      <c r="K2852" s="2053"/>
      <c r="L2852" s="2042"/>
      <c r="M2852" s="2042"/>
      <c r="N2852" s="2042"/>
      <c r="Q2852" s="157"/>
      <c r="R2852" s="1095" t="str">
        <f>IF(B2852="","",COUNTIF('Breakdown (B)'!$D$147:$D$1323,B2852))</f>
        <v/>
      </c>
    </row>
    <row r="2853" spans="1:18" s="156" customFormat="1" hidden="1">
      <c r="B2853" s="3494"/>
      <c r="C2853" s="159" t="str">
        <f>IF(D2853=$D$45,"A.",IF(D2853=$D$47,"B.",IF(D2853=$D$50,"C.",IF(D2853=$D$52,"D.",IF(D2853=$D$53,"E.",IF(D2853=$D$54,"F.",IF(D2853=$D$55,"G.",IF(D2853=$D$56,"H.","I."))))))))</f>
        <v>I.</v>
      </c>
      <c r="D2853" s="168" t="s">
        <v>1370</v>
      </c>
      <c r="E2853" s="192"/>
      <c r="F2853" s="168" t="s">
        <v>440</v>
      </c>
      <c r="G2853" s="192"/>
      <c r="H2853" s="3521"/>
      <c r="I2853" s="162"/>
      <c r="J2853" s="196">
        <f>SUM(J2850:J2852)</f>
        <v>1664962.1331818954</v>
      </c>
      <c r="K2853" s="2053"/>
      <c r="L2853" s="2042"/>
      <c r="M2853" s="2042"/>
      <c r="N2853" s="2042"/>
      <c r="Q2853" s="157"/>
      <c r="R2853" s="1095" t="str">
        <f>IF(B2853="","",COUNTIF('Breakdown (B)'!$D$147:$D$1323,B2853))</f>
        <v/>
      </c>
    </row>
    <row r="2854" spans="1:18" ht="15" hidden="1" customHeight="1">
      <c r="B2854" s="3491"/>
      <c r="C2854" s="159" t="s">
        <v>1666</v>
      </c>
      <c r="D2854" s="168" t="s">
        <v>1667</v>
      </c>
      <c r="E2854" s="192"/>
      <c r="F2854" s="168" t="s">
        <v>1668</v>
      </c>
      <c r="G2854" s="192"/>
      <c r="H2854" s="3522"/>
      <c r="I2854" s="196"/>
      <c r="J2854" s="196">
        <f>J2853*10%</f>
        <v>166496.21331818955</v>
      </c>
      <c r="K2854" s="2053"/>
      <c r="L2854" s="2030"/>
      <c r="M2854" s="2030"/>
      <c r="N2854" s="2030"/>
      <c r="O2854" s="146"/>
      <c r="R2854" s="1095" t="str">
        <f>IF(B2854="","",COUNTIF('Breakdown (B)'!$D$147:$D$1323,B2854))</f>
        <v/>
      </c>
    </row>
    <row r="2855" spans="1:18" ht="15" hidden="1" customHeight="1">
      <c r="B2855" s="3491"/>
      <c r="C2855" s="159" t="s">
        <v>2653</v>
      </c>
      <c r="D2855" s="168" t="s">
        <v>2652</v>
      </c>
      <c r="E2855" s="192"/>
      <c r="F2855" s="168" t="s">
        <v>2654</v>
      </c>
      <c r="G2855" s="192"/>
      <c r="H2855" s="3522"/>
      <c r="I2855" s="196"/>
      <c r="J2855" s="196">
        <f>SUM(J2853:J2854)*2%</f>
        <v>36629.166930001702</v>
      </c>
      <c r="K2855" s="2053"/>
      <c r="L2855" s="2030"/>
      <c r="M2855" s="2030"/>
      <c r="N2855" s="2030"/>
      <c r="O2855" s="146"/>
      <c r="R2855" s="1095" t="str">
        <f>IF(B2855="","",COUNTIF('Breakdown (B)'!$D$147:$D$1323,B2855))</f>
        <v/>
      </c>
    </row>
    <row r="2856" spans="1:18" s="155" customFormat="1" ht="13.5" hidden="1" customHeight="1">
      <c r="B2856" s="3492"/>
      <c r="C2856" s="428">
        <f>B2827</f>
        <v>130</v>
      </c>
      <c r="D2856" s="210" t="s">
        <v>1669</v>
      </c>
      <c r="E2856" s="175"/>
      <c r="F2856" s="210" t="s">
        <v>1670</v>
      </c>
      <c r="G2856" s="175"/>
      <c r="H2856" s="3523"/>
      <c r="I2856" s="198"/>
      <c r="J2856" s="198">
        <f>SUM(J2853:J2855)</f>
        <v>1868087.5134300867</v>
      </c>
      <c r="K2856" s="2053"/>
      <c r="L2856" s="2030"/>
      <c r="M2856" s="2030"/>
      <c r="N2856" s="2030"/>
      <c r="O2856" s="147"/>
      <c r="R2856" s="1095" t="str">
        <f>IF(B2856="","",COUNTIF('Breakdown (B)'!$D$147:$D$1323,B2856))</f>
        <v/>
      </c>
    </row>
    <row r="2857" spans="1:18" s="156" customFormat="1" hidden="1">
      <c r="B2857" s="3494"/>
      <c r="C2857" s="426"/>
      <c r="D2857" s="426"/>
      <c r="E2857" s="187"/>
      <c r="F2857" s="426"/>
      <c r="G2857" s="187"/>
      <c r="H2857" s="3521"/>
      <c r="I2857" s="162"/>
      <c r="J2857" s="198"/>
      <c r="K2857" s="2053"/>
      <c r="L2857" s="2042"/>
      <c r="M2857" s="2042"/>
      <c r="N2857" s="2042"/>
      <c r="Q2857" s="157"/>
      <c r="R2857" s="1095" t="str">
        <f>IF(B2857="","",COUNTIF('Breakdown (B)'!$D$147:$D$1323,B2857))</f>
        <v/>
      </c>
    </row>
    <row r="2858" spans="1:18" s="1088" customFormat="1" ht="38.25">
      <c r="A2858" s="1088" t="s">
        <v>381</v>
      </c>
      <c r="B2858" s="3490">
        <f>B2827+1</f>
        <v>131</v>
      </c>
      <c r="C2858" s="1089" t="s">
        <v>6127</v>
      </c>
      <c r="D2858" s="1090" t="s">
        <v>3849</v>
      </c>
      <c r="E2858" s="1091" t="s">
        <v>772</v>
      </c>
      <c r="F2858" s="1090" t="s">
        <v>6298</v>
      </c>
      <c r="G2858" s="1092" t="s">
        <v>107</v>
      </c>
      <c r="H2858" s="3520"/>
      <c r="I2858" s="1093"/>
      <c r="J2858" s="1093"/>
      <c r="K2858" s="2052"/>
      <c r="L2858" s="2043"/>
      <c r="M2858" s="2043">
        <f>J2863</f>
        <v>67682.979196503496</v>
      </c>
      <c r="N2858" s="2043"/>
      <c r="O2858" s="1094">
        <f>J2863</f>
        <v>67682.979196503496</v>
      </c>
      <c r="P2858" s="1088">
        <f>IF(B2858=" ",0,(M2858+N2858+O2858)*1.02*1.055*1.06*1.1)</f>
        <v>169848.08092594953</v>
      </c>
      <c r="R2858" s="1095">
        <f>IF(B2858="","",COUNTIF('Breakdown (B)'!$D$147:$D$1323,B2858))</f>
        <v>4</v>
      </c>
    </row>
    <row r="2859" spans="1:18" s="156" customFormat="1">
      <c r="B2859" s="3494"/>
      <c r="C2859" s="159" t="str">
        <f>IF(D2859=$D$63,"A.",IF(D2859=$D$69,"B.",IF(D2859=$D$72,"C.",IF(D2859=$D$79,"D.",IF(D2859=$D$80,"E.",IF(D2859=$D$81,"F.",IF(D2859=$D$82,"G.",IF(D2859=$D$83,"H.","I."))))))))</f>
        <v>A.</v>
      </c>
      <c r="D2859" s="160" t="s">
        <v>1479</v>
      </c>
      <c r="E2859" s="192"/>
      <c r="F2859" s="160" t="s">
        <v>64</v>
      </c>
      <c r="G2859" s="192"/>
      <c r="H2859" s="3525"/>
      <c r="I2859" s="162"/>
      <c r="J2859" s="196"/>
      <c r="K2859" s="2053"/>
      <c r="L2859" s="2042"/>
      <c r="M2859" s="2042"/>
      <c r="N2859" s="2042"/>
      <c r="Q2859" s="157"/>
      <c r="R2859" s="1095" t="str">
        <f>IF(B2859="","",COUNTIF('Breakdown (B)'!$D$147:$D$1323,B2859))</f>
        <v/>
      </c>
    </row>
    <row r="2860" spans="1:18" s="156" customFormat="1">
      <c r="B2860" s="3494"/>
      <c r="C2860" s="426"/>
      <c r="D2860" s="162"/>
      <c r="E2860" s="192"/>
      <c r="F2860" s="162"/>
      <c r="G2860" s="192"/>
      <c r="H2860" s="3525"/>
      <c r="I2860" s="162"/>
      <c r="J2860" s="196"/>
      <c r="K2860" s="2053"/>
      <c r="L2860" s="2042"/>
      <c r="M2860" s="2042"/>
      <c r="N2860" s="2042"/>
      <c r="Q2860" s="157"/>
      <c r="R2860" s="1095" t="str">
        <f>IF(B2860="","",COUNTIF('Breakdown (B)'!$D$147:$D$1323,B2860))</f>
        <v/>
      </c>
    </row>
    <row r="2861" spans="1:18" s="156" customFormat="1">
      <c r="B2861" s="3494"/>
      <c r="C2861" s="159" t="str">
        <f>IF(D2861=$D$63,"A.",IF(D2861=$D$69,"B.",IF(D2861=$D$72,"C.",IF(D2861=$D$79,"D.",IF(D2861=$D$80,"E.",IF(D2861=$D$81,"F.",IF(D2861=$D$82,"G.",IF(D2861=$D$83,"H.","I."))))))))</f>
        <v>B.</v>
      </c>
      <c r="D2861" s="160" t="s">
        <v>969</v>
      </c>
      <c r="E2861" s="165"/>
      <c r="F2861" s="160" t="s">
        <v>1482</v>
      </c>
      <c r="G2861" s="165"/>
      <c r="H2861" s="3521"/>
      <c r="I2861" s="162"/>
      <c r="J2861" s="196"/>
      <c r="K2861" s="2053"/>
      <c r="L2861" s="2042"/>
      <c r="M2861" s="2042"/>
      <c r="N2861" s="2042"/>
      <c r="Q2861" s="157"/>
      <c r="R2861" s="1095" t="str">
        <f>IF(B2861="","",COUNTIF('Breakdown (B)'!$D$147:$D$1323,B2861))</f>
        <v/>
      </c>
    </row>
    <row r="2862" spans="1:18" s="156" customFormat="1">
      <c r="B2862" s="3494"/>
      <c r="C2862" s="426"/>
      <c r="D2862" s="163"/>
      <c r="E2862" s="165"/>
      <c r="F2862" s="162"/>
      <c r="G2862" s="165"/>
      <c r="H2862" s="3521"/>
      <c r="I2862" s="162"/>
      <c r="J2862" s="196"/>
      <c r="K2862" s="2053"/>
      <c r="L2862" s="2042"/>
      <c r="M2862" s="2042"/>
      <c r="N2862" s="2042"/>
      <c r="Q2862" s="157"/>
      <c r="R2862" s="1095" t="str">
        <f>IF(B2862="","",COUNTIF('Breakdown (B)'!$D$147:$D$1323,B2862))</f>
        <v/>
      </c>
    </row>
    <row r="2863" spans="1:18" s="156" customFormat="1" ht="15">
      <c r="B2863" s="3494"/>
      <c r="C2863" s="555" t="str">
        <f>IF(D2863=$D$63,"A.",IF(D2863=$D$69,"B.",IF(D2863=$D$72,"C.",IF(D2863=$D$79,"D.",IF(D2863=$D$80,"E.",IF(D2863=$D$81,"F.",IF(D2863=$D$82,"G.",IF(D2863=$D$83,"H.","I."))))))))</f>
        <v>C.</v>
      </c>
      <c r="D2863" s="160" t="s">
        <v>970</v>
      </c>
      <c r="E2863" s="165"/>
      <c r="F2863" s="160" t="s">
        <v>1483</v>
      </c>
      <c r="G2863" s="165"/>
      <c r="H2863" s="3521"/>
      <c r="I2863" s="162"/>
      <c r="J2863" s="998">
        <f>SUM(J2864:J2865)</f>
        <v>67682.979196503496</v>
      </c>
      <c r="K2863" s="2053"/>
      <c r="L2863" s="2042"/>
      <c r="M2863" s="2042"/>
      <c r="N2863" s="2042"/>
      <c r="Q2863" s="157"/>
      <c r="R2863" s="1095" t="str">
        <f>IF(B2863="","",COUNTIF('Breakdown (B)'!$D$147:$D$1323,B2863))</f>
        <v/>
      </c>
    </row>
    <row r="2864" spans="1:18" s="156" customFormat="1">
      <c r="B2864" s="3494"/>
      <c r="C2864" s="1043"/>
      <c r="D2864" s="426" t="s">
        <v>1536</v>
      </c>
      <c r="E2864" s="192" t="s">
        <v>789</v>
      </c>
      <c r="F2864" s="174" t="s">
        <v>2923</v>
      </c>
      <c r="G2864" s="187" t="s">
        <v>1055</v>
      </c>
      <c r="H2864" s="3521">
        <f>2.85/100</f>
        <v>2.8500000000000001E-2</v>
      </c>
      <c r="I2864" s="426">
        <f>VLOOKUP(D2864,equiment,15,0)</f>
        <v>2155508.8916083914</v>
      </c>
      <c r="J2864" s="196">
        <f>H2864*I2864</f>
        <v>61432.003410839156</v>
      </c>
      <c r="K2864" s="2053"/>
      <c r="L2864" s="2042"/>
      <c r="M2864" s="2042"/>
      <c r="N2864" s="2042"/>
      <c r="Q2864" s="157"/>
      <c r="R2864" s="1095" t="str">
        <f>IF(B2864="","",COUNTIF('Breakdown (B)'!$D$147:$D$1323,B2864))</f>
        <v/>
      </c>
    </row>
    <row r="2865" spans="1:18" s="156" customFormat="1">
      <c r="B2865" s="3494"/>
      <c r="C2865" s="1043"/>
      <c r="D2865" s="174" t="s">
        <v>1536</v>
      </c>
      <c r="E2865" s="192" t="s">
        <v>789</v>
      </c>
      <c r="F2865" s="174" t="s">
        <v>2923</v>
      </c>
      <c r="G2865" s="187" t="s">
        <v>1055</v>
      </c>
      <c r="H2865" s="3521">
        <f>0.29*(5-4)/100</f>
        <v>2.8999999999999998E-3</v>
      </c>
      <c r="I2865" s="426">
        <f>VLOOKUP(D2865,equiment,15,0)</f>
        <v>2155508.8916083914</v>
      </c>
      <c r="J2865" s="196">
        <f>H2865*I2865</f>
        <v>6250.9757856643346</v>
      </c>
      <c r="K2865" s="2053"/>
      <c r="L2865" s="2042"/>
      <c r="M2865" s="2042"/>
      <c r="N2865" s="2042"/>
      <c r="Q2865" s="157"/>
      <c r="R2865" s="1095" t="str">
        <f>IF(B2865="","",COUNTIF('Breakdown (B)'!$D$147:$D$1323,B2865))</f>
        <v/>
      </c>
    </row>
    <row r="2866" spans="1:18" s="156" customFormat="1">
      <c r="B2866" s="3494"/>
      <c r="C2866" s="426"/>
      <c r="D2866" s="174"/>
      <c r="E2866" s="187"/>
      <c r="F2866" s="174"/>
      <c r="G2866" s="187"/>
      <c r="H2866" s="3521"/>
      <c r="I2866" s="162"/>
      <c r="J2866" s="196"/>
      <c r="K2866" s="2053"/>
      <c r="L2866" s="2042"/>
      <c r="M2866" s="2042"/>
      <c r="N2866" s="2042"/>
      <c r="Q2866" s="157"/>
      <c r="R2866" s="1095" t="str">
        <f>IF(B2866="","",COUNTIF('Breakdown (B)'!$D$147:$D$1323,B2866))</f>
        <v/>
      </c>
    </row>
    <row r="2867" spans="1:18" s="156" customFormat="1" hidden="1">
      <c r="B2867" s="3494"/>
      <c r="C2867" s="555" t="str">
        <f>IF(D2867=$D$63,"A.",IF(D2867=$D$69,"B.",IF(D2867=$D$72,"C.",IF(D2867=$D$79,"D.",IF(D2867=$D$80,"E.",IF(D2867=$D$81,"F.",IF(D2867=$D$82,"G.",IF(D2867=$D$83,"H.","I."))))))))</f>
        <v>D.</v>
      </c>
      <c r="D2867" s="168" t="s">
        <v>539</v>
      </c>
      <c r="E2867" s="192"/>
      <c r="F2867" s="168" t="s">
        <v>542</v>
      </c>
      <c r="G2867" s="192"/>
      <c r="H2867" s="3521"/>
      <c r="I2867" s="162"/>
      <c r="J2867" s="196">
        <f>J2859+J2861+J2863</f>
        <v>67682.979196503496</v>
      </c>
      <c r="K2867" s="2053"/>
      <c r="L2867" s="2042"/>
      <c r="M2867" s="2042"/>
      <c r="N2867" s="2042"/>
      <c r="Q2867" s="157"/>
      <c r="R2867" s="1095" t="str">
        <f>IF(B2867="","",COUNTIF('Breakdown (B)'!$D$147:$D$1323,B2867))</f>
        <v/>
      </c>
    </row>
    <row r="2868" spans="1:18" s="156" customFormat="1" hidden="1">
      <c r="B2868" s="3494"/>
      <c r="C2868" s="159" t="str">
        <f>IF(D2868=$D$45,"A.",IF(D2868=$D$47,"B.",IF(D2868=$D$50,"C.",IF(D2868=$D$52,"D.",IF(D2868=$D$53,"E.",IF(D2868=$D$54,"F.",IF(D2868=$D$55,"G.",IF(D2868=$D$56,"H.","I."))))))))</f>
        <v>E.</v>
      </c>
      <c r="D2868" s="168" t="s">
        <v>499</v>
      </c>
      <c r="E2868" s="192"/>
      <c r="F2868" s="168" t="s">
        <v>500</v>
      </c>
      <c r="G2868" s="192"/>
      <c r="H2868" s="3521"/>
      <c r="I2868" s="162"/>
      <c r="J2868" s="196">
        <f>2%*J2867</f>
        <v>1353.6595839300699</v>
      </c>
      <c r="K2868" s="2053"/>
      <c r="L2868" s="2042"/>
      <c r="M2868" s="2042"/>
      <c r="N2868" s="2042"/>
      <c r="Q2868" s="157"/>
      <c r="R2868" s="1095" t="str">
        <f>IF(B2868="","",COUNTIF('Breakdown (B)'!$D$147:$D$1323,B2868))</f>
        <v/>
      </c>
    </row>
    <row r="2869" spans="1:18" s="156" customFormat="1" hidden="1">
      <c r="B2869" s="3494"/>
      <c r="C2869" s="555" t="str">
        <f>IF(D2869=$D$63,"A.",IF(D2869=$D$69,"B.",IF(D2869=$D$72,"C.",IF(D2869=$D$79,"D.",IF(D2869=$D$80,"E.",IF(D2869=$D$81,"F.",IF(D2869=$D$82,"G.",IF(D2869=$D$83,"H.","I."))))))))</f>
        <v>F.</v>
      </c>
      <c r="D2869" s="168" t="s">
        <v>540</v>
      </c>
      <c r="E2869" s="192"/>
      <c r="F2869" s="168" t="s">
        <v>543</v>
      </c>
      <c r="G2869" s="192"/>
      <c r="H2869" s="3521"/>
      <c r="I2869" s="162"/>
      <c r="J2869" s="196">
        <f>SUM(J2867:J2868)</f>
        <v>69036.638780433568</v>
      </c>
      <c r="K2869" s="2053"/>
      <c r="L2869" s="2042"/>
      <c r="M2869" s="2042"/>
      <c r="N2869" s="2042"/>
      <c r="Q2869" s="157"/>
      <c r="R2869" s="1095" t="str">
        <f>IF(B2869="","",COUNTIF('Breakdown (B)'!$D$147:$D$1323,B2869))</f>
        <v/>
      </c>
    </row>
    <row r="2870" spans="1:18" s="156" customFormat="1" hidden="1">
      <c r="B2870" s="3494"/>
      <c r="C2870" s="159" t="str">
        <f>IF(D2870=$D$45,"A.",IF(D2870=$D$47,"B.",IF(D2870=$D$50,"C.",IF(D2870=$D$52,"D.",IF(D2870=$D$53,"E.",IF(D2870=$D$54,"F.",IF(D2870=$D$55,"G.",IF(D2870=$D$56,"H.","I."))))))))</f>
        <v>G.</v>
      </c>
      <c r="D2870" s="168" t="s">
        <v>541</v>
      </c>
      <c r="E2870" s="192"/>
      <c r="F2870" s="168" t="s">
        <v>544</v>
      </c>
      <c r="G2870" s="192"/>
      <c r="H2870" s="3521"/>
      <c r="I2870" s="162"/>
      <c r="J2870" s="196">
        <f>5.5%*J2869</f>
        <v>3797.0151329238461</v>
      </c>
      <c r="K2870" s="2053"/>
      <c r="L2870" s="2042"/>
      <c r="M2870" s="2042"/>
      <c r="N2870" s="2042"/>
      <c r="Q2870" s="157"/>
      <c r="R2870" s="1095" t="str">
        <f>IF(B2870="","",COUNTIF('Breakdown (B)'!$D$147:$D$1323,B2870))</f>
        <v/>
      </c>
    </row>
    <row r="2871" spans="1:18" s="156" customFormat="1" hidden="1">
      <c r="B2871" s="3494"/>
      <c r="C2871" s="555" t="str">
        <f>IF(D2871=$D$63,"A.",IF(D2871=$D$69,"B.",IF(D2871=$D$72,"C.",IF(D2871=$D$79,"D.",IF(D2871=$D$80,"E.",IF(D2871=$D$81,"F.",IF(D2871=$D$82,"G.",IF(D2871=$D$83,"H.","I."))))))))</f>
        <v>H.</v>
      </c>
      <c r="D2871" s="168" t="s">
        <v>479</v>
      </c>
      <c r="E2871" s="192"/>
      <c r="F2871" s="168" t="s">
        <v>478</v>
      </c>
      <c r="G2871" s="192"/>
      <c r="H2871" s="3521"/>
      <c r="I2871" s="162"/>
      <c r="J2871" s="196">
        <f>6%*SUM(J2869:J2870)</f>
        <v>4370.0192348014443</v>
      </c>
      <c r="K2871" s="2053"/>
      <c r="L2871" s="2042"/>
      <c r="M2871" s="2042"/>
      <c r="N2871" s="2042"/>
      <c r="Q2871" s="157"/>
      <c r="R2871" s="1095" t="str">
        <f>IF(B2871="","",COUNTIF('Breakdown (B)'!$D$147:$D$1323,B2871))</f>
        <v/>
      </c>
    </row>
    <row r="2872" spans="1:18" s="156" customFormat="1" hidden="1">
      <c r="B2872" s="3494"/>
      <c r="C2872" s="159" t="str">
        <f>IF(D2872=$D$45,"A.",IF(D2872=$D$47,"B.",IF(D2872=$D$50,"C.",IF(D2872=$D$52,"D.",IF(D2872=$D$53,"E.",IF(D2872=$D$54,"F.",IF(D2872=$D$55,"G.",IF(D2872=$D$56,"H.","I."))))))))</f>
        <v>I.</v>
      </c>
      <c r="D2872" s="168" t="s">
        <v>1370</v>
      </c>
      <c r="E2872" s="192"/>
      <c r="F2872" s="168" t="s">
        <v>440</v>
      </c>
      <c r="G2872" s="192"/>
      <c r="H2872" s="3521"/>
      <c r="I2872" s="162"/>
      <c r="J2872" s="196">
        <f>SUM(J2869:J2871)</f>
        <v>77203.67314815885</v>
      </c>
      <c r="K2872" s="2053"/>
      <c r="L2872" s="2042"/>
      <c r="M2872" s="2042"/>
      <c r="N2872" s="2042"/>
      <c r="Q2872" s="157"/>
      <c r="R2872" s="1095" t="str">
        <f>IF(B2872="","",COUNTIF('Breakdown (B)'!$D$147:$D$1323,B2872))</f>
        <v/>
      </c>
    </row>
    <row r="2873" spans="1:18" ht="15" hidden="1" customHeight="1">
      <c r="B2873" s="3491"/>
      <c r="C2873" s="159" t="s">
        <v>1666</v>
      </c>
      <c r="D2873" s="168" t="s">
        <v>1667</v>
      </c>
      <c r="E2873" s="192"/>
      <c r="F2873" s="168" t="s">
        <v>1668</v>
      </c>
      <c r="G2873" s="192"/>
      <c r="H2873" s="3522"/>
      <c r="I2873" s="196"/>
      <c r="J2873" s="196">
        <f>J2872*10%</f>
        <v>7720.367314815885</v>
      </c>
      <c r="K2873" s="2053"/>
      <c r="L2873" s="2030"/>
      <c r="M2873" s="2030"/>
      <c r="N2873" s="2030"/>
      <c r="O2873" s="146"/>
      <c r="R2873" s="1095" t="str">
        <f>IF(B2873="","",COUNTIF('Breakdown (B)'!$D$147:$D$1323,B2873))</f>
        <v/>
      </c>
    </row>
    <row r="2874" spans="1:18" ht="15" hidden="1" customHeight="1">
      <c r="B2874" s="3491"/>
      <c r="C2874" s="159" t="s">
        <v>2653</v>
      </c>
      <c r="D2874" s="168" t="s">
        <v>2652</v>
      </c>
      <c r="E2874" s="192"/>
      <c r="F2874" s="168" t="s">
        <v>2654</v>
      </c>
      <c r="G2874" s="192"/>
      <c r="H2874" s="3522"/>
      <c r="I2874" s="196"/>
      <c r="J2874" s="196">
        <f>SUM(J2872:J2873)*2%</f>
        <v>1698.4808092594947</v>
      </c>
      <c r="K2874" s="2053"/>
      <c r="L2874" s="2030"/>
      <c r="M2874" s="2030"/>
      <c r="N2874" s="2030"/>
      <c r="O2874" s="146"/>
      <c r="R2874" s="1095" t="str">
        <f>IF(B2874="","",COUNTIF('Breakdown (B)'!$D$147:$D$1323,B2874))</f>
        <v/>
      </c>
    </row>
    <row r="2875" spans="1:18" s="155" customFormat="1" ht="13.5" hidden="1" customHeight="1">
      <c r="B2875" s="3492"/>
      <c r="C2875" s="428">
        <f>B2858</f>
        <v>131</v>
      </c>
      <c r="D2875" s="210" t="s">
        <v>1669</v>
      </c>
      <c r="E2875" s="175"/>
      <c r="F2875" s="210" t="s">
        <v>1670</v>
      </c>
      <c r="G2875" s="175"/>
      <c r="H2875" s="3523"/>
      <c r="I2875" s="198"/>
      <c r="J2875" s="198">
        <f>SUM(J2872:J2874)</f>
        <v>86622.521272234226</v>
      </c>
      <c r="K2875" s="2053"/>
      <c r="L2875" s="2030"/>
      <c r="M2875" s="2030"/>
      <c r="N2875" s="2030"/>
      <c r="O2875" s="147"/>
      <c r="R2875" s="1095" t="str">
        <f>IF(B2875="","",COUNTIF('Breakdown (B)'!$D$147:$D$1323,B2875))</f>
        <v/>
      </c>
    </row>
    <row r="2876" spans="1:18" s="156" customFormat="1" hidden="1">
      <c r="B2876" s="3494"/>
      <c r="C2876" s="426"/>
      <c r="D2876" s="162"/>
      <c r="E2876" s="192"/>
      <c r="F2876" s="162"/>
      <c r="G2876" s="192"/>
      <c r="H2876" s="3521"/>
      <c r="I2876" s="162"/>
      <c r="J2876" s="198"/>
      <c r="K2876" s="2053"/>
      <c r="L2876" s="2042"/>
      <c r="M2876" s="2042"/>
      <c r="N2876" s="2042"/>
      <c r="Q2876" s="157"/>
      <c r="R2876" s="1095" t="str">
        <f>IF(B2876="","",COUNTIF('Breakdown (B)'!$D$147:$D$1323,B2876))</f>
        <v/>
      </c>
    </row>
    <row r="2877" spans="1:18" s="1088" customFormat="1" ht="25.5">
      <c r="A2877" s="1088" t="s">
        <v>381</v>
      </c>
      <c r="B2877" s="3490">
        <f>B2858+1</f>
        <v>132</v>
      </c>
      <c r="C2877" s="1089" t="s">
        <v>1709</v>
      </c>
      <c r="D2877" s="1090" t="s">
        <v>803</v>
      </c>
      <c r="E2877" s="1091" t="s">
        <v>275</v>
      </c>
      <c r="F2877" s="1090" t="s">
        <v>804</v>
      </c>
      <c r="G2877" s="1092" t="s">
        <v>275</v>
      </c>
      <c r="H2877" s="3520"/>
      <c r="I2877" s="1093"/>
      <c r="J2877" s="1093"/>
      <c r="K2877" s="2052"/>
      <c r="L2877" s="2043">
        <f>J2880</f>
        <v>3012.8798999999999</v>
      </c>
      <c r="M2877" s="2043">
        <f>J2883</f>
        <v>4036.1169560269559</v>
      </c>
      <c r="N2877" s="2043"/>
      <c r="O2877" s="1094">
        <f>J2883</f>
        <v>4036.1169560269559</v>
      </c>
      <c r="P2877" s="1088">
        <f>IF(B2877=" ",0,(M2877+N2877+O2877)*1.02*1.055*1.06*1.1)</f>
        <v>10128.495044279578</v>
      </c>
      <c r="R2877" s="1095">
        <f>IF(B2877="","",COUNTIF('Breakdown (B)'!$D$147:$D$1323,B2877))</f>
        <v>1</v>
      </c>
    </row>
    <row r="2878" spans="1:18" s="156" customFormat="1">
      <c r="B2878" s="3494"/>
      <c r="C2878" s="159" t="str">
        <f>IF(D2878=$D$63,"A.",IF(D2878=$D$69,"B.",IF(D2878=$D$72,"C.",IF(D2878=$D$79,"D.",IF(D2878=$D$80,"E.",IF(D2878=$D$81,"F.",IF(D2878=$D$82,"G.",IF(D2878=$D$83,"H.","I."))))))))</f>
        <v>A.</v>
      </c>
      <c r="D2878" s="160" t="s">
        <v>1479</v>
      </c>
      <c r="E2878" s="166"/>
      <c r="F2878" s="160" t="s">
        <v>64</v>
      </c>
      <c r="G2878" s="166"/>
      <c r="H2878" s="3521"/>
      <c r="I2878" s="162"/>
      <c r="J2878" s="196"/>
      <c r="K2878" s="2053"/>
      <c r="L2878" s="2042"/>
      <c r="M2878" s="2042"/>
      <c r="N2878" s="2042"/>
      <c r="Q2878" s="157"/>
      <c r="R2878" s="1095" t="str">
        <f>IF(B2878="","",COUNTIF('Breakdown (B)'!$D$147:$D$1323,B2878))</f>
        <v/>
      </c>
    </row>
    <row r="2879" spans="1:18" s="156" customFormat="1">
      <c r="B2879" s="3494"/>
      <c r="C2879" s="159"/>
      <c r="D2879" s="160"/>
      <c r="E2879" s="166"/>
      <c r="F2879" s="160"/>
      <c r="G2879" s="166"/>
      <c r="H2879" s="3521"/>
      <c r="I2879" s="162"/>
      <c r="J2879" s="196"/>
      <c r="K2879" s="2053"/>
      <c r="L2879" s="2042"/>
      <c r="M2879" s="2042"/>
      <c r="N2879" s="2042"/>
      <c r="Q2879" s="157"/>
      <c r="R2879" s="1095" t="str">
        <f>IF(B2879="","",COUNTIF('Breakdown (B)'!$D$147:$D$1323,B2879))</f>
        <v/>
      </c>
    </row>
    <row r="2880" spans="1:18" s="156" customFormat="1" ht="15">
      <c r="B2880" s="3494"/>
      <c r="C2880" s="159" t="str">
        <f>IF(D2880=$D$63,"A.",IF(D2880=$D$69,"B.",IF(D2880=$D$72,"C.",IF(D2880=$D$79,"D.",IF(D2880=$D$80,"E.",IF(D2880=$D$81,"F.",IF(D2880=$D$82,"G.",IF(D2880=$D$83,"H.","I."))))))))</f>
        <v>B.</v>
      </c>
      <c r="D2880" s="160" t="s">
        <v>969</v>
      </c>
      <c r="E2880" s="203"/>
      <c r="F2880" s="160" t="s">
        <v>1482</v>
      </c>
      <c r="G2880" s="203"/>
      <c r="H2880" s="3521"/>
      <c r="I2880" s="162"/>
      <c r="J2880" s="998">
        <f>J2881</f>
        <v>3012.8798999999999</v>
      </c>
      <c r="K2880" s="2053"/>
      <c r="L2880" s="2042"/>
      <c r="M2880" s="2042"/>
      <c r="N2880" s="2042"/>
      <c r="Q2880" s="157"/>
      <c r="R2880" s="1095" t="str">
        <f>IF(B2880="","",COUNTIF('Breakdown (B)'!$D$147:$D$1323,B2880))</f>
        <v/>
      </c>
    </row>
    <row r="2881" spans="2:18">
      <c r="B2881" s="3491"/>
      <c r="C2881" s="426"/>
      <c r="D2881" s="163">
        <v>4</v>
      </c>
      <c r="E2881" s="192" t="s">
        <v>1286</v>
      </c>
      <c r="F2881" s="164">
        <v>4</v>
      </c>
      <c r="G2881" s="165" t="s">
        <v>1545</v>
      </c>
      <c r="H2881" s="3521">
        <f>1.09/100</f>
        <v>1.09E-2</v>
      </c>
      <c r="I2881" s="196">
        <f>VLOOKUP(D2881,A18N3,10)</f>
        <v>276411</v>
      </c>
      <c r="J2881" s="196">
        <f>H2881*I2881</f>
        <v>3012.8798999999999</v>
      </c>
      <c r="K2881" s="2053"/>
      <c r="L2881" s="2042"/>
      <c r="M2881" s="2042"/>
      <c r="N2881" s="2042"/>
      <c r="R2881" s="1095" t="str">
        <f>IF(B2881="","",COUNTIF('Breakdown (B)'!$D$147:$D$1323,B2881))</f>
        <v/>
      </c>
    </row>
    <row r="2882" spans="2:18" s="156" customFormat="1">
      <c r="B2882" s="3494"/>
      <c r="C2882" s="426"/>
      <c r="D2882" s="426"/>
      <c r="E2882" s="187"/>
      <c r="F2882" s="426"/>
      <c r="G2882" s="187"/>
      <c r="H2882" s="3521"/>
      <c r="I2882" s="162"/>
      <c r="J2882" s="196"/>
      <c r="K2882" s="2053"/>
      <c r="L2882" s="2042"/>
      <c r="M2882" s="2042"/>
      <c r="N2882" s="2042"/>
      <c r="Q2882" s="157"/>
      <c r="R2882" s="1095" t="str">
        <f>IF(B2882="","",COUNTIF('Breakdown (B)'!$D$147:$D$1323,B2882))</f>
        <v/>
      </c>
    </row>
    <row r="2883" spans="2:18" s="156" customFormat="1" ht="15">
      <c r="B2883" s="3494"/>
      <c r="C2883" s="555" t="str">
        <f>IF(D2883=$D$63,"A.",IF(D2883=$D$69,"B.",IF(D2883=$D$72,"C.",IF(D2883=$D$79,"D.",IF(D2883=$D$80,"E.",IF(D2883=$D$81,"F.",IF(D2883=$D$82,"G.",IF(D2883=$D$83,"H.","I."))))))))</f>
        <v>C.</v>
      </c>
      <c r="D2883" s="160" t="s">
        <v>970</v>
      </c>
      <c r="E2883" s="203"/>
      <c r="F2883" s="160" t="s">
        <v>1483</v>
      </c>
      <c r="G2883" s="203"/>
      <c r="H2883" s="3521"/>
      <c r="I2883" s="162"/>
      <c r="J2883" s="998">
        <f>SUM(J2884:J2887)</f>
        <v>4036.1169560269559</v>
      </c>
      <c r="K2883" s="2053"/>
      <c r="L2883" s="2042"/>
      <c r="M2883" s="2042"/>
      <c r="N2883" s="2042"/>
      <c r="Q2883" s="157"/>
      <c r="R2883" s="1095" t="str">
        <f>IF(B2883="","",COUNTIF('Breakdown (B)'!$D$147:$D$1323,B2883))</f>
        <v/>
      </c>
    </row>
    <row r="2884" spans="2:18" s="156" customFormat="1">
      <c r="B2884" s="3494"/>
      <c r="C2884" s="426"/>
      <c r="D2884" s="426" t="s">
        <v>1320</v>
      </c>
      <c r="E2884" s="187" t="s">
        <v>714</v>
      </c>
      <c r="F2884" s="426" t="s">
        <v>1189</v>
      </c>
      <c r="G2884" s="187" t="s">
        <v>1547</v>
      </c>
      <c r="H2884" s="3521">
        <f>0.0257/100</f>
        <v>2.5700000000000001E-4</v>
      </c>
      <c r="I2884" s="162">
        <f>VLOOKUP(D2884,equiment,15,0)</f>
        <v>6003818.2727272725</v>
      </c>
      <c r="J2884" s="196">
        <f>H2884*I2884</f>
        <v>1542.9812960909092</v>
      </c>
      <c r="K2884" s="2053"/>
      <c r="L2884" s="2042"/>
      <c r="M2884" s="2042"/>
      <c r="N2884" s="2042"/>
      <c r="Q2884" s="157"/>
      <c r="R2884" s="1095" t="str">
        <f>IF(B2884="","",COUNTIF('Breakdown (B)'!$D$147:$D$1323,B2884))</f>
        <v/>
      </c>
    </row>
    <row r="2885" spans="2:18" s="156" customFormat="1">
      <c r="B2885" s="3494"/>
      <c r="C2885" s="426"/>
      <c r="D2885" s="426" t="s">
        <v>1596</v>
      </c>
      <c r="E2885" s="187" t="s">
        <v>714</v>
      </c>
      <c r="F2885" s="426" t="s">
        <v>1477</v>
      </c>
      <c r="G2885" s="187" t="s">
        <v>1547</v>
      </c>
      <c r="H2885" s="3521">
        <f>0.11/100</f>
        <v>1.1000000000000001E-3</v>
      </c>
      <c r="I2885" s="162">
        <f>VLOOKUP(D2885,equiment,15,0)</f>
        <v>1255189.913043478</v>
      </c>
      <c r="J2885" s="196">
        <f>H2885*I2885</f>
        <v>1380.7089043478259</v>
      </c>
      <c r="K2885" s="2053"/>
      <c r="L2885" s="2042"/>
      <c r="M2885" s="2042"/>
      <c r="N2885" s="2042"/>
      <c r="Q2885" s="157"/>
      <c r="R2885" s="1095" t="str">
        <f>IF(B2885="","",COUNTIF('Breakdown (B)'!$D$147:$D$1323,B2885))</f>
        <v/>
      </c>
    </row>
    <row r="2886" spans="2:18" s="156" customFormat="1">
      <c r="B2886" s="3494"/>
      <c r="C2886" s="426"/>
      <c r="D2886" s="426" t="s">
        <v>824</v>
      </c>
      <c r="E2886" s="187" t="s">
        <v>714</v>
      </c>
      <c r="F2886" s="426" t="s">
        <v>110</v>
      </c>
      <c r="G2886" s="187" t="s">
        <v>1547</v>
      </c>
      <c r="H2886" s="3521">
        <f>0.058/100</f>
        <v>5.8E-4</v>
      </c>
      <c r="I2886" s="162">
        <f>VLOOKUP(D2886,equiment,15,0)</f>
        <v>1781529.6679841897</v>
      </c>
      <c r="J2886" s="196">
        <f>H2886*I2886</f>
        <v>1033.28720743083</v>
      </c>
      <c r="K2886" s="2053"/>
      <c r="L2886" s="2042"/>
      <c r="M2886" s="2042"/>
      <c r="N2886" s="2042"/>
      <c r="Q2886" s="157"/>
      <c r="R2886" s="1095" t="str">
        <f>IF(B2886="","",COUNTIF('Breakdown (B)'!$D$147:$D$1323,B2886))</f>
        <v/>
      </c>
    </row>
    <row r="2887" spans="2:18" s="156" customFormat="1">
      <c r="B2887" s="3494"/>
      <c r="C2887" s="426"/>
      <c r="D2887" s="426" t="s">
        <v>108</v>
      </c>
      <c r="E2887" s="187" t="s">
        <v>1098</v>
      </c>
      <c r="F2887" s="426" t="s">
        <v>267</v>
      </c>
      <c r="G2887" s="187" t="s">
        <v>1098</v>
      </c>
      <c r="H2887" s="3521">
        <v>2</v>
      </c>
      <c r="I2887" s="162"/>
      <c r="J2887" s="196">
        <f>SUM(J2884:J2886)*H2887%</f>
        <v>79.139548157391289</v>
      </c>
      <c r="K2887" s="2053"/>
      <c r="L2887" s="2042"/>
      <c r="M2887" s="2042"/>
      <c r="N2887" s="2042"/>
      <c r="Q2887" s="157"/>
      <c r="R2887" s="1095" t="str">
        <f>IF(B2887="","",COUNTIF('Breakdown (B)'!$D$147:$D$1323,B2887))</f>
        <v/>
      </c>
    </row>
    <row r="2888" spans="2:18" s="156" customFormat="1">
      <c r="B2888" s="3494"/>
      <c r="C2888" s="426"/>
      <c r="D2888" s="174"/>
      <c r="E2888" s="187"/>
      <c r="F2888" s="174"/>
      <c r="G2888" s="187"/>
      <c r="H2888" s="3521"/>
      <c r="I2888" s="162"/>
      <c r="J2888" s="196"/>
      <c r="K2888" s="2053"/>
      <c r="L2888" s="2042"/>
      <c r="M2888" s="2042"/>
      <c r="N2888" s="2042"/>
      <c r="Q2888" s="157"/>
      <c r="R2888" s="1095" t="str">
        <f>IF(B2888="","",COUNTIF('Breakdown (B)'!$D$147:$D$1323,B2888))</f>
        <v/>
      </c>
    </row>
    <row r="2889" spans="2:18" s="156" customFormat="1" hidden="1">
      <c r="B2889" s="3494"/>
      <c r="C2889" s="555" t="str">
        <f>IF(D2889=$D$63,"A.",IF(D2889=$D$69,"B.",IF(D2889=$D$72,"C.",IF(D2889=$D$79,"D.",IF(D2889=$D$80,"E.",IF(D2889=$D$81,"F.",IF(D2889=$D$82,"G.",IF(D2889=$D$83,"H.","I."))))))))</f>
        <v>D.</v>
      </c>
      <c r="D2889" s="168" t="s">
        <v>539</v>
      </c>
      <c r="E2889" s="192"/>
      <c r="F2889" s="168" t="s">
        <v>542</v>
      </c>
      <c r="G2889" s="192"/>
      <c r="H2889" s="3521"/>
      <c r="I2889" s="162"/>
      <c r="J2889" s="196">
        <f>J2878+J2880+J2883</f>
        <v>7048.9968560269554</v>
      </c>
      <c r="K2889" s="2053"/>
      <c r="L2889" s="2042"/>
      <c r="M2889" s="2042"/>
      <c r="N2889" s="2042"/>
      <c r="Q2889" s="157"/>
      <c r="R2889" s="1095" t="str">
        <f>IF(B2889="","",COUNTIF('Breakdown (B)'!$D$147:$D$1323,B2889))</f>
        <v/>
      </c>
    </row>
    <row r="2890" spans="2:18" s="156" customFormat="1" hidden="1">
      <c r="B2890" s="3494"/>
      <c r="C2890" s="159" t="str">
        <f>IF(D2890=$D$45,"A.",IF(D2890=$D$47,"B.",IF(D2890=$D$50,"C.",IF(D2890=$D$52,"D.",IF(D2890=$D$53,"E.",IF(D2890=$D$54,"F.",IF(D2890=$D$55,"G.",IF(D2890=$D$56,"H.","I."))))))))</f>
        <v>E.</v>
      </c>
      <c r="D2890" s="168" t="s">
        <v>499</v>
      </c>
      <c r="E2890" s="192"/>
      <c r="F2890" s="168" t="s">
        <v>500</v>
      </c>
      <c r="G2890" s="192"/>
      <c r="H2890" s="3521"/>
      <c r="I2890" s="162"/>
      <c r="J2890" s="196">
        <f>2%*J2889</f>
        <v>140.97993712053912</v>
      </c>
      <c r="K2890" s="2053"/>
      <c r="L2890" s="2042"/>
      <c r="M2890" s="2042"/>
      <c r="N2890" s="2042"/>
      <c r="Q2890" s="157"/>
      <c r="R2890" s="1095" t="str">
        <f>IF(B2890="","",COUNTIF('Breakdown (B)'!$D$147:$D$1323,B2890))</f>
        <v/>
      </c>
    </row>
    <row r="2891" spans="2:18" s="156" customFormat="1" hidden="1">
      <c r="B2891" s="3494"/>
      <c r="C2891" s="555" t="str">
        <f>IF(D2891=$D$63,"A.",IF(D2891=$D$69,"B.",IF(D2891=$D$72,"C.",IF(D2891=$D$79,"D.",IF(D2891=$D$80,"E.",IF(D2891=$D$81,"F.",IF(D2891=$D$82,"G.",IF(D2891=$D$83,"H.","I."))))))))</f>
        <v>F.</v>
      </c>
      <c r="D2891" s="168" t="s">
        <v>540</v>
      </c>
      <c r="E2891" s="192"/>
      <c r="F2891" s="168" t="s">
        <v>543</v>
      </c>
      <c r="G2891" s="192"/>
      <c r="H2891" s="3521"/>
      <c r="I2891" s="162"/>
      <c r="J2891" s="196">
        <f>SUM(J2889:J2890)</f>
        <v>7189.9767931474944</v>
      </c>
      <c r="K2891" s="2053"/>
      <c r="L2891" s="2042"/>
      <c r="M2891" s="2042"/>
      <c r="N2891" s="2042"/>
      <c r="Q2891" s="157"/>
      <c r="R2891" s="1095" t="str">
        <f>IF(B2891="","",COUNTIF('Breakdown (B)'!$D$147:$D$1323,B2891))</f>
        <v/>
      </c>
    </row>
    <row r="2892" spans="2:18" s="156" customFormat="1" hidden="1">
      <c r="B2892" s="3494"/>
      <c r="C2892" s="159" t="str">
        <f>IF(D2892=$D$45,"A.",IF(D2892=$D$47,"B.",IF(D2892=$D$50,"C.",IF(D2892=$D$52,"D.",IF(D2892=$D$53,"E.",IF(D2892=$D$54,"F.",IF(D2892=$D$55,"G.",IF(D2892=$D$56,"H.","I."))))))))</f>
        <v>G.</v>
      </c>
      <c r="D2892" s="168" t="s">
        <v>541</v>
      </c>
      <c r="E2892" s="192"/>
      <c r="F2892" s="168" t="s">
        <v>544</v>
      </c>
      <c r="G2892" s="192"/>
      <c r="H2892" s="3521"/>
      <c r="I2892" s="162"/>
      <c r="J2892" s="196">
        <f>5.5%*J2891</f>
        <v>395.44872362311219</v>
      </c>
      <c r="K2892" s="2053"/>
      <c r="L2892" s="2042"/>
      <c r="M2892" s="2042"/>
      <c r="N2892" s="2042"/>
      <c r="Q2892" s="157"/>
      <c r="R2892" s="1095" t="str">
        <f>IF(B2892="","",COUNTIF('Breakdown (B)'!$D$147:$D$1323,B2892))</f>
        <v/>
      </c>
    </row>
    <row r="2893" spans="2:18" s="156" customFormat="1" hidden="1">
      <c r="B2893" s="3494"/>
      <c r="C2893" s="555" t="str">
        <f>IF(D2893=$D$63,"A.",IF(D2893=$D$69,"B.",IF(D2893=$D$72,"C.",IF(D2893=$D$79,"D.",IF(D2893=$D$80,"E.",IF(D2893=$D$81,"F.",IF(D2893=$D$82,"G.",IF(D2893=$D$83,"H.","I."))))))))</f>
        <v>H.</v>
      </c>
      <c r="D2893" s="168" t="s">
        <v>479</v>
      </c>
      <c r="E2893" s="192"/>
      <c r="F2893" s="168" t="s">
        <v>478</v>
      </c>
      <c r="G2893" s="192"/>
      <c r="H2893" s="3521"/>
      <c r="I2893" s="162"/>
      <c r="J2893" s="196">
        <f>6%*SUM(J2891:J2892)</f>
        <v>455.12553100623637</v>
      </c>
      <c r="K2893" s="2053"/>
      <c r="L2893" s="2042"/>
      <c r="M2893" s="2042"/>
      <c r="N2893" s="2042"/>
      <c r="Q2893" s="157"/>
      <c r="R2893" s="1095" t="str">
        <f>IF(B2893="","",COUNTIF('Breakdown (B)'!$D$147:$D$1323,B2893))</f>
        <v/>
      </c>
    </row>
    <row r="2894" spans="2:18" s="156" customFormat="1" hidden="1">
      <c r="B2894" s="3494"/>
      <c r="C2894" s="159" t="str">
        <f>IF(D2894=$D$45,"A.",IF(D2894=$D$47,"B.",IF(D2894=$D$50,"C.",IF(D2894=$D$52,"D.",IF(D2894=$D$53,"E.",IF(D2894=$D$54,"F.",IF(D2894=$D$55,"G.",IF(D2894=$D$56,"H.","I."))))))))</f>
        <v>I.</v>
      </c>
      <c r="D2894" s="168" t="s">
        <v>1370</v>
      </c>
      <c r="E2894" s="192"/>
      <c r="F2894" s="168" t="s">
        <v>440</v>
      </c>
      <c r="G2894" s="192"/>
      <c r="H2894" s="3521"/>
      <c r="I2894" s="162"/>
      <c r="J2894" s="196">
        <f>SUM(J2891:J2893)</f>
        <v>8040.551047776843</v>
      </c>
      <c r="K2894" s="2053"/>
      <c r="L2894" s="2042"/>
      <c r="M2894" s="2042"/>
      <c r="N2894" s="2042"/>
      <c r="Q2894" s="157"/>
      <c r="R2894" s="1095" t="str">
        <f>IF(B2894="","",COUNTIF('Breakdown (B)'!$D$147:$D$1323,B2894))</f>
        <v/>
      </c>
    </row>
    <row r="2895" spans="2:18" ht="15" hidden="1" customHeight="1">
      <c r="B2895" s="3491"/>
      <c r="C2895" s="159" t="s">
        <v>1666</v>
      </c>
      <c r="D2895" s="168" t="s">
        <v>1667</v>
      </c>
      <c r="E2895" s="192"/>
      <c r="F2895" s="168" t="s">
        <v>1668</v>
      </c>
      <c r="G2895" s="192"/>
      <c r="H2895" s="3522"/>
      <c r="I2895" s="196"/>
      <c r="J2895" s="196">
        <f>J2894*10%</f>
        <v>804.05510477768439</v>
      </c>
      <c r="K2895" s="2053"/>
      <c r="L2895" s="2030"/>
      <c r="M2895" s="2030"/>
      <c r="N2895" s="2030"/>
      <c r="O2895" s="146"/>
      <c r="R2895" s="1095" t="str">
        <f>IF(B2895="","",COUNTIF('Breakdown (B)'!$D$147:$D$1323,B2895))</f>
        <v/>
      </c>
    </row>
    <row r="2896" spans="2:18" ht="15" hidden="1" customHeight="1">
      <c r="B2896" s="3491"/>
      <c r="C2896" s="159" t="s">
        <v>2653</v>
      </c>
      <c r="D2896" s="168" t="s">
        <v>2652</v>
      </c>
      <c r="E2896" s="192"/>
      <c r="F2896" s="168" t="s">
        <v>2654</v>
      </c>
      <c r="G2896" s="192"/>
      <c r="H2896" s="3522"/>
      <c r="I2896" s="196"/>
      <c r="J2896" s="196">
        <f>SUM(J2894:J2895)*2%</f>
        <v>176.89212305109052</v>
      </c>
      <c r="K2896" s="2053"/>
      <c r="L2896" s="2030"/>
      <c r="M2896" s="2030"/>
      <c r="N2896" s="2030"/>
      <c r="O2896" s="146"/>
      <c r="R2896" s="1095" t="str">
        <f>IF(B2896="","",COUNTIF('Breakdown (B)'!$D$147:$D$1323,B2896))</f>
        <v/>
      </c>
    </row>
    <row r="2897" spans="1:18" s="155" customFormat="1" ht="13.5" hidden="1" customHeight="1">
      <c r="B2897" s="3492"/>
      <c r="C2897" s="428">
        <f>B2877</f>
        <v>132</v>
      </c>
      <c r="D2897" s="210" t="s">
        <v>1669</v>
      </c>
      <c r="E2897" s="175"/>
      <c r="F2897" s="210" t="s">
        <v>1670</v>
      </c>
      <c r="G2897" s="175"/>
      <c r="H2897" s="3523"/>
      <c r="I2897" s="198"/>
      <c r="J2897" s="198">
        <f>SUM(J2894:J2896)</f>
        <v>9021.4982756056179</v>
      </c>
      <c r="K2897" s="2053"/>
      <c r="L2897" s="2030"/>
      <c r="M2897" s="2030"/>
      <c r="N2897" s="2030"/>
      <c r="O2897" s="147"/>
      <c r="R2897" s="1095" t="str">
        <f>IF(B2897="","",COUNTIF('Breakdown (B)'!$D$147:$D$1323,B2897))</f>
        <v/>
      </c>
    </row>
    <row r="2898" spans="1:18" s="156" customFormat="1" hidden="1">
      <c r="B2898" s="3494"/>
      <c r="C2898" s="426"/>
      <c r="D2898" s="162"/>
      <c r="E2898" s="192"/>
      <c r="F2898" s="162"/>
      <c r="G2898" s="192"/>
      <c r="H2898" s="3521"/>
      <c r="I2898" s="162"/>
      <c r="J2898" s="198"/>
      <c r="K2898" s="2053"/>
      <c r="L2898" s="2042"/>
      <c r="M2898" s="2042"/>
      <c r="N2898" s="2042"/>
      <c r="Q2898" s="157"/>
      <c r="R2898" s="1095" t="str">
        <f>IF(B2898="","",COUNTIF('Breakdown (B)'!$D$147:$D$1323,B2898))</f>
        <v/>
      </c>
    </row>
    <row r="2899" spans="1:18" s="1088" customFormat="1" ht="25.5">
      <c r="A2899" s="1088" t="s">
        <v>381</v>
      </c>
      <c r="B2899" s="3490">
        <f>B2877+1</f>
        <v>133</v>
      </c>
      <c r="C2899" s="1089" t="s">
        <v>3818</v>
      </c>
      <c r="D2899" s="1090" t="s">
        <v>3819</v>
      </c>
      <c r="E2899" s="1091" t="s">
        <v>275</v>
      </c>
      <c r="F2899" s="1090" t="s">
        <v>3820</v>
      </c>
      <c r="G2899" s="1092" t="s">
        <v>275</v>
      </c>
      <c r="H2899" s="3520"/>
      <c r="I2899" s="1093"/>
      <c r="J2899" s="1093"/>
      <c r="K2899" s="2052">
        <f>J2900</f>
        <v>68935.714567013652</v>
      </c>
      <c r="L2899" s="2043">
        <f>J2905</f>
        <v>10784.928</v>
      </c>
      <c r="M2899" s="2043">
        <f>J2908</f>
        <v>10722.462451662404</v>
      </c>
      <c r="N2899" s="2043"/>
      <c r="O2899" s="1094">
        <f>J2908</f>
        <v>10722.462451662404</v>
      </c>
      <c r="P2899" s="1088">
        <f>IF(B2899=" ",0,(M2899+N2899+O2899)*1.02*1.055*1.06*1.1)</f>
        <v>26907.646380753493</v>
      </c>
      <c r="R2899" s="1095">
        <f>IF(B2899="","",COUNTIF('Breakdown (B)'!$D$147:$D$1323,B2899))</f>
        <v>1</v>
      </c>
    </row>
    <row r="2900" spans="1:18" s="156" customFormat="1" ht="15">
      <c r="B2900" s="3494"/>
      <c r="C2900" s="159" t="str">
        <f>IF(D2900=$D$63,"A.",IF(D2900=$D$69,"B.",IF(D2900=$D$72,"C.",IF(D2900=$D$79,"D.",IF(D2900=$D$80,"E.",IF(D2900=$D$81,"F.",IF(D2900=$D$82,"G.",IF(D2900=$D$83,"H.","I."))))))))</f>
        <v>A.</v>
      </c>
      <c r="D2900" s="160" t="s">
        <v>1479</v>
      </c>
      <c r="E2900" s="166"/>
      <c r="F2900" s="160" t="s">
        <v>64</v>
      </c>
      <c r="G2900" s="166"/>
      <c r="H2900" s="3521"/>
      <c r="I2900" s="162"/>
      <c r="J2900" s="998">
        <f>SUM(J2901:J2903)</f>
        <v>68935.714567013652</v>
      </c>
      <c r="K2900" s="2053"/>
      <c r="L2900" s="2042"/>
      <c r="M2900" s="2042"/>
      <c r="N2900" s="2042"/>
      <c r="Q2900" s="157"/>
      <c r="R2900" s="1095" t="str">
        <f>IF(B2900="","",COUNTIF('Breakdown (B)'!$D$147:$D$1323,B2900))</f>
        <v/>
      </c>
    </row>
    <row r="2901" spans="1:18" s="156" customFormat="1" ht="15.75" customHeight="1">
      <c r="B2901" s="3494"/>
      <c r="C2901" s="426"/>
      <c r="D2901" s="426" t="s">
        <v>622</v>
      </c>
      <c r="E2901" s="187" t="s">
        <v>384</v>
      </c>
      <c r="F2901" s="426" t="s">
        <v>3812</v>
      </c>
      <c r="G2901" s="187" t="s">
        <v>384</v>
      </c>
      <c r="H2901" s="3521">
        <f>321/100</f>
        <v>3.21</v>
      </c>
      <c r="I2901" s="162">
        <f>VLOOKUP(D2901,material1,8,0)</f>
        <v>18188.221628636365</v>
      </c>
      <c r="J2901" s="196">
        <f>H2901*I2901</f>
        <v>58384.191427922735</v>
      </c>
      <c r="K2901" s="2053"/>
      <c r="L2901" s="2042"/>
      <c r="M2901" s="2042"/>
      <c r="N2901" s="2042"/>
      <c r="Q2901" s="157"/>
      <c r="R2901" s="1095" t="str">
        <f>IF(B2901="","",COUNTIF('Breakdown (B)'!$D$147:$D$1323,B2901))</f>
        <v/>
      </c>
    </row>
    <row r="2902" spans="1:18" s="156" customFormat="1">
      <c r="B2902" s="3494"/>
      <c r="C2902" s="426"/>
      <c r="D2902" s="685" t="s">
        <v>927</v>
      </c>
      <c r="E2902" s="187" t="s">
        <v>276</v>
      </c>
      <c r="F2902" s="426" t="s">
        <v>359</v>
      </c>
      <c r="G2902" s="187" t="s">
        <v>276</v>
      </c>
      <c r="H2902" s="3521">
        <f>2.56/100</f>
        <v>2.5600000000000001E-2</v>
      </c>
      <c r="I2902" s="162">
        <f>VLOOKUP(D2902,material1,8,0)</f>
        <v>313177.55454545456</v>
      </c>
      <c r="J2902" s="196">
        <f>H2902*I2902</f>
        <v>8017.3453963636375</v>
      </c>
      <c r="K2902" s="2053"/>
      <c r="L2902" s="2042"/>
      <c r="M2902" s="2042"/>
      <c r="N2902" s="2042"/>
      <c r="Q2902" s="157"/>
      <c r="R2902" s="1095" t="str">
        <f>IF(B2902="","",COUNTIF('Breakdown (B)'!$D$147:$D$1323,B2902))</f>
        <v/>
      </c>
    </row>
    <row r="2903" spans="1:18" s="156" customFormat="1">
      <c r="B2903" s="3494"/>
      <c r="C2903" s="426"/>
      <c r="D2903" s="685" t="s">
        <v>926</v>
      </c>
      <c r="E2903" s="187" t="s">
        <v>276</v>
      </c>
      <c r="F2903" s="426" t="s">
        <v>3821</v>
      </c>
      <c r="G2903" s="187" t="s">
        <v>276</v>
      </c>
      <c r="H2903" s="3521">
        <f>1.27/100</f>
        <v>1.2699999999999999E-2</v>
      </c>
      <c r="I2903" s="162">
        <f>VLOOKUP(D2903,material1,8,0)</f>
        <v>199541.55454545454</v>
      </c>
      <c r="J2903" s="196">
        <f>H2903*I2903</f>
        <v>2534.1777427272723</v>
      </c>
      <c r="K2903" s="2053"/>
      <c r="L2903" s="2042"/>
      <c r="M2903" s="2042"/>
      <c r="N2903" s="2042"/>
      <c r="Q2903" s="157"/>
      <c r="R2903" s="1095" t="str">
        <f>IF(B2903="","",COUNTIF('Breakdown (B)'!$D$147:$D$1323,B2903))</f>
        <v/>
      </c>
    </row>
    <row r="2904" spans="1:18" s="156" customFormat="1">
      <c r="B2904" s="3494"/>
      <c r="C2904" s="159"/>
      <c r="D2904" s="160"/>
      <c r="E2904" s="166"/>
      <c r="F2904" s="160"/>
      <c r="G2904" s="166"/>
      <c r="H2904" s="3521"/>
      <c r="I2904" s="162"/>
      <c r="J2904" s="196"/>
      <c r="K2904" s="2053"/>
      <c r="L2904" s="2042"/>
      <c r="M2904" s="2042"/>
      <c r="N2904" s="2042"/>
      <c r="Q2904" s="157"/>
      <c r="R2904" s="1095" t="str">
        <f>IF(B2904="","",COUNTIF('Breakdown (B)'!$D$147:$D$1323,B2904))</f>
        <v/>
      </c>
    </row>
    <row r="2905" spans="1:18" s="156" customFormat="1" ht="15">
      <c r="B2905" s="3494"/>
      <c r="C2905" s="159" t="str">
        <f>IF(D2905=$D$63,"A.",IF(D2905=$D$69,"B.",IF(D2905=$D$72,"C.",IF(D2905=$D$79,"D.",IF(D2905=$D$80,"E.",IF(D2905=$D$81,"F.",IF(D2905=$D$82,"G.",IF(D2905=$D$83,"H.","I."))))))))</f>
        <v>B.</v>
      </c>
      <c r="D2905" s="160" t="s">
        <v>969</v>
      </c>
      <c r="E2905" s="203"/>
      <c r="F2905" s="160" t="s">
        <v>1482</v>
      </c>
      <c r="G2905" s="203"/>
      <c r="H2905" s="3521"/>
      <c r="I2905" s="162"/>
      <c r="J2905" s="998">
        <f>J2906</f>
        <v>10784.928</v>
      </c>
      <c r="K2905" s="2053"/>
      <c r="L2905" s="2042"/>
      <c r="M2905" s="2042"/>
      <c r="N2905" s="2042"/>
      <c r="Q2905" s="157"/>
      <c r="R2905" s="1095" t="str">
        <f>IF(B2905="","",COUNTIF('Breakdown (B)'!$D$147:$D$1323,B2905))</f>
        <v/>
      </c>
    </row>
    <row r="2906" spans="1:18">
      <c r="B2906" s="3491"/>
      <c r="C2906" s="426"/>
      <c r="D2906" s="163">
        <v>3.5</v>
      </c>
      <c r="E2906" s="192" t="s">
        <v>1286</v>
      </c>
      <c r="F2906" s="164">
        <v>3.5</v>
      </c>
      <c r="G2906" s="165" t="s">
        <v>1545</v>
      </c>
      <c r="H2906" s="3521">
        <f>4.2/100</f>
        <v>4.2000000000000003E-2</v>
      </c>
      <c r="I2906" s="196">
        <f>VLOOKUP(D2906,A18N3,10)</f>
        <v>256784</v>
      </c>
      <c r="J2906" s="196">
        <f>H2906*I2906</f>
        <v>10784.928</v>
      </c>
      <c r="K2906" s="2053"/>
      <c r="L2906" s="2042"/>
      <c r="M2906" s="2042"/>
      <c r="N2906" s="2042"/>
      <c r="R2906" s="1095" t="str">
        <f>IF(B2906="","",COUNTIF('Breakdown (B)'!$D$147:$D$1323,B2906))</f>
        <v/>
      </c>
    </row>
    <row r="2907" spans="1:18" s="156" customFormat="1">
      <c r="B2907" s="3494"/>
      <c r="C2907" s="426"/>
      <c r="D2907" s="426"/>
      <c r="E2907" s="187"/>
      <c r="F2907" s="426"/>
      <c r="G2907" s="187"/>
      <c r="H2907" s="3521"/>
      <c r="I2907" s="162"/>
      <c r="J2907" s="196"/>
      <c r="K2907" s="2053"/>
      <c r="L2907" s="2042"/>
      <c r="M2907" s="2042"/>
      <c r="N2907" s="2042"/>
      <c r="Q2907" s="157"/>
      <c r="R2907" s="1095" t="str">
        <f>IF(B2907="","",COUNTIF('Breakdown (B)'!$D$147:$D$1323,B2907))</f>
        <v/>
      </c>
    </row>
    <row r="2908" spans="1:18" s="156" customFormat="1" ht="15">
      <c r="B2908" s="3494"/>
      <c r="C2908" s="555" t="str">
        <f>IF(D2908=$D$63,"A.",IF(D2908=$D$69,"B.",IF(D2908=$D$72,"C.",IF(D2908=$D$79,"D.",IF(D2908=$D$80,"E.",IF(D2908=$D$81,"F.",IF(D2908=$D$82,"G.",IF(D2908=$D$83,"H.","I."))))))))</f>
        <v>C.</v>
      </c>
      <c r="D2908" s="160" t="s">
        <v>970</v>
      </c>
      <c r="E2908" s="203"/>
      <c r="F2908" s="160" t="s">
        <v>1483</v>
      </c>
      <c r="G2908" s="203"/>
      <c r="H2908" s="3521"/>
      <c r="I2908" s="162"/>
      <c r="J2908" s="998">
        <f>SUM(J2909:J2911)</f>
        <v>10722.462451662404</v>
      </c>
      <c r="K2908" s="2053"/>
      <c r="L2908" s="2042"/>
      <c r="M2908" s="2042"/>
      <c r="N2908" s="2042"/>
      <c r="Q2908" s="157"/>
      <c r="R2908" s="1095" t="str">
        <f>IF(B2908="","",COUNTIF('Breakdown (B)'!$D$147:$D$1323,B2908))</f>
        <v/>
      </c>
    </row>
    <row r="2909" spans="1:18" s="156" customFormat="1">
      <c r="B2909" s="3494"/>
      <c r="C2909" s="426"/>
      <c r="D2909" s="321" t="s">
        <v>1595</v>
      </c>
      <c r="E2909" s="200" t="s">
        <v>789</v>
      </c>
      <c r="F2909" s="322" t="s">
        <v>3822</v>
      </c>
      <c r="G2909" s="187" t="s">
        <v>1547</v>
      </c>
      <c r="H2909" s="3521">
        <f>0.37/100</f>
        <v>3.7000000000000002E-3</v>
      </c>
      <c r="I2909" s="162">
        <f>VLOOKUP(D2909,equiment,15,0)</f>
        <v>1065461.1660079053</v>
      </c>
      <c r="J2909" s="196">
        <f>H2909*I2909</f>
        <v>3942.2063142292495</v>
      </c>
      <c r="K2909" s="2053"/>
      <c r="L2909" s="2042"/>
      <c r="M2909" s="2042"/>
      <c r="N2909" s="2042"/>
      <c r="Q2909" s="157"/>
      <c r="R2909" s="1095" t="str">
        <f>IF(B2909="","",COUNTIF('Breakdown (B)'!$D$147:$D$1323,B2909))</f>
        <v/>
      </c>
    </row>
    <row r="2910" spans="1:18" s="156" customFormat="1">
      <c r="B2910" s="3494"/>
      <c r="C2910" s="426"/>
      <c r="D2910" s="199" t="s">
        <v>435</v>
      </c>
      <c r="E2910" s="200" t="s">
        <v>789</v>
      </c>
      <c r="F2910" s="308" t="s">
        <v>3823</v>
      </c>
      <c r="G2910" s="187" t="s">
        <v>1547</v>
      </c>
      <c r="H2910" s="3521">
        <f>0.18/100</f>
        <v>1.8E-3</v>
      </c>
      <c r="I2910" s="162">
        <f>VLOOKUP(D2910,equiment,15,0)</f>
        <v>3426074.3181818184</v>
      </c>
      <c r="J2910" s="196">
        <f>H2910*I2910</f>
        <v>6166.9337727272732</v>
      </c>
      <c r="K2910" s="2053"/>
      <c r="L2910" s="2042"/>
      <c r="M2910" s="2042"/>
      <c r="N2910" s="2042"/>
      <c r="Q2910" s="157"/>
      <c r="R2910" s="1095" t="str">
        <f>IF(B2910="","",COUNTIF('Breakdown (B)'!$D$147:$D$1323,B2910))</f>
        <v/>
      </c>
    </row>
    <row r="2911" spans="1:18" s="156" customFormat="1">
      <c r="B2911" s="3494"/>
      <c r="C2911" s="426"/>
      <c r="D2911" s="199" t="s">
        <v>1248</v>
      </c>
      <c r="E2911" s="200" t="s">
        <v>789</v>
      </c>
      <c r="F2911" s="308" t="s">
        <v>997</v>
      </c>
      <c r="G2911" s="187" t="s">
        <v>1547</v>
      </c>
      <c r="H2911" s="3521">
        <f>0.18/100</f>
        <v>1.8E-3</v>
      </c>
      <c r="I2911" s="162">
        <f>VLOOKUP(D2911,equiment,15,0)</f>
        <v>340734.6470588235</v>
      </c>
      <c r="J2911" s="196">
        <f>H2911*I2911</f>
        <v>613.32236470588225</v>
      </c>
      <c r="K2911" s="2053"/>
      <c r="L2911" s="2042"/>
      <c r="M2911" s="2042"/>
      <c r="N2911" s="2042"/>
      <c r="Q2911" s="157"/>
      <c r="R2911" s="1095" t="str">
        <f>IF(B2911="","",COUNTIF('Breakdown (B)'!$D$147:$D$1323,B2911))</f>
        <v/>
      </c>
    </row>
    <row r="2912" spans="1:18" s="156" customFormat="1">
      <c r="B2912" s="3494"/>
      <c r="C2912" s="426"/>
      <c r="D2912" s="174"/>
      <c r="E2912" s="187"/>
      <c r="F2912" s="174"/>
      <c r="G2912" s="187"/>
      <c r="H2912" s="3521"/>
      <c r="I2912" s="162"/>
      <c r="J2912" s="196"/>
      <c r="K2912" s="2053"/>
      <c r="L2912" s="2042"/>
      <c r="M2912" s="2042"/>
      <c r="N2912" s="2042"/>
      <c r="Q2912" s="157"/>
      <c r="R2912" s="1095" t="str">
        <f>IF(B2912="","",COUNTIF('Breakdown (B)'!$D$147:$D$1323,B2912))</f>
        <v/>
      </c>
    </row>
    <row r="2913" spans="1:18" s="156" customFormat="1" hidden="1">
      <c r="B2913" s="3494"/>
      <c r="C2913" s="555" t="str">
        <f>IF(D2913=$D$63,"A.",IF(D2913=$D$69,"B.",IF(D2913=$D$72,"C.",IF(D2913=$D$79,"D.",IF(D2913=$D$80,"E.",IF(D2913=$D$81,"F.",IF(D2913=$D$82,"G.",IF(D2913=$D$83,"H.","I."))))))))</f>
        <v>D.</v>
      </c>
      <c r="D2913" s="168" t="s">
        <v>539</v>
      </c>
      <c r="E2913" s="192"/>
      <c r="F2913" s="168" t="s">
        <v>542</v>
      </c>
      <c r="G2913" s="192"/>
      <c r="H2913" s="3521"/>
      <c r="I2913" s="162"/>
      <c r="J2913" s="196">
        <f>J2900+J2905+J2908</f>
        <v>90443.105018676055</v>
      </c>
      <c r="K2913" s="2053"/>
      <c r="L2913" s="2042"/>
      <c r="M2913" s="2042"/>
      <c r="N2913" s="2042"/>
      <c r="Q2913" s="157"/>
      <c r="R2913" s="1095" t="str">
        <f>IF(B2913="","",COUNTIF('Breakdown (B)'!$D$147:$D$1323,B2913))</f>
        <v/>
      </c>
    </row>
    <row r="2914" spans="1:18" s="156" customFormat="1" hidden="1">
      <c r="B2914" s="3494"/>
      <c r="C2914" s="159" t="str">
        <f>IF(D2914=$D$45,"A.",IF(D2914=$D$47,"B.",IF(D2914=$D$50,"C.",IF(D2914=$D$52,"D.",IF(D2914=$D$53,"E.",IF(D2914=$D$54,"F.",IF(D2914=$D$55,"G.",IF(D2914=$D$56,"H.","I."))))))))</f>
        <v>E.</v>
      </c>
      <c r="D2914" s="168" t="s">
        <v>499</v>
      </c>
      <c r="E2914" s="192"/>
      <c r="F2914" s="168" t="s">
        <v>500</v>
      </c>
      <c r="G2914" s="192"/>
      <c r="H2914" s="3521"/>
      <c r="I2914" s="162"/>
      <c r="J2914" s="196">
        <f>2%*J2913</f>
        <v>1808.8621003735211</v>
      </c>
      <c r="K2914" s="2053"/>
      <c r="L2914" s="2042"/>
      <c r="M2914" s="2042"/>
      <c r="N2914" s="2042"/>
      <c r="Q2914" s="157"/>
      <c r="R2914" s="1095" t="str">
        <f>IF(B2914="","",COUNTIF('Breakdown (B)'!$D$147:$D$1323,B2914))</f>
        <v/>
      </c>
    </row>
    <row r="2915" spans="1:18" s="156" customFormat="1" hidden="1">
      <c r="B2915" s="3494"/>
      <c r="C2915" s="555" t="str">
        <f>IF(D2915=$D$63,"A.",IF(D2915=$D$69,"B.",IF(D2915=$D$72,"C.",IF(D2915=$D$79,"D.",IF(D2915=$D$80,"E.",IF(D2915=$D$81,"F.",IF(D2915=$D$82,"G.",IF(D2915=$D$83,"H.","I."))))))))</f>
        <v>F.</v>
      </c>
      <c r="D2915" s="168" t="s">
        <v>540</v>
      </c>
      <c r="E2915" s="192"/>
      <c r="F2915" s="168" t="s">
        <v>543</v>
      </c>
      <c r="G2915" s="192"/>
      <c r="H2915" s="3521"/>
      <c r="I2915" s="162"/>
      <c r="J2915" s="196">
        <f>SUM(J2913:J2914)</f>
        <v>92251.967119049572</v>
      </c>
      <c r="K2915" s="2053"/>
      <c r="L2915" s="2042"/>
      <c r="M2915" s="2042"/>
      <c r="N2915" s="2042"/>
      <c r="Q2915" s="157"/>
      <c r="R2915" s="1095" t="str">
        <f>IF(B2915="","",COUNTIF('Breakdown (B)'!$D$147:$D$1323,B2915))</f>
        <v/>
      </c>
    </row>
    <row r="2916" spans="1:18" s="156" customFormat="1" hidden="1">
      <c r="B2916" s="3494"/>
      <c r="C2916" s="159" t="str">
        <f>IF(D2916=$D$45,"A.",IF(D2916=$D$47,"B.",IF(D2916=$D$50,"C.",IF(D2916=$D$52,"D.",IF(D2916=$D$53,"E.",IF(D2916=$D$54,"F.",IF(D2916=$D$55,"G.",IF(D2916=$D$56,"H.","I."))))))))</f>
        <v>G.</v>
      </c>
      <c r="D2916" s="168" t="s">
        <v>541</v>
      </c>
      <c r="E2916" s="192"/>
      <c r="F2916" s="168" t="s">
        <v>544</v>
      </c>
      <c r="G2916" s="192"/>
      <c r="H2916" s="3521"/>
      <c r="I2916" s="162"/>
      <c r="J2916" s="196">
        <f>5.5%*J2915</f>
        <v>5073.8581915477262</v>
      </c>
      <c r="K2916" s="2053"/>
      <c r="L2916" s="2042"/>
      <c r="M2916" s="2042"/>
      <c r="N2916" s="2042"/>
      <c r="Q2916" s="157"/>
      <c r="R2916" s="1095" t="str">
        <f>IF(B2916="","",COUNTIF('Breakdown (B)'!$D$147:$D$1323,B2916))</f>
        <v/>
      </c>
    </row>
    <row r="2917" spans="1:18" s="156" customFormat="1" hidden="1">
      <c r="B2917" s="3494"/>
      <c r="C2917" s="555" t="str">
        <f>IF(D2917=$D$63,"A.",IF(D2917=$D$69,"B.",IF(D2917=$D$72,"C.",IF(D2917=$D$79,"D.",IF(D2917=$D$80,"E.",IF(D2917=$D$81,"F.",IF(D2917=$D$82,"G.",IF(D2917=$D$83,"H.","I."))))))))</f>
        <v>H.</v>
      </c>
      <c r="D2917" s="168" t="s">
        <v>479</v>
      </c>
      <c r="E2917" s="192"/>
      <c r="F2917" s="168" t="s">
        <v>478</v>
      </c>
      <c r="G2917" s="192"/>
      <c r="H2917" s="3521"/>
      <c r="I2917" s="162"/>
      <c r="J2917" s="196">
        <f>6%*SUM(J2915:J2916)</f>
        <v>5839.5495186358376</v>
      </c>
      <c r="K2917" s="2053"/>
      <c r="L2917" s="2042"/>
      <c r="M2917" s="2042"/>
      <c r="N2917" s="2042"/>
      <c r="Q2917" s="157"/>
      <c r="R2917" s="1095" t="str">
        <f>IF(B2917="","",COUNTIF('Breakdown (B)'!$D$147:$D$1323,B2917))</f>
        <v/>
      </c>
    </row>
    <row r="2918" spans="1:18" s="156" customFormat="1" hidden="1">
      <c r="B2918" s="3494"/>
      <c r="C2918" s="159" t="str">
        <f>IF(D2918=$D$45,"A.",IF(D2918=$D$47,"B.",IF(D2918=$D$50,"C.",IF(D2918=$D$52,"D.",IF(D2918=$D$53,"E.",IF(D2918=$D$54,"F.",IF(D2918=$D$55,"G.",IF(D2918=$D$56,"H.","I."))))))))</f>
        <v>I.</v>
      </c>
      <c r="D2918" s="168" t="s">
        <v>1370</v>
      </c>
      <c r="E2918" s="192"/>
      <c r="F2918" s="168" t="s">
        <v>440</v>
      </c>
      <c r="G2918" s="192"/>
      <c r="H2918" s="3521"/>
      <c r="I2918" s="162"/>
      <c r="J2918" s="196">
        <f>SUM(J2915:J2917)</f>
        <v>103165.37482923313</v>
      </c>
      <c r="K2918" s="2053"/>
      <c r="L2918" s="2042"/>
      <c r="M2918" s="2042"/>
      <c r="N2918" s="2042"/>
      <c r="Q2918" s="157"/>
      <c r="R2918" s="1095" t="str">
        <f>IF(B2918="","",COUNTIF('Breakdown (B)'!$D$147:$D$1323,B2918))</f>
        <v/>
      </c>
    </row>
    <row r="2919" spans="1:18" ht="15" hidden="1" customHeight="1">
      <c r="B2919" s="3491"/>
      <c r="C2919" s="159" t="s">
        <v>1666</v>
      </c>
      <c r="D2919" s="168" t="s">
        <v>1667</v>
      </c>
      <c r="E2919" s="192"/>
      <c r="F2919" s="168" t="s">
        <v>1668</v>
      </c>
      <c r="G2919" s="192"/>
      <c r="H2919" s="3522"/>
      <c r="I2919" s="196"/>
      <c r="J2919" s="196">
        <f>J2918*10%</f>
        <v>10316.537482923313</v>
      </c>
      <c r="K2919" s="2053"/>
      <c r="L2919" s="2030"/>
      <c r="M2919" s="2030"/>
      <c r="N2919" s="2030"/>
      <c r="O2919" s="146"/>
      <c r="R2919" s="1095" t="str">
        <f>IF(B2919="","",COUNTIF('Breakdown (B)'!$D$147:$D$1323,B2919))</f>
        <v/>
      </c>
    </row>
    <row r="2920" spans="1:18" ht="15" hidden="1" customHeight="1">
      <c r="B2920" s="3491"/>
      <c r="C2920" s="159" t="s">
        <v>2653</v>
      </c>
      <c r="D2920" s="168" t="s">
        <v>2652</v>
      </c>
      <c r="E2920" s="192"/>
      <c r="F2920" s="168" t="s">
        <v>2654</v>
      </c>
      <c r="G2920" s="192"/>
      <c r="H2920" s="3522"/>
      <c r="I2920" s="196"/>
      <c r="J2920" s="196">
        <f>SUM(J2918:J2919)*2%</f>
        <v>2269.6382462431288</v>
      </c>
      <c r="K2920" s="2053"/>
      <c r="L2920" s="2030"/>
      <c r="M2920" s="2030"/>
      <c r="N2920" s="2030"/>
      <c r="O2920" s="146"/>
      <c r="R2920" s="1095" t="str">
        <f>IF(B2920="","",COUNTIF('Breakdown (B)'!$D$147:$D$1323,B2920))</f>
        <v/>
      </c>
    </row>
    <row r="2921" spans="1:18" s="155" customFormat="1" ht="13.5" hidden="1" customHeight="1">
      <c r="B2921" s="3492"/>
      <c r="C2921" s="428">
        <f>B2899</f>
        <v>133</v>
      </c>
      <c r="D2921" s="210" t="s">
        <v>1669</v>
      </c>
      <c r="E2921" s="175"/>
      <c r="F2921" s="210" t="s">
        <v>1670</v>
      </c>
      <c r="G2921" s="175"/>
      <c r="H2921" s="3523"/>
      <c r="I2921" s="198"/>
      <c r="J2921" s="198">
        <f>SUM(J2918:J2920)</f>
        <v>115751.55055839958</v>
      </c>
      <c r="K2921" s="2053"/>
      <c r="L2921" s="2030"/>
      <c r="M2921" s="2030"/>
      <c r="N2921" s="2030"/>
      <c r="O2921" s="147"/>
      <c r="R2921" s="1095" t="str">
        <f>IF(B2921="","",COUNTIF('Breakdown (B)'!$D$147:$D$1323,B2921))</f>
        <v/>
      </c>
    </row>
    <row r="2922" spans="1:18" s="156" customFormat="1" hidden="1">
      <c r="B2922" s="3494"/>
      <c r="C2922" s="426"/>
      <c r="D2922" s="162"/>
      <c r="E2922" s="192"/>
      <c r="F2922" s="162"/>
      <c r="G2922" s="192"/>
      <c r="H2922" s="3521"/>
      <c r="I2922" s="162"/>
      <c r="J2922" s="198"/>
      <c r="K2922" s="2053"/>
      <c r="L2922" s="2042"/>
      <c r="M2922" s="2042"/>
      <c r="N2922" s="2042"/>
      <c r="Q2922" s="157"/>
      <c r="R2922" s="1095" t="str">
        <f>IF(B2922="","",COUNTIF('Breakdown (B)'!$D$147:$D$1323,B2922))</f>
        <v/>
      </c>
    </row>
    <row r="2923" spans="1:18" s="1088" customFormat="1" ht="25.5">
      <c r="A2923" s="1088" t="s">
        <v>381</v>
      </c>
      <c r="B2923" s="3490">
        <f>B2899+1</f>
        <v>134</v>
      </c>
      <c r="C2923" s="1089" t="s">
        <v>1710</v>
      </c>
      <c r="D2923" s="1090" t="s">
        <v>1340</v>
      </c>
      <c r="E2923" s="1091" t="s">
        <v>275</v>
      </c>
      <c r="F2923" s="1090" t="s">
        <v>1341</v>
      </c>
      <c r="G2923" s="1092" t="s">
        <v>275</v>
      </c>
      <c r="H2923" s="3520"/>
      <c r="I2923" s="1093"/>
      <c r="J2923" s="1093"/>
      <c r="K2923" s="2052"/>
      <c r="L2923" s="2043">
        <f>J2926</f>
        <v>5030.6802000000007</v>
      </c>
      <c r="M2923" s="2043">
        <f>J2929</f>
        <v>5357.1052937962049</v>
      </c>
      <c r="N2923" s="2043"/>
      <c r="O2923" s="1094">
        <f>J2929</f>
        <v>5357.1052937962049</v>
      </c>
      <c r="P2923" s="1088">
        <f>IF(B2923=" ",0,(M2923+N2923+O2923)*1.02*1.055*1.06*1.1)</f>
        <v>13443.469307517353</v>
      </c>
      <c r="R2923" s="1095">
        <f>IF(B2923="","",COUNTIF('Breakdown (B)'!$D$147:$D$1323,B2923))</f>
        <v>1</v>
      </c>
    </row>
    <row r="2924" spans="1:18" s="156" customFormat="1">
      <c r="B2924" s="3494"/>
      <c r="C2924" s="159" t="str">
        <f>IF(D2924=$D$63,"A.",IF(D2924=$D$69,"B.",IF(D2924=$D$72,"C.",IF(D2924=$D$79,"D.",IF(D2924=$D$80,"E.",IF(D2924=$D$81,"F.",IF(D2924=$D$82,"G.",IF(D2924=$D$83,"H.","I."))))))))</f>
        <v>A.</v>
      </c>
      <c r="D2924" s="160" t="s">
        <v>1479</v>
      </c>
      <c r="E2924" s="166"/>
      <c r="F2924" s="160" t="s">
        <v>64</v>
      </c>
      <c r="G2924" s="166"/>
      <c r="H2924" s="3521"/>
      <c r="I2924" s="162"/>
      <c r="J2924" s="196"/>
      <c r="K2924" s="2053"/>
      <c r="L2924" s="2042"/>
      <c r="M2924" s="2042"/>
      <c r="N2924" s="2042"/>
      <c r="Q2924" s="157"/>
      <c r="R2924" s="1095" t="str">
        <f>IF(B2924="","",COUNTIF('Breakdown (B)'!$D$147:$D$1323,B2924))</f>
        <v/>
      </c>
    </row>
    <row r="2925" spans="1:18" s="156" customFormat="1">
      <c r="B2925" s="3494"/>
      <c r="C2925" s="159"/>
      <c r="D2925" s="160"/>
      <c r="E2925" s="166"/>
      <c r="F2925" s="160"/>
      <c r="G2925" s="166"/>
      <c r="H2925" s="3521"/>
      <c r="I2925" s="162"/>
      <c r="J2925" s="196"/>
      <c r="K2925" s="2053"/>
      <c r="L2925" s="2042"/>
      <c r="M2925" s="2042"/>
      <c r="N2925" s="2042"/>
      <c r="Q2925" s="157"/>
      <c r="R2925" s="1095" t="str">
        <f>IF(B2925="","",COUNTIF('Breakdown (B)'!$D$147:$D$1323,B2925))</f>
        <v/>
      </c>
    </row>
    <row r="2926" spans="1:18" s="156" customFormat="1" ht="15">
      <c r="B2926" s="3494"/>
      <c r="C2926" s="159" t="str">
        <f>IF(D2926=$D$63,"A.",IF(D2926=$D$69,"B.",IF(D2926=$D$72,"C.",IF(D2926=$D$79,"D.",IF(D2926=$D$80,"E.",IF(D2926=$D$81,"F.",IF(D2926=$D$82,"G.",IF(D2926=$D$83,"H.","I."))))))))</f>
        <v>B.</v>
      </c>
      <c r="D2926" s="160" t="s">
        <v>969</v>
      </c>
      <c r="E2926" s="203"/>
      <c r="F2926" s="160" t="s">
        <v>1482</v>
      </c>
      <c r="G2926" s="203"/>
      <c r="H2926" s="3521"/>
      <c r="I2926" s="162"/>
      <c r="J2926" s="998">
        <f>J2927</f>
        <v>5030.6802000000007</v>
      </c>
      <c r="K2926" s="2053"/>
      <c r="L2926" s="2042"/>
      <c r="M2926" s="2042"/>
      <c r="N2926" s="2042"/>
      <c r="Q2926" s="157"/>
      <c r="R2926" s="1095" t="str">
        <f>IF(B2926="","",COUNTIF('Breakdown (B)'!$D$147:$D$1323,B2926))</f>
        <v/>
      </c>
    </row>
    <row r="2927" spans="1:18">
      <c r="B2927" s="3491"/>
      <c r="C2927" s="426"/>
      <c r="D2927" s="163">
        <v>4</v>
      </c>
      <c r="E2927" s="192" t="s">
        <v>1286</v>
      </c>
      <c r="F2927" s="164">
        <v>4</v>
      </c>
      <c r="G2927" s="165" t="s">
        <v>1545</v>
      </c>
      <c r="H2927" s="3521">
        <f>1.82/100</f>
        <v>1.8200000000000001E-2</v>
      </c>
      <c r="I2927" s="196">
        <f>VLOOKUP(D2927,A18N3,10)</f>
        <v>276411</v>
      </c>
      <c r="J2927" s="196">
        <f>H2927*I2927</f>
        <v>5030.6802000000007</v>
      </c>
      <c r="K2927" s="2053"/>
      <c r="L2927" s="2042"/>
      <c r="M2927" s="2042"/>
      <c r="N2927" s="2042"/>
      <c r="R2927" s="1095" t="str">
        <f>IF(B2927="","",COUNTIF('Breakdown (B)'!$D$147:$D$1323,B2927))</f>
        <v/>
      </c>
    </row>
    <row r="2928" spans="1:18" s="156" customFormat="1">
      <c r="B2928" s="3494"/>
      <c r="C2928" s="426"/>
      <c r="D2928" s="426"/>
      <c r="E2928" s="187"/>
      <c r="F2928" s="426"/>
      <c r="G2928" s="187"/>
      <c r="H2928" s="3521"/>
      <c r="I2928" s="162"/>
      <c r="J2928" s="196"/>
      <c r="K2928" s="2053"/>
      <c r="L2928" s="2042"/>
      <c r="M2928" s="2042"/>
      <c r="N2928" s="2042"/>
      <c r="Q2928" s="157"/>
      <c r="R2928" s="1095" t="str">
        <f>IF(B2928="","",COUNTIF('Breakdown (B)'!$D$147:$D$1323,B2928))</f>
        <v/>
      </c>
    </row>
    <row r="2929" spans="2:18" s="156" customFormat="1" ht="15">
      <c r="B2929" s="3494"/>
      <c r="C2929" s="555" t="str">
        <f>IF(D2929=$D$63,"A.",IF(D2929=$D$69,"B.",IF(D2929=$D$72,"C.",IF(D2929=$D$79,"D.",IF(D2929=$D$80,"E.",IF(D2929=$D$81,"F.",IF(D2929=$D$82,"G.",IF(D2929=$D$83,"H.","I."))))))))</f>
        <v>C.</v>
      </c>
      <c r="D2929" s="160" t="s">
        <v>970</v>
      </c>
      <c r="E2929" s="203"/>
      <c r="F2929" s="160" t="s">
        <v>1483</v>
      </c>
      <c r="G2929" s="203"/>
      <c r="H2929" s="3521"/>
      <c r="I2929" s="162"/>
      <c r="J2929" s="998">
        <f>SUM(J2930:J2933)</f>
        <v>5357.1052937962049</v>
      </c>
      <c r="K2929" s="2053"/>
      <c r="L2929" s="2042"/>
      <c r="M2929" s="2042"/>
      <c r="N2929" s="2042"/>
      <c r="Q2929" s="157"/>
      <c r="R2929" s="1095" t="str">
        <f>IF(B2929="","",COUNTIF('Breakdown (B)'!$D$147:$D$1323,B2929))</f>
        <v/>
      </c>
    </row>
    <row r="2930" spans="2:18" s="156" customFormat="1">
      <c r="B2930" s="3494"/>
      <c r="C2930" s="426"/>
      <c r="D2930" s="426" t="s">
        <v>1320</v>
      </c>
      <c r="E2930" s="187" t="s">
        <v>714</v>
      </c>
      <c r="F2930" s="426" t="s">
        <v>1189</v>
      </c>
      <c r="G2930" s="187" t="s">
        <v>1547</v>
      </c>
      <c r="H2930" s="3521">
        <f>0.0434/100</f>
        <v>4.3400000000000003E-4</v>
      </c>
      <c r="I2930" s="162">
        <f>VLOOKUP(D2930,equiment,15,0)</f>
        <v>6003818.2727272725</v>
      </c>
      <c r="J2930" s="196">
        <f>H2930*I2930</f>
        <v>2605.6571303636365</v>
      </c>
      <c r="K2930" s="2053"/>
      <c r="L2930" s="2042"/>
      <c r="M2930" s="2042"/>
      <c r="N2930" s="2042"/>
      <c r="Q2930" s="157"/>
      <c r="R2930" s="1095" t="str">
        <f>IF(B2930="","",COUNTIF('Breakdown (B)'!$D$147:$D$1323,B2930))</f>
        <v/>
      </c>
    </row>
    <row r="2931" spans="2:18" s="156" customFormat="1">
      <c r="B2931" s="3494"/>
      <c r="C2931" s="426"/>
      <c r="D2931" s="426" t="s">
        <v>1596</v>
      </c>
      <c r="E2931" s="187" t="s">
        <v>714</v>
      </c>
      <c r="F2931" s="426" t="s">
        <v>1477</v>
      </c>
      <c r="G2931" s="187" t="s">
        <v>1547</v>
      </c>
      <c r="H2931" s="3521">
        <f>0.12/100</f>
        <v>1.1999999999999999E-3</v>
      </c>
      <c r="I2931" s="162">
        <f>VLOOKUP(D2931,equiment,15,0)</f>
        <v>1255189.913043478</v>
      </c>
      <c r="J2931" s="196">
        <f>H2931*I2931</f>
        <v>1506.2278956521734</v>
      </c>
      <c r="K2931" s="2053"/>
      <c r="L2931" s="2042"/>
      <c r="M2931" s="2042"/>
      <c r="N2931" s="2042"/>
      <c r="Q2931" s="157"/>
      <c r="R2931" s="1095" t="str">
        <f>IF(B2931="","",COUNTIF('Breakdown (B)'!$D$147:$D$1323,B2931))</f>
        <v/>
      </c>
    </row>
    <row r="2932" spans="2:18" s="156" customFormat="1">
      <c r="B2932" s="3494"/>
      <c r="C2932" s="426"/>
      <c r="D2932" s="426" t="s">
        <v>824</v>
      </c>
      <c r="E2932" s="187" t="s">
        <v>714</v>
      </c>
      <c r="F2932" s="426" t="s">
        <v>110</v>
      </c>
      <c r="G2932" s="187" t="s">
        <v>1547</v>
      </c>
      <c r="H2932" s="3521">
        <f>0.064/100</f>
        <v>6.4000000000000005E-4</v>
      </c>
      <c r="I2932" s="162">
        <f>VLOOKUP(D2932,equiment,15,0)</f>
        <v>1781529.6679841897</v>
      </c>
      <c r="J2932" s="196">
        <f>H2932*I2932</f>
        <v>1140.1789875098816</v>
      </c>
      <c r="K2932" s="2053"/>
      <c r="L2932" s="2042"/>
      <c r="M2932" s="2042"/>
      <c r="N2932" s="2042"/>
      <c r="Q2932" s="157"/>
      <c r="R2932" s="1095" t="str">
        <f>IF(B2932="","",COUNTIF('Breakdown (B)'!$D$147:$D$1323,B2932))</f>
        <v/>
      </c>
    </row>
    <row r="2933" spans="2:18" s="156" customFormat="1">
      <c r="B2933" s="3494"/>
      <c r="C2933" s="426"/>
      <c r="D2933" s="426" t="s">
        <v>108</v>
      </c>
      <c r="E2933" s="187" t="s">
        <v>1098</v>
      </c>
      <c r="F2933" s="426" t="s">
        <v>267</v>
      </c>
      <c r="G2933" s="187" t="s">
        <v>1098</v>
      </c>
      <c r="H2933" s="3521">
        <v>2</v>
      </c>
      <c r="I2933" s="162"/>
      <c r="J2933" s="196">
        <f>SUM(J2930:J2932)*H2933%</f>
        <v>105.04128027051382</v>
      </c>
      <c r="K2933" s="2053"/>
      <c r="L2933" s="2042"/>
      <c r="M2933" s="2042"/>
      <c r="N2933" s="2042"/>
      <c r="Q2933" s="157"/>
      <c r="R2933" s="1095" t="str">
        <f>IF(B2933="","",COUNTIF('Breakdown (B)'!$D$147:$D$1323,B2933))</f>
        <v/>
      </c>
    </row>
    <row r="2934" spans="2:18" s="156" customFormat="1">
      <c r="B2934" s="3494"/>
      <c r="C2934" s="426"/>
      <c r="D2934" s="174"/>
      <c r="E2934" s="187"/>
      <c r="F2934" s="174"/>
      <c r="G2934" s="187"/>
      <c r="H2934" s="3521"/>
      <c r="I2934" s="162"/>
      <c r="J2934" s="196"/>
      <c r="K2934" s="2053"/>
      <c r="L2934" s="2042"/>
      <c r="M2934" s="2042"/>
      <c r="N2934" s="2042"/>
      <c r="Q2934" s="157"/>
      <c r="R2934" s="1095" t="str">
        <f>IF(B2934="","",COUNTIF('Breakdown (B)'!$D$147:$D$1323,B2934))</f>
        <v/>
      </c>
    </row>
    <row r="2935" spans="2:18" s="156" customFormat="1" hidden="1">
      <c r="B2935" s="3494"/>
      <c r="C2935" s="555" t="str">
        <f>IF(D2935=$D$63,"A.",IF(D2935=$D$69,"B.",IF(D2935=$D$72,"C.",IF(D2935=$D$79,"D.",IF(D2935=$D$80,"E.",IF(D2935=$D$81,"F.",IF(D2935=$D$82,"G.",IF(D2935=$D$83,"H.","I."))))))))</f>
        <v>D.</v>
      </c>
      <c r="D2935" s="168" t="s">
        <v>539</v>
      </c>
      <c r="E2935" s="192"/>
      <c r="F2935" s="168" t="s">
        <v>542</v>
      </c>
      <c r="G2935" s="192"/>
      <c r="H2935" s="3521"/>
      <c r="I2935" s="162"/>
      <c r="J2935" s="196">
        <f>J2924+J2926+J2929</f>
        <v>10387.785493796206</v>
      </c>
      <c r="K2935" s="2053"/>
      <c r="L2935" s="2042"/>
      <c r="M2935" s="2042"/>
      <c r="N2935" s="2042"/>
      <c r="Q2935" s="157"/>
      <c r="R2935" s="1095" t="str">
        <f>IF(B2935="","",COUNTIF('Breakdown (B)'!$D$147:$D$1323,B2935))</f>
        <v/>
      </c>
    </row>
    <row r="2936" spans="2:18" s="156" customFormat="1" hidden="1">
      <c r="B2936" s="3494"/>
      <c r="C2936" s="159" t="str">
        <f>IF(D2936=$D$45,"A.",IF(D2936=$D$47,"B.",IF(D2936=$D$50,"C.",IF(D2936=$D$52,"D.",IF(D2936=$D$53,"E.",IF(D2936=$D$54,"F.",IF(D2936=$D$55,"G.",IF(D2936=$D$56,"H.","I."))))))))</f>
        <v>E.</v>
      </c>
      <c r="D2936" s="168" t="s">
        <v>499</v>
      </c>
      <c r="E2936" s="192"/>
      <c r="F2936" s="168" t="s">
        <v>500</v>
      </c>
      <c r="G2936" s="192"/>
      <c r="H2936" s="3521"/>
      <c r="I2936" s="162"/>
      <c r="J2936" s="196">
        <f>2%*J2935</f>
        <v>207.75570987592411</v>
      </c>
      <c r="K2936" s="2053"/>
      <c r="L2936" s="2042"/>
      <c r="M2936" s="2042"/>
      <c r="N2936" s="2042"/>
      <c r="Q2936" s="157"/>
      <c r="R2936" s="1095" t="str">
        <f>IF(B2936="","",COUNTIF('Breakdown (B)'!$D$147:$D$1323,B2936))</f>
        <v/>
      </c>
    </row>
    <row r="2937" spans="2:18" s="156" customFormat="1" hidden="1">
      <c r="B2937" s="3494"/>
      <c r="C2937" s="555" t="str">
        <f>IF(D2937=$D$63,"A.",IF(D2937=$D$69,"B.",IF(D2937=$D$72,"C.",IF(D2937=$D$79,"D.",IF(D2937=$D$80,"E.",IF(D2937=$D$81,"F.",IF(D2937=$D$82,"G.",IF(D2937=$D$83,"H.","I."))))))))</f>
        <v>F.</v>
      </c>
      <c r="D2937" s="168" t="s">
        <v>540</v>
      </c>
      <c r="E2937" s="192"/>
      <c r="F2937" s="168" t="s">
        <v>543</v>
      </c>
      <c r="G2937" s="192"/>
      <c r="H2937" s="3521"/>
      <c r="I2937" s="162"/>
      <c r="J2937" s="196">
        <f>SUM(J2935:J2936)</f>
        <v>10595.54120367213</v>
      </c>
      <c r="K2937" s="2053"/>
      <c r="L2937" s="2042"/>
      <c r="M2937" s="2042"/>
      <c r="N2937" s="2042"/>
      <c r="Q2937" s="157"/>
      <c r="R2937" s="1095" t="str">
        <f>IF(B2937="","",COUNTIF('Breakdown (B)'!$D$147:$D$1323,B2937))</f>
        <v/>
      </c>
    </row>
    <row r="2938" spans="2:18" s="156" customFormat="1" hidden="1">
      <c r="B2938" s="3494"/>
      <c r="C2938" s="159" t="str">
        <f>IF(D2938=$D$45,"A.",IF(D2938=$D$47,"B.",IF(D2938=$D$50,"C.",IF(D2938=$D$52,"D.",IF(D2938=$D$53,"E.",IF(D2938=$D$54,"F.",IF(D2938=$D$55,"G.",IF(D2938=$D$56,"H.","I."))))))))</f>
        <v>G.</v>
      </c>
      <c r="D2938" s="168" t="s">
        <v>541</v>
      </c>
      <c r="E2938" s="192"/>
      <c r="F2938" s="168" t="s">
        <v>544</v>
      </c>
      <c r="G2938" s="192"/>
      <c r="H2938" s="3521"/>
      <c r="I2938" s="162"/>
      <c r="J2938" s="196">
        <f>5.5%*J2937</f>
        <v>582.75476620196719</v>
      </c>
      <c r="K2938" s="2053"/>
      <c r="L2938" s="2042"/>
      <c r="M2938" s="2042"/>
      <c r="N2938" s="2042"/>
      <c r="Q2938" s="157"/>
      <c r="R2938" s="1095" t="str">
        <f>IF(B2938="","",COUNTIF('Breakdown (B)'!$D$147:$D$1323,B2938))</f>
        <v/>
      </c>
    </row>
    <row r="2939" spans="2:18" s="156" customFormat="1" hidden="1">
      <c r="B2939" s="3494"/>
      <c r="C2939" s="555" t="str">
        <f>IF(D2939=$D$63,"A.",IF(D2939=$D$69,"B.",IF(D2939=$D$72,"C.",IF(D2939=$D$79,"D.",IF(D2939=$D$80,"E.",IF(D2939=$D$81,"F.",IF(D2939=$D$82,"G.",IF(D2939=$D$83,"H.","I."))))))))</f>
        <v>H.</v>
      </c>
      <c r="D2939" s="168" t="s">
        <v>479</v>
      </c>
      <c r="E2939" s="192"/>
      <c r="F2939" s="168" t="s">
        <v>478</v>
      </c>
      <c r="G2939" s="192"/>
      <c r="H2939" s="3521"/>
      <c r="I2939" s="162"/>
      <c r="J2939" s="196">
        <f>6%*SUM(J2937:J2938)</f>
        <v>670.6977581924458</v>
      </c>
      <c r="K2939" s="2053"/>
      <c r="L2939" s="2042"/>
      <c r="M2939" s="2042"/>
      <c r="N2939" s="2042"/>
      <c r="Q2939" s="157"/>
      <c r="R2939" s="1095" t="str">
        <f>IF(B2939="","",COUNTIF('Breakdown (B)'!$D$147:$D$1323,B2939))</f>
        <v/>
      </c>
    </row>
    <row r="2940" spans="2:18" s="156" customFormat="1" hidden="1">
      <c r="B2940" s="3494"/>
      <c r="C2940" s="159" t="str">
        <f>IF(D2940=$D$45,"A.",IF(D2940=$D$47,"B.",IF(D2940=$D$50,"C.",IF(D2940=$D$52,"D.",IF(D2940=$D$53,"E.",IF(D2940=$D$54,"F.",IF(D2940=$D$55,"G.",IF(D2940=$D$56,"H.","I."))))))))</f>
        <v>I.</v>
      </c>
      <c r="D2940" s="168" t="s">
        <v>1370</v>
      </c>
      <c r="E2940" s="192"/>
      <c r="F2940" s="168" t="s">
        <v>440</v>
      </c>
      <c r="G2940" s="192"/>
      <c r="H2940" s="3521"/>
      <c r="I2940" s="162"/>
      <c r="J2940" s="196">
        <f>SUM(J2937:J2939)</f>
        <v>11848.993728066544</v>
      </c>
      <c r="K2940" s="2053"/>
      <c r="L2940" s="2042"/>
      <c r="M2940" s="2042"/>
      <c r="N2940" s="2042"/>
      <c r="Q2940" s="157"/>
      <c r="R2940" s="1095" t="str">
        <f>IF(B2940="","",COUNTIF('Breakdown (B)'!$D$147:$D$1323,B2940))</f>
        <v/>
      </c>
    </row>
    <row r="2941" spans="2:18" ht="15" hidden="1" customHeight="1">
      <c r="B2941" s="3491"/>
      <c r="C2941" s="159" t="s">
        <v>1666</v>
      </c>
      <c r="D2941" s="168" t="s">
        <v>1667</v>
      </c>
      <c r="E2941" s="192"/>
      <c r="F2941" s="168" t="s">
        <v>1668</v>
      </c>
      <c r="G2941" s="192"/>
      <c r="H2941" s="3522"/>
      <c r="I2941" s="196"/>
      <c r="J2941" s="196">
        <f>J2940*10%</f>
        <v>1184.8993728066544</v>
      </c>
      <c r="K2941" s="2053"/>
      <c r="L2941" s="2030"/>
      <c r="M2941" s="2030"/>
      <c r="N2941" s="2030"/>
      <c r="O2941" s="146"/>
      <c r="R2941" s="1095" t="str">
        <f>IF(B2941="","",COUNTIF('Breakdown (B)'!$D$147:$D$1323,B2941))</f>
        <v/>
      </c>
    </row>
    <row r="2942" spans="2:18" ht="15" hidden="1" customHeight="1">
      <c r="B2942" s="3491"/>
      <c r="C2942" s="159" t="s">
        <v>2653</v>
      </c>
      <c r="D2942" s="168" t="s">
        <v>2652</v>
      </c>
      <c r="E2942" s="192"/>
      <c r="F2942" s="168" t="s">
        <v>2654</v>
      </c>
      <c r="G2942" s="192"/>
      <c r="H2942" s="3522"/>
      <c r="I2942" s="196"/>
      <c r="J2942" s="196">
        <f>SUM(J2940:J2941)*2%</f>
        <v>260.67786201746395</v>
      </c>
      <c r="K2942" s="2053"/>
      <c r="L2942" s="2030"/>
      <c r="M2942" s="2030"/>
      <c r="N2942" s="2030"/>
      <c r="O2942" s="146"/>
      <c r="R2942" s="1095" t="str">
        <f>IF(B2942="","",COUNTIF('Breakdown (B)'!$D$147:$D$1323,B2942))</f>
        <v/>
      </c>
    </row>
    <row r="2943" spans="2:18" s="155" customFormat="1" ht="13.5" hidden="1" customHeight="1">
      <c r="B2943" s="3492"/>
      <c r="C2943" s="428">
        <f>B2923</f>
        <v>134</v>
      </c>
      <c r="D2943" s="210" t="s">
        <v>1669</v>
      </c>
      <c r="E2943" s="175"/>
      <c r="F2943" s="210" t="s">
        <v>1670</v>
      </c>
      <c r="G2943" s="175"/>
      <c r="H2943" s="3523"/>
      <c r="I2943" s="198"/>
      <c r="J2943" s="198">
        <f>SUM(J2940:J2942)</f>
        <v>13294.570962890662</v>
      </c>
      <c r="K2943" s="2053"/>
      <c r="L2943" s="2030"/>
      <c r="M2943" s="2030"/>
      <c r="N2943" s="2030"/>
      <c r="O2943" s="147"/>
      <c r="R2943" s="1095" t="str">
        <f>IF(B2943="","",COUNTIF('Breakdown (B)'!$D$147:$D$1323,B2943))</f>
        <v/>
      </c>
    </row>
    <row r="2944" spans="2:18" s="156" customFormat="1" hidden="1">
      <c r="B2944" s="3494"/>
      <c r="C2944" s="426"/>
      <c r="D2944" s="162"/>
      <c r="E2944" s="192"/>
      <c r="F2944" s="162"/>
      <c r="G2944" s="192"/>
      <c r="H2944" s="3521"/>
      <c r="I2944" s="162"/>
      <c r="J2944" s="198"/>
      <c r="K2944" s="2053"/>
      <c r="L2944" s="2042"/>
      <c r="M2944" s="2042"/>
      <c r="N2944" s="2042"/>
      <c r="Q2944" s="157"/>
      <c r="R2944" s="1095" t="str">
        <f>IF(B2944="","",COUNTIF('Breakdown (B)'!$D$147:$D$1323,B2944))</f>
        <v/>
      </c>
    </row>
    <row r="2945" spans="1:18" s="1088" customFormat="1" ht="25.5">
      <c r="A2945" s="1088" t="s">
        <v>1244</v>
      </c>
      <c r="B2945" s="3490">
        <f>B2923+1</f>
        <v>135</v>
      </c>
      <c r="C2945" s="1089" t="s">
        <v>1711</v>
      </c>
      <c r="D2945" s="1090" t="s">
        <v>880</v>
      </c>
      <c r="E2945" s="1091" t="s">
        <v>772</v>
      </c>
      <c r="F2945" s="1090" t="s">
        <v>4617</v>
      </c>
      <c r="G2945" s="1092" t="s">
        <v>1544</v>
      </c>
      <c r="H2945" s="3520"/>
      <c r="I2945" s="1093"/>
      <c r="J2945" s="1093"/>
      <c r="K2945" s="2052">
        <f>J2946</f>
        <v>1485008.9657327072</v>
      </c>
      <c r="L2945" s="2043">
        <f>J2957</f>
        <v>12580.134</v>
      </c>
      <c r="M2945" s="2043">
        <f>J2960</f>
        <v>69733.915814388936</v>
      </c>
      <c r="N2945" s="2043"/>
      <c r="O2945" s="1094">
        <f>J2960</f>
        <v>69733.915814388936</v>
      </c>
      <c r="P2945" s="1088">
        <f>IF(B2945=" ",0,(M2945+N2945+O2945)*1.02*1.055*1.06*1.1)</f>
        <v>174994.8349959387</v>
      </c>
      <c r="R2945" s="1095">
        <f>IF(B2945="","",COUNTIF('Breakdown (B)'!$D$147:$D$1323,B2945))</f>
        <v>1</v>
      </c>
    </row>
    <row r="2946" spans="1:18" s="156" customFormat="1" ht="15">
      <c r="B2946" s="3494"/>
      <c r="C2946" s="159" t="str">
        <f>IF(D2946=$D$63,"A.",IF(D2946=$D$69,"B.",IF(D2946=$D$72,"C.",IF(D2946=$D$79,"D.",IF(D2946=$D$80,"E.",IF(D2946=$D$81,"F.",IF(D2946=$D$82,"G.",IF(D2946=$D$83,"H.","I."))))))))</f>
        <v>A.</v>
      </c>
      <c r="D2946" s="160" t="s">
        <v>1479</v>
      </c>
      <c r="E2946" s="203"/>
      <c r="F2946" s="160" t="s">
        <v>64</v>
      </c>
      <c r="G2946" s="203"/>
      <c r="H2946" s="3521"/>
      <c r="I2946" s="162"/>
      <c r="J2946" s="998">
        <f>SUM(J2947:J2955)</f>
        <v>1485008.9657327072</v>
      </c>
      <c r="K2946" s="2053"/>
      <c r="L2946" s="2042"/>
      <c r="M2946" s="2042"/>
      <c r="N2946" s="2042"/>
      <c r="Q2946" s="157"/>
      <c r="R2946" s="1095" t="str">
        <f>IF(B2946="","",COUNTIF('Breakdown (B)'!$D$147:$D$1323,B2946))</f>
        <v/>
      </c>
    </row>
    <row r="2947" spans="1:18" s="156" customFormat="1">
      <c r="B2947" s="3494"/>
      <c r="C2947" s="426"/>
      <c r="D2947" s="426" t="s">
        <v>1848</v>
      </c>
      <c r="E2947" s="187" t="s">
        <v>384</v>
      </c>
      <c r="F2947" s="1898" t="s">
        <v>773</v>
      </c>
      <c r="G2947" s="1899" t="s">
        <v>384</v>
      </c>
      <c r="H2947" s="3541">
        <v>60.573</v>
      </c>
      <c r="I2947" s="426">
        <f>VLOOKUP(D2947,material1,8,0)</f>
        <v>18188.221628636365</v>
      </c>
      <c r="J2947" s="196">
        <f>H2947*I2947</f>
        <v>1101715.1487113906</v>
      </c>
      <c r="K2947" s="2053"/>
      <c r="L2947" s="2042"/>
      <c r="M2947" s="2042"/>
      <c r="N2947" s="2042"/>
      <c r="Q2947" s="157"/>
      <c r="R2947" s="1095" t="str">
        <f>IF(B2947="","",COUNTIF('Breakdown (B)'!$D$147:$D$1323,B2947))</f>
        <v/>
      </c>
    </row>
    <row r="2948" spans="1:18" s="156" customFormat="1">
      <c r="B2948" s="3494"/>
      <c r="C2948" s="426"/>
      <c r="D2948" s="426" t="s">
        <v>1845</v>
      </c>
      <c r="E2948" s="187" t="s">
        <v>276</v>
      </c>
      <c r="F2948" s="1898" t="s">
        <v>4341</v>
      </c>
      <c r="G2948" s="1899" t="s">
        <v>276</v>
      </c>
      <c r="H2948" s="3541">
        <v>0.28799999999999998</v>
      </c>
      <c r="I2948" s="426">
        <f>VLOOKUP(D2948,material1,8,0)</f>
        <v>313177.55454545456</v>
      </c>
      <c r="J2948" s="196">
        <f>H2948*I2948</f>
        <v>90195.1357090909</v>
      </c>
      <c r="K2948" s="2053"/>
      <c r="L2948" s="2042"/>
      <c r="M2948" s="2042"/>
      <c r="N2948" s="2042"/>
      <c r="Q2948" s="157"/>
      <c r="R2948" s="1095" t="str">
        <f>IF(B2948="","",COUNTIF('Breakdown (B)'!$D$147:$D$1323,B2948))</f>
        <v/>
      </c>
    </row>
    <row r="2949" spans="1:18" s="156" customFormat="1" hidden="1">
      <c r="B2949" s="3494"/>
      <c r="C2949" s="426"/>
      <c r="D2949" s="426" t="s">
        <v>1844</v>
      </c>
      <c r="E2949" s="187" t="s">
        <v>276</v>
      </c>
      <c r="F2949" s="1898" t="s">
        <v>4188</v>
      </c>
      <c r="G2949" s="1899" t="s">
        <v>276</v>
      </c>
      <c r="H2949" s="3541"/>
      <c r="I2949" s="426">
        <f>VLOOKUP(D2949,material1,8,0)</f>
        <v>199541.55454545454</v>
      </c>
      <c r="J2949" s="196">
        <f>H2949*I2949</f>
        <v>0</v>
      </c>
      <c r="K2949" s="2053"/>
      <c r="L2949" s="2042"/>
      <c r="M2949" s="2042"/>
      <c r="N2949" s="2042"/>
      <c r="Q2949" s="157"/>
      <c r="R2949" s="1095" t="str">
        <f>IF(B2949="","",COUNTIF('Breakdown (B)'!$D$147:$D$1323,B2949))</f>
        <v/>
      </c>
    </row>
    <row r="2950" spans="1:18" s="156" customFormat="1">
      <c r="B2950" s="3494"/>
      <c r="C2950" s="426"/>
      <c r="D2950" s="426" t="s">
        <v>1847</v>
      </c>
      <c r="E2950" s="187" t="s">
        <v>276</v>
      </c>
      <c r="F2950" s="1898" t="s">
        <v>4187</v>
      </c>
      <c r="G2950" s="1899" t="s">
        <v>276</v>
      </c>
      <c r="H2950" s="3541">
        <v>0.35</v>
      </c>
      <c r="I2950" s="426">
        <f>VLOOKUP(D2950,material1,8,0)</f>
        <v>103066.99090909091</v>
      </c>
      <c r="J2950" s="196">
        <f>H2950*I2950</f>
        <v>36073.446818181816</v>
      </c>
      <c r="K2950" s="2053"/>
      <c r="L2950" s="2042"/>
      <c r="M2950" s="2042"/>
      <c r="N2950" s="2042"/>
      <c r="Q2950" s="157"/>
      <c r="R2950" s="1095" t="str">
        <f>IF(B2950="","",COUNTIF('Breakdown (B)'!$D$147:$D$1323,B2950))</f>
        <v/>
      </c>
    </row>
    <row r="2951" spans="1:18" s="156" customFormat="1">
      <c r="B2951" s="3494"/>
      <c r="C2951" s="426"/>
      <c r="D2951" s="426" t="s">
        <v>1393</v>
      </c>
      <c r="E2951" s="187" t="s">
        <v>1075</v>
      </c>
      <c r="F2951" s="1898" t="s">
        <v>4186</v>
      </c>
      <c r="G2951" s="1899" t="s">
        <v>1075</v>
      </c>
      <c r="H2951" s="3541">
        <v>94.47</v>
      </c>
      <c r="I2951" s="426">
        <f>VLOOKUP(D2951,material1,8,0)</f>
        <v>663.27</v>
      </c>
      <c r="J2951" s="196">
        <f>H2951*I2951</f>
        <v>62659.116900000001</v>
      </c>
      <c r="K2951" s="2053"/>
      <c r="L2951" s="2042"/>
      <c r="M2951" s="2042"/>
      <c r="N2951" s="2042"/>
      <c r="Q2951" s="157"/>
      <c r="R2951" s="1095" t="str">
        <f>IF(B2951="","",COUNTIF('Breakdown (B)'!$D$147:$D$1323,B2951))</f>
        <v/>
      </c>
    </row>
    <row r="2952" spans="1:18" s="156" customFormat="1">
      <c r="B2952" s="3494"/>
      <c r="C2952" s="426"/>
      <c r="D2952" s="426" t="s">
        <v>100</v>
      </c>
      <c r="E2952" s="187"/>
      <c r="F2952" s="426" t="s">
        <v>101</v>
      </c>
      <c r="G2952" s="187"/>
      <c r="H2952" s="3521"/>
      <c r="I2952" s="162"/>
      <c r="J2952" s="196"/>
      <c r="K2952" s="2053"/>
      <c r="L2952" s="2042"/>
      <c r="M2952" s="2042"/>
      <c r="N2952" s="2042"/>
      <c r="Q2952" s="157"/>
      <c r="R2952" s="1095" t="str">
        <f>IF(B2952="","",COUNTIF('Breakdown (B)'!$D$147:$D$1323,B2952))</f>
        <v/>
      </c>
    </row>
    <row r="2953" spans="1:18" s="156" customFormat="1">
      <c r="B2953" s="3494"/>
      <c r="C2953" s="426"/>
      <c r="D2953" s="426" t="s">
        <v>385</v>
      </c>
      <c r="E2953" s="187" t="s">
        <v>1075</v>
      </c>
      <c r="F2953" s="426" t="s">
        <v>102</v>
      </c>
      <c r="G2953" s="187" t="s">
        <v>1075</v>
      </c>
      <c r="H2953" s="3521">
        <f>150/100</f>
        <v>1.5</v>
      </c>
      <c r="I2953" s="426">
        <f>VLOOKUP(D2953,material1,8,0)</f>
        <v>23281.086729362589</v>
      </c>
      <c r="J2953" s="196">
        <f>H2953*I2953</f>
        <v>34921.630094043881</v>
      </c>
      <c r="K2953" s="2053"/>
      <c r="L2953" s="2042"/>
      <c r="M2953" s="2042"/>
      <c r="N2953" s="2042"/>
      <c r="Q2953" s="157"/>
      <c r="R2953" s="1095" t="str">
        <f>IF(B2953="","",COUNTIF('Breakdown (B)'!$D$147:$D$1323,B2953))</f>
        <v/>
      </c>
    </row>
    <row r="2954" spans="1:18" s="156" customFormat="1">
      <c r="B2954" s="3494"/>
      <c r="C2954" s="426"/>
      <c r="D2954" s="426" t="s">
        <v>386</v>
      </c>
      <c r="E2954" s="187" t="s">
        <v>1075</v>
      </c>
      <c r="F2954" s="426" t="s">
        <v>103</v>
      </c>
      <c r="G2954" s="187" t="s">
        <v>1075</v>
      </c>
      <c r="H2954" s="3521">
        <f>850/100</f>
        <v>8.5</v>
      </c>
      <c r="I2954" s="426">
        <f>VLOOKUP(D2954,material1,8,0)</f>
        <v>17100</v>
      </c>
      <c r="J2954" s="196">
        <f>H2954*I2954</f>
        <v>145350</v>
      </c>
      <c r="K2954" s="2053"/>
      <c r="L2954" s="2042"/>
      <c r="M2954" s="2042"/>
      <c r="N2954" s="2042"/>
      <c r="Q2954" s="157"/>
      <c r="R2954" s="1095" t="str">
        <f>IF(B2954="","",COUNTIF('Breakdown (B)'!$D$147:$D$1323,B2954))</f>
        <v/>
      </c>
    </row>
    <row r="2955" spans="1:18" s="156" customFormat="1">
      <c r="B2955" s="3494"/>
      <c r="C2955" s="426"/>
      <c r="D2955" s="426" t="s">
        <v>104</v>
      </c>
      <c r="E2955" s="187" t="s">
        <v>1075</v>
      </c>
      <c r="F2955" s="426" t="s">
        <v>1271</v>
      </c>
      <c r="G2955" s="187" t="s">
        <v>1075</v>
      </c>
      <c r="H2955" s="3521">
        <f>42.5/100</f>
        <v>0.42499999999999999</v>
      </c>
      <c r="I2955" s="426">
        <f>VLOOKUP(D2955,material1,8,0)</f>
        <v>33163.5</v>
      </c>
      <c r="J2955" s="196">
        <f>H2955*I2955</f>
        <v>14094.487499999999</v>
      </c>
      <c r="K2955" s="2053"/>
      <c r="L2955" s="2042"/>
      <c r="M2955" s="2042"/>
      <c r="N2955" s="2042"/>
      <c r="Q2955" s="157"/>
      <c r="R2955" s="1095" t="str">
        <f>IF(B2955="","",COUNTIF('Breakdown (B)'!$D$147:$D$1323,B2955))</f>
        <v/>
      </c>
    </row>
    <row r="2956" spans="1:18" s="156" customFormat="1">
      <c r="B2956" s="3494"/>
      <c r="C2956" s="426"/>
      <c r="D2956" s="426"/>
      <c r="E2956" s="187"/>
      <c r="F2956" s="426"/>
      <c r="G2956" s="187"/>
      <c r="H2956" s="3521"/>
      <c r="I2956" s="162"/>
      <c r="J2956" s="196"/>
      <c r="K2956" s="2053"/>
      <c r="L2956" s="2042"/>
      <c r="M2956" s="2042"/>
      <c r="N2956" s="2042"/>
      <c r="Q2956" s="157"/>
      <c r="R2956" s="1095" t="str">
        <f>IF(B2956="","",COUNTIF('Breakdown (B)'!$D$147:$D$1323,B2956))</f>
        <v/>
      </c>
    </row>
    <row r="2957" spans="1:18" s="156" customFormat="1" ht="15">
      <c r="B2957" s="3494"/>
      <c r="C2957" s="159" t="str">
        <f>IF(D2957=$D$63,"A.",IF(D2957=$D$69,"B.",IF(D2957=$D$72,"C.",IF(D2957=$D$79,"D.",IF(D2957=$D$80,"E.",IF(D2957=$D$81,"F.",IF(D2957=$D$82,"G.",IF(D2957=$D$83,"H.","I."))))))))</f>
        <v>B.</v>
      </c>
      <c r="D2957" s="160" t="s">
        <v>969</v>
      </c>
      <c r="E2957" s="203"/>
      <c r="F2957" s="160" t="s">
        <v>1482</v>
      </c>
      <c r="G2957" s="203"/>
      <c r="H2957" s="3521"/>
      <c r="I2957" s="162"/>
      <c r="J2957" s="998">
        <f>J2958</f>
        <v>12580.134</v>
      </c>
      <c r="K2957" s="2053"/>
      <c r="L2957" s="2042"/>
      <c r="M2957" s="2042"/>
      <c r="N2957" s="2042"/>
      <c r="Q2957" s="157"/>
      <c r="R2957" s="1095" t="str">
        <f>IF(B2957="","",COUNTIF('Breakdown (B)'!$D$147:$D$1323,B2957))</f>
        <v/>
      </c>
    </row>
    <row r="2958" spans="1:18">
      <c r="B2958" s="3491"/>
      <c r="C2958" s="426"/>
      <c r="D2958" s="163">
        <v>4.5</v>
      </c>
      <c r="E2958" s="192" t="s">
        <v>1286</v>
      </c>
      <c r="F2958" s="164">
        <v>4.5</v>
      </c>
      <c r="G2958" s="165" t="s">
        <v>1545</v>
      </c>
      <c r="H2958" s="3521">
        <f>(4.2)/100</f>
        <v>4.2000000000000003E-2</v>
      </c>
      <c r="I2958" s="196">
        <f>VLOOKUP(D2958,A18N3,10)</f>
        <v>299527</v>
      </c>
      <c r="J2958" s="196">
        <f>H2958*I2958</f>
        <v>12580.134</v>
      </c>
      <c r="K2958" s="2053"/>
      <c r="L2958" s="2042"/>
      <c r="M2958" s="2042"/>
      <c r="N2958" s="2042"/>
      <c r="R2958" s="1095" t="str">
        <f>IF(B2958="","",COUNTIF('Breakdown (B)'!$D$147:$D$1323,B2958))</f>
        <v/>
      </c>
    </row>
    <row r="2959" spans="1:18" s="156" customFormat="1">
      <c r="B2959" s="3494"/>
      <c r="C2959" s="426"/>
      <c r="D2959" s="426"/>
      <c r="E2959" s="187"/>
      <c r="F2959" s="426"/>
      <c r="G2959" s="187"/>
      <c r="H2959" s="3521"/>
      <c r="I2959" s="162"/>
      <c r="J2959" s="196"/>
      <c r="K2959" s="2053"/>
      <c r="L2959" s="2042"/>
      <c r="M2959" s="2042"/>
      <c r="N2959" s="2042"/>
      <c r="Q2959" s="157"/>
      <c r="R2959" s="1095" t="str">
        <f>IF(B2959="","",COUNTIF('Breakdown (B)'!$D$147:$D$1323,B2959))</f>
        <v/>
      </c>
    </row>
    <row r="2960" spans="1:18" s="156" customFormat="1" ht="15">
      <c r="B2960" s="3494"/>
      <c r="C2960" s="555" t="str">
        <f>IF(D2960=$D$63,"A.",IF(D2960=$D$69,"B.",IF(D2960=$D$72,"C.",IF(D2960=$D$79,"D.",IF(D2960=$D$80,"E.",IF(D2960=$D$81,"F.",IF(D2960=$D$82,"G.",IF(D2960=$D$83,"H.","I."))))))))</f>
        <v>C.</v>
      </c>
      <c r="D2960" s="160" t="s">
        <v>970</v>
      </c>
      <c r="E2960" s="203"/>
      <c r="F2960" s="160" t="s">
        <v>1483</v>
      </c>
      <c r="G2960" s="203"/>
      <c r="H2960" s="3521"/>
      <c r="I2960" s="162"/>
      <c r="J2960" s="998">
        <f>SUM(J2961:J2964)</f>
        <v>69733.915814388936</v>
      </c>
      <c r="K2960" s="2053"/>
      <c r="L2960" s="2042"/>
      <c r="M2960" s="2042"/>
      <c r="N2960" s="2042"/>
      <c r="Q2960" s="157"/>
      <c r="R2960" s="1095" t="str">
        <f>IF(B2960="","",COUNTIF('Breakdown (B)'!$D$147:$D$1323,B2960))</f>
        <v/>
      </c>
    </row>
    <row r="2961" spans="1:18" s="156" customFormat="1">
      <c r="B2961" s="3494"/>
      <c r="C2961" s="426"/>
      <c r="D2961" s="426" t="s">
        <v>1123</v>
      </c>
      <c r="E2961" s="200" t="s">
        <v>789</v>
      </c>
      <c r="F2961" s="426" t="s">
        <v>1675</v>
      </c>
      <c r="G2961" s="187" t="s">
        <v>1547</v>
      </c>
      <c r="H2961" s="3521">
        <f>(0.391)/100</f>
        <v>3.9100000000000003E-3</v>
      </c>
      <c r="I2961" s="426">
        <f>VLOOKUP(D2961,equiment,15,0)</f>
        <v>12507765.560000001</v>
      </c>
      <c r="J2961" s="196">
        <f>H2961*I2961</f>
        <v>48905.363339600008</v>
      </c>
      <c r="K2961" s="2053"/>
      <c r="L2961" s="2042"/>
      <c r="M2961" s="2042"/>
      <c r="N2961" s="2042"/>
      <c r="Q2961" s="157"/>
      <c r="R2961" s="1095" t="str">
        <f>IF(B2961="","",COUNTIF('Breakdown (B)'!$D$147:$D$1323,B2961))</f>
        <v/>
      </c>
    </row>
    <row r="2962" spans="1:18" s="156" customFormat="1">
      <c r="B2962" s="3494"/>
      <c r="C2962" s="426"/>
      <c r="D2962" s="426" t="s">
        <v>816</v>
      </c>
      <c r="E2962" s="187" t="s">
        <v>789</v>
      </c>
      <c r="F2962" s="426" t="s">
        <v>106</v>
      </c>
      <c r="G2962" s="187" t="s">
        <v>1547</v>
      </c>
      <c r="H2962" s="3521">
        <f>H2961</f>
        <v>3.9100000000000003E-3</v>
      </c>
      <c r="I2962" s="426">
        <f>VLOOKUP(D2962,equiment,15,0)</f>
        <v>3230585.2153846156</v>
      </c>
      <c r="J2962" s="196">
        <f>H2962*I2962</f>
        <v>12631.588192153848</v>
      </c>
      <c r="K2962" s="2053"/>
      <c r="L2962" s="2042"/>
      <c r="M2962" s="2042"/>
      <c r="N2962" s="2042"/>
      <c r="Q2962" s="157"/>
      <c r="R2962" s="1095" t="str">
        <f>IF(B2962="","",COUNTIF('Breakdown (B)'!$D$147:$D$1323,B2962))</f>
        <v/>
      </c>
    </row>
    <row r="2963" spans="1:18" s="156" customFormat="1">
      <c r="B2963" s="3494"/>
      <c r="C2963" s="426"/>
      <c r="D2963" s="426" t="s">
        <v>818</v>
      </c>
      <c r="E2963" s="187" t="s">
        <v>789</v>
      </c>
      <c r="F2963" s="426" t="s">
        <v>105</v>
      </c>
      <c r="G2963" s="187" t="s">
        <v>1547</v>
      </c>
      <c r="H2963" s="3521">
        <f>0.3/100</f>
        <v>3.0000000000000001E-3</v>
      </c>
      <c r="I2963" s="426">
        <f>VLOOKUP(D2963,equiment,15,0)</f>
        <v>2276544.2000000002</v>
      </c>
      <c r="J2963" s="196">
        <f>H2963*I2963</f>
        <v>6829.6326000000008</v>
      </c>
      <c r="K2963" s="2053"/>
      <c r="L2963" s="2042"/>
      <c r="M2963" s="2042"/>
      <c r="N2963" s="2042"/>
      <c r="Q2963" s="157"/>
      <c r="R2963" s="1095" t="str">
        <f>IF(B2963="","",COUNTIF('Breakdown (B)'!$D$147:$D$1323,B2963))</f>
        <v/>
      </c>
    </row>
    <row r="2964" spans="1:18" s="156" customFormat="1">
      <c r="B2964" s="3494"/>
      <c r="C2964" s="426"/>
      <c r="D2964" s="426" t="s">
        <v>900</v>
      </c>
      <c r="E2964" s="187" t="s">
        <v>1098</v>
      </c>
      <c r="F2964" s="426" t="s">
        <v>267</v>
      </c>
      <c r="G2964" s="187" t="s">
        <v>1098</v>
      </c>
      <c r="H2964" s="3521">
        <v>2</v>
      </c>
      <c r="I2964" s="426"/>
      <c r="J2964" s="196">
        <f>SUM(J2961:J2963)*H2964%</f>
        <v>1367.3316826350772</v>
      </c>
      <c r="K2964" s="2053"/>
      <c r="L2964" s="2042"/>
      <c r="M2964" s="2042"/>
      <c r="N2964" s="2042"/>
      <c r="Q2964" s="157"/>
      <c r="R2964" s="1095" t="str">
        <f>IF(B2964="","",COUNTIF('Breakdown (B)'!$D$147:$D$1323,B2964))</f>
        <v/>
      </c>
    </row>
    <row r="2965" spans="1:18" s="156" customFormat="1">
      <c r="B2965" s="3494"/>
      <c r="C2965" s="426"/>
      <c r="D2965" s="174"/>
      <c r="E2965" s="187"/>
      <c r="F2965" s="174"/>
      <c r="G2965" s="187"/>
      <c r="H2965" s="3521"/>
      <c r="I2965" s="162"/>
      <c r="J2965" s="196"/>
      <c r="K2965" s="2053"/>
      <c r="L2965" s="2042"/>
      <c r="M2965" s="2042"/>
      <c r="N2965" s="2042"/>
      <c r="Q2965" s="157"/>
      <c r="R2965" s="1095" t="str">
        <f>IF(B2965="","",COUNTIF('Breakdown (B)'!$D$147:$D$1323,B2965))</f>
        <v/>
      </c>
    </row>
    <row r="2966" spans="1:18" s="156" customFormat="1" hidden="1">
      <c r="B2966" s="3494"/>
      <c r="C2966" s="555" t="str">
        <f>IF(D2966=$D$63,"A.",IF(D2966=$D$69,"B.",IF(D2966=$D$72,"C.",IF(D2966=$D$79,"D.",IF(D2966=$D$80,"E.",IF(D2966=$D$81,"F.",IF(D2966=$D$82,"G.",IF(D2966=$D$83,"H.","I."))))))))</f>
        <v>D.</v>
      </c>
      <c r="D2966" s="168" t="s">
        <v>539</v>
      </c>
      <c r="E2966" s="192"/>
      <c r="F2966" s="168" t="s">
        <v>542</v>
      </c>
      <c r="G2966" s="192"/>
      <c r="H2966" s="3525"/>
      <c r="I2966" s="162"/>
      <c r="J2966" s="196">
        <f>J2946+J2957+J2960</f>
        <v>1567323.0155470963</v>
      </c>
      <c r="K2966" s="2053"/>
      <c r="L2966" s="2042"/>
      <c r="M2966" s="2042"/>
      <c r="N2966" s="2042"/>
      <c r="Q2966" s="157"/>
      <c r="R2966" s="1095" t="str">
        <f>IF(B2966="","",COUNTIF('Breakdown (B)'!$D$147:$D$1323,B2966))</f>
        <v/>
      </c>
    </row>
    <row r="2967" spans="1:18" s="156" customFormat="1" hidden="1">
      <c r="B2967" s="3494"/>
      <c r="C2967" s="159" t="str">
        <f>IF(D2967=$D$45,"A.",IF(D2967=$D$47,"B.",IF(D2967=$D$50,"C.",IF(D2967=$D$52,"D.",IF(D2967=$D$53,"E.",IF(D2967=$D$54,"F.",IF(D2967=$D$55,"G.",IF(D2967=$D$56,"H.","I."))))))))</f>
        <v>E.</v>
      </c>
      <c r="D2967" s="168" t="s">
        <v>499</v>
      </c>
      <c r="E2967" s="192"/>
      <c r="F2967" s="168" t="s">
        <v>500</v>
      </c>
      <c r="G2967" s="192"/>
      <c r="H2967" s="3521"/>
      <c r="I2967" s="162"/>
      <c r="J2967" s="196">
        <f>2%*J2966</f>
        <v>31346.460310941926</v>
      </c>
      <c r="K2967" s="2053"/>
      <c r="L2967" s="2042"/>
      <c r="M2967" s="2042"/>
      <c r="N2967" s="2042"/>
      <c r="Q2967" s="157"/>
      <c r="R2967" s="1095" t="str">
        <f>IF(B2967="","",COUNTIF('Breakdown (B)'!$D$147:$D$1323,B2967))</f>
        <v/>
      </c>
    </row>
    <row r="2968" spans="1:18" s="156" customFormat="1" hidden="1">
      <c r="B2968" s="3494"/>
      <c r="C2968" s="555" t="str">
        <f>IF(D2968=$D$63,"A.",IF(D2968=$D$69,"B.",IF(D2968=$D$72,"C.",IF(D2968=$D$79,"D.",IF(D2968=$D$80,"E.",IF(D2968=$D$81,"F.",IF(D2968=$D$82,"G.",IF(D2968=$D$83,"H.","I."))))))))</f>
        <v>F.</v>
      </c>
      <c r="D2968" s="168" t="s">
        <v>540</v>
      </c>
      <c r="E2968" s="192"/>
      <c r="F2968" s="168" t="s">
        <v>543</v>
      </c>
      <c r="G2968" s="192"/>
      <c r="H2968" s="3521"/>
      <c r="I2968" s="162"/>
      <c r="J2968" s="196">
        <f>SUM(J2966:J2967)</f>
        <v>1598669.4758580383</v>
      </c>
      <c r="K2968" s="2053"/>
      <c r="L2968" s="2042"/>
      <c r="M2968" s="2042"/>
      <c r="N2968" s="2042"/>
      <c r="Q2968" s="157"/>
      <c r="R2968" s="1095" t="str">
        <f>IF(B2968="","",COUNTIF('Breakdown (B)'!$D$147:$D$1323,B2968))</f>
        <v/>
      </c>
    </row>
    <row r="2969" spans="1:18" s="156" customFormat="1" hidden="1">
      <c r="B2969" s="3494"/>
      <c r="C2969" s="159" t="str">
        <f>IF(D2969=$D$45,"A.",IF(D2969=$D$47,"B.",IF(D2969=$D$50,"C.",IF(D2969=$D$52,"D.",IF(D2969=$D$53,"E.",IF(D2969=$D$54,"F.",IF(D2969=$D$55,"G.",IF(D2969=$D$56,"H.","I."))))))))</f>
        <v>G.</v>
      </c>
      <c r="D2969" s="168" t="s">
        <v>541</v>
      </c>
      <c r="E2969" s="192"/>
      <c r="F2969" s="168" t="s">
        <v>544</v>
      </c>
      <c r="G2969" s="192"/>
      <c r="H2969" s="3521"/>
      <c r="I2969" s="162"/>
      <c r="J2969" s="196">
        <f>5.5%*J2968</f>
        <v>87926.821172192111</v>
      </c>
      <c r="K2969" s="2053"/>
      <c r="L2969" s="2042"/>
      <c r="M2969" s="2042"/>
      <c r="N2969" s="2042"/>
      <c r="Q2969" s="157"/>
      <c r="R2969" s="1095" t="str">
        <f>IF(B2969="","",COUNTIF('Breakdown (B)'!$D$147:$D$1323,B2969))</f>
        <v/>
      </c>
    </row>
    <row r="2970" spans="1:18" s="156" customFormat="1" hidden="1">
      <c r="B2970" s="3494"/>
      <c r="C2970" s="555" t="str">
        <f>IF(D2970=$D$63,"A.",IF(D2970=$D$69,"B.",IF(D2970=$D$72,"C.",IF(D2970=$D$79,"D.",IF(D2970=$D$80,"E.",IF(D2970=$D$81,"F.",IF(D2970=$D$82,"G.",IF(D2970=$D$83,"H.","I."))))))))</f>
        <v>H.</v>
      </c>
      <c r="D2970" s="168" t="s">
        <v>479</v>
      </c>
      <c r="E2970" s="192"/>
      <c r="F2970" s="168" t="s">
        <v>478</v>
      </c>
      <c r="G2970" s="192"/>
      <c r="H2970" s="3521"/>
      <c r="I2970" s="162"/>
      <c r="J2970" s="196">
        <f>6%*SUM(J2968:J2969)</f>
        <v>101195.77782181383</v>
      </c>
      <c r="K2970" s="2053"/>
      <c r="L2970" s="2042"/>
      <c r="M2970" s="2042"/>
      <c r="N2970" s="2042"/>
      <c r="Q2970" s="157"/>
      <c r="R2970" s="1095" t="str">
        <f>IF(B2970="","",COUNTIF('Breakdown (B)'!$D$147:$D$1323,B2970))</f>
        <v/>
      </c>
    </row>
    <row r="2971" spans="1:18" s="156" customFormat="1" hidden="1">
      <c r="B2971" s="3494"/>
      <c r="C2971" s="159" t="str">
        <f>IF(D2971=$C$46,"A.",IF(D2971=$C$48,"B.",IF(D2971=$C$51,"C.",IF(D2971=$C$53,"D.",IF(D2971=$C$54,"E.",IF(D2971=$C$55,"F.",IF(D2971=$C$56,"G.",IF(D2971=$C$57,"H.","I."))))))))</f>
        <v>I.</v>
      </c>
      <c r="D2971" s="168" t="s">
        <v>1370</v>
      </c>
      <c r="E2971" s="192"/>
      <c r="F2971" s="168" t="s">
        <v>440</v>
      </c>
      <c r="G2971" s="192"/>
      <c r="H2971" s="3521"/>
      <c r="I2971" s="162"/>
      <c r="J2971" s="196">
        <f>SUM(J2968:J2970)</f>
        <v>1787792.0748520442</v>
      </c>
      <c r="K2971" s="2053"/>
      <c r="L2971" s="2042"/>
      <c r="M2971" s="2042"/>
      <c r="N2971" s="2042"/>
      <c r="Q2971" s="157"/>
      <c r="R2971" s="1095" t="str">
        <f>IF(B2971="","",COUNTIF('Breakdown (B)'!$D$147:$D$1323,B2971))</f>
        <v/>
      </c>
    </row>
    <row r="2972" spans="1:18" ht="15" hidden="1" customHeight="1">
      <c r="B2972" s="3491"/>
      <c r="C2972" s="159" t="s">
        <v>1666</v>
      </c>
      <c r="D2972" s="168" t="s">
        <v>1667</v>
      </c>
      <c r="E2972" s="192"/>
      <c r="F2972" s="168" t="s">
        <v>1668</v>
      </c>
      <c r="G2972" s="192"/>
      <c r="H2972" s="3522"/>
      <c r="I2972" s="196"/>
      <c r="J2972" s="196">
        <f>J2971*10%</f>
        <v>178779.20748520445</v>
      </c>
      <c r="K2972" s="2053"/>
      <c r="L2972" s="2030"/>
      <c r="M2972" s="2030"/>
      <c r="N2972" s="2030"/>
      <c r="O2972" s="146"/>
      <c r="R2972" s="1095" t="str">
        <f>IF(B2972="","",COUNTIF('Breakdown (B)'!$D$147:$D$1323,B2972))</f>
        <v/>
      </c>
    </row>
    <row r="2973" spans="1:18" ht="15" hidden="1" customHeight="1">
      <c r="B2973" s="3491"/>
      <c r="C2973" s="159" t="s">
        <v>2653</v>
      </c>
      <c r="D2973" s="168" t="s">
        <v>2652</v>
      </c>
      <c r="E2973" s="192"/>
      <c r="F2973" s="168" t="s">
        <v>2654</v>
      </c>
      <c r="G2973" s="192"/>
      <c r="H2973" s="3522"/>
      <c r="I2973" s="196"/>
      <c r="J2973" s="196">
        <f>SUM(J2971:J2972)*2%</f>
        <v>39331.425646744974</v>
      </c>
      <c r="K2973" s="2053"/>
      <c r="L2973" s="2030"/>
      <c r="M2973" s="2030"/>
      <c r="N2973" s="2030"/>
      <c r="O2973" s="146"/>
      <c r="R2973" s="1095" t="str">
        <f>IF(B2973="","",COUNTIF('Breakdown (B)'!$D$147:$D$1323,B2973))</f>
        <v/>
      </c>
    </row>
    <row r="2974" spans="1:18" s="155" customFormat="1" ht="13.5" hidden="1" customHeight="1">
      <c r="B2974" s="3492"/>
      <c r="C2974" s="428">
        <f>B2945</f>
        <v>135</v>
      </c>
      <c r="D2974" s="210" t="s">
        <v>1669</v>
      </c>
      <c r="E2974" s="175"/>
      <c r="F2974" s="210" t="s">
        <v>1670</v>
      </c>
      <c r="G2974" s="175"/>
      <c r="H2974" s="3523"/>
      <c r="I2974" s="198"/>
      <c r="J2974" s="198">
        <f>SUM(J2971:J2973)</f>
        <v>2005902.7079839937</v>
      </c>
      <c r="K2974" s="2053"/>
      <c r="L2974" s="2030"/>
      <c r="M2974" s="2030"/>
      <c r="N2974" s="2030"/>
      <c r="O2974" s="147"/>
      <c r="R2974" s="1095" t="str">
        <f>IF(B2974="","",COUNTIF('Breakdown (B)'!$D$147:$D$1323,B2974))</f>
        <v/>
      </c>
    </row>
    <row r="2975" spans="1:18" s="156" customFormat="1" hidden="1">
      <c r="B2975" s="3494"/>
      <c r="C2975" s="426"/>
      <c r="D2975" s="426"/>
      <c r="E2975" s="187"/>
      <c r="F2975" s="426"/>
      <c r="G2975" s="187"/>
      <c r="H2975" s="3521"/>
      <c r="I2975" s="162"/>
      <c r="J2975" s="198"/>
      <c r="K2975" s="2053"/>
      <c r="L2975" s="2042"/>
      <c r="M2975" s="2042"/>
      <c r="N2975" s="2042"/>
      <c r="Q2975" s="157"/>
      <c r="R2975" s="1095" t="str">
        <f>IF(B2975="","",COUNTIF('Breakdown (B)'!$D$147:$D$1323,B2975))</f>
        <v/>
      </c>
    </row>
    <row r="2976" spans="1:18" s="1088" customFormat="1" ht="25.5">
      <c r="A2976" s="1088" t="s">
        <v>1244</v>
      </c>
      <c r="B2976" s="3490">
        <f>B2945+1</f>
        <v>136</v>
      </c>
      <c r="C2976" s="1089" t="s">
        <v>6192</v>
      </c>
      <c r="D2976" s="3398" t="s">
        <v>6000</v>
      </c>
      <c r="E2976" s="3399" t="s">
        <v>772</v>
      </c>
      <c r="F2976" s="3398" t="s">
        <v>6001</v>
      </c>
      <c r="G2976" s="3400" t="s">
        <v>1544</v>
      </c>
      <c r="H2976" s="3520"/>
      <c r="I2976" s="1093"/>
      <c r="J2976" s="1093"/>
      <c r="K2976" s="2052">
        <f>J2977</f>
        <v>1973739.9666137213</v>
      </c>
      <c r="L2976" s="2043">
        <f>J2988</f>
        <v>12130.843500000001</v>
      </c>
      <c r="M2976" s="2043">
        <f>J2991</f>
        <v>142152.65215065455</v>
      </c>
      <c r="N2976" s="2043"/>
      <c r="O2976" s="1094">
        <f>J2991</f>
        <v>142152.65215065455</v>
      </c>
      <c r="P2976" s="1088">
        <f>IF(B2976=" ",0,(M2976+N2976+O2976)*1.02*1.055*1.06*1.1)</f>
        <v>356727.13365977281</v>
      </c>
      <c r="R2976" s="1095">
        <f>IF(B2976="","",COUNTIF('Breakdown (B)'!$D$147:$D$1323,B2976))</f>
        <v>1</v>
      </c>
    </row>
    <row r="2977" spans="2:24" s="156" customFormat="1" ht="15">
      <c r="B2977" s="3494"/>
      <c r="C2977" s="159" t="str">
        <f>IF(D2977=$D$63,"A.",IF(D2977=$D$69,"B.",IF(D2977=$D$72,"C.",IF(D2977=$D$79,"D.",IF(D2977=$D$80,"E.",IF(D2977=$D$81,"F.",IF(D2977=$D$82,"G.",IF(D2977=$D$83,"H.","I."))))))))</f>
        <v>A.</v>
      </c>
      <c r="D2977" s="160" t="s">
        <v>1479</v>
      </c>
      <c r="E2977" s="203"/>
      <c r="F2977" s="160" t="s">
        <v>64</v>
      </c>
      <c r="G2977" s="203"/>
      <c r="H2977" s="3521"/>
      <c r="I2977" s="162"/>
      <c r="J2977" s="998">
        <f>SUM(J2978:J2986)</f>
        <v>1973739.9666137213</v>
      </c>
      <c r="K2977" s="2053"/>
      <c r="L2977" s="2042"/>
      <c r="M2977" s="2042"/>
      <c r="N2977" s="2042"/>
      <c r="Q2977" s="157"/>
      <c r="R2977" s="1095" t="str">
        <f>IF(B2977="","",COUNTIF('Breakdown (B)'!$D$147:$D$1323,B2977))</f>
        <v/>
      </c>
    </row>
    <row r="2978" spans="2:24" s="21" customFormat="1" ht="15">
      <c r="B2978" s="3495"/>
      <c r="C2978" s="430"/>
      <c r="D2978" s="3396" t="s">
        <v>1845</v>
      </c>
      <c r="E2978" s="3392" t="s">
        <v>276</v>
      </c>
      <c r="F2978" s="3391" t="s">
        <v>1850</v>
      </c>
      <c r="G2978" s="3392" t="s">
        <v>276</v>
      </c>
      <c r="H2978" s="3851">
        <f>34.781/100</f>
        <v>0.34781000000000001</v>
      </c>
      <c r="I2978" s="426">
        <f>VLOOKUP(D2978,material1,8,0)</f>
        <v>313177.55454545456</v>
      </c>
      <c r="J2978" s="196">
        <f t="shared" ref="J2978:J2986" si="128">H2978*I2978</f>
        <v>108926.28524645456</v>
      </c>
      <c r="K2978" s="95"/>
      <c r="L2978" s="95"/>
      <c r="M2978" s="2027"/>
      <c r="N2978" s="2027"/>
      <c r="O2978" s="2027"/>
      <c r="P2978" s="1921"/>
      <c r="S2978" s="103"/>
      <c r="W2978" s="626" t="str">
        <f>IF(B2978="","",COUNTIF('Breakdown (B)'!$D$147:$D$1323,B2978))</f>
        <v/>
      </c>
      <c r="X2978" s="994">
        <v>0.192</v>
      </c>
    </row>
    <row r="2979" spans="2:24" s="21" customFormat="1" ht="15">
      <c r="B2979" s="3495"/>
      <c r="C2979" s="430"/>
      <c r="D2979" s="3396" t="s">
        <v>1844</v>
      </c>
      <c r="E2979" s="3397" t="s">
        <v>276</v>
      </c>
      <c r="F2979" s="3703" t="s">
        <v>1849</v>
      </c>
      <c r="G2979" s="3397" t="s">
        <v>276</v>
      </c>
      <c r="H2979" s="3851">
        <f>11.156/100</f>
        <v>0.11156000000000001</v>
      </c>
      <c r="I2979" s="426">
        <f>VLOOKUP(D2979,material1,8,0)</f>
        <v>199541.55454545454</v>
      </c>
      <c r="J2979" s="196">
        <f t="shared" si="128"/>
        <v>22260.855825090908</v>
      </c>
      <c r="K2979" s="95"/>
      <c r="L2979" s="95"/>
      <c r="M2979" s="2027"/>
      <c r="N2979" s="2027"/>
      <c r="O2979" s="2027"/>
      <c r="P2979" s="1921"/>
      <c r="S2979" s="103"/>
      <c r="W2979" s="626" t="str">
        <f>IF(B2979="","",COUNTIF('Breakdown (B)'!$D$147:$D$1323,B2979))</f>
        <v/>
      </c>
      <c r="X2979" s="994">
        <v>0.23300000000000001</v>
      </c>
    </row>
    <row r="2980" spans="2:24" s="21" customFormat="1" ht="15">
      <c r="B2980" s="3495"/>
      <c r="C2980" s="430"/>
      <c r="D2980" s="696" t="s">
        <v>1855</v>
      </c>
      <c r="E2980" s="682" t="s">
        <v>276</v>
      </c>
      <c r="F2980" s="704" t="s">
        <v>1854</v>
      </c>
      <c r="G2980" s="682" t="s">
        <v>276</v>
      </c>
      <c r="H2980" s="3851">
        <f>16.406/100</f>
        <v>0.16405999999999998</v>
      </c>
      <c r="I2980" s="426">
        <f>VLOOKUP(D2980,material1,8,0)</f>
        <v>199541.55454545454</v>
      </c>
      <c r="J2980" s="196">
        <f t="shared" si="128"/>
        <v>32736.787438727268</v>
      </c>
      <c r="K2980" s="95"/>
      <c r="L2980" s="95"/>
      <c r="M2980" s="2027"/>
      <c r="N2980" s="2027"/>
      <c r="O2980" s="2027"/>
      <c r="P2980" s="1921"/>
      <c r="S2980" s="103"/>
      <c r="W2980" s="626" t="str">
        <f>IF(B2980="","",COUNTIF('Breakdown (B)'!$D$147:$D$1323,B2980))</f>
        <v/>
      </c>
      <c r="X2980" s="994">
        <v>0.23300000000000001</v>
      </c>
    </row>
    <row r="2981" spans="2:24" s="21" customFormat="1" ht="15">
      <c r="B2981" s="3495"/>
      <c r="C2981" s="430"/>
      <c r="D2981" s="3391" t="s">
        <v>1393</v>
      </c>
      <c r="E2981" s="3392" t="s">
        <v>1075</v>
      </c>
      <c r="F2981" s="3391" t="s">
        <v>6178</v>
      </c>
      <c r="G2981" s="3392" t="s">
        <v>1075</v>
      </c>
      <c r="H2981" s="3851">
        <f>5025/100</f>
        <v>50.25</v>
      </c>
      <c r="I2981" s="426">
        <f>VLOOKUP(D2981,material1,8,0)</f>
        <v>663.27</v>
      </c>
      <c r="J2981" s="196">
        <f t="shared" si="128"/>
        <v>33329.317499999997</v>
      </c>
      <c r="K2981" s="95"/>
      <c r="L2981" s="95"/>
      <c r="M2981" s="2027"/>
      <c r="N2981" s="2027"/>
      <c r="O2981" s="2027"/>
      <c r="P2981" s="1921"/>
      <c r="S2981" s="103"/>
      <c r="W2981" s="626" t="str">
        <f>IF(B2981="","",COUNTIF('Breakdown (B)'!$D$147:$D$1323,B2981))</f>
        <v/>
      </c>
      <c r="X2981" s="994">
        <f>ROUND(FORECAST(7,{47.235,94.47},{5,10}),3)</f>
        <v>66.129000000000005</v>
      </c>
    </row>
    <row r="2982" spans="2:24" s="21" customFormat="1" ht="15">
      <c r="B2982" s="3495"/>
      <c r="C2982" s="430"/>
      <c r="D2982" s="3396" t="s">
        <v>6002</v>
      </c>
      <c r="E2982" s="3392" t="s">
        <v>1075</v>
      </c>
      <c r="F2982" s="3391" t="s">
        <v>6179</v>
      </c>
      <c r="G2982" s="3392" t="s">
        <v>1075</v>
      </c>
      <c r="H2982" s="3851">
        <f>5460/100</f>
        <v>54.6</v>
      </c>
      <c r="I2982" s="426">
        <f>VLOOKUP(D2982,material1,8,0)</f>
        <v>28646.400000000001</v>
      </c>
      <c r="J2982" s="196">
        <f t="shared" si="128"/>
        <v>1564093.4400000002</v>
      </c>
      <c r="K2982" s="95"/>
      <c r="L2982" s="95"/>
      <c r="M2982" s="2027"/>
      <c r="N2982" s="2027"/>
      <c r="O2982" s="2027"/>
      <c r="P2982" s="1921"/>
      <c r="S2982" s="103"/>
      <c r="W2982" s="626" t="str">
        <f>IF(B2982="","",COUNTIF('Breakdown (B)'!$D$147:$D$1323,B2982))</f>
        <v/>
      </c>
      <c r="X2982" s="994">
        <v>60.573</v>
      </c>
    </row>
    <row r="2983" spans="2:24" s="21" customFormat="1" ht="15">
      <c r="B2983" s="3495"/>
      <c r="C2983" s="430"/>
      <c r="D2983" s="1025" t="s">
        <v>100</v>
      </c>
      <c r="E2983" s="235"/>
      <c r="F2983" s="1025" t="s">
        <v>101</v>
      </c>
      <c r="G2983" s="235"/>
      <c r="H2983" s="994"/>
      <c r="I2983" s="426"/>
      <c r="J2983" s="196">
        <f t="shared" si="128"/>
        <v>0</v>
      </c>
      <c r="K2983" s="95"/>
      <c r="L2983" s="95"/>
      <c r="M2983" s="2027"/>
      <c r="N2983" s="2027"/>
      <c r="O2983" s="2027"/>
      <c r="P2983" s="1921"/>
      <c r="S2983" s="103"/>
      <c r="W2983" s="627" t="str">
        <f>IF(B2983="","",COUNTIF('Breakdown (B)'!$D$147:$D$1323,B2983))</f>
        <v/>
      </c>
    </row>
    <row r="2984" spans="2:24" s="21" customFormat="1" ht="15">
      <c r="B2984" s="3495"/>
      <c r="C2984" s="430"/>
      <c r="D2984" s="1025" t="s">
        <v>385</v>
      </c>
      <c r="E2984" s="235" t="s">
        <v>1075</v>
      </c>
      <c r="F2984" s="1025" t="s">
        <v>102</v>
      </c>
      <c r="G2984" s="235" t="s">
        <v>1075</v>
      </c>
      <c r="H2984" s="994">
        <f>165/100</f>
        <v>1.65</v>
      </c>
      <c r="I2984" s="426">
        <f>VLOOKUP(D2984,material1,8,0)</f>
        <v>23281.086729362589</v>
      </c>
      <c r="J2984" s="196">
        <f t="shared" si="128"/>
        <v>38413.793103448268</v>
      </c>
      <c r="K2984" s="95"/>
      <c r="L2984" s="95"/>
      <c r="M2984" s="2027"/>
      <c r="N2984" s="2027"/>
      <c r="O2984" s="2027"/>
      <c r="P2984" s="1921"/>
      <c r="S2984" s="103"/>
      <c r="W2984" s="627" t="str">
        <f>IF(B2984="","",COUNTIF('Breakdown (B)'!$D$147:$D$1323,B2984))</f>
        <v/>
      </c>
    </row>
    <row r="2985" spans="2:24" s="21" customFormat="1" ht="15">
      <c r="B2985" s="3495"/>
      <c r="C2985" s="430"/>
      <c r="D2985" s="1025" t="s">
        <v>386</v>
      </c>
      <c r="E2985" s="235" t="s">
        <v>1075</v>
      </c>
      <c r="F2985" s="1025" t="s">
        <v>103</v>
      </c>
      <c r="G2985" s="235" t="s">
        <v>1075</v>
      </c>
      <c r="H2985" s="994">
        <f>935/100</f>
        <v>9.35</v>
      </c>
      <c r="I2985" s="426">
        <f>VLOOKUP(D2985,material1,8,0)</f>
        <v>17100</v>
      </c>
      <c r="J2985" s="196">
        <f t="shared" si="128"/>
        <v>159885</v>
      </c>
      <c r="K2985" s="95"/>
      <c r="L2985" s="95"/>
      <c r="M2985" s="2027"/>
      <c r="N2985" s="2027"/>
      <c r="O2985" s="2027"/>
      <c r="P2985" s="1921"/>
      <c r="S2985" s="103"/>
      <c r="W2985" s="627" t="str">
        <f>IF(B2985="","",COUNTIF('Breakdown (B)'!$D$147:$D$1323,B2985))</f>
        <v/>
      </c>
    </row>
    <row r="2986" spans="2:24" s="21" customFormat="1" ht="15">
      <c r="B2986" s="3495"/>
      <c r="C2986" s="430"/>
      <c r="D2986" s="1025" t="s">
        <v>104</v>
      </c>
      <c r="E2986" s="235" t="s">
        <v>1075</v>
      </c>
      <c r="F2986" s="1025" t="s">
        <v>1271</v>
      </c>
      <c r="G2986" s="235" t="s">
        <v>1075</v>
      </c>
      <c r="H2986" s="994">
        <f>42.5/100</f>
        <v>0.42499999999999999</v>
      </c>
      <c r="I2986" s="426">
        <f>VLOOKUP(D2986,material1,8,0)</f>
        <v>33163.5</v>
      </c>
      <c r="J2986" s="196">
        <f t="shared" si="128"/>
        <v>14094.487499999999</v>
      </c>
      <c r="K2986" s="95"/>
      <c r="L2986" s="95"/>
      <c r="M2986" s="2027"/>
      <c r="N2986" s="2027"/>
      <c r="O2986" s="2027"/>
      <c r="P2986" s="1921"/>
      <c r="S2986" s="103"/>
      <c r="W2986" s="627" t="str">
        <f>IF(B2986="","",COUNTIF('Breakdown (B)'!$D$147:$D$1323,B2986))</f>
        <v/>
      </c>
    </row>
    <row r="2987" spans="2:24" s="156" customFormat="1">
      <c r="B2987" s="3494"/>
      <c r="C2987" s="426"/>
      <c r="D2987" s="426"/>
      <c r="E2987" s="187"/>
      <c r="F2987" s="426"/>
      <c r="G2987" s="187"/>
      <c r="H2987" s="3521"/>
      <c r="I2987" s="162"/>
      <c r="J2987" s="196"/>
      <c r="K2987" s="2053"/>
      <c r="L2987" s="2042"/>
      <c r="M2987" s="2042"/>
      <c r="N2987" s="2042"/>
      <c r="Q2987" s="157"/>
      <c r="R2987" s="1095" t="str">
        <f>IF(B2987="","",COUNTIF('Breakdown (B)'!$D$147:$D$1323,B2987))</f>
        <v/>
      </c>
    </row>
    <row r="2988" spans="2:24" s="156" customFormat="1" ht="15">
      <c r="B2988" s="3494"/>
      <c r="C2988" s="159" t="str">
        <f>IF(D2988=$D$63,"A.",IF(D2988=$D$69,"B.",IF(D2988=$D$72,"C.",IF(D2988=$D$79,"D.",IF(D2988=$D$80,"E.",IF(D2988=$D$81,"F.",IF(D2988=$D$82,"G.",IF(D2988=$D$83,"H.","I."))))))))</f>
        <v>B.</v>
      </c>
      <c r="D2988" s="160" t="s">
        <v>969</v>
      </c>
      <c r="E2988" s="203"/>
      <c r="F2988" s="160" t="s">
        <v>1482</v>
      </c>
      <c r="G2988" s="203"/>
      <c r="H2988" s="3521"/>
      <c r="I2988" s="162"/>
      <c r="J2988" s="998">
        <f>J2989</f>
        <v>12130.843500000001</v>
      </c>
      <c r="K2988" s="2053"/>
      <c r="L2988" s="2042"/>
      <c r="M2988" s="2042"/>
      <c r="N2988" s="2042"/>
      <c r="Q2988" s="157"/>
      <c r="R2988" s="1095" t="str">
        <f>IF(B2988="","",COUNTIF('Breakdown (B)'!$D$147:$D$1323,B2988))</f>
        <v/>
      </c>
    </row>
    <row r="2989" spans="2:24">
      <c r="B2989" s="3491"/>
      <c r="C2989" s="426"/>
      <c r="D2989" s="163">
        <v>4.5</v>
      </c>
      <c r="E2989" s="192" t="s">
        <v>1286</v>
      </c>
      <c r="F2989" s="164">
        <v>4.5</v>
      </c>
      <c r="G2989" s="165" t="s">
        <v>1545</v>
      </c>
      <c r="H2989" s="3521">
        <f>(4.05)/100</f>
        <v>4.0500000000000001E-2</v>
      </c>
      <c r="I2989" s="196">
        <f>VLOOKUP(D2989,A18N3,10)</f>
        <v>299527</v>
      </c>
      <c r="J2989" s="196">
        <f>H2989*I2989</f>
        <v>12130.843500000001</v>
      </c>
      <c r="K2989" s="2053"/>
      <c r="L2989" s="2042"/>
      <c r="M2989" s="2042"/>
      <c r="N2989" s="2042"/>
      <c r="R2989" s="1095" t="str">
        <f>IF(B2989="","",COUNTIF('Breakdown (B)'!$D$147:$D$1323,B2989))</f>
        <v/>
      </c>
    </row>
    <row r="2990" spans="2:24" s="156" customFormat="1">
      <c r="B2990" s="3494"/>
      <c r="C2990" s="426"/>
      <c r="D2990" s="426"/>
      <c r="E2990" s="187"/>
      <c r="F2990" s="426"/>
      <c r="G2990" s="187"/>
      <c r="H2990" s="3521"/>
      <c r="I2990" s="162"/>
      <c r="J2990" s="196"/>
      <c r="K2990" s="2053"/>
      <c r="L2990" s="2042"/>
      <c r="M2990" s="2042"/>
      <c r="N2990" s="2042"/>
      <c r="Q2990" s="157"/>
      <c r="R2990" s="1095" t="str">
        <f>IF(B2990="","",COUNTIF('Breakdown (B)'!$D$147:$D$1323,B2990))</f>
        <v/>
      </c>
    </row>
    <row r="2991" spans="2:24" s="156" customFormat="1" ht="15">
      <c r="B2991" s="3494"/>
      <c r="C2991" s="555" t="str">
        <f>IF(D2991=$D$63,"A.",IF(D2991=$D$69,"B.",IF(D2991=$D$72,"C.",IF(D2991=$D$79,"D.",IF(D2991=$D$80,"E.",IF(D2991=$D$81,"F.",IF(D2991=$D$82,"G.",IF(D2991=$D$83,"H.","I."))))))))</f>
        <v>C.</v>
      </c>
      <c r="D2991" s="160" t="s">
        <v>970</v>
      </c>
      <c r="E2991" s="203"/>
      <c r="F2991" s="160" t="s">
        <v>1483</v>
      </c>
      <c r="G2991" s="203"/>
      <c r="H2991" s="3521"/>
      <c r="I2991" s="162"/>
      <c r="J2991" s="998">
        <f>SUM(J2992:J2995)</f>
        <v>142152.65215065455</v>
      </c>
      <c r="K2991" s="2053"/>
      <c r="L2991" s="2042"/>
      <c r="M2991" s="2042"/>
      <c r="N2991" s="2042"/>
      <c r="Q2991" s="157"/>
      <c r="R2991" s="1095" t="str">
        <f>IF(B2991="","",COUNTIF('Breakdown (B)'!$D$147:$D$1323,B2991))</f>
        <v/>
      </c>
    </row>
    <row r="2992" spans="2:24" s="21" customFormat="1" ht="15">
      <c r="B2992" s="3495"/>
      <c r="C2992" s="430"/>
      <c r="D2992" s="321" t="s">
        <v>418</v>
      </c>
      <c r="E2992" s="200" t="s">
        <v>789</v>
      </c>
      <c r="F2992" s="322" t="s">
        <v>6174</v>
      </c>
      <c r="G2992" s="235" t="s">
        <v>1547</v>
      </c>
      <c r="H2992" s="994">
        <f>(0.391)/100</f>
        <v>3.9100000000000003E-3</v>
      </c>
      <c r="I2992" s="426">
        <f>VLOOKUP(D2992,equiment,15,0)</f>
        <v>12510334.359999999</v>
      </c>
      <c r="J2992" s="196">
        <f t="shared" ref="J2992:J2994" si="129">H2992*I2992</f>
        <v>48915.407347599998</v>
      </c>
      <c r="K2992" s="95"/>
      <c r="L2992" s="95"/>
      <c r="M2992" s="2027"/>
      <c r="N2992" s="2027"/>
      <c r="O2992" s="2027"/>
      <c r="P2992" s="1921"/>
      <c r="S2992" s="103"/>
      <c r="W2992" s="626" t="str">
        <f>IF(B2992="","",COUNTIF('Breakdown (B)'!$D$147:$D$1323,B2992))</f>
        <v/>
      </c>
    </row>
    <row r="2993" spans="1:23" s="21" customFormat="1" ht="15">
      <c r="B2993" s="3495"/>
      <c r="C2993" s="430"/>
      <c r="D2993" s="199" t="s">
        <v>6175</v>
      </c>
      <c r="E2993" s="200" t="s">
        <v>789</v>
      </c>
      <c r="F2993" s="308" t="s">
        <v>6177</v>
      </c>
      <c r="G2993" s="235" t="s">
        <v>1547</v>
      </c>
      <c r="H2993" s="994">
        <f>H2992</f>
        <v>3.9100000000000003E-3</v>
      </c>
      <c r="I2993" s="426">
        <f>VLOOKUP(D2993,equiment,15,0)</f>
        <v>3921045.0454545454</v>
      </c>
      <c r="J2993" s="196">
        <f t="shared" si="129"/>
        <v>15331.286127727273</v>
      </c>
      <c r="K2993" s="95"/>
      <c r="L2993" s="95"/>
      <c r="M2993" s="2027"/>
      <c r="N2993" s="2027"/>
      <c r="O2993" s="2027"/>
      <c r="P2993" s="1921"/>
      <c r="S2993" s="103"/>
      <c r="W2993" s="627" t="str">
        <f>IF(B2993="","",COUNTIF('Breakdown (B)'!$D$147:$D$1323,B2993))</f>
        <v/>
      </c>
    </row>
    <row r="2994" spans="1:23" s="21" customFormat="1" ht="15">
      <c r="B2994" s="3495"/>
      <c r="C2994" s="430"/>
      <c r="D2994" s="1025" t="s">
        <v>818</v>
      </c>
      <c r="E2994" s="235" t="s">
        <v>789</v>
      </c>
      <c r="F2994" s="1025" t="s">
        <v>105</v>
      </c>
      <c r="G2994" s="235" t="s">
        <v>1547</v>
      </c>
      <c r="H2994" s="994">
        <f>0.3/100</f>
        <v>3.0000000000000001E-3</v>
      </c>
      <c r="I2994" s="426">
        <f>VLOOKUP(D2994,equiment,15,0)</f>
        <v>2276544.2000000002</v>
      </c>
      <c r="J2994" s="196">
        <f t="shared" si="129"/>
        <v>6829.6326000000008</v>
      </c>
      <c r="K2994" s="95"/>
      <c r="L2994" s="95"/>
      <c r="M2994" s="2027"/>
      <c r="N2994" s="2027"/>
      <c r="O2994" s="2027"/>
      <c r="P2994" s="1921"/>
      <c r="S2994" s="103"/>
      <c r="W2994" s="627" t="str">
        <f>IF(B2994="","",COUNTIF('Breakdown (B)'!$D$147:$D$1323,B2994))</f>
        <v/>
      </c>
    </row>
    <row r="2995" spans="1:23" s="156" customFormat="1">
      <c r="B2995" s="3494"/>
      <c r="C2995" s="426"/>
      <c r="D2995" s="426" t="s">
        <v>900</v>
      </c>
      <c r="E2995" s="187" t="s">
        <v>1098</v>
      </c>
      <c r="F2995" s="426" t="s">
        <v>267</v>
      </c>
      <c r="G2995" s="187" t="s">
        <v>1098</v>
      </c>
      <c r="H2995" s="3521">
        <v>2</v>
      </c>
      <c r="I2995" s="426"/>
      <c r="J2995" s="196">
        <f>SUM(J2992:J2994)</f>
        <v>71076.326075327277</v>
      </c>
      <c r="K2995" s="2053"/>
      <c r="L2995" s="2042"/>
      <c r="M2995" s="2042"/>
      <c r="N2995" s="2042"/>
      <c r="Q2995" s="157"/>
      <c r="R2995" s="1095" t="str">
        <f>IF(B2995="","",COUNTIF('Breakdown (B)'!$D$147:$D$1323,B2995))</f>
        <v/>
      </c>
    </row>
    <row r="2996" spans="1:23" s="156" customFormat="1">
      <c r="B2996" s="3494"/>
      <c r="C2996" s="426"/>
      <c r="D2996" s="174"/>
      <c r="E2996" s="187"/>
      <c r="F2996" s="174"/>
      <c r="G2996" s="187"/>
      <c r="H2996" s="3521"/>
      <c r="I2996" s="162"/>
      <c r="J2996" s="196"/>
      <c r="K2996" s="2053"/>
      <c r="L2996" s="2042"/>
      <c r="M2996" s="2042"/>
      <c r="N2996" s="2042"/>
      <c r="Q2996" s="157"/>
      <c r="R2996" s="1095" t="str">
        <f>IF(B2996="","",COUNTIF('Breakdown (B)'!$D$147:$D$1323,B2996))</f>
        <v/>
      </c>
    </row>
    <row r="2997" spans="1:23" s="1088" customFormat="1" ht="25.5">
      <c r="A2997" s="1088" t="s">
        <v>1244</v>
      </c>
      <c r="B2997" s="3490">
        <f>B2976+1</f>
        <v>137</v>
      </c>
      <c r="C2997" s="1089" t="s">
        <v>4109</v>
      </c>
      <c r="D2997" s="3398" t="s">
        <v>4107</v>
      </c>
      <c r="E2997" s="3399" t="s">
        <v>772</v>
      </c>
      <c r="F2997" s="3398" t="s">
        <v>4108</v>
      </c>
      <c r="G2997" s="3400" t="s">
        <v>1544</v>
      </c>
      <c r="H2997" s="3520"/>
      <c r="I2997" s="1093"/>
      <c r="J2997" s="1093"/>
      <c r="K2997" s="2052">
        <f>J2998</f>
        <v>1325302.339801589</v>
      </c>
      <c r="L2997" s="2043">
        <f>J3009</f>
        <v>13658.431199999999</v>
      </c>
      <c r="M2997" s="2043">
        <f>J3012</f>
        <v>81292.160623831383</v>
      </c>
      <c r="N2997" s="2043"/>
      <c r="O2997" s="1094">
        <f>J3012</f>
        <v>81292.160623831383</v>
      </c>
      <c r="P2997" s="1088">
        <f>IF(B2997=" ",0,(M2997+N2997+O2997)*1.02*1.055*1.06*1.1)</f>
        <v>203999.84811831519</v>
      </c>
      <c r="R2997" s="1095">
        <f>IF(B2997="","",COUNTIF('Breakdown (B)'!$D$147:$D$1323,B2997))</f>
        <v>1</v>
      </c>
    </row>
    <row r="2998" spans="1:23" s="156" customFormat="1" ht="15">
      <c r="B2998" s="3494"/>
      <c r="C2998" s="159" t="str">
        <f>IF(D2998=$D$63,"A.",IF(D2998=$D$69,"B.",IF(D2998=$D$72,"C.",IF(D2998=$D$79,"D.",IF(D2998=$D$80,"E.",IF(D2998=$D$81,"F.",IF(D2998=$D$82,"G.",IF(D2998=$D$83,"H.","I."))))))))</f>
        <v>A.</v>
      </c>
      <c r="D2998" s="160" t="s">
        <v>1479</v>
      </c>
      <c r="E2998" s="203"/>
      <c r="F2998" s="160" t="s">
        <v>64</v>
      </c>
      <c r="G2998" s="203"/>
      <c r="H2998" s="3521"/>
      <c r="I2998" s="162"/>
      <c r="J2998" s="998">
        <f>SUM(J2999:J3007)</f>
        <v>1325302.339801589</v>
      </c>
      <c r="K2998" s="2053"/>
      <c r="L2998" s="2042"/>
      <c r="M2998" s="2042"/>
      <c r="N2998" s="2042"/>
      <c r="Q2998" s="157"/>
      <c r="R2998" s="1095" t="str">
        <f>IF(B2998="","",COUNTIF('Breakdown (B)'!$D$147:$D$1323,B2998))</f>
        <v/>
      </c>
    </row>
    <row r="2999" spans="1:23" s="156" customFormat="1">
      <c r="B2999" s="3494"/>
      <c r="C2999" s="426"/>
      <c r="D2999" s="1025" t="s">
        <v>1848</v>
      </c>
      <c r="E2999" s="235" t="s">
        <v>384</v>
      </c>
      <c r="F2999" s="1025" t="s">
        <v>4113</v>
      </c>
      <c r="G2999" s="235" t="s">
        <v>384</v>
      </c>
      <c r="H2999" s="3542">
        <f>ROUND(FORECAST(5,{50.953,55.79},{5,5.5}),3)</f>
        <v>50.953000000000003</v>
      </c>
      <c r="I2999" s="426">
        <f>VLOOKUP(D2999,material1,8,0)</f>
        <v>18188.221628636365</v>
      </c>
      <c r="J2999" s="196">
        <f>H2999*I2999</f>
        <v>926744.45664390875</v>
      </c>
      <c r="K2999" s="2053"/>
      <c r="L2999" s="2042"/>
      <c r="M2999" s="2042"/>
      <c r="N2999" s="2042"/>
      <c r="Q2999" s="157"/>
      <c r="R2999" s="1095" t="str">
        <f>IF(B2999="","",COUNTIF('Breakdown (B)'!$D$147:$D$1323,B2999))</f>
        <v/>
      </c>
    </row>
    <row r="3000" spans="1:23" s="156" customFormat="1">
      <c r="B3000" s="3494"/>
      <c r="C3000" s="426"/>
      <c r="D3000" s="1025" t="s">
        <v>1845</v>
      </c>
      <c r="E3000" s="235" t="s">
        <v>276</v>
      </c>
      <c r="F3000" s="1025" t="s">
        <v>4114</v>
      </c>
      <c r="G3000" s="235" t="s">
        <v>276</v>
      </c>
      <c r="H3000" s="3542">
        <v>0.65200000000000002</v>
      </c>
      <c r="I3000" s="426">
        <f>VLOOKUP(D3000,material1,8,0)</f>
        <v>313177.55454545456</v>
      </c>
      <c r="J3000" s="196">
        <f>H3000*I3000</f>
        <v>204191.76556363638</v>
      </c>
      <c r="K3000" s="2053"/>
      <c r="L3000" s="2042"/>
      <c r="M3000" s="2042"/>
      <c r="N3000" s="2042"/>
      <c r="Q3000" s="157"/>
      <c r="R3000" s="1095" t="str">
        <f>IF(B3000="","",COUNTIF('Breakdown (B)'!$D$147:$D$1323,B3000))</f>
        <v/>
      </c>
    </row>
    <row r="3001" spans="1:23" s="156" customFormat="1" hidden="1">
      <c r="B3001" s="3494"/>
      <c r="C3001" s="426"/>
      <c r="D3001" s="1025" t="s">
        <v>1844</v>
      </c>
      <c r="E3001" s="235" t="s">
        <v>276</v>
      </c>
      <c r="F3001" s="1025" t="s">
        <v>878</v>
      </c>
      <c r="G3001" s="235" t="s">
        <v>276</v>
      </c>
      <c r="H3001" s="3543"/>
      <c r="I3001" s="426">
        <f>VLOOKUP(D3001,material1,8,0)</f>
        <v>199541.55454545454</v>
      </c>
      <c r="J3001" s="196">
        <f>H3001*I3001</f>
        <v>0</v>
      </c>
      <c r="K3001" s="2053"/>
      <c r="L3001" s="2042"/>
      <c r="M3001" s="2042"/>
      <c r="N3001" s="2042"/>
      <c r="Q3001" s="157"/>
      <c r="R3001" s="1095" t="str">
        <f>IF(B3001="","",COUNTIF('Breakdown (B)'!$D$147:$D$1323,B3001))</f>
        <v/>
      </c>
    </row>
    <row r="3002" spans="1:23" s="156" customFormat="1" hidden="1">
      <c r="B3002" s="3494"/>
      <c r="C3002" s="426"/>
      <c r="D3002" s="1025" t="s">
        <v>1847</v>
      </c>
      <c r="E3002" s="235" t="s">
        <v>276</v>
      </c>
      <c r="F3002" s="1025" t="s">
        <v>879</v>
      </c>
      <c r="G3002" s="235" t="s">
        <v>276</v>
      </c>
      <c r="H3002" s="3542"/>
      <c r="I3002" s="426">
        <f>VLOOKUP(D3002,material1,8,0)</f>
        <v>103066.99090909091</v>
      </c>
      <c r="J3002" s="196">
        <f>H3002*I3002</f>
        <v>0</v>
      </c>
      <c r="K3002" s="2053"/>
      <c r="L3002" s="2042"/>
      <c r="M3002" s="2042"/>
      <c r="N3002" s="2042"/>
      <c r="Q3002" s="157"/>
      <c r="R3002" s="1095" t="str">
        <f>IF(B3002="","",COUNTIF('Breakdown (B)'!$D$147:$D$1323,B3002))</f>
        <v/>
      </c>
    </row>
    <row r="3003" spans="1:23" s="156" customFormat="1" hidden="1">
      <c r="B3003" s="3494"/>
      <c r="C3003" s="426"/>
      <c r="D3003" s="1025" t="s">
        <v>1393</v>
      </c>
      <c r="E3003" s="235" t="s">
        <v>1075</v>
      </c>
      <c r="F3003" s="1025" t="s">
        <v>99</v>
      </c>
      <c r="G3003" s="235" t="s">
        <v>1075</v>
      </c>
      <c r="H3003" s="3542"/>
      <c r="I3003" s="426">
        <f>VLOOKUP(D3003,material1,8,0)</f>
        <v>663.27</v>
      </c>
      <c r="J3003" s="196">
        <f>H3003*I3003</f>
        <v>0</v>
      </c>
      <c r="K3003" s="2053"/>
      <c r="L3003" s="2042"/>
      <c r="M3003" s="2042"/>
      <c r="N3003" s="2042"/>
      <c r="Q3003" s="157"/>
      <c r="R3003" s="1095" t="str">
        <f>IF(B3003="","",COUNTIF('Breakdown (B)'!$D$147:$D$1323,B3003))</f>
        <v/>
      </c>
    </row>
    <row r="3004" spans="1:23" s="156" customFormat="1">
      <c r="B3004" s="3494"/>
      <c r="C3004" s="426"/>
      <c r="D3004" s="1025" t="s">
        <v>100</v>
      </c>
      <c r="E3004" s="235"/>
      <c r="F3004" s="1025" t="s">
        <v>101</v>
      </c>
      <c r="G3004" s="235"/>
      <c r="H3004" s="3542"/>
      <c r="I3004" s="162"/>
      <c r="J3004" s="196"/>
      <c r="K3004" s="2053"/>
      <c r="L3004" s="2042"/>
      <c r="M3004" s="2042"/>
      <c r="N3004" s="2042"/>
      <c r="Q3004" s="157"/>
      <c r="R3004" s="1095" t="str">
        <f>IF(B3004="","",COUNTIF('Breakdown (B)'!$D$147:$D$1323,B3004))</f>
        <v/>
      </c>
    </row>
    <row r="3005" spans="1:23" s="156" customFormat="1">
      <c r="B3005" s="3494"/>
      <c r="C3005" s="426"/>
      <c r="D3005" s="1025" t="s">
        <v>385</v>
      </c>
      <c r="E3005" s="235" t="s">
        <v>1075</v>
      </c>
      <c r="F3005" s="1025" t="s">
        <v>102</v>
      </c>
      <c r="G3005" s="235" t="s">
        <v>1075</v>
      </c>
      <c r="H3005" s="3542">
        <f>150/100</f>
        <v>1.5</v>
      </c>
      <c r="I3005" s="426">
        <f>VLOOKUP(D3005,material1,8,0)</f>
        <v>23281.086729362589</v>
      </c>
      <c r="J3005" s="196">
        <f>H3005*I3005</f>
        <v>34921.630094043881</v>
      </c>
      <c r="K3005" s="2053"/>
      <c r="L3005" s="2042"/>
      <c r="M3005" s="2042"/>
      <c r="N3005" s="2042"/>
      <c r="Q3005" s="157"/>
      <c r="R3005" s="1095" t="str">
        <f>IF(B3005="","",COUNTIF('Breakdown (B)'!$D$147:$D$1323,B3005))</f>
        <v/>
      </c>
    </row>
    <row r="3006" spans="1:23" s="156" customFormat="1">
      <c r="B3006" s="3494"/>
      <c r="C3006" s="426"/>
      <c r="D3006" s="1025" t="s">
        <v>386</v>
      </c>
      <c r="E3006" s="235" t="s">
        <v>1075</v>
      </c>
      <c r="F3006" s="1025" t="s">
        <v>103</v>
      </c>
      <c r="G3006" s="235" t="s">
        <v>1075</v>
      </c>
      <c r="H3006" s="3542">
        <f>850/100</f>
        <v>8.5</v>
      </c>
      <c r="I3006" s="426">
        <f>VLOOKUP(D3006,material1,8,0)</f>
        <v>17100</v>
      </c>
      <c r="J3006" s="196">
        <f>H3006*I3006</f>
        <v>145350</v>
      </c>
      <c r="K3006" s="2053"/>
      <c r="L3006" s="2042"/>
      <c r="M3006" s="2042"/>
      <c r="N3006" s="2042"/>
      <c r="Q3006" s="157"/>
      <c r="R3006" s="1095" t="str">
        <f>IF(B3006="","",COUNTIF('Breakdown (B)'!$D$147:$D$1323,B3006))</f>
        <v/>
      </c>
    </row>
    <row r="3007" spans="1:23" s="156" customFormat="1">
      <c r="B3007" s="3494"/>
      <c r="C3007" s="426"/>
      <c r="D3007" s="1025" t="s">
        <v>104</v>
      </c>
      <c r="E3007" s="235" t="s">
        <v>1075</v>
      </c>
      <c r="F3007" s="1025" t="s">
        <v>1271</v>
      </c>
      <c r="G3007" s="235" t="s">
        <v>1075</v>
      </c>
      <c r="H3007" s="3542">
        <f>42.5/100</f>
        <v>0.42499999999999999</v>
      </c>
      <c r="I3007" s="426">
        <f>VLOOKUP(D3007,material1,8,0)</f>
        <v>33163.5</v>
      </c>
      <c r="J3007" s="196">
        <f>H3007*I3007</f>
        <v>14094.487499999999</v>
      </c>
      <c r="K3007" s="2053"/>
      <c r="L3007" s="2042"/>
      <c r="M3007" s="2042"/>
      <c r="N3007" s="2042"/>
      <c r="Q3007" s="157"/>
      <c r="R3007" s="1095" t="str">
        <f>IF(B3007="","",COUNTIF('Breakdown (B)'!$D$147:$D$1323,B3007))</f>
        <v/>
      </c>
    </row>
    <row r="3008" spans="1:23" s="156" customFormat="1">
      <c r="B3008" s="3494"/>
      <c r="C3008" s="426"/>
      <c r="D3008" s="426"/>
      <c r="E3008" s="187"/>
      <c r="F3008" s="426"/>
      <c r="G3008" s="187"/>
      <c r="H3008" s="3521"/>
      <c r="I3008" s="162"/>
      <c r="J3008" s="196"/>
      <c r="K3008" s="2053"/>
      <c r="L3008" s="2042"/>
      <c r="M3008" s="2042"/>
      <c r="N3008" s="2042"/>
      <c r="Q3008" s="157"/>
      <c r="R3008" s="1095" t="str">
        <f>IF(B3008="","",COUNTIF('Breakdown (B)'!$D$147:$D$1323,B3008))</f>
        <v/>
      </c>
    </row>
    <row r="3009" spans="2:18" s="156" customFormat="1" ht="15">
      <c r="B3009" s="3494"/>
      <c r="C3009" s="159" t="str">
        <f>IF(D3009=$D$63,"A.",IF(D3009=$D$69,"B.",IF(D3009=$D$72,"C.",IF(D3009=$D$79,"D.",IF(D3009=$D$80,"E.",IF(D3009=$D$81,"F.",IF(D3009=$D$82,"G.",IF(D3009=$D$83,"H.","I."))))))))</f>
        <v>B.</v>
      </c>
      <c r="D3009" s="160" t="s">
        <v>969</v>
      </c>
      <c r="E3009" s="203"/>
      <c r="F3009" s="160" t="s">
        <v>1482</v>
      </c>
      <c r="G3009" s="203"/>
      <c r="H3009" s="3521"/>
      <c r="I3009" s="162"/>
      <c r="J3009" s="998">
        <f>J3010</f>
        <v>13658.431199999999</v>
      </c>
      <c r="K3009" s="2053"/>
      <c r="L3009" s="2042"/>
      <c r="M3009" s="2042"/>
      <c r="N3009" s="2042"/>
      <c r="Q3009" s="157"/>
      <c r="R3009" s="1095" t="str">
        <f>IF(B3009="","",COUNTIF('Breakdown (B)'!$D$147:$D$1323,B3009))</f>
        <v/>
      </c>
    </row>
    <row r="3010" spans="2:18">
      <c r="B3010" s="3491"/>
      <c r="C3010" s="426"/>
      <c r="D3010" s="242">
        <v>4.5</v>
      </c>
      <c r="E3010" s="235" t="s">
        <v>1286</v>
      </c>
      <c r="F3010" s="243">
        <v>4.5</v>
      </c>
      <c r="G3010" s="235" t="s">
        <v>1545</v>
      </c>
      <c r="H3010" s="3544">
        <f>(4.56)/100</f>
        <v>4.5599999999999995E-2</v>
      </c>
      <c r="I3010" s="196">
        <f>VLOOKUP(D3010,A18N3,10)</f>
        <v>299527</v>
      </c>
      <c r="J3010" s="196">
        <f>H3010*I3010</f>
        <v>13658.431199999999</v>
      </c>
      <c r="K3010" s="2053"/>
      <c r="L3010" s="2042"/>
      <c r="M3010" s="2042"/>
      <c r="N3010" s="2042"/>
      <c r="R3010" s="1095" t="str">
        <f>IF(B3010="","",COUNTIF('Breakdown (B)'!$D$147:$D$1323,B3010))</f>
        <v/>
      </c>
    </row>
    <row r="3011" spans="2:18" s="156" customFormat="1">
      <c r="B3011" s="3494"/>
      <c r="C3011" s="426"/>
      <c r="D3011" s="426"/>
      <c r="E3011" s="187"/>
      <c r="F3011" s="426"/>
      <c r="G3011" s="187"/>
      <c r="H3011" s="3521"/>
      <c r="I3011" s="162"/>
      <c r="J3011" s="196"/>
      <c r="K3011" s="2053"/>
      <c r="L3011" s="2042"/>
      <c r="M3011" s="2042"/>
      <c r="N3011" s="2042"/>
      <c r="Q3011" s="157"/>
      <c r="R3011" s="1095" t="str">
        <f>IF(B3011="","",COUNTIF('Breakdown (B)'!$D$147:$D$1323,B3011))</f>
        <v/>
      </c>
    </row>
    <row r="3012" spans="2:18" s="156" customFormat="1" ht="15">
      <c r="B3012" s="3494"/>
      <c r="C3012" s="555" t="str">
        <f>IF(D3012=$D$63,"A.",IF(D3012=$D$69,"B.",IF(D3012=$D$72,"C.",IF(D3012=$D$79,"D.",IF(D3012=$D$80,"E.",IF(D3012=$D$81,"F.",IF(D3012=$D$82,"G.",IF(D3012=$D$83,"H.","I."))))))))</f>
        <v>C.</v>
      </c>
      <c r="D3012" s="160" t="s">
        <v>970</v>
      </c>
      <c r="E3012" s="203"/>
      <c r="F3012" s="160" t="s">
        <v>1483</v>
      </c>
      <c r="G3012" s="203"/>
      <c r="H3012" s="3521"/>
      <c r="I3012" s="162"/>
      <c r="J3012" s="998">
        <f>SUM(J3013:J3016)</f>
        <v>81292.160623831383</v>
      </c>
      <c r="K3012" s="2053"/>
      <c r="L3012" s="2042"/>
      <c r="M3012" s="2042"/>
      <c r="N3012" s="2042"/>
      <c r="Q3012" s="157"/>
      <c r="R3012" s="1095" t="str">
        <f>IF(B3012="","",COUNTIF('Breakdown (B)'!$D$147:$D$1323,B3012))</f>
        <v/>
      </c>
    </row>
    <row r="3013" spans="2:18" s="156" customFormat="1">
      <c r="B3013" s="3494"/>
      <c r="C3013" s="426"/>
      <c r="D3013" s="1025" t="s">
        <v>1123</v>
      </c>
      <c r="E3013" s="238" t="s">
        <v>789</v>
      </c>
      <c r="F3013" s="1025" t="s">
        <v>1675</v>
      </c>
      <c r="G3013" s="235" t="s">
        <v>1547</v>
      </c>
      <c r="H3013" s="3544">
        <f>(0.463)/100</f>
        <v>4.6300000000000004E-3</v>
      </c>
      <c r="I3013" s="426">
        <f>VLOOKUP(D3013,equiment,15,0)</f>
        <v>12507765.560000001</v>
      </c>
      <c r="J3013" s="196">
        <f>H3013*I3013</f>
        <v>57910.954542800006</v>
      </c>
      <c r="K3013" s="2053"/>
      <c r="L3013" s="2042"/>
      <c r="M3013" s="2042"/>
      <c r="N3013" s="2042"/>
      <c r="Q3013" s="157"/>
      <c r="R3013" s="1095" t="str">
        <f>IF(B3013="","",COUNTIF('Breakdown (B)'!$D$147:$D$1323,B3013))</f>
        <v/>
      </c>
    </row>
    <row r="3014" spans="2:18" s="156" customFormat="1">
      <c r="B3014" s="3494"/>
      <c r="C3014" s="426"/>
      <c r="D3014" s="1025" t="s">
        <v>816</v>
      </c>
      <c r="E3014" s="235" t="s">
        <v>789</v>
      </c>
      <c r="F3014" s="1025" t="s">
        <v>106</v>
      </c>
      <c r="G3014" s="235" t="s">
        <v>1547</v>
      </c>
      <c r="H3014" s="3544">
        <f>H3013</f>
        <v>4.6300000000000004E-3</v>
      </c>
      <c r="I3014" s="426">
        <f>VLOOKUP(D3014,equiment,15,0)</f>
        <v>3230585.2153846156</v>
      </c>
      <c r="J3014" s="196">
        <f>H3014*I3014</f>
        <v>14957.609547230772</v>
      </c>
      <c r="K3014" s="2053"/>
      <c r="L3014" s="2042"/>
      <c r="M3014" s="2042"/>
      <c r="N3014" s="2042"/>
      <c r="Q3014" s="157"/>
      <c r="R3014" s="1095" t="str">
        <f>IF(B3014="","",COUNTIF('Breakdown (B)'!$D$147:$D$1323,B3014))</f>
        <v/>
      </c>
    </row>
    <row r="3015" spans="2:18" s="156" customFormat="1">
      <c r="B3015" s="3494"/>
      <c r="C3015" s="426"/>
      <c r="D3015" s="1025" t="s">
        <v>818</v>
      </c>
      <c r="E3015" s="235" t="s">
        <v>789</v>
      </c>
      <c r="F3015" s="1025" t="s">
        <v>105</v>
      </c>
      <c r="G3015" s="235" t="s">
        <v>1547</v>
      </c>
      <c r="H3015" s="3544">
        <f>0.3/100</f>
        <v>3.0000000000000001E-3</v>
      </c>
      <c r="I3015" s="426">
        <f>VLOOKUP(D3015,equiment,15,0)</f>
        <v>2276544.2000000002</v>
      </c>
      <c r="J3015" s="196">
        <f>H3015*I3015</f>
        <v>6829.6326000000008</v>
      </c>
      <c r="K3015" s="2053"/>
      <c r="L3015" s="2042"/>
      <c r="M3015" s="2042"/>
      <c r="N3015" s="2042"/>
      <c r="Q3015" s="157"/>
      <c r="R3015" s="1095" t="str">
        <f>IF(B3015="","",COUNTIF('Breakdown (B)'!$D$147:$D$1323,B3015))</f>
        <v/>
      </c>
    </row>
    <row r="3016" spans="2:18" s="156" customFormat="1">
      <c r="B3016" s="3494"/>
      <c r="C3016" s="426"/>
      <c r="D3016" s="1025" t="s">
        <v>900</v>
      </c>
      <c r="E3016" s="235" t="s">
        <v>1098</v>
      </c>
      <c r="F3016" s="1025" t="s">
        <v>267</v>
      </c>
      <c r="G3016" s="235" t="s">
        <v>1098</v>
      </c>
      <c r="H3016" s="3544">
        <v>2</v>
      </c>
      <c r="I3016" s="426"/>
      <c r="J3016" s="196">
        <f>SUM(J3013:J3015)*H3016%</f>
        <v>1593.9639338006155</v>
      </c>
      <c r="K3016" s="2053"/>
      <c r="L3016" s="2042"/>
      <c r="M3016" s="2042"/>
      <c r="N3016" s="2042"/>
      <c r="Q3016" s="157"/>
      <c r="R3016" s="1095" t="str">
        <f>IF(B3016="","",COUNTIF('Breakdown (B)'!$D$147:$D$1323,B3016))</f>
        <v/>
      </c>
    </row>
    <row r="3017" spans="2:18" s="156" customFormat="1">
      <c r="B3017" s="3494"/>
      <c r="C3017" s="426"/>
      <c r="D3017" s="174"/>
      <c r="E3017" s="187"/>
      <c r="F3017" s="174"/>
      <c r="G3017" s="187"/>
      <c r="H3017" s="3521"/>
      <c r="I3017" s="162"/>
      <c r="J3017" s="196"/>
      <c r="K3017" s="2053"/>
      <c r="L3017" s="2042"/>
      <c r="M3017" s="2042"/>
      <c r="N3017" s="2042"/>
      <c r="Q3017" s="157"/>
      <c r="R3017" s="1095" t="str">
        <f>IF(B3017="","",COUNTIF('Breakdown (B)'!$D$147:$D$1323,B3017))</f>
        <v/>
      </c>
    </row>
    <row r="3018" spans="2:18" s="156" customFormat="1" hidden="1">
      <c r="B3018" s="3494"/>
      <c r="C3018" s="555" t="str">
        <f>IF(D3018=$D$63,"A.",IF(D3018=$D$69,"B.",IF(D3018=$D$72,"C.",IF(D3018=$D$79,"D.",IF(D3018=$D$80,"E.",IF(D3018=$D$81,"F.",IF(D3018=$D$82,"G.",IF(D3018=$D$83,"H.","I."))))))))</f>
        <v>D.</v>
      </c>
      <c r="D3018" s="168" t="s">
        <v>539</v>
      </c>
      <c r="E3018" s="192"/>
      <c r="F3018" s="168" t="s">
        <v>542</v>
      </c>
      <c r="G3018" s="192"/>
      <c r="H3018" s="3525"/>
      <c r="I3018" s="162"/>
      <c r="J3018" s="196">
        <f>J2998+J3009+J3012</f>
        <v>1420252.9316254205</v>
      </c>
      <c r="K3018" s="2053"/>
      <c r="L3018" s="2042"/>
      <c r="M3018" s="2042"/>
      <c r="N3018" s="2042"/>
      <c r="Q3018" s="157"/>
      <c r="R3018" s="1095" t="str">
        <f>IF(B3018="","",COUNTIF('Breakdown (B)'!$D$147:$D$1323,B3018))</f>
        <v/>
      </c>
    </row>
    <row r="3019" spans="2:18" s="156" customFormat="1" hidden="1">
      <c r="B3019" s="3494"/>
      <c r="C3019" s="159" t="str">
        <f>IF(D3019=$D$45,"A.",IF(D3019=$D$47,"B.",IF(D3019=$D$50,"C.",IF(D3019=$D$52,"D.",IF(D3019=$D$53,"E.",IF(D3019=$D$54,"F.",IF(D3019=$D$55,"G.",IF(D3019=$D$56,"H.","I."))))))))</f>
        <v>E.</v>
      </c>
      <c r="D3019" s="168" t="s">
        <v>499</v>
      </c>
      <c r="E3019" s="192"/>
      <c r="F3019" s="168" t="s">
        <v>500</v>
      </c>
      <c r="G3019" s="192"/>
      <c r="H3019" s="3521"/>
      <c r="I3019" s="162"/>
      <c r="J3019" s="196">
        <f>2%*J3018</f>
        <v>28405.058632508411</v>
      </c>
      <c r="K3019" s="2053"/>
      <c r="L3019" s="2042"/>
      <c r="M3019" s="2042"/>
      <c r="N3019" s="2042"/>
      <c r="Q3019" s="157"/>
      <c r="R3019" s="1095" t="str">
        <f>IF(B3019="","",COUNTIF('Breakdown (B)'!$D$147:$D$1323,B3019))</f>
        <v/>
      </c>
    </row>
    <row r="3020" spans="2:18" s="156" customFormat="1" hidden="1">
      <c r="B3020" s="3494"/>
      <c r="C3020" s="555" t="str">
        <f>IF(D3020=$D$63,"A.",IF(D3020=$D$69,"B.",IF(D3020=$D$72,"C.",IF(D3020=$D$79,"D.",IF(D3020=$D$80,"E.",IF(D3020=$D$81,"F.",IF(D3020=$D$82,"G.",IF(D3020=$D$83,"H.","I."))))))))</f>
        <v>F.</v>
      </c>
      <c r="D3020" s="168" t="s">
        <v>540</v>
      </c>
      <c r="E3020" s="192"/>
      <c r="F3020" s="168" t="s">
        <v>543</v>
      </c>
      <c r="G3020" s="192"/>
      <c r="H3020" s="3521"/>
      <c r="I3020" s="162"/>
      <c r="J3020" s="196">
        <f>SUM(J3018:J3019)</f>
        <v>1448657.9902579288</v>
      </c>
      <c r="K3020" s="2053"/>
      <c r="L3020" s="2042"/>
      <c r="M3020" s="2042"/>
      <c r="N3020" s="2042"/>
      <c r="Q3020" s="157"/>
      <c r="R3020" s="1095" t="str">
        <f>IF(B3020="","",COUNTIF('Breakdown (B)'!$D$147:$D$1323,B3020))</f>
        <v/>
      </c>
    </row>
    <row r="3021" spans="2:18" s="156" customFormat="1" hidden="1">
      <c r="B3021" s="3494"/>
      <c r="C3021" s="159" t="str">
        <f>IF(D3021=$D$45,"A.",IF(D3021=$D$47,"B.",IF(D3021=$D$50,"C.",IF(D3021=$D$52,"D.",IF(D3021=$D$53,"E.",IF(D3021=$D$54,"F.",IF(D3021=$D$55,"G.",IF(D3021=$D$56,"H.","I."))))))))</f>
        <v>G.</v>
      </c>
      <c r="D3021" s="168" t="s">
        <v>541</v>
      </c>
      <c r="E3021" s="192"/>
      <c r="F3021" s="168" t="s">
        <v>544</v>
      </c>
      <c r="G3021" s="192"/>
      <c r="H3021" s="3521"/>
      <c r="I3021" s="162"/>
      <c r="J3021" s="196">
        <f>5.5%*J3020</f>
        <v>79676.189464186085</v>
      </c>
      <c r="K3021" s="2053"/>
      <c r="L3021" s="2042"/>
      <c r="M3021" s="2042"/>
      <c r="N3021" s="2042"/>
      <c r="Q3021" s="157"/>
      <c r="R3021" s="1095" t="str">
        <f>IF(B3021="","",COUNTIF('Breakdown (B)'!$D$147:$D$1323,B3021))</f>
        <v/>
      </c>
    </row>
    <row r="3022" spans="2:18" s="156" customFormat="1" hidden="1">
      <c r="B3022" s="3494"/>
      <c r="C3022" s="555" t="str">
        <f>IF(D3022=$D$63,"A.",IF(D3022=$D$69,"B.",IF(D3022=$D$72,"C.",IF(D3022=$D$79,"D.",IF(D3022=$D$80,"E.",IF(D3022=$D$81,"F.",IF(D3022=$D$82,"G.",IF(D3022=$D$83,"H.","I."))))))))</f>
        <v>H.</v>
      </c>
      <c r="D3022" s="168" t="s">
        <v>479</v>
      </c>
      <c r="E3022" s="192"/>
      <c r="F3022" s="168" t="s">
        <v>478</v>
      </c>
      <c r="G3022" s="192"/>
      <c r="H3022" s="3521"/>
      <c r="I3022" s="162"/>
      <c r="J3022" s="196">
        <f>6%*SUM(J3020:J3021)</f>
        <v>91700.050783326893</v>
      </c>
      <c r="K3022" s="2053"/>
      <c r="L3022" s="2042"/>
      <c r="M3022" s="2042"/>
      <c r="N3022" s="2042"/>
      <c r="Q3022" s="157"/>
      <c r="R3022" s="1095" t="str">
        <f>IF(B3022="","",COUNTIF('Breakdown (B)'!$D$147:$D$1323,B3022))</f>
        <v/>
      </c>
    </row>
    <row r="3023" spans="2:18" s="156" customFormat="1" hidden="1">
      <c r="B3023" s="3494"/>
      <c r="C3023" s="159" t="str">
        <f>IF(D3023=$C$46,"A.",IF(D3023=$C$48,"B.",IF(D3023=$C$51,"C.",IF(D3023=$C$53,"D.",IF(D3023=$C$54,"E.",IF(D3023=$C$55,"F.",IF(D3023=$C$56,"G.",IF(D3023=$C$57,"H.","I."))))))))</f>
        <v>I.</v>
      </c>
      <c r="D3023" s="168" t="s">
        <v>1370</v>
      </c>
      <c r="E3023" s="192"/>
      <c r="F3023" s="168" t="s">
        <v>440</v>
      </c>
      <c r="G3023" s="192"/>
      <c r="H3023" s="3521"/>
      <c r="I3023" s="162"/>
      <c r="J3023" s="196">
        <f>SUM(J3020:J3022)</f>
        <v>1620034.2305054418</v>
      </c>
      <c r="K3023" s="2053"/>
      <c r="L3023" s="2042"/>
      <c r="M3023" s="2042"/>
      <c r="N3023" s="2042"/>
      <c r="Q3023" s="157"/>
      <c r="R3023" s="1095" t="str">
        <f>IF(B3023="","",COUNTIF('Breakdown (B)'!$D$147:$D$1323,B3023))</f>
        <v/>
      </c>
    </row>
    <row r="3024" spans="2:18" ht="15" hidden="1" customHeight="1">
      <c r="B3024" s="3491"/>
      <c r="C3024" s="159" t="s">
        <v>1666</v>
      </c>
      <c r="D3024" s="168" t="s">
        <v>1667</v>
      </c>
      <c r="E3024" s="192"/>
      <c r="F3024" s="168" t="s">
        <v>1668</v>
      </c>
      <c r="G3024" s="192"/>
      <c r="H3024" s="3522"/>
      <c r="I3024" s="196"/>
      <c r="J3024" s="196">
        <f>J3023*10%</f>
        <v>162003.4230505442</v>
      </c>
      <c r="K3024" s="2053"/>
      <c r="L3024" s="2030"/>
      <c r="M3024" s="2030"/>
      <c r="N3024" s="2030"/>
      <c r="O3024" s="146"/>
      <c r="R3024" s="1095" t="str">
        <f>IF(B3024="","",COUNTIF('Breakdown (B)'!$D$147:$D$1323,B3024))</f>
        <v/>
      </c>
    </row>
    <row r="3025" spans="1:24" ht="15" hidden="1" customHeight="1">
      <c r="B3025" s="3491"/>
      <c r="C3025" s="159" t="s">
        <v>2653</v>
      </c>
      <c r="D3025" s="168" t="s">
        <v>2652</v>
      </c>
      <c r="E3025" s="192"/>
      <c r="F3025" s="168" t="s">
        <v>2654</v>
      </c>
      <c r="G3025" s="192"/>
      <c r="H3025" s="3522"/>
      <c r="I3025" s="196"/>
      <c r="J3025" s="196">
        <f>SUM(J3023:J3024)*2%</f>
        <v>35640.753071119718</v>
      </c>
      <c r="K3025" s="2053"/>
      <c r="L3025" s="2030"/>
      <c r="M3025" s="2030"/>
      <c r="N3025" s="2030"/>
      <c r="O3025" s="146"/>
      <c r="R3025" s="1095" t="str">
        <f>IF(B3025="","",COUNTIF('Breakdown (B)'!$D$147:$D$1323,B3025))</f>
        <v/>
      </c>
    </row>
    <row r="3026" spans="1:24" s="155" customFormat="1" ht="13.5" hidden="1" customHeight="1">
      <c r="B3026" s="3492"/>
      <c r="C3026" s="428">
        <f>B2997</f>
        <v>137</v>
      </c>
      <c r="D3026" s="210" t="s">
        <v>1669</v>
      </c>
      <c r="E3026" s="175"/>
      <c r="F3026" s="210" t="s">
        <v>1670</v>
      </c>
      <c r="G3026" s="175"/>
      <c r="H3026" s="3523"/>
      <c r="I3026" s="198"/>
      <c r="J3026" s="198">
        <f>SUM(J3023:J3025)</f>
        <v>1817678.4066271058</v>
      </c>
      <c r="K3026" s="2053"/>
      <c r="L3026" s="2030"/>
      <c r="M3026" s="2030"/>
      <c r="N3026" s="2030"/>
      <c r="O3026" s="147"/>
      <c r="R3026" s="1095" t="str">
        <f>IF(B3026="","",COUNTIF('Breakdown (B)'!$D$147:$D$1323,B3026))</f>
        <v/>
      </c>
    </row>
    <row r="3027" spans="1:24" s="156" customFormat="1" hidden="1">
      <c r="B3027" s="3494"/>
      <c r="C3027" s="426"/>
      <c r="D3027" s="426"/>
      <c r="E3027" s="187"/>
      <c r="F3027" s="426"/>
      <c r="G3027" s="187"/>
      <c r="H3027" s="3521"/>
      <c r="I3027" s="162"/>
      <c r="J3027" s="198"/>
      <c r="K3027" s="2053"/>
      <c r="L3027" s="2042"/>
      <c r="M3027" s="2042"/>
      <c r="N3027" s="2042"/>
      <c r="Q3027" s="157"/>
      <c r="R3027" s="1095" t="str">
        <f>IF(B3027="","",COUNTIF('Breakdown (B)'!$D$147:$D$1323,B3027))</f>
        <v/>
      </c>
    </row>
    <row r="3028" spans="1:24" s="1088" customFormat="1" ht="25.5">
      <c r="A3028" s="1088" t="s">
        <v>381</v>
      </c>
      <c r="B3028" s="3490">
        <f>B2997+1</f>
        <v>138</v>
      </c>
      <c r="C3028" s="1089" t="s">
        <v>6191</v>
      </c>
      <c r="D3028" s="3398" t="s">
        <v>6004</v>
      </c>
      <c r="E3028" s="3399" t="s">
        <v>275</v>
      </c>
      <c r="F3028" s="3398" t="s">
        <v>6005</v>
      </c>
      <c r="G3028" s="3400" t="s">
        <v>275</v>
      </c>
      <c r="H3028" s="3520"/>
      <c r="I3028" s="1093"/>
      <c r="J3028" s="1093"/>
      <c r="K3028" s="2052">
        <f>J3029</f>
        <v>22701.550909090907</v>
      </c>
      <c r="L3028" s="2043">
        <f>J3032</f>
        <v>2864.6230909090909</v>
      </c>
      <c r="M3028" s="2043">
        <f>J3035</f>
        <v>4422.7383950532076</v>
      </c>
      <c r="N3028" s="2043"/>
      <c r="O3028" s="1094">
        <f>J3035</f>
        <v>4422.7383950532076</v>
      </c>
      <c r="P3028" s="1088">
        <f>IF(B3028=" ",0,(M3028+N3028+O3028)*1.02*1.055*1.06*1.1)</f>
        <v>11098.708091089875</v>
      </c>
      <c r="R3028" s="1095">
        <f>IF(B3028="","",COUNTIF('Breakdown (B)'!$D$147:$D$1323,B3028))</f>
        <v>1</v>
      </c>
    </row>
    <row r="3029" spans="1:24" s="156" customFormat="1" ht="15">
      <c r="B3029" s="3494"/>
      <c r="C3029" s="159" t="str">
        <f>IF(D3029=$D$63,"A.",IF(D3029=$D$69,"B.",IF(D3029=$D$72,"C.",IF(D3029=$D$79,"D.",IF(D3029=$D$80,"E.",IF(D3029=$D$81,"F.",IF(D3029=$D$82,"G.",IF(D3029=$D$83,"H.","I."))))))))</f>
        <v>A.</v>
      </c>
      <c r="D3029" s="160" t="s">
        <v>1479</v>
      </c>
      <c r="E3029" s="166"/>
      <c r="F3029" s="160" t="s">
        <v>64</v>
      </c>
      <c r="G3029" s="166"/>
      <c r="H3029" s="3521"/>
      <c r="I3029" s="162"/>
      <c r="J3029" s="998">
        <f>J3030</f>
        <v>22701.550909090907</v>
      </c>
      <c r="K3029" s="2053"/>
      <c r="L3029" s="2042"/>
      <c r="M3029" s="2042"/>
      <c r="N3029" s="2042"/>
      <c r="Q3029" s="157"/>
      <c r="R3029" s="1095" t="str">
        <f>IF(B3029="","",COUNTIF('Breakdown (B)'!$D$147:$D$1323,B3029))</f>
        <v/>
      </c>
    </row>
    <row r="3030" spans="1:24" s="21" customFormat="1" ht="15">
      <c r="B3030" s="3495"/>
      <c r="C3030" s="430"/>
      <c r="D3030" s="3769" t="s">
        <v>6189</v>
      </c>
      <c r="E3030" s="3770" t="s">
        <v>1591</v>
      </c>
      <c r="F3030" s="3771" t="s">
        <v>6190</v>
      </c>
      <c r="G3030" s="3770" t="s">
        <v>6188</v>
      </c>
      <c r="H3030" s="3855">
        <f>92.25/100*(3/2.2)</f>
        <v>1.2579545454545453</v>
      </c>
      <c r="I3030" s="426">
        <f>VLOOKUP(D3030,material1,8,0)</f>
        <v>18046.400000000001</v>
      </c>
      <c r="J3030" s="196">
        <f>H3030*I3030</f>
        <v>22701.550909090907</v>
      </c>
      <c r="K3030" s="95"/>
      <c r="L3030" s="95"/>
      <c r="M3030" s="2027"/>
      <c r="N3030" s="2027"/>
      <c r="O3030" s="2027"/>
      <c r="P3030" s="1921"/>
      <c r="S3030" s="103"/>
      <c r="W3030" s="626" t="str">
        <f>IF(B3030="","",COUNTIF('Breakdown (B)'!$D$147:$D$1323,B3030))</f>
        <v/>
      </c>
      <c r="X3030" s="994">
        <v>60.573</v>
      </c>
    </row>
    <row r="3031" spans="1:24" s="156" customFormat="1">
      <c r="B3031" s="3494"/>
      <c r="C3031" s="159"/>
      <c r="D3031" s="160"/>
      <c r="E3031" s="166"/>
      <c r="F3031" s="160"/>
      <c r="G3031" s="166"/>
      <c r="H3031" s="3521"/>
      <c r="I3031" s="162"/>
      <c r="J3031" s="196"/>
      <c r="K3031" s="2053"/>
      <c r="L3031" s="2042"/>
      <c r="M3031" s="2042"/>
      <c r="N3031" s="2042"/>
      <c r="Q3031" s="157"/>
      <c r="R3031" s="1095" t="str">
        <f>IF(B3031="","",COUNTIF('Breakdown (B)'!$D$147:$D$1323,B3031))</f>
        <v/>
      </c>
    </row>
    <row r="3032" spans="1:24" s="156" customFormat="1" ht="15">
      <c r="B3032" s="3494"/>
      <c r="C3032" s="159" t="str">
        <f>IF(D3032=$D$63,"A.",IF(D3032=$D$69,"B.",IF(D3032=$D$72,"C.",IF(D3032=$D$79,"D.",IF(D3032=$D$80,"E.",IF(D3032=$D$81,"F.",IF(D3032=$D$82,"G.",IF(D3032=$D$83,"H.","I."))))))))</f>
        <v>B.</v>
      </c>
      <c r="D3032" s="160" t="s">
        <v>969</v>
      </c>
      <c r="E3032" s="203"/>
      <c r="F3032" s="160" t="s">
        <v>1482</v>
      </c>
      <c r="G3032" s="203"/>
      <c r="H3032" s="3521"/>
      <c r="I3032" s="162"/>
      <c r="J3032" s="998">
        <f>J3033</f>
        <v>2864.6230909090909</v>
      </c>
      <c r="K3032" s="2053"/>
      <c r="L3032" s="2042"/>
      <c r="M3032" s="2042"/>
      <c r="N3032" s="2042"/>
      <c r="Q3032" s="157"/>
      <c r="R3032" s="1095" t="str">
        <f>IF(B3032="","",COUNTIF('Breakdown (B)'!$D$147:$D$1323,B3032))</f>
        <v/>
      </c>
    </row>
    <row r="3033" spans="1:24">
      <c r="B3033" s="3491"/>
      <c r="C3033" s="426"/>
      <c r="D3033" s="163">
        <v>4</v>
      </c>
      <c r="E3033" s="192" t="s">
        <v>1286</v>
      </c>
      <c r="F3033" s="164">
        <v>4</v>
      </c>
      <c r="G3033" s="165" t="s">
        <v>1545</v>
      </c>
      <c r="H3033" s="3804">
        <f>0.76/100*(3/2.2)</f>
        <v>1.0363636363636363E-2</v>
      </c>
      <c r="I3033" s="196">
        <f>VLOOKUP(D3033,A18N3,10)</f>
        <v>276411</v>
      </c>
      <c r="J3033" s="196">
        <f>H3033*I3033</f>
        <v>2864.6230909090909</v>
      </c>
      <c r="K3033" s="2053"/>
      <c r="L3033" s="2042"/>
      <c r="M3033" s="2042"/>
      <c r="N3033" s="2042"/>
      <c r="R3033" s="1095" t="str">
        <f>IF(B3033="","",COUNTIF('Breakdown (B)'!$D$147:$D$1323,B3033))</f>
        <v/>
      </c>
    </row>
    <row r="3034" spans="1:24" s="156" customFormat="1">
      <c r="B3034" s="3494"/>
      <c r="C3034" s="426"/>
      <c r="D3034" s="426"/>
      <c r="E3034" s="187"/>
      <c r="F3034" s="426"/>
      <c r="G3034" s="187"/>
      <c r="H3034" s="3521"/>
      <c r="I3034" s="162"/>
      <c r="J3034" s="196"/>
      <c r="K3034" s="2053"/>
      <c r="L3034" s="2042"/>
      <c r="M3034" s="2042"/>
      <c r="N3034" s="2042"/>
      <c r="Q3034" s="157"/>
      <c r="R3034" s="1095" t="str">
        <f>IF(B3034="","",COUNTIF('Breakdown (B)'!$D$147:$D$1323,B3034))</f>
        <v/>
      </c>
    </row>
    <row r="3035" spans="1:24" s="156" customFormat="1" ht="15">
      <c r="B3035" s="3494"/>
      <c r="C3035" s="555" t="str">
        <f>IF(D3035=$D$63,"A.",IF(D3035=$D$69,"B.",IF(D3035=$D$72,"C.",IF(D3035=$D$79,"D.",IF(D3035=$D$80,"E.",IF(D3035=$D$81,"F.",IF(D3035=$D$82,"G.",IF(D3035=$D$83,"H.","I."))))))))</f>
        <v>C.</v>
      </c>
      <c r="D3035" s="160" t="s">
        <v>970</v>
      </c>
      <c r="E3035" s="203"/>
      <c r="F3035" s="160" t="s">
        <v>1483</v>
      </c>
      <c r="G3035" s="203"/>
      <c r="H3035" s="3521"/>
      <c r="I3035" s="162"/>
      <c r="J3035" s="998">
        <f>SUM(J3036:J3040)</f>
        <v>4422.7383950532076</v>
      </c>
      <c r="K3035" s="2053"/>
      <c r="L3035" s="2042"/>
      <c r="M3035" s="2042"/>
      <c r="N3035" s="2042"/>
      <c r="Q3035" s="157"/>
      <c r="R3035" s="1095" t="str">
        <f>IF(B3035="","",COUNTIF('Breakdown (B)'!$D$147:$D$1323,B3035))</f>
        <v/>
      </c>
    </row>
    <row r="3036" spans="1:24" s="21" customFormat="1" ht="15">
      <c r="B3036" s="3495"/>
      <c r="C3036" s="430"/>
      <c r="D3036" s="199" t="s">
        <v>6164</v>
      </c>
      <c r="E3036" s="200" t="s">
        <v>789</v>
      </c>
      <c r="F3036" s="308" t="s">
        <v>6168</v>
      </c>
      <c r="G3036" s="235" t="s">
        <v>1547</v>
      </c>
      <c r="H3036" s="3521">
        <f>0.01/100*(3/2.2)</f>
        <v>1.3636363636363637E-4</v>
      </c>
      <c r="I3036" s="426">
        <f>VLOOKUP(D3036,equiment,15,0)</f>
        <v>6287060.5454545449</v>
      </c>
      <c r="J3036" s="196">
        <f t="shared" ref="J3036:J3039" si="130">H3036*I3036</f>
        <v>857.32643801652887</v>
      </c>
      <c r="K3036" s="95"/>
      <c r="L3036" s="95"/>
      <c r="M3036" s="2027"/>
      <c r="N3036" s="2027"/>
      <c r="O3036" s="2027"/>
      <c r="P3036" s="1921"/>
      <c r="S3036" s="103"/>
      <c r="W3036" s="626" t="str">
        <f>IF(B3036="","",COUNTIF('Breakdown (B)'!$D$147:$D$1323,B3036))</f>
        <v/>
      </c>
    </row>
    <row r="3037" spans="1:24" s="21" customFormat="1" ht="15">
      <c r="B3037" s="3495"/>
      <c r="C3037" s="430"/>
      <c r="D3037" s="199" t="s">
        <v>6169</v>
      </c>
      <c r="E3037" s="200" t="s">
        <v>789</v>
      </c>
      <c r="F3037" s="308" t="s">
        <v>6171</v>
      </c>
      <c r="G3037" s="235" t="s">
        <v>1547</v>
      </c>
      <c r="H3037" s="2094">
        <f>H3036</f>
        <v>1.3636363636363637E-4</v>
      </c>
      <c r="I3037" s="426">
        <f>VLOOKUP(D3037,equiment,15,0)</f>
        <v>1829108.1902097901</v>
      </c>
      <c r="J3037" s="196">
        <f t="shared" si="130"/>
        <v>249.42384411951684</v>
      </c>
      <c r="K3037" s="95"/>
      <c r="L3037" s="95"/>
      <c r="M3037" s="2027"/>
      <c r="N3037" s="2027"/>
      <c r="O3037" s="2027"/>
      <c r="P3037" s="1921"/>
      <c r="S3037" s="103"/>
      <c r="W3037" s="627" t="str">
        <f>IF(B3037="","",COUNTIF('Breakdown (B)'!$D$147:$D$1323,B3037))</f>
        <v/>
      </c>
    </row>
    <row r="3038" spans="1:24" s="21" customFormat="1" ht="15">
      <c r="B3038" s="3495"/>
      <c r="C3038" s="430"/>
      <c r="D3038" s="1025" t="s">
        <v>1596</v>
      </c>
      <c r="E3038" s="235" t="s">
        <v>714</v>
      </c>
      <c r="F3038" s="1025" t="s">
        <v>1477</v>
      </c>
      <c r="G3038" s="235" t="s">
        <v>1547</v>
      </c>
      <c r="H3038" s="3521">
        <f>0.11/100*(3/2.2)</f>
        <v>1.5E-3</v>
      </c>
      <c r="I3038" s="426">
        <f>VLOOKUP(D3038,equiment,15,0)</f>
        <v>1255189.913043478</v>
      </c>
      <c r="J3038" s="196">
        <f t="shared" si="130"/>
        <v>1882.7848695652172</v>
      </c>
      <c r="K3038" s="95"/>
      <c r="L3038" s="95"/>
      <c r="M3038" s="2027"/>
      <c r="N3038" s="2027"/>
      <c r="O3038" s="2027"/>
      <c r="P3038" s="1921"/>
      <c r="S3038" s="103"/>
      <c r="W3038" s="627" t="str">
        <f>IF(B3038="","",COUNTIF('Breakdown (B)'!$D$147:$D$1323,B3038))</f>
        <v/>
      </c>
    </row>
    <row r="3039" spans="1:24" s="21" customFormat="1" ht="15">
      <c r="B3039" s="3495"/>
      <c r="C3039" s="430"/>
      <c r="D3039" s="321" t="s">
        <v>225</v>
      </c>
      <c r="E3039" s="200" t="s">
        <v>789</v>
      </c>
      <c r="F3039" s="321" t="s">
        <v>6172</v>
      </c>
      <c r="G3039" s="235" t="s">
        <v>1547</v>
      </c>
      <c r="H3039" s="3521">
        <f>0.049/100*(3/2.2)</f>
        <v>6.6818181818181809E-4</v>
      </c>
      <c r="I3039" s="426">
        <f>VLOOKUP(D3039,equiment,15,0)</f>
        <v>1543196.9090909089</v>
      </c>
      <c r="J3039" s="196">
        <f t="shared" si="130"/>
        <v>1031.1361165289254</v>
      </c>
      <c r="K3039" s="95"/>
      <c r="L3039" s="95"/>
      <c r="M3039" s="2027"/>
      <c r="N3039" s="2027"/>
      <c r="O3039" s="2027"/>
      <c r="P3039" s="1921"/>
      <c r="S3039" s="103"/>
      <c r="W3039" s="627" t="str">
        <f>IF(B3039="","",COUNTIF('Breakdown (B)'!$D$147:$D$1323,B3039))</f>
        <v/>
      </c>
    </row>
    <row r="3040" spans="1:24" s="156" customFormat="1">
      <c r="B3040" s="3494"/>
      <c r="C3040" s="426"/>
      <c r="D3040" s="426" t="s">
        <v>108</v>
      </c>
      <c r="E3040" s="187" t="s">
        <v>1098</v>
      </c>
      <c r="F3040" s="426" t="s">
        <v>267</v>
      </c>
      <c r="G3040" s="187" t="s">
        <v>1098</v>
      </c>
      <c r="H3040" s="3521">
        <v>10</v>
      </c>
      <c r="I3040" s="162"/>
      <c r="J3040" s="196">
        <f>SUM(J3036:J3039)*H3040%</f>
        <v>402.0671268230189</v>
      </c>
      <c r="K3040" s="2053"/>
      <c r="L3040" s="2042"/>
      <c r="M3040" s="2042"/>
      <c r="N3040" s="2042"/>
      <c r="Q3040" s="157"/>
      <c r="R3040" s="1095" t="str">
        <f>IF(B3040="","",COUNTIF('Breakdown (B)'!$D$147:$D$1323,B3040))</f>
        <v/>
      </c>
    </row>
    <row r="3041" spans="1:18" s="156" customFormat="1">
      <c r="B3041" s="3494"/>
      <c r="C3041" s="426"/>
      <c r="D3041" s="174"/>
      <c r="E3041" s="187"/>
      <c r="F3041" s="174"/>
      <c r="G3041" s="187"/>
      <c r="H3041" s="3521"/>
      <c r="I3041" s="162"/>
      <c r="J3041" s="196"/>
      <c r="K3041" s="2053"/>
      <c r="L3041" s="2042"/>
      <c r="M3041" s="2042"/>
      <c r="N3041" s="2042"/>
      <c r="Q3041" s="157"/>
      <c r="R3041" s="1095" t="str">
        <f>IF(B3041="","",COUNTIF('Breakdown (B)'!$D$147:$D$1323,B3041))</f>
        <v/>
      </c>
    </row>
    <row r="3042" spans="1:18" s="156" customFormat="1" hidden="1">
      <c r="B3042" s="3494"/>
      <c r="C3042" s="555" t="str">
        <f>IF(D3042=$D$63,"A.",IF(D3042=$D$69,"B.",IF(D3042=$D$72,"C.",IF(D3042=$D$79,"D.",IF(D3042=$D$80,"E.",IF(D3042=$D$81,"F.",IF(D3042=$D$82,"G.",IF(D3042=$D$83,"H.","I."))))))))</f>
        <v>D.</v>
      </c>
      <c r="D3042" s="168" t="s">
        <v>539</v>
      </c>
      <c r="E3042" s="192"/>
      <c r="F3042" s="168" t="s">
        <v>542</v>
      </c>
      <c r="G3042" s="192"/>
      <c r="H3042" s="3521"/>
      <c r="I3042" s="162"/>
      <c r="J3042" s="196">
        <f>J3029+J3032+J3035</f>
        <v>29988.912395053208</v>
      </c>
      <c r="K3042" s="2053"/>
      <c r="L3042" s="2042"/>
      <c r="M3042" s="2042"/>
      <c r="N3042" s="2042"/>
      <c r="Q3042" s="157"/>
      <c r="R3042" s="1095" t="str">
        <f>IF(B3042="","",COUNTIF('Breakdown (B)'!$D$147:$D$1323,B3042))</f>
        <v/>
      </c>
    </row>
    <row r="3043" spans="1:18" s="156" customFormat="1" hidden="1">
      <c r="B3043" s="3494"/>
      <c r="C3043" s="159" t="str">
        <f>IF(D3043=$D$45,"A.",IF(D3043=$D$47,"B.",IF(D3043=$D$50,"C.",IF(D3043=$D$52,"D.",IF(D3043=$D$53,"E.",IF(D3043=$D$54,"F.",IF(D3043=$D$55,"G.",IF(D3043=$D$56,"H.","I."))))))))</f>
        <v>E.</v>
      </c>
      <c r="D3043" s="168" t="s">
        <v>499</v>
      </c>
      <c r="E3043" s="192"/>
      <c r="F3043" s="168" t="s">
        <v>500</v>
      </c>
      <c r="G3043" s="192"/>
      <c r="H3043" s="3521"/>
      <c r="I3043" s="162"/>
      <c r="J3043" s="196">
        <f>2%*J3042</f>
        <v>599.77824790106422</v>
      </c>
      <c r="K3043" s="2053"/>
      <c r="L3043" s="2042"/>
      <c r="M3043" s="2042"/>
      <c r="N3043" s="2042"/>
      <c r="Q3043" s="157"/>
      <c r="R3043" s="1095" t="str">
        <f>IF(B3043="","",COUNTIF('Breakdown (B)'!$D$147:$D$1323,B3043))</f>
        <v/>
      </c>
    </row>
    <row r="3044" spans="1:18" s="156" customFormat="1" hidden="1">
      <c r="B3044" s="3494"/>
      <c r="C3044" s="555" t="str">
        <f>IF(D3044=$D$63,"A.",IF(D3044=$D$69,"B.",IF(D3044=$D$72,"C.",IF(D3044=$D$79,"D.",IF(D3044=$D$80,"E.",IF(D3044=$D$81,"F.",IF(D3044=$D$82,"G.",IF(D3044=$D$83,"H.","I."))))))))</f>
        <v>F.</v>
      </c>
      <c r="D3044" s="168" t="s">
        <v>540</v>
      </c>
      <c r="E3044" s="192"/>
      <c r="F3044" s="168" t="s">
        <v>543</v>
      </c>
      <c r="G3044" s="192"/>
      <c r="H3044" s="3521"/>
      <c r="I3044" s="162"/>
      <c r="J3044" s="196">
        <f>SUM(J3042:J3043)</f>
        <v>30588.690642954272</v>
      </c>
      <c r="K3044" s="2053"/>
      <c r="L3044" s="2042"/>
      <c r="M3044" s="2042"/>
      <c r="N3044" s="2042"/>
      <c r="Q3044" s="157"/>
      <c r="R3044" s="1095" t="str">
        <f>IF(B3044="","",COUNTIF('Breakdown (B)'!$D$147:$D$1323,B3044))</f>
        <v/>
      </c>
    </row>
    <row r="3045" spans="1:18" s="156" customFormat="1" hidden="1">
      <c r="B3045" s="3494"/>
      <c r="C3045" s="159" t="str">
        <f>IF(D3045=$D$45,"A.",IF(D3045=$D$47,"B.",IF(D3045=$D$50,"C.",IF(D3045=$D$52,"D.",IF(D3045=$D$53,"E.",IF(D3045=$D$54,"F.",IF(D3045=$D$55,"G.",IF(D3045=$D$56,"H.","I."))))))))</f>
        <v>G.</v>
      </c>
      <c r="D3045" s="168" t="s">
        <v>541</v>
      </c>
      <c r="E3045" s="192"/>
      <c r="F3045" s="168" t="s">
        <v>544</v>
      </c>
      <c r="G3045" s="192"/>
      <c r="H3045" s="3521"/>
      <c r="I3045" s="162"/>
      <c r="J3045" s="196">
        <f>5.5%*J3044</f>
        <v>1682.3779853624849</v>
      </c>
      <c r="K3045" s="2053"/>
      <c r="L3045" s="2042"/>
      <c r="M3045" s="2042"/>
      <c r="N3045" s="2042"/>
      <c r="Q3045" s="157"/>
      <c r="R3045" s="1095" t="str">
        <f>IF(B3045="","",COUNTIF('Breakdown (B)'!$D$147:$D$1323,B3045))</f>
        <v/>
      </c>
    </row>
    <row r="3046" spans="1:18" s="156" customFormat="1" hidden="1">
      <c r="B3046" s="3494"/>
      <c r="C3046" s="555" t="str">
        <f>IF(D3046=$D$63,"A.",IF(D3046=$D$69,"B.",IF(D3046=$D$72,"C.",IF(D3046=$D$79,"D.",IF(D3046=$D$80,"E.",IF(D3046=$D$81,"F.",IF(D3046=$D$82,"G.",IF(D3046=$D$83,"H.","I."))))))))</f>
        <v>H.</v>
      </c>
      <c r="D3046" s="168" t="s">
        <v>479</v>
      </c>
      <c r="E3046" s="192"/>
      <c r="F3046" s="168" t="s">
        <v>478</v>
      </c>
      <c r="G3046" s="192"/>
      <c r="H3046" s="3521"/>
      <c r="I3046" s="162"/>
      <c r="J3046" s="196">
        <f>6%*SUM(J3044:J3045)</f>
        <v>1936.2641176990053</v>
      </c>
      <c r="K3046" s="2053"/>
      <c r="L3046" s="2042"/>
      <c r="M3046" s="2042"/>
      <c r="N3046" s="2042"/>
      <c r="Q3046" s="157"/>
      <c r="R3046" s="1095" t="str">
        <f>IF(B3046="","",COUNTIF('Breakdown (B)'!$D$147:$D$1323,B3046))</f>
        <v/>
      </c>
    </row>
    <row r="3047" spans="1:18" s="156" customFormat="1" hidden="1">
      <c r="B3047" s="3494"/>
      <c r="C3047" s="159" t="str">
        <f>IF(D3047=$D$45,"A.",IF(D3047=$D$47,"B.",IF(D3047=$D$50,"C.",IF(D3047=$D$52,"D.",IF(D3047=$D$53,"E.",IF(D3047=$D$54,"F.",IF(D3047=$D$55,"G.",IF(D3047=$D$56,"H.","I."))))))))</f>
        <v>I.</v>
      </c>
      <c r="D3047" s="168" t="s">
        <v>1370</v>
      </c>
      <c r="E3047" s="192"/>
      <c r="F3047" s="168" t="s">
        <v>440</v>
      </c>
      <c r="G3047" s="192"/>
      <c r="H3047" s="3521"/>
      <c r="I3047" s="162"/>
      <c r="J3047" s="196">
        <f>SUM(J3044:J3046)</f>
        <v>34207.33274601576</v>
      </c>
      <c r="K3047" s="2053"/>
      <c r="L3047" s="2042"/>
      <c r="M3047" s="2042"/>
      <c r="N3047" s="2042"/>
      <c r="Q3047" s="157"/>
      <c r="R3047" s="1095" t="str">
        <f>IF(B3047="","",COUNTIF('Breakdown (B)'!$D$147:$D$1323,B3047))</f>
        <v/>
      </c>
    </row>
    <row r="3048" spans="1:18" ht="15" hidden="1" customHeight="1">
      <c r="B3048" s="3491"/>
      <c r="C3048" s="159" t="s">
        <v>1666</v>
      </c>
      <c r="D3048" s="168" t="s">
        <v>1667</v>
      </c>
      <c r="E3048" s="192"/>
      <c r="F3048" s="168" t="s">
        <v>1668</v>
      </c>
      <c r="G3048" s="192"/>
      <c r="H3048" s="3522"/>
      <c r="I3048" s="196"/>
      <c r="J3048" s="196">
        <f>J3047*10%</f>
        <v>3420.7332746015763</v>
      </c>
      <c r="K3048" s="2053"/>
      <c r="L3048" s="2030"/>
      <c r="M3048" s="2030"/>
      <c r="N3048" s="2030"/>
      <c r="O3048" s="146"/>
      <c r="R3048" s="1095" t="str">
        <f>IF(B3048="","",COUNTIF('Breakdown (B)'!$D$147:$D$1323,B3048))</f>
        <v/>
      </c>
    </row>
    <row r="3049" spans="1:18" ht="15" hidden="1" customHeight="1">
      <c r="B3049" s="3491"/>
      <c r="C3049" s="159" t="s">
        <v>2653</v>
      </c>
      <c r="D3049" s="168" t="s">
        <v>2652</v>
      </c>
      <c r="E3049" s="192"/>
      <c r="F3049" s="168" t="s">
        <v>2654</v>
      </c>
      <c r="G3049" s="192"/>
      <c r="H3049" s="3522"/>
      <c r="I3049" s="196"/>
      <c r="J3049" s="196">
        <f>SUM(J3047:J3048)*2%</f>
        <v>752.56132041234673</v>
      </c>
      <c r="K3049" s="2053"/>
      <c r="L3049" s="2030"/>
      <c r="M3049" s="2030"/>
      <c r="N3049" s="2030"/>
      <c r="O3049" s="146"/>
      <c r="R3049" s="1095" t="str">
        <f>IF(B3049="","",COUNTIF('Breakdown (B)'!$D$147:$D$1323,B3049))</f>
        <v/>
      </c>
    </row>
    <row r="3050" spans="1:18" s="155" customFormat="1" ht="13.5" hidden="1" customHeight="1">
      <c r="B3050" s="3492"/>
      <c r="C3050" s="428">
        <f>B3028</f>
        <v>138</v>
      </c>
      <c r="D3050" s="210" t="s">
        <v>1669</v>
      </c>
      <c r="E3050" s="175"/>
      <c r="F3050" s="210" t="s">
        <v>1670</v>
      </c>
      <c r="G3050" s="175"/>
      <c r="H3050" s="3523"/>
      <c r="I3050" s="198"/>
      <c r="J3050" s="198">
        <f>SUM(J3047:J3049)</f>
        <v>38380.627341029678</v>
      </c>
      <c r="K3050" s="2053"/>
      <c r="L3050" s="2030"/>
      <c r="M3050" s="2030"/>
      <c r="N3050" s="2030"/>
      <c r="O3050" s="147"/>
      <c r="R3050" s="1095" t="str">
        <f>IF(B3050="","",COUNTIF('Breakdown (B)'!$D$147:$D$1323,B3050))</f>
        <v/>
      </c>
    </row>
    <row r="3051" spans="1:18" s="156" customFormat="1" hidden="1">
      <c r="B3051" s="3494"/>
      <c r="C3051" s="426"/>
      <c r="D3051" s="162"/>
      <c r="E3051" s="192"/>
      <c r="F3051" s="162"/>
      <c r="G3051" s="192"/>
      <c r="H3051" s="3521"/>
      <c r="I3051" s="162"/>
      <c r="J3051" s="198"/>
      <c r="K3051" s="2053"/>
      <c r="L3051" s="2042"/>
      <c r="M3051" s="2042"/>
      <c r="N3051" s="2042"/>
      <c r="Q3051" s="157"/>
      <c r="R3051" s="1095" t="str">
        <f>IF(B3051="","",COUNTIF('Breakdown (B)'!$D$147:$D$1323,B3051))</f>
        <v/>
      </c>
    </row>
    <row r="3052" spans="1:18" s="1088" customFormat="1" ht="25.5">
      <c r="A3052" s="1088" t="s">
        <v>381</v>
      </c>
      <c r="B3052" s="3490">
        <f>B3028+1</f>
        <v>139</v>
      </c>
      <c r="C3052" s="1089" t="s">
        <v>1712</v>
      </c>
      <c r="D3052" s="1090" t="s">
        <v>1196</v>
      </c>
      <c r="E3052" s="1091" t="s">
        <v>275</v>
      </c>
      <c r="F3052" s="1090" t="s">
        <v>109</v>
      </c>
      <c r="G3052" s="1092" t="s">
        <v>275</v>
      </c>
      <c r="H3052" s="3520"/>
      <c r="I3052" s="1093"/>
      <c r="J3052" s="1093"/>
      <c r="K3052" s="2052"/>
      <c r="L3052" s="2043">
        <f>J3055</f>
        <v>5113.6035000000011</v>
      </c>
      <c r="M3052" s="2043">
        <f>J3058</f>
        <v>5455.087608007113</v>
      </c>
      <c r="N3052" s="2043"/>
      <c r="O3052" s="1094">
        <f>J3058</f>
        <v>5455.087608007113</v>
      </c>
      <c r="P3052" s="1088">
        <f>IF(B3052=" ",0,(M3052+N3052+O3052)*1.02*1.055*1.06*1.1)</f>
        <v>13689.352515245095</v>
      </c>
      <c r="R3052" s="1095">
        <f>IF(B3052="","",COUNTIF('Breakdown (B)'!$D$147:$D$1323,B3052))</f>
        <v>1</v>
      </c>
    </row>
    <row r="3053" spans="1:18" s="156" customFormat="1">
      <c r="B3053" s="3494"/>
      <c r="C3053" s="159" t="str">
        <f>IF(D3053=$D$63,"A.",IF(D3053=$D$69,"B.",IF(D3053=$D$72,"C.",IF(D3053=$D$79,"D.",IF(D3053=$D$80,"E.",IF(D3053=$D$81,"F.",IF(D3053=$D$82,"G.",IF(D3053=$D$83,"H.","I."))))))))</f>
        <v>A.</v>
      </c>
      <c r="D3053" s="160" t="s">
        <v>1479</v>
      </c>
      <c r="E3053" s="166"/>
      <c r="F3053" s="160" t="s">
        <v>64</v>
      </c>
      <c r="G3053" s="166"/>
      <c r="H3053" s="3521"/>
      <c r="I3053" s="162"/>
      <c r="J3053" s="196"/>
      <c r="K3053" s="2053"/>
      <c r="L3053" s="2042"/>
      <c r="M3053" s="2042"/>
      <c r="N3053" s="2042"/>
      <c r="Q3053" s="157"/>
      <c r="R3053" s="1095" t="str">
        <f>IF(B3053="","",COUNTIF('Breakdown (B)'!$D$147:$D$1323,B3053))</f>
        <v/>
      </c>
    </row>
    <row r="3054" spans="1:18" s="156" customFormat="1">
      <c r="B3054" s="3494"/>
      <c r="C3054" s="159"/>
      <c r="D3054" s="160"/>
      <c r="E3054" s="166"/>
      <c r="F3054" s="160"/>
      <c r="G3054" s="166"/>
      <c r="H3054" s="3521"/>
      <c r="I3054" s="162"/>
      <c r="J3054" s="196"/>
      <c r="K3054" s="2053"/>
      <c r="L3054" s="2042"/>
      <c r="M3054" s="2042"/>
      <c r="N3054" s="2042"/>
      <c r="Q3054" s="157"/>
      <c r="R3054" s="1095" t="str">
        <f>IF(B3054="","",COUNTIF('Breakdown (B)'!$D$147:$D$1323,B3054))</f>
        <v/>
      </c>
    </row>
    <row r="3055" spans="1:18" s="156" customFormat="1" ht="15">
      <c r="B3055" s="3494"/>
      <c r="C3055" s="159" t="str">
        <f>IF(D3055=$D$63,"A.",IF(D3055=$D$69,"B.",IF(D3055=$D$72,"C.",IF(D3055=$D$79,"D.",IF(D3055=$D$80,"E.",IF(D3055=$D$81,"F.",IF(D3055=$D$82,"G.",IF(D3055=$D$83,"H.","I."))))))))</f>
        <v>B.</v>
      </c>
      <c r="D3055" s="160" t="s">
        <v>969</v>
      </c>
      <c r="E3055" s="203"/>
      <c r="F3055" s="160" t="s">
        <v>1482</v>
      </c>
      <c r="G3055" s="203"/>
      <c r="H3055" s="3521"/>
      <c r="I3055" s="162"/>
      <c r="J3055" s="998">
        <f>J3056</f>
        <v>5113.6035000000011</v>
      </c>
      <c r="K3055" s="2053"/>
      <c r="L3055" s="2042"/>
      <c r="M3055" s="2042"/>
      <c r="N3055" s="2042"/>
      <c r="Q3055" s="157"/>
      <c r="R3055" s="1095" t="str">
        <f>IF(B3055="","",COUNTIF('Breakdown (B)'!$D$147:$D$1323,B3055))</f>
        <v/>
      </c>
    </row>
    <row r="3056" spans="1:18">
      <c r="B3056" s="3491"/>
      <c r="C3056" s="426"/>
      <c r="D3056" s="163">
        <v>4</v>
      </c>
      <c r="E3056" s="192" t="s">
        <v>1286</v>
      </c>
      <c r="F3056" s="164">
        <v>4</v>
      </c>
      <c r="G3056" s="165" t="s">
        <v>1545</v>
      </c>
      <c r="H3056" s="3521">
        <f>1.85/100</f>
        <v>1.8500000000000003E-2</v>
      </c>
      <c r="I3056" s="196">
        <f>VLOOKUP(D3056,A18N3,10)</f>
        <v>276411</v>
      </c>
      <c r="J3056" s="196">
        <f>H3056*I3056</f>
        <v>5113.6035000000011</v>
      </c>
      <c r="K3056" s="2053"/>
      <c r="L3056" s="2042"/>
      <c r="M3056" s="2042"/>
      <c r="N3056" s="2042"/>
      <c r="R3056" s="1095" t="str">
        <f>IF(B3056="","",COUNTIF('Breakdown (B)'!$D$147:$D$1323,B3056))</f>
        <v/>
      </c>
    </row>
    <row r="3057" spans="2:18" s="156" customFormat="1">
      <c r="B3057" s="3494"/>
      <c r="C3057" s="426"/>
      <c r="D3057" s="426"/>
      <c r="E3057" s="187"/>
      <c r="F3057" s="426"/>
      <c r="G3057" s="187"/>
      <c r="H3057" s="3521"/>
      <c r="I3057" s="162"/>
      <c r="J3057" s="196"/>
      <c r="K3057" s="2053"/>
      <c r="L3057" s="2042"/>
      <c r="M3057" s="2042"/>
      <c r="N3057" s="2042"/>
      <c r="Q3057" s="157"/>
      <c r="R3057" s="1095" t="str">
        <f>IF(B3057="","",COUNTIF('Breakdown (B)'!$D$147:$D$1323,B3057))</f>
        <v/>
      </c>
    </row>
    <row r="3058" spans="2:18" s="156" customFormat="1" ht="15">
      <c r="B3058" s="3494"/>
      <c r="C3058" s="555" t="str">
        <f>IF(D3058=$D$63,"A.",IF(D3058=$D$69,"B.",IF(D3058=$D$72,"C.",IF(D3058=$D$79,"D.",IF(D3058=$D$80,"E.",IF(D3058=$D$81,"F.",IF(D3058=$D$82,"G.",IF(D3058=$D$83,"H.","I."))))))))</f>
        <v>C.</v>
      </c>
      <c r="D3058" s="160" t="s">
        <v>970</v>
      </c>
      <c r="E3058" s="203"/>
      <c r="F3058" s="160" t="s">
        <v>1483</v>
      </c>
      <c r="G3058" s="203"/>
      <c r="H3058" s="3521"/>
      <c r="I3058" s="162"/>
      <c r="J3058" s="998">
        <f>SUM(J3059:J3062)</f>
        <v>5455.087608007113</v>
      </c>
      <c r="K3058" s="2053"/>
      <c r="L3058" s="2042"/>
      <c r="M3058" s="2042"/>
      <c r="N3058" s="2042"/>
      <c r="Q3058" s="157"/>
      <c r="R3058" s="1095" t="str">
        <f>IF(B3058="","",COUNTIF('Breakdown (B)'!$D$147:$D$1323,B3058))</f>
        <v/>
      </c>
    </row>
    <row r="3059" spans="2:18" s="156" customFormat="1">
      <c r="B3059" s="3494"/>
      <c r="C3059" s="426"/>
      <c r="D3059" s="426" t="s">
        <v>1320</v>
      </c>
      <c r="E3059" s="187" t="s">
        <v>714</v>
      </c>
      <c r="F3059" s="426" t="s">
        <v>1189</v>
      </c>
      <c r="G3059" s="187" t="s">
        <v>1547</v>
      </c>
      <c r="H3059" s="3521">
        <f>0.045/100</f>
        <v>4.4999999999999999E-4</v>
      </c>
      <c r="I3059" s="162">
        <f>VLOOKUP(D3059,equiment,15,0)</f>
        <v>6003818.2727272725</v>
      </c>
      <c r="J3059" s="196">
        <f>H3059*I3059</f>
        <v>2701.7182227272724</v>
      </c>
      <c r="K3059" s="2053"/>
      <c r="L3059" s="2042"/>
      <c r="M3059" s="2042"/>
      <c r="N3059" s="2042"/>
      <c r="Q3059" s="157"/>
      <c r="R3059" s="1095" t="str">
        <f>IF(B3059="","",COUNTIF('Breakdown (B)'!$D$147:$D$1323,B3059))</f>
        <v/>
      </c>
    </row>
    <row r="3060" spans="2:18" s="156" customFormat="1">
      <c r="B3060" s="3494"/>
      <c r="C3060" s="426"/>
      <c r="D3060" s="426" t="s">
        <v>1596</v>
      </c>
      <c r="E3060" s="187" t="s">
        <v>714</v>
      </c>
      <c r="F3060" s="426" t="s">
        <v>1477</v>
      </c>
      <c r="G3060" s="187" t="s">
        <v>1547</v>
      </c>
      <c r="H3060" s="3521">
        <f>0.12/100</f>
        <v>1.1999999999999999E-3</v>
      </c>
      <c r="I3060" s="162">
        <f>VLOOKUP(D3060,equiment,15,0)</f>
        <v>1255189.913043478</v>
      </c>
      <c r="J3060" s="196">
        <f>H3060*I3060</f>
        <v>1506.2278956521734</v>
      </c>
      <c r="K3060" s="2053"/>
      <c r="L3060" s="2042"/>
      <c r="M3060" s="2042"/>
      <c r="N3060" s="2042"/>
      <c r="Q3060" s="157"/>
      <c r="R3060" s="1095" t="str">
        <f>IF(B3060="","",COUNTIF('Breakdown (B)'!$D$147:$D$1323,B3060))</f>
        <v/>
      </c>
    </row>
    <row r="3061" spans="2:18" s="156" customFormat="1">
      <c r="B3061" s="3494"/>
      <c r="C3061" s="426"/>
      <c r="D3061" s="426" t="s">
        <v>824</v>
      </c>
      <c r="E3061" s="187" t="s">
        <v>714</v>
      </c>
      <c r="F3061" s="426" t="s">
        <v>110</v>
      </c>
      <c r="G3061" s="187" t="s">
        <v>1547</v>
      </c>
      <c r="H3061" s="3521">
        <f>0.064/100</f>
        <v>6.4000000000000005E-4</v>
      </c>
      <c r="I3061" s="162">
        <f>VLOOKUP(D3061,equiment,15,0)</f>
        <v>1781529.6679841897</v>
      </c>
      <c r="J3061" s="196">
        <f>H3061*I3061</f>
        <v>1140.1789875098816</v>
      </c>
      <c r="K3061" s="2053"/>
      <c r="L3061" s="2042"/>
      <c r="M3061" s="2042"/>
      <c r="N3061" s="2042"/>
      <c r="Q3061" s="157"/>
      <c r="R3061" s="1095" t="str">
        <f>IF(B3061="","",COUNTIF('Breakdown (B)'!$D$147:$D$1323,B3061))</f>
        <v/>
      </c>
    </row>
    <row r="3062" spans="2:18" s="156" customFormat="1">
      <c r="B3062" s="3494"/>
      <c r="C3062" s="426"/>
      <c r="D3062" s="426" t="s">
        <v>108</v>
      </c>
      <c r="E3062" s="187" t="s">
        <v>1098</v>
      </c>
      <c r="F3062" s="426" t="s">
        <v>267</v>
      </c>
      <c r="G3062" s="187" t="s">
        <v>1098</v>
      </c>
      <c r="H3062" s="3521">
        <v>2</v>
      </c>
      <c r="I3062" s="162"/>
      <c r="J3062" s="196">
        <f>SUM(J3059:J3061)*H3062%</f>
        <v>106.96250211778654</v>
      </c>
      <c r="K3062" s="2053"/>
      <c r="L3062" s="2042"/>
      <c r="M3062" s="2042"/>
      <c r="N3062" s="2042"/>
      <c r="Q3062" s="157"/>
      <c r="R3062" s="1095" t="str">
        <f>IF(B3062="","",COUNTIF('Breakdown (B)'!$D$147:$D$1323,B3062))</f>
        <v/>
      </c>
    </row>
    <row r="3063" spans="2:18" s="156" customFormat="1">
      <c r="B3063" s="3494"/>
      <c r="C3063" s="426"/>
      <c r="D3063" s="174"/>
      <c r="E3063" s="187"/>
      <c r="F3063" s="174"/>
      <c r="G3063" s="187"/>
      <c r="H3063" s="3521"/>
      <c r="I3063" s="162"/>
      <c r="J3063" s="196"/>
      <c r="K3063" s="2053"/>
      <c r="L3063" s="2042"/>
      <c r="M3063" s="2042"/>
      <c r="N3063" s="2042"/>
      <c r="Q3063" s="157"/>
      <c r="R3063" s="1095" t="str">
        <f>IF(B3063="","",COUNTIF('Breakdown (B)'!$D$147:$D$1323,B3063))</f>
        <v/>
      </c>
    </row>
    <row r="3064" spans="2:18" s="156" customFormat="1" hidden="1">
      <c r="B3064" s="3494"/>
      <c r="C3064" s="555" t="str">
        <f>IF(D3064=$D$63,"A.",IF(D3064=$D$69,"B.",IF(D3064=$D$72,"C.",IF(D3064=$D$79,"D.",IF(D3064=$D$80,"E.",IF(D3064=$D$81,"F.",IF(D3064=$D$82,"G.",IF(D3064=$D$83,"H.","I."))))))))</f>
        <v>D.</v>
      </c>
      <c r="D3064" s="168" t="s">
        <v>539</v>
      </c>
      <c r="E3064" s="192"/>
      <c r="F3064" s="168" t="s">
        <v>542</v>
      </c>
      <c r="G3064" s="192"/>
      <c r="H3064" s="3521"/>
      <c r="I3064" s="162"/>
      <c r="J3064" s="196">
        <f>J3053+J3055+J3058</f>
        <v>10568.691108007115</v>
      </c>
      <c r="K3064" s="2053"/>
      <c r="L3064" s="2042"/>
      <c r="M3064" s="2042"/>
      <c r="N3064" s="2042"/>
      <c r="Q3064" s="157"/>
      <c r="R3064" s="1095" t="str">
        <f>IF(B3064="","",COUNTIF('Breakdown (B)'!$D$147:$D$1323,B3064))</f>
        <v/>
      </c>
    </row>
    <row r="3065" spans="2:18" s="156" customFormat="1" hidden="1">
      <c r="B3065" s="3494"/>
      <c r="C3065" s="159" t="str">
        <f>IF(D3065=$D$45,"A.",IF(D3065=$D$47,"B.",IF(D3065=$D$50,"C.",IF(D3065=$D$52,"D.",IF(D3065=$D$53,"E.",IF(D3065=$D$54,"F.",IF(D3065=$D$55,"G.",IF(D3065=$D$56,"H.","I."))))))))</f>
        <v>E.</v>
      </c>
      <c r="D3065" s="168" t="s">
        <v>499</v>
      </c>
      <c r="E3065" s="192"/>
      <c r="F3065" s="168" t="s">
        <v>500</v>
      </c>
      <c r="G3065" s="192"/>
      <c r="H3065" s="3521"/>
      <c r="I3065" s="162"/>
      <c r="J3065" s="196">
        <f>2%*J3064</f>
        <v>211.37382216014231</v>
      </c>
      <c r="K3065" s="2053"/>
      <c r="L3065" s="2042"/>
      <c r="M3065" s="2042"/>
      <c r="N3065" s="2042"/>
      <c r="Q3065" s="157"/>
      <c r="R3065" s="1095" t="str">
        <f>IF(B3065="","",COUNTIF('Breakdown (B)'!$D$147:$D$1323,B3065))</f>
        <v/>
      </c>
    </row>
    <row r="3066" spans="2:18" s="156" customFormat="1" hidden="1">
      <c r="B3066" s="3494"/>
      <c r="C3066" s="555" t="str">
        <f>IF(D3066=$D$63,"A.",IF(D3066=$D$69,"B.",IF(D3066=$D$72,"C.",IF(D3066=$D$79,"D.",IF(D3066=$D$80,"E.",IF(D3066=$D$81,"F.",IF(D3066=$D$82,"G.",IF(D3066=$D$83,"H.","I."))))))))</f>
        <v>F.</v>
      </c>
      <c r="D3066" s="168" t="s">
        <v>540</v>
      </c>
      <c r="E3066" s="192"/>
      <c r="F3066" s="168" t="s">
        <v>543</v>
      </c>
      <c r="G3066" s="192"/>
      <c r="H3066" s="3521"/>
      <c r="I3066" s="162"/>
      <c r="J3066" s="196">
        <f>SUM(J3064:J3065)</f>
        <v>10780.064930167257</v>
      </c>
      <c r="K3066" s="2053"/>
      <c r="L3066" s="2042"/>
      <c r="M3066" s="2042"/>
      <c r="N3066" s="2042"/>
      <c r="Q3066" s="157"/>
      <c r="R3066" s="1095" t="str">
        <f>IF(B3066="","",COUNTIF('Breakdown (B)'!$D$147:$D$1323,B3066))</f>
        <v/>
      </c>
    </row>
    <row r="3067" spans="2:18" s="156" customFormat="1" hidden="1">
      <c r="B3067" s="3494"/>
      <c r="C3067" s="159" t="str">
        <f>IF(D3067=$D$45,"A.",IF(D3067=$D$47,"B.",IF(D3067=$D$50,"C.",IF(D3067=$D$52,"D.",IF(D3067=$D$53,"E.",IF(D3067=$D$54,"F.",IF(D3067=$D$55,"G.",IF(D3067=$D$56,"H.","I."))))))))</f>
        <v>G.</v>
      </c>
      <c r="D3067" s="168" t="s">
        <v>541</v>
      </c>
      <c r="E3067" s="192"/>
      <c r="F3067" s="168" t="s">
        <v>544</v>
      </c>
      <c r="G3067" s="192"/>
      <c r="H3067" s="3521"/>
      <c r="I3067" s="162"/>
      <c r="J3067" s="196">
        <f>5.5%*J3066</f>
        <v>592.90357115919915</v>
      </c>
      <c r="K3067" s="2053"/>
      <c r="L3067" s="2042"/>
      <c r="M3067" s="2042"/>
      <c r="N3067" s="2042"/>
      <c r="Q3067" s="157"/>
      <c r="R3067" s="1095" t="str">
        <f>IF(B3067="","",COUNTIF('Breakdown (B)'!$D$147:$D$1323,B3067))</f>
        <v/>
      </c>
    </row>
    <row r="3068" spans="2:18" s="156" customFormat="1" hidden="1">
      <c r="B3068" s="3494"/>
      <c r="C3068" s="555" t="str">
        <f>IF(D3068=$D$63,"A.",IF(D3068=$D$69,"B.",IF(D3068=$D$72,"C.",IF(D3068=$D$79,"D.",IF(D3068=$D$80,"E.",IF(D3068=$D$81,"F.",IF(D3068=$D$82,"G.",IF(D3068=$D$83,"H.","I."))))))))</f>
        <v>H.</v>
      </c>
      <c r="D3068" s="168" t="s">
        <v>479</v>
      </c>
      <c r="E3068" s="192"/>
      <c r="F3068" s="168" t="s">
        <v>478</v>
      </c>
      <c r="G3068" s="192"/>
      <c r="H3068" s="3521"/>
      <c r="I3068" s="162"/>
      <c r="J3068" s="196">
        <f>6%*SUM(J3066:J3067)</f>
        <v>682.37811007958726</v>
      </c>
      <c r="K3068" s="2053"/>
      <c r="L3068" s="2042"/>
      <c r="M3068" s="2042"/>
      <c r="N3068" s="2042"/>
      <c r="Q3068" s="157"/>
      <c r="R3068" s="1095" t="str">
        <f>IF(B3068="","",COUNTIF('Breakdown (B)'!$D$147:$D$1323,B3068))</f>
        <v/>
      </c>
    </row>
    <row r="3069" spans="2:18" s="156" customFormat="1" hidden="1">
      <c r="B3069" s="3494"/>
      <c r="C3069" s="159" t="str">
        <f>IF(D3069=$D$45,"A.",IF(D3069=$D$47,"B.",IF(D3069=$D$50,"C.",IF(D3069=$D$52,"D.",IF(D3069=$D$53,"E.",IF(D3069=$D$54,"F.",IF(D3069=$D$55,"G.",IF(D3069=$D$56,"H.","I."))))))))</f>
        <v>I.</v>
      </c>
      <c r="D3069" s="168" t="s">
        <v>1370</v>
      </c>
      <c r="E3069" s="192"/>
      <c r="F3069" s="168" t="s">
        <v>440</v>
      </c>
      <c r="G3069" s="192"/>
      <c r="H3069" s="3521"/>
      <c r="I3069" s="162"/>
      <c r="J3069" s="196">
        <f>SUM(J3066:J3068)</f>
        <v>12055.346611406043</v>
      </c>
      <c r="K3069" s="2053"/>
      <c r="L3069" s="2042"/>
      <c r="M3069" s="2042"/>
      <c r="N3069" s="2042"/>
      <c r="Q3069" s="157"/>
      <c r="R3069" s="1095" t="str">
        <f>IF(B3069="","",COUNTIF('Breakdown (B)'!$D$147:$D$1323,B3069))</f>
        <v/>
      </c>
    </row>
    <row r="3070" spans="2:18" ht="15" hidden="1" customHeight="1">
      <c r="B3070" s="3491"/>
      <c r="C3070" s="159" t="s">
        <v>1666</v>
      </c>
      <c r="D3070" s="168" t="s">
        <v>1667</v>
      </c>
      <c r="E3070" s="192"/>
      <c r="F3070" s="168" t="s">
        <v>1668</v>
      </c>
      <c r="G3070" s="192"/>
      <c r="H3070" s="3522"/>
      <c r="I3070" s="196"/>
      <c r="J3070" s="196">
        <f>J3069*10%</f>
        <v>1205.5346611406044</v>
      </c>
      <c r="K3070" s="2053"/>
      <c r="L3070" s="2030"/>
      <c r="M3070" s="2030"/>
      <c r="N3070" s="2030"/>
      <c r="O3070" s="146"/>
      <c r="R3070" s="1095" t="str">
        <f>IF(B3070="","",COUNTIF('Breakdown (B)'!$D$147:$D$1323,B3070))</f>
        <v/>
      </c>
    </row>
    <row r="3071" spans="2:18" ht="15" hidden="1" customHeight="1">
      <c r="B3071" s="3491"/>
      <c r="C3071" s="159" t="s">
        <v>2653</v>
      </c>
      <c r="D3071" s="168" t="s">
        <v>2652</v>
      </c>
      <c r="E3071" s="192"/>
      <c r="F3071" s="168" t="s">
        <v>2654</v>
      </c>
      <c r="G3071" s="192"/>
      <c r="H3071" s="3522"/>
      <c r="I3071" s="196"/>
      <c r="J3071" s="196">
        <f>SUM(J3069:J3070)*2%</f>
        <v>265.21762545093293</v>
      </c>
      <c r="K3071" s="2053"/>
      <c r="L3071" s="2030"/>
      <c r="M3071" s="2030"/>
      <c r="N3071" s="2030"/>
      <c r="O3071" s="146"/>
      <c r="R3071" s="1095" t="str">
        <f>IF(B3071="","",COUNTIF('Breakdown (B)'!$D$147:$D$1323,B3071))</f>
        <v/>
      </c>
    </row>
    <row r="3072" spans="2:18" s="155" customFormat="1" ht="13.5" hidden="1" customHeight="1">
      <c r="B3072" s="3492"/>
      <c r="C3072" s="428">
        <f>B3052</f>
        <v>139</v>
      </c>
      <c r="D3072" s="210" t="s">
        <v>1669</v>
      </c>
      <c r="E3072" s="175"/>
      <c r="F3072" s="210" t="s">
        <v>1670</v>
      </c>
      <c r="G3072" s="175"/>
      <c r="H3072" s="3523"/>
      <c r="I3072" s="198"/>
      <c r="J3072" s="198">
        <f>SUM(J3069:J3071)</f>
        <v>13526.098897997579</v>
      </c>
      <c r="K3072" s="2053"/>
      <c r="L3072" s="2030"/>
      <c r="M3072" s="2030"/>
      <c r="N3072" s="2030"/>
      <c r="O3072" s="147"/>
      <c r="R3072" s="1095" t="str">
        <f>IF(B3072="","",COUNTIF('Breakdown (B)'!$D$147:$D$1323,B3072))</f>
        <v/>
      </c>
    </row>
    <row r="3073" spans="1:18" s="156" customFormat="1" hidden="1">
      <c r="B3073" s="3494"/>
      <c r="C3073" s="426"/>
      <c r="D3073" s="162"/>
      <c r="E3073" s="192"/>
      <c r="F3073" s="162"/>
      <c r="G3073" s="192"/>
      <c r="H3073" s="3521"/>
      <c r="I3073" s="162"/>
      <c r="J3073" s="198"/>
      <c r="K3073" s="2053"/>
      <c r="L3073" s="2042"/>
      <c r="M3073" s="2042"/>
      <c r="N3073" s="2042"/>
      <c r="Q3073" s="157"/>
      <c r="R3073" s="1095" t="str">
        <f>IF(B3073="","",COUNTIF('Breakdown (B)'!$D$147:$D$1323,B3073))</f>
        <v/>
      </c>
    </row>
    <row r="3074" spans="1:18" s="1088" customFormat="1" ht="38.25">
      <c r="A3074" s="1088" t="s">
        <v>381</v>
      </c>
      <c r="B3074" s="3490">
        <f>B3052+1</f>
        <v>140</v>
      </c>
      <c r="C3074" s="1853" t="s">
        <v>4110</v>
      </c>
      <c r="D3074" s="1854" t="s">
        <v>4111</v>
      </c>
      <c r="E3074" s="1855" t="s">
        <v>275</v>
      </c>
      <c r="F3074" s="1854" t="s">
        <v>4112</v>
      </c>
      <c r="G3074" s="1855" t="s">
        <v>275</v>
      </c>
      <c r="H3074" s="3520"/>
      <c r="I3074" s="1093"/>
      <c r="J3074" s="1093"/>
      <c r="K3074" s="2052"/>
      <c r="L3074" s="2043">
        <f>J3077</f>
        <v>7905.3545999999997</v>
      </c>
      <c r="M3074" s="2043">
        <f>J3080</f>
        <v>7718.8059248404725</v>
      </c>
      <c r="N3074" s="2043"/>
      <c r="O3074" s="1094">
        <f>J3080</f>
        <v>7718.8059248404725</v>
      </c>
      <c r="P3074" s="1088">
        <f>IF(B3074=" ",0,(M3074+N3074+O3074)*1.02*1.055*1.06*1.1)</f>
        <v>19370.07485394098</v>
      </c>
      <c r="R3074" s="1095">
        <f>IF(B3074="","",COUNTIF('Breakdown (B)'!$D$147:$D$1323,B3074))</f>
        <v>1</v>
      </c>
    </row>
    <row r="3075" spans="1:18" s="156" customFormat="1">
      <c r="B3075" s="3494"/>
      <c r="C3075" s="159" t="str">
        <f>IF(D3075=$D$63,"A.",IF(D3075=$D$69,"B.",IF(D3075=$D$72,"C.",IF(D3075=$D$79,"D.",IF(D3075=$D$80,"E.",IF(D3075=$D$81,"F.",IF(D3075=$D$82,"G.",IF(D3075=$D$83,"H.","I."))))))))</f>
        <v>A.</v>
      </c>
      <c r="D3075" s="160" t="s">
        <v>1479</v>
      </c>
      <c r="E3075" s="166"/>
      <c r="F3075" s="160" t="s">
        <v>64</v>
      </c>
      <c r="G3075" s="166"/>
      <c r="H3075" s="3521"/>
      <c r="I3075" s="162"/>
      <c r="J3075" s="196"/>
      <c r="K3075" s="2053"/>
      <c r="L3075" s="2042"/>
      <c r="M3075" s="2042"/>
      <c r="N3075" s="2042"/>
      <c r="Q3075" s="157"/>
      <c r="R3075" s="1095" t="str">
        <f>IF(B3075="","",COUNTIF('Breakdown (B)'!$D$147:$D$1323,B3075))</f>
        <v/>
      </c>
    </row>
    <row r="3076" spans="1:18" s="156" customFormat="1">
      <c r="B3076" s="3494"/>
      <c r="C3076" s="159"/>
      <c r="D3076" s="160"/>
      <c r="E3076" s="166"/>
      <c r="F3076" s="160"/>
      <c r="G3076" s="166"/>
      <c r="H3076" s="3521"/>
      <c r="I3076" s="162"/>
      <c r="J3076" s="196"/>
      <c r="K3076" s="2053"/>
      <c r="L3076" s="2042"/>
      <c r="M3076" s="2042"/>
      <c r="N3076" s="2042"/>
      <c r="Q3076" s="157"/>
      <c r="R3076" s="1095" t="str">
        <f>IF(B3076="","",COUNTIF('Breakdown (B)'!$D$147:$D$1323,B3076))</f>
        <v/>
      </c>
    </row>
    <row r="3077" spans="1:18" s="156" customFormat="1" ht="15">
      <c r="B3077" s="3494"/>
      <c r="C3077" s="159" t="str">
        <f>IF(D3077=$D$63,"A.",IF(D3077=$D$69,"B.",IF(D3077=$D$72,"C.",IF(D3077=$D$79,"D.",IF(D3077=$D$80,"E.",IF(D3077=$D$81,"F.",IF(D3077=$D$82,"G.",IF(D3077=$D$83,"H.","I."))))))))</f>
        <v>B.</v>
      </c>
      <c r="D3077" s="160" t="s">
        <v>969</v>
      </c>
      <c r="E3077" s="203"/>
      <c r="F3077" s="160" t="s">
        <v>1482</v>
      </c>
      <c r="G3077" s="203"/>
      <c r="H3077" s="3521"/>
      <c r="I3077" s="162"/>
      <c r="J3077" s="998">
        <f>J3078</f>
        <v>7905.3545999999997</v>
      </c>
      <c r="K3077" s="2053"/>
      <c r="L3077" s="2042"/>
      <c r="M3077" s="2042"/>
      <c r="N3077" s="2042"/>
      <c r="Q3077" s="157"/>
      <c r="R3077" s="1095" t="str">
        <f>IF(B3077="","",COUNTIF('Breakdown (B)'!$D$147:$D$1323,B3077))</f>
        <v/>
      </c>
    </row>
    <row r="3078" spans="1:18">
      <c r="B3078" s="3491"/>
      <c r="C3078" s="426"/>
      <c r="D3078" s="242">
        <v>4</v>
      </c>
      <c r="E3078" s="235" t="s">
        <v>1286</v>
      </c>
      <c r="F3078" s="243">
        <v>4</v>
      </c>
      <c r="G3078" s="235" t="s">
        <v>1545</v>
      </c>
      <c r="H3078" s="3544">
        <f>(1.43+1.43)/100</f>
        <v>2.86E-2</v>
      </c>
      <c r="I3078" s="196">
        <f>VLOOKUP(D3078,A18N3,10)</f>
        <v>276411</v>
      </c>
      <c r="J3078" s="196">
        <f>H3078*I3078</f>
        <v>7905.3545999999997</v>
      </c>
      <c r="K3078" s="2053"/>
      <c r="L3078" s="2042"/>
      <c r="M3078" s="2042"/>
      <c r="N3078" s="2042"/>
      <c r="R3078" s="1095" t="str">
        <f>IF(B3078="","",COUNTIF('Breakdown (B)'!$D$147:$D$1323,B3078))</f>
        <v/>
      </c>
    </row>
    <row r="3079" spans="1:18" s="156" customFormat="1">
      <c r="B3079" s="3494"/>
      <c r="C3079" s="426"/>
      <c r="D3079" s="426"/>
      <c r="E3079" s="187"/>
      <c r="F3079" s="426"/>
      <c r="G3079" s="187"/>
      <c r="H3079" s="3521"/>
      <c r="I3079" s="162"/>
      <c r="J3079" s="196"/>
      <c r="K3079" s="2053"/>
      <c r="L3079" s="2042"/>
      <c r="M3079" s="2042"/>
      <c r="N3079" s="2042"/>
      <c r="Q3079" s="157"/>
      <c r="R3079" s="1095" t="str">
        <f>IF(B3079="","",COUNTIF('Breakdown (B)'!$D$147:$D$1323,B3079))</f>
        <v/>
      </c>
    </row>
    <row r="3080" spans="1:18" s="156" customFormat="1" ht="15">
      <c r="B3080" s="3494"/>
      <c r="C3080" s="555" t="str">
        <f>IF(D3080=$D$63,"A.",IF(D3080=$D$69,"B.",IF(D3080=$D$72,"C.",IF(D3080=$D$79,"D.",IF(D3080=$D$80,"E.",IF(D3080=$D$81,"F.",IF(D3080=$D$82,"G.",IF(D3080=$D$83,"H.","I."))))))))</f>
        <v>C.</v>
      </c>
      <c r="D3080" s="160" t="s">
        <v>970</v>
      </c>
      <c r="E3080" s="203"/>
      <c r="F3080" s="160" t="s">
        <v>1483</v>
      </c>
      <c r="G3080" s="203"/>
      <c r="H3080" s="3521"/>
      <c r="I3080" s="162"/>
      <c r="J3080" s="998">
        <f>SUM(J3081:J3084)</f>
        <v>7718.8059248404725</v>
      </c>
      <c r="K3080" s="2053"/>
      <c r="L3080" s="2042"/>
      <c r="M3080" s="2042"/>
      <c r="N3080" s="2042"/>
      <c r="Q3080" s="157"/>
      <c r="R3080" s="1095" t="str">
        <f>IF(B3080="","",COUNTIF('Breakdown (B)'!$D$147:$D$1323,B3080))</f>
        <v/>
      </c>
    </row>
    <row r="3081" spans="1:18" s="156" customFormat="1">
      <c r="B3081" s="3494"/>
      <c r="C3081" s="426"/>
      <c r="D3081" s="1025" t="s">
        <v>1320</v>
      </c>
      <c r="E3081" s="235" t="s">
        <v>714</v>
      </c>
      <c r="F3081" s="1025" t="s">
        <v>1189</v>
      </c>
      <c r="G3081" s="235" t="s">
        <v>1547</v>
      </c>
      <c r="H3081" s="3544">
        <f>(0.0332+0.0332)/100</f>
        <v>6.6399999999999999E-4</v>
      </c>
      <c r="I3081" s="162">
        <f>VLOOKUP(D3081,equiment,15,0)</f>
        <v>6003818.2727272725</v>
      </c>
      <c r="J3081" s="196">
        <f>H3081*I3081</f>
        <v>3986.5353330909088</v>
      </c>
      <c r="K3081" s="2053"/>
      <c r="L3081" s="2042"/>
      <c r="M3081" s="2042"/>
      <c r="N3081" s="2042"/>
      <c r="Q3081" s="157"/>
      <c r="R3081" s="1095" t="str">
        <f>IF(B3081="","",COUNTIF('Breakdown (B)'!$D$147:$D$1323,B3081))</f>
        <v/>
      </c>
    </row>
    <row r="3082" spans="1:18" s="156" customFormat="1">
      <c r="B3082" s="3494"/>
      <c r="C3082" s="426"/>
      <c r="D3082" s="1025" t="s">
        <v>1596</v>
      </c>
      <c r="E3082" s="235" t="s">
        <v>714</v>
      </c>
      <c r="F3082" s="1025" t="s">
        <v>1477</v>
      </c>
      <c r="G3082" s="235" t="s">
        <v>1547</v>
      </c>
      <c r="H3082" s="3544">
        <f>(0.11+0.11)/100</f>
        <v>2.2000000000000001E-3</v>
      </c>
      <c r="I3082" s="162">
        <f>VLOOKUP(D3082,equiment,15,0)</f>
        <v>1255189.913043478</v>
      </c>
      <c r="J3082" s="196">
        <f>H3082*I3082</f>
        <v>2761.4178086956517</v>
      </c>
      <c r="K3082" s="2053"/>
      <c r="L3082" s="2042"/>
      <c r="M3082" s="2042"/>
      <c r="N3082" s="2042"/>
      <c r="Q3082" s="157"/>
      <c r="R3082" s="1095" t="str">
        <f>IF(B3082="","",COUNTIF('Breakdown (B)'!$D$147:$D$1323,B3082))</f>
        <v/>
      </c>
    </row>
    <row r="3083" spans="1:18" s="156" customFormat="1">
      <c r="B3083" s="3494"/>
      <c r="C3083" s="426"/>
      <c r="D3083" s="1025" t="s">
        <v>824</v>
      </c>
      <c r="E3083" s="235" t="s">
        <v>714</v>
      </c>
      <c r="F3083" s="1025" t="s">
        <v>110</v>
      </c>
      <c r="G3083" s="235" t="s">
        <v>1547</v>
      </c>
      <c r="H3083" s="3544">
        <f>0.046/100</f>
        <v>4.6000000000000001E-4</v>
      </c>
      <c r="I3083" s="162">
        <f>VLOOKUP(D3083,equiment,15,0)</f>
        <v>1781529.6679841897</v>
      </c>
      <c r="J3083" s="196">
        <f>H3083*I3083</f>
        <v>819.50364727272733</v>
      </c>
      <c r="K3083" s="2053"/>
      <c r="L3083" s="2042"/>
      <c r="M3083" s="2042"/>
      <c r="N3083" s="2042"/>
      <c r="Q3083" s="157"/>
      <c r="R3083" s="1095" t="str">
        <f>IF(B3083="","",COUNTIF('Breakdown (B)'!$D$147:$D$1323,B3083))</f>
        <v/>
      </c>
    </row>
    <row r="3084" spans="1:18" s="156" customFormat="1">
      <c r="B3084" s="3494"/>
      <c r="C3084" s="426"/>
      <c r="D3084" s="1025" t="s">
        <v>108</v>
      </c>
      <c r="E3084" s="235" t="s">
        <v>1098</v>
      </c>
      <c r="F3084" s="1025" t="s">
        <v>267</v>
      </c>
      <c r="G3084" s="235" t="s">
        <v>1098</v>
      </c>
      <c r="H3084" s="3714">
        <v>2</v>
      </c>
      <c r="I3084" s="162"/>
      <c r="J3084" s="196">
        <f>SUM(J3081:J3083)*H3084%</f>
        <v>151.34913578118574</v>
      </c>
      <c r="K3084" s="2053"/>
      <c r="L3084" s="2042"/>
      <c r="M3084" s="2042"/>
      <c r="N3084" s="2042"/>
      <c r="Q3084" s="157"/>
      <c r="R3084" s="1095" t="str">
        <f>IF(B3084="","",COUNTIF('Breakdown (B)'!$D$147:$D$1323,B3084))</f>
        <v/>
      </c>
    </row>
    <row r="3085" spans="1:18" s="156" customFormat="1">
      <c r="B3085" s="3494"/>
      <c r="C3085" s="426"/>
      <c r="D3085" s="174"/>
      <c r="E3085" s="187"/>
      <c r="F3085" s="174"/>
      <c r="G3085" s="187"/>
      <c r="H3085" s="3521"/>
      <c r="I3085" s="162"/>
      <c r="J3085" s="196"/>
      <c r="K3085" s="2053"/>
      <c r="L3085" s="2042"/>
      <c r="M3085" s="2042"/>
      <c r="N3085" s="2042"/>
      <c r="Q3085" s="157"/>
      <c r="R3085" s="1095" t="str">
        <f>IF(B3085="","",COUNTIF('Breakdown (B)'!$D$147:$D$1323,B3085))</f>
        <v/>
      </c>
    </row>
    <row r="3086" spans="1:18" s="156" customFormat="1" hidden="1">
      <c r="B3086" s="3494"/>
      <c r="C3086" s="555" t="str">
        <f>IF(D3086=$D$63,"A.",IF(D3086=$D$69,"B.",IF(D3086=$D$72,"C.",IF(D3086=$D$79,"D.",IF(D3086=$D$80,"E.",IF(D3086=$D$81,"F.",IF(D3086=$D$82,"G.",IF(D3086=$D$83,"H.","I."))))))))</f>
        <v>D.</v>
      </c>
      <c r="D3086" s="168" t="s">
        <v>539</v>
      </c>
      <c r="E3086" s="192"/>
      <c r="F3086" s="168" t="s">
        <v>542</v>
      </c>
      <c r="G3086" s="192"/>
      <c r="H3086" s="3521"/>
      <c r="I3086" s="162"/>
      <c r="J3086" s="196">
        <f>J3075+J3077+J3080</f>
        <v>15624.160524840472</v>
      </c>
      <c r="K3086" s="2053"/>
      <c r="L3086" s="2042"/>
      <c r="M3086" s="2042"/>
      <c r="N3086" s="2042"/>
      <c r="Q3086" s="157"/>
      <c r="R3086" s="1095" t="str">
        <f>IF(B3086="","",COUNTIF('Breakdown (B)'!$D$147:$D$1323,B3086))</f>
        <v/>
      </c>
    </row>
    <row r="3087" spans="1:18" s="156" customFormat="1" hidden="1">
      <c r="B3087" s="3494"/>
      <c r="C3087" s="159" t="str">
        <f>IF(D3087=$D$45,"A.",IF(D3087=$D$47,"B.",IF(D3087=$D$50,"C.",IF(D3087=$D$52,"D.",IF(D3087=$D$53,"E.",IF(D3087=$D$54,"F.",IF(D3087=$D$55,"G.",IF(D3087=$D$56,"H.","I."))))))))</f>
        <v>E.</v>
      </c>
      <c r="D3087" s="168" t="s">
        <v>499</v>
      </c>
      <c r="E3087" s="192"/>
      <c r="F3087" s="168" t="s">
        <v>500</v>
      </c>
      <c r="G3087" s="192"/>
      <c r="H3087" s="3521"/>
      <c r="I3087" s="162"/>
      <c r="J3087" s="196">
        <f>2%*J3086</f>
        <v>312.48321049680948</v>
      </c>
      <c r="K3087" s="2053"/>
      <c r="L3087" s="2042"/>
      <c r="M3087" s="2042"/>
      <c r="N3087" s="2042"/>
      <c r="Q3087" s="157"/>
      <c r="R3087" s="1095" t="str">
        <f>IF(B3087="","",COUNTIF('Breakdown (B)'!$D$147:$D$1323,B3087))</f>
        <v/>
      </c>
    </row>
    <row r="3088" spans="1:18" s="156" customFormat="1" hidden="1">
      <c r="B3088" s="3494"/>
      <c r="C3088" s="555" t="str">
        <f>IF(D3088=$D$63,"A.",IF(D3088=$D$69,"B.",IF(D3088=$D$72,"C.",IF(D3088=$D$79,"D.",IF(D3088=$D$80,"E.",IF(D3088=$D$81,"F.",IF(D3088=$D$82,"G.",IF(D3088=$D$83,"H.","I."))))))))</f>
        <v>F.</v>
      </c>
      <c r="D3088" s="168" t="s">
        <v>540</v>
      </c>
      <c r="E3088" s="192"/>
      <c r="F3088" s="168" t="s">
        <v>543</v>
      </c>
      <c r="G3088" s="192"/>
      <c r="H3088" s="3521"/>
      <c r="I3088" s="162"/>
      <c r="J3088" s="196">
        <f>SUM(J3086:J3087)</f>
        <v>15936.643735337282</v>
      </c>
      <c r="K3088" s="2053"/>
      <c r="L3088" s="2042"/>
      <c r="M3088" s="2042"/>
      <c r="N3088" s="2042"/>
      <c r="Q3088" s="157"/>
      <c r="R3088" s="1095" t="str">
        <f>IF(B3088="","",COUNTIF('Breakdown (B)'!$D$147:$D$1323,B3088))</f>
        <v/>
      </c>
    </row>
    <row r="3089" spans="1:20" s="156" customFormat="1" hidden="1">
      <c r="B3089" s="3494"/>
      <c r="C3089" s="159" t="str">
        <f>IF(D3089=$D$45,"A.",IF(D3089=$D$47,"B.",IF(D3089=$D$50,"C.",IF(D3089=$D$52,"D.",IF(D3089=$D$53,"E.",IF(D3089=$D$54,"F.",IF(D3089=$D$55,"G.",IF(D3089=$D$56,"H.","I."))))))))</f>
        <v>G.</v>
      </c>
      <c r="D3089" s="168" t="s">
        <v>541</v>
      </c>
      <c r="E3089" s="192"/>
      <c r="F3089" s="168" t="s">
        <v>544</v>
      </c>
      <c r="G3089" s="192"/>
      <c r="H3089" s="3521"/>
      <c r="I3089" s="162"/>
      <c r="J3089" s="196">
        <f>5.5%*J3088</f>
        <v>876.51540544355055</v>
      </c>
      <c r="K3089" s="2053"/>
      <c r="L3089" s="2042"/>
      <c r="M3089" s="2042"/>
      <c r="N3089" s="2042"/>
      <c r="Q3089" s="157"/>
      <c r="R3089" s="1095" t="str">
        <f>IF(B3089="","",COUNTIF('Breakdown (B)'!$D$147:$D$1323,B3089))</f>
        <v/>
      </c>
    </row>
    <row r="3090" spans="1:20" s="156" customFormat="1" hidden="1">
      <c r="B3090" s="3494"/>
      <c r="C3090" s="555" t="str">
        <f>IF(D3090=$D$63,"A.",IF(D3090=$D$69,"B.",IF(D3090=$D$72,"C.",IF(D3090=$D$79,"D.",IF(D3090=$D$80,"E.",IF(D3090=$D$81,"F.",IF(D3090=$D$82,"G.",IF(D3090=$D$83,"H.","I."))))))))</f>
        <v>H.</v>
      </c>
      <c r="D3090" s="168" t="s">
        <v>479</v>
      </c>
      <c r="E3090" s="192"/>
      <c r="F3090" s="168" t="s">
        <v>478</v>
      </c>
      <c r="G3090" s="192"/>
      <c r="H3090" s="3521"/>
      <c r="I3090" s="162"/>
      <c r="J3090" s="196">
        <f>6%*SUM(J3088:J3089)</f>
        <v>1008.7895484468499</v>
      </c>
      <c r="K3090" s="2053"/>
      <c r="L3090" s="2042"/>
      <c r="M3090" s="2042"/>
      <c r="N3090" s="2042"/>
      <c r="Q3090" s="157"/>
      <c r="R3090" s="1095" t="str">
        <f>IF(B3090="","",COUNTIF('Breakdown (B)'!$D$147:$D$1323,B3090))</f>
        <v/>
      </c>
    </row>
    <row r="3091" spans="1:20" s="156" customFormat="1" hidden="1">
      <c r="B3091" s="3494"/>
      <c r="C3091" s="159" t="str">
        <f>IF(D3091=$D$45,"A.",IF(D3091=$D$47,"B.",IF(D3091=$D$50,"C.",IF(D3091=$D$52,"D.",IF(D3091=$D$53,"E.",IF(D3091=$D$54,"F.",IF(D3091=$D$55,"G.",IF(D3091=$D$56,"H.","I."))))))))</f>
        <v>I.</v>
      </c>
      <c r="D3091" s="168" t="s">
        <v>1370</v>
      </c>
      <c r="E3091" s="192"/>
      <c r="F3091" s="168" t="s">
        <v>440</v>
      </c>
      <c r="G3091" s="192"/>
      <c r="H3091" s="3521"/>
      <c r="I3091" s="162"/>
      <c r="J3091" s="196">
        <f>SUM(J3088:J3090)</f>
        <v>17821.948689227684</v>
      </c>
      <c r="K3091" s="2053"/>
      <c r="L3091" s="2042"/>
      <c r="M3091" s="2042"/>
      <c r="N3091" s="2042"/>
      <c r="Q3091" s="157"/>
      <c r="R3091" s="1095" t="str">
        <f>IF(B3091="","",COUNTIF('Breakdown (B)'!$D$147:$D$1323,B3091))</f>
        <v/>
      </c>
    </row>
    <row r="3092" spans="1:20" ht="15" hidden="1" customHeight="1">
      <c r="B3092" s="3491"/>
      <c r="C3092" s="159" t="s">
        <v>1666</v>
      </c>
      <c r="D3092" s="168" t="s">
        <v>1667</v>
      </c>
      <c r="E3092" s="192"/>
      <c r="F3092" s="168" t="s">
        <v>1668</v>
      </c>
      <c r="G3092" s="192"/>
      <c r="H3092" s="3522"/>
      <c r="I3092" s="196"/>
      <c r="J3092" s="196">
        <f>J3091*10%</f>
        <v>1782.1948689227684</v>
      </c>
      <c r="K3092" s="2053"/>
      <c r="L3092" s="2030"/>
      <c r="M3092" s="2030"/>
      <c r="N3092" s="2030"/>
      <c r="O3092" s="146"/>
      <c r="R3092" s="1095" t="str">
        <f>IF(B3092="","",COUNTIF('Breakdown (B)'!$D$147:$D$1323,B3092))</f>
        <v/>
      </c>
    </row>
    <row r="3093" spans="1:20" ht="15" hidden="1" customHeight="1">
      <c r="B3093" s="3491"/>
      <c r="C3093" s="159" t="s">
        <v>2653</v>
      </c>
      <c r="D3093" s="168" t="s">
        <v>2652</v>
      </c>
      <c r="E3093" s="192"/>
      <c r="F3093" s="168" t="s">
        <v>2654</v>
      </c>
      <c r="G3093" s="192"/>
      <c r="H3093" s="3522"/>
      <c r="I3093" s="196"/>
      <c r="J3093" s="196">
        <f>SUM(J3091:J3092)*2%</f>
        <v>392.08287116300903</v>
      </c>
      <c r="K3093" s="2053"/>
      <c r="L3093" s="2030"/>
      <c r="M3093" s="2030"/>
      <c r="N3093" s="2030"/>
      <c r="O3093" s="146"/>
      <c r="R3093" s="1095" t="str">
        <f>IF(B3093="","",COUNTIF('Breakdown (B)'!$D$147:$D$1323,B3093))</f>
        <v/>
      </c>
    </row>
    <row r="3094" spans="1:20" s="155" customFormat="1" ht="13.5" hidden="1" customHeight="1">
      <c r="B3094" s="3492"/>
      <c r="C3094" s="428">
        <f>B3074</f>
        <v>140</v>
      </c>
      <c r="D3094" s="210" t="s">
        <v>1669</v>
      </c>
      <c r="E3094" s="175"/>
      <c r="F3094" s="210" t="s">
        <v>1670</v>
      </c>
      <c r="G3094" s="175"/>
      <c r="H3094" s="3523"/>
      <c r="I3094" s="198"/>
      <c r="J3094" s="198">
        <f>SUM(J3091:J3093)</f>
        <v>19996.226429313461</v>
      </c>
      <c r="K3094" s="2053"/>
      <c r="L3094" s="2030"/>
      <c r="M3094" s="2030"/>
      <c r="N3094" s="2030"/>
      <c r="O3094" s="147"/>
      <c r="R3094" s="1095" t="str">
        <f>IF(B3094="","",COUNTIF('Breakdown (B)'!$D$147:$D$1323,B3094))</f>
        <v/>
      </c>
    </row>
    <row r="3095" spans="1:20" s="156" customFormat="1" hidden="1">
      <c r="B3095" s="3494"/>
      <c r="C3095" s="426"/>
      <c r="D3095" s="162"/>
      <c r="E3095" s="192"/>
      <c r="F3095" s="162"/>
      <c r="G3095" s="192"/>
      <c r="H3095" s="3521"/>
      <c r="I3095" s="162"/>
      <c r="J3095" s="198"/>
      <c r="K3095" s="2053"/>
      <c r="L3095" s="2042"/>
      <c r="M3095" s="2042"/>
      <c r="N3095" s="2042"/>
      <c r="Q3095" s="157"/>
      <c r="R3095" s="1095" t="str">
        <f>IF(B3095="","",COUNTIF('Breakdown (B)'!$D$147:$D$1323,B3095))</f>
        <v/>
      </c>
    </row>
    <row r="3096" spans="1:20" s="1099" customFormat="1" ht="25.5">
      <c r="A3096" s="1099" t="s">
        <v>1244</v>
      </c>
      <c r="B3096" s="3490">
        <f>B3074+1</f>
        <v>141</v>
      </c>
      <c r="C3096" s="1098" t="s">
        <v>2656</v>
      </c>
      <c r="D3096" s="1100" t="s">
        <v>898</v>
      </c>
      <c r="E3096" s="1091" t="s">
        <v>276</v>
      </c>
      <c r="F3096" s="1100" t="s">
        <v>557</v>
      </c>
      <c r="G3096" s="1101" t="s">
        <v>276</v>
      </c>
      <c r="H3096" s="3545"/>
      <c r="I3096" s="1102"/>
      <c r="J3096" s="1102"/>
      <c r="K3096" s="2059">
        <f>J3097</f>
        <v>315621.34745454544</v>
      </c>
      <c r="L3096" s="2045">
        <f>J3100</f>
        <v>10780.029</v>
      </c>
      <c r="M3096" s="2043">
        <f>J3103</f>
        <v>29690.090921491676</v>
      </c>
      <c r="N3096" s="2043"/>
      <c r="O3096" s="1094">
        <f>J3103</f>
        <v>29690.090921491676</v>
      </c>
      <c r="P3096" s="1088">
        <f>IF(B3096=" ",0,(M3096+N3096+O3096)*1.02*1.055*1.06*1.1)</f>
        <v>74506.249952319296</v>
      </c>
      <c r="Q3096" s="1094"/>
      <c r="R3096" s="1095">
        <f>IF(B3096="","",COUNTIF('Breakdown (B)'!$D$147:$D$1323,B3096))</f>
        <v>1</v>
      </c>
      <c r="T3096" s="1095"/>
    </row>
    <row r="3097" spans="1:20" s="296" customFormat="1" ht="15">
      <c r="B3097" s="3494"/>
      <c r="C3097" s="159" t="str">
        <f>IF(D3097=$D$63,"A.",IF(D3097=$D$69,"B.",IF(D3097=$D$72,"C.",IF(D3097=$D$79,"D.",IF(D3097=$D$80,"E.",IF(D3097=$D$81,"F.",IF(D3097=$D$82,"G.",IF(D3097=$D$83,"H.","I."))))))))</f>
        <v>A.</v>
      </c>
      <c r="D3097" s="160" t="s">
        <v>1479</v>
      </c>
      <c r="E3097" s="187"/>
      <c r="F3097" s="160" t="s">
        <v>64</v>
      </c>
      <c r="G3097" s="187"/>
      <c r="H3097" s="3526"/>
      <c r="I3097" s="161"/>
      <c r="J3097" s="998">
        <f>J3098</f>
        <v>315621.34745454544</v>
      </c>
      <c r="K3097" s="2055"/>
      <c r="L3097" s="2029"/>
      <c r="M3097" s="2042"/>
      <c r="N3097" s="2042"/>
      <c r="P3097" s="157"/>
      <c r="R3097" s="1095" t="str">
        <f>IF(B3097="","",COUNTIF('Breakdown (B)'!$D$147:$D$1323,B3097))</f>
        <v/>
      </c>
      <c r="T3097" s="1064" t="str">
        <f>IF(B3097="","",COUNTIF('Breakdown (B)'!$D$147:$D$1323,B3097))</f>
        <v/>
      </c>
    </row>
    <row r="3098" spans="1:20" s="156" customFormat="1">
      <c r="B3098" s="3494"/>
      <c r="C3098" s="426"/>
      <c r="D3098" s="426" t="s">
        <v>1394</v>
      </c>
      <c r="E3098" s="187" t="s">
        <v>276</v>
      </c>
      <c r="F3098" s="426" t="s">
        <v>378</v>
      </c>
      <c r="G3098" s="187" t="s">
        <v>276</v>
      </c>
      <c r="H3098" s="3521">
        <f>142/100</f>
        <v>1.42</v>
      </c>
      <c r="I3098" s="426">
        <f>VLOOKUP(D3098,material1,8,0)</f>
        <v>222268.55454545454</v>
      </c>
      <c r="J3098" s="196">
        <f>H3098*I3098</f>
        <v>315621.34745454544</v>
      </c>
      <c r="K3098" s="2053"/>
      <c r="L3098" s="2042"/>
      <c r="M3098" s="2042"/>
      <c r="N3098" s="2042"/>
      <c r="Q3098" s="157"/>
      <c r="R3098" s="1095" t="str">
        <f>IF(B3098="","",COUNTIF('Breakdown (B)'!$D$147:$D$1323,B3098))</f>
        <v/>
      </c>
      <c r="T3098" s="156" t="str">
        <f>IF(B3098="","",COUNTIF('Breakdown (B)'!$D$147:$D$1323,B3098))</f>
        <v/>
      </c>
    </row>
    <row r="3099" spans="1:20" s="296" customFormat="1">
      <c r="B3099" s="3494"/>
      <c r="C3099" s="756"/>
      <c r="D3099" s="174"/>
      <c r="E3099" s="187"/>
      <c r="F3099" s="174"/>
      <c r="G3099" s="187"/>
      <c r="H3099" s="3526"/>
      <c r="I3099" s="161"/>
      <c r="J3099" s="161"/>
      <c r="K3099" s="2055"/>
      <c r="L3099" s="2029"/>
      <c r="M3099" s="2042"/>
      <c r="N3099" s="2042"/>
      <c r="P3099" s="157"/>
      <c r="R3099" s="1095" t="str">
        <f>IF(B3099="","",COUNTIF('Breakdown (B)'!$D$147:$D$1323,B3099))</f>
        <v/>
      </c>
      <c r="T3099" s="1064" t="str">
        <f>IF(B3099="","",COUNTIF('Breakdown (B)'!$D$147:$D$1323,B3099))</f>
        <v/>
      </c>
    </row>
    <row r="3100" spans="1:20" s="296" customFormat="1" ht="15">
      <c r="B3100" s="3494"/>
      <c r="C3100" s="159" t="str">
        <f>IF(D3100=$D$63,"A.",IF(D3100=$D$69,"B.",IF(D3100=$D$72,"C.",IF(D3100=$D$79,"D.",IF(D3100=$D$80,"E.",IF(D3100=$D$81,"F.",IF(D3100=$D$82,"G.",IF(D3100=$D$83,"H.","I."))))))))</f>
        <v>B.</v>
      </c>
      <c r="D3100" s="160" t="s">
        <v>969</v>
      </c>
      <c r="E3100" s="187"/>
      <c r="F3100" s="160" t="s">
        <v>1482</v>
      </c>
      <c r="G3100" s="187"/>
      <c r="H3100" s="3526"/>
      <c r="I3100" s="161"/>
      <c r="J3100" s="998">
        <f>J3101</f>
        <v>10780.029</v>
      </c>
      <c r="K3100" s="2055"/>
      <c r="L3100" s="2029"/>
      <c r="M3100" s="2042"/>
      <c r="N3100" s="2042"/>
      <c r="P3100" s="157"/>
      <c r="R3100" s="1095" t="str">
        <f>IF(B3100="","",COUNTIF('Breakdown (B)'!$D$147:$D$1323,B3100))</f>
        <v/>
      </c>
      <c r="T3100" s="1064" t="str">
        <f>IF(B3100="","",COUNTIF('Breakdown (B)'!$D$147:$D$1323,B3100))</f>
        <v/>
      </c>
    </row>
    <row r="3101" spans="1:20">
      <c r="B3101" s="3491"/>
      <c r="C3101" s="426"/>
      <c r="D3101" s="163">
        <v>4</v>
      </c>
      <c r="E3101" s="192" t="s">
        <v>1286</v>
      </c>
      <c r="F3101" s="164">
        <v>4</v>
      </c>
      <c r="G3101" s="165" t="s">
        <v>1287</v>
      </c>
      <c r="H3101" s="3521">
        <f>3.9/100</f>
        <v>3.9E-2</v>
      </c>
      <c r="I3101" s="196">
        <f>VLOOKUP(D3101,A18N3,10)</f>
        <v>276411</v>
      </c>
      <c r="J3101" s="196">
        <f>H3101*I3101</f>
        <v>10780.029</v>
      </c>
      <c r="K3101" s="2053"/>
      <c r="L3101" s="2042"/>
      <c r="M3101" s="2042"/>
      <c r="N3101" s="2042"/>
      <c r="R3101" s="1095" t="str">
        <f>IF(B3101="","",COUNTIF('Breakdown (B)'!$D$147:$D$1323,B3101))</f>
        <v/>
      </c>
      <c r="T3101" s="153" t="str">
        <f>IF(B3101="","",COUNTIF('Breakdown (B)'!$D$147:$D$1323,B3101))</f>
        <v/>
      </c>
    </row>
    <row r="3102" spans="1:20" s="296" customFormat="1">
      <c r="B3102" s="3494"/>
      <c r="C3102" s="756"/>
      <c r="D3102" s="174"/>
      <c r="E3102" s="187"/>
      <c r="F3102" s="174"/>
      <c r="G3102" s="187"/>
      <c r="H3102" s="3526"/>
      <c r="I3102" s="161"/>
      <c r="J3102" s="161"/>
      <c r="K3102" s="2055"/>
      <c r="L3102" s="2029"/>
      <c r="M3102" s="2042"/>
      <c r="N3102" s="2042"/>
      <c r="P3102" s="157"/>
      <c r="R3102" s="1095" t="str">
        <f>IF(B3102="","",COUNTIF('Breakdown (B)'!$D$147:$D$1323,B3102))</f>
        <v/>
      </c>
      <c r="T3102" s="1064" t="str">
        <f>IF(B3102="","",COUNTIF('Breakdown (B)'!$D$147:$D$1323,B3102))</f>
        <v/>
      </c>
    </row>
    <row r="3103" spans="1:20" s="296" customFormat="1" ht="15">
      <c r="B3103" s="3494"/>
      <c r="C3103" s="555" t="str">
        <f>IF(D3103=$D$63,"A.",IF(D3103=$D$69,"B.",IF(D3103=$D$72,"C.",IF(D3103=$D$79,"D.",IF(D3103=$D$80,"E.",IF(D3103=$D$81,"F.",IF(D3103=$D$82,"G.",IF(D3103=$D$83,"H.","I."))))))))</f>
        <v>C.</v>
      </c>
      <c r="D3103" s="160" t="s">
        <v>970</v>
      </c>
      <c r="E3103" s="187"/>
      <c r="F3103" s="160" t="s">
        <v>1094</v>
      </c>
      <c r="G3103" s="187"/>
      <c r="H3103" s="3526"/>
      <c r="I3103" s="161"/>
      <c r="J3103" s="998">
        <f>SUM(J3104:J3110)</f>
        <v>29690.090921491676</v>
      </c>
      <c r="K3103" s="2055"/>
      <c r="L3103" s="2029"/>
      <c r="M3103" s="2042"/>
      <c r="N3103" s="2042"/>
      <c r="P3103" s="157"/>
      <c r="R3103" s="1095" t="str">
        <f>IF(B3103="","",COUNTIF('Breakdown (B)'!$D$147:$D$1323,B3103))</f>
        <v/>
      </c>
      <c r="T3103" s="1064" t="str">
        <f>IF(B3103="","",COUNTIF('Breakdown (B)'!$D$147:$D$1323,B3103))</f>
        <v/>
      </c>
    </row>
    <row r="3104" spans="1:20" s="156" customFormat="1">
      <c r="B3104" s="3494"/>
      <c r="C3104" s="426"/>
      <c r="D3104" s="426" t="s">
        <v>818</v>
      </c>
      <c r="E3104" s="187" t="s">
        <v>714</v>
      </c>
      <c r="F3104" s="426" t="s">
        <v>555</v>
      </c>
      <c r="G3104" s="187" t="s">
        <v>1055</v>
      </c>
      <c r="H3104" s="3521">
        <f>0.42/100</f>
        <v>4.1999999999999997E-3</v>
      </c>
      <c r="I3104" s="426">
        <f t="shared" ref="I3104:I3109" si="131">VLOOKUP(D3104,equiment,15,0)</f>
        <v>2276544.2000000002</v>
      </c>
      <c r="J3104" s="196">
        <f t="shared" ref="J3104:J3109" si="132">H3104*I3104</f>
        <v>9561.4856400000008</v>
      </c>
      <c r="K3104" s="2053"/>
      <c r="L3104" s="2042"/>
      <c r="M3104" s="2042"/>
      <c r="N3104" s="2042"/>
      <c r="Q3104" s="157"/>
      <c r="R3104" s="1095" t="str">
        <f>IF(B3104="","",COUNTIF('Breakdown (B)'!$D$147:$D$1323,B3104))</f>
        <v/>
      </c>
      <c r="T3104" s="156" t="str">
        <f>IF(B3104="","",COUNTIF('Breakdown (B)'!$D$147:$D$1323,B3104))</f>
        <v/>
      </c>
    </row>
    <row r="3105" spans="2:20" s="156" customFormat="1">
      <c r="B3105" s="3494"/>
      <c r="C3105" s="426"/>
      <c r="D3105" s="426" t="s">
        <v>554</v>
      </c>
      <c r="E3105" s="187" t="s">
        <v>714</v>
      </c>
      <c r="F3105" s="426" t="s">
        <v>556</v>
      </c>
      <c r="G3105" s="187" t="s">
        <v>1055</v>
      </c>
      <c r="H3105" s="3521">
        <f>0.08/100</f>
        <v>8.0000000000000004E-4</v>
      </c>
      <c r="I3105" s="426">
        <f t="shared" si="131"/>
        <v>2372478.2692640694</v>
      </c>
      <c r="J3105" s="196">
        <f t="shared" si="132"/>
        <v>1897.9826154112557</v>
      </c>
      <c r="K3105" s="2053"/>
      <c r="L3105" s="2042"/>
      <c r="M3105" s="2042"/>
      <c r="N3105" s="2042"/>
      <c r="Q3105" s="157"/>
      <c r="R3105" s="1095" t="str">
        <f>IF(B3105="","",COUNTIF('Breakdown (B)'!$D$147:$D$1323,B3105))</f>
        <v/>
      </c>
      <c r="T3105" s="156" t="str">
        <f>IF(B3105="","",COUNTIF('Breakdown (B)'!$D$147:$D$1323,B3105))</f>
        <v/>
      </c>
    </row>
    <row r="3106" spans="2:20" s="156" customFormat="1">
      <c r="B3106" s="3494"/>
      <c r="C3106" s="426"/>
      <c r="D3106" s="426" t="s">
        <v>829</v>
      </c>
      <c r="E3106" s="187" t="s">
        <v>714</v>
      </c>
      <c r="F3106" s="426" t="s">
        <v>377</v>
      </c>
      <c r="G3106" s="187" t="s">
        <v>1055</v>
      </c>
      <c r="H3106" s="3521">
        <f>0.21/100</f>
        <v>2.0999999999999999E-3</v>
      </c>
      <c r="I3106" s="426">
        <f t="shared" si="131"/>
        <v>3235479.6561264824</v>
      </c>
      <c r="J3106" s="196">
        <f t="shared" si="132"/>
        <v>6794.5072778656122</v>
      </c>
      <c r="K3106" s="2053"/>
      <c r="L3106" s="2042"/>
      <c r="M3106" s="2042"/>
      <c r="N3106" s="2042"/>
      <c r="Q3106" s="157"/>
      <c r="R3106" s="1095" t="str">
        <f>IF(B3106="","",COUNTIF('Breakdown (B)'!$D$147:$D$1323,B3106))</f>
        <v/>
      </c>
      <c r="T3106" s="156" t="str">
        <f>IF(B3106="","",COUNTIF('Breakdown (B)'!$D$147:$D$1323,B3106))</f>
        <v/>
      </c>
    </row>
    <row r="3107" spans="2:20" s="156" customFormat="1">
      <c r="B3107" s="3494"/>
      <c r="C3107" s="426"/>
      <c r="D3107" s="426" t="s">
        <v>824</v>
      </c>
      <c r="E3107" s="187" t="s">
        <v>714</v>
      </c>
      <c r="F3107" s="426" t="s">
        <v>1080</v>
      </c>
      <c r="G3107" s="187" t="s">
        <v>1055</v>
      </c>
      <c r="H3107" s="3521">
        <f>0.34/100</f>
        <v>3.4000000000000002E-3</v>
      </c>
      <c r="I3107" s="426">
        <f t="shared" si="131"/>
        <v>1781529.6679841897</v>
      </c>
      <c r="J3107" s="196">
        <f t="shared" si="132"/>
        <v>6057.2008711462458</v>
      </c>
      <c r="K3107" s="2053"/>
      <c r="L3107" s="2042"/>
      <c r="M3107" s="2042"/>
      <c r="N3107" s="2042"/>
      <c r="Q3107" s="157"/>
      <c r="R3107" s="1095" t="str">
        <f>IF(B3107="","",COUNTIF('Breakdown (B)'!$D$147:$D$1323,B3107))</f>
        <v/>
      </c>
      <c r="T3107" s="156" t="str">
        <f>IF(B3107="","",COUNTIF('Breakdown (B)'!$D$147:$D$1323,B3107))</f>
        <v/>
      </c>
    </row>
    <row r="3108" spans="2:20" s="156" customFormat="1">
      <c r="B3108" s="3494" t="s">
        <v>79</v>
      </c>
      <c r="C3108" s="426"/>
      <c r="D3108" s="426" t="s">
        <v>1596</v>
      </c>
      <c r="E3108" s="187" t="s">
        <v>714</v>
      </c>
      <c r="F3108" s="426" t="s">
        <v>1081</v>
      </c>
      <c r="G3108" s="187" t="s">
        <v>1055</v>
      </c>
      <c r="H3108" s="3521">
        <f>0.21/100</f>
        <v>2.0999999999999999E-3</v>
      </c>
      <c r="I3108" s="426">
        <f t="shared" si="131"/>
        <v>1255189.913043478</v>
      </c>
      <c r="J3108" s="196">
        <f t="shared" si="132"/>
        <v>2635.8988173913035</v>
      </c>
      <c r="K3108" s="2053"/>
      <c r="L3108" s="2042"/>
      <c r="M3108" s="2042"/>
      <c r="N3108" s="2042"/>
      <c r="Q3108" s="157"/>
      <c r="R3108" s="1095">
        <f>IF(B3108="","",COUNTIF('Breakdown (B)'!$D$147:$D$1323,B3108))</f>
        <v>0</v>
      </c>
      <c r="T3108" s="156">
        <f>IF(B3108="","",COUNTIF('Breakdown (B)'!$D$147:$D$1323,B3108))</f>
        <v>0</v>
      </c>
    </row>
    <row r="3109" spans="2:20" s="156" customFormat="1">
      <c r="B3109" s="3494"/>
      <c r="C3109" s="426"/>
      <c r="D3109" s="426" t="s">
        <v>1305</v>
      </c>
      <c r="E3109" s="187" t="s">
        <v>714</v>
      </c>
      <c r="F3109" s="426" t="s">
        <v>379</v>
      </c>
      <c r="G3109" s="187" t="s">
        <v>1055</v>
      </c>
      <c r="H3109" s="3521">
        <f>0.21/100</f>
        <v>2.0999999999999999E-3</v>
      </c>
      <c r="I3109" s="426">
        <f t="shared" si="131"/>
        <v>1235858.9545454546</v>
      </c>
      <c r="J3109" s="196">
        <f t="shared" si="132"/>
        <v>2595.3038045454546</v>
      </c>
      <c r="K3109" s="2053"/>
      <c r="L3109" s="2042"/>
      <c r="M3109" s="2042"/>
      <c r="N3109" s="2042"/>
      <c r="Q3109" s="157"/>
      <c r="R3109" s="1095" t="str">
        <f>IF(B3109="","",COUNTIF('Breakdown (B)'!$D$147:$D$1323,B3109))</f>
        <v/>
      </c>
      <c r="T3109" s="156" t="str">
        <f>IF(B3109="","",COUNTIF('Breakdown (B)'!$D$147:$D$1323,B3109))</f>
        <v/>
      </c>
    </row>
    <row r="3110" spans="2:20" s="156" customFormat="1">
      <c r="B3110" s="3494"/>
      <c r="C3110" s="756"/>
      <c r="D3110" s="174" t="s">
        <v>900</v>
      </c>
      <c r="E3110" s="187" t="s">
        <v>1098</v>
      </c>
      <c r="F3110" s="174" t="s">
        <v>901</v>
      </c>
      <c r="G3110" s="187" t="s">
        <v>1098</v>
      </c>
      <c r="H3110" s="3521">
        <v>0.5</v>
      </c>
      <c r="I3110" s="162"/>
      <c r="J3110" s="162">
        <f>SUM(J3104:J3109)*H3110%</f>
        <v>147.71189513179937</v>
      </c>
      <c r="K3110" s="2055"/>
      <c r="L3110" s="2029"/>
      <c r="M3110" s="2042"/>
      <c r="N3110" s="2042"/>
      <c r="P3110" s="157"/>
      <c r="R3110" s="1095" t="str">
        <f>IF(B3110="","",COUNTIF('Breakdown (B)'!$D$147:$D$1323,B3110))</f>
        <v/>
      </c>
      <c r="T3110" s="1064" t="str">
        <f>IF(B3110="","",COUNTIF('Breakdown (B)'!$D$147:$D$1323,B3110))</f>
        <v/>
      </c>
    </row>
    <row r="3111" spans="2:20" s="156" customFormat="1">
      <c r="B3111" s="3494"/>
      <c r="C3111" s="756"/>
      <c r="D3111" s="174"/>
      <c r="E3111" s="187"/>
      <c r="F3111" s="174"/>
      <c r="G3111" s="187"/>
      <c r="H3111" s="3526"/>
      <c r="I3111" s="162"/>
      <c r="J3111" s="162"/>
      <c r="K3111" s="2055"/>
      <c r="L3111" s="2029"/>
      <c r="M3111" s="2042"/>
      <c r="N3111" s="2042"/>
      <c r="P3111" s="157"/>
      <c r="R3111" s="1095" t="str">
        <f>IF(B3111="","",COUNTIF('Breakdown (B)'!$D$147:$D$1323,B3111))</f>
        <v/>
      </c>
      <c r="T3111" s="1064" t="str">
        <f>IF(B3111="","",COUNTIF('Breakdown (B)'!$D$147:$D$1323,B3111))</f>
        <v/>
      </c>
    </row>
    <row r="3112" spans="2:20" s="156" customFormat="1" hidden="1">
      <c r="B3112" s="3494"/>
      <c r="C3112" s="555" t="str">
        <f>IF(D3112=$D$63,"A.",IF(D3112=$D$69,"B.",IF(D3112=$D$72,"C.",IF(D3112=$D$79,"D.",IF(D3112=$D$80,"E.",IF(D3112=$D$81,"F.",IF(D3112=$D$82,"G.",IF(D3112=$D$83,"H.","I."))))))))</f>
        <v>D.</v>
      </c>
      <c r="D3112" s="168" t="s">
        <v>539</v>
      </c>
      <c r="E3112" s="162"/>
      <c r="F3112" s="168" t="s">
        <v>542</v>
      </c>
      <c r="G3112" s="162"/>
      <c r="H3112" s="3525"/>
      <c r="I3112" s="162"/>
      <c r="J3112" s="196">
        <f>J3097+J3100+J3103</f>
        <v>356091.46737603709</v>
      </c>
      <c r="K3112" s="2053"/>
      <c r="L3112" s="2029"/>
      <c r="M3112" s="2042"/>
      <c r="N3112" s="2042"/>
      <c r="P3112" s="157"/>
      <c r="R3112" s="1095" t="str">
        <f>IF(B3112="","",COUNTIF('Breakdown (B)'!$D$147:$D$1323,B3112))</f>
        <v/>
      </c>
      <c r="T3112" s="1064" t="str">
        <f>IF(B3112="","",COUNTIF('Breakdown (B)'!$D$147:$D$1323,B3112))</f>
        <v/>
      </c>
    </row>
    <row r="3113" spans="2:20" s="156" customFormat="1" hidden="1">
      <c r="B3113" s="3494"/>
      <c r="C3113" s="159" t="str">
        <f>IF(D3113=$D$45,"A.",IF(D3113=$D$47,"B.",IF(D3113=$D$50,"C.",IF(D3113=$D$52,"D.",IF(D3113=$D$53,"E.",IF(D3113=$D$54,"F.",IF(D3113=$D$55,"G.",IF(D3113=$D$56,"H.","I."))))))))</f>
        <v>E.</v>
      </c>
      <c r="D3113" s="168" t="s">
        <v>499</v>
      </c>
      <c r="E3113" s="162"/>
      <c r="F3113" s="168" t="s">
        <v>500</v>
      </c>
      <c r="G3113" s="162"/>
      <c r="H3113" s="3525"/>
      <c r="I3113" s="162"/>
      <c r="J3113" s="196">
        <f>2%*J3112</f>
        <v>7121.829347520742</v>
      </c>
      <c r="K3113" s="2053"/>
      <c r="L3113" s="2029"/>
      <c r="M3113" s="2042"/>
      <c r="N3113" s="2042"/>
      <c r="P3113" s="157"/>
      <c r="R3113" s="1095" t="str">
        <f>IF(B3113="","",COUNTIF('Breakdown (B)'!$D$147:$D$1323,B3113))</f>
        <v/>
      </c>
      <c r="T3113" s="1064" t="str">
        <f>IF(B3113="","",COUNTIF('Breakdown (B)'!$D$147:$D$1323,B3113))</f>
        <v/>
      </c>
    </row>
    <row r="3114" spans="2:20" s="156" customFormat="1" hidden="1">
      <c r="B3114" s="3494"/>
      <c r="C3114" s="555" t="str">
        <f>IF(D3114=$D$63,"A.",IF(D3114=$D$69,"B.",IF(D3114=$D$72,"C.",IF(D3114=$D$79,"D.",IF(D3114=$D$80,"E.",IF(D3114=$D$81,"F.",IF(D3114=$D$82,"G.",IF(D3114=$D$83,"H.","I."))))))))</f>
        <v>F.</v>
      </c>
      <c r="D3114" s="168" t="s">
        <v>540</v>
      </c>
      <c r="E3114" s="162"/>
      <c r="F3114" s="168" t="s">
        <v>543</v>
      </c>
      <c r="G3114" s="162"/>
      <c r="H3114" s="3525"/>
      <c r="I3114" s="162"/>
      <c r="J3114" s="196">
        <f>SUM(J3112:J3113)</f>
        <v>363213.29672355781</v>
      </c>
      <c r="K3114" s="2053"/>
      <c r="L3114" s="2029"/>
      <c r="M3114" s="2042"/>
      <c r="N3114" s="2042"/>
      <c r="P3114" s="157"/>
      <c r="R3114" s="1095" t="str">
        <f>IF(B3114="","",COUNTIF('Breakdown (B)'!$D$147:$D$1323,B3114))</f>
        <v/>
      </c>
      <c r="T3114" s="1064" t="str">
        <f>IF(B3114="","",COUNTIF('Breakdown (B)'!$D$147:$D$1323,B3114))</f>
        <v/>
      </c>
    </row>
    <row r="3115" spans="2:20" s="156" customFormat="1" hidden="1">
      <c r="B3115" s="3494"/>
      <c r="C3115" s="159" t="str">
        <f>IF(D3115=$D$45,"A.",IF(D3115=$D$47,"B.",IF(D3115=$D$50,"C.",IF(D3115=$D$52,"D.",IF(D3115=$D$53,"E.",IF(D3115=$D$54,"F.",IF(D3115=$D$55,"G.",IF(D3115=$D$56,"H.","I."))))))))</f>
        <v>G.</v>
      </c>
      <c r="D3115" s="168" t="s">
        <v>541</v>
      </c>
      <c r="E3115" s="162"/>
      <c r="F3115" s="168" t="s">
        <v>544</v>
      </c>
      <c r="G3115" s="162"/>
      <c r="H3115" s="3525"/>
      <c r="I3115" s="162"/>
      <c r="J3115" s="196">
        <f>5.5%*J3114</f>
        <v>19976.731319795679</v>
      </c>
      <c r="K3115" s="2053"/>
      <c r="L3115" s="2029"/>
      <c r="M3115" s="2042"/>
      <c r="N3115" s="2042"/>
      <c r="P3115" s="157"/>
      <c r="R3115" s="1095" t="str">
        <f>IF(B3115="","",COUNTIF('Breakdown (B)'!$D$147:$D$1323,B3115))</f>
        <v/>
      </c>
      <c r="T3115" s="1064" t="str">
        <f>IF(B3115="","",COUNTIF('Breakdown (B)'!$D$147:$D$1323,B3115))</f>
        <v/>
      </c>
    </row>
    <row r="3116" spans="2:20" s="156" customFormat="1" hidden="1">
      <c r="B3116" s="3494"/>
      <c r="C3116" s="555" t="str">
        <f>IF(D3116=$D$63,"A.",IF(D3116=$D$69,"B.",IF(D3116=$D$72,"C.",IF(D3116=$D$79,"D.",IF(D3116=$D$80,"E.",IF(D3116=$D$81,"F.",IF(D3116=$D$82,"G.",IF(D3116=$D$83,"H.","I."))))))))</f>
        <v>H.</v>
      </c>
      <c r="D3116" s="168" t="s">
        <v>479</v>
      </c>
      <c r="E3116" s="162"/>
      <c r="F3116" s="168" t="s">
        <v>478</v>
      </c>
      <c r="G3116" s="162"/>
      <c r="H3116" s="3525"/>
      <c r="I3116" s="162"/>
      <c r="J3116" s="196">
        <f>6%*SUM(J3114:J3115)</f>
        <v>22991.401682601208</v>
      </c>
      <c r="K3116" s="2053"/>
      <c r="L3116" s="2029"/>
      <c r="M3116" s="2042"/>
      <c r="N3116" s="2042"/>
      <c r="P3116" s="157"/>
      <c r="R3116" s="1095" t="str">
        <f>IF(B3116="","",COUNTIF('Breakdown (B)'!$D$147:$D$1323,B3116))</f>
        <v/>
      </c>
      <c r="T3116" s="1064" t="str">
        <f>IF(B3116="","",COUNTIF('Breakdown (B)'!$D$147:$D$1323,B3116))</f>
        <v/>
      </c>
    </row>
    <row r="3117" spans="2:20" s="156" customFormat="1" ht="15" hidden="1" customHeight="1">
      <c r="B3117" s="3494"/>
      <c r="C3117" s="159" t="str">
        <f>IF(D3117=$D$45,"A.",IF(D3117=$D$47,"B.",IF(D3117=$D$50,"C.",IF(D3117=$D$52,"D.",IF(D3117=$D$53,"E.",IF(D3117=$D$54,"F.",IF(D3117=$D$55,"G.",IF(D3117=$D$56,"H.","I."))))))))</f>
        <v>I.</v>
      </c>
      <c r="D3117" s="168" t="s">
        <v>1370</v>
      </c>
      <c r="E3117" s="162"/>
      <c r="F3117" s="168" t="s">
        <v>440</v>
      </c>
      <c r="G3117" s="162"/>
      <c r="H3117" s="3525"/>
      <c r="I3117" s="162"/>
      <c r="J3117" s="196">
        <f>SUM(J3114:J3116)</f>
        <v>406181.42972595466</v>
      </c>
      <c r="K3117" s="2053"/>
      <c r="L3117" s="2029"/>
      <c r="M3117" s="2042"/>
      <c r="N3117" s="2042"/>
      <c r="P3117" s="157"/>
      <c r="R3117" s="1095" t="str">
        <f>IF(B3117="","",COUNTIF('Breakdown (B)'!$D$147:$D$1323,B3117))</f>
        <v/>
      </c>
      <c r="T3117" s="1064" t="str">
        <f>IF(B3117="","",COUNTIF('Breakdown (B)'!$D$147:$D$1323,B3117))</f>
        <v/>
      </c>
    </row>
    <row r="3118" spans="2:20" s="156" customFormat="1" ht="15" hidden="1" customHeight="1">
      <c r="B3118" s="3494"/>
      <c r="C3118" s="159" t="s">
        <v>1666</v>
      </c>
      <c r="D3118" s="168" t="s">
        <v>1667</v>
      </c>
      <c r="E3118" s="192"/>
      <c r="F3118" s="168" t="s">
        <v>1668</v>
      </c>
      <c r="G3118" s="192"/>
      <c r="H3118" s="3522"/>
      <c r="I3118" s="196"/>
      <c r="J3118" s="196">
        <f>J3117*10%</f>
        <v>40618.142972595466</v>
      </c>
      <c r="K3118" s="2053"/>
      <c r="L3118" s="2029"/>
      <c r="M3118" s="2042"/>
      <c r="N3118" s="2042"/>
      <c r="P3118" s="157"/>
      <c r="R3118" s="1095" t="str">
        <f>IF(B3118="","",COUNTIF('Breakdown (B)'!$D$147:$D$1323,B3118))</f>
        <v/>
      </c>
      <c r="T3118" s="1064"/>
    </row>
    <row r="3119" spans="2:20" ht="15" hidden="1" customHeight="1">
      <c r="B3119" s="3491"/>
      <c r="C3119" s="159" t="s">
        <v>2653</v>
      </c>
      <c r="D3119" s="168" t="s">
        <v>2652</v>
      </c>
      <c r="E3119" s="192"/>
      <c r="F3119" s="168" t="s">
        <v>2654</v>
      </c>
      <c r="G3119" s="192"/>
      <c r="H3119" s="3522"/>
      <c r="I3119" s="196"/>
      <c r="J3119" s="196">
        <f>SUM(J3117:J3118)*2%</f>
        <v>8935.9914539710026</v>
      </c>
      <c r="K3119" s="2053"/>
      <c r="L3119" s="2030"/>
      <c r="M3119" s="2030"/>
      <c r="N3119" s="2030"/>
      <c r="O3119" s="146"/>
      <c r="R3119" s="1095" t="str">
        <f>IF(B3119="","",COUNTIF('Breakdown (B)'!$D$147:$D$1323,B3119))</f>
        <v/>
      </c>
    </row>
    <row r="3120" spans="2:20" s="296" customFormat="1" hidden="1">
      <c r="B3120" s="3494"/>
      <c r="C3120" s="354">
        <f>B3096</f>
        <v>141</v>
      </c>
      <c r="D3120" s="210" t="s">
        <v>1669</v>
      </c>
      <c r="E3120" s="175"/>
      <c r="F3120" s="210" t="s">
        <v>1670</v>
      </c>
      <c r="G3120" s="175"/>
      <c r="H3120" s="3523"/>
      <c r="I3120" s="198"/>
      <c r="J3120" s="198">
        <f>SUM(J3117:J3119)</f>
        <v>455735.56415252114</v>
      </c>
      <c r="K3120" s="2053"/>
      <c r="L3120" s="2029"/>
      <c r="M3120" s="2030"/>
      <c r="N3120" s="2030"/>
      <c r="P3120" s="157"/>
      <c r="R3120" s="1095" t="str">
        <f>IF(B3120="","",COUNTIF('Breakdown (B)'!$D$147:$D$1323,B3120))</f>
        <v/>
      </c>
      <c r="T3120" s="1064"/>
    </row>
    <row r="3121" spans="1:20" s="296" customFormat="1" hidden="1">
      <c r="B3121" s="3502"/>
      <c r="C3121" s="1049"/>
      <c r="D3121" s="1050"/>
      <c r="E3121" s="618"/>
      <c r="F3121" s="1050"/>
      <c r="G3121" s="1071"/>
      <c r="H3121" s="3546"/>
      <c r="I3121" s="1072"/>
      <c r="J3121" s="633"/>
      <c r="K3121" s="2060"/>
      <c r="L3121" s="2029"/>
      <c r="M3121" s="2030"/>
      <c r="N3121" s="2030"/>
      <c r="P3121" s="157"/>
      <c r="R3121" s="1095" t="str">
        <f>IF(B3121="","",COUNTIF('Breakdown (B)'!$D$147:$D$1323,B3121))</f>
        <v/>
      </c>
      <c r="T3121" s="1064"/>
    </row>
    <row r="3122" spans="1:20" s="1099" customFormat="1" ht="25.5">
      <c r="A3122" s="1099" t="s">
        <v>1244</v>
      </c>
      <c r="B3122" s="3490">
        <f>B3096+1</f>
        <v>142</v>
      </c>
      <c r="C3122" s="1098" t="s">
        <v>2657</v>
      </c>
      <c r="D3122" s="1100" t="s">
        <v>558</v>
      </c>
      <c r="E3122" s="1091" t="s">
        <v>276</v>
      </c>
      <c r="F3122" s="1100" t="s">
        <v>559</v>
      </c>
      <c r="G3122" s="1101" t="s">
        <v>276</v>
      </c>
      <c r="H3122" s="3545"/>
      <c r="I3122" s="1102"/>
      <c r="J3122" s="1102"/>
      <c r="K3122" s="2059">
        <f>J3123</f>
        <v>328530.56745454541</v>
      </c>
      <c r="L3122" s="2045">
        <f>J3126</f>
        <v>12162.084000000001</v>
      </c>
      <c r="M3122" s="2043">
        <f>J3129</f>
        <v>28132.712403180827</v>
      </c>
      <c r="N3122" s="2043"/>
      <c r="O3122" s="1094">
        <f>J3129</f>
        <v>28132.712403180827</v>
      </c>
      <c r="P3122" s="1088">
        <f>IF(B3122=" ",0,(M3122+N3122+O3122)*1.02*1.055*1.06*1.1)</f>
        <v>70598.062757390668</v>
      </c>
      <c r="Q3122" s="1094"/>
      <c r="R3122" s="1095">
        <f>IF(B3122="","",COUNTIF('Breakdown (B)'!$D$147:$D$1323,B3122))</f>
        <v>2</v>
      </c>
      <c r="T3122" s="1095"/>
    </row>
    <row r="3123" spans="1:20" s="296" customFormat="1" ht="15">
      <c r="B3123" s="3494"/>
      <c r="C3123" s="159" t="str">
        <f>IF(D3123=$D$63,"A.",IF(D3123=$D$69,"B.",IF(D3123=$D$72,"C.",IF(D3123=$D$79,"D.",IF(D3123=$D$80,"E.",IF(D3123=$D$81,"F.",IF(D3123=$D$82,"G.",IF(D3123=$D$83,"H.","I."))))))))</f>
        <v>A.</v>
      </c>
      <c r="D3123" s="160" t="s">
        <v>1479</v>
      </c>
      <c r="E3123" s="187"/>
      <c r="F3123" s="160" t="s">
        <v>64</v>
      </c>
      <c r="G3123" s="187"/>
      <c r="H3123" s="3526"/>
      <c r="I3123" s="161"/>
      <c r="J3123" s="998">
        <f>J3124</f>
        <v>328530.56745454541</v>
      </c>
      <c r="K3123" s="2055"/>
      <c r="L3123" s="2029"/>
      <c r="M3123" s="2042"/>
      <c r="N3123" s="2042"/>
      <c r="P3123" s="157"/>
      <c r="R3123" s="1095" t="str">
        <f>IF(B3123="","",COUNTIF('Breakdown (B)'!$D$147:$D$1323,B3123))</f>
        <v/>
      </c>
      <c r="T3123" s="1064"/>
    </row>
    <row r="3124" spans="1:20" s="156" customFormat="1">
      <c r="B3124" s="3494"/>
      <c r="C3124" s="426"/>
      <c r="D3124" s="174" t="s">
        <v>957</v>
      </c>
      <c r="E3124" s="165" t="s">
        <v>276</v>
      </c>
      <c r="F3124" s="174" t="s">
        <v>560</v>
      </c>
      <c r="G3124" s="187" t="s">
        <v>276</v>
      </c>
      <c r="H3124" s="3526">
        <f>142/100</f>
        <v>1.42</v>
      </c>
      <c r="I3124" s="426">
        <f>VLOOKUP(D3124,material1,8,0)</f>
        <v>231359.55454545454</v>
      </c>
      <c r="J3124" s="196">
        <f>H3124*I3124</f>
        <v>328530.56745454541</v>
      </c>
      <c r="K3124" s="2053"/>
      <c r="L3124" s="2042"/>
      <c r="M3124" s="2042"/>
      <c r="N3124" s="2042"/>
      <c r="Q3124" s="157"/>
      <c r="R3124" s="1095" t="str">
        <f>IF(B3124="","",COUNTIF('Breakdown (B)'!$D$147:$D$1323,B3124))</f>
        <v/>
      </c>
    </row>
    <row r="3125" spans="1:20" s="296" customFormat="1">
      <c r="B3125" s="3494"/>
      <c r="C3125" s="756"/>
      <c r="D3125" s="174"/>
      <c r="E3125" s="187"/>
      <c r="F3125" s="174"/>
      <c r="G3125" s="187"/>
      <c r="H3125" s="3526"/>
      <c r="I3125" s="161"/>
      <c r="J3125" s="161"/>
      <c r="K3125" s="2055"/>
      <c r="L3125" s="2029"/>
      <c r="M3125" s="2042"/>
      <c r="N3125" s="2042"/>
      <c r="P3125" s="157"/>
      <c r="R3125" s="1095" t="str">
        <f>IF(B3125="","",COUNTIF('Breakdown (B)'!$D$147:$D$1323,B3125))</f>
        <v/>
      </c>
      <c r="T3125" s="1064" t="str">
        <f>IF(B3125="","",COUNTIF('Breakdown (B)'!$D$147:$D$1323,B3125))</f>
        <v/>
      </c>
    </row>
    <row r="3126" spans="1:20" s="296" customFormat="1" ht="15">
      <c r="B3126" s="3494"/>
      <c r="C3126" s="159" t="str">
        <f>IF(D3126=$D$63,"A.",IF(D3126=$D$69,"B.",IF(D3126=$D$72,"C.",IF(D3126=$D$79,"D.",IF(D3126=$D$80,"E.",IF(D3126=$D$81,"F.",IF(D3126=$D$82,"G.",IF(D3126=$D$83,"H.","I."))))))))</f>
        <v>B.</v>
      </c>
      <c r="D3126" s="160" t="s">
        <v>969</v>
      </c>
      <c r="E3126" s="187"/>
      <c r="F3126" s="160" t="s">
        <v>1482</v>
      </c>
      <c r="G3126" s="187"/>
      <c r="H3126" s="3526"/>
      <c r="I3126" s="161"/>
      <c r="J3126" s="998">
        <f>J3127</f>
        <v>12162.084000000001</v>
      </c>
      <c r="K3126" s="2055"/>
      <c r="L3126" s="2029"/>
      <c r="M3126" s="2042"/>
      <c r="N3126" s="2042"/>
      <c r="P3126" s="157"/>
      <c r="R3126" s="1095" t="str">
        <f>IF(B3126="","",COUNTIF('Breakdown (B)'!$D$147:$D$1323,B3126))</f>
        <v/>
      </c>
      <c r="T3126" s="1064" t="str">
        <f>IF(B3126="","",COUNTIF('Breakdown (B)'!$D$147:$D$1323,B3126))</f>
        <v/>
      </c>
    </row>
    <row r="3127" spans="1:20">
      <c r="B3127" s="3491"/>
      <c r="C3127" s="426"/>
      <c r="D3127" s="163">
        <v>4</v>
      </c>
      <c r="E3127" s="192" t="s">
        <v>1286</v>
      </c>
      <c r="F3127" s="164">
        <v>4</v>
      </c>
      <c r="G3127" s="165" t="s">
        <v>1287</v>
      </c>
      <c r="H3127" s="3521">
        <f>4.4/100</f>
        <v>4.4000000000000004E-2</v>
      </c>
      <c r="I3127" s="196">
        <f>VLOOKUP(D3127,A18N3,10)</f>
        <v>276411</v>
      </c>
      <c r="J3127" s="196">
        <f>H3127*I3127</f>
        <v>12162.084000000001</v>
      </c>
      <c r="K3127" s="2053"/>
      <c r="L3127" s="2042"/>
      <c r="M3127" s="2042"/>
      <c r="N3127" s="2042"/>
      <c r="R3127" s="1095" t="str">
        <f>IF(B3127="","",COUNTIF('Breakdown (B)'!$D$147:$D$1323,B3127))</f>
        <v/>
      </c>
      <c r="T3127" s="153" t="str">
        <f>IF(B3127="","",COUNTIF('Breakdown (B)'!$D$147:$D$1323,B3127))</f>
        <v/>
      </c>
    </row>
    <row r="3128" spans="1:20" s="296" customFormat="1">
      <c r="B3128" s="3494"/>
      <c r="C3128" s="756"/>
      <c r="D3128" s="174"/>
      <c r="E3128" s="187"/>
      <c r="F3128" s="174"/>
      <c r="G3128" s="187"/>
      <c r="H3128" s="3526"/>
      <c r="I3128" s="161"/>
      <c r="J3128" s="161"/>
      <c r="K3128" s="2055"/>
      <c r="L3128" s="2029"/>
      <c r="M3128" s="2042"/>
      <c r="N3128" s="2042"/>
      <c r="P3128" s="157"/>
      <c r="R3128" s="1095" t="str">
        <f>IF(B3128="","",COUNTIF('Breakdown (B)'!$D$147:$D$1323,B3128))</f>
        <v/>
      </c>
      <c r="T3128" s="1064" t="str">
        <f>IF(B3128="","",COUNTIF('Breakdown (B)'!$D$147:$D$1323,B3128))</f>
        <v/>
      </c>
    </row>
    <row r="3129" spans="1:20" s="296" customFormat="1" ht="15">
      <c r="B3129" s="3494"/>
      <c r="C3129" s="159" t="str">
        <f>IF(D3129=$D$63,"A.",IF(D3129=$D$69,"B.",IF(D3129=$D$72,"C.",IF(D3129=$D$79,"D.",IF(D3129=$D$80,"E.",IF(D3129=$D$81,"F.",IF(D3129=$D$82,"G.",IF(D3129=$D$83,"H.","I."))))))))</f>
        <v>C.</v>
      </c>
      <c r="D3129" s="160" t="s">
        <v>970</v>
      </c>
      <c r="E3129" s="187"/>
      <c r="F3129" s="160" t="s">
        <v>1094</v>
      </c>
      <c r="G3129" s="187"/>
      <c r="H3129" s="3526"/>
      <c r="I3129" s="161"/>
      <c r="J3129" s="998">
        <f>SUM(J3130:J3135)</f>
        <v>28132.712403180827</v>
      </c>
      <c r="K3129" s="2055"/>
      <c r="L3129" s="2029"/>
      <c r="M3129" s="2042"/>
      <c r="N3129" s="2042"/>
      <c r="P3129" s="157"/>
      <c r="R3129" s="1095" t="str">
        <f>IF(B3129="","",COUNTIF('Breakdown (B)'!$D$147:$D$1323,B3129))</f>
        <v/>
      </c>
      <c r="T3129" s="1064" t="str">
        <f>IF(B3129="","",COUNTIF('Breakdown (B)'!$D$147:$D$1323,B3129))</f>
        <v/>
      </c>
    </row>
    <row r="3130" spans="1:20" s="156" customFormat="1">
      <c r="B3130" s="3494"/>
      <c r="C3130" s="426"/>
      <c r="D3130" s="174" t="s">
        <v>1334</v>
      </c>
      <c r="E3130" s="187" t="s">
        <v>714</v>
      </c>
      <c r="F3130" s="174" t="s">
        <v>269</v>
      </c>
      <c r="G3130" s="187" t="s">
        <v>1055</v>
      </c>
      <c r="H3130" s="3526">
        <f>0.21/100</f>
        <v>2.0999999999999999E-3</v>
      </c>
      <c r="I3130" s="426">
        <f>VLOOKUP(D3130,equiment,15,0)</f>
        <v>4040292.4545454546</v>
      </c>
      <c r="J3130" s="196">
        <f>H3130*I3130</f>
        <v>8484.6141545454539</v>
      </c>
      <c r="K3130" s="2053"/>
      <c r="L3130" s="2042"/>
      <c r="M3130" s="2042"/>
      <c r="N3130" s="2042"/>
      <c r="Q3130" s="157"/>
      <c r="R3130" s="1095" t="str">
        <f>IF(B3130="","",COUNTIF('Breakdown (B)'!$D$147:$D$1323,B3130))</f>
        <v/>
      </c>
      <c r="T3130" s="156" t="str">
        <f>IF(B3130="","",COUNTIF('Breakdown (B)'!$D$147:$D$1323,B3130))</f>
        <v/>
      </c>
    </row>
    <row r="3131" spans="1:20" s="156" customFormat="1">
      <c r="B3131" s="3494"/>
      <c r="C3131" s="426"/>
      <c r="D3131" s="174" t="s">
        <v>829</v>
      </c>
      <c r="E3131" s="187" t="s">
        <v>714</v>
      </c>
      <c r="F3131" s="174" t="s">
        <v>377</v>
      </c>
      <c r="G3131" s="187" t="s">
        <v>1055</v>
      </c>
      <c r="H3131" s="3526">
        <f>0.21/100</f>
        <v>2.0999999999999999E-3</v>
      </c>
      <c r="I3131" s="426">
        <f>VLOOKUP(D3131,equiment,15,0)</f>
        <v>3235479.6561264824</v>
      </c>
      <c r="J3131" s="196">
        <f>H3131*I3131</f>
        <v>6794.5072778656122</v>
      </c>
      <c r="K3131" s="2053"/>
      <c r="L3131" s="2042"/>
      <c r="M3131" s="2042"/>
      <c r="N3131" s="2042"/>
      <c r="Q3131" s="157"/>
      <c r="R3131" s="1095" t="str">
        <f>IF(B3131="","",COUNTIF('Breakdown (B)'!$D$147:$D$1323,B3131))</f>
        <v/>
      </c>
      <c r="T3131" s="156" t="str">
        <f>IF(B3131="","",COUNTIF('Breakdown (B)'!$D$147:$D$1323,B3131))</f>
        <v/>
      </c>
    </row>
    <row r="3132" spans="1:20" s="156" customFormat="1">
      <c r="B3132" s="3494"/>
      <c r="C3132" s="426"/>
      <c r="D3132" s="174" t="s">
        <v>824</v>
      </c>
      <c r="E3132" s="187" t="s">
        <v>714</v>
      </c>
      <c r="F3132" s="174" t="s">
        <v>1080</v>
      </c>
      <c r="G3132" s="187" t="s">
        <v>1055</v>
      </c>
      <c r="H3132" s="3526">
        <f>0.42/100</f>
        <v>4.1999999999999997E-3</v>
      </c>
      <c r="I3132" s="426">
        <f>VLOOKUP(D3132,equiment,15,0)</f>
        <v>1781529.6679841897</v>
      </c>
      <c r="J3132" s="196">
        <f>H3132*I3132</f>
        <v>7482.4246055335962</v>
      </c>
      <c r="K3132" s="2053"/>
      <c r="L3132" s="2042"/>
      <c r="M3132" s="2042"/>
      <c r="N3132" s="2042"/>
      <c r="Q3132" s="157"/>
      <c r="R3132" s="1095" t="str">
        <f>IF(B3132="","",COUNTIF('Breakdown (B)'!$D$147:$D$1323,B3132))</f>
        <v/>
      </c>
      <c r="T3132" s="156" t="str">
        <f>IF(B3132="","",COUNTIF('Breakdown (B)'!$D$147:$D$1323,B3132))</f>
        <v/>
      </c>
    </row>
    <row r="3133" spans="1:20" s="156" customFormat="1">
      <c r="B3133" s="3494"/>
      <c r="C3133" s="426"/>
      <c r="D3133" s="174" t="s">
        <v>1596</v>
      </c>
      <c r="E3133" s="187" t="s">
        <v>714</v>
      </c>
      <c r="F3133" s="174" t="s">
        <v>1081</v>
      </c>
      <c r="G3133" s="187" t="s">
        <v>1055</v>
      </c>
      <c r="H3133" s="3526">
        <f>0.21/100</f>
        <v>2.0999999999999999E-3</v>
      </c>
      <c r="I3133" s="426">
        <f>VLOOKUP(D3133,equiment,15,0)</f>
        <v>1255189.913043478</v>
      </c>
      <c r="J3133" s="196">
        <f>H3133*I3133</f>
        <v>2635.8988173913035</v>
      </c>
      <c r="K3133" s="2053"/>
      <c r="L3133" s="2042"/>
      <c r="M3133" s="2042"/>
      <c r="N3133" s="2042"/>
      <c r="Q3133" s="157"/>
      <c r="R3133" s="1095" t="str">
        <f>IF(B3133="","",COUNTIF('Breakdown (B)'!$D$147:$D$1323,B3133))</f>
        <v/>
      </c>
      <c r="T3133" s="156" t="str">
        <f>IF(B3133="","",COUNTIF('Breakdown (B)'!$D$147:$D$1323,B3133))</f>
        <v/>
      </c>
    </row>
    <row r="3134" spans="1:20" s="156" customFormat="1">
      <c r="B3134" s="3494" t="s">
        <v>79</v>
      </c>
      <c r="C3134" s="426"/>
      <c r="D3134" s="174" t="s">
        <v>1305</v>
      </c>
      <c r="E3134" s="187" t="s">
        <v>714</v>
      </c>
      <c r="F3134" s="174" t="s">
        <v>268</v>
      </c>
      <c r="G3134" s="187" t="s">
        <v>1055</v>
      </c>
      <c r="H3134" s="3526">
        <f>0.21/100</f>
        <v>2.0999999999999999E-3</v>
      </c>
      <c r="I3134" s="426">
        <f>VLOOKUP(D3134,equiment,15,0)</f>
        <v>1235858.9545454546</v>
      </c>
      <c r="J3134" s="196">
        <f>H3134*I3134</f>
        <v>2595.3038045454546</v>
      </c>
      <c r="K3134" s="2053"/>
      <c r="L3134" s="2042"/>
      <c r="M3134" s="2042"/>
      <c r="N3134" s="2042"/>
      <c r="Q3134" s="157"/>
      <c r="R3134" s="1095">
        <f>IF(B3134="","",COUNTIF('Breakdown (B)'!$D$147:$D$1323,B3134))</f>
        <v>0</v>
      </c>
      <c r="T3134" s="156">
        <f>IF(B3134="","",COUNTIF('Breakdown (B)'!$D$147:$D$1323,B3134))</f>
        <v>0</v>
      </c>
    </row>
    <row r="3135" spans="1:20" s="156" customFormat="1">
      <c r="B3135" s="3494"/>
      <c r="C3135" s="426"/>
      <c r="D3135" s="174" t="s">
        <v>900</v>
      </c>
      <c r="E3135" s="187" t="s">
        <v>1098</v>
      </c>
      <c r="F3135" s="174" t="s">
        <v>267</v>
      </c>
      <c r="G3135" s="187" t="s">
        <v>1098</v>
      </c>
      <c r="H3135" s="3526">
        <v>0.5</v>
      </c>
      <c r="I3135" s="426"/>
      <c r="J3135" s="196">
        <f>SUM(J3130:J3134)*H3135%</f>
        <v>139.9637432994071</v>
      </c>
      <c r="K3135" s="2053"/>
      <c r="L3135" s="2042"/>
      <c r="M3135" s="2042"/>
      <c r="N3135" s="2042"/>
      <c r="Q3135" s="157"/>
      <c r="R3135" s="1095" t="str">
        <f>IF(B3135="","",COUNTIF('Breakdown (B)'!$D$147:$D$1323,B3135))</f>
        <v/>
      </c>
      <c r="T3135" s="156" t="str">
        <f>IF(B3135="","",COUNTIF('Breakdown (B)'!$D$147:$D$1323,B3135))</f>
        <v/>
      </c>
    </row>
    <row r="3136" spans="1:20" s="156" customFormat="1">
      <c r="B3136" s="3494"/>
      <c r="C3136" s="756"/>
      <c r="D3136" s="174"/>
      <c r="E3136" s="187"/>
      <c r="F3136" s="174"/>
      <c r="G3136" s="187"/>
      <c r="H3136" s="3526"/>
      <c r="I3136" s="162"/>
      <c r="J3136" s="162"/>
      <c r="K3136" s="2055"/>
      <c r="L3136" s="2029"/>
      <c r="M3136" s="2042"/>
      <c r="N3136" s="2042"/>
      <c r="P3136" s="157"/>
      <c r="R3136" s="1095" t="str">
        <f>IF(B3136="","",COUNTIF('Breakdown (B)'!$D$147:$D$1323,B3136))</f>
        <v/>
      </c>
      <c r="T3136" s="1064" t="str">
        <f>IF(B3136="","",COUNTIF('Breakdown (B)'!$D$147:$D$1323,B3136))</f>
        <v/>
      </c>
    </row>
    <row r="3137" spans="1:20" s="156" customFormat="1" hidden="1">
      <c r="B3137" s="3494"/>
      <c r="C3137" s="555" t="str">
        <f>IF(D3137=$D$63,"A.",IF(D3137=$D$69,"B.",IF(D3137=$D$72,"C.",IF(D3137=$D$79,"D.",IF(D3137=$D$80,"E.",IF(D3137=$D$81,"F.",IF(D3137=$D$82,"G.",IF(D3137=$D$83,"H.","I."))))))))</f>
        <v>D.</v>
      </c>
      <c r="D3137" s="168" t="s">
        <v>539</v>
      </c>
      <c r="E3137" s="162"/>
      <c r="F3137" s="168" t="s">
        <v>542</v>
      </c>
      <c r="G3137" s="162"/>
      <c r="H3137" s="3525"/>
      <c r="I3137" s="162"/>
      <c r="J3137" s="196">
        <f>J3123+J3126+J3129</f>
        <v>368825.36385772622</v>
      </c>
      <c r="K3137" s="2053"/>
      <c r="L3137" s="2029"/>
      <c r="M3137" s="2042"/>
      <c r="N3137" s="2042"/>
      <c r="P3137" s="157"/>
      <c r="R3137" s="1095" t="str">
        <f>IF(B3137="","",COUNTIF('Breakdown (B)'!$D$147:$D$1323,B3137))</f>
        <v/>
      </c>
      <c r="T3137" s="1064" t="str">
        <f>IF(B3137="","",COUNTIF('Breakdown (B)'!$D$147:$D$1323,B3137))</f>
        <v/>
      </c>
    </row>
    <row r="3138" spans="1:20" s="156" customFormat="1" hidden="1">
      <c r="B3138" s="3494"/>
      <c r="C3138" s="159" t="str">
        <f>IF(D3138=$D$45,"A.",IF(D3138=$D$47,"B.",IF(D3138=$D$50,"C.",IF(D3138=$D$52,"D.",IF(D3138=$D$53,"E.",IF(D3138=$D$54,"F.",IF(D3138=$D$55,"G.",IF(D3138=$D$56,"H.","I."))))))))</f>
        <v>E.</v>
      </c>
      <c r="D3138" s="168" t="s">
        <v>499</v>
      </c>
      <c r="E3138" s="162"/>
      <c r="F3138" s="168" t="s">
        <v>500</v>
      </c>
      <c r="G3138" s="162"/>
      <c r="H3138" s="3525"/>
      <c r="I3138" s="162"/>
      <c r="J3138" s="196">
        <f>2%*J3137</f>
        <v>7376.5072771545247</v>
      </c>
      <c r="K3138" s="2053"/>
      <c r="L3138" s="2029"/>
      <c r="M3138" s="2042"/>
      <c r="N3138" s="2042"/>
      <c r="P3138" s="157"/>
      <c r="R3138" s="1095" t="str">
        <f>IF(B3138="","",COUNTIF('Breakdown (B)'!$D$147:$D$1323,B3138))</f>
        <v/>
      </c>
      <c r="T3138" s="1064" t="str">
        <f>IF(B3138="","",COUNTIF('Breakdown (B)'!$D$147:$D$1323,B3138))</f>
        <v/>
      </c>
    </row>
    <row r="3139" spans="1:20" s="156" customFormat="1" hidden="1">
      <c r="B3139" s="3494"/>
      <c r="C3139" s="555" t="str">
        <f>IF(D3139=$D$63,"A.",IF(D3139=$D$69,"B.",IF(D3139=$D$72,"C.",IF(D3139=$D$79,"D.",IF(D3139=$D$80,"E.",IF(D3139=$D$81,"F.",IF(D3139=$D$82,"G.",IF(D3139=$D$83,"H.","I."))))))))</f>
        <v>F.</v>
      </c>
      <c r="D3139" s="168" t="s">
        <v>540</v>
      </c>
      <c r="E3139" s="162"/>
      <c r="F3139" s="168" t="s">
        <v>543</v>
      </c>
      <c r="G3139" s="162"/>
      <c r="H3139" s="3525"/>
      <c r="I3139" s="162"/>
      <c r="J3139" s="196">
        <f>SUM(J3137:J3138)</f>
        <v>376201.87113488076</v>
      </c>
      <c r="K3139" s="2053"/>
      <c r="L3139" s="2029"/>
      <c r="M3139" s="2042"/>
      <c r="N3139" s="2042"/>
      <c r="P3139" s="157"/>
      <c r="R3139" s="1095" t="str">
        <f>IF(B3139="","",COUNTIF('Breakdown (B)'!$D$147:$D$1323,B3139))</f>
        <v/>
      </c>
      <c r="T3139" s="1064" t="str">
        <f>IF(B3139="","",COUNTIF('Breakdown (B)'!$D$147:$D$1323,B3139))</f>
        <v/>
      </c>
    </row>
    <row r="3140" spans="1:20" s="156" customFormat="1" hidden="1">
      <c r="B3140" s="3494"/>
      <c r="C3140" s="159" t="str">
        <f>IF(D3140=$D$45,"A.",IF(D3140=$D$47,"B.",IF(D3140=$D$50,"C.",IF(D3140=$D$52,"D.",IF(D3140=$D$53,"E.",IF(D3140=$D$54,"F.",IF(D3140=$D$55,"G.",IF(D3140=$D$56,"H.","I."))))))))</f>
        <v>G.</v>
      </c>
      <c r="D3140" s="168" t="s">
        <v>541</v>
      </c>
      <c r="E3140" s="162"/>
      <c r="F3140" s="168" t="s">
        <v>544</v>
      </c>
      <c r="G3140" s="162"/>
      <c r="H3140" s="3525"/>
      <c r="I3140" s="162"/>
      <c r="J3140" s="196">
        <f>5.5%*J3139</f>
        <v>20691.102912418442</v>
      </c>
      <c r="K3140" s="2053"/>
      <c r="L3140" s="2029"/>
      <c r="M3140" s="2042"/>
      <c r="N3140" s="2042"/>
      <c r="P3140" s="157"/>
      <c r="R3140" s="1095" t="str">
        <f>IF(B3140="","",COUNTIF('Breakdown (B)'!$D$147:$D$1323,B3140))</f>
        <v/>
      </c>
      <c r="T3140" s="1064" t="str">
        <f>IF(B3140="","",COUNTIF('Breakdown (B)'!$D$147:$D$1323,B3140))</f>
        <v/>
      </c>
    </row>
    <row r="3141" spans="1:20" s="156" customFormat="1" hidden="1">
      <c r="B3141" s="3494"/>
      <c r="C3141" s="555" t="str">
        <f>IF(D3141=$D$63,"A.",IF(D3141=$D$69,"B.",IF(D3141=$D$72,"C.",IF(D3141=$D$79,"D.",IF(D3141=$D$80,"E.",IF(D3141=$D$81,"F.",IF(D3141=$D$82,"G.",IF(D3141=$D$83,"H.","I."))))))))</f>
        <v>H.</v>
      </c>
      <c r="D3141" s="168" t="s">
        <v>479</v>
      </c>
      <c r="E3141" s="162"/>
      <c r="F3141" s="168" t="s">
        <v>478</v>
      </c>
      <c r="G3141" s="162"/>
      <c r="H3141" s="3525"/>
      <c r="I3141" s="162"/>
      <c r="J3141" s="196">
        <f>6%*SUM(J3139:J3140)</f>
        <v>23813.578442837948</v>
      </c>
      <c r="K3141" s="2053"/>
      <c r="L3141" s="2029"/>
      <c r="M3141" s="2042"/>
      <c r="N3141" s="2042"/>
      <c r="P3141" s="157"/>
      <c r="R3141" s="1095" t="str">
        <f>IF(B3141="","",COUNTIF('Breakdown (B)'!$D$147:$D$1323,B3141))</f>
        <v/>
      </c>
      <c r="T3141" s="1064" t="str">
        <f>IF(B3141="","",COUNTIF('Breakdown (B)'!$D$147:$D$1323,B3141))</f>
        <v/>
      </c>
    </row>
    <row r="3142" spans="1:20" s="156" customFormat="1" ht="15" hidden="1" customHeight="1">
      <c r="B3142" s="3494"/>
      <c r="C3142" s="159" t="str">
        <f>IF(D3142=$D$45,"A.",IF(D3142=$D$47,"B.",IF(D3142=$D$50,"C.",IF(D3142=$D$52,"D.",IF(D3142=$D$53,"E.",IF(D3142=$D$54,"F.",IF(D3142=$D$55,"G.",IF(D3142=$D$56,"H.","I."))))))))</f>
        <v>I.</v>
      </c>
      <c r="D3142" s="168" t="s">
        <v>1370</v>
      </c>
      <c r="E3142" s="162"/>
      <c r="F3142" s="168" t="s">
        <v>440</v>
      </c>
      <c r="G3142" s="162"/>
      <c r="H3142" s="3525"/>
      <c r="I3142" s="162"/>
      <c r="J3142" s="196">
        <f>SUM(J3139:J3141)</f>
        <v>420706.55249013711</v>
      </c>
      <c r="K3142" s="2053"/>
      <c r="L3142" s="2029"/>
      <c r="M3142" s="2042"/>
      <c r="N3142" s="2042"/>
      <c r="P3142" s="157"/>
      <c r="R3142" s="1095" t="str">
        <f>IF(B3142="","",COUNTIF('Breakdown (B)'!$D$147:$D$1323,B3142))</f>
        <v/>
      </c>
      <c r="T3142" s="1064" t="str">
        <f>IF(B3142="","",COUNTIF('Breakdown (B)'!$D$147:$D$1323,B3142))</f>
        <v/>
      </c>
    </row>
    <row r="3143" spans="1:20" s="156" customFormat="1" ht="15" hidden="1" customHeight="1">
      <c r="B3143" s="3494"/>
      <c r="C3143" s="159" t="s">
        <v>1666</v>
      </c>
      <c r="D3143" s="168" t="s">
        <v>1667</v>
      </c>
      <c r="E3143" s="192"/>
      <c r="F3143" s="168" t="s">
        <v>1668</v>
      </c>
      <c r="G3143" s="192"/>
      <c r="H3143" s="3522"/>
      <c r="I3143" s="196"/>
      <c r="J3143" s="196">
        <f>J3142*10%</f>
        <v>42070.655249013711</v>
      </c>
      <c r="K3143" s="2053"/>
      <c r="L3143" s="2029"/>
      <c r="M3143" s="2042"/>
      <c r="N3143" s="2042"/>
      <c r="P3143" s="157"/>
      <c r="R3143" s="1095" t="str">
        <f>IF(B3143="","",COUNTIF('Breakdown (B)'!$D$147:$D$1323,B3143))</f>
        <v/>
      </c>
      <c r="T3143" s="1064" t="str">
        <f>IF(B3143="","",COUNTIF('Breakdown (B)'!$D$147:$D$1323,B3143))</f>
        <v/>
      </c>
    </row>
    <row r="3144" spans="1:20" ht="15" hidden="1" customHeight="1">
      <c r="B3144" s="3491"/>
      <c r="C3144" s="159" t="s">
        <v>2653</v>
      </c>
      <c r="D3144" s="168" t="s">
        <v>2652</v>
      </c>
      <c r="E3144" s="192"/>
      <c r="F3144" s="168" t="s">
        <v>2654</v>
      </c>
      <c r="G3144" s="192"/>
      <c r="H3144" s="3522"/>
      <c r="I3144" s="196"/>
      <c r="J3144" s="196">
        <f>SUM(J3142:J3143)*2%</f>
        <v>9255.5441547830178</v>
      </c>
      <c r="K3144" s="2053"/>
      <c r="L3144" s="2030"/>
      <c r="M3144" s="2030"/>
      <c r="N3144" s="2030"/>
      <c r="O3144" s="146"/>
      <c r="R3144" s="1095" t="str">
        <f>IF(B3144="","",COUNTIF('Breakdown (B)'!$D$147:$D$1323,B3144))</f>
        <v/>
      </c>
    </row>
    <row r="3145" spans="1:20" s="296" customFormat="1" hidden="1">
      <c r="B3145" s="3494"/>
      <c r="C3145" s="354">
        <f>B3122</f>
        <v>142</v>
      </c>
      <c r="D3145" s="210" t="s">
        <v>1669</v>
      </c>
      <c r="E3145" s="175"/>
      <c r="F3145" s="210" t="s">
        <v>1670</v>
      </c>
      <c r="G3145" s="175"/>
      <c r="H3145" s="3523"/>
      <c r="I3145" s="198"/>
      <c r="J3145" s="198">
        <f>SUM(J3142:J3144)</f>
        <v>472032.75189393386</v>
      </c>
      <c r="K3145" s="2053"/>
      <c r="L3145" s="2029"/>
      <c r="M3145" s="2030"/>
      <c r="N3145" s="2030"/>
      <c r="P3145" s="157"/>
      <c r="R3145" s="1095" t="str">
        <f>IF(B3145="","",COUNTIF('Breakdown (B)'!$D$147:$D$1323,B3145))</f>
        <v/>
      </c>
      <c r="T3145" s="1064" t="str">
        <f>IF(B3145="","",COUNTIF('Breakdown (B)'!$D$147:$D$1323,B3145))</f>
        <v/>
      </c>
    </row>
    <row r="3146" spans="1:20" s="156" customFormat="1" hidden="1">
      <c r="B3146" s="3494"/>
      <c r="C3146" s="756"/>
      <c r="D3146" s="174"/>
      <c r="E3146" s="187"/>
      <c r="F3146" s="174"/>
      <c r="G3146" s="187"/>
      <c r="H3146" s="3525"/>
      <c r="I3146" s="162"/>
      <c r="J3146" s="162"/>
      <c r="K3146" s="2055"/>
      <c r="L3146" s="2029"/>
      <c r="M3146" s="2042"/>
      <c r="N3146" s="2042"/>
      <c r="P3146" s="157"/>
      <c r="R3146" s="1095" t="str">
        <f>IF(B3146="","",COUNTIF('Breakdown (B)'!$D$147:$D$1323,B3146))</f>
        <v/>
      </c>
      <c r="T3146" s="1064" t="str">
        <f>IF(B3146="","",COUNTIF('Breakdown (B)'!$D$147:$D$1323,B3146))</f>
        <v/>
      </c>
    </row>
    <row r="3147" spans="1:20" s="1103" customFormat="1" ht="25.5">
      <c r="A3147" s="1103" t="s">
        <v>1647</v>
      </c>
      <c r="B3147" s="3490">
        <f>B3122+1</f>
        <v>143</v>
      </c>
      <c r="C3147" s="1089" t="s">
        <v>2655</v>
      </c>
      <c r="D3147" s="1090" t="s">
        <v>1869</v>
      </c>
      <c r="E3147" s="1091" t="s">
        <v>276</v>
      </c>
      <c r="F3147" s="1090" t="s">
        <v>1794</v>
      </c>
      <c r="G3147" s="1091" t="s">
        <v>276</v>
      </c>
      <c r="H3147" s="3545"/>
      <c r="I3147" s="1104"/>
      <c r="J3147" s="1104"/>
      <c r="K3147" s="2059">
        <f>J3148</f>
        <v>34545.454545454544</v>
      </c>
      <c r="L3147" s="2045">
        <f>J3151</f>
        <v>1920.9717000000003</v>
      </c>
      <c r="M3147" s="2043">
        <f>J3154</f>
        <v>11060.283452013986</v>
      </c>
      <c r="N3147" s="2043"/>
      <c r="O3147" s="1094">
        <f>J3154</f>
        <v>11060.283452013986</v>
      </c>
      <c r="P3147" s="1088">
        <f>IF(B3147=" ",0,(M3147+N3147+O3147)*1.02*1.055*1.06*1.1)</f>
        <v>27755.396424964973</v>
      </c>
      <c r="Q3147" s="1094">
        <f>L3154</f>
        <v>0</v>
      </c>
      <c r="R3147" s="1095">
        <f>IF(B3147="","",COUNTIF('Breakdown (B)'!$D$147:$D$1323,B3147))</f>
        <v>4</v>
      </c>
      <c r="T3147" s="1095">
        <f>IF(B3147="","",COUNTIF('Breakdown (B)'!$D$147:$D$1323,B3147))</f>
        <v>4</v>
      </c>
    </row>
    <row r="3148" spans="1:20" s="296" customFormat="1" ht="15">
      <c r="B3148" s="3494"/>
      <c r="C3148" s="159" t="str">
        <f>IF(D3148=$D$63,"A.",IF(D3148=$D$69,"B.",IF(D3148=$D$72,"C.",IF(D3148=$D$79,"D.",IF(D3148=$D$80,"E.",IF(D3148=$D$81,"F.",IF(D3148=$D$82,"G.",IF(D3148=$D$83,"H.","I."))))))))</f>
        <v>A.</v>
      </c>
      <c r="D3148" s="160" t="s">
        <v>1479</v>
      </c>
      <c r="E3148" s="187"/>
      <c r="F3148" s="160" t="s">
        <v>64</v>
      </c>
      <c r="G3148" s="187"/>
      <c r="H3148" s="3526"/>
      <c r="I3148" s="161"/>
      <c r="J3148" s="998">
        <f>J3149</f>
        <v>34545.454545454544</v>
      </c>
      <c r="K3148" s="2055"/>
      <c r="L3148" s="2029"/>
      <c r="M3148" s="2042"/>
      <c r="N3148" s="2042"/>
      <c r="P3148" s="157"/>
      <c r="R3148" s="1095" t="str">
        <f>IF(B3148="","",COUNTIF('Breakdown (B)'!$D$147:$D$1323,B3148))</f>
        <v/>
      </c>
      <c r="T3148" s="1064" t="str">
        <f>IF(B3148="","",COUNTIF('Breakdown (B)'!$D$147:$D$1323,B3148))</f>
        <v/>
      </c>
    </row>
    <row r="3149" spans="1:20" s="156" customFormat="1">
      <c r="B3149" s="3494"/>
      <c r="C3149" s="426"/>
      <c r="D3149" s="174" t="s">
        <v>1796</v>
      </c>
      <c r="E3149" s="165" t="s">
        <v>276</v>
      </c>
      <c r="F3149" s="174" t="s">
        <v>1795</v>
      </c>
      <c r="G3149" s="187" t="s">
        <v>276</v>
      </c>
      <c r="H3149" s="3526">
        <v>1</v>
      </c>
      <c r="I3149" s="426">
        <f>VLOOKUP(D3149,material1,8,0)</f>
        <v>34545.454545454544</v>
      </c>
      <c r="J3149" s="196">
        <f>H3149*I3149</f>
        <v>34545.454545454544</v>
      </c>
      <c r="K3149" s="2053"/>
      <c r="L3149" s="2042"/>
      <c r="M3149" s="2042"/>
      <c r="N3149" s="2042"/>
      <c r="Q3149" s="157"/>
      <c r="R3149" s="1095" t="str">
        <f>IF(B3149="","",COUNTIF('Breakdown (B)'!$D$147:$D$1323,B3149))</f>
        <v/>
      </c>
      <c r="T3149" s="156" t="str">
        <f>IF(B3149="","",COUNTIF('Breakdown (B)'!$D$147:$D$1323,B3149))</f>
        <v/>
      </c>
    </row>
    <row r="3150" spans="1:20" s="156" customFormat="1">
      <c r="B3150" s="3494"/>
      <c r="C3150" s="162"/>
      <c r="D3150" s="162"/>
      <c r="E3150" s="162"/>
      <c r="F3150" s="162"/>
      <c r="G3150" s="162"/>
      <c r="H3150" s="3525"/>
      <c r="I3150" s="162"/>
      <c r="J3150" s="196"/>
      <c r="K3150" s="2055"/>
      <c r="L3150" s="2042"/>
      <c r="M3150" s="2042"/>
      <c r="N3150" s="2042"/>
      <c r="P3150" s="157"/>
      <c r="R3150" s="1095" t="str">
        <f>IF(B3150="","",COUNTIF('Breakdown (B)'!$D$147:$D$1323,B3150))</f>
        <v/>
      </c>
      <c r="T3150" s="1064" t="str">
        <f>IF(B3150="","",COUNTIF('Breakdown (B)'!$D$147:$D$1323,B3150))</f>
        <v/>
      </c>
    </row>
    <row r="3151" spans="1:20" s="296" customFormat="1" ht="15">
      <c r="B3151" s="3494"/>
      <c r="C3151" s="159" t="str">
        <f>IF(D3151=$D$63,"A.",IF(D3151=$D$69,"B.",IF(D3151=$D$72,"C.",IF(D3151=$D$79,"D.",IF(D3151=$D$80,"E.",IF(D3151=$D$81,"F.",IF(D3151=$D$82,"G.",IF(D3151=$D$83,"H.","I."))))))))</f>
        <v>B.</v>
      </c>
      <c r="D3151" s="160" t="s">
        <v>969</v>
      </c>
      <c r="E3151" s="187"/>
      <c r="F3151" s="160" t="s">
        <v>1482</v>
      </c>
      <c r="G3151" s="187"/>
      <c r="H3151" s="3526"/>
      <c r="I3151" s="161"/>
      <c r="J3151" s="998">
        <f>J3152</f>
        <v>1920.9717000000003</v>
      </c>
      <c r="K3151" s="2055"/>
      <c r="L3151" s="2029"/>
      <c r="M3151" s="2042"/>
      <c r="N3151" s="2042"/>
      <c r="P3151" s="157"/>
      <c r="R3151" s="1095" t="str">
        <f>IF(B3151="","",COUNTIF('Breakdown (B)'!$D$147:$D$1323,B3151))</f>
        <v/>
      </c>
      <c r="T3151" s="1064" t="str">
        <f>IF(B3151="","",COUNTIF('Breakdown (B)'!$D$147:$D$1323,B3151))</f>
        <v/>
      </c>
    </row>
    <row r="3152" spans="1:20">
      <c r="B3152" s="3491"/>
      <c r="C3152" s="426"/>
      <c r="D3152" s="163">
        <v>3</v>
      </c>
      <c r="E3152" s="192" t="s">
        <v>1480</v>
      </c>
      <c r="F3152" s="164">
        <v>3</v>
      </c>
      <c r="G3152" s="165" t="s">
        <v>1481</v>
      </c>
      <c r="H3152" s="3521">
        <f>0.81/100</f>
        <v>8.1000000000000013E-3</v>
      </c>
      <c r="I3152" s="196">
        <f>VLOOKUP(D3152,A18N3,10)</f>
        <v>237157</v>
      </c>
      <c r="J3152" s="196">
        <f>H3152*I3152</f>
        <v>1920.9717000000003</v>
      </c>
      <c r="K3152" s="2053"/>
      <c r="L3152" s="2042"/>
      <c r="M3152" s="2042"/>
      <c r="N3152" s="2042"/>
      <c r="R3152" s="1095" t="str">
        <f>IF(B3152="","",COUNTIF('Breakdown (B)'!$D$147:$D$1323,B3152))</f>
        <v/>
      </c>
      <c r="T3152" s="153" t="str">
        <f>IF(B3152="","",COUNTIF('Breakdown (B)'!$D$147:$D$1323,B3152))</f>
        <v/>
      </c>
    </row>
    <row r="3153" spans="1:20" s="156" customFormat="1">
      <c r="B3153" s="3494"/>
      <c r="C3153" s="1073"/>
      <c r="D3153" s="163"/>
      <c r="E3153" s="165"/>
      <c r="F3153" s="162"/>
      <c r="G3153" s="165"/>
      <c r="H3153" s="3526"/>
      <c r="I3153" s="162"/>
      <c r="J3153" s="196"/>
      <c r="K3153" s="2055"/>
      <c r="L3153" s="2042"/>
      <c r="M3153" s="2042"/>
      <c r="N3153" s="2042"/>
      <c r="P3153" s="157"/>
      <c r="R3153" s="1095" t="str">
        <f>IF(B3153="","",COUNTIF('Breakdown (B)'!$D$147:$D$1323,B3153))</f>
        <v/>
      </c>
      <c r="T3153" s="1064" t="str">
        <f>IF(B3153="","",COUNTIF('Breakdown (B)'!$D$147:$D$1323,B3153))</f>
        <v/>
      </c>
    </row>
    <row r="3154" spans="1:20" s="296" customFormat="1" ht="15">
      <c r="B3154" s="3494"/>
      <c r="C3154" s="159" t="str">
        <f>IF(D3154=$D$63,"A.",IF(D3154=$D$69,"B.",IF(D3154=$D$72,"C.",IF(D3154=$D$79,"D.",IF(D3154=$D$80,"E.",IF(D3154=$D$81,"F.",IF(D3154=$D$82,"G.",IF(D3154=$D$83,"H.","I."))))))))</f>
        <v>C.</v>
      </c>
      <c r="D3154" s="160" t="s">
        <v>970</v>
      </c>
      <c r="E3154" s="187"/>
      <c r="F3154" s="160" t="s">
        <v>1483</v>
      </c>
      <c r="G3154" s="187"/>
      <c r="H3154" s="3526"/>
      <c r="I3154" s="161"/>
      <c r="J3154" s="998">
        <f>SUM(J3155:J3156)</f>
        <v>11060.283452013986</v>
      </c>
      <c r="K3154" s="2055"/>
      <c r="L3154" s="2029"/>
      <c r="M3154" s="2042"/>
      <c r="N3154" s="2042"/>
      <c r="P3154" s="157"/>
      <c r="R3154" s="1095" t="str">
        <f>IF(B3154="","",COUNTIF('Breakdown (B)'!$D$147:$D$1323,B3154))</f>
        <v/>
      </c>
      <c r="T3154" s="1064" t="str">
        <f>IF(B3154="","",COUNTIF('Breakdown (B)'!$D$147:$D$1323,B3154))</f>
        <v/>
      </c>
    </row>
    <row r="3155" spans="1:20" s="156" customFormat="1">
      <c r="B3155" s="3494"/>
      <c r="C3155" s="426"/>
      <c r="D3155" s="174" t="s">
        <v>611</v>
      </c>
      <c r="E3155" s="165" t="s">
        <v>789</v>
      </c>
      <c r="F3155" s="174" t="s">
        <v>369</v>
      </c>
      <c r="G3155" s="187" t="s">
        <v>1055</v>
      </c>
      <c r="H3155" s="3526">
        <f>0.202/100</f>
        <v>2.0200000000000001E-3</v>
      </c>
      <c r="I3155" s="426">
        <f>VLOOKUP(D3155,equiment,15,0)</f>
        <v>4968236.9118881114</v>
      </c>
      <c r="J3155" s="196">
        <f>H3155*I3155</f>
        <v>10035.838562013985</v>
      </c>
      <c r="K3155" s="2053"/>
      <c r="L3155" s="2042"/>
      <c r="M3155" s="2042"/>
      <c r="N3155" s="2042"/>
      <c r="Q3155" s="157"/>
      <c r="R3155" s="1095" t="str">
        <f>IF(B3155="","",COUNTIF('Breakdown (B)'!$D$147:$D$1323,B3155))</f>
        <v/>
      </c>
      <c r="T3155" s="156" t="str">
        <f>IF(B3155="","",COUNTIF('Breakdown (B)'!$D$147:$D$1323,B3155))</f>
        <v/>
      </c>
    </row>
    <row r="3156" spans="1:20" s="156" customFormat="1">
      <c r="B3156" s="3494"/>
      <c r="C3156" s="426"/>
      <c r="D3156" s="174" t="s">
        <v>818</v>
      </c>
      <c r="E3156" s="165" t="s">
        <v>789</v>
      </c>
      <c r="F3156" s="174" t="s">
        <v>590</v>
      </c>
      <c r="G3156" s="187" t="s">
        <v>1055</v>
      </c>
      <c r="H3156" s="3526">
        <f>0.045/100</f>
        <v>4.4999999999999999E-4</v>
      </c>
      <c r="I3156" s="426">
        <f>VLOOKUP(D3156,equiment,15,0)</f>
        <v>2276544.2000000002</v>
      </c>
      <c r="J3156" s="196">
        <f>H3156*I3156</f>
        <v>1024.44489</v>
      </c>
      <c r="K3156" s="2053"/>
      <c r="L3156" s="2042"/>
      <c r="M3156" s="2042"/>
      <c r="N3156" s="2042"/>
      <c r="Q3156" s="157"/>
      <c r="R3156" s="1095" t="str">
        <f>IF(B3156="","",COUNTIF('Breakdown (B)'!$D$147:$D$1323,B3156))</f>
        <v/>
      </c>
      <c r="T3156" s="156" t="str">
        <f>IF(B3156="","",COUNTIF('Breakdown (B)'!$D$147:$D$1323,B3156))</f>
        <v/>
      </c>
    </row>
    <row r="3157" spans="1:20" s="156" customFormat="1">
      <c r="B3157" s="3494"/>
      <c r="C3157" s="162"/>
      <c r="D3157" s="162"/>
      <c r="E3157" s="162"/>
      <c r="F3157" s="162"/>
      <c r="G3157" s="162"/>
      <c r="H3157" s="3525"/>
      <c r="I3157" s="162"/>
      <c r="J3157" s="196"/>
      <c r="K3157" s="2055"/>
      <c r="L3157" s="2042"/>
      <c r="M3157" s="2042"/>
      <c r="N3157" s="2042"/>
      <c r="P3157" s="157"/>
      <c r="R3157" s="1095" t="str">
        <f>IF(B3157="","",COUNTIF('Breakdown (B)'!$D$147:$D$1323,B3157))</f>
        <v/>
      </c>
      <c r="T3157" s="1064" t="str">
        <f>IF(B3157="","",COUNTIF('Breakdown (B)'!$D$147:$D$1323,B3157))</f>
        <v/>
      </c>
    </row>
    <row r="3158" spans="1:20" s="156" customFormat="1" hidden="1">
      <c r="B3158" s="3494"/>
      <c r="C3158" s="159" t="str">
        <f t="shared" ref="C3158:C3163" si="133">IF(D3158=$D$63,"A.",IF(D3158=$D$69,"B.",IF(D3158=$D$72,"C.",IF(D3158=$D$79,"D.",IF(D3158=$D$80,"E.",IF(D3158=$D$81,"F.",IF(D3158=$D$82,"G.",IF(D3158=$D$83,"H.","I."))))))))</f>
        <v>D.</v>
      </c>
      <c r="D3158" s="168" t="s">
        <v>539</v>
      </c>
      <c r="E3158" s="162"/>
      <c r="F3158" s="168" t="s">
        <v>542</v>
      </c>
      <c r="G3158" s="162"/>
      <c r="H3158" s="3525"/>
      <c r="I3158" s="162"/>
      <c r="J3158" s="196">
        <f>J3148+J3151+J3154</f>
        <v>47526.709697468534</v>
      </c>
      <c r="K3158" s="2055"/>
      <c r="L3158" s="2042"/>
      <c r="M3158" s="2042"/>
      <c r="N3158" s="2042"/>
      <c r="P3158" s="157"/>
      <c r="R3158" s="1095" t="str">
        <f>IF(B3158="","",COUNTIF('Breakdown (B)'!$D$147:$D$1323,B3158))</f>
        <v/>
      </c>
      <c r="T3158" s="1064" t="str">
        <f>IF(B3158="","",COUNTIF('Breakdown (B)'!$D$147:$D$1323,B3158))</f>
        <v/>
      </c>
    </row>
    <row r="3159" spans="1:20" s="156" customFormat="1" hidden="1">
      <c r="B3159" s="3494"/>
      <c r="C3159" s="159" t="str">
        <f t="shared" si="133"/>
        <v>E.</v>
      </c>
      <c r="D3159" s="168" t="s">
        <v>499</v>
      </c>
      <c r="E3159" s="162"/>
      <c r="F3159" s="168" t="s">
        <v>500</v>
      </c>
      <c r="G3159" s="162"/>
      <c r="H3159" s="3525"/>
      <c r="I3159" s="162"/>
      <c r="J3159" s="196">
        <f>2%*J3158</f>
        <v>950.53419394937066</v>
      </c>
      <c r="K3159" s="2055"/>
      <c r="L3159" s="2042"/>
      <c r="M3159" s="2042"/>
      <c r="N3159" s="2042"/>
      <c r="P3159" s="157"/>
      <c r="R3159" s="1095" t="str">
        <f>IF(B3159="","",COUNTIF('Breakdown (B)'!$D$147:$D$1323,B3159))</f>
        <v/>
      </c>
      <c r="T3159" s="1064" t="str">
        <f>IF(B3159="","",COUNTIF('Breakdown (B)'!$D$147:$D$1323,B3159))</f>
        <v/>
      </c>
    </row>
    <row r="3160" spans="1:20" s="156" customFormat="1" hidden="1">
      <c r="B3160" s="3494"/>
      <c r="C3160" s="159" t="str">
        <f t="shared" si="133"/>
        <v>F.</v>
      </c>
      <c r="D3160" s="168" t="s">
        <v>540</v>
      </c>
      <c r="E3160" s="162"/>
      <c r="F3160" s="168" t="s">
        <v>543</v>
      </c>
      <c r="G3160" s="162"/>
      <c r="H3160" s="3525"/>
      <c r="I3160" s="162"/>
      <c r="J3160" s="196">
        <f>SUM(J3158:J3159)</f>
        <v>48477.243891417907</v>
      </c>
      <c r="K3160" s="2055"/>
      <c r="L3160" s="2042"/>
      <c r="M3160" s="2042"/>
      <c r="N3160" s="2042"/>
      <c r="P3160" s="157"/>
      <c r="R3160" s="1095" t="str">
        <f>IF(B3160="","",COUNTIF('Breakdown (B)'!$D$147:$D$1323,B3160))</f>
        <v/>
      </c>
      <c r="T3160" s="1064" t="str">
        <f>IF(B3160="","",COUNTIF('Breakdown (B)'!$D$147:$D$1323,B3160))</f>
        <v/>
      </c>
    </row>
    <row r="3161" spans="1:20" s="156" customFormat="1" hidden="1">
      <c r="B3161" s="3494"/>
      <c r="C3161" s="159" t="str">
        <f t="shared" si="133"/>
        <v>G.</v>
      </c>
      <c r="D3161" s="168" t="s">
        <v>541</v>
      </c>
      <c r="E3161" s="162"/>
      <c r="F3161" s="168" t="s">
        <v>544</v>
      </c>
      <c r="G3161" s="162"/>
      <c r="H3161" s="3525"/>
      <c r="I3161" s="162"/>
      <c r="J3161" s="196">
        <f>5.5%*J3160</f>
        <v>2666.2484140279848</v>
      </c>
      <c r="K3161" s="2055"/>
      <c r="L3161" s="2042"/>
      <c r="M3161" s="2042"/>
      <c r="N3161" s="2042"/>
      <c r="P3161" s="157"/>
      <c r="R3161" s="1095" t="str">
        <f>IF(B3161="","",COUNTIF('Breakdown (B)'!$D$147:$D$1323,B3161))</f>
        <v/>
      </c>
      <c r="T3161" s="1064" t="str">
        <f>IF(B3161="","",COUNTIF('Breakdown (B)'!$D$147:$D$1323,B3161))</f>
        <v/>
      </c>
    </row>
    <row r="3162" spans="1:20" s="156" customFormat="1" hidden="1">
      <c r="B3162" s="3494"/>
      <c r="C3162" s="159" t="str">
        <f t="shared" si="133"/>
        <v>H.</v>
      </c>
      <c r="D3162" s="168" t="s">
        <v>479</v>
      </c>
      <c r="E3162" s="162"/>
      <c r="F3162" s="168" t="s">
        <v>478</v>
      </c>
      <c r="G3162" s="162"/>
      <c r="H3162" s="3525"/>
      <c r="I3162" s="162"/>
      <c r="J3162" s="196">
        <f>6%*SUM(J3160:J3161)</f>
        <v>3068.6095383267534</v>
      </c>
      <c r="K3162" s="2055"/>
      <c r="L3162" s="2042"/>
      <c r="M3162" s="2042"/>
      <c r="N3162" s="2042"/>
      <c r="P3162" s="157"/>
      <c r="R3162" s="1095" t="str">
        <f>IF(B3162="","",COUNTIF('Breakdown (B)'!$D$147:$D$1323,B3162))</f>
        <v/>
      </c>
      <c r="T3162" s="1064" t="str">
        <f>IF(B3162="","",COUNTIF('Breakdown (B)'!$D$147:$D$1323,B3162))</f>
        <v/>
      </c>
    </row>
    <row r="3163" spans="1:20" s="156" customFormat="1" ht="15" hidden="1" customHeight="1">
      <c r="B3163" s="3494"/>
      <c r="C3163" s="159" t="str">
        <f t="shared" si="133"/>
        <v>I.</v>
      </c>
      <c r="D3163" s="168" t="s">
        <v>1370</v>
      </c>
      <c r="E3163" s="162"/>
      <c r="F3163" s="168" t="s">
        <v>440</v>
      </c>
      <c r="G3163" s="162"/>
      <c r="H3163" s="3525"/>
      <c r="I3163" s="162"/>
      <c r="J3163" s="196">
        <f>SUM(J3160:J3162)</f>
        <v>54212.101843772645</v>
      </c>
      <c r="K3163" s="2055"/>
      <c r="L3163" s="2042"/>
      <c r="M3163" s="2042"/>
      <c r="N3163" s="2042"/>
      <c r="P3163" s="157"/>
      <c r="R3163" s="1095" t="str">
        <f>IF(B3163="","",COUNTIF('Breakdown (B)'!$D$147:$D$1323,B3163))</f>
        <v/>
      </c>
      <c r="T3163" s="1064" t="str">
        <f>IF(B3163="","",COUNTIF('Breakdown (B)'!$D$147:$D$1323,B3163))</f>
        <v/>
      </c>
    </row>
    <row r="3164" spans="1:20" s="156" customFormat="1" ht="15" hidden="1" customHeight="1">
      <c r="B3164" s="3494"/>
      <c r="C3164" s="159" t="s">
        <v>709</v>
      </c>
      <c r="D3164" s="168" t="s">
        <v>1667</v>
      </c>
      <c r="E3164" s="192"/>
      <c r="F3164" s="168" t="s">
        <v>1668</v>
      </c>
      <c r="G3164" s="192"/>
      <c r="H3164" s="3522"/>
      <c r="I3164" s="196"/>
      <c r="J3164" s="196">
        <f>J3163*10%</f>
        <v>5421.2101843772653</v>
      </c>
      <c r="K3164" s="2053"/>
      <c r="L3164" s="2042"/>
      <c r="M3164" s="2042"/>
      <c r="N3164" s="2042"/>
      <c r="P3164" s="157"/>
      <c r="R3164" s="1095" t="str">
        <f>IF(B3164="","",COUNTIF('Breakdown (B)'!$D$147:$D$1323,B3164))</f>
        <v/>
      </c>
      <c r="T3164" s="1064" t="str">
        <f>IF(B3164="","",COUNTIF('Breakdown (B)'!$D$147:$D$1323,B3164))</f>
        <v/>
      </c>
    </row>
    <row r="3165" spans="1:20" ht="15" hidden="1" customHeight="1">
      <c r="B3165" s="3491"/>
      <c r="C3165" s="159" t="s">
        <v>2653</v>
      </c>
      <c r="D3165" s="168" t="s">
        <v>2652</v>
      </c>
      <c r="E3165" s="192"/>
      <c r="F3165" s="168" t="s">
        <v>2654</v>
      </c>
      <c r="G3165" s="192"/>
      <c r="H3165" s="3522"/>
      <c r="I3165" s="196"/>
      <c r="J3165" s="196">
        <f>SUM(J3163:J3164)*2%</f>
        <v>1192.6662405629984</v>
      </c>
      <c r="K3165" s="2053"/>
      <c r="L3165" s="2030"/>
      <c r="M3165" s="2030"/>
      <c r="N3165" s="2030"/>
      <c r="O3165" s="146"/>
      <c r="R3165" s="1095" t="str">
        <f>IF(B3165="","",COUNTIF('Breakdown (B)'!$D$147:$D$1323,B3165))</f>
        <v/>
      </c>
    </row>
    <row r="3166" spans="1:20" s="296" customFormat="1" hidden="1">
      <c r="B3166" s="3494"/>
      <c r="C3166" s="354">
        <f>B3147</f>
        <v>143</v>
      </c>
      <c r="D3166" s="210" t="s">
        <v>1669</v>
      </c>
      <c r="E3166" s="175"/>
      <c r="F3166" s="210" t="s">
        <v>1670</v>
      </c>
      <c r="G3166" s="175"/>
      <c r="H3166" s="3523"/>
      <c r="I3166" s="198"/>
      <c r="J3166" s="198">
        <f>SUM(J3163:J3165)</f>
        <v>60825.978268712912</v>
      </c>
      <c r="K3166" s="2053"/>
      <c r="L3166" s="2042"/>
      <c r="M3166" s="2042"/>
      <c r="N3166" s="2030"/>
      <c r="P3166" s="157"/>
      <c r="R3166" s="1095" t="str">
        <f>IF(B3166="","",COUNTIF('Breakdown (B)'!$D$147:$D$1323,B3166))</f>
        <v/>
      </c>
      <c r="T3166" s="1064" t="str">
        <f>IF(B3166="","",COUNTIF('Breakdown (B)'!$D$147:$D$1323,B3166))</f>
        <v/>
      </c>
    </row>
    <row r="3167" spans="1:20" s="156" customFormat="1" hidden="1">
      <c r="B3167" s="3494"/>
      <c r="C3167" s="162"/>
      <c r="D3167" s="162"/>
      <c r="E3167" s="162"/>
      <c r="F3167" s="162"/>
      <c r="G3167" s="162"/>
      <c r="H3167" s="3525"/>
      <c r="I3167" s="162"/>
      <c r="J3167" s="198"/>
      <c r="K3167" s="2053"/>
      <c r="L3167" s="2042"/>
      <c r="M3167" s="2030"/>
      <c r="N3167" s="2042"/>
      <c r="P3167" s="157"/>
      <c r="R3167" s="1095" t="str">
        <f>IF(B3167="","",COUNTIF('Breakdown (B)'!$D$147:$D$1323,B3167))</f>
        <v/>
      </c>
      <c r="T3167" s="1064" t="str">
        <f>IF(B3167="","",COUNTIF('Breakdown (B)'!$D$147:$D$1323,B3167))</f>
        <v/>
      </c>
    </row>
    <row r="3168" spans="1:20" s="1103" customFormat="1" ht="25.5">
      <c r="A3168" s="1103" t="s">
        <v>1647</v>
      </c>
      <c r="B3168" s="3490">
        <f>B3147+1</f>
        <v>144</v>
      </c>
      <c r="C3168" s="1089" t="s">
        <v>3785</v>
      </c>
      <c r="D3168" s="1090" t="s">
        <v>3786</v>
      </c>
      <c r="E3168" s="1091" t="s">
        <v>276</v>
      </c>
      <c r="F3168" s="1090" t="s">
        <v>3787</v>
      </c>
      <c r="G3168" s="1091" t="s">
        <v>276</v>
      </c>
      <c r="H3168" s="3545"/>
      <c r="I3168" s="1104"/>
      <c r="J3168" s="1104"/>
      <c r="K3168" s="2059">
        <f>J3169</f>
        <v>0</v>
      </c>
      <c r="L3168" s="2045">
        <f>J3172</f>
        <v>4126.5317999999997</v>
      </c>
      <c r="M3168" s="2043">
        <f>J3175</f>
        <v>7295.1414924790506</v>
      </c>
      <c r="N3168" s="2043"/>
      <c r="O3168" s="1094">
        <f>J3175</f>
        <v>7295.1414924790506</v>
      </c>
      <c r="P3168" s="1088">
        <f>IF(B3168=" ",0,(M3168+N3168+O3168)*1.02*1.055*1.06*1.1)</f>
        <v>18306.903704452241</v>
      </c>
      <c r="Q3168" s="1094">
        <f>L3175</f>
        <v>0</v>
      </c>
      <c r="R3168" s="1095">
        <f>IF(B3168="","",COUNTIF('Breakdown (B)'!$D$147:$D$1323,B3168))</f>
        <v>2</v>
      </c>
      <c r="T3168" s="1095">
        <f>IF(B3168="","",COUNTIF('Breakdown (B)'!$D$147:$D$1323,B3168))</f>
        <v>2</v>
      </c>
    </row>
    <row r="3169" spans="1:20" s="296" customFormat="1" ht="15">
      <c r="B3169" s="3494"/>
      <c r="C3169" s="159" t="str">
        <f>IF(D3169=$D$63,"A.",IF(D3169=$D$69,"B.",IF(D3169=$D$72,"C.",IF(D3169=$D$79,"D.",IF(D3169=$D$80,"E.",IF(D3169=$D$81,"F.",IF(D3169=$D$82,"G.",IF(D3169=$D$83,"H.","I."))))))))</f>
        <v>A.</v>
      </c>
      <c r="D3169" s="160" t="s">
        <v>1479</v>
      </c>
      <c r="E3169" s="187"/>
      <c r="F3169" s="160" t="s">
        <v>64</v>
      </c>
      <c r="G3169" s="187"/>
      <c r="H3169" s="3526"/>
      <c r="I3169" s="161"/>
      <c r="J3169" s="998">
        <f>J3170</f>
        <v>0</v>
      </c>
      <c r="K3169" s="2055"/>
      <c r="L3169" s="2029"/>
      <c r="M3169" s="2042"/>
      <c r="N3169" s="2042"/>
      <c r="P3169" s="157"/>
      <c r="R3169" s="1095" t="str">
        <f>IF(B3169="","",COUNTIF('Breakdown (B)'!$D$147:$D$1323,B3169))</f>
        <v/>
      </c>
      <c r="T3169" s="1064" t="str">
        <f>IF(B3169="","",COUNTIF('Breakdown (B)'!$D$147:$D$1323,B3169))</f>
        <v/>
      </c>
    </row>
    <row r="3170" spans="1:20" s="156" customFormat="1">
      <c r="B3170" s="3494"/>
      <c r="C3170" s="426"/>
      <c r="D3170" s="174"/>
      <c r="E3170" s="165"/>
      <c r="F3170" s="174"/>
      <c r="G3170" s="187"/>
      <c r="H3170" s="3526"/>
      <c r="I3170" s="426"/>
      <c r="J3170" s="196"/>
      <c r="K3170" s="2053"/>
      <c r="L3170" s="2042"/>
      <c r="M3170" s="2042"/>
      <c r="N3170" s="2042"/>
      <c r="Q3170" s="157"/>
      <c r="R3170" s="1095"/>
    </row>
    <row r="3171" spans="1:20" s="156" customFormat="1">
      <c r="B3171" s="3494"/>
      <c r="C3171" s="162"/>
      <c r="D3171" s="162"/>
      <c r="E3171" s="162"/>
      <c r="F3171" s="162"/>
      <c r="G3171" s="162"/>
      <c r="H3171" s="3525"/>
      <c r="I3171" s="162"/>
      <c r="J3171" s="196"/>
      <c r="K3171" s="2055"/>
      <c r="L3171" s="2042"/>
      <c r="M3171" s="2042"/>
      <c r="N3171" s="2042"/>
      <c r="P3171" s="157"/>
      <c r="R3171" s="1095" t="str">
        <f>IF(B3171="","",COUNTIF('Breakdown (B)'!$D$147:$D$1323,B3171))</f>
        <v/>
      </c>
      <c r="T3171" s="1064" t="str">
        <f>IF(B3171="","",COUNTIF('Breakdown (B)'!$D$147:$D$1323,B3171))</f>
        <v/>
      </c>
    </row>
    <row r="3172" spans="1:20" s="296" customFormat="1" ht="15">
      <c r="B3172" s="3494"/>
      <c r="C3172" s="159" t="str">
        <f>IF(D3172=$D$63,"A.",IF(D3172=$D$69,"B.",IF(D3172=$D$72,"C.",IF(D3172=$D$79,"D.",IF(D3172=$D$80,"E.",IF(D3172=$D$81,"F.",IF(D3172=$D$82,"G.",IF(D3172=$D$83,"H.","I."))))))))</f>
        <v>B.</v>
      </c>
      <c r="D3172" s="160" t="s">
        <v>969</v>
      </c>
      <c r="E3172" s="187"/>
      <c r="F3172" s="160" t="s">
        <v>1482</v>
      </c>
      <c r="G3172" s="187"/>
      <c r="H3172" s="3526"/>
      <c r="I3172" s="161"/>
      <c r="J3172" s="998">
        <f>J3173</f>
        <v>4126.5317999999997</v>
      </c>
      <c r="K3172" s="2055"/>
      <c r="L3172" s="2029"/>
      <c r="M3172" s="2042"/>
      <c r="N3172" s="2042"/>
      <c r="P3172" s="157"/>
      <c r="R3172" s="1095" t="str">
        <f>IF(B3172="","",COUNTIF('Breakdown (B)'!$D$147:$D$1323,B3172))</f>
        <v/>
      </c>
      <c r="T3172" s="1064" t="str">
        <f>IF(B3172="","",COUNTIF('Breakdown (B)'!$D$147:$D$1323,B3172))</f>
        <v/>
      </c>
    </row>
    <row r="3173" spans="1:20">
      <c r="B3173" s="3491"/>
      <c r="C3173" s="426"/>
      <c r="D3173" s="223">
        <v>3</v>
      </c>
      <c r="E3173" s="235" t="s">
        <v>1286</v>
      </c>
      <c r="F3173" s="218">
        <v>3</v>
      </c>
      <c r="G3173" s="235" t="s">
        <v>1287</v>
      </c>
      <c r="H3173" s="3527">
        <f>1.74/100</f>
        <v>1.7399999999999999E-2</v>
      </c>
      <c r="I3173" s="196">
        <f>VLOOKUP(D3173,A18N3,10)</f>
        <v>237157</v>
      </c>
      <c r="J3173" s="196">
        <f>H3173*I3173</f>
        <v>4126.5317999999997</v>
      </c>
      <c r="K3173" s="2053"/>
      <c r="L3173" s="2042"/>
      <c r="M3173" s="2042"/>
      <c r="N3173" s="2042"/>
      <c r="R3173" s="1095" t="str">
        <f>IF(B3173="","",COUNTIF('Breakdown (B)'!$D$147:$D$1323,B3173))</f>
        <v/>
      </c>
      <c r="T3173" s="153" t="str">
        <f>IF(B3173="","",COUNTIF('Breakdown (B)'!$D$147:$D$1323,B3173))</f>
        <v/>
      </c>
    </row>
    <row r="3174" spans="1:20" s="156" customFormat="1">
      <c r="B3174" s="3494"/>
      <c r="C3174" s="1073"/>
      <c r="D3174" s="163"/>
      <c r="E3174" s="165"/>
      <c r="F3174" s="162"/>
      <c r="G3174" s="165"/>
      <c r="H3174" s="3526"/>
      <c r="I3174" s="162"/>
      <c r="J3174" s="196"/>
      <c r="K3174" s="2055"/>
      <c r="L3174" s="2042"/>
      <c r="M3174" s="2042"/>
      <c r="N3174" s="2042"/>
      <c r="P3174" s="157"/>
      <c r="R3174" s="1095" t="str">
        <f>IF(B3174="","",COUNTIF('Breakdown (B)'!$D$147:$D$1323,B3174))</f>
        <v/>
      </c>
      <c r="T3174" s="1064" t="str">
        <f>IF(B3174="","",COUNTIF('Breakdown (B)'!$D$147:$D$1323,B3174))</f>
        <v/>
      </c>
    </row>
    <row r="3175" spans="1:20" s="296" customFormat="1" ht="15">
      <c r="B3175" s="3494"/>
      <c r="C3175" s="159" t="str">
        <f>IF(D3175=$D$63,"A.",IF(D3175=$D$69,"B.",IF(D3175=$D$72,"C.",IF(D3175=$D$79,"D.",IF(D3175=$D$80,"E.",IF(D3175=$D$81,"F.",IF(D3175=$D$82,"G.",IF(D3175=$D$83,"H.","I."))))))))</f>
        <v>C.</v>
      </c>
      <c r="D3175" s="160" t="s">
        <v>970</v>
      </c>
      <c r="E3175" s="187"/>
      <c r="F3175" s="160" t="s">
        <v>1483</v>
      </c>
      <c r="G3175" s="187"/>
      <c r="H3175" s="3526"/>
      <c r="I3175" s="161"/>
      <c r="J3175" s="998">
        <f>SUM(J3176:J3178)</f>
        <v>7295.1414924790506</v>
      </c>
      <c r="K3175" s="2055"/>
      <c r="L3175" s="2029"/>
      <c r="M3175" s="2042"/>
      <c r="N3175" s="2042"/>
      <c r="P3175" s="157"/>
      <c r="R3175" s="1095" t="str">
        <f>IF(B3175="","",COUNTIF('Breakdown (B)'!$D$147:$D$1323,B3175))</f>
        <v/>
      </c>
      <c r="T3175" s="1064" t="str">
        <f>IF(B3175="","",COUNTIF('Breakdown (B)'!$D$147:$D$1323,B3175))</f>
        <v/>
      </c>
    </row>
    <row r="3176" spans="1:20" s="156" customFormat="1">
      <c r="B3176" s="3494"/>
      <c r="C3176" s="426"/>
      <c r="D3176" s="236" t="s">
        <v>827</v>
      </c>
      <c r="E3176" s="235" t="s">
        <v>714</v>
      </c>
      <c r="F3176" s="75" t="s">
        <v>45</v>
      </c>
      <c r="G3176" s="235" t="s">
        <v>1055</v>
      </c>
      <c r="H3176" s="3527">
        <f>0.211/100</f>
        <v>2.1099999999999999E-3</v>
      </c>
      <c r="I3176" s="426">
        <f>VLOOKUP(D3176,equiment,15,0)</f>
        <v>2273440.8102766797</v>
      </c>
      <c r="J3176" s="196">
        <f>H3176*I3176</f>
        <v>4796.9601096837941</v>
      </c>
      <c r="K3176" s="2053"/>
      <c r="L3176" s="2042"/>
      <c r="M3176" s="2042"/>
      <c r="N3176" s="2042"/>
      <c r="Q3176" s="157"/>
      <c r="R3176" s="1095" t="str">
        <f>IF(B3176="","",COUNTIF('Breakdown (B)'!$D$147:$D$1323,B3176))</f>
        <v/>
      </c>
      <c r="T3176" s="156" t="str">
        <f>IF(B3176="","",COUNTIF('Breakdown (B)'!$D$147:$D$1323,B3176))</f>
        <v/>
      </c>
    </row>
    <row r="3177" spans="1:20" s="156" customFormat="1">
      <c r="B3177" s="3494"/>
      <c r="C3177" s="426"/>
      <c r="D3177" s="219" t="s">
        <v>818</v>
      </c>
      <c r="E3177" s="235" t="s">
        <v>714</v>
      </c>
      <c r="F3177" s="75" t="s">
        <v>46</v>
      </c>
      <c r="G3177" s="235" t="s">
        <v>1055</v>
      </c>
      <c r="H3177" s="3527">
        <f>0.105/100</f>
        <v>1.0499999999999999E-3</v>
      </c>
      <c r="I3177" s="426">
        <f>VLOOKUP(D3177,equiment,15,0)</f>
        <v>2276544.2000000002</v>
      </c>
      <c r="J3177" s="196">
        <f>H3177*I3177</f>
        <v>2390.3714100000002</v>
      </c>
      <c r="K3177" s="2053"/>
      <c r="L3177" s="2042"/>
      <c r="M3177" s="2042"/>
      <c r="N3177" s="2042"/>
      <c r="Q3177" s="157"/>
      <c r="R3177" s="1095" t="str">
        <f>IF(B3177="","",COUNTIF('Breakdown (B)'!$D$147:$D$1323,B3177))</f>
        <v/>
      </c>
      <c r="T3177" s="156" t="str">
        <f>IF(B3177="","",COUNTIF('Breakdown (B)'!$D$147:$D$1323,B3177))</f>
        <v/>
      </c>
    </row>
    <row r="3178" spans="1:20" s="156" customFormat="1">
      <c r="B3178" s="3494"/>
      <c r="C3178" s="426"/>
      <c r="D3178" s="219" t="s">
        <v>900</v>
      </c>
      <c r="E3178" s="235" t="s">
        <v>1098</v>
      </c>
      <c r="F3178" s="75" t="s">
        <v>901</v>
      </c>
      <c r="G3178" s="235" t="s">
        <v>1098</v>
      </c>
      <c r="H3178" s="3527">
        <v>1.5</v>
      </c>
      <c r="I3178" s="426"/>
      <c r="J3178" s="196">
        <f>SUM(J3176:J3177)*H3178%</f>
        <v>107.80997279525691</v>
      </c>
      <c r="K3178" s="2053"/>
      <c r="L3178" s="2042"/>
      <c r="M3178" s="2042"/>
      <c r="N3178" s="2042"/>
      <c r="Q3178" s="157"/>
      <c r="R3178" s="1095" t="str">
        <f>IF(B3178="","",COUNTIF('Breakdown (B)'!$D$147:$D$1323,B3178))</f>
        <v/>
      </c>
      <c r="T3178" s="156" t="str">
        <f>IF(B3178="","",COUNTIF('Breakdown (B)'!$D$147:$D$1323,B3178))</f>
        <v/>
      </c>
    </row>
    <row r="3179" spans="1:20" s="156" customFormat="1">
      <c r="B3179" s="3494"/>
      <c r="C3179" s="162"/>
      <c r="D3179" s="162"/>
      <c r="E3179" s="162"/>
      <c r="F3179" s="162"/>
      <c r="G3179" s="162"/>
      <c r="H3179" s="3525"/>
      <c r="I3179" s="162"/>
      <c r="J3179" s="196"/>
      <c r="K3179" s="2055"/>
      <c r="L3179" s="2042"/>
      <c r="M3179" s="2042"/>
      <c r="N3179" s="2042"/>
      <c r="P3179" s="157"/>
      <c r="R3179" s="1095" t="str">
        <f>IF(B3179="","",COUNTIF('Breakdown (B)'!$D$147:$D$1323,B3179))</f>
        <v/>
      </c>
      <c r="T3179" s="1064" t="str">
        <f>IF(B3179="","",COUNTIF('Breakdown (B)'!$D$147:$D$1323,B3179))</f>
        <v/>
      </c>
    </row>
    <row r="3180" spans="1:20" s="1103" customFormat="1" ht="25.5">
      <c r="A3180" s="1103" t="s">
        <v>1647</v>
      </c>
      <c r="B3180" s="3490">
        <f>B3168+1</f>
        <v>145</v>
      </c>
      <c r="C3180" s="1089" t="s">
        <v>4349</v>
      </c>
      <c r="D3180" s="1090" t="s">
        <v>4351</v>
      </c>
      <c r="E3180" s="1091" t="s">
        <v>276</v>
      </c>
      <c r="F3180" s="1090" t="s">
        <v>4350</v>
      </c>
      <c r="G3180" s="1091" t="s">
        <v>276</v>
      </c>
      <c r="H3180" s="3545"/>
      <c r="I3180" s="1104"/>
      <c r="J3180" s="1104"/>
      <c r="K3180" s="2059"/>
      <c r="L3180" s="2045">
        <f>J3183</f>
        <v>1185.7850000000001</v>
      </c>
      <c r="M3180" s="2043">
        <f>J3186</f>
        <v>8166.3870400699288</v>
      </c>
      <c r="N3180" s="2043"/>
      <c r="O3180" s="1094">
        <f>J3186</f>
        <v>8166.3870400699288</v>
      </c>
      <c r="P3180" s="1088">
        <f>IF(B3180=" ",0,(M3180+N3180+O3180)*1.02*1.055*1.06*1.1)</f>
        <v>20493.264086786494</v>
      </c>
      <c r="Q3180" s="1094">
        <f>L3186</f>
        <v>0</v>
      </c>
      <c r="R3180" s="1095">
        <f>IF(B3180="","",COUNTIF('Breakdown (B)'!$D$147:$D$1323,B3180))</f>
        <v>2</v>
      </c>
      <c r="T3180" s="1095">
        <f>IF(B3180="","",COUNTIF('Breakdown (B)'!$D$147:$D$1323,B3180))</f>
        <v>2</v>
      </c>
    </row>
    <row r="3181" spans="1:20" s="296" customFormat="1" ht="15">
      <c r="B3181" s="3494"/>
      <c r="C3181" s="159" t="str">
        <f>IF(D3181=$D$63,"A.",IF(D3181=$D$69,"B.",IF(D3181=$D$72,"C.",IF(D3181=$D$79,"D.",IF(D3181=$D$80,"E.",IF(D3181=$D$81,"F.",IF(D3181=$D$82,"G.",IF(D3181=$D$83,"H.","I."))))))))</f>
        <v>A.</v>
      </c>
      <c r="D3181" s="160" t="s">
        <v>1479</v>
      </c>
      <c r="E3181" s="187"/>
      <c r="F3181" s="160" t="s">
        <v>64</v>
      </c>
      <c r="G3181" s="187"/>
      <c r="H3181" s="3526"/>
      <c r="I3181" s="161"/>
      <c r="J3181" s="998">
        <v>0</v>
      </c>
      <c r="K3181" s="2055"/>
      <c r="L3181" s="2029"/>
      <c r="M3181" s="2042"/>
      <c r="N3181" s="2042"/>
      <c r="P3181" s="157"/>
      <c r="R3181" s="1095" t="str">
        <f>IF(B3181="","",COUNTIF('Breakdown (B)'!$D$147:$D$1323,B3181))</f>
        <v/>
      </c>
      <c r="T3181" s="1064" t="str">
        <f>IF(B3181="","",COUNTIF('Breakdown (B)'!$D$147:$D$1323,B3181))</f>
        <v/>
      </c>
    </row>
    <row r="3182" spans="1:20" s="156" customFormat="1">
      <c r="B3182" s="3494"/>
      <c r="C3182" s="162"/>
      <c r="D3182" s="162"/>
      <c r="E3182" s="162"/>
      <c r="F3182" s="162"/>
      <c r="G3182" s="162"/>
      <c r="H3182" s="3525"/>
      <c r="I3182" s="162"/>
      <c r="J3182" s="196"/>
      <c r="K3182" s="2055"/>
      <c r="L3182" s="2042"/>
      <c r="M3182" s="2042"/>
      <c r="N3182" s="2042"/>
      <c r="P3182" s="157"/>
      <c r="R3182" s="1095" t="str">
        <f>IF(B3182="","",COUNTIF('Breakdown (B)'!$D$147:$D$1323,B3182))</f>
        <v/>
      </c>
      <c r="T3182" s="1064" t="str">
        <f>IF(B3182="","",COUNTIF('Breakdown (B)'!$D$147:$D$1323,B3182))</f>
        <v/>
      </c>
    </row>
    <row r="3183" spans="1:20" s="296" customFormat="1" ht="15">
      <c r="B3183" s="3494"/>
      <c r="C3183" s="159" t="str">
        <f>IF(D3183=$D$63,"A.",IF(D3183=$D$69,"B.",IF(D3183=$D$72,"C.",IF(D3183=$D$79,"D.",IF(D3183=$D$80,"E.",IF(D3183=$D$81,"F.",IF(D3183=$D$82,"G.",IF(D3183=$D$83,"H.","I."))))))))</f>
        <v>B.</v>
      </c>
      <c r="D3183" s="160" t="s">
        <v>969</v>
      </c>
      <c r="E3183" s="187"/>
      <c r="F3183" s="160" t="s">
        <v>1482</v>
      </c>
      <c r="G3183" s="187"/>
      <c r="H3183" s="3526"/>
      <c r="I3183" s="161"/>
      <c r="J3183" s="998">
        <f>J3184</f>
        <v>1185.7850000000001</v>
      </c>
      <c r="K3183" s="2055"/>
      <c r="L3183" s="2029"/>
      <c r="M3183" s="2042"/>
      <c r="N3183" s="2042"/>
      <c r="P3183" s="157"/>
      <c r="R3183" s="1095" t="str">
        <f>IF(B3183="","",COUNTIF('Breakdown (B)'!$D$147:$D$1323,B3183))</f>
        <v/>
      </c>
      <c r="T3183" s="1064" t="str">
        <f>IF(B3183="","",COUNTIF('Breakdown (B)'!$D$147:$D$1323,B3183))</f>
        <v/>
      </c>
    </row>
    <row r="3184" spans="1:20">
      <c r="B3184" s="3491"/>
      <c r="C3184" s="426"/>
      <c r="D3184" s="163">
        <v>3</v>
      </c>
      <c r="E3184" s="192" t="s">
        <v>1480</v>
      </c>
      <c r="F3184" s="164">
        <v>3</v>
      </c>
      <c r="G3184" s="165" t="s">
        <v>1481</v>
      </c>
      <c r="H3184" s="3521">
        <f>0.5/100</f>
        <v>5.0000000000000001E-3</v>
      </c>
      <c r="I3184" s="196">
        <f>VLOOKUP(D3184,A18N3,10)</f>
        <v>237157</v>
      </c>
      <c r="J3184" s="196">
        <f>H3184*I3184</f>
        <v>1185.7850000000001</v>
      </c>
      <c r="K3184" s="2053"/>
      <c r="L3184" s="2042"/>
      <c r="M3184" s="2042"/>
      <c r="N3184" s="2042"/>
      <c r="R3184" s="1095" t="str">
        <f>IF(B3184="","",COUNTIF('Breakdown (B)'!$D$147:$D$1323,B3184))</f>
        <v/>
      </c>
      <c r="T3184" s="153" t="str">
        <f>IF(B3184="","",COUNTIF('Breakdown (B)'!$D$147:$D$1323,B3184))</f>
        <v/>
      </c>
    </row>
    <row r="3185" spans="1:20" s="156" customFormat="1">
      <c r="B3185" s="3494"/>
      <c r="C3185" s="1073"/>
      <c r="D3185" s="163"/>
      <c r="E3185" s="165"/>
      <c r="F3185" s="162"/>
      <c r="G3185" s="165"/>
      <c r="H3185" s="3526"/>
      <c r="I3185" s="162"/>
      <c r="J3185" s="196"/>
      <c r="K3185" s="2055"/>
      <c r="L3185" s="2042"/>
      <c r="M3185" s="2042"/>
      <c r="N3185" s="2042"/>
      <c r="P3185" s="157"/>
      <c r="R3185" s="1095" t="str">
        <f>IF(B3185="","",COUNTIF('Breakdown (B)'!$D$147:$D$1323,B3185))</f>
        <v/>
      </c>
      <c r="T3185" s="1064" t="str">
        <f>IF(B3185="","",COUNTIF('Breakdown (B)'!$D$147:$D$1323,B3185))</f>
        <v/>
      </c>
    </row>
    <row r="3186" spans="1:20" s="296" customFormat="1" ht="15">
      <c r="B3186" s="3494"/>
      <c r="C3186" s="159" t="str">
        <f>IF(D3186=$D$63,"A.",IF(D3186=$D$69,"B.",IF(D3186=$D$72,"C.",IF(D3186=$D$79,"D.",IF(D3186=$D$80,"E.",IF(D3186=$D$81,"F.",IF(D3186=$D$82,"G.",IF(D3186=$D$83,"H.","I."))))))))</f>
        <v>C.</v>
      </c>
      <c r="D3186" s="160" t="s">
        <v>970</v>
      </c>
      <c r="E3186" s="187"/>
      <c r="F3186" s="160" t="s">
        <v>1483</v>
      </c>
      <c r="G3186" s="187"/>
      <c r="H3186" s="3526"/>
      <c r="I3186" s="161"/>
      <c r="J3186" s="998">
        <f>SUM(J3187:J3188)</f>
        <v>8166.3870400699288</v>
      </c>
      <c r="K3186" s="2055"/>
      <c r="L3186" s="2029"/>
      <c r="M3186" s="2042"/>
      <c r="N3186" s="2042"/>
      <c r="P3186" s="157"/>
      <c r="R3186" s="1095" t="str">
        <f>IF(B3186="","",COUNTIF('Breakdown (B)'!$D$147:$D$1323,B3186))</f>
        <v/>
      </c>
      <c r="T3186" s="1064" t="str">
        <f>IF(B3186="","",COUNTIF('Breakdown (B)'!$D$147:$D$1323,B3186))</f>
        <v/>
      </c>
    </row>
    <row r="3187" spans="1:20" s="156" customFormat="1">
      <c r="B3187" s="3494"/>
      <c r="C3187" s="426"/>
      <c r="D3187" s="174" t="s">
        <v>611</v>
      </c>
      <c r="E3187" s="165" t="s">
        <v>789</v>
      </c>
      <c r="F3187" s="174" t="s">
        <v>369</v>
      </c>
      <c r="G3187" s="187" t="s">
        <v>1055</v>
      </c>
      <c r="H3187" s="3526">
        <f>0.152/100</f>
        <v>1.5199999999999999E-3</v>
      </c>
      <c r="I3187" s="426">
        <f>VLOOKUP(D3187,equiment,15,0)</f>
        <v>4968236.9118881114</v>
      </c>
      <c r="J3187" s="196">
        <f>H3187*I3187</f>
        <v>7551.720106069929</v>
      </c>
      <c r="K3187" s="2053"/>
      <c r="L3187" s="2042"/>
      <c r="M3187" s="2042"/>
      <c r="N3187" s="2042"/>
      <c r="Q3187" s="157"/>
      <c r="R3187" s="1095" t="str">
        <f>IF(B3187="","",COUNTIF('Breakdown (B)'!$D$147:$D$1323,B3187))</f>
        <v/>
      </c>
      <c r="T3187" s="156" t="str">
        <f>IF(B3187="","",COUNTIF('Breakdown (B)'!$D$147:$D$1323,B3187))</f>
        <v/>
      </c>
    </row>
    <row r="3188" spans="1:20" s="156" customFormat="1">
      <c r="B3188" s="3494"/>
      <c r="C3188" s="426"/>
      <c r="D3188" s="174" t="s">
        <v>818</v>
      </c>
      <c r="E3188" s="165" t="s">
        <v>789</v>
      </c>
      <c r="F3188" s="174" t="s">
        <v>590</v>
      </c>
      <c r="G3188" s="187" t="s">
        <v>1055</v>
      </c>
      <c r="H3188" s="3526">
        <f>0.027/100</f>
        <v>2.7E-4</v>
      </c>
      <c r="I3188" s="426">
        <f>VLOOKUP(D3188,equiment,15,0)</f>
        <v>2276544.2000000002</v>
      </c>
      <c r="J3188" s="196">
        <f>H3188*I3188</f>
        <v>614.66693400000008</v>
      </c>
      <c r="K3188" s="2053"/>
      <c r="L3188" s="2042"/>
      <c r="M3188" s="2042"/>
      <c r="N3188" s="2042"/>
      <c r="Q3188" s="157"/>
      <c r="R3188" s="1095" t="str">
        <f>IF(B3188="","",COUNTIF('Breakdown (B)'!$D$147:$D$1323,B3188))</f>
        <v/>
      </c>
      <c r="T3188" s="156" t="str">
        <f>IF(B3188="","",COUNTIF('Breakdown (B)'!$D$147:$D$1323,B3188))</f>
        <v/>
      </c>
    </row>
    <row r="3189" spans="1:20" s="156" customFormat="1">
      <c r="B3189" s="3494"/>
      <c r="C3189" s="162"/>
      <c r="D3189" s="162"/>
      <c r="E3189" s="162"/>
      <c r="F3189" s="162"/>
      <c r="G3189" s="162"/>
      <c r="H3189" s="3525"/>
      <c r="I3189" s="162"/>
      <c r="J3189" s="196"/>
      <c r="K3189" s="2055"/>
      <c r="L3189" s="2042"/>
      <c r="M3189" s="2042"/>
      <c r="N3189" s="2042"/>
      <c r="P3189" s="157"/>
      <c r="R3189" s="1095" t="str">
        <f>IF(B3189="","",COUNTIF('Breakdown (B)'!$D$147:$D$1323,B3189))</f>
        <v/>
      </c>
      <c r="T3189" s="1064" t="str">
        <f>IF(B3189="","",COUNTIF('Breakdown (B)'!$D$147:$D$1323,B3189))</f>
        <v/>
      </c>
    </row>
    <row r="3190" spans="1:20" s="156" customFormat="1" hidden="1">
      <c r="B3190" s="3494"/>
      <c r="C3190" s="159" t="str">
        <f t="shared" ref="C3190:C3195" si="134">IF(D3190=$D$63,"A.",IF(D3190=$D$69,"B.",IF(D3190=$D$72,"C.",IF(D3190=$D$79,"D.",IF(D3190=$D$80,"E.",IF(D3190=$D$81,"F.",IF(D3190=$D$82,"G.",IF(D3190=$D$83,"H.","I."))))))))</f>
        <v>D.</v>
      </c>
      <c r="D3190" s="168" t="s">
        <v>539</v>
      </c>
      <c r="E3190" s="162"/>
      <c r="F3190" s="168" t="s">
        <v>542</v>
      </c>
      <c r="G3190" s="162"/>
      <c r="H3190" s="3525"/>
      <c r="I3190" s="162"/>
      <c r="J3190" s="196">
        <f>J3181+J3183+J3186</f>
        <v>9352.1720400699287</v>
      </c>
      <c r="K3190" s="2055"/>
      <c r="L3190" s="2042"/>
      <c r="M3190" s="2042"/>
      <c r="N3190" s="2042"/>
      <c r="P3190" s="157"/>
      <c r="R3190" s="1095" t="str">
        <f>IF(B3190="","",COUNTIF('Breakdown (B)'!$D$147:$D$1323,B3190))</f>
        <v/>
      </c>
      <c r="T3190" s="1064" t="str">
        <f>IF(B3190="","",COUNTIF('Breakdown (B)'!$D$147:$D$1323,B3190))</f>
        <v/>
      </c>
    </row>
    <row r="3191" spans="1:20" s="156" customFormat="1" hidden="1">
      <c r="B3191" s="3494"/>
      <c r="C3191" s="159" t="str">
        <f t="shared" si="134"/>
        <v>E.</v>
      </c>
      <c r="D3191" s="168" t="s">
        <v>499</v>
      </c>
      <c r="E3191" s="162"/>
      <c r="F3191" s="168" t="s">
        <v>500</v>
      </c>
      <c r="G3191" s="162"/>
      <c r="H3191" s="3525"/>
      <c r="I3191" s="162"/>
      <c r="J3191" s="196">
        <f>2%*J3190</f>
        <v>187.04344080139859</v>
      </c>
      <c r="K3191" s="2055"/>
      <c r="L3191" s="2042"/>
      <c r="M3191" s="2042"/>
      <c r="N3191" s="2042"/>
      <c r="P3191" s="157"/>
      <c r="R3191" s="1095" t="str">
        <f>IF(B3191="","",COUNTIF('Breakdown (B)'!$D$147:$D$1323,B3191))</f>
        <v/>
      </c>
      <c r="T3191" s="1064" t="str">
        <f>IF(B3191="","",COUNTIF('Breakdown (B)'!$D$147:$D$1323,B3191))</f>
        <v/>
      </c>
    </row>
    <row r="3192" spans="1:20" s="156" customFormat="1" hidden="1">
      <c r="B3192" s="3494"/>
      <c r="C3192" s="159" t="str">
        <f t="shared" si="134"/>
        <v>F.</v>
      </c>
      <c r="D3192" s="168" t="s">
        <v>540</v>
      </c>
      <c r="E3192" s="162"/>
      <c r="F3192" s="168" t="s">
        <v>543</v>
      </c>
      <c r="G3192" s="162"/>
      <c r="H3192" s="3525"/>
      <c r="I3192" s="162"/>
      <c r="J3192" s="196">
        <f>SUM(J3190:J3191)</f>
        <v>9539.2154808713276</v>
      </c>
      <c r="K3192" s="2055"/>
      <c r="L3192" s="2042"/>
      <c r="M3192" s="2042"/>
      <c r="N3192" s="2042"/>
      <c r="P3192" s="157"/>
      <c r="R3192" s="1095" t="str">
        <f>IF(B3192="","",COUNTIF('Breakdown (B)'!$D$147:$D$1323,B3192))</f>
        <v/>
      </c>
      <c r="T3192" s="1064" t="str">
        <f>IF(B3192="","",COUNTIF('Breakdown (B)'!$D$147:$D$1323,B3192))</f>
        <v/>
      </c>
    </row>
    <row r="3193" spans="1:20" s="156" customFormat="1" hidden="1">
      <c r="B3193" s="3494"/>
      <c r="C3193" s="159" t="str">
        <f t="shared" si="134"/>
        <v>G.</v>
      </c>
      <c r="D3193" s="168" t="s">
        <v>541</v>
      </c>
      <c r="E3193" s="162"/>
      <c r="F3193" s="168" t="s">
        <v>544</v>
      </c>
      <c r="G3193" s="162"/>
      <c r="H3193" s="3525"/>
      <c r="I3193" s="162"/>
      <c r="J3193" s="196">
        <f>5.5%*J3192</f>
        <v>524.65685144792303</v>
      </c>
      <c r="K3193" s="2055"/>
      <c r="L3193" s="2042"/>
      <c r="M3193" s="2042"/>
      <c r="N3193" s="2042"/>
      <c r="P3193" s="157"/>
      <c r="R3193" s="1095" t="str">
        <f>IF(B3193="","",COUNTIF('Breakdown (B)'!$D$147:$D$1323,B3193))</f>
        <v/>
      </c>
      <c r="T3193" s="1064" t="str">
        <f>IF(B3193="","",COUNTIF('Breakdown (B)'!$D$147:$D$1323,B3193))</f>
        <v/>
      </c>
    </row>
    <row r="3194" spans="1:20" s="156" customFormat="1" hidden="1">
      <c r="B3194" s="3494"/>
      <c r="C3194" s="159" t="str">
        <f t="shared" si="134"/>
        <v>H.</v>
      </c>
      <c r="D3194" s="168" t="s">
        <v>479</v>
      </c>
      <c r="E3194" s="162"/>
      <c r="F3194" s="168" t="s">
        <v>478</v>
      </c>
      <c r="G3194" s="162"/>
      <c r="H3194" s="3525"/>
      <c r="I3194" s="162"/>
      <c r="J3194" s="196">
        <f>6%*SUM(J3192:J3193)</f>
        <v>603.83233993915496</v>
      </c>
      <c r="K3194" s="2055"/>
      <c r="L3194" s="2042"/>
      <c r="M3194" s="2042"/>
      <c r="N3194" s="2042"/>
      <c r="P3194" s="157"/>
      <c r="R3194" s="1095" t="str">
        <f>IF(B3194="","",COUNTIF('Breakdown (B)'!$D$147:$D$1323,B3194))</f>
        <v/>
      </c>
      <c r="T3194" s="1064" t="str">
        <f>IF(B3194="","",COUNTIF('Breakdown (B)'!$D$147:$D$1323,B3194))</f>
        <v/>
      </c>
    </row>
    <row r="3195" spans="1:20" s="156" customFormat="1" ht="15" hidden="1" customHeight="1">
      <c r="B3195" s="3494"/>
      <c r="C3195" s="159" t="str">
        <f t="shared" si="134"/>
        <v>I.</v>
      </c>
      <c r="D3195" s="168" t="s">
        <v>1370</v>
      </c>
      <c r="E3195" s="162"/>
      <c r="F3195" s="168" t="s">
        <v>440</v>
      </c>
      <c r="G3195" s="162"/>
      <c r="H3195" s="3525"/>
      <c r="I3195" s="162"/>
      <c r="J3195" s="196">
        <f>SUM(J3192:J3194)</f>
        <v>10667.704672258405</v>
      </c>
      <c r="K3195" s="2055"/>
      <c r="L3195" s="2042"/>
      <c r="M3195" s="2042"/>
      <c r="N3195" s="2042"/>
      <c r="P3195" s="157"/>
      <c r="R3195" s="1095" t="str">
        <f>IF(B3195="","",COUNTIF('Breakdown (B)'!$D$147:$D$1323,B3195))</f>
        <v/>
      </c>
      <c r="T3195" s="1064" t="str">
        <f>IF(B3195="","",COUNTIF('Breakdown (B)'!$D$147:$D$1323,B3195))</f>
        <v/>
      </c>
    </row>
    <row r="3196" spans="1:20" s="156" customFormat="1" ht="15" hidden="1" customHeight="1">
      <c r="B3196" s="3494"/>
      <c r="C3196" s="159" t="s">
        <v>709</v>
      </c>
      <c r="D3196" s="168" t="s">
        <v>1667</v>
      </c>
      <c r="E3196" s="192"/>
      <c r="F3196" s="168" t="s">
        <v>1668</v>
      </c>
      <c r="G3196" s="192"/>
      <c r="H3196" s="3522"/>
      <c r="I3196" s="196"/>
      <c r="J3196" s="196">
        <f>J3195*10%</f>
        <v>1066.7704672258405</v>
      </c>
      <c r="K3196" s="2053"/>
      <c r="L3196" s="2042"/>
      <c r="M3196" s="2042"/>
      <c r="N3196" s="2042"/>
      <c r="P3196" s="157"/>
      <c r="R3196" s="1095" t="str">
        <f>IF(B3196="","",COUNTIF('Breakdown (B)'!$D$147:$D$1323,B3196))</f>
        <v/>
      </c>
      <c r="T3196" s="1064" t="str">
        <f>IF(B3196="","",COUNTIF('Breakdown (B)'!$D$147:$D$1323,B3196))</f>
        <v/>
      </c>
    </row>
    <row r="3197" spans="1:20" ht="15" hidden="1" customHeight="1">
      <c r="B3197" s="3491"/>
      <c r="C3197" s="159" t="s">
        <v>2653</v>
      </c>
      <c r="D3197" s="168" t="s">
        <v>2652</v>
      </c>
      <c r="E3197" s="192"/>
      <c r="F3197" s="168" t="s">
        <v>2654</v>
      </c>
      <c r="G3197" s="192"/>
      <c r="H3197" s="3522"/>
      <c r="I3197" s="196"/>
      <c r="J3197" s="196">
        <f>SUM(J3195:J3196)*2%</f>
        <v>234.68950278968492</v>
      </c>
      <c r="K3197" s="2053"/>
      <c r="L3197" s="2030"/>
      <c r="M3197" s="2030"/>
      <c r="N3197" s="2030"/>
      <c r="O3197" s="146"/>
      <c r="R3197" s="1095" t="str">
        <f>IF(B3197="","",COUNTIF('Breakdown (B)'!$D$147:$D$1323,B3197))</f>
        <v/>
      </c>
    </row>
    <row r="3198" spans="1:20" s="296" customFormat="1" hidden="1">
      <c r="B3198" s="3494"/>
      <c r="C3198" s="354">
        <f>B3180</f>
        <v>145</v>
      </c>
      <c r="D3198" s="210" t="s">
        <v>1669</v>
      </c>
      <c r="E3198" s="175"/>
      <c r="F3198" s="210" t="s">
        <v>1670</v>
      </c>
      <c r="G3198" s="175"/>
      <c r="H3198" s="3523"/>
      <c r="I3198" s="198"/>
      <c r="J3198" s="198">
        <f>SUM(J3195:J3197)</f>
        <v>11969.16464227393</v>
      </c>
      <c r="K3198" s="2053"/>
      <c r="L3198" s="2042"/>
      <c r="M3198" s="2042"/>
      <c r="N3198" s="2030"/>
      <c r="P3198" s="157"/>
      <c r="R3198" s="1095" t="str">
        <f>IF(B3198="","",COUNTIF('Breakdown (B)'!$D$147:$D$1323,B3198))</f>
        <v/>
      </c>
      <c r="T3198" s="1064" t="str">
        <f>IF(B3198="","",COUNTIF('Breakdown (B)'!$D$147:$D$1323,B3198))</f>
        <v/>
      </c>
    </row>
    <row r="3199" spans="1:20" s="156" customFormat="1" hidden="1">
      <c r="B3199" s="3494"/>
      <c r="C3199" s="162"/>
      <c r="D3199" s="162"/>
      <c r="E3199" s="162"/>
      <c r="F3199" s="162"/>
      <c r="G3199" s="162"/>
      <c r="H3199" s="3525"/>
      <c r="I3199" s="162"/>
      <c r="J3199" s="198"/>
      <c r="K3199" s="2053"/>
      <c r="L3199" s="2042"/>
      <c r="M3199" s="2030"/>
      <c r="N3199" s="2042"/>
      <c r="P3199" s="157"/>
      <c r="R3199" s="1095" t="str">
        <f>IF(B3199="","",COUNTIF('Breakdown (B)'!$D$147:$D$1323,B3199))</f>
        <v/>
      </c>
      <c r="T3199" s="1064" t="str">
        <f>IF(B3199="","",COUNTIF('Breakdown (B)'!$D$147:$D$1323,B3199))</f>
        <v/>
      </c>
    </row>
    <row r="3200" spans="1:20" s="1103" customFormat="1" ht="25.5">
      <c r="A3200" s="1103" t="s">
        <v>1647</v>
      </c>
      <c r="B3200" s="3490">
        <f>B3180+1</f>
        <v>146</v>
      </c>
      <c r="C3200" s="1089" t="s">
        <v>3188</v>
      </c>
      <c r="D3200" s="1090" t="s">
        <v>3189</v>
      </c>
      <c r="E3200" s="1091" t="s">
        <v>276</v>
      </c>
      <c r="F3200" s="1090" t="s">
        <v>3190</v>
      </c>
      <c r="G3200" s="1091" t="s">
        <v>276</v>
      </c>
      <c r="H3200" s="3545"/>
      <c r="I3200" s="1104"/>
      <c r="J3200" s="1104"/>
      <c r="K3200" s="2059"/>
      <c r="L3200" s="2045">
        <f>J3203</f>
        <v>11264.9575</v>
      </c>
      <c r="M3200" s="2043">
        <f>J3206</f>
        <v>10135.203300251746</v>
      </c>
      <c r="N3200" s="2043"/>
      <c r="O3200" s="1094">
        <f>J3206</f>
        <v>10135.203300251746</v>
      </c>
      <c r="P3200" s="1088">
        <f>IF(B3200=" ",0,(M3200+N3200+O3200)*1.02*1.055*1.06*1.1)</f>
        <v>25433.939976906906</v>
      </c>
      <c r="Q3200" s="1094">
        <f>L3206</f>
        <v>0</v>
      </c>
      <c r="R3200" s="1095">
        <f>IF(B3200="","",COUNTIF('Breakdown (B)'!$D$147:$D$1323,B3200))</f>
        <v>2</v>
      </c>
      <c r="T3200" s="1095">
        <f>IF(B3200="","",COUNTIF('Breakdown (B)'!$D$147:$D$1323,B3200))</f>
        <v>2</v>
      </c>
    </row>
    <row r="3201" spans="2:20" s="296" customFormat="1" ht="15" customHeight="1">
      <c r="B3201" s="3494"/>
      <c r="C3201" s="159" t="str">
        <f>IF(D3201=$D$63,"A.",IF(D3201=$D$69,"B.",IF(D3201=$D$72,"C.",IF(D3201=$D$79,"D.",IF(D3201=$D$80,"E.",IF(D3201=$D$81,"F.",IF(D3201=$D$82,"G.",IF(D3201=$D$83,"H.","I."))))))))</f>
        <v>A.</v>
      </c>
      <c r="D3201" s="160" t="s">
        <v>1479</v>
      </c>
      <c r="E3201" s="187"/>
      <c r="F3201" s="160" t="s">
        <v>64</v>
      </c>
      <c r="G3201" s="187"/>
      <c r="H3201" s="3526"/>
      <c r="I3201" s="161"/>
      <c r="J3201" s="998">
        <v>0</v>
      </c>
      <c r="K3201" s="2055"/>
      <c r="L3201" s="2029"/>
      <c r="M3201" s="2042"/>
      <c r="N3201" s="2042"/>
      <c r="P3201" s="157"/>
      <c r="R3201" s="1095" t="str">
        <f>IF(B3201="","",COUNTIF('Breakdown (B)'!$D$147:$D$1323,B3201))</f>
        <v/>
      </c>
      <c r="T3201" s="1064" t="str">
        <f>IF(B3201="","",COUNTIF('Breakdown (B)'!$D$147:$D$1323,B3201))</f>
        <v/>
      </c>
    </row>
    <row r="3202" spans="2:20" s="156" customFormat="1">
      <c r="B3202" s="3494"/>
      <c r="C3202" s="162"/>
      <c r="D3202" s="162"/>
      <c r="E3202" s="162"/>
      <c r="F3202" s="162"/>
      <c r="G3202" s="162"/>
      <c r="H3202" s="3525"/>
      <c r="I3202" s="162"/>
      <c r="J3202" s="196"/>
      <c r="K3202" s="2055"/>
      <c r="L3202" s="2042"/>
      <c r="M3202" s="2042"/>
      <c r="N3202" s="2042"/>
      <c r="P3202" s="157"/>
      <c r="R3202" s="1095" t="str">
        <f>IF(B3202="","",COUNTIF('Breakdown (B)'!$D$147:$D$1323,B3202))</f>
        <v/>
      </c>
      <c r="T3202" s="1064" t="str">
        <f>IF(B3202="","",COUNTIF('Breakdown (B)'!$D$147:$D$1323,B3202))</f>
        <v/>
      </c>
    </row>
    <row r="3203" spans="2:20" s="296" customFormat="1" ht="15" customHeight="1">
      <c r="B3203" s="3494"/>
      <c r="C3203" s="159" t="str">
        <f>IF(D3203=$D$63,"A.",IF(D3203=$D$69,"B.",IF(D3203=$D$72,"C.",IF(D3203=$D$79,"D.",IF(D3203=$D$80,"E.",IF(D3203=$D$81,"F.",IF(D3203=$D$82,"G.",IF(D3203=$D$83,"H.","I."))))))))</f>
        <v>B.</v>
      </c>
      <c r="D3203" s="160" t="s">
        <v>969</v>
      </c>
      <c r="E3203" s="187"/>
      <c r="F3203" s="160" t="s">
        <v>1482</v>
      </c>
      <c r="G3203" s="187"/>
      <c r="H3203" s="3526"/>
      <c r="I3203" s="161"/>
      <c r="J3203" s="998">
        <f>J3204</f>
        <v>11264.9575</v>
      </c>
      <c r="K3203" s="2055"/>
      <c r="L3203" s="2029"/>
      <c r="M3203" s="2042"/>
      <c r="N3203" s="2042"/>
      <c r="P3203" s="157"/>
      <c r="R3203" s="1095" t="str">
        <f>IF(B3203="","",COUNTIF('Breakdown (B)'!$D$147:$D$1323,B3203))</f>
        <v/>
      </c>
      <c r="T3203" s="1064" t="str">
        <f>IF(B3203="","",COUNTIF('Breakdown (B)'!$D$147:$D$1323,B3203))</f>
        <v/>
      </c>
    </row>
    <row r="3204" spans="2:20">
      <c r="B3204" s="3491"/>
      <c r="C3204" s="426"/>
      <c r="D3204" s="163">
        <v>3</v>
      </c>
      <c r="E3204" s="192" t="s">
        <v>1480</v>
      </c>
      <c r="F3204" s="164">
        <v>3</v>
      </c>
      <c r="G3204" s="165" t="s">
        <v>1481</v>
      </c>
      <c r="H3204" s="3521">
        <f>4.75/100</f>
        <v>4.7500000000000001E-2</v>
      </c>
      <c r="I3204" s="196">
        <f>VLOOKUP(D3204,A18N3,10)</f>
        <v>237157</v>
      </c>
      <c r="J3204" s="196">
        <f>H3204*I3204</f>
        <v>11264.9575</v>
      </c>
      <c r="K3204" s="2053"/>
      <c r="L3204" s="2042"/>
      <c r="M3204" s="2042"/>
      <c r="N3204" s="2042"/>
      <c r="R3204" s="1095" t="str">
        <f>IF(B3204="","",COUNTIF('Breakdown (B)'!$D$147:$D$1323,B3204))</f>
        <v/>
      </c>
      <c r="T3204" s="153" t="str">
        <f>IF(B3204="","",COUNTIF('Breakdown (B)'!$D$147:$D$1323,B3204))</f>
        <v/>
      </c>
    </row>
    <row r="3205" spans="2:20" s="156" customFormat="1">
      <c r="B3205" s="3494"/>
      <c r="C3205" s="1073"/>
      <c r="D3205" s="163"/>
      <c r="E3205" s="165"/>
      <c r="F3205" s="162"/>
      <c r="G3205" s="165"/>
      <c r="H3205" s="3526"/>
      <c r="I3205" s="162"/>
      <c r="J3205" s="196"/>
      <c r="K3205" s="2055"/>
      <c r="L3205" s="2042"/>
      <c r="M3205" s="2042"/>
      <c r="N3205" s="2042"/>
      <c r="P3205" s="157"/>
      <c r="R3205" s="1095" t="str">
        <f>IF(B3205="","",COUNTIF('Breakdown (B)'!$D$147:$D$1323,B3205))</f>
        <v/>
      </c>
      <c r="T3205" s="1064" t="str">
        <f>IF(B3205="","",COUNTIF('Breakdown (B)'!$D$147:$D$1323,B3205))</f>
        <v/>
      </c>
    </row>
    <row r="3206" spans="2:20" s="296" customFormat="1" ht="14.25" customHeight="1">
      <c r="B3206" s="3494"/>
      <c r="C3206" s="159" t="str">
        <f>IF(D3206=$D$63,"A.",IF(D3206=$D$69,"B.",IF(D3206=$D$72,"C.",IF(D3206=$D$79,"D.",IF(D3206=$D$80,"E.",IF(D3206=$D$81,"F.",IF(D3206=$D$82,"G.",IF(D3206=$D$83,"H.","I."))))))))</f>
        <v>C.</v>
      </c>
      <c r="D3206" s="160" t="s">
        <v>970</v>
      </c>
      <c r="E3206" s="187"/>
      <c r="F3206" s="160" t="s">
        <v>1483</v>
      </c>
      <c r="G3206" s="187"/>
      <c r="H3206" s="3526"/>
      <c r="I3206" s="161"/>
      <c r="J3206" s="998">
        <f>SUM(J3207:J3207)</f>
        <v>10135.203300251746</v>
      </c>
      <c r="K3206" s="2055"/>
      <c r="L3206" s="2029"/>
      <c r="M3206" s="2042"/>
      <c r="N3206" s="2042"/>
      <c r="P3206" s="157"/>
      <c r="R3206" s="1095" t="str">
        <f>IF(B3206="","",COUNTIF('Breakdown (B)'!$D$147:$D$1323,B3206))</f>
        <v/>
      </c>
      <c r="T3206" s="1064" t="str">
        <f>IF(B3206="","",COUNTIF('Breakdown (B)'!$D$147:$D$1323,B3206))</f>
        <v/>
      </c>
    </row>
    <row r="3207" spans="2:20" s="156" customFormat="1">
      <c r="B3207" s="3494"/>
      <c r="C3207" s="426"/>
      <c r="D3207" s="174" t="s">
        <v>611</v>
      </c>
      <c r="E3207" s="165" t="s">
        <v>789</v>
      </c>
      <c r="F3207" s="174" t="s">
        <v>369</v>
      </c>
      <c r="G3207" s="187" t="s">
        <v>1055</v>
      </c>
      <c r="H3207" s="3526">
        <f>0.204/100</f>
        <v>2.0399999999999997E-3</v>
      </c>
      <c r="I3207" s="426">
        <f>VLOOKUP(D3207,equiment,15,0)</f>
        <v>4968236.9118881114</v>
      </c>
      <c r="J3207" s="196">
        <f>H3207*I3207</f>
        <v>10135.203300251746</v>
      </c>
      <c r="K3207" s="2053"/>
      <c r="L3207" s="2042"/>
      <c r="M3207" s="2042"/>
      <c r="N3207" s="2042"/>
      <c r="Q3207" s="157"/>
      <c r="R3207" s="1095" t="str">
        <f>IF(B3207="","",COUNTIF('Breakdown (B)'!$D$147:$D$1323,B3207))</f>
        <v/>
      </c>
      <c r="T3207" s="156" t="str">
        <f>IF(B3207="","",COUNTIF('Breakdown (B)'!$D$147:$D$1323,B3207))</f>
        <v/>
      </c>
    </row>
    <row r="3208" spans="2:20" s="156" customFormat="1" ht="11.25" customHeight="1">
      <c r="B3208" s="3494"/>
      <c r="C3208" s="161"/>
      <c r="D3208" s="162"/>
      <c r="E3208" s="162"/>
      <c r="F3208" s="162"/>
      <c r="G3208" s="162"/>
      <c r="H3208" s="3525"/>
      <c r="I3208" s="162"/>
      <c r="J3208" s="196"/>
      <c r="K3208" s="2055"/>
      <c r="L3208" s="2042"/>
      <c r="M3208" s="2042"/>
      <c r="N3208" s="2042"/>
      <c r="P3208" s="157"/>
      <c r="R3208" s="1095" t="str">
        <f>IF(B3208="","",COUNTIF('Breakdown (B)'!$D$147:$D$1323,B3208))</f>
        <v/>
      </c>
      <c r="T3208" s="1064" t="str">
        <f>IF(B3208="","",COUNTIF('Breakdown (B)'!$D$147:$D$1323,B3208))</f>
        <v/>
      </c>
    </row>
    <row r="3209" spans="2:20" s="156" customFormat="1" hidden="1">
      <c r="B3209" s="3494"/>
      <c r="C3209" s="159" t="s">
        <v>2181</v>
      </c>
      <c r="D3209" s="168" t="s">
        <v>539</v>
      </c>
      <c r="E3209" s="162"/>
      <c r="F3209" s="168" t="s">
        <v>542</v>
      </c>
      <c r="G3209" s="162"/>
      <c r="H3209" s="3525"/>
      <c r="I3209" s="162"/>
      <c r="J3209" s="196">
        <f>J3201+J3203+J3206</f>
        <v>21400.160800251746</v>
      </c>
      <c r="K3209" s="2055"/>
      <c r="L3209" s="2042"/>
      <c r="M3209" s="2042"/>
      <c r="N3209" s="2042"/>
      <c r="P3209" s="157"/>
      <c r="R3209" s="1095" t="str">
        <f>IF(B3209="","",COUNTIF('Breakdown (B)'!$D$147:$D$1323,B3209))</f>
        <v/>
      </c>
      <c r="T3209" s="1064" t="str">
        <f>IF(B3209="","",COUNTIF('Breakdown (B)'!$D$147:$D$1323,B3209))</f>
        <v/>
      </c>
    </row>
    <row r="3210" spans="2:20" s="156" customFormat="1" hidden="1">
      <c r="B3210" s="3494"/>
      <c r="C3210" s="159" t="s">
        <v>2182</v>
      </c>
      <c r="D3210" s="168" t="s">
        <v>499</v>
      </c>
      <c r="E3210" s="162"/>
      <c r="F3210" s="168" t="s">
        <v>500</v>
      </c>
      <c r="G3210" s="162"/>
      <c r="H3210" s="3525"/>
      <c r="I3210" s="162"/>
      <c r="J3210" s="196">
        <f>2%*J3209</f>
        <v>428.00321600503491</v>
      </c>
      <c r="K3210" s="2055"/>
      <c r="L3210" s="2042"/>
      <c r="M3210" s="2042"/>
      <c r="N3210" s="2042"/>
      <c r="P3210" s="157"/>
      <c r="R3210" s="1095" t="str">
        <f>IF(B3210="","",COUNTIF('Breakdown (B)'!$D$147:$D$1323,B3210))</f>
        <v/>
      </c>
      <c r="T3210" s="1064" t="str">
        <f>IF(B3210="","",COUNTIF('Breakdown (B)'!$D$147:$D$1323,B3210))</f>
        <v/>
      </c>
    </row>
    <row r="3211" spans="2:20" s="156" customFormat="1" hidden="1">
      <c r="B3211" s="3494"/>
      <c r="C3211" s="159" t="s">
        <v>2183</v>
      </c>
      <c r="D3211" s="168" t="s">
        <v>540</v>
      </c>
      <c r="E3211" s="162"/>
      <c r="F3211" s="168" t="s">
        <v>543</v>
      </c>
      <c r="G3211" s="162"/>
      <c r="H3211" s="3525"/>
      <c r="I3211" s="162"/>
      <c r="J3211" s="196">
        <f>SUM(J3209:J3210)</f>
        <v>21828.164016256782</v>
      </c>
      <c r="K3211" s="2055"/>
      <c r="L3211" s="2042"/>
      <c r="M3211" s="2042"/>
      <c r="N3211" s="2042"/>
      <c r="P3211" s="157"/>
      <c r="R3211" s="1095" t="str">
        <f>IF(B3211="","",COUNTIF('Breakdown (B)'!$D$147:$D$1323,B3211))</f>
        <v/>
      </c>
      <c r="T3211" s="1064" t="str">
        <f>IF(B3211="","",COUNTIF('Breakdown (B)'!$D$147:$D$1323,B3211))</f>
        <v/>
      </c>
    </row>
    <row r="3212" spans="2:20" s="156" customFormat="1" hidden="1">
      <c r="B3212" s="3494"/>
      <c r="C3212" s="159" t="s">
        <v>2184</v>
      </c>
      <c r="D3212" s="168" t="s">
        <v>541</v>
      </c>
      <c r="E3212" s="162"/>
      <c r="F3212" s="168" t="s">
        <v>544</v>
      </c>
      <c r="G3212" s="162"/>
      <c r="H3212" s="3525"/>
      <c r="I3212" s="162"/>
      <c r="J3212" s="196">
        <f>5.5%*J3211</f>
        <v>1200.549020894123</v>
      </c>
      <c r="K3212" s="2055"/>
      <c r="L3212" s="2042"/>
      <c r="M3212" s="2042"/>
      <c r="N3212" s="2042"/>
      <c r="P3212" s="157"/>
      <c r="R3212" s="1095" t="str">
        <f>IF(B3212="","",COUNTIF('Breakdown (B)'!$D$147:$D$1323,B3212))</f>
        <v/>
      </c>
      <c r="T3212" s="1064" t="str">
        <f>IF(B3212="","",COUNTIF('Breakdown (B)'!$D$147:$D$1323,B3212))</f>
        <v/>
      </c>
    </row>
    <row r="3213" spans="2:20" s="156" customFormat="1" hidden="1">
      <c r="B3213" s="3494"/>
      <c r="C3213" s="159" t="s">
        <v>2185</v>
      </c>
      <c r="D3213" s="168" t="s">
        <v>479</v>
      </c>
      <c r="E3213" s="162"/>
      <c r="F3213" s="168" t="s">
        <v>478</v>
      </c>
      <c r="G3213" s="162"/>
      <c r="H3213" s="3525"/>
      <c r="I3213" s="162"/>
      <c r="J3213" s="196">
        <f>6%*SUM(J3211:J3212)</f>
        <v>1381.7227822290542</v>
      </c>
      <c r="K3213" s="2055"/>
      <c r="L3213" s="2042"/>
      <c r="M3213" s="2042"/>
      <c r="N3213" s="2042"/>
      <c r="P3213" s="157"/>
      <c r="R3213" s="1095" t="str">
        <f>IF(B3213="","",COUNTIF('Breakdown (B)'!$D$147:$D$1323,B3213))</f>
        <v/>
      </c>
      <c r="T3213" s="1064" t="str">
        <f>IF(B3213="","",COUNTIF('Breakdown (B)'!$D$147:$D$1323,B3213))</f>
        <v/>
      </c>
    </row>
    <row r="3214" spans="2:20" s="156" customFormat="1" ht="15" hidden="1" customHeight="1">
      <c r="B3214" s="3494"/>
      <c r="C3214" s="159" t="s">
        <v>2186</v>
      </c>
      <c r="D3214" s="168" t="s">
        <v>1370</v>
      </c>
      <c r="E3214" s="162"/>
      <c r="F3214" s="168" t="s">
        <v>440</v>
      </c>
      <c r="G3214" s="162"/>
      <c r="H3214" s="3525"/>
      <c r="I3214" s="162"/>
      <c r="J3214" s="196">
        <f>SUM(J3211:J3213)</f>
        <v>24410.43581937996</v>
      </c>
      <c r="K3214" s="2055"/>
      <c r="L3214" s="2042"/>
      <c r="M3214" s="2042"/>
      <c r="N3214" s="2042"/>
      <c r="P3214" s="157"/>
      <c r="R3214" s="1095" t="str">
        <f>IF(B3214="","",COUNTIF('Breakdown (B)'!$D$147:$D$1323,B3214))</f>
        <v/>
      </c>
      <c r="T3214" s="1064" t="str">
        <f>IF(B3214="","",COUNTIF('Breakdown (B)'!$D$147:$D$1323,B3214))</f>
        <v/>
      </c>
    </row>
    <row r="3215" spans="2:20" s="156" customFormat="1" ht="15" hidden="1" customHeight="1">
      <c r="B3215" s="3494"/>
      <c r="C3215" s="159" t="s">
        <v>709</v>
      </c>
      <c r="D3215" s="168" t="s">
        <v>1667</v>
      </c>
      <c r="E3215" s="192"/>
      <c r="F3215" s="168" t="s">
        <v>1668</v>
      </c>
      <c r="G3215" s="192"/>
      <c r="H3215" s="3522"/>
      <c r="I3215" s="196"/>
      <c r="J3215" s="196">
        <f>J3214*10%</f>
        <v>2441.0435819379959</v>
      </c>
      <c r="K3215" s="2053"/>
      <c r="L3215" s="2042"/>
      <c r="M3215" s="2042"/>
      <c r="N3215" s="2042"/>
      <c r="P3215" s="157"/>
      <c r="R3215" s="1095" t="str">
        <f>IF(B3215="","",COUNTIF('Breakdown (B)'!$D$147:$D$1323,B3215))</f>
        <v/>
      </c>
      <c r="T3215" s="1064" t="str">
        <f>IF(B3215="","",COUNTIF('Breakdown (B)'!$D$147:$D$1323,B3215))</f>
        <v/>
      </c>
    </row>
    <row r="3216" spans="2:20" ht="15" hidden="1" customHeight="1">
      <c r="B3216" s="3491"/>
      <c r="C3216" s="159" t="s">
        <v>2653</v>
      </c>
      <c r="D3216" s="168" t="s">
        <v>2652</v>
      </c>
      <c r="E3216" s="192"/>
      <c r="F3216" s="168" t="s">
        <v>2654</v>
      </c>
      <c r="G3216" s="192"/>
      <c r="H3216" s="3522"/>
      <c r="I3216" s="196"/>
      <c r="J3216" s="196">
        <f>SUM(J3214:J3215)*2%</f>
        <v>537.02958802635908</v>
      </c>
      <c r="K3216" s="2053"/>
      <c r="L3216" s="2030"/>
      <c r="M3216" s="2030"/>
      <c r="N3216" s="2030"/>
      <c r="O3216" s="146"/>
      <c r="R3216" s="1095" t="str">
        <f>IF(B3216="","",COUNTIF('Breakdown (B)'!$D$147:$D$1323,B3216))</f>
        <v/>
      </c>
    </row>
    <row r="3217" spans="1:20" s="296" customFormat="1" hidden="1">
      <c r="B3217" s="3494"/>
      <c r="C3217" s="354">
        <f>B3200</f>
        <v>146</v>
      </c>
      <c r="D3217" s="210" t="s">
        <v>1669</v>
      </c>
      <c r="E3217" s="175"/>
      <c r="F3217" s="210" t="s">
        <v>1670</v>
      </c>
      <c r="G3217" s="175"/>
      <c r="H3217" s="3523"/>
      <c r="I3217" s="198"/>
      <c r="J3217" s="198">
        <f>SUM(J3214:J3216)</f>
        <v>27388.508989344315</v>
      </c>
      <c r="K3217" s="2053"/>
      <c r="L3217" s="2042"/>
      <c r="M3217" s="2042"/>
      <c r="N3217" s="2030"/>
      <c r="P3217" s="157"/>
      <c r="R3217" s="1095" t="str">
        <f>IF(B3217="","",COUNTIF('Breakdown (B)'!$D$147:$D$1323,B3217))</f>
        <v/>
      </c>
      <c r="T3217" s="1064" t="str">
        <f>IF(B3217="","",COUNTIF('Breakdown (B)'!$D$147:$D$1323,B3217))</f>
        <v/>
      </c>
    </row>
    <row r="3218" spans="1:20" s="156" customFormat="1" hidden="1">
      <c r="B3218" s="3494"/>
      <c r="C3218" s="162"/>
      <c r="D3218" s="162"/>
      <c r="E3218" s="162"/>
      <c r="F3218" s="162"/>
      <c r="G3218" s="162"/>
      <c r="H3218" s="3525"/>
      <c r="I3218" s="162"/>
      <c r="J3218" s="198"/>
      <c r="K3218" s="2053"/>
      <c r="L3218" s="2042"/>
      <c r="M3218" s="2030"/>
      <c r="N3218" s="2042"/>
      <c r="P3218" s="157"/>
      <c r="R3218" s="1095" t="str">
        <f>IF(B3218="","",COUNTIF('Breakdown (B)'!$D$147:$D$1323,B3218))</f>
        <v/>
      </c>
      <c r="T3218" s="1064" t="str">
        <f>IF(B3218="","",COUNTIF('Breakdown (B)'!$D$147:$D$1323,B3218))</f>
        <v/>
      </c>
    </row>
    <row r="3219" spans="1:20" s="1103" customFormat="1" ht="25.5">
      <c r="A3219" s="1103" t="s">
        <v>1647</v>
      </c>
      <c r="B3219" s="3490">
        <f>B3200+1</f>
        <v>147</v>
      </c>
      <c r="C3219" s="1089" t="s">
        <v>2774</v>
      </c>
      <c r="D3219" s="1090" t="s">
        <v>2392</v>
      </c>
      <c r="E3219" s="1091" t="s">
        <v>276</v>
      </c>
      <c r="F3219" s="1090" t="s">
        <v>2393</v>
      </c>
      <c r="G3219" s="1091" t="s">
        <v>276</v>
      </c>
      <c r="H3219" s="3545"/>
      <c r="I3219" s="1104"/>
      <c r="J3219" s="1104"/>
      <c r="K3219" s="2059"/>
      <c r="L3219" s="2045">
        <f>J3222</f>
        <v>4126.5317999999997</v>
      </c>
      <c r="M3219" s="2043">
        <f>J3225</f>
        <v>12447.1149369166</v>
      </c>
      <c r="N3219" s="2043"/>
      <c r="O3219" s="1094">
        <f>J3225</f>
        <v>12447.1149369166</v>
      </c>
      <c r="P3219" s="1088">
        <f>IF(B3219=" ",0,(M3219+N3219+O3219)*1.02*1.055*1.06*1.1)</f>
        <v>31235.601774592404</v>
      </c>
      <c r="Q3219" s="1094">
        <f>L3225</f>
        <v>0</v>
      </c>
      <c r="R3219" s="1095">
        <f>IF(B3219="","",COUNTIF('Breakdown (B)'!$D$147:$D$1323,B3219))</f>
        <v>1</v>
      </c>
      <c r="T3219" s="1095">
        <f>IF(B3219="","",COUNTIF('Breakdown (B)'!$D$147:$D$1323,B3219))</f>
        <v>1</v>
      </c>
    </row>
    <row r="3220" spans="1:20" s="155" customFormat="1" ht="13.5">
      <c r="B3220" s="3494"/>
      <c r="C3220" s="555" t="str">
        <f>IF(D3220=$D$63,"A.",IF(D3220=$D$69,"B.",IF(D3220=$D$72,"C.",IF(D3220=$D$79,"D.",IF(D3220=$D$80,"E.",IF(D3220=$D$81,"F.",IF(D3220=$D$82,"G.",IF(D3220=$D$83,"H.","I."))))))))</f>
        <v>A.</v>
      </c>
      <c r="D3220" s="210" t="s">
        <v>1479</v>
      </c>
      <c r="E3220" s="203"/>
      <c r="F3220" s="210" t="s">
        <v>64</v>
      </c>
      <c r="G3220" s="203"/>
      <c r="H3220" s="3539"/>
      <c r="I3220" s="161"/>
      <c r="J3220" s="197">
        <v>0</v>
      </c>
      <c r="K3220" s="2053"/>
      <c r="L3220" s="2042"/>
      <c r="M3220" s="2042"/>
      <c r="N3220" s="2042"/>
      <c r="O3220" s="296"/>
      <c r="R3220" s="1095" t="str">
        <f>IF(B3220="","",COUNTIF('Breakdown (B)'!$D$147:$D$1323,B3220))</f>
        <v/>
      </c>
      <c r="T3220" s="155" t="str">
        <f>IF(B3220="","",COUNTIF('Breakdown (B)'!$D$147:$D$1323,B3220))</f>
        <v/>
      </c>
    </row>
    <row r="3221" spans="1:20" s="156" customFormat="1">
      <c r="B3221" s="3494"/>
      <c r="C3221" s="162"/>
      <c r="D3221" s="162"/>
      <c r="E3221" s="162"/>
      <c r="F3221" s="162"/>
      <c r="G3221" s="162"/>
      <c r="H3221" s="3525"/>
      <c r="I3221" s="162"/>
      <c r="J3221" s="196"/>
      <c r="K3221" s="2055"/>
      <c r="L3221" s="2042"/>
      <c r="M3221" s="2042"/>
      <c r="N3221" s="2042"/>
      <c r="P3221" s="157"/>
      <c r="R3221" s="1095" t="str">
        <f>IF(B3221="","",COUNTIF('Breakdown (B)'!$D$147:$D$1323,B3221))</f>
        <v/>
      </c>
      <c r="T3221" s="1064" t="str">
        <f>IF(B3221="","",COUNTIF('Breakdown (B)'!$D$147:$D$1323,B3221))</f>
        <v/>
      </c>
    </row>
    <row r="3222" spans="1:20" s="155" customFormat="1" ht="13.5">
      <c r="B3222" s="3494"/>
      <c r="C3222" s="555" t="str">
        <f>IF(D3222=$D$63,"A.",IF(D3222=$D$69,"B.",IF(D3222=$D$72,"C.",IF(D3222=$D$79,"D.",IF(D3222=$D$80,"E.",IF(D3222=$D$81,"F.",IF(D3222=$D$82,"G.",IF(D3222=$D$83,"H.","I."))))))))</f>
        <v>B.</v>
      </c>
      <c r="D3222" s="210" t="s">
        <v>969</v>
      </c>
      <c r="E3222" s="203"/>
      <c r="F3222" s="210" t="s">
        <v>1482</v>
      </c>
      <c r="G3222" s="203"/>
      <c r="H3222" s="3539"/>
      <c r="I3222" s="161"/>
      <c r="J3222" s="197">
        <f>J3223</f>
        <v>4126.5317999999997</v>
      </c>
      <c r="K3222" s="2053"/>
      <c r="L3222" s="2042"/>
      <c r="M3222" s="2042"/>
      <c r="N3222" s="2042"/>
      <c r="O3222" s="296"/>
      <c r="R3222" s="1095" t="str">
        <f>IF(B3222="","",COUNTIF('Breakdown (B)'!$D$147:$D$1323,B3222))</f>
        <v/>
      </c>
      <c r="T3222" s="155" t="str">
        <f>IF(B3222="","",COUNTIF('Breakdown (B)'!$D$147:$D$1323,B3222))</f>
        <v/>
      </c>
    </row>
    <row r="3223" spans="1:20">
      <c r="B3223" s="3491"/>
      <c r="C3223" s="426"/>
      <c r="D3223" s="163">
        <v>3</v>
      </c>
      <c r="E3223" s="192" t="s">
        <v>1480</v>
      </c>
      <c r="F3223" s="164">
        <v>3</v>
      </c>
      <c r="G3223" s="165" t="s">
        <v>1481</v>
      </c>
      <c r="H3223" s="3521">
        <f>1.74/100</f>
        <v>1.7399999999999999E-2</v>
      </c>
      <c r="I3223" s="196">
        <f>VLOOKUP(D3223,A18N3,10)</f>
        <v>237157</v>
      </c>
      <c r="J3223" s="196">
        <f>H3223*I3223</f>
        <v>4126.5317999999997</v>
      </c>
      <c r="K3223" s="2053"/>
      <c r="L3223" s="2042"/>
      <c r="M3223" s="2042"/>
      <c r="N3223" s="2042"/>
      <c r="R3223" s="1095" t="str">
        <f>IF(B3223="","",COUNTIF('Breakdown (B)'!$D$147:$D$1323,B3223))</f>
        <v/>
      </c>
      <c r="T3223" s="153" t="str">
        <f>IF(B3223="","",COUNTIF('Breakdown (B)'!$D$147:$D$1323,B3223))</f>
        <v/>
      </c>
    </row>
    <row r="3224" spans="1:20" s="156" customFormat="1">
      <c r="B3224" s="3494"/>
      <c r="C3224" s="1073"/>
      <c r="D3224" s="163"/>
      <c r="E3224" s="165"/>
      <c r="F3224" s="162"/>
      <c r="G3224" s="165"/>
      <c r="H3224" s="3526"/>
      <c r="I3224" s="162"/>
      <c r="J3224" s="196"/>
      <c r="K3224" s="2055"/>
      <c r="L3224" s="2042"/>
      <c r="M3224" s="2042"/>
      <c r="N3224" s="2042"/>
      <c r="P3224" s="157"/>
      <c r="R3224" s="1095" t="str">
        <f>IF(B3224="","",COUNTIF('Breakdown (B)'!$D$147:$D$1323,B3224))</f>
        <v/>
      </c>
      <c r="T3224" s="1064" t="str">
        <f>IF(B3224="","",COUNTIF('Breakdown (B)'!$D$147:$D$1323,B3224))</f>
        <v/>
      </c>
    </row>
    <row r="3225" spans="1:20" s="155" customFormat="1" ht="13.5">
      <c r="B3225" s="3494"/>
      <c r="C3225" s="555" t="str">
        <f>IF(D3225=$D$63,"A.",IF(D3225=$D$69,"B.",IF(D3225=$D$72,"C.",IF(D3225=$D$79,"D.",IF(D3225=$D$80,"E.",IF(D3225=$D$81,"F.",IF(D3225=$D$82,"G.",IF(D3225=$D$83,"H.","I."))))))))</f>
        <v>C.</v>
      </c>
      <c r="D3225" s="210" t="s">
        <v>970</v>
      </c>
      <c r="E3225" s="203"/>
      <c r="F3225" s="210" t="s">
        <v>1483</v>
      </c>
      <c r="G3225" s="203"/>
      <c r="H3225" s="3539"/>
      <c r="I3225" s="161"/>
      <c r="J3225" s="197">
        <f>SUM(J3226:J3228)</f>
        <v>12447.1149369166</v>
      </c>
      <c r="K3225" s="2053"/>
      <c r="L3225" s="2042"/>
      <c r="M3225" s="2042"/>
      <c r="N3225" s="2042"/>
      <c r="O3225" s="296"/>
      <c r="R3225" s="1095" t="str">
        <f>IF(B3225="","",COUNTIF('Breakdown (B)'!$D$147:$D$1323,B3225))</f>
        <v/>
      </c>
      <c r="T3225" s="155" t="str">
        <f>IF(B3225="","",COUNTIF('Breakdown (B)'!$D$147:$D$1323,B3225))</f>
        <v/>
      </c>
    </row>
    <row r="3226" spans="1:20" s="156" customFormat="1">
      <c r="B3226" s="3494"/>
      <c r="C3226" s="426"/>
      <c r="D3226" s="199" t="s">
        <v>824</v>
      </c>
      <c r="E3226" s="200" t="s">
        <v>789</v>
      </c>
      <c r="F3226" s="308" t="s">
        <v>110</v>
      </c>
      <c r="G3226" s="187" t="s">
        <v>1055</v>
      </c>
      <c r="H3226" s="3526">
        <f>0.42/100</f>
        <v>4.1999999999999997E-3</v>
      </c>
      <c r="I3226" s="426">
        <f>VLOOKUP(D3226,equiment,15,0)</f>
        <v>1781529.6679841897</v>
      </c>
      <c r="J3226" s="196">
        <f>H3226*I3226</f>
        <v>7482.4246055335962</v>
      </c>
      <c r="K3226" s="2053"/>
      <c r="L3226" s="2042"/>
      <c r="M3226" s="2042"/>
      <c r="N3226" s="2042"/>
      <c r="Q3226" s="157"/>
      <c r="R3226" s="1095" t="str">
        <f>IF(B3226="","",COUNTIF('Breakdown (B)'!$D$147:$D$1323,B3226))</f>
        <v/>
      </c>
      <c r="T3226" s="156" t="str">
        <f>IF(B3226="","",COUNTIF('Breakdown (B)'!$D$147:$D$1323,B3226))</f>
        <v/>
      </c>
    </row>
    <row r="3227" spans="1:20" s="156" customFormat="1">
      <c r="B3227" s="3494"/>
      <c r="C3227" s="426"/>
      <c r="D3227" s="167" t="s">
        <v>818</v>
      </c>
      <c r="E3227" s="187" t="s">
        <v>714</v>
      </c>
      <c r="F3227" s="162" t="s">
        <v>46</v>
      </c>
      <c r="G3227" s="187" t="s">
        <v>1055</v>
      </c>
      <c r="H3227" s="3526">
        <f>0.21/100</f>
        <v>2.0999999999999999E-3</v>
      </c>
      <c r="I3227" s="426">
        <f>VLOOKUP(D3227,equiment,15,0)</f>
        <v>2276544.2000000002</v>
      </c>
      <c r="J3227" s="196">
        <f>H3227*I3227</f>
        <v>4780.7428200000004</v>
      </c>
      <c r="K3227" s="2053"/>
      <c r="L3227" s="2042"/>
      <c r="M3227" s="2042"/>
      <c r="N3227" s="2042"/>
      <c r="Q3227" s="157"/>
      <c r="R3227" s="1095" t="str">
        <f>IF(B3227="","",COUNTIF('Breakdown (B)'!$D$147:$D$1323,B3227))</f>
        <v/>
      </c>
      <c r="T3227" s="156" t="str">
        <f>IF(B3227="","",COUNTIF('Breakdown (B)'!$D$147:$D$1323,B3227))</f>
        <v/>
      </c>
    </row>
    <row r="3228" spans="1:20" s="156" customFormat="1">
      <c r="B3228" s="3494"/>
      <c r="C3228" s="426"/>
      <c r="D3228" s="167" t="s">
        <v>900</v>
      </c>
      <c r="E3228" s="187" t="s">
        <v>1098</v>
      </c>
      <c r="F3228" s="162" t="s">
        <v>901</v>
      </c>
      <c r="G3228" s="187" t="s">
        <v>1098</v>
      </c>
      <c r="H3228" s="3526">
        <v>1.5</v>
      </c>
      <c r="I3228" s="426"/>
      <c r="J3228" s="196">
        <f>SUM(J3226:J3227)*H3228%</f>
        <v>183.94751138300393</v>
      </c>
      <c r="K3228" s="2053"/>
      <c r="L3228" s="2042"/>
      <c r="M3228" s="2042"/>
      <c r="N3228" s="2042"/>
      <c r="Q3228" s="157"/>
      <c r="R3228" s="1095" t="str">
        <f>IF(B3228="","",COUNTIF('Breakdown (B)'!$D$147:$D$1323,B3228))</f>
        <v/>
      </c>
      <c r="T3228" s="156" t="str">
        <f>IF(B3228="","",COUNTIF('Breakdown (B)'!$D$147:$D$1323,B3228))</f>
        <v/>
      </c>
    </row>
    <row r="3229" spans="1:20" s="156" customFormat="1">
      <c r="B3229" s="3494"/>
      <c r="C3229" s="162"/>
      <c r="D3229" s="162"/>
      <c r="E3229" s="162"/>
      <c r="F3229" s="162"/>
      <c r="G3229" s="162"/>
      <c r="H3229" s="3525"/>
      <c r="I3229" s="162"/>
      <c r="J3229" s="196"/>
      <c r="K3229" s="2055"/>
      <c r="L3229" s="2042"/>
      <c r="M3229" s="2042"/>
      <c r="N3229" s="2042"/>
      <c r="P3229" s="157"/>
      <c r="R3229" s="1095" t="str">
        <f>IF(B3229="","",COUNTIF('Breakdown (B)'!$D$147:$D$1323,B3229))</f>
        <v/>
      </c>
      <c r="T3229" s="1064" t="str">
        <f>IF(B3229="","",COUNTIF('Breakdown (B)'!$D$147:$D$1323,B3229))</f>
        <v/>
      </c>
    </row>
    <row r="3230" spans="1:20" s="156" customFormat="1" hidden="1">
      <c r="B3230" s="3494"/>
      <c r="C3230" s="159" t="s">
        <v>2181</v>
      </c>
      <c r="D3230" s="168" t="s">
        <v>539</v>
      </c>
      <c r="E3230" s="162"/>
      <c r="F3230" s="168" t="s">
        <v>542</v>
      </c>
      <c r="G3230" s="162"/>
      <c r="H3230" s="3525"/>
      <c r="I3230" s="162"/>
      <c r="J3230" s="196">
        <f>J3220+J3222+J3225</f>
        <v>16573.646736916598</v>
      </c>
      <c r="K3230" s="2055"/>
      <c r="L3230" s="2042"/>
      <c r="M3230" s="2042"/>
      <c r="N3230" s="2042"/>
      <c r="P3230" s="157"/>
      <c r="R3230" s="1095" t="str">
        <f>IF(B3230="","",COUNTIF('Breakdown (B)'!$D$147:$D$1323,B3230))</f>
        <v/>
      </c>
      <c r="T3230" s="1064" t="str">
        <f>IF(B3230="","",COUNTIF('Breakdown (B)'!$D$147:$D$1323,B3230))</f>
        <v/>
      </c>
    </row>
    <row r="3231" spans="1:20" s="156" customFormat="1" hidden="1">
      <c r="B3231" s="3494"/>
      <c r="C3231" s="159" t="s">
        <v>2182</v>
      </c>
      <c r="D3231" s="168" t="s">
        <v>499</v>
      </c>
      <c r="E3231" s="162"/>
      <c r="F3231" s="168" t="s">
        <v>500</v>
      </c>
      <c r="G3231" s="162"/>
      <c r="H3231" s="3525"/>
      <c r="I3231" s="162"/>
      <c r="J3231" s="196">
        <f>2%*J3230</f>
        <v>331.47293473833196</v>
      </c>
      <c r="K3231" s="2055"/>
      <c r="L3231" s="2042"/>
      <c r="M3231" s="2042"/>
      <c r="N3231" s="2042"/>
      <c r="P3231" s="157"/>
      <c r="R3231" s="1095" t="str">
        <f>IF(B3231="","",COUNTIF('Breakdown (B)'!$D$147:$D$1323,B3231))</f>
        <v/>
      </c>
      <c r="T3231" s="1064" t="str">
        <f>IF(B3231="","",COUNTIF('Breakdown (B)'!$D$147:$D$1323,B3231))</f>
        <v/>
      </c>
    </row>
    <row r="3232" spans="1:20" s="156" customFormat="1" hidden="1">
      <c r="B3232" s="3494"/>
      <c r="C3232" s="159" t="s">
        <v>2183</v>
      </c>
      <c r="D3232" s="168" t="s">
        <v>540</v>
      </c>
      <c r="E3232" s="162"/>
      <c r="F3232" s="168" t="s">
        <v>543</v>
      </c>
      <c r="G3232" s="162"/>
      <c r="H3232" s="3525"/>
      <c r="I3232" s="162"/>
      <c r="J3232" s="196">
        <f>SUM(J3230:J3231)</f>
        <v>16905.119671654931</v>
      </c>
      <c r="K3232" s="2055"/>
      <c r="L3232" s="2042"/>
      <c r="M3232" s="2042"/>
      <c r="N3232" s="2042"/>
      <c r="P3232" s="157"/>
      <c r="R3232" s="1095" t="str">
        <f>IF(B3232="","",COUNTIF('Breakdown (B)'!$D$147:$D$1323,B3232))</f>
        <v/>
      </c>
      <c r="T3232" s="1064" t="str">
        <f>IF(B3232="","",COUNTIF('Breakdown (B)'!$D$147:$D$1323,B3232))</f>
        <v/>
      </c>
    </row>
    <row r="3233" spans="1:20" s="156" customFormat="1" hidden="1">
      <c r="B3233" s="3494"/>
      <c r="C3233" s="159" t="s">
        <v>2184</v>
      </c>
      <c r="D3233" s="168" t="s">
        <v>541</v>
      </c>
      <c r="E3233" s="162"/>
      <c r="F3233" s="168" t="s">
        <v>544</v>
      </c>
      <c r="G3233" s="162"/>
      <c r="H3233" s="3525"/>
      <c r="I3233" s="162"/>
      <c r="J3233" s="196">
        <f>5.5%*J3232</f>
        <v>929.78158194102127</v>
      </c>
      <c r="K3233" s="2055"/>
      <c r="L3233" s="2042"/>
      <c r="M3233" s="2042"/>
      <c r="N3233" s="2042"/>
      <c r="P3233" s="157"/>
      <c r="R3233" s="1095" t="str">
        <f>IF(B3233="","",COUNTIF('Breakdown (B)'!$D$147:$D$1323,B3233))</f>
        <v/>
      </c>
      <c r="T3233" s="1064" t="str">
        <f>IF(B3233="","",COUNTIF('Breakdown (B)'!$D$147:$D$1323,B3233))</f>
        <v/>
      </c>
    </row>
    <row r="3234" spans="1:20" s="156" customFormat="1" hidden="1">
      <c r="B3234" s="3494"/>
      <c r="C3234" s="159" t="s">
        <v>2185</v>
      </c>
      <c r="D3234" s="168" t="s">
        <v>479</v>
      </c>
      <c r="E3234" s="162"/>
      <c r="F3234" s="168" t="s">
        <v>478</v>
      </c>
      <c r="G3234" s="162"/>
      <c r="H3234" s="3525"/>
      <c r="I3234" s="162"/>
      <c r="J3234" s="196">
        <f>6%*SUM(J3232:J3233)</f>
        <v>1070.0940752157571</v>
      </c>
      <c r="K3234" s="2055"/>
      <c r="L3234" s="2042"/>
      <c r="M3234" s="2042"/>
      <c r="N3234" s="2042"/>
      <c r="P3234" s="157"/>
      <c r="R3234" s="1095" t="str">
        <f>IF(B3234="","",COUNTIF('Breakdown (B)'!$D$147:$D$1323,B3234))</f>
        <v/>
      </c>
      <c r="T3234" s="1064" t="str">
        <f>IF(B3234="","",COUNTIF('Breakdown (B)'!$D$147:$D$1323,B3234))</f>
        <v/>
      </c>
    </row>
    <row r="3235" spans="1:20" s="156" customFormat="1" ht="15" hidden="1" customHeight="1">
      <c r="B3235" s="3494"/>
      <c r="C3235" s="159" t="s">
        <v>2186</v>
      </c>
      <c r="D3235" s="168" t="s">
        <v>1370</v>
      </c>
      <c r="E3235" s="162"/>
      <c r="F3235" s="168" t="s">
        <v>440</v>
      </c>
      <c r="G3235" s="162"/>
      <c r="H3235" s="3525"/>
      <c r="I3235" s="162"/>
      <c r="J3235" s="196">
        <f>SUM(J3232:J3234)</f>
        <v>18904.99532881171</v>
      </c>
      <c r="K3235" s="2055"/>
      <c r="L3235" s="2042"/>
      <c r="M3235" s="2042"/>
      <c r="N3235" s="2042"/>
      <c r="P3235" s="157"/>
      <c r="R3235" s="1095" t="str">
        <f>IF(B3235="","",COUNTIF('Breakdown (B)'!$D$147:$D$1323,B3235))</f>
        <v/>
      </c>
      <c r="T3235" s="1064" t="str">
        <f>IF(B3235="","",COUNTIF('Breakdown (B)'!$D$147:$D$1323,B3235))</f>
        <v/>
      </c>
    </row>
    <row r="3236" spans="1:20" s="156" customFormat="1" ht="15" hidden="1" customHeight="1">
      <c r="B3236" s="3494"/>
      <c r="C3236" s="159" t="s">
        <v>709</v>
      </c>
      <c r="D3236" s="168" t="s">
        <v>1667</v>
      </c>
      <c r="E3236" s="192"/>
      <c r="F3236" s="168" t="s">
        <v>1668</v>
      </c>
      <c r="G3236" s="192"/>
      <c r="H3236" s="3522"/>
      <c r="I3236" s="196"/>
      <c r="J3236" s="196">
        <f>J3235*10%</f>
        <v>1890.499532881171</v>
      </c>
      <c r="K3236" s="2053"/>
      <c r="L3236" s="2042"/>
      <c r="M3236" s="2042"/>
      <c r="N3236" s="2042"/>
      <c r="P3236" s="157"/>
      <c r="R3236" s="1095" t="str">
        <f>IF(B3236="","",COUNTIF('Breakdown (B)'!$D$147:$D$1323,B3236))</f>
        <v/>
      </c>
      <c r="T3236" s="1064" t="str">
        <f>IF(B3236="","",COUNTIF('Breakdown (B)'!$D$147:$D$1323,B3236))</f>
        <v/>
      </c>
    </row>
    <row r="3237" spans="1:20" ht="15" hidden="1" customHeight="1">
      <c r="B3237" s="3491"/>
      <c r="C3237" s="159" t="s">
        <v>2653</v>
      </c>
      <c r="D3237" s="168" t="s">
        <v>2652</v>
      </c>
      <c r="E3237" s="192"/>
      <c r="F3237" s="168" t="s">
        <v>2654</v>
      </c>
      <c r="G3237" s="192"/>
      <c r="H3237" s="3522"/>
      <c r="I3237" s="196"/>
      <c r="J3237" s="196">
        <f>SUM(J3235:J3236)*2%</f>
        <v>415.90989723385763</v>
      </c>
      <c r="K3237" s="2053"/>
      <c r="L3237" s="2030"/>
      <c r="M3237" s="2030"/>
      <c r="N3237" s="2030"/>
      <c r="O3237" s="146"/>
      <c r="R3237" s="1095" t="str">
        <f>IF(B3237="","",COUNTIF('Breakdown (B)'!$D$147:$D$1323,B3237))</f>
        <v/>
      </c>
    </row>
    <row r="3238" spans="1:20" s="296" customFormat="1" hidden="1">
      <c r="B3238" s="3494"/>
      <c r="C3238" s="354">
        <f>B3219</f>
        <v>147</v>
      </c>
      <c r="D3238" s="210" t="s">
        <v>1669</v>
      </c>
      <c r="E3238" s="175"/>
      <c r="F3238" s="210" t="s">
        <v>1670</v>
      </c>
      <c r="G3238" s="175"/>
      <c r="H3238" s="3523"/>
      <c r="I3238" s="198"/>
      <c r="J3238" s="198">
        <f>SUM(J3235:J3237)</f>
        <v>21211.404758926739</v>
      </c>
      <c r="K3238" s="2053"/>
      <c r="L3238" s="2042"/>
      <c r="M3238" s="2042"/>
      <c r="N3238" s="2030"/>
      <c r="P3238" s="157"/>
      <c r="R3238" s="1095" t="str">
        <f>IF(B3238="","",COUNTIF('Breakdown (B)'!$D$147:$D$1323,B3238))</f>
        <v/>
      </c>
      <c r="T3238" s="1064" t="str">
        <f>IF(B3238="","",COUNTIF('Breakdown (B)'!$D$147:$D$1323,B3238))</f>
        <v/>
      </c>
    </row>
    <row r="3239" spans="1:20" s="156" customFormat="1" hidden="1">
      <c r="B3239" s="3494"/>
      <c r="C3239" s="162"/>
      <c r="D3239" s="162"/>
      <c r="E3239" s="162"/>
      <c r="F3239" s="162"/>
      <c r="G3239" s="162"/>
      <c r="H3239" s="3525"/>
      <c r="I3239" s="162"/>
      <c r="J3239" s="198"/>
      <c r="K3239" s="2053"/>
      <c r="L3239" s="2042"/>
      <c r="M3239" s="2030"/>
      <c r="N3239" s="2042"/>
      <c r="P3239" s="157"/>
      <c r="R3239" s="1095" t="str">
        <f>IF(B3239="","",COUNTIF('Breakdown (B)'!$D$147:$D$1323,B3239))</f>
        <v/>
      </c>
      <c r="T3239" s="1064" t="str">
        <f>IF(B3239="","",COUNTIF('Breakdown (B)'!$D$147:$D$1323,B3239))</f>
        <v/>
      </c>
    </row>
    <row r="3240" spans="1:20" s="1103" customFormat="1" ht="25.5">
      <c r="A3240" s="1103" t="s">
        <v>1647</v>
      </c>
      <c r="B3240" s="3490">
        <f>B3219+1</f>
        <v>148</v>
      </c>
      <c r="C3240" s="1089" t="s">
        <v>2775</v>
      </c>
      <c r="D3240" s="1090" t="s">
        <v>2396</v>
      </c>
      <c r="E3240" s="1091" t="s">
        <v>276</v>
      </c>
      <c r="F3240" s="1090" t="s">
        <v>2397</v>
      </c>
      <c r="G3240" s="1091" t="s">
        <v>276</v>
      </c>
      <c r="H3240" s="3545"/>
      <c r="I3240" s="1104"/>
      <c r="J3240" s="1104"/>
      <c r="K3240" s="2059"/>
      <c r="L3240" s="2045">
        <f>J3243</f>
        <v>4126.5317999999997</v>
      </c>
      <c r="M3240" s="2043">
        <f>J3246</f>
        <v>9916.5024997732435</v>
      </c>
      <c r="N3240" s="2043"/>
      <c r="O3240" s="1094">
        <f>J3246</f>
        <v>9916.5024997732435</v>
      </c>
      <c r="P3240" s="1088">
        <f>IF(B3240=" ",0,(M3240+N3240+O3240)*1.02*1.055*1.06*1.1)</f>
        <v>24885.117928893967</v>
      </c>
      <c r="Q3240" s="1094">
        <f>L3246</f>
        <v>0</v>
      </c>
      <c r="R3240" s="1095">
        <f>IF(B3240="","",COUNTIF('Breakdown (B)'!$D$147:$D$1323,B3240))</f>
        <v>2</v>
      </c>
      <c r="T3240" s="1095">
        <f>IF(B3240="","",COUNTIF('Breakdown (B)'!$D$147:$D$1323,B3240))</f>
        <v>2</v>
      </c>
    </row>
    <row r="3241" spans="1:20" s="155" customFormat="1" ht="13.5">
      <c r="B3241" s="3494"/>
      <c r="C3241" s="555" t="str">
        <f>IF(D3241=$D$63,"A.",IF(D3241=$D$69,"B.",IF(D3241=$D$72,"C.",IF(D3241=$D$79,"D.",IF(D3241=$D$80,"E.",IF(D3241=$D$81,"F.",IF(D3241=$D$82,"G.",IF(D3241=$D$83,"H.","I."))))))))</f>
        <v>A.</v>
      </c>
      <c r="D3241" s="210" t="s">
        <v>1479</v>
      </c>
      <c r="E3241" s="203"/>
      <c r="F3241" s="210" t="s">
        <v>64</v>
      </c>
      <c r="G3241" s="203"/>
      <c r="H3241" s="3539"/>
      <c r="I3241" s="161"/>
      <c r="J3241" s="197">
        <v>0</v>
      </c>
      <c r="K3241" s="2053"/>
      <c r="L3241" s="2042"/>
      <c r="M3241" s="2042"/>
      <c r="N3241" s="2042"/>
      <c r="O3241" s="296"/>
      <c r="R3241" s="1095" t="str">
        <f>IF(B3241="","",COUNTIF('Breakdown (B)'!$D$147:$D$1323,B3241))</f>
        <v/>
      </c>
      <c r="T3241" s="155" t="str">
        <f>IF(B3241="","",COUNTIF('Breakdown (B)'!$D$147:$D$1323,B3241))</f>
        <v/>
      </c>
    </row>
    <row r="3242" spans="1:20" s="156" customFormat="1">
      <c r="B3242" s="3494"/>
      <c r="C3242" s="162"/>
      <c r="D3242" s="162"/>
      <c r="E3242" s="162"/>
      <c r="F3242" s="162"/>
      <c r="G3242" s="162"/>
      <c r="H3242" s="3525"/>
      <c r="I3242" s="162"/>
      <c r="J3242" s="196"/>
      <c r="K3242" s="2055"/>
      <c r="L3242" s="2042"/>
      <c r="M3242" s="2042"/>
      <c r="N3242" s="2042"/>
      <c r="P3242" s="157"/>
      <c r="R3242" s="1095" t="str">
        <f>IF(B3242="","",COUNTIF('Breakdown (B)'!$D$147:$D$1323,B3242))</f>
        <v/>
      </c>
      <c r="T3242" s="1064" t="str">
        <f>IF(B3242="","",COUNTIF('Breakdown (B)'!$D$147:$D$1323,B3242))</f>
        <v/>
      </c>
    </row>
    <row r="3243" spans="1:20" s="155" customFormat="1" ht="13.5">
      <c r="B3243" s="3494"/>
      <c r="C3243" s="555" t="str">
        <f>IF(D3243=$D$63,"A.",IF(D3243=$D$69,"B.",IF(D3243=$D$72,"C.",IF(D3243=$D$79,"D.",IF(D3243=$D$80,"E.",IF(D3243=$D$81,"F.",IF(D3243=$D$82,"G.",IF(D3243=$D$83,"H.","I."))))))))</f>
        <v>B.</v>
      </c>
      <c r="D3243" s="210" t="s">
        <v>969</v>
      </c>
      <c r="E3243" s="203"/>
      <c r="F3243" s="210" t="s">
        <v>1482</v>
      </c>
      <c r="G3243" s="203"/>
      <c r="H3243" s="3539"/>
      <c r="I3243" s="161"/>
      <c r="J3243" s="197">
        <f>J3244</f>
        <v>4126.5317999999997</v>
      </c>
      <c r="K3243" s="2053"/>
      <c r="L3243" s="2042"/>
      <c r="M3243" s="2042"/>
      <c r="N3243" s="2042"/>
      <c r="O3243" s="296"/>
      <c r="R3243" s="1095" t="str">
        <f>IF(B3243="","",COUNTIF('Breakdown (B)'!$D$147:$D$1323,B3243))</f>
        <v/>
      </c>
      <c r="T3243" s="155" t="str">
        <f>IF(B3243="","",COUNTIF('Breakdown (B)'!$D$147:$D$1323,B3243))</f>
        <v/>
      </c>
    </row>
    <row r="3244" spans="1:20">
      <c r="B3244" s="3491"/>
      <c r="C3244" s="426"/>
      <c r="D3244" s="163">
        <v>3</v>
      </c>
      <c r="E3244" s="192" t="s">
        <v>1480</v>
      </c>
      <c r="F3244" s="164">
        <v>3</v>
      </c>
      <c r="G3244" s="165" t="s">
        <v>1481</v>
      </c>
      <c r="H3244" s="3521">
        <f>1.74/100</f>
        <v>1.7399999999999999E-2</v>
      </c>
      <c r="I3244" s="196">
        <f>VLOOKUP(D3244,A18N3,10)</f>
        <v>237157</v>
      </c>
      <c r="J3244" s="196">
        <f>H3244*I3244</f>
        <v>4126.5317999999997</v>
      </c>
      <c r="K3244" s="2053"/>
      <c r="L3244" s="2042"/>
      <c r="M3244" s="2042"/>
      <c r="N3244" s="2042"/>
      <c r="R3244" s="1095" t="str">
        <f>IF(B3244="","",COUNTIF('Breakdown (B)'!$D$147:$D$1323,B3244))</f>
        <v/>
      </c>
      <c r="T3244" s="153" t="str">
        <f>IF(B3244="","",COUNTIF('Breakdown (B)'!$D$147:$D$1323,B3244))</f>
        <v/>
      </c>
    </row>
    <row r="3245" spans="1:20" s="156" customFormat="1">
      <c r="B3245" s="3494"/>
      <c r="C3245" s="1073"/>
      <c r="D3245" s="163"/>
      <c r="E3245" s="165"/>
      <c r="F3245" s="162"/>
      <c r="G3245" s="165"/>
      <c r="H3245" s="3526"/>
      <c r="I3245" s="162"/>
      <c r="J3245" s="196"/>
      <c r="K3245" s="2055"/>
      <c r="L3245" s="2042"/>
      <c r="M3245" s="2042"/>
      <c r="N3245" s="2042"/>
      <c r="P3245" s="157"/>
      <c r="R3245" s="1095" t="str">
        <f>IF(B3245="","",COUNTIF('Breakdown (B)'!$D$147:$D$1323,B3245))</f>
        <v/>
      </c>
      <c r="T3245" s="1064" t="str">
        <f>IF(B3245="","",COUNTIF('Breakdown (B)'!$D$147:$D$1323,B3245))</f>
        <v/>
      </c>
    </row>
    <row r="3246" spans="1:20" s="155" customFormat="1" ht="13.5">
      <c r="B3246" s="3494"/>
      <c r="C3246" s="555" t="str">
        <f>IF(D3246=$D$63,"A.",IF(D3246=$D$69,"B.",IF(D3246=$D$72,"C.",IF(D3246=$D$79,"D.",IF(D3246=$D$80,"E.",IF(D3246=$D$81,"F.",IF(D3246=$D$82,"G.",IF(D3246=$D$83,"H.","I."))))))))</f>
        <v>C.</v>
      </c>
      <c r="D3246" s="210" t="s">
        <v>970</v>
      </c>
      <c r="E3246" s="203"/>
      <c r="F3246" s="210" t="s">
        <v>1483</v>
      </c>
      <c r="G3246" s="203"/>
      <c r="H3246" s="3539"/>
      <c r="I3246" s="161"/>
      <c r="J3246" s="197">
        <f>SUM(J3247:J3249)</f>
        <v>9916.5024997732435</v>
      </c>
      <c r="K3246" s="2053"/>
      <c r="L3246" s="2042"/>
      <c r="M3246" s="2042"/>
      <c r="N3246" s="2042"/>
      <c r="O3246" s="296"/>
      <c r="R3246" s="1095" t="str">
        <f>IF(B3246="","",COUNTIF('Breakdown (B)'!$D$147:$D$1323,B3246))</f>
        <v/>
      </c>
      <c r="T3246" s="155" t="str">
        <f>IF(B3246="","",COUNTIF('Breakdown (B)'!$D$147:$D$1323,B3246))</f>
        <v/>
      </c>
    </row>
    <row r="3247" spans="1:20" s="156" customFormat="1">
      <c r="B3247" s="3494"/>
      <c r="C3247" s="426"/>
      <c r="D3247" s="199" t="s">
        <v>824</v>
      </c>
      <c r="E3247" s="200" t="s">
        <v>789</v>
      </c>
      <c r="F3247" s="308" t="s">
        <v>110</v>
      </c>
      <c r="G3247" s="187" t="s">
        <v>1055</v>
      </c>
      <c r="H3247" s="3526">
        <f>0.335/100</f>
        <v>3.3500000000000001E-3</v>
      </c>
      <c r="I3247" s="426">
        <f>VLOOKUP(D3247,equiment,15,0)</f>
        <v>1781529.6679841897</v>
      </c>
      <c r="J3247" s="196">
        <f>H3247*I3247</f>
        <v>5968.1243877470361</v>
      </c>
      <c r="K3247" s="2053"/>
      <c r="L3247" s="2042"/>
      <c r="M3247" s="2042"/>
      <c r="N3247" s="2042"/>
      <c r="Q3247" s="157"/>
      <c r="R3247" s="1095" t="str">
        <f>IF(B3247="","",COUNTIF('Breakdown (B)'!$D$147:$D$1323,B3247))</f>
        <v/>
      </c>
      <c r="T3247" s="156" t="str">
        <f>IF(B3247="","",COUNTIF('Breakdown (B)'!$D$147:$D$1323,B3247))</f>
        <v/>
      </c>
    </row>
    <row r="3248" spans="1:20" s="156" customFormat="1">
      <c r="B3248" s="3494"/>
      <c r="C3248" s="426"/>
      <c r="D3248" s="167" t="s">
        <v>818</v>
      </c>
      <c r="E3248" s="187" t="s">
        <v>714</v>
      </c>
      <c r="F3248" s="162" t="s">
        <v>46</v>
      </c>
      <c r="G3248" s="187" t="s">
        <v>1055</v>
      </c>
      <c r="H3248" s="3526">
        <f>0.167/100</f>
        <v>1.67E-3</v>
      </c>
      <c r="I3248" s="426">
        <f>VLOOKUP(D3248,equiment,15,0)</f>
        <v>2276544.2000000002</v>
      </c>
      <c r="J3248" s="196">
        <f>H3248*I3248</f>
        <v>3801.8288140000004</v>
      </c>
      <c r="K3248" s="2053"/>
      <c r="L3248" s="2042"/>
      <c r="M3248" s="2042"/>
      <c r="N3248" s="2042"/>
      <c r="Q3248" s="157"/>
      <c r="R3248" s="1095" t="str">
        <f>IF(B3248="","",COUNTIF('Breakdown (B)'!$D$147:$D$1323,B3248))</f>
        <v/>
      </c>
      <c r="T3248" s="156" t="str">
        <f>IF(B3248="","",COUNTIF('Breakdown (B)'!$D$147:$D$1323,B3248))</f>
        <v/>
      </c>
    </row>
    <row r="3249" spans="1:20" s="156" customFormat="1">
      <c r="B3249" s="3494"/>
      <c r="C3249" s="426"/>
      <c r="D3249" s="167" t="s">
        <v>900</v>
      </c>
      <c r="E3249" s="187" t="s">
        <v>1098</v>
      </c>
      <c r="F3249" s="162" t="s">
        <v>901</v>
      </c>
      <c r="G3249" s="187" t="s">
        <v>1098</v>
      </c>
      <c r="H3249" s="3526">
        <v>1.5</v>
      </c>
      <c r="I3249" s="426"/>
      <c r="J3249" s="196">
        <f>SUM(J3247:J3248)*H3249%</f>
        <v>146.54929802620555</v>
      </c>
      <c r="K3249" s="2053"/>
      <c r="L3249" s="2042"/>
      <c r="M3249" s="2042"/>
      <c r="N3249" s="2042"/>
      <c r="Q3249" s="157"/>
      <c r="R3249" s="1095" t="str">
        <f>IF(B3249="","",COUNTIF('Breakdown (B)'!$D$147:$D$1323,B3249))</f>
        <v/>
      </c>
      <c r="T3249" s="156" t="str">
        <f>IF(B3249="","",COUNTIF('Breakdown (B)'!$D$147:$D$1323,B3249))</f>
        <v/>
      </c>
    </row>
    <row r="3250" spans="1:20" s="156" customFormat="1">
      <c r="B3250" s="3494"/>
      <c r="C3250" s="162"/>
      <c r="D3250" s="162"/>
      <c r="E3250" s="162"/>
      <c r="F3250" s="162"/>
      <c r="G3250" s="162"/>
      <c r="H3250" s="3525"/>
      <c r="I3250" s="162"/>
      <c r="J3250" s="196"/>
      <c r="K3250" s="2055"/>
      <c r="L3250" s="2042"/>
      <c r="M3250" s="2042"/>
      <c r="N3250" s="2042"/>
      <c r="P3250" s="157"/>
      <c r="R3250" s="1095" t="str">
        <f>IF(B3250="","",COUNTIF('Breakdown (B)'!$D$147:$D$1323,B3250))</f>
        <v/>
      </c>
      <c r="T3250" s="1064" t="str">
        <f>IF(B3250="","",COUNTIF('Breakdown (B)'!$D$147:$D$1323,B3250))</f>
        <v/>
      </c>
    </row>
    <row r="3251" spans="1:20" s="156" customFormat="1" hidden="1">
      <c r="B3251" s="3494"/>
      <c r="C3251" s="159" t="s">
        <v>2181</v>
      </c>
      <c r="D3251" s="168" t="s">
        <v>539</v>
      </c>
      <c r="E3251" s="162"/>
      <c r="F3251" s="168" t="s">
        <v>542</v>
      </c>
      <c r="G3251" s="162"/>
      <c r="H3251" s="3525"/>
      <c r="I3251" s="162"/>
      <c r="J3251" s="196">
        <f>J3241+J3243+J3246</f>
        <v>14043.034299773244</v>
      </c>
      <c r="K3251" s="2055"/>
      <c r="L3251" s="2042"/>
      <c r="M3251" s="2042"/>
      <c r="N3251" s="2042"/>
      <c r="P3251" s="157"/>
      <c r="R3251" s="1095" t="str">
        <f>IF(B3251="","",COUNTIF('Breakdown (B)'!$D$147:$D$1323,B3251))</f>
        <v/>
      </c>
      <c r="T3251" s="1064" t="str">
        <f>IF(B3251="","",COUNTIF('Breakdown (B)'!$D$147:$D$1323,B3251))</f>
        <v/>
      </c>
    </row>
    <row r="3252" spans="1:20" s="156" customFormat="1" hidden="1">
      <c r="B3252" s="3494"/>
      <c r="C3252" s="159" t="s">
        <v>2182</v>
      </c>
      <c r="D3252" s="168" t="s">
        <v>499</v>
      </c>
      <c r="E3252" s="162"/>
      <c r="F3252" s="168" t="s">
        <v>500</v>
      </c>
      <c r="G3252" s="162"/>
      <c r="H3252" s="3525"/>
      <c r="I3252" s="162"/>
      <c r="J3252" s="196">
        <f>2%*J3251</f>
        <v>280.86068599546491</v>
      </c>
      <c r="K3252" s="2055"/>
      <c r="L3252" s="2042"/>
      <c r="M3252" s="2042"/>
      <c r="N3252" s="2042"/>
      <c r="P3252" s="157"/>
      <c r="R3252" s="1095" t="str">
        <f>IF(B3252="","",COUNTIF('Breakdown (B)'!$D$147:$D$1323,B3252))</f>
        <v/>
      </c>
      <c r="T3252" s="1064" t="str">
        <f>IF(B3252="","",COUNTIF('Breakdown (B)'!$D$147:$D$1323,B3252))</f>
        <v/>
      </c>
    </row>
    <row r="3253" spans="1:20" s="156" customFormat="1" hidden="1">
      <c r="B3253" s="3494"/>
      <c r="C3253" s="159" t="s">
        <v>2183</v>
      </c>
      <c r="D3253" s="168" t="s">
        <v>540</v>
      </c>
      <c r="E3253" s="162"/>
      <c r="F3253" s="168" t="s">
        <v>543</v>
      </c>
      <c r="G3253" s="162"/>
      <c r="H3253" s="3525"/>
      <c r="I3253" s="162"/>
      <c r="J3253" s="196">
        <f>SUM(J3251:J3252)</f>
        <v>14323.894985768709</v>
      </c>
      <c r="K3253" s="2055"/>
      <c r="L3253" s="2042"/>
      <c r="M3253" s="2042"/>
      <c r="N3253" s="2042"/>
      <c r="P3253" s="157"/>
      <c r="R3253" s="1095" t="str">
        <f>IF(B3253="","",COUNTIF('Breakdown (B)'!$D$147:$D$1323,B3253))</f>
        <v/>
      </c>
      <c r="T3253" s="1064" t="str">
        <f>IF(B3253="","",COUNTIF('Breakdown (B)'!$D$147:$D$1323,B3253))</f>
        <v/>
      </c>
    </row>
    <row r="3254" spans="1:20" s="156" customFormat="1" hidden="1">
      <c r="B3254" s="3494"/>
      <c r="C3254" s="159" t="s">
        <v>2184</v>
      </c>
      <c r="D3254" s="168" t="s">
        <v>541</v>
      </c>
      <c r="E3254" s="162"/>
      <c r="F3254" s="168" t="s">
        <v>544</v>
      </c>
      <c r="G3254" s="162"/>
      <c r="H3254" s="3525"/>
      <c r="I3254" s="162"/>
      <c r="J3254" s="196">
        <f>5.5%*J3253</f>
        <v>787.81422421727905</v>
      </c>
      <c r="K3254" s="2055"/>
      <c r="L3254" s="2042"/>
      <c r="M3254" s="2042"/>
      <c r="N3254" s="2042"/>
      <c r="P3254" s="157"/>
      <c r="R3254" s="1095" t="str">
        <f>IF(B3254="","",COUNTIF('Breakdown (B)'!$D$147:$D$1323,B3254))</f>
        <v/>
      </c>
      <c r="T3254" s="1064" t="str">
        <f>IF(B3254="","",COUNTIF('Breakdown (B)'!$D$147:$D$1323,B3254))</f>
        <v/>
      </c>
    </row>
    <row r="3255" spans="1:20" s="156" customFormat="1" hidden="1">
      <c r="B3255" s="3494"/>
      <c r="C3255" s="159" t="s">
        <v>2185</v>
      </c>
      <c r="D3255" s="168" t="s">
        <v>479</v>
      </c>
      <c r="E3255" s="162"/>
      <c r="F3255" s="168" t="s">
        <v>478</v>
      </c>
      <c r="G3255" s="162"/>
      <c r="H3255" s="3525"/>
      <c r="I3255" s="162"/>
      <c r="J3255" s="196">
        <f>6%*SUM(J3253:J3254)</f>
        <v>906.70255259915928</v>
      </c>
      <c r="K3255" s="2055"/>
      <c r="L3255" s="2042"/>
      <c r="M3255" s="2042"/>
      <c r="N3255" s="2042"/>
      <c r="P3255" s="157"/>
      <c r="R3255" s="1095" t="str">
        <f>IF(B3255="","",COUNTIF('Breakdown (B)'!$D$147:$D$1323,B3255))</f>
        <v/>
      </c>
      <c r="T3255" s="1064" t="str">
        <f>IF(B3255="","",COUNTIF('Breakdown (B)'!$D$147:$D$1323,B3255))</f>
        <v/>
      </c>
    </row>
    <row r="3256" spans="1:20" s="156" customFormat="1" ht="15" hidden="1" customHeight="1">
      <c r="B3256" s="3494"/>
      <c r="C3256" s="159" t="s">
        <v>2186</v>
      </c>
      <c r="D3256" s="168" t="s">
        <v>1370</v>
      </c>
      <c r="E3256" s="162"/>
      <c r="F3256" s="168" t="s">
        <v>440</v>
      </c>
      <c r="G3256" s="162"/>
      <c r="H3256" s="3525"/>
      <c r="I3256" s="162"/>
      <c r="J3256" s="196">
        <f>SUM(J3253:J3255)</f>
        <v>16018.411762585149</v>
      </c>
      <c r="K3256" s="2055"/>
      <c r="L3256" s="2042"/>
      <c r="M3256" s="2042"/>
      <c r="N3256" s="2042"/>
      <c r="P3256" s="157"/>
      <c r="R3256" s="1095" t="str">
        <f>IF(B3256="","",COUNTIF('Breakdown (B)'!$D$147:$D$1323,B3256))</f>
        <v/>
      </c>
      <c r="T3256" s="1064" t="str">
        <f>IF(B3256="","",COUNTIF('Breakdown (B)'!$D$147:$D$1323,B3256))</f>
        <v/>
      </c>
    </row>
    <row r="3257" spans="1:20" s="156" customFormat="1" ht="15" hidden="1" customHeight="1">
      <c r="B3257" s="3494"/>
      <c r="C3257" s="159" t="s">
        <v>709</v>
      </c>
      <c r="D3257" s="168" t="s">
        <v>1667</v>
      </c>
      <c r="E3257" s="192"/>
      <c r="F3257" s="168" t="s">
        <v>1668</v>
      </c>
      <c r="G3257" s="192"/>
      <c r="H3257" s="3522"/>
      <c r="I3257" s="196"/>
      <c r="J3257" s="196">
        <f>J3256*10%</f>
        <v>1601.8411762585149</v>
      </c>
      <c r="K3257" s="2053"/>
      <c r="L3257" s="2042"/>
      <c r="M3257" s="2042"/>
      <c r="N3257" s="2042"/>
      <c r="P3257" s="157"/>
      <c r="R3257" s="1095" t="str">
        <f>IF(B3257="","",COUNTIF('Breakdown (B)'!$D$147:$D$1323,B3257))</f>
        <v/>
      </c>
      <c r="T3257" s="1064" t="str">
        <f>IF(B3257="","",COUNTIF('Breakdown (B)'!$D$147:$D$1323,B3257))</f>
        <v/>
      </c>
    </row>
    <row r="3258" spans="1:20" ht="15" hidden="1" customHeight="1">
      <c r="B3258" s="3491"/>
      <c r="C3258" s="159" t="s">
        <v>2653</v>
      </c>
      <c r="D3258" s="168" t="s">
        <v>2652</v>
      </c>
      <c r="E3258" s="192"/>
      <c r="F3258" s="168" t="s">
        <v>2654</v>
      </c>
      <c r="G3258" s="192"/>
      <c r="H3258" s="3522"/>
      <c r="I3258" s="196"/>
      <c r="J3258" s="196">
        <f>SUM(J3256:J3257)*2%</f>
        <v>352.40505877687326</v>
      </c>
      <c r="K3258" s="2053"/>
      <c r="L3258" s="2030"/>
      <c r="M3258" s="2030"/>
      <c r="N3258" s="2030"/>
      <c r="O3258" s="146"/>
      <c r="R3258" s="1095" t="str">
        <f>IF(B3258="","",COUNTIF('Breakdown (B)'!$D$147:$D$1323,B3258))</f>
        <v/>
      </c>
    </row>
    <row r="3259" spans="1:20" s="296" customFormat="1" hidden="1">
      <c r="B3259" s="3494"/>
      <c r="C3259" s="354">
        <f>B3240</f>
        <v>148</v>
      </c>
      <c r="D3259" s="210" t="s">
        <v>1669</v>
      </c>
      <c r="E3259" s="175"/>
      <c r="F3259" s="210" t="s">
        <v>1670</v>
      </c>
      <c r="G3259" s="175"/>
      <c r="H3259" s="3523"/>
      <c r="I3259" s="198"/>
      <c r="J3259" s="198">
        <f>SUM(J3256:J3258)</f>
        <v>17972.657997620536</v>
      </c>
      <c r="K3259" s="2053"/>
      <c r="L3259" s="2042"/>
      <c r="M3259" s="2042"/>
      <c r="N3259" s="2030"/>
      <c r="P3259" s="157"/>
      <c r="R3259" s="1095" t="str">
        <f>IF(B3259="","",COUNTIF('Breakdown (B)'!$D$147:$D$1323,B3259))</f>
        <v/>
      </c>
      <c r="T3259" s="1064" t="str">
        <f>IF(B3259="","",COUNTIF('Breakdown (B)'!$D$147:$D$1323,B3259))</f>
        <v/>
      </c>
    </row>
    <row r="3260" spans="1:20" s="156" customFormat="1" hidden="1">
      <c r="B3260" s="3494"/>
      <c r="C3260" s="162"/>
      <c r="D3260" s="162"/>
      <c r="E3260" s="162"/>
      <c r="F3260" s="162"/>
      <c r="G3260" s="162"/>
      <c r="H3260" s="3525"/>
      <c r="I3260" s="162"/>
      <c r="J3260" s="198"/>
      <c r="K3260" s="2053"/>
      <c r="L3260" s="2042"/>
      <c r="M3260" s="2030"/>
      <c r="N3260" s="2042"/>
      <c r="P3260" s="157"/>
      <c r="R3260" s="1095" t="str">
        <f>IF(B3260="","",COUNTIF('Breakdown (B)'!$D$147:$D$1323,B3260))</f>
        <v/>
      </c>
      <c r="T3260" s="1064" t="str">
        <f>IF(B3260="","",COUNTIF('Breakdown (B)'!$D$147:$D$1323,B3260))</f>
        <v/>
      </c>
    </row>
    <row r="3261" spans="1:20" s="1103" customFormat="1" ht="25.5">
      <c r="A3261" s="1103" t="s">
        <v>1647</v>
      </c>
      <c r="B3261" s="3490">
        <f>B3240+1</f>
        <v>149</v>
      </c>
      <c r="C3261" s="1116" t="s">
        <v>3956</v>
      </c>
      <c r="D3261" s="1117" t="s">
        <v>3954</v>
      </c>
      <c r="E3261" s="1118" t="s">
        <v>276</v>
      </c>
      <c r="F3261" s="1117" t="s">
        <v>3955</v>
      </c>
      <c r="G3261" s="1134" t="s">
        <v>276</v>
      </c>
      <c r="H3261" s="3545"/>
      <c r="I3261" s="1104"/>
      <c r="J3261" s="1104"/>
      <c r="K3261" s="2059"/>
      <c r="L3261" s="2045">
        <f>J3264</f>
        <v>13731.390299999999</v>
      </c>
      <c r="M3261" s="2043">
        <f>J3267</f>
        <v>14862.92497986014</v>
      </c>
      <c r="N3261" s="2043"/>
      <c r="O3261" s="1094">
        <f>J3267</f>
        <v>14862.92497986014</v>
      </c>
      <c r="P3261" s="1088">
        <f>IF(B3261=" ",0,(M3261+N3261+O3261)*1.02*1.055*1.06*1.1)</f>
        <v>37297.993007169724</v>
      </c>
      <c r="Q3261" s="1094">
        <f>L3267</f>
        <v>0</v>
      </c>
      <c r="R3261" s="1095">
        <f>IF(B3261="","",COUNTIF('Breakdown (B)'!$D$147:$D$1323,B3261))</f>
        <v>1</v>
      </c>
      <c r="T3261" s="1095">
        <f>IF(B3261="","",COUNTIF('Breakdown (B)'!$D$147:$D$1323,B3261))</f>
        <v>1</v>
      </c>
    </row>
    <row r="3262" spans="1:20" s="155" customFormat="1" ht="13.5">
      <c r="B3262" s="3494"/>
      <c r="C3262" s="555" t="str">
        <f>IF(D3262=$D$63,"A.",IF(D3262=$D$69,"B.",IF(D3262=$D$72,"C.",IF(D3262=$D$79,"D.",IF(D3262=$D$80,"E.",IF(D3262=$D$81,"F.",IF(D3262=$D$82,"G.",IF(D3262=$D$83,"H.","I."))))))))</f>
        <v>A.</v>
      </c>
      <c r="D3262" s="210" t="s">
        <v>1479</v>
      </c>
      <c r="E3262" s="203"/>
      <c r="F3262" s="210" t="s">
        <v>64</v>
      </c>
      <c r="G3262" s="203"/>
      <c r="H3262" s="3539"/>
      <c r="I3262" s="161"/>
      <c r="J3262" s="197">
        <v>0</v>
      </c>
      <c r="K3262" s="2053"/>
      <c r="L3262" s="2042"/>
      <c r="M3262" s="2042"/>
      <c r="N3262" s="2042"/>
      <c r="O3262" s="296"/>
      <c r="R3262" s="1095" t="str">
        <f>IF(B3262="","",COUNTIF('Breakdown (B)'!$D$147:$D$1323,B3262))</f>
        <v/>
      </c>
      <c r="T3262" s="155" t="str">
        <f>IF(B3262="","",COUNTIF('Breakdown (B)'!$D$147:$D$1323,B3262))</f>
        <v/>
      </c>
    </row>
    <row r="3263" spans="1:20" s="156" customFormat="1">
      <c r="B3263" s="3494"/>
      <c r="C3263" s="162"/>
      <c r="D3263" s="162"/>
      <c r="E3263" s="162"/>
      <c r="F3263" s="162"/>
      <c r="G3263" s="162"/>
      <c r="H3263" s="3525"/>
      <c r="I3263" s="162"/>
      <c r="J3263" s="196"/>
      <c r="K3263" s="2055"/>
      <c r="L3263" s="2042"/>
      <c r="M3263" s="2042"/>
      <c r="N3263" s="2042"/>
      <c r="P3263" s="157"/>
      <c r="R3263" s="1095" t="str">
        <f>IF(B3263="","",COUNTIF('Breakdown (B)'!$D$147:$D$1323,B3263))</f>
        <v/>
      </c>
      <c r="T3263" s="1064" t="str">
        <f>IF(B3263="","",COUNTIF('Breakdown (B)'!$D$147:$D$1323,B3263))</f>
        <v/>
      </c>
    </row>
    <row r="3264" spans="1:20" s="155" customFormat="1" ht="13.5">
      <c r="B3264" s="3494"/>
      <c r="C3264" s="555" t="str">
        <f>IF(D3264=$D$63,"A.",IF(D3264=$D$69,"B.",IF(D3264=$D$72,"C.",IF(D3264=$D$79,"D.",IF(D3264=$D$80,"E.",IF(D3264=$D$81,"F.",IF(D3264=$D$82,"G.",IF(D3264=$D$83,"H.","I."))))))))</f>
        <v>B.</v>
      </c>
      <c r="D3264" s="210" t="s">
        <v>969</v>
      </c>
      <c r="E3264" s="203"/>
      <c r="F3264" s="210" t="s">
        <v>1482</v>
      </c>
      <c r="G3264" s="203"/>
      <c r="H3264" s="3539"/>
      <c r="I3264" s="161"/>
      <c r="J3264" s="197">
        <f>J3265</f>
        <v>13731.390299999999</v>
      </c>
      <c r="K3264" s="2053"/>
      <c r="L3264" s="2042"/>
      <c r="M3264" s="2042"/>
      <c r="N3264" s="2042"/>
      <c r="O3264" s="296"/>
      <c r="R3264" s="1095" t="str">
        <f>IF(B3264="","",COUNTIF('Breakdown (B)'!$D$147:$D$1323,B3264))</f>
        <v/>
      </c>
      <c r="T3264" s="155" t="str">
        <f>IF(B3264="","",COUNTIF('Breakdown (B)'!$D$147:$D$1323,B3264))</f>
        <v/>
      </c>
    </row>
    <row r="3265" spans="1:20">
      <c r="B3265" s="3491"/>
      <c r="C3265" s="426"/>
      <c r="D3265" s="223">
        <v>3</v>
      </c>
      <c r="E3265" s="72" t="s">
        <v>1480</v>
      </c>
      <c r="F3265" s="218">
        <v>3</v>
      </c>
      <c r="G3265" s="216" t="s">
        <v>1481</v>
      </c>
      <c r="H3265" s="3527">
        <f>5.79/100</f>
        <v>5.79E-2</v>
      </c>
      <c r="I3265" s="196">
        <f>VLOOKUP(D3265,A18N3,10)</f>
        <v>237157</v>
      </c>
      <c r="J3265" s="196">
        <f>H3265*I3265</f>
        <v>13731.390299999999</v>
      </c>
      <c r="K3265" s="2053"/>
      <c r="L3265" s="2042"/>
      <c r="M3265" s="2042"/>
      <c r="N3265" s="2042"/>
      <c r="R3265" s="1095" t="str">
        <f>IF(B3265="","",COUNTIF('Breakdown (B)'!$D$147:$D$1323,B3265))</f>
        <v/>
      </c>
      <c r="T3265" s="153" t="str">
        <f>IF(B3265="","",COUNTIF('Breakdown (B)'!$D$147:$D$1323,B3265))</f>
        <v/>
      </c>
    </row>
    <row r="3266" spans="1:20" s="156" customFormat="1">
      <c r="B3266" s="3494"/>
      <c r="C3266" s="1073"/>
      <c r="D3266" s="163"/>
      <c r="E3266" s="165"/>
      <c r="F3266" s="162"/>
      <c r="G3266" s="165"/>
      <c r="H3266" s="3526"/>
      <c r="I3266" s="162"/>
      <c r="J3266" s="196"/>
      <c r="K3266" s="2055"/>
      <c r="L3266" s="2042"/>
      <c r="M3266" s="2042"/>
      <c r="N3266" s="2042"/>
      <c r="P3266" s="157"/>
      <c r="R3266" s="1095" t="str">
        <f>IF(B3266="","",COUNTIF('Breakdown (B)'!$D$147:$D$1323,B3266))</f>
        <v/>
      </c>
      <c r="T3266" s="1064" t="str">
        <f>IF(B3266="","",COUNTIF('Breakdown (B)'!$D$147:$D$1323,B3266))</f>
        <v/>
      </c>
    </row>
    <row r="3267" spans="1:20" s="155" customFormat="1" ht="13.5">
      <c r="B3267" s="3494"/>
      <c r="C3267" s="555" t="str">
        <f>IF(D3267=$D$63,"A.",IF(D3267=$D$69,"B.",IF(D3267=$D$72,"C.",IF(D3267=$D$79,"D.",IF(D3267=$D$80,"E.",IF(D3267=$D$81,"F.",IF(D3267=$D$82,"G.",IF(D3267=$D$83,"H.","I."))))))))</f>
        <v>C.</v>
      </c>
      <c r="D3267" s="210" t="s">
        <v>970</v>
      </c>
      <c r="E3267" s="203"/>
      <c r="F3267" s="210" t="s">
        <v>1483</v>
      </c>
      <c r="G3267" s="203"/>
      <c r="H3267" s="3539"/>
      <c r="I3267" s="161"/>
      <c r="J3267" s="197">
        <f>SUM(J3268:J3270)</f>
        <v>14862.92497986014</v>
      </c>
      <c r="K3267" s="2053"/>
      <c r="L3267" s="2042"/>
      <c r="M3267" s="2042"/>
      <c r="N3267" s="2042"/>
      <c r="O3267" s="296"/>
      <c r="R3267" s="1095" t="str">
        <f>IF(B3267="","",COUNTIF('Breakdown (B)'!$D$147:$D$1323,B3267))</f>
        <v/>
      </c>
      <c r="T3267" s="155" t="str">
        <f>IF(B3267="","",COUNTIF('Breakdown (B)'!$D$147:$D$1323,B3267))</f>
        <v/>
      </c>
    </row>
    <row r="3268" spans="1:20" s="156" customFormat="1">
      <c r="B3268" s="3494"/>
      <c r="C3268" s="426"/>
      <c r="D3268" s="224" t="s">
        <v>611</v>
      </c>
      <c r="E3268" s="72" t="s">
        <v>789</v>
      </c>
      <c r="F3268" s="75" t="s">
        <v>369</v>
      </c>
      <c r="G3268" s="216" t="s">
        <v>1055</v>
      </c>
      <c r="H3268" s="3527">
        <f>0.268/100</f>
        <v>2.6800000000000001E-3</v>
      </c>
      <c r="I3268" s="426">
        <f>VLOOKUP(D3268,equiment,15,0)</f>
        <v>4968236.9118881114</v>
      </c>
      <c r="J3268" s="196">
        <f>H3268*I3268</f>
        <v>13314.874923860139</v>
      </c>
      <c r="K3268" s="2053"/>
      <c r="L3268" s="2042"/>
      <c r="M3268" s="2042"/>
      <c r="N3268" s="2042"/>
      <c r="Q3268" s="157"/>
      <c r="R3268" s="1095" t="str">
        <f>IF(B3268="","",COUNTIF('Breakdown (B)'!$D$147:$D$1323,B3268))</f>
        <v/>
      </c>
      <c r="T3268" s="156" t="str">
        <f>IF(B3268="","",COUNTIF('Breakdown (B)'!$D$147:$D$1323,B3268))</f>
        <v/>
      </c>
    </row>
    <row r="3269" spans="1:20" s="156" customFormat="1">
      <c r="B3269" s="3494"/>
      <c r="C3269" s="426"/>
      <c r="D3269" s="224" t="s">
        <v>818</v>
      </c>
      <c r="E3269" s="72" t="s">
        <v>789</v>
      </c>
      <c r="F3269" s="75" t="s">
        <v>590</v>
      </c>
      <c r="G3269" s="216" t="s">
        <v>1055</v>
      </c>
      <c r="H3269" s="3527">
        <f>0.068/100</f>
        <v>6.8000000000000005E-4</v>
      </c>
      <c r="I3269" s="426">
        <f>VLOOKUP(D3269,equiment,15,0)</f>
        <v>2276544.2000000002</v>
      </c>
      <c r="J3269" s="196">
        <f>H3269*I3269</f>
        <v>1548.0500560000003</v>
      </c>
      <c r="K3269" s="2053"/>
      <c r="L3269" s="2042"/>
      <c r="M3269" s="2042"/>
      <c r="N3269" s="2042"/>
      <c r="Q3269" s="157"/>
      <c r="R3269" s="1095" t="str">
        <f>IF(B3269="","",COUNTIF('Breakdown (B)'!$D$147:$D$1323,B3269))</f>
        <v/>
      </c>
      <c r="T3269" s="156" t="str">
        <f>IF(B3269="","",COUNTIF('Breakdown (B)'!$D$147:$D$1323,B3269))</f>
        <v/>
      </c>
    </row>
    <row r="3270" spans="1:20" s="156" customFormat="1">
      <c r="B3270" s="3494"/>
      <c r="C3270" s="426"/>
      <c r="D3270" s="167" t="s">
        <v>900</v>
      </c>
      <c r="E3270" s="187" t="s">
        <v>1098</v>
      </c>
      <c r="F3270" s="162" t="s">
        <v>901</v>
      </c>
      <c r="G3270" s="187" t="s">
        <v>1098</v>
      </c>
      <c r="H3270" s="3526"/>
      <c r="I3270" s="426"/>
      <c r="J3270" s="196">
        <f>SUM(J3268:J3269)*H3270%</f>
        <v>0</v>
      </c>
      <c r="K3270" s="2053"/>
      <c r="L3270" s="2042"/>
      <c r="M3270" s="2042"/>
      <c r="N3270" s="2042"/>
      <c r="Q3270" s="157"/>
      <c r="R3270" s="1095" t="str">
        <f>IF(B3270="","",COUNTIF('Breakdown (B)'!$D$147:$D$1323,B3270))</f>
        <v/>
      </c>
      <c r="T3270" s="156" t="str">
        <f>IF(B3270="","",COUNTIF('Breakdown (B)'!$D$147:$D$1323,B3270))</f>
        <v/>
      </c>
    </row>
    <row r="3271" spans="1:20" s="156" customFormat="1">
      <c r="B3271" s="3494"/>
      <c r="C3271" s="162"/>
      <c r="D3271" s="162"/>
      <c r="E3271" s="162"/>
      <c r="F3271" s="162"/>
      <c r="G3271" s="162"/>
      <c r="H3271" s="3525"/>
      <c r="I3271" s="162"/>
      <c r="J3271" s="196"/>
      <c r="K3271" s="2055"/>
      <c r="L3271" s="2042"/>
      <c r="M3271" s="2042"/>
      <c r="N3271" s="2042"/>
      <c r="P3271" s="157"/>
      <c r="R3271" s="1095" t="str">
        <f>IF(B3271="","",COUNTIF('Breakdown (B)'!$D$147:$D$1323,B3271))</f>
        <v/>
      </c>
      <c r="T3271" s="1064" t="str">
        <f>IF(B3271="","",COUNTIF('Breakdown (B)'!$D$147:$D$1323,B3271))</f>
        <v/>
      </c>
    </row>
    <row r="3272" spans="1:20" s="1088" customFormat="1" ht="25.5">
      <c r="A3272" s="1088" t="s">
        <v>959</v>
      </c>
      <c r="B3272" s="3490">
        <f>B3261+1</f>
        <v>150</v>
      </c>
      <c r="C3272" s="1089" t="s">
        <v>1713</v>
      </c>
      <c r="D3272" s="1090" t="s">
        <v>2160</v>
      </c>
      <c r="E3272" s="1091" t="s">
        <v>368</v>
      </c>
      <c r="F3272" s="1090" t="s">
        <v>4523</v>
      </c>
      <c r="G3272" s="1092" t="s">
        <v>1544</v>
      </c>
      <c r="H3272" s="3520"/>
      <c r="I3272" s="1093"/>
      <c r="J3272" s="1093"/>
      <c r="K3272" s="2052">
        <f>J3273</f>
        <v>17894002.465476133</v>
      </c>
      <c r="L3272" s="2043">
        <f>J3282</f>
        <v>6429702</v>
      </c>
      <c r="M3272" s="2043">
        <f>J3285</f>
        <v>1981846.2513661727</v>
      </c>
      <c r="N3272" s="2043"/>
      <c r="O3272" s="1094">
        <f>J3285</f>
        <v>1981846.2513661727</v>
      </c>
      <c r="P3272" s="1088">
        <f>IF(B3272=" ",0,(M3272+N3272+O3272)*1.02*1.055*1.06*1.1)</f>
        <v>4973374.1995538631</v>
      </c>
      <c r="R3272" s="1095">
        <f>IF(B3272="","",COUNTIF('Breakdown (B)'!$D$147:$D$1323,B3272))</f>
        <v>4</v>
      </c>
      <c r="S3272" s="1088" t="s">
        <v>2283</v>
      </c>
    </row>
    <row r="3273" spans="1:20" s="155" customFormat="1" ht="13.5">
      <c r="B3273" s="3494"/>
      <c r="C3273" s="555" t="str">
        <f>IF(D3273=$D$63,"A.",IF(D3273=$D$69,"B.",IF(D3273=$D$72,"C.",IF(D3273=$D$79,"D.",IF(D3273=$D$80,"E.",IF(D3273=$D$81,"F.",IF(D3273=$D$82,"G.",IF(D3273=$D$83,"H.","I."))))))))</f>
        <v>A.</v>
      </c>
      <c r="D3273" s="210" t="s">
        <v>1479</v>
      </c>
      <c r="E3273" s="203"/>
      <c r="F3273" s="210" t="s">
        <v>64</v>
      </c>
      <c r="G3273" s="203"/>
      <c r="H3273" s="3539"/>
      <c r="I3273" s="161"/>
      <c r="J3273" s="197">
        <f>SUM(J3274:J3280)</f>
        <v>17894002.465476133</v>
      </c>
      <c r="K3273" s="2053"/>
      <c r="L3273" s="2042"/>
      <c r="M3273" s="2042"/>
      <c r="N3273" s="2042"/>
      <c r="O3273" s="296"/>
      <c r="R3273" s="1095" t="str">
        <f>IF(B3273="","",COUNTIF('Breakdown (B)'!$D$147:$D$1323,B3273))</f>
        <v/>
      </c>
    </row>
    <row r="3274" spans="1:20" s="155" customFormat="1">
      <c r="B3274" s="3494"/>
      <c r="C3274" s="159"/>
      <c r="D3274" s="426" t="s">
        <v>1110</v>
      </c>
      <c r="E3274" s="427" t="s">
        <v>1075</v>
      </c>
      <c r="F3274" s="426" t="s">
        <v>943</v>
      </c>
      <c r="G3274" s="427" t="s">
        <v>1075</v>
      </c>
      <c r="H3274" s="3521">
        <f>214+836</f>
        <v>1050</v>
      </c>
      <c r="I3274" s="162">
        <f t="shared" ref="I3274:I3279" si="135">VLOOKUP(D3274,material1,8,0)</f>
        <v>15799.526234090907</v>
      </c>
      <c r="J3274" s="196">
        <f t="shared" ref="J3274:J3279" si="136">H3274*I3274</f>
        <v>16589502.545795452</v>
      </c>
      <c r="K3274" s="2053"/>
      <c r="L3274" s="2042"/>
      <c r="M3274" s="2042"/>
      <c r="N3274" s="2042"/>
      <c r="O3274" s="156"/>
      <c r="R3274" s="1095" t="str">
        <f>IF(B3274="","",COUNTIF('Breakdown (B)'!$D$147:$D$1323,B3274))</f>
        <v/>
      </c>
    </row>
    <row r="3275" spans="1:20" s="155" customFormat="1" hidden="1">
      <c r="B3275" s="3494"/>
      <c r="C3275" s="195"/>
      <c r="D3275" s="426" t="s">
        <v>1627</v>
      </c>
      <c r="E3275" s="427" t="s">
        <v>1075</v>
      </c>
      <c r="F3275" s="426" t="s">
        <v>1628</v>
      </c>
      <c r="G3275" s="427" t="s">
        <v>1075</v>
      </c>
      <c r="H3275" s="3521"/>
      <c r="I3275" s="162">
        <f t="shared" si="135"/>
        <v>16963.162597727271</v>
      </c>
      <c r="J3275" s="196">
        <f t="shared" si="136"/>
        <v>0</v>
      </c>
      <c r="K3275" s="2053"/>
      <c r="L3275" s="2042"/>
      <c r="M3275" s="2042"/>
      <c r="N3275" s="2042"/>
      <c r="O3275" s="156"/>
      <c r="R3275" s="1095" t="str">
        <f>IF(B3275="","",COUNTIF('Breakdown (B)'!$D$147:$D$1323,B3275))</f>
        <v/>
      </c>
    </row>
    <row r="3276" spans="1:20" s="155" customFormat="1">
      <c r="B3276" s="3494"/>
      <c r="C3276" s="195"/>
      <c r="D3276" s="202" t="s">
        <v>1007</v>
      </c>
      <c r="E3276" s="427" t="s">
        <v>1075</v>
      </c>
      <c r="F3276" s="202" t="s">
        <v>220</v>
      </c>
      <c r="G3276" s="427" t="s">
        <v>1075</v>
      </c>
      <c r="H3276" s="3521">
        <v>5</v>
      </c>
      <c r="I3276" s="162">
        <f t="shared" si="135"/>
        <v>24000</v>
      </c>
      <c r="J3276" s="196">
        <f t="shared" si="136"/>
        <v>120000</v>
      </c>
      <c r="K3276" s="2053"/>
      <c r="L3276" s="2042"/>
      <c r="M3276" s="2042"/>
      <c r="N3276" s="2042"/>
      <c r="O3276" s="156"/>
      <c r="R3276" s="1095" t="str">
        <f>IF(B3276="","",COUNTIF('Breakdown (B)'!$D$147:$D$1323,B3276))</f>
        <v/>
      </c>
    </row>
    <row r="3277" spans="1:20" s="155" customFormat="1">
      <c r="B3277" s="3494"/>
      <c r="C3277" s="195"/>
      <c r="D3277" s="202" t="s">
        <v>1396</v>
      </c>
      <c r="E3277" s="192" t="s">
        <v>384</v>
      </c>
      <c r="F3277" s="202" t="s">
        <v>909</v>
      </c>
      <c r="G3277" s="427" t="s">
        <v>1075</v>
      </c>
      <c r="H3277" s="3521">
        <v>4.5</v>
      </c>
      <c r="I3277" s="162">
        <f t="shared" si="135"/>
        <v>21818.181818181816</v>
      </c>
      <c r="J3277" s="196">
        <f t="shared" si="136"/>
        <v>98181.818181818177</v>
      </c>
      <c r="K3277" s="2053"/>
      <c r="L3277" s="2042"/>
      <c r="M3277" s="2042"/>
      <c r="N3277" s="2042"/>
      <c r="O3277" s="156"/>
      <c r="R3277" s="1095" t="str">
        <f>IF(B3277="","",COUNTIF('Breakdown (B)'!$D$147:$D$1323,B3277))</f>
        <v/>
      </c>
    </row>
    <row r="3278" spans="1:20" s="155" customFormat="1">
      <c r="B3278" s="3494"/>
      <c r="C3278" s="195"/>
      <c r="D3278" s="202" t="s">
        <v>606</v>
      </c>
      <c r="E3278" s="427" t="s">
        <v>1613</v>
      </c>
      <c r="F3278" s="202" t="s">
        <v>63</v>
      </c>
      <c r="G3278" s="427" t="s">
        <v>1614</v>
      </c>
      <c r="H3278" s="3521">
        <v>1.66</v>
      </c>
      <c r="I3278" s="162">
        <f t="shared" si="135"/>
        <v>75170.600000000006</v>
      </c>
      <c r="J3278" s="196">
        <f t="shared" si="136"/>
        <v>124783.19600000001</v>
      </c>
      <c r="K3278" s="2053"/>
      <c r="L3278" s="2042"/>
      <c r="M3278" s="2042"/>
      <c r="N3278" s="2042"/>
      <c r="O3278" s="156"/>
      <c r="R3278" s="1095" t="str">
        <f>IF(B3278="","",COUNTIF('Breakdown (B)'!$D$147:$D$1323,B3278))</f>
        <v/>
      </c>
    </row>
    <row r="3279" spans="1:20" s="155" customFormat="1">
      <c r="B3279" s="3494"/>
      <c r="C3279" s="195"/>
      <c r="D3279" s="426" t="s">
        <v>67</v>
      </c>
      <c r="E3279" s="427" t="s">
        <v>242</v>
      </c>
      <c r="F3279" s="426" t="s">
        <v>61</v>
      </c>
      <c r="G3279" s="427" t="s">
        <v>1614</v>
      </c>
      <c r="H3279" s="3521">
        <v>0.55000000000000004</v>
      </c>
      <c r="I3279" s="162">
        <f t="shared" si="135"/>
        <v>198981</v>
      </c>
      <c r="J3279" s="196">
        <f t="shared" si="136"/>
        <v>109439.55</v>
      </c>
      <c r="K3279" s="2053"/>
      <c r="L3279" s="2042"/>
      <c r="M3279" s="2042"/>
      <c r="N3279" s="2042"/>
      <c r="O3279" s="156"/>
      <c r="R3279" s="1095" t="str">
        <f>IF(B3279="","",COUNTIF('Breakdown (B)'!$D$147:$D$1323,B3279))</f>
        <v/>
      </c>
    </row>
    <row r="3280" spans="1:20" s="155" customFormat="1">
      <c r="B3280" s="3494"/>
      <c r="C3280" s="195"/>
      <c r="D3280" s="194" t="s">
        <v>882</v>
      </c>
      <c r="E3280" s="186" t="s">
        <v>1098</v>
      </c>
      <c r="F3280" s="194" t="s">
        <v>715</v>
      </c>
      <c r="G3280" s="186" t="s">
        <v>1098</v>
      </c>
      <c r="H3280" s="3521">
        <v>5</v>
      </c>
      <c r="I3280" s="162"/>
      <c r="J3280" s="196">
        <f>SUM(J3274:J3279)*H3280%</f>
        <v>852095.35549886338</v>
      </c>
      <c r="K3280" s="2053"/>
      <c r="L3280" s="2042"/>
      <c r="M3280" s="2042"/>
      <c r="N3280" s="2042"/>
      <c r="O3280" s="156"/>
      <c r="R3280" s="1095" t="str">
        <f>IF(B3280="","",COUNTIF('Breakdown (B)'!$D$147:$D$1323,B3280))</f>
        <v/>
      </c>
    </row>
    <row r="3281" spans="2:18" s="155" customFormat="1">
      <c r="B3281" s="3494"/>
      <c r="C3281" s="195"/>
      <c r="D3281" s="193"/>
      <c r="E3281" s="179"/>
      <c r="F3281" s="193"/>
      <c r="G3281" s="179"/>
      <c r="H3281" s="3521"/>
      <c r="I3281" s="162"/>
      <c r="J3281" s="196"/>
      <c r="K3281" s="2053"/>
      <c r="L3281" s="2042"/>
      <c r="M3281" s="2042"/>
      <c r="N3281" s="2042"/>
      <c r="O3281" s="156"/>
      <c r="R3281" s="1095" t="str">
        <f>IF(B3281="","",COUNTIF('Breakdown (B)'!$D$147:$D$1323,B3281))</f>
        <v/>
      </c>
    </row>
    <row r="3282" spans="2:18" s="155" customFormat="1" ht="13.5">
      <c r="B3282" s="3494"/>
      <c r="C3282" s="555" t="str">
        <f>IF(D3282=$D$63,"A.",IF(D3282=$D$69,"B.",IF(D3282=$D$72,"C.",IF(D3282=$D$79,"D.",IF(D3282=$D$80,"E.",IF(D3282=$D$81,"F.",IF(D3282=$D$82,"G.",IF(D3282=$D$83,"H.","I."))))))))</f>
        <v>B.</v>
      </c>
      <c r="D3282" s="210" t="s">
        <v>969</v>
      </c>
      <c r="E3282" s="203"/>
      <c r="F3282" s="210" t="s">
        <v>1482</v>
      </c>
      <c r="G3282" s="203"/>
      <c r="H3282" s="3539"/>
      <c r="I3282" s="161"/>
      <c r="J3282" s="197">
        <f>J3283</f>
        <v>6429702</v>
      </c>
      <c r="K3282" s="2053"/>
      <c r="L3282" s="2042"/>
      <c r="M3282" s="2042"/>
      <c r="N3282" s="2042"/>
      <c r="O3282" s="296"/>
      <c r="R3282" s="1095" t="str">
        <f>IF(B3282="","",COUNTIF('Breakdown (B)'!$D$147:$D$1323,B3282))</f>
        <v/>
      </c>
    </row>
    <row r="3283" spans="2:18">
      <c r="B3283" s="3491"/>
      <c r="C3283" s="426"/>
      <c r="D3283" s="163">
        <v>4.3</v>
      </c>
      <c r="E3283" s="192" t="s">
        <v>1286</v>
      </c>
      <c r="F3283" s="164">
        <v>4.3</v>
      </c>
      <c r="G3283" s="165" t="s">
        <v>1545</v>
      </c>
      <c r="H3283" s="3521">
        <f>22.15</f>
        <v>22.15</v>
      </c>
      <c r="I3283" s="196">
        <f>VLOOKUP(D3283,A18N3,10)</f>
        <v>290280</v>
      </c>
      <c r="J3283" s="196">
        <f>H3283*I3283</f>
        <v>6429702</v>
      </c>
      <c r="K3283" s="2053"/>
      <c r="L3283" s="2042"/>
      <c r="M3283" s="2042"/>
      <c r="N3283" s="2042"/>
      <c r="R3283" s="1095" t="str">
        <f>IF(B3283="","",COUNTIF('Breakdown (B)'!$D$147:$D$1323,B3283))</f>
        <v/>
      </c>
    </row>
    <row r="3284" spans="2:18" s="155" customFormat="1">
      <c r="B3284" s="3494"/>
      <c r="C3284" s="195"/>
      <c r="D3284" s="205"/>
      <c r="E3284" s="179"/>
      <c r="F3284" s="426"/>
      <c r="G3284" s="179"/>
      <c r="H3284" s="3521"/>
      <c r="I3284" s="162"/>
      <c r="J3284" s="196"/>
      <c r="K3284" s="2053"/>
      <c r="L3284" s="2042"/>
      <c r="M3284" s="2042"/>
      <c r="N3284" s="2042"/>
      <c r="O3284" s="156"/>
      <c r="R3284" s="1095" t="str">
        <f>IF(B3284="","",COUNTIF('Breakdown (B)'!$D$147:$D$1323,B3284))</f>
        <v/>
      </c>
    </row>
    <row r="3285" spans="2:18" s="155" customFormat="1" ht="13.5">
      <c r="B3285" s="3494"/>
      <c r="C3285" s="555" t="str">
        <f>IF(D3285=$D$63,"A.",IF(D3285=$D$69,"B.",IF(D3285=$D$72,"C.",IF(D3285=$D$79,"D.",IF(D3285=$D$80,"E.",IF(D3285=$D$81,"F.",IF(D3285=$D$82,"G.",IF(D3285=$D$83,"H.","I."))))))))</f>
        <v>C.</v>
      </c>
      <c r="D3285" s="210" t="s">
        <v>970</v>
      </c>
      <c r="E3285" s="203"/>
      <c r="F3285" s="210" t="s">
        <v>1483</v>
      </c>
      <c r="G3285" s="203"/>
      <c r="H3285" s="3539"/>
      <c r="I3285" s="161"/>
      <c r="J3285" s="197">
        <f>SUM(J3286:J3289)</f>
        <v>1981846.2513661727</v>
      </c>
      <c r="K3285" s="2053"/>
      <c r="L3285" s="2042"/>
      <c r="M3285" s="2042"/>
      <c r="N3285" s="2042"/>
      <c r="O3285" s="296"/>
      <c r="R3285" s="1095" t="str">
        <f>IF(B3285="","",COUNTIF('Breakdown (B)'!$D$147:$D$1323,B3285))</f>
        <v/>
      </c>
    </row>
    <row r="3286" spans="2:18" s="155" customFormat="1">
      <c r="B3286" s="3494"/>
      <c r="C3286" s="195"/>
      <c r="D3286" s="199" t="s">
        <v>1128</v>
      </c>
      <c r="E3286" s="200" t="s">
        <v>789</v>
      </c>
      <c r="F3286" s="426" t="s">
        <v>1629</v>
      </c>
      <c r="G3286" s="427" t="s">
        <v>856</v>
      </c>
      <c r="H3286" s="3521">
        <v>1.78</v>
      </c>
      <c r="I3286" s="162">
        <f>VLOOKUP(D3286,equiment,15,0)</f>
        <v>291026.02549999999</v>
      </c>
      <c r="J3286" s="196">
        <f>H3286*I3286</f>
        <v>518026.32539000001</v>
      </c>
      <c r="K3286" s="2053"/>
      <c r="L3286" s="2042"/>
      <c r="M3286" s="2042"/>
      <c r="N3286" s="2042"/>
      <c r="O3286" s="156"/>
      <c r="R3286" s="1095" t="str">
        <f>IF(B3286="","",COUNTIF('Breakdown (B)'!$D$147:$D$1323,B3286))</f>
        <v/>
      </c>
    </row>
    <row r="3287" spans="2:18" s="155" customFormat="1">
      <c r="B3287" s="3494"/>
      <c r="C3287" s="195"/>
      <c r="D3287" s="426" t="s">
        <v>1047</v>
      </c>
      <c r="E3287" s="200" t="s">
        <v>789</v>
      </c>
      <c r="F3287" s="426" t="s">
        <v>1630</v>
      </c>
      <c r="G3287" s="427" t="s">
        <v>856</v>
      </c>
      <c r="H3287" s="3521">
        <v>0.89</v>
      </c>
      <c r="I3287" s="162">
        <f>VLOOKUP(D3287,equiment,15,0)</f>
        <v>1026872.2363636363</v>
      </c>
      <c r="J3287" s="196">
        <f>H3287*I3287</f>
        <v>913916.29036363633</v>
      </c>
      <c r="K3287" s="2053"/>
      <c r="L3287" s="2042"/>
      <c r="M3287" s="2042"/>
      <c r="N3287" s="2042"/>
      <c r="O3287" s="156"/>
      <c r="R3287" s="1095" t="str">
        <f>IF(B3287="","",COUNTIF('Breakdown (B)'!$D$147:$D$1323,B3287))</f>
        <v/>
      </c>
    </row>
    <row r="3288" spans="2:18" s="155" customFormat="1">
      <c r="B3288" s="3494"/>
      <c r="C3288" s="195"/>
      <c r="D3288" s="202" t="s">
        <v>159</v>
      </c>
      <c r="E3288" s="427" t="s">
        <v>789</v>
      </c>
      <c r="F3288" s="202" t="s">
        <v>282</v>
      </c>
      <c r="G3288" s="427" t="s">
        <v>856</v>
      </c>
      <c r="H3288" s="3521">
        <v>1.5</v>
      </c>
      <c r="I3288" s="162">
        <f>VLOOKUP(D3288,equiment,15,0)</f>
        <v>353520.93033333332</v>
      </c>
      <c r="J3288" s="196">
        <f>H3288*I3288</f>
        <v>530281.39549999998</v>
      </c>
      <c r="K3288" s="2053"/>
      <c r="L3288" s="2042"/>
      <c r="M3288" s="2042"/>
      <c r="N3288" s="2042"/>
      <c r="O3288" s="156"/>
      <c r="R3288" s="1095" t="str">
        <f>IF(B3288="","",COUNTIF('Breakdown (B)'!$D$147:$D$1323,B3288))</f>
        <v/>
      </c>
    </row>
    <row r="3289" spans="2:18" s="155" customFormat="1">
      <c r="B3289" s="3491"/>
      <c r="C3289" s="426"/>
      <c r="D3289" s="194" t="s">
        <v>900</v>
      </c>
      <c r="E3289" s="186" t="s">
        <v>1098</v>
      </c>
      <c r="F3289" s="194" t="s">
        <v>267</v>
      </c>
      <c r="G3289" s="186" t="s">
        <v>1098</v>
      </c>
      <c r="H3289" s="3522">
        <v>1</v>
      </c>
      <c r="I3289" s="196"/>
      <c r="J3289" s="196">
        <f>SUM(J3286:J3288)*H3289%</f>
        <v>19622.240112536365</v>
      </c>
      <c r="K3289" s="2053"/>
      <c r="L3289" s="2042"/>
      <c r="M3289" s="2042"/>
      <c r="N3289" s="2042"/>
      <c r="R3289" s="1095" t="str">
        <f>IF(B3289="","",COUNTIF('Breakdown (B)'!$D$147:$D$1323,B3289))</f>
        <v/>
      </c>
    </row>
    <row r="3290" spans="2:18" s="155" customFormat="1">
      <c r="B3290" s="3491"/>
      <c r="C3290" s="426"/>
      <c r="D3290" s="194"/>
      <c r="E3290" s="186"/>
      <c r="F3290" s="194"/>
      <c r="G3290" s="186"/>
      <c r="H3290" s="3522"/>
      <c r="I3290" s="196"/>
      <c r="J3290" s="196"/>
      <c r="K3290" s="2053"/>
      <c r="L3290" s="2042"/>
      <c r="M3290" s="2042"/>
      <c r="N3290" s="2042"/>
      <c r="R3290" s="1095" t="str">
        <f>IF(B3290="","",COUNTIF('Breakdown (B)'!$D$147:$D$1323,B3290))</f>
        <v/>
      </c>
    </row>
    <row r="3291" spans="2:18" s="155" customFormat="1" hidden="1">
      <c r="B3291" s="3491"/>
      <c r="C3291" s="555" t="str">
        <f>IF(D3291=$D$63,"A.",IF(D3291=$D$69,"B.",IF(D3291=$D$72,"C.",IF(D3291=$D$79,"D.",IF(D3291=$D$80,"E.",IF(D3291=$D$81,"F.",IF(D3291=$D$82,"G.",IF(D3291=$D$83,"H.","I."))))))))</f>
        <v>D.</v>
      </c>
      <c r="D3291" s="168" t="s">
        <v>539</v>
      </c>
      <c r="E3291" s="192"/>
      <c r="F3291" s="168" t="s">
        <v>542</v>
      </c>
      <c r="G3291" s="192"/>
      <c r="H3291" s="3522"/>
      <c r="I3291" s="196"/>
      <c r="J3291" s="196">
        <f>J3273+J3282+J3285</f>
        <v>26305550.716842305</v>
      </c>
      <c r="K3291" s="2053"/>
      <c r="L3291" s="2042"/>
      <c r="M3291" s="2042"/>
      <c r="N3291" s="2042"/>
      <c r="O3291" s="156"/>
      <c r="R3291" s="1095" t="str">
        <f>IF(B3291="","",COUNTIF('Breakdown (B)'!$D$147:$D$1323,B3291))</f>
        <v/>
      </c>
    </row>
    <row r="3292" spans="2:18" s="155" customFormat="1" hidden="1">
      <c r="B3292" s="3491"/>
      <c r="C3292" s="159" t="str">
        <f>IF(D3292=$D$45,"A.",IF(D3292=$D$47,"B.",IF(D3292=$D$50,"C.",IF(D3292=$D$52,"D.",IF(D3292=$D$53,"E.",IF(D3292=$D$54,"F.",IF(D3292=$D$55,"G.",IF(D3292=$D$56,"H.","I."))))))))</f>
        <v>E.</v>
      </c>
      <c r="D3292" s="168" t="s">
        <v>499</v>
      </c>
      <c r="E3292" s="192"/>
      <c r="F3292" s="168" t="s">
        <v>500</v>
      </c>
      <c r="G3292" s="192"/>
      <c r="H3292" s="3521"/>
      <c r="I3292" s="162"/>
      <c r="J3292" s="196">
        <f>2%*J3291</f>
        <v>526111.01433684607</v>
      </c>
      <c r="K3292" s="2053"/>
      <c r="L3292" s="2042"/>
      <c r="M3292" s="2042"/>
      <c r="N3292" s="2042"/>
      <c r="O3292" s="156"/>
      <c r="R3292" s="1095" t="str">
        <f>IF(B3292="","",COUNTIF('Breakdown (B)'!$D$147:$D$1323,B3292))</f>
        <v/>
      </c>
    </row>
    <row r="3293" spans="2:18" s="155" customFormat="1" hidden="1">
      <c r="B3293" s="3491"/>
      <c r="C3293" s="555" t="str">
        <f>IF(D3293=$D$63,"A.",IF(D3293=$D$69,"B.",IF(D3293=$D$72,"C.",IF(D3293=$D$79,"D.",IF(D3293=$D$80,"E.",IF(D3293=$D$81,"F.",IF(D3293=$D$82,"G.",IF(D3293=$D$83,"H.","I."))))))))</f>
        <v>F.</v>
      </c>
      <c r="D3293" s="168" t="s">
        <v>540</v>
      </c>
      <c r="E3293" s="192"/>
      <c r="F3293" s="168" t="s">
        <v>543</v>
      </c>
      <c r="G3293" s="192"/>
      <c r="H3293" s="3522"/>
      <c r="I3293" s="196"/>
      <c r="J3293" s="196">
        <f>SUM(J3291:J3292)</f>
        <v>26831661.731179152</v>
      </c>
      <c r="K3293" s="2053"/>
      <c r="L3293" s="2042"/>
      <c r="M3293" s="2042"/>
      <c r="N3293" s="2042"/>
      <c r="O3293" s="156"/>
      <c r="R3293" s="1095" t="str">
        <f>IF(B3293="","",COUNTIF('Breakdown (B)'!$D$147:$D$1323,B3293))</f>
        <v/>
      </c>
    </row>
    <row r="3294" spans="2:18" s="155" customFormat="1" hidden="1">
      <c r="B3294" s="3491"/>
      <c r="C3294" s="159" t="str">
        <f>IF(D3294=$D$45,"A.",IF(D3294=$D$47,"B.",IF(D3294=$D$50,"C.",IF(D3294=$D$52,"D.",IF(D3294=$D$53,"E.",IF(D3294=$D$54,"F.",IF(D3294=$D$55,"G.",IF(D3294=$D$56,"H.","I."))))))))</f>
        <v>G.</v>
      </c>
      <c r="D3294" s="168" t="s">
        <v>541</v>
      </c>
      <c r="E3294" s="192"/>
      <c r="F3294" s="168" t="s">
        <v>544</v>
      </c>
      <c r="G3294" s="192"/>
      <c r="H3294" s="3522"/>
      <c r="I3294" s="196"/>
      <c r="J3294" s="196">
        <f>5.5%*J3293</f>
        <v>1475741.3952148533</v>
      </c>
      <c r="K3294" s="2053"/>
      <c r="L3294" s="2042"/>
      <c r="M3294" s="2042"/>
      <c r="N3294" s="2042"/>
      <c r="O3294" s="156"/>
      <c r="R3294" s="1095" t="str">
        <f>IF(B3294="","",COUNTIF('Breakdown (B)'!$D$147:$D$1323,B3294))</f>
        <v/>
      </c>
    </row>
    <row r="3295" spans="2:18" s="155" customFormat="1" hidden="1">
      <c r="B3295" s="3491"/>
      <c r="C3295" s="555" t="str">
        <f>IF(D3295=$D$63,"A.",IF(D3295=$D$69,"B.",IF(D3295=$D$72,"C.",IF(D3295=$D$79,"D.",IF(D3295=$D$80,"E.",IF(D3295=$D$81,"F.",IF(D3295=$D$82,"G.",IF(D3295=$D$83,"H.","I."))))))))</f>
        <v>H.</v>
      </c>
      <c r="D3295" s="168" t="s">
        <v>479</v>
      </c>
      <c r="E3295" s="192"/>
      <c r="F3295" s="168" t="s">
        <v>478</v>
      </c>
      <c r="G3295" s="192"/>
      <c r="H3295" s="3522"/>
      <c r="I3295" s="196"/>
      <c r="J3295" s="196">
        <f>6%*SUM(J3293:J3294)</f>
        <v>1698444.1875836402</v>
      </c>
      <c r="K3295" s="2053"/>
      <c r="L3295" s="2042"/>
      <c r="M3295" s="2042"/>
      <c r="N3295" s="2042"/>
      <c r="O3295" s="156"/>
      <c r="R3295" s="1095" t="str">
        <f>IF(B3295="","",COUNTIF('Breakdown (B)'!$D$147:$D$1323,B3295))</f>
        <v/>
      </c>
    </row>
    <row r="3296" spans="2:18" s="155" customFormat="1" hidden="1">
      <c r="B3296" s="3491"/>
      <c r="C3296" s="159" t="str">
        <f>IF(D3296=$D$45,"A.",IF(D3296=$D$47,"B.",IF(D3296=$D$50,"C.",IF(D3296=$D$52,"D.",IF(D3296=$D$53,"E.",IF(D3296=$D$54,"F.",IF(D3296=$D$55,"G.",IF(D3296=$D$56,"H.","I."))))))))</f>
        <v>I.</v>
      </c>
      <c r="D3296" s="168" t="s">
        <v>1370</v>
      </c>
      <c r="E3296" s="192"/>
      <c r="F3296" s="168" t="s">
        <v>440</v>
      </c>
      <c r="G3296" s="192"/>
      <c r="H3296" s="3522"/>
      <c r="I3296" s="196"/>
      <c r="J3296" s="196">
        <f>SUM(J3293:J3295)</f>
        <v>30005847.313977644</v>
      </c>
      <c r="K3296" s="2053"/>
      <c r="L3296" s="2042"/>
      <c r="M3296" s="2042"/>
      <c r="N3296" s="2042"/>
      <c r="O3296" s="156"/>
      <c r="R3296" s="1095" t="str">
        <f>IF(B3296="","",COUNTIF('Breakdown (B)'!$D$147:$D$1323,B3296))</f>
        <v/>
      </c>
    </row>
    <row r="3297" spans="1:19" ht="15" hidden="1" customHeight="1">
      <c r="B3297" s="3491"/>
      <c r="C3297" s="159" t="s">
        <v>1666</v>
      </c>
      <c r="D3297" s="168" t="s">
        <v>1667</v>
      </c>
      <c r="E3297" s="192"/>
      <c r="F3297" s="168" t="s">
        <v>1668</v>
      </c>
      <c r="G3297" s="192"/>
      <c r="H3297" s="3522"/>
      <c r="I3297" s="196"/>
      <c r="J3297" s="196">
        <f>J3296*10%</f>
        <v>3000584.7313977648</v>
      </c>
      <c r="K3297" s="2053"/>
      <c r="L3297" s="2030"/>
      <c r="M3297" s="2030"/>
      <c r="N3297" s="2030"/>
      <c r="O3297" s="146"/>
      <c r="R3297" s="1095" t="str">
        <f>IF(B3297="","",COUNTIF('Breakdown (B)'!$D$147:$D$1323,B3297))</f>
        <v/>
      </c>
    </row>
    <row r="3298" spans="1:19" ht="15" hidden="1" customHeight="1">
      <c r="B3298" s="3491"/>
      <c r="C3298" s="159" t="s">
        <v>2653</v>
      </c>
      <c r="D3298" s="168" t="s">
        <v>2652</v>
      </c>
      <c r="E3298" s="192"/>
      <c r="F3298" s="168" t="s">
        <v>2654</v>
      </c>
      <c r="G3298" s="192"/>
      <c r="H3298" s="3522"/>
      <c r="I3298" s="196"/>
      <c r="J3298" s="196">
        <f>SUM(J3296:J3297)*2%</f>
        <v>660128.6409075082</v>
      </c>
      <c r="K3298" s="2053"/>
      <c r="L3298" s="2030"/>
      <c r="M3298" s="2030"/>
      <c r="N3298" s="2030"/>
      <c r="O3298" s="146"/>
      <c r="R3298" s="1095" t="str">
        <f>IF(B3298="","",COUNTIF('Breakdown (B)'!$D$147:$D$1323,B3298))</f>
        <v/>
      </c>
    </row>
    <row r="3299" spans="1:19" s="155" customFormat="1" ht="13.5" hidden="1" customHeight="1">
      <c r="B3299" s="3492"/>
      <c r="C3299" s="428">
        <f>B3272</f>
        <v>150</v>
      </c>
      <c r="D3299" s="210" t="s">
        <v>1669</v>
      </c>
      <c r="E3299" s="175"/>
      <c r="F3299" s="210" t="s">
        <v>1670</v>
      </c>
      <c r="G3299" s="175"/>
      <c r="H3299" s="3523"/>
      <c r="I3299" s="198"/>
      <c r="J3299" s="198">
        <f>SUM(J3296:J3298)</f>
        <v>33666560.686282918</v>
      </c>
      <c r="K3299" s="2053"/>
      <c r="L3299" s="2030"/>
      <c r="M3299" s="2030"/>
      <c r="N3299" s="2030"/>
      <c r="O3299" s="147"/>
      <c r="R3299" s="1095" t="str">
        <f>IF(B3299="","",COUNTIF('Breakdown (B)'!$D$147:$D$1323,B3299))</f>
        <v/>
      </c>
    </row>
    <row r="3300" spans="1:19" s="155" customFormat="1" hidden="1">
      <c r="B3300" s="3494"/>
      <c r="C3300" s="426"/>
      <c r="D3300" s="426"/>
      <c r="E3300" s="187"/>
      <c r="F3300" s="426"/>
      <c r="G3300" s="187"/>
      <c r="H3300" s="3521"/>
      <c r="I3300" s="162"/>
      <c r="J3300" s="198"/>
      <c r="K3300" s="2053"/>
      <c r="L3300" s="2042"/>
      <c r="M3300" s="2042"/>
      <c r="N3300" s="2042"/>
      <c r="O3300" s="156"/>
      <c r="R3300" s="1095" t="str">
        <f>IF(B3300="","",COUNTIF('Breakdown (B)'!$D$147:$D$1323,B3300))</f>
        <v/>
      </c>
    </row>
    <row r="3301" spans="1:19" s="1088" customFormat="1" ht="25.5">
      <c r="A3301" s="1088" t="s">
        <v>959</v>
      </c>
      <c r="B3301" s="3490">
        <f>B3272+1</f>
        <v>151</v>
      </c>
      <c r="C3301" s="1089" t="s">
        <v>1714</v>
      </c>
      <c r="D3301" s="1090" t="s">
        <v>1631</v>
      </c>
      <c r="E3301" s="1091" t="s">
        <v>368</v>
      </c>
      <c r="F3301" s="1090" t="s">
        <v>1632</v>
      </c>
      <c r="G3301" s="1092" t="s">
        <v>1544</v>
      </c>
      <c r="H3301" s="3520"/>
      <c r="I3301" s="1093"/>
      <c r="J3301" s="1093"/>
      <c r="K3301" s="2052">
        <f>J3302</f>
        <v>787353.04520284093</v>
      </c>
      <c r="L3301" s="2043">
        <f>J3311</f>
        <v>5241722.5</v>
      </c>
      <c r="M3301" s="2043">
        <f>J3314</f>
        <v>2442005.8253980004</v>
      </c>
      <c r="N3301" s="2043"/>
      <c r="O3301" s="1094">
        <f>J3314</f>
        <v>2442005.8253980004</v>
      </c>
      <c r="P3301" s="1088">
        <f>IF(B3301=" ",0,(M3301+N3301+O3301)*1.02*1.055*1.06*1.1)</f>
        <v>6128128.6370335585</v>
      </c>
      <c r="R3301" s="1095">
        <f>IF(B3301="","",COUNTIF('Breakdown (B)'!$D$147:$D$1323,B3301))</f>
        <v>4</v>
      </c>
      <c r="S3301" s="1088" t="s">
        <v>2283</v>
      </c>
    </row>
    <row r="3302" spans="1:19" s="155" customFormat="1" ht="13.5">
      <c r="B3302" s="3494"/>
      <c r="C3302" s="555" t="str">
        <f>IF(D3302=$D$63,"A.",IF(D3302=$D$69,"B.",IF(D3302=$D$72,"C.",IF(D3302=$D$79,"D.",IF(D3302=$D$80,"E.",IF(D3302=$D$81,"F.",IF(D3302=$D$82,"G.",IF(D3302=$D$83,"H.","I."))))))))</f>
        <v>A.</v>
      </c>
      <c r="D3302" s="210" t="s">
        <v>1479</v>
      </c>
      <c r="E3302" s="203"/>
      <c r="F3302" s="210" t="s">
        <v>64</v>
      </c>
      <c r="G3302" s="203"/>
      <c r="H3302" s="3539"/>
      <c r="I3302" s="161"/>
      <c r="J3302" s="197">
        <f>SUM(J3303:J3309)</f>
        <v>787353.04520284093</v>
      </c>
      <c r="K3302" s="2053"/>
      <c r="L3302" s="2042"/>
      <c r="M3302" s="2042"/>
      <c r="N3302" s="2042"/>
      <c r="O3302" s="296"/>
      <c r="R3302" s="1095" t="str">
        <f>IF(B3302="","",COUNTIF('Breakdown (B)'!$D$147:$D$1323,B3302))</f>
        <v/>
      </c>
    </row>
    <row r="3303" spans="1:19" s="155" customFormat="1">
      <c r="B3303" s="3494"/>
      <c r="C3303" s="195"/>
      <c r="D3303" s="202" t="s">
        <v>1396</v>
      </c>
      <c r="E3303" s="192" t="s">
        <v>384</v>
      </c>
      <c r="F3303" s="202" t="s">
        <v>909</v>
      </c>
      <c r="G3303" s="427" t="s">
        <v>1075</v>
      </c>
      <c r="H3303" s="3521">
        <v>9.5</v>
      </c>
      <c r="I3303" s="162">
        <f t="shared" ref="I3303:I3308" si="137">VLOOKUP(D3303,material1,8,0)</f>
        <v>21818.181818181816</v>
      </c>
      <c r="J3303" s="196">
        <f t="shared" ref="J3303:J3308" si="138">H3303*I3303</f>
        <v>207272.72727272726</v>
      </c>
      <c r="K3303" s="2053"/>
      <c r="L3303" s="2042"/>
      <c r="M3303" s="2042"/>
      <c r="N3303" s="2042"/>
      <c r="O3303" s="156"/>
      <c r="R3303" s="1095" t="str">
        <f>IF(B3303="","",COUNTIF('Breakdown (B)'!$D$147:$D$1323,B3303))</f>
        <v/>
      </c>
    </row>
    <row r="3304" spans="1:19" s="155" customFormat="1">
      <c r="B3304" s="3494"/>
      <c r="C3304" s="159"/>
      <c r="D3304" s="426" t="s">
        <v>224</v>
      </c>
      <c r="E3304" s="427" t="s">
        <v>1075</v>
      </c>
      <c r="F3304" s="426" t="s">
        <v>942</v>
      </c>
      <c r="G3304" s="427" t="s">
        <v>1075</v>
      </c>
      <c r="H3304" s="3521">
        <v>12.5</v>
      </c>
      <c r="I3304" s="162">
        <f t="shared" si="137"/>
        <v>15799.526234090907</v>
      </c>
      <c r="J3304" s="196">
        <f t="shared" si="138"/>
        <v>197494.07792613632</v>
      </c>
      <c r="K3304" s="2053"/>
      <c r="L3304" s="2042"/>
      <c r="M3304" s="2042"/>
      <c r="N3304" s="2042"/>
      <c r="O3304" s="156"/>
      <c r="R3304" s="1095" t="str">
        <f>IF(B3304="","",COUNTIF('Breakdown (B)'!$D$147:$D$1323,B3304))</f>
        <v/>
      </c>
    </row>
    <row r="3305" spans="1:19" s="155" customFormat="1">
      <c r="B3305" s="3494"/>
      <c r="C3305" s="159"/>
      <c r="D3305" s="194" t="s">
        <v>767</v>
      </c>
      <c r="E3305" s="427" t="s">
        <v>421</v>
      </c>
      <c r="F3305" s="426" t="s">
        <v>260</v>
      </c>
      <c r="G3305" s="427" t="s">
        <v>270</v>
      </c>
      <c r="H3305" s="3521">
        <v>0.35</v>
      </c>
      <c r="I3305" s="162">
        <f t="shared" si="137"/>
        <v>44218</v>
      </c>
      <c r="J3305" s="196">
        <f t="shared" si="138"/>
        <v>15476.3</v>
      </c>
      <c r="K3305" s="2053"/>
      <c r="L3305" s="2042"/>
      <c r="M3305" s="2042"/>
      <c r="N3305" s="2042"/>
      <c r="O3305" s="156"/>
      <c r="R3305" s="1095" t="str">
        <f>IF(B3305="","",COUNTIF('Breakdown (B)'!$D$147:$D$1323,B3305))</f>
        <v/>
      </c>
    </row>
    <row r="3306" spans="1:19" s="155" customFormat="1">
      <c r="B3306" s="3494"/>
      <c r="C3306" s="195"/>
      <c r="D3306" s="426" t="s">
        <v>425</v>
      </c>
      <c r="E3306" s="427" t="s">
        <v>276</v>
      </c>
      <c r="F3306" s="426" t="s">
        <v>54</v>
      </c>
      <c r="G3306" s="427" t="s">
        <v>276</v>
      </c>
      <c r="H3306" s="3521">
        <v>1.9E-2</v>
      </c>
      <c r="I3306" s="162">
        <f t="shared" si="137"/>
        <v>4545455</v>
      </c>
      <c r="J3306" s="196">
        <f t="shared" si="138"/>
        <v>86363.645000000004</v>
      </c>
      <c r="K3306" s="2053"/>
      <c r="L3306" s="2042"/>
      <c r="M3306" s="2042"/>
      <c r="N3306" s="2042"/>
      <c r="O3306" s="156"/>
      <c r="R3306" s="1095" t="str">
        <f>IF(B3306="","",COUNTIF('Breakdown (B)'!$D$147:$D$1323,B3306))</f>
        <v/>
      </c>
    </row>
    <row r="3307" spans="1:19" s="155" customFormat="1">
      <c r="B3307" s="3494"/>
      <c r="C3307" s="195"/>
      <c r="D3307" s="194" t="s">
        <v>790</v>
      </c>
      <c r="E3307" s="427" t="s">
        <v>1075</v>
      </c>
      <c r="F3307" s="426" t="s">
        <v>136</v>
      </c>
      <c r="G3307" s="427" t="s">
        <v>1075</v>
      </c>
      <c r="H3307" s="3521">
        <v>4.5</v>
      </c>
      <c r="I3307" s="162">
        <f t="shared" si="137"/>
        <v>33163.5</v>
      </c>
      <c r="J3307" s="196">
        <f t="shared" si="138"/>
        <v>149235.75</v>
      </c>
      <c r="K3307" s="2053"/>
      <c r="L3307" s="2042"/>
      <c r="M3307" s="2042"/>
      <c r="N3307" s="2042"/>
      <c r="O3307" s="156"/>
      <c r="R3307" s="1095" t="str">
        <f>IF(B3307="","",COUNTIF('Breakdown (B)'!$D$147:$D$1323,B3307))</f>
        <v/>
      </c>
    </row>
    <row r="3308" spans="1:19" s="155" customFormat="1">
      <c r="B3308" s="3494"/>
      <c r="C3308" s="195"/>
      <c r="D3308" s="426" t="s">
        <v>769</v>
      </c>
      <c r="E3308" s="427" t="s">
        <v>1075</v>
      </c>
      <c r="F3308" s="426" t="s">
        <v>768</v>
      </c>
      <c r="G3308" s="427" t="s">
        <v>1075</v>
      </c>
      <c r="H3308" s="3521">
        <v>3.5</v>
      </c>
      <c r="I3308" s="162">
        <f t="shared" si="137"/>
        <v>33163.5</v>
      </c>
      <c r="J3308" s="196">
        <f t="shared" si="138"/>
        <v>116072.25</v>
      </c>
      <c r="K3308" s="2053"/>
      <c r="L3308" s="2042"/>
      <c r="M3308" s="2042"/>
      <c r="N3308" s="2042"/>
      <c r="O3308" s="156"/>
      <c r="R3308" s="1095" t="str">
        <f>IF(B3308="","",COUNTIF('Breakdown (B)'!$D$147:$D$1323,B3308))</f>
        <v/>
      </c>
    </row>
    <row r="3309" spans="1:19" s="155" customFormat="1">
      <c r="B3309" s="3494"/>
      <c r="C3309" s="195"/>
      <c r="D3309" s="194" t="s">
        <v>882</v>
      </c>
      <c r="E3309" s="186" t="s">
        <v>1098</v>
      </c>
      <c r="F3309" s="194" t="s">
        <v>715</v>
      </c>
      <c r="G3309" s="186" t="s">
        <v>1098</v>
      </c>
      <c r="H3309" s="3521">
        <v>2</v>
      </c>
      <c r="I3309" s="162"/>
      <c r="J3309" s="196">
        <f>SUM(J3303:J3308)*H3309%</f>
        <v>15438.295003977273</v>
      </c>
      <c r="K3309" s="2053"/>
      <c r="L3309" s="2042"/>
      <c r="M3309" s="2042"/>
      <c r="N3309" s="2042"/>
      <c r="O3309" s="156"/>
      <c r="R3309" s="1095" t="str">
        <f>IF(B3309="","",COUNTIF('Breakdown (B)'!$D$147:$D$1323,B3309))</f>
        <v/>
      </c>
    </row>
    <row r="3310" spans="1:19" s="155" customFormat="1">
      <c r="B3310" s="3494"/>
      <c r="C3310" s="195"/>
      <c r="D3310" s="193"/>
      <c r="E3310" s="179"/>
      <c r="F3310" s="193"/>
      <c r="G3310" s="179"/>
      <c r="H3310" s="3521"/>
      <c r="I3310" s="162"/>
      <c r="J3310" s="196"/>
      <c r="K3310" s="2053"/>
      <c r="L3310" s="2042"/>
      <c r="M3310" s="2042"/>
      <c r="N3310" s="2042"/>
      <c r="O3310" s="156"/>
      <c r="R3310" s="1095" t="str">
        <f>IF(B3310="","",COUNTIF('Breakdown (B)'!$D$147:$D$1323,B3310))</f>
        <v/>
      </c>
    </row>
    <row r="3311" spans="1:19" s="155" customFormat="1" ht="13.5">
      <c r="B3311" s="3494"/>
      <c r="C3311" s="555" t="str">
        <f>IF(D3311=$D$63,"A.",IF(D3311=$D$69,"B.",IF(D3311=$D$72,"C.",IF(D3311=$D$79,"D.",IF(D3311=$D$80,"E.",IF(D3311=$D$81,"F.",IF(D3311=$D$82,"G.",IF(D3311=$D$83,"H.","I."))))))))</f>
        <v>B.</v>
      </c>
      <c r="D3311" s="210" t="s">
        <v>969</v>
      </c>
      <c r="E3311" s="203"/>
      <c r="F3311" s="210" t="s">
        <v>1482</v>
      </c>
      <c r="G3311" s="203"/>
      <c r="H3311" s="3539"/>
      <c r="I3311" s="161"/>
      <c r="J3311" s="197">
        <f>J3312</f>
        <v>5241722.5</v>
      </c>
      <c r="K3311" s="2053"/>
      <c r="L3311" s="2042"/>
      <c r="M3311" s="2042"/>
      <c r="N3311" s="2042"/>
      <c r="O3311" s="296"/>
      <c r="R3311" s="1095" t="str">
        <f>IF(B3311="","",COUNTIF('Breakdown (B)'!$D$147:$D$1323,B3311))</f>
        <v/>
      </c>
    </row>
    <row r="3312" spans="1:19">
      <c r="B3312" s="3491"/>
      <c r="C3312" s="426"/>
      <c r="D3312" s="163">
        <v>4.5</v>
      </c>
      <c r="E3312" s="192" t="s">
        <v>1286</v>
      </c>
      <c r="F3312" s="164">
        <v>4.5</v>
      </c>
      <c r="G3312" s="165" t="s">
        <v>1545</v>
      </c>
      <c r="H3312" s="3521">
        <v>17.5</v>
      </c>
      <c r="I3312" s="196">
        <f>VLOOKUP(D3312,A18N3,10)</f>
        <v>299527</v>
      </c>
      <c r="J3312" s="196">
        <f>H3312*I3312</f>
        <v>5241722.5</v>
      </c>
      <c r="K3312" s="2053"/>
      <c r="L3312" s="2042"/>
      <c r="M3312" s="2042"/>
      <c r="N3312" s="2042"/>
      <c r="R3312" s="1095" t="str">
        <f>IF(B3312="","",COUNTIF('Breakdown (B)'!$D$147:$D$1323,B3312))</f>
        <v/>
      </c>
    </row>
    <row r="3313" spans="2:18" s="155" customFormat="1">
      <c r="B3313" s="3494"/>
      <c r="C3313" s="195"/>
      <c r="D3313" s="205"/>
      <c r="E3313" s="179"/>
      <c r="F3313" s="426"/>
      <c r="G3313" s="179"/>
      <c r="H3313" s="3521"/>
      <c r="I3313" s="162"/>
      <c r="J3313" s="196"/>
      <c r="K3313" s="2053"/>
      <c r="L3313" s="2042"/>
      <c r="M3313" s="2042"/>
      <c r="N3313" s="2042"/>
      <c r="O3313" s="156"/>
      <c r="R3313" s="1095" t="str">
        <f>IF(B3313="","",COUNTIF('Breakdown (B)'!$D$147:$D$1323,B3313))</f>
        <v/>
      </c>
    </row>
    <row r="3314" spans="2:18" s="155" customFormat="1" ht="13.5">
      <c r="B3314" s="3494"/>
      <c r="C3314" s="555" t="str">
        <f>IF(D3314=$D$63,"A.",IF(D3314=$D$69,"B.",IF(D3314=$D$72,"C.",IF(D3314=$D$79,"D.",IF(D3314=$D$80,"E.",IF(D3314=$D$81,"F.",IF(D3314=$D$82,"G.",IF(D3314=$D$83,"H.","I."))))))))</f>
        <v>C.</v>
      </c>
      <c r="D3314" s="210" t="s">
        <v>970</v>
      </c>
      <c r="E3314" s="203"/>
      <c r="F3314" s="210" t="s">
        <v>1483</v>
      </c>
      <c r="G3314" s="203"/>
      <c r="H3314" s="3539"/>
      <c r="I3314" s="161"/>
      <c r="J3314" s="197">
        <f>SUM(J3315:J3320)</f>
        <v>2442005.8253980004</v>
      </c>
      <c r="K3314" s="2053"/>
      <c r="L3314" s="2042"/>
      <c r="M3314" s="2042"/>
      <c r="N3314" s="2042"/>
      <c r="O3314" s="296"/>
      <c r="R3314" s="1095" t="str">
        <f>IF(B3314="","",COUNTIF('Breakdown (B)'!$D$147:$D$1323,B3314))</f>
        <v/>
      </c>
    </row>
    <row r="3315" spans="2:18" s="155" customFormat="1">
      <c r="B3315" s="3494"/>
      <c r="C3315" s="195"/>
      <c r="D3315" s="202" t="s">
        <v>159</v>
      </c>
      <c r="E3315" s="427" t="s">
        <v>789</v>
      </c>
      <c r="F3315" s="202" t="s">
        <v>282</v>
      </c>
      <c r="G3315" s="427" t="s">
        <v>856</v>
      </c>
      <c r="H3315" s="3521">
        <v>2.77</v>
      </c>
      <c r="I3315" s="162">
        <f>VLOOKUP(D3315,equiment,15,0)</f>
        <v>353520.93033333332</v>
      </c>
      <c r="J3315" s="196">
        <f>H3315*I3315</f>
        <v>979252.97702333331</v>
      </c>
      <c r="K3315" s="2053"/>
      <c r="L3315" s="2042"/>
      <c r="M3315" s="2042"/>
      <c r="N3315" s="2042"/>
      <c r="O3315" s="156"/>
      <c r="R3315" s="1095" t="str">
        <f>IF(B3315="","",COUNTIF('Breakdown (B)'!$D$147:$D$1323,B3315))</f>
        <v/>
      </c>
    </row>
    <row r="3316" spans="2:18" s="155" customFormat="1">
      <c r="B3316" s="3494"/>
      <c r="C3316" s="195"/>
      <c r="D3316" s="199" t="s">
        <v>491</v>
      </c>
      <c r="E3316" s="200" t="s">
        <v>789</v>
      </c>
      <c r="F3316" s="426" t="s">
        <v>1633</v>
      </c>
      <c r="G3316" s="427" t="s">
        <v>856</v>
      </c>
      <c r="H3316" s="3521">
        <v>1.38</v>
      </c>
      <c r="I3316" s="162">
        <f>VLOOKUP(D3316,equiment,15,0)</f>
        <v>226147.69565217392</v>
      </c>
      <c r="J3316" s="196">
        <f>H3316*I3316</f>
        <v>312083.82</v>
      </c>
      <c r="K3316" s="2053"/>
      <c r="L3316" s="2042"/>
      <c r="M3316" s="2042"/>
      <c r="N3316" s="2042"/>
      <c r="O3316" s="156"/>
      <c r="R3316" s="1095" t="str">
        <f>IF(B3316="","",COUNTIF('Breakdown (B)'!$D$147:$D$1323,B3316))</f>
        <v/>
      </c>
    </row>
    <row r="3317" spans="2:18" s="155" customFormat="1">
      <c r="B3317" s="3494"/>
      <c r="C3317" s="195"/>
      <c r="D3317" s="199" t="s">
        <v>217</v>
      </c>
      <c r="E3317" s="200" t="s">
        <v>789</v>
      </c>
      <c r="F3317" s="308" t="s">
        <v>704</v>
      </c>
      <c r="G3317" s="427" t="s">
        <v>856</v>
      </c>
      <c r="H3317" s="3521">
        <f>H3316</f>
        <v>1.38</v>
      </c>
      <c r="I3317" s="162">
        <f>VLOOKUP(D3317,equiment,15,0)</f>
        <v>291717.68239130435</v>
      </c>
      <c r="J3317" s="196">
        <f>H3317*I3317</f>
        <v>402570.40169999999</v>
      </c>
      <c r="K3317" s="2053"/>
      <c r="L3317" s="2042"/>
      <c r="M3317" s="2042"/>
      <c r="N3317" s="2042"/>
      <c r="O3317" s="156"/>
      <c r="R3317" s="1095" t="str">
        <f>IF(B3317="","",COUNTIF('Breakdown (B)'!$D$147:$D$1323,B3317))</f>
        <v/>
      </c>
    </row>
    <row r="3318" spans="2:18" s="155" customFormat="1">
      <c r="B3318" s="3494"/>
      <c r="C3318" s="195"/>
      <c r="D3318" s="199" t="s">
        <v>629</v>
      </c>
      <c r="E3318" s="200" t="s">
        <v>789</v>
      </c>
      <c r="F3318" s="426" t="s">
        <v>852</v>
      </c>
      <c r="G3318" s="427" t="s">
        <v>856</v>
      </c>
      <c r="H3318" s="3521">
        <f>H3317</f>
        <v>1.38</v>
      </c>
      <c r="I3318" s="162">
        <f>VLOOKUP(D3318,equiment,15,0)</f>
        <v>232888.2395</v>
      </c>
      <c r="J3318" s="196">
        <f>H3318*I3318</f>
        <v>321385.77050999994</v>
      </c>
      <c r="K3318" s="2053"/>
      <c r="L3318" s="2042"/>
      <c r="M3318" s="2042"/>
      <c r="N3318" s="2042"/>
      <c r="O3318" s="156"/>
      <c r="R3318" s="1095" t="str">
        <f>IF(B3318="","",COUNTIF('Breakdown (B)'!$D$147:$D$1323,B3318))</f>
        <v/>
      </c>
    </row>
    <row r="3319" spans="2:18" s="155" customFormat="1">
      <c r="B3319" s="3494"/>
      <c r="C3319" s="195"/>
      <c r="D3319" s="199" t="s">
        <v>200</v>
      </c>
      <c r="E3319" s="200" t="s">
        <v>789</v>
      </c>
      <c r="F3319" s="426" t="s">
        <v>960</v>
      </c>
      <c r="G3319" s="427" t="s">
        <v>856</v>
      </c>
      <c r="H3319" s="3521">
        <v>0.11</v>
      </c>
      <c r="I3319" s="162">
        <f>VLOOKUP(D3319,equiment,15,0)</f>
        <v>3443912.627272727</v>
      </c>
      <c r="J3319" s="196">
        <f>H3319*I3319</f>
        <v>378830.38899999997</v>
      </c>
      <c r="K3319" s="2053"/>
      <c r="L3319" s="2042"/>
      <c r="M3319" s="2042"/>
      <c r="N3319" s="2042"/>
      <c r="O3319" s="156"/>
      <c r="R3319" s="1095" t="str">
        <f>IF(B3319="","",COUNTIF('Breakdown (B)'!$D$147:$D$1323,B3319))</f>
        <v/>
      </c>
    </row>
    <row r="3320" spans="2:18" s="155" customFormat="1">
      <c r="B3320" s="3491"/>
      <c r="C3320" s="426"/>
      <c r="D3320" s="194" t="s">
        <v>900</v>
      </c>
      <c r="E3320" s="186" t="s">
        <v>1098</v>
      </c>
      <c r="F3320" s="194" t="s">
        <v>267</v>
      </c>
      <c r="G3320" s="186" t="s">
        <v>1098</v>
      </c>
      <c r="H3320" s="3522">
        <v>2</v>
      </c>
      <c r="I3320" s="196"/>
      <c r="J3320" s="196">
        <f>SUM(J3315:J3319)*H3320%</f>
        <v>47882.467164666676</v>
      </c>
      <c r="K3320" s="2053"/>
      <c r="L3320" s="2042"/>
      <c r="M3320" s="2042"/>
      <c r="N3320" s="2042"/>
      <c r="R3320" s="1095" t="str">
        <f>IF(B3320="","",COUNTIF('Breakdown (B)'!$D$147:$D$1323,B3320))</f>
        <v/>
      </c>
    </row>
    <row r="3321" spans="2:18" s="155" customFormat="1">
      <c r="B3321" s="3491"/>
      <c r="C3321" s="426"/>
      <c r="D3321" s="194"/>
      <c r="E3321" s="186"/>
      <c r="F3321" s="194"/>
      <c r="G3321" s="186"/>
      <c r="H3321" s="3522"/>
      <c r="I3321" s="196"/>
      <c r="J3321" s="196"/>
      <c r="K3321" s="2053"/>
      <c r="L3321" s="2042"/>
      <c r="M3321" s="2042"/>
      <c r="N3321" s="2042"/>
      <c r="R3321" s="1095" t="str">
        <f>IF(B3321="","",COUNTIF('Breakdown (B)'!$D$147:$D$1323,B3321))</f>
        <v/>
      </c>
    </row>
    <row r="3322" spans="2:18" s="155" customFormat="1" hidden="1">
      <c r="B3322" s="3491"/>
      <c r="C3322" s="555" t="str">
        <f>IF(D3322=$D$63,"A.",IF(D3322=$D$69,"B.",IF(D3322=$D$72,"C.",IF(D3322=$D$79,"D.",IF(D3322=$D$80,"E.",IF(D3322=$D$81,"F.",IF(D3322=$D$82,"G.",IF(D3322=$D$83,"H.","I."))))))))</f>
        <v>D.</v>
      </c>
      <c r="D3322" s="168" t="s">
        <v>539</v>
      </c>
      <c r="E3322" s="192"/>
      <c r="F3322" s="168" t="s">
        <v>542</v>
      </c>
      <c r="G3322" s="192"/>
      <c r="H3322" s="3522"/>
      <c r="I3322" s="196"/>
      <c r="J3322" s="196">
        <f>J3302+J3311+J3314</f>
        <v>8471081.3706008419</v>
      </c>
      <c r="K3322" s="2053"/>
      <c r="L3322" s="2042"/>
      <c r="M3322" s="2042"/>
      <c r="N3322" s="2042"/>
      <c r="O3322" s="156"/>
      <c r="R3322" s="1095" t="str">
        <f>IF(B3322="","",COUNTIF('Breakdown (B)'!$D$147:$D$1323,B3322))</f>
        <v/>
      </c>
    </row>
    <row r="3323" spans="2:18" s="155" customFormat="1" hidden="1">
      <c r="B3323" s="3491"/>
      <c r="C3323" s="159" t="str">
        <f>IF(D3323=$D$45,"A.",IF(D3323=$D$47,"B.",IF(D3323=$D$50,"C.",IF(D3323=$D$52,"D.",IF(D3323=$D$53,"E.",IF(D3323=$D$54,"F.",IF(D3323=$D$55,"G.",IF(D3323=$D$56,"H.","I."))))))))</f>
        <v>E.</v>
      </c>
      <c r="D3323" s="168" t="s">
        <v>499</v>
      </c>
      <c r="E3323" s="192"/>
      <c r="F3323" s="168" t="s">
        <v>500</v>
      </c>
      <c r="G3323" s="192"/>
      <c r="H3323" s="3521"/>
      <c r="I3323" s="162"/>
      <c r="J3323" s="196">
        <f>2%*J3322</f>
        <v>169421.62741201685</v>
      </c>
      <c r="K3323" s="2053"/>
      <c r="L3323" s="2042"/>
      <c r="M3323" s="2042"/>
      <c r="N3323" s="2042"/>
      <c r="O3323" s="156"/>
      <c r="R3323" s="1095" t="str">
        <f>IF(B3323="","",COUNTIF('Breakdown (B)'!$D$147:$D$1323,B3323))</f>
        <v/>
      </c>
    </row>
    <row r="3324" spans="2:18" s="155" customFormat="1" hidden="1">
      <c r="B3324" s="3491"/>
      <c r="C3324" s="555" t="str">
        <f>IF(D3324=$D$63,"A.",IF(D3324=$D$69,"B.",IF(D3324=$D$72,"C.",IF(D3324=$D$79,"D.",IF(D3324=$D$80,"E.",IF(D3324=$D$81,"F.",IF(D3324=$D$82,"G.",IF(D3324=$D$83,"H.","I."))))))))</f>
        <v>F.</v>
      </c>
      <c r="D3324" s="168" t="s">
        <v>540</v>
      </c>
      <c r="E3324" s="192"/>
      <c r="F3324" s="168" t="s">
        <v>543</v>
      </c>
      <c r="G3324" s="192"/>
      <c r="H3324" s="3522"/>
      <c r="I3324" s="196"/>
      <c r="J3324" s="196">
        <f>SUM(J3322:J3323)</f>
        <v>8640502.9980128594</v>
      </c>
      <c r="K3324" s="2053"/>
      <c r="L3324" s="2042"/>
      <c r="M3324" s="2042"/>
      <c r="N3324" s="2042"/>
      <c r="O3324" s="156"/>
      <c r="R3324" s="1095" t="str">
        <f>IF(B3324="","",COUNTIF('Breakdown (B)'!$D$147:$D$1323,B3324))</f>
        <v/>
      </c>
    </row>
    <row r="3325" spans="2:18" s="155" customFormat="1" hidden="1">
      <c r="B3325" s="3491"/>
      <c r="C3325" s="159" t="str">
        <f>IF(D3325=$D$45,"A.",IF(D3325=$D$47,"B.",IF(D3325=$D$50,"C.",IF(D3325=$D$52,"D.",IF(D3325=$D$53,"E.",IF(D3325=$D$54,"F.",IF(D3325=$D$55,"G.",IF(D3325=$D$56,"H.","I."))))))))</f>
        <v>G.</v>
      </c>
      <c r="D3325" s="168" t="s">
        <v>541</v>
      </c>
      <c r="E3325" s="192"/>
      <c r="F3325" s="168" t="s">
        <v>544</v>
      </c>
      <c r="G3325" s="192"/>
      <c r="H3325" s="3522"/>
      <c r="I3325" s="196"/>
      <c r="J3325" s="196">
        <f>5.5%*J3324</f>
        <v>475227.6648907073</v>
      </c>
      <c r="K3325" s="2053"/>
      <c r="L3325" s="2042"/>
      <c r="M3325" s="2042"/>
      <c r="N3325" s="2042"/>
      <c r="O3325" s="156"/>
      <c r="R3325" s="1095" t="str">
        <f>IF(B3325="","",COUNTIF('Breakdown (B)'!$D$147:$D$1323,B3325))</f>
        <v/>
      </c>
    </row>
    <row r="3326" spans="2:18" s="155" customFormat="1" hidden="1">
      <c r="B3326" s="3491"/>
      <c r="C3326" s="555" t="str">
        <f>IF(D3326=$D$63,"A.",IF(D3326=$D$69,"B.",IF(D3326=$D$72,"C.",IF(D3326=$D$79,"D.",IF(D3326=$D$80,"E.",IF(D3326=$D$81,"F.",IF(D3326=$D$82,"G.",IF(D3326=$D$83,"H.","I."))))))))</f>
        <v>H.</v>
      </c>
      <c r="D3326" s="168" t="s">
        <v>479</v>
      </c>
      <c r="E3326" s="192"/>
      <c r="F3326" s="168" t="s">
        <v>478</v>
      </c>
      <c r="G3326" s="192"/>
      <c r="H3326" s="3522"/>
      <c r="I3326" s="196"/>
      <c r="J3326" s="196">
        <f>6%*SUM(J3324:J3325)</f>
        <v>546943.83977421396</v>
      </c>
      <c r="K3326" s="2053"/>
      <c r="L3326" s="2042"/>
      <c r="M3326" s="2042"/>
      <c r="N3326" s="2042"/>
      <c r="O3326" s="156"/>
      <c r="R3326" s="1095" t="str">
        <f>IF(B3326="","",COUNTIF('Breakdown (B)'!$D$147:$D$1323,B3326))</f>
        <v/>
      </c>
    </row>
    <row r="3327" spans="2:18" s="155" customFormat="1" hidden="1">
      <c r="B3327" s="3491"/>
      <c r="C3327" s="159" t="str">
        <f>IF(D3327=$D$45,"A.",IF(D3327=$D$47,"B.",IF(D3327=$D$50,"C.",IF(D3327=$D$52,"D.",IF(D3327=$D$53,"E.",IF(D3327=$D$54,"F.",IF(D3327=$D$55,"G.",IF(D3327=$D$56,"H.","I."))))))))</f>
        <v>I.</v>
      </c>
      <c r="D3327" s="168" t="s">
        <v>1370</v>
      </c>
      <c r="E3327" s="192"/>
      <c r="F3327" s="168" t="s">
        <v>440</v>
      </c>
      <c r="G3327" s="192"/>
      <c r="H3327" s="3522"/>
      <c r="I3327" s="196"/>
      <c r="J3327" s="196">
        <f>SUM(J3324:J3326)</f>
        <v>9662674.5026777796</v>
      </c>
      <c r="K3327" s="2053"/>
      <c r="L3327" s="2042"/>
      <c r="M3327" s="2042"/>
      <c r="N3327" s="2042"/>
      <c r="O3327" s="156"/>
      <c r="R3327" s="1095" t="str">
        <f>IF(B3327="","",COUNTIF('Breakdown (B)'!$D$147:$D$1323,B3327))</f>
        <v/>
      </c>
    </row>
    <row r="3328" spans="2:18" ht="15" hidden="1" customHeight="1">
      <c r="B3328" s="3491"/>
      <c r="C3328" s="159" t="s">
        <v>1666</v>
      </c>
      <c r="D3328" s="168" t="s">
        <v>1667</v>
      </c>
      <c r="E3328" s="192"/>
      <c r="F3328" s="168" t="s">
        <v>1668</v>
      </c>
      <c r="G3328" s="192"/>
      <c r="H3328" s="3522"/>
      <c r="I3328" s="196"/>
      <c r="J3328" s="196">
        <f>J3327*10%</f>
        <v>966267.45026777801</v>
      </c>
      <c r="K3328" s="2053"/>
      <c r="L3328" s="2030"/>
      <c r="M3328" s="2030"/>
      <c r="N3328" s="2030"/>
      <c r="O3328" s="146"/>
      <c r="R3328" s="1095" t="str">
        <f>IF(B3328="","",COUNTIF('Breakdown (B)'!$D$147:$D$1323,B3328))</f>
        <v/>
      </c>
    </row>
    <row r="3329" spans="1:18" ht="15" hidden="1" customHeight="1">
      <c r="B3329" s="3491"/>
      <c r="C3329" s="159" t="s">
        <v>2653</v>
      </c>
      <c r="D3329" s="168" t="s">
        <v>2652</v>
      </c>
      <c r="E3329" s="192"/>
      <c r="F3329" s="168" t="s">
        <v>2654</v>
      </c>
      <c r="G3329" s="192"/>
      <c r="H3329" s="3522"/>
      <c r="I3329" s="196"/>
      <c r="J3329" s="196">
        <f>SUM(J3327:J3328)*2%</f>
        <v>212578.83905891117</v>
      </c>
      <c r="K3329" s="2053"/>
      <c r="L3329" s="2030"/>
      <c r="M3329" s="2030"/>
      <c r="N3329" s="2030"/>
      <c r="O3329" s="146"/>
      <c r="R3329" s="1095" t="str">
        <f>IF(B3329="","",COUNTIF('Breakdown (B)'!$D$147:$D$1323,B3329))</f>
        <v/>
      </c>
    </row>
    <row r="3330" spans="1:18" s="155" customFormat="1" ht="13.5" hidden="1" customHeight="1">
      <c r="B3330" s="3492"/>
      <c r="C3330" s="428">
        <f>B3301</f>
        <v>151</v>
      </c>
      <c r="D3330" s="210" t="s">
        <v>1669</v>
      </c>
      <c r="E3330" s="175"/>
      <c r="F3330" s="210" t="s">
        <v>1670</v>
      </c>
      <c r="G3330" s="175"/>
      <c r="H3330" s="3523"/>
      <c r="I3330" s="198"/>
      <c r="J3330" s="198">
        <f>SUM(J3327:J3329)</f>
        <v>10841520.79200447</v>
      </c>
      <c r="K3330" s="2053"/>
      <c r="L3330" s="2030"/>
      <c r="M3330" s="2030"/>
      <c r="N3330" s="2030"/>
      <c r="O3330" s="147"/>
      <c r="R3330" s="1095" t="str">
        <f>IF(B3330="","",COUNTIF('Breakdown (B)'!$D$147:$D$1323,B3330))</f>
        <v/>
      </c>
    </row>
    <row r="3331" spans="1:18" s="155" customFormat="1" hidden="1">
      <c r="B3331" s="3494"/>
      <c r="C3331" s="426"/>
      <c r="D3331" s="426"/>
      <c r="E3331" s="187"/>
      <c r="F3331" s="426"/>
      <c r="G3331" s="187"/>
      <c r="H3331" s="3521"/>
      <c r="I3331" s="162"/>
      <c r="J3331" s="198"/>
      <c r="K3331" s="2053"/>
      <c r="L3331" s="2042"/>
      <c r="M3331" s="2042"/>
      <c r="N3331" s="2042"/>
      <c r="O3331" s="156"/>
      <c r="R3331" s="1095" t="str">
        <f>IF(B3331="","",COUNTIF('Breakdown (B)'!$D$147:$D$1323,B3331))</f>
        <v/>
      </c>
    </row>
    <row r="3332" spans="1:18" s="1088" customFormat="1" ht="25.5">
      <c r="A3332" s="1088" t="s">
        <v>959</v>
      </c>
      <c r="B3332" s="3490">
        <f>B3301+1</f>
        <v>152</v>
      </c>
      <c r="C3332" s="1089" t="s">
        <v>2498</v>
      </c>
      <c r="D3332" s="1090" t="s">
        <v>2562</v>
      </c>
      <c r="E3332" s="1091" t="s">
        <v>298</v>
      </c>
      <c r="F3332" s="1090" t="s">
        <v>2563</v>
      </c>
      <c r="G3332" s="1092" t="s">
        <v>298</v>
      </c>
      <c r="H3332" s="3520"/>
      <c r="I3332" s="1093"/>
      <c r="J3332" s="1093"/>
      <c r="K3332" s="2052">
        <f>J3333</f>
        <v>312665.78642229701</v>
      </c>
      <c r="L3332" s="2043">
        <f>J3339</f>
        <v>46412.424079999997</v>
      </c>
      <c r="M3332" s="2043"/>
      <c r="N3332" s="2043"/>
      <c r="O3332" s="1094">
        <f>J3342</f>
        <v>0</v>
      </c>
      <c r="P3332" s="1088">
        <f>IF(B3332=" ",0,(M3332+N3332+O3332)*1.02*1.055*1.06*1.1)</f>
        <v>0</v>
      </c>
      <c r="R3332" s="1095">
        <f>IF(B3332="","",COUNTIF('Breakdown (B)'!$D$147:$D$1323,B3332))</f>
        <v>1</v>
      </c>
    </row>
    <row r="3333" spans="1:18" s="155" customFormat="1" ht="13.5">
      <c r="B3333" s="3494"/>
      <c r="C3333" s="555" t="str">
        <f>IF(D3333=$D$63,"A.",IF(D3333=$D$69,"B.",IF(D3333=$D$72,"C.",IF(D3333=$D$79,"D.",IF(D3333=$D$80,"E.",IF(D3333=$D$81,"F.",IF(D3333=$D$82,"G.",IF(D3333=$D$83,"H.","I."))))))))</f>
        <v>A.</v>
      </c>
      <c r="D3333" s="210" t="s">
        <v>1479</v>
      </c>
      <c r="E3333" s="203"/>
      <c r="F3333" s="210" t="s">
        <v>64</v>
      </c>
      <c r="G3333" s="203"/>
      <c r="H3333" s="3539"/>
      <c r="I3333" s="161"/>
      <c r="J3333" s="197">
        <f>SUM(J3334:J3337)</f>
        <v>312665.78642229701</v>
      </c>
      <c r="K3333" s="2053"/>
      <c r="L3333" s="2042"/>
      <c r="M3333" s="2042"/>
      <c r="N3333" s="2042"/>
      <c r="O3333" s="296"/>
      <c r="R3333" s="1095" t="str">
        <f>IF(B3333="","",COUNTIF('Breakdown (B)'!$D$147:$D$1323,B3333))</f>
        <v/>
      </c>
    </row>
    <row r="3334" spans="1:18" s="155" customFormat="1">
      <c r="B3334" s="3494"/>
      <c r="C3334" s="195"/>
      <c r="D3334" s="205" t="s">
        <v>2564</v>
      </c>
      <c r="E3334" s="179" t="s">
        <v>298</v>
      </c>
      <c r="F3334" s="426" t="s">
        <v>2565</v>
      </c>
      <c r="G3334" s="179" t="s">
        <v>298</v>
      </c>
      <c r="H3334" s="3521">
        <f>100.5/100</f>
        <v>1.0049999999999999</v>
      </c>
      <c r="I3334" s="196">
        <f>VLOOKUP(D3334,material1,8,0)</f>
        <v>305940</v>
      </c>
      <c r="J3334" s="196">
        <f>H3334*I3334</f>
        <v>307469.69999999995</v>
      </c>
      <c r="K3334" s="2053"/>
      <c r="L3334" s="2042"/>
      <c r="M3334" s="2042"/>
      <c r="N3334" s="2042"/>
      <c r="O3334" s="156"/>
      <c r="R3334" s="1095" t="str">
        <f>IF(B3334="","",COUNTIF('Breakdown (B)'!$D$147:$D$1323,B3334))</f>
        <v/>
      </c>
    </row>
    <row r="3335" spans="1:18" s="155" customFormat="1">
      <c r="B3335" s="3494"/>
      <c r="C3335" s="195"/>
      <c r="D3335" s="194" t="s">
        <v>2496</v>
      </c>
      <c r="E3335" s="186" t="s">
        <v>421</v>
      </c>
      <c r="F3335" s="194" t="s">
        <v>2494</v>
      </c>
      <c r="G3335" s="186" t="s">
        <v>270</v>
      </c>
      <c r="H3335" s="3521">
        <f>16/100* (185/200)</f>
        <v>0.14800000000000002</v>
      </c>
      <c r="I3335" s="162">
        <f>VLOOKUP(D3335,material1,8,0)</f>
        <v>34400</v>
      </c>
      <c r="J3335" s="196">
        <f>H3335*I3335</f>
        <v>5091.2000000000007</v>
      </c>
      <c r="K3335" s="2053"/>
      <c r="L3335" s="2042"/>
      <c r="M3335" s="2042"/>
      <c r="N3335" s="2042"/>
      <c r="O3335" s="156"/>
      <c r="R3335" s="1095" t="str">
        <f>IF(B3335="","",COUNTIF('Breakdown (B)'!$D$147:$D$1323,B3335))</f>
        <v/>
      </c>
    </row>
    <row r="3336" spans="1:18" s="155" customFormat="1">
      <c r="B3336" s="3494"/>
      <c r="C3336" s="195"/>
      <c r="D3336" s="194" t="s">
        <v>2497</v>
      </c>
      <c r="E3336" s="186" t="s">
        <v>1075</v>
      </c>
      <c r="F3336" s="194" t="s">
        <v>2495</v>
      </c>
      <c r="G3336" s="186" t="s">
        <v>1075</v>
      </c>
      <c r="H3336" s="3521">
        <f>0.24/100* (185/200)</f>
        <v>2.2199999999999998E-3</v>
      </c>
      <c r="I3336" s="162">
        <f>VLOOKUP(D3336,material1,8,0)</f>
        <v>33163.5</v>
      </c>
      <c r="J3336" s="196">
        <f>H3336*I3336</f>
        <v>73.622969999999995</v>
      </c>
      <c r="K3336" s="2053"/>
      <c r="L3336" s="2042"/>
      <c r="M3336" s="2042"/>
      <c r="N3336" s="2042"/>
      <c r="O3336" s="156"/>
      <c r="R3336" s="1095" t="str">
        <f>IF(B3336="","",COUNTIF('Breakdown (B)'!$D$147:$D$1323,B3336))</f>
        <v/>
      </c>
    </row>
    <row r="3337" spans="1:18" s="155" customFormat="1">
      <c r="B3337" s="3494"/>
      <c r="C3337" s="195"/>
      <c r="D3337" s="194" t="s">
        <v>882</v>
      </c>
      <c r="E3337" s="186" t="s">
        <v>1098</v>
      </c>
      <c r="F3337" s="194" t="s">
        <v>715</v>
      </c>
      <c r="G3337" s="186" t="s">
        <v>1098</v>
      </c>
      <c r="H3337" s="3521">
        <v>0.01</v>
      </c>
      <c r="I3337" s="162"/>
      <c r="J3337" s="196">
        <f>SUM(J3334:J3336)*H3337%</f>
        <v>31.263452297000001</v>
      </c>
      <c r="K3337" s="2053"/>
      <c r="L3337" s="2042"/>
      <c r="M3337" s="2042"/>
      <c r="N3337" s="2042"/>
      <c r="O3337" s="156"/>
      <c r="R3337" s="1095" t="str">
        <f>IF(B3337="","",COUNTIF('Breakdown (B)'!$D$147:$D$1323,B3337))</f>
        <v/>
      </c>
    </row>
    <row r="3338" spans="1:18" s="155" customFormat="1">
      <c r="B3338" s="3494"/>
      <c r="C3338" s="195"/>
      <c r="D3338" s="193"/>
      <c r="E3338" s="179"/>
      <c r="F3338" s="193"/>
      <c r="G3338" s="179"/>
      <c r="H3338" s="3521"/>
      <c r="I3338" s="162"/>
      <c r="J3338" s="196"/>
      <c r="K3338" s="2053"/>
      <c r="L3338" s="2042"/>
      <c r="M3338" s="2042"/>
      <c r="N3338" s="2042"/>
      <c r="O3338" s="156"/>
      <c r="R3338" s="1095" t="str">
        <f>IF(B3338="","",COUNTIF('Breakdown (B)'!$D$147:$D$1323,B3338))</f>
        <v/>
      </c>
    </row>
    <row r="3339" spans="1:18" s="155" customFormat="1" ht="13.5">
      <c r="B3339" s="3494"/>
      <c r="C3339" s="555" t="str">
        <f>IF(D3339=$D$63,"A.",IF(D3339=$D$69,"B.",IF(D3339=$D$72,"C.",IF(D3339=$D$79,"D.",IF(D3339=$D$80,"E.",IF(D3339=$D$81,"F.",IF(D3339=$D$82,"G.",IF(D3339=$D$83,"H.","I."))))))))</f>
        <v>B.</v>
      </c>
      <c r="D3339" s="210" t="s">
        <v>969</v>
      </c>
      <c r="E3339" s="203"/>
      <c r="F3339" s="210" t="s">
        <v>1482</v>
      </c>
      <c r="G3339" s="203"/>
      <c r="H3339" s="3539"/>
      <c r="I3339" s="161"/>
      <c r="J3339" s="197">
        <f>J3340</f>
        <v>46412.424079999997</v>
      </c>
      <c r="K3339" s="2053"/>
      <c r="L3339" s="2042"/>
      <c r="M3339" s="2042"/>
      <c r="N3339" s="2042"/>
      <c r="O3339" s="296"/>
      <c r="R3339" s="1095" t="str">
        <f>IF(B3339="","",COUNTIF('Breakdown (B)'!$D$147:$D$1323,B3339))</f>
        <v/>
      </c>
    </row>
    <row r="3340" spans="1:18">
      <c r="B3340" s="3491"/>
      <c r="C3340" s="426"/>
      <c r="D3340" s="163">
        <v>3.5</v>
      </c>
      <c r="E3340" s="192" t="s">
        <v>1286</v>
      </c>
      <c r="F3340" s="164">
        <v>3.5</v>
      </c>
      <c r="G3340" s="165" t="s">
        <v>1545</v>
      </c>
      <c r="H3340" s="3521">
        <f>19.54/100* (185/200)</f>
        <v>0.18074499999999999</v>
      </c>
      <c r="I3340" s="196">
        <f>VLOOKUP(D3340,A18N3,10)</f>
        <v>256784</v>
      </c>
      <c r="J3340" s="196">
        <f>H3340*I3340</f>
        <v>46412.424079999997</v>
      </c>
      <c r="K3340" s="2053"/>
      <c r="L3340" s="2042"/>
      <c r="M3340" s="2042"/>
      <c r="N3340" s="2042"/>
      <c r="R3340" s="1095" t="str">
        <f>IF(B3340="","",COUNTIF('Breakdown (B)'!$D$147:$D$1323,B3340))</f>
        <v/>
      </c>
    </row>
    <row r="3341" spans="1:18" s="155" customFormat="1">
      <c r="B3341" s="3494"/>
      <c r="C3341" s="195"/>
      <c r="D3341" s="205"/>
      <c r="E3341" s="179"/>
      <c r="F3341" s="426"/>
      <c r="G3341" s="179"/>
      <c r="H3341" s="3521"/>
      <c r="I3341" s="162"/>
      <c r="J3341" s="196"/>
      <c r="K3341" s="2053"/>
      <c r="L3341" s="2042"/>
      <c r="M3341" s="2042"/>
      <c r="N3341" s="2042"/>
      <c r="O3341" s="156"/>
      <c r="R3341" s="1095" t="str">
        <f>IF(B3341="","",COUNTIF('Breakdown (B)'!$D$147:$D$1323,B3341))</f>
        <v/>
      </c>
    </row>
    <row r="3342" spans="1:18" s="155" customFormat="1" ht="13.5">
      <c r="B3342" s="3494"/>
      <c r="C3342" s="555" t="str">
        <f>IF(D3342=$D$63,"A.",IF(D3342=$D$69,"B.",IF(D3342=$D$72,"C.",IF(D3342=$D$79,"D.",IF(D3342=$D$80,"E.",IF(D3342=$D$81,"F.",IF(D3342=$D$82,"G.",IF(D3342=$D$83,"H.","I."))))))))</f>
        <v>C.</v>
      </c>
      <c r="D3342" s="210" t="s">
        <v>970</v>
      </c>
      <c r="E3342" s="203"/>
      <c r="F3342" s="210" t="s">
        <v>1483</v>
      </c>
      <c r="G3342" s="203"/>
      <c r="H3342" s="3539"/>
      <c r="I3342" s="161"/>
      <c r="J3342" s="197">
        <v>0</v>
      </c>
      <c r="K3342" s="2053"/>
      <c r="L3342" s="2042"/>
      <c r="M3342" s="2042"/>
      <c r="N3342" s="2042"/>
      <c r="O3342" s="296"/>
      <c r="R3342" s="1095" t="str">
        <f>IF(B3342="","",COUNTIF('Breakdown (B)'!$D$147:$D$1323,B3342))</f>
        <v/>
      </c>
    </row>
    <row r="3343" spans="1:18" s="155" customFormat="1">
      <c r="B3343" s="3491"/>
      <c r="C3343" s="426"/>
      <c r="D3343" s="194"/>
      <c r="E3343" s="186"/>
      <c r="F3343" s="194"/>
      <c r="G3343" s="186"/>
      <c r="H3343" s="3522"/>
      <c r="I3343" s="196"/>
      <c r="J3343" s="196"/>
      <c r="K3343" s="2053"/>
      <c r="L3343" s="2042"/>
      <c r="M3343" s="2042"/>
      <c r="N3343" s="2042"/>
      <c r="R3343" s="1095" t="str">
        <f>IF(B3343="","",COUNTIF('Breakdown (B)'!$D$147:$D$1323,B3343))</f>
        <v/>
      </c>
    </row>
    <row r="3344" spans="1:18" s="155" customFormat="1" hidden="1">
      <c r="B3344" s="3491"/>
      <c r="C3344" s="555" t="str">
        <f>IF(D3344=$D$63,"A.",IF(D3344=$D$69,"B.",IF(D3344=$D$72,"C.",IF(D3344=$D$79,"D.",IF(D3344=$D$80,"E.",IF(D3344=$D$81,"F.",IF(D3344=$D$82,"G.",IF(D3344=$D$83,"H.","I."))))))))</f>
        <v>D.</v>
      </c>
      <c r="D3344" s="168" t="s">
        <v>539</v>
      </c>
      <c r="E3344" s="192"/>
      <c r="F3344" s="168" t="s">
        <v>542</v>
      </c>
      <c r="G3344" s="192"/>
      <c r="H3344" s="3522"/>
      <c r="I3344" s="196"/>
      <c r="J3344" s="196">
        <f>J3333+J3339+J3342</f>
        <v>359078.21050229704</v>
      </c>
      <c r="K3344" s="2053"/>
      <c r="L3344" s="2042"/>
      <c r="M3344" s="2042"/>
      <c r="N3344" s="2042"/>
      <c r="O3344" s="156"/>
      <c r="R3344" s="1095" t="str">
        <f>IF(B3344="","",COUNTIF('Breakdown (B)'!$D$147:$D$1323,B3344))</f>
        <v/>
      </c>
    </row>
    <row r="3345" spans="1:18" s="155" customFormat="1" hidden="1">
      <c r="B3345" s="3491"/>
      <c r="C3345" s="159" t="str">
        <f>IF(D3345=$D$45,"A.",IF(D3345=$D$47,"B.",IF(D3345=$D$50,"C.",IF(D3345=$D$52,"D.",IF(D3345=$D$53,"E.",IF(D3345=$D$54,"F.",IF(D3345=$D$55,"G.",IF(D3345=$D$56,"H.","I."))))))))</f>
        <v>E.</v>
      </c>
      <c r="D3345" s="168" t="s">
        <v>499</v>
      </c>
      <c r="E3345" s="192"/>
      <c r="F3345" s="168" t="s">
        <v>500</v>
      </c>
      <c r="G3345" s="192"/>
      <c r="H3345" s="3521"/>
      <c r="I3345" s="162"/>
      <c r="J3345" s="196">
        <f>2%*J3344</f>
        <v>7181.5642100459409</v>
      </c>
      <c r="K3345" s="2053"/>
      <c r="L3345" s="2042"/>
      <c r="M3345" s="2042"/>
      <c r="N3345" s="2042"/>
      <c r="O3345" s="156"/>
      <c r="R3345" s="1095" t="str">
        <f>IF(B3345="","",COUNTIF('Breakdown (B)'!$D$147:$D$1323,B3345))</f>
        <v/>
      </c>
    </row>
    <row r="3346" spans="1:18" s="155" customFormat="1" hidden="1">
      <c r="B3346" s="3491"/>
      <c r="C3346" s="555" t="str">
        <f>IF(D3346=$D$63,"A.",IF(D3346=$D$69,"B.",IF(D3346=$D$72,"C.",IF(D3346=$D$79,"D.",IF(D3346=$D$80,"E.",IF(D3346=$D$81,"F.",IF(D3346=$D$82,"G.",IF(D3346=$D$83,"H.","I."))))))))</f>
        <v>F.</v>
      </c>
      <c r="D3346" s="168" t="s">
        <v>540</v>
      </c>
      <c r="E3346" s="192"/>
      <c r="F3346" s="168" t="s">
        <v>543</v>
      </c>
      <c r="G3346" s="192"/>
      <c r="H3346" s="3522"/>
      <c r="I3346" s="196"/>
      <c r="J3346" s="196">
        <f>SUM(J3344:J3345)</f>
        <v>366259.774712343</v>
      </c>
      <c r="K3346" s="2053"/>
      <c r="L3346" s="2042"/>
      <c r="M3346" s="2042"/>
      <c r="N3346" s="2042"/>
      <c r="O3346" s="156"/>
      <c r="R3346" s="1095" t="str">
        <f>IF(B3346="","",COUNTIF('Breakdown (B)'!$D$147:$D$1323,B3346))</f>
        <v/>
      </c>
    </row>
    <row r="3347" spans="1:18" s="155" customFormat="1" hidden="1">
      <c r="B3347" s="3491"/>
      <c r="C3347" s="159" t="str">
        <f>IF(D3347=$D$45,"A.",IF(D3347=$D$47,"B.",IF(D3347=$D$50,"C.",IF(D3347=$D$52,"D.",IF(D3347=$D$53,"E.",IF(D3347=$D$54,"F.",IF(D3347=$D$55,"G.",IF(D3347=$D$56,"H.","I."))))))))</f>
        <v>G.</v>
      </c>
      <c r="D3347" s="168" t="s">
        <v>541</v>
      </c>
      <c r="E3347" s="192"/>
      <c r="F3347" s="168" t="s">
        <v>544</v>
      </c>
      <c r="G3347" s="192"/>
      <c r="H3347" s="3522"/>
      <c r="I3347" s="196"/>
      <c r="J3347" s="196">
        <f>5.5%*J3346</f>
        <v>20144.287609178864</v>
      </c>
      <c r="K3347" s="2053"/>
      <c r="L3347" s="2042"/>
      <c r="M3347" s="2042"/>
      <c r="N3347" s="2042"/>
      <c r="O3347" s="156"/>
      <c r="R3347" s="1095" t="str">
        <f>IF(B3347="","",COUNTIF('Breakdown (B)'!$D$147:$D$1323,B3347))</f>
        <v/>
      </c>
    </row>
    <row r="3348" spans="1:18" s="155" customFormat="1" hidden="1">
      <c r="B3348" s="3491"/>
      <c r="C3348" s="555" t="str">
        <f>IF(D3348=$D$63,"A.",IF(D3348=$D$69,"B.",IF(D3348=$D$72,"C.",IF(D3348=$D$79,"D.",IF(D3348=$D$80,"E.",IF(D3348=$D$81,"F.",IF(D3348=$D$82,"G.",IF(D3348=$D$83,"H.","I."))))))))</f>
        <v>H.</v>
      </c>
      <c r="D3348" s="168" t="s">
        <v>479</v>
      </c>
      <c r="E3348" s="192"/>
      <c r="F3348" s="168" t="s">
        <v>478</v>
      </c>
      <c r="G3348" s="192"/>
      <c r="H3348" s="3522"/>
      <c r="I3348" s="196"/>
      <c r="J3348" s="196">
        <f>6%*SUM(J3346:J3347)</f>
        <v>23184.243739291313</v>
      </c>
      <c r="K3348" s="2053"/>
      <c r="L3348" s="2042"/>
      <c r="M3348" s="2042"/>
      <c r="N3348" s="2042"/>
      <c r="O3348" s="156"/>
      <c r="R3348" s="1095" t="str">
        <f>IF(B3348="","",COUNTIF('Breakdown (B)'!$D$147:$D$1323,B3348))</f>
        <v/>
      </c>
    </row>
    <row r="3349" spans="1:18" s="155" customFormat="1" hidden="1">
      <c r="B3349" s="3491"/>
      <c r="C3349" s="159" t="str">
        <f>IF(D3349=$D$45,"A.",IF(D3349=$D$47,"B.",IF(D3349=$D$50,"C.",IF(D3349=$D$52,"D.",IF(D3349=$D$53,"E.",IF(D3349=$D$54,"F.",IF(D3349=$D$55,"G.",IF(D3349=$D$56,"H.","I."))))))))</f>
        <v>I.</v>
      </c>
      <c r="D3349" s="168" t="s">
        <v>1370</v>
      </c>
      <c r="E3349" s="192"/>
      <c r="F3349" s="168" t="s">
        <v>440</v>
      </c>
      <c r="G3349" s="192"/>
      <c r="H3349" s="3522"/>
      <c r="I3349" s="196"/>
      <c r="J3349" s="196">
        <f>SUM(J3346:J3348)</f>
        <v>409588.30606081319</v>
      </c>
      <c r="K3349" s="2053"/>
      <c r="L3349" s="2042"/>
      <c r="M3349" s="2042"/>
      <c r="N3349" s="2042"/>
      <c r="O3349" s="156"/>
      <c r="R3349" s="1095" t="str">
        <f>IF(B3349="","",COUNTIF('Breakdown (B)'!$D$147:$D$1323,B3349))</f>
        <v/>
      </c>
    </row>
    <row r="3350" spans="1:18" ht="15" hidden="1" customHeight="1">
      <c r="B3350" s="3491"/>
      <c r="C3350" s="159" t="s">
        <v>1666</v>
      </c>
      <c r="D3350" s="168" t="s">
        <v>1667</v>
      </c>
      <c r="E3350" s="192"/>
      <c r="F3350" s="168" t="s">
        <v>1668</v>
      </c>
      <c r="G3350" s="192"/>
      <c r="H3350" s="3522"/>
      <c r="I3350" s="196"/>
      <c r="J3350" s="196">
        <f>J3349*10%</f>
        <v>40958.830606081319</v>
      </c>
      <c r="K3350" s="2053"/>
      <c r="L3350" s="2030"/>
      <c r="M3350" s="2030"/>
      <c r="N3350" s="2030"/>
      <c r="O3350" s="146"/>
      <c r="R3350" s="1095" t="str">
        <f>IF(B3350="","",COUNTIF('Breakdown (B)'!$D$147:$D$1323,B3350))</f>
        <v/>
      </c>
    </row>
    <row r="3351" spans="1:18" ht="15" hidden="1" customHeight="1">
      <c r="B3351" s="3491"/>
      <c r="C3351" s="159" t="s">
        <v>2653</v>
      </c>
      <c r="D3351" s="168" t="s">
        <v>2652</v>
      </c>
      <c r="E3351" s="192"/>
      <c r="F3351" s="168" t="s">
        <v>2654</v>
      </c>
      <c r="G3351" s="192"/>
      <c r="H3351" s="3522"/>
      <c r="I3351" s="196"/>
      <c r="J3351" s="196">
        <f>SUM(J3349:J3350)*2%</f>
        <v>9010.9427333378917</v>
      </c>
      <c r="K3351" s="2053"/>
      <c r="L3351" s="2030"/>
      <c r="M3351" s="2030"/>
      <c r="N3351" s="2030"/>
      <c r="O3351" s="146"/>
      <c r="R3351" s="1095" t="str">
        <f>IF(B3351="","",COUNTIF('Breakdown (B)'!$D$147:$D$1323,B3351))</f>
        <v/>
      </c>
    </row>
    <row r="3352" spans="1:18" s="155" customFormat="1" ht="13.5" hidden="1" customHeight="1">
      <c r="B3352" s="3492"/>
      <c r="C3352" s="428">
        <f>B3332</f>
        <v>152</v>
      </c>
      <c r="D3352" s="210" t="s">
        <v>1669</v>
      </c>
      <c r="E3352" s="175"/>
      <c r="F3352" s="210" t="s">
        <v>1670</v>
      </c>
      <c r="G3352" s="175"/>
      <c r="H3352" s="3523"/>
      <c r="I3352" s="198"/>
      <c r="J3352" s="198">
        <f>SUM(J3349:J3351)</f>
        <v>459558.07940023241</v>
      </c>
      <c r="K3352" s="2053"/>
      <c r="L3352" s="2030"/>
      <c r="M3352" s="2030"/>
      <c r="N3352" s="2030"/>
      <c r="O3352" s="147"/>
      <c r="R3352" s="1095" t="str">
        <f>IF(B3352="","",COUNTIF('Breakdown (B)'!$D$147:$D$1323,B3352))</f>
        <v/>
      </c>
    </row>
    <row r="3353" spans="1:18" s="155" customFormat="1" ht="16.5" hidden="1" customHeight="1">
      <c r="B3353" s="3494"/>
      <c r="C3353" s="426"/>
      <c r="D3353" s="426"/>
      <c r="E3353" s="187"/>
      <c r="F3353" s="426"/>
      <c r="G3353" s="187"/>
      <c r="H3353" s="3521"/>
      <c r="I3353" s="162"/>
      <c r="J3353" s="198"/>
      <c r="K3353" s="2053"/>
      <c r="L3353" s="2042"/>
      <c r="M3353" s="2042"/>
      <c r="N3353" s="2042"/>
      <c r="O3353" s="156"/>
      <c r="R3353" s="1095" t="str">
        <f>IF(B3353="","",COUNTIF('Breakdown (B)'!$D$147:$D$1323,B3353))</f>
        <v/>
      </c>
    </row>
    <row r="3354" spans="1:18" s="1088" customFormat="1" ht="25.5">
      <c r="A3354" s="1088" t="s">
        <v>959</v>
      </c>
      <c r="B3354" s="3490">
        <f>B3332+1</f>
        <v>153</v>
      </c>
      <c r="C3354" s="1089" t="s">
        <v>3580</v>
      </c>
      <c r="D3354" s="1090" t="s">
        <v>3581</v>
      </c>
      <c r="E3354" s="1091" t="s">
        <v>298</v>
      </c>
      <c r="F3354" s="1090" t="s">
        <v>3582</v>
      </c>
      <c r="G3354" s="1092" t="s">
        <v>298</v>
      </c>
      <c r="H3354" s="3520"/>
      <c r="I3354" s="1093"/>
      <c r="J3354" s="1093"/>
      <c r="K3354" s="2052">
        <f>J3355</f>
        <v>17609.039987016818</v>
      </c>
      <c r="L3354" s="2043">
        <f>J3361</f>
        <v>24702.620799999997</v>
      </c>
      <c r="M3354" s="2043"/>
      <c r="N3354" s="2043"/>
      <c r="O3354" s="1094">
        <f>J3364</f>
        <v>0</v>
      </c>
      <c r="P3354" s="1088">
        <f>IF(B3354=" ",0,(M3354+N3354+O3354)*1.02*1.055*1.06*1.1)</f>
        <v>0</v>
      </c>
      <c r="R3354" s="1095">
        <f>IF(B3354="","",COUNTIF('Breakdown (B)'!$D$147:$D$1323,B3354))</f>
        <v>4</v>
      </c>
    </row>
    <row r="3355" spans="1:18" s="155" customFormat="1" ht="13.5">
      <c r="B3355" s="3494"/>
      <c r="C3355" s="555" t="str">
        <f>IF(D3355=$D$63,"A.",IF(D3355=$D$69,"B.",IF(D3355=$D$72,"C.",IF(D3355=$D$79,"D.",IF(D3355=$D$80,"E.",IF(D3355=$D$81,"F.",IF(D3355=$D$82,"G.",IF(D3355=$D$83,"H.","I."))))))))</f>
        <v>A.</v>
      </c>
      <c r="D3355" s="210" t="s">
        <v>1479</v>
      </c>
      <c r="E3355" s="203"/>
      <c r="F3355" s="210" t="s">
        <v>64</v>
      </c>
      <c r="G3355" s="203"/>
      <c r="H3355" s="3539"/>
      <c r="I3355" s="161"/>
      <c r="J3355" s="197">
        <f>SUM(J3356:J3359)</f>
        <v>17609.039987016818</v>
      </c>
      <c r="K3355" s="2053"/>
      <c r="L3355" s="2042"/>
      <c r="M3355" s="2042"/>
      <c r="N3355" s="2042"/>
      <c r="O3355" s="296"/>
      <c r="R3355" s="1095" t="str">
        <f>IF(B3355="","",COUNTIF('Breakdown (B)'!$D$147:$D$1323,B3355))</f>
        <v/>
      </c>
    </row>
    <row r="3356" spans="1:18" s="155" customFormat="1">
      <c r="B3356" s="3494"/>
      <c r="C3356" s="195"/>
      <c r="D3356" s="685" t="s">
        <v>1486</v>
      </c>
      <c r="E3356" s="682" t="s">
        <v>298</v>
      </c>
      <c r="F3356" s="704" t="s">
        <v>757</v>
      </c>
      <c r="G3356" s="179" t="s">
        <v>298</v>
      </c>
      <c r="H3356" s="3521">
        <f>101/100</f>
        <v>1.01</v>
      </c>
      <c r="I3356" s="196">
        <f>VLOOKUP(D3356,material1,8,0)</f>
        <v>17254.545454545452</v>
      </c>
      <c r="J3356" s="196">
        <f>H3356*I3356</f>
        <v>17427.090909090908</v>
      </c>
      <c r="K3356" s="2053"/>
      <c r="L3356" s="2042"/>
      <c r="M3356" s="2042"/>
      <c r="N3356" s="2042"/>
      <c r="O3356" s="156"/>
      <c r="R3356" s="1095" t="str">
        <f>IF(B3356="","",COUNTIF('Breakdown (B)'!$D$147:$D$1323,B3356))</f>
        <v/>
      </c>
    </row>
    <row r="3357" spans="1:18" s="155" customFormat="1">
      <c r="B3357" s="3494"/>
      <c r="C3357" s="195"/>
      <c r="D3357" s="685" t="s">
        <v>327</v>
      </c>
      <c r="E3357" s="682" t="s">
        <v>1075</v>
      </c>
      <c r="F3357" s="704" t="s">
        <v>1471</v>
      </c>
      <c r="G3357" s="179" t="s">
        <v>1075</v>
      </c>
      <c r="H3357" s="3521">
        <f>0.23/100</f>
        <v>2.3E-3</v>
      </c>
      <c r="I3357" s="196">
        <f>VLOOKUP(D3357,material1,8,0)</f>
        <v>55272.5</v>
      </c>
      <c r="J3357" s="196">
        <f>H3357*I3357</f>
        <v>127.12675</v>
      </c>
      <c r="K3357" s="2053"/>
      <c r="L3357" s="2042"/>
      <c r="M3357" s="2042"/>
      <c r="N3357" s="2042"/>
      <c r="O3357" s="156"/>
      <c r="R3357" s="1095" t="str">
        <f>IF(B3357="","",COUNTIF('Breakdown (B)'!$D$147:$D$1323,B3357))</f>
        <v/>
      </c>
    </row>
    <row r="3358" spans="1:18" s="155" customFormat="1">
      <c r="B3358" s="3494"/>
      <c r="C3358" s="195"/>
      <c r="D3358" s="685" t="s">
        <v>328</v>
      </c>
      <c r="E3358" s="682" t="s">
        <v>1075</v>
      </c>
      <c r="F3358" s="704" t="s">
        <v>1406</v>
      </c>
      <c r="G3358" s="179" t="s">
        <v>1075</v>
      </c>
      <c r="H3358" s="3521">
        <f>0.06/100</f>
        <v>5.9999999999999995E-4</v>
      </c>
      <c r="I3358" s="196">
        <f>VLOOKUP(D3358,material1,8,0)</f>
        <v>88436</v>
      </c>
      <c r="J3358" s="196">
        <f>H3358*I3358</f>
        <v>53.061599999999999</v>
      </c>
      <c r="K3358" s="2053"/>
      <c r="L3358" s="2042"/>
      <c r="M3358" s="2042"/>
      <c r="N3358" s="2042"/>
      <c r="O3358" s="156"/>
      <c r="R3358" s="1095" t="str">
        <f>IF(B3358="","",COUNTIF('Breakdown (B)'!$D$147:$D$1323,B3358))</f>
        <v/>
      </c>
    </row>
    <row r="3359" spans="1:18" s="155" customFormat="1">
      <c r="B3359" s="3494"/>
      <c r="C3359" s="195"/>
      <c r="D3359" s="194" t="s">
        <v>882</v>
      </c>
      <c r="E3359" s="186" t="s">
        <v>1098</v>
      </c>
      <c r="F3359" s="194" t="s">
        <v>715</v>
      </c>
      <c r="G3359" s="186" t="s">
        <v>1098</v>
      </c>
      <c r="H3359" s="3521">
        <v>0.01</v>
      </c>
      <c r="I3359" s="162"/>
      <c r="J3359" s="196">
        <f>SUM(J3356:J3358)*H3359%</f>
        <v>1.7607279259090909</v>
      </c>
      <c r="K3359" s="2053"/>
      <c r="L3359" s="2042"/>
      <c r="M3359" s="2042"/>
      <c r="N3359" s="2042"/>
      <c r="O3359" s="156"/>
      <c r="R3359" s="1095" t="str">
        <f>IF(B3359="","",COUNTIF('Breakdown (B)'!$D$147:$D$1323,B3359))</f>
        <v/>
      </c>
    </row>
    <row r="3360" spans="1:18" s="155" customFormat="1">
      <c r="B3360" s="3494"/>
      <c r="C3360" s="195"/>
      <c r="D3360" s="193"/>
      <c r="E3360" s="179"/>
      <c r="F3360" s="193"/>
      <c r="G3360" s="179"/>
      <c r="H3360" s="3521"/>
      <c r="I3360" s="162"/>
      <c r="J3360" s="196"/>
      <c r="K3360" s="2053"/>
      <c r="L3360" s="2042"/>
      <c r="M3360" s="2042"/>
      <c r="N3360" s="2042"/>
      <c r="O3360" s="156"/>
      <c r="R3360" s="1095" t="str">
        <f>IF(B3360="","",COUNTIF('Breakdown (B)'!$D$147:$D$1323,B3360))</f>
        <v/>
      </c>
    </row>
    <row r="3361" spans="1:18" s="155" customFormat="1" ht="13.5">
      <c r="B3361" s="3494"/>
      <c r="C3361" s="555" t="str">
        <f>IF(D3361=$D$63,"A.",IF(D3361=$D$69,"B.",IF(D3361=$D$72,"C.",IF(D3361=$D$79,"D.",IF(D3361=$D$80,"E.",IF(D3361=$D$81,"F.",IF(D3361=$D$82,"G.",IF(D3361=$D$83,"H.","I."))))))))</f>
        <v>B.</v>
      </c>
      <c r="D3361" s="210" t="s">
        <v>969</v>
      </c>
      <c r="E3361" s="203"/>
      <c r="F3361" s="210" t="s">
        <v>1482</v>
      </c>
      <c r="G3361" s="203"/>
      <c r="H3361" s="3539"/>
      <c r="I3361" s="161"/>
      <c r="J3361" s="197">
        <f>J3362</f>
        <v>24702.620799999997</v>
      </c>
      <c r="K3361" s="2053"/>
      <c r="L3361" s="2042"/>
      <c r="M3361" s="2042"/>
      <c r="N3361" s="2042"/>
      <c r="O3361" s="296"/>
      <c r="R3361" s="1095" t="str">
        <f>IF(B3361="","",COUNTIF('Breakdown (B)'!$D$147:$D$1323,B3361))</f>
        <v/>
      </c>
    </row>
    <row r="3362" spans="1:18">
      <c r="B3362" s="3491"/>
      <c r="C3362" s="426"/>
      <c r="D3362" s="163">
        <v>3.5</v>
      </c>
      <c r="E3362" s="192" t="s">
        <v>1286</v>
      </c>
      <c r="F3362" s="164">
        <v>3.5</v>
      </c>
      <c r="G3362" s="165" t="s">
        <v>1545</v>
      </c>
      <c r="H3362" s="3521">
        <f>9.62/100</f>
        <v>9.6199999999999994E-2</v>
      </c>
      <c r="I3362" s="196">
        <f>VLOOKUP(D3362,A18N3,10)</f>
        <v>256784</v>
      </c>
      <c r="J3362" s="196">
        <f>H3362*I3362</f>
        <v>24702.620799999997</v>
      </c>
      <c r="K3362" s="2053"/>
      <c r="L3362" s="2042"/>
      <c r="M3362" s="2042"/>
      <c r="N3362" s="2042"/>
      <c r="R3362" s="1095" t="str">
        <f>IF(B3362="","",COUNTIF('Breakdown (B)'!$D$147:$D$1323,B3362))</f>
        <v/>
      </c>
    </row>
    <row r="3363" spans="1:18" s="155" customFormat="1">
      <c r="B3363" s="3494"/>
      <c r="C3363" s="195"/>
      <c r="D3363" s="205"/>
      <c r="E3363" s="179"/>
      <c r="F3363" s="426"/>
      <c r="G3363" s="179"/>
      <c r="H3363" s="3521"/>
      <c r="I3363" s="162"/>
      <c r="J3363" s="196"/>
      <c r="K3363" s="2053"/>
      <c r="L3363" s="2042"/>
      <c r="M3363" s="2042"/>
      <c r="N3363" s="2042"/>
      <c r="O3363" s="156"/>
      <c r="R3363" s="1095" t="str">
        <f>IF(B3363="","",COUNTIF('Breakdown (B)'!$D$147:$D$1323,B3363))</f>
        <v/>
      </c>
    </row>
    <row r="3364" spans="1:18" s="155" customFormat="1" ht="13.5">
      <c r="B3364" s="3494"/>
      <c r="C3364" s="555" t="str">
        <f>IF(D3364=$D$63,"A.",IF(D3364=$D$69,"B.",IF(D3364=$D$72,"C.",IF(D3364=$D$79,"D.",IF(D3364=$D$80,"E.",IF(D3364=$D$81,"F.",IF(D3364=$D$82,"G.",IF(D3364=$D$83,"H.","I."))))))))</f>
        <v>C.</v>
      </c>
      <c r="D3364" s="210" t="s">
        <v>970</v>
      </c>
      <c r="E3364" s="203"/>
      <c r="F3364" s="210" t="s">
        <v>1483</v>
      </c>
      <c r="G3364" s="203"/>
      <c r="H3364" s="3539"/>
      <c r="I3364" s="161"/>
      <c r="J3364" s="197">
        <v>0</v>
      </c>
      <c r="K3364" s="2053"/>
      <c r="L3364" s="2042"/>
      <c r="M3364" s="2042"/>
      <c r="N3364" s="2042"/>
      <c r="O3364" s="296"/>
      <c r="R3364" s="1095" t="str">
        <f>IF(B3364="","",COUNTIF('Breakdown (B)'!$D$147:$D$1323,B3364))</f>
        <v/>
      </c>
    </row>
    <row r="3365" spans="1:18" s="155" customFormat="1">
      <c r="B3365" s="3491"/>
      <c r="C3365" s="426"/>
      <c r="D3365" s="194"/>
      <c r="E3365" s="186"/>
      <c r="F3365" s="194"/>
      <c r="G3365" s="186"/>
      <c r="H3365" s="3522"/>
      <c r="I3365" s="196"/>
      <c r="J3365" s="196"/>
      <c r="K3365" s="2053"/>
      <c r="L3365" s="2042"/>
      <c r="M3365" s="2042"/>
      <c r="N3365" s="2042"/>
      <c r="R3365" s="1095" t="str">
        <f>IF(B3365="","",COUNTIF('Breakdown (B)'!$D$147:$D$1323,B3365))</f>
        <v/>
      </c>
    </row>
    <row r="3366" spans="1:18" s="155" customFormat="1" hidden="1">
      <c r="B3366" s="3491"/>
      <c r="C3366" s="555" t="str">
        <f>IF(D3366=$D$63,"A.",IF(D3366=$D$69,"B.",IF(D3366=$D$72,"C.",IF(D3366=$D$79,"D.",IF(D3366=$D$80,"E.",IF(D3366=$D$81,"F.",IF(D3366=$D$82,"G.",IF(D3366=$D$83,"H.","I."))))))))</f>
        <v>D.</v>
      </c>
      <c r="D3366" s="168" t="s">
        <v>539</v>
      </c>
      <c r="E3366" s="192"/>
      <c r="F3366" s="168" t="s">
        <v>542</v>
      </c>
      <c r="G3366" s="192"/>
      <c r="H3366" s="3522"/>
      <c r="I3366" s="196"/>
      <c r="J3366" s="196">
        <f>J3355+J3361+J3364</f>
        <v>42311.660787016815</v>
      </c>
      <c r="K3366" s="2053"/>
      <c r="L3366" s="2042"/>
      <c r="M3366" s="2042"/>
      <c r="N3366" s="2042"/>
      <c r="O3366" s="156"/>
      <c r="R3366" s="1095" t="str">
        <f>IF(B3366="","",COUNTIF('Breakdown (B)'!$D$147:$D$1323,B3366))</f>
        <v/>
      </c>
    </row>
    <row r="3367" spans="1:18" s="155" customFormat="1" hidden="1">
      <c r="B3367" s="3491"/>
      <c r="C3367" s="159" t="str">
        <f>IF(D3367=$D$45,"A.",IF(D3367=$D$47,"B.",IF(D3367=$D$50,"C.",IF(D3367=$D$52,"D.",IF(D3367=$D$53,"E.",IF(D3367=$D$54,"F.",IF(D3367=$D$55,"G.",IF(D3367=$D$56,"H.","I."))))))))</f>
        <v>E.</v>
      </c>
      <c r="D3367" s="168" t="s">
        <v>499</v>
      </c>
      <c r="E3367" s="192"/>
      <c r="F3367" s="168" t="s">
        <v>500</v>
      </c>
      <c r="G3367" s="192"/>
      <c r="H3367" s="3521"/>
      <c r="I3367" s="162"/>
      <c r="J3367" s="196">
        <f>2%*J3366</f>
        <v>846.23321574033628</v>
      </c>
      <c r="K3367" s="2053"/>
      <c r="L3367" s="2042"/>
      <c r="M3367" s="2042"/>
      <c r="N3367" s="2042"/>
      <c r="O3367" s="156"/>
      <c r="R3367" s="1095" t="str">
        <f>IF(B3367="","",COUNTIF('Breakdown (B)'!$D$147:$D$1323,B3367))</f>
        <v/>
      </c>
    </row>
    <row r="3368" spans="1:18" s="155" customFormat="1" hidden="1">
      <c r="B3368" s="3491"/>
      <c r="C3368" s="555" t="str">
        <f>IF(D3368=$D$63,"A.",IF(D3368=$D$69,"B.",IF(D3368=$D$72,"C.",IF(D3368=$D$79,"D.",IF(D3368=$D$80,"E.",IF(D3368=$D$81,"F.",IF(D3368=$D$82,"G.",IF(D3368=$D$83,"H.","I."))))))))</f>
        <v>F.</v>
      </c>
      <c r="D3368" s="168" t="s">
        <v>540</v>
      </c>
      <c r="E3368" s="192"/>
      <c r="F3368" s="168" t="s">
        <v>543</v>
      </c>
      <c r="G3368" s="192"/>
      <c r="H3368" s="3522"/>
      <c r="I3368" s="196"/>
      <c r="J3368" s="196">
        <f>SUM(J3366:J3367)</f>
        <v>43157.894002757152</v>
      </c>
      <c r="K3368" s="2053"/>
      <c r="L3368" s="2042"/>
      <c r="M3368" s="2042"/>
      <c r="N3368" s="2042"/>
      <c r="O3368" s="156"/>
      <c r="R3368" s="1095" t="str">
        <f>IF(B3368="","",COUNTIF('Breakdown (B)'!$D$147:$D$1323,B3368))</f>
        <v/>
      </c>
    </row>
    <row r="3369" spans="1:18" s="155" customFormat="1" hidden="1">
      <c r="B3369" s="3491"/>
      <c r="C3369" s="159" t="str">
        <f>IF(D3369=$D$45,"A.",IF(D3369=$D$47,"B.",IF(D3369=$D$50,"C.",IF(D3369=$D$52,"D.",IF(D3369=$D$53,"E.",IF(D3369=$D$54,"F.",IF(D3369=$D$55,"G.",IF(D3369=$D$56,"H.","I."))))))))</f>
        <v>G.</v>
      </c>
      <c r="D3369" s="168" t="s">
        <v>541</v>
      </c>
      <c r="E3369" s="192"/>
      <c r="F3369" s="168" t="s">
        <v>544</v>
      </c>
      <c r="G3369" s="192"/>
      <c r="H3369" s="3522"/>
      <c r="I3369" s="196"/>
      <c r="J3369" s="196">
        <f>5.5%*J3368</f>
        <v>2373.6841701516432</v>
      </c>
      <c r="K3369" s="2053"/>
      <c r="L3369" s="2042"/>
      <c r="M3369" s="2042"/>
      <c r="N3369" s="2042"/>
      <c r="O3369" s="156"/>
      <c r="R3369" s="1095" t="str">
        <f>IF(B3369="","",COUNTIF('Breakdown (B)'!$D$147:$D$1323,B3369))</f>
        <v/>
      </c>
    </row>
    <row r="3370" spans="1:18" s="155" customFormat="1" hidden="1">
      <c r="B3370" s="3491"/>
      <c r="C3370" s="555" t="str">
        <f>IF(D3370=$D$63,"A.",IF(D3370=$D$69,"B.",IF(D3370=$D$72,"C.",IF(D3370=$D$79,"D.",IF(D3370=$D$80,"E.",IF(D3370=$D$81,"F.",IF(D3370=$D$82,"G.",IF(D3370=$D$83,"H.","I."))))))))</f>
        <v>H.</v>
      </c>
      <c r="D3370" s="168" t="s">
        <v>479</v>
      </c>
      <c r="E3370" s="192"/>
      <c r="F3370" s="168" t="s">
        <v>478</v>
      </c>
      <c r="G3370" s="192"/>
      <c r="H3370" s="3522"/>
      <c r="I3370" s="196"/>
      <c r="J3370" s="196">
        <f>6%*SUM(J3368:J3369)</f>
        <v>2731.8946903745277</v>
      </c>
      <c r="K3370" s="2053"/>
      <c r="L3370" s="2042"/>
      <c r="M3370" s="2042"/>
      <c r="N3370" s="2042"/>
      <c r="O3370" s="156"/>
      <c r="R3370" s="1095" t="str">
        <f>IF(B3370="","",COUNTIF('Breakdown (B)'!$D$147:$D$1323,B3370))</f>
        <v/>
      </c>
    </row>
    <row r="3371" spans="1:18" s="155" customFormat="1" hidden="1">
      <c r="B3371" s="3491"/>
      <c r="C3371" s="159" t="str">
        <f>IF(D3371=$D$45,"A.",IF(D3371=$D$47,"B.",IF(D3371=$D$50,"C.",IF(D3371=$D$52,"D.",IF(D3371=$D$53,"E.",IF(D3371=$D$54,"F.",IF(D3371=$D$55,"G.",IF(D3371=$D$56,"H.","I."))))))))</f>
        <v>I.</v>
      </c>
      <c r="D3371" s="168" t="s">
        <v>1370</v>
      </c>
      <c r="E3371" s="192"/>
      <c r="F3371" s="168" t="s">
        <v>440</v>
      </c>
      <c r="G3371" s="192"/>
      <c r="H3371" s="3522"/>
      <c r="I3371" s="196"/>
      <c r="J3371" s="196">
        <f>SUM(J3368:J3370)</f>
        <v>48263.472863283328</v>
      </c>
      <c r="K3371" s="2053"/>
      <c r="L3371" s="2042"/>
      <c r="M3371" s="2042"/>
      <c r="N3371" s="2042"/>
      <c r="O3371" s="156"/>
      <c r="R3371" s="1095" t="str">
        <f>IF(B3371="","",COUNTIF('Breakdown (B)'!$D$147:$D$1323,B3371))</f>
        <v/>
      </c>
    </row>
    <row r="3372" spans="1:18" ht="15" hidden="1" customHeight="1">
      <c r="B3372" s="3491"/>
      <c r="C3372" s="159" t="s">
        <v>1666</v>
      </c>
      <c r="D3372" s="168" t="s">
        <v>1667</v>
      </c>
      <c r="E3372" s="192"/>
      <c r="F3372" s="168" t="s">
        <v>1668</v>
      </c>
      <c r="G3372" s="192"/>
      <c r="H3372" s="3522"/>
      <c r="I3372" s="196"/>
      <c r="J3372" s="196">
        <f>J3371*10%</f>
        <v>4826.3472863283332</v>
      </c>
      <c r="K3372" s="2053"/>
      <c r="L3372" s="2030"/>
      <c r="M3372" s="2030"/>
      <c r="N3372" s="2030"/>
      <c r="O3372" s="146"/>
      <c r="R3372" s="1095" t="str">
        <f>IF(B3372="","",COUNTIF('Breakdown (B)'!$D$147:$D$1323,B3372))</f>
        <v/>
      </c>
    </row>
    <row r="3373" spans="1:18" ht="15" hidden="1" customHeight="1">
      <c r="B3373" s="3491"/>
      <c r="C3373" s="159" t="s">
        <v>2653</v>
      </c>
      <c r="D3373" s="168" t="s">
        <v>2652</v>
      </c>
      <c r="E3373" s="192"/>
      <c r="F3373" s="168" t="s">
        <v>2654</v>
      </c>
      <c r="G3373" s="192"/>
      <c r="H3373" s="3522"/>
      <c r="I3373" s="196"/>
      <c r="J3373" s="196">
        <f>SUM(J3371:J3372)*2%</f>
        <v>1061.7964029922332</v>
      </c>
      <c r="K3373" s="2053"/>
      <c r="L3373" s="2030"/>
      <c r="M3373" s="2030"/>
      <c r="N3373" s="2030"/>
      <c r="O3373" s="146"/>
      <c r="R3373" s="1095" t="str">
        <f>IF(B3373="","",COUNTIF('Breakdown (B)'!$D$147:$D$1323,B3373))</f>
        <v/>
      </c>
    </row>
    <row r="3374" spans="1:18" s="155" customFormat="1" ht="13.5" hidden="1" customHeight="1">
      <c r="B3374" s="3492"/>
      <c r="C3374" s="428">
        <f>B3354</f>
        <v>153</v>
      </c>
      <c r="D3374" s="210" t="s">
        <v>1669</v>
      </c>
      <c r="E3374" s="175"/>
      <c r="F3374" s="210" t="s">
        <v>1670</v>
      </c>
      <c r="G3374" s="175"/>
      <c r="H3374" s="3523"/>
      <c r="I3374" s="198"/>
      <c r="J3374" s="198">
        <f>SUM(J3371:J3373)</f>
        <v>54151.616552603897</v>
      </c>
      <c r="K3374" s="2053"/>
      <c r="L3374" s="2030"/>
      <c r="M3374" s="2030"/>
      <c r="N3374" s="2030"/>
      <c r="O3374" s="147"/>
      <c r="R3374" s="1095" t="str">
        <f>IF(B3374="","",COUNTIF('Breakdown (B)'!$D$147:$D$1323,B3374))</f>
        <v/>
      </c>
    </row>
    <row r="3375" spans="1:18" s="155" customFormat="1" ht="16.5" hidden="1" customHeight="1">
      <c r="B3375" s="3494"/>
      <c r="C3375" s="426"/>
      <c r="D3375" s="426"/>
      <c r="E3375" s="187"/>
      <c r="F3375" s="426"/>
      <c r="G3375" s="187"/>
      <c r="H3375" s="3521"/>
      <c r="I3375" s="162"/>
      <c r="J3375" s="198"/>
      <c r="K3375" s="2053"/>
      <c r="L3375" s="2042"/>
      <c r="M3375" s="2042"/>
      <c r="N3375" s="2042"/>
      <c r="O3375" s="156"/>
      <c r="R3375" s="1095" t="str">
        <f>IF(B3375="","",COUNTIF('Breakdown (B)'!$D$147:$D$1323,B3375))</f>
        <v/>
      </c>
    </row>
    <row r="3376" spans="1:18" s="1088" customFormat="1" ht="25.5">
      <c r="A3376" s="1088" t="s">
        <v>959</v>
      </c>
      <c r="B3376" s="3490">
        <f>B3354+1</f>
        <v>154</v>
      </c>
      <c r="C3376" s="1089" t="s">
        <v>3982</v>
      </c>
      <c r="D3376" s="1090" t="s">
        <v>3980</v>
      </c>
      <c r="E3376" s="1091" t="s">
        <v>298</v>
      </c>
      <c r="F3376" s="1090" t="s">
        <v>3981</v>
      </c>
      <c r="G3376" s="1092" t="s">
        <v>298</v>
      </c>
      <c r="H3376" s="3520"/>
      <c r="I3376" s="1093"/>
      <c r="J3376" s="1093"/>
      <c r="K3376" s="2052">
        <f>J3377</f>
        <v>21154.506980083181</v>
      </c>
      <c r="L3376" s="2043">
        <f>J3383</f>
        <v>26962.32</v>
      </c>
      <c r="M3376" s="2043"/>
      <c r="N3376" s="2043"/>
      <c r="O3376" s="1094">
        <f>J3386</f>
        <v>0</v>
      </c>
      <c r="P3376" s="1088">
        <f>IF(B3376=" ",0,(M3376+N3376+O3376)*1.02*1.055*1.06*1.1)</f>
        <v>0</v>
      </c>
      <c r="R3376" s="1095">
        <f>IF(B3376="","",COUNTIF('Breakdown (B)'!$D$147:$D$1323,B3376))</f>
        <v>1</v>
      </c>
    </row>
    <row r="3377" spans="2:18" s="155" customFormat="1" ht="13.5">
      <c r="B3377" s="3494"/>
      <c r="C3377" s="555" t="str">
        <f>IF(D3377=$D$63,"A.",IF(D3377=$D$69,"B.",IF(D3377=$D$72,"C.",IF(D3377=$D$79,"D.",IF(D3377=$D$80,"E.",IF(D3377=$D$81,"F.",IF(D3377=$D$82,"G.",IF(D3377=$D$83,"H.","I."))))))))</f>
        <v>A.</v>
      </c>
      <c r="D3377" s="210" t="s">
        <v>1479</v>
      </c>
      <c r="E3377" s="203"/>
      <c r="F3377" s="210" t="s">
        <v>64</v>
      </c>
      <c r="G3377" s="203"/>
      <c r="H3377" s="3539"/>
      <c r="I3377" s="161"/>
      <c r="J3377" s="197">
        <f>SUM(J3378:J3381)</f>
        <v>21154.506980083181</v>
      </c>
      <c r="K3377" s="2053"/>
      <c r="L3377" s="2042"/>
      <c r="M3377" s="2042"/>
      <c r="N3377" s="2042"/>
      <c r="O3377" s="296"/>
      <c r="R3377" s="1095" t="str">
        <f>IF(B3377="","",COUNTIF('Breakdown (B)'!$D$147:$D$1323,B3377))</f>
        <v/>
      </c>
    </row>
    <row r="3378" spans="2:18" s="155" customFormat="1">
      <c r="B3378" s="3494"/>
      <c r="C3378" s="195"/>
      <c r="D3378" s="685" t="s">
        <v>3983</v>
      </c>
      <c r="E3378" s="682" t="s">
        <v>298</v>
      </c>
      <c r="F3378" s="704" t="s">
        <v>3984</v>
      </c>
      <c r="G3378" s="682" t="s">
        <v>298</v>
      </c>
      <c r="H3378" s="3521">
        <f>101/100</f>
        <v>1.01</v>
      </c>
      <c r="I3378" s="196">
        <f>VLOOKUP(D3378,material1,8,0)</f>
        <v>20705.454545454544</v>
      </c>
      <c r="J3378" s="196">
        <f>H3378*I3378</f>
        <v>20912.50909090909</v>
      </c>
      <c r="K3378" s="2053"/>
      <c r="L3378" s="2042"/>
      <c r="M3378" s="2042"/>
      <c r="N3378" s="2042"/>
      <c r="O3378" s="156"/>
      <c r="R3378" s="1095" t="str">
        <f>IF(B3378="","",COUNTIF('Breakdown (B)'!$D$147:$D$1323,B3378))</f>
        <v/>
      </c>
    </row>
    <row r="3379" spans="2:18" s="155" customFormat="1">
      <c r="B3379" s="3494"/>
      <c r="C3379" s="195"/>
      <c r="D3379" s="685" t="s">
        <v>327</v>
      </c>
      <c r="E3379" s="682" t="s">
        <v>1075</v>
      </c>
      <c r="F3379" s="704" t="s">
        <v>1471</v>
      </c>
      <c r="G3379" s="179" t="s">
        <v>1075</v>
      </c>
      <c r="H3379" s="3521">
        <f>0.29/100</f>
        <v>2.8999999999999998E-3</v>
      </c>
      <c r="I3379" s="196">
        <f>VLOOKUP(D3379,material1,8,0)</f>
        <v>55272.5</v>
      </c>
      <c r="J3379" s="196">
        <f>H3379*I3379</f>
        <v>160.29024999999999</v>
      </c>
      <c r="K3379" s="2053"/>
      <c r="L3379" s="2042"/>
      <c r="M3379" s="2042"/>
      <c r="N3379" s="2042"/>
      <c r="O3379" s="156"/>
      <c r="R3379" s="1095" t="str">
        <f>IF(B3379="","",COUNTIF('Breakdown (B)'!$D$147:$D$1323,B3379))</f>
        <v/>
      </c>
    </row>
    <row r="3380" spans="2:18" s="155" customFormat="1">
      <c r="B3380" s="3494"/>
      <c r="C3380" s="195"/>
      <c r="D3380" s="685" t="s">
        <v>328</v>
      </c>
      <c r="E3380" s="682" t="s">
        <v>1075</v>
      </c>
      <c r="F3380" s="704" t="s">
        <v>1406</v>
      </c>
      <c r="G3380" s="179" t="s">
        <v>1075</v>
      </c>
      <c r="H3380" s="3521">
        <f>0.09/100</f>
        <v>8.9999999999999998E-4</v>
      </c>
      <c r="I3380" s="196">
        <f>VLOOKUP(D3380,material1,8,0)</f>
        <v>88436</v>
      </c>
      <c r="J3380" s="196">
        <f>H3380*I3380</f>
        <v>79.592399999999998</v>
      </c>
      <c r="K3380" s="2053"/>
      <c r="L3380" s="2042"/>
      <c r="M3380" s="2042"/>
      <c r="N3380" s="2042"/>
      <c r="O3380" s="156"/>
      <c r="R3380" s="1095" t="str">
        <f>IF(B3380="","",COUNTIF('Breakdown (B)'!$D$147:$D$1323,B3380))</f>
        <v/>
      </c>
    </row>
    <row r="3381" spans="2:18" s="155" customFormat="1">
      <c r="B3381" s="3494"/>
      <c r="C3381" s="195"/>
      <c r="D3381" s="194" t="s">
        <v>882</v>
      </c>
      <c r="E3381" s="186" t="s">
        <v>1098</v>
      </c>
      <c r="F3381" s="194" t="s">
        <v>715</v>
      </c>
      <c r="G3381" s="186" t="s">
        <v>1098</v>
      </c>
      <c r="H3381" s="3521">
        <v>0.01</v>
      </c>
      <c r="I3381" s="162"/>
      <c r="J3381" s="196">
        <f>SUM(J3378:J3380)*H3381%</f>
        <v>2.1152391740909091</v>
      </c>
      <c r="K3381" s="2053"/>
      <c r="L3381" s="2042"/>
      <c r="M3381" s="2042"/>
      <c r="N3381" s="2042"/>
      <c r="O3381" s="156"/>
      <c r="R3381" s="1095" t="str">
        <f>IF(B3381="","",COUNTIF('Breakdown (B)'!$D$147:$D$1323,B3381))</f>
        <v/>
      </c>
    </row>
    <row r="3382" spans="2:18" s="155" customFormat="1">
      <c r="B3382" s="3494"/>
      <c r="C3382" s="195"/>
      <c r="D3382" s="193"/>
      <c r="E3382" s="179"/>
      <c r="F3382" s="193"/>
      <c r="G3382" s="179"/>
      <c r="H3382" s="3521"/>
      <c r="I3382" s="162"/>
      <c r="J3382" s="196"/>
      <c r="K3382" s="2053"/>
      <c r="L3382" s="2042"/>
      <c r="M3382" s="2042"/>
      <c r="N3382" s="2042"/>
      <c r="O3382" s="156"/>
      <c r="R3382" s="1095" t="str">
        <f>IF(B3382="","",COUNTIF('Breakdown (B)'!$D$147:$D$1323,B3382))</f>
        <v/>
      </c>
    </row>
    <row r="3383" spans="2:18" s="155" customFormat="1" ht="13.5">
      <c r="B3383" s="3494"/>
      <c r="C3383" s="555" t="str">
        <f>IF(D3383=$D$63,"A.",IF(D3383=$D$69,"B.",IF(D3383=$D$72,"C.",IF(D3383=$D$79,"D.",IF(D3383=$D$80,"E.",IF(D3383=$D$81,"F.",IF(D3383=$D$82,"G.",IF(D3383=$D$83,"H.","I."))))))))</f>
        <v>B.</v>
      </c>
      <c r="D3383" s="210" t="s">
        <v>969</v>
      </c>
      <c r="E3383" s="203"/>
      <c r="F3383" s="210" t="s">
        <v>1482</v>
      </c>
      <c r="G3383" s="203"/>
      <c r="H3383" s="3539"/>
      <c r="I3383" s="161"/>
      <c r="J3383" s="197">
        <f>J3384</f>
        <v>26962.32</v>
      </c>
      <c r="K3383" s="2053"/>
      <c r="L3383" s="2042"/>
      <c r="M3383" s="2042"/>
      <c r="N3383" s="2042"/>
      <c r="O3383" s="296"/>
      <c r="R3383" s="1095" t="str">
        <f>IF(B3383="","",COUNTIF('Breakdown (B)'!$D$147:$D$1323,B3383))</f>
        <v/>
      </c>
    </row>
    <row r="3384" spans="2:18">
      <c r="B3384" s="3491"/>
      <c r="C3384" s="426"/>
      <c r="D3384" s="163">
        <v>3.5</v>
      </c>
      <c r="E3384" s="192" t="s">
        <v>1286</v>
      </c>
      <c r="F3384" s="164">
        <v>3.5</v>
      </c>
      <c r="G3384" s="165" t="s">
        <v>1545</v>
      </c>
      <c r="H3384" s="3521">
        <f>10.5/100</f>
        <v>0.105</v>
      </c>
      <c r="I3384" s="196">
        <f>VLOOKUP(D3384,A18N3,10)</f>
        <v>256784</v>
      </c>
      <c r="J3384" s="196">
        <f>H3384*I3384</f>
        <v>26962.32</v>
      </c>
      <c r="K3384" s="2053"/>
      <c r="L3384" s="2042"/>
      <c r="M3384" s="2042"/>
      <c r="N3384" s="2042"/>
      <c r="R3384" s="1095" t="str">
        <f>IF(B3384="","",COUNTIF('Breakdown (B)'!$D$147:$D$1323,B3384))</f>
        <v/>
      </c>
    </row>
    <row r="3385" spans="2:18" s="155" customFormat="1">
      <c r="B3385" s="3494"/>
      <c r="C3385" s="195"/>
      <c r="D3385" s="205"/>
      <c r="E3385" s="179"/>
      <c r="F3385" s="426"/>
      <c r="G3385" s="179"/>
      <c r="H3385" s="3521"/>
      <c r="I3385" s="162"/>
      <c r="J3385" s="196"/>
      <c r="K3385" s="2053"/>
      <c r="L3385" s="2042"/>
      <c r="M3385" s="2042"/>
      <c r="N3385" s="2042"/>
      <c r="O3385" s="156"/>
      <c r="R3385" s="1095" t="str">
        <f>IF(B3385="","",COUNTIF('Breakdown (B)'!$D$147:$D$1323,B3385))</f>
        <v/>
      </c>
    </row>
    <row r="3386" spans="2:18" s="155" customFormat="1" ht="13.5">
      <c r="B3386" s="3494"/>
      <c r="C3386" s="555" t="str">
        <f>IF(D3386=$D$63,"A.",IF(D3386=$D$69,"B.",IF(D3386=$D$72,"C.",IF(D3386=$D$79,"D.",IF(D3386=$D$80,"E.",IF(D3386=$D$81,"F.",IF(D3386=$D$82,"G.",IF(D3386=$D$83,"H.","I."))))))))</f>
        <v>C.</v>
      </c>
      <c r="D3386" s="210" t="s">
        <v>970</v>
      </c>
      <c r="E3386" s="203"/>
      <c r="F3386" s="210" t="s">
        <v>1483</v>
      </c>
      <c r="G3386" s="203"/>
      <c r="H3386" s="3539"/>
      <c r="I3386" s="161"/>
      <c r="J3386" s="197">
        <v>0</v>
      </c>
      <c r="K3386" s="2053"/>
      <c r="L3386" s="2042"/>
      <c r="M3386" s="2042"/>
      <c r="N3386" s="2042"/>
      <c r="O3386" s="296"/>
      <c r="R3386" s="1095" t="str">
        <f>IF(B3386="","",COUNTIF('Breakdown (B)'!$D$147:$D$1323,B3386))</f>
        <v/>
      </c>
    </row>
    <row r="3387" spans="2:18" s="155" customFormat="1">
      <c r="B3387" s="3491"/>
      <c r="C3387" s="426"/>
      <c r="D3387" s="194"/>
      <c r="E3387" s="186"/>
      <c r="F3387" s="194"/>
      <c r="G3387" s="186"/>
      <c r="H3387" s="3522"/>
      <c r="I3387" s="196"/>
      <c r="J3387" s="196"/>
      <c r="K3387" s="2053"/>
      <c r="L3387" s="2042"/>
      <c r="M3387" s="2042"/>
      <c r="N3387" s="2042"/>
      <c r="R3387" s="1095" t="str">
        <f>IF(B3387="","",COUNTIF('Breakdown (B)'!$D$147:$D$1323,B3387))</f>
        <v/>
      </c>
    </row>
    <row r="3388" spans="2:18" s="155" customFormat="1" hidden="1">
      <c r="B3388" s="3491"/>
      <c r="C3388" s="555" t="str">
        <f>IF(D3388=$D$63,"A.",IF(D3388=$D$69,"B.",IF(D3388=$D$72,"C.",IF(D3388=$D$79,"D.",IF(D3388=$D$80,"E.",IF(D3388=$D$81,"F.",IF(D3388=$D$82,"G.",IF(D3388=$D$83,"H.","I."))))))))</f>
        <v>D.</v>
      </c>
      <c r="D3388" s="168" t="s">
        <v>539</v>
      </c>
      <c r="E3388" s="192"/>
      <c r="F3388" s="168" t="s">
        <v>542</v>
      </c>
      <c r="G3388" s="192"/>
      <c r="H3388" s="3522"/>
      <c r="I3388" s="196"/>
      <c r="J3388" s="196">
        <f>J3377+J3383+J3386</f>
        <v>48116.826980083177</v>
      </c>
      <c r="K3388" s="2053"/>
      <c r="L3388" s="2042"/>
      <c r="M3388" s="2042"/>
      <c r="N3388" s="2042"/>
      <c r="O3388" s="156"/>
      <c r="R3388" s="1095" t="str">
        <f>IF(B3388="","",COUNTIF('Breakdown (B)'!$D$147:$D$1323,B3388))</f>
        <v/>
      </c>
    </row>
    <row r="3389" spans="2:18" s="155" customFormat="1" hidden="1">
      <c r="B3389" s="3491"/>
      <c r="C3389" s="159" t="str">
        <f>IF(D3389=$D$45,"A.",IF(D3389=$D$47,"B.",IF(D3389=$D$50,"C.",IF(D3389=$D$52,"D.",IF(D3389=$D$53,"E.",IF(D3389=$D$54,"F.",IF(D3389=$D$55,"G.",IF(D3389=$D$56,"H.","I."))))))))</f>
        <v>E.</v>
      </c>
      <c r="D3389" s="168" t="s">
        <v>499</v>
      </c>
      <c r="E3389" s="192"/>
      <c r="F3389" s="168" t="s">
        <v>500</v>
      </c>
      <c r="G3389" s="192"/>
      <c r="H3389" s="3521"/>
      <c r="I3389" s="162"/>
      <c r="J3389" s="196">
        <f>2%*J3388</f>
        <v>962.3365396016635</v>
      </c>
      <c r="K3389" s="2053"/>
      <c r="L3389" s="2042"/>
      <c r="M3389" s="2042"/>
      <c r="N3389" s="2042"/>
      <c r="O3389" s="156"/>
      <c r="R3389" s="1095" t="str">
        <f>IF(B3389="","",COUNTIF('Breakdown (B)'!$D$147:$D$1323,B3389))</f>
        <v/>
      </c>
    </row>
    <row r="3390" spans="2:18" s="155" customFormat="1" hidden="1">
      <c r="B3390" s="3491"/>
      <c r="C3390" s="555" t="str">
        <f>IF(D3390=$D$63,"A.",IF(D3390=$D$69,"B.",IF(D3390=$D$72,"C.",IF(D3390=$D$79,"D.",IF(D3390=$D$80,"E.",IF(D3390=$D$81,"F.",IF(D3390=$D$82,"G.",IF(D3390=$D$83,"H.","I."))))))))</f>
        <v>F.</v>
      </c>
      <c r="D3390" s="168" t="s">
        <v>540</v>
      </c>
      <c r="E3390" s="192"/>
      <c r="F3390" s="168" t="s">
        <v>543</v>
      </c>
      <c r="G3390" s="192"/>
      <c r="H3390" s="3522"/>
      <c r="I3390" s="196"/>
      <c r="J3390" s="196">
        <f>SUM(J3388:J3389)</f>
        <v>49079.163519684844</v>
      </c>
      <c r="K3390" s="2053"/>
      <c r="L3390" s="2042"/>
      <c r="M3390" s="2042"/>
      <c r="N3390" s="2042"/>
      <c r="O3390" s="156"/>
      <c r="R3390" s="1095" t="str">
        <f>IF(B3390="","",COUNTIF('Breakdown (B)'!$D$147:$D$1323,B3390))</f>
        <v/>
      </c>
    </row>
    <row r="3391" spans="2:18" s="155" customFormat="1" hidden="1">
      <c r="B3391" s="3491"/>
      <c r="C3391" s="159" t="str">
        <f>IF(D3391=$D$45,"A.",IF(D3391=$D$47,"B.",IF(D3391=$D$50,"C.",IF(D3391=$D$52,"D.",IF(D3391=$D$53,"E.",IF(D3391=$D$54,"F.",IF(D3391=$D$55,"G.",IF(D3391=$D$56,"H.","I."))))))))</f>
        <v>G.</v>
      </c>
      <c r="D3391" s="168" t="s">
        <v>541</v>
      </c>
      <c r="E3391" s="192"/>
      <c r="F3391" s="168" t="s">
        <v>544</v>
      </c>
      <c r="G3391" s="192"/>
      <c r="H3391" s="3522"/>
      <c r="I3391" s="196"/>
      <c r="J3391" s="196">
        <f>5.5%*J3390</f>
        <v>2699.3539935826666</v>
      </c>
      <c r="K3391" s="2053"/>
      <c r="L3391" s="2042"/>
      <c r="M3391" s="2042"/>
      <c r="N3391" s="2042"/>
      <c r="O3391" s="156"/>
      <c r="R3391" s="1095" t="str">
        <f>IF(B3391="","",COUNTIF('Breakdown (B)'!$D$147:$D$1323,B3391))</f>
        <v/>
      </c>
    </row>
    <row r="3392" spans="2:18" s="155" customFormat="1" hidden="1">
      <c r="B3392" s="3491"/>
      <c r="C3392" s="555" t="str">
        <f>IF(D3392=$D$63,"A.",IF(D3392=$D$69,"B.",IF(D3392=$D$72,"C.",IF(D3392=$D$79,"D.",IF(D3392=$D$80,"E.",IF(D3392=$D$81,"F.",IF(D3392=$D$82,"G.",IF(D3392=$D$83,"H.","I."))))))))</f>
        <v>H.</v>
      </c>
      <c r="D3392" s="168" t="s">
        <v>479</v>
      </c>
      <c r="E3392" s="192"/>
      <c r="F3392" s="168" t="s">
        <v>478</v>
      </c>
      <c r="G3392" s="192"/>
      <c r="H3392" s="3522"/>
      <c r="I3392" s="196"/>
      <c r="J3392" s="196">
        <f>6%*SUM(J3390:J3391)</f>
        <v>3106.7110507960501</v>
      </c>
      <c r="K3392" s="2053"/>
      <c r="L3392" s="2042"/>
      <c r="M3392" s="2042"/>
      <c r="N3392" s="2042"/>
      <c r="O3392" s="156"/>
      <c r="R3392" s="1095" t="str">
        <f>IF(B3392="","",COUNTIF('Breakdown (B)'!$D$147:$D$1323,B3392))</f>
        <v/>
      </c>
    </row>
    <row r="3393" spans="1:18" s="155" customFormat="1" hidden="1">
      <c r="B3393" s="3491"/>
      <c r="C3393" s="159" t="str">
        <f>IF(D3393=$D$45,"A.",IF(D3393=$D$47,"B.",IF(D3393=$D$50,"C.",IF(D3393=$D$52,"D.",IF(D3393=$D$53,"E.",IF(D3393=$D$54,"F.",IF(D3393=$D$55,"G.",IF(D3393=$D$56,"H.","I."))))))))</f>
        <v>I.</v>
      </c>
      <c r="D3393" s="168" t="s">
        <v>1370</v>
      </c>
      <c r="E3393" s="192"/>
      <c r="F3393" s="168" t="s">
        <v>440</v>
      </c>
      <c r="G3393" s="192"/>
      <c r="H3393" s="3522"/>
      <c r="I3393" s="196"/>
      <c r="J3393" s="196">
        <f>SUM(J3390:J3392)</f>
        <v>54885.22856406356</v>
      </c>
      <c r="K3393" s="2053"/>
      <c r="L3393" s="2042"/>
      <c r="M3393" s="2042"/>
      <c r="N3393" s="2042"/>
      <c r="O3393" s="156"/>
      <c r="R3393" s="1095" t="str">
        <f>IF(B3393="","",COUNTIF('Breakdown (B)'!$D$147:$D$1323,B3393))</f>
        <v/>
      </c>
    </row>
    <row r="3394" spans="1:18" ht="15" hidden="1" customHeight="1">
      <c r="B3394" s="3491"/>
      <c r="C3394" s="159" t="s">
        <v>1666</v>
      </c>
      <c r="D3394" s="168" t="s">
        <v>1667</v>
      </c>
      <c r="E3394" s="192"/>
      <c r="F3394" s="168" t="s">
        <v>1668</v>
      </c>
      <c r="G3394" s="192"/>
      <c r="H3394" s="3522"/>
      <c r="I3394" s="196"/>
      <c r="J3394" s="196">
        <f>J3393*10%</f>
        <v>5488.5228564063564</v>
      </c>
      <c r="K3394" s="2053"/>
      <c r="L3394" s="2030"/>
      <c r="M3394" s="2030"/>
      <c r="N3394" s="2030"/>
      <c r="O3394" s="146"/>
      <c r="R3394" s="1095" t="str">
        <f>IF(B3394="","",COUNTIF('Breakdown (B)'!$D$147:$D$1323,B3394))</f>
        <v/>
      </c>
    </row>
    <row r="3395" spans="1:18" ht="15" hidden="1" customHeight="1">
      <c r="B3395" s="3491"/>
      <c r="C3395" s="159" t="s">
        <v>2653</v>
      </c>
      <c r="D3395" s="168" t="s">
        <v>2652</v>
      </c>
      <c r="E3395" s="192"/>
      <c r="F3395" s="168" t="s">
        <v>2654</v>
      </c>
      <c r="G3395" s="192"/>
      <c r="H3395" s="3522"/>
      <c r="I3395" s="196"/>
      <c r="J3395" s="196">
        <f>SUM(J3393:J3394)*2%</f>
        <v>1207.4750284093984</v>
      </c>
      <c r="K3395" s="2053"/>
      <c r="L3395" s="2030"/>
      <c r="M3395" s="2030"/>
      <c r="N3395" s="2030"/>
      <c r="O3395" s="146"/>
      <c r="R3395" s="1095" t="str">
        <f>IF(B3395="","",COUNTIF('Breakdown (B)'!$D$147:$D$1323,B3395))</f>
        <v/>
      </c>
    </row>
    <row r="3396" spans="1:18" s="155" customFormat="1" ht="13.5" hidden="1" customHeight="1">
      <c r="B3396" s="3492"/>
      <c r="C3396" s="428">
        <f>B3376</f>
        <v>154</v>
      </c>
      <c r="D3396" s="210" t="s">
        <v>1669</v>
      </c>
      <c r="E3396" s="175"/>
      <c r="F3396" s="210" t="s">
        <v>1670</v>
      </c>
      <c r="G3396" s="175"/>
      <c r="H3396" s="3523"/>
      <c r="I3396" s="198"/>
      <c r="J3396" s="198">
        <f>SUM(J3393:J3395)</f>
        <v>61581.226448879315</v>
      </c>
      <c r="K3396" s="2053"/>
      <c r="L3396" s="2030"/>
      <c r="M3396" s="2030"/>
      <c r="N3396" s="2030"/>
      <c r="O3396" s="147"/>
      <c r="R3396" s="1095" t="str">
        <f>IF(B3396="","",COUNTIF('Breakdown (B)'!$D$147:$D$1323,B3396))</f>
        <v/>
      </c>
    </row>
    <row r="3397" spans="1:18" s="155" customFormat="1" ht="16.5" hidden="1" customHeight="1">
      <c r="B3397" s="3494"/>
      <c r="C3397" s="426"/>
      <c r="D3397" s="426"/>
      <c r="E3397" s="187"/>
      <c r="F3397" s="426"/>
      <c r="G3397" s="187"/>
      <c r="H3397" s="3521"/>
      <c r="I3397" s="162"/>
      <c r="J3397" s="198"/>
      <c r="K3397" s="2053"/>
      <c r="L3397" s="2042"/>
      <c r="M3397" s="2042"/>
      <c r="N3397" s="2042"/>
      <c r="O3397" s="156"/>
      <c r="R3397" s="1095" t="str">
        <f>IF(B3397="","",COUNTIF('Breakdown (B)'!$D$147:$D$1323,B3397))</f>
        <v/>
      </c>
    </row>
    <row r="3398" spans="1:18" s="1088" customFormat="1" ht="25.5">
      <c r="A3398" s="1088" t="s">
        <v>959</v>
      </c>
      <c r="B3398" s="3490">
        <f>B3376+1</f>
        <v>155</v>
      </c>
      <c r="C3398" s="1089" t="s">
        <v>2499</v>
      </c>
      <c r="D3398" s="1090" t="s">
        <v>2445</v>
      </c>
      <c r="E3398" s="1091" t="s">
        <v>298</v>
      </c>
      <c r="F3398" s="1090" t="s">
        <v>2448</v>
      </c>
      <c r="G3398" s="1092" t="s">
        <v>298</v>
      </c>
      <c r="H3398" s="3520"/>
      <c r="I3398" s="1093"/>
      <c r="J3398" s="1093"/>
      <c r="K3398" s="2052">
        <f>J3399</f>
        <v>494266.77661298768</v>
      </c>
      <c r="L3398" s="2043">
        <f>J3405</f>
        <v>79161.371520000001</v>
      </c>
      <c r="M3398" s="2043"/>
      <c r="N3398" s="2043"/>
      <c r="O3398" s="1094">
        <f>J3408</f>
        <v>0</v>
      </c>
      <c r="P3398" s="1088">
        <f>IF(B3398=" ",0,(M3398+N3398+O3398)*1.02*1.055*1.06*1.1)</f>
        <v>0</v>
      </c>
      <c r="R3398" s="1095">
        <f>IF(B3398="","",COUNTIF('Breakdown (B)'!$D$147:$D$1323,B3398))</f>
        <v>1</v>
      </c>
    </row>
    <row r="3399" spans="1:18" s="155" customFormat="1" ht="13.5">
      <c r="B3399" s="3494"/>
      <c r="C3399" s="555" t="str">
        <f>IF(D3399=$D$63,"A.",IF(D3399=$D$69,"B.",IF(D3399=$D$72,"C.",IF(D3399=$D$79,"D.",IF(D3399=$D$80,"E.",IF(D3399=$D$81,"F.",IF(D3399=$D$82,"G.",IF(D3399=$D$83,"H.","I."))))))))</f>
        <v>A.</v>
      </c>
      <c r="D3399" s="210" t="s">
        <v>1479</v>
      </c>
      <c r="E3399" s="203"/>
      <c r="F3399" s="210" t="s">
        <v>64</v>
      </c>
      <c r="G3399" s="203"/>
      <c r="H3399" s="3539"/>
      <c r="I3399" s="161"/>
      <c r="J3399" s="197">
        <f>SUM(J3400:J3403)</f>
        <v>494266.77661298768</v>
      </c>
      <c r="K3399" s="2053"/>
      <c r="L3399" s="2042"/>
      <c r="M3399" s="2042"/>
      <c r="N3399" s="2042"/>
      <c r="O3399" s="296"/>
      <c r="R3399" s="1095" t="str">
        <f>IF(B3399="","",COUNTIF('Breakdown (B)'!$D$147:$D$1323,B3399))</f>
        <v/>
      </c>
    </row>
    <row r="3400" spans="1:18" s="155" customFormat="1">
      <c r="B3400" s="3494"/>
      <c r="C3400" s="159"/>
      <c r="D3400" s="426" t="s">
        <v>2441</v>
      </c>
      <c r="E3400" s="427" t="s">
        <v>298</v>
      </c>
      <c r="F3400" s="426" t="s">
        <v>2442</v>
      </c>
      <c r="G3400" s="427" t="s">
        <v>298</v>
      </c>
      <c r="H3400" s="3521">
        <f>100.5/100</f>
        <v>1.0049999999999999</v>
      </c>
      <c r="I3400" s="162">
        <f>VLOOKUP(D3400,material1,8,0)</f>
        <v>477600</v>
      </c>
      <c r="J3400" s="196">
        <f>H3400*I3400</f>
        <v>479987.99999999994</v>
      </c>
      <c r="K3400" s="2053"/>
      <c r="L3400" s="2042"/>
      <c r="M3400" s="2042"/>
      <c r="N3400" s="2042"/>
      <c r="O3400" s="156"/>
      <c r="R3400" s="1095" t="str">
        <f>IF(B3400="","",COUNTIF('Breakdown (B)'!$D$147:$D$1323,B3400))</f>
        <v/>
      </c>
    </row>
    <row r="3401" spans="1:18" s="155" customFormat="1">
      <c r="B3401" s="3494"/>
      <c r="C3401" s="159"/>
      <c r="D3401" s="194" t="s">
        <v>2496</v>
      </c>
      <c r="E3401" s="186" t="s">
        <v>421</v>
      </c>
      <c r="F3401" s="194" t="s">
        <v>2494</v>
      </c>
      <c r="G3401" s="186" t="s">
        <v>270</v>
      </c>
      <c r="H3401" s="3521">
        <f>16/100* (315/300)</f>
        <v>0.16800000000000001</v>
      </c>
      <c r="I3401" s="162">
        <v>83600</v>
      </c>
      <c r="J3401" s="196">
        <f>H3401*I3401</f>
        <v>14044.800000000001</v>
      </c>
      <c r="K3401" s="2053"/>
      <c r="L3401" s="2042"/>
      <c r="M3401" s="2042"/>
      <c r="N3401" s="2042"/>
      <c r="O3401" s="156"/>
      <c r="R3401" s="1095" t="str">
        <f>IF(B3401="","",COUNTIF('Breakdown (B)'!$D$147:$D$1323,B3401))</f>
        <v/>
      </c>
    </row>
    <row r="3402" spans="1:18" s="155" customFormat="1">
      <c r="B3402" s="3494"/>
      <c r="C3402" s="159"/>
      <c r="D3402" s="194" t="s">
        <v>2497</v>
      </c>
      <c r="E3402" s="186" t="s">
        <v>1075</v>
      </c>
      <c r="F3402" s="194" t="s">
        <v>2495</v>
      </c>
      <c r="G3402" s="186" t="s">
        <v>1075</v>
      </c>
      <c r="H3402" s="3521">
        <f>0.53/100* (315/300)</f>
        <v>5.5650000000000005E-3</v>
      </c>
      <c r="I3402" s="162">
        <f>VLOOKUP(D3402,material1,8,0)</f>
        <v>33163.5</v>
      </c>
      <c r="J3402" s="196">
        <f>H3402*I3402</f>
        <v>184.5548775</v>
      </c>
      <c r="K3402" s="2053"/>
      <c r="L3402" s="2042"/>
      <c r="M3402" s="2042"/>
      <c r="N3402" s="2042"/>
      <c r="O3402" s="156"/>
      <c r="R3402" s="1095" t="str">
        <f>IF(B3402="","",COUNTIF('Breakdown (B)'!$D$147:$D$1323,B3402))</f>
        <v/>
      </c>
    </row>
    <row r="3403" spans="1:18" s="155" customFormat="1">
      <c r="B3403" s="3494"/>
      <c r="C3403" s="195"/>
      <c r="D3403" s="194" t="s">
        <v>882</v>
      </c>
      <c r="E3403" s="186" t="s">
        <v>1098</v>
      </c>
      <c r="F3403" s="194" t="s">
        <v>715</v>
      </c>
      <c r="G3403" s="186" t="s">
        <v>1098</v>
      </c>
      <c r="H3403" s="3521">
        <v>0.01</v>
      </c>
      <c r="I3403" s="162"/>
      <c r="J3403" s="196">
        <f>SUM(J3400:J3402)*H3403%</f>
        <v>49.421735487749991</v>
      </c>
      <c r="K3403" s="2053"/>
      <c r="L3403" s="2042"/>
      <c r="M3403" s="2042"/>
      <c r="N3403" s="2042"/>
      <c r="O3403" s="156"/>
      <c r="R3403" s="1095" t="str">
        <f>IF(B3403="","",COUNTIF('Breakdown (B)'!$D$147:$D$1323,B3403))</f>
        <v/>
      </c>
    </row>
    <row r="3404" spans="1:18" s="155" customFormat="1">
      <c r="B3404" s="3494"/>
      <c r="C3404" s="195"/>
      <c r="D3404" s="193"/>
      <c r="E3404" s="179"/>
      <c r="F3404" s="193"/>
      <c r="G3404" s="179"/>
      <c r="H3404" s="3521"/>
      <c r="I3404" s="162"/>
      <c r="J3404" s="196"/>
      <c r="K3404" s="2053"/>
      <c r="L3404" s="2042"/>
      <c r="M3404" s="2042"/>
      <c r="N3404" s="2042"/>
      <c r="O3404" s="156"/>
      <c r="R3404" s="1095" t="str">
        <f>IF(B3404="","",COUNTIF('Breakdown (B)'!$D$147:$D$1323,B3404))</f>
        <v/>
      </c>
    </row>
    <row r="3405" spans="1:18" s="155" customFormat="1" ht="13.5">
      <c r="B3405" s="3494"/>
      <c r="C3405" s="555" t="str">
        <f>IF(D3405=$D$63,"A.",IF(D3405=$D$69,"B.",IF(D3405=$D$72,"C.",IF(D3405=$D$79,"D.",IF(D3405=$D$80,"E.",IF(D3405=$D$81,"F.",IF(D3405=$D$82,"G.",IF(D3405=$D$83,"H.","I."))))))))</f>
        <v>B.</v>
      </c>
      <c r="D3405" s="210" t="s">
        <v>969</v>
      </c>
      <c r="E3405" s="203"/>
      <c r="F3405" s="210" t="s">
        <v>1482</v>
      </c>
      <c r="G3405" s="203"/>
      <c r="H3405" s="3539"/>
      <c r="I3405" s="161"/>
      <c r="J3405" s="197">
        <f>J3406</f>
        <v>79161.371520000001</v>
      </c>
      <c r="K3405" s="2053"/>
      <c r="L3405" s="2042"/>
      <c r="M3405" s="2042"/>
      <c r="N3405" s="2042"/>
      <c r="O3405" s="296"/>
      <c r="R3405" s="1095" t="str">
        <f>IF(B3405="","",COUNTIF('Breakdown (B)'!$D$147:$D$1323,B3405))</f>
        <v/>
      </c>
    </row>
    <row r="3406" spans="1:18">
      <c r="B3406" s="3491"/>
      <c r="C3406" s="426"/>
      <c r="D3406" s="163">
        <v>3.5</v>
      </c>
      <c r="E3406" s="192" t="s">
        <v>1286</v>
      </c>
      <c r="F3406" s="164">
        <v>3.5</v>
      </c>
      <c r="G3406" s="165" t="s">
        <v>1545</v>
      </c>
      <c r="H3406" s="3521">
        <f>29.36/100* (315/300)</f>
        <v>0.30828</v>
      </c>
      <c r="I3406" s="196">
        <f>VLOOKUP(D3406,A18N3,10)</f>
        <v>256784</v>
      </c>
      <c r="J3406" s="196">
        <f>H3406*I3406</f>
        <v>79161.371520000001</v>
      </c>
      <c r="K3406" s="2053"/>
      <c r="L3406" s="2042"/>
      <c r="M3406" s="2042"/>
      <c r="N3406" s="2042"/>
      <c r="R3406" s="1095" t="str">
        <f>IF(B3406="","",COUNTIF('Breakdown (B)'!$D$147:$D$1323,B3406))</f>
        <v/>
      </c>
    </row>
    <row r="3407" spans="1:18" s="155" customFormat="1">
      <c r="B3407" s="3494"/>
      <c r="C3407" s="195"/>
      <c r="D3407" s="205"/>
      <c r="E3407" s="179"/>
      <c r="F3407" s="426"/>
      <c r="G3407" s="179"/>
      <c r="H3407" s="3521"/>
      <c r="I3407" s="162"/>
      <c r="J3407" s="196"/>
      <c r="K3407" s="2053"/>
      <c r="L3407" s="2042"/>
      <c r="M3407" s="2042"/>
      <c r="N3407" s="2042"/>
      <c r="O3407" s="156"/>
      <c r="R3407" s="1095" t="str">
        <f>IF(B3407="","",COUNTIF('Breakdown (B)'!$D$147:$D$1323,B3407))</f>
        <v/>
      </c>
    </row>
    <row r="3408" spans="1:18" s="155" customFormat="1" ht="13.5">
      <c r="B3408" s="3494"/>
      <c r="C3408" s="555" t="str">
        <f>IF(D3408=$D$63,"A.",IF(D3408=$D$69,"B.",IF(D3408=$D$72,"C.",IF(D3408=$D$79,"D.",IF(D3408=$D$80,"E.",IF(D3408=$D$81,"F.",IF(D3408=$D$82,"G.",IF(D3408=$D$83,"H.","I."))))))))</f>
        <v>C.</v>
      </c>
      <c r="D3408" s="210" t="s">
        <v>970</v>
      </c>
      <c r="E3408" s="203"/>
      <c r="F3408" s="210" t="s">
        <v>1483</v>
      </c>
      <c r="G3408" s="203"/>
      <c r="H3408" s="3539"/>
      <c r="I3408" s="161"/>
      <c r="J3408" s="197">
        <v>0</v>
      </c>
      <c r="K3408" s="2053"/>
      <c r="L3408" s="2042"/>
      <c r="M3408" s="2042"/>
      <c r="N3408" s="2042"/>
      <c r="O3408" s="296"/>
      <c r="R3408" s="1095" t="str">
        <f>IF(B3408="","",COUNTIF('Breakdown (B)'!$D$147:$D$1323,B3408))</f>
        <v/>
      </c>
    </row>
    <row r="3409" spans="1:18" s="155" customFormat="1">
      <c r="B3409" s="3491"/>
      <c r="C3409" s="426"/>
      <c r="D3409" s="194"/>
      <c r="E3409" s="186"/>
      <c r="F3409" s="194"/>
      <c r="G3409" s="186"/>
      <c r="H3409" s="3522"/>
      <c r="I3409" s="196"/>
      <c r="J3409" s="196"/>
      <c r="K3409" s="2053"/>
      <c r="L3409" s="2042"/>
      <c r="M3409" s="2042"/>
      <c r="N3409" s="2042"/>
      <c r="R3409" s="1095" t="str">
        <f>IF(B3409="","",COUNTIF('Breakdown (B)'!$D$147:$D$1323,B3409))</f>
        <v/>
      </c>
    </row>
    <row r="3410" spans="1:18" s="155" customFormat="1" hidden="1">
      <c r="B3410" s="3491"/>
      <c r="C3410" s="555" t="str">
        <f>IF(D3410=$D$63,"A.",IF(D3410=$D$69,"B.",IF(D3410=$D$72,"C.",IF(D3410=$D$79,"D.",IF(D3410=$D$80,"E.",IF(D3410=$D$81,"F.",IF(D3410=$D$82,"G.",IF(D3410=$D$83,"H.","I."))))))))</f>
        <v>D.</v>
      </c>
      <c r="D3410" s="168" t="s">
        <v>539</v>
      </c>
      <c r="E3410" s="192"/>
      <c r="F3410" s="168" t="s">
        <v>542</v>
      </c>
      <c r="G3410" s="192"/>
      <c r="H3410" s="3522"/>
      <c r="I3410" s="196"/>
      <c r="J3410" s="196">
        <f>J3399+J3405+J3408</f>
        <v>573428.14813298767</v>
      </c>
      <c r="K3410" s="2053"/>
      <c r="L3410" s="2042"/>
      <c r="M3410" s="2042"/>
      <c r="N3410" s="2042"/>
      <c r="O3410" s="156"/>
      <c r="R3410" s="1095" t="str">
        <f>IF(B3410="","",COUNTIF('Breakdown (B)'!$D$147:$D$1323,B3410))</f>
        <v/>
      </c>
    </row>
    <row r="3411" spans="1:18" s="155" customFormat="1" hidden="1">
      <c r="B3411" s="3491"/>
      <c r="C3411" s="159" t="str">
        <f>IF(D3411=$D$45,"A.",IF(D3411=$D$47,"B.",IF(D3411=$D$50,"C.",IF(D3411=$D$52,"D.",IF(D3411=$D$53,"E.",IF(D3411=$D$54,"F.",IF(D3411=$D$55,"G.",IF(D3411=$D$56,"H.","I."))))))))</f>
        <v>E.</v>
      </c>
      <c r="D3411" s="168" t="s">
        <v>499</v>
      </c>
      <c r="E3411" s="192"/>
      <c r="F3411" s="168" t="s">
        <v>500</v>
      </c>
      <c r="G3411" s="192"/>
      <c r="H3411" s="3521"/>
      <c r="I3411" s="162"/>
      <c r="J3411" s="196">
        <f>2%*J3410</f>
        <v>11468.562962659753</v>
      </c>
      <c r="K3411" s="2053"/>
      <c r="L3411" s="2042"/>
      <c r="M3411" s="2042"/>
      <c r="N3411" s="2042"/>
      <c r="O3411" s="156"/>
      <c r="R3411" s="1095" t="str">
        <f>IF(B3411="","",COUNTIF('Breakdown (B)'!$D$147:$D$1323,B3411))</f>
        <v/>
      </c>
    </row>
    <row r="3412" spans="1:18" s="155" customFormat="1" hidden="1">
      <c r="B3412" s="3491"/>
      <c r="C3412" s="555" t="str">
        <f>IF(D3412=$D$63,"A.",IF(D3412=$D$69,"B.",IF(D3412=$D$72,"C.",IF(D3412=$D$79,"D.",IF(D3412=$D$80,"E.",IF(D3412=$D$81,"F.",IF(D3412=$D$82,"G.",IF(D3412=$D$83,"H.","I."))))))))</f>
        <v>F.</v>
      </c>
      <c r="D3412" s="168" t="s">
        <v>540</v>
      </c>
      <c r="E3412" s="192"/>
      <c r="F3412" s="168" t="s">
        <v>543</v>
      </c>
      <c r="G3412" s="192"/>
      <c r="H3412" s="3522"/>
      <c r="I3412" s="196"/>
      <c r="J3412" s="196">
        <f>SUM(J3410:J3411)</f>
        <v>584896.71109564742</v>
      </c>
      <c r="K3412" s="2053"/>
      <c r="L3412" s="2042"/>
      <c r="M3412" s="2042"/>
      <c r="N3412" s="2042"/>
      <c r="O3412" s="156"/>
      <c r="R3412" s="1095" t="str">
        <f>IF(B3412="","",COUNTIF('Breakdown (B)'!$D$147:$D$1323,B3412))</f>
        <v/>
      </c>
    </row>
    <row r="3413" spans="1:18" s="155" customFormat="1" hidden="1">
      <c r="B3413" s="3491"/>
      <c r="C3413" s="159" t="str">
        <f>IF(D3413=$D$45,"A.",IF(D3413=$D$47,"B.",IF(D3413=$D$50,"C.",IF(D3413=$D$52,"D.",IF(D3413=$D$53,"E.",IF(D3413=$D$54,"F.",IF(D3413=$D$55,"G.",IF(D3413=$D$56,"H.","I."))))))))</f>
        <v>G.</v>
      </c>
      <c r="D3413" s="168" t="s">
        <v>541</v>
      </c>
      <c r="E3413" s="192"/>
      <c r="F3413" s="168" t="s">
        <v>544</v>
      </c>
      <c r="G3413" s="192"/>
      <c r="H3413" s="3522"/>
      <c r="I3413" s="196"/>
      <c r="J3413" s="196">
        <f>5.5%*J3412</f>
        <v>32169.319110260607</v>
      </c>
      <c r="K3413" s="2053"/>
      <c r="L3413" s="2042"/>
      <c r="M3413" s="2042"/>
      <c r="N3413" s="2042"/>
      <c r="O3413" s="156"/>
      <c r="R3413" s="1095" t="str">
        <f>IF(B3413="","",COUNTIF('Breakdown (B)'!$D$147:$D$1323,B3413))</f>
        <v/>
      </c>
    </row>
    <row r="3414" spans="1:18" s="155" customFormat="1" hidden="1">
      <c r="B3414" s="3491"/>
      <c r="C3414" s="555" t="str">
        <f>IF(D3414=$D$63,"A.",IF(D3414=$D$69,"B.",IF(D3414=$D$72,"C.",IF(D3414=$D$79,"D.",IF(D3414=$D$80,"E.",IF(D3414=$D$81,"F.",IF(D3414=$D$82,"G.",IF(D3414=$D$83,"H.","I."))))))))</f>
        <v>H.</v>
      </c>
      <c r="D3414" s="168" t="s">
        <v>479</v>
      </c>
      <c r="E3414" s="192"/>
      <c r="F3414" s="168" t="s">
        <v>478</v>
      </c>
      <c r="G3414" s="192"/>
      <c r="H3414" s="3522"/>
      <c r="I3414" s="196"/>
      <c r="J3414" s="196">
        <f>6%*SUM(J3412:J3413)</f>
        <v>37023.961812354479</v>
      </c>
      <c r="K3414" s="2053"/>
      <c r="L3414" s="2042"/>
      <c r="M3414" s="2042"/>
      <c r="N3414" s="2042"/>
      <c r="O3414" s="156"/>
      <c r="R3414" s="1095" t="str">
        <f>IF(B3414="","",COUNTIF('Breakdown (B)'!$D$147:$D$1323,B3414))</f>
        <v/>
      </c>
    </row>
    <row r="3415" spans="1:18" s="155" customFormat="1" hidden="1">
      <c r="B3415" s="3491"/>
      <c r="C3415" s="159" t="str">
        <f>IF(D3415=$D$45,"A.",IF(D3415=$D$47,"B.",IF(D3415=$D$50,"C.",IF(D3415=$D$52,"D.",IF(D3415=$D$53,"E.",IF(D3415=$D$54,"F.",IF(D3415=$D$55,"G.",IF(D3415=$D$56,"H.","I."))))))))</f>
        <v>I.</v>
      </c>
      <c r="D3415" s="168" t="s">
        <v>1370</v>
      </c>
      <c r="E3415" s="192"/>
      <c r="F3415" s="168" t="s">
        <v>440</v>
      </c>
      <c r="G3415" s="192"/>
      <c r="H3415" s="3522"/>
      <c r="I3415" s="196"/>
      <c r="J3415" s="196">
        <f>SUM(J3412:J3414)</f>
        <v>654089.99201826251</v>
      </c>
      <c r="K3415" s="2053"/>
      <c r="L3415" s="2042"/>
      <c r="M3415" s="2042"/>
      <c r="N3415" s="2042"/>
      <c r="O3415" s="156"/>
      <c r="R3415" s="1095" t="str">
        <f>IF(B3415="","",COUNTIF('Breakdown (B)'!$D$147:$D$1323,B3415))</f>
        <v/>
      </c>
    </row>
    <row r="3416" spans="1:18" ht="15" hidden="1" customHeight="1">
      <c r="B3416" s="3491"/>
      <c r="C3416" s="159" t="s">
        <v>1666</v>
      </c>
      <c r="D3416" s="168" t="s">
        <v>1667</v>
      </c>
      <c r="E3416" s="192"/>
      <c r="F3416" s="168" t="s">
        <v>1668</v>
      </c>
      <c r="G3416" s="192"/>
      <c r="H3416" s="3522"/>
      <c r="I3416" s="196"/>
      <c r="J3416" s="196">
        <f>J3415*10%</f>
        <v>65408.999201826256</v>
      </c>
      <c r="K3416" s="2053"/>
      <c r="L3416" s="2030"/>
      <c r="M3416" s="2030"/>
      <c r="N3416" s="2030"/>
      <c r="O3416" s="146"/>
      <c r="R3416" s="1095" t="str">
        <f>IF(B3416="","",COUNTIF('Breakdown (B)'!$D$147:$D$1323,B3416))</f>
        <v/>
      </c>
    </row>
    <row r="3417" spans="1:18" ht="15" hidden="1" customHeight="1">
      <c r="B3417" s="3491"/>
      <c r="C3417" s="159" t="s">
        <v>2653</v>
      </c>
      <c r="D3417" s="168" t="s">
        <v>2652</v>
      </c>
      <c r="E3417" s="192"/>
      <c r="F3417" s="168" t="s">
        <v>2654</v>
      </c>
      <c r="G3417" s="192"/>
      <c r="H3417" s="3522"/>
      <c r="I3417" s="196"/>
      <c r="J3417" s="196">
        <f>SUM(J3415:J3416)*2%</f>
        <v>14389.979824401777</v>
      </c>
      <c r="K3417" s="2053"/>
      <c r="L3417" s="2030"/>
      <c r="M3417" s="2030"/>
      <c r="N3417" s="2030"/>
      <c r="O3417" s="146"/>
      <c r="R3417" s="1095" t="str">
        <f>IF(B3417="","",COUNTIF('Breakdown (B)'!$D$147:$D$1323,B3417))</f>
        <v/>
      </c>
    </row>
    <row r="3418" spans="1:18" s="155" customFormat="1" ht="13.5" hidden="1" customHeight="1">
      <c r="B3418" s="3492"/>
      <c r="C3418" s="428">
        <f>B3398</f>
        <v>155</v>
      </c>
      <c r="D3418" s="210" t="s">
        <v>1669</v>
      </c>
      <c r="E3418" s="175"/>
      <c r="F3418" s="210" t="s">
        <v>1670</v>
      </c>
      <c r="G3418" s="175"/>
      <c r="H3418" s="3523"/>
      <c r="I3418" s="198"/>
      <c r="J3418" s="198">
        <f>SUM(J3415:J3417)</f>
        <v>733888.97104449058</v>
      </c>
      <c r="K3418" s="2053"/>
      <c r="L3418" s="2030"/>
      <c r="M3418" s="2030"/>
      <c r="N3418" s="2030"/>
      <c r="O3418" s="147"/>
      <c r="R3418" s="1095" t="str">
        <f>IF(B3418="","",COUNTIF('Breakdown (B)'!$D$147:$D$1323,B3418))</f>
        <v/>
      </c>
    </row>
    <row r="3419" spans="1:18" s="155" customFormat="1" ht="16.5" hidden="1" customHeight="1">
      <c r="B3419" s="3494"/>
      <c r="C3419" s="426"/>
      <c r="D3419" s="426"/>
      <c r="E3419" s="187"/>
      <c r="F3419" s="426"/>
      <c r="G3419" s="187"/>
      <c r="H3419" s="3521"/>
      <c r="I3419" s="162"/>
      <c r="J3419" s="198"/>
      <c r="K3419" s="2053"/>
      <c r="L3419" s="2042"/>
      <c r="M3419" s="2042"/>
      <c r="N3419" s="2042"/>
      <c r="O3419" s="156"/>
      <c r="R3419" s="1095" t="str">
        <f>IF(B3419="","",COUNTIF('Breakdown (B)'!$D$147:$D$1323,B3419))</f>
        <v/>
      </c>
    </row>
    <row r="3420" spans="1:18" s="1088" customFormat="1" ht="25.5">
      <c r="A3420" s="1088" t="s">
        <v>959</v>
      </c>
      <c r="B3420" s="3490">
        <f>B3398+1</f>
        <v>156</v>
      </c>
      <c r="C3420" s="1089" t="s">
        <v>2499</v>
      </c>
      <c r="D3420" s="1090" t="s">
        <v>2446</v>
      </c>
      <c r="E3420" s="1091" t="s">
        <v>298</v>
      </c>
      <c r="F3420" s="1090" t="s">
        <v>2447</v>
      </c>
      <c r="G3420" s="1092" t="s">
        <v>298</v>
      </c>
      <c r="H3420" s="3520"/>
      <c r="I3420" s="1093"/>
      <c r="J3420" s="1093"/>
      <c r="K3420" s="2052">
        <f>J3421</f>
        <v>806670.01433553989</v>
      </c>
      <c r="L3420" s="2043">
        <f>J3427</f>
        <v>100522.37653333333</v>
      </c>
      <c r="M3420" s="2043"/>
      <c r="N3420" s="2043"/>
      <c r="O3420" s="1094">
        <f>J3430</f>
        <v>0</v>
      </c>
      <c r="P3420" s="1088">
        <f>IF(B3420=" ",0,(M3420+N3420+O3420)*1.02*1.055*1.06*1.1)</f>
        <v>0</v>
      </c>
      <c r="R3420" s="1095">
        <f>IF(B3420="","",COUNTIF('Breakdown (B)'!$D$147:$D$1323,B3420))</f>
        <v>1</v>
      </c>
    </row>
    <row r="3421" spans="1:18" s="155" customFormat="1" ht="13.5">
      <c r="B3421" s="3494"/>
      <c r="C3421" s="555" t="str">
        <f>IF(D3421=$D$63,"A.",IF(D3421=$D$69,"B.",IF(D3421=$D$72,"C.",IF(D3421=$D$79,"D.",IF(D3421=$D$80,"E.",IF(D3421=$D$81,"F.",IF(D3421=$D$82,"G.",IF(D3421=$D$83,"H.","I."))))))))</f>
        <v>A.</v>
      </c>
      <c r="D3421" s="210" t="s">
        <v>1479</v>
      </c>
      <c r="E3421" s="203"/>
      <c r="F3421" s="210" t="s">
        <v>64</v>
      </c>
      <c r="G3421" s="203"/>
      <c r="H3421" s="3539"/>
      <c r="I3421" s="161"/>
      <c r="J3421" s="197">
        <f>SUM(J3422:J3425)</f>
        <v>806670.01433553989</v>
      </c>
      <c r="K3421" s="2053"/>
      <c r="L3421" s="2042"/>
      <c r="M3421" s="2042"/>
      <c r="N3421" s="2042"/>
      <c r="O3421" s="296"/>
      <c r="R3421" s="1095" t="str">
        <f>IF(B3421="","",COUNTIF('Breakdown (B)'!$D$147:$D$1323,B3421))</f>
        <v/>
      </c>
    </row>
    <row r="3422" spans="1:18" s="155" customFormat="1">
      <c r="B3422" s="3494"/>
      <c r="C3422" s="159"/>
      <c r="D3422" s="426" t="s">
        <v>2443</v>
      </c>
      <c r="E3422" s="427" t="s">
        <v>298</v>
      </c>
      <c r="F3422" s="426" t="s">
        <v>2444</v>
      </c>
      <c r="G3422" s="427" t="s">
        <v>298</v>
      </c>
      <c r="H3422" s="3521">
        <f>100.5/100</f>
        <v>1.0049999999999999</v>
      </c>
      <c r="I3422" s="162">
        <f>VLOOKUP(D3422,material1,8,0)</f>
        <v>767000</v>
      </c>
      <c r="J3422" s="196">
        <f>H3422*I3422</f>
        <v>770834.99999999988</v>
      </c>
      <c r="K3422" s="2053"/>
      <c r="L3422" s="2042"/>
      <c r="M3422" s="2042"/>
      <c r="N3422" s="2042"/>
      <c r="O3422" s="156"/>
      <c r="R3422" s="1095" t="str">
        <f>IF(B3422="","",COUNTIF('Breakdown (B)'!$D$147:$D$1323,B3422))</f>
        <v/>
      </c>
    </row>
    <row r="3423" spans="1:18" s="155" customFormat="1">
      <c r="B3423" s="3494"/>
      <c r="C3423" s="159"/>
      <c r="D3423" s="194" t="s">
        <v>2496</v>
      </c>
      <c r="E3423" s="186" t="s">
        <v>421</v>
      </c>
      <c r="F3423" s="194" t="s">
        <v>2494</v>
      </c>
      <c r="G3423" s="186" t="s">
        <v>270</v>
      </c>
      <c r="H3423" s="3521">
        <f>16/100* (400/300)</f>
        <v>0.21333333333333332</v>
      </c>
      <c r="I3423" s="162">
        <v>166500</v>
      </c>
      <c r="J3423" s="196">
        <f>H3423*I3423</f>
        <v>35520</v>
      </c>
      <c r="K3423" s="2053"/>
      <c r="L3423" s="2042"/>
      <c r="M3423" s="2042"/>
      <c r="N3423" s="2042"/>
      <c r="O3423" s="156"/>
      <c r="R3423" s="1095" t="str">
        <f>IF(B3423="","",COUNTIF('Breakdown (B)'!$D$147:$D$1323,B3423))</f>
        <v/>
      </c>
    </row>
    <row r="3424" spans="1:18" s="155" customFormat="1">
      <c r="B3424" s="3494"/>
      <c r="C3424" s="159"/>
      <c r="D3424" s="194" t="s">
        <v>2497</v>
      </c>
      <c r="E3424" s="186" t="s">
        <v>1075</v>
      </c>
      <c r="F3424" s="194" t="s">
        <v>2495</v>
      </c>
      <c r="G3424" s="186" t="s">
        <v>1075</v>
      </c>
      <c r="H3424" s="3521">
        <f>0.53/100* (400/300)</f>
        <v>7.0666666666666664E-3</v>
      </c>
      <c r="I3424" s="162">
        <f>VLOOKUP(D3424,material1,8,0)</f>
        <v>33163.5</v>
      </c>
      <c r="J3424" s="196">
        <f>H3424*I3424</f>
        <v>234.3554</v>
      </c>
      <c r="K3424" s="2053"/>
      <c r="L3424" s="2042"/>
      <c r="M3424" s="2042"/>
      <c r="N3424" s="2042"/>
      <c r="O3424" s="156"/>
      <c r="R3424" s="1095" t="str">
        <f>IF(B3424="","",COUNTIF('Breakdown (B)'!$D$147:$D$1323,B3424))</f>
        <v/>
      </c>
    </row>
    <row r="3425" spans="2:18" s="155" customFormat="1">
      <c r="B3425" s="3494"/>
      <c r="C3425" s="195"/>
      <c r="D3425" s="194" t="s">
        <v>882</v>
      </c>
      <c r="E3425" s="186" t="s">
        <v>1098</v>
      </c>
      <c r="F3425" s="194" t="s">
        <v>715</v>
      </c>
      <c r="G3425" s="186" t="s">
        <v>1098</v>
      </c>
      <c r="H3425" s="3521">
        <v>0.01</v>
      </c>
      <c r="I3425" s="162"/>
      <c r="J3425" s="196">
        <f>SUM(J3422:J3424)*H3425%</f>
        <v>80.658935539999987</v>
      </c>
      <c r="K3425" s="2053"/>
      <c r="L3425" s="2042"/>
      <c r="M3425" s="2042"/>
      <c r="N3425" s="2042"/>
      <c r="O3425" s="156"/>
      <c r="R3425" s="1095" t="str">
        <f>IF(B3425="","",COUNTIF('Breakdown (B)'!$D$147:$D$1323,B3425))</f>
        <v/>
      </c>
    </row>
    <row r="3426" spans="2:18" s="155" customFormat="1">
      <c r="B3426" s="3494"/>
      <c r="C3426" s="195"/>
      <c r="D3426" s="193"/>
      <c r="E3426" s="179"/>
      <c r="F3426" s="193"/>
      <c r="G3426" s="179"/>
      <c r="H3426" s="3521"/>
      <c r="I3426" s="162"/>
      <c r="J3426" s="196"/>
      <c r="K3426" s="2053"/>
      <c r="L3426" s="2042"/>
      <c r="M3426" s="2042"/>
      <c r="N3426" s="2042"/>
      <c r="O3426" s="156"/>
      <c r="R3426" s="1095" t="str">
        <f>IF(B3426="","",COUNTIF('Breakdown (B)'!$D$147:$D$1323,B3426))</f>
        <v/>
      </c>
    </row>
    <row r="3427" spans="2:18" s="155" customFormat="1" ht="13.5">
      <c r="B3427" s="3494"/>
      <c r="C3427" s="555" t="str">
        <f>IF(D3427=$D$63,"A.",IF(D3427=$D$69,"B.",IF(D3427=$D$72,"C.",IF(D3427=$D$79,"D.",IF(D3427=$D$80,"E.",IF(D3427=$D$81,"F.",IF(D3427=$D$82,"G.",IF(D3427=$D$83,"H.","I."))))))))</f>
        <v>B.</v>
      </c>
      <c r="D3427" s="210" t="s">
        <v>969</v>
      </c>
      <c r="E3427" s="203"/>
      <c r="F3427" s="210" t="s">
        <v>1482</v>
      </c>
      <c r="G3427" s="203"/>
      <c r="H3427" s="3539"/>
      <c r="I3427" s="161"/>
      <c r="J3427" s="197">
        <f>J3428</f>
        <v>100522.37653333333</v>
      </c>
      <c r="K3427" s="2053"/>
      <c r="L3427" s="2042"/>
      <c r="M3427" s="2042"/>
      <c r="N3427" s="2042"/>
      <c r="O3427" s="296"/>
      <c r="R3427" s="1095" t="str">
        <f>IF(B3427="","",COUNTIF('Breakdown (B)'!$D$147:$D$1323,B3427))</f>
        <v/>
      </c>
    </row>
    <row r="3428" spans="2:18">
      <c r="B3428" s="3491"/>
      <c r="C3428" s="426"/>
      <c r="D3428" s="163">
        <v>3.5</v>
      </c>
      <c r="E3428" s="192" t="s">
        <v>1286</v>
      </c>
      <c r="F3428" s="164">
        <v>3.5</v>
      </c>
      <c r="G3428" s="165" t="s">
        <v>1545</v>
      </c>
      <c r="H3428" s="3521">
        <f>29.36/100* (400/300)</f>
        <v>0.39146666666666663</v>
      </c>
      <c r="I3428" s="196">
        <f>VLOOKUP(D3428,A18N3,10)</f>
        <v>256784</v>
      </c>
      <c r="J3428" s="196">
        <f>H3428*I3428</f>
        <v>100522.37653333333</v>
      </c>
      <c r="K3428" s="2053"/>
      <c r="L3428" s="2042"/>
      <c r="M3428" s="2042"/>
      <c r="N3428" s="2042"/>
      <c r="R3428" s="1095" t="str">
        <f>IF(B3428="","",COUNTIF('Breakdown (B)'!$D$147:$D$1323,B3428))</f>
        <v/>
      </c>
    </row>
    <row r="3429" spans="2:18" s="155" customFormat="1">
      <c r="B3429" s="3494"/>
      <c r="C3429" s="195"/>
      <c r="D3429" s="205"/>
      <c r="E3429" s="179"/>
      <c r="F3429" s="426"/>
      <c r="G3429" s="179"/>
      <c r="H3429" s="3521"/>
      <c r="I3429" s="162"/>
      <c r="J3429" s="196"/>
      <c r="K3429" s="2053"/>
      <c r="L3429" s="2042"/>
      <c r="M3429" s="2042"/>
      <c r="N3429" s="2042"/>
      <c r="O3429" s="156"/>
      <c r="R3429" s="1095" t="str">
        <f>IF(B3429="","",COUNTIF('Breakdown (B)'!$D$147:$D$1323,B3429))</f>
        <v/>
      </c>
    </row>
    <row r="3430" spans="2:18" s="155" customFormat="1" ht="13.5">
      <c r="B3430" s="3494"/>
      <c r="C3430" s="555" t="str">
        <f>IF(D3430=$D$63,"A.",IF(D3430=$D$69,"B.",IF(D3430=$D$72,"C.",IF(D3430=$D$79,"D.",IF(D3430=$D$80,"E.",IF(D3430=$D$81,"F.",IF(D3430=$D$82,"G.",IF(D3430=$D$83,"H.","I."))))))))</f>
        <v>C.</v>
      </c>
      <c r="D3430" s="210" t="s">
        <v>970</v>
      </c>
      <c r="E3430" s="203"/>
      <c r="F3430" s="210" t="s">
        <v>1483</v>
      </c>
      <c r="G3430" s="203"/>
      <c r="H3430" s="3539"/>
      <c r="I3430" s="161"/>
      <c r="J3430" s="197">
        <v>0</v>
      </c>
      <c r="K3430" s="2053"/>
      <c r="L3430" s="2042"/>
      <c r="M3430" s="2042"/>
      <c r="N3430" s="2042"/>
      <c r="O3430" s="296"/>
      <c r="R3430" s="1095" t="str">
        <f>IF(B3430="","",COUNTIF('Breakdown (B)'!$D$147:$D$1323,B3430))</f>
        <v/>
      </c>
    </row>
    <row r="3431" spans="2:18" s="155" customFormat="1">
      <c r="B3431" s="3491"/>
      <c r="C3431" s="426"/>
      <c r="D3431" s="194"/>
      <c r="E3431" s="186"/>
      <c r="F3431" s="194"/>
      <c r="G3431" s="186"/>
      <c r="H3431" s="3522"/>
      <c r="I3431" s="196"/>
      <c r="J3431" s="196"/>
      <c r="K3431" s="2053"/>
      <c r="L3431" s="2042"/>
      <c r="M3431" s="2042"/>
      <c r="N3431" s="2042"/>
      <c r="R3431" s="1095" t="str">
        <f>IF(B3431="","",COUNTIF('Breakdown (B)'!$D$147:$D$1323,B3431))</f>
        <v/>
      </c>
    </row>
    <row r="3432" spans="2:18" s="155" customFormat="1" hidden="1">
      <c r="B3432" s="3491"/>
      <c r="C3432" s="555" t="str">
        <f>IF(D3432=$D$63,"A.",IF(D3432=$D$69,"B.",IF(D3432=$D$72,"C.",IF(D3432=$D$79,"D.",IF(D3432=$D$80,"E.",IF(D3432=$D$81,"F.",IF(D3432=$D$82,"G.",IF(D3432=$D$83,"H.","I."))))))))</f>
        <v>D.</v>
      </c>
      <c r="D3432" s="168" t="s">
        <v>539</v>
      </c>
      <c r="E3432" s="192"/>
      <c r="F3432" s="168" t="s">
        <v>542</v>
      </c>
      <c r="G3432" s="192"/>
      <c r="H3432" s="3522"/>
      <c r="I3432" s="196"/>
      <c r="J3432" s="196">
        <f>J3421+J3427+J3430</f>
        <v>907192.39086887322</v>
      </c>
      <c r="K3432" s="2053"/>
      <c r="L3432" s="2042"/>
      <c r="M3432" s="2042"/>
      <c r="N3432" s="2042"/>
      <c r="O3432" s="156"/>
      <c r="R3432" s="1095" t="str">
        <f>IF(B3432="","",COUNTIF('Breakdown (B)'!$D$147:$D$1323,B3432))</f>
        <v/>
      </c>
    </row>
    <row r="3433" spans="2:18" s="155" customFormat="1" hidden="1">
      <c r="B3433" s="3491"/>
      <c r="C3433" s="159" t="str">
        <f>IF(D3433=$D$45,"A.",IF(D3433=$D$47,"B.",IF(D3433=$D$50,"C.",IF(D3433=$D$52,"D.",IF(D3433=$D$53,"E.",IF(D3433=$D$54,"F.",IF(D3433=$D$55,"G.",IF(D3433=$D$56,"H.","I."))))))))</f>
        <v>E.</v>
      </c>
      <c r="D3433" s="168" t="s">
        <v>499</v>
      </c>
      <c r="E3433" s="192"/>
      <c r="F3433" s="168" t="s">
        <v>500</v>
      </c>
      <c r="G3433" s="192"/>
      <c r="H3433" s="3521"/>
      <c r="I3433" s="162"/>
      <c r="J3433" s="196">
        <f>2%*J3432</f>
        <v>18143.847817377464</v>
      </c>
      <c r="K3433" s="2053"/>
      <c r="L3433" s="2042"/>
      <c r="M3433" s="2042"/>
      <c r="N3433" s="2042"/>
      <c r="O3433" s="156"/>
      <c r="R3433" s="1095" t="str">
        <f>IF(B3433="","",COUNTIF('Breakdown (B)'!$D$147:$D$1323,B3433))</f>
        <v/>
      </c>
    </row>
    <row r="3434" spans="2:18" s="155" customFormat="1" hidden="1">
      <c r="B3434" s="3491"/>
      <c r="C3434" s="555" t="str">
        <f>IF(D3434=$D$63,"A.",IF(D3434=$D$69,"B.",IF(D3434=$D$72,"C.",IF(D3434=$D$79,"D.",IF(D3434=$D$80,"E.",IF(D3434=$D$81,"F.",IF(D3434=$D$82,"G.",IF(D3434=$D$83,"H.","I."))))))))</f>
        <v>F.</v>
      </c>
      <c r="D3434" s="168" t="s">
        <v>540</v>
      </c>
      <c r="E3434" s="192"/>
      <c r="F3434" s="168" t="s">
        <v>543</v>
      </c>
      <c r="G3434" s="192"/>
      <c r="H3434" s="3522"/>
      <c r="I3434" s="196"/>
      <c r="J3434" s="196">
        <f>SUM(J3432:J3433)</f>
        <v>925336.23868625064</v>
      </c>
      <c r="K3434" s="2053"/>
      <c r="L3434" s="2042"/>
      <c r="M3434" s="2042"/>
      <c r="N3434" s="2042"/>
      <c r="O3434" s="156"/>
      <c r="R3434" s="1095" t="str">
        <f>IF(B3434="","",COUNTIF('Breakdown (B)'!$D$147:$D$1323,B3434))</f>
        <v/>
      </c>
    </row>
    <row r="3435" spans="2:18" s="155" customFormat="1" hidden="1">
      <c r="B3435" s="3491"/>
      <c r="C3435" s="159" t="str">
        <f>IF(D3435=$D$45,"A.",IF(D3435=$D$47,"B.",IF(D3435=$D$50,"C.",IF(D3435=$D$52,"D.",IF(D3435=$D$53,"E.",IF(D3435=$D$54,"F.",IF(D3435=$D$55,"G.",IF(D3435=$D$56,"H.","I."))))))))</f>
        <v>G.</v>
      </c>
      <c r="D3435" s="168" t="s">
        <v>541</v>
      </c>
      <c r="E3435" s="192"/>
      <c r="F3435" s="168" t="s">
        <v>544</v>
      </c>
      <c r="G3435" s="192"/>
      <c r="H3435" s="3522"/>
      <c r="I3435" s="196"/>
      <c r="J3435" s="196">
        <f>5.5%*J3434</f>
        <v>50893.493127743786</v>
      </c>
      <c r="K3435" s="2053"/>
      <c r="L3435" s="2042"/>
      <c r="M3435" s="2042"/>
      <c r="N3435" s="2042"/>
      <c r="O3435" s="156"/>
      <c r="R3435" s="1095" t="str">
        <f>IF(B3435="","",COUNTIF('Breakdown (B)'!$D$147:$D$1323,B3435))</f>
        <v/>
      </c>
    </row>
    <row r="3436" spans="2:18" s="155" customFormat="1" hidden="1">
      <c r="B3436" s="3491"/>
      <c r="C3436" s="555" t="str">
        <f>IF(D3436=$D$63,"A.",IF(D3436=$D$69,"B.",IF(D3436=$D$72,"C.",IF(D3436=$D$79,"D.",IF(D3436=$D$80,"E.",IF(D3436=$D$81,"F.",IF(D3436=$D$82,"G.",IF(D3436=$D$83,"H.","I."))))))))</f>
        <v>H.</v>
      </c>
      <c r="D3436" s="168" t="s">
        <v>479</v>
      </c>
      <c r="E3436" s="192"/>
      <c r="F3436" s="168" t="s">
        <v>478</v>
      </c>
      <c r="G3436" s="192"/>
      <c r="H3436" s="3522"/>
      <c r="I3436" s="196"/>
      <c r="J3436" s="196">
        <f>6%*SUM(J3434:J3435)</f>
        <v>58573.783908839665</v>
      </c>
      <c r="K3436" s="2053"/>
      <c r="L3436" s="2042"/>
      <c r="M3436" s="2042"/>
      <c r="N3436" s="2042"/>
      <c r="O3436" s="156"/>
      <c r="R3436" s="1095" t="str">
        <f>IF(B3436="","",COUNTIF('Breakdown (B)'!$D$147:$D$1323,B3436))</f>
        <v/>
      </c>
    </row>
    <row r="3437" spans="2:18" s="155" customFormat="1" hidden="1">
      <c r="B3437" s="3491"/>
      <c r="C3437" s="159" t="str">
        <f>IF(D3437=$D$45,"A.",IF(D3437=$D$47,"B.",IF(D3437=$D$50,"C.",IF(D3437=$D$52,"D.",IF(D3437=$D$53,"E.",IF(D3437=$D$54,"F.",IF(D3437=$D$55,"G.",IF(D3437=$D$56,"H.","I."))))))))</f>
        <v>I.</v>
      </c>
      <c r="D3437" s="168" t="s">
        <v>1370</v>
      </c>
      <c r="E3437" s="192"/>
      <c r="F3437" s="168" t="s">
        <v>440</v>
      </c>
      <c r="G3437" s="192"/>
      <c r="H3437" s="3522"/>
      <c r="I3437" s="196"/>
      <c r="J3437" s="196">
        <f>SUM(J3434:J3436)</f>
        <v>1034803.5157228342</v>
      </c>
      <c r="K3437" s="2053"/>
      <c r="L3437" s="2042"/>
      <c r="M3437" s="2042"/>
      <c r="N3437" s="2042"/>
      <c r="O3437" s="156"/>
      <c r="R3437" s="1095" t="str">
        <f>IF(B3437="","",COUNTIF('Breakdown (B)'!$D$147:$D$1323,B3437))</f>
        <v/>
      </c>
    </row>
    <row r="3438" spans="2:18" ht="15" hidden="1" customHeight="1">
      <c r="B3438" s="3491"/>
      <c r="C3438" s="159" t="s">
        <v>1666</v>
      </c>
      <c r="D3438" s="168" t="s">
        <v>1667</v>
      </c>
      <c r="E3438" s="192"/>
      <c r="F3438" s="168" t="s">
        <v>1668</v>
      </c>
      <c r="G3438" s="192"/>
      <c r="H3438" s="3522"/>
      <c r="I3438" s="196"/>
      <c r="J3438" s="196">
        <f>J3437*10%</f>
        <v>103480.35157228343</v>
      </c>
      <c r="K3438" s="2053"/>
      <c r="L3438" s="2030"/>
      <c r="M3438" s="2030"/>
      <c r="N3438" s="2030"/>
      <c r="O3438" s="146"/>
      <c r="R3438" s="1095" t="str">
        <f>IF(B3438="","",COUNTIF('Breakdown (B)'!$D$147:$D$1323,B3438))</f>
        <v/>
      </c>
    </row>
    <row r="3439" spans="2:18" ht="15" hidden="1" customHeight="1">
      <c r="B3439" s="3491"/>
      <c r="C3439" s="159" t="s">
        <v>2653</v>
      </c>
      <c r="D3439" s="168" t="s">
        <v>2652</v>
      </c>
      <c r="E3439" s="192"/>
      <c r="F3439" s="168" t="s">
        <v>2654</v>
      </c>
      <c r="G3439" s="192"/>
      <c r="H3439" s="3522"/>
      <c r="I3439" s="196"/>
      <c r="J3439" s="196">
        <f>SUM(J3437:J3438)*2%</f>
        <v>22765.677345902353</v>
      </c>
      <c r="K3439" s="2053"/>
      <c r="L3439" s="2030"/>
      <c r="M3439" s="2030"/>
      <c r="N3439" s="2030"/>
      <c r="O3439" s="146"/>
      <c r="R3439" s="1095" t="str">
        <f>IF(B3439="","",COUNTIF('Breakdown (B)'!$D$147:$D$1323,B3439))</f>
        <v/>
      </c>
    </row>
    <row r="3440" spans="2:18" s="155" customFormat="1" ht="13.5" hidden="1" customHeight="1">
      <c r="B3440" s="3492"/>
      <c r="C3440" s="428">
        <f>B3420</f>
        <v>156</v>
      </c>
      <c r="D3440" s="210" t="s">
        <v>1669</v>
      </c>
      <c r="E3440" s="175"/>
      <c r="F3440" s="210" t="s">
        <v>1670</v>
      </c>
      <c r="G3440" s="175"/>
      <c r="H3440" s="3523"/>
      <c r="I3440" s="198"/>
      <c r="J3440" s="198">
        <f>SUM(J3437:J3439)</f>
        <v>1161049.54464102</v>
      </c>
      <c r="K3440" s="2053"/>
      <c r="L3440" s="2030"/>
      <c r="M3440" s="2030"/>
      <c r="N3440" s="2030"/>
      <c r="O3440" s="147"/>
      <c r="R3440" s="1095" t="str">
        <f>IF(B3440="","",COUNTIF('Breakdown (B)'!$D$147:$D$1323,B3440))</f>
        <v/>
      </c>
    </row>
    <row r="3441" spans="1:18" s="155" customFormat="1" ht="16.5" hidden="1" customHeight="1">
      <c r="B3441" s="3494"/>
      <c r="C3441" s="426"/>
      <c r="D3441" s="426"/>
      <c r="E3441" s="187"/>
      <c r="F3441" s="426"/>
      <c r="G3441" s="187"/>
      <c r="H3441" s="3521"/>
      <c r="I3441" s="162"/>
      <c r="J3441" s="198"/>
      <c r="K3441" s="2053"/>
      <c r="L3441" s="2042"/>
      <c r="M3441" s="2042"/>
      <c r="N3441" s="2042"/>
      <c r="O3441" s="156"/>
      <c r="R3441" s="1095" t="str">
        <f>IF(B3441="","",COUNTIF('Breakdown (B)'!$D$147:$D$1323,B3441))</f>
        <v/>
      </c>
    </row>
    <row r="3442" spans="1:18" s="1088" customFormat="1" ht="25.5">
      <c r="A3442" s="1088" t="s">
        <v>959</v>
      </c>
      <c r="B3442" s="3490">
        <f>B3420+1</f>
        <v>157</v>
      </c>
      <c r="C3442" s="1089" t="s">
        <v>3130</v>
      </c>
      <c r="D3442" s="1090" t="s">
        <v>3131</v>
      </c>
      <c r="E3442" s="1091" t="s">
        <v>421</v>
      </c>
      <c r="F3442" s="1090" t="s">
        <v>3132</v>
      </c>
      <c r="G3442" s="1092" t="s">
        <v>270</v>
      </c>
      <c r="H3442" s="3520"/>
      <c r="I3442" s="1093"/>
      <c r="J3442" s="1093"/>
      <c r="K3442" s="2052">
        <f>J3443</f>
        <v>1279226.1403730549</v>
      </c>
      <c r="L3442" s="2043">
        <f>J3449</f>
        <v>62013.336000000003</v>
      </c>
      <c r="M3442" s="2043"/>
      <c r="N3442" s="2043"/>
      <c r="O3442" s="1094">
        <f>J3452</f>
        <v>0</v>
      </c>
      <c r="P3442" s="1088">
        <f>IF(B3442=" ",0,(M3442+N3442+O3442)*1.02*1.055*1.06*1.1)</f>
        <v>0</v>
      </c>
      <c r="R3442" s="1095">
        <f>IF(B3442="","",COUNTIF('Breakdown (B)'!$D$147:$D$1323,B3442))</f>
        <v>1</v>
      </c>
    </row>
    <row r="3443" spans="1:18" s="155" customFormat="1" ht="13.5">
      <c r="B3443" s="3494"/>
      <c r="C3443" s="555" t="str">
        <f>IF(D3443=$D$63,"A.",IF(D3443=$D$69,"B.",IF(D3443=$D$72,"C.",IF(D3443=$D$79,"D.",IF(D3443=$D$80,"E.",IF(D3443=$D$81,"F.",IF(D3443=$D$82,"G.",IF(D3443=$D$83,"H.","I."))))))))</f>
        <v>A.</v>
      </c>
      <c r="D3443" s="210" t="s">
        <v>1479</v>
      </c>
      <c r="E3443" s="203"/>
      <c r="F3443" s="210" t="s">
        <v>64</v>
      </c>
      <c r="G3443" s="203"/>
      <c r="H3443" s="3539"/>
      <c r="I3443" s="161"/>
      <c r="J3443" s="197">
        <f>SUM(J3444:J3447)</f>
        <v>1279226.1403730549</v>
      </c>
      <c r="K3443" s="2053"/>
      <c r="L3443" s="2042"/>
      <c r="M3443" s="2042"/>
      <c r="N3443" s="2042"/>
      <c r="O3443" s="296"/>
      <c r="R3443" s="1095" t="str">
        <f>IF(B3443="","",COUNTIF('Breakdown (B)'!$D$147:$D$1323,B3443))</f>
        <v/>
      </c>
    </row>
    <row r="3444" spans="1:18" s="155" customFormat="1">
      <c r="B3444" s="3494"/>
      <c r="C3444" s="195"/>
      <c r="D3444" s="1055" t="s">
        <v>3121</v>
      </c>
      <c r="E3444" s="1074" t="s">
        <v>421</v>
      </c>
      <c r="F3444" s="1075" t="s">
        <v>3124</v>
      </c>
      <c r="G3444" s="1074" t="s">
        <v>270</v>
      </c>
      <c r="H3444" s="3521">
        <v>1</v>
      </c>
      <c r="I3444" s="162">
        <f>VLOOKUP(D3444,material1,8,0)</f>
        <v>1193200</v>
      </c>
      <c r="J3444" s="196">
        <f>H3444*I3444</f>
        <v>1193200</v>
      </c>
      <c r="K3444" s="2053"/>
      <c r="L3444" s="2042"/>
      <c r="M3444" s="2042"/>
      <c r="N3444" s="2042"/>
      <c r="O3444" s="156"/>
      <c r="R3444" s="1095" t="str">
        <f>IF(B3444="","",COUNTIF('Breakdown (B)'!$D$147:$D$1323,B3444))</f>
        <v/>
      </c>
    </row>
    <row r="3445" spans="1:18" s="155" customFormat="1">
      <c r="B3445" s="3494"/>
      <c r="C3445" s="159"/>
      <c r="D3445" s="194" t="s">
        <v>2496</v>
      </c>
      <c r="E3445" s="186" t="s">
        <v>421</v>
      </c>
      <c r="F3445" s="194" t="s">
        <v>2494</v>
      </c>
      <c r="G3445" s="186" t="s">
        <v>270</v>
      </c>
      <c r="H3445" s="3521">
        <v>1</v>
      </c>
      <c r="I3445" s="162">
        <f>$I$3401</f>
        <v>83600</v>
      </c>
      <c r="J3445" s="196">
        <f>H3445*I3445</f>
        <v>83600</v>
      </c>
      <c r="K3445" s="2053"/>
      <c r="L3445" s="2042"/>
      <c r="M3445" s="2042"/>
      <c r="N3445" s="2042"/>
      <c r="O3445" s="156"/>
      <c r="R3445" s="1095" t="str">
        <f>IF(B3445="","",COUNTIF('Breakdown (B)'!$D$147:$D$1323,B3445))</f>
        <v/>
      </c>
    </row>
    <row r="3446" spans="1:18" s="155" customFormat="1">
      <c r="B3446" s="3494"/>
      <c r="C3446" s="159"/>
      <c r="D3446" s="194" t="s">
        <v>2497</v>
      </c>
      <c r="E3446" s="186" t="s">
        <v>1075</v>
      </c>
      <c r="F3446" s="194" t="s">
        <v>2495</v>
      </c>
      <c r="G3446" s="186" t="s">
        <v>1075</v>
      </c>
      <c r="H3446" s="3521">
        <f>0.066*(315/300)</f>
        <v>6.93E-2</v>
      </c>
      <c r="I3446" s="162">
        <f>VLOOKUP(D3446,material1,8,0)</f>
        <v>33163.5</v>
      </c>
      <c r="J3446" s="196">
        <f>H3446*I3446</f>
        <v>2298.2305500000002</v>
      </c>
      <c r="K3446" s="2053"/>
      <c r="L3446" s="2042"/>
      <c r="M3446" s="2042"/>
      <c r="N3446" s="2042"/>
      <c r="O3446" s="156"/>
      <c r="R3446" s="1095" t="str">
        <f>IF(B3446="","",COUNTIF('Breakdown (B)'!$D$147:$D$1323,B3446))</f>
        <v/>
      </c>
    </row>
    <row r="3447" spans="1:18" s="155" customFormat="1">
      <c r="B3447" s="3494"/>
      <c r="C3447" s="195"/>
      <c r="D3447" s="194" t="s">
        <v>882</v>
      </c>
      <c r="E3447" s="186" t="s">
        <v>1098</v>
      </c>
      <c r="F3447" s="194" t="s">
        <v>715</v>
      </c>
      <c r="G3447" s="186" t="s">
        <v>1098</v>
      </c>
      <c r="H3447" s="3521">
        <v>0.01</v>
      </c>
      <c r="I3447" s="162"/>
      <c r="J3447" s="196">
        <f>SUM(J3444:J3446)*H3447%</f>
        <v>127.909823055</v>
      </c>
      <c r="K3447" s="2053"/>
      <c r="L3447" s="2042"/>
      <c r="M3447" s="2042"/>
      <c r="N3447" s="2042"/>
      <c r="O3447" s="156"/>
      <c r="R3447" s="1095" t="str">
        <f>IF(B3447="","",COUNTIF('Breakdown (B)'!$D$147:$D$1323,B3447))</f>
        <v/>
      </c>
    </row>
    <row r="3448" spans="1:18" s="155" customFormat="1">
      <c r="B3448" s="3494"/>
      <c r="C3448" s="195"/>
      <c r="D3448" s="193"/>
      <c r="E3448" s="179"/>
      <c r="F3448" s="193"/>
      <c r="G3448" s="179"/>
      <c r="H3448" s="3521"/>
      <c r="I3448" s="162"/>
      <c r="J3448" s="196"/>
      <c r="K3448" s="2053"/>
      <c r="L3448" s="2042"/>
      <c r="M3448" s="2042"/>
      <c r="N3448" s="2042"/>
      <c r="O3448" s="156"/>
      <c r="R3448" s="1095" t="str">
        <f>IF(B3448="","",COUNTIF('Breakdown (B)'!$D$147:$D$1323,B3448))</f>
        <v/>
      </c>
    </row>
    <row r="3449" spans="1:18" s="155" customFormat="1" ht="13.5">
      <c r="B3449" s="3494"/>
      <c r="C3449" s="555" t="str">
        <f>IF(D3449=$D$63,"A.",IF(D3449=$D$69,"B.",IF(D3449=$D$72,"C.",IF(D3449=$D$79,"D.",IF(D3449=$D$80,"E.",IF(D3449=$D$81,"F.",IF(D3449=$D$82,"G.",IF(D3449=$D$83,"H.","I."))))))))</f>
        <v>B.</v>
      </c>
      <c r="D3449" s="210" t="s">
        <v>969</v>
      </c>
      <c r="E3449" s="203"/>
      <c r="F3449" s="210" t="s">
        <v>1482</v>
      </c>
      <c r="G3449" s="203"/>
      <c r="H3449" s="3539"/>
      <c r="I3449" s="161"/>
      <c r="J3449" s="197">
        <f>J3450</f>
        <v>62013.336000000003</v>
      </c>
      <c r="K3449" s="2053"/>
      <c r="L3449" s="2042"/>
      <c r="M3449" s="2042"/>
      <c r="N3449" s="2042"/>
      <c r="O3449" s="296"/>
      <c r="R3449" s="1095" t="str">
        <f>IF(B3449="","",COUNTIF('Breakdown (B)'!$D$147:$D$1323,B3449))</f>
        <v/>
      </c>
    </row>
    <row r="3450" spans="1:18">
      <c r="B3450" s="3491"/>
      <c r="C3450" s="426"/>
      <c r="D3450" s="163">
        <v>3.5</v>
      </c>
      <c r="E3450" s="192" t="s">
        <v>1286</v>
      </c>
      <c r="F3450" s="164">
        <v>3.5</v>
      </c>
      <c r="G3450" s="165" t="s">
        <v>1545</v>
      </c>
      <c r="H3450" s="3521">
        <f>0.23* (315/300)</f>
        <v>0.24150000000000002</v>
      </c>
      <c r="I3450" s="196">
        <f>VLOOKUP(D3450,A18N3,10)</f>
        <v>256784</v>
      </c>
      <c r="J3450" s="196">
        <f>H3450*I3450</f>
        <v>62013.336000000003</v>
      </c>
      <c r="K3450" s="2053"/>
      <c r="L3450" s="2042"/>
      <c r="M3450" s="2042"/>
      <c r="N3450" s="2042"/>
      <c r="R3450" s="1095" t="str">
        <f>IF(B3450="","",COUNTIF('Breakdown (B)'!$D$147:$D$1323,B3450))</f>
        <v/>
      </c>
    </row>
    <row r="3451" spans="1:18" s="155" customFormat="1">
      <c r="B3451" s="3494"/>
      <c r="C3451" s="195"/>
      <c r="D3451" s="205"/>
      <c r="E3451" s="179"/>
      <c r="F3451" s="426"/>
      <c r="G3451" s="179"/>
      <c r="H3451" s="3521"/>
      <c r="I3451" s="162"/>
      <c r="J3451" s="196"/>
      <c r="K3451" s="2053"/>
      <c r="L3451" s="2042"/>
      <c r="M3451" s="2042"/>
      <c r="N3451" s="2042"/>
      <c r="O3451" s="156"/>
      <c r="R3451" s="1095" t="str">
        <f>IF(B3451="","",COUNTIF('Breakdown (B)'!$D$147:$D$1323,B3451))</f>
        <v/>
      </c>
    </row>
    <row r="3452" spans="1:18" s="155" customFormat="1" ht="13.5">
      <c r="B3452" s="3494"/>
      <c r="C3452" s="555" t="str">
        <f>IF(D3452=$D$63,"A.",IF(D3452=$D$69,"B.",IF(D3452=$D$72,"C.",IF(D3452=$D$79,"D.",IF(D3452=$D$80,"E.",IF(D3452=$D$81,"F.",IF(D3452=$D$82,"G.",IF(D3452=$D$83,"H.","I."))))))))</f>
        <v>C.</v>
      </c>
      <c r="D3452" s="210" t="s">
        <v>970</v>
      </c>
      <c r="E3452" s="203"/>
      <c r="F3452" s="210" t="s">
        <v>1483</v>
      </c>
      <c r="G3452" s="203"/>
      <c r="H3452" s="3539"/>
      <c r="I3452" s="161"/>
      <c r="J3452" s="197">
        <v>0</v>
      </c>
      <c r="K3452" s="2053"/>
      <c r="L3452" s="2042"/>
      <c r="M3452" s="2042"/>
      <c r="N3452" s="2042"/>
      <c r="O3452" s="296"/>
      <c r="R3452" s="1095" t="str">
        <f>IF(B3452="","",COUNTIF('Breakdown (B)'!$D$147:$D$1323,B3452))</f>
        <v/>
      </c>
    </row>
    <row r="3453" spans="1:18" s="155" customFormat="1">
      <c r="B3453" s="3503"/>
      <c r="C3453" s="1051"/>
      <c r="D3453" s="1052"/>
      <c r="E3453" s="1053"/>
      <c r="F3453" s="1052"/>
      <c r="G3453" s="1053"/>
      <c r="H3453" s="3547"/>
      <c r="I3453" s="1054"/>
      <c r="J3453" s="1054"/>
      <c r="K3453" s="2061"/>
      <c r="L3453" s="2042"/>
      <c r="M3453" s="2042"/>
      <c r="N3453" s="2042"/>
      <c r="R3453" s="1095" t="str">
        <f>IF(B3453="","",COUNTIF('Breakdown (B)'!$D$147:$D$1323,B3453))</f>
        <v/>
      </c>
    </row>
    <row r="3454" spans="1:18" s="155" customFormat="1" hidden="1">
      <c r="B3454" s="3491"/>
      <c r="C3454" s="555" t="str">
        <f>IF(D3454=$D$63,"A.",IF(D3454=$D$69,"B.",IF(D3454=$D$72,"C.",IF(D3454=$D$79,"D.",IF(D3454=$D$80,"E.",IF(D3454=$D$81,"F.",IF(D3454=$D$82,"G.",IF(D3454=$D$83,"H.","I."))))))))</f>
        <v>D.</v>
      </c>
      <c r="D3454" s="168" t="s">
        <v>539</v>
      </c>
      <c r="E3454" s="192"/>
      <c r="F3454" s="168" t="s">
        <v>542</v>
      </c>
      <c r="G3454" s="192"/>
      <c r="H3454" s="3522"/>
      <c r="I3454" s="196"/>
      <c r="J3454" s="196">
        <f>J3443+J3449+J3452</f>
        <v>1341239.4763730548</v>
      </c>
      <c r="K3454" s="2053"/>
      <c r="L3454" s="2042"/>
      <c r="M3454" s="2042"/>
      <c r="N3454" s="2042"/>
      <c r="O3454" s="156"/>
      <c r="R3454" s="1095" t="str">
        <f>IF(B3454="","",COUNTIF('Breakdown (B)'!$D$147:$D$1323,B3454))</f>
        <v/>
      </c>
    </row>
    <row r="3455" spans="1:18" s="155" customFormat="1" hidden="1">
      <c r="B3455" s="3491"/>
      <c r="C3455" s="159" t="str">
        <f>IF(D3455=$D$45,"A.",IF(D3455=$D$47,"B.",IF(D3455=$D$50,"C.",IF(D3455=$D$52,"D.",IF(D3455=$D$53,"E.",IF(D3455=$D$54,"F.",IF(D3455=$D$55,"G.",IF(D3455=$D$56,"H.","I."))))))))</f>
        <v>E.</v>
      </c>
      <c r="D3455" s="168" t="s">
        <v>499</v>
      </c>
      <c r="E3455" s="192"/>
      <c r="F3455" s="168" t="s">
        <v>500</v>
      </c>
      <c r="G3455" s="192"/>
      <c r="H3455" s="3521"/>
      <c r="I3455" s="162"/>
      <c r="J3455" s="196">
        <f>2%*J3454</f>
        <v>26824.789527461096</v>
      </c>
      <c r="K3455" s="2053"/>
      <c r="L3455" s="2042"/>
      <c r="M3455" s="2042"/>
      <c r="N3455" s="2042"/>
      <c r="O3455" s="156"/>
      <c r="R3455" s="1095" t="str">
        <f>IF(B3455="","",COUNTIF('Breakdown (B)'!$D$147:$D$1323,B3455))</f>
        <v/>
      </c>
    </row>
    <row r="3456" spans="1:18" s="155" customFormat="1" hidden="1">
      <c r="B3456" s="3491"/>
      <c r="C3456" s="555" t="str">
        <f>IF(D3456=$D$63,"A.",IF(D3456=$D$69,"B.",IF(D3456=$D$72,"C.",IF(D3456=$D$79,"D.",IF(D3456=$D$80,"E.",IF(D3456=$D$81,"F.",IF(D3456=$D$82,"G.",IF(D3456=$D$83,"H.","I."))))))))</f>
        <v>F.</v>
      </c>
      <c r="D3456" s="168" t="s">
        <v>540</v>
      </c>
      <c r="E3456" s="192"/>
      <c r="F3456" s="168" t="s">
        <v>543</v>
      </c>
      <c r="G3456" s="192"/>
      <c r="H3456" s="3522"/>
      <c r="I3456" s="196"/>
      <c r="J3456" s="196">
        <f>SUM(J3454:J3455)</f>
        <v>1368064.265900516</v>
      </c>
      <c r="K3456" s="2053"/>
      <c r="L3456" s="2042"/>
      <c r="M3456" s="2042"/>
      <c r="N3456" s="2042"/>
      <c r="O3456" s="156"/>
      <c r="R3456" s="1095" t="str">
        <f>IF(B3456="","",COUNTIF('Breakdown (B)'!$D$147:$D$1323,B3456))</f>
        <v/>
      </c>
    </row>
    <row r="3457" spans="1:18" s="155" customFormat="1" hidden="1">
      <c r="B3457" s="3491"/>
      <c r="C3457" s="159" t="str">
        <f>IF(D3457=$D$45,"A.",IF(D3457=$D$47,"B.",IF(D3457=$D$50,"C.",IF(D3457=$D$52,"D.",IF(D3457=$D$53,"E.",IF(D3457=$D$54,"F.",IF(D3457=$D$55,"G.",IF(D3457=$D$56,"H.","I."))))))))</f>
        <v>G.</v>
      </c>
      <c r="D3457" s="168" t="s">
        <v>541</v>
      </c>
      <c r="E3457" s="192"/>
      <c r="F3457" s="168" t="s">
        <v>544</v>
      </c>
      <c r="G3457" s="192"/>
      <c r="H3457" s="3522"/>
      <c r="I3457" s="196"/>
      <c r="J3457" s="196">
        <f>5.5%*J3456</f>
        <v>75243.534624528373</v>
      </c>
      <c r="K3457" s="2053"/>
      <c r="L3457" s="2042"/>
      <c r="M3457" s="2042"/>
      <c r="N3457" s="2042"/>
      <c r="O3457" s="156"/>
      <c r="R3457" s="1095" t="str">
        <f>IF(B3457="","",COUNTIF('Breakdown (B)'!$D$147:$D$1323,B3457))</f>
        <v/>
      </c>
    </row>
    <row r="3458" spans="1:18" s="155" customFormat="1" hidden="1">
      <c r="B3458" s="3491"/>
      <c r="C3458" s="555" t="str">
        <f>IF(D3458=$D$63,"A.",IF(D3458=$D$69,"B.",IF(D3458=$D$72,"C.",IF(D3458=$D$79,"D.",IF(D3458=$D$80,"E.",IF(D3458=$D$81,"F.",IF(D3458=$D$82,"G.",IF(D3458=$D$83,"H.","I."))))))))</f>
        <v>H.</v>
      </c>
      <c r="D3458" s="168" t="s">
        <v>479</v>
      </c>
      <c r="E3458" s="192"/>
      <c r="F3458" s="168" t="s">
        <v>478</v>
      </c>
      <c r="G3458" s="192"/>
      <c r="H3458" s="3522"/>
      <c r="I3458" s="196"/>
      <c r="J3458" s="196">
        <f>6%*SUM(J3456:J3457)</f>
        <v>86598.468031502649</v>
      </c>
      <c r="K3458" s="2053"/>
      <c r="L3458" s="2042"/>
      <c r="M3458" s="2042"/>
      <c r="N3458" s="2042"/>
      <c r="O3458" s="156"/>
      <c r="R3458" s="1095" t="str">
        <f>IF(B3458="","",COUNTIF('Breakdown (B)'!$D$147:$D$1323,B3458))</f>
        <v/>
      </c>
    </row>
    <row r="3459" spans="1:18" s="155" customFormat="1" hidden="1">
      <c r="B3459" s="3491"/>
      <c r="C3459" s="159" t="str">
        <f>IF(D3459=$D$45,"A.",IF(D3459=$D$47,"B.",IF(D3459=$D$50,"C.",IF(D3459=$D$52,"D.",IF(D3459=$D$53,"E.",IF(D3459=$D$54,"F.",IF(D3459=$D$55,"G.",IF(D3459=$D$56,"H.","I."))))))))</f>
        <v>I.</v>
      </c>
      <c r="D3459" s="168" t="s">
        <v>1370</v>
      </c>
      <c r="E3459" s="192"/>
      <c r="F3459" s="168" t="s">
        <v>440</v>
      </c>
      <c r="G3459" s="192"/>
      <c r="H3459" s="3522"/>
      <c r="I3459" s="196"/>
      <c r="J3459" s="196">
        <f>SUM(J3456:J3458)</f>
        <v>1529906.2685565469</v>
      </c>
      <c r="K3459" s="2053"/>
      <c r="L3459" s="2042"/>
      <c r="M3459" s="2042"/>
      <c r="N3459" s="2042"/>
      <c r="O3459" s="156"/>
      <c r="R3459" s="1095" t="str">
        <f>IF(B3459="","",COUNTIF('Breakdown (B)'!$D$147:$D$1323,B3459))</f>
        <v/>
      </c>
    </row>
    <row r="3460" spans="1:18" ht="15" hidden="1" customHeight="1">
      <c r="B3460" s="3491"/>
      <c r="C3460" s="159" t="s">
        <v>1666</v>
      </c>
      <c r="D3460" s="168" t="s">
        <v>1667</v>
      </c>
      <c r="E3460" s="192"/>
      <c r="F3460" s="168" t="s">
        <v>1668</v>
      </c>
      <c r="G3460" s="192"/>
      <c r="H3460" s="3522"/>
      <c r="I3460" s="196"/>
      <c r="J3460" s="196">
        <f>J3459*10%</f>
        <v>152990.6268556547</v>
      </c>
      <c r="K3460" s="2053"/>
      <c r="L3460" s="2030"/>
      <c r="M3460" s="2030"/>
      <c r="N3460" s="2030"/>
      <c r="O3460" s="146"/>
      <c r="R3460" s="1095" t="str">
        <f>IF(B3460="","",COUNTIF('Breakdown (B)'!$D$147:$D$1323,B3460))</f>
        <v/>
      </c>
    </row>
    <row r="3461" spans="1:18" ht="15" hidden="1" customHeight="1">
      <c r="B3461" s="3491"/>
      <c r="C3461" s="159" t="s">
        <v>2653</v>
      </c>
      <c r="D3461" s="168" t="s">
        <v>2652</v>
      </c>
      <c r="E3461" s="192"/>
      <c r="F3461" s="168" t="s">
        <v>2654</v>
      </c>
      <c r="G3461" s="192"/>
      <c r="H3461" s="3522"/>
      <c r="I3461" s="196"/>
      <c r="J3461" s="196">
        <f>SUM(J3459:J3460)*2%</f>
        <v>33657.937908244028</v>
      </c>
      <c r="K3461" s="2053"/>
      <c r="L3461" s="2030"/>
      <c r="M3461" s="2030"/>
      <c r="N3461" s="2030"/>
      <c r="O3461" s="146"/>
      <c r="R3461" s="1095" t="str">
        <f>IF(B3461="","",COUNTIF('Breakdown (B)'!$D$147:$D$1323,B3461))</f>
        <v/>
      </c>
    </row>
    <row r="3462" spans="1:18" s="155" customFormat="1" ht="13.5" hidden="1" customHeight="1">
      <c r="B3462" s="3492"/>
      <c r="C3462" s="428">
        <f>B3442</f>
        <v>157</v>
      </c>
      <c r="D3462" s="210" t="s">
        <v>1669</v>
      </c>
      <c r="E3462" s="175"/>
      <c r="F3462" s="210" t="s">
        <v>1670</v>
      </c>
      <c r="G3462" s="175"/>
      <c r="H3462" s="3523"/>
      <c r="I3462" s="198"/>
      <c r="J3462" s="198">
        <f>SUM(J3459:J3461)</f>
        <v>1716554.8333204456</v>
      </c>
      <c r="K3462" s="2053"/>
      <c r="L3462" s="2030"/>
      <c r="M3462" s="2030"/>
      <c r="N3462" s="2030"/>
      <c r="O3462" s="147"/>
      <c r="R3462" s="1095" t="str">
        <f>IF(B3462="","",COUNTIF('Breakdown (B)'!$D$147:$D$1323,B3462))</f>
        <v/>
      </c>
    </row>
    <row r="3463" spans="1:18" s="155" customFormat="1" ht="16.5" hidden="1" customHeight="1">
      <c r="B3463" s="3494"/>
      <c r="C3463" s="426"/>
      <c r="D3463" s="426"/>
      <c r="E3463" s="187"/>
      <c r="F3463" s="426"/>
      <c r="G3463" s="187"/>
      <c r="H3463" s="3521"/>
      <c r="I3463" s="162"/>
      <c r="J3463" s="198"/>
      <c r="K3463" s="2053"/>
      <c r="L3463" s="2042"/>
      <c r="M3463" s="2042"/>
      <c r="N3463" s="2042"/>
      <c r="O3463" s="156"/>
      <c r="R3463" s="1095" t="str">
        <f>IF(B3463="","",COUNTIF('Breakdown (B)'!$D$147:$D$1323,B3463))</f>
        <v/>
      </c>
    </row>
    <row r="3464" spans="1:18" s="1088" customFormat="1" ht="25.5">
      <c r="A3464" s="1088" t="s">
        <v>959</v>
      </c>
      <c r="B3464" s="3490">
        <f>B3442+1</f>
        <v>158</v>
      </c>
      <c r="C3464" s="1089" t="s">
        <v>3130</v>
      </c>
      <c r="D3464" s="1090" t="s">
        <v>3133</v>
      </c>
      <c r="E3464" s="1091" t="s">
        <v>421</v>
      </c>
      <c r="F3464" s="1090" t="s">
        <v>3134</v>
      </c>
      <c r="G3464" s="1092" t="s">
        <v>270</v>
      </c>
      <c r="H3464" s="3520"/>
      <c r="I3464" s="1093"/>
      <c r="J3464" s="1093"/>
      <c r="K3464" s="2052">
        <f>J3465</f>
        <v>2419660.3298387998</v>
      </c>
      <c r="L3464" s="2043">
        <f>J3471</f>
        <v>78747.093333333323</v>
      </c>
      <c r="M3464" s="2043"/>
      <c r="N3464" s="2043"/>
      <c r="O3464" s="1094">
        <f>J3474</f>
        <v>0</v>
      </c>
      <c r="P3464" s="1088">
        <f>IF(B3464=" ",0,(M3464+N3464+O3464)*1.02*1.055*1.06*1.1)</f>
        <v>0</v>
      </c>
      <c r="R3464" s="1095">
        <f>IF(B3464="","",COUNTIF('Breakdown (B)'!$D$147:$D$1323,B3464))</f>
        <v>1</v>
      </c>
    </row>
    <row r="3465" spans="1:18" s="155" customFormat="1" ht="13.5">
      <c r="B3465" s="3494"/>
      <c r="C3465" s="555" t="str">
        <f>IF(D3465=$D$63,"A.",IF(D3465=$D$69,"B.",IF(D3465=$D$72,"C.",IF(D3465=$D$79,"D.",IF(D3465=$D$80,"E.",IF(D3465=$D$81,"F.",IF(D3465=$D$82,"G.",IF(D3465=$D$83,"H.","I."))))))))</f>
        <v>A.</v>
      </c>
      <c r="D3465" s="210" t="s">
        <v>1479</v>
      </c>
      <c r="E3465" s="203"/>
      <c r="F3465" s="210" t="s">
        <v>64</v>
      </c>
      <c r="G3465" s="203"/>
      <c r="H3465" s="3539"/>
      <c r="I3465" s="161"/>
      <c r="J3465" s="197">
        <f>SUM(J3466:J3469)</f>
        <v>2419660.3298387998</v>
      </c>
      <c r="K3465" s="2053"/>
      <c r="L3465" s="2042"/>
      <c r="M3465" s="2042"/>
      <c r="N3465" s="2042"/>
      <c r="O3465" s="296"/>
      <c r="R3465" s="1095" t="str">
        <f>IF(B3465="","",COUNTIF('Breakdown (B)'!$D$147:$D$1323,B3465))</f>
        <v/>
      </c>
    </row>
    <row r="3466" spans="1:18" s="155" customFormat="1">
      <c r="B3466" s="3494"/>
      <c r="C3466" s="195"/>
      <c r="D3466" s="1055" t="s">
        <v>3122</v>
      </c>
      <c r="E3466" s="1074" t="s">
        <v>421</v>
      </c>
      <c r="F3466" s="1075" t="s">
        <v>3125</v>
      </c>
      <c r="G3466" s="1074" t="s">
        <v>270</v>
      </c>
      <c r="H3466" s="3521">
        <v>1</v>
      </c>
      <c r="I3466" s="162">
        <f>VLOOKUP(D3466,material1,8,0)</f>
        <v>2250000</v>
      </c>
      <c r="J3466" s="196">
        <f>H3466*I3466</f>
        <v>2250000</v>
      </c>
      <c r="K3466" s="2053"/>
      <c r="L3466" s="2042"/>
      <c r="M3466" s="2042"/>
      <c r="N3466" s="2042"/>
      <c r="O3466" s="156"/>
      <c r="R3466" s="1095" t="str">
        <f>IF(B3466="","",COUNTIF('Breakdown (B)'!$D$147:$D$1323,B3466))</f>
        <v/>
      </c>
    </row>
    <row r="3467" spans="1:18" s="155" customFormat="1">
      <c r="B3467" s="3494"/>
      <c r="C3467" s="159"/>
      <c r="D3467" s="194" t="s">
        <v>2496</v>
      </c>
      <c r="E3467" s="186" t="s">
        <v>421</v>
      </c>
      <c r="F3467" s="194" t="s">
        <v>2494</v>
      </c>
      <c r="G3467" s="186" t="s">
        <v>270</v>
      </c>
      <c r="H3467" s="3521">
        <v>1</v>
      </c>
      <c r="I3467" s="162">
        <f>$I$3423</f>
        <v>166500</v>
      </c>
      <c r="J3467" s="196">
        <f>H3467*I3467</f>
        <v>166500</v>
      </c>
      <c r="K3467" s="2053"/>
      <c r="L3467" s="2042"/>
      <c r="M3467" s="2042"/>
      <c r="N3467" s="2042"/>
      <c r="O3467" s="156"/>
      <c r="R3467" s="1095" t="str">
        <f>IF(B3467="","",COUNTIF('Breakdown (B)'!$D$147:$D$1323,B3467))</f>
        <v/>
      </c>
    </row>
    <row r="3468" spans="1:18" s="155" customFormat="1">
      <c r="B3468" s="3494"/>
      <c r="C3468" s="159"/>
      <c r="D3468" s="194" t="s">
        <v>2497</v>
      </c>
      <c r="E3468" s="186" t="s">
        <v>1075</v>
      </c>
      <c r="F3468" s="194" t="s">
        <v>2495</v>
      </c>
      <c r="G3468" s="186" t="s">
        <v>1075</v>
      </c>
      <c r="H3468" s="3521">
        <f>0.066*(400/300)</f>
        <v>8.7999999999999995E-2</v>
      </c>
      <c r="I3468" s="162">
        <f>VLOOKUP(D3468,material1,8,0)</f>
        <v>33163.5</v>
      </c>
      <c r="J3468" s="196">
        <f>H3468*I3468</f>
        <v>2918.3879999999999</v>
      </c>
      <c r="K3468" s="2053"/>
      <c r="L3468" s="2042"/>
      <c r="M3468" s="2042"/>
      <c r="N3468" s="2042"/>
      <c r="O3468" s="156"/>
      <c r="R3468" s="1095" t="str">
        <f>IF(B3468="","",COUNTIF('Breakdown (B)'!$D$147:$D$1323,B3468))</f>
        <v/>
      </c>
    </row>
    <row r="3469" spans="1:18" s="155" customFormat="1">
      <c r="B3469" s="3494"/>
      <c r="C3469" s="195"/>
      <c r="D3469" s="194" t="s">
        <v>882</v>
      </c>
      <c r="E3469" s="186" t="s">
        <v>1098</v>
      </c>
      <c r="F3469" s="194" t="s">
        <v>715</v>
      </c>
      <c r="G3469" s="186" t="s">
        <v>1098</v>
      </c>
      <c r="H3469" s="3521">
        <v>0.01</v>
      </c>
      <c r="I3469" s="162"/>
      <c r="J3469" s="196">
        <f>SUM(J3466:J3468)*H3469%</f>
        <v>241.9418388</v>
      </c>
      <c r="K3469" s="2053"/>
      <c r="L3469" s="2042"/>
      <c r="M3469" s="2042"/>
      <c r="N3469" s="2042"/>
      <c r="O3469" s="156"/>
      <c r="R3469" s="1095" t="str">
        <f>IF(B3469="","",COUNTIF('Breakdown (B)'!$D$147:$D$1323,B3469))</f>
        <v/>
      </c>
    </row>
    <row r="3470" spans="1:18" s="155" customFormat="1">
      <c r="B3470" s="3494"/>
      <c r="C3470" s="195"/>
      <c r="D3470" s="193"/>
      <c r="E3470" s="179"/>
      <c r="F3470" s="193"/>
      <c r="G3470" s="179"/>
      <c r="H3470" s="3521"/>
      <c r="I3470" s="162"/>
      <c r="J3470" s="196"/>
      <c r="K3470" s="2053"/>
      <c r="L3470" s="2042"/>
      <c r="M3470" s="2042"/>
      <c r="N3470" s="2042"/>
      <c r="O3470" s="156"/>
      <c r="R3470" s="1095" t="str">
        <f>IF(B3470="","",COUNTIF('Breakdown (B)'!$D$147:$D$1323,B3470))</f>
        <v/>
      </c>
    </row>
    <row r="3471" spans="1:18" s="155" customFormat="1" ht="13.5">
      <c r="B3471" s="3494"/>
      <c r="C3471" s="555" t="str">
        <f>IF(D3471=$D$63,"A.",IF(D3471=$D$69,"B.",IF(D3471=$D$72,"C.",IF(D3471=$D$79,"D.",IF(D3471=$D$80,"E.",IF(D3471=$D$81,"F.",IF(D3471=$D$82,"G.",IF(D3471=$D$83,"H.","I."))))))))</f>
        <v>B.</v>
      </c>
      <c r="D3471" s="210" t="s">
        <v>969</v>
      </c>
      <c r="E3471" s="203"/>
      <c r="F3471" s="210" t="s">
        <v>1482</v>
      </c>
      <c r="G3471" s="203"/>
      <c r="H3471" s="3539"/>
      <c r="I3471" s="161"/>
      <c r="J3471" s="197">
        <f>J3472</f>
        <v>78747.093333333323</v>
      </c>
      <c r="K3471" s="2053"/>
      <c r="L3471" s="2042"/>
      <c r="M3471" s="2042"/>
      <c r="N3471" s="2042"/>
      <c r="O3471" s="296"/>
      <c r="R3471" s="1095" t="str">
        <f>IF(B3471="","",COUNTIF('Breakdown (B)'!$D$147:$D$1323,B3471))</f>
        <v/>
      </c>
    </row>
    <row r="3472" spans="1:18">
      <c r="B3472" s="3491"/>
      <c r="C3472" s="426"/>
      <c r="D3472" s="163">
        <v>3.5</v>
      </c>
      <c r="E3472" s="192" t="s">
        <v>1286</v>
      </c>
      <c r="F3472" s="164">
        <v>3.5</v>
      </c>
      <c r="G3472" s="165" t="s">
        <v>1545</v>
      </c>
      <c r="H3472" s="3521">
        <f>0.23* (400/300)</f>
        <v>0.30666666666666664</v>
      </c>
      <c r="I3472" s="196">
        <f>VLOOKUP(D3472,A18N3,10)</f>
        <v>256784</v>
      </c>
      <c r="J3472" s="196">
        <f>H3472*I3472</f>
        <v>78747.093333333323</v>
      </c>
      <c r="K3472" s="2053"/>
      <c r="L3472" s="2042"/>
      <c r="M3472" s="2042"/>
      <c r="N3472" s="2042"/>
      <c r="R3472" s="1095" t="str">
        <f>IF(B3472="","",COUNTIF('Breakdown (B)'!$D$147:$D$1323,B3472))</f>
        <v/>
      </c>
    </row>
    <row r="3473" spans="1:20" s="155" customFormat="1">
      <c r="B3473" s="3494"/>
      <c r="C3473" s="195"/>
      <c r="D3473" s="205"/>
      <c r="E3473" s="179"/>
      <c r="F3473" s="426"/>
      <c r="G3473" s="179"/>
      <c r="H3473" s="3521"/>
      <c r="I3473" s="162"/>
      <c r="J3473" s="196"/>
      <c r="K3473" s="2053"/>
      <c r="L3473" s="2042"/>
      <c r="M3473" s="2042"/>
      <c r="N3473" s="2042"/>
      <c r="O3473" s="156"/>
      <c r="R3473" s="1095" t="str">
        <f>IF(B3473="","",COUNTIF('Breakdown (B)'!$D$147:$D$1323,B3473))</f>
        <v/>
      </c>
    </row>
    <row r="3474" spans="1:20" s="155" customFormat="1" ht="13.5">
      <c r="B3474" s="3494"/>
      <c r="C3474" s="555" t="str">
        <f>IF(D3474=$D$63,"A.",IF(D3474=$D$69,"B.",IF(D3474=$D$72,"C.",IF(D3474=$D$79,"D.",IF(D3474=$D$80,"E.",IF(D3474=$D$81,"F.",IF(D3474=$D$82,"G.",IF(D3474=$D$83,"H.","I."))))))))</f>
        <v>C.</v>
      </c>
      <c r="D3474" s="210" t="s">
        <v>970</v>
      </c>
      <c r="E3474" s="203"/>
      <c r="F3474" s="210" t="s">
        <v>1483</v>
      </c>
      <c r="G3474" s="203"/>
      <c r="H3474" s="3539"/>
      <c r="I3474" s="161"/>
      <c r="J3474" s="197">
        <v>0</v>
      </c>
      <c r="K3474" s="2053"/>
      <c r="L3474" s="2042"/>
      <c r="M3474" s="2042"/>
      <c r="N3474" s="2042"/>
      <c r="O3474" s="296"/>
      <c r="R3474" s="1095" t="str">
        <f>IF(B3474="","",COUNTIF('Breakdown (B)'!$D$147:$D$1323,B3474))</f>
        <v/>
      </c>
    </row>
    <row r="3475" spans="1:20" s="155" customFormat="1">
      <c r="B3475" s="3491"/>
      <c r="C3475" s="426"/>
      <c r="D3475" s="194"/>
      <c r="E3475" s="186"/>
      <c r="F3475" s="194"/>
      <c r="G3475" s="186"/>
      <c r="H3475" s="3522"/>
      <c r="I3475" s="196"/>
      <c r="J3475" s="196"/>
      <c r="K3475" s="2053"/>
      <c r="L3475" s="2042"/>
      <c r="M3475" s="2042"/>
      <c r="N3475" s="2042"/>
      <c r="R3475" s="1095" t="str">
        <f>IF(B3475="","",COUNTIF('Breakdown (B)'!$D$147:$D$1323,B3475))</f>
        <v/>
      </c>
    </row>
    <row r="3476" spans="1:20" s="155" customFormat="1" hidden="1">
      <c r="B3476" s="3491"/>
      <c r="C3476" s="555" t="str">
        <f>IF(D3476=$D$63,"A.",IF(D3476=$D$69,"B.",IF(D3476=$D$72,"C.",IF(D3476=$D$79,"D.",IF(D3476=$D$80,"E.",IF(D3476=$D$81,"F.",IF(D3476=$D$82,"G.",IF(D3476=$D$83,"H.","I."))))))))</f>
        <v>D.</v>
      </c>
      <c r="D3476" s="168" t="s">
        <v>539</v>
      </c>
      <c r="E3476" s="192"/>
      <c r="F3476" s="168" t="s">
        <v>542</v>
      </c>
      <c r="G3476" s="192"/>
      <c r="H3476" s="3522"/>
      <c r="I3476" s="196"/>
      <c r="J3476" s="196">
        <f>J3465+J3471+J3474</f>
        <v>2498407.423172133</v>
      </c>
      <c r="K3476" s="2053"/>
      <c r="L3476" s="2042"/>
      <c r="M3476" s="2042"/>
      <c r="N3476" s="2042"/>
      <c r="O3476" s="156"/>
      <c r="R3476" s="1095" t="str">
        <f>IF(B3476="","",COUNTIF('Breakdown (B)'!$D$147:$D$1323,B3476))</f>
        <v/>
      </c>
    </row>
    <row r="3477" spans="1:20" s="155" customFormat="1" hidden="1">
      <c r="B3477" s="3491"/>
      <c r="C3477" s="159" t="str">
        <f>IF(D3477=$D$45,"A.",IF(D3477=$D$47,"B.",IF(D3477=$D$50,"C.",IF(D3477=$D$52,"D.",IF(D3477=$D$53,"E.",IF(D3477=$D$54,"F.",IF(D3477=$D$55,"G.",IF(D3477=$D$56,"H.","I."))))))))</f>
        <v>E.</v>
      </c>
      <c r="D3477" s="168" t="s">
        <v>499</v>
      </c>
      <c r="E3477" s="192"/>
      <c r="F3477" s="168" t="s">
        <v>500</v>
      </c>
      <c r="G3477" s="192"/>
      <c r="H3477" s="3521"/>
      <c r="I3477" s="162"/>
      <c r="J3477" s="196">
        <f>2%*J3476</f>
        <v>49968.14846344266</v>
      </c>
      <c r="K3477" s="2053"/>
      <c r="L3477" s="2042"/>
      <c r="M3477" s="2042"/>
      <c r="N3477" s="2042"/>
      <c r="O3477" s="156"/>
      <c r="R3477" s="1095" t="str">
        <f>IF(B3477="","",COUNTIF('Breakdown (B)'!$D$147:$D$1323,B3477))</f>
        <v/>
      </c>
    </row>
    <row r="3478" spans="1:20" s="155" customFormat="1" hidden="1">
      <c r="B3478" s="3491"/>
      <c r="C3478" s="555" t="str">
        <f>IF(D3478=$D$63,"A.",IF(D3478=$D$69,"B.",IF(D3478=$D$72,"C.",IF(D3478=$D$79,"D.",IF(D3478=$D$80,"E.",IF(D3478=$D$81,"F.",IF(D3478=$D$82,"G.",IF(D3478=$D$83,"H.","I."))))))))</f>
        <v>F.</v>
      </c>
      <c r="D3478" s="168" t="s">
        <v>540</v>
      </c>
      <c r="E3478" s="192"/>
      <c r="F3478" s="168" t="s">
        <v>543</v>
      </c>
      <c r="G3478" s="192"/>
      <c r="H3478" s="3522"/>
      <c r="I3478" s="196"/>
      <c r="J3478" s="196">
        <f>SUM(J3476:J3477)</f>
        <v>2548375.5716355755</v>
      </c>
      <c r="K3478" s="2053"/>
      <c r="L3478" s="2042"/>
      <c r="M3478" s="2042"/>
      <c r="N3478" s="2042"/>
      <c r="O3478" s="156"/>
      <c r="R3478" s="1095" t="str">
        <f>IF(B3478="","",COUNTIF('Breakdown (B)'!$D$147:$D$1323,B3478))</f>
        <v/>
      </c>
    </row>
    <row r="3479" spans="1:20" s="155" customFormat="1" hidden="1">
      <c r="B3479" s="3491"/>
      <c r="C3479" s="159" t="str">
        <f>IF(D3479=$D$45,"A.",IF(D3479=$D$47,"B.",IF(D3479=$D$50,"C.",IF(D3479=$D$52,"D.",IF(D3479=$D$53,"E.",IF(D3479=$D$54,"F.",IF(D3479=$D$55,"G.",IF(D3479=$D$56,"H.","I."))))))))</f>
        <v>G.</v>
      </c>
      <c r="D3479" s="168" t="s">
        <v>541</v>
      </c>
      <c r="E3479" s="192"/>
      <c r="F3479" s="168" t="s">
        <v>544</v>
      </c>
      <c r="G3479" s="192"/>
      <c r="H3479" s="3522"/>
      <c r="I3479" s="196"/>
      <c r="J3479" s="196">
        <f>5.5%*J3478</f>
        <v>140160.65643995666</v>
      </c>
      <c r="K3479" s="2053"/>
      <c r="L3479" s="2042"/>
      <c r="M3479" s="2042"/>
      <c r="N3479" s="2042"/>
      <c r="O3479" s="156"/>
      <c r="R3479" s="1095" t="str">
        <f>IF(B3479="","",COUNTIF('Breakdown (B)'!$D$147:$D$1323,B3479))</f>
        <v/>
      </c>
    </row>
    <row r="3480" spans="1:20" s="155" customFormat="1" hidden="1">
      <c r="B3480" s="3491"/>
      <c r="C3480" s="555" t="str">
        <f>IF(D3480=$D$63,"A.",IF(D3480=$D$69,"B.",IF(D3480=$D$72,"C.",IF(D3480=$D$79,"D.",IF(D3480=$D$80,"E.",IF(D3480=$D$81,"F.",IF(D3480=$D$82,"G.",IF(D3480=$D$83,"H.","I."))))))))</f>
        <v>H.</v>
      </c>
      <c r="D3480" s="168" t="s">
        <v>479</v>
      </c>
      <c r="E3480" s="192"/>
      <c r="F3480" s="168" t="s">
        <v>478</v>
      </c>
      <c r="G3480" s="192"/>
      <c r="H3480" s="3522"/>
      <c r="I3480" s="196"/>
      <c r="J3480" s="196">
        <f>6%*SUM(J3478:J3479)</f>
        <v>161312.17368453194</v>
      </c>
      <c r="K3480" s="2053"/>
      <c r="L3480" s="2042"/>
      <c r="M3480" s="2042"/>
      <c r="N3480" s="2042"/>
      <c r="O3480" s="156"/>
      <c r="R3480" s="1095" t="str">
        <f>IF(B3480="","",COUNTIF('Breakdown (B)'!$D$147:$D$1323,B3480))</f>
        <v/>
      </c>
    </row>
    <row r="3481" spans="1:20" s="155" customFormat="1" hidden="1">
      <c r="B3481" s="3491"/>
      <c r="C3481" s="159" t="str">
        <f>IF(D3481=$D$45,"A.",IF(D3481=$D$47,"B.",IF(D3481=$D$50,"C.",IF(D3481=$D$52,"D.",IF(D3481=$D$53,"E.",IF(D3481=$D$54,"F.",IF(D3481=$D$55,"G.",IF(D3481=$D$56,"H.","I."))))))))</f>
        <v>I.</v>
      </c>
      <c r="D3481" s="168" t="s">
        <v>1370</v>
      </c>
      <c r="E3481" s="192"/>
      <c r="F3481" s="168" t="s">
        <v>440</v>
      </c>
      <c r="G3481" s="192"/>
      <c r="H3481" s="3522"/>
      <c r="I3481" s="196"/>
      <c r="J3481" s="196">
        <f>SUM(J3478:J3480)</f>
        <v>2849848.4017600641</v>
      </c>
      <c r="K3481" s="2053"/>
      <c r="L3481" s="2042"/>
      <c r="M3481" s="2042"/>
      <c r="N3481" s="2042"/>
      <c r="O3481" s="156"/>
      <c r="R3481" s="1095" t="str">
        <f>IF(B3481="","",COUNTIF('Breakdown (B)'!$D$147:$D$1323,B3481))</f>
        <v/>
      </c>
    </row>
    <row r="3482" spans="1:20" ht="15" hidden="1" customHeight="1">
      <c r="B3482" s="3491"/>
      <c r="C3482" s="159" t="s">
        <v>1666</v>
      </c>
      <c r="D3482" s="168" t="s">
        <v>1667</v>
      </c>
      <c r="E3482" s="192"/>
      <c r="F3482" s="168" t="s">
        <v>1668</v>
      </c>
      <c r="G3482" s="192"/>
      <c r="H3482" s="3522"/>
      <c r="I3482" s="196"/>
      <c r="J3482" s="196">
        <f>J3481*10%</f>
        <v>284984.84017600643</v>
      </c>
      <c r="K3482" s="2053"/>
      <c r="L3482" s="2030"/>
      <c r="M3482" s="2030"/>
      <c r="N3482" s="2030"/>
      <c r="O3482" s="146"/>
      <c r="R3482" s="1095" t="str">
        <f>IF(B3482="","",COUNTIF('Breakdown (B)'!$D$147:$D$1323,B3482))</f>
        <v/>
      </c>
    </row>
    <row r="3483" spans="1:20" ht="15" hidden="1" customHeight="1">
      <c r="B3483" s="3491"/>
      <c r="C3483" s="159" t="s">
        <v>2653</v>
      </c>
      <c r="D3483" s="168" t="s">
        <v>2652</v>
      </c>
      <c r="E3483" s="192"/>
      <c r="F3483" s="168" t="s">
        <v>2654</v>
      </c>
      <c r="G3483" s="192"/>
      <c r="H3483" s="3522"/>
      <c r="I3483" s="196"/>
      <c r="J3483" s="196">
        <f>SUM(J3481:J3482)*2%</f>
        <v>62696.664838721408</v>
      </c>
      <c r="K3483" s="2053"/>
      <c r="L3483" s="2030"/>
      <c r="M3483" s="2030"/>
      <c r="N3483" s="2030"/>
      <c r="O3483" s="146"/>
      <c r="R3483" s="1095" t="str">
        <f>IF(B3483="","",COUNTIF('Breakdown (B)'!$D$147:$D$1323,B3483))</f>
        <v/>
      </c>
    </row>
    <row r="3484" spans="1:20" s="155" customFormat="1" ht="13.5" hidden="1" customHeight="1">
      <c r="B3484" s="3492"/>
      <c r="C3484" s="428">
        <f>B3464</f>
        <v>158</v>
      </c>
      <c r="D3484" s="210" t="s">
        <v>1669</v>
      </c>
      <c r="E3484" s="175"/>
      <c r="F3484" s="210" t="s">
        <v>1670</v>
      </c>
      <c r="G3484" s="175"/>
      <c r="H3484" s="3523"/>
      <c r="I3484" s="198"/>
      <c r="J3484" s="198">
        <f>SUM(J3481:J3483)</f>
        <v>3197529.9067747919</v>
      </c>
      <c r="K3484" s="2053"/>
      <c r="L3484" s="2030"/>
      <c r="M3484" s="2030"/>
      <c r="N3484" s="2030"/>
      <c r="O3484" s="147"/>
      <c r="R3484" s="1095" t="str">
        <f>IF(B3484="","",COUNTIF('Breakdown (B)'!$D$147:$D$1323,B3484))</f>
        <v/>
      </c>
    </row>
    <row r="3485" spans="1:20" s="155" customFormat="1" ht="16.5" hidden="1" customHeight="1">
      <c r="B3485" s="3494"/>
      <c r="C3485" s="426"/>
      <c r="D3485" s="426"/>
      <c r="E3485" s="187"/>
      <c r="F3485" s="426"/>
      <c r="G3485" s="187"/>
      <c r="H3485" s="3521"/>
      <c r="I3485" s="162"/>
      <c r="J3485" s="198"/>
      <c r="K3485" s="2053"/>
      <c r="L3485" s="2042"/>
      <c r="M3485" s="2042"/>
      <c r="N3485" s="2042"/>
      <c r="O3485" s="156"/>
      <c r="R3485" s="1095" t="str">
        <f>IF(B3485="","",COUNTIF('Breakdown (B)'!$D$147:$D$1323,B3485))</f>
        <v/>
      </c>
    </row>
    <row r="3486" spans="1:20" s="1088" customFormat="1" ht="25.5">
      <c r="A3486" s="1088" t="s">
        <v>959</v>
      </c>
      <c r="B3486" s="3490">
        <f>B3464+1</f>
        <v>159</v>
      </c>
      <c r="C3486" s="1089" t="s">
        <v>3130</v>
      </c>
      <c r="D3486" s="1090" t="s">
        <v>3135</v>
      </c>
      <c r="E3486" s="1091" t="s">
        <v>421</v>
      </c>
      <c r="F3486" s="1090" t="s">
        <v>3136</v>
      </c>
      <c r="G3486" s="1092" t="s">
        <v>270</v>
      </c>
      <c r="H3486" s="3520"/>
      <c r="I3486" s="1093"/>
      <c r="J3486" s="1093"/>
      <c r="K3486" s="2052">
        <f>J3487</f>
        <v>1857844.0751059274</v>
      </c>
      <c r="L3486" s="2043">
        <f>J3493</f>
        <v>70380.214666666667</v>
      </c>
      <c r="M3486" s="2043"/>
      <c r="N3486" s="2043"/>
      <c r="O3486" s="1094">
        <f>J3496</f>
        <v>0</v>
      </c>
      <c r="P3486" s="1088">
        <f>IF(B3486=" ",0,(M3486+N3486+O3486)*1.02*1.055*1.06*1.1)</f>
        <v>0</v>
      </c>
      <c r="R3486" s="1095">
        <f>IF(B3486="","",COUNTIF('Breakdown (B)'!$D$147:$D$1323,B3486))</f>
        <v>2</v>
      </c>
      <c r="T3486" s="1088">
        <f>(400+315)/2</f>
        <v>357.5</v>
      </c>
    </row>
    <row r="3487" spans="1:20" s="155" customFormat="1" ht="13.5">
      <c r="B3487" s="3494"/>
      <c r="C3487" s="555" t="str">
        <f>IF(D3487=$D$63,"A.",IF(D3487=$D$69,"B.",IF(D3487=$D$72,"C.",IF(D3487=$D$79,"D.",IF(D3487=$D$80,"E.",IF(D3487=$D$81,"F.",IF(D3487=$D$82,"G.",IF(D3487=$D$83,"H.","I."))))))))</f>
        <v>A.</v>
      </c>
      <c r="D3487" s="210" t="s">
        <v>1479</v>
      </c>
      <c r="E3487" s="203"/>
      <c r="F3487" s="210" t="s">
        <v>64</v>
      </c>
      <c r="G3487" s="203"/>
      <c r="H3487" s="3539"/>
      <c r="I3487" s="161"/>
      <c r="J3487" s="197">
        <f>SUM(J3488:J3491)</f>
        <v>1857844.0751059274</v>
      </c>
      <c r="K3487" s="2053"/>
      <c r="L3487" s="2042"/>
      <c r="M3487" s="2042"/>
      <c r="N3487" s="2042"/>
      <c r="O3487" s="296"/>
      <c r="R3487" s="1095" t="str">
        <f>IF(B3487="","",COUNTIF('Breakdown (B)'!$D$147:$D$1323,B3487))</f>
        <v/>
      </c>
    </row>
    <row r="3488" spans="1:20" s="155" customFormat="1">
      <c r="B3488" s="3494"/>
      <c r="C3488" s="195"/>
      <c r="D3488" s="1055" t="s">
        <v>3123</v>
      </c>
      <c r="E3488" s="1074" t="s">
        <v>421</v>
      </c>
      <c r="F3488" s="1075" t="s">
        <v>3126</v>
      </c>
      <c r="G3488" s="1074" t="s">
        <v>270</v>
      </c>
      <c r="H3488" s="3521">
        <v>1</v>
      </c>
      <c r="I3488" s="162">
        <f>VLOOKUP(D3488,material1,8,0)</f>
        <v>1730000</v>
      </c>
      <c r="J3488" s="196">
        <f>H3488*I3488</f>
        <v>1730000</v>
      </c>
      <c r="K3488" s="2053"/>
      <c r="L3488" s="2042"/>
      <c r="M3488" s="2042"/>
      <c r="N3488" s="2042"/>
      <c r="O3488" s="156"/>
      <c r="R3488" s="1095" t="str">
        <f>IF(B3488="","",COUNTIF('Breakdown (B)'!$D$147:$D$1323,B3488))</f>
        <v/>
      </c>
    </row>
    <row r="3489" spans="2:18" s="155" customFormat="1">
      <c r="B3489" s="3494"/>
      <c r="C3489" s="159"/>
      <c r="D3489" s="194" t="s">
        <v>2496</v>
      </c>
      <c r="E3489" s="186" t="s">
        <v>421</v>
      </c>
      <c r="F3489" s="194" t="s">
        <v>2494</v>
      </c>
      <c r="G3489" s="186" t="s">
        <v>270</v>
      </c>
      <c r="H3489" s="3521">
        <v>1</v>
      </c>
      <c r="I3489" s="162">
        <f>($I$3445+$I$3467)/2</f>
        <v>125050</v>
      </c>
      <c r="J3489" s="196">
        <f>H3489*I3489</f>
        <v>125050</v>
      </c>
      <c r="K3489" s="2053"/>
      <c r="L3489" s="2042"/>
      <c r="M3489" s="2042"/>
      <c r="N3489" s="2042"/>
      <c r="O3489" s="156"/>
      <c r="R3489" s="1095" t="str">
        <f>IF(B3489="","",COUNTIF('Breakdown (B)'!$D$147:$D$1323,B3489))</f>
        <v/>
      </c>
    </row>
    <row r="3490" spans="2:18" s="155" customFormat="1">
      <c r="B3490" s="3494"/>
      <c r="C3490" s="159"/>
      <c r="D3490" s="194" t="s">
        <v>2497</v>
      </c>
      <c r="E3490" s="186" t="s">
        <v>1075</v>
      </c>
      <c r="F3490" s="194" t="s">
        <v>2495</v>
      </c>
      <c r="G3490" s="186" t="s">
        <v>1075</v>
      </c>
      <c r="H3490" s="3521">
        <f>0.066*(((400+315)*0.5)/300)</f>
        <v>7.8649999999999998E-2</v>
      </c>
      <c r="I3490" s="162">
        <f>VLOOKUP(D3490,material1,8,0)</f>
        <v>33163.5</v>
      </c>
      <c r="J3490" s="196">
        <f>H3490*I3490</f>
        <v>2608.3092750000001</v>
      </c>
      <c r="K3490" s="2053"/>
      <c r="L3490" s="2042"/>
      <c r="M3490" s="2042"/>
      <c r="N3490" s="2042"/>
      <c r="O3490" s="156"/>
      <c r="R3490" s="1095" t="str">
        <f>IF(B3490="","",COUNTIF('Breakdown (B)'!$D$147:$D$1323,B3490))</f>
        <v/>
      </c>
    </row>
    <row r="3491" spans="2:18" s="155" customFormat="1">
      <c r="B3491" s="3494"/>
      <c r="C3491" s="195"/>
      <c r="D3491" s="194" t="s">
        <v>882</v>
      </c>
      <c r="E3491" s="186" t="s">
        <v>1098</v>
      </c>
      <c r="F3491" s="194" t="s">
        <v>715</v>
      </c>
      <c r="G3491" s="186" t="s">
        <v>1098</v>
      </c>
      <c r="H3491" s="3521">
        <v>0.01</v>
      </c>
      <c r="I3491" s="162"/>
      <c r="J3491" s="196">
        <f>SUM(J3488:J3490)*H3491%</f>
        <v>185.76583092749999</v>
      </c>
      <c r="K3491" s="2053"/>
      <c r="L3491" s="2042"/>
      <c r="M3491" s="2042"/>
      <c r="N3491" s="2042"/>
      <c r="O3491" s="156"/>
      <c r="R3491" s="1095" t="str">
        <f>IF(B3491="","",COUNTIF('Breakdown (B)'!$D$147:$D$1323,B3491))</f>
        <v/>
      </c>
    </row>
    <row r="3492" spans="2:18" s="155" customFormat="1">
      <c r="B3492" s="3494"/>
      <c r="C3492" s="195"/>
      <c r="D3492" s="193"/>
      <c r="E3492" s="179"/>
      <c r="F3492" s="193"/>
      <c r="G3492" s="179"/>
      <c r="H3492" s="3521"/>
      <c r="I3492" s="162"/>
      <c r="J3492" s="196"/>
      <c r="K3492" s="2053"/>
      <c r="L3492" s="2042"/>
      <c r="M3492" s="2042"/>
      <c r="N3492" s="2042"/>
      <c r="O3492" s="156"/>
      <c r="R3492" s="1095" t="str">
        <f>IF(B3492="","",COUNTIF('Breakdown (B)'!$D$147:$D$1323,B3492))</f>
        <v/>
      </c>
    </row>
    <row r="3493" spans="2:18" s="155" customFormat="1" ht="13.5">
      <c r="B3493" s="3494"/>
      <c r="C3493" s="555" t="str">
        <f>IF(D3493=$D$63,"A.",IF(D3493=$D$69,"B.",IF(D3493=$D$72,"C.",IF(D3493=$D$79,"D.",IF(D3493=$D$80,"E.",IF(D3493=$D$81,"F.",IF(D3493=$D$82,"G.",IF(D3493=$D$83,"H.","I."))))))))</f>
        <v>B.</v>
      </c>
      <c r="D3493" s="210" t="s">
        <v>969</v>
      </c>
      <c r="E3493" s="203"/>
      <c r="F3493" s="210" t="s">
        <v>1482</v>
      </c>
      <c r="G3493" s="203"/>
      <c r="H3493" s="3539"/>
      <c r="I3493" s="161"/>
      <c r="J3493" s="197">
        <f>J3494</f>
        <v>70380.214666666667</v>
      </c>
      <c r="K3493" s="2053"/>
      <c r="L3493" s="2042"/>
      <c r="M3493" s="2042"/>
      <c r="N3493" s="2042"/>
      <c r="O3493" s="296"/>
      <c r="R3493" s="1095" t="str">
        <f>IF(B3493="","",COUNTIF('Breakdown (B)'!$D$147:$D$1323,B3493))</f>
        <v/>
      </c>
    </row>
    <row r="3494" spans="2:18">
      <c r="B3494" s="3491"/>
      <c r="C3494" s="426"/>
      <c r="D3494" s="163">
        <v>3.5</v>
      </c>
      <c r="E3494" s="192" t="s">
        <v>1286</v>
      </c>
      <c r="F3494" s="164">
        <v>3.5</v>
      </c>
      <c r="G3494" s="165" t="s">
        <v>1545</v>
      </c>
      <c r="H3494" s="3521">
        <f>0.23*(((400+315)*0.5)/300)</f>
        <v>0.27408333333333335</v>
      </c>
      <c r="I3494" s="196">
        <f>VLOOKUP(D3494,A18N3,10)</f>
        <v>256784</v>
      </c>
      <c r="J3494" s="196">
        <f>H3494*I3494</f>
        <v>70380.214666666667</v>
      </c>
      <c r="K3494" s="2053"/>
      <c r="L3494" s="2042"/>
      <c r="M3494" s="2042"/>
      <c r="N3494" s="2042"/>
      <c r="R3494" s="1095" t="str">
        <f>IF(B3494="","",COUNTIF('Breakdown (B)'!$D$147:$D$1323,B3494))</f>
        <v/>
      </c>
    </row>
    <row r="3495" spans="2:18" s="155" customFormat="1">
      <c r="B3495" s="3494"/>
      <c r="C3495" s="195"/>
      <c r="D3495" s="205"/>
      <c r="E3495" s="179"/>
      <c r="F3495" s="426"/>
      <c r="G3495" s="179"/>
      <c r="H3495" s="3521"/>
      <c r="I3495" s="162"/>
      <c r="J3495" s="196"/>
      <c r="K3495" s="2053"/>
      <c r="L3495" s="2042"/>
      <c r="M3495" s="2042"/>
      <c r="N3495" s="2042"/>
      <c r="O3495" s="156"/>
      <c r="R3495" s="1095" t="str">
        <f>IF(B3495="","",COUNTIF('Breakdown (B)'!$D$147:$D$1323,B3495))</f>
        <v/>
      </c>
    </row>
    <row r="3496" spans="2:18" s="155" customFormat="1" ht="13.5">
      <c r="B3496" s="3494"/>
      <c r="C3496" s="555" t="str">
        <f>IF(D3496=$D$63,"A.",IF(D3496=$D$69,"B.",IF(D3496=$D$72,"C.",IF(D3496=$D$79,"D.",IF(D3496=$D$80,"E.",IF(D3496=$D$81,"F.",IF(D3496=$D$82,"G.",IF(D3496=$D$83,"H.","I."))))))))</f>
        <v>C.</v>
      </c>
      <c r="D3496" s="210" t="s">
        <v>970</v>
      </c>
      <c r="E3496" s="203"/>
      <c r="F3496" s="210" t="s">
        <v>1483</v>
      </c>
      <c r="G3496" s="203"/>
      <c r="H3496" s="3539"/>
      <c r="I3496" s="161"/>
      <c r="J3496" s="197">
        <v>0</v>
      </c>
      <c r="K3496" s="2053"/>
      <c r="L3496" s="2042"/>
      <c r="M3496" s="2042"/>
      <c r="N3496" s="2042"/>
      <c r="O3496" s="296"/>
      <c r="R3496" s="1095" t="str">
        <f>IF(B3496="","",COUNTIF('Breakdown (B)'!$D$147:$D$1323,B3496))</f>
        <v/>
      </c>
    </row>
    <row r="3497" spans="2:18" s="155" customFormat="1">
      <c r="B3497" s="3503"/>
      <c r="C3497" s="1051"/>
      <c r="D3497" s="1052"/>
      <c r="E3497" s="1053"/>
      <c r="F3497" s="1052"/>
      <c r="G3497" s="1053"/>
      <c r="H3497" s="3547"/>
      <c r="I3497" s="1054"/>
      <c r="J3497" s="1054"/>
      <c r="K3497" s="2061"/>
      <c r="L3497" s="2042"/>
      <c r="M3497" s="2042"/>
      <c r="N3497" s="2042"/>
      <c r="R3497" s="1095" t="str">
        <f>IF(B3497="","",COUNTIF('Breakdown (B)'!$D$147:$D$1323,B3497))</f>
        <v/>
      </c>
    </row>
    <row r="3498" spans="2:18" s="155" customFormat="1" hidden="1">
      <c r="B3498" s="3491"/>
      <c r="C3498" s="555" t="str">
        <f>IF(D3498=$D$63,"A.",IF(D3498=$D$69,"B.",IF(D3498=$D$72,"C.",IF(D3498=$D$79,"D.",IF(D3498=$D$80,"E.",IF(D3498=$D$81,"F.",IF(D3498=$D$82,"G.",IF(D3498=$D$83,"H.","I."))))))))</f>
        <v>D.</v>
      </c>
      <c r="D3498" s="168" t="s">
        <v>539</v>
      </c>
      <c r="E3498" s="192"/>
      <c r="F3498" s="168" t="s">
        <v>542</v>
      </c>
      <c r="G3498" s="192"/>
      <c r="H3498" s="3522"/>
      <c r="I3498" s="196"/>
      <c r="J3498" s="196">
        <f>J3487+J3493+J3496</f>
        <v>1928224.2897725941</v>
      </c>
      <c r="K3498" s="2053"/>
      <c r="L3498" s="2042"/>
      <c r="M3498" s="2042"/>
      <c r="N3498" s="2042"/>
      <c r="O3498" s="156"/>
      <c r="R3498" s="1095" t="str">
        <f>IF(B3498="","",COUNTIF('Breakdown (B)'!$D$147:$D$1323,B3498))</f>
        <v/>
      </c>
    </row>
    <row r="3499" spans="2:18" s="155" customFormat="1" hidden="1">
      <c r="B3499" s="3491"/>
      <c r="C3499" s="159" t="str">
        <f>IF(D3499=$D$45,"A.",IF(D3499=$D$47,"B.",IF(D3499=$D$50,"C.",IF(D3499=$D$52,"D.",IF(D3499=$D$53,"E.",IF(D3499=$D$54,"F.",IF(D3499=$D$55,"G.",IF(D3499=$D$56,"H.","I."))))))))</f>
        <v>E.</v>
      </c>
      <c r="D3499" s="168" t="s">
        <v>499</v>
      </c>
      <c r="E3499" s="192"/>
      <c r="F3499" s="168" t="s">
        <v>500</v>
      </c>
      <c r="G3499" s="192"/>
      <c r="H3499" s="3521"/>
      <c r="I3499" s="162"/>
      <c r="J3499" s="196">
        <f>2%*J3498</f>
        <v>38564.485795451881</v>
      </c>
      <c r="K3499" s="2053"/>
      <c r="L3499" s="2042"/>
      <c r="M3499" s="2042"/>
      <c r="N3499" s="2042"/>
      <c r="O3499" s="156"/>
      <c r="R3499" s="1095" t="str">
        <f>IF(B3499="","",COUNTIF('Breakdown (B)'!$D$147:$D$1323,B3499))</f>
        <v/>
      </c>
    </row>
    <row r="3500" spans="2:18" s="155" customFormat="1" hidden="1">
      <c r="B3500" s="3491"/>
      <c r="C3500" s="555" t="str">
        <f>IF(D3500=$D$63,"A.",IF(D3500=$D$69,"B.",IF(D3500=$D$72,"C.",IF(D3500=$D$79,"D.",IF(D3500=$D$80,"E.",IF(D3500=$D$81,"F.",IF(D3500=$D$82,"G.",IF(D3500=$D$83,"H.","I."))))))))</f>
        <v>F.</v>
      </c>
      <c r="D3500" s="168" t="s">
        <v>540</v>
      </c>
      <c r="E3500" s="192"/>
      <c r="F3500" s="168" t="s">
        <v>543</v>
      </c>
      <c r="G3500" s="192"/>
      <c r="H3500" s="3522"/>
      <c r="I3500" s="196"/>
      <c r="J3500" s="196">
        <f>SUM(J3498:J3499)</f>
        <v>1966788.7755680459</v>
      </c>
      <c r="K3500" s="2053"/>
      <c r="L3500" s="2042"/>
      <c r="M3500" s="2042"/>
      <c r="N3500" s="2042"/>
      <c r="O3500" s="156"/>
      <c r="R3500" s="1095" t="str">
        <f>IF(B3500="","",COUNTIF('Breakdown (B)'!$D$147:$D$1323,B3500))</f>
        <v/>
      </c>
    </row>
    <row r="3501" spans="2:18" s="155" customFormat="1" hidden="1">
      <c r="B3501" s="3491"/>
      <c r="C3501" s="159" t="str">
        <f>IF(D3501=$D$45,"A.",IF(D3501=$D$47,"B.",IF(D3501=$D$50,"C.",IF(D3501=$D$52,"D.",IF(D3501=$D$53,"E.",IF(D3501=$D$54,"F.",IF(D3501=$D$55,"G.",IF(D3501=$D$56,"H.","I."))))))))</f>
        <v>G.</v>
      </c>
      <c r="D3501" s="168" t="s">
        <v>541</v>
      </c>
      <c r="E3501" s="192"/>
      <c r="F3501" s="168" t="s">
        <v>544</v>
      </c>
      <c r="G3501" s="192"/>
      <c r="H3501" s="3522"/>
      <c r="I3501" s="196"/>
      <c r="J3501" s="196">
        <f>5.5%*J3500</f>
        <v>108173.38265624252</v>
      </c>
      <c r="K3501" s="2053"/>
      <c r="L3501" s="2042"/>
      <c r="M3501" s="2042"/>
      <c r="N3501" s="2042"/>
      <c r="O3501" s="156"/>
      <c r="R3501" s="1095" t="str">
        <f>IF(B3501="","",COUNTIF('Breakdown (B)'!$D$147:$D$1323,B3501))</f>
        <v/>
      </c>
    </row>
    <row r="3502" spans="2:18" s="155" customFormat="1" hidden="1">
      <c r="B3502" s="3491"/>
      <c r="C3502" s="555" t="str">
        <f>IF(D3502=$D$63,"A.",IF(D3502=$D$69,"B.",IF(D3502=$D$72,"C.",IF(D3502=$D$79,"D.",IF(D3502=$D$80,"E.",IF(D3502=$D$81,"F.",IF(D3502=$D$82,"G.",IF(D3502=$D$83,"H.","I."))))))))</f>
        <v>H.</v>
      </c>
      <c r="D3502" s="168" t="s">
        <v>479</v>
      </c>
      <c r="E3502" s="192"/>
      <c r="F3502" s="168" t="s">
        <v>478</v>
      </c>
      <c r="G3502" s="192"/>
      <c r="H3502" s="3522"/>
      <c r="I3502" s="196"/>
      <c r="J3502" s="196">
        <f>6%*SUM(J3500:J3501)</f>
        <v>124497.7294934573</v>
      </c>
      <c r="K3502" s="2053"/>
      <c r="L3502" s="2042"/>
      <c r="M3502" s="2042"/>
      <c r="N3502" s="2042"/>
      <c r="O3502" s="156"/>
      <c r="R3502" s="1095" t="str">
        <f>IF(B3502="","",COUNTIF('Breakdown (B)'!$D$147:$D$1323,B3502))</f>
        <v/>
      </c>
    </row>
    <row r="3503" spans="2:18" s="155" customFormat="1" hidden="1">
      <c r="B3503" s="3491"/>
      <c r="C3503" s="159" t="str">
        <f>IF(D3503=$D$45,"A.",IF(D3503=$D$47,"B.",IF(D3503=$D$50,"C.",IF(D3503=$D$52,"D.",IF(D3503=$D$53,"E.",IF(D3503=$D$54,"F.",IF(D3503=$D$55,"G.",IF(D3503=$D$56,"H.","I."))))))))</f>
        <v>I.</v>
      </c>
      <c r="D3503" s="168" t="s">
        <v>1370</v>
      </c>
      <c r="E3503" s="192"/>
      <c r="F3503" s="168" t="s">
        <v>440</v>
      </c>
      <c r="G3503" s="192"/>
      <c r="H3503" s="3522"/>
      <c r="I3503" s="196"/>
      <c r="J3503" s="196">
        <f>SUM(J3500:J3502)</f>
        <v>2199459.8877177457</v>
      </c>
      <c r="K3503" s="2053"/>
      <c r="L3503" s="2042"/>
      <c r="M3503" s="2042"/>
      <c r="N3503" s="2042"/>
      <c r="O3503" s="156"/>
      <c r="R3503" s="1095" t="str">
        <f>IF(B3503="","",COUNTIF('Breakdown (B)'!$D$147:$D$1323,B3503))</f>
        <v/>
      </c>
    </row>
    <row r="3504" spans="2:18" ht="15" hidden="1" customHeight="1">
      <c r="B3504" s="3491"/>
      <c r="C3504" s="159" t="s">
        <v>1666</v>
      </c>
      <c r="D3504" s="168" t="s">
        <v>1667</v>
      </c>
      <c r="E3504" s="192"/>
      <c r="F3504" s="168" t="s">
        <v>1668</v>
      </c>
      <c r="G3504" s="192"/>
      <c r="H3504" s="3522"/>
      <c r="I3504" s="196"/>
      <c r="J3504" s="196">
        <f>J3503*10%</f>
        <v>219945.98877177457</v>
      </c>
      <c r="K3504" s="2053"/>
      <c r="L3504" s="2030"/>
      <c r="M3504" s="2030"/>
      <c r="N3504" s="2030"/>
      <c r="O3504" s="146"/>
      <c r="R3504" s="1095" t="str">
        <f>IF(B3504="","",COUNTIF('Breakdown (B)'!$D$147:$D$1323,B3504))</f>
        <v/>
      </c>
    </row>
    <row r="3505" spans="1:18" ht="15" hidden="1" customHeight="1">
      <c r="B3505" s="3491"/>
      <c r="C3505" s="159" t="s">
        <v>2653</v>
      </c>
      <c r="D3505" s="168" t="s">
        <v>2652</v>
      </c>
      <c r="E3505" s="192"/>
      <c r="F3505" s="168" t="s">
        <v>2654</v>
      </c>
      <c r="G3505" s="192"/>
      <c r="H3505" s="3522"/>
      <c r="I3505" s="196"/>
      <c r="J3505" s="196">
        <f>SUM(J3503:J3504)*2%</f>
        <v>48388.117529790405</v>
      </c>
      <c r="K3505" s="2053"/>
      <c r="L3505" s="2030"/>
      <c r="M3505" s="2030"/>
      <c r="N3505" s="2030"/>
      <c r="O3505" s="146"/>
      <c r="R3505" s="1095" t="str">
        <f>IF(B3505="","",COUNTIF('Breakdown (B)'!$D$147:$D$1323,B3505))</f>
        <v/>
      </c>
    </row>
    <row r="3506" spans="1:18" s="155" customFormat="1" ht="13.5" hidden="1" customHeight="1">
      <c r="B3506" s="3492"/>
      <c r="C3506" s="428">
        <f>B3486</f>
        <v>159</v>
      </c>
      <c r="D3506" s="210" t="s">
        <v>1669</v>
      </c>
      <c r="E3506" s="175"/>
      <c r="F3506" s="210" t="s">
        <v>1670</v>
      </c>
      <c r="G3506" s="175"/>
      <c r="H3506" s="3523"/>
      <c r="I3506" s="198"/>
      <c r="J3506" s="198">
        <f>SUM(J3503:J3505)</f>
        <v>2467793.9940193105</v>
      </c>
      <c r="K3506" s="2053"/>
      <c r="L3506" s="2030"/>
      <c r="M3506" s="2030"/>
      <c r="N3506" s="2030"/>
      <c r="O3506" s="147"/>
      <c r="R3506" s="1095" t="str">
        <f>IF(B3506="","",COUNTIF('Breakdown (B)'!$D$147:$D$1323,B3506))</f>
        <v/>
      </c>
    </row>
    <row r="3507" spans="1:18" s="155" customFormat="1" ht="16.5" hidden="1" customHeight="1">
      <c r="B3507" s="3494"/>
      <c r="C3507" s="426"/>
      <c r="D3507" s="426"/>
      <c r="E3507" s="187"/>
      <c r="F3507" s="426"/>
      <c r="G3507" s="187"/>
      <c r="H3507" s="3521"/>
      <c r="I3507" s="162"/>
      <c r="J3507" s="198"/>
      <c r="K3507" s="2053"/>
      <c r="L3507" s="2042"/>
      <c r="M3507" s="2042"/>
      <c r="N3507" s="2042"/>
      <c r="O3507" s="156"/>
      <c r="R3507" s="1095" t="str">
        <f>IF(B3507="","",COUNTIF('Breakdown (B)'!$D$147:$D$1323,B3507))</f>
        <v/>
      </c>
    </row>
    <row r="3508" spans="1:18" s="1088" customFormat="1" ht="25.5">
      <c r="A3508" s="1088" t="s">
        <v>959</v>
      </c>
      <c r="B3508" s="3490">
        <f>B3486+1</f>
        <v>160</v>
      </c>
      <c r="C3508" s="1089" t="s">
        <v>3130</v>
      </c>
      <c r="D3508" s="1090" t="s">
        <v>3137</v>
      </c>
      <c r="E3508" s="1091" t="s">
        <v>421</v>
      </c>
      <c r="F3508" s="1090" t="s">
        <v>3141</v>
      </c>
      <c r="G3508" s="1092" t="s">
        <v>270</v>
      </c>
      <c r="H3508" s="3520"/>
      <c r="I3508" s="1093"/>
      <c r="J3508" s="1093"/>
      <c r="K3508" s="2052">
        <f>J3509</f>
        <v>1839602.3298388</v>
      </c>
      <c r="L3508" s="2043">
        <f>J3515</f>
        <v>78747.093333333323</v>
      </c>
      <c r="M3508" s="2043"/>
      <c r="N3508" s="2043"/>
      <c r="O3508" s="1094">
        <f>J3518</f>
        <v>0</v>
      </c>
      <c r="P3508" s="1088">
        <f>IF(B3508=" ",0,(M3508+N3508+O3508)*1.02*1.055*1.06*1.1)</f>
        <v>0</v>
      </c>
      <c r="R3508" s="1095">
        <f>IF(B3508="","",COUNTIF('Breakdown (B)'!$D$147:$D$1323,B3508))</f>
        <v>1</v>
      </c>
    </row>
    <row r="3509" spans="1:18" s="155" customFormat="1" ht="13.5">
      <c r="B3509" s="3494"/>
      <c r="C3509" s="555" t="str">
        <f>IF(D3509=$D$63,"A.",IF(D3509=$D$69,"B.",IF(D3509=$D$72,"C.",IF(D3509=$D$79,"D.",IF(D3509=$D$80,"E.",IF(D3509=$D$81,"F.",IF(D3509=$D$82,"G.",IF(D3509=$D$83,"H.","I."))))))))</f>
        <v>A.</v>
      </c>
      <c r="D3509" s="210" t="s">
        <v>1479</v>
      </c>
      <c r="E3509" s="203"/>
      <c r="F3509" s="210" t="s">
        <v>64</v>
      </c>
      <c r="G3509" s="203"/>
      <c r="H3509" s="3539"/>
      <c r="I3509" s="161"/>
      <c r="J3509" s="197">
        <f>SUM(J3510:J3513)</f>
        <v>1839602.3298388</v>
      </c>
      <c r="K3509" s="2053"/>
      <c r="L3509" s="2042"/>
      <c r="M3509" s="2042"/>
      <c r="N3509" s="2042"/>
      <c r="O3509" s="296"/>
      <c r="R3509" s="1095" t="str">
        <f>IF(B3509="","",COUNTIF('Breakdown (B)'!$D$147:$D$1323,B3509))</f>
        <v/>
      </c>
    </row>
    <row r="3510" spans="1:18" s="155" customFormat="1">
      <c r="B3510" s="3494"/>
      <c r="C3510" s="195"/>
      <c r="D3510" s="1055" t="s">
        <v>3138</v>
      </c>
      <c r="E3510" s="1074" t="s">
        <v>421</v>
      </c>
      <c r="F3510" s="1075" t="s">
        <v>3127</v>
      </c>
      <c r="G3510" s="1074" t="s">
        <v>270</v>
      </c>
      <c r="H3510" s="3521">
        <v>1</v>
      </c>
      <c r="I3510" s="162">
        <f>VLOOKUP(D3510,material1,8,0)</f>
        <v>1670000</v>
      </c>
      <c r="J3510" s="196">
        <f>H3510*I3510</f>
        <v>1670000</v>
      </c>
      <c r="K3510" s="2053"/>
      <c r="L3510" s="2042"/>
      <c r="M3510" s="2042"/>
      <c r="N3510" s="2042"/>
      <c r="O3510" s="156"/>
      <c r="R3510" s="1095" t="str">
        <f>IF(B3510="","",COUNTIF('Breakdown (B)'!$D$147:$D$1323,B3510))</f>
        <v/>
      </c>
    </row>
    <row r="3511" spans="1:18" s="155" customFormat="1">
      <c r="B3511" s="3494"/>
      <c r="C3511" s="159"/>
      <c r="D3511" s="194" t="s">
        <v>2496</v>
      </c>
      <c r="E3511" s="186" t="s">
        <v>421</v>
      </c>
      <c r="F3511" s="194" t="s">
        <v>2494</v>
      </c>
      <c r="G3511" s="186" t="s">
        <v>270</v>
      </c>
      <c r="H3511" s="3521">
        <v>1</v>
      </c>
      <c r="I3511" s="162">
        <f>$I$3467</f>
        <v>166500</v>
      </c>
      <c r="J3511" s="196">
        <f>H3511*I3511</f>
        <v>166500</v>
      </c>
      <c r="K3511" s="2053"/>
      <c r="L3511" s="2042"/>
      <c r="M3511" s="2042"/>
      <c r="N3511" s="2042"/>
      <c r="O3511" s="156"/>
      <c r="R3511" s="1095" t="str">
        <f>IF(B3511="","",COUNTIF('Breakdown (B)'!$D$147:$D$1323,B3511))</f>
        <v/>
      </c>
    </row>
    <row r="3512" spans="1:18" s="155" customFormat="1">
      <c r="B3512" s="3494"/>
      <c r="C3512" s="159"/>
      <c r="D3512" s="194" t="s">
        <v>2497</v>
      </c>
      <c r="E3512" s="186" t="s">
        <v>1075</v>
      </c>
      <c r="F3512" s="194" t="s">
        <v>2495</v>
      </c>
      <c r="G3512" s="186" t="s">
        <v>1075</v>
      </c>
      <c r="H3512" s="3521">
        <f>0.066*(400/300)</f>
        <v>8.7999999999999995E-2</v>
      </c>
      <c r="I3512" s="162">
        <f>VLOOKUP(D3512,material1,8,0)</f>
        <v>33163.5</v>
      </c>
      <c r="J3512" s="196">
        <f>H3512*I3512</f>
        <v>2918.3879999999999</v>
      </c>
      <c r="K3512" s="2053"/>
      <c r="L3512" s="2042"/>
      <c r="M3512" s="2042"/>
      <c r="N3512" s="2042"/>
      <c r="O3512" s="156"/>
      <c r="R3512" s="1095" t="str">
        <f>IF(B3512="","",COUNTIF('Breakdown (B)'!$D$147:$D$1323,B3512))</f>
        <v/>
      </c>
    </row>
    <row r="3513" spans="1:18" s="155" customFormat="1">
      <c r="B3513" s="3494"/>
      <c r="C3513" s="195"/>
      <c r="D3513" s="194" t="s">
        <v>882</v>
      </c>
      <c r="E3513" s="186" t="s">
        <v>1098</v>
      </c>
      <c r="F3513" s="194" t="s">
        <v>715</v>
      </c>
      <c r="G3513" s="186" t="s">
        <v>1098</v>
      </c>
      <c r="H3513" s="3521">
        <v>0.01</v>
      </c>
      <c r="I3513" s="162"/>
      <c r="J3513" s="196">
        <f>SUM(J3510:J3512)*H3513%</f>
        <v>183.9418388</v>
      </c>
      <c r="K3513" s="2053"/>
      <c r="L3513" s="2042"/>
      <c r="M3513" s="2042"/>
      <c r="N3513" s="2042"/>
      <c r="O3513" s="156"/>
      <c r="R3513" s="1095" t="str">
        <f>IF(B3513="","",COUNTIF('Breakdown (B)'!$D$147:$D$1323,B3513))</f>
        <v/>
      </c>
    </row>
    <row r="3514" spans="1:18" s="155" customFormat="1">
      <c r="B3514" s="3494"/>
      <c r="C3514" s="195"/>
      <c r="D3514" s="193"/>
      <c r="E3514" s="179"/>
      <c r="F3514" s="193"/>
      <c r="G3514" s="179"/>
      <c r="H3514" s="3521"/>
      <c r="I3514" s="162"/>
      <c r="J3514" s="196"/>
      <c r="K3514" s="2053"/>
      <c r="L3514" s="2042"/>
      <c r="M3514" s="2042"/>
      <c r="N3514" s="2042"/>
      <c r="O3514" s="156"/>
      <c r="R3514" s="1095" t="str">
        <f>IF(B3514="","",COUNTIF('Breakdown (B)'!$D$147:$D$1323,B3514))</f>
        <v/>
      </c>
    </row>
    <row r="3515" spans="1:18" s="155" customFormat="1" ht="13.5">
      <c r="B3515" s="3494"/>
      <c r="C3515" s="555" t="str">
        <f>IF(D3515=$D$63,"A.",IF(D3515=$D$69,"B.",IF(D3515=$D$72,"C.",IF(D3515=$D$79,"D.",IF(D3515=$D$80,"E.",IF(D3515=$D$81,"F.",IF(D3515=$D$82,"G.",IF(D3515=$D$83,"H.","I."))))))))</f>
        <v>B.</v>
      </c>
      <c r="D3515" s="210" t="s">
        <v>969</v>
      </c>
      <c r="E3515" s="203"/>
      <c r="F3515" s="210" t="s">
        <v>1482</v>
      </c>
      <c r="G3515" s="203"/>
      <c r="H3515" s="3539"/>
      <c r="I3515" s="161"/>
      <c r="J3515" s="197">
        <f>J3516</f>
        <v>78747.093333333323</v>
      </c>
      <c r="K3515" s="2053"/>
      <c r="L3515" s="2042"/>
      <c r="M3515" s="2042"/>
      <c r="N3515" s="2042"/>
      <c r="O3515" s="296"/>
      <c r="R3515" s="1095" t="str">
        <f>IF(B3515="","",COUNTIF('Breakdown (B)'!$D$147:$D$1323,B3515))</f>
        <v/>
      </c>
    </row>
    <row r="3516" spans="1:18">
      <c r="B3516" s="3491"/>
      <c r="C3516" s="426"/>
      <c r="D3516" s="163">
        <v>3.5</v>
      </c>
      <c r="E3516" s="192" t="s">
        <v>1286</v>
      </c>
      <c r="F3516" s="164">
        <v>3.5</v>
      </c>
      <c r="G3516" s="165" t="s">
        <v>1545</v>
      </c>
      <c r="H3516" s="3521">
        <f>0.23* (400/300)</f>
        <v>0.30666666666666664</v>
      </c>
      <c r="I3516" s="196">
        <f>VLOOKUP(D3516,A18N3,10)</f>
        <v>256784</v>
      </c>
      <c r="J3516" s="196">
        <f>H3516*I3516</f>
        <v>78747.093333333323</v>
      </c>
      <c r="K3516" s="2053"/>
      <c r="L3516" s="2042"/>
      <c r="M3516" s="2042"/>
      <c r="N3516" s="2042"/>
      <c r="R3516" s="1095" t="str">
        <f>IF(B3516="","",COUNTIF('Breakdown (B)'!$D$147:$D$1323,B3516))</f>
        <v/>
      </c>
    </row>
    <row r="3517" spans="1:18" s="155" customFormat="1">
      <c r="B3517" s="3494"/>
      <c r="C3517" s="195"/>
      <c r="D3517" s="205"/>
      <c r="E3517" s="179"/>
      <c r="F3517" s="426"/>
      <c r="G3517" s="179"/>
      <c r="H3517" s="3521"/>
      <c r="I3517" s="162"/>
      <c r="J3517" s="196"/>
      <c r="K3517" s="2053"/>
      <c r="L3517" s="2042"/>
      <c r="M3517" s="2042"/>
      <c r="N3517" s="2042"/>
      <c r="O3517" s="156"/>
      <c r="R3517" s="1095" t="str">
        <f>IF(B3517="","",COUNTIF('Breakdown (B)'!$D$147:$D$1323,B3517))</f>
        <v/>
      </c>
    </row>
    <row r="3518" spans="1:18" s="155" customFormat="1" ht="13.5">
      <c r="B3518" s="3494"/>
      <c r="C3518" s="555" t="str">
        <f>IF(D3518=$D$63,"A.",IF(D3518=$D$69,"B.",IF(D3518=$D$72,"C.",IF(D3518=$D$79,"D.",IF(D3518=$D$80,"E.",IF(D3518=$D$81,"F.",IF(D3518=$D$82,"G.",IF(D3518=$D$83,"H.","I."))))))))</f>
        <v>C.</v>
      </c>
      <c r="D3518" s="210" t="s">
        <v>970</v>
      </c>
      <c r="E3518" s="203"/>
      <c r="F3518" s="210" t="s">
        <v>1483</v>
      </c>
      <c r="G3518" s="203"/>
      <c r="H3518" s="3539"/>
      <c r="I3518" s="161"/>
      <c r="J3518" s="197">
        <v>0</v>
      </c>
      <c r="K3518" s="2053"/>
      <c r="L3518" s="2042"/>
      <c r="M3518" s="2042"/>
      <c r="N3518" s="2042"/>
      <c r="O3518" s="296"/>
      <c r="R3518" s="1095" t="str">
        <f>IF(B3518="","",COUNTIF('Breakdown (B)'!$D$147:$D$1323,B3518))</f>
        <v/>
      </c>
    </row>
    <row r="3519" spans="1:18" s="155" customFormat="1">
      <c r="B3519" s="3503"/>
      <c r="C3519" s="1051"/>
      <c r="D3519" s="1052"/>
      <c r="E3519" s="1053"/>
      <c r="F3519" s="1052"/>
      <c r="G3519" s="1053"/>
      <c r="H3519" s="3547"/>
      <c r="I3519" s="1054"/>
      <c r="J3519" s="1054"/>
      <c r="K3519" s="2061"/>
      <c r="L3519" s="2042"/>
      <c r="M3519" s="2042"/>
      <c r="N3519" s="2042"/>
      <c r="R3519" s="1095" t="str">
        <f>IF(B3519="","",COUNTIF('Breakdown (B)'!$D$147:$D$1323,B3519))</f>
        <v/>
      </c>
    </row>
    <row r="3520" spans="1:18" s="155" customFormat="1" hidden="1">
      <c r="B3520" s="3491"/>
      <c r="C3520" s="555" t="str">
        <f>IF(D3520=$D$63,"A.",IF(D3520=$D$69,"B.",IF(D3520=$D$72,"C.",IF(D3520=$D$79,"D.",IF(D3520=$D$80,"E.",IF(D3520=$D$81,"F.",IF(D3520=$D$82,"G.",IF(D3520=$D$83,"H.","I."))))))))</f>
        <v>D.</v>
      </c>
      <c r="D3520" s="168" t="s">
        <v>539</v>
      </c>
      <c r="E3520" s="192"/>
      <c r="F3520" s="168" t="s">
        <v>542</v>
      </c>
      <c r="G3520" s="192"/>
      <c r="H3520" s="3522"/>
      <c r="I3520" s="196"/>
      <c r="J3520" s="196">
        <f>J3509+J3515+J3518</f>
        <v>1918349.4231721333</v>
      </c>
      <c r="K3520" s="2053"/>
      <c r="L3520" s="2042"/>
      <c r="M3520" s="2042"/>
      <c r="N3520" s="2042"/>
      <c r="O3520" s="156"/>
      <c r="R3520" s="1095" t="str">
        <f>IF(B3520="","",COUNTIF('Breakdown (B)'!$D$147:$D$1323,B3520))</f>
        <v/>
      </c>
    </row>
    <row r="3521" spans="1:18" s="155" customFormat="1" hidden="1">
      <c r="B3521" s="3491"/>
      <c r="C3521" s="159" t="str">
        <f>IF(D3521=$D$45,"A.",IF(D3521=$D$47,"B.",IF(D3521=$D$50,"C.",IF(D3521=$D$52,"D.",IF(D3521=$D$53,"E.",IF(D3521=$D$54,"F.",IF(D3521=$D$55,"G.",IF(D3521=$D$56,"H.","I."))))))))</f>
        <v>E.</v>
      </c>
      <c r="D3521" s="168" t="s">
        <v>499</v>
      </c>
      <c r="E3521" s="192"/>
      <c r="F3521" s="168" t="s">
        <v>500</v>
      </c>
      <c r="G3521" s="192"/>
      <c r="H3521" s="3521"/>
      <c r="I3521" s="162"/>
      <c r="J3521" s="196">
        <f>2%*J3520</f>
        <v>38366.988463442663</v>
      </c>
      <c r="K3521" s="2053"/>
      <c r="L3521" s="2042"/>
      <c r="M3521" s="2042"/>
      <c r="N3521" s="2042"/>
      <c r="O3521" s="156"/>
      <c r="R3521" s="1095" t="str">
        <f>IF(B3521="","",COUNTIF('Breakdown (B)'!$D$147:$D$1323,B3521))</f>
        <v/>
      </c>
    </row>
    <row r="3522" spans="1:18" s="155" customFormat="1" hidden="1">
      <c r="B3522" s="3491"/>
      <c r="C3522" s="555" t="str">
        <f>IF(D3522=$D$63,"A.",IF(D3522=$D$69,"B.",IF(D3522=$D$72,"C.",IF(D3522=$D$79,"D.",IF(D3522=$D$80,"E.",IF(D3522=$D$81,"F.",IF(D3522=$D$82,"G.",IF(D3522=$D$83,"H.","I."))))))))</f>
        <v>F.</v>
      </c>
      <c r="D3522" s="168" t="s">
        <v>540</v>
      </c>
      <c r="E3522" s="192"/>
      <c r="F3522" s="168" t="s">
        <v>543</v>
      </c>
      <c r="G3522" s="192"/>
      <c r="H3522" s="3522"/>
      <c r="I3522" s="196"/>
      <c r="J3522" s="196">
        <f>SUM(J3520:J3521)</f>
        <v>1956716.411635576</v>
      </c>
      <c r="K3522" s="2053"/>
      <c r="L3522" s="2042"/>
      <c r="M3522" s="2042"/>
      <c r="N3522" s="2042"/>
      <c r="O3522" s="156"/>
      <c r="R3522" s="1095" t="str">
        <f>IF(B3522="","",COUNTIF('Breakdown (B)'!$D$147:$D$1323,B3522))</f>
        <v/>
      </c>
    </row>
    <row r="3523" spans="1:18" s="155" customFormat="1" hidden="1">
      <c r="B3523" s="3491"/>
      <c r="C3523" s="159" t="str">
        <f>IF(D3523=$D$45,"A.",IF(D3523=$D$47,"B.",IF(D3523=$D$50,"C.",IF(D3523=$D$52,"D.",IF(D3523=$D$53,"E.",IF(D3523=$D$54,"F.",IF(D3523=$D$55,"G.",IF(D3523=$D$56,"H.","I."))))))))</f>
        <v>G.</v>
      </c>
      <c r="D3523" s="168" t="s">
        <v>541</v>
      </c>
      <c r="E3523" s="192"/>
      <c r="F3523" s="168" t="s">
        <v>544</v>
      </c>
      <c r="G3523" s="192"/>
      <c r="H3523" s="3522"/>
      <c r="I3523" s="196"/>
      <c r="J3523" s="196">
        <f>5.5%*J3522</f>
        <v>107619.40263995668</v>
      </c>
      <c r="K3523" s="2053"/>
      <c r="L3523" s="2042"/>
      <c r="M3523" s="2042"/>
      <c r="N3523" s="2042"/>
      <c r="O3523" s="156"/>
      <c r="R3523" s="1095" t="str">
        <f>IF(B3523="","",COUNTIF('Breakdown (B)'!$D$147:$D$1323,B3523))</f>
        <v/>
      </c>
    </row>
    <row r="3524" spans="1:18" s="155" customFormat="1" hidden="1">
      <c r="B3524" s="3491"/>
      <c r="C3524" s="555" t="str">
        <f>IF(D3524=$D$63,"A.",IF(D3524=$D$69,"B.",IF(D3524=$D$72,"C.",IF(D3524=$D$79,"D.",IF(D3524=$D$80,"E.",IF(D3524=$D$81,"F.",IF(D3524=$D$82,"G.",IF(D3524=$D$83,"H.","I."))))))))</f>
        <v>H.</v>
      </c>
      <c r="D3524" s="168" t="s">
        <v>479</v>
      </c>
      <c r="E3524" s="192"/>
      <c r="F3524" s="168" t="s">
        <v>478</v>
      </c>
      <c r="G3524" s="192"/>
      <c r="H3524" s="3522"/>
      <c r="I3524" s="196"/>
      <c r="J3524" s="196">
        <f>6%*SUM(J3522:J3523)</f>
        <v>123860.14885653196</v>
      </c>
      <c r="K3524" s="2053"/>
      <c r="L3524" s="2042"/>
      <c r="M3524" s="2042"/>
      <c r="N3524" s="2042"/>
      <c r="O3524" s="156"/>
      <c r="R3524" s="1095" t="str">
        <f>IF(B3524="","",COUNTIF('Breakdown (B)'!$D$147:$D$1323,B3524))</f>
        <v/>
      </c>
    </row>
    <row r="3525" spans="1:18" s="155" customFormat="1" hidden="1">
      <c r="B3525" s="3491"/>
      <c r="C3525" s="159" t="str">
        <f>IF(D3525=$D$45,"A.",IF(D3525=$D$47,"B.",IF(D3525=$D$50,"C.",IF(D3525=$D$52,"D.",IF(D3525=$D$53,"E.",IF(D3525=$D$54,"F.",IF(D3525=$D$55,"G.",IF(D3525=$D$56,"H.","I."))))))))</f>
        <v>I.</v>
      </c>
      <c r="D3525" s="168" t="s">
        <v>1370</v>
      </c>
      <c r="E3525" s="192"/>
      <c r="F3525" s="168" t="s">
        <v>440</v>
      </c>
      <c r="G3525" s="192"/>
      <c r="H3525" s="3522"/>
      <c r="I3525" s="196"/>
      <c r="J3525" s="196">
        <f>SUM(J3522:J3524)</f>
        <v>2188195.9631320648</v>
      </c>
      <c r="K3525" s="2053"/>
      <c r="L3525" s="2042"/>
      <c r="M3525" s="2042"/>
      <c r="N3525" s="2042"/>
      <c r="O3525" s="156"/>
      <c r="R3525" s="1095" t="str">
        <f>IF(B3525="","",COUNTIF('Breakdown (B)'!$D$147:$D$1323,B3525))</f>
        <v/>
      </c>
    </row>
    <row r="3526" spans="1:18" ht="15" hidden="1" customHeight="1">
      <c r="B3526" s="3491"/>
      <c r="C3526" s="159" t="s">
        <v>1666</v>
      </c>
      <c r="D3526" s="168" t="s">
        <v>1667</v>
      </c>
      <c r="E3526" s="192"/>
      <c r="F3526" s="168" t="s">
        <v>1668</v>
      </c>
      <c r="G3526" s="192"/>
      <c r="H3526" s="3522"/>
      <c r="I3526" s="196"/>
      <c r="J3526" s="196">
        <f>J3525*10%</f>
        <v>218819.59631320648</v>
      </c>
      <c r="K3526" s="2053"/>
      <c r="L3526" s="2030"/>
      <c r="M3526" s="2030"/>
      <c r="N3526" s="2030"/>
      <c r="O3526" s="146"/>
      <c r="R3526" s="1095" t="str">
        <f>IF(B3526="","",COUNTIF('Breakdown (B)'!$D$147:$D$1323,B3526))</f>
        <v/>
      </c>
    </row>
    <row r="3527" spans="1:18" ht="15" hidden="1" customHeight="1">
      <c r="B3527" s="3491"/>
      <c r="C3527" s="159" t="s">
        <v>2653</v>
      </c>
      <c r="D3527" s="168" t="s">
        <v>2652</v>
      </c>
      <c r="E3527" s="192"/>
      <c r="F3527" s="168" t="s">
        <v>2654</v>
      </c>
      <c r="G3527" s="192"/>
      <c r="H3527" s="3522"/>
      <c r="I3527" s="196"/>
      <c r="J3527" s="196">
        <f>SUM(J3525:J3526)*2%</f>
        <v>48140.311188905427</v>
      </c>
      <c r="K3527" s="2053"/>
      <c r="L3527" s="2030"/>
      <c r="M3527" s="2030"/>
      <c r="N3527" s="2030"/>
      <c r="O3527" s="146"/>
      <c r="R3527" s="1095" t="str">
        <f>IF(B3527="","",COUNTIF('Breakdown (B)'!$D$147:$D$1323,B3527))</f>
        <v/>
      </c>
    </row>
    <row r="3528" spans="1:18" s="155" customFormat="1" ht="13.5" hidden="1" customHeight="1">
      <c r="B3528" s="3492"/>
      <c r="C3528" s="428">
        <f>B3508</f>
        <v>160</v>
      </c>
      <c r="D3528" s="210" t="s">
        <v>1669</v>
      </c>
      <c r="E3528" s="175"/>
      <c r="F3528" s="210" t="s">
        <v>1670</v>
      </c>
      <c r="G3528" s="175"/>
      <c r="H3528" s="3523"/>
      <c r="I3528" s="198"/>
      <c r="J3528" s="198">
        <f>SUM(J3525:J3527)</f>
        <v>2455155.8706341768</v>
      </c>
      <c r="K3528" s="2053"/>
      <c r="L3528" s="2030"/>
      <c r="M3528" s="2030"/>
      <c r="N3528" s="2030"/>
      <c r="O3528" s="147"/>
      <c r="R3528" s="1095" t="str">
        <f>IF(B3528="","",COUNTIF('Breakdown (B)'!$D$147:$D$1323,B3528))</f>
        <v/>
      </c>
    </row>
    <row r="3529" spans="1:18" s="155" customFormat="1" ht="16.5" hidden="1" customHeight="1">
      <c r="B3529" s="3494"/>
      <c r="C3529" s="426"/>
      <c r="D3529" s="426"/>
      <c r="E3529" s="187"/>
      <c r="F3529" s="426"/>
      <c r="G3529" s="187"/>
      <c r="H3529" s="3521"/>
      <c r="I3529" s="162"/>
      <c r="J3529" s="198"/>
      <c r="K3529" s="2053"/>
      <c r="L3529" s="2042"/>
      <c r="M3529" s="2042"/>
      <c r="N3529" s="2042"/>
      <c r="O3529" s="156"/>
      <c r="R3529" s="1095" t="str">
        <f>IF(B3529="","",COUNTIF('Breakdown (B)'!$D$147:$D$1323,B3529))</f>
        <v/>
      </c>
    </row>
    <row r="3530" spans="1:18" s="1088" customFormat="1" ht="25.5">
      <c r="A3530" s="1088" t="s">
        <v>959</v>
      </c>
      <c r="B3530" s="3490">
        <f>B3508+1</f>
        <v>161</v>
      </c>
      <c r="C3530" s="1089" t="s">
        <v>3130</v>
      </c>
      <c r="D3530" s="1090" t="s">
        <v>3142</v>
      </c>
      <c r="E3530" s="1091" t="s">
        <v>421</v>
      </c>
      <c r="F3530" s="1090" t="s">
        <v>3145</v>
      </c>
      <c r="G3530" s="1092" t="s">
        <v>270</v>
      </c>
      <c r="H3530" s="3520"/>
      <c r="I3530" s="1093"/>
      <c r="J3530" s="1093"/>
      <c r="K3530" s="2052">
        <f>J3531</f>
        <v>1401163.332873055</v>
      </c>
      <c r="L3530" s="2043">
        <f>J3537</f>
        <v>62013.336000000003</v>
      </c>
      <c r="M3530" s="2043"/>
      <c r="N3530" s="2043"/>
      <c r="O3530" s="1094">
        <f>J3540</f>
        <v>0</v>
      </c>
      <c r="P3530" s="1088">
        <f>IF(B3530=" ",0,(M3530+N3530+O3530)*1.02*1.055*1.06*1.1)</f>
        <v>0</v>
      </c>
      <c r="R3530" s="1095">
        <f>IF(B3530="","",COUNTIF('Breakdown (B)'!$D$147:$D$1323,B3530))</f>
        <v>1</v>
      </c>
    </row>
    <row r="3531" spans="1:18" s="155" customFormat="1" ht="13.5">
      <c r="B3531" s="3494"/>
      <c r="C3531" s="555" t="str">
        <f>IF(D3531=$D$63,"A.",IF(D3531=$D$69,"B.",IF(D3531=$D$72,"C.",IF(D3531=$D$79,"D.",IF(D3531=$D$80,"E.",IF(D3531=$D$81,"F.",IF(D3531=$D$82,"G.",IF(D3531=$D$83,"H.","I."))))))))</f>
        <v>A.</v>
      </c>
      <c r="D3531" s="210" t="s">
        <v>1479</v>
      </c>
      <c r="E3531" s="203"/>
      <c r="F3531" s="210" t="s">
        <v>64</v>
      </c>
      <c r="G3531" s="203"/>
      <c r="H3531" s="3539"/>
      <c r="I3531" s="161"/>
      <c r="J3531" s="197">
        <f>SUM(J3532:J3535)</f>
        <v>1401163.332873055</v>
      </c>
      <c r="K3531" s="2053"/>
      <c r="L3531" s="2042"/>
      <c r="M3531" s="2042"/>
      <c r="N3531" s="2042"/>
      <c r="O3531" s="296"/>
      <c r="R3531" s="1095" t="str">
        <f>IF(B3531="","",COUNTIF('Breakdown (B)'!$D$147:$D$1323,B3531))</f>
        <v/>
      </c>
    </row>
    <row r="3532" spans="1:18" s="155" customFormat="1">
      <c r="B3532" s="3494"/>
      <c r="C3532" s="195"/>
      <c r="D3532" s="1055" t="s">
        <v>3139</v>
      </c>
      <c r="E3532" s="1074" t="s">
        <v>421</v>
      </c>
      <c r="F3532" s="1075" t="s">
        <v>3128</v>
      </c>
      <c r="G3532" s="1074" t="s">
        <v>270</v>
      </c>
      <c r="H3532" s="3521">
        <v>1</v>
      </c>
      <c r="I3532" s="162">
        <f>VLOOKUP(D3532,material1,8,0)</f>
        <v>1315125</v>
      </c>
      <c r="J3532" s="196">
        <f>H3532*I3532</f>
        <v>1315125</v>
      </c>
      <c r="K3532" s="2053"/>
      <c r="L3532" s="2042"/>
      <c r="M3532" s="2042"/>
      <c r="N3532" s="2042"/>
      <c r="O3532" s="156"/>
      <c r="R3532" s="1095" t="str">
        <f>IF(B3532="","",COUNTIF('Breakdown (B)'!$D$147:$D$1323,B3532))</f>
        <v/>
      </c>
    </row>
    <row r="3533" spans="1:18" s="155" customFormat="1">
      <c r="B3533" s="3494"/>
      <c r="C3533" s="159"/>
      <c r="D3533" s="194" t="s">
        <v>2496</v>
      </c>
      <c r="E3533" s="186" t="s">
        <v>421</v>
      </c>
      <c r="F3533" s="194" t="s">
        <v>2494</v>
      </c>
      <c r="G3533" s="186" t="s">
        <v>270</v>
      </c>
      <c r="H3533" s="3521">
        <v>1</v>
      </c>
      <c r="I3533" s="162">
        <f>$I$3445</f>
        <v>83600</v>
      </c>
      <c r="J3533" s="196">
        <f>H3533*I3533</f>
        <v>83600</v>
      </c>
      <c r="K3533" s="2053"/>
      <c r="L3533" s="2042"/>
      <c r="M3533" s="2042"/>
      <c r="N3533" s="2042"/>
      <c r="O3533" s="156"/>
      <c r="R3533" s="1095" t="str">
        <f>IF(B3533="","",COUNTIF('Breakdown (B)'!$D$147:$D$1323,B3533))</f>
        <v/>
      </c>
    </row>
    <row r="3534" spans="1:18" s="155" customFormat="1">
      <c r="B3534" s="3494"/>
      <c r="C3534" s="159"/>
      <c r="D3534" s="194" t="s">
        <v>2497</v>
      </c>
      <c r="E3534" s="186" t="s">
        <v>1075</v>
      </c>
      <c r="F3534" s="194" t="s">
        <v>2495</v>
      </c>
      <c r="G3534" s="186" t="s">
        <v>1075</v>
      </c>
      <c r="H3534" s="3521">
        <f>0.066*(315/300)</f>
        <v>6.93E-2</v>
      </c>
      <c r="I3534" s="162">
        <f>VLOOKUP(D3534,material1,8,0)</f>
        <v>33163.5</v>
      </c>
      <c r="J3534" s="196">
        <f>H3534*I3534</f>
        <v>2298.2305500000002</v>
      </c>
      <c r="K3534" s="2053"/>
      <c r="L3534" s="2042"/>
      <c r="M3534" s="2042"/>
      <c r="N3534" s="2042"/>
      <c r="O3534" s="156"/>
      <c r="R3534" s="1095" t="str">
        <f>IF(B3534="","",COUNTIF('Breakdown (B)'!$D$147:$D$1323,B3534))</f>
        <v/>
      </c>
    </row>
    <row r="3535" spans="1:18" s="155" customFormat="1">
      <c r="B3535" s="3494"/>
      <c r="C3535" s="195"/>
      <c r="D3535" s="194" t="s">
        <v>882</v>
      </c>
      <c r="E3535" s="186" t="s">
        <v>1098</v>
      </c>
      <c r="F3535" s="194" t="s">
        <v>715</v>
      </c>
      <c r="G3535" s="186" t="s">
        <v>1098</v>
      </c>
      <c r="H3535" s="3521">
        <v>0.01</v>
      </c>
      <c r="I3535" s="162"/>
      <c r="J3535" s="196">
        <f>SUM(J3532:J3534)*H3535%</f>
        <v>140.102323055</v>
      </c>
      <c r="K3535" s="2053"/>
      <c r="L3535" s="2042"/>
      <c r="M3535" s="2042"/>
      <c r="N3535" s="2042"/>
      <c r="O3535" s="156"/>
      <c r="R3535" s="1095" t="str">
        <f>IF(B3535="","",COUNTIF('Breakdown (B)'!$D$147:$D$1323,B3535))</f>
        <v/>
      </c>
    </row>
    <row r="3536" spans="1:18" s="155" customFormat="1">
      <c r="B3536" s="3494"/>
      <c r="C3536" s="195"/>
      <c r="D3536" s="193"/>
      <c r="E3536" s="179"/>
      <c r="F3536" s="193"/>
      <c r="G3536" s="179"/>
      <c r="H3536" s="3521"/>
      <c r="I3536" s="162"/>
      <c r="J3536" s="196"/>
      <c r="K3536" s="2053"/>
      <c r="L3536" s="2042"/>
      <c r="M3536" s="2042"/>
      <c r="N3536" s="2042"/>
      <c r="O3536" s="156"/>
      <c r="R3536" s="1095" t="str">
        <f>IF(B3536="","",COUNTIF('Breakdown (B)'!$D$147:$D$1323,B3536))</f>
        <v/>
      </c>
    </row>
    <row r="3537" spans="1:18" s="155" customFormat="1" ht="13.5">
      <c r="B3537" s="3494"/>
      <c r="C3537" s="555" t="str">
        <f>IF(D3537=$D$63,"A.",IF(D3537=$D$69,"B.",IF(D3537=$D$72,"C.",IF(D3537=$D$79,"D.",IF(D3537=$D$80,"E.",IF(D3537=$D$81,"F.",IF(D3537=$D$82,"G.",IF(D3537=$D$83,"H.","I."))))))))</f>
        <v>B.</v>
      </c>
      <c r="D3537" s="210" t="s">
        <v>969</v>
      </c>
      <c r="E3537" s="203"/>
      <c r="F3537" s="210" t="s">
        <v>1482</v>
      </c>
      <c r="G3537" s="203"/>
      <c r="H3537" s="3539"/>
      <c r="I3537" s="161"/>
      <c r="J3537" s="197">
        <f>J3538</f>
        <v>62013.336000000003</v>
      </c>
      <c r="K3537" s="2053"/>
      <c r="L3537" s="2042"/>
      <c r="M3537" s="2042"/>
      <c r="N3537" s="2042"/>
      <c r="O3537" s="296"/>
      <c r="R3537" s="1095" t="str">
        <f>IF(B3537="","",COUNTIF('Breakdown (B)'!$D$147:$D$1323,B3537))</f>
        <v/>
      </c>
    </row>
    <row r="3538" spans="1:18">
      <c r="B3538" s="3491"/>
      <c r="C3538" s="426"/>
      <c r="D3538" s="163">
        <v>3.5</v>
      </c>
      <c r="E3538" s="192" t="s">
        <v>1286</v>
      </c>
      <c r="F3538" s="164">
        <v>3.5</v>
      </c>
      <c r="G3538" s="165" t="s">
        <v>1545</v>
      </c>
      <c r="H3538" s="3521">
        <f>0.23* (315/300)</f>
        <v>0.24150000000000002</v>
      </c>
      <c r="I3538" s="196">
        <f>VLOOKUP(D3538,A18N3,10)</f>
        <v>256784</v>
      </c>
      <c r="J3538" s="196">
        <f>H3538*I3538</f>
        <v>62013.336000000003</v>
      </c>
      <c r="K3538" s="2053"/>
      <c r="L3538" s="2042"/>
      <c r="M3538" s="2042"/>
      <c r="N3538" s="2042"/>
      <c r="R3538" s="1095" t="str">
        <f>IF(B3538="","",COUNTIF('Breakdown (B)'!$D$147:$D$1323,B3538))</f>
        <v/>
      </c>
    </row>
    <row r="3539" spans="1:18" s="155" customFormat="1">
      <c r="B3539" s="3494"/>
      <c r="C3539" s="195"/>
      <c r="D3539" s="205"/>
      <c r="E3539" s="179"/>
      <c r="F3539" s="426"/>
      <c r="G3539" s="179"/>
      <c r="H3539" s="3521"/>
      <c r="I3539" s="162"/>
      <c r="J3539" s="196"/>
      <c r="K3539" s="2053"/>
      <c r="L3539" s="2042"/>
      <c r="M3539" s="2042"/>
      <c r="N3539" s="2042"/>
      <c r="O3539" s="156"/>
      <c r="R3539" s="1095" t="str">
        <f>IF(B3539="","",COUNTIF('Breakdown (B)'!$D$147:$D$1323,B3539))</f>
        <v/>
      </c>
    </row>
    <row r="3540" spans="1:18" s="155" customFormat="1" ht="13.5">
      <c r="B3540" s="3494"/>
      <c r="C3540" s="555" t="str">
        <f>IF(D3540=$D$63,"A.",IF(D3540=$D$69,"B.",IF(D3540=$D$72,"C.",IF(D3540=$D$79,"D.",IF(D3540=$D$80,"E.",IF(D3540=$D$81,"F.",IF(D3540=$D$82,"G.",IF(D3540=$D$83,"H.","I."))))))))</f>
        <v>C.</v>
      </c>
      <c r="D3540" s="210" t="s">
        <v>970</v>
      </c>
      <c r="E3540" s="203"/>
      <c r="F3540" s="210" t="s">
        <v>1483</v>
      </c>
      <c r="G3540" s="203"/>
      <c r="H3540" s="3539"/>
      <c r="I3540" s="161"/>
      <c r="J3540" s="197">
        <v>0</v>
      </c>
      <c r="K3540" s="2053"/>
      <c r="L3540" s="2042"/>
      <c r="M3540" s="2042"/>
      <c r="N3540" s="2042"/>
      <c r="O3540" s="296"/>
      <c r="R3540" s="1095" t="str">
        <f>IF(B3540="","",COUNTIF('Breakdown (B)'!$D$147:$D$1323,B3540))</f>
        <v/>
      </c>
    </row>
    <row r="3541" spans="1:18" s="155" customFormat="1">
      <c r="B3541" s="3503"/>
      <c r="C3541" s="1051"/>
      <c r="D3541" s="1052"/>
      <c r="E3541" s="1053"/>
      <c r="F3541" s="1052"/>
      <c r="G3541" s="1053"/>
      <c r="H3541" s="3547"/>
      <c r="I3541" s="1054"/>
      <c r="J3541" s="1054"/>
      <c r="K3541" s="2061"/>
      <c r="L3541" s="2042"/>
      <c r="M3541" s="2042"/>
      <c r="N3541" s="2042"/>
      <c r="R3541" s="1095" t="str">
        <f>IF(B3541="","",COUNTIF('Breakdown (B)'!$D$147:$D$1323,B3541))</f>
        <v/>
      </c>
    </row>
    <row r="3542" spans="1:18" s="155" customFormat="1" hidden="1">
      <c r="B3542" s="3491"/>
      <c r="C3542" s="555" t="str">
        <f>IF(D3542=$D$63,"A.",IF(D3542=$D$69,"B.",IF(D3542=$D$72,"C.",IF(D3542=$D$79,"D.",IF(D3542=$D$80,"E.",IF(D3542=$D$81,"F.",IF(D3542=$D$82,"G.",IF(D3542=$D$83,"H.","I."))))))))</f>
        <v>D.</v>
      </c>
      <c r="D3542" s="168" t="s">
        <v>539</v>
      </c>
      <c r="E3542" s="192"/>
      <c r="F3542" s="168" t="s">
        <v>542</v>
      </c>
      <c r="G3542" s="192"/>
      <c r="H3542" s="3522"/>
      <c r="I3542" s="196"/>
      <c r="J3542" s="196">
        <f>J3531+J3537+J3540</f>
        <v>1463176.6688730549</v>
      </c>
      <c r="K3542" s="2053"/>
      <c r="L3542" s="2042"/>
      <c r="M3542" s="2042"/>
      <c r="N3542" s="2042"/>
      <c r="O3542" s="156"/>
      <c r="R3542" s="1095" t="str">
        <f>IF(B3542="","",COUNTIF('Breakdown (B)'!$D$147:$D$1323,B3542))</f>
        <v/>
      </c>
    </row>
    <row r="3543" spans="1:18" s="155" customFormat="1" hidden="1">
      <c r="B3543" s="3491"/>
      <c r="C3543" s="159" t="str">
        <f>IF(D3543=$D$45,"A.",IF(D3543=$D$47,"B.",IF(D3543=$D$50,"C.",IF(D3543=$D$52,"D.",IF(D3543=$D$53,"E.",IF(D3543=$D$54,"F.",IF(D3543=$D$55,"G.",IF(D3543=$D$56,"H.","I."))))))))</f>
        <v>E.</v>
      </c>
      <c r="D3543" s="168" t="s">
        <v>499</v>
      </c>
      <c r="E3543" s="192"/>
      <c r="F3543" s="168" t="s">
        <v>500</v>
      </c>
      <c r="G3543" s="192"/>
      <c r="H3543" s="3521"/>
      <c r="I3543" s="162"/>
      <c r="J3543" s="196">
        <f>2%*J3542</f>
        <v>29263.533377461099</v>
      </c>
      <c r="K3543" s="2053"/>
      <c r="L3543" s="2042"/>
      <c r="M3543" s="2042"/>
      <c r="N3543" s="2042"/>
      <c r="O3543" s="156"/>
      <c r="R3543" s="1095" t="str">
        <f>IF(B3543="","",COUNTIF('Breakdown (B)'!$D$147:$D$1323,B3543))</f>
        <v/>
      </c>
    </row>
    <row r="3544" spans="1:18" s="155" customFormat="1" hidden="1">
      <c r="B3544" s="3491"/>
      <c r="C3544" s="555" t="str">
        <f>IF(D3544=$D$63,"A.",IF(D3544=$D$69,"B.",IF(D3544=$D$72,"C.",IF(D3544=$D$79,"D.",IF(D3544=$D$80,"E.",IF(D3544=$D$81,"F.",IF(D3544=$D$82,"G.",IF(D3544=$D$83,"H.","I."))))))))</f>
        <v>F.</v>
      </c>
      <c r="D3544" s="168" t="s">
        <v>540</v>
      </c>
      <c r="E3544" s="192"/>
      <c r="F3544" s="168" t="s">
        <v>543</v>
      </c>
      <c r="G3544" s="192"/>
      <c r="H3544" s="3522"/>
      <c r="I3544" s="196"/>
      <c r="J3544" s="196">
        <f>SUM(J3542:J3543)</f>
        <v>1492440.202250516</v>
      </c>
      <c r="K3544" s="2053"/>
      <c r="L3544" s="2042"/>
      <c r="M3544" s="2042"/>
      <c r="N3544" s="2042"/>
      <c r="O3544" s="156"/>
      <c r="R3544" s="1095" t="str">
        <f>IF(B3544="","",COUNTIF('Breakdown (B)'!$D$147:$D$1323,B3544))</f>
        <v/>
      </c>
    </row>
    <row r="3545" spans="1:18" s="155" customFormat="1" hidden="1">
      <c r="B3545" s="3491"/>
      <c r="C3545" s="159" t="str">
        <f>IF(D3545=$D$45,"A.",IF(D3545=$D$47,"B.",IF(D3545=$D$50,"C.",IF(D3545=$D$52,"D.",IF(D3545=$D$53,"E.",IF(D3545=$D$54,"F.",IF(D3545=$D$55,"G.",IF(D3545=$D$56,"H.","I."))))))))</f>
        <v>G.</v>
      </c>
      <c r="D3545" s="168" t="s">
        <v>541</v>
      </c>
      <c r="E3545" s="192"/>
      <c r="F3545" s="168" t="s">
        <v>544</v>
      </c>
      <c r="G3545" s="192"/>
      <c r="H3545" s="3522"/>
      <c r="I3545" s="196"/>
      <c r="J3545" s="196">
        <f>5.5%*J3544</f>
        <v>82084.211123778383</v>
      </c>
      <c r="K3545" s="2053"/>
      <c r="L3545" s="2042"/>
      <c r="M3545" s="2042"/>
      <c r="N3545" s="2042"/>
      <c r="O3545" s="156"/>
      <c r="R3545" s="1095" t="str">
        <f>IF(B3545="","",COUNTIF('Breakdown (B)'!$D$147:$D$1323,B3545))</f>
        <v/>
      </c>
    </row>
    <row r="3546" spans="1:18" s="155" customFormat="1" hidden="1">
      <c r="B3546" s="3491"/>
      <c r="C3546" s="555" t="str">
        <f>IF(D3546=$D$63,"A.",IF(D3546=$D$69,"B.",IF(D3546=$D$72,"C.",IF(D3546=$D$79,"D.",IF(D3546=$D$80,"E.",IF(D3546=$D$81,"F.",IF(D3546=$D$82,"G.",IF(D3546=$D$83,"H.","I."))))))))</f>
        <v>H.</v>
      </c>
      <c r="D3546" s="168" t="s">
        <v>479</v>
      </c>
      <c r="E3546" s="192"/>
      <c r="F3546" s="168" t="s">
        <v>478</v>
      </c>
      <c r="G3546" s="192"/>
      <c r="H3546" s="3522"/>
      <c r="I3546" s="196"/>
      <c r="J3546" s="196">
        <f>6%*SUM(J3544:J3545)</f>
        <v>94471.464802457675</v>
      </c>
      <c r="K3546" s="2053"/>
      <c r="L3546" s="2042"/>
      <c r="M3546" s="2042"/>
      <c r="N3546" s="2042"/>
      <c r="O3546" s="156"/>
      <c r="R3546" s="1095" t="str">
        <f>IF(B3546="","",COUNTIF('Breakdown (B)'!$D$147:$D$1323,B3546))</f>
        <v/>
      </c>
    </row>
    <row r="3547" spans="1:18" s="155" customFormat="1" hidden="1">
      <c r="B3547" s="3491"/>
      <c r="C3547" s="159" t="str">
        <f>IF(D3547=$D$45,"A.",IF(D3547=$D$47,"B.",IF(D3547=$D$50,"C.",IF(D3547=$D$52,"D.",IF(D3547=$D$53,"E.",IF(D3547=$D$54,"F.",IF(D3547=$D$55,"G.",IF(D3547=$D$56,"H.","I."))))))))</f>
        <v>I.</v>
      </c>
      <c r="D3547" s="168" t="s">
        <v>1370</v>
      </c>
      <c r="E3547" s="192"/>
      <c r="F3547" s="168" t="s">
        <v>440</v>
      </c>
      <c r="G3547" s="192"/>
      <c r="H3547" s="3522"/>
      <c r="I3547" s="196"/>
      <c r="J3547" s="196">
        <f>SUM(J3544:J3546)</f>
        <v>1668995.8781767522</v>
      </c>
      <c r="K3547" s="2053"/>
      <c r="L3547" s="2042"/>
      <c r="M3547" s="2042"/>
      <c r="N3547" s="2042"/>
      <c r="O3547" s="156"/>
      <c r="R3547" s="1095" t="str">
        <f>IF(B3547="","",COUNTIF('Breakdown (B)'!$D$147:$D$1323,B3547))</f>
        <v/>
      </c>
    </row>
    <row r="3548" spans="1:18" ht="15" hidden="1" customHeight="1">
      <c r="B3548" s="3491"/>
      <c r="C3548" s="159" t="s">
        <v>1666</v>
      </c>
      <c r="D3548" s="168" t="s">
        <v>1667</v>
      </c>
      <c r="E3548" s="192"/>
      <c r="F3548" s="168" t="s">
        <v>1668</v>
      </c>
      <c r="G3548" s="192"/>
      <c r="H3548" s="3522"/>
      <c r="I3548" s="196"/>
      <c r="J3548" s="196">
        <f>J3547*10%</f>
        <v>166899.58781767523</v>
      </c>
      <c r="K3548" s="2053"/>
      <c r="L3548" s="2030"/>
      <c r="M3548" s="2030"/>
      <c r="N3548" s="2030"/>
      <c r="O3548" s="146"/>
      <c r="R3548" s="1095" t="str">
        <f>IF(B3548="","",COUNTIF('Breakdown (B)'!$D$147:$D$1323,B3548))</f>
        <v/>
      </c>
    </row>
    <row r="3549" spans="1:18" ht="15" hidden="1" customHeight="1">
      <c r="B3549" s="3491"/>
      <c r="C3549" s="159" t="s">
        <v>2653</v>
      </c>
      <c r="D3549" s="168" t="s">
        <v>2652</v>
      </c>
      <c r="E3549" s="192"/>
      <c r="F3549" s="168" t="s">
        <v>2654</v>
      </c>
      <c r="G3549" s="192"/>
      <c r="H3549" s="3522"/>
      <c r="I3549" s="196"/>
      <c r="J3549" s="196">
        <f>SUM(J3547:J3548)*2%</f>
        <v>36717.909319888553</v>
      </c>
      <c r="K3549" s="2053"/>
      <c r="L3549" s="2030"/>
      <c r="M3549" s="2030"/>
      <c r="N3549" s="2030"/>
      <c r="O3549" s="146"/>
      <c r="R3549" s="1095" t="str">
        <f>IF(B3549="","",COUNTIF('Breakdown (B)'!$D$147:$D$1323,B3549))</f>
        <v/>
      </c>
    </row>
    <row r="3550" spans="1:18" s="155" customFormat="1" ht="13.5" hidden="1" customHeight="1">
      <c r="B3550" s="3492"/>
      <c r="C3550" s="428">
        <f>B3530</f>
        <v>161</v>
      </c>
      <c r="D3550" s="210" t="s">
        <v>1669</v>
      </c>
      <c r="E3550" s="175"/>
      <c r="F3550" s="210" t="s">
        <v>1670</v>
      </c>
      <c r="G3550" s="175"/>
      <c r="H3550" s="3523"/>
      <c r="I3550" s="198"/>
      <c r="J3550" s="198">
        <f>SUM(J3547:J3549)</f>
        <v>1872613.375314316</v>
      </c>
      <c r="K3550" s="2053"/>
      <c r="L3550" s="2030"/>
      <c r="M3550" s="2030"/>
      <c r="N3550" s="2030"/>
      <c r="O3550" s="147"/>
      <c r="R3550" s="1095" t="str">
        <f>IF(B3550="","",COUNTIF('Breakdown (B)'!$D$147:$D$1323,B3550))</f>
        <v/>
      </c>
    </row>
    <row r="3551" spans="1:18" s="155" customFormat="1" ht="16.5" hidden="1" customHeight="1">
      <c r="B3551" s="3494"/>
      <c r="C3551" s="426"/>
      <c r="D3551" s="426"/>
      <c r="E3551" s="187"/>
      <c r="F3551" s="426"/>
      <c r="G3551" s="187"/>
      <c r="H3551" s="3521"/>
      <c r="I3551" s="162"/>
      <c r="J3551" s="198"/>
      <c r="K3551" s="2053"/>
      <c r="L3551" s="2042"/>
      <c r="M3551" s="2042"/>
      <c r="N3551" s="2042"/>
      <c r="O3551" s="156"/>
      <c r="R3551" s="1095" t="str">
        <f>IF(B3551="","",COUNTIF('Breakdown (B)'!$D$147:$D$1323,B3551))</f>
        <v/>
      </c>
    </row>
    <row r="3552" spans="1:18" s="1088" customFormat="1" ht="28.5">
      <c r="A3552" s="1088" t="s">
        <v>959</v>
      </c>
      <c r="B3552" s="3490">
        <f>B3530+1</f>
        <v>162</v>
      </c>
      <c r="C3552" s="1089" t="s">
        <v>3130</v>
      </c>
      <c r="D3552" s="1090" t="s">
        <v>3144</v>
      </c>
      <c r="E3552" s="1091" t="s">
        <v>421</v>
      </c>
      <c r="F3552" s="1090" t="s">
        <v>3146</v>
      </c>
      <c r="G3552" s="1092" t="s">
        <v>270</v>
      </c>
      <c r="H3552" s="3520"/>
      <c r="I3552" s="1093"/>
      <c r="J3552" s="1093"/>
      <c r="K3552" s="2052">
        <f>J3553</f>
        <v>735971.82037305494</v>
      </c>
      <c r="L3552" s="2043">
        <f>J3559</f>
        <v>62013.336000000003</v>
      </c>
      <c r="M3552" s="2043"/>
      <c r="N3552" s="2043"/>
      <c r="O3552" s="1094">
        <f>J3562</f>
        <v>0</v>
      </c>
      <c r="P3552" s="1088">
        <f>IF(B3552=" ",0,(M3552+N3552+O3552)*1.02*1.055*1.06*1.1)</f>
        <v>0</v>
      </c>
      <c r="R3552" s="1095">
        <f>IF(B3552="","",COUNTIF('Breakdown (B)'!$D$147:$D$1323,B3552))</f>
        <v>1</v>
      </c>
    </row>
    <row r="3553" spans="2:18" s="155" customFormat="1" ht="13.5">
      <c r="B3553" s="3494"/>
      <c r="C3553" s="555" t="str">
        <f>IF(D3553=$D$63,"A.",IF(D3553=$D$69,"B.",IF(D3553=$D$72,"C.",IF(D3553=$D$79,"D.",IF(D3553=$D$80,"E.",IF(D3553=$D$81,"F.",IF(D3553=$D$82,"G.",IF(D3553=$D$83,"H.","I."))))))))</f>
        <v>A.</v>
      </c>
      <c r="D3553" s="210" t="s">
        <v>1479</v>
      </c>
      <c r="E3553" s="203"/>
      <c r="F3553" s="210" t="s">
        <v>64</v>
      </c>
      <c r="G3553" s="203"/>
      <c r="H3553" s="3539"/>
      <c r="I3553" s="161"/>
      <c r="J3553" s="197">
        <f>SUM(J3554:J3557)</f>
        <v>735971.82037305494</v>
      </c>
      <c r="K3553" s="2053"/>
      <c r="L3553" s="2042"/>
      <c r="M3553" s="2042"/>
      <c r="N3553" s="2042"/>
      <c r="O3553" s="296"/>
      <c r="R3553" s="1095" t="str">
        <f>IF(B3553="","",COUNTIF('Breakdown (B)'!$D$147:$D$1323,B3553))</f>
        <v/>
      </c>
    </row>
    <row r="3554" spans="2:18" s="155" customFormat="1">
      <c r="B3554" s="3494"/>
      <c r="C3554" s="195"/>
      <c r="D3554" s="1055" t="s">
        <v>3140</v>
      </c>
      <c r="E3554" s="1074" t="s">
        <v>421</v>
      </c>
      <c r="F3554" s="1075" t="s">
        <v>3129</v>
      </c>
      <c r="G3554" s="1074" t="s">
        <v>270</v>
      </c>
      <c r="H3554" s="3521">
        <v>1</v>
      </c>
      <c r="I3554" s="162">
        <f>VLOOKUP(D3554,material1,8,0)</f>
        <v>650000</v>
      </c>
      <c r="J3554" s="196">
        <f>H3554*I3554</f>
        <v>650000</v>
      </c>
      <c r="K3554" s="2053"/>
      <c r="L3554" s="2042"/>
      <c r="M3554" s="2042"/>
      <c r="N3554" s="2042"/>
      <c r="O3554" s="156"/>
      <c r="R3554" s="1095" t="str">
        <f>IF(B3554="","",COUNTIF('Breakdown (B)'!$D$147:$D$1323,B3554))</f>
        <v/>
      </c>
    </row>
    <row r="3555" spans="2:18" s="155" customFormat="1">
      <c r="B3555" s="3494"/>
      <c r="C3555" s="159"/>
      <c r="D3555" s="194" t="s">
        <v>2496</v>
      </c>
      <c r="E3555" s="186" t="s">
        <v>421</v>
      </c>
      <c r="F3555" s="194" t="s">
        <v>2494</v>
      </c>
      <c r="G3555" s="186" t="s">
        <v>270</v>
      </c>
      <c r="H3555" s="3521">
        <v>1</v>
      </c>
      <c r="I3555" s="162">
        <f>$I$3445</f>
        <v>83600</v>
      </c>
      <c r="J3555" s="196">
        <f>H3555*I3555</f>
        <v>83600</v>
      </c>
      <c r="K3555" s="2053"/>
      <c r="L3555" s="2042"/>
      <c r="M3555" s="2042"/>
      <c r="N3555" s="2042"/>
      <c r="O3555" s="156"/>
      <c r="R3555" s="1095" t="str">
        <f>IF(B3555="","",COUNTIF('Breakdown (B)'!$D$147:$D$1323,B3555))</f>
        <v/>
      </c>
    </row>
    <row r="3556" spans="2:18" s="155" customFormat="1">
      <c r="B3556" s="3494"/>
      <c r="C3556" s="159"/>
      <c r="D3556" s="194" t="s">
        <v>2497</v>
      </c>
      <c r="E3556" s="186" t="s">
        <v>1075</v>
      </c>
      <c r="F3556" s="194" t="s">
        <v>2495</v>
      </c>
      <c r="G3556" s="186" t="s">
        <v>1075</v>
      </c>
      <c r="H3556" s="3521">
        <f>0.066*(315/300)</f>
        <v>6.93E-2</v>
      </c>
      <c r="I3556" s="162">
        <f>VLOOKUP(D3556,material1,8,0)</f>
        <v>33163.5</v>
      </c>
      <c r="J3556" s="196">
        <f>H3556*I3556</f>
        <v>2298.2305500000002</v>
      </c>
      <c r="K3556" s="2053"/>
      <c r="L3556" s="2042"/>
      <c r="M3556" s="2042"/>
      <c r="N3556" s="2042"/>
      <c r="O3556" s="156"/>
      <c r="R3556" s="1095" t="str">
        <f>IF(B3556="","",COUNTIF('Breakdown (B)'!$D$147:$D$1323,B3556))</f>
        <v/>
      </c>
    </row>
    <row r="3557" spans="2:18" s="155" customFormat="1">
      <c r="B3557" s="3494"/>
      <c r="C3557" s="195"/>
      <c r="D3557" s="194" t="s">
        <v>882</v>
      </c>
      <c r="E3557" s="186" t="s">
        <v>1098</v>
      </c>
      <c r="F3557" s="194" t="s">
        <v>715</v>
      </c>
      <c r="G3557" s="186" t="s">
        <v>1098</v>
      </c>
      <c r="H3557" s="3521">
        <v>0.01</v>
      </c>
      <c r="I3557" s="162"/>
      <c r="J3557" s="196">
        <f>SUM(J3554:J3556)*H3557%</f>
        <v>73.589823054999997</v>
      </c>
      <c r="K3557" s="2053"/>
      <c r="L3557" s="2042"/>
      <c r="M3557" s="2042"/>
      <c r="N3557" s="2042"/>
      <c r="O3557" s="156"/>
      <c r="R3557" s="1095" t="str">
        <f>IF(B3557="","",COUNTIF('Breakdown (B)'!$D$147:$D$1323,B3557))</f>
        <v/>
      </c>
    </row>
    <row r="3558" spans="2:18" s="155" customFormat="1">
      <c r="B3558" s="3494"/>
      <c r="C3558" s="195"/>
      <c r="D3558" s="193"/>
      <c r="E3558" s="179"/>
      <c r="F3558" s="193"/>
      <c r="G3558" s="179"/>
      <c r="H3558" s="3521"/>
      <c r="I3558" s="162"/>
      <c r="J3558" s="196"/>
      <c r="K3558" s="2053"/>
      <c r="L3558" s="2042"/>
      <c r="M3558" s="2042"/>
      <c r="N3558" s="2042"/>
      <c r="O3558" s="156"/>
      <c r="R3558" s="1095" t="str">
        <f>IF(B3558="","",COUNTIF('Breakdown (B)'!$D$147:$D$1323,B3558))</f>
        <v/>
      </c>
    </row>
    <row r="3559" spans="2:18" s="155" customFormat="1" ht="13.5">
      <c r="B3559" s="3494"/>
      <c r="C3559" s="555" t="str">
        <f>IF(D3559=$D$63,"A.",IF(D3559=$D$69,"B.",IF(D3559=$D$72,"C.",IF(D3559=$D$79,"D.",IF(D3559=$D$80,"E.",IF(D3559=$D$81,"F.",IF(D3559=$D$82,"G.",IF(D3559=$D$83,"H.","I."))))))))</f>
        <v>B.</v>
      </c>
      <c r="D3559" s="210" t="s">
        <v>969</v>
      </c>
      <c r="E3559" s="203"/>
      <c r="F3559" s="210" t="s">
        <v>1482</v>
      </c>
      <c r="G3559" s="203"/>
      <c r="H3559" s="3539"/>
      <c r="I3559" s="161"/>
      <c r="J3559" s="197">
        <f>J3560</f>
        <v>62013.336000000003</v>
      </c>
      <c r="K3559" s="2053"/>
      <c r="L3559" s="2042"/>
      <c r="M3559" s="2042"/>
      <c r="N3559" s="2042"/>
      <c r="O3559" s="296"/>
      <c r="R3559" s="1095" t="str">
        <f>IF(B3559="","",COUNTIF('Breakdown (B)'!$D$147:$D$1323,B3559))</f>
        <v/>
      </c>
    </row>
    <row r="3560" spans="2:18">
      <c r="B3560" s="3491"/>
      <c r="C3560" s="426"/>
      <c r="D3560" s="163">
        <v>3.5</v>
      </c>
      <c r="E3560" s="192" t="s">
        <v>1286</v>
      </c>
      <c r="F3560" s="164">
        <v>3.5</v>
      </c>
      <c r="G3560" s="165" t="s">
        <v>1545</v>
      </c>
      <c r="H3560" s="3521">
        <f>0.23* (315/300)</f>
        <v>0.24150000000000002</v>
      </c>
      <c r="I3560" s="196">
        <f>VLOOKUP(D3560,A18N3,10)</f>
        <v>256784</v>
      </c>
      <c r="J3560" s="196">
        <f>H3560*I3560</f>
        <v>62013.336000000003</v>
      </c>
      <c r="K3560" s="2053"/>
      <c r="L3560" s="2042"/>
      <c r="M3560" s="2042"/>
      <c r="N3560" s="2042"/>
      <c r="R3560" s="1095" t="str">
        <f>IF(B3560="","",COUNTIF('Breakdown (B)'!$D$147:$D$1323,B3560))</f>
        <v/>
      </c>
    </row>
    <row r="3561" spans="2:18" s="155" customFormat="1">
      <c r="B3561" s="3494"/>
      <c r="C3561" s="195"/>
      <c r="D3561" s="205"/>
      <c r="E3561" s="179"/>
      <c r="F3561" s="426"/>
      <c r="G3561" s="179"/>
      <c r="H3561" s="3521"/>
      <c r="I3561" s="162"/>
      <c r="J3561" s="196"/>
      <c r="K3561" s="2053"/>
      <c r="L3561" s="2042"/>
      <c r="M3561" s="2042"/>
      <c r="N3561" s="2042"/>
      <c r="O3561" s="156"/>
      <c r="R3561" s="1095" t="str">
        <f>IF(B3561="","",COUNTIF('Breakdown (B)'!$D$147:$D$1323,B3561))</f>
        <v/>
      </c>
    </row>
    <row r="3562" spans="2:18" s="155" customFormat="1" ht="13.5">
      <c r="B3562" s="3494"/>
      <c r="C3562" s="555" t="str">
        <f>IF(D3562=$D$63,"A.",IF(D3562=$D$69,"B.",IF(D3562=$D$72,"C.",IF(D3562=$D$79,"D.",IF(D3562=$D$80,"E.",IF(D3562=$D$81,"F.",IF(D3562=$D$82,"G.",IF(D3562=$D$83,"H.","I."))))))))</f>
        <v>C.</v>
      </c>
      <c r="D3562" s="210" t="s">
        <v>970</v>
      </c>
      <c r="E3562" s="203"/>
      <c r="F3562" s="210" t="s">
        <v>1483</v>
      </c>
      <c r="G3562" s="203"/>
      <c r="H3562" s="3539"/>
      <c r="I3562" s="161"/>
      <c r="J3562" s="197">
        <v>0</v>
      </c>
      <c r="K3562" s="2053"/>
      <c r="L3562" s="2042"/>
      <c r="M3562" s="2042"/>
      <c r="N3562" s="2042"/>
      <c r="O3562" s="296"/>
      <c r="R3562" s="1095" t="str">
        <f>IF(B3562="","",COUNTIF('Breakdown (B)'!$D$147:$D$1323,B3562))</f>
        <v/>
      </c>
    </row>
    <row r="3563" spans="2:18" s="155" customFormat="1">
      <c r="B3563" s="3503"/>
      <c r="C3563" s="1051"/>
      <c r="D3563" s="1052"/>
      <c r="E3563" s="1053"/>
      <c r="F3563" s="1052"/>
      <c r="G3563" s="1053"/>
      <c r="H3563" s="3547"/>
      <c r="I3563" s="1054"/>
      <c r="J3563" s="1054"/>
      <c r="K3563" s="2061"/>
      <c r="L3563" s="2042"/>
      <c r="M3563" s="2042"/>
      <c r="N3563" s="2042"/>
      <c r="R3563" s="1095" t="str">
        <f>IF(B3563="","",COUNTIF('Breakdown (B)'!$D$147:$D$1323,B3563))</f>
        <v/>
      </c>
    </row>
    <row r="3564" spans="2:18" s="155" customFormat="1" hidden="1">
      <c r="B3564" s="3491"/>
      <c r="C3564" s="555" t="str">
        <f>IF(D3564=$D$63,"A.",IF(D3564=$D$69,"B.",IF(D3564=$D$72,"C.",IF(D3564=$D$79,"D.",IF(D3564=$D$80,"E.",IF(D3564=$D$81,"F.",IF(D3564=$D$82,"G.",IF(D3564=$D$83,"H.","I."))))))))</f>
        <v>D.</v>
      </c>
      <c r="D3564" s="168" t="s">
        <v>539</v>
      </c>
      <c r="E3564" s="192"/>
      <c r="F3564" s="168" t="s">
        <v>542</v>
      </c>
      <c r="G3564" s="192"/>
      <c r="H3564" s="3522"/>
      <c r="I3564" s="196"/>
      <c r="J3564" s="196">
        <f>J3553+J3559+J3562</f>
        <v>797985.15637305495</v>
      </c>
      <c r="K3564" s="2053"/>
      <c r="L3564" s="2042"/>
      <c r="M3564" s="2042"/>
      <c r="N3564" s="2042"/>
      <c r="O3564" s="156"/>
      <c r="R3564" s="1095" t="str">
        <f>IF(B3564="","",COUNTIF('Breakdown (B)'!$D$147:$D$1323,B3564))</f>
        <v/>
      </c>
    </row>
    <row r="3565" spans="2:18" s="155" customFormat="1" hidden="1">
      <c r="B3565" s="3491"/>
      <c r="C3565" s="159" t="str">
        <f>IF(D3565=$D$45,"A.",IF(D3565=$D$47,"B.",IF(D3565=$D$50,"C.",IF(D3565=$D$52,"D.",IF(D3565=$D$53,"E.",IF(D3565=$D$54,"F.",IF(D3565=$D$55,"G.",IF(D3565=$D$56,"H.","I."))))))))</f>
        <v>E.</v>
      </c>
      <c r="D3565" s="168" t="s">
        <v>499</v>
      </c>
      <c r="E3565" s="192"/>
      <c r="F3565" s="168" t="s">
        <v>500</v>
      </c>
      <c r="G3565" s="192"/>
      <c r="H3565" s="3521"/>
      <c r="I3565" s="162"/>
      <c r="J3565" s="196">
        <f>2%*J3564</f>
        <v>15959.7031274611</v>
      </c>
      <c r="K3565" s="2053"/>
      <c r="L3565" s="2042"/>
      <c r="M3565" s="2042"/>
      <c r="N3565" s="2042"/>
      <c r="O3565" s="156"/>
      <c r="R3565" s="1095" t="str">
        <f>IF(B3565="","",COUNTIF('Breakdown (B)'!$D$147:$D$1323,B3565))</f>
        <v/>
      </c>
    </row>
    <row r="3566" spans="2:18" s="155" customFormat="1" hidden="1">
      <c r="B3566" s="3491"/>
      <c r="C3566" s="555" t="str">
        <f>IF(D3566=$D$63,"A.",IF(D3566=$D$69,"B.",IF(D3566=$D$72,"C.",IF(D3566=$D$79,"D.",IF(D3566=$D$80,"E.",IF(D3566=$D$81,"F.",IF(D3566=$D$82,"G.",IF(D3566=$D$83,"H.","I."))))))))</f>
        <v>F.</v>
      </c>
      <c r="D3566" s="168" t="s">
        <v>540</v>
      </c>
      <c r="E3566" s="192"/>
      <c r="F3566" s="168" t="s">
        <v>543</v>
      </c>
      <c r="G3566" s="192"/>
      <c r="H3566" s="3522"/>
      <c r="I3566" s="196"/>
      <c r="J3566" s="196">
        <f>SUM(J3564:J3565)</f>
        <v>813944.85950051609</v>
      </c>
      <c r="K3566" s="2053"/>
      <c r="L3566" s="2042"/>
      <c r="M3566" s="2042"/>
      <c r="N3566" s="2042"/>
      <c r="O3566" s="156"/>
      <c r="R3566" s="1095" t="str">
        <f>IF(B3566="","",COUNTIF('Breakdown (B)'!$D$147:$D$1323,B3566))</f>
        <v/>
      </c>
    </row>
    <row r="3567" spans="2:18" s="155" customFormat="1" hidden="1">
      <c r="B3567" s="3491"/>
      <c r="C3567" s="159" t="str">
        <f>IF(D3567=$D$45,"A.",IF(D3567=$D$47,"B.",IF(D3567=$D$50,"C.",IF(D3567=$D$52,"D.",IF(D3567=$D$53,"E.",IF(D3567=$D$54,"F.",IF(D3567=$D$55,"G.",IF(D3567=$D$56,"H.","I."))))))))</f>
        <v>G.</v>
      </c>
      <c r="D3567" s="168" t="s">
        <v>541</v>
      </c>
      <c r="E3567" s="192"/>
      <c r="F3567" s="168" t="s">
        <v>544</v>
      </c>
      <c r="G3567" s="192"/>
      <c r="H3567" s="3522"/>
      <c r="I3567" s="196"/>
      <c r="J3567" s="196">
        <f>5.5%*J3566</f>
        <v>44766.967272528382</v>
      </c>
      <c r="K3567" s="2053"/>
      <c r="L3567" s="2042"/>
      <c r="M3567" s="2042"/>
      <c r="N3567" s="2042"/>
      <c r="O3567" s="156"/>
      <c r="R3567" s="1095" t="str">
        <f>IF(B3567="","",COUNTIF('Breakdown (B)'!$D$147:$D$1323,B3567))</f>
        <v/>
      </c>
    </row>
    <row r="3568" spans="2:18" s="155" customFormat="1" hidden="1">
      <c r="B3568" s="3491"/>
      <c r="C3568" s="555" t="str">
        <f>IF(D3568=$D$63,"A.",IF(D3568=$D$69,"B.",IF(D3568=$D$72,"C.",IF(D3568=$D$79,"D.",IF(D3568=$D$80,"E.",IF(D3568=$D$81,"F.",IF(D3568=$D$82,"G.",IF(D3568=$D$83,"H.","I."))))))))</f>
        <v>H.</v>
      </c>
      <c r="D3568" s="168" t="s">
        <v>479</v>
      </c>
      <c r="E3568" s="192"/>
      <c r="F3568" s="168" t="s">
        <v>478</v>
      </c>
      <c r="G3568" s="192"/>
      <c r="H3568" s="3522"/>
      <c r="I3568" s="196"/>
      <c r="J3568" s="196">
        <f>6%*SUM(J3566:J3567)</f>
        <v>51522.709606382661</v>
      </c>
      <c r="K3568" s="2053"/>
      <c r="L3568" s="2042"/>
      <c r="M3568" s="2042"/>
      <c r="N3568" s="2042"/>
      <c r="O3568" s="156"/>
      <c r="R3568" s="1095" t="str">
        <f>IF(B3568="","",COUNTIF('Breakdown (B)'!$D$147:$D$1323,B3568))</f>
        <v/>
      </c>
    </row>
    <row r="3569" spans="1:18" s="155" customFormat="1" hidden="1">
      <c r="B3569" s="3491"/>
      <c r="C3569" s="159" t="str">
        <f>IF(D3569=$D$45,"A.",IF(D3569=$D$47,"B.",IF(D3569=$D$50,"C.",IF(D3569=$D$52,"D.",IF(D3569=$D$53,"E.",IF(D3569=$D$54,"F.",IF(D3569=$D$55,"G.",IF(D3569=$D$56,"H.","I."))))))))</f>
        <v>I.</v>
      </c>
      <c r="D3569" s="168" t="s">
        <v>1370</v>
      </c>
      <c r="E3569" s="192"/>
      <c r="F3569" s="168" t="s">
        <v>440</v>
      </c>
      <c r="G3569" s="192"/>
      <c r="H3569" s="3522"/>
      <c r="I3569" s="196"/>
      <c r="J3569" s="196">
        <f>SUM(J3566:J3568)</f>
        <v>910234.53637942707</v>
      </c>
      <c r="K3569" s="2053"/>
      <c r="L3569" s="2042"/>
      <c r="M3569" s="2042"/>
      <c r="N3569" s="2042"/>
      <c r="O3569" s="156"/>
      <c r="R3569" s="1095" t="str">
        <f>IF(B3569="","",COUNTIF('Breakdown (B)'!$D$147:$D$1323,B3569))</f>
        <v/>
      </c>
    </row>
    <row r="3570" spans="1:18" ht="15" hidden="1" customHeight="1">
      <c r="B3570" s="3491"/>
      <c r="C3570" s="159" t="s">
        <v>1666</v>
      </c>
      <c r="D3570" s="168" t="s">
        <v>1667</v>
      </c>
      <c r="E3570" s="192"/>
      <c r="F3570" s="168" t="s">
        <v>1668</v>
      </c>
      <c r="G3570" s="192"/>
      <c r="H3570" s="3522"/>
      <c r="I3570" s="196"/>
      <c r="J3570" s="196">
        <f>J3569*10%</f>
        <v>91023.453637942715</v>
      </c>
      <c r="K3570" s="2053"/>
      <c r="L3570" s="2030"/>
      <c r="M3570" s="2030"/>
      <c r="N3570" s="2030"/>
      <c r="O3570" s="146"/>
      <c r="R3570" s="1095" t="str">
        <f>IF(B3570="","",COUNTIF('Breakdown (B)'!$D$147:$D$1323,B3570))</f>
        <v/>
      </c>
    </row>
    <row r="3571" spans="1:18" ht="15" hidden="1" customHeight="1">
      <c r="B3571" s="3491"/>
      <c r="C3571" s="159" t="s">
        <v>2653</v>
      </c>
      <c r="D3571" s="168" t="s">
        <v>2652</v>
      </c>
      <c r="E3571" s="192"/>
      <c r="F3571" s="168" t="s">
        <v>2654</v>
      </c>
      <c r="G3571" s="192"/>
      <c r="H3571" s="3522"/>
      <c r="I3571" s="196"/>
      <c r="J3571" s="196">
        <f>SUM(J3569:J3570)*2%</f>
        <v>20025.159800347396</v>
      </c>
      <c r="K3571" s="2053"/>
      <c r="L3571" s="2030"/>
      <c r="M3571" s="2030"/>
      <c r="N3571" s="2030"/>
      <c r="O3571" s="146"/>
      <c r="R3571" s="1095" t="str">
        <f>IF(B3571="","",COUNTIF('Breakdown (B)'!$D$147:$D$1323,B3571))</f>
        <v/>
      </c>
    </row>
    <row r="3572" spans="1:18" s="155" customFormat="1" ht="13.5" hidden="1" customHeight="1">
      <c r="B3572" s="3492"/>
      <c r="C3572" s="428">
        <f>B3552</f>
        <v>162</v>
      </c>
      <c r="D3572" s="210" t="s">
        <v>1669</v>
      </c>
      <c r="E3572" s="175"/>
      <c r="F3572" s="210" t="s">
        <v>1670</v>
      </c>
      <c r="G3572" s="175"/>
      <c r="H3572" s="3523"/>
      <c r="I3572" s="198"/>
      <c r="J3572" s="198">
        <f>SUM(J3569:J3571)</f>
        <v>1021283.1498177171</v>
      </c>
      <c r="K3572" s="2053"/>
      <c r="L3572" s="2030"/>
      <c r="M3572" s="2030"/>
      <c r="N3572" s="2030"/>
      <c r="O3572" s="147"/>
      <c r="R3572" s="1095" t="str">
        <f>IF(B3572="","",COUNTIF('Breakdown (B)'!$D$147:$D$1323,B3572))</f>
        <v/>
      </c>
    </row>
    <row r="3573" spans="1:18" s="155" customFormat="1" ht="16.5" hidden="1" customHeight="1">
      <c r="B3573" s="3494"/>
      <c r="C3573" s="426"/>
      <c r="D3573" s="426"/>
      <c r="E3573" s="187"/>
      <c r="F3573" s="426"/>
      <c r="G3573" s="187"/>
      <c r="H3573" s="3521"/>
      <c r="I3573" s="162"/>
      <c r="J3573" s="198"/>
      <c r="K3573" s="2053"/>
      <c r="L3573" s="2042"/>
      <c r="M3573" s="2042"/>
      <c r="N3573" s="2042"/>
      <c r="O3573" s="156"/>
      <c r="R3573" s="1095" t="str">
        <f>IF(B3573="","",COUNTIF('Breakdown (B)'!$D$147:$D$1323,B3573))</f>
        <v/>
      </c>
    </row>
    <row r="3574" spans="1:18" s="1088" customFormat="1" ht="25.5">
      <c r="A3574" s="1088" t="s">
        <v>959</v>
      </c>
      <c r="B3574" s="3490">
        <f>B3552+1</f>
        <v>163</v>
      </c>
      <c r="C3574" s="1089" t="s">
        <v>2700</v>
      </c>
      <c r="D3574" s="1090" t="s">
        <v>2501</v>
      </c>
      <c r="E3574" s="1091" t="s">
        <v>421</v>
      </c>
      <c r="F3574" s="1090" t="s">
        <v>2502</v>
      </c>
      <c r="G3574" s="1092" t="s">
        <v>270</v>
      </c>
      <c r="H3574" s="3520"/>
      <c r="I3574" s="1093"/>
      <c r="J3574" s="1093"/>
      <c r="K3574" s="2052">
        <f>J3575</f>
        <v>3208815.865112213</v>
      </c>
      <c r="L3574" s="2043">
        <f>J3579</f>
        <v>41085.440000000002</v>
      </c>
      <c r="M3574" s="2043"/>
      <c r="N3574" s="2043"/>
      <c r="O3574" s="1094">
        <f>J3582</f>
        <v>0</v>
      </c>
      <c r="P3574" s="1088">
        <f>IF(B3574=" ",0,(M3574+N3574+O3574)*1.02*1.055*1.06*1.1)</f>
        <v>0</v>
      </c>
      <c r="R3574" s="1095">
        <f>IF(B3574="","",COUNTIF('Breakdown (B)'!$D$147:$D$1323,B3574))</f>
        <v>1</v>
      </c>
    </row>
    <row r="3575" spans="1:18" s="155" customFormat="1" ht="13.5">
      <c r="B3575" s="3494"/>
      <c r="C3575" s="555" t="str">
        <f>IF(D3575=$D$63,"A.",IF(D3575=$D$69,"B.",IF(D3575=$D$72,"C.",IF(D3575=$D$79,"D.",IF(D3575=$D$80,"E.",IF(D3575=$D$81,"F.",IF(D3575=$D$82,"G.",IF(D3575=$D$83,"H.","I."))))))))</f>
        <v>A.</v>
      </c>
      <c r="D3575" s="210" t="s">
        <v>1479</v>
      </c>
      <c r="E3575" s="203"/>
      <c r="F3575" s="210" t="s">
        <v>64</v>
      </c>
      <c r="G3575" s="203"/>
      <c r="H3575" s="3539"/>
      <c r="I3575" s="161"/>
      <c r="J3575" s="197">
        <f>SUM(J3576:J3577)</f>
        <v>3208815.865112213</v>
      </c>
      <c r="K3575" s="2053"/>
      <c r="L3575" s="2042"/>
      <c r="M3575" s="2042"/>
      <c r="N3575" s="2042"/>
      <c r="O3575" s="296"/>
      <c r="R3575" s="1095" t="str">
        <f>IF(B3575="","",COUNTIF('Breakdown (B)'!$D$147:$D$1323,B3575))</f>
        <v/>
      </c>
    </row>
    <row r="3576" spans="1:18" s="155" customFormat="1">
      <c r="B3576" s="3494"/>
      <c r="C3576" s="159"/>
      <c r="D3576" s="426" t="s">
        <v>2459</v>
      </c>
      <c r="E3576" s="427" t="s">
        <v>421</v>
      </c>
      <c r="F3576" s="426" t="s">
        <v>2460</v>
      </c>
      <c r="G3576" s="427" t="s">
        <v>270</v>
      </c>
      <c r="H3576" s="3521">
        <f>101/100</f>
        <v>1.01</v>
      </c>
      <c r="I3576" s="162">
        <f>VLOOKUP(D3576,material1,8,0)</f>
        <v>3176727.7382283681</v>
      </c>
      <c r="J3576" s="196">
        <f>H3576*I3576</f>
        <v>3208495.015610652</v>
      </c>
      <c r="K3576" s="2053"/>
      <c r="L3576" s="2042"/>
      <c r="M3576" s="2042"/>
      <c r="N3576" s="2042"/>
      <c r="O3576" s="156"/>
      <c r="R3576" s="1095" t="str">
        <f>IF(B3576="","",COUNTIF('Breakdown (B)'!$D$147:$D$1323,B3576))</f>
        <v/>
      </c>
    </row>
    <row r="3577" spans="1:18" s="155" customFormat="1">
      <c r="B3577" s="3494"/>
      <c r="C3577" s="195"/>
      <c r="D3577" s="194" t="s">
        <v>882</v>
      </c>
      <c r="E3577" s="186" t="s">
        <v>1098</v>
      </c>
      <c r="F3577" s="194" t="s">
        <v>715</v>
      </c>
      <c r="G3577" s="186" t="s">
        <v>1098</v>
      </c>
      <c r="H3577" s="3521">
        <v>0.01</v>
      </c>
      <c r="I3577" s="162"/>
      <c r="J3577" s="196">
        <f>SUM(J3576:J3576)*H3577%</f>
        <v>320.84950156106521</v>
      </c>
      <c r="K3577" s="2053"/>
      <c r="L3577" s="2042"/>
      <c r="M3577" s="2042"/>
      <c r="N3577" s="2042"/>
      <c r="O3577" s="156"/>
      <c r="R3577" s="1095" t="str">
        <f>IF(B3577="","",COUNTIF('Breakdown (B)'!$D$147:$D$1323,B3577))</f>
        <v/>
      </c>
    </row>
    <row r="3578" spans="1:18" s="155" customFormat="1">
      <c r="B3578" s="3494"/>
      <c r="C3578" s="195"/>
      <c r="D3578" s="193"/>
      <c r="E3578" s="179"/>
      <c r="F3578" s="193"/>
      <c r="G3578" s="179"/>
      <c r="H3578" s="3521"/>
      <c r="I3578" s="162"/>
      <c r="J3578" s="196"/>
      <c r="K3578" s="2053"/>
      <c r="L3578" s="2042"/>
      <c r="M3578" s="2042"/>
      <c r="N3578" s="2042"/>
      <c r="O3578" s="156"/>
      <c r="R3578" s="1095" t="str">
        <f>IF(B3578="","",COUNTIF('Breakdown (B)'!$D$147:$D$1323,B3578))</f>
        <v/>
      </c>
    </row>
    <row r="3579" spans="1:18" s="155" customFormat="1" ht="13.5">
      <c r="B3579" s="3494"/>
      <c r="C3579" s="555" t="str">
        <f>IF(D3579=$D$63,"A.",IF(D3579=$D$69,"B.",IF(D3579=$D$72,"C.",IF(D3579=$D$79,"D.",IF(D3579=$D$80,"E.",IF(D3579=$D$81,"F.",IF(D3579=$D$82,"G.",IF(D3579=$D$83,"H.","I."))))))))</f>
        <v>B.</v>
      </c>
      <c r="D3579" s="210" t="s">
        <v>969</v>
      </c>
      <c r="E3579" s="203"/>
      <c r="F3579" s="210" t="s">
        <v>1482</v>
      </c>
      <c r="G3579" s="203"/>
      <c r="H3579" s="3539"/>
      <c r="I3579" s="161"/>
      <c r="J3579" s="197">
        <f>J3580</f>
        <v>41085.440000000002</v>
      </c>
      <c r="K3579" s="2053"/>
      <c r="L3579" s="2042"/>
      <c r="M3579" s="2042"/>
      <c r="N3579" s="2042"/>
      <c r="O3579" s="296"/>
      <c r="R3579" s="1095" t="str">
        <f>IF(B3579="","",COUNTIF('Breakdown (B)'!$D$147:$D$1323,B3579))</f>
        <v/>
      </c>
    </row>
    <row r="3580" spans="1:18">
      <c r="B3580" s="3491"/>
      <c r="C3580" s="426"/>
      <c r="D3580" s="163">
        <v>3.5</v>
      </c>
      <c r="E3580" s="192" t="s">
        <v>1286</v>
      </c>
      <c r="F3580" s="164">
        <v>3.5</v>
      </c>
      <c r="G3580" s="165" t="s">
        <v>1545</v>
      </c>
      <c r="H3580" s="3521">
        <v>0.16</v>
      </c>
      <c r="I3580" s="196">
        <f>VLOOKUP(D3580,A18N3,10)</f>
        <v>256784</v>
      </c>
      <c r="J3580" s="196">
        <f>H3580*I3580</f>
        <v>41085.440000000002</v>
      </c>
      <c r="K3580" s="2053"/>
      <c r="L3580" s="2042"/>
      <c r="M3580" s="2042"/>
      <c r="N3580" s="2042"/>
      <c r="R3580" s="1095" t="str">
        <f>IF(B3580="","",COUNTIF('Breakdown (B)'!$D$147:$D$1323,B3580))</f>
        <v/>
      </c>
    </row>
    <row r="3581" spans="1:18" s="155" customFormat="1">
      <c r="B3581" s="3494"/>
      <c r="C3581" s="195"/>
      <c r="D3581" s="205"/>
      <c r="E3581" s="179"/>
      <c r="F3581" s="426"/>
      <c r="G3581" s="179"/>
      <c r="H3581" s="3521"/>
      <c r="I3581" s="162"/>
      <c r="J3581" s="196"/>
      <c r="K3581" s="2053"/>
      <c r="L3581" s="2042"/>
      <c r="M3581" s="2042"/>
      <c r="N3581" s="2042"/>
      <c r="O3581" s="156"/>
      <c r="R3581" s="1095" t="str">
        <f>IF(B3581="","",COUNTIF('Breakdown (B)'!$D$147:$D$1323,B3581))</f>
        <v/>
      </c>
    </row>
    <row r="3582" spans="1:18" s="155" customFormat="1" ht="13.5">
      <c r="B3582" s="3494"/>
      <c r="C3582" s="555" t="str">
        <f>IF(D3582=$D$63,"A.",IF(D3582=$D$69,"B.",IF(D3582=$D$72,"C.",IF(D3582=$D$79,"D.",IF(D3582=$D$80,"E.",IF(D3582=$D$81,"F.",IF(D3582=$D$82,"G.",IF(D3582=$D$83,"H.","I."))))))))</f>
        <v>C.</v>
      </c>
      <c r="D3582" s="210" t="s">
        <v>970</v>
      </c>
      <c r="E3582" s="203"/>
      <c r="F3582" s="210" t="s">
        <v>1483</v>
      </c>
      <c r="G3582" s="203"/>
      <c r="H3582" s="3539"/>
      <c r="I3582" s="161"/>
      <c r="J3582" s="197">
        <v>0</v>
      </c>
      <c r="K3582" s="2053"/>
      <c r="L3582" s="2042"/>
      <c r="M3582" s="2042"/>
      <c r="N3582" s="2042"/>
      <c r="O3582" s="296"/>
      <c r="R3582" s="1095" t="str">
        <f>IF(B3582="","",COUNTIF('Breakdown (B)'!$D$147:$D$1323,B3582))</f>
        <v/>
      </c>
    </row>
    <row r="3583" spans="1:18" s="155" customFormat="1">
      <c r="B3583" s="3491"/>
      <c r="C3583" s="426"/>
      <c r="D3583" s="194"/>
      <c r="E3583" s="186"/>
      <c r="F3583" s="194"/>
      <c r="G3583" s="186"/>
      <c r="H3583" s="3522"/>
      <c r="I3583" s="196"/>
      <c r="J3583" s="196"/>
      <c r="K3583" s="2053"/>
      <c r="L3583" s="2042"/>
      <c r="M3583" s="2042"/>
      <c r="N3583" s="2042"/>
      <c r="R3583" s="1095" t="str">
        <f>IF(B3583="","",COUNTIF('Breakdown (B)'!$D$147:$D$1323,B3583))</f>
        <v/>
      </c>
    </row>
    <row r="3584" spans="1:18" s="155" customFormat="1" hidden="1">
      <c r="B3584" s="3491"/>
      <c r="C3584" s="555" t="str">
        <f>IF(D3584=$D$63,"A.",IF(D3584=$D$69,"B.",IF(D3584=$D$72,"C.",IF(D3584=$D$79,"D.",IF(D3584=$D$80,"E.",IF(D3584=$D$81,"F.",IF(D3584=$D$82,"G.",IF(D3584=$D$83,"H.","I."))))))))</f>
        <v>D.</v>
      </c>
      <c r="D3584" s="168" t="s">
        <v>539</v>
      </c>
      <c r="E3584" s="192"/>
      <c r="F3584" s="168" t="s">
        <v>542</v>
      </c>
      <c r="G3584" s="192"/>
      <c r="H3584" s="3522"/>
      <c r="I3584" s="196"/>
      <c r="J3584" s="196">
        <f>J3575+J3579+J3582</f>
        <v>3249901.3051122129</v>
      </c>
      <c r="K3584" s="2053"/>
      <c r="L3584" s="2042"/>
      <c r="M3584" s="2042"/>
      <c r="N3584" s="2042"/>
      <c r="O3584" s="156"/>
      <c r="R3584" s="1095" t="str">
        <f>IF(B3584="","",COUNTIF('Breakdown (B)'!$D$147:$D$1323,B3584))</f>
        <v/>
      </c>
    </row>
    <row r="3585" spans="1:18" s="155" customFormat="1" hidden="1">
      <c r="B3585" s="3491"/>
      <c r="C3585" s="159" t="str">
        <f>IF(D3585=$D$45,"A.",IF(D3585=$D$47,"B.",IF(D3585=$D$50,"C.",IF(D3585=$D$52,"D.",IF(D3585=$D$53,"E.",IF(D3585=$D$54,"F.",IF(D3585=$D$55,"G.",IF(D3585=$D$56,"H.","I."))))))))</f>
        <v>E.</v>
      </c>
      <c r="D3585" s="168" t="s">
        <v>499</v>
      </c>
      <c r="E3585" s="192"/>
      <c r="F3585" s="168" t="s">
        <v>500</v>
      </c>
      <c r="G3585" s="192"/>
      <c r="H3585" s="3521"/>
      <c r="I3585" s="162"/>
      <c r="J3585" s="196">
        <f>2%*J3584</f>
        <v>64998.026102244257</v>
      </c>
      <c r="K3585" s="2053"/>
      <c r="L3585" s="2042"/>
      <c r="M3585" s="2042"/>
      <c r="N3585" s="2042"/>
      <c r="O3585" s="156"/>
      <c r="R3585" s="1095" t="str">
        <f>IF(B3585="","",COUNTIF('Breakdown (B)'!$D$147:$D$1323,B3585))</f>
        <v/>
      </c>
    </row>
    <row r="3586" spans="1:18" s="155" customFormat="1" hidden="1">
      <c r="B3586" s="3491"/>
      <c r="C3586" s="555" t="str">
        <f>IF(D3586=$D$63,"A.",IF(D3586=$D$69,"B.",IF(D3586=$D$72,"C.",IF(D3586=$D$79,"D.",IF(D3586=$D$80,"E.",IF(D3586=$D$81,"F.",IF(D3586=$D$82,"G.",IF(D3586=$D$83,"H.","I."))))))))</f>
        <v>F.</v>
      </c>
      <c r="D3586" s="168" t="s">
        <v>540</v>
      </c>
      <c r="E3586" s="192"/>
      <c r="F3586" s="168" t="s">
        <v>543</v>
      </c>
      <c r="G3586" s="192"/>
      <c r="H3586" s="3522"/>
      <c r="I3586" s="196"/>
      <c r="J3586" s="196">
        <f>SUM(J3584:J3585)</f>
        <v>3314899.3312144573</v>
      </c>
      <c r="K3586" s="2053"/>
      <c r="L3586" s="2042"/>
      <c r="M3586" s="2042"/>
      <c r="N3586" s="2042"/>
      <c r="O3586" s="156"/>
      <c r="R3586" s="1095" t="str">
        <f>IF(B3586="","",COUNTIF('Breakdown (B)'!$D$147:$D$1323,B3586))</f>
        <v/>
      </c>
    </row>
    <row r="3587" spans="1:18" s="155" customFormat="1" hidden="1">
      <c r="B3587" s="3491"/>
      <c r="C3587" s="159" t="str">
        <f>IF(D3587=$D$45,"A.",IF(D3587=$D$47,"B.",IF(D3587=$D$50,"C.",IF(D3587=$D$52,"D.",IF(D3587=$D$53,"E.",IF(D3587=$D$54,"F.",IF(D3587=$D$55,"G.",IF(D3587=$D$56,"H.","I."))))))))</f>
        <v>G.</v>
      </c>
      <c r="D3587" s="168" t="s">
        <v>541</v>
      </c>
      <c r="E3587" s="192"/>
      <c r="F3587" s="168" t="s">
        <v>544</v>
      </c>
      <c r="G3587" s="192"/>
      <c r="H3587" s="3522"/>
      <c r="I3587" s="196"/>
      <c r="J3587" s="196">
        <f>5.5%*J3586</f>
        <v>182319.46321679515</v>
      </c>
      <c r="K3587" s="2053"/>
      <c r="L3587" s="2042"/>
      <c r="M3587" s="2042"/>
      <c r="N3587" s="2042"/>
      <c r="O3587" s="156"/>
      <c r="R3587" s="1095" t="str">
        <f>IF(B3587="","",COUNTIF('Breakdown (B)'!$D$147:$D$1323,B3587))</f>
        <v/>
      </c>
    </row>
    <row r="3588" spans="1:18" s="155" customFormat="1" hidden="1">
      <c r="B3588" s="3491"/>
      <c r="C3588" s="555" t="str">
        <f>IF(D3588=$D$63,"A.",IF(D3588=$D$69,"B.",IF(D3588=$D$72,"C.",IF(D3588=$D$79,"D.",IF(D3588=$D$80,"E.",IF(D3588=$D$81,"F.",IF(D3588=$D$82,"G.",IF(D3588=$D$83,"H.","I."))))))))</f>
        <v>H.</v>
      </c>
      <c r="D3588" s="168" t="s">
        <v>479</v>
      </c>
      <c r="E3588" s="192"/>
      <c r="F3588" s="168" t="s">
        <v>478</v>
      </c>
      <c r="G3588" s="192"/>
      <c r="H3588" s="3522"/>
      <c r="I3588" s="196"/>
      <c r="J3588" s="196">
        <f>6%*SUM(J3586:J3587)</f>
        <v>209833.12766587513</v>
      </c>
      <c r="K3588" s="2053"/>
      <c r="L3588" s="2042"/>
      <c r="M3588" s="2042"/>
      <c r="N3588" s="2042"/>
      <c r="O3588" s="156"/>
      <c r="R3588" s="1095" t="str">
        <f>IF(B3588="","",COUNTIF('Breakdown (B)'!$D$147:$D$1323,B3588))</f>
        <v/>
      </c>
    </row>
    <row r="3589" spans="1:18" s="155" customFormat="1" hidden="1">
      <c r="B3589" s="3491"/>
      <c r="C3589" s="159" t="str">
        <f>IF(D3589=$D$45,"A.",IF(D3589=$D$47,"B.",IF(D3589=$D$50,"C.",IF(D3589=$D$52,"D.",IF(D3589=$D$53,"E.",IF(D3589=$D$54,"F.",IF(D3589=$D$55,"G.",IF(D3589=$D$56,"H.","I."))))))))</f>
        <v>I.</v>
      </c>
      <c r="D3589" s="168" t="s">
        <v>1370</v>
      </c>
      <c r="E3589" s="192"/>
      <c r="F3589" s="168" t="s">
        <v>440</v>
      </c>
      <c r="G3589" s="192"/>
      <c r="H3589" s="3522"/>
      <c r="I3589" s="196"/>
      <c r="J3589" s="196">
        <f>SUM(J3586:J3588)</f>
        <v>3707051.9220971274</v>
      </c>
      <c r="K3589" s="2053"/>
      <c r="L3589" s="2042"/>
      <c r="M3589" s="2042"/>
      <c r="N3589" s="2042"/>
      <c r="O3589" s="156"/>
      <c r="R3589" s="1095" t="str">
        <f>IF(B3589="","",COUNTIF('Breakdown (B)'!$D$147:$D$1323,B3589))</f>
        <v/>
      </c>
    </row>
    <row r="3590" spans="1:18" ht="15" hidden="1" customHeight="1">
      <c r="B3590" s="3491"/>
      <c r="C3590" s="159" t="s">
        <v>1666</v>
      </c>
      <c r="D3590" s="168" t="s">
        <v>1667</v>
      </c>
      <c r="E3590" s="192"/>
      <c r="F3590" s="168" t="s">
        <v>1668</v>
      </c>
      <c r="G3590" s="192"/>
      <c r="H3590" s="3522"/>
      <c r="I3590" s="196"/>
      <c r="J3590" s="196">
        <f>J3589*10%</f>
        <v>370705.19220971275</v>
      </c>
      <c r="K3590" s="2053"/>
      <c r="L3590" s="2030"/>
      <c r="M3590" s="2030"/>
      <c r="N3590" s="2030"/>
      <c r="O3590" s="146"/>
      <c r="R3590" s="1095" t="str">
        <f>IF(B3590="","",COUNTIF('Breakdown (B)'!$D$147:$D$1323,B3590))</f>
        <v/>
      </c>
    </row>
    <row r="3591" spans="1:18" ht="15" hidden="1" customHeight="1">
      <c r="B3591" s="3491"/>
      <c r="C3591" s="159" t="s">
        <v>2653</v>
      </c>
      <c r="D3591" s="168" t="s">
        <v>2652</v>
      </c>
      <c r="E3591" s="192"/>
      <c r="F3591" s="168" t="s">
        <v>2654</v>
      </c>
      <c r="G3591" s="192"/>
      <c r="H3591" s="3522"/>
      <c r="I3591" s="196"/>
      <c r="J3591" s="196">
        <f>SUM(J3589:J3590)*2%</f>
        <v>81555.142286136805</v>
      </c>
      <c r="K3591" s="2053"/>
      <c r="L3591" s="2030"/>
      <c r="M3591" s="2030"/>
      <c r="N3591" s="2030"/>
      <c r="O3591" s="146"/>
      <c r="R3591" s="1095" t="str">
        <f>IF(B3591="","",COUNTIF('Breakdown (B)'!$D$147:$D$1323,B3591))</f>
        <v/>
      </c>
    </row>
    <row r="3592" spans="1:18" s="155" customFormat="1" ht="13.5" hidden="1" customHeight="1">
      <c r="B3592" s="3492"/>
      <c r="C3592" s="428">
        <f>B3574</f>
        <v>163</v>
      </c>
      <c r="D3592" s="210" t="s">
        <v>1669</v>
      </c>
      <c r="E3592" s="175"/>
      <c r="F3592" s="210" t="s">
        <v>1670</v>
      </c>
      <c r="G3592" s="175"/>
      <c r="H3592" s="3523"/>
      <c r="I3592" s="198"/>
      <c r="J3592" s="198">
        <f>SUM(J3589:J3591)</f>
        <v>4159312.2565929769</v>
      </c>
      <c r="K3592" s="2053"/>
      <c r="L3592" s="2030"/>
      <c r="M3592" s="2030"/>
      <c r="N3592" s="2030"/>
      <c r="O3592" s="147"/>
      <c r="R3592" s="1095" t="str">
        <f>IF(B3592="","",COUNTIF('Breakdown (B)'!$D$147:$D$1323,B3592))</f>
        <v/>
      </c>
    </row>
    <row r="3593" spans="1:18" s="155" customFormat="1" ht="16.5" hidden="1" customHeight="1">
      <c r="B3593" s="3494"/>
      <c r="C3593" s="426"/>
      <c r="D3593" s="426"/>
      <c r="E3593" s="187"/>
      <c r="F3593" s="426"/>
      <c r="G3593" s="187"/>
      <c r="H3593" s="3521"/>
      <c r="I3593" s="162"/>
      <c r="J3593" s="198"/>
      <c r="K3593" s="2053"/>
      <c r="L3593" s="2042"/>
      <c r="M3593" s="2042"/>
      <c r="N3593" s="2042"/>
      <c r="O3593" s="156"/>
      <c r="R3593" s="1095" t="str">
        <f>IF(B3593="","",COUNTIF('Breakdown (B)'!$D$147:$D$1323,B3593))</f>
        <v/>
      </c>
    </row>
    <row r="3594" spans="1:18" s="1088" customFormat="1" ht="25.5">
      <c r="A3594" s="1088" t="s">
        <v>959</v>
      </c>
      <c r="B3594" s="3490">
        <f>B3574+1</f>
        <v>164</v>
      </c>
      <c r="C3594" s="1089" t="s">
        <v>2700</v>
      </c>
      <c r="D3594" s="1090" t="s">
        <v>2504</v>
      </c>
      <c r="E3594" s="1091" t="s">
        <v>421</v>
      </c>
      <c r="F3594" s="1090" t="s">
        <v>2503</v>
      </c>
      <c r="G3594" s="1092" t="s">
        <v>270</v>
      </c>
      <c r="H3594" s="3520"/>
      <c r="I3594" s="1093"/>
      <c r="J3594" s="1093"/>
      <c r="K3594" s="2052">
        <f>J3595</f>
        <v>1515151.5</v>
      </c>
      <c r="L3594" s="2043">
        <f>J3599</f>
        <v>41085.440000000002</v>
      </c>
      <c r="M3594" s="2043"/>
      <c r="N3594" s="2043"/>
      <c r="O3594" s="1094">
        <f>J3602</f>
        <v>0</v>
      </c>
      <c r="P3594" s="1088">
        <f>IF(B3594=" ",0,(M3594+N3594+O3594)*1.02*1.055*1.06*1.1)</f>
        <v>0</v>
      </c>
      <c r="R3594" s="1095">
        <f>IF(B3594="","",COUNTIF('Breakdown (B)'!$D$147:$D$1323,B3594))</f>
        <v>1</v>
      </c>
    </row>
    <row r="3595" spans="1:18" s="155" customFormat="1" ht="13.5">
      <c r="B3595" s="3494"/>
      <c r="C3595" s="555" t="str">
        <f>IF(D3595=$D$63,"A.",IF(D3595=$D$69,"B.",IF(D3595=$D$72,"C.",IF(D3595=$D$79,"D.",IF(D3595=$D$80,"E.",IF(D3595=$D$81,"F.",IF(D3595=$D$82,"G.",IF(D3595=$D$83,"H.","I."))))))))</f>
        <v>A.</v>
      </c>
      <c r="D3595" s="210" t="s">
        <v>1479</v>
      </c>
      <c r="E3595" s="203"/>
      <c r="F3595" s="210" t="s">
        <v>64</v>
      </c>
      <c r="G3595" s="203"/>
      <c r="H3595" s="3539"/>
      <c r="I3595" s="161"/>
      <c r="J3595" s="197">
        <f>SUM(J3596:J3597)</f>
        <v>1515151.5</v>
      </c>
      <c r="K3595" s="2053"/>
      <c r="L3595" s="2042"/>
      <c r="M3595" s="2042"/>
      <c r="N3595" s="2042"/>
      <c r="O3595" s="296"/>
      <c r="R3595" s="1095" t="str">
        <f>IF(B3595="","",COUNTIF('Breakdown (B)'!$D$147:$D$1323,B3595))</f>
        <v/>
      </c>
    </row>
    <row r="3596" spans="1:18" s="155" customFormat="1">
      <c r="B3596" s="3494"/>
      <c r="C3596" s="159"/>
      <c r="D3596" s="1055" t="s">
        <v>2695</v>
      </c>
      <c r="E3596" s="1074" t="s">
        <v>421</v>
      </c>
      <c r="F3596" s="1075" t="s">
        <v>2697</v>
      </c>
      <c r="G3596" s="427" t="s">
        <v>270</v>
      </c>
      <c r="H3596" s="3521">
        <f>101/100</f>
        <v>1.01</v>
      </c>
      <c r="I3596" s="162">
        <f>VLOOKUP(D3596,material1,8,0)</f>
        <v>1500000</v>
      </c>
      <c r="J3596" s="196">
        <f>H3596*I3596</f>
        <v>1515000</v>
      </c>
      <c r="K3596" s="2053"/>
      <c r="L3596" s="2042"/>
      <c r="M3596" s="2042"/>
      <c r="N3596" s="2042"/>
      <c r="O3596" s="156"/>
      <c r="R3596" s="1095" t="str">
        <f>IF(B3596="","",COUNTIF('Breakdown (B)'!$D$147:$D$1323,B3596))</f>
        <v/>
      </c>
    </row>
    <row r="3597" spans="1:18" s="155" customFormat="1">
      <c r="B3597" s="3494"/>
      <c r="C3597" s="195"/>
      <c r="D3597" s="194" t="s">
        <v>882</v>
      </c>
      <c r="E3597" s="186" t="s">
        <v>1098</v>
      </c>
      <c r="F3597" s="194" t="s">
        <v>715</v>
      </c>
      <c r="G3597" s="186" t="s">
        <v>1098</v>
      </c>
      <c r="H3597" s="3521">
        <v>0.01</v>
      </c>
      <c r="I3597" s="162"/>
      <c r="J3597" s="196">
        <f>SUM(J3596:J3596)*H3597%</f>
        <v>151.5</v>
      </c>
      <c r="K3597" s="2053"/>
      <c r="L3597" s="2042"/>
      <c r="M3597" s="2042"/>
      <c r="N3597" s="2042"/>
      <c r="O3597" s="156"/>
      <c r="R3597" s="1095" t="str">
        <f>IF(B3597="","",COUNTIF('Breakdown (B)'!$D$147:$D$1323,B3597))</f>
        <v/>
      </c>
    </row>
    <row r="3598" spans="1:18" s="155" customFormat="1">
      <c r="B3598" s="3494"/>
      <c r="C3598" s="195"/>
      <c r="D3598" s="193"/>
      <c r="E3598" s="179"/>
      <c r="F3598" s="193"/>
      <c r="G3598" s="179"/>
      <c r="H3598" s="3521"/>
      <c r="I3598" s="162"/>
      <c r="J3598" s="196"/>
      <c r="K3598" s="2053"/>
      <c r="L3598" s="2042"/>
      <c r="M3598" s="2042"/>
      <c r="N3598" s="2042"/>
      <c r="O3598" s="156"/>
      <c r="R3598" s="1095" t="str">
        <f>IF(B3598="","",COUNTIF('Breakdown (B)'!$D$147:$D$1323,B3598))</f>
        <v/>
      </c>
    </row>
    <row r="3599" spans="1:18" s="155" customFormat="1" ht="13.5">
      <c r="B3599" s="3494"/>
      <c r="C3599" s="555" t="str">
        <f>IF(D3599=$D$63,"A.",IF(D3599=$D$69,"B.",IF(D3599=$D$72,"C.",IF(D3599=$D$79,"D.",IF(D3599=$D$80,"E.",IF(D3599=$D$81,"F.",IF(D3599=$D$82,"G.",IF(D3599=$D$83,"H.","I."))))))))</f>
        <v>B.</v>
      </c>
      <c r="D3599" s="210" t="s">
        <v>969</v>
      </c>
      <c r="E3599" s="203"/>
      <c r="F3599" s="210" t="s">
        <v>1482</v>
      </c>
      <c r="G3599" s="203"/>
      <c r="H3599" s="3539"/>
      <c r="I3599" s="161"/>
      <c r="J3599" s="197">
        <f>J3600</f>
        <v>41085.440000000002</v>
      </c>
      <c r="K3599" s="2053"/>
      <c r="L3599" s="2042"/>
      <c r="M3599" s="2042"/>
      <c r="N3599" s="2042"/>
      <c r="O3599" s="296"/>
      <c r="R3599" s="1095" t="str">
        <f>IF(B3599="","",COUNTIF('Breakdown (B)'!$D$147:$D$1323,B3599))</f>
        <v/>
      </c>
    </row>
    <row r="3600" spans="1:18">
      <c r="B3600" s="3491"/>
      <c r="C3600" s="426"/>
      <c r="D3600" s="163">
        <v>3.5</v>
      </c>
      <c r="E3600" s="192" t="s">
        <v>1286</v>
      </c>
      <c r="F3600" s="164">
        <v>3.5</v>
      </c>
      <c r="G3600" s="165" t="s">
        <v>1545</v>
      </c>
      <c r="H3600" s="3521">
        <v>0.16</v>
      </c>
      <c r="I3600" s="196">
        <f>VLOOKUP(D3600,A18N3,10)</f>
        <v>256784</v>
      </c>
      <c r="J3600" s="196">
        <f>H3600*I3600</f>
        <v>41085.440000000002</v>
      </c>
      <c r="K3600" s="2053"/>
      <c r="L3600" s="2042"/>
      <c r="M3600" s="2042"/>
      <c r="N3600" s="2042"/>
      <c r="R3600" s="1095" t="str">
        <f>IF(B3600="","",COUNTIF('Breakdown (B)'!$D$147:$D$1323,B3600))</f>
        <v/>
      </c>
    </row>
    <row r="3601" spans="1:18" s="155" customFormat="1">
      <c r="B3601" s="3494"/>
      <c r="C3601" s="195"/>
      <c r="D3601" s="205"/>
      <c r="E3601" s="179"/>
      <c r="F3601" s="426"/>
      <c r="G3601" s="179"/>
      <c r="H3601" s="3521"/>
      <c r="I3601" s="162"/>
      <c r="J3601" s="196"/>
      <c r="K3601" s="2053"/>
      <c r="L3601" s="2042"/>
      <c r="M3601" s="2042"/>
      <c r="N3601" s="2042"/>
      <c r="O3601" s="156"/>
      <c r="R3601" s="1095" t="str">
        <f>IF(B3601="","",COUNTIF('Breakdown (B)'!$D$147:$D$1323,B3601))</f>
        <v/>
      </c>
    </row>
    <row r="3602" spans="1:18" s="155" customFormat="1" ht="13.5">
      <c r="B3602" s="3494"/>
      <c r="C3602" s="555" t="str">
        <f>IF(D3602=$D$63,"A.",IF(D3602=$D$69,"B.",IF(D3602=$D$72,"C.",IF(D3602=$D$79,"D.",IF(D3602=$D$80,"E.",IF(D3602=$D$81,"F.",IF(D3602=$D$82,"G.",IF(D3602=$D$83,"H.","I."))))))))</f>
        <v>C.</v>
      </c>
      <c r="D3602" s="210" t="s">
        <v>970</v>
      </c>
      <c r="E3602" s="203"/>
      <c r="F3602" s="210" t="s">
        <v>1483</v>
      </c>
      <c r="G3602" s="203"/>
      <c r="H3602" s="3539"/>
      <c r="I3602" s="161"/>
      <c r="J3602" s="197">
        <v>0</v>
      </c>
      <c r="K3602" s="2053"/>
      <c r="L3602" s="2042"/>
      <c r="M3602" s="2042"/>
      <c r="N3602" s="2042"/>
      <c r="O3602" s="296"/>
      <c r="R3602" s="1095" t="str">
        <f>IF(B3602="","",COUNTIF('Breakdown (B)'!$D$147:$D$1323,B3602))</f>
        <v/>
      </c>
    </row>
    <row r="3603" spans="1:18" s="155" customFormat="1">
      <c r="B3603" s="3491"/>
      <c r="C3603" s="426"/>
      <c r="D3603" s="194"/>
      <c r="E3603" s="186"/>
      <c r="F3603" s="194"/>
      <c r="G3603" s="186"/>
      <c r="H3603" s="3522"/>
      <c r="I3603" s="196"/>
      <c r="J3603" s="196"/>
      <c r="K3603" s="2053"/>
      <c r="L3603" s="2042"/>
      <c r="M3603" s="2042"/>
      <c r="N3603" s="2042"/>
      <c r="R3603" s="1095" t="str">
        <f>IF(B3603="","",COUNTIF('Breakdown (B)'!$D$147:$D$1323,B3603))</f>
        <v/>
      </c>
    </row>
    <row r="3604" spans="1:18" s="155" customFormat="1" hidden="1">
      <c r="B3604" s="3491"/>
      <c r="C3604" s="555" t="str">
        <f>IF(D3604=$D$63,"A.",IF(D3604=$D$69,"B.",IF(D3604=$D$72,"C.",IF(D3604=$D$79,"D.",IF(D3604=$D$80,"E.",IF(D3604=$D$81,"F.",IF(D3604=$D$82,"G.",IF(D3604=$D$83,"H.","I."))))))))</f>
        <v>D.</v>
      </c>
      <c r="D3604" s="168" t="s">
        <v>539</v>
      </c>
      <c r="E3604" s="192"/>
      <c r="F3604" s="168" t="s">
        <v>542</v>
      </c>
      <c r="G3604" s="192"/>
      <c r="H3604" s="3522"/>
      <c r="I3604" s="196"/>
      <c r="J3604" s="196">
        <f>J3595+J3599+J3602</f>
        <v>1556236.94</v>
      </c>
      <c r="K3604" s="2053"/>
      <c r="L3604" s="2042"/>
      <c r="M3604" s="2042"/>
      <c r="N3604" s="2042"/>
      <c r="O3604" s="156"/>
      <c r="R3604" s="1095" t="str">
        <f>IF(B3604="","",COUNTIF('Breakdown (B)'!$D$147:$D$1323,B3604))</f>
        <v/>
      </c>
    </row>
    <row r="3605" spans="1:18" s="155" customFormat="1" hidden="1">
      <c r="B3605" s="3491"/>
      <c r="C3605" s="159" t="str">
        <f>IF(D3605=$D$45,"A.",IF(D3605=$D$47,"B.",IF(D3605=$D$50,"C.",IF(D3605=$D$52,"D.",IF(D3605=$D$53,"E.",IF(D3605=$D$54,"F.",IF(D3605=$D$55,"G.",IF(D3605=$D$56,"H.","I."))))))))</f>
        <v>E.</v>
      </c>
      <c r="D3605" s="168" t="s">
        <v>499</v>
      </c>
      <c r="E3605" s="192"/>
      <c r="F3605" s="168" t="s">
        <v>500</v>
      </c>
      <c r="G3605" s="192"/>
      <c r="H3605" s="3521"/>
      <c r="I3605" s="162"/>
      <c r="J3605" s="196">
        <f>2%*J3604</f>
        <v>31124.738799999999</v>
      </c>
      <c r="K3605" s="2053"/>
      <c r="L3605" s="2042"/>
      <c r="M3605" s="2042"/>
      <c r="N3605" s="2042"/>
      <c r="O3605" s="156"/>
      <c r="R3605" s="1095" t="str">
        <f>IF(B3605="","",COUNTIF('Breakdown (B)'!$D$147:$D$1323,B3605))</f>
        <v/>
      </c>
    </row>
    <row r="3606" spans="1:18" s="155" customFormat="1" hidden="1">
      <c r="B3606" s="3491"/>
      <c r="C3606" s="555" t="str">
        <f>IF(D3606=$D$63,"A.",IF(D3606=$D$69,"B.",IF(D3606=$D$72,"C.",IF(D3606=$D$79,"D.",IF(D3606=$D$80,"E.",IF(D3606=$D$81,"F.",IF(D3606=$D$82,"G.",IF(D3606=$D$83,"H.","I."))))))))</f>
        <v>F.</v>
      </c>
      <c r="D3606" s="168" t="s">
        <v>540</v>
      </c>
      <c r="E3606" s="192"/>
      <c r="F3606" s="168" t="s">
        <v>543</v>
      </c>
      <c r="G3606" s="192"/>
      <c r="H3606" s="3522"/>
      <c r="I3606" s="196"/>
      <c r="J3606" s="196">
        <f>SUM(J3604:J3605)</f>
        <v>1587361.6787999999</v>
      </c>
      <c r="K3606" s="2053"/>
      <c r="L3606" s="2042"/>
      <c r="M3606" s="2042"/>
      <c r="N3606" s="2042"/>
      <c r="O3606" s="156"/>
      <c r="R3606" s="1095" t="str">
        <f>IF(B3606="","",COUNTIF('Breakdown (B)'!$D$147:$D$1323,B3606))</f>
        <v/>
      </c>
    </row>
    <row r="3607" spans="1:18" s="155" customFormat="1" hidden="1">
      <c r="B3607" s="3491"/>
      <c r="C3607" s="159" t="str">
        <f>IF(D3607=$D$45,"A.",IF(D3607=$D$47,"B.",IF(D3607=$D$50,"C.",IF(D3607=$D$52,"D.",IF(D3607=$D$53,"E.",IF(D3607=$D$54,"F.",IF(D3607=$D$55,"G.",IF(D3607=$D$56,"H.","I."))))))))</f>
        <v>G.</v>
      </c>
      <c r="D3607" s="168" t="s">
        <v>541</v>
      </c>
      <c r="E3607" s="192"/>
      <c r="F3607" s="168" t="s">
        <v>544</v>
      </c>
      <c r="G3607" s="192"/>
      <c r="H3607" s="3522"/>
      <c r="I3607" s="196"/>
      <c r="J3607" s="196">
        <f>5.5%*J3606</f>
        <v>87304.892333999989</v>
      </c>
      <c r="K3607" s="2053"/>
      <c r="L3607" s="2042"/>
      <c r="M3607" s="2042"/>
      <c r="N3607" s="2042"/>
      <c r="O3607" s="156"/>
      <c r="R3607" s="1095" t="str">
        <f>IF(B3607="","",COUNTIF('Breakdown (B)'!$D$147:$D$1323,B3607))</f>
        <v/>
      </c>
    </row>
    <row r="3608" spans="1:18" s="155" customFormat="1" hidden="1">
      <c r="B3608" s="3491"/>
      <c r="C3608" s="555" t="str">
        <f>IF(D3608=$D$63,"A.",IF(D3608=$D$69,"B.",IF(D3608=$D$72,"C.",IF(D3608=$D$79,"D.",IF(D3608=$D$80,"E.",IF(D3608=$D$81,"F.",IF(D3608=$D$82,"G.",IF(D3608=$D$83,"H.","I."))))))))</f>
        <v>H.</v>
      </c>
      <c r="D3608" s="168" t="s">
        <v>479</v>
      </c>
      <c r="E3608" s="192"/>
      <c r="F3608" s="168" t="s">
        <v>478</v>
      </c>
      <c r="G3608" s="192"/>
      <c r="H3608" s="3522"/>
      <c r="I3608" s="196"/>
      <c r="J3608" s="196">
        <f>6%*SUM(J3606:J3607)</f>
        <v>100479.99426803998</v>
      </c>
      <c r="K3608" s="2053"/>
      <c r="L3608" s="2042"/>
      <c r="M3608" s="2042"/>
      <c r="N3608" s="2042"/>
      <c r="O3608" s="156"/>
      <c r="R3608" s="1095" t="str">
        <f>IF(B3608="","",COUNTIF('Breakdown (B)'!$D$147:$D$1323,B3608))</f>
        <v/>
      </c>
    </row>
    <row r="3609" spans="1:18" s="155" customFormat="1" hidden="1">
      <c r="B3609" s="3491"/>
      <c r="C3609" s="159" t="str">
        <f>IF(D3609=$D$45,"A.",IF(D3609=$D$47,"B.",IF(D3609=$D$50,"C.",IF(D3609=$D$52,"D.",IF(D3609=$D$53,"E.",IF(D3609=$D$54,"F.",IF(D3609=$D$55,"G.",IF(D3609=$D$56,"H.","I."))))))))</f>
        <v>I.</v>
      </c>
      <c r="D3609" s="168" t="s">
        <v>1370</v>
      </c>
      <c r="E3609" s="192"/>
      <c r="F3609" s="168" t="s">
        <v>440</v>
      </c>
      <c r="G3609" s="192"/>
      <c r="H3609" s="3522"/>
      <c r="I3609" s="196"/>
      <c r="J3609" s="196">
        <f>SUM(J3606:J3608)</f>
        <v>1775146.5654020398</v>
      </c>
      <c r="K3609" s="2053"/>
      <c r="L3609" s="2042"/>
      <c r="M3609" s="2042"/>
      <c r="N3609" s="2042"/>
      <c r="O3609" s="156"/>
      <c r="R3609" s="1095" t="str">
        <f>IF(B3609="","",COUNTIF('Breakdown (B)'!$D$147:$D$1323,B3609))</f>
        <v/>
      </c>
    </row>
    <row r="3610" spans="1:18" ht="15" hidden="1" customHeight="1">
      <c r="B3610" s="3491"/>
      <c r="C3610" s="159" t="s">
        <v>1666</v>
      </c>
      <c r="D3610" s="168" t="s">
        <v>1667</v>
      </c>
      <c r="E3610" s="192"/>
      <c r="F3610" s="168" t="s">
        <v>1668</v>
      </c>
      <c r="G3610" s="192"/>
      <c r="H3610" s="3522"/>
      <c r="I3610" s="196"/>
      <c r="J3610" s="196">
        <f>J3609*10%</f>
        <v>177514.65654020399</v>
      </c>
      <c r="K3610" s="2053"/>
      <c r="L3610" s="2030"/>
      <c r="M3610" s="2030"/>
      <c r="N3610" s="2030"/>
      <c r="O3610" s="146"/>
      <c r="R3610" s="1095" t="str">
        <f>IF(B3610="","",COUNTIF('Breakdown (B)'!$D$147:$D$1323,B3610))</f>
        <v/>
      </c>
    </row>
    <row r="3611" spans="1:18" ht="15" hidden="1" customHeight="1">
      <c r="B3611" s="3491"/>
      <c r="C3611" s="159" t="s">
        <v>2653</v>
      </c>
      <c r="D3611" s="168" t="s">
        <v>2652</v>
      </c>
      <c r="E3611" s="192"/>
      <c r="F3611" s="168" t="s">
        <v>2654</v>
      </c>
      <c r="G3611" s="192"/>
      <c r="H3611" s="3522"/>
      <c r="I3611" s="196"/>
      <c r="J3611" s="196">
        <f>SUM(J3609:J3610)*2%</f>
        <v>39053.224438844882</v>
      </c>
      <c r="K3611" s="2053"/>
      <c r="L3611" s="2030"/>
      <c r="M3611" s="2030"/>
      <c r="N3611" s="2030"/>
      <c r="O3611" s="146"/>
      <c r="R3611" s="1095" t="str">
        <f>IF(B3611="","",COUNTIF('Breakdown (B)'!$D$147:$D$1323,B3611))</f>
        <v/>
      </c>
    </row>
    <row r="3612" spans="1:18" s="155" customFormat="1" ht="13.5" hidden="1" customHeight="1">
      <c r="B3612" s="3492"/>
      <c r="C3612" s="428">
        <f>B3594</f>
        <v>164</v>
      </c>
      <c r="D3612" s="210" t="s">
        <v>1669</v>
      </c>
      <c r="E3612" s="175"/>
      <c r="F3612" s="210" t="s">
        <v>1670</v>
      </c>
      <c r="G3612" s="175"/>
      <c r="H3612" s="3523"/>
      <c r="I3612" s="198"/>
      <c r="J3612" s="198">
        <f>SUM(J3609:J3611)</f>
        <v>1991714.4463810888</v>
      </c>
      <c r="K3612" s="2053"/>
      <c r="L3612" s="2030"/>
      <c r="M3612" s="2030"/>
      <c r="N3612" s="2030"/>
      <c r="O3612" s="147"/>
      <c r="R3612" s="1095" t="str">
        <f>IF(B3612="","",COUNTIF('Breakdown (B)'!$D$147:$D$1323,B3612))</f>
        <v/>
      </c>
    </row>
    <row r="3613" spans="1:18" s="155" customFormat="1" ht="16.5" hidden="1" customHeight="1">
      <c r="B3613" s="3494"/>
      <c r="C3613" s="426"/>
      <c r="D3613" s="426"/>
      <c r="E3613" s="187"/>
      <c r="F3613" s="426"/>
      <c r="G3613" s="187"/>
      <c r="H3613" s="3521"/>
      <c r="I3613" s="162"/>
      <c r="J3613" s="198"/>
      <c r="K3613" s="2053"/>
      <c r="L3613" s="2042"/>
      <c r="M3613" s="2042"/>
      <c r="N3613" s="2042"/>
      <c r="O3613" s="156"/>
      <c r="R3613" s="1095" t="str">
        <f>IF(B3613="","",COUNTIF('Breakdown (B)'!$D$147:$D$1323,B3613))</f>
        <v/>
      </c>
    </row>
    <row r="3614" spans="1:18" s="1088" customFormat="1" ht="25.5">
      <c r="A3614" s="1088" t="s">
        <v>959</v>
      </c>
      <c r="B3614" s="3490">
        <f>B3594+1</f>
        <v>165</v>
      </c>
      <c r="C3614" s="1089" t="s">
        <v>3148</v>
      </c>
      <c r="D3614" s="1090" t="s">
        <v>3149</v>
      </c>
      <c r="E3614" s="1091" t="s">
        <v>298</v>
      </c>
      <c r="F3614" s="1090" t="s">
        <v>3150</v>
      </c>
      <c r="G3614" s="1092" t="s">
        <v>298</v>
      </c>
      <c r="H3614" s="3520"/>
      <c r="I3614" s="1093"/>
      <c r="J3614" s="1093"/>
      <c r="K3614" s="2052">
        <f>J3615</f>
        <v>15030.489570030772</v>
      </c>
      <c r="L3614" s="2043">
        <f>J3621</f>
        <v>20734.024080000003</v>
      </c>
      <c r="M3614" s="2043"/>
      <c r="N3614" s="2043"/>
      <c r="O3614" s="1094">
        <f>J3624</f>
        <v>0</v>
      </c>
      <c r="P3614" s="1088">
        <f>IF(B3614=" ",0,(M3614+N3614+O3614)*1.02*1.055*1.06*1.1)</f>
        <v>0</v>
      </c>
      <c r="R3614" s="1095">
        <f>IF(B3614="","",COUNTIF('Breakdown (B)'!$D$147:$D$1323,B3614))</f>
        <v>1</v>
      </c>
    </row>
    <row r="3615" spans="1:18" s="155" customFormat="1" ht="13.5">
      <c r="B3615" s="3494"/>
      <c r="C3615" s="555" t="str">
        <f>IF(D3615=$D$63,"A.",IF(D3615=$D$69,"B.",IF(D3615=$D$72,"C.",IF(D3615=$D$79,"D.",IF(D3615=$D$80,"E.",IF(D3615=$D$81,"F.",IF(D3615=$D$82,"G.",IF(D3615=$D$83,"H.","I."))))))))</f>
        <v>A.</v>
      </c>
      <c r="D3615" s="210" t="s">
        <v>1479</v>
      </c>
      <c r="E3615" s="203"/>
      <c r="F3615" s="210" t="s">
        <v>64</v>
      </c>
      <c r="G3615" s="203"/>
      <c r="H3615" s="3539"/>
      <c r="I3615" s="161"/>
      <c r="J3615" s="197">
        <f>SUM(J3616:J3619)</f>
        <v>15030.489570030772</v>
      </c>
      <c r="K3615" s="2053"/>
      <c r="L3615" s="2042"/>
      <c r="M3615" s="2042"/>
      <c r="N3615" s="2042"/>
      <c r="O3615" s="296"/>
      <c r="R3615" s="1095" t="str">
        <f>IF(B3615="","",COUNTIF('Breakdown (B)'!$D$147:$D$1323,B3615))</f>
        <v/>
      </c>
    </row>
    <row r="3616" spans="1:18" s="155" customFormat="1">
      <c r="B3616" s="3494"/>
      <c r="C3616" s="195"/>
      <c r="D3616" s="1055" t="s">
        <v>3151</v>
      </c>
      <c r="E3616" s="1074" t="s">
        <v>298</v>
      </c>
      <c r="F3616" s="1075" t="s">
        <v>3152</v>
      </c>
      <c r="G3616" s="1074" t="s">
        <v>298</v>
      </c>
      <c r="H3616" s="3521">
        <f>101/100</f>
        <v>1.01</v>
      </c>
      <c r="I3616" s="196">
        <f>VLOOKUP(D3616,material1,8,0)</f>
        <v>14735.381818181817</v>
      </c>
      <c r="J3616" s="196">
        <f>H3616*I3616</f>
        <v>14882.735636363635</v>
      </c>
      <c r="K3616" s="2053"/>
      <c r="L3616" s="2042"/>
      <c r="M3616" s="2042"/>
      <c r="N3616" s="2042"/>
      <c r="O3616" s="156"/>
      <c r="R3616" s="1095" t="str">
        <f>IF(B3616="","",COUNTIF('Breakdown (B)'!$D$147:$D$1323,B3616))</f>
        <v/>
      </c>
    </row>
    <row r="3617" spans="2:18" s="155" customFormat="1">
      <c r="B3617" s="3494"/>
      <c r="C3617" s="159"/>
      <c r="D3617" s="426" t="s">
        <v>327</v>
      </c>
      <c r="E3617" s="427" t="s">
        <v>1075</v>
      </c>
      <c r="F3617" s="426" t="s">
        <v>1471</v>
      </c>
      <c r="G3617" s="427" t="s">
        <v>1075</v>
      </c>
      <c r="H3617" s="3521">
        <f>0.18/100*(42/40)</f>
        <v>1.89E-3</v>
      </c>
      <c r="I3617" s="162">
        <f>VLOOKUP(D3617,material1,8,0)</f>
        <v>55272.5</v>
      </c>
      <c r="J3617" s="196">
        <f>H3617*I3617</f>
        <v>104.465025</v>
      </c>
      <c r="K3617" s="2053"/>
      <c r="L3617" s="2042"/>
      <c r="M3617" s="2042"/>
      <c r="N3617" s="2042"/>
      <c r="O3617" s="156"/>
      <c r="R3617" s="1095" t="str">
        <f>IF(B3617="","",COUNTIF('Breakdown (B)'!$D$147:$D$1323,B3617))</f>
        <v/>
      </c>
    </row>
    <row r="3618" spans="2:18" s="155" customFormat="1">
      <c r="B3618" s="3494"/>
      <c r="C3618" s="159"/>
      <c r="D3618" s="426" t="s">
        <v>328</v>
      </c>
      <c r="E3618" s="427" t="s">
        <v>1075</v>
      </c>
      <c r="F3618" s="426" t="s">
        <v>1406</v>
      </c>
      <c r="G3618" s="427" t="s">
        <v>1075</v>
      </c>
      <c r="H3618" s="3521">
        <f>0.045/100*(42/40)</f>
        <v>4.7249999999999999E-4</v>
      </c>
      <c r="I3618" s="162">
        <f>VLOOKUP(D3618,material1,8,0)</f>
        <v>88436</v>
      </c>
      <c r="J3618" s="196">
        <f>H3618*I3618</f>
        <v>41.786009999999997</v>
      </c>
      <c r="K3618" s="2053"/>
      <c r="L3618" s="2042"/>
      <c r="M3618" s="2042"/>
      <c r="N3618" s="2042"/>
      <c r="O3618" s="156"/>
      <c r="R3618" s="1095" t="str">
        <f>IF(B3618="","",COUNTIF('Breakdown (B)'!$D$147:$D$1323,B3618))</f>
        <v/>
      </c>
    </row>
    <row r="3619" spans="2:18" s="155" customFormat="1">
      <c r="B3619" s="3494"/>
      <c r="C3619" s="195"/>
      <c r="D3619" s="194" t="s">
        <v>882</v>
      </c>
      <c r="E3619" s="186" t="s">
        <v>1098</v>
      </c>
      <c r="F3619" s="194" t="s">
        <v>715</v>
      </c>
      <c r="G3619" s="186" t="s">
        <v>1098</v>
      </c>
      <c r="H3619" s="3521">
        <v>0.01</v>
      </c>
      <c r="I3619" s="162"/>
      <c r="J3619" s="196">
        <f>SUM(J3616:J3618)*H3619%</f>
        <v>1.5028986671363636</v>
      </c>
      <c r="K3619" s="2053"/>
      <c r="L3619" s="2042"/>
      <c r="M3619" s="2042"/>
      <c r="N3619" s="2042"/>
      <c r="O3619" s="156"/>
      <c r="R3619" s="1095" t="str">
        <f>IF(B3619="","",COUNTIF('Breakdown (B)'!$D$147:$D$1323,B3619))</f>
        <v/>
      </c>
    </row>
    <row r="3620" spans="2:18" s="155" customFormat="1">
      <c r="B3620" s="3494"/>
      <c r="C3620" s="195"/>
      <c r="D3620" s="193"/>
      <c r="E3620" s="179"/>
      <c r="F3620" s="193"/>
      <c r="G3620" s="179"/>
      <c r="H3620" s="3521"/>
      <c r="I3620" s="162"/>
      <c r="J3620" s="196"/>
      <c r="K3620" s="2053"/>
      <c r="L3620" s="2042"/>
      <c r="M3620" s="2042"/>
      <c r="N3620" s="2042"/>
      <c r="O3620" s="156"/>
      <c r="R3620" s="1095" t="str">
        <f>IF(B3620="","",COUNTIF('Breakdown (B)'!$D$147:$D$1323,B3620))</f>
        <v/>
      </c>
    </row>
    <row r="3621" spans="2:18" s="155" customFormat="1" ht="13.5">
      <c r="B3621" s="3494"/>
      <c r="C3621" s="555" t="str">
        <f>IF(D3621=$D$63,"A.",IF(D3621=$D$69,"B.",IF(D3621=$D$72,"C.",IF(D3621=$D$79,"D.",IF(D3621=$D$80,"E.",IF(D3621=$D$81,"F.",IF(D3621=$D$82,"G.",IF(D3621=$D$83,"H.","I."))))))))</f>
        <v>B.</v>
      </c>
      <c r="D3621" s="210" t="s">
        <v>969</v>
      </c>
      <c r="E3621" s="203"/>
      <c r="F3621" s="210" t="s">
        <v>1482</v>
      </c>
      <c r="G3621" s="203"/>
      <c r="H3621" s="3539"/>
      <c r="I3621" s="161"/>
      <c r="J3621" s="197">
        <f>J3622</f>
        <v>20734.024080000003</v>
      </c>
      <c r="K3621" s="2053"/>
      <c r="L3621" s="2042"/>
      <c r="M3621" s="2042"/>
      <c r="N3621" s="2042"/>
      <c r="O3621" s="296"/>
      <c r="R3621" s="1095" t="str">
        <f>IF(B3621="","",COUNTIF('Breakdown (B)'!$D$147:$D$1323,B3621))</f>
        <v/>
      </c>
    </row>
    <row r="3622" spans="2:18">
      <c r="B3622" s="3491"/>
      <c r="C3622" s="426"/>
      <c r="D3622" s="163">
        <v>3.5</v>
      </c>
      <c r="E3622" s="192" t="s">
        <v>1286</v>
      </c>
      <c r="F3622" s="164">
        <v>3.5</v>
      </c>
      <c r="G3622" s="165" t="s">
        <v>1545</v>
      </c>
      <c r="H3622" s="3521">
        <f>7.69/100* (42/40)</f>
        <v>8.0745000000000011E-2</v>
      </c>
      <c r="I3622" s="196">
        <f>VLOOKUP(D3622,A18N3,10)</f>
        <v>256784</v>
      </c>
      <c r="J3622" s="196">
        <f>H3622*I3622</f>
        <v>20734.024080000003</v>
      </c>
      <c r="K3622" s="2053"/>
      <c r="L3622" s="2042"/>
      <c r="M3622" s="2042"/>
      <c r="N3622" s="2042"/>
      <c r="R3622" s="1095" t="str">
        <f>IF(B3622="","",COUNTIF('Breakdown (B)'!$D$147:$D$1323,B3622))</f>
        <v/>
      </c>
    </row>
    <row r="3623" spans="2:18" s="155" customFormat="1">
      <c r="B3623" s="3494"/>
      <c r="C3623" s="195"/>
      <c r="D3623" s="205"/>
      <c r="E3623" s="179"/>
      <c r="F3623" s="426"/>
      <c r="G3623" s="179"/>
      <c r="H3623" s="3521"/>
      <c r="I3623" s="162"/>
      <c r="J3623" s="196"/>
      <c r="K3623" s="2053"/>
      <c r="L3623" s="2042"/>
      <c r="M3623" s="2042"/>
      <c r="N3623" s="2042"/>
      <c r="O3623" s="156"/>
      <c r="R3623" s="1095" t="str">
        <f>IF(B3623="","",COUNTIF('Breakdown (B)'!$D$147:$D$1323,B3623))</f>
        <v/>
      </c>
    </row>
    <row r="3624" spans="2:18" s="155" customFormat="1" ht="13.5">
      <c r="B3624" s="3494"/>
      <c r="C3624" s="555" t="str">
        <f>IF(D3624=$D$63,"A.",IF(D3624=$D$69,"B.",IF(D3624=$D$72,"C.",IF(D3624=$D$79,"D.",IF(D3624=$D$80,"E.",IF(D3624=$D$81,"F.",IF(D3624=$D$82,"G.",IF(D3624=$D$83,"H.","I."))))))))</f>
        <v>C.</v>
      </c>
      <c r="D3624" s="210" t="s">
        <v>970</v>
      </c>
      <c r="E3624" s="203"/>
      <c r="F3624" s="210" t="s">
        <v>1483</v>
      </c>
      <c r="G3624" s="203"/>
      <c r="H3624" s="3539"/>
      <c r="I3624" s="161"/>
      <c r="J3624" s="197">
        <v>0</v>
      </c>
      <c r="K3624" s="2053"/>
      <c r="L3624" s="2042"/>
      <c r="M3624" s="2042"/>
      <c r="N3624" s="2042"/>
      <c r="O3624" s="296"/>
      <c r="R3624" s="1095" t="str">
        <f>IF(B3624="","",COUNTIF('Breakdown (B)'!$D$147:$D$1323,B3624))</f>
        <v/>
      </c>
    </row>
    <row r="3625" spans="2:18" s="155" customFormat="1">
      <c r="B3625" s="3491"/>
      <c r="C3625" s="426"/>
      <c r="D3625" s="194"/>
      <c r="E3625" s="186"/>
      <c r="F3625" s="194"/>
      <c r="G3625" s="186"/>
      <c r="H3625" s="3522"/>
      <c r="I3625" s="196"/>
      <c r="J3625" s="196"/>
      <c r="K3625" s="2053"/>
      <c r="L3625" s="2042"/>
      <c r="M3625" s="2042"/>
      <c r="N3625" s="2042"/>
      <c r="R3625" s="1095" t="str">
        <f>IF(B3625="","",COUNTIF('Breakdown (B)'!$D$147:$D$1323,B3625))</f>
        <v/>
      </c>
    </row>
    <row r="3626" spans="2:18" s="155" customFormat="1" hidden="1">
      <c r="B3626" s="3491"/>
      <c r="C3626" s="555" t="str">
        <f>IF(D3626=$D$63,"A.",IF(D3626=$D$69,"B.",IF(D3626=$D$72,"C.",IF(D3626=$D$79,"D.",IF(D3626=$D$80,"E.",IF(D3626=$D$81,"F.",IF(D3626=$D$82,"G.",IF(D3626=$D$83,"H.","I."))))))))</f>
        <v>D.</v>
      </c>
      <c r="D3626" s="168" t="s">
        <v>539</v>
      </c>
      <c r="E3626" s="192"/>
      <c r="F3626" s="168" t="s">
        <v>542</v>
      </c>
      <c r="G3626" s="192"/>
      <c r="H3626" s="3522"/>
      <c r="I3626" s="196"/>
      <c r="J3626" s="196">
        <f>J3615+J3621+J3624</f>
        <v>35764.513650030771</v>
      </c>
      <c r="K3626" s="2053"/>
      <c r="L3626" s="2042"/>
      <c r="M3626" s="2042"/>
      <c r="N3626" s="2042"/>
      <c r="O3626" s="156"/>
      <c r="R3626" s="1095" t="str">
        <f>IF(B3626="","",COUNTIF('Breakdown (B)'!$D$147:$D$1323,B3626))</f>
        <v/>
      </c>
    </row>
    <row r="3627" spans="2:18" s="155" customFormat="1" hidden="1">
      <c r="B3627" s="3491"/>
      <c r="C3627" s="159" t="str">
        <f>IF(D3627=$D$45,"A.",IF(D3627=$D$47,"B.",IF(D3627=$D$50,"C.",IF(D3627=$D$52,"D.",IF(D3627=$D$53,"E.",IF(D3627=$D$54,"F.",IF(D3627=$D$55,"G.",IF(D3627=$D$56,"H.","I."))))))))</f>
        <v>E.</v>
      </c>
      <c r="D3627" s="168" t="s">
        <v>499</v>
      </c>
      <c r="E3627" s="192"/>
      <c r="F3627" s="168" t="s">
        <v>500</v>
      </c>
      <c r="G3627" s="192"/>
      <c r="H3627" s="3521"/>
      <c r="I3627" s="162"/>
      <c r="J3627" s="196">
        <f>2%*J3626</f>
        <v>715.29027300061546</v>
      </c>
      <c r="K3627" s="2053"/>
      <c r="L3627" s="2042"/>
      <c r="M3627" s="2042"/>
      <c r="N3627" s="2042"/>
      <c r="O3627" s="156"/>
      <c r="R3627" s="1095" t="str">
        <f>IF(B3627="","",COUNTIF('Breakdown (B)'!$D$147:$D$1323,B3627))</f>
        <v/>
      </c>
    </row>
    <row r="3628" spans="2:18" s="155" customFormat="1" hidden="1">
      <c r="B3628" s="3491"/>
      <c r="C3628" s="555" t="str">
        <f>IF(D3628=$D$63,"A.",IF(D3628=$D$69,"B.",IF(D3628=$D$72,"C.",IF(D3628=$D$79,"D.",IF(D3628=$D$80,"E.",IF(D3628=$D$81,"F.",IF(D3628=$D$82,"G.",IF(D3628=$D$83,"H.","I."))))))))</f>
        <v>F.</v>
      </c>
      <c r="D3628" s="168" t="s">
        <v>540</v>
      </c>
      <c r="E3628" s="192"/>
      <c r="F3628" s="168" t="s">
        <v>543</v>
      </c>
      <c r="G3628" s="192"/>
      <c r="H3628" s="3522"/>
      <c r="I3628" s="196"/>
      <c r="J3628" s="196">
        <f>SUM(J3626:J3627)</f>
        <v>36479.803923031388</v>
      </c>
      <c r="K3628" s="2053"/>
      <c r="L3628" s="2042"/>
      <c r="M3628" s="2042"/>
      <c r="N3628" s="2042"/>
      <c r="O3628" s="156"/>
      <c r="R3628" s="1095" t="str">
        <f>IF(B3628="","",COUNTIF('Breakdown (B)'!$D$147:$D$1323,B3628))</f>
        <v/>
      </c>
    </row>
    <row r="3629" spans="2:18" s="155" customFormat="1" hidden="1">
      <c r="B3629" s="3491"/>
      <c r="C3629" s="159" t="str">
        <f>IF(D3629=$D$45,"A.",IF(D3629=$D$47,"B.",IF(D3629=$D$50,"C.",IF(D3629=$D$52,"D.",IF(D3629=$D$53,"E.",IF(D3629=$D$54,"F.",IF(D3629=$D$55,"G.",IF(D3629=$D$56,"H.","I."))))))))</f>
        <v>G.</v>
      </c>
      <c r="D3629" s="168" t="s">
        <v>541</v>
      </c>
      <c r="E3629" s="192"/>
      <c r="F3629" s="168" t="s">
        <v>544</v>
      </c>
      <c r="G3629" s="192"/>
      <c r="H3629" s="3522"/>
      <c r="I3629" s="196"/>
      <c r="J3629" s="196">
        <f>5.5%*J3628</f>
        <v>2006.3892157667262</v>
      </c>
      <c r="K3629" s="2053"/>
      <c r="L3629" s="2042"/>
      <c r="M3629" s="2042"/>
      <c r="N3629" s="2042"/>
      <c r="O3629" s="156"/>
      <c r="R3629" s="1095" t="str">
        <f>IF(B3629="","",COUNTIF('Breakdown (B)'!$D$147:$D$1323,B3629))</f>
        <v/>
      </c>
    </row>
    <row r="3630" spans="2:18" s="155" customFormat="1" hidden="1">
      <c r="B3630" s="3491"/>
      <c r="C3630" s="555" t="str">
        <f>IF(D3630=$D$63,"A.",IF(D3630=$D$69,"B.",IF(D3630=$D$72,"C.",IF(D3630=$D$79,"D.",IF(D3630=$D$80,"E.",IF(D3630=$D$81,"F.",IF(D3630=$D$82,"G.",IF(D3630=$D$83,"H.","I."))))))))</f>
        <v>H.</v>
      </c>
      <c r="D3630" s="168" t="s">
        <v>479</v>
      </c>
      <c r="E3630" s="192"/>
      <c r="F3630" s="168" t="s">
        <v>478</v>
      </c>
      <c r="G3630" s="192"/>
      <c r="H3630" s="3522"/>
      <c r="I3630" s="196"/>
      <c r="J3630" s="196">
        <f>6%*SUM(J3628:J3629)</f>
        <v>2309.1715883278871</v>
      </c>
      <c r="K3630" s="2053"/>
      <c r="L3630" s="2042"/>
      <c r="M3630" s="2042"/>
      <c r="N3630" s="2042"/>
      <c r="O3630" s="156"/>
      <c r="R3630" s="1095" t="str">
        <f>IF(B3630="","",COUNTIF('Breakdown (B)'!$D$147:$D$1323,B3630))</f>
        <v/>
      </c>
    </row>
    <row r="3631" spans="2:18" s="155" customFormat="1" hidden="1">
      <c r="B3631" s="3491"/>
      <c r="C3631" s="159" t="str">
        <f>IF(D3631=$D$45,"A.",IF(D3631=$D$47,"B.",IF(D3631=$D$50,"C.",IF(D3631=$D$52,"D.",IF(D3631=$D$53,"E.",IF(D3631=$D$54,"F.",IF(D3631=$D$55,"G.",IF(D3631=$D$56,"H.","I."))))))))</f>
        <v>I.</v>
      </c>
      <c r="D3631" s="168" t="s">
        <v>1370</v>
      </c>
      <c r="E3631" s="192"/>
      <c r="F3631" s="168" t="s">
        <v>440</v>
      </c>
      <c r="G3631" s="192"/>
      <c r="H3631" s="3522"/>
      <c r="I3631" s="196"/>
      <c r="J3631" s="196">
        <f>SUM(J3628:J3630)</f>
        <v>40795.364727126005</v>
      </c>
      <c r="K3631" s="2053"/>
      <c r="L3631" s="2042"/>
      <c r="M3631" s="2042"/>
      <c r="N3631" s="2042"/>
      <c r="O3631" s="156"/>
      <c r="R3631" s="1095" t="str">
        <f>IF(B3631="","",COUNTIF('Breakdown (B)'!$D$147:$D$1323,B3631))</f>
        <v/>
      </c>
    </row>
    <row r="3632" spans="2:18" ht="15" hidden="1" customHeight="1">
      <c r="B3632" s="3491"/>
      <c r="C3632" s="159" t="s">
        <v>1666</v>
      </c>
      <c r="D3632" s="168" t="s">
        <v>1667</v>
      </c>
      <c r="E3632" s="192"/>
      <c r="F3632" s="168" t="s">
        <v>1668</v>
      </c>
      <c r="G3632" s="192"/>
      <c r="H3632" s="3522"/>
      <c r="I3632" s="196"/>
      <c r="J3632" s="196">
        <f>J3631*10%</f>
        <v>4079.5364727126007</v>
      </c>
      <c r="K3632" s="2053"/>
      <c r="L3632" s="2030"/>
      <c r="M3632" s="2030"/>
      <c r="N3632" s="2030"/>
      <c r="O3632" s="146"/>
      <c r="R3632" s="1095" t="str">
        <f>IF(B3632="","",COUNTIF('Breakdown (B)'!$D$147:$D$1323,B3632))</f>
        <v/>
      </c>
    </row>
    <row r="3633" spans="1:18" ht="15" hidden="1" customHeight="1">
      <c r="B3633" s="3491"/>
      <c r="C3633" s="159" t="s">
        <v>2653</v>
      </c>
      <c r="D3633" s="168" t="s">
        <v>2652</v>
      </c>
      <c r="E3633" s="192"/>
      <c r="F3633" s="168" t="s">
        <v>2654</v>
      </c>
      <c r="G3633" s="192"/>
      <c r="H3633" s="3522"/>
      <c r="I3633" s="196"/>
      <c r="J3633" s="196">
        <f>SUM(J3631:J3632)*2%</f>
        <v>897.49802399677208</v>
      </c>
      <c r="K3633" s="2053"/>
      <c r="L3633" s="2030"/>
      <c r="M3633" s="2030"/>
      <c r="N3633" s="2030"/>
      <c r="O3633" s="146"/>
      <c r="R3633" s="1095" t="str">
        <f>IF(B3633="","",COUNTIF('Breakdown (B)'!$D$147:$D$1323,B3633))</f>
        <v/>
      </c>
    </row>
    <row r="3634" spans="1:18" s="155" customFormat="1" ht="13.5" hidden="1" customHeight="1">
      <c r="B3634" s="3492"/>
      <c r="C3634" s="428">
        <f>B3614</f>
        <v>165</v>
      </c>
      <c r="D3634" s="210" t="s">
        <v>1669</v>
      </c>
      <c r="E3634" s="175"/>
      <c r="F3634" s="210" t="s">
        <v>1670</v>
      </c>
      <c r="G3634" s="175"/>
      <c r="H3634" s="3523"/>
      <c r="I3634" s="198"/>
      <c r="J3634" s="198">
        <f>SUM(J3631:J3633)</f>
        <v>45772.399223835375</v>
      </c>
      <c r="K3634" s="2053"/>
      <c r="L3634" s="2030"/>
      <c r="M3634" s="2030"/>
      <c r="N3634" s="2030"/>
      <c r="O3634" s="147"/>
      <c r="R3634" s="1095" t="str">
        <f>IF(B3634="","",COUNTIF('Breakdown (B)'!$D$147:$D$1323,B3634))</f>
        <v/>
      </c>
    </row>
    <row r="3635" spans="1:18" s="155" customFormat="1" ht="16.5" hidden="1" customHeight="1">
      <c r="B3635" s="3494"/>
      <c r="C3635" s="426"/>
      <c r="D3635" s="426"/>
      <c r="E3635" s="187"/>
      <c r="F3635" s="426"/>
      <c r="G3635" s="187"/>
      <c r="H3635" s="3521"/>
      <c r="I3635" s="162"/>
      <c r="J3635" s="198"/>
      <c r="K3635" s="2053"/>
      <c r="L3635" s="2042"/>
      <c r="M3635" s="2042"/>
      <c r="N3635" s="2042"/>
      <c r="O3635" s="156"/>
      <c r="R3635" s="1095" t="str">
        <f>IF(B3635="","",COUNTIF('Breakdown (B)'!$D$147:$D$1323,B3635))</f>
        <v/>
      </c>
    </row>
    <row r="3636" spans="1:18" s="1088" customFormat="1" ht="25.5">
      <c r="A3636" s="1088" t="s">
        <v>959</v>
      </c>
      <c r="B3636" s="3490">
        <f>B3614+1</f>
        <v>166</v>
      </c>
      <c r="C3636" s="1089" t="s">
        <v>1941</v>
      </c>
      <c r="D3636" s="1090" t="s">
        <v>1942</v>
      </c>
      <c r="E3636" s="1091" t="s">
        <v>298</v>
      </c>
      <c r="F3636" s="1090" t="s">
        <v>1943</v>
      </c>
      <c r="G3636" s="1092" t="s">
        <v>298</v>
      </c>
      <c r="H3636" s="3520"/>
      <c r="I3636" s="1093"/>
      <c r="J3636" s="1093"/>
      <c r="K3636" s="2052">
        <f>J3637</f>
        <v>4487.7428703231817</v>
      </c>
      <c r="L3636" s="2043">
        <f>J3643</f>
        <v>13147.3408</v>
      </c>
      <c r="M3636" s="2043"/>
      <c r="N3636" s="2043"/>
      <c r="O3636" s="1094"/>
      <c r="P3636" s="1088">
        <f>IF(B3636=" ",0,(M3636+N3636+O3636)*1.02*1.055*1.06*1.1)</f>
        <v>0</v>
      </c>
      <c r="R3636" s="1095">
        <f>IF(B3636="","",COUNTIF('Breakdown (B)'!$D$147:$D$1323,B3636))</f>
        <v>2</v>
      </c>
    </row>
    <row r="3637" spans="1:18" s="155" customFormat="1" ht="13.5">
      <c r="B3637" s="3494"/>
      <c r="C3637" s="555" t="str">
        <f>IF(D3637=$D$63,"A.",IF(D3637=$D$69,"B.",IF(D3637=$D$72,"C.",IF(D3637=$D$79,"D.",IF(D3637=$D$80,"E.",IF(D3637=$D$81,"F.",IF(D3637=$D$82,"G.",IF(D3637=$D$83,"H.","I."))))))))</f>
        <v>A.</v>
      </c>
      <c r="D3637" s="210" t="s">
        <v>1479</v>
      </c>
      <c r="E3637" s="203"/>
      <c r="F3637" s="210" t="s">
        <v>64</v>
      </c>
      <c r="G3637" s="203"/>
      <c r="H3637" s="3539"/>
      <c r="I3637" s="161"/>
      <c r="J3637" s="197">
        <f>SUM(J3638:J3641)</f>
        <v>4487.7428703231817</v>
      </c>
      <c r="K3637" s="2053"/>
      <c r="L3637" s="2042"/>
      <c r="M3637" s="2042"/>
      <c r="N3637" s="2042"/>
      <c r="O3637" s="296"/>
      <c r="R3637" s="1095" t="str">
        <f>IF(B3637="","",COUNTIF('Breakdown (B)'!$D$147:$D$1323,B3637))</f>
        <v/>
      </c>
    </row>
    <row r="3638" spans="1:18" s="155" customFormat="1">
      <c r="B3638" s="3494"/>
      <c r="C3638" s="195"/>
      <c r="D3638" s="194" t="s">
        <v>1944</v>
      </c>
      <c r="E3638" s="186" t="s">
        <v>298</v>
      </c>
      <c r="F3638" s="194" t="s">
        <v>1945</v>
      </c>
      <c r="G3638" s="186" t="s">
        <v>298</v>
      </c>
      <c r="H3638" s="3521">
        <f>101/100</f>
        <v>1.01</v>
      </c>
      <c r="I3638" s="162">
        <f>VLOOKUP(D3638,material1,8,0)</f>
        <v>4345.454545454545</v>
      </c>
      <c r="J3638" s="196">
        <f>H3638*I3638</f>
        <v>4388.9090909090901</v>
      </c>
      <c r="K3638" s="2053"/>
      <c r="L3638" s="2042"/>
      <c r="M3638" s="2042"/>
      <c r="N3638" s="2042"/>
      <c r="O3638" s="156"/>
      <c r="R3638" s="1095" t="str">
        <f>IF(B3638="","",COUNTIF('Breakdown (B)'!$D$147:$D$1323,B3638))</f>
        <v/>
      </c>
    </row>
    <row r="3639" spans="1:18" s="155" customFormat="1">
      <c r="B3639" s="3494"/>
      <c r="C3639" s="159"/>
      <c r="D3639" s="426" t="s">
        <v>327</v>
      </c>
      <c r="E3639" s="427" t="s">
        <v>1075</v>
      </c>
      <c r="F3639" s="426" t="s">
        <v>1471</v>
      </c>
      <c r="G3639" s="427" t="s">
        <v>1075</v>
      </c>
      <c r="H3639" s="3521">
        <f>0.13/100</f>
        <v>1.2999999999999999E-3</v>
      </c>
      <c r="I3639" s="162">
        <f>VLOOKUP(D3639,material1,8,0)</f>
        <v>55272.5</v>
      </c>
      <c r="J3639" s="196">
        <f>H3639*I3639</f>
        <v>71.854249999999993</v>
      </c>
      <c r="K3639" s="2053"/>
      <c r="L3639" s="2042"/>
      <c r="M3639" s="2042"/>
      <c r="N3639" s="2042"/>
      <c r="O3639" s="156"/>
      <c r="R3639" s="1095" t="str">
        <f>IF(B3639="","",COUNTIF('Breakdown (B)'!$D$147:$D$1323,B3639))</f>
        <v/>
      </c>
    </row>
    <row r="3640" spans="1:18" s="155" customFormat="1">
      <c r="B3640" s="3494"/>
      <c r="C3640" s="159"/>
      <c r="D3640" s="426" t="s">
        <v>328</v>
      </c>
      <c r="E3640" s="427" t="s">
        <v>1075</v>
      </c>
      <c r="F3640" s="426" t="s">
        <v>1406</v>
      </c>
      <c r="G3640" s="427" t="s">
        <v>1075</v>
      </c>
      <c r="H3640" s="3521">
        <f>0.03/100</f>
        <v>2.9999999999999997E-4</v>
      </c>
      <c r="I3640" s="162">
        <f>VLOOKUP(D3640,material1,8,0)</f>
        <v>88436</v>
      </c>
      <c r="J3640" s="196">
        <f>H3640*I3640</f>
        <v>26.530799999999999</v>
      </c>
      <c r="K3640" s="2053"/>
      <c r="L3640" s="2042"/>
      <c r="M3640" s="2042"/>
      <c r="N3640" s="2042"/>
      <c r="O3640" s="156"/>
      <c r="R3640" s="1095" t="str">
        <f>IF(B3640="","",COUNTIF('Breakdown (B)'!$D$147:$D$1323,B3640))</f>
        <v/>
      </c>
    </row>
    <row r="3641" spans="1:18" s="155" customFormat="1">
      <c r="B3641" s="3494"/>
      <c r="C3641" s="195"/>
      <c r="D3641" s="194" t="s">
        <v>882</v>
      </c>
      <c r="E3641" s="186" t="s">
        <v>1098</v>
      </c>
      <c r="F3641" s="194" t="s">
        <v>715</v>
      </c>
      <c r="G3641" s="186" t="s">
        <v>1098</v>
      </c>
      <c r="H3641" s="3521">
        <v>0.01</v>
      </c>
      <c r="I3641" s="162"/>
      <c r="J3641" s="196">
        <f>SUM(J3638:J3640)*H3641%</f>
        <v>0.44872941409090911</v>
      </c>
      <c r="K3641" s="2053"/>
      <c r="L3641" s="2042"/>
      <c r="M3641" s="2042"/>
      <c r="N3641" s="2042"/>
      <c r="O3641" s="156"/>
      <c r="R3641" s="1095" t="str">
        <f>IF(B3641="","",COUNTIF('Breakdown (B)'!$D$147:$D$1323,B3641))</f>
        <v/>
      </c>
    </row>
    <row r="3642" spans="1:18" s="155" customFormat="1">
      <c r="B3642" s="3494"/>
      <c r="C3642" s="195"/>
      <c r="D3642" s="193"/>
      <c r="E3642" s="179"/>
      <c r="F3642" s="193"/>
      <c r="G3642" s="179"/>
      <c r="H3642" s="3521"/>
      <c r="I3642" s="162"/>
      <c r="J3642" s="196"/>
      <c r="K3642" s="2053"/>
      <c r="L3642" s="2042"/>
      <c r="M3642" s="2042"/>
      <c r="N3642" s="2042"/>
      <c r="O3642" s="156"/>
      <c r="R3642" s="1095" t="str">
        <f>IF(B3642="","",COUNTIF('Breakdown (B)'!$D$147:$D$1323,B3642))</f>
        <v/>
      </c>
    </row>
    <row r="3643" spans="1:18" s="155" customFormat="1" ht="13.5">
      <c r="B3643" s="3494"/>
      <c r="C3643" s="555" t="str">
        <f>IF(D3643=$D$63,"A.",IF(D3643=$D$69,"B.",IF(D3643=$D$72,"C.",IF(D3643=$D$79,"D.",IF(D3643=$D$80,"E.",IF(D3643=$D$81,"F.",IF(D3643=$D$82,"G.",IF(D3643=$D$83,"H.","I."))))))))</f>
        <v>B.</v>
      </c>
      <c r="D3643" s="210" t="s">
        <v>969</v>
      </c>
      <c r="E3643" s="203"/>
      <c r="F3643" s="210" t="s">
        <v>1482</v>
      </c>
      <c r="G3643" s="203"/>
      <c r="H3643" s="3539"/>
      <c r="I3643" s="161"/>
      <c r="J3643" s="197">
        <f>J3644</f>
        <v>13147.3408</v>
      </c>
      <c r="K3643" s="2053"/>
      <c r="L3643" s="2042"/>
      <c r="M3643" s="2042"/>
      <c r="N3643" s="2042"/>
      <c r="O3643" s="296"/>
      <c r="R3643" s="1095" t="str">
        <f>IF(B3643="","",COUNTIF('Breakdown (B)'!$D$147:$D$1323,B3643))</f>
        <v/>
      </c>
    </row>
    <row r="3644" spans="1:18">
      <c r="B3644" s="3491"/>
      <c r="C3644" s="426"/>
      <c r="D3644" s="163">
        <v>3.5</v>
      </c>
      <c r="E3644" s="192" t="s">
        <v>1286</v>
      </c>
      <c r="F3644" s="164">
        <v>3.5</v>
      </c>
      <c r="G3644" s="165" t="s">
        <v>1545</v>
      </c>
      <c r="H3644" s="3521">
        <f>5.12/100</f>
        <v>5.1200000000000002E-2</v>
      </c>
      <c r="I3644" s="196">
        <f>VLOOKUP(D3644,A18N3,10)</f>
        <v>256784</v>
      </c>
      <c r="J3644" s="196">
        <f>H3644*I3644</f>
        <v>13147.3408</v>
      </c>
      <c r="K3644" s="2053"/>
      <c r="L3644" s="2042"/>
      <c r="M3644" s="2042"/>
      <c r="N3644" s="2042"/>
      <c r="R3644" s="1095" t="str">
        <f>IF(B3644="","",COUNTIF('Breakdown (B)'!$D$147:$D$1323,B3644))</f>
        <v/>
      </c>
    </row>
    <row r="3645" spans="1:18" s="155" customFormat="1">
      <c r="B3645" s="3494"/>
      <c r="C3645" s="195"/>
      <c r="D3645" s="205"/>
      <c r="E3645" s="179"/>
      <c r="F3645" s="426"/>
      <c r="G3645" s="179"/>
      <c r="H3645" s="3521"/>
      <c r="I3645" s="162"/>
      <c r="J3645" s="196"/>
      <c r="K3645" s="2053"/>
      <c r="L3645" s="2042"/>
      <c r="M3645" s="2042"/>
      <c r="N3645" s="2042"/>
      <c r="O3645" s="156"/>
      <c r="R3645" s="1095" t="str">
        <f>IF(B3645="","",COUNTIF('Breakdown (B)'!$D$147:$D$1323,B3645))</f>
        <v/>
      </c>
    </row>
    <row r="3646" spans="1:18" s="155" customFormat="1" ht="13.5">
      <c r="B3646" s="3494"/>
      <c r="C3646" s="555" t="str">
        <f>IF(D3646=$D$63,"A.",IF(D3646=$D$69,"B.",IF(D3646=$D$72,"C.",IF(D3646=$D$79,"D.",IF(D3646=$D$80,"E.",IF(D3646=$D$81,"F.",IF(D3646=$D$82,"G.",IF(D3646=$D$83,"H.","I."))))))))</f>
        <v>C.</v>
      </c>
      <c r="D3646" s="210" t="s">
        <v>970</v>
      </c>
      <c r="E3646" s="203"/>
      <c r="F3646" s="210" t="s">
        <v>1483</v>
      </c>
      <c r="G3646" s="203"/>
      <c r="H3646" s="3539"/>
      <c r="I3646" s="161"/>
      <c r="J3646" s="197">
        <v>0</v>
      </c>
      <c r="K3646" s="2053"/>
      <c r="L3646" s="2042"/>
      <c r="M3646" s="2042"/>
      <c r="N3646" s="2042"/>
      <c r="O3646" s="296"/>
      <c r="R3646" s="1095" t="str">
        <f>IF(B3646="","",COUNTIF('Breakdown (B)'!$D$147:$D$1323,B3646))</f>
        <v/>
      </c>
    </row>
    <row r="3647" spans="1:18" s="155" customFormat="1">
      <c r="B3647" s="3491"/>
      <c r="C3647" s="426"/>
      <c r="D3647" s="194"/>
      <c r="E3647" s="186"/>
      <c r="F3647" s="194"/>
      <c r="G3647" s="186"/>
      <c r="H3647" s="3522"/>
      <c r="I3647" s="196"/>
      <c r="J3647" s="196"/>
      <c r="K3647" s="2053"/>
      <c r="L3647" s="2042"/>
      <c r="M3647" s="2042"/>
      <c r="N3647" s="2042"/>
      <c r="R3647" s="1095" t="str">
        <f>IF(B3647="","",COUNTIF('Breakdown (B)'!$D$147:$D$1323,B3647))</f>
        <v/>
      </c>
    </row>
    <row r="3648" spans="1:18" s="155" customFormat="1" hidden="1">
      <c r="B3648" s="3491"/>
      <c r="C3648" s="555" t="str">
        <f>IF(D3648=$D$63,"A.",IF(D3648=$D$69,"B.",IF(D3648=$D$72,"C.",IF(D3648=$D$79,"D.",IF(D3648=$D$80,"E.",IF(D3648=$D$81,"F.",IF(D3648=$D$82,"G.",IF(D3648=$D$83,"H.","I."))))))))</f>
        <v>D.</v>
      </c>
      <c r="D3648" s="168" t="s">
        <v>539</v>
      </c>
      <c r="E3648" s="192"/>
      <c r="F3648" s="168" t="s">
        <v>542</v>
      </c>
      <c r="G3648" s="192"/>
      <c r="H3648" s="3522"/>
      <c r="I3648" s="196"/>
      <c r="J3648" s="196">
        <f>J3637+J3643+J3646</f>
        <v>17635.083670323183</v>
      </c>
      <c r="K3648" s="2053"/>
      <c r="L3648" s="2042"/>
      <c r="M3648" s="2042"/>
      <c r="N3648" s="2042"/>
      <c r="O3648" s="156"/>
      <c r="R3648" s="1095" t="str">
        <f>IF(B3648="","",COUNTIF('Breakdown (B)'!$D$147:$D$1323,B3648))</f>
        <v/>
      </c>
    </row>
    <row r="3649" spans="1:18" s="155" customFormat="1" hidden="1">
      <c r="B3649" s="3491"/>
      <c r="C3649" s="159" t="str">
        <f>IF(D3649=$D$45,"A.",IF(D3649=$D$47,"B.",IF(D3649=$D$50,"C.",IF(D3649=$D$52,"D.",IF(D3649=$D$53,"E.",IF(D3649=$D$54,"F.",IF(D3649=$D$55,"G.",IF(D3649=$D$56,"H.","I."))))))))</f>
        <v>E.</v>
      </c>
      <c r="D3649" s="168" t="s">
        <v>499</v>
      </c>
      <c r="E3649" s="192"/>
      <c r="F3649" s="168" t="s">
        <v>500</v>
      </c>
      <c r="G3649" s="192"/>
      <c r="H3649" s="3521"/>
      <c r="I3649" s="162"/>
      <c r="J3649" s="196">
        <f>2%*J3648</f>
        <v>352.70167340646367</v>
      </c>
      <c r="K3649" s="2053"/>
      <c r="L3649" s="2042"/>
      <c r="M3649" s="2042"/>
      <c r="N3649" s="2042"/>
      <c r="O3649" s="156"/>
      <c r="R3649" s="1095" t="str">
        <f>IF(B3649="","",COUNTIF('Breakdown (B)'!$D$147:$D$1323,B3649))</f>
        <v/>
      </c>
    </row>
    <row r="3650" spans="1:18" s="155" customFormat="1" hidden="1">
      <c r="B3650" s="3491"/>
      <c r="C3650" s="555" t="str">
        <f>IF(D3650=$D$63,"A.",IF(D3650=$D$69,"B.",IF(D3650=$D$72,"C.",IF(D3650=$D$79,"D.",IF(D3650=$D$80,"E.",IF(D3650=$D$81,"F.",IF(D3650=$D$82,"G.",IF(D3650=$D$83,"H.","I."))))))))</f>
        <v>F.</v>
      </c>
      <c r="D3650" s="168" t="s">
        <v>540</v>
      </c>
      <c r="E3650" s="192"/>
      <c r="F3650" s="168" t="s">
        <v>543</v>
      </c>
      <c r="G3650" s="192"/>
      <c r="H3650" s="3522"/>
      <c r="I3650" s="196"/>
      <c r="J3650" s="196">
        <f>SUM(J3648:J3649)</f>
        <v>17987.785343729647</v>
      </c>
      <c r="K3650" s="2053"/>
      <c r="L3650" s="2042"/>
      <c r="M3650" s="2042"/>
      <c r="N3650" s="2042"/>
      <c r="O3650" s="156"/>
      <c r="R3650" s="1095" t="str">
        <f>IF(B3650="","",COUNTIF('Breakdown (B)'!$D$147:$D$1323,B3650))</f>
        <v/>
      </c>
    </row>
    <row r="3651" spans="1:18" s="155" customFormat="1" hidden="1">
      <c r="B3651" s="3491"/>
      <c r="C3651" s="159" t="str">
        <f>IF(D3651=$D$45,"A.",IF(D3651=$D$47,"B.",IF(D3651=$D$50,"C.",IF(D3651=$D$52,"D.",IF(D3651=$D$53,"E.",IF(D3651=$D$54,"F.",IF(D3651=$D$55,"G.",IF(D3651=$D$56,"H.","I."))))))))</f>
        <v>G.</v>
      </c>
      <c r="D3651" s="168" t="s">
        <v>541</v>
      </c>
      <c r="E3651" s="192"/>
      <c r="F3651" s="168" t="s">
        <v>544</v>
      </c>
      <c r="G3651" s="192"/>
      <c r="H3651" s="3522"/>
      <c r="I3651" s="196"/>
      <c r="J3651" s="196">
        <f>5.5%*J3650</f>
        <v>989.32819390513055</v>
      </c>
      <c r="K3651" s="2053"/>
      <c r="L3651" s="2042"/>
      <c r="M3651" s="2042"/>
      <c r="N3651" s="2042"/>
      <c r="O3651" s="156"/>
      <c r="R3651" s="1095" t="str">
        <f>IF(B3651="","",COUNTIF('Breakdown (B)'!$D$147:$D$1323,B3651))</f>
        <v/>
      </c>
    </row>
    <row r="3652" spans="1:18" s="155" customFormat="1" hidden="1">
      <c r="B3652" s="3491"/>
      <c r="C3652" s="555" t="str">
        <f>IF(D3652=$D$63,"A.",IF(D3652=$D$69,"B.",IF(D3652=$D$72,"C.",IF(D3652=$D$79,"D.",IF(D3652=$D$80,"E.",IF(D3652=$D$81,"F.",IF(D3652=$D$82,"G.",IF(D3652=$D$83,"H.","I."))))))))</f>
        <v>H.</v>
      </c>
      <c r="D3652" s="168" t="s">
        <v>479</v>
      </c>
      <c r="E3652" s="192"/>
      <c r="F3652" s="168" t="s">
        <v>478</v>
      </c>
      <c r="G3652" s="192"/>
      <c r="H3652" s="3522"/>
      <c r="I3652" s="196"/>
      <c r="J3652" s="196">
        <f>6%*SUM(J3650:J3651)</f>
        <v>1138.6268122580866</v>
      </c>
      <c r="K3652" s="2053"/>
      <c r="L3652" s="2042"/>
      <c r="M3652" s="2042"/>
      <c r="N3652" s="2042"/>
      <c r="O3652" s="156"/>
      <c r="R3652" s="1095" t="str">
        <f>IF(B3652="","",COUNTIF('Breakdown (B)'!$D$147:$D$1323,B3652))</f>
        <v/>
      </c>
    </row>
    <row r="3653" spans="1:18" s="155" customFormat="1" hidden="1">
      <c r="B3653" s="3491"/>
      <c r="C3653" s="159" t="str">
        <f>IF(D3653=$D$45,"A.",IF(D3653=$D$47,"B.",IF(D3653=$D$50,"C.",IF(D3653=$D$52,"D.",IF(D3653=$D$53,"E.",IF(D3653=$D$54,"F.",IF(D3653=$D$55,"G.",IF(D3653=$D$56,"H.","I."))))))))</f>
        <v>I.</v>
      </c>
      <c r="D3653" s="168" t="s">
        <v>1370</v>
      </c>
      <c r="E3653" s="192"/>
      <c r="F3653" s="168" t="s">
        <v>440</v>
      </c>
      <c r="G3653" s="192"/>
      <c r="H3653" s="3522"/>
      <c r="I3653" s="196"/>
      <c r="J3653" s="196">
        <f>SUM(J3650:J3652)</f>
        <v>20115.740349892865</v>
      </c>
      <c r="K3653" s="2053"/>
      <c r="L3653" s="2042"/>
      <c r="M3653" s="2042"/>
      <c r="N3653" s="2042"/>
      <c r="O3653" s="156"/>
      <c r="R3653" s="1095" t="str">
        <f>IF(B3653="","",COUNTIF('Breakdown (B)'!$D$147:$D$1323,B3653))</f>
        <v/>
      </c>
    </row>
    <row r="3654" spans="1:18" ht="15" hidden="1" customHeight="1">
      <c r="B3654" s="3491"/>
      <c r="C3654" s="159" t="s">
        <v>1666</v>
      </c>
      <c r="D3654" s="168" t="s">
        <v>1667</v>
      </c>
      <c r="E3654" s="192"/>
      <c r="F3654" s="168" t="s">
        <v>1668</v>
      </c>
      <c r="G3654" s="192"/>
      <c r="H3654" s="3522"/>
      <c r="I3654" s="196"/>
      <c r="J3654" s="196">
        <f>J3653*10%</f>
        <v>2011.5740349892867</v>
      </c>
      <c r="K3654" s="2053"/>
      <c r="L3654" s="2030"/>
      <c r="M3654" s="2030"/>
      <c r="N3654" s="2030"/>
      <c r="O3654" s="146"/>
      <c r="R3654" s="1095" t="str">
        <f>IF(B3654="","",COUNTIF('Breakdown (B)'!$D$147:$D$1323,B3654))</f>
        <v/>
      </c>
    </row>
    <row r="3655" spans="1:18" ht="15" hidden="1" customHeight="1">
      <c r="B3655" s="3491"/>
      <c r="C3655" s="159" t="s">
        <v>2653</v>
      </c>
      <c r="D3655" s="168" t="s">
        <v>2652</v>
      </c>
      <c r="E3655" s="192"/>
      <c r="F3655" s="168" t="s">
        <v>2654</v>
      </c>
      <c r="G3655" s="192"/>
      <c r="H3655" s="3522"/>
      <c r="I3655" s="196"/>
      <c r="J3655" s="196">
        <f>SUM(J3653:J3654)*2%</f>
        <v>442.54628769764304</v>
      </c>
      <c r="K3655" s="2053"/>
      <c r="L3655" s="2030"/>
      <c r="M3655" s="2030"/>
      <c r="N3655" s="2030"/>
      <c r="O3655" s="146"/>
      <c r="R3655" s="1095" t="str">
        <f>IF(B3655="","",COUNTIF('Breakdown (B)'!$D$147:$D$1323,B3655))</f>
        <v/>
      </c>
    </row>
    <row r="3656" spans="1:18" s="155" customFormat="1" ht="13.5" hidden="1" customHeight="1">
      <c r="B3656" s="3492"/>
      <c r="C3656" s="428">
        <f>B3636</f>
        <v>166</v>
      </c>
      <c r="D3656" s="210" t="s">
        <v>1669</v>
      </c>
      <c r="E3656" s="175"/>
      <c r="F3656" s="210" t="s">
        <v>1670</v>
      </c>
      <c r="G3656" s="175"/>
      <c r="H3656" s="3523"/>
      <c r="I3656" s="198"/>
      <c r="J3656" s="198">
        <f>SUM(J3653:J3655)</f>
        <v>22569.860672579794</v>
      </c>
      <c r="K3656" s="2053"/>
      <c r="L3656" s="2030"/>
      <c r="M3656" s="2030"/>
      <c r="N3656" s="2030"/>
      <c r="O3656" s="147"/>
      <c r="R3656" s="1095" t="str">
        <f>IF(B3656="","",COUNTIF('Breakdown (B)'!$D$147:$D$1323,B3656))</f>
        <v/>
      </c>
    </row>
    <row r="3657" spans="1:18" s="155" customFormat="1" hidden="1">
      <c r="B3657" s="3494"/>
      <c r="C3657" s="426"/>
      <c r="D3657" s="426"/>
      <c r="E3657" s="187"/>
      <c r="F3657" s="426"/>
      <c r="G3657" s="187"/>
      <c r="H3657" s="3521"/>
      <c r="I3657" s="162"/>
      <c r="J3657" s="198"/>
      <c r="K3657" s="2053"/>
      <c r="L3657" s="2042"/>
      <c r="M3657" s="2042"/>
      <c r="N3657" s="2042"/>
      <c r="O3657" s="156"/>
      <c r="R3657" s="1095" t="str">
        <f>IF(B3657="","",COUNTIF('Breakdown (B)'!$D$147:$D$1323,B3657))</f>
        <v/>
      </c>
    </row>
    <row r="3658" spans="1:18" s="1088" customFormat="1" ht="25.5">
      <c r="A3658" s="1088" t="s">
        <v>959</v>
      </c>
      <c r="B3658" s="3490">
        <f>B3636+1</f>
        <v>167</v>
      </c>
      <c r="C3658" s="1089" t="s">
        <v>2096</v>
      </c>
      <c r="D3658" s="1090" t="s">
        <v>2097</v>
      </c>
      <c r="E3658" s="1091" t="s">
        <v>298</v>
      </c>
      <c r="F3658" s="1090" t="s">
        <v>2105</v>
      </c>
      <c r="G3658" s="1092" t="s">
        <v>298</v>
      </c>
      <c r="H3658" s="3520"/>
      <c r="I3658" s="1093"/>
      <c r="J3658" s="1093"/>
      <c r="K3658" s="2052">
        <f>J3659</f>
        <v>1706937.8555837488</v>
      </c>
      <c r="L3658" s="2043">
        <f>J3664</f>
        <v>238809.12000000002</v>
      </c>
      <c r="M3658" s="2043">
        <f>J3667</f>
        <v>35654.326784755001</v>
      </c>
      <c r="N3658" s="2043"/>
      <c r="O3658" s="1094"/>
      <c r="P3658" s="1088">
        <f>IF(B3658=" ",0,(M3658+N3658+O3658)*1.02*1.055*1.06*1.1)</f>
        <v>44736.646147885287</v>
      </c>
      <c r="R3658" s="1095">
        <f>IF(B3658="","",COUNTIF('Breakdown (B)'!$D$147:$D$1323,B3658))</f>
        <v>0</v>
      </c>
    </row>
    <row r="3659" spans="1:18" s="155" customFormat="1" ht="13.5">
      <c r="B3659" s="3494"/>
      <c r="C3659" s="555" t="str">
        <f>IF(D3659=$D$63,"A.",IF(D3659=$D$69,"B.",IF(D3659=$D$72,"C.",IF(D3659=$D$79,"D.",IF(D3659=$D$80,"E.",IF(D3659=$D$81,"F.",IF(D3659=$D$82,"G.",IF(D3659=$D$83,"H.","I."))))))))</f>
        <v>A.</v>
      </c>
      <c r="D3659" s="210" t="s">
        <v>1479</v>
      </c>
      <c r="E3659" s="203"/>
      <c r="F3659" s="210" t="s">
        <v>64</v>
      </c>
      <c r="G3659" s="203"/>
      <c r="H3659" s="3539"/>
      <c r="I3659" s="161"/>
      <c r="J3659" s="197">
        <f>SUM(J3660:J3662)</f>
        <v>1706937.8555837488</v>
      </c>
      <c r="K3659" s="2053"/>
      <c r="L3659" s="2042"/>
      <c r="M3659" s="2042"/>
      <c r="N3659" s="2042"/>
      <c r="O3659" s="296"/>
      <c r="R3659" s="1095" t="str">
        <f>IF(B3659="","",COUNTIF('Breakdown (B)'!$D$147:$D$1323,B3659))</f>
        <v/>
      </c>
    </row>
    <row r="3660" spans="1:18" s="155" customFormat="1">
      <c r="B3660" s="3494"/>
      <c r="C3660" s="159"/>
      <c r="D3660" s="426" t="s">
        <v>2098</v>
      </c>
      <c r="E3660" s="427" t="s">
        <v>298</v>
      </c>
      <c r="F3660" s="426" t="s">
        <v>2099</v>
      </c>
      <c r="G3660" s="427" t="s">
        <v>298</v>
      </c>
      <c r="H3660" s="3521">
        <f>100.5/100</f>
        <v>1.0049999999999999</v>
      </c>
      <c r="I3660" s="162">
        <f>VLOOKUP(D3660,material1,8,0)</f>
        <v>1695609.8568543179</v>
      </c>
      <c r="J3660" s="196">
        <f>H3660*I3660</f>
        <v>1704087.9061385894</v>
      </c>
      <c r="K3660" s="2053"/>
      <c r="L3660" s="2042"/>
      <c r="M3660" s="2042"/>
      <c r="N3660" s="2042"/>
      <c r="O3660" s="156"/>
      <c r="R3660" s="1095" t="str">
        <f>IF(B3660="","",COUNTIF('Breakdown (B)'!$D$147:$D$1323,B3660))</f>
        <v/>
      </c>
    </row>
    <row r="3661" spans="1:18" s="155" customFormat="1">
      <c r="B3661" s="3494"/>
      <c r="C3661" s="159"/>
      <c r="D3661" s="426" t="s">
        <v>1396</v>
      </c>
      <c r="E3661" s="427" t="s">
        <v>384</v>
      </c>
      <c r="F3661" s="426" t="s">
        <v>909</v>
      </c>
      <c r="G3661" s="427" t="s">
        <v>1075</v>
      </c>
      <c r="H3661" s="3521">
        <f>12.28/100</f>
        <v>0.12279999999999999</v>
      </c>
      <c r="I3661" s="162">
        <f t="shared" ref="I3661" si="139">VLOOKUP(D3661,material1,8,0)</f>
        <v>21818.181818181816</v>
      </c>
      <c r="J3661" s="196">
        <f>H3661*I3661</f>
        <v>2679.272727272727</v>
      </c>
      <c r="K3661" s="2053"/>
      <c r="L3661" s="2042"/>
      <c r="M3661" s="2042"/>
      <c r="N3661" s="2042"/>
      <c r="O3661" s="156"/>
      <c r="R3661" s="1095" t="str">
        <f>IF(B3661="","",COUNTIF('Breakdown (B)'!$D$147:$D$1323,B3661))</f>
        <v/>
      </c>
    </row>
    <row r="3662" spans="1:18" s="155" customFormat="1">
      <c r="B3662" s="3494"/>
      <c r="C3662" s="195"/>
      <c r="D3662" s="194" t="s">
        <v>882</v>
      </c>
      <c r="E3662" s="186" t="s">
        <v>1098</v>
      </c>
      <c r="F3662" s="194" t="s">
        <v>715</v>
      </c>
      <c r="G3662" s="186" t="s">
        <v>1098</v>
      </c>
      <c r="H3662" s="3521">
        <v>0.01</v>
      </c>
      <c r="I3662" s="162"/>
      <c r="J3662" s="196">
        <f>SUM(J3660:J3661)*H3662%</f>
        <v>170.6767178865862</v>
      </c>
      <c r="K3662" s="2053"/>
      <c r="L3662" s="2042"/>
      <c r="M3662" s="2042"/>
      <c r="N3662" s="2042"/>
      <c r="O3662" s="156"/>
      <c r="R3662" s="1095" t="str">
        <f>IF(B3662="","",COUNTIF('Breakdown (B)'!$D$147:$D$1323,B3662))</f>
        <v/>
      </c>
    </row>
    <row r="3663" spans="1:18" s="155" customFormat="1">
      <c r="B3663" s="3494"/>
      <c r="C3663" s="195"/>
      <c r="D3663" s="193"/>
      <c r="E3663" s="179"/>
      <c r="F3663" s="193"/>
      <c r="G3663" s="179"/>
      <c r="H3663" s="3521"/>
      <c r="I3663" s="162"/>
      <c r="J3663" s="196"/>
      <c r="K3663" s="2053"/>
      <c r="L3663" s="2042"/>
      <c r="M3663" s="2042"/>
      <c r="N3663" s="2042"/>
      <c r="O3663" s="156"/>
      <c r="R3663" s="1095" t="str">
        <f>IF(B3663="","",COUNTIF('Breakdown (B)'!$D$147:$D$1323,B3663))</f>
        <v/>
      </c>
    </row>
    <row r="3664" spans="1:18" s="155" customFormat="1" ht="13.5">
      <c r="B3664" s="3494"/>
      <c r="C3664" s="555" t="str">
        <f>IF(D3664=$D$63,"A.",IF(D3664=$D$69,"B.",IF(D3664=$D$72,"C.",IF(D3664=$D$79,"D.",IF(D3664=$D$80,"E.",IF(D3664=$D$81,"F.",IF(D3664=$D$82,"G.",IF(D3664=$D$83,"H.","I."))))))))</f>
        <v>B.</v>
      </c>
      <c r="D3664" s="210" t="s">
        <v>969</v>
      </c>
      <c r="E3664" s="203"/>
      <c r="F3664" s="210" t="s">
        <v>1482</v>
      </c>
      <c r="G3664" s="203"/>
      <c r="H3664" s="3539"/>
      <c r="I3664" s="161"/>
      <c r="J3664" s="197">
        <f>J3665</f>
        <v>238809.12000000002</v>
      </c>
      <c r="K3664" s="2053"/>
      <c r="L3664" s="2042"/>
      <c r="M3664" s="2042"/>
      <c r="N3664" s="2042"/>
      <c r="O3664" s="296"/>
      <c r="R3664" s="1095" t="str">
        <f>IF(B3664="","",COUNTIF('Breakdown (B)'!$D$147:$D$1323,B3664))</f>
        <v/>
      </c>
    </row>
    <row r="3665" spans="2:18">
      <c r="B3665" s="3491"/>
      <c r="C3665" s="426"/>
      <c r="D3665" s="163">
        <v>3.5</v>
      </c>
      <c r="E3665" s="192" t="s">
        <v>1286</v>
      </c>
      <c r="F3665" s="164">
        <v>3.5</v>
      </c>
      <c r="G3665" s="165" t="s">
        <v>1545</v>
      </c>
      <c r="H3665" s="3521">
        <f>93/100</f>
        <v>0.93</v>
      </c>
      <c r="I3665" s="196">
        <f>VLOOKUP(D3665,A18N3,10)</f>
        <v>256784</v>
      </c>
      <c r="J3665" s="196">
        <f>H3665*I3665</f>
        <v>238809.12000000002</v>
      </c>
      <c r="K3665" s="2053"/>
      <c r="L3665" s="2042"/>
      <c r="M3665" s="2042"/>
      <c r="N3665" s="2042"/>
      <c r="R3665" s="1095" t="str">
        <f>IF(B3665="","",COUNTIF('Breakdown (B)'!$D$147:$D$1323,B3665))</f>
        <v/>
      </c>
    </row>
    <row r="3666" spans="2:18" s="155" customFormat="1">
      <c r="B3666" s="3494"/>
      <c r="C3666" s="195"/>
      <c r="D3666" s="205"/>
      <c r="E3666" s="179"/>
      <c r="F3666" s="426"/>
      <c r="G3666" s="179"/>
      <c r="H3666" s="3521"/>
      <c r="I3666" s="162"/>
      <c r="J3666" s="196"/>
      <c r="K3666" s="2053"/>
      <c r="L3666" s="2042"/>
      <c r="M3666" s="2042"/>
      <c r="N3666" s="2042"/>
      <c r="O3666" s="156"/>
      <c r="R3666" s="1095" t="str">
        <f>IF(B3666="","",COUNTIF('Breakdown (B)'!$D$147:$D$1323,B3666))</f>
        <v/>
      </c>
    </row>
    <row r="3667" spans="2:18" s="155" customFormat="1" ht="13.5">
      <c r="B3667" s="3494"/>
      <c r="C3667" s="555" t="str">
        <f>IF(D3667=$D$63,"A.",IF(D3667=$D$69,"B.",IF(D3667=$D$72,"C.",IF(D3667=$D$79,"D.",IF(D3667=$D$80,"E.",IF(D3667=$D$81,"F.",IF(D3667=$D$82,"G.",IF(D3667=$D$83,"H.","I."))))))))</f>
        <v>C.</v>
      </c>
      <c r="D3667" s="210" t="s">
        <v>970</v>
      </c>
      <c r="E3667" s="203"/>
      <c r="F3667" s="210" t="s">
        <v>1483</v>
      </c>
      <c r="G3667" s="203"/>
      <c r="H3667" s="3539"/>
      <c r="I3667" s="161"/>
      <c r="J3667" s="197">
        <f>SUM(J3668:J3670)</f>
        <v>35654.326784755001</v>
      </c>
      <c r="K3667" s="2053"/>
      <c r="L3667" s="2042"/>
      <c r="M3667" s="2042"/>
      <c r="N3667" s="2042"/>
      <c r="O3667" s="296"/>
      <c r="R3667" s="1095" t="str">
        <f>IF(B3667="","",COUNTIF('Breakdown (B)'!$D$147:$D$1323,B3667))</f>
        <v/>
      </c>
    </row>
    <row r="3668" spans="2:18" s="155" customFormat="1">
      <c r="B3668" s="3494"/>
      <c r="C3668" s="195"/>
      <c r="D3668" s="202" t="s">
        <v>159</v>
      </c>
      <c r="E3668" s="427" t="s">
        <v>789</v>
      </c>
      <c r="F3668" s="202" t="s">
        <v>282</v>
      </c>
      <c r="G3668" s="427" t="s">
        <v>856</v>
      </c>
      <c r="H3668" s="3521">
        <f>3.23/100</f>
        <v>3.2300000000000002E-2</v>
      </c>
      <c r="I3668" s="162">
        <f>VLOOKUP(D3668,equiment,15,0)</f>
        <v>353520.93033333332</v>
      </c>
      <c r="J3668" s="196">
        <f>H3668*I3668</f>
        <v>11418.726049766667</v>
      </c>
      <c r="K3668" s="2053"/>
      <c r="L3668" s="2042"/>
      <c r="M3668" s="2042"/>
      <c r="N3668" s="2042"/>
      <c r="O3668" s="156"/>
      <c r="R3668" s="1095" t="str">
        <f>IF(B3668="","",COUNTIF('Breakdown (B)'!$D$147:$D$1323,B3668))</f>
        <v/>
      </c>
    </row>
    <row r="3669" spans="2:18" s="155" customFormat="1">
      <c r="B3669" s="3494"/>
      <c r="C3669" s="195"/>
      <c r="D3669" s="202" t="s">
        <v>1311</v>
      </c>
      <c r="E3669" s="427" t="s">
        <v>789</v>
      </c>
      <c r="F3669" s="202" t="s">
        <v>2102</v>
      </c>
      <c r="G3669" s="427" t="s">
        <v>856</v>
      </c>
      <c r="H3669" s="3521">
        <f>1.06/100</f>
        <v>1.06E-2</v>
      </c>
      <c r="I3669" s="162">
        <f>VLOOKUP(D3669,equiment,15,0)</f>
        <v>2126205.25</v>
      </c>
      <c r="J3669" s="196">
        <f>H3669*I3669</f>
        <v>22537.77565</v>
      </c>
      <c r="K3669" s="2053"/>
      <c r="L3669" s="2042"/>
      <c r="M3669" s="2042"/>
      <c r="N3669" s="2042"/>
      <c r="O3669" s="156"/>
      <c r="R3669" s="1095" t="str">
        <f>IF(B3669="","",COUNTIF('Breakdown (B)'!$D$147:$D$1323,B3669))</f>
        <v/>
      </c>
    </row>
    <row r="3670" spans="2:18" s="155" customFormat="1">
      <c r="B3670" s="3491"/>
      <c r="C3670" s="426"/>
      <c r="D3670" s="194" t="s">
        <v>900</v>
      </c>
      <c r="E3670" s="186" t="s">
        <v>1098</v>
      </c>
      <c r="F3670" s="194" t="s">
        <v>267</v>
      </c>
      <c r="G3670" s="186" t="s">
        <v>1098</v>
      </c>
      <c r="H3670" s="3522">
        <v>5</v>
      </c>
      <c r="I3670" s="196"/>
      <c r="J3670" s="196">
        <f>SUM(J3668:J3669)*H3670%</f>
        <v>1697.8250849883334</v>
      </c>
      <c r="K3670" s="2053"/>
      <c r="L3670" s="2042"/>
      <c r="M3670" s="2042"/>
      <c r="N3670" s="2042"/>
      <c r="R3670" s="1095" t="str">
        <f>IF(B3670="","",COUNTIF('Breakdown (B)'!$D$147:$D$1323,B3670))</f>
        <v/>
      </c>
    </row>
    <row r="3671" spans="2:18" s="155" customFormat="1">
      <c r="B3671" s="3491"/>
      <c r="C3671" s="426"/>
      <c r="D3671" s="194"/>
      <c r="E3671" s="186"/>
      <c r="F3671" s="194"/>
      <c r="G3671" s="186"/>
      <c r="H3671" s="3522"/>
      <c r="I3671" s="196"/>
      <c r="J3671" s="196"/>
      <c r="K3671" s="2053"/>
      <c r="L3671" s="2042"/>
      <c r="M3671" s="2042"/>
      <c r="N3671" s="2042"/>
      <c r="R3671" s="1095" t="str">
        <f>IF(B3671="","",COUNTIF('Breakdown (B)'!$D$147:$D$1323,B3671))</f>
        <v/>
      </c>
    </row>
    <row r="3672" spans="2:18" s="155" customFormat="1" hidden="1">
      <c r="B3672" s="3491"/>
      <c r="C3672" s="555" t="str">
        <f>IF(D3672=$D$63,"A.",IF(D3672=$D$69,"B.",IF(D3672=$D$72,"C.",IF(D3672=$D$79,"D.",IF(D3672=$D$80,"E.",IF(D3672=$D$81,"F.",IF(D3672=$D$82,"G.",IF(D3672=$D$83,"H.","I."))))))))</f>
        <v>D.</v>
      </c>
      <c r="D3672" s="168" t="s">
        <v>539</v>
      </c>
      <c r="E3672" s="192"/>
      <c r="F3672" s="168" t="s">
        <v>542</v>
      </c>
      <c r="G3672" s="192"/>
      <c r="H3672" s="3522"/>
      <c r="I3672" s="196"/>
      <c r="J3672" s="196">
        <f>J3659+J3664+J3667</f>
        <v>1981401.302368504</v>
      </c>
      <c r="K3672" s="2053"/>
      <c r="L3672" s="2042"/>
      <c r="M3672" s="2042"/>
      <c r="N3672" s="2042"/>
      <c r="O3672" s="156"/>
      <c r="R3672" s="1095" t="str">
        <f>IF(B3672="","",COUNTIF('Breakdown (B)'!$D$147:$D$1323,B3672))</f>
        <v/>
      </c>
    </row>
    <row r="3673" spans="2:18" s="155" customFormat="1" hidden="1">
      <c r="B3673" s="3491"/>
      <c r="C3673" s="159" t="str">
        <f>IF(D3673=$D$45,"A.",IF(D3673=$D$47,"B.",IF(D3673=$D$50,"C.",IF(D3673=$D$52,"D.",IF(D3673=$D$53,"E.",IF(D3673=$D$54,"F.",IF(D3673=$D$55,"G.",IF(D3673=$D$56,"H.","I."))))))))</f>
        <v>E.</v>
      </c>
      <c r="D3673" s="168" t="s">
        <v>499</v>
      </c>
      <c r="E3673" s="192"/>
      <c r="F3673" s="168" t="s">
        <v>500</v>
      </c>
      <c r="G3673" s="192"/>
      <c r="H3673" s="3521"/>
      <c r="I3673" s="162"/>
      <c r="J3673" s="196">
        <f>2%*J3672</f>
        <v>39628.026047370084</v>
      </c>
      <c r="K3673" s="2053"/>
      <c r="L3673" s="2042"/>
      <c r="M3673" s="2042"/>
      <c r="N3673" s="2042"/>
      <c r="O3673" s="156"/>
      <c r="R3673" s="1095" t="str">
        <f>IF(B3673="","",COUNTIF('Breakdown (B)'!$D$147:$D$1323,B3673))</f>
        <v/>
      </c>
    </row>
    <row r="3674" spans="2:18" s="155" customFormat="1" hidden="1">
      <c r="B3674" s="3491"/>
      <c r="C3674" s="555" t="str">
        <f>IF(D3674=$D$63,"A.",IF(D3674=$D$69,"B.",IF(D3674=$D$72,"C.",IF(D3674=$D$79,"D.",IF(D3674=$D$80,"E.",IF(D3674=$D$81,"F.",IF(D3674=$D$82,"G.",IF(D3674=$D$83,"H.","I."))))))))</f>
        <v>F.</v>
      </c>
      <c r="D3674" s="168" t="s">
        <v>540</v>
      </c>
      <c r="E3674" s="192"/>
      <c r="F3674" s="168" t="s">
        <v>543</v>
      </c>
      <c r="G3674" s="192"/>
      <c r="H3674" s="3522"/>
      <c r="I3674" s="196"/>
      <c r="J3674" s="196">
        <f>SUM(J3672:J3673)</f>
        <v>2021029.3284158742</v>
      </c>
      <c r="K3674" s="2053"/>
      <c r="L3674" s="2042"/>
      <c r="M3674" s="2042"/>
      <c r="N3674" s="2042"/>
      <c r="O3674" s="156"/>
      <c r="R3674" s="1095" t="str">
        <f>IF(B3674="","",COUNTIF('Breakdown (B)'!$D$147:$D$1323,B3674))</f>
        <v/>
      </c>
    </row>
    <row r="3675" spans="2:18" s="155" customFormat="1" hidden="1">
      <c r="B3675" s="3491"/>
      <c r="C3675" s="159" t="str">
        <f>IF(D3675=$D$45,"A.",IF(D3675=$D$47,"B.",IF(D3675=$D$50,"C.",IF(D3675=$D$52,"D.",IF(D3675=$D$53,"E.",IF(D3675=$D$54,"F.",IF(D3675=$D$55,"G.",IF(D3675=$D$56,"H.","I."))))))))</f>
        <v>G.</v>
      </c>
      <c r="D3675" s="168" t="s">
        <v>541</v>
      </c>
      <c r="E3675" s="192"/>
      <c r="F3675" s="168" t="s">
        <v>544</v>
      </c>
      <c r="G3675" s="192"/>
      <c r="H3675" s="3522"/>
      <c r="I3675" s="196"/>
      <c r="J3675" s="196">
        <f>5.5%*J3674</f>
        <v>111156.61306287308</v>
      </c>
      <c r="K3675" s="2053"/>
      <c r="L3675" s="2042"/>
      <c r="M3675" s="2042"/>
      <c r="N3675" s="2042"/>
      <c r="O3675" s="156"/>
      <c r="R3675" s="1095" t="str">
        <f>IF(B3675="","",COUNTIF('Breakdown (B)'!$D$147:$D$1323,B3675))</f>
        <v/>
      </c>
    </row>
    <row r="3676" spans="2:18" s="155" customFormat="1" hidden="1">
      <c r="B3676" s="3491"/>
      <c r="C3676" s="555" t="str">
        <f>IF(D3676=$D$63,"A.",IF(D3676=$D$69,"B.",IF(D3676=$D$72,"C.",IF(D3676=$D$79,"D.",IF(D3676=$D$80,"E.",IF(D3676=$D$81,"F.",IF(D3676=$D$82,"G.",IF(D3676=$D$83,"H.","I."))))))))</f>
        <v>H.</v>
      </c>
      <c r="D3676" s="168" t="s">
        <v>479</v>
      </c>
      <c r="E3676" s="192"/>
      <c r="F3676" s="168" t="s">
        <v>478</v>
      </c>
      <c r="G3676" s="192"/>
      <c r="H3676" s="3522"/>
      <c r="I3676" s="196"/>
      <c r="J3676" s="196">
        <f>6%*SUM(J3674:J3675)</f>
        <v>127931.15648872484</v>
      </c>
      <c r="K3676" s="2053"/>
      <c r="L3676" s="2042"/>
      <c r="M3676" s="2042"/>
      <c r="N3676" s="2042"/>
      <c r="O3676" s="156"/>
      <c r="R3676" s="1095" t="str">
        <f>IF(B3676="","",COUNTIF('Breakdown (B)'!$D$147:$D$1323,B3676))</f>
        <v/>
      </c>
    </row>
    <row r="3677" spans="2:18" s="155" customFormat="1" hidden="1">
      <c r="B3677" s="3491"/>
      <c r="C3677" s="159" t="str">
        <f>IF(D3677=$D$45,"A.",IF(D3677=$D$47,"B.",IF(D3677=$D$50,"C.",IF(D3677=$D$52,"D.",IF(D3677=$D$53,"E.",IF(D3677=$D$54,"F.",IF(D3677=$D$55,"G.",IF(D3677=$D$56,"H.","I."))))))))</f>
        <v>I.</v>
      </c>
      <c r="D3677" s="168" t="s">
        <v>1370</v>
      </c>
      <c r="E3677" s="192"/>
      <c r="F3677" s="168" t="s">
        <v>440</v>
      </c>
      <c r="G3677" s="192"/>
      <c r="H3677" s="3522"/>
      <c r="I3677" s="196"/>
      <c r="J3677" s="196">
        <f>SUM(J3674:J3676)</f>
        <v>2260117.0979674724</v>
      </c>
      <c r="K3677" s="2053"/>
      <c r="L3677" s="2042"/>
      <c r="M3677" s="2042"/>
      <c r="N3677" s="2042"/>
      <c r="O3677" s="156"/>
      <c r="R3677" s="1095" t="str">
        <f>IF(B3677="","",COUNTIF('Breakdown (B)'!$D$147:$D$1323,B3677))</f>
        <v/>
      </c>
    </row>
    <row r="3678" spans="2:18" ht="15" hidden="1" customHeight="1">
      <c r="B3678" s="3491"/>
      <c r="C3678" s="159" t="s">
        <v>1666</v>
      </c>
      <c r="D3678" s="168" t="s">
        <v>1667</v>
      </c>
      <c r="E3678" s="192"/>
      <c r="F3678" s="168" t="s">
        <v>1668</v>
      </c>
      <c r="G3678" s="192"/>
      <c r="H3678" s="3522"/>
      <c r="I3678" s="196"/>
      <c r="J3678" s="196">
        <f>J3677*10%</f>
        <v>226011.70979674725</v>
      </c>
      <c r="K3678" s="2053"/>
      <c r="L3678" s="2030"/>
      <c r="M3678" s="2030"/>
      <c r="N3678" s="2030"/>
      <c r="O3678" s="146"/>
      <c r="R3678" s="1095" t="str">
        <f>IF(B3678="","",COUNTIF('Breakdown (B)'!$D$147:$D$1323,B3678))</f>
        <v/>
      </c>
    </row>
    <row r="3679" spans="2:18" ht="15" hidden="1" customHeight="1">
      <c r="B3679" s="3491"/>
      <c r="C3679" s="159" t="s">
        <v>2653</v>
      </c>
      <c r="D3679" s="168" t="s">
        <v>2652</v>
      </c>
      <c r="E3679" s="192"/>
      <c r="F3679" s="168" t="s">
        <v>2654</v>
      </c>
      <c r="G3679" s="192"/>
      <c r="H3679" s="3522"/>
      <c r="I3679" s="196"/>
      <c r="J3679" s="196">
        <f>SUM(J3677:J3678)*2%</f>
        <v>49722.576155284391</v>
      </c>
      <c r="K3679" s="2053"/>
      <c r="L3679" s="2030"/>
      <c r="M3679" s="2030"/>
      <c r="N3679" s="2030"/>
      <c r="O3679" s="146"/>
      <c r="R3679" s="1095" t="str">
        <f>IF(B3679="","",COUNTIF('Breakdown (B)'!$D$147:$D$1323,B3679))</f>
        <v/>
      </c>
    </row>
    <row r="3680" spans="2:18" s="155" customFormat="1" ht="13.5" hidden="1" customHeight="1">
      <c r="B3680" s="3492"/>
      <c r="C3680" s="428">
        <f>B3658</f>
        <v>167</v>
      </c>
      <c r="D3680" s="210" t="s">
        <v>1669</v>
      </c>
      <c r="E3680" s="175"/>
      <c r="F3680" s="210" t="s">
        <v>1670</v>
      </c>
      <c r="G3680" s="175"/>
      <c r="H3680" s="3523"/>
      <c r="I3680" s="198"/>
      <c r="J3680" s="198">
        <f>SUM(J3677:J3679)</f>
        <v>2535851.383919504</v>
      </c>
      <c r="K3680" s="2053"/>
      <c r="L3680" s="2030"/>
      <c r="M3680" s="2030"/>
      <c r="N3680" s="2030"/>
      <c r="O3680" s="147"/>
      <c r="R3680" s="1095" t="str">
        <f>IF(B3680="","",COUNTIF('Breakdown (B)'!$D$147:$D$1323,B3680))</f>
        <v/>
      </c>
    </row>
    <row r="3681" spans="1:18" s="155" customFormat="1" hidden="1">
      <c r="B3681" s="3494"/>
      <c r="C3681" s="426"/>
      <c r="D3681" s="426"/>
      <c r="E3681" s="187"/>
      <c r="F3681" s="426"/>
      <c r="G3681" s="187"/>
      <c r="H3681" s="3521"/>
      <c r="I3681" s="162"/>
      <c r="J3681" s="198"/>
      <c r="K3681" s="2053"/>
      <c r="L3681" s="2042"/>
      <c r="M3681" s="2042"/>
      <c r="N3681" s="2042"/>
      <c r="O3681" s="156"/>
      <c r="R3681" s="1095" t="str">
        <f>IF(B3681="","",COUNTIF('Breakdown (B)'!$D$147:$D$1323,B3681))</f>
        <v/>
      </c>
    </row>
    <row r="3682" spans="1:18" s="1088" customFormat="1" ht="25.5">
      <c r="A3682" s="1088" t="s">
        <v>959</v>
      </c>
      <c r="B3682" s="3490">
        <f>B3658+1</f>
        <v>168</v>
      </c>
      <c r="C3682" s="1089" t="s">
        <v>2703</v>
      </c>
      <c r="D3682" s="1090" t="s">
        <v>2702</v>
      </c>
      <c r="E3682" s="1091" t="s">
        <v>298</v>
      </c>
      <c r="F3682" s="1090" t="s">
        <v>2701</v>
      </c>
      <c r="G3682" s="1092" t="s">
        <v>298</v>
      </c>
      <c r="H3682" s="3520"/>
      <c r="I3682" s="1093"/>
      <c r="J3682" s="1093"/>
      <c r="K3682" s="2052">
        <f>J3683</f>
        <v>21979.334157498364</v>
      </c>
      <c r="L3682" s="2043">
        <f>J3688</f>
        <v>53916.936479999997</v>
      </c>
      <c r="M3682" s="2043">
        <f>J3691</f>
        <v>200.44636749900002</v>
      </c>
      <c r="N3682" s="2043"/>
      <c r="O3682" s="1094"/>
      <c r="P3682" s="1088">
        <f>IF(B3682=" ",0,(M3682+N3682+O3682)*1.02*1.055*1.06*1.1)</f>
        <v>251.50659185257581</v>
      </c>
      <c r="R3682" s="1095">
        <f>IF(B3682="","",COUNTIF('Breakdown (B)'!$D$147:$D$1323,B3682))</f>
        <v>1</v>
      </c>
    </row>
    <row r="3683" spans="1:18" s="155" customFormat="1" ht="13.5">
      <c r="B3683" s="3494"/>
      <c r="C3683" s="555" t="str">
        <f>IF(D3683=$D$63,"A.",IF(D3683=$D$69,"B.",IF(D3683=$D$72,"C.",IF(D3683=$D$79,"D.",IF(D3683=$D$80,"E.",IF(D3683=$D$81,"F.",IF(D3683=$D$82,"G.",IF(D3683=$D$83,"H.","I."))))))))</f>
        <v>A.</v>
      </c>
      <c r="D3683" s="210" t="s">
        <v>1479</v>
      </c>
      <c r="E3683" s="203"/>
      <c r="F3683" s="210" t="s">
        <v>64</v>
      </c>
      <c r="G3683" s="203"/>
      <c r="H3683" s="3539"/>
      <c r="I3683" s="161"/>
      <c r="J3683" s="197">
        <f>SUM(J3684:J3686)</f>
        <v>21979.334157498364</v>
      </c>
      <c r="K3683" s="2053"/>
      <c r="L3683" s="2042"/>
      <c r="M3683" s="2042"/>
      <c r="N3683" s="2042"/>
      <c r="O3683" s="296"/>
      <c r="R3683" s="1095" t="str">
        <f>IF(B3683="","",COUNTIF('Breakdown (B)'!$D$147:$D$1323,B3683))</f>
        <v/>
      </c>
    </row>
    <row r="3684" spans="1:18" s="155" customFormat="1">
      <c r="B3684" s="3494"/>
      <c r="C3684" s="159"/>
      <c r="D3684" s="426" t="s">
        <v>2471</v>
      </c>
      <c r="E3684" s="427" t="s">
        <v>298</v>
      </c>
      <c r="F3684" s="426" t="s">
        <v>2472</v>
      </c>
      <c r="G3684" s="427" t="s">
        <v>298</v>
      </c>
      <c r="H3684" s="3521">
        <f>100.5/100</f>
        <v>1.0049999999999999</v>
      </c>
      <c r="I3684" s="162">
        <f>VLOOKUP(D3684,material1,8,0)</f>
        <v>21820.90464788727</v>
      </c>
      <c r="J3684" s="196">
        <f>H3684*I3684</f>
        <v>21930.009171126705</v>
      </c>
      <c r="K3684" s="2053"/>
      <c r="L3684" s="2042"/>
      <c r="M3684" s="2042"/>
      <c r="N3684" s="2042"/>
      <c r="O3684" s="156"/>
      <c r="R3684" s="1095" t="str">
        <f>IF(B3684="","",COUNTIF('Breakdown (B)'!$D$147:$D$1323,B3684))</f>
        <v/>
      </c>
    </row>
    <row r="3685" spans="1:18" s="155" customFormat="1">
      <c r="B3685" s="3494"/>
      <c r="C3685" s="159"/>
      <c r="D3685" s="426" t="s">
        <v>1396</v>
      </c>
      <c r="E3685" s="427" t="s">
        <v>384</v>
      </c>
      <c r="F3685" s="426" t="s">
        <v>909</v>
      </c>
      <c r="G3685" s="427" t="s">
        <v>1075</v>
      </c>
      <c r="H3685" s="3521">
        <f>0.24/100*(18/20)</f>
        <v>2.16E-3</v>
      </c>
      <c r="I3685" s="162">
        <f t="shared" ref="I3685" si="140">VLOOKUP(D3685,material1,8,0)</f>
        <v>21818.181818181816</v>
      </c>
      <c r="J3685" s="196">
        <f>H3685*I3685</f>
        <v>47.127272727272725</v>
      </c>
      <c r="K3685" s="2053"/>
      <c r="L3685" s="2042"/>
      <c r="M3685" s="2042"/>
      <c r="N3685" s="2042"/>
      <c r="O3685" s="156"/>
      <c r="R3685" s="1095" t="str">
        <f>IF(B3685="","",COUNTIF('Breakdown (B)'!$D$147:$D$1323,B3685))</f>
        <v/>
      </c>
    </row>
    <row r="3686" spans="1:18" s="155" customFormat="1">
      <c r="B3686" s="3494"/>
      <c r="C3686" s="195"/>
      <c r="D3686" s="194" t="s">
        <v>882</v>
      </c>
      <c r="E3686" s="186" t="s">
        <v>1098</v>
      </c>
      <c r="F3686" s="194" t="s">
        <v>715</v>
      </c>
      <c r="G3686" s="186" t="s">
        <v>1098</v>
      </c>
      <c r="H3686" s="3521">
        <v>0.01</v>
      </c>
      <c r="I3686" s="162"/>
      <c r="J3686" s="196">
        <f>SUM(J3684:J3685)*H3686%</f>
        <v>2.1977136443853982</v>
      </c>
      <c r="K3686" s="2053"/>
      <c r="L3686" s="2042"/>
      <c r="M3686" s="2042"/>
      <c r="N3686" s="2042"/>
      <c r="O3686" s="156"/>
      <c r="R3686" s="1095" t="str">
        <f>IF(B3686="","",COUNTIF('Breakdown (B)'!$D$147:$D$1323,B3686))</f>
        <v/>
      </c>
    </row>
    <row r="3687" spans="1:18" s="155" customFormat="1">
      <c r="B3687" s="3494"/>
      <c r="C3687" s="195"/>
      <c r="D3687" s="193"/>
      <c r="E3687" s="179"/>
      <c r="F3687" s="193"/>
      <c r="G3687" s="179"/>
      <c r="H3687" s="3521"/>
      <c r="I3687" s="162"/>
      <c r="J3687" s="196"/>
      <c r="K3687" s="2053"/>
      <c r="L3687" s="2042"/>
      <c r="M3687" s="2042"/>
      <c r="N3687" s="2042"/>
      <c r="O3687" s="156"/>
      <c r="R3687" s="1095" t="str">
        <f>IF(B3687="","",COUNTIF('Breakdown (B)'!$D$147:$D$1323,B3687))</f>
        <v/>
      </c>
    </row>
    <row r="3688" spans="1:18" s="155" customFormat="1" ht="13.5">
      <c r="B3688" s="3494"/>
      <c r="C3688" s="555" t="str">
        <f>IF(D3688=$D$63,"A.",IF(D3688=$D$69,"B.",IF(D3688=$D$72,"C.",IF(D3688=$D$79,"D.",IF(D3688=$D$80,"E.",IF(D3688=$D$81,"F.",IF(D3688=$D$82,"G.",IF(D3688=$D$83,"H.","I."))))))))</f>
        <v>B.</v>
      </c>
      <c r="D3688" s="210" t="s">
        <v>969</v>
      </c>
      <c r="E3688" s="203"/>
      <c r="F3688" s="210" t="s">
        <v>1482</v>
      </c>
      <c r="G3688" s="203"/>
      <c r="H3688" s="3539"/>
      <c r="I3688" s="161"/>
      <c r="J3688" s="197">
        <f>J3689</f>
        <v>53916.936479999997</v>
      </c>
      <c r="K3688" s="2053"/>
      <c r="L3688" s="2042"/>
      <c r="M3688" s="2042"/>
      <c r="N3688" s="2042"/>
      <c r="O3688" s="296"/>
      <c r="R3688" s="1095" t="str">
        <f>IF(B3688="","",COUNTIF('Breakdown (B)'!$D$147:$D$1323,B3688))</f>
        <v/>
      </c>
    </row>
    <row r="3689" spans="1:18">
      <c r="B3689" s="3491"/>
      <c r="C3689" s="426"/>
      <c r="D3689" s="163">
        <v>3.5</v>
      </c>
      <c r="E3689" s="192" t="s">
        <v>1286</v>
      </c>
      <c r="F3689" s="164">
        <v>3.5</v>
      </c>
      <c r="G3689" s="165" t="s">
        <v>1545</v>
      </c>
      <c r="H3689" s="3521">
        <f>23.33/100*(18/20)</f>
        <v>0.20996999999999999</v>
      </c>
      <c r="I3689" s="196">
        <f>VLOOKUP(D3689,A18N3,10)</f>
        <v>256784</v>
      </c>
      <c r="J3689" s="196">
        <f>H3689*I3689</f>
        <v>53916.936479999997</v>
      </c>
      <c r="K3689" s="2053"/>
      <c r="L3689" s="2042"/>
      <c r="M3689" s="2042"/>
      <c r="N3689" s="2042"/>
      <c r="R3689" s="1095" t="str">
        <f>IF(B3689="","",COUNTIF('Breakdown (B)'!$D$147:$D$1323,B3689))</f>
        <v/>
      </c>
    </row>
    <row r="3690" spans="1:18" s="155" customFormat="1">
      <c r="B3690" s="3494"/>
      <c r="C3690" s="195"/>
      <c r="D3690" s="205"/>
      <c r="E3690" s="179"/>
      <c r="F3690" s="426"/>
      <c r="G3690" s="179"/>
      <c r="H3690" s="3521"/>
      <c r="I3690" s="162"/>
      <c r="J3690" s="196"/>
      <c r="K3690" s="2053"/>
      <c r="L3690" s="2042"/>
      <c r="M3690" s="2042"/>
      <c r="N3690" s="2042"/>
      <c r="O3690" s="156"/>
      <c r="R3690" s="1095" t="str">
        <f>IF(B3690="","",COUNTIF('Breakdown (B)'!$D$147:$D$1323,B3690))</f>
        <v/>
      </c>
    </row>
    <row r="3691" spans="1:18" s="155" customFormat="1" ht="13.5">
      <c r="B3691" s="3494"/>
      <c r="C3691" s="555" t="str">
        <f>IF(D3691=$D$63,"A.",IF(D3691=$D$69,"B.",IF(D3691=$D$72,"C.",IF(D3691=$D$79,"D.",IF(D3691=$D$80,"E.",IF(D3691=$D$81,"F.",IF(D3691=$D$82,"G.",IF(D3691=$D$83,"H.","I."))))))))</f>
        <v>C.</v>
      </c>
      <c r="D3691" s="210" t="s">
        <v>970</v>
      </c>
      <c r="E3691" s="203"/>
      <c r="F3691" s="210" t="s">
        <v>1483</v>
      </c>
      <c r="G3691" s="203"/>
      <c r="H3691" s="3539"/>
      <c r="I3691" s="161"/>
      <c r="J3691" s="197">
        <f>SUM(J3692:J3693)</f>
        <v>200.44636749900002</v>
      </c>
      <c r="K3691" s="2053"/>
      <c r="L3691" s="2042"/>
      <c r="M3691" s="2042"/>
      <c r="N3691" s="2042"/>
      <c r="O3691" s="296"/>
      <c r="R3691" s="1095" t="str">
        <f>IF(B3691="","",COUNTIF('Breakdown (B)'!$D$147:$D$1323,B3691))</f>
        <v/>
      </c>
    </row>
    <row r="3692" spans="1:18" s="155" customFormat="1">
      <c r="B3692" s="3494"/>
      <c r="C3692" s="195"/>
      <c r="D3692" s="202" t="s">
        <v>159</v>
      </c>
      <c r="E3692" s="427" t="s">
        <v>789</v>
      </c>
      <c r="F3692" s="202" t="s">
        <v>282</v>
      </c>
      <c r="G3692" s="427" t="s">
        <v>856</v>
      </c>
      <c r="H3692" s="3521">
        <f>0.06/100*(18/20)</f>
        <v>5.4000000000000001E-4</v>
      </c>
      <c r="I3692" s="162">
        <f>VLOOKUP(D3692,equiment,15,0)</f>
        <v>353520.93033333332</v>
      </c>
      <c r="J3692" s="196">
        <f>H3692*I3692</f>
        <v>190.90130238</v>
      </c>
      <c r="K3692" s="2053"/>
      <c r="L3692" s="2042"/>
      <c r="M3692" s="2042"/>
      <c r="N3692" s="2042"/>
      <c r="O3692" s="156"/>
      <c r="R3692" s="1095" t="str">
        <f>IF(B3692="","",COUNTIF('Breakdown (B)'!$D$147:$D$1323,B3692))</f>
        <v/>
      </c>
    </row>
    <row r="3693" spans="1:18" s="155" customFormat="1">
      <c r="B3693" s="3491"/>
      <c r="C3693" s="426"/>
      <c r="D3693" s="194" t="s">
        <v>900</v>
      </c>
      <c r="E3693" s="186" t="s">
        <v>1098</v>
      </c>
      <c r="F3693" s="194" t="s">
        <v>267</v>
      </c>
      <c r="G3693" s="186" t="s">
        <v>1098</v>
      </c>
      <c r="H3693" s="3522">
        <v>5</v>
      </c>
      <c r="I3693" s="196"/>
      <c r="J3693" s="196">
        <f>SUM(J3692:J3692)*H3693%</f>
        <v>9.5450651190000002</v>
      </c>
      <c r="K3693" s="2053"/>
      <c r="L3693" s="2042"/>
      <c r="M3693" s="2042"/>
      <c r="N3693" s="2042"/>
      <c r="R3693" s="1095" t="str">
        <f>IF(B3693="","",COUNTIF('Breakdown (B)'!$D$147:$D$1323,B3693))</f>
        <v/>
      </c>
    </row>
    <row r="3694" spans="1:18" s="155" customFormat="1">
      <c r="B3694" s="3491"/>
      <c r="C3694" s="426"/>
      <c r="D3694" s="194"/>
      <c r="E3694" s="186"/>
      <c r="F3694" s="194"/>
      <c r="G3694" s="186"/>
      <c r="H3694" s="3522"/>
      <c r="I3694" s="196"/>
      <c r="J3694" s="196"/>
      <c r="K3694" s="2053"/>
      <c r="L3694" s="2042"/>
      <c r="M3694" s="2042"/>
      <c r="N3694" s="2042"/>
      <c r="R3694" s="1095" t="str">
        <f>IF(B3694="","",COUNTIF('Breakdown (B)'!$D$147:$D$1323,B3694))</f>
        <v/>
      </c>
    </row>
    <row r="3695" spans="1:18" s="155" customFormat="1" hidden="1">
      <c r="B3695" s="3491"/>
      <c r="C3695" s="555" t="str">
        <f>IF(D3695=$D$63,"A.",IF(D3695=$D$69,"B.",IF(D3695=$D$72,"C.",IF(D3695=$D$79,"D.",IF(D3695=$D$80,"E.",IF(D3695=$D$81,"F.",IF(D3695=$D$82,"G.",IF(D3695=$D$83,"H.","I."))))))))</f>
        <v>D.</v>
      </c>
      <c r="D3695" s="168" t="s">
        <v>539</v>
      </c>
      <c r="E3695" s="192"/>
      <c r="F3695" s="168" t="s">
        <v>542</v>
      </c>
      <c r="G3695" s="192"/>
      <c r="H3695" s="3522"/>
      <c r="I3695" s="196"/>
      <c r="J3695" s="196">
        <f>J3683+J3688+J3691</f>
        <v>76096.71700499735</v>
      </c>
      <c r="K3695" s="2053"/>
      <c r="L3695" s="2042"/>
      <c r="M3695" s="2042"/>
      <c r="N3695" s="2042"/>
      <c r="O3695" s="156"/>
      <c r="R3695" s="1095" t="str">
        <f>IF(B3695="","",COUNTIF('Breakdown (B)'!$D$147:$D$1323,B3695))</f>
        <v/>
      </c>
    </row>
    <row r="3696" spans="1:18" s="155" customFormat="1" hidden="1">
      <c r="B3696" s="3491"/>
      <c r="C3696" s="159" t="str">
        <f>IF(D3696=$D$45,"A.",IF(D3696=$D$47,"B.",IF(D3696=$D$50,"C.",IF(D3696=$D$52,"D.",IF(D3696=$D$53,"E.",IF(D3696=$D$54,"F.",IF(D3696=$D$55,"G.",IF(D3696=$D$56,"H.","I."))))))))</f>
        <v>E.</v>
      </c>
      <c r="D3696" s="168" t="s">
        <v>499</v>
      </c>
      <c r="E3696" s="192"/>
      <c r="F3696" s="168" t="s">
        <v>500</v>
      </c>
      <c r="G3696" s="192"/>
      <c r="H3696" s="3521"/>
      <c r="I3696" s="162"/>
      <c r="J3696" s="196">
        <f>2%*J3695</f>
        <v>1521.9343400999471</v>
      </c>
      <c r="K3696" s="2053"/>
      <c r="L3696" s="2042"/>
      <c r="M3696" s="2042"/>
      <c r="N3696" s="2042"/>
      <c r="O3696" s="156"/>
      <c r="R3696" s="1095" t="str">
        <f>IF(B3696="","",COUNTIF('Breakdown (B)'!$D$147:$D$1323,B3696))</f>
        <v/>
      </c>
    </row>
    <row r="3697" spans="1:18" s="155" customFormat="1" hidden="1">
      <c r="B3697" s="3491"/>
      <c r="C3697" s="555" t="str">
        <f>IF(D3697=$D$63,"A.",IF(D3697=$D$69,"B.",IF(D3697=$D$72,"C.",IF(D3697=$D$79,"D.",IF(D3697=$D$80,"E.",IF(D3697=$D$81,"F.",IF(D3697=$D$82,"G.",IF(D3697=$D$83,"H.","I."))))))))</f>
        <v>F.</v>
      </c>
      <c r="D3697" s="168" t="s">
        <v>540</v>
      </c>
      <c r="E3697" s="192"/>
      <c r="F3697" s="168" t="s">
        <v>543</v>
      </c>
      <c r="G3697" s="192"/>
      <c r="H3697" s="3522"/>
      <c r="I3697" s="196"/>
      <c r="J3697" s="196">
        <f>SUM(J3695:J3696)</f>
        <v>77618.6513450973</v>
      </c>
      <c r="K3697" s="2053"/>
      <c r="L3697" s="2042"/>
      <c r="M3697" s="2042"/>
      <c r="N3697" s="2042"/>
      <c r="O3697" s="156"/>
      <c r="R3697" s="1095" t="str">
        <f>IF(B3697="","",COUNTIF('Breakdown (B)'!$D$147:$D$1323,B3697))</f>
        <v/>
      </c>
    </row>
    <row r="3698" spans="1:18" s="155" customFormat="1" hidden="1">
      <c r="B3698" s="3491"/>
      <c r="C3698" s="159" t="str">
        <f>IF(D3698=$D$45,"A.",IF(D3698=$D$47,"B.",IF(D3698=$D$50,"C.",IF(D3698=$D$52,"D.",IF(D3698=$D$53,"E.",IF(D3698=$D$54,"F.",IF(D3698=$D$55,"G.",IF(D3698=$D$56,"H.","I."))))))))</f>
        <v>G.</v>
      </c>
      <c r="D3698" s="168" t="s">
        <v>541</v>
      </c>
      <c r="E3698" s="192"/>
      <c r="F3698" s="168" t="s">
        <v>544</v>
      </c>
      <c r="G3698" s="192"/>
      <c r="H3698" s="3522"/>
      <c r="I3698" s="196"/>
      <c r="J3698" s="196">
        <f>5.5%*J3697</f>
        <v>4269.0258239803516</v>
      </c>
      <c r="K3698" s="2053"/>
      <c r="L3698" s="2042"/>
      <c r="M3698" s="2042"/>
      <c r="N3698" s="2042"/>
      <c r="O3698" s="156"/>
      <c r="R3698" s="1095" t="str">
        <f>IF(B3698="","",COUNTIF('Breakdown (B)'!$D$147:$D$1323,B3698))</f>
        <v/>
      </c>
    </row>
    <row r="3699" spans="1:18" s="155" customFormat="1" hidden="1">
      <c r="B3699" s="3491"/>
      <c r="C3699" s="555" t="str">
        <f>IF(D3699=$D$63,"A.",IF(D3699=$D$69,"B.",IF(D3699=$D$72,"C.",IF(D3699=$D$79,"D.",IF(D3699=$D$80,"E.",IF(D3699=$D$81,"F.",IF(D3699=$D$82,"G.",IF(D3699=$D$83,"H.","I."))))))))</f>
        <v>H.</v>
      </c>
      <c r="D3699" s="168" t="s">
        <v>479</v>
      </c>
      <c r="E3699" s="192"/>
      <c r="F3699" s="168" t="s">
        <v>478</v>
      </c>
      <c r="G3699" s="192"/>
      <c r="H3699" s="3522"/>
      <c r="I3699" s="196"/>
      <c r="J3699" s="196">
        <f>6%*SUM(J3697:J3698)</f>
        <v>4913.2606301446585</v>
      </c>
      <c r="K3699" s="2053"/>
      <c r="L3699" s="2042"/>
      <c r="M3699" s="2042"/>
      <c r="N3699" s="2042"/>
      <c r="O3699" s="156"/>
      <c r="R3699" s="1095" t="str">
        <f>IF(B3699="","",COUNTIF('Breakdown (B)'!$D$147:$D$1323,B3699))</f>
        <v/>
      </c>
    </row>
    <row r="3700" spans="1:18" s="155" customFormat="1" hidden="1">
      <c r="B3700" s="3491"/>
      <c r="C3700" s="159" t="str">
        <f>IF(D3700=$D$45,"A.",IF(D3700=$D$47,"B.",IF(D3700=$D$50,"C.",IF(D3700=$D$52,"D.",IF(D3700=$D$53,"E.",IF(D3700=$D$54,"F.",IF(D3700=$D$55,"G.",IF(D3700=$D$56,"H.","I."))))))))</f>
        <v>I.</v>
      </c>
      <c r="D3700" s="168" t="s">
        <v>1370</v>
      </c>
      <c r="E3700" s="192"/>
      <c r="F3700" s="168" t="s">
        <v>440</v>
      </c>
      <c r="G3700" s="192"/>
      <c r="H3700" s="3522"/>
      <c r="I3700" s="196"/>
      <c r="J3700" s="196">
        <f>SUM(J3697:J3699)</f>
        <v>86800.937799222316</v>
      </c>
      <c r="K3700" s="2053"/>
      <c r="L3700" s="2042"/>
      <c r="M3700" s="2042"/>
      <c r="N3700" s="2042"/>
      <c r="O3700" s="156"/>
      <c r="R3700" s="1095" t="str">
        <f>IF(B3700="","",COUNTIF('Breakdown (B)'!$D$147:$D$1323,B3700))</f>
        <v/>
      </c>
    </row>
    <row r="3701" spans="1:18" ht="15" hidden="1" customHeight="1">
      <c r="B3701" s="3491"/>
      <c r="C3701" s="159" t="s">
        <v>1666</v>
      </c>
      <c r="D3701" s="168" t="s">
        <v>1667</v>
      </c>
      <c r="E3701" s="192"/>
      <c r="F3701" s="168" t="s">
        <v>1668</v>
      </c>
      <c r="G3701" s="192"/>
      <c r="H3701" s="3522"/>
      <c r="I3701" s="196"/>
      <c r="J3701" s="196">
        <f>J3700*10%</f>
        <v>8680.093779922232</v>
      </c>
      <c r="K3701" s="2053"/>
      <c r="L3701" s="2030"/>
      <c r="M3701" s="2030"/>
      <c r="N3701" s="2030"/>
      <c r="O3701" s="146"/>
      <c r="R3701" s="1095" t="str">
        <f>IF(B3701="","",COUNTIF('Breakdown (B)'!$D$147:$D$1323,B3701))</f>
        <v/>
      </c>
    </row>
    <row r="3702" spans="1:18" ht="15" hidden="1" customHeight="1">
      <c r="B3702" s="3491"/>
      <c r="C3702" s="159" t="s">
        <v>2653</v>
      </c>
      <c r="D3702" s="168" t="s">
        <v>2652</v>
      </c>
      <c r="E3702" s="192"/>
      <c r="F3702" s="168" t="s">
        <v>2654</v>
      </c>
      <c r="G3702" s="192"/>
      <c r="H3702" s="3522"/>
      <c r="I3702" s="196"/>
      <c r="J3702" s="196">
        <f>SUM(J3700:J3701)*2%</f>
        <v>1909.6206315828911</v>
      </c>
      <c r="K3702" s="2053"/>
      <c r="L3702" s="2030"/>
      <c r="M3702" s="2030"/>
      <c r="N3702" s="2030"/>
      <c r="O3702" s="146"/>
      <c r="R3702" s="1095" t="str">
        <f>IF(B3702="","",COUNTIF('Breakdown (B)'!$D$147:$D$1323,B3702))</f>
        <v/>
      </c>
    </row>
    <row r="3703" spans="1:18" s="155" customFormat="1" ht="13.5" hidden="1" customHeight="1">
      <c r="B3703" s="3492"/>
      <c r="C3703" s="428">
        <f>B3682</f>
        <v>168</v>
      </c>
      <c r="D3703" s="210" t="s">
        <v>1669</v>
      </c>
      <c r="E3703" s="175"/>
      <c r="F3703" s="210" t="s">
        <v>1670</v>
      </c>
      <c r="G3703" s="175"/>
      <c r="H3703" s="3523"/>
      <c r="I3703" s="198"/>
      <c r="J3703" s="198">
        <f>SUM(J3700:J3702)</f>
        <v>97390.652210727436</v>
      </c>
      <c r="K3703" s="2053"/>
      <c r="L3703" s="2030"/>
      <c r="M3703" s="2030"/>
      <c r="N3703" s="2030"/>
      <c r="O3703" s="147"/>
      <c r="R3703" s="1095" t="str">
        <f>IF(B3703="","",COUNTIF('Breakdown (B)'!$D$147:$D$1323,B3703))</f>
        <v/>
      </c>
    </row>
    <row r="3704" spans="1:18" s="155" customFormat="1" hidden="1">
      <c r="B3704" s="3494"/>
      <c r="C3704" s="426"/>
      <c r="D3704" s="426"/>
      <c r="E3704" s="187"/>
      <c r="F3704" s="426"/>
      <c r="G3704" s="187"/>
      <c r="H3704" s="3521"/>
      <c r="I3704" s="162"/>
      <c r="J3704" s="198"/>
      <c r="K3704" s="2053"/>
      <c r="L3704" s="2042"/>
      <c r="M3704" s="2042"/>
      <c r="N3704" s="2042"/>
      <c r="O3704" s="156"/>
      <c r="R3704" s="1095" t="str">
        <f>IF(B3704="","",COUNTIF('Breakdown (B)'!$D$147:$D$1323,B3704))</f>
        <v/>
      </c>
    </row>
    <row r="3705" spans="1:18" s="1088" customFormat="1" ht="25.5">
      <c r="A3705" s="1088" t="s">
        <v>959</v>
      </c>
      <c r="B3705" s="3490">
        <f>B3682+1</f>
        <v>169</v>
      </c>
      <c r="C3705" s="1089" t="s">
        <v>2103</v>
      </c>
      <c r="D3705" s="1090" t="s">
        <v>2104</v>
      </c>
      <c r="E3705" s="1091" t="s">
        <v>421</v>
      </c>
      <c r="F3705" s="1090" t="s">
        <v>2110</v>
      </c>
      <c r="G3705" s="1092" t="s">
        <v>270</v>
      </c>
      <c r="H3705" s="3520"/>
      <c r="I3705" s="1093"/>
      <c r="J3705" s="1093"/>
      <c r="K3705" s="2052">
        <f>J3706</f>
        <v>1728946.3705672761</v>
      </c>
      <c r="L3705" s="2043">
        <f>J3711</f>
        <v>177180.96</v>
      </c>
      <c r="M3705" s="2043">
        <f>J3714</f>
        <v>185705.16145299998</v>
      </c>
      <c r="N3705" s="2043"/>
      <c r="O3705" s="1094"/>
      <c r="P3705" s="1088">
        <f>IF(B3705=" ",0,(M3705+N3705+O3705)*1.02*1.055*1.06*1.1)</f>
        <v>233010.32006334246</v>
      </c>
      <c r="R3705" s="1095">
        <f>IF(B3705="","",COUNTIF('Breakdown (B)'!$D$147:$D$1323,B3705))</f>
        <v>0</v>
      </c>
    </row>
    <row r="3706" spans="1:18" s="155" customFormat="1" ht="13.5">
      <c r="B3706" s="3494"/>
      <c r="C3706" s="555" t="str">
        <f>IF(D3706=$D$63,"A.",IF(D3706=$D$69,"B.",IF(D3706=$D$72,"C.",IF(D3706=$D$79,"D.",IF(D3706=$D$80,"E.",IF(D3706=$D$81,"F.",IF(D3706=$D$82,"G.",IF(D3706=$D$83,"H.","I."))))))))</f>
        <v>A.</v>
      </c>
      <c r="D3706" s="210" t="s">
        <v>1479</v>
      </c>
      <c r="E3706" s="203"/>
      <c r="F3706" s="210" t="s">
        <v>64</v>
      </c>
      <c r="G3706" s="203"/>
      <c r="H3706" s="3539"/>
      <c r="I3706" s="161"/>
      <c r="J3706" s="197">
        <f>SUM(J3707:J3709)</f>
        <v>1728946.3705672761</v>
      </c>
      <c r="K3706" s="2053"/>
      <c r="L3706" s="2042"/>
      <c r="M3706" s="2042"/>
      <c r="N3706" s="2042"/>
      <c r="O3706" s="296"/>
      <c r="R3706" s="1095" t="str">
        <f>IF(B3706="","",COUNTIF('Breakdown (B)'!$D$147:$D$1323,B3706))</f>
        <v/>
      </c>
    </row>
    <row r="3707" spans="1:18" s="155" customFormat="1">
      <c r="B3707" s="3494"/>
      <c r="C3707" s="159"/>
      <c r="D3707" s="426" t="s">
        <v>2106</v>
      </c>
      <c r="E3707" s="427" t="s">
        <v>298</v>
      </c>
      <c r="F3707" s="426" t="s">
        <v>2107</v>
      </c>
      <c r="G3707" s="427" t="s">
        <v>298</v>
      </c>
      <c r="H3707" s="3521">
        <v>1</v>
      </c>
      <c r="I3707" s="162">
        <f>VLOOKUP(D3707,material1,8,0)</f>
        <v>1695609.8568543179</v>
      </c>
      <c r="J3707" s="196">
        <f>H3707*I3707</f>
        <v>1695609.8568543179</v>
      </c>
      <c r="K3707" s="2053"/>
      <c r="L3707" s="2042"/>
      <c r="M3707" s="2042"/>
      <c r="N3707" s="2042"/>
      <c r="O3707" s="156"/>
      <c r="R3707" s="1095" t="str">
        <f>IF(B3707="","",COUNTIF('Breakdown (B)'!$D$147:$D$1323,B3707))</f>
        <v/>
      </c>
    </row>
    <row r="3708" spans="1:18" s="155" customFormat="1">
      <c r="B3708" s="3494"/>
      <c r="C3708" s="159"/>
      <c r="D3708" s="426" t="s">
        <v>1396</v>
      </c>
      <c r="E3708" s="427" t="s">
        <v>384</v>
      </c>
      <c r="F3708" s="426" t="s">
        <v>909</v>
      </c>
      <c r="G3708" s="427" t="s">
        <v>1075</v>
      </c>
      <c r="H3708" s="3521">
        <v>1.52</v>
      </c>
      <c r="I3708" s="162">
        <f t="shared" ref="I3708" si="141">VLOOKUP(D3708,material1,8,0)</f>
        <v>21818.181818181816</v>
      </c>
      <c r="J3708" s="196">
        <f>H3708*I3708</f>
        <v>33163.63636363636</v>
      </c>
      <c r="K3708" s="2053"/>
      <c r="L3708" s="2042"/>
      <c r="M3708" s="2042"/>
      <c r="N3708" s="2042"/>
      <c r="O3708" s="156"/>
      <c r="R3708" s="1095" t="str">
        <f>IF(B3708="","",COUNTIF('Breakdown (B)'!$D$147:$D$1323,B3708))</f>
        <v/>
      </c>
    </row>
    <row r="3709" spans="1:18" s="155" customFormat="1">
      <c r="B3709" s="3494"/>
      <c r="C3709" s="195"/>
      <c r="D3709" s="194" t="s">
        <v>882</v>
      </c>
      <c r="E3709" s="186" t="s">
        <v>1098</v>
      </c>
      <c r="F3709" s="194" t="s">
        <v>715</v>
      </c>
      <c r="G3709" s="186" t="s">
        <v>1098</v>
      </c>
      <c r="H3709" s="3521">
        <v>0.01</v>
      </c>
      <c r="I3709" s="162"/>
      <c r="J3709" s="196">
        <f>SUM(J3707:J3708)*H3709%</f>
        <v>172.87734932179544</v>
      </c>
      <c r="K3709" s="2053"/>
      <c r="L3709" s="2042"/>
      <c r="M3709" s="2042"/>
      <c r="N3709" s="2042"/>
      <c r="O3709" s="156"/>
      <c r="R3709" s="1095" t="str">
        <f>IF(B3709="","",COUNTIF('Breakdown (B)'!$D$147:$D$1323,B3709))</f>
        <v/>
      </c>
    </row>
    <row r="3710" spans="1:18" s="155" customFormat="1">
      <c r="B3710" s="3494"/>
      <c r="C3710" s="195"/>
      <c r="D3710" s="193"/>
      <c r="E3710" s="179"/>
      <c r="F3710" s="193"/>
      <c r="G3710" s="179"/>
      <c r="H3710" s="3521"/>
      <c r="I3710" s="162"/>
      <c r="J3710" s="196"/>
      <c r="K3710" s="2053"/>
      <c r="L3710" s="2042"/>
      <c r="M3710" s="2042"/>
      <c r="N3710" s="2042"/>
      <c r="O3710" s="156"/>
      <c r="R3710" s="1095" t="str">
        <f>IF(B3710="","",COUNTIF('Breakdown (B)'!$D$147:$D$1323,B3710))</f>
        <v/>
      </c>
    </row>
    <row r="3711" spans="1:18" s="155" customFormat="1" ht="13.5">
      <c r="B3711" s="3494"/>
      <c r="C3711" s="555" t="str">
        <f>IF(D3711=$D$63,"A.",IF(D3711=$D$69,"B.",IF(D3711=$D$72,"C.",IF(D3711=$D$79,"D.",IF(D3711=$D$80,"E.",IF(D3711=$D$81,"F.",IF(D3711=$D$82,"G.",IF(D3711=$D$83,"H.","I."))))))))</f>
        <v>B.</v>
      </c>
      <c r="D3711" s="210" t="s">
        <v>969</v>
      </c>
      <c r="E3711" s="203"/>
      <c r="F3711" s="210" t="s">
        <v>1482</v>
      </c>
      <c r="G3711" s="203"/>
      <c r="H3711" s="3539"/>
      <c r="I3711" s="161"/>
      <c r="J3711" s="197">
        <f>J3712</f>
        <v>177180.96</v>
      </c>
      <c r="K3711" s="2053"/>
      <c r="L3711" s="2042"/>
      <c r="M3711" s="2042"/>
      <c r="N3711" s="2042"/>
      <c r="O3711" s="296"/>
      <c r="R3711" s="1095" t="str">
        <f>IF(B3711="","",COUNTIF('Breakdown (B)'!$D$147:$D$1323,B3711))</f>
        <v/>
      </c>
    </row>
    <row r="3712" spans="1:18">
      <c r="B3712" s="3491"/>
      <c r="C3712" s="426"/>
      <c r="D3712" s="163">
        <v>3.5</v>
      </c>
      <c r="E3712" s="192" t="s">
        <v>1286</v>
      </c>
      <c r="F3712" s="164">
        <v>3.5</v>
      </c>
      <c r="G3712" s="165" t="s">
        <v>1545</v>
      </c>
      <c r="H3712" s="3521">
        <v>0.69</v>
      </c>
      <c r="I3712" s="196">
        <f>VLOOKUP(D3712,A18N3,10)</f>
        <v>256784</v>
      </c>
      <c r="J3712" s="196">
        <f>H3712*I3712</f>
        <v>177180.96</v>
      </c>
      <c r="K3712" s="2053"/>
      <c r="L3712" s="2042"/>
      <c r="M3712" s="2042"/>
      <c r="N3712" s="2042"/>
      <c r="R3712" s="1095" t="str">
        <f>IF(B3712="","",COUNTIF('Breakdown (B)'!$D$147:$D$1323,B3712))</f>
        <v/>
      </c>
    </row>
    <row r="3713" spans="2:18" s="155" customFormat="1">
      <c r="B3713" s="3494"/>
      <c r="C3713" s="195"/>
      <c r="D3713" s="205"/>
      <c r="E3713" s="179"/>
      <c r="F3713" s="426"/>
      <c r="G3713" s="179"/>
      <c r="H3713" s="3521"/>
      <c r="I3713" s="162"/>
      <c r="J3713" s="196"/>
      <c r="K3713" s="2053"/>
      <c r="L3713" s="2042"/>
      <c r="M3713" s="2042"/>
      <c r="N3713" s="2042"/>
      <c r="O3713" s="156"/>
      <c r="R3713" s="1095" t="str">
        <f>IF(B3713="","",COUNTIF('Breakdown (B)'!$D$147:$D$1323,B3713))</f>
        <v/>
      </c>
    </row>
    <row r="3714" spans="2:18" s="155" customFormat="1" ht="13.5">
      <c r="B3714" s="3494"/>
      <c r="C3714" s="555" t="str">
        <f>IF(D3714=$D$63,"A.",IF(D3714=$D$69,"B.",IF(D3714=$D$72,"C.",IF(D3714=$D$79,"D.",IF(D3714=$D$80,"E.",IF(D3714=$D$81,"F.",IF(D3714=$D$82,"G.",IF(D3714=$D$83,"H.","I."))))))))</f>
        <v>C.</v>
      </c>
      <c r="D3714" s="210" t="s">
        <v>970</v>
      </c>
      <c r="E3714" s="203"/>
      <c r="F3714" s="210" t="s">
        <v>1483</v>
      </c>
      <c r="G3714" s="203"/>
      <c r="H3714" s="3539"/>
      <c r="I3714" s="161"/>
      <c r="J3714" s="197">
        <f>SUM(J3715:J3717)</f>
        <v>185705.16145299998</v>
      </c>
      <c r="K3714" s="2053"/>
      <c r="L3714" s="2042"/>
      <c r="M3714" s="2042"/>
      <c r="N3714" s="2042"/>
      <c r="O3714" s="296"/>
      <c r="R3714" s="1095" t="str">
        <f>IF(B3714="","",COUNTIF('Breakdown (B)'!$D$147:$D$1323,B3714))</f>
        <v/>
      </c>
    </row>
    <row r="3715" spans="2:18" s="155" customFormat="1">
      <c r="B3715" s="3494"/>
      <c r="C3715" s="195"/>
      <c r="D3715" s="202" t="s">
        <v>159</v>
      </c>
      <c r="E3715" s="427" t="s">
        <v>789</v>
      </c>
      <c r="F3715" s="202" t="s">
        <v>282</v>
      </c>
      <c r="G3715" s="427" t="s">
        <v>856</v>
      </c>
      <c r="H3715" s="3521">
        <v>0.38</v>
      </c>
      <c r="I3715" s="162">
        <f>VLOOKUP(D3715,equiment,15,0)</f>
        <v>353520.93033333332</v>
      </c>
      <c r="J3715" s="196">
        <f>H3715*I3715</f>
        <v>134337.95352666665</v>
      </c>
      <c r="K3715" s="2053"/>
      <c r="L3715" s="2042"/>
      <c r="M3715" s="2042"/>
      <c r="N3715" s="2042"/>
      <c r="O3715" s="156"/>
      <c r="R3715" s="1095" t="str">
        <f>IF(B3715="","",COUNTIF('Breakdown (B)'!$D$147:$D$1323,B3715))</f>
        <v/>
      </c>
    </row>
    <row r="3716" spans="2:18" s="155" customFormat="1">
      <c r="B3716" s="3494"/>
      <c r="C3716" s="195"/>
      <c r="D3716" s="202" t="s">
        <v>1311</v>
      </c>
      <c r="E3716" s="427" t="s">
        <v>789</v>
      </c>
      <c r="F3716" s="202" t="s">
        <v>2102</v>
      </c>
      <c r="G3716" s="427" t="s">
        <v>856</v>
      </c>
      <c r="H3716" s="3521">
        <v>0.02</v>
      </c>
      <c r="I3716" s="162">
        <f>VLOOKUP(D3716,equiment,15,0)</f>
        <v>2126205.25</v>
      </c>
      <c r="J3716" s="196">
        <f>H3716*I3716</f>
        <v>42524.105000000003</v>
      </c>
      <c r="K3716" s="2053"/>
      <c r="L3716" s="2042"/>
      <c r="M3716" s="2042"/>
      <c r="N3716" s="2042"/>
      <c r="O3716" s="156"/>
      <c r="R3716" s="1095" t="str">
        <f>IF(B3716="","",COUNTIF('Breakdown (B)'!$D$147:$D$1323,B3716))</f>
        <v/>
      </c>
    </row>
    <row r="3717" spans="2:18" s="155" customFormat="1">
      <c r="B3717" s="3491"/>
      <c r="C3717" s="426"/>
      <c r="D3717" s="194" t="s">
        <v>900</v>
      </c>
      <c r="E3717" s="186" t="s">
        <v>1098</v>
      </c>
      <c r="F3717" s="194" t="s">
        <v>267</v>
      </c>
      <c r="G3717" s="186" t="s">
        <v>1098</v>
      </c>
      <c r="H3717" s="3522">
        <v>5</v>
      </c>
      <c r="I3717" s="196"/>
      <c r="J3717" s="196">
        <f>SUM(J3715:J3716)*H3717%</f>
        <v>8843.102926333333</v>
      </c>
      <c r="K3717" s="2053"/>
      <c r="L3717" s="2042"/>
      <c r="M3717" s="2042"/>
      <c r="N3717" s="2042"/>
      <c r="R3717" s="1095" t="str">
        <f>IF(B3717="","",COUNTIF('Breakdown (B)'!$D$147:$D$1323,B3717))</f>
        <v/>
      </c>
    </row>
    <row r="3718" spans="2:18" s="155" customFormat="1">
      <c r="B3718" s="3491"/>
      <c r="C3718" s="426"/>
      <c r="D3718" s="194"/>
      <c r="E3718" s="186"/>
      <c r="F3718" s="194"/>
      <c r="G3718" s="186"/>
      <c r="H3718" s="3522"/>
      <c r="I3718" s="196"/>
      <c r="J3718" s="196"/>
      <c r="K3718" s="2053"/>
      <c r="L3718" s="2042"/>
      <c r="M3718" s="2042"/>
      <c r="N3718" s="2042"/>
      <c r="R3718" s="1095" t="str">
        <f>IF(B3718="","",COUNTIF('Breakdown (B)'!$D$147:$D$1323,B3718))</f>
        <v/>
      </c>
    </row>
    <row r="3719" spans="2:18" s="155" customFormat="1" hidden="1">
      <c r="B3719" s="3491"/>
      <c r="C3719" s="555" t="str">
        <f>IF(D3719=$D$63,"A.",IF(D3719=$D$69,"B.",IF(D3719=$D$72,"C.",IF(D3719=$D$79,"D.",IF(D3719=$D$80,"E.",IF(D3719=$D$81,"F.",IF(D3719=$D$82,"G.",IF(D3719=$D$83,"H.","I."))))))))</f>
        <v>D.</v>
      </c>
      <c r="D3719" s="168" t="s">
        <v>539</v>
      </c>
      <c r="E3719" s="192"/>
      <c r="F3719" s="168" t="s">
        <v>542</v>
      </c>
      <c r="G3719" s="192"/>
      <c r="H3719" s="3522"/>
      <c r="I3719" s="196"/>
      <c r="J3719" s="196">
        <f>J3706+J3711+J3714</f>
        <v>2091832.4920202761</v>
      </c>
      <c r="K3719" s="2053"/>
      <c r="L3719" s="2042"/>
      <c r="M3719" s="2042"/>
      <c r="N3719" s="2042"/>
      <c r="O3719" s="156"/>
      <c r="R3719" s="1095" t="str">
        <f>IF(B3719="","",COUNTIF('Breakdown (B)'!$D$147:$D$1323,B3719))</f>
        <v/>
      </c>
    </row>
    <row r="3720" spans="2:18" s="155" customFormat="1" hidden="1">
      <c r="B3720" s="3491"/>
      <c r="C3720" s="159" t="str">
        <f>IF(D3720=$D$45,"A.",IF(D3720=$D$47,"B.",IF(D3720=$D$50,"C.",IF(D3720=$D$52,"D.",IF(D3720=$D$53,"E.",IF(D3720=$D$54,"F.",IF(D3720=$D$55,"G.",IF(D3720=$D$56,"H.","I."))))))))</f>
        <v>E.</v>
      </c>
      <c r="D3720" s="168" t="s">
        <v>499</v>
      </c>
      <c r="E3720" s="192"/>
      <c r="F3720" s="168" t="s">
        <v>500</v>
      </c>
      <c r="G3720" s="192"/>
      <c r="H3720" s="3521"/>
      <c r="I3720" s="162"/>
      <c r="J3720" s="196">
        <f>2%*J3719</f>
        <v>41836.649840405524</v>
      </c>
      <c r="K3720" s="2053"/>
      <c r="L3720" s="2042"/>
      <c r="M3720" s="2042"/>
      <c r="N3720" s="2042"/>
      <c r="O3720" s="156"/>
      <c r="R3720" s="1095" t="str">
        <f>IF(B3720="","",COUNTIF('Breakdown (B)'!$D$147:$D$1323,B3720))</f>
        <v/>
      </c>
    </row>
    <row r="3721" spans="2:18" s="155" customFormat="1" hidden="1">
      <c r="B3721" s="3491"/>
      <c r="C3721" s="555" t="str">
        <f>IF(D3721=$D$63,"A.",IF(D3721=$D$69,"B.",IF(D3721=$D$72,"C.",IF(D3721=$D$79,"D.",IF(D3721=$D$80,"E.",IF(D3721=$D$81,"F.",IF(D3721=$D$82,"G.",IF(D3721=$D$83,"H.","I."))))))))</f>
        <v>F.</v>
      </c>
      <c r="D3721" s="168" t="s">
        <v>540</v>
      </c>
      <c r="E3721" s="192"/>
      <c r="F3721" s="168" t="s">
        <v>543</v>
      </c>
      <c r="G3721" s="192"/>
      <c r="H3721" s="3522"/>
      <c r="I3721" s="196"/>
      <c r="J3721" s="196">
        <f>SUM(J3719:J3720)</f>
        <v>2133669.1418606816</v>
      </c>
      <c r="K3721" s="2053"/>
      <c r="L3721" s="2042"/>
      <c r="M3721" s="2042"/>
      <c r="N3721" s="2042"/>
      <c r="O3721" s="156"/>
      <c r="R3721" s="1095" t="str">
        <f>IF(B3721="","",COUNTIF('Breakdown (B)'!$D$147:$D$1323,B3721))</f>
        <v/>
      </c>
    </row>
    <row r="3722" spans="2:18" s="155" customFormat="1" hidden="1">
      <c r="B3722" s="3491"/>
      <c r="C3722" s="159" t="str">
        <f>IF(D3722=$D$45,"A.",IF(D3722=$D$47,"B.",IF(D3722=$D$50,"C.",IF(D3722=$D$52,"D.",IF(D3722=$D$53,"E.",IF(D3722=$D$54,"F.",IF(D3722=$D$55,"G.",IF(D3722=$D$56,"H.","I."))))))))</f>
        <v>G.</v>
      </c>
      <c r="D3722" s="168" t="s">
        <v>541</v>
      </c>
      <c r="E3722" s="192"/>
      <c r="F3722" s="168" t="s">
        <v>544</v>
      </c>
      <c r="G3722" s="192"/>
      <c r="H3722" s="3522"/>
      <c r="I3722" s="196"/>
      <c r="J3722" s="196">
        <f>5.5%*J3721</f>
        <v>117351.80280233749</v>
      </c>
      <c r="K3722" s="2053"/>
      <c r="L3722" s="2042"/>
      <c r="M3722" s="2042"/>
      <c r="N3722" s="2042"/>
      <c r="O3722" s="156"/>
      <c r="R3722" s="1095" t="str">
        <f>IF(B3722="","",COUNTIF('Breakdown (B)'!$D$147:$D$1323,B3722))</f>
        <v/>
      </c>
    </row>
    <row r="3723" spans="2:18" s="155" customFormat="1" hidden="1">
      <c r="B3723" s="3491"/>
      <c r="C3723" s="555" t="str">
        <f>IF(D3723=$D$63,"A.",IF(D3723=$D$69,"B.",IF(D3723=$D$72,"C.",IF(D3723=$D$79,"D.",IF(D3723=$D$80,"E.",IF(D3723=$D$81,"F.",IF(D3723=$D$82,"G.",IF(D3723=$D$83,"H.","I."))))))))</f>
        <v>H.</v>
      </c>
      <c r="D3723" s="168" t="s">
        <v>479</v>
      </c>
      <c r="E3723" s="192"/>
      <c r="F3723" s="168" t="s">
        <v>478</v>
      </c>
      <c r="G3723" s="192"/>
      <c r="H3723" s="3522"/>
      <c r="I3723" s="196"/>
      <c r="J3723" s="196">
        <f>6%*SUM(J3721:J3722)</f>
        <v>135061.25667978113</v>
      </c>
      <c r="K3723" s="2053"/>
      <c r="L3723" s="2042"/>
      <c r="M3723" s="2042"/>
      <c r="N3723" s="2042"/>
      <c r="O3723" s="156"/>
      <c r="R3723" s="1095" t="str">
        <f>IF(B3723="","",COUNTIF('Breakdown (B)'!$D$147:$D$1323,B3723))</f>
        <v/>
      </c>
    </row>
    <row r="3724" spans="2:18" s="155" customFormat="1" hidden="1">
      <c r="B3724" s="3491"/>
      <c r="C3724" s="159" t="str">
        <f>IF(D3724=$D$45,"A.",IF(D3724=$D$47,"B.",IF(D3724=$D$50,"C.",IF(D3724=$D$52,"D.",IF(D3724=$D$53,"E.",IF(D3724=$D$54,"F.",IF(D3724=$D$55,"G.",IF(D3724=$D$56,"H.","I."))))))))</f>
        <v>I.</v>
      </c>
      <c r="D3724" s="168" t="s">
        <v>1370</v>
      </c>
      <c r="E3724" s="192"/>
      <c r="F3724" s="168" t="s">
        <v>440</v>
      </c>
      <c r="G3724" s="192"/>
      <c r="H3724" s="3522"/>
      <c r="I3724" s="196"/>
      <c r="J3724" s="196">
        <f>SUM(J3721:J3723)</f>
        <v>2386082.2013428002</v>
      </c>
      <c r="K3724" s="2053"/>
      <c r="L3724" s="2042"/>
      <c r="M3724" s="2042"/>
      <c r="N3724" s="2042"/>
      <c r="O3724" s="156"/>
      <c r="R3724" s="1095" t="str">
        <f>IF(B3724="","",COUNTIF('Breakdown (B)'!$D$147:$D$1323,B3724))</f>
        <v/>
      </c>
    </row>
    <row r="3725" spans="2:18" ht="15" hidden="1" customHeight="1">
      <c r="B3725" s="3491"/>
      <c r="C3725" s="159" t="s">
        <v>1666</v>
      </c>
      <c r="D3725" s="168" t="s">
        <v>1667</v>
      </c>
      <c r="E3725" s="192"/>
      <c r="F3725" s="168" t="s">
        <v>1668</v>
      </c>
      <c r="G3725" s="192"/>
      <c r="H3725" s="3522"/>
      <c r="I3725" s="196"/>
      <c r="J3725" s="196">
        <f>J3724*10%</f>
        <v>238608.22013428004</v>
      </c>
      <c r="K3725" s="2053"/>
      <c r="L3725" s="2030"/>
      <c r="M3725" s="2030"/>
      <c r="N3725" s="2030"/>
      <c r="O3725" s="146"/>
      <c r="R3725" s="1095" t="str">
        <f>IF(B3725="","",COUNTIF('Breakdown (B)'!$D$147:$D$1323,B3725))</f>
        <v/>
      </c>
    </row>
    <row r="3726" spans="2:18" ht="15" hidden="1" customHeight="1">
      <c r="B3726" s="3491"/>
      <c r="C3726" s="159" t="s">
        <v>2653</v>
      </c>
      <c r="D3726" s="168" t="s">
        <v>2652</v>
      </c>
      <c r="E3726" s="192"/>
      <c r="F3726" s="168" t="s">
        <v>2654</v>
      </c>
      <c r="G3726" s="192"/>
      <c r="H3726" s="3522"/>
      <c r="I3726" s="196"/>
      <c r="J3726" s="196">
        <f>SUM(J3724:J3725)*2%</f>
        <v>52493.808429541605</v>
      </c>
      <c r="K3726" s="2053"/>
      <c r="L3726" s="2030"/>
      <c r="M3726" s="2030"/>
      <c r="N3726" s="2030"/>
      <c r="O3726" s="146"/>
      <c r="R3726" s="1095" t="str">
        <f>IF(B3726="","",COUNTIF('Breakdown (B)'!$D$147:$D$1323,B3726))</f>
        <v/>
      </c>
    </row>
    <row r="3727" spans="2:18" s="155" customFormat="1" ht="13.5" hidden="1" customHeight="1">
      <c r="B3727" s="3492"/>
      <c r="C3727" s="428">
        <f>B3705</f>
        <v>169</v>
      </c>
      <c r="D3727" s="210" t="s">
        <v>1669</v>
      </c>
      <c r="E3727" s="175"/>
      <c r="F3727" s="210" t="s">
        <v>1670</v>
      </c>
      <c r="G3727" s="175"/>
      <c r="H3727" s="3523"/>
      <c r="I3727" s="198"/>
      <c r="J3727" s="198">
        <f>SUM(J3724:J3726)</f>
        <v>2677184.2299066219</v>
      </c>
      <c r="K3727" s="2053"/>
      <c r="L3727" s="2030"/>
      <c r="M3727" s="2030"/>
      <c r="N3727" s="2030"/>
      <c r="O3727" s="147"/>
      <c r="R3727" s="1095" t="str">
        <f>IF(B3727="","",COUNTIF('Breakdown (B)'!$D$147:$D$1323,B3727))</f>
        <v/>
      </c>
    </row>
    <row r="3728" spans="2:18" s="155" customFormat="1" hidden="1">
      <c r="B3728" s="3494"/>
      <c r="C3728" s="426"/>
      <c r="D3728" s="426"/>
      <c r="E3728" s="187"/>
      <c r="F3728" s="426"/>
      <c r="G3728" s="187"/>
      <c r="H3728" s="3521"/>
      <c r="I3728" s="162"/>
      <c r="J3728" s="198"/>
      <c r="K3728" s="2053"/>
      <c r="L3728" s="2042"/>
      <c r="M3728" s="2042"/>
      <c r="N3728" s="2042"/>
      <c r="O3728" s="156"/>
      <c r="R3728" s="1095" t="str">
        <f>IF(B3728="","",COUNTIF('Breakdown (B)'!$D$147:$D$1323,B3728))</f>
        <v/>
      </c>
    </row>
    <row r="3729" spans="1:18" s="1088" customFormat="1" ht="25.5">
      <c r="A3729" s="1088" t="s">
        <v>959</v>
      </c>
      <c r="B3729" s="3490">
        <f>B3705+1</f>
        <v>170</v>
      </c>
      <c r="C3729" s="1089" t="s">
        <v>2884</v>
      </c>
      <c r="D3729" s="1090" t="s">
        <v>2885</v>
      </c>
      <c r="E3729" s="1091" t="s">
        <v>421</v>
      </c>
      <c r="F3729" s="1090" t="s">
        <v>2886</v>
      </c>
      <c r="G3729" s="1092" t="s">
        <v>270</v>
      </c>
      <c r="H3729" s="3520"/>
      <c r="I3729" s="1093"/>
      <c r="J3729" s="1093"/>
      <c r="K3729" s="2052">
        <f>J3730</f>
        <v>50005</v>
      </c>
      <c r="L3729" s="2043">
        <f>J3734</f>
        <v>110006.26560000001</v>
      </c>
      <c r="M3729" s="2043"/>
      <c r="N3729" s="2043"/>
      <c r="O3729" s="1094">
        <f>J3737</f>
        <v>0</v>
      </c>
      <c r="P3729" s="1088">
        <f>IF(B3729=" ",0,(M3729+N3729+O3729)*1.02*1.055*1.06*1.1)</f>
        <v>0</v>
      </c>
      <c r="R3729" s="1095">
        <f>IF(B3729="","",COUNTIF('Breakdown (B)'!$D$147:$D$1323,B3729))</f>
        <v>1</v>
      </c>
    </row>
    <row r="3730" spans="1:18" s="155" customFormat="1" ht="13.5">
      <c r="B3730" s="3494"/>
      <c r="C3730" s="555" t="str">
        <f>IF(D3730=$D$63,"A.",IF(D3730=$D$69,"B.",IF(D3730=$D$72,"C.",IF(D3730=$D$79,"D.",IF(D3730=$D$80,"E.",IF(D3730=$D$81,"F.",IF(D3730=$D$82,"G.",IF(D3730=$D$83,"H.","I."))))))))</f>
        <v>A.</v>
      </c>
      <c r="D3730" s="210" t="s">
        <v>1479</v>
      </c>
      <c r="E3730" s="203"/>
      <c r="F3730" s="210" t="s">
        <v>64</v>
      </c>
      <c r="G3730" s="203"/>
      <c r="H3730" s="3539"/>
      <c r="I3730" s="161"/>
      <c r="J3730" s="197">
        <f>SUM(J3731:J3732)</f>
        <v>50005</v>
      </c>
      <c r="K3730" s="2053"/>
      <c r="L3730" s="2042"/>
      <c r="M3730" s="2042"/>
      <c r="N3730" s="2042"/>
      <c r="O3730" s="296"/>
      <c r="R3730" s="1095" t="str">
        <f>IF(B3730="","",COUNTIF('Breakdown (B)'!$D$147:$D$1323,B3730))</f>
        <v/>
      </c>
    </row>
    <row r="3731" spans="1:18" s="155" customFormat="1">
      <c r="B3731" s="3494"/>
      <c r="C3731" s="195"/>
      <c r="D3731" s="1055" t="s">
        <v>2469</v>
      </c>
      <c r="E3731" s="1074" t="s">
        <v>421</v>
      </c>
      <c r="F3731" s="1075" t="s">
        <v>2470</v>
      </c>
      <c r="G3731" s="1074" t="s">
        <v>270</v>
      </c>
      <c r="H3731" s="3521">
        <v>1</v>
      </c>
      <c r="I3731" s="162">
        <f>VLOOKUP(D3731,material1,8,0)</f>
        <v>50000</v>
      </c>
      <c r="J3731" s="196">
        <f>H3731*I3731</f>
        <v>50000</v>
      </c>
      <c r="K3731" s="2053"/>
      <c r="L3731" s="2042"/>
      <c r="M3731" s="2042"/>
      <c r="N3731" s="2042"/>
      <c r="O3731" s="156"/>
      <c r="R3731" s="1095" t="str">
        <f>IF(B3731="","",COUNTIF('Breakdown (B)'!$D$147:$D$1323,B3731))</f>
        <v/>
      </c>
    </row>
    <row r="3732" spans="1:18" s="155" customFormat="1">
      <c r="B3732" s="3494"/>
      <c r="C3732" s="195"/>
      <c r="D3732" s="194" t="s">
        <v>882</v>
      </c>
      <c r="E3732" s="186" t="s">
        <v>1098</v>
      </c>
      <c r="F3732" s="194" t="s">
        <v>715</v>
      </c>
      <c r="G3732" s="186" t="s">
        <v>1098</v>
      </c>
      <c r="H3732" s="3521">
        <v>0.01</v>
      </c>
      <c r="I3732" s="162"/>
      <c r="J3732" s="196">
        <f>SUM(J3731:J3731)*H3732%</f>
        <v>5</v>
      </c>
      <c r="K3732" s="2053"/>
      <c r="L3732" s="2042"/>
      <c r="M3732" s="2042"/>
      <c r="N3732" s="2042"/>
      <c r="O3732" s="156"/>
      <c r="R3732" s="1095" t="str">
        <f>IF(B3732="","",COUNTIF('Breakdown (B)'!$D$147:$D$1323,B3732))</f>
        <v/>
      </c>
    </row>
    <row r="3733" spans="1:18" s="155" customFormat="1">
      <c r="B3733" s="3494"/>
      <c r="C3733" s="195"/>
      <c r="D3733" s="193"/>
      <c r="E3733" s="179"/>
      <c r="F3733" s="193"/>
      <c r="G3733" s="179"/>
      <c r="H3733" s="3521"/>
      <c r="I3733" s="162"/>
      <c r="J3733" s="196"/>
      <c r="K3733" s="2053"/>
      <c r="L3733" s="2042"/>
      <c r="M3733" s="2042"/>
      <c r="N3733" s="2042"/>
      <c r="O3733" s="156"/>
      <c r="R3733" s="1095" t="str">
        <f>IF(B3733="","",COUNTIF('Breakdown (B)'!$D$147:$D$1323,B3733))</f>
        <v/>
      </c>
    </row>
    <row r="3734" spans="1:18" s="155" customFormat="1" ht="13.5">
      <c r="B3734" s="3494"/>
      <c r="C3734" s="555" t="str">
        <f>IF(D3734=$D$63,"A.",IF(D3734=$D$69,"B.",IF(D3734=$D$72,"C.",IF(D3734=$D$79,"D.",IF(D3734=$D$80,"E.",IF(D3734=$D$81,"F.",IF(D3734=$D$82,"G.",IF(D3734=$D$83,"H.","I."))))))))</f>
        <v>B.</v>
      </c>
      <c r="D3734" s="210" t="s">
        <v>969</v>
      </c>
      <c r="E3734" s="203"/>
      <c r="F3734" s="210" t="s">
        <v>1482</v>
      </c>
      <c r="G3734" s="203"/>
      <c r="H3734" s="3539"/>
      <c r="I3734" s="161"/>
      <c r="J3734" s="197">
        <f>J3735</f>
        <v>110006.26560000001</v>
      </c>
      <c r="K3734" s="2053"/>
      <c r="L3734" s="2042"/>
      <c r="M3734" s="2042"/>
      <c r="N3734" s="2042"/>
      <c r="O3734" s="296"/>
      <c r="R3734" s="1095" t="str">
        <f>IF(B3734="","",COUNTIF('Breakdown (B)'!$D$147:$D$1323,B3734))</f>
        <v/>
      </c>
    </row>
    <row r="3735" spans="1:18">
      <c r="B3735" s="3491"/>
      <c r="C3735" s="426"/>
      <c r="D3735" s="163">
        <v>3.5</v>
      </c>
      <c r="E3735" s="192" t="s">
        <v>1286</v>
      </c>
      <c r="F3735" s="164">
        <v>3.5</v>
      </c>
      <c r="G3735" s="165" t="s">
        <v>1545</v>
      </c>
      <c r="H3735" s="3521">
        <f>0.34* (315/250)</f>
        <v>0.42840000000000006</v>
      </c>
      <c r="I3735" s="196">
        <f>VLOOKUP(D3735,A18N3,10)</f>
        <v>256784</v>
      </c>
      <c r="J3735" s="196">
        <f>H3735*I3735</f>
        <v>110006.26560000001</v>
      </c>
      <c r="K3735" s="2053"/>
      <c r="L3735" s="2042"/>
      <c r="M3735" s="2042"/>
      <c r="N3735" s="2042"/>
      <c r="R3735" s="1095" t="str">
        <f>IF(B3735="","",COUNTIF('Breakdown (B)'!$D$147:$D$1323,B3735))</f>
        <v/>
      </c>
    </row>
    <row r="3736" spans="1:18" s="155" customFormat="1">
      <c r="B3736" s="3494"/>
      <c r="C3736" s="195"/>
      <c r="D3736" s="205"/>
      <c r="E3736" s="179"/>
      <c r="F3736" s="426"/>
      <c r="G3736" s="179"/>
      <c r="H3736" s="3521"/>
      <c r="I3736" s="162"/>
      <c r="J3736" s="196"/>
      <c r="K3736" s="2053"/>
      <c r="L3736" s="2042"/>
      <c r="M3736" s="2042"/>
      <c r="N3736" s="2042"/>
      <c r="O3736" s="156"/>
      <c r="R3736" s="1095" t="str">
        <f>IF(B3736="","",COUNTIF('Breakdown (B)'!$D$147:$D$1323,B3736))</f>
        <v/>
      </c>
    </row>
    <row r="3737" spans="1:18" s="155" customFormat="1" ht="13.5">
      <c r="B3737" s="3494"/>
      <c r="C3737" s="555" t="str">
        <f>IF(D3737=$D$63,"A.",IF(D3737=$D$69,"B.",IF(D3737=$D$72,"C.",IF(D3737=$D$79,"D.",IF(D3737=$D$80,"E.",IF(D3737=$D$81,"F.",IF(D3737=$D$82,"G.",IF(D3737=$D$83,"H.","I."))))))))</f>
        <v>C.</v>
      </c>
      <c r="D3737" s="210" t="s">
        <v>970</v>
      </c>
      <c r="E3737" s="203"/>
      <c r="F3737" s="210" t="s">
        <v>1483</v>
      </c>
      <c r="G3737" s="203"/>
      <c r="H3737" s="3539"/>
      <c r="I3737" s="161"/>
      <c r="J3737" s="197">
        <v>0</v>
      </c>
      <c r="K3737" s="2053"/>
      <c r="L3737" s="2042"/>
      <c r="M3737" s="2042"/>
      <c r="N3737" s="2042"/>
      <c r="O3737" s="296"/>
      <c r="R3737" s="1095" t="str">
        <f>IF(B3737="","",COUNTIF('Breakdown (B)'!$D$147:$D$1323,B3737))</f>
        <v/>
      </c>
    </row>
    <row r="3738" spans="1:18" s="155" customFormat="1">
      <c r="B3738" s="3491"/>
      <c r="C3738" s="426"/>
      <c r="D3738" s="194"/>
      <c r="E3738" s="186"/>
      <c r="F3738" s="194"/>
      <c r="G3738" s="186"/>
      <c r="H3738" s="3522"/>
      <c r="I3738" s="196"/>
      <c r="J3738" s="196"/>
      <c r="K3738" s="2053"/>
      <c r="L3738" s="2042"/>
      <c r="M3738" s="2042"/>
      <c r="N3738" s="2042"/>
      <c r="R3738" s="1095" t="str">
        <f>IF(B3738="","",COUNTIF('Breakdown (B)'!$D$147:$D$1323,B3738))</f>
        <v/>
      </c>
    </row>
    <row r="3739" spans="1:18" s="155" customFormat="1" hidden="1">
      <c r="B3739" s="3503"/>
      <c r="C3739" s="1051"/>
      <c r="D3739" s="1052"/>
      <c r="E3739" s="1053"/>
      <c r="F3739" s="1052"/>
      <c r="G3739" s="1053"/>
      <c r="H3739" s="3547"/>
      <c r="I3739" s="1054"/>
      <c r="J3739" s="1054"/>
      <c r="K3739" s="2061"/>
      <c r="L3739" s="2042"/>
      <c r="M3739" s="2042"/>
      <c r="N3739" s="2042"/>
      <c r="R3739" s="1095" t="str">
        <f>IF(B3739="","",COUNTIF('Breakdown (B)'!$D$147:$D$1323,B3739))</f>
        <v/>
      </c>
    </row>
    <row r="3740" spans="1:18" s="155" customFormat="1" hidden="1">
      <c r="B3740" s="3491"/>
      <c r="C3740" s="555" t="str">
        <f>IF(D3740=$D$63,"A.",IF(D3740=$D$69,"B.",IF(D3740=$D$72,"C.",IF(D3740=$D$79,"D.",IF(D3740=$D$80,"E.",IF(D3740=$D$81,"F.",IF(D3740=$D$82,"G.",IF(D3740=$D$83,"H.","I."))))))))</f>
        <v>D.</v>
      </c>
      <c r="D3740" s="168" t="s">
        <v>539</v>
      </c>
      <c r="E3740" s="192"/>
      <c r="F3740" s="168" t="s">
        <v>542</v>
      </c>
      <c r="G3740" s="192"/>
      <c r="H3740" s="3522"/>
      <c r="I3740" s="196"/>
      <c r="J3740" s="196">
        <f>J3730+J3734+J3737</f>
        <v>160011.26560000001</v>
      </c>
      <c r="K3740" s="2053"/>
      <c r="L3740" s="2042"/>
      <c r="M3740" s="2042"/>
      <c r="N3740" s="2042"/>
      <c r="O3740" s="156"/>
      <c r="R3740" s="1095" t="str">
        <f>IF(B3740="","",COUNTIF('Breakdown (B)'!$D$147:$D$1323,B3740))</f>
        <v/>
      </c>
    </row>
    <row r="3741" spans="1:18" s="155" customFormat="1" hidden="1">
      <c r="B3741" s="3491"/>
      <c r="C3741" s="159" t="str">
        <f>IF(D3741=$D$45,"A.",IF(D3741=$D$47,"B.",IF(D3741=$D$50,"C.",IF(D3741=$D$52,"D.",IF(D3741=$D$53,"E.",IF(D3741=$D$54,"F.",IF(D3741=$D$55,"G.",IF(D3741=$D$56,"H.","I."))))))))</f>
        <v>E.</v>
      </c>
      <c r="D3741" s="168" t="s">
        <v>499</v>
      </c>
      <c r="E3741" s="192"/>
      <c r="F3741" s="168" t="s">
        <v>500</v>
      </c>
      <c r="G3741" s="192"/>
      <c r="H3741" s="3521"/>
      <c r="I3741" s="162"/>
      <c r="J3741" s="196">
        <f>2%*J3740</f>
        <v>3200.2253120000005</v>
      </c>
      <c r="K3741" s="2053"/>
      <c r="L3741" s="2042"/>
      <c r="M3741" s="2042"/>
      <c r="N3741" s="2042"/>
      <c r="O3741" s="156"/>
      <c r="R3741" s="1095" t="str">
        <f>IF(B3741="","",COUNTIF('Breakdown (B)'!$D$147:$D$1323,B3741))</f>
        <v/>
      </c>
    </row>
    <row r="3742" spans="1:18" s="155" customFormat="1" hidden="1">
      <c r="B3742" s="3491"/>
      <c r="C3742" s="555" t="str">
        <f>IF(D3742=$D$63,"A.",IF(D3742=$D$69,"B.",IF(D3742=$D$72,"C.",IF(D3742=$D$79,"D.",IF(D3742=$D$80,"E.",IF(D3742=$D$81,"F.",IF(D3742=$D$82,"G.",IF(D3742=$D$83,"H.","I."))))))))</f>
        <v>F.</v>
      </c>
      <c r="D3742" s="168" t="s">
        <v>540</v>
      </c>
      <c r="E3742" s="192"/>
      <c r="F3742" s="168" t="s">
        <v>543</v>
      </c>
      <c r="G3742" s="192"/>
      <c r="H3742" s="3522"/>
      <c r="I3742" s="196"/>
      <c r="J3742" s="196">
        <f>SUM(J3740:J3741)</f>
        <v>163211.49091200001</v>
      </c>
      <c r="K3742" s="2053"/>
      <c r="L3742" s="2042"/>
      <c r="M3742" s="2042"/>
      <c r="N3742" s="2042"/>
      <c r="O3742" s="156"/>
      <c r="R3742" s="1095" t="str">
        <f>IF(B3742="","",COUNTIF('Breakdown (B)'!$D$147:$D$1323,B3742))</f>
        <v/>
      </c>
    </row>
    <row r="3743" spans="1:18" s="155" customFormat="1" hidden="1">
      <c r="B3743" s="3491"/>
      <c r="C3743" s="159" t="str">
        <f>IF(D3743=$D$45,"A.",IF(D3743=$D$47,"B.",IF(D3743=$D$50,"C.",IF(D3743=$D$52,"D.",IF(D3743=$D$53,"E.",IF(D3743=$D$54,"F.",IF(D3743=$D$55,"G.",IF(D3743=$D$56,"H.","I."))))))))</f>
        <v>G.</v>
      </c>
      <c r="D3743" s="168" t="s">
        <v>541</v>
      </c>
      <c r="E3743" s="192"/>
      <c r="F3743" s="168" t="s">
        <v>544</v>
      </c>
      <c r="G3743" s="192"/>
      <c r="H3743" s="3522"/>
      <c r="I3743" s="196"/>
      <c r="J3743" s="196">
        <f>5.5%*J3742</f>
        <v>8976.6320001599997</v>
      </c>
      <c r="K3743" s="2053"/>
      <c r="L3743" s="2042"/>
      <c r="M3743" s="2042"/>
      <c r="N3743" s="2042"/>
      <c r="O3743" s="156"/>
      <c r="R3743" s="1095" t="str">
        <f>IF(B3743="","",COUNTIF('Breakdown (B)'!$D$147:$D$1323,B3743))</f>
        <v/>
      </c>
    </row>
    <row r="3744" spans="1:18" s="155" customFormat="1" hidden="1">
      <c r="B3744" s="3491"/>
      <c r="C3744" s="555" t="str">
        <f>IF(D3744=$D$63,"A.",IF(D3744=$D$69,"B.",IF(D3744=$D$72,"C.",IF(D3744=$D$79,"D.",IF(D3744=$D$80,"E.",IF(D3744=$D$81,"F.",IF(D3744=$D$82,"G.",IF(D3744=$D$83,"H.","I."))))))))</f>
        <v>H.</v>
      </c>
      <c r="D3744" s="168" t="s">
        <v>479</v>
      </c>
      <c r="E3744" s="192"/>
      <c r="F3744" s="168" t="s">
        <v>478</v>
      </c>
      <c r="G3744" s="192"/>
      <c r="H3744" s="3522"/>
      <c r="I3744" s="196"/>
      <c r="J3744" s="196">
        <f>6%*SUM(J3742:J3743)</f>
        <v>10331.2873747296</v>
      </c>
      <c r="K3744" s="2053"/>
      <c r="L3744" s="2042"/>
      <c r="M3744" s="2042"/>
      <c r="N3744" s="2042"/>
      <c r="O3744" s="156"/>
      <c r="R3744" s="1095" t="str">
        <f>IF(B3744="","",COUNTIF('Breakdown (B)'!$D$147:$D$1323,B3744))</f>
        <v/>
      </c>
    </row>
    <row r="3745" spans="1:18" s="155" customFormat="1" hidden="1">
      <c r="B3745" s="3491"/>
      <c r="C3745" s="159" t="str">
        <f>IF(D3745=$D$45,"A.",IF(D3745=$D$47,"B.",IF(D3745=$D$50,"C.",IF(D3745=$D$52,"D.",IF(D3745=$D$53,"E.",IF(D3745=$D$54,"F.",IF(D3745=$D$55,"G.",IF(D3745=$D$56,"H.","I."))))))))</f>
        <v>I.</v>
      </c>
      <c r="D3745" s="168" t="s">
        <v>1370</v>
      </c>
      <c r="E3745" s="192"/>
      <c r="F3745" s="168" t="s">
        <v>440</v>
      </c>
      <c r="G3745" s="192"/>
      <c r="H3745" s="3522"/>
      <c r="I3745" s="196"/>
      <c r="J3745" s="196">
        <f>SUM(J3742:J3744)</f>
        <v>182519.41028688962</v>
      </c>
      <c r="K3745" s="2053"/>
      <c r="L3745" s="2042"/>
      <c r="M3745" s="2042"/>
      <c r="N3745" s="2042"/>
      <c r="O3745" s="156"/>
      <c r="R3745" s="1095" t="str">
        <f>IF(B3745="","",COUNTIF('Breakdown (B)'!$D$147:$D$1323,B3745))</f>
        <v/>
      </c>
    </row>
    <row r="3746" spans="1:18" ht="15" hidden="1" customHeight="1">
      <c r="B3746" s="3491"/>
      <c r="C3746" s="159" t="s">
        <v>1666</v>
      </c>
      <c r="D3746" s="168" t="s">
        <v>1667</v>
      </c>
      <c r="E3746" s="192"/>
      <c r="F3746" s="168" t="s">
        <v>1668</v>
      </c>
      <c r="G3746" s="192"/>
      <c r="H3746" s="3522"/>
      <c r="I3746" s="196"/>
      <c r="J3746" s="196">
        <f>J3745*10%</f>
        <v>18251.941028688962</v>
      </c>
      <c r="K3746" s="2053"/>
      <c r="L3746" s="2030"/>
      <c r="M3746" s="2030"/>
      <c r="N3746" s="2030"/>
      <c r="O3746" s="146"/>
      <c r="R3746" s="1095" t="str">
        <f>IF(B3746="","",COUNTIF('Breakdown (B)'!$D$147:$D$1323,B3746))</f>
        <v/>
      </c>
    </row>
    <row r="3747" spans="1:18" ht="15" hidden="1" customHeight="1">
      <c r="B3747" s="3491"/>
      <c r="C3747" s="159" t="s">
        <v>2653</v>
      </c>
      <c r="D3747" s="168" t="s">
        <v>2652</v>
      </c>
      <c r="E3747" s="192"/>
      <c r="F3747" s="168" t="s">
        <v>2654</v>
      </c>
      <c r="G3747" s="192"/>
      <c r="H3747" s="3522"/>
      <c r="I3747" s="196"/>
      <c r="J3747" s="196">
        <f>SUM(J3745:J3746)*2%</f>
        <v>4015.4270263115714</v>
      </c>
      <c r="K3747" s="2053"/>
      <c r="L3747" s="2030"/>
      <c r="M3747" s="2030"/>
      <c r="N3747" s="2030"/>
      <c r="O3747" s="146"/>
      <c r="R3747" s="1095" t="str">
        <f>IF(B3747="","",COUNTIF('Breakdown (B)'!$D$147:$D$1323,B3747))</f>
        <v/>
      </c>
    </row>
    <row r="3748" spans="1:18" s="155" customFormat="1" ht="13.5" hidden="1" customHeight="1">
      <c r="B3748" s="3492"/>
      <c r="C3748" s="428">
        <f>B3729</f>
        <v>170</v>
      </c>
      <c r="D3748" s="210" t="s">
        <v>1669</v>
      </c>
      <c r="E3748" s="175"/>
      <c r="F3748" s="210" t="s">
        <v>1670</v>
      </c>
      <c r="G3748" s="175"/>
      <c r="H3748" s="3523"/>
      <c r="I3748" s="198"/>
      <c r="J3748" s="198">
        <f>SUM(J3745:J3747)</f>
        <v>204786.77834189014</v>
      </c>
      <c r="K3748" s="2053"/>
      <c r="L3748" s="2030"/>
      <c r="M3748" s="2030"/>
      <c r="N3748" s="2030"/>
      <c r="O3748" s="147"/>
      <c r="R3748" s="1095" t="str">
        <f>IF(B3748="","",COUNTIF('Breakdown (B)'!$D$147:$D$1323,B3748))</f>
        <v/>
      </c>
    </row>
    <row r="3749" spans="1:18" s="155" customFormat="1" ht="16.5" hidden="1" customHeight="1">
      <c r="B3749" s="3494"/>
      <c r="C3749" s="426"/>
      <c r="D3749" s="426"/>
      <c r="E3749" s="187"/>
      <c r="F3749" s="426"/>
      <c r="G3749" s="187"/>
      <c r="H3749" s="3521"/>
      <c r="I3749" s="162"/>
      <c r="J3749" s="198"/>
      <c r="K3749" s="2053"/>
      <c r="L3749" s="2042"/>
      <c r="M3749" s="2042"/>
      <c r="N3749" s="2042"/>
      <c r="O3749" s="156"/>
      <c r="R3749" s="1095" t="str">
        <f>IF(B3749="","",COUNTIF('Breakdown (B)'!$D$147:$D$1323,B3749))</f>
        <v/>
      </c>
    </row>
    <row r="3750" spans="1:18" s="1088" customFormat="1" ht="25.5">
      <c r="A3750" s="1088" t="s">
        <v>959</v>
      </c>
      <c r="B3750" s="3490">
        <f>B3729+1</f>
        <v>171</v>
      </c>
      <c r="C3750" s="1089" t="s">
        <v>2887</v>
      </c>
      <c r="D3750" s="1090" t="s">
        <v>2888</v>
      </c>
      <c r="E3750" s="1091" t="s">
        <v>421</v>
      </c>
      <c r="F3750" s="1090" t="s">
        <v>2889</v>
      </c>
      <c r="G3750" s="1092" t="s">
        <v>270</v>
      </c>
      <c r="H3750" s="3520"/>
      <c r="I3750" s="1093"/>
      <c r="J3750" s="1093"/>
      <c r="K3750" s="2052">
        <f>J3751</f>
        <v>50005</v>
      </c>
      <c r="L3750" s="2043">
        <f>J3755</f>
        <v>77651.481599999999</v>
      </c>
      <c r="M3750" s="2043"/>
      <c r="N3750" s="2043"/>
      <c r="O3750" s="1094">
        <f>J3758</f>
        <v>0</v>
      </c>
      <c r="P3750" s="1088">
        <f>IF(B3750=" ",0,(M3750+N3750+O3750)*1.02*1.055*1.06*1.1)</f>
        <v>0</v>
      </c>
      <c r="R3750" s="1095">
        <f>IF(B3750="","",COUNTIF('Breakdown (B)'!$D$147:$D$1323,B3750))</f>
        <v>1</v>
      </c>
    </row>
    <row r="3751" spans="1:18" s="155" customFormat="1" ht="13.5">
      <c r="B3751" s="3494"/>
      <c r="C3751" s="555" t="str">
        <f>IF(D3751=$D$63,"A.",IF(D3751=$D$69,"B.",IF(D3751=$D$72,"C.",IF(D3751=$D$79,"D.",IF(D3751=$D$80,"E.",IF(D3751=$D$81,"F.",IF(D3751=$D$82,"G.",IF(D3751=$D$83,"H.","I."))))))))</f>
        <v>A.</v>
      </c>
      <c r="D3751" s="210" t="s">
        <v>1479</v>
      </c>
      <c r="E3751" s="203"/>
      <c r="F3751" s="210" t="s">
        <v>64</v>
      </c>
      <c r="G3751" s="203"/>
      <c r="H3751" s="3539"/>
      <c r="I3751" s="161"/>
      <c r="J3751" s="197">
        <f>SUM(J3752:J3753)</f>
        <v>50005</v>
      </c>
      <c r="K3751" s="2053"/>
      <c r="L3751" s="2042"/>
      <c r="M3751" s="2042"/>
      <c r="N3751" s="2042"/>
      <c r="O3751" s="296"/>
      <c r="R3751" s="1095" t="str">
        <f>IF(B3751="","",COUNTIF('Breakdown (B)'!$D$147:$D$1323,B3751))</f>
        <v/>
      </c>
    </row>
    <row r="3752" spans="1:18" s="155" customFormat="1">
      <c r="B3752" s="3494"/>
      <c r="C3752" s="195"/>
      <c r="D3752" s="1055" t="s">
        <v>2467</v>
      </c>
      <c r="E3752" s="1074" t="s">
        <v>421</v>
      </c>
      <c r="F3752" s="1075" t="s">
        <v>2468</v>
      </c>
      <c r="G3752" s="1074" t="s">
        <v>270</v>
      </c>
      <c r="H3752" s="3521">
        <v>1</v>
      </c>
      <c r="I3752" s="162">
        <f>VLOOKUP(D3752,material1,8,0)</f>
        <v>50000</v>
      </c>
      <c r="J3752" s="196">
        <f>H3752*I3752</f>
        <v>50000</v>
      </c>
      <c r="K3752" s="2053"/>
      <c r="L3752" s="2042"/>
      <c r="M3752" s="2042"/>
      <c r="N3752" s="2042"/>
      <c r="O3752" s="156"/>
      <c r="R3752" s="1095" t="str">
        <f>IF(B3752="","",COUNTIF('Breakdown (B)'!$D$147:$D$1323,B3752))</f>
        <v/>
      </c>
    </row>
    <row r="3753" spans="1:18" s="155" customFormat="1">
      <c r="B3753" s="3494"/>
      <c r="C3753" s="195"/>
      <c r="D3753" s="194" t="s">
        <v>882</v>
      </c>
      <c r="E3753" s="186" t="s">
        <v>1098</v>
      </c>
      <c r="F3753" s="194" t="s">
        <v>715</v>
      </c>
      <c r="G3753" s="186" t="s">
        <v>1098</v>
      </c>
      <c r="H3753" s="3521">
        <v>0.01</v>
      </c>
      <c r="I3753" s="162"/>
      <c r="J3753" s="196">
        <f>SUM(J3752:J3752)*H3753%</f>
        <v>5</v>
      </c>
      <c r="K3753" s="2053"/>
      <c r="L3753" s="2042"/>
      <c r="M3753" s="2042"/>
      <c r="N3753" s="2042"/>
      <c r="O3753" s="156"/>
      <c r="R3753" s="1095" t="str">
        <f>IF(B3753="","",COUNTIF('Breakdown (B)'!$D$147:$D$1323,B3753))</f>
        <v/>
      </c>
    </row>
    <row r="3754" spans="1:18" s="155" customFormat="1">
      <c r="B3754" s="3494"/>
      <c r="C3754" s="195"/>
      <c r="D3754" s="193"/>
      <c r="E3754" s="179"/>
      <c r="F3754" s="193"/>
      <c r="G3754" s="179"/>
      <c r="H3754" s="3521"/>
      <c r="I3754" s="162"/>
      <c r="J3754" s="196"/>
      <c r="K3754" s="2053"/>
      <c r="L3754" s="2042"/>
      <c r="M3754" s="2042"/>
      <c r="N3754" s="2042"/>
      <c r="O3754" s="156"/>
      <c r="R3754" s="1095" t="str">
        <f>IF(B3754="","",COUNTIF('Breakdown (B)'!$D$147:$D$1323,B3754))</f>
        <v/>
      </c>
    </row>
    <row r="3755" spans="1:18" s="155" customFormat="1" ht="13.5">
      <c r="B3755" s="3494"/>
      <c r="C3755" s="555" t="str">
        <f>IF(D3755=$D$63,"A.",IF(D3755=$D$69,"B.",IF(D3755=$D$72,"C.",IF(D3755=$D$79,"D.",IF(D3755=$D$80,"E.",IF(D3755=$D$81,"F.",IF(D3755=$D$82,"G.",IF(D3755=$D$83,"H.","I."))))))))</f>
        <v>B.</v>
      </c>
      <c r="D3755" s="210" t="s">
        <v>969</v>
      </c>
      <c r="E3755" s="203"/>
      <c r="F3755" s="210" t="s">
        <v>1482</v>
      </c>
      <c r="G3755" s="203"/>
      <c r="H3755" s="3539"/>
      <c r="I3755" s="161"/>
      <c r="J3755" s="197">
        <f>J3756</f>
        <v>77651.481599999999</v>
      </c>
      <c r="K3755" s="2053"/>
      <c r="L3755" s="2042"/>
      <c r="M3755" s="2042"/>
      <c r="N3755" s="2042"/>
      <c r="O3755" s="296"/>
      <c r="R3755" s="1095" t="str">
        <f>IF(B3755="","",COUNTIF('Breakdown (B)'!$D$147:$D$1323,B3755))</f>
        <v/>
      </c>
    </row>
    <row r="3756" spans="1:18">
      <c r="B3756" s="3491"/>
      <c r="C3756" s="426"/>
      <c r="D3756" s="163">
        <v>3.5</v>
      </c>
      <c r="E3756" s="192" t="s">
        <v>1286</v>
      </c>
      <c r="F3756" s="164">
        <v>3.5</v>
      </c>
      <c r="G3756" s="165" t="s">
        <v>1545</v>
      </c>
      <c r="H3756" s="3521">
        <f>0.24* (315/250)</f>
        <v>0.3024</v>
      </c>
      <c r="I3756" s="196">
        <f>VLOOKUP(D3756,A18N3,10)</f>
        <v>256784</v>
      </c>
      <c r="J3756" s="196">
        <f>H3756*I3756</f>
        <v>77651.481599999999</v>
      </c>
      <c r="K3756" s="2053"/>
      <c r="L3756" s="2042"/>
      <c r="M3756" s="2042"/>
      <c r="N3756" s="2042"/>
      <c r="R3756" s="1095" t="str">
        <f>IF(B3756="","",COUNTIF('Breakdown (B)'!$D$147:$D$1323,B3756))</f>
        <v/>
      </c>
    </row>
    <row r="3757" spans="1:18" s="155" customFormat="1">
      <c r="B3757" s="3494"/>
      <c r="C3757" s="195"/>
      <c r="D3757" s="205"/>
      <c r="E3757" s="179"/>
      <c r="F3757" s="426"/>
      <c r="G3757" s="179"/>
      <c r="H3757" s="3521"/>
      <c r="I3757" s="162"/>
      <c r="J3757" s="196"/>
      <c r="K3757" s="2053"/>
      <c r="L3757" s="2042"/>
      <c r="M3757" s="2042"/>
      <c r="N3757" s="2042"/>
      <c r="O3757" s="156"/>
      <c r="R3757" s="1095" t="str">
        <f>IF(B3757="","",COUNTIF('Breakdown (B)'!$D$147:$D$1323,B3757))</f>
        <v/>
      </c>
    </row>
    <row r="3758" spans="1:18" s="155" customFormat="1" ht="13.5">
      <c r="B3758" s="3494"/>
      <c r="C3758" s="555" t="str">
        <f>IF(D3758=$D$63,"A.",IF(D3758=$D$69,"B.",IF(D3758=$D$72,"C.",IF(D3758=$D$79,"D.",IF(D3758=$D$80,"E.",IF(D3758=$D$81,"F.",IF(D3758=$D$82,"G.",IF(D3758=$D$83,"H.","I."))))))))</f>
        <v>C.</v>
      </c>
      <c r="D3758" s="210" t="s">
        <v>970</v>
      </c>
      <c r="E3758" s="203"/>
      <c r="F3758" s="210" t="s">
        <v>1483</v>
      </c>
      <c r="G3758" s="203"/>
      <c r="H3758" s="3539"/>
      <c r="I3758" s="161"/>
      <c r="J3758" s="197">
        <v>0</v>
      </c>
      <c r="K3758" s="2053"/>
      <c r="L3758" s="2042"/>
      <c r="M3758" s="2042"/>
      <c r="N3758" s="2042"/>
      <c r="O3758" s="296"/>
      <c r="R3758" s="1095" t="str">
        <f>IF(B3758="","",COUNTIF('Breakdown (B)'!$D$147:$D$1323,B3758))</f>
        <v/>
      </c>
    </row>
    <row r="3759" spans="1:18" s="155" customFormat="1">
      <c r="B3759" s="3491"/>
      <c r="C3759" s="426"/>
      <c r="D3759" s="194"/>
      <c r="E3759" s="186"/>
      <c r="F3759" s="194"/>
      <c r="G3759" s="186"/>
      <c r="H3759" s="3522"/>
      <c r="I3759" s="196"/>
      <c r="J3759" s="196"/>
      <c r="K3759" s="2053"/>
      <c r="L3759" s="2042"/>
      <c r="M3759" s="2042"/>
      <c r="N3759" s="2042"/>
      <c r="R3759" s="1095" t="str">
        <f>IF(B3759="","",COUNTIF('Breakdown (B)'!$D$147:$D$1323,B3759))</f>
        <v/>
      </c>
    </row>
    <row r="3760" spans="1:18" s="155" customFormat="1" hidden="1">
      <c r="B3760" s="3503"/>
      <c r="C3760" s="1051"/>
      <c r="D3760" s="1052"/>
      <c r="E3760" s="1053"/>
      <c r="F3760" s="1052"/>
      <c r="G3760" s="1053"/>
      <c r="H3760" s="3547"/>
      <c r="I3760" s="1054"/>
      <c r="J3760" s="1054"/>
      <c r="K3760" s="2061"/>
      <c r="L3760" s="2042"/>
      <c r="M3760" s="2042"/>
      <c r="N3760" s="2042"/>
      <c r="R3760" s="1095" t="str">
        <f>IF(B3760="","",COUNTIF('Breakdown (B)'!$D$147:$D$1323,B3760))</f>
        <v/>
      </c>
    </row>
    <row r="3761" spans="1:18" s="155" customFormat="1" hidden="1">
      <c r="B3761" s="3491"/>
      <c r="C3761" s="555" t="str">
        <f>IF(D3761=$D$63,"A.",IF(D3761=$D$69,"B.",IF(D3761=$D$72,"C.",IF(D3761=$D$79,"D.",IF(D3761=$D$80,"E.",IF(D3761=$D$81,"F.",IF(D3761=$D$82,"G.",IF(D3761=$D$83,"H.","I."))))))))</f>
        <v>D.</v>
      </c>
      <c r="D3761" s="168" t="s">
        <v>539</v>
      </c>
      <c r="E3761" s="192"/>
      <c r="F3761" s="168" t="s">
        <v>542</v>
      </c>
      <c r="G3761" s="192"/>
      <c r="H3761" s="3522"/>
      <c r="I3761" s="196"/>
      <c r="J3761" s="196">
        <f>J3751+J3755+J3758</f>
        <v>127656.4816</v>
      </c>
      <c r="K3761" s="2053"/>
      <c r="L3761" s="2042"/>
      <c r="M3761" s="2042"/>
      <c r="N3761" s="2042"/>
      <c r="O3761" s="156"/>
      <c r="R3761" s="1095" t="str">
        <f>IF(B3761="","",COUNTIF('Breakdown (B)'!$D$147:$D$1323,B3761))</f>
        <v/>
      </c>
    </row>
    <row r="3762" spans="1:18" s="155" customFormat="1" hidden="1">
      <c r="B3762" s="3491"/>
      <c r="C3762" s="159" t="str">
        <f>IF(D3762=$D$45,"A.",IF(D3762=$D$47,"B.",IF(D3762=$D$50,"C.",IF(D3762=$D$52,"D.",IF(D3762=$D$53,"E.",IF(D3762=$D$54,"F.",IF(D3762=$D$55,"G.",IF(D3762=$D$56,"H.","I."))))))))</f>
        <v>E.</v>
      </c>
      <c r="D3762" s="168" t="s">
        <v>499</v>
      </c>
      <c r="E3762" s="192"/>
      <c r="F3762" s="168" t="s">
        <v>500</v>
      </c>
      <c r="G3762" s="192"/>
      <c r="H3762" s="3521"/>
      <c r="I3762" s="162"/>
      <c r="J3762" s="196">
        <f>2%*J3761</f>
        <v>2553.1296320000001</v>
      </c>
      <c r="K3762" s="2053"/>
      <c r="L3762" s="2042"/>
      <c r="M3762" s="2042"/>
      <c r="N3762" s="2042"/>
      <c r="O3762" s="156"/>
      <c r="R3762" s="1095" t="str">
        <f>IF(B3762="","",COUNTIF('Breakdown (B)'!$D$147:$D$1323,B3762))</f>
        <v/>
      </c>
    </row>
    <row r="3763" spans="1:18" s="155" customFormat="1" hidden="1">
      <c r="B3763" s="3491"/>
      <c r="C3763" s="555" t="str">
        <f>IF(D3763=$D$63,"A.",IF(D3763=$D$69,"B.",IF(D3763=$D$72,"C.",IF(D3763=$D$79,"D.",IF(D3763=$D$80,"E.",IF(D3763=$D$81,"F.",IF(D3763=$D$82,"G.",IF(D3763=$D$83,"H.","I."))))))))</f>
        <v>F.</v>
      </c>
      <c r="D3763" s="168" t="s">
        <v>540</v>
      </c>
      <c r="E3763" s="192"/>
      <c r="F3763" s="168" t="s">
        <v>543</v>
      </c>
      <c r="G3763" s="192"/>
      <c r="H3763" s="3522"/>
      <c r="I3763" s="196"/>
      <c r="J3763" s="196">
        <f>SUM(J3761:J3762)</f>
        <v>130209.611232</v>
      </c>
      <c r="K3763" s="2053"/>
      <c r="L3763" s="2042"/>
      <c r="M3763" s="2042"/>
      <c r="N3763" s="2042"/>
      <c r="O3763" s="156"/>
      <c r="R3763" s="1095" t="str">
        <f>IF(B3763="","",COUNTIF('Breakdown (B)'!$D$147:$D$1323,B3763))</f>
        <v/>
      </c>
    </row>
    <row r="3764" spans="1:18" s="155" customFormat="1" hidden="1">
      <c r="B3764" s="3491"/>
      <c r="C3764" s="159" t="str">
        <f>IF(D3764=$D$45,"A.",IF(D3764=$D$47,"B.",IF(D3764=$D$50,"C.",IF(D3764=$D$52,"D.",IF(D3764=$D$53,"E.",IF(D3764=$D$54,"F.",IF(D3764=$D$55,"G.",IF(D3764=$D$56,"H.","I."))))))))</f>
        <v>G.</v>
      </c>
      <c r="D3764" s="168" t="s">
        <v>541</v>
      </c>
      <c r="E3764" s="192"/>
      <c r="F3764" s="168" t="s">
        <v>544</v>
      </c>
      <c r="G3764" s="192"/>
      <c r="H3764" s="3522"/>
      <c r="I3764" s="196"/>
      <c r="J3764" s="196">
        <f>5.5%*J3763</f>
        <v>7161.5286177600001</v>
      </c>
      <c r="K3764" s="2053"/>
      <c r="L3764" s="2042"/>
      <c r="M3764" s="2042"/>
      <c r="N3764" s="2042"/>
      <c r="O3764" s="156"/>
      <c r="R3764" s="1095" t="str">
        <f>IF(B3764="","",COUNTIF('Breakdown (B)'!$D$147:$D$1323,B3764))</f>
        <v/>
      </c>
    </row>
    <row r="3765" spans="1:18" s="155" customFormat="1" hidden="1">
      <c r="B3765" s="3491"/>
      <c r="C3765" s="555" t="str">
        <f>IF(D3765=$D$63,"A.",IF(D3765=$D$69,"B.",IF(D3765=$D$72,"C.",IF(D3765=$D$79,"D.",IF(D3765=$D$80,"E.",IF(D3765=$D$81,"F.",IF(D3765=$D$82,"G.",IF(D3765=$D$83,"H.","I."))))))))</f>
        <v>H.</v>
      </c>
      <c r="D3765" s="168" t="s">
        <v>479</v>
      </c>
      <c r="E3765" s="192"/>
      <c r="F3765" s="168" t="s">
        <v>478</v>
      </c>
      <c r="G3765" s="192"/>
      <c r="H3765" s="3522"/>
      <c r="I3765" s="196"/>
      <c r="J3765" s="196">
        <f>6%*SUM(J3763:J3764)</f>
        <v>8242.2683909855987</v>
      </c>
      <c r="K3765" s="2053"/>
      <c r="L3765" s="2042"/>
      <c r="M3765" s="2042"/>
      <c r="N3765" s="2042"/>
      <c r="O3765" s="156"/>
      <c r="R3765" s="1095" t="str">
        <f>IF(B3765="","",COUNTIF('Breakdown (B)'!$D$147:$D$1323,B3765))</f>
        <v/>
      </c>
    </row>
    <row r="3766" spans="1:18" s="155" customFormat="1" hidden="1">
      <c r="B3766" s="3491"/>
      <c r="C3766" s="159" t="str">
        <f>IF(D3766=$D$45,"A.",IF(D3766=$D$47,"B.",IF(D3766=$D$50,"C.",IF(D3766=$D$52,"D.",IF(D3766=$D$53,"E.",IF(D3766=$D$54,"F.",IF(D3766=$D$55,"G.",IF(D3766=$D$56,"H.","I."))))))))</f>
        <v>I.</v>
      </c>
      <c r="D3766" s="168" t="s">
        <v>1370</v>
      </c>
      <c r="E3766" s="192"/>
      <c r="F3766" s="168" t="s">
        <v>440</v>
      </c>
      <c r="G3766" s="192"/>
      <c r="H3766" s="3522"/>
      <c r="I3766" s="196"/>
      <c r="J3766" s="196">
        <f>SUM(J3763:J3765)</f>
        <v>145613.4082407456</v>
      </c>
      <c r="K3766" s="2053"/>
      <c r="L3766" s="2042"/>
      <c r="M3766" s="2042"/>
      <c r="N3766" s="2042"/>
      <c r="O3766" s="156"/>
      <c r="R3766" s="1095" t="str">
        <f>IF(B3766="","",COUNTIF('Breakdown (B)'!$D$147:$D$1323,B3766))</f>
        <v/>
      </c>
    </row>
    <row r="3767" spans="1:18" ht="15" hidden="1" customHeight="1">
      <c r="B3767" s="3491"/>
      <c r="C3767" s="159" t="s">
        <v>1666</v>
      </c>
      <c r="D3767" s="168" t="s">
        <v>1667</v>
      </c>
      <c r="E3767" s="192"/>
      <c r="F3767" s="168" t="s">
        <v>1668</v>
      </c>
      <c r="G3767" s="192"/>
      <c r="H3767" s="3522"/>
      <c r="I3767" s="196"/>
      <c r="J3767" s="196">
        <f>J3766*10%</f>
        <v>14561.340824074561</v>
      </c>
      <c r="K3767" s="2053"/>
      <c r="L3767" s="2030"/>
      <c r="M3767" s="2030"/>
      <c r="N3767" s="2030"/>
      <c r="O3767" s="146"/>
      <c r="R3767" s="1095" t="str">
        <f>IF(B3767="","",COUNTIF('Breakdown (B)'!$D$147:$D$1323,B3767))</f>
        <v/>
      </c>
    </row>
    <row r="3768" spans="1:18" ht="15" hidden="1" customHeight="1">
      <c r="B3768" s="3491"/>
      <c r="C3768" s="159" t="s">
        <v>2653</v>
      </c>
      <c r="D3768" s="168" t="s">
        <v>2652</v>
      </c>
      <c r="E3768" s="192"/>
      <c r="F3768" s="168" t="s">
        <v>2654</v>
      </c>
      <c r="G3768" s="192"/>
      <c r="H3768" s="3522"/>
      <c r="I3768" s="196"/>
      <c r="J3768" s="196">
        <f>SUM(J3766:J3767)*2%</f>
        <v>3203.4949812964032</v>
      </c>
      <c r="K3768" s="2053"/>
      <c r="L3768" s="2030"/>
      <c r="M3768" s="2030"/>
      <c r="N3768" s="2030"/>
      <c r="O3768" s="146"/>
      <c r="R3768" s="1095" t="str">
        <f>IF(B3768="","",COUNTIF('Breakdown (B)'!$D$147:$D$1323,B3768))</f>
        <v/>
      </c>
    </row>
    <row r="3769" spans="1:18" s="155" customFormat="1" ht="13.5" hidden="1" customHeight="1">
      <c r="B3769" s="3492"/>
      <c r="C3769" s="428">
        <f>B3750</f>
        <v>171</v>
      </c>
      <c r="D3769" s="210" t="s">
        <v>1669</v>
      </c>
      <c r="E3769" s="175"/>
      <c r="F3769" s="210" t="s">
        <v>1670</v>
      </c>
      <c r="G3769" s="175"/>
      <c r="H3769" s="3523"/>
      <c r="I3769" s="198"/>
      <c r="J3769" s="198">
        <f>SUM(J3766:J3768)</f>
        <v>163378.24404611654</v>
      </c>
      <c r="K3769" s="2053"/>
      <c r="L3769" s="2030"/>
      <c r="M3769" s="2030"/>
      <c r="N3769" s="2030"/>
      <c r="O3769" s="147"/>
      <c r="R3769" s="1095" t="str">
        <f>IF(B3769="","",COUNTIF('Breakdown (B)'!$D$147:$D$1323,B3769))</f>
        <v/>
      </c>
    </row>
    <row r="3770" spans="1:18" s="155" customFormat="1" ht="16.5" hidden="1" customHeight="1">
      <c r="B3770" s="3494"/>
      <c r="C3770" s="426"/>
      <c r="D3770" s="426"/>
      <c r="E3770" s="187"/>
      <c r="F3770" s="426"/>
      <c r="G3770" s="187"/>
      <c r="H3770" s="3521"/>
      <c r="I3770" s="162"/>
      <c r="J3770" s="198"/>
      <c r="K3770" s="2053"/>
      <c r="L3770" s="2042"/>
      <c r="M3770" s="2042"/>
      <c r="N3770" s="2042"/>
      <c r="O3770" s="156"/>
      <c r="R3770" s="1095" t="str">
        <f>IF(B3770="","",COUNTIF('Breakdown (B)'!$D$147:$D$1323,B3770))</f>
        <v/>
      </c>
    </row>
    <row r="3771" spans="1:18" s="1088" customFormat="1" ht="25.5">
      <c r="A3771" s="1088" t="s">
        <v>959</v>
      </c>
      <c r="B3771" s="3490">
        <f>B3750+1</f>
        <v>172</v>
      </c>
      <c r="C3771" s="1089" t="s">
        <v>2055</v>
      </c>
      <c r="D3771" s="1090" t="s">
        <v>2056</v>
      </c>
      <c r="E3771" s="1091" t="s">
        <v>298</v>
      </c>
      <c r="F3771" s="1090" t="s">
        <v>2057</v>
      </c>
      <c r="G3771" s="1092" t="s">
        <v>298</v>
      </c>
      <c r="H3771" s="3520"/>
      <c r="I3771" s="1093"/>
      <c r="J3771" s="1093"/>
      <c r="K3771" s="2052">
        <f>J3772</f>
        <v>8425.1335936619089</v>
      </c>
      <c r="L3771" s="2043">
        <f>J3778</f>
        <v>15817.894400000001</v>
      </c>
      <c r="M3771" s="2043"/>
      <c r="N3771" s="2043"/>
      <c r="O3771" s="1094"/>
      <c r="P3771" s="1088">
        <f>IF(B3771=" ",0,(M3771+N3771+O3771)*1.02*1.055*1.06*1.1)</f>
        <v>0</v>
      </c>
      <c r="R3771" s="1095">
        <f>IF(B3771="","",COUNTIF('Breakdown (B)'!$D$147:$D$1323,B3771))</f>
        <v>2</v>
      </c>
    </row>
    <row r="3772" spans="1:18" s="155" customFormat="1" ht="13.5">
      <c r="B3772" s="3494"/>
      <c r="C3772" s="555" t="str">
        <f>IF(D3772=$D$63,"A.",IF(D3772=$D$69,"B.",IF(D3772=$D$72,"C.",IF(D3772=$D$79,"D.",IF(D3772=$D$80,"E.",IF(D3772=$D$81,"F.",IF(D3772=$D$82,"G.",IF(D3772=$D$83,"H.","I."))))))))</f>
        <v>A.</v>
      </c>
      <c r="D3772" s="210" t="s">
        <v>1479</v>
      </c>
      <c r="E3772" s="203"/>
      <c r="F3772" s="210" t="s">
        <v>64</v>
      </c>
      <c r="G3772" s="203"/>
      <c r="H3772" s="3539"/>
      <c r="I3772" s="161"/>
      <c r="J3772" s="197">
        <f>SUM(J3773:J3776)</f>
        <v>8425.1335936619089</v>
      </c>
      <c r="K3772" s="2053"/>
      <c r="L3772" s="2042"/>
      <c r="M3772" s="2042"/>
      <c r="N3772" s="2042"/>
      <c r="O3772" s="296"/>
      <c r="R3772" s="1095" t="str">
        <f>IF(B3772="","",COUNTIF('Breakdown (B)'!$D$147:$D$1323,B3772))</f>
        <v/>
      </c>
    </row>
    <row r="3773" spans="1:18" s="155" customFormat="1">
      <c r="B3773" s="3494"/>
      <c r="C3773" s="159"/>
      <c r="D3773" s="426" t="s">
        <v>2053</v>
      </c>
      <c r="E3773" s="427" t="s">
        <v>298</v>
      </c>
      <c r="F3773" s="426" t="s">
        <v>2054</v>
      </c>
      <c r="G3773" s="427" t="s">
        <v>298</v>
      </c>
      <c r="H3773" s="3521">
        <f>101/100</f>
        <v>1.01</v>
      </c>
      <c r="I3773" s="162">
        <f>VLOOKUP(D3773,material1,8,0)</f>
        <v>8227.2727272727261</v>
      </c>
      <c r="J3773" s="196">
        <f>H3773*I3773</f>
        <v>8309.545454545454</v>
      </c>
      <c r="K3773" s="2053"/>
      <c r="L3773" s="2042"/>
      <c r="M3773" s="2042"/>
      <c r="N3773" s="2042"/>
      <c r="O3773" s="156"/>
      <c r="R3773" s="1095" t="str">
        <f>IF(B3773="","",COUNTIF('Breakdown (B)'!$D$147:$D$1323,B3773))</f>
        <v/>
      </c>
    </row>
    <row r="3774" spans="1:18" s="155" customFormat="1">
      <c r="B3774" s="3494"/>
      <c r="C3774" s="159"/>
      <c r="D3774" s="426" t="s">
        <v>327</v>
      </c>
      <c r="E3774" s="427" t="s">
        <v>1075</v>
      </c>
      <c r="F3774" s="426" t="s">
        <v>1471</v>
      </c>
      <c r="G3774" s="427" t="s">
        <v>1075</v>
      </c>
      <c r="H3774" s="3521">
        <f>0.15/100</f>
        <v>1.5E-3</v>
      </c>
      <c r="I3774" s="162">
        <f>VLOOKUP(D3774,material1,8,0)</f>
        <v>55272.5</v>
      </c>
      <c r="J3774" s="196">
        <f>H3774*I3774</f>
        <v>82.908749999999998</v>
      </c>
      <c r="K3774" s="2053"/>
      <c r="L3774" s="2042"/>
      <c r="M3774" s="2042"/>
      <c r="N3774" s="2042"/>
      <c r="O3774" s="156"/>
      <c r="R3774" s="1095" t="str">
        <f>IF(B3774="","",COUNTIF('Breakdown (B)'!$D$147:$D$1323,B3774))</f>
        <v/>
      </c>
    </row>
    <row r="3775" spans="1:18" s="155" customFormat="1">
      <c r="B3775" s="3494"/>
      <c r="C3775" s="159"/>
      <c r="D3775" s="426" t="s">
        <v>328</v>
      </c>
      <c r="E3775" s="427" t="s">
        <v>1075</v>
      </c>
      <c r="F3775" s="426" t="s">
        <v>1406</v>
      </c>
      <c r="G3775" s="427" t="s">
        <v>1075</v>
      </c>
      <c r="H3775" s="3521">
        <f>0.036/100</f>
        <v>3.5999999999999997E-4</v>
      </c>
      <c r="I3775" s="162">
        <f>VLOOKUP(D3775,material1,8,0)</f>
        <v>88436</v>
      </c>
      <c r="J3775" s="196">
        <f>H3775*I3775</f>
        <v>31.836959999999998</v>
      </c>
      <c r="K3775" s="2053"/>
      <c r="L3775" s="2042"/>
      <c r="M3775" s="2042"/>
      <c r="N3775" s="2042"/>
      <c r="O3775" s="156"/>
      <c r="R3775" s="1095" t="str">
        <f>IF(B3775="","",COUNTIF('Breakdown (B)'!$D$147:$D$1323,B3775))</f>
        <v/>
      </c>
    </row>
    <row r="3776" spans="1:18" s="155" customFormat="1">
      <c r="B3776" s="3494"/>
      <c r="C3776" s="195"/>
      <c r="D3776" s="194" t="s">
        <v>882</v>
      </c>
      <c r="E3776" s="186" t="s">
        <v>1098</v>
      </c>
      <c r="F3776" s="194" t="s">
        <v>715</v>
      </c>
      <c r="G3776" s="186" t="s">
        <v>1098</v>
      </c>
      <c r="H3776" s="3521">
        <v>0.01</v>
      </c>
      <c r="I3776" s="162"/>
      <c r="J3776" s="196">
        <f>SUM(J3773:J3775)*H3776%</f>
        <v>0.84242911645454555</v>
      </c>
      <c r="K3776" s="2053"/>
      <c r="L3776" s="2042"/>
      <c r="M3776" s="2042"/>
      <c r="N3776" s="2042"/>
      <c r="O3776" s="156"/>
      <c r="R3776" s="1095" t="str">
        <f>IF(B3776="","",COUNTIF('Breakdown (B)'!$D$147:$D$1323,B3776))</f>
        <v/>
      </c>
    </row>
    <row r="3777" spans="2:18" s="155" customFormat="1">
      <c r="B3777" s="3494"/>
      <c r="C3777" s="195"/>
      <c r="D3777" s="193"/>
      <c r="E3777" s="179"/>
      <c r="F3777" s="193"/>
      <c r="G3777" s="179"/>
      <c r="H3777" s="3521"/>
      <c r="I3777" s="162"/>
      <c r="J3777" s="196"/>
      <c r="K3777" s="2053"/>
      <c r="L3777" s="2042"/>
      <c r="M3777" s="2042"/>
      <c r="N3777" s="2042"/>
      <c r="O3777" s="156"/>
      <c r="R3777" s="1095" t="str">
        <f>IF(B3777="","",COUNTIF('Breakdown (B)'!$D$147:$D$1323,B3777))</f>
        <v/>
      </c>
    </row>
    <row r="3778" spans="2:18" s="155" customFormat="1" ht="13.5">
      <c r="B3778" s="3494"/>
      <c r="C3778" s="555" t="str">
        <f>IF(D3778=$D$63,"A.",IF(D3778=$D$69,"B.",IF(D3778=$D$72,"C.",IF(D3778=$D$79,"D.",IF(D3778=$D$80,"E.",IF(D3778=$D$81,"F.",IF(D3778=$D$82,"G.",IF(D3778=$D$83,"H.","I."))))))))</f>
        <v>B.</v>
      </c>
      <c r="D3778" s="210" t="s">
        <v>969</v>
      </c>
      <c r="E3778" s="203"/>
      <c r="F3778" s="210" t="s">
        <v>1482</v>
      </c>
      <c r="G3778" s="203"/>
      <c r="H3778" s="3539"/>
      <c r="I3778" s="161"/>
      <c r="J3778" s="197">
        <f>J3779</f>
        <v>15817.894400000001</v>
      </c>
      <c r="K3778" s="2053"/>
      <c r="L3778" s="2042"/>
      <c r="M3778" s="2042"/>
      <c r="N3778" s="2042"/>
      <c r="O3778" s="296"/>
      <c r="R3778" s="1095" t="str">
        <f>IF(B3778="","",COUNTIF('Breakdown (B)'!$D$147:$D$1323,B3778))</f>
        <v/>
      </c>
    </row>
    <row r="3779" spans="2:18">
      <c r="B3779" s="3491"/>
      <c r="C3779" s="426"/>
      <c r="D3779" s="163">
        <v>3.5</v>
      </c>
      <c r="E3779" s="192" t="s">
        <v>1286</v>
      </c>
      <c r="F3779" s="164">
        <v>3.5</v>
      </c>
      <c r="G3779" s="165" t="s">
        <v>1545</v>
      </c>
      <c r="H3779" s="3521">
        <f>6.16/100</f>
        <v>6.1600000000000002E-2</v>
      </c>
      <c r="I3779" s="196">
        <f>VLOOKUP(D3779,A18N3,10)</f>
        <v>256784</v>
      </c>
      <c r="J3779" s="196">
        <f>H3779*I3779</f>
        <v>15817.894400000001</v>
      </c>
      <c r="K3779" s="2053"/>
      <c r="L3779" s="2042"/>
      <c r="M3779" s="2042"/>
      <c r="N3779" s="2042"/>
      <c r="R3779" s="1095" t="str">
        <f>IF(B3779="","",COUNTIF('Breakdown (B)'!$D$147:$D$1323,B3779))</f>
        <v/>
      </c>
    </row>
    <row r="3780" spans="2:18" s="155" customFormat="1">
      <c r="B3780" s="3494"/>
      <c r="C3780" s="195"/>
      <c r="D3780" s="205"/>
      <c r="E3780" s="179"/>
      <c r="F3780" s="426"/>
      <c r="G3780" s="179"/>
      <c r="H3780" s="3521"/>
      <c r="I3780" s="162"/>
      <c r="J3780" s="196"/>
      <c r="K3780" s="2053"/>
      <c r="L3780" s="2042"/>
      <c r="M3780" s="2042"/>
      <c r="N3780" s="2042"/>
      <c r="O3780" s="156"/>
      <c r="R3780" s="1095" t="str">
        <f>IF(B3780="","",COUNTIF('Breakdown (B)'!$D$147:$D$1323,B3780))</f>
        <v/>
      </c>
    </row>
    <row r="3781" spans="2:18" s="155" customFormat="1" ht="13.5">
      <c r="B3781" s="3501"/>
      <c r="C3781" s="555" t="str">
        <f>IF(D3781=$D$63,"A.",IF(D3781=$D$69,"B.",IF(D3781=$D$72,"C.",IF(D3781=$D$79,"D.",IF(D3781=$D$80,"E.",IF(D3781=$D$81,"F.",IF(D3781=$D$82,"G.",IF(D3781=$D$83,"H.","I."))))))))</f>
        <v>C.</v>
      </c>
      <c r="D3781" s="210" t="s">
        <v>970</v>
      </c>
      <c r="E3781" s="203"/>
      <c r="F3781" s="210" t="s">
        <v>1483</v>
      </c>
      <c r="G3781" s="203"/>
      <c r="H3781" s="3539"/>
      <c r="I3781" s="161"/>
      <c r="J3781" s="197">
        <v>0</v>
      </c>
      <c r="K3781" s="2053"/>
      <c r="L3781" s="2042"/>
      <c r="M3781" s="2042"/>
      <c r="N3781" s="2042"/>
      <c r="O3781" s="296"/>
      <c r="R3781" s="1095" t="str">
        <f>IF(B3781="","",COUNTIF('Breakdown (B)'!$D$147:$D$1323,B3781))</f>
        <v/>
      </c>
    </row>
    <row r="3782" spans="2:18" s="155" customFormat="1">
      <c r="B3782" s="3491"/>
      <c r="C3782" s="426"/>
      <c r="D3782" s="194"/>
      <c r="E3782" s="186"/>
      <c r="F3782" s="194"/>
      <c r="G3782" s="186"/>
      <c r="H3782" s="3522"/>
      <c r="I3782" s="196"/>
      <c r="J3782" s="196"/>
      <c r="K3782" s="2053"/>
      <c r="L3782" s="2042"/>
      <c r="M3782" s="2042"/>
      <c r="N3782" s="2042"/>
      <c r="R3782" s="1095" t="str">
        <f>IF(B3782="","",COUNTIF('Breakdown (B)'!$D$147:$D$1323,B3782))</f>
        <v/>
      </c>
    </row>
    <row r="3783" spans="2:18" s="155" customFormat="1" hidden="1">
      <c r="B3783" s="3491"/>
      <c r="C3783" s="555" t="str">
        <f>IF(D3783=$D$63,"A.",IF(D3783=$D$69,"B.",IF(D3783=$D$72,"C.",IF(D3783=$D$79,"D.",IF(D3783=$D$80,"E.",IF(D3783=$D$81,"F.",IF(D3783=$D$82,"G.",IF(D3783=$D$83,"H.","I."))))))))</f>
        <v>D.</v>
      </c>
      <c r="D3783" s="168" t="s">
        <v>539</v>
      </c>
      <c r="E3783" s="192"/>
      <c r="F3783" s="168" t="s">
        <v>542</v>
      </c>
      <c r="G3783" s="192"/>
      <c r="H3783" s="3522"/>
      <c r="I3783" s="196"/>
      <c r="J3783" s="196">
        <f>J3772+J3778+J3781</f>
        <v>24243.027993661912</v>
      </c>
      <c r="K3783" s="2053"/>
      <c r="L3783" s="2042"/>
      <c r="M3783" s="2042"/>
      <c r="N3783" s="2042"/>
      <c r="O3783" s="156"/>
      <c r="R3783" s="1095" t="str">
        <f>IF(B3783="","",COUNTIF('Breakdown (B)'!$D$147:$D$1323,B3783))</f>
        <v/>
      </c>
    </row>
    <row r="3784" spans="2:18" s="155" customFormat="1" hidden="1">
      <c r="B3784" s="3491"/>
      <c r="C3784" s="159" t="str">
        <f>IF(D3784=$D$45,"A.",IF(D3784=$D$47,"B.",IF(D3784=$D$50,"C.",IF(D3784=$D$52,"D.",IF(D3784=$D$53,"E.",IF(D3784=$D$54,"F.",IF(D3784=$D$55,"G.",IF(D3784=$D$56,"H.","I."))))))))</f>
        <v>E.</v>
      </c>
      <c r="D3784" s="168" t="s">
        <v>499</v>
      </c>
      <c r="E3784" s="192"/>
      <c r="F3784" s="168" t="s">
        <v>500</v>
      </c>
      <c r="G3784" s="192"/>
      <c r="H3784" s="3521"/>
      <c r="I3784" s="162"/>
      <c r="J3784" s="196">
        <f>2%*J3783</f>
        <v>484.86055987323823</v>
      </c>
      <c r="K3784" s="2053"/>
      <c r="L3784" s="2042"/>
      <c r="M3784" s="2042"/>
      <c r="N3784" s="2042"/>
      <c r="O3784" s="156"/>
      <c r="R3784" s="1095" t="str">
        <f>IF(B3784="","",COUNTIF('Breakdown (B)'!$D$147:$D$1323,B3784))</f>
        <v/>
      </c>
    </row>
    <row r="3785" spans="2:18" s="155" customFormat="1" hidden="1">
      <c r="B3785" s="3491"/>
      <c r="C3785" s="555" t="str">
        <f>IF(D3785=$D$63,"A.",IF(D3785=$D$69,"B.",IF(D3785=$D$72,"C.",IF(D3785=$D$79,"D.",IF(D3785=$D$80,"E.",IF(D3785=$D$81,"F.",IF(D3785=$D$82,"G.",IF(D3785=$D$83,"H.","I."))))))))</f>
        <v>F.</v>
      </c>
      <c r="D3785" s="168" t="s">
        <v>540</v>
      </c>
      <c r="E3785" s="192"/>
      <c r="F3785" s="168" t="s">
        <v>543</v>
      </c>
      <c r="G3785" s="192"/>
      <c r="H3785" s="3522"/>
      <c r="I3785" s="196"/>
      <c r="J3785" s="196">
        <f>SUM(J3783:J3784)</f>
        <v>24727.888553535151</v>
      </c>
      <c r="K3785" s="2053"/>
      <c r="L3785" s="2042"/>
      <c r="M3785" s="2042"/>
      <c r="N3785" s="2042"/>
      <c r="O3785" s="156"/>
      <c r="R3785" s="1095" t="str">
        <f>IF(B3785="","",COUNTIF('Breakdown (B)'!$D$147:$D$1323,B3785))</f>
        <v/>
      </c>
    </row>
    <row r="3786" spans="2:18" s="155" customFormat="1" hidden="1">
      <c r="B3786" s="3491"/>
      <c r="C3786" s="159" t="str">
        <f>IF(D3786=$D$45,"A.",IF(D3786=$D$47,"B.",IF(D3786=$D$50,"C.",IF(D3786=$D$52,"D.",IF(D3786=$D$53,"E.",IF(D3786=$D$54,"F.",IF(D3786=$D$55,"G.",IF(D3786=$D$56,"H.","I."))))))))</f>
        <v>G.</v>
      </c>
      <c r="D3786" s="168" t="s">
        <v>541</v>
      </c>
      <c r="E3786" s="192"/>
      <c r="F3786" s="168" t="s">
        <v>544</v>
      </c>
      <c r="G3786" s="192"/>
      <c r="H3786" s="3522"/>
      <c r="I3786" s="196"/>
      <c r="J3786" s="196">
        <f>5.5%*J3785</f>
        <v>1360.0338704444332</v>
      </c>
      <c r="K3786" s="2053"/>
      <c r="L3786" s="2042"/>
      <c r="M3786" s="2042"/>
      <c r="N3786" s="2042"/>
      <c r="O3786" s="156"/>
      <c r="R3786" s="1095" t="str">
        <f>IF(B3786="","",COUNTIF('Breakdown (B)'!$D$147:$D$1323,B3786))</f>
        <v/>
      </c>
    </row>
    <row r="3787" spans="2:18" s="155" customFormat="1" hidden="1">
      <c r="B3787" s="3491"/>
      <c r="C3787" s="555" t="str">
        <f>IF(D3787=$D$63,"A.",IF(D3787=$D$69,"B.",IF(D3787=$D$72,"C.",IF(D3787=$D$79,"D.",IF(D3787=$D$80,"E.",IF(D3787=$D$81,"F.",IF(D3787=$D$82,"G.",IF(D3787=$D$83,"H.","I."))))))))</f>
        <v>H.</v>
      </c>
      <c r="D3787" s="168" t="s">
        <v>479</v>
      </c>
      <c r="E3787" s="192"/>
      <c r="F3787" s="168" t="s">
        <v>478</v>
      </c>
      <c r="G3787" s="192"/>
      <c r="H3787" s="3522"/>
      <c r="I3787" s="196"/>
      <c r="J3787" s="196">
        <f>6%*SUM(J3785:J3786)</f>
        <v>1565.275345438775</v>
      </c>
      <c r="K3787" s="2053"/>
      <c r="L3787" s="2042"/>
      <c r="M3787" s="2042"/>
      <c r="N3787" s="2042"/>
      <c r="O3787" s="156"/>
      <c r="R3787" s="1095" t="str">
        <f>IF(B3787="","",COUNTIF('Breakdown (B)'!$D$147:$D$1323,B3787))</f>
        <v/>
      </c>
    </row>
    <row r="3788" spans="2:18" s="155" customFormat="1" hidden="1">
      <c r="B3788" s="3491"/>
      <c r="C3788" s="159" t="str">
        <f>IF(D3788=$D$45,"A.",IF(D3788=$D$47,"B.",IF(D3788=$D$50,"C.",IF(D3788=$D$52,"D.",IF(D3788=$D$53,"E.",IF(D3788=$D$54,"F.",IF(D3788=$D$55,"G.",IF(D3788=$D$56,"H.","I."))))))))</f>
        <v>I.</v>
      </c>
      <c r="D3788" s="168" t="s">
        <v>1370</v>
      </c>
      <c r="E3788" s="192"/>
      <c r="F3788" s="168" t="s">
        <v>440</v>
      </c>
      <c r="G3788" s="192"/>
      <c r="H3788" s="3522"/>
      <c r="I3788" s="196"/>
      <c r="J3788" s="196">
        <f>SUM(J3785:J3787)</f>
        <v>27653.197769418359</v>
      </c>
      <c r="K3788" s="2053"/>
      <c r="L3788" s="2042"/>
      <c r="M3788" s="2042"/>
      <c r="N3788" s="2042"/>
      <c r="O3788" s="156"/>
      <c r="R3788" s="1095" t="str">
        <f>IF(B3788="","",COUNTIF('Breakdown (B)'!$D$147:$D$1323,B3788))</f>
        <v/>
      </c>
    </row>
    <row r="3789" spans="2:18" ht="15" hidden="1" customHeight="1">
      <c r="B3789" s="3491"/>
      <c r="C3789" s="159" t="s">
        <v>1666</v>
      </c>
      <c r="D3789" s="168" t="s">
        <v>1667</v>
      </c>
      <c r="E3789" s="192"/>
      <c r="F3789" s="168" t="s">
        <v>1668</v>
      </c>
      <c r="G3789" s="192"/>
      <c r="H3789" s="3522"/>
      <c r="I3789" s="196"/>
      <c r="J3789" s="196">
        <f>J3788*10%</f>
        <v>2765.3197769418362</v>
      </c>
      <c r="K3789" s="2053"/>
      <c r="L3789" s="2030"/>
      <c r="M3789" s="2030"/>
      <c r="N3789" s="2030"/>
      <c r="O3789" s="146"/>
      <c r="R3789" s="1095" t="str">
        <f>IF(B3789="","",COUNTIF('Breakdown (B)'!$D$147:$D$1323,B3789))</f>
        <v/>
      </c>
    </row>
    <row r="3790" spans="2:18" ht="15" hidden="1" customHeight="1">
      <c r="B3790" s="3491"/>
      <c r="C3790" s="159" t="s">
        <v>2653</v>
      </c>
      <c r="D3790" s="168" t="s">
        <v>2652</v>
      </c>
      <c r="E3790" s="192"/>
      <c r="F3790" s="168" t="s">
        <v>2654</v>
      </c>
      <c r="G3790" s="192"/>
      <c r="H3790" s="3522"/>
      <c r="I3790" s="196"/>
      <c r="J3790" s="196">
        <f>SUM(J3788:J3789)*2%</f>
        <v>608.37035092720396</v>
      </c>
      <c r="K3790" s="2053"/>
      <c r="L3790" s="2030"/>
      <c r="M3790" s="2030"/>
      <c r="N3790" s="2030"/>
      <c r="O3790" s="146"/>
      <c r="R3790" s="1095" t="str">
        <f>IF(B3790="","",COUNTIF('Breakdown (B)'!$D$147:$D$1323,B3790))</f>
        <v/>
      </c>
    </row>
    <row r="3791" spans="2:18" s="155" customFormat="1" ht="13.5" hidden="1" customHeight="1">
      <c r="B3791" s="3492"/>
      <c r="C3791" s="428">
        <f>B3771</f>
        <v>172</v>
      </c>
      <c r="D3791" s="210" t="s">
        <v>1669</v>
      </c>
      <c r="E3791" s="175"/>
      <c r="F3791" s="210" t="s">
        <v>1670</v>
      </c>
      <c r="G3791" s="175"/>
      <c r="H3791" s="3523"/>
      <c r="I3791" s="198"/>
      <c r="J3791" s="198">
        <f>SUM(J3788:J3790)</f>
        <v>31026.887897287401</v>
      </c>
      <c r="K3791" s="2053"/>
      <c r="L3791" s="2030"/>
      <c r="M3791" s="2030"/>
      <c r="N3791" s="2030"/>
      <c r="O3791" s="147"/>
      <c r="R3791" s="1095" t="str">
        <f>IF(B3791="","",COUNTIF('Breakdown (B)'!$D$147:$D$1323,B3791))</f>
        <v/>
      </c>
    </row>
    <row r="3792" spans="2:18" s="155" customFormat="1" hidden="1">
      <c r="B3792" s="3494"/>
      <c r="C3792" s="426"/>
      <c r="D3792" s="426"/>
      <c r="E3792" s="187"/>
      <c r="F3792" s="426"/>
      <c r="G3792" s="187"/>
      <c r="H3792" s="3521"/>
      <c r="I3792" s="162"/>
      <c r="J3792" s="198"/>
      <c r="K3792" s="2053"/>
      <c r="L3792" s="2042"/>
      <c r="M3792" s="2042"/>
      <c r="N3792" s="2042"/>
      <c r="O3792" s="156"/>
      <c r="R3792" s="1095" t="str">
        <f>IF(B3792="","",COUNTIF('Breakdown (B)'!$D$147:$D$1323,B3792))</f>
        <v/>
      </c>
    </row>
    <row r="3793" spans="1:18" s="1088" customFormat="1" ht="25.5">
      <c r="A3793" s="1088" t="s">
        <v>959</v>
      </c>
      <c r="B3793" s="3490">
        <f>B3771+1</f>
        <v>173</v>
      </c>
      <c r="C3793" s="1089" t="s">
        <v>3584</v>
      </c>
      <c r="D3793" s="1090" t="s">
        <v>3583</v>
      </c>
      <c r="E3793" s="1091" t="s">
        <v>298</v>
      </c>
      <c r="F3793" s="1090" t="s">
        <v>3987</v>
      </c>
      <c r="G3793" s="1092" t="s">
        <v>298</v>
      </c>
      <c r="H3793" s="3520"/>
      <c r="I3793" s="1093"/>
      <c r="J3793" s="1093"/>
      <c r="K3793" s="2052">
        <f>J3794</f>
        <v>58529.526327596468</v>
      </c>
      <c r="L3793" s="2043">
        <f>J3799</f>
        <v>98476.664000000004</v>
      </c>
      <c r="M3793" s="2043">
        <f>J3802</f>
        <v>631.03486064500009</v>
      </c>
      <c r="N3793" s="2043"/>
      <c r="O3793" s="1094"/>
      <c r="P3793" s="1088">
        <f>IF(B3793=" ",0,(M3793+N3793+O3793)*1.02*1.055*1.06*1.1)</f>
        <v>791.7800113877388</v>
      </c>
      <c r="R3793" s="1095">
        <f>IF(B3793="","",COUNTIF('Breakdown (B)'!$D$147:$D$1323,B3793))</f>
        <v>2</v>
      </c>
    </row>
    <row r="3794" spans="1:18" s="155" customFormat="1" ht="13.5">
      <c r="B3794" s="3494"/>
      <c r="C3794" s="555" t="str">
        <f>IF(D3794=$D$63,"A.",IF(D3794=$D$69,"B.",IF(D3794=$D$72,"C.",IF(D3794=$D$79,"D.",IF(D3794=$D$80,"E.",IF(D3794=$D$81,"F.",IF(D3794=$D$82,"G.",IF(D3794=$D$83,"H.","I."))))))))</f>
        <v>A.</v>
      </c>
      <c r="D3794" s="210" t="s">
        <v>1479</v>
      </c>
      <c r="E3794" s="203"/>
      <c r="F3794" s="210" t="s">
        <v>64</v>
      </c>
      <c r="G3794" s="203"/>
      <c r="H3794" s="3539"/>
      <c r="I3794" s="161"/>
      <c r="J3794" s="197">
        <f>SUM(J3795:J3797)</f>
        <v>58529.526327596468</v>
      </c>
      <c r="K3794" s="2053"/>
      <c r="L3794" s="2042"/>
      <c r="M3794" s="2042"/>
      <c r="N3794" s="2042"/>
      <c r="O3794" s="296"/>
      <c r="R3794" s="1095" t="str">
        <f>IF(B3794="","",COUNTIF('Breakdown (B)'!$D$147:$D$1323,B3794))</f>
        <v/>
      </c>
    </row>
    <row r="3795" spans="1:18" s="155" customFormat="1">
      <c r="B3795" s="3494"/>
      <c r="C3795" s="159"/>
      <c r="D3795" s="685" t="s">
        <v>1484</v>
      </c>
      <c r="E3795" s="682" t="s">
        <v>298</v>
      </c>
      <c r="F3795" s="704" t="s">
        <v>755</v>
      </c>
      <c r="G3795" s="682" t="s">
        <v>298</v>
      </c>
      <c r="H3795" s="3521">
        <f>100.5/100</f>
        <v>1.0049999999999999</v>
      </c>
      <c r="I3795" s="162">
        <f>VLOOKUP(D3795,material1,8,0)</f>
        <v>58082.714930999995</v>
      </c>
      <c r="J3795" s="196">
        <f>H3795*I3795</f>
        <v>58373.12850565499</v>
      </c>
      <c r="K3795" s="2053"/>
      <c r="L3795" s="2042"/>
      <c r="M3795" s="2042"/>
      <c r="N3795" s="2042"/>
      <c r="O3795" s="156"/>
      <c r="R3795" s="1095" t="str">
        <f>IF(B3795="","",COUNTIF('Breakdown (B)'!$D$147:$D$1323,B3795))</f>
        <v/>
      </c>
    </row>
    <row r="3796" spans="1:18" s="155" customFormat="1">
      <c r="B3796" s="3494"/>
      <c r="C3796" s="159"/>
      <c r="D3796" s="426" t="s">
        <v>1396</v>
      </c>
      <c r="E3796" s="427" t="s">
        <v>384</v>
      </c>
      <c r="F3796" s="426" t="s">
        <v>909</v>
      </c>
      <c r="G3796" s="427" t="s">
        <v>1075</v>
      </c>
      <c r="H3796" s="3521">
        <f>0.69/100</f>
        <v>6.8999999999999999E-3</v>
      </c>
      <c r="I3796" s="162">
        <f t="shared" ref="I3796" si="142">VLOOKUP(D3796,material1,8,0)</f>
        <v>21818.181818181816</v>
      </c>
      <c r="J3796" s="196">
        <f>H3796*I3796</f>
        <v>150.54545454545453</v>
      </c>
      <c r="K3796" s="2053"/>
      <c r="L3796" s="2042"/>
      <c r="M3796" s="2042"/>
      <c r="N3796" s="2042"/>
      <c r="O3796" s="156"/>
      <c r="R3796" s="1095" t="str">
        <f>IF(B3796="","",COUNTIF('Breakdown (B)'!$D$147:$D$1323,B3796))</f>
        <v/>
      </c>
    </row>
    <row r="3797" spans="1:18" s="155" customFormat="1">
      <c r="B3797" s="3494"/>
      <c r="C3797" s="195"/>
      <c r="D3797" s="194" t="s">
        <v>882</v>
      </c>
      <c r="E3797" s="186" t="s">
        <v>1098</v>
      </c>
      <c r="F3797" s="194" t="s">
        <v>715</v>
      </c>
      <c r="G3797" s="186" t="s">
        <v>1098</v>
      </c>
      <c r="H3797" s="3521">
        <v>0.01</v>
      </c>
      <c r="I3797" s="162"/>
      <c r="J3797" s="196">
        <f>SUM(J3795:J3796)*H3797%</f>
        <v>5.8523673960200444</v>
      </c>
      <c r="K3797" s="2053"/>
      <c r="L3797" s="2042"/>
      <c r="M3797" s="2042"/>
      <c r="N3797" s="2042"/>
      <c r="O3797" s="156"/>
      <c r="R3797" s="1095" t="str">
        <f>IF(B3797="","",COUNTIF('Breakdown (B)'!$D$147:$D$1323,B3797))</f>
        <v/>
      </c>
    </row>
    <row r="3798" spans="1:18" s="155" customFormat="1">
      <c r="B3798" s="3494"/>
      <c r="C3798" s="195"/>
      <c r="D3798" s="193"/>
      <c r="E3798" s="179"/>
      <c r="F3798" s="193"/>
      <c r="G3798" s="179"/>
      <c r="H3798" s="3521"/>
      <c r="I3798" s="162"/>
      <c r="J3798" s="196"/>
      <c r="K3798" s="2053"/>
      <c r="L3798" s="2042"/>
      <c r="M3798" s="2042"/>
      <c r="N3798" s="2042"/>
      <c r="O3798" s="156"/>
      <c r="R3798" s="1095" t="str">
        <f>IF(B3798="","",COUNTIF('Breakdown (B)'!$D$147:$D$1323,B3798))</f>
        <v/>
      </c>
    </row>
    <row r="3799" spans="1:18" s="155" customFormat="1" ht="13.5">
      <c r="B3799" s="3494"/>
      <c r="C3799" s="555" t="str">
        <f>IF(D3799=$D$63,"A.",IF(D3799=$D$69,"B.",IF(D3799=$D$72,"C.",IF(D3799=$D$79,"D.",IF(D3799=$D$80,"E.",IF(D3799=$D$81,"F.",IF(D3799=$D$82,"G.",IF(D3799=$D$83,"H.","I."))))))))</f>
        <v>B.</v>
      </c>
      <c r="D3799" s="210" t="s">
        <v>969</v>
      </c>
      <c r="E3799" s="203"/>
      <c r="F3799" s="210" t="s">
        <v>1482</v>
      </c>
      <c r="G3799" s="203"/>
      <c r="H3799" s="3539"/>
      <c r="I3799" s="161"/>
      <c r="J3799" s="197">
        <f>J3800</f>
        <v>98476.664000000004</v>
      </c>
      <c r="K3799" s="2053"/>
      <c r="L3799" s="2042"/>
      <c r="M3799" s="2042"/>
      <c r="N3799" s="2042"/>
      <c r="O3799" s="296"/>
      <c r="R3799" s="1095" t="str">
        <f>IF(B3799="","",COUNTIF('Breakdown (B)'!$D$147:$D$1323,B3799))</f>
        <v/>
      </c>
    </row>
    <row r="3800" spans="1:18">
      <c r="B3800" s="3491"/>
      <c r="C3800" s="426"/>
      <c r="D3800" s="163">
        <v>3.5</v>
      </c>
      <c r="E3800" s="192" t="s">
        <v>1286</v>
      </c>
      <c r="F3800" s="164">
        <v>3.5</v>
      </c>
      <c r="G3800" s="165" t="s">
        <v>1545</v>
      </c>
      <c r="H3800" s="3521">
        <f>38.35/100</f>
        <v>0.38350000000000001</v>
      </c>
      <c r="I3800" s="196">
        <f>VLOOKUP(D3800,A18N3,10)</f>
        <v>256784</v>
      </c>
      <c r="J3800" s="196">
        <f>H3800*I3800</f>
        <v>98476.664000000004</v>
      </c>
      <c r="K3800" s="2053"/>
      <c r="L3800" s="2042"/>
      <c r="M3800" s="2042"/>
      <c r="N3800" s="2042"/>
      <c r="R3800" s="1095" t="str">
        <f>IF(B3800="","",COUNTIF('Breakdown (B)'!$D$147:$D$1323,B3800))</f>
        <v/>
      </c>
    </row>
    <row r="3801" spans="1:18" s="155" customFormat="1">
      <c r="B3801" s="3494"/>
      <c r="C3801" s="195"/>
      <c r="D3801" s="205"/>
      <c r="E3801" s="179"/>
      <c r="F3801" s="426"/>
      <c r="G3801" s="179"/>
      <c r="H3801" s="3521"/>
      <c r="I3801" s="162"/>
      <c r="J3801" s="196"/>
      <c r="K3801" s="2053"/>
      <c r="L3801" s="2042"/>
      <c r="M3801" s="2042"/>
      <c r="N3801" s="2042"/>
      <c r="O3801" s="156"/>
      <c r="R3801" s="1095" t="str">
        <f>IF(B3801="","",COUNTIF('Breakdown (B)'!$D$147:$D$1323,B3801))</f>
        <v/>
      </c>
    </row>
    <row r="3802" spans="1:18" s="155" customFormat="1" ht="13.5">
      <c r="B3802" s="3494"/>
      <c r="C3802" s="555" t="str">
        <f>IF(D3802=$D$63,"A.",IF(D3802=$D$69,"B.",IF(D3802=$D$72,"C.",IF(D3802=$D$79,"D.",IF(D3802=$D$80,"E.",IF(D3802=$D$81,"F.",IF(D3802=$D$82,"G.",IF(D3802=$D$83,"H.","I."))))))))</f>
        <v>C.</v>
      </c>
      <c r="D3802" s="210" t="s">
        <v>970</v>
      </c>
      <c r="E3802" s="203"/>
      <c r="F3802" s="210" t="s">
        <v>1483</v>
      </c>
      <c r="G3802" s="203"/>
      <c r="H3802" s="3539"/>
      <c r="I3802" s="161"/>
      <c r="J3802" s="197">
        <f>SUM(J3803:J3804)</f>
        <v>631.03486064500009</v>
      </c>
      <c r="K3802" s="2053"/>
      <c r="L3802" s="2042"/>
      <c r="M3802" s="2042"/>
      <c r="N3802" s="2042"/>
      <c r="O3802" s="296"/>
      <c r="R3802" s="1095" t="str">
        <f>IF(B3802="","",COUNTIF('Breakdown (B)'!$D$147:$D$1323,B3802))</f>
        <v/>
      </c>
    </row>
    <row r="3803" spans="1:18" s="155" customFormat="1">
      <c r="B3803" s="3494"/>
      <c r="C3803" s="195"/>
      <c r="D3803" s="202" t="s">
        <v>159</v>
      </c>
      <c r="E3803" s="427" t="s">
        <v>789</v>
      </c>
      <c r="F3803" s="202" t="s">
        <v>282</v>
      </c>
      <c r="G3803" s="427" t="s">
        <v>856</v>
      </c>
      <c r="H3803" s="3521">
        <f>0.17/100</f>
        <v>1.7000000000000001E-3</v>
      </c>
      <c r="I3803" s="162">
        <f>VLOOKUP(D3803,equiment,15,0)</f>
        <v>353520.93033333332</v>
      </c>
      <c r="J3803" s="196">
        <f>H3803*I3803</f>
        <v>600.98558156666672</v>
      </c>
      <c r="K3803" s="2053"/>
      <c r="L3803" s="2042"/>
      <c r="M3803" s="2042"/>
      <c r="N3803" s="2042"/>
      <c r="O3803" s="156"/>
      <c r="R3803" s="1095" t="str">
        <f>IF(B3803="","",COUNTIF('Breakdown (B)'!$D$147:$D$1323,B3803))</f>
        <v/>
      </c>
    </row>
    <row r="3804" spans="1:18" s="155" customFormat="1">
      <c r="B3804" s="3491"/>
      <c r="C3804" s="426"/>
      <c r="D3804" s="194" t="s">
        <v>900</v>
      </c>
      <c r="E3804" s="186" t="s">
        <v>1098</v>
      </c>
      <c r="F3804" s="194" t="s">
        <v>267</v>
      </c>
      <c r="G3804" s="186" t="s">
        <v>1098</v>
      </c>
      <c r="H3804" s="3522">
        <v>5</v>
      </c>
      <c r="I3804" s="196"/>
      <c r="J3804" s="196">
        <f>SUM(J3803:J3803)*H3804%</f>
        <v>30.049279078333338</v>
      </c>
      <c r="K3804" s="2053"/>
      <c r="L3804" s="2042"/>
      <c r="M3804" s="2042"/>
      <c r="N3804" s="2042"/>
      <c r="R3804" s="1095" t="str">
        <f>IF(B3804="","",COUNTIF('Breakdown (B)'!$D$147:$D$1323,B3804))</f>
        <v/>
      </c>
    </row>
    <row r="3805" spans="1:18" s="155" customFormat="1">
      <c r="B3805" s="3491"/>
      <c r="C3805" s="426"/>
      <c r="D3805" s="194"/>
      <c r="E3805" s="186"/>
      <c r="F3805" s="194"/>
      <c r="G3805" s="186"/>
      <c r="H3805" s="3522"/>
      <c r="I3805" s="196"/>
      <c r="J3805" s="196"/>
      <c r="K3805" s="2053"/>
      <c r="L3805" s="2042"/>
      <c r="M3805" s="2042"/>
      <c r="N3805" s="2042"/>
      <c r="R3805" s="1095" t="str">
        <f>IF(B3805="","",COUNTIF('Breakdown (B)'!$D$147:$D$1323,B3805))</f>
        <v/>
      </c>
    </row>
    <row r="3806" spans="1:18" s="155" customFormat="1" hidden="1">
      <c r="B3806" s="3491"/>
      <c r="C3806" s="555" t="str">
        <f>IF(D3806=$D$63,"A.",IF(D3806=$D$69,"B.",IF(D3806=$D$72,"C.",IF(D3806=$D$79,"D.",IF(D3806=$D$80,"E.",IF(D3806=$D$81,"F.",IF(D3806=$D$82,"G.",IF(D3806=$D$83,"H.","I."))))))))</f>
        <v>D.</v>
      </c>
      <c r="D3806" s="168" t="s">
        <v>539</v>
      </c>
      <c r="E3806" s="192"/>
      <c r="F3806" s="168" t="s">
        <v>542</v>
      </c>
      <c r="G3806" s="192"/>
      <c r="H3806" s="3522"/>
      <c r="I3806" s="196"/>
      <c r="J3806" s="196">
        <f>J3794+J3799+J3802</f>
        <v>157637.22518824149</v>
      </c>
      <c r="K3806" s="2053"/>
      <c r="L3806" s="2042"/>
      <c r="M3806" s="2042"/>
      <c r="N3806" s="2042"/>
      <c r="O3806" s="156"/>
      <c r="R3806" s="1095" t="str">
        <f>IF(B3806="","",COUNTIF('Breakdown (B)'!$D$147:$D$1323,B3806))</f>
        <v/>
      </c>
    </row>
    <row r="3807" spans="1:18" s="155" customFormat="1" hidden="1">
      <c r="B3807" s="3491"/>
      <c r="C3807" s="159" t="str">
        <f>IF(D3807=$D$45,"A.",IF(D3807=$D$47,"B.",IF(D3807=$D$50,"C.",IF(D3807=$D$52,"D.",IF(D3807=$D$53,"E.",IF(D3807=$D$54,"F.",IF(D3807=$D$55,"G.",IF(D3807=$D$56,"H.","I."))))))))</f>
        <v>E.</v>
      </c>
      <c r="D3807" s="168" t="s">
        <v>499</v>
      </c>
      <c r="E3807" s="192"/>
      <c r="F3807" s="168" t="s">
        <v>500</v>
      </c>
      <c r="G3807" s="192"/>
      <c r="H3807" s="3521"/>
      <c r="I3807" s="162"/>
      <c r="J3807" s="196">
        <f>2%*J3806</f>
        <v>3152.7445037648299</v>
      </c>
      <c r="K3807" s="2053"/>
      <c r="L3807" s="2042"/>
      <c r="M3807" s="2042"/>
      <c r="N3807" s="2042"/>
      <c r="O3807" s="156"/>
      <c r="R3807" s="1095" t="str">
        <f>IF(B3807="","",COUNTIF('Breakdown (B)'!$D$147:$D$1323,B3807))</f>
        <v/>
      </c>
    </row>
    <row r="3808" spans="1:18" s="155" customFormat="1" hidden="1">
      <c r="B3808" s="3491"/>
      <c r="C3808" s="555" t="str">
        <f>IF(D3808=$D$63,"A.",IF(D3808=$D$69,"B.",IF(D3808=$D$72,"C.",IF(D3808=$D$79,"D.",IF(D3808=$D$80,"E.",IF(D3808=$D$81,"F.",IF(D3808=$D$82,"G.",IF(D3808=$D$83,"H.","I."))))))))</f>
        <v>F.</v>
      </c>
      <c r="D3808" s="168" t="s">
        <v>540</v>
      </c>
      <c r="E3808" s="192"/>
      <c r="F3808" s="168" t="s">
        <v>543</v>
      </c>
      <c r="G3808" s="192"/>
      <c r="H3808" s="3522"/>
      <c r="I3808" s="196"/>
      <c r="J3808" s="196">
        <f>SUM(J3806:J3807)</f>
        <v>160789.96969200633</v>
      </c>
      <c r="K3808" s="2053"/>
      <c r="L3808" s="2042"/>
      <c r="M3808" s="2042"/>
      <c r="N3808" s="2042"/>
      <c r="O3808" s="156"/>
      <c r="R3808" s="1095" t="str">
        <f>IF(B3808="","",COUNTIF('Breakdown (B)'!$D$147:$D$1323,B3808))</f>
        <v/>
      </c>
    </row>
    <row r="3809" spans="1:18" s="155" customFormat="1" hidden="1">
      <c r="B3809" s="3491"/>
      <c r="C3809" s="159" t="str">
        <f>IF(D3809=$D$45,"A.",IF(D3809=$D$47,"B.",IF(D3809=$D$50,"C.",IF(D3809=$D$52,"D.",IF(D3809=$D$53,"E.",IF(D3809=$D$54,"F.",IF(D3809=$D$55,"G.",IF(D3809=$D$56,"H.","I."))))))))</f>
        <v>G.</v>
      </c>
      <c r="D3809" s="168" t="s">
        <v>541</v>
      </c>
      <c r="E3809" s="192"/>
      <c r="F3809" s="168" t="s">
        <v>544</v>
      </c>
      <c r="G3809" s="192"/>
      <c r="H3809" s="3522"/>
      <c r="I3809" s="196"/>
      <c r="J3809" s="196">
        <f>5.5%*J3808</f>
        <v>8843.4483330603489</v>
      </c>
      <c r="K3809" s="2053"/>
      <c r="L3809" s="2042"/>
      <c r="M3809" s="2042"/>
      <c r="N3809" s="2042"/>
      <c r="O3809" s="156"/>
      <c r="R3809" s="1095" t="str">
        <f>IF(B3809="","",COUNTIF('Breakdown (B)'!$D$147:$D$1323,B3809))</f>
        <v/>
      </c>
    </row>
    <row r="3810" spans="1:18" s="155" customFormat="1" hidden="1">
      <c r="B3810" s="3491"/>
      <c r="C3810" s="555" t="str">
        <f>IF(D3810=$D$63,"A.",IF(D3810=$D$69,"B.",IF(D3810=$D$72,"C.",IF(D3810=$D$79,"D.",IF(D3810=$D$80,"E.",IF(D3810=$D$81,"F.",IF(D3810=$D$82,"G.",IF(D3810=$D$83,"H.","I."))))))))</f>
        <v>H.</v>
      </c>
      <c r="D3810" s="168" t="s">
        <v>479</v>
      </c>
      <c r="E3810" s="192"/>
      <c r="F3810" s="168" t="s">
        <v>478</v>
      </c>
      <c r="G3810" s="192"/>
      <c r="H3810" s="3522"/>
      <c r="I3810" s="196"/>
      <c r="J3810" s="196">
        <f>6%*SUM(J3808:J3809)</f>
        <v>10178.005081503999</v>
      </c>
      <c r="K3810" s="2053"/>
      <c r="L3810" s="2042"/>
      <c r="M3810" s="2042"/>
      <c r="N3810" s="2042"/>
      <c r="O3810" s="156"/>
      <c r="R3810" s="1095" t="str">
        <f>IF(B3810="","",COUNTIF('Breakdown (B)'!$D$147:$D$1323,B3810))</f>
        <v/>
      </c>
    </row>
    <row r="3811" spans="1:18" s="155" customFormat="1" hidden="1">
      <c r="B3811" s="3491"/>
      <c r="C3811" s="159" t="str">
        <f>IF(D3811=$D$45,"A.",IF(D3811=$D$47,"B.",IF(D3811=$D$50,"C.",IF(D3811=$D$52,"D.",IF(D3811=$D$53,"E.",IF(D3811=$D$54,"F.",IF(D3811=$D$55,"G.",IF(D3811=$D$56,"H.","I."))))))))</f>
        <v>I.</v>
      </c>
      <c r="D3811" s="168" t="s">
        <v>1370</v>
      </c>
      <c r="E3811" s="192"/>
      <c r="F3811" s="168" t="s">
        <v>440</v>
      </c>
      <c r="G3811" s="192"/>
      <c r="H3811" s="3522"/>
      <c r="I3811" s="196"/>
      <c r="J3811" s="196">
        <f>SUM(J3808:J3810)</f>
        <v>179811.42310657067</v>
      </c>
      <c r="K3811" s="2053"/>
      <c r="L3811" s="2042"/>
      <c r="M3811" s="2042"/>
      <c r="N3811" s="2042"/>
      <c r="O3811" s="156"/>
      <c r="R3811" s="1095" t="str">
        <f>IF(B3811="","",COUNTIF('Breakdown (B)'!$D$147:$D$1323,B3811))</f>
        <v/>
      </c>
    </row>
    <row r="3812" spans="1:18" ht="15" hidden="1" customHeight="1">
      <c r="B3812" s="3491"/>
      <c r="C3812" s="159" t="s">
        <v>1666</v>
      </c>
      <c r="D3812" s="168" t="s">
        <v>1667</v>
      </c>
      <c r="E3812" s="192"/>
      <c r="F3812" s="168" t="s">
        <v>1668</v>
      </c>
      <c r="G3812" s="192"/>
      <c r="H3812" s="3522"/>
      <c r="I3812" s="196"/>
      <c r="J3812" s="196">
        <f>J3811*10%</f>
        <v>17981.142310657069</v>
      </c>
      <c r="K3812" s="2053"/>
      <c r="L3812" s="2030"/>
      <c r="M3812" s="2030"/>
      <c r="N3812" s="2030"/>
      <c r="O3812" s="146"/>
      <c r="R3812" s="1095" t="str">
        <f>IF(B3812="","",COUNTIF('Breakdown (B)'!$D$147:$D$1323,B3812))</f>
        <v/>
      </c>
    </row>
    <row r="3813" spans="1:18" ht="15" hidden="1" customHeight="1">
      <c r="B3813" s="3491"/>
      <c r="C3813" s="159" t="s">
        <v>2653</v>
      </c>
      <c r="D3813" s="168" t="s">
        <v>2652</v>
      </c>
      <c r="E3813" s="192"/>
      <c r="F3813" s="168" t="s">
        <v>2654</v>
      </c>
      <c r="G3813" s="192"/>
      <c r="H3813" s="3522"/>
      <c r="I3813" s="196"/>
      <c r="J3813" s="196">
        <f>SUM(J3811:J3812)*2%</f>
        <v>3955.851308344555</v>
      </c>
      <c r="K3813" s="2053"/>
      <c r="L3813" s="2030"/>
      <c r="M3813" s="2030"/>
      <c r="N3813" s="2030"/>
      <c r="O3813" s="146"/>
      <c r="R3813" s="1095" t="str">
        <f>IF(B3813="","",COUNTIF('Breakdown (B)'!$D$147:$D$1323,B3813))</f>
        <v/>
      </c>
    </row>
    <row r="3814" spans="1:18" s="155" customFormat="1" ht="13.5" hidden="1" customHeight="1">
      <c r="B3814" s="3492"/>
      <c r="C3814" s="428">
        <f>B3793</f>
        <v>173</v>
      </c>
      <c r="D3814" s="210" t="s">
        <v>1669</v>
      </c>
      <c r="E3814" s="175"/>
      <c r="F3814" s="210" t="s">
        <v>1670</v>
      </c>
      <c r="G3814" s="175"/>
      <c r="H3814" s="3523"/>
      <c r="I3814" s="198"/>
      <c r="J3814" s="198">
        <f>SUM(J3811:J3813)</f>
        <v>201748.41672557229</v>
      </c>
      <c r="K3814" s="2053"/>
      <c r="L3814" s="2030"/>
      <c r="M3814" s="2030"/>
      <c r="N3814" s="2030"/>
      <c r="O3814" s="147"/>
      <c r="R3814" s="1095" t="str">
        <f>IF(B3814="","",COUNTIF('Breakdown (B)'!$D$147:$D$1323,B3814))</f>
        <v/>
      </c>
    </row>
    <row r="3815" spans="1:18" s="155" customFormat="1" hidden="1">
      <c r="B3815" s="3494"/>
      <c r="C3815" s="426"/>
      <c r="D3815" s="426"/>
      <c r="E3815" s="187"/>
      <c r="F3815" s="426"/>
      <c r="G3815" s="187"/>
      <c r="H3815" s="3521"/>
      <c r="I3815" s="162"/>
      <c r="J3815" s="198"/>
      <c r="K3815" s="2053"/>
      <c r="L3815" s="2042"/>
      <c r="M3815" s="2042"/>
      <c r="N3815" s="2042"/>
      <c r="O3815" s="156"/>
      <c r="R3815" s="1095" t="str">
        <f>IF(B3815="","",COUNTIF('Breakdown (B)'!$D$147:$D$1323,B3815))</f>
        <v/>
      </c>
    </row>
    <row r="3816" spans="1:18" s="1088" customFormat="1" ht="25.5">
      <c r="A3816" s="1088" t="s">
        <v>959</v>
      </c>
      <c r="B3816" s="3490">
        <f>B3793+1</f>
        <v>174</v>
      </c>
      <c r="C3816" s="1089" t="s">
        <v>3989</v>
      </c>
      <c r="D3816" s="1090" t="s">
        <v>3990</v>
      </c>
      <c r="E3816" s="1091" t="s">
        <v>298</v>
      </c>
      <c r="F3816" s="1090" t="s">
        <v>3991</v>
      </c>
      <c r="G3816" s="1092" t="s">
        <v>298</v>
      </c>
      <c r="H3816" s="3520"/>
      <c r="I3816" s="1093"/>
      <c r="J3816" s="1093"/>
      <c r="K3816" s="2052">
        <f>J3817</f>
        <v>59736.54641537727</v>
      </c>
      <c r="L3816" s="2043">
        <f>J3822</f>
        <v>106180.18400000001</v>
      </c>
      <c r="M3816" s="2043">
        <f>J3825</f>
        <v>779.51365138499989</v>
      </c>
      <c r="N3816" s="2043"/>
      <c r="O3816" s="1094"/>
      <c r="P3816" s="1088">
        <f>IF(B3816=" ",0,(M3816+N3816+O3816)*1.02*1.055*1.06*1.1)</f>
        <v>978.08119053779467</v>
      </c>
      <c r="R3816" s="1095">
        <f>IF(B3816="","",COUNTIF('Breakdown (B)'!$D$147:$D$1323,B3816))</f>
        <v>2</v>
      </c>
    </row>
    <row r="3817" spans="1:18" s="155" customFormat="1" ht="13.5">
      <c r="B3817" s="3494"/>
      <c r="C3817" s="555" t="str">
        <f>IF(D3817=$D$63,"A.",IF(D3817=$D$69,"B.",IF(D3817=$D$72,"C.",IF(D3817=$D$79,"D.",IF(D3817=$D$80,"E.",IF(D3817=$D$81,"F.",IF(D3817=$D$82,"G.",IF(D3817=$D$83,"H.","I."))))))))</f>
        <v>A.</v>
      </c>
      <c r="D3817" s="210" t="s">
        <v>1479</v>
      </c>
      <c r="E3817" s="203"/>
      <c r="F3817" s="210" t="s">
        <v>64</v>
      </c>
      <c r="G3817" s="203"/>
      <c r="H3817" s="3539"/>
      <c r="I3817" s="161"/>
      <c r="J3817" s="197">
        <f>SUM(J3818:J3820)</f>
        <v>59736.54641537727</v>
      </c>
      <c r="K3817" s="2053"/>
      <c r="L3817" s="2042"/>
      <c r="M3817" s="2042"/>
      <c r="N3817" s="2042"/>
      <c r="O3817" s="296"/>
      <c r="R3817" s="1095" t="str">
        <f>IF(B3817="","",COUNTIF('Breakdown (B)'!$D$147:$D$1323,B3817))</f>
        <v/>
      </c>
    </row>
    <row r="3818" spans="1:18" s="155" customFormat="1">
      <c r="B3818" s="3494"/>
      <c r="C3818" s="159"/>
      <c r="D3818" s="685" t="s">
        <v>2576</v>
      </c>
      <c r="E3818" s="682" t="s">
        <v>298</v>
      </c>
      <c r="F3818" s="704" t="s">
        <v>2577</v>
      </c>
      <c r="G3818" s="682" t="s">
        <v>298</v>
      </c>
      <c r="H3818" s="3521">
        <f>100.5/100</f>
        <v>1.0049999999999999</v>
      </c>
      <c r="I3818" s="162">
        <f>VLOOKUP(D3818,material1,8,0)</f>
        <v>59251.045403749995</v>
      </c>
      <c r="J3818" s="196">
        <f>H3818*I3818</f>
        <v>59547.300630768739</v>
      </c>
      <c r="K3818" s="2053"/>
      <c r="L3818" s="2042"/>
      <c r="M3818" s="2042"/>
      <c r="N3818" s="2042"/>
      <c r="O3818" s="156"/>
      <c r="R3818" s="1095" t="str">
        <f>IF(B3818="","",COUNTIF('Breakdown (B)'!$D$147:$D$1323,B3818))</f>
        <v/>
      </c>
    </row>
    <row r="3819" spans="1:18" s="155" customFormat="1">
      <c r="B3819" s="3494"/>
      <c r="C3819" s="159"/>
      <c r="D3819" s="426" t="s">
        <v>1396</v>
      </c>
      <c r="E3819" s="427" t="s">
        <v>384</v>
      </c>
      <c r="F3819" s="426" t="s">
        <v>909</v>
      </c>
      <c r="G3819" s="427" t="s">
        <v>1075</v>
      </c>
      <c r="H3819" s="3521">
        <f>0.84/100</f>
        <v>8.3999999999999995E-3</v>
      </c>
      <c r="I3819" s="162">
        <f t="shared" ref="I3819" si="143">VLOOKUP(D3819,material1,8,0)</f>
        <v>21818.181818181816</v>
      </c>
      <c r="J3819" s="196">
        <f>H3819*I3819</f>
        <v>183.27272727272725</v>
      </c>
      <c r="K3819" s="2053"/>
      <c r="L3819" s="2042"/>
      <c r="M3819" s="2042"/>
      <c r="N3819" s="2042"/>
      <c r="O3819" s="156"/>
      <c r="R3819" s="1095" t="str">
        <f>IF(B3819="","",COUNTIF('Breakdown (B)'!$D$147:$D$1323,B3819))</f>
        <v/>
      </c>
    </row>
    <row r="3820" spans="1:18" s="155" customFormat="1">
      <c r="B3820" s="3494"/>
      <c r="C3820" s="195"/>
      <c r="D3820" s="194" t="s">
        <v>882</v>
      </c>
      <c r="E3820" s="186" t="s">
        <v>1098</v>
      </c>
      <c r="F3820" s="194" t="s">
        <v>715</v>
      </c>
      <c r="G3820" s="186" t="s">
        <v>1098</v>
      </c>
      <c r="H3820" s="3521">
        <v>0.01</v>
      </c>
      <c r="I3820" s="162"/>
      <c r="J3820" s="196">
        <f>SUM(J3818:J3819)*H3820%</f>
        <v>5.973057335804147</v>
      </c>
      <c r="K3820" s="2053"/>
      <c r="L3820" s="2042"/>
      <c r="M3820" s="2042"/>
      <c r="N3820" s="2042"/>
      <c r="O3820" s="156"/>
      <c r="R3820" s="1095" t="str">
        <f>IF(B3820="","",COUNTIF('Breakdown (B)'!$D$147:$D$1323,B3820))</f>
        <v/>
      </c>
    </row>
    <row r="3821" spans="1:18" s="155" customFormat="1">
      <c r="B3821" s="3494"/>
      <c r="C3821" s="195"/>
      <c r="D3821" s="193"/>
      <c r="E3821" s="179"/>
      <c r="F3821" s="193"/>
      <c r="G3821" s="179"/>
      <c r="H3821" s="3521"/>
      <c r="I3821" s="162"/>
      <c r="J3821" s="196"/>
      <c r="K3821" s="2053"/>
      <c r="L3821" s="2042"/>
      <c r="M3821" s="2042"/>
      <c r="N3821" s="2042"/>
      <c r="O3821" s="156"/>
      <c r="R3821" s="1095" t="str">
        <f>IF(B3821="","",COUNTIF('Breakdown (B)'!$D$147:$D$1323,B3821))</f>
        <v/>
      </c>
    </row>
    <row r="3822" spans="1:18" s="155" customFormat="1" ht="13.5">
      <c r="B3822" s="3494"/>
      <c r="C3822" s="555" t="str">
        <f>IF(D3822=$D$63,"A.",IF(D3822=$D$69,"B.",IF(D3822=$D$72,"C.",IF(D3822=$D$79,"D.",IF(D3822=$D$80,"E.",IF(D3822=$D$81,"F.",IF(D3822=$D$82,"G.",IF(D3822=$D$83,"H.","I."))))))))</f>
        <v>B.</v>
      </c>
      <c r="D3822" s="210" t="s">
        <v>969</v>
      </c>
      <c r="E3822" s="203"/>
      <c r="F3822" s="210" t="s">
        <v>1482</v>
      </c>
      <c r="G3822" s="203"/>
      <c r="H3822" s="3539"/>
      <c r="I3822" s="161"/>
      <c r="J3822" s="197">
        <f>J3823</f>
        <v>106180.18400000001</v>
      </c>
      <c r="K3822" s="2053"/>
      <c r="L3822" s="2042"/>
      <c r="M3822" s="2042"/>
      <c r="N3822" s="2042"/>
      <c r="O3822" s="296"/>
      <c r="R3822" s="1095" t="str">
        <f>IF(B3822="","",COUNTIF('Breakdown (B)'!$D$147:$D$1323,B3822))</f>
        <v/>
      </c>
    </row>
    <row r="3823" spans="1:18">
      <c r="B3823" s="3491"/>
      <c r="C3823" s="426"/>
      <c r="D3823" s="163">
        <v>3.5</v>
      </c>
      <c r="E3823" s="192" t="s">
        <v>1286</v>
      </c>
      <c r="F3823" s="164">
        <v>3.5</v>
      </c>
      <c r="G3823" s="165" t="s">
        <v>1545</v>
      </c>
      <c r="H3823" s="3521">
        <f>41.35/100</f>
        <v>0.41350000000000003</v>
      </c>
      <c r="I3823" s="196">
        <f>VLOOKUP(D3823,A18N3,10)</f>
        <v>256784</v>
      </c>
      <c r="J3823" s="196">
        <f>H3823*I3823</f>
        <v>106180.18400000001</v>
      </c>
      <c r="K3823" s="2053"/>
      <c r="L3823" s="2042"/>
      <c r="M3823" s="2042"/>
      <c r="N3823" s="2042"/>
      <c r="R3823" s="1095" t="str">
        <f>IF(B3823="","",COUNTIF('Breakdown (B)'!$D$147:$D$1323,B3823))</f>
        <v/>
      </c>
    </row>
    <row r="3824" spans="1:18" s="155" customFormat="1">
      <c r="B3824" s="3494"/>
      <c r="C3824" s="195"/>
      <c r="D3824" s="205"/>
      <c r="E3824" s="179"/>
      <c r="F3824" s="426"/>
      <c r="G3824" s="179"/>
      <c r="H3824" s="3521"/>
      <c r="I3824" s="162"/>
      <c r="J3824" s="196"/>
      <c r="K3824" s="2053"/>
      <c r="L3824" s="2042"/>
      <c r="M3824" s="2042"/>
      <c r="N3824" s="2042"/>
      <c r="O3824" s="156"/>
      <c r="R3824" s="1095" t="str">
        <f>IF(B3824="","",COUNTIF('Breakdown (B)'!$D$147:$D$1323,B3824))</f>
        <v/>
      </c>
    </row>
    <row r="3825" spans="1:18" s="155" customFormat="1" ht="13.5">
      <c r="B3825" s="3494"/>
      <c r="C3825" s="555" t="str">
        <f>IF(D3825=$D$63,"A.",IF(D3825=$D$69,"B.",IF(D3825=$D$72,"C.",IF(D3825=$D$79,"D.",IF(D3825=$D$80,"E.",IF(D3825=$D$81,"F.",IF(D3825=$D$82,"G.",IF(D3825=$D$83,"H.","I."))))))))</f>
        <v>C.</v>
      </c>
      <c r="D3825" s="210" t="s">
        <v>970</v>
      </c>
      <c r="E3825" s="203"/>
      <c r="F3825" s="210" t="s">
        <v>1483</v>
      </c>
      <c r="G3825" s="203"/>
      <c r="H3825" s="3539"/>
      <c r="I3825" s="161"/>
      <c r="J3825" s="197">
        <f>SUM(J3826:J3827)</f>
        <v>779.51365138499989</v>
      </c>
      <c r="K3825" s="2053"/>
      <c r="L3825" s="2042"/>
      <c r="M3825" s="2042"/>
      <c r="N3825" s="2042"/>
      <c r="O3825" s="296"/>
      <c r="R3825" s="1095" t="str">
        <f>IF(B3825="","",COUNTIF('Breakdown (B)'!$D$147:$D$1323,B3825))</f>
        <v/>
      </c>
    </row>
    <row r="3826" spans="1:18" s="155" customFormat="1">
      <c r="B3826" s="3494"/>
      <c r="C3826" s="195"/>
      <c r="D3826" s="202" t="s">
        <v>159</v>
      </c>
      <c r="E3826" s="427" t="s">
        <v>789</v>
      </c>
      <c r="F3826" s="202" t="s">
        <v>282</v>
      </c>
      <c r="G3826" s="427" t="s">
        <v>856</v>
      </c>
      <c r="H3826" s="3521">
        <f>0.21/100</f>
        <v>2.0999999999999999E-3</v>
      </c>
      <c r="I3826" s="162">
        <f>VLOOKUP(D3826,equiment,15,0)</f>
        <v>353520.93033333332</v>
      </c>
      <c r="J3826" s="196">
        <f>H3826*I3826</f>
        <v>742.39395369999988</v>
      </c>
      <c r="K3826" s="2053"/>
      <c r="L3826" s="2042"/>
      <c r="M3826" s="2042"/>
      <c r="N3826" s="2042"/>
      <c r="O3826" s="156"/>
      <c r="R3826" s="1095" t="str">
        <f>IF(B3826="","",COUNTIF('Breakdown (B)'!$D$147:$D$1323,B3826))</f>
        <v/>
      </c>
    </row>
    <row r="3827" spans="1:18" s="155" customFormat="1">
      <c r="B3827" s="3491"/>
      <c r="C3827" s="426"/>
      <c r="D3827" s="194" t="s">
        <v>900</v>
      </c>
      <c r="E3827" s="186" t="s">
        <v>1098</v>
      </c>
      <c r="F3827" s="194" t="s">
        <v>267</v>
      </c>
      <c r="G3827" s="186" t="s">
        <v>1098</v>
      </c>
      <c r="H3827" s="3522">
        <v>5</v>
      </c>
      <c r="I3827" s="196"/>
      <c r="J3827" s="196">
        <f>SUM(J3826:J3826)*H3827%</f>
        <v>37.119697684999998</v>
      </c>
      <c r="K3827" s="2053"/>
      <c r="L3827" s="2042"/>
      <c r="M3827" s="2042"/>
      <c r="N3827" s="2042"/>
      <c r="R3827" s="1095" t="str">
        <f>IF(B3827="","",COUNTIF('Breakdown (B)'!$D$147:$D$1323,B3827))</f>
        <v/>
      </c>
    </row>
    <row r="3828" spans="1:18" s="155" customFormat="1">
      <c r="B3828" s="3491"/>
      <c r="C3828" s="426"/>
      <c r="D3828" s="194"/>
      <c r="E3828" s="186"/>
      <c r="F3828" s="194"/>
      <c r="G3828" s="186"/>
      <c r="H3828" s="3522"/>
      <c r="I3828" s="196"/>
      <c r="J3828" s="196"/>
      <c r="K3828" s="2053"/>
      <c r="L3828" s="2042"/>
      <c r="M3828" s="2042"/>
      <c r="N3828" s="2042"/>
      <c r="R3828" s="1095" t="str">
        <f>IF(B3828="","",COUNTIF('Breakdown (B)'!$D$147:$D$1323,B3828))</f>
        <v/>
      </c>
    </row>
    <row r="3829" spans="1:18" s="155" customFormat="1" hidden="1">
      <c r="B3829" s="3491"/>
      <c r="C3829" s="555" t="str">
        <f>IF(D3829=$D$63,"A.",IF(D3829=$D$69,"B.",IF(D3829=$D$72,"C.",IF(D3829=$D$79,"D.",IF(D3829=$D$80,"E.",IF(D3829=$D$81,"F.",IF(D3829=$D$82,"G.",IF(D3829=$D$83,"H.","I."))))))))</f>
        <v>D.</v>
      </c>
      <c r="D3829" s="168" t="s">
        <v>539</v>
      </c>
      <c r="E3829" s="192"/>
      <c r="F3829" s="168" t="s">
        <v>542</v>
      </c>
      <c r="G3829" s="192"/>
      <c r="H3829" s="3522"/>
      <c r="I3829" s="196"/>
      <c r="J3829" s="196">
        <f>J3817+J3822+J3825</f>
        <v>166696.24406676227</v>
      </c>
      <c r="K3829" s="2053"/>
      <c r="L3829" s="2042"/>
      <c r="M3829" s="2042"/>
      <c r="N3829" s="2042"/>
      <c r="O3829" s="156"/>
      <c r="R3829" s="1095" t="str">
        <f>IF(B3829="","",COUNTIF('Breakdown (B)'!$D$147:$D$1323,B3829))</f>
        <v/>
      </c>
    </row>
    <row r="3830" spans="1:18" s="155" customFormat="1" hidden="1">
      <c r="B3830" s="3491"/>
      <c r="C3830" s="159" t="str">
        <f>IF(D3830=$D$45,"A.",IF(D3830=$D$47,"B.",IF(D3830=$D$50,"C.",IF(D3830=$D$52,"D.",IF(D3830=$D$53,"E.",IF(D3830=$D$54,"F.",IF(D3830=$D$55,"G.",IF(D3830=$D$56,"H.","I."))))))))</f>
        <v>E.</v>
      </c>
      <c r="D3830" s="168" t="s">
        <v>499</v>
      </c>
      <c r="E3830" s="192"/>
      <c r="F3830" s="168" t="s">
        <v>500</v>
      </c>
      <c r="G3830" s="192"/>
      <c r="H3830" s="3521"/>
      <c r="I3830" s="162"/>
      <c r="J3830" s="196">
        <f>2%*J3829</f>
        <v>3333.9248813352456</v>
      </c>
      <c r="K3830" s="2053"/>
      <c r="L3830" s="2042"/>
      <c r="M3830" s="2042"/>
      <c r="N3830" s="2042"/>
      <c r="O3830" s="156"/>
      <c r="R3830" s="1095" t="str">
        <f>IF(B3830="","",COUNTIF('Breakdown (B)'!$D$147:$D$1323,B3830))</f>
        <v/>
      </c>
    </row>
    <row r="3831" spans="1:18" s="155" customFormat="1" hidden="1">
      <c r="B3831" s="3491"/>
      <c r="C3831" s="555" t="str">
        <f>IF(D3831=$D$63,"A.",IF(D3831=$D$69,"B.",IF(D3831=$D$72,"C.",IF(D3831=$D$79,"D.",IF(D3831=$D$80,"E.",IF(D3831=$D$81,"F.",IF(D3831=$D$82,"G.",IF(D3831=$D$83,"H.","I."))))))))</f>
        <v>F.</v>
      </c>
      <c r="D3831" s="168" t="s">
        <v>540</v>
      </c>
      <c r="E3831" s="192"/>
      <c r="F3831" s="168" t="s">
        <v>543</v>
      </c>
      <c r="G3831" s="192"/>
      <c r="H3831" s="3522"/>
      <c r="I3831" s="196"/>
      <c r="J3831" s="196">
        <f>SUM(J3829:J3830)</f>
        <v>170030.1689480975</v>
      </c>
      <c r="K3831" s="2053"/>
      <c r="L3831" s="2042"/>
      <c r="M3831" s="2042"/>
      <c r="N3831" s="2042"/>
      <c r="O3831" s="156"/>
      <c r="R3831" s="1095" t="str">
        <f>IF(B3831="","",COUNTIF('Breakdown (B)'!$D$147:$D$1323,B3831))</f>
        <v/>
      </c>
    </row>
    <row r="3832" spans="1:18" s="155" customFormat="1" hidden="1">
      <c r="B3832" s="3491"/>
      <c r="C3832" s="159" t="str">
        <f>IF(D3832=$D$45,"A.",IF(D3832=$D$47,"B.",IF(D3832=$D$50,"C.",IF(D3832=$D$52,"D.",IF(D3832=$D$53,"E.",IF(D3832=$D$54,"F.",IF(D3832=$D$55,"G.",IF(D3832=$D$56,"H.","I."))))))))</f>
        <v>G.</v>
      </c>
      <c r="D3832" s="168" t="s">
        <v>541</v>
      </c>
      <c r="E3832" s="192"/>
      <c r="F3832" s="168" t="s">
        <v>544</v>
      </c>
      <c r="G3832" s="192"/>
      <c r="H3832" s="3522"/>
      <c r="I3832" s="196"/>
      <c r="J3832" s="196">
        <f>5.5%*J3831</f>
        <v>9351.659292145363</v>
      </c>
      <c r="K3832" s="2053"/>
      <c r="L3832" s="2042"/>
      <c r="M3832" s="2042"/>
      <c r="N3832" s="2042"/>
      <c r="O3832" s="156"/>
      <c r="R3832" s="1095" t="str">
        <f>IF(B3832="","",COUNTIF('Breakdown (B)'!$D$147:$D$1323,B3832))</f>
        <v/>
      </c>
    </row>
    <row r="3833" spans="1:18" s="155" customFormat="1" hidden="1">
      <c r="B3833" s="3491"/>
      <c r="C3833" s="555" t="str">
        <f>IF(D3833=$D$63,"A.",IF(D3833=$D$69,"B.",IF(D3833=$D$72,"C.",IF(D3833=$D$79,"D.",IF(D3833=$D$80,"E.",IF(D3833=$D$81,"F.",IF(D3833=$D$82,"G.",IF(D3833=$D$83,"H.","I."))))))))</f>
        <v>H.</v>
      </c>
      <c r="D3833" s="168" t="s">
        <v>479</v>
      </c>
      <c r="E3833" s="192"/>
      <c r="F3833" s="168" t="s">
        <v>478</v>
      </c>
      <c r="G3833" s="192"/>
      <c r="H3833" s="3522"/>
      <c r="I3833" s="196"/>
      <c r="J3833" s="196">
        <f>6%*SUM(J3831:J3832)</f>
        <v>10762.909694414571</v>
      </c>
      <c r="K3833" s="2053"/>
      <c r="L3833" s="2042"/>
      <c r="M3833" s="2042"/>
      <c r="N3833" s="2042"/>
      <c r="O3833" s="156"/>
      <c r="R3833" s="1095" t="str">
        <f>IF(B3833="","",COUNTIF('Breakdown (B)'!$D$147:$D$1323,B3833))</f>
        <v/>
      </c>
    </row>
    <row r="3834" spans="1:18" s="155" customFormat="1" hidden="1">
      <c r="B3834" s="3491"/>
      <c r="C3834" s="159" t="str">
        <f>IF(D3834=$D$45,"A.",IF(D3834=$D$47,"B.",IF(D3834=$D$50,"C.",IF(D3834=$D$52,"D.",IF(D3834=$D$53,"E.",IF(D3834=$D$54,"F.",IF(D3834=$D$55,"G.",IF(D3834=$D$56,"H.","I."))))))))</f>
        <v>I.</v>
      </c>
      <c r="D3834" s="168" t="s">
        <v>1370</v>
      </c>
      <c r="E3834" s="192"/>
      <c r="F3834" s="168" t="s">
        <v>440</v>
      </c>
      <c r="G3834" s="192"/>
      <c r="H3834" s="3522"/>
      <c r="I3834" s="196"/>
      <c r="J3834" s="196">
        <f>SUM(J3831:J3833)</f>
        <v>190144.73793465743</v>
      </c>
      <c r="K3834" s="2053"/>
      <c r="L3834" s="2042"/>
      <c r="M3834" s="2042"/>
      <c r="N3834" s="2042"/>
      <c r="O3834" s="156"/>
      <c r="R3834" s="1095" t="str">
        <f>IF(B3834="","",COUNTIF('Breakdown (B)'!$D$147:$D$1323,B3834))</f>
        <v/>
      </c>
    </row>
    <row r="3835" spans="1:18" ht="15" hidden="1" customHeight="1">
      <c r="B3835" s="3491"/>
      <c r="C3835" s="159" t="s">
        <v>1666</v>
      </c>
      <c r="D3835" s="168" t="s">
        <v>1667</v>
      </c>
      <c r="E3835" s="192"/>
      <c r="F3835" s="168" t="s">
        <v>1668</v>
      </c>
      <c r="G3835" s="192"/>
      <c r="H3835" s="3522"/>
      <c r="I3835" s="196"/>
      <c r="J3835" s="196">
        <f>J3834*10%</f>
        <v>19014.473793465742</v>
      </c>
      <c r="K3835" s="2053"/>
      <c r="L3835" s="2030"/>
      <c r="M3835" s="2030"/>
      <c r="N3835" s="2030"/>
      <c r="O3835" s="146"/>
      <c r="R3835" s="1095" t="str">
        <f>IF(B3835="","",COUNTIF('Breakdown (B)'!$D$147:$D$1323,B3835))</f>
        <v/>
      </c>
    </row>
    <row r="3836" spans="1:18" ht="15" hidden="1" customHeight="1">
      <c r="B3836" s="3491"/>
      <c r="C3836" s="159" t="s">
        <v>2653</v>
      </c>
      <c r="D3836" s="168" t="s">
        <v>2652</v>
      </c>
      <c r="E3836" s="192"/>
      <c r="F3836" s="168" t="s">
        <v>2654</v>
      </c>
      <c r="G3836" s="192"/>
      <c r="H3836" s="3522"/>
      <c r="I3836" s="196"/>
      <c r="J3836" s="196">
        <f>SUM(J3834:J3835)*2%</f>
        <v>4183.1842345624636</v>
      </c>
      <c r="K3836" s="2053"/>
      <c r="L3836" s="2030"/>
      <c r="M3836" s="2030"/>
      <c r="N3836" s="2030"/>
      <c r="O3836" s="146"/>
      <c r="R3836" s="1095" t="str">
        <f>IF(B3836="","",COUNTIF('Breakdown (B)'!$D$147:$D$1323,B3836))</f>
        <v/>
      </c>
    </row>
    <row r="3837" spans="1:18" s="155" customFormat="1" ht="13.5" hidden="1" customHeight="1">
      <c r="B3837" s="3492"/>
      <c r="C3837" s="428">
        <f>B3816</f>
        <v>174</v>
      </c>
      <c r="D3837" s="210" t="s">
        <v>1669</v>
      </c>
      <c r="E3837" s="175"/>
      <c r="F3837" s="210" t="s">
        <v>1670</v>
      </c>
      <c r="G3837" s="175"/>
      <c r="H3837" s="3523"/>
      <c r="I3837" s="198"/>
      <c r="J3837" s="198">
        <f>SUM(J3834:J3836)</f>
        <v>213342.39596268564</v>
      </c>
      <c r="K3837" s="2053"/>
      <c r="L3837" s="2030"/>
      <c r="M3837" s="2030"/>
      <c r="N3837" s="2030"/>
      <c r="O3837" s="147"/>
      <c r="R3837" s="1095" t="str">
        <f>IF(B3837="","",COUNTIF('Breakdown (B)'!$D$147:$D$1323,B3837))</f>
        <v/>
      </c>
    </row>
    <row r="3838" spans="1:18" s="155" customFormat="1" hidden="1">
      <c r="B3838" s="3494"/>
      <c r="C3838" s="426"/>
      <c r="D3838" s="426"/>
      <c r="E3838" s="187"/>
      <c r="F3838" s="426"/>
      <c r="G3838" s="187"/>
      <c r="H3838" s="3521"/>
      <c r="I3838" s="162"/>
      <c r="J3838" s="198"/>
      <c r="K3838" s="2053"/>
      <c r="L3838" s="2042"/>
      <c r="M3838" s="2042"/>
      <c r="N3838" s="2042"/>
      <c r="O3838" s="156"/>
      <c r="R3838" s="1095" t="str">
        <f>IF(B3838="","",COUNTIF('Breakdown (B)'!$D$147:$D$1323,B3838))</f>
        <v/>
      </c>
    </row>
    <row r="3839" spans="1:18" s="1088" customFormat="1" ht="25.5">
      <c r="A3839" s="1088" t="s">
        <v>959</v>
      </c>
      <c r="B3839" s="3490">
        <f>B3816+1</f>
        <v>175</v>
      </c>
      <c r="C3839" s="1089" t="s">
        <v>3588</v>
      </c>
      <c r="D3839" s="1090" t="s">
        <v>3589</v>
      </c>
      <c r="E3839" s="1091" t="s">
        <v>298</v>
      </c>
      <c r="F3839" s="1090" t="s">
        <v>3986</v>
      </c>
      <c r="G3839" s="1092" t="s">
        <v>298</v>
      </c>
      <c r="H3839" s="3520"/>
      <c r="I3839" s="1093"/>
      <c r="J3839" s="1093"/>
      <c r="K3839" s="2052">
        <f>J3840</f>
        <v>66490.413098800054</v>
      </c>
      <c r="L3839" s="2043">
        <f>J3845</f>
        <v>110802.296</v>
      </c>
      <c r="M3839" s="2043">
        <f>J3848</f>
        <v>965.11213980999992</v>
      </c>
      <c r="N3839" s="2043"/>
      <c r="O3839" s="1094"/>
      <c r="P3839" s="1088">
        <f>IF(B3839=" ",0,(M3839+N3839+O3839)*1.02*1.055*1.06*1.1)</f>
        <v>1210.9576644753649</v>
      </c>
      <c r="R3839" s="1095">
        <f>IF(B3839="","",COUNTIF('Breakdown (B)'!$D$147:$D$1323,B3839))</f>
        <v>1</v>
      </c>
    </row>
    <row r="3840" spans="1:18" s="155" customFormat="1" ht="13.5">
      <c r="B3840" s="3494"/>
      <c r="C3840" s="555" t="str">
        <f>IF(D3840=$D$63,"A.",IF(D3840=$D$69,"B.",IF(D3840=$D$72,"C.",IF(D3840=$D$79,"D.",IF(D3840=$D$80,"E.",IF(D3840=$D$81,"F.",IF(D3840=$D$82,"G.",IF(D3840=$D$83,"H.","I."))))))))</f>
        <v>A.</v>
      </c>
      <c r="D3840" s="210" t="s">
        <v>1479</v>
      </c>
      <c r="E3840" s="203"/>
      <c r="F3840" s="210" t="s">
        <v>64</v>
      </c>
      <c r="G3840" s="203"/>
      <c r="H3840" s="3539"/>
      <c r="I3840" s="161"/>
      <c r="J3840" s="197">
        <f>SUM(J3841:J3843)</f>
        <v>66490.413098800054</v>
      </c>
      <c r="K3840" s="2053"/>
      <c r="L3840" s="2042"/>
      <c r="M3840" s="2042"/>
      <c r="N3840" s="2042"/>
      <c r="O3840" s="296"/>
      <c r="R3840" s="1095" t="str">
        <f>IF(B3840="","",COUNTIF('Breakdown (B)'!$D$147:$D$1323,B3840))</f>
        <v/>
      </c>
    </row>
    <row r="3841" spans="2:18" s="155" customFormat="1">
      <c r="B3841" s="3494"/>
      <c r="C3841" s="159"/>
      <c r="D3841" s="685" t="s">
        <v>3644</v>
      </c>
      <c r="E3841" s="682" t="s">
        <v>298</v>
      </c>
      <c r="F3841" s="704" t="s">
        <v>3645</v>
      </c>
      <c r="G3841" s="682" t="s">
        <v>298</v>
      </c>
      <c r="H3841" s="3521">
        <f>100.5/100</f>
        <v>1.0049999999999999</v>
      </c>
      <c r="I3841" s="162">
        <f>VLOOKUP(D3841,material1,8,0)</f>
        <v>65927.219533749987</v>
      </c>
      <c r="J3841" s="196">
        <f>H3841*I3841</f>
        <v>66256.85563141873</v>
      </c>
      <c r="K3841" s="2053"/>
      <c r="L3841" s="2042"/>
      <c r="M3841" s="2042"/>
      <c r="N3841" s="2042"/>
      <c r="O3841" s="156"/>
      <c r="R3841" s="1095" t="str">
        <f>IF(B3841="","",COUNTIF('Breakdown (B)'!$D$147:$D$1323,B3841))</f>
        <v/>
      </c>
    </row>
    <row r="3842" spans="2:18" s="155" customFormat="1">
      <c r="B3842" s="3494"/>
      <c r="C3842" s="159"/>
      <c r="D3842" s="426" t="s">
        <v>1396</v>
      </c>
      <c r="E3842" s="427" t="s">
        <v>384</v>
      </c>
      <c r="F3842" s="426" t="s">
        <v>909</v>
      </c>
      <c r="G3842" s="427" t="s">
        <v>1075</v>
      </c>
      <c r="H3842" s="3521">
        <f>1.04/100</f>
        <v>1.04E-2</v>
      </c>
      <c r="I3842" s="162">
        <f t="shared" ref="I3842" si="144">VLOOKUP(D3842,material1,8,0)</f>
        <v>21818.181818181816</v>
      </c>
      <c r="J3842" s="196">
        <f>H3842*I3842</f>
        <v>226.90909090909088</v>
      </c>
      <c r="K3842" s="2053"/>
      <c r="L3842" s="2042"/>
      <c r="M3842" s="2042"/>
      <c r="N3842" s="2042"/>
      <c r="O3842" s="156"/>
      <c r="R3842" s="1095" t="str">
        <f>IF(B3842="","",COUNTIF('Breakdown (B)'!$D$147:$D$1323,B3842))</f>
        <v/>
      </c>
    </row>
    <row r="3843" spans="2:18" s="155" customFormat="1">
      <c r="B3843" s="3494"/>
      <c r="C3843" s="195"/>
      <c r="D3843" s="194" t="s">
        <v>882</v>
      </c>
      <c r="E3843" s="186" t="s">
        <v>1098</v>
      </c>
      <c r="F3843" s="194" t="s">
        <v>715</v>
      </c>
      <c r="G3843" s="186" t="s">
        <v>1098</v>
      </c>
      <c r="H3843" s="3521">
        <v>0.01</v>
      </c>
      <c r="I3843" s="162"/>
      <c r="J3843" s="196">
        <f>SUM(J3841:J3842)*H3843%</f>
        <v>6.6483764722327825</v>
      </c>
      <c r="K3843" s="2053"/>
      <c r="L3843" s="2042"/>
      <c r="M3843" s="2042"/>
      <c r="N3843" s="2042"/>
      <c r="O3843" s="156"/>
      <c r="R3843" s="1095" t="str">
        <f>IF(B3843="","",COUNTIF('Breakdown (B)'!$D$147:$D$1323,B3843))</f>
        <v/>
      </c>
    </row>
    <row r="3844" spans="2:18" s="155" customFormat="1">
      <c r="B3844" s="3494"/>
      <c r="C3844" s="195"/>
      <c r="D3844" s="193"/>
      <c r="E3844" s="179"/>
      <c r="F3844" s="193"/>
      <c r="G3844" s="179"/>
      <c r="H3844" s="3521"/>
      <c r="I3844" s="162"/>
      <c r="J3844" s="196"/>
      <c r="K3844" s="2053"/>
      <c r="L3844" s="2042"/>
      <c r="M3844" s="2042"/>
      <c r="N3844" s="2042"/>
      <c r="O3844" s="156"/>
      <c r="R3844" s="1095" t="str">
        <f>IF(B3844="","",COUNTIF('Breakdown (B)'!$D$147:$D$1323,B3844))</f>
        <v/>
      </c>
    </row>
    <row r="3845" spans="2:18" s="155" customFormat="1" ht="13.5">
      <c r="B3845" s="3494"/>
      <c r="C3845" s="555" t="str">
        <f>IF(D3845=$D$63,"A.",IF(D3845=$D$69,"B.",IF(D3845=$D$72,"C.",IF(D3845=$D$79,"D.",IF(D3845=$D$80,"E.",IF(D3845=$D$81,"F.",IF(D3845=$D$82,"G.",IF(D3845=$D$83,"H.","I."))))))))</f>
        <v>B.</v>
      </c>
      <c r="D3845" s="210" t="s">
        <v>969</v>
      </c>
      <c r="E3845" s="203"/>
      <c r="F3845" s="210" t="s">
        <v>1482</v>
      </c>
      <c r="G3845" s="203"/>
      <c r="H3845" s="3539"/>
      <c r="I3845" s="161"/>
      <c r="J3845" s="197">
        <f>J3846</f>
        <v>110802.296</v>
      </c>
      <c r="K3845" s="2053"/>
      <c r="L3845" s="2042"/>
      <c r="M3845" s="2042"/>
      <c r="N3845" s="2042"/>
      <c r="O3845" s="296"/>
      <c r="R3845" s="1095" t="str">
        <f>IF(B3845="","",COUNTIF('Breakdown (B)'!$D$147:$D$1323,B3845))</f>
        <v/>
      </c>
    </row>
    <row r="3846" spans="2:18">
      <c r="B3846" s="3491"/>
      <c r="C3846" s="426"/>
      <c r="D3846" s="163">
        <v>3.5</v>
      </c>
      <c r="E3846" s="192" t="s">
        <v>1286</v>
      </c>
      <c r="F3846" s="164">
        <v>3.5</v>
      </c>
      <c r="G3846" s="165" t="s">
        <v>1545</v>
      </c>
      <c r="H3846" s="3521">
        <f>43.15/100</f>
        <v>0.43149999999999999</v>
      </c>
      <c r="I3846" s="196">
        <f>VLOOKUP(D3846,A18N3,10)</f>
        <v>256784</v>
      </c>
      <c r="J3846" s="196">
        <f>H3846*I3846</f>
        <v>110802.296</v>
      </c>
      <c r="K3846" s="2053"/>
      <c r="L3846" s="2042"/>
      <c r="M3846" s="2042"/>
      <c r="N3846" s="2042"/>
      <c r="R3846" s="1095" t="str">
        <f>IF(B3846="","",COUNTIF('Breakdown (B)'!$D$147:$D$1323,B3846))</f>
        <v/>
      </c>
    </row>
    <row r="3847" spans="2:18" s="155" customFormat="1">
      <c r="B3847" s="3494"/>
      <c r="C3847" s="195"/>
      <c r="D3847" s="205"/>
      <c r="E3847" s="179"/>
      <c r="F3847" s="426"/>
      <c r="G3847" s="179"/>
      <c r="H3847" s="3521"/>
      <c r="I3847" s="162"/>
      <c r="J3847" s="196"/>
      <c r="K3847" s="2053"/>
      <c r="L3847" s="2042"/>
      <c r="M3847" s="2042"/>
      <c r="N3847" s="2042"/>
      <c r="O3847" s="156"/>
      <c r="R3847" s="1095" t="str">
        <f>IF(B3847="","",COUNTIF('Breakdown (B)'!$D$147:$D$1323,B3847))</f>
        <v/>
      </c>
    </row>
    <row r="3848" spans="2:18" s="155" customFormat="1" ht="13.5">
      <c r="B3848" s="3494"/>
      <c r="C3848" s="555" t="str">
        <f>IF(D3848=$D$63,"A.",IF(D3848=$D$69,"B.",IF(D3848=$D$72,"C.",IF(D3848=$D$79,"D.",IF(D3848=$D$80,"E.",IF(D3848=$D$81,"F.",IF(D3848=$D$82,"G.",IF(D3848=$D$83,"H.","I."))))))))</f>
        <v>C.</v>
      </c>
      <c r="D3848" s="210" t="s">
        <v>970</v>
      </c>
      <c r="E3848" s="203"/>
      <c r="F3848" s="210" t="s">
        <v>1483</v>
      </c>
      <c r="G3848" s="203"/>
      <c r="H3848" s="3539"/>
      <c r="I3848" s="161"/>
      <c r="J3848" s="197">
        <f>SUM(J3849:J3850)</f>
        <v>965.11213980999992</v>
      </c>
      <c r="K3848" s="2053"/>
      <c r="L3848" s="2042"/>
      <c r="M3848" s="2042"/>
      <c r="N3848" s="2042"/>
      <c r="O3848" s="296"/>
      <c r="R3848" s="1095" t="str">
        <f>IF(B3848="","",COUNTIF('Breakdown (B)'!$D$147:$D$1323,B3848))</f>
        <v/>
      </c>
    </row>
    <row r="3849" spans="2:18" s="155" customFormat="1">
      <c r="B3849" s="3494"/>
      <c r="C3849" s="195"/>
      <c r="D3849" s="202" t="s">
        <v>159</v>
      </c>
      <c r="E3849" s="427" t="s">
        <v>789</v>
      </c>
      <c r="F3849" s="202" t="s">
        <v>282</v>
      </c>
      <c r="G3849" s="427" t="s">
        <v>856</v>
      </c>
      <c r="H3849" s="3521">
        <f>0.26/100</f>
        <v>2.5999999999999999E-3</v>
      </c>
      <c r="I3849" s="162">
        <f>VLOOKUP(D3849,equiment,15,0)</f>
        <v>353520.93033333332</v>
      </c>
      <c r="J3849" s="196">
        <f>H3849*I3849</f>
        <v>919.15441886666656</v>
      </c>
      <c r="K3849" s="2053"/>
      <c r="L3849" s="2042"/>
      <c r="M3849" s="2042"/>
      <c r="N3849" s="2042"/>
      <c r="O3849" s="156"/>
      <c r="R3849" s="1095" t="str">
        <f>IF(B3849="","",COUNTIF('Breakdown (B)'!$D$147:$D$1323,B3849))</f>
        <v/>
      </c>
    </row>
    <row r="3850" spans="2:18" s="155" customFormat="1">
      <c r="B3850" s="3491"/>
      <c r="C3850" s="426"/>
      <c r="D3850" s="194" t="s">
        <v>900</v>
      </c>
      <c r="E3850" s="186" t="s">
        <v>1098</v>
      </c>
      <c r="F3850" s="194" t="s">
        <v>267</v>
      </c>
      <c r="G3850" s="186" t="s">
        <v>1098</v>
      </c>
      <c r="H3850" s="3522">
        <v>5</v>
      </c>
      <c r="I3850" s="196"/>
      <c r="J3850" s="196">
        <f>SUM(J3849:J3849)*H3850%</f>
        <v>45.957720943333328</v>
      </c>
      <c r="K3850" s="2053"/>
      <c r="L3850" s="2042"/>
      <c r="M3850" s="2042"/>
      <c r="N3850" s="2042"/>
      <c r="R3850" s="1095" t="str">
        <f>IF(B3850="","",COUNTIF('Breakdown (B)'!$D$147:$D$1323,B3850))</f>
        <v/>
      </c>
    </row>
    <row r="3851" spans="2:18" s="155" customFormat="1">
      <c r="B3851" s="3491"/>
      <c r="C3851" s="426"/>
      <c r="D3851" s="194"/>
      <c r="E3851" s="186"/>
      <c r="F3851" s="194"/>
      <c r="G3851" s="186"/>
      <c r="H3851" s="3522"/>
      <c r="I3851" s="196"/>
      <c r="J3851" s="196"/>
      <c r="K3851" s="2053"/>
      <c r="L3851" s="2042"/>
      <c r="M3851" s="2042"/>
      <c r="N3851" s="2042"/>
      <c r="R3851" s="1095" t="str">
        <f>IF(B3851="","",COUNTIF('Breakdown (B)'!$D$147:$D$1323,B3851))</f>
        <v/>
      </c>
    </row>
    <row r="3852" spans="2:18" s="155" customFormat="1" hidden="1">
      <c r="B3852" s="3491"/>
      <c r="C3852" s="555" t="str">
        <f>IF(D3852=$D$63,"A.",IF(D3852=$D$69,"B.",IF(D3852=$D$72,"C.",IF(D3852=$D$79,"D.",IF(D3852=$D$80,"E.",IF(D3852=$D$81,"F.",IF(D3852=$D$82,"G.",IF(D3852=$D$83,"H.","I."))))))))</f>
        <v>D.</v>
      </c>
      <c r="D3852" s="168" t="s">
        <v>539</v>
      </c>
      <c r="E3852" s="192"/>
      <c r="F3852" s="168" t="s">
        <v>542</v>
      </c>
      <c r="G3852" s="192"/>
      <c r="H3852" s="3522"/>
      <c r="I3852" s="196"/>
      <c r="J3852" s="196">
        <f>J3840+J3845+J3848</f>
        <v>178257.82123861005</v>
      </c>
      <c r="K3852" s="2053"/>
      <c r="L3852" s="2042"/>
      <c r="M3852" s="2042"/>
      <c r="N3852" s="2042"/>
      <c r="O3852" s="156"/>
      <c r="R3852" s="1095" t="str">
        <f>IF(B3852="","",COUNTIF('Breakdown (B)'!$D$147:$D$1323,B3852))</f>
        <v/>
      </c>
    </row>
    <row r="3853" spans="2:18" s="155" customFormat="1" hidden="1">
      <c r="B3853" s="3491"/>
      <c r="C3853" s="159" t="str">
        <f>IF(D3853=$D$45,"A.",IF(D3853=$D$47,"B.",IF(D3853=$D$50,"C.",IF(D3853=$D$52,"D.",IF(D3853=$D$53,"E.",IF(D3853=$D$54,"F.",IF(D3853=$D$55,"G.",IF(D3853=$D$56,"H.","I."))))))))</f>
        <v>E.</v>
      </c>
      <c r="D3853" s="168" t="s">
        <v>499</v>
      </c>
      <c r="E3853" s="192"/>
      <c r="F3853" s="168" t="s">
        <v>500</v>
      </c>
      <c r="G3853" s="192"/>
      <c r="H3853" s="3521"/>
      <c r="I3853" s="162"/>
      <c r="J3853" s="196">
        <f>2%*J3852</f>
        <v>3565.1564247722013</v>
      </c>
      <c r="K3853" s="2053"/>
      <c r="L3853" s="2042"/>
      <c r="M3853" s="2042"/>
      <c r="N3853" s="2042"/>
      <c r="O3853" s="156"/>
      <c r="R3853" s="1095" t="str">
        <f>IF(B3853="","",COUNTIF('Breakdown (B)'!$D$147:$D$1323,B3853))</f>
        <v/>
      </c>
    </row>
    <row r="3854" spans="2:18" s="155" customFormat="1" hidden="1">
      <c r="B3854" s="3491"/>
      <c r="C3854" s="555" t="str">
        <f>IF(D3854=$D$63,"A.",IF(D3854=$D$69,"B.",IF(D3854=$D$72,"C.",IF(D3854=$D$79,"D.",IF(D3854=$D$80,"E.",IF(D3854=$D$81,"F.",IF(D3854=$D$82,"G.",IF(D3854=$D$83,"H.","I."))))))))</f>
        <v>F.</v>
      </c>
      <c r="D3854" s="168" t="s">
        <v>540</v>
      </c>
      <c r="E3854" s="192"/>
      <c r="F3854" s="168" t="s">
        <v>543</v>
      </c>
      <c r="G3854" s="192"/>
      <c r="H3854" s="3522"/>
      <c r="I3854" s="196"/>
      <c r="J3854" s="196">
        <f>SUM(J3852:J3853)</f>
        <v>181822.97766338225</v>
      </c>
      <c r="K3854" s="2053"/>
      <c r="L3854" s="2042"/>
      <c r="M3854" s="2042"/>
      <c r="N3854" s="2042"/>
      <c r="O3854" s="156"/>
      <c r="R3854" s="1095" t="str">
        <f>IF(B3854="","",COUNTIF('Breakdown (B)'!$D$147:$D$1323,B3854))</f>
        <v/>
      </c>
    </row>
    <row r="3855" spans="2:18" s="155" customFormat="1" hidden="1">
      <c r="B3855" s="3491"/>
      <c r="C3855" s="159" t="str">
        <f>IF(D3855=$D$45,"A.",IF(D3855=$D$47,"B.",IF(D3855=$D$50,"C.",IF(D3855=$D$52,"D.",IF(D3855=$D$53,"E.",IF(D3855=$D$54,"F.",IF(D3855=$D$55,"G.",IF(D3855=$D$56,"H.","I."))))))))</f>
        <v>G.</v>
      </c>
      <c r="D3855" s="168" t="s">
        <v>541</v>
      </c>
      <c r="E3855" s="192"/>
      <c r="F3855" s="168" t="s">
        <v>544</v>
      </c>
      <c r="G3855" s="192"/>
      <c r="H3855" s="3522"/>
      <c r="I3855" s="196"/>
      <c r="J3855" s="196">
        <f>5.5%*J3854</f>
        <v>10000.263771486023</v>
      </c>
      <c r="K3855" s="2053"/>
      <c r="L3855" s="2042"/>
      <c r="M3855" s="2042"/>
      <c r="N3855" s="2042"/>
      <c r="O3855" s="156"/>
      <c r="R3855" s="1095" t="str">
        <f>IF(B3855="","",COUNTIF('Breakdown (B)'!$D$147:$D$1323,B3855))</f>
        <v/>
      </c>
    </row>
    <row r="3856" spans="2:18" s="155" customFormat="1" hidden="1">
      <c r="B3856" s="3491"/>
      <c r="C3856" s="555" t="str">
        <f>IF(D3856=$D$63,"A.",IF(D3856=$D$69,"B.",IF(D3856=$D$72,"C.",IF(D3856=$D$79,"D.",IF(D3856=$D$80,"E.",IF(D3856=$D$81,"F.",IF(D3856=$D$82,"G.",IF(D3856=$D$83,"H.","I."))))))))</f>
        <v>H.</v>
      </c>
      <c r="D3856" s="168" t="s">
        <v>479</v>
      </c>
      <c r="E3856" s="192"/>
      <c r="F3856" s="168" t="s">
        <v>478</v>
      </c>
      <c r="G3856" s="192"/>
      <c r="H3856" s="3522"/>
      <c r="I3856" s="196"/>
      <c r="J3856" s="196">
        <f>6%*SUM(J3854:J3855)</f>
        <v>11509.394486092096</v>
      </c>
      <c r="K3856" s="2053"/>
      <c r="L3856" s="2042"/>
      <c r="M3856" s="2042"/>
      <c r="N3856" s="2042"/>
      <c r="O3856" s="156"/>
      <c r="R3856" s="1095" t="str">
        <f>IF(B3856="","",COUNTIF('Breakdown (B)'!$D$147:$D$1323,B3856))</f>
        <v/>
      </c>
    </row>
    <row r="3857" spans="1:18" s="155" customFormat="1" hidden="1">
      <c r="B3857" s="3491"/>
      <c r="C3857" s="159" t="str">
        <f>IF(D3857=$D$45,"A.",IF(D3857=$D$47,"B.",IF(D3857=$D$50,"C.",IF(D3857=$D$52,"D.",IF(D3857=$D$53,"E.",IF(D3857=$D$54,"F.",IF(D3857=$D$55,"G.",IF(D3857=$D$56,"H.","I."))))))))</f>
        <v>I.</v>
      </c>
      <c r="D3857" s="168" t="s">
        <v>1370</v>
      </c>
      <c r="E3857" s="192"/>
      <c r="F3857" s="168" t="s">
        <v>440</v>
      </c>
      <c r="G3857" s="192"/>
      <c r="H3857" s="3522"/>
      <c r="I3857" s="196"/>
      <c r="J3857" s="196">
        <f>SUM(J3854:J3856)</f>
        <v>203332.63592096037</v>
      </c>
      <c r="K3857" s="2053"/>
      <c r="L3857" s="2042"/>
      <c r="M3857" s="2042"/>
      <c r="N3857" s="2042"/>
      <c r="O3857" s="156"/>
      <c r="R3857" s="1095" t="str">
        <f>IF(B3857="","",COUNTIF('Breakdown (B)'!$D$147:$D$1323,B3857))</f>
        <v/>
      </c>
    </row>
    <row r="3858" spans="1:18" ht="15" hidden="1" customHeight="1">
      <c r="B3858" s="3491"/>
      <c r="C3858" s="159" t="s">
        <v>1666</v>
      </c>
      <c r="D3858" s="168" t="s">
        <v>1667</v>
      </c>
      <c r="E3858" s="192"/>
      <c r="F3858" s="168" t="s">
        <v>1668</v>
      </c>
      <c r="G3858" s="192"/>
      <c r="H3858" s="3522"/>
      <c r="I3858" s="196"/>
      <c r="J3858" s="196">
        <f>J3857*10%</f>
        <v>20333.263592096038</v>
      </c>
      <c r="K3858" s="2053"/>
      <c r="L3858" s="2030"/>
      <c r="M3858" s="2030"/>
      <c r="N3858" s="2030"/>
      <c r="O3858" s="146"/>
      <c r="R3858" s="1095" t="str">
        <f>IF(B3858="","",COUNTIF('Breakdown (B)'!$D$147:$D$1323,B3858))</f>
        <v/>
      </c>
    </row>
    <row r="3859" spans="1:18" ht="15" hidden="1" customHeight="1">
      <c r="B3859" s="3491"/>
      <c r="C3859" s="159" t="s">
        <v>2653</v>
      </c>
      <c r="D3859" s="168" t="s">
        <v>2652</v>
      </c>
      <c r="E3859" s="192"/>
      <c r="F3859" s="168" t="s">
        <v>2654</v>
      </c>
      <c r="G3859" s="192"/>
      <c r="H3859" s="3522"/>
      <c r="I3859" s="196"/>
      <c r="J3859" s="196">
        <f>SUM(J3857:J3858)*2%</f>
        <v>4473.3179902611282</v>
      </c>
      <c r="K3859" s="2053"/>
      <c r="L3859" s="2030"/>
      <c r="M3859" s="2030"/>
      <c r="N3859" s="2030"/>
      <c r="O3859" s="146"/>
      <c r="R3859" s="1095" t="str">
        <f>IF(B3859="","",COUNTIF('Breakdown (B)'!$D$147:$D$1323,B3859))</f>
        <v/>
      </c>
    </row>
    <row r="3860" spans="1:18" s="155" customFormat="1" ht="13.5" hidden="1" customHeight="1">
      <c r="B3860" s="3492"/>
      <c r="C3860" s="428">
        <f>B3839</f>
        <v>175</v>
      </c>
      <c r="D3860" s="210" t="s">
        <v>1669</v>
      </c>
      <c r="E3860" s="175"/>
      <c r="F3860" s="210" t="s">
        <v>1670</v>
      </c>
      <c r="G3860" s="175"/>
      <c r="H3860" s="3523"/>
      <c r="I3860" s="198"/>
      <c r="J3860" s="198">
        <f>SUM(J3857:J3859)</f>
        <v>228139.21750331754</v>
      </c>
      <c r="K3860" s="2053"/>
      <c r="L3860" s="2030"/>
      <c r="M3860" s="2030"/>
      <c r="N3860" s="2030"/>
      <c r="O3860" s="147"/>
      <c r="R3860" s="1095" t="str">
        <f>IF(B3860="","",COUNTIF('Breakdown (B)'!$D$147:$D$1323,B3860))</f>
        <v/>
      </c>
    </row>
    <row r="3861" spans="1:18" s="155" customFormat="1" hidden="1">
      <c r="B3861" s="3494"/>
      <c r="C3861" s="426"/>
      <c r="D3861" s="426"/>
      <c r="E3861" s="187"/>
      <c r="F3861" s="426"/>
      <c r="G3861" s="187"/>
      <c r="H3861" s="3521"/>
      <c r="I3861" s="162"/>
      <c r="J3861" s="198"/>
      <c r="K3861" s="2053"/>
      <c r="L3861" s="2042"/>
      <c r="M3861" s="2042"/>
      <c r="N3861" s="2042"/>
      <c r="O3861" s="156"/>
      <c r="R3861" s="1095" t="str">
        <f>IF(B3861="","",COUNTIF('Breakdown (B)'!$D$147:$D$1323,B3861))</f>
        <v/>
      </c>
    </row>
    <row r="3862" spans="1:18" s="1088" customFormat="1" ht="25.5">
      <c r="A3862" s="1088" t="s">
        <v>959</v>
      </c>
      <c r="B3862" s="3490">
        <f>B3839+1</f>
        <v>176</v>
      </c>
      <c r="C3862" s="1089" t="s">
        <v>2063</v>
      </c>
      <c r="D3862" s="1090" t="s">
        <v>2062</v>
      </c>
      <c r="E3862" s="1091" t="s">
        <v>421</v>
      </c>
      <c r="F3862" s="1090" t="s">
        <v>2217</v>
      </c>
      <c r="G3862" s="1092" t="s">
        <v>270</v>
      </c>
      <c r="H3862" s="3520"/>
      <c r="I3862" s="1093"/>
      <c r="J3862" s="1093"/>
      <c r="K3862" s="2052">
        <f>J3863</f>
        <v>30000</v>
      </c>
      <c r="L3862" s="2043">
        <f>J3866</f>
        <v>10159.800000000001</v>
      </c>
      <c r="M3862" s="2043"/>
      <c r="N3862" s="2043"/>
      <c r="O3862" s="1094"/>
      <c r="P3862" s="1088">
        <f>IF(B3862=" ",0,(M3862+N3862+O3862)*1.02*1.055*1.06*1.1)</f>
        <v>0</v>
      </c>
      <c r="R3862" s="1095">
        <f>IF(B3862="","",COUNTIF('Breakdown (B)'!$D$147:$D$1323,B3862))</f>
        <v>1</v>
      </c>
    </row>
    <row r="3863" spans="1:18" s="155" customFormat="1" ht="13.5">
      <c r="B3863" s="3494"/>
      <c r="C3863" s="555" t="str">
        <f>IF(D3863=$D$63,"A.",IF(D3863=$D$69,"B.",IF(D3863=$D$72,"C.",IF(D3863=$D$79,"D.",IF(D3863=$D$80,"E.",IF(D3863=$D$81,"F.",IF(D3863=$D$82,"G.",IF(D3863=$D$83,"H.","I."))))))))</f>
        <v>A.</v>
      </c>
      <c r="D3863" s="210" t="s">
        <v>1479</v>
      </c>
      <c r="E3863" s="203"/>
      <c r="F3863" s="210" t="s">
        <v>64</v>
      </c>
      <c r="G3863" s="203"/>
      <c r="H3863" s="3539"/>
      <c r="I3863" s="161"/>
      <c r="J3863" s="197">
        <f>SUM(J3864:J3864)</f>
        <v>30000</v>
      </c>
      <c r="K3863" s="2053"/>
      <c r="L3863" s="2042"/>
      <c r="M3863" s="2042"/>
      <c r="N3863" s="2042"/>
      <c r="O3863" s="296"/>
      <c r="R3863" s="1095" t="str">
        <f>IF(B3863="","",COUNTIF('Breakdown (B)'!$D$147:$D$1323,B3863))</f>
        <v/>
      </c>
    </row>
    <row r="3864" spans="1:18" s="155" customFormat="1">
      <c r="B3864" s="3494"/>
      <c r="C3864" s="159"/>
      <c r="D3864" s="426" t="s">
        <v>2060</v>
      </c>
      <c r="E3864" s="427" t="s">
        <v>421</v>
      </c>
      <c r="F3864" s="426" t="s">
        <v>2061</v>
      </c>
      <c r="G3864" s="427" t="s">
        <v>270</v>
      </c>
      <c r="H3864" s="3521">
        <v>1</v>
      </c>
      <c r="I3864" s="162">
        <f>VLOOKUP(D3864,material1,8,0)</f>
        <v>30000</v>
      </c>
      <c r="J3864" s="196">
        <f>H3864*I3864</f>
        <v>30000</v>
      </c>
      <c r="K3864" s="2053"/>
      <c r="L3864" s="2042"/>
      <c r="M3864" s="2042"/>
      <c r="N3864" s="2042"/>
      <c r="O3864" s="156"/>
      <c r="R3864" s="1095" t="str">
        <f>IF(B3864="","",COUNTIF('Breakdown (B)'!$D$147:$D$1323,B3864))</f>
        <v/>
      </c>
    </row>
    <row r="3865" spans="1:18" s="155" customFormat="1">
      <c r="B3865" s="3494"/>
      <c r="C3865" s="195"/>
      <c r="D3865" s="193"/>
      <c r="E3865" s="179"/>
      <c r="F3865" s="193"/>
      <c r="G3865" s="179"/>
      <c r="H3865" s="3521"/>
      <c r="I3865" s="162"/>
      <c r="J3865" s="196"/>
      <c r="K3865" s="2053"/>
      <c r="L3865" s="2042"/>
      <c r="M3865" s="2042"/>
      <c r="N3865" s="2042"/>
      <c r="O3865" s="156"/>
      <c r="R3865" s="1095" t="str">
        <f>IF(B3865="","",COUNTIF('Breakdown (B)'!$D$147:$D$1323,B3865))</f>
        <v/>
      </c>
    </row>
    <row r="3866" spans="1:18" s="155" customFormat="1" ht="13.5">
      <c r="B3866" s="3494"/>
      <c r="C3866" s="555" t="str">
        <f>IF(D3866=$D$63,"A.",IF(D3866=$D$69,"B.",IF(D3866=$D$72,"C.",IF(D3866=$D$79,"D.",IF(D3866=$D$80,"E.",IF(D3866=$D$81,"F.",IF(D3866=$D$82,"G.",IF(D3866=$D$83,"H.","I."))))))))</f>
        <v>B.</v>
      </c>
      <c r="D3866" s="210" t="s">
        <v>969</v>
      </c>
      <c r="E3866" s="203"/>
      <c r="F3866" s="210" t="s">
        <v>1482</v>
      </c>
      <c r="G3866" s="203"/>
      <c r="H3866" s="3539"/>
      <c r="I3866" s="161"/>
      <c r="J3866" s="197">
        <f>J3867</f>
        <v>10159.800000000001</v>
      </c>
      <c r="K3866" s="2053"/>
      <c r="L3866" s="2042"/>
      <c r="M3866" s="2042"/>
      <c r="N3866" s="2042"/>
      <c r="O3866" s="296"/>
      <c r="R3866" s="1095" t="str">
        <f>IF(B3866="","",COUNTIF('Breakdown (B)'!$D$147:$D$1323,B3866))</f>
        <v/>
      </c>
    </row>
    <row r="3867" spans="1:18">
      <c r="B3867" s="3491"/>
      <c r="C3867" s="426"/>
      <c r="D3867" s="163">
        <v>4.3</v>
      </c>
      <c r="E3867" s="192" t="s">
        <v>1286</v>
      </c>
      <c r="F3867" s="164">
        <v>4.3</v>
      </c>
      <c r="G3867" s="165" t="s">
        <v>1545</v>
      </c>
      <c r="H3867" s="3521">
        <v>3.5000000000000003E-2</v>
      </c>
      <c r="I3867" s="196">
        <f>VLOOKUP(D3867,A18N3,10)</f>
        <v>290280</v>
      </c>
      <c r="J3867" s="196">
        <f>H3867*I3867</f>
        <v>10159.800000000001</v>
      </c>
      <c r="K3867" s="2053"/>
      <c r="L3867" s="2042"/>
      <c r="M3867" s="2042"/>
      <c r="N3867" s="2042"/>
      <c r="R3867" s="1095" t="str">
        <f>IF(B3867="","",COUNTIF('Breakdown (B)'!$D$147:$D$1323,B3867))</f>
        <v/>
      </c>
    </row>
    <row r="3868" spans="1:18" s="155" customFormat="1">
      <c r="B3868" s="3494"/>
      <c r="C3868" s="195"/>
      <c r="D3868" s="205"/>
      <c r="E3868" s="179"/>
      <c r="F3868" s="426"/>
      <c r="G3868" s="179"/>
      <c r="H3868" s="3521"/>
      <c r="I3868" s="162"/>
      <c r="J3868" s="196"/>
      <c r="K3868" s="2053"/>
      <c r="L3868" s="2042"/>
      <c r="M3868" s="2042"/>
      <c r="N3868" s="2042"/>
      <c r="O3868" s="156"/>
      <c r="R3868" s="1095" t="str">
        <f>IF(B3868="","",COUNTIF('Breakdown (B)'!$D$147:$D$1323,B3868))</f>
        <v/>
      </c>
    </row>
    <row r="3869" spans="1:18" s="155" customFormat="1" ht="13.5">
      <c r="B3869" s="3494"/>
      <c r="C3869" s="555" t="str">
        <f>IF(D3869=$D$63,"A.",IF(D3869=$D$69,"B.",IF(D3869=$D$72,"C.",IF(D3869=$D$79,"D.",IF(D3869=$D$80,"E.",IF(D3869=$D$81,"F.",IF(D3869=$D$82,"G.",IF(D3869=$D$83,"H.","I."))))))))</f>
        <v>C.</v>
      </c>
      <c r="D3869" s="210" t="s">
        <v>970</v>
      </c>
      <c r="E3869" s="203"/>
      <c r="F3869" s="210" t="s">
        <v>1483</v>
      </c>
      <c r="G3869" s="203"/>
      <c r="H3869" s="3539"/>
      <c r="I3869" s="161"/>
      <c r="J3869" s="197">
        <v>0</v>
      </c>
      <c r="K3869" s="2053"/>
      <c r="L3869" s="2042"/>
      <c r="M3869" s="2042"/>
      <c r="N3869" s="2042"/>
      <c r="O3869" s="296"/>
      <c r="R3869" s="1095" t="str">
        <f>IF(B3869="","",COUNTIF('Breakdown (B)'!$D$147:$D$1323,B3869))</f>
        <v/>
      </c>
    </row>
    <row r="3870" spans="1:18" s="155" customFormat="1">
      <c r="B3870" s="3491"/>
      <c r="C3870" s="426"/>
      <c r="D3870" s="194"/>
      <c r="E3870" s="186"/>
      <c r="F3870" s="194"/>
      <c r="G3870" s="186"/>
      <c r="H3870" s="3522"/>
      <c r="I3870" s="196"/>
      <c r="J3870" s="196"/>
      <c r="K3870" s="2053"/>
      <c r="L3870" s="2042"/>
      <c r="M3870" s="2042"/>
      <c r="N3870" s="2042"/>
      <c r="R3870" s="1095" t="str">
        <f>IF(B3870="","",COUNTIF('Breakdown (B)'!$D$147:$D$1323,B3870))</f>
        <v/>
      </c>
    </row>
    <row r="3871" spans="1:18" s="155" customFormat="1" hidden="1">
      <c r="B3871" s="3491"/>
      <c r="C3871" s="555" t="str">
        <f>IF(D3871=$D$63,"A.",IF(D3871=$D$69,"B.",IF(D3871=$D$72,"C.",IF(D3871=$D$79,"D.",IF(D3871=$D$80,"E.",IF(D3871=$D$81,"F.",IF(D3871=$D$82,"G.",IF(D3871=$D$83,"H.","I."))))))))</f>
        <v>D.</v>
      </c>
      <c r="D3871" s="168" t="s">
        <v>539</v>
      </c>
      <c r="E3871" s="192"/>
      <c r="F3871" s="168" t="s">
        <v>542</v>
      </c>
      <c r="G3871" s="192"/>
      <c r="H3871" s="3522"/>
      <c r="I3871" s="196"/>
      <c r="J3871" s="196">
        <f>J3863+J3866+J3869</f>
        <v>40159.800000000003</v>
      </c>
      <c r="K3871" s="2053"/>
      <c r="L3871" s="2042"/>
      <c r="M3871" s="2042"/>
      <c r="N3871" s="2042"/>
      <c r="O3871" s="156"/>
      <c r="R3871" s="1095" t="str">
        <f>IF(B3871="","",COUNTIF('Breakdown (B)'!$D$147:$D$1323,B3871))</f>
        <v/>
      </c>
    </row>
    <row r="3872" spans="1:18" s="155" customFormat="1" hidden="1">
      <c r="B3872" s="3491"/>
      <c r="C3872" s="159" t="str">
        <f>IF(D3872=$D$45,"A.",IF(D3872=$D$47,"B.",IF(D3872=$D$50,"C.",IF(D3872=$D$52,"D.",IF(D3872=$D$53,"E.",IF(D3872=$D$54,"F.",IF(D3872=$D$55,"G.",IF(D3872=$D$56,"H.","I."))))))))</f>
        <v>E.</v>
      </c>
      <c r="D3872" s="168" t="s">
        <v>499</v>
      </c>
      <c r="E3872" s="192"/>
      <c r="F3872" s="168" t="s">
        <v>500</v>
      </c>
      <c r="G3872" s="192"/>
      <c r="H3872" s="3521"/>
      <c r="I3872" s="162"/>
      <c r="J3872" s="196">
        <f>2%*J3871</f>
        <v>803.19600000000003</v>
      </c>
      <c r="K3872" s="2053"/>
      <c r="L3872" s="2042"/>
      <c r="M3872" s="2042"/>
      <c r="N3872" s="2042"/>
      <c r="O3872" s="156"/>
      <c r="R3872" s="1095" t="str">
        <f>IF(B3872="","",COUNTIF('Breakdown (B)'!$D$147:$D$1323,B3872))</f>
        <v/>
      </c>
    </row>
    <row r="3873" spans="1:18" s="155" customFormat="1" hidden="1">
      <c r="B3873" s="3491"/>
      <c r="C3873" s="555" t="str">
        <f>IF(D3873=$D$63,"A.",IF(D3873=$D$69,"B.",IF(D3873=$D$72,"C.",IF(D3873=$D$79,"D.",IF(D3873=$D$80,"E.",IF(D3873=$D$81,"F.",IF(D3873=$D$82,"G.",IF(D3873=$D$83,"H.","I."))))))))</f>
        <v>F.</v>
      </c>
      <c r="D3873" s="168" t="s">
        <v>540</v>
      </c>
      <c r="E3873" s="192"/>
      <c r="F3873" s="168" t="s">
        <v>543</v>
      </c>
      <c r="G3873" s="192"/>
      <c r="H3873" s="3522"/>
      <c r="I3873" s="196"/>
      <c r="J3873" s="196">
        <f>SUM(J3871:J3872)</f>
        <v>40962.996000000006</v>
      </c>
      <c r="K3873" s="2053"/>
      <c r="L3873" s="2042"/>
      <c r="M3873" s="2042"/>
      <c r="N3873" s="2042"/>
      <c r="O3873" s="156"/>
      <c r="R3873" s="1095" t="str">
        <f>IF(B3873="","",COUNTIF('Breakdown (B)'!$D$147:$D$1323,B3873))</f>
        <v/>
      </c>
    </row>
    <row r="3874" spans="1:18" s="155" customFormat="1" hidden="1">
      <c r="B3874" s="3491"/>
      <c r="C3874" s="159" t="str">
        <f>IF(D3874=$D$45,"A.",IF(D3874=$D$47,"B.",IF(D3874=$D$50,"C.",IF(D3874=$D$52,"D.",IF(D3874=$D$53,"E.",IF(D3874=$D$54,"F.",IF(D3874=$D$55,"G.",IF(D3874=$D$56,"H.","I."))))))))</f>
        <v>G.</v>
      </c>
      <c r="D3874" s="168" t="s">
        <v>541</v>
      </c>
      <c r="E3874" s="192"/>
      <c r="F3874" s="168" t="s">
        <v>544</v>
      </c>
      <c r="G3874" s="192"/>
      <c r="H3874" s="3522"/>
      <c r="I3874" s="196"/>
      <c r="J3874" s="196">
        <f>5.5%*J3873</f>
        <v>2252.9647800000002</v>
      </c>
      <c r="K3874" s="2053"/>
      <c r="L3874" s="2042"/>
      <c r="M3874" s="2042"/>
      <c r="N3874" s="2042"/>
      <c r="O3874" s="156"/>
      <c r="R3874" s="1095" t="str">
        <f>IF(B3874="","",COUNTIF('Breakdown (B)'!$D$147:$D$1323,B3874))</f>
        <v/>
      </c>
    </row>
    <row r="3875" spans="1:18" s="155" customFormat="1" hidden="1">
      <c r="B3875" s="3491"/>
      <c r="C3875" s="555" t="str">
        <f>IF(D3875=$D$63,"A.",IF(D3875=$D$69,"B.",IF(D3875=$D$72,"C.",IF(D3875=$D$79,"D.",IF(D3875=$D$80,"E.",IF(D3875=$D$81,"F.",IF(D3875=$D$82,"G.",IF(D3875=$D$83,"H.","I."))))))))</f>
        <v>H.</v>
      </c>
      <c r="D3875" s="168" t="s">
        <v>479</v>
      </c>
      <c r="E3875" s="192"/>
      <c r="F3875" s="168" t="s">
        <v>478</v>
      </c>
      <c r="G3875" s="192"/>
      <c r="H3875" s="3522"/>
      <c r="I3875" s="196"/>
      <c r="J3875" s="196">
        <f>6%*SUM(J3873:J3874)</f>
        <v>2592.9576468000005</v>
      </c>
      <c r="K3875" s="2053"/>
      <c r="L3875" s="2042"/>
      <c r="M3875" s="2042"/>
      <c r="N3875" s="2042"/>
      <c r="O3875" s="156"/>
      <c r="R3875" s="1095" t="str">
        <f>IF(B3875="","",COUNTIF('Breakdown (B)'!$D$147:$D$1323,B3875))</f>
        <v/>
      </c>
    </row>
    <row r="3876" spans="1:18" s="155" customFormat="1" hidden="1">
      <c r="B3876" s="3491"/>
      <c r="C3876" s="159" t="str">
        <f>IF(D3876=$D$45,"A.",IF(D3876=$D$47,"B.",IF(D3876=$D$50,"C.",IF(D3876=$D$52,"D.",IF(D3876=$D$53,"E.",IF(D3876=$D$54,"F.",IF(D3876=$D$55,"G.",IF(D3876=$D$56,"H.","I."))))))))</f>
        <v>I.</v>
      </c>
      <c r="D3876" s="168" t="s">
        <v>1370</v>
      </c>
      <c r="E3876" s="192"/>
      <c r="F3876" s="168" t="s">
        <v>440</v>
      </c>
      <c r="G3876" s="192"/>
      <c r="H3876" s="3522"/>
      <c r="I3876" s="196"/>
      <c r="J3876" s="196">
        <f>SUM(J3873:J3875)</f>
        <v>45808.91842680001</v>
      </c>
      <c r="K3876" s="2053"/>
      <c r="L3876" s="2042"/>
      <c r="M3876" s="2042"/>
      <c r="N3876" s="2042"/>
      <c r="O3876" s="156"/>
      <c r="R3876" s="1095" t="str">
        <f>IF(B3876="","",COUNTIF('Breakdown (B)'!$D$147:$D$1323,B3876))</f>
        <v/>
      </c>
    </row>
    <row r="3877" spans="1:18" ht="15" hidden="1" customHeight="1">
      <c r="B3877" s="3491"/>
      <c r="C3877" s="159" t="s">
        <v>1666</v>
      </c>
      <c r="D3877" s="168" t="s">
        <v>1667</v>
      </c>
      <c r="E3877" s="192"/>
      <c r="F3877" s="168" t="s">
        <v>1668</v>
      </c>
      <c r="G3877" s="192"/>
      <c r="H3877" s="3522"/>
      <c r="I3877" s="196"/>
      <c r="J3877" s="196">
        <f>J3876*10%</f>
        <v>4580.891842680001</v>
      </c>
      <c r="K3877" s="2053"/>
      <c r="L3877" s="2030"/>
      <c r="M3877" s="2030"/>
      <c r="N3877" s="2030"/>
      <c r="O3877" s="146"/>
      <c r="R3877" s="1095" t="str">
        <f>IF(B3877="","",COUNTIF('Breakdown (B)'!$D$147:$D$1323,B3877))</f>
        <v/>
      </c>
    </row>
    <row r="3878" spans="1:18" ht="15" hidden="1" customHeight="1">
      <c r="B3878" s="3491"/>
      <c r="C3878" s="159" t="s">
        <v>2653</v>
      </c>
      <c r="D3878" s="168" t="s">
        <v>2652</v>
      </c>
      <c r="E3878" s="192"/>
      <c r="F3878" s="168" t="s">
        <v>2654</v>
      </c>
      <c r="G3878" s="192"/>
      <c r="H3878" s="3522"/>
      <c r="I3878" s="196"/>
      <c r="J3878" s="196">
        <f>SUM(J3876:J3877)*2%</f>
        <v>1007.7962053896002</v>
      </c>
      <c r="K3878" s="2053"/>
      <c r="L3878" s="2030"/>
      <c r="M3878" s="2030"/>
      <c r="N3878" s="2030"/>
      <c r="O3878" s="146"/>
      <c r="R3878" s="1095" t="str">
        <f>IF(B3878="","",COUNTIF('Breakdown (B)'!$D$147:$D$1323,B3878))</f>
        <v/>
      </c>
    </row>
    <row r="3879" spans="1:18" s="155" customFormat="1" ht="13.5" hidden="1" customHeight="1">
      <c r="B3879" s="3492"/>
      <c r="C3879" s="428">
        <f>B3862</f>
        <v>176</v>
      </c>
      <c r="D3879" s="210" t="s">
        <v>1669</v>
      </c>
      <c r="E3879" s="175"/>
      <c r="F3879" s="210" t="s">
        <v>1670</v>
      </c>
      <c r="G3879" s="175"/>
      <c r="H3879" s="3523"/>
      <c r="I3879" s="198"/>
      <c r="J3879" s="198">
        <f>SUM(J3876:J3878)</f>
        <v>51397.606474869608</v>
      </c>
      <c r="K3879" s="2053"/>
      <c r="L3879" s="2030"/>
      <c r="M3879" s="2030"/>
      <c r="N3879" s="2030"/>
      <c r="O3879" s="147"/>
      <c r="R3879" s="1095" t="str">
        <f>IF(B3879="","",COUNTIF('Breakdown (B)'!$D$147:$D$1323,B3879))</f>
        <v/>
      </c>
    </row>
    <row r="3880" spans="1:18" s="155" customFormat="1" hidden="1">
      <c r="B3880" s="3494"/>
      <c r="C3880" s="426"/>
      <c r="D3880" s="426"/>
      <c r="E3880" s="187"/>
      <c r="F3880" s="426"/>
      <c r="G3880" s="187"/>
      <c r="H3880" s="3521"/>
      <c r="I3880" s="162"/>
      <c r="J3880" s="198"/>
      <c r="K3880" s="2053"/>
      <c r="L3880" s="2042"/>
      <c r="M3880" s="2042"/>
      <c r="N3880" s="2042"/>
      <c r="O3880" s="156"/>
      <c r="R3880" s="1095" t="str">
        <f>IF(B3880="","",COUNTIF('Breakdown (B)'!$D$147:$D$1323,B3880))</f>
        <v/>
      </c>
    </row>
    <row r="3881" spans="1:18" s="1088" customFormat="1" ht="25.5">
      <c r="A3881" s="1088" t="s">
        <v>959</v>
      </c>
      <c r="B3881" s="3490">
        <f>B3862+1</f>
        <v>177</v>
      </c>
      <c r="C3881" s="1089" t="s">
        <v>2063</v>
      </c>
      <c r="D3881" s="1090" t="s">
        <v>6105</v>
      </c>
      <c r="E3881" s="1091" t="s">
        <v>421</v>
      </c>
      <c r="F3881" s="1090" t="s">
        <v>6106</v>
      </c>
      <c r="G3881" s="1092" t="s">
        <v>270</v>
      </c>
      <c r="H3881" s="3520"/>
      <c r="I3881" s="1093"/>
      <c r="J3881" s="1093"/>
      <c r="K3881" s="2052">
        <f>J3882</f>
        <v>13699.999999999998</v>
      </c>
      <c r="L3881" s="2043">
        <f>J3885</f>
        <v>10159.800000000001</v>
      </c>
      <c r="M3881" s="2043"/>
      <c r="N3881" s="2043"/>
      <c r="O3881" s="1094"/>
      <c r="P3881" s="1088">
        <f>IF(B3881=" ",0,(M3881+N3881+O3881)*1.02*1.055*1.06*1.1)</f>
        <v>0</v>
      </c>
      <c r="R3881" s="1095">
        <f>IF(B3881="","",COUNTIF('Breakdown (B)'!$D$147:$D$1323,B3881))</f>
        <v>2</v>
      </c>
    </row>
    <row r="3882" spans="1:18" s="155" customFormat="1" ht="13.5">
      <c r="B3882" s="3494"/>
      <c r="C3882" s="555" t="str">
        <f>IF(D3882=$D$63,"A.",IF(D3882=$D$69,"B.",IF(D3882=$D$72,"C.",IF(D3882=$D$79,"D.",IF(D3882=$D$80,"E.",IF(D3882=$D$81,"F.",IF(D3882=$D$82,"G.",IF(D3882=$D$83,"H.","I."))))))))</f>
        <v>A.</v>
      </c>
      <c r="D3882" s="210" t="s">
        <v>1479</v>
      </c>
      <c r="E3882" s="203"/>
      <c r="F3882" s="210" t="s">
        <v>64</v>
      </c>
      <c r="G3882" s="203"/>
      <c r="H3882" s="3539"/>
      <c r="I3882" s="161"/>
      <c r="J3882" s="197">
        <f>SUM(J3883:J3883)</f>
        <v>13699.999999999998</v>
      </c>
      <c r="K3882" s="2053"/>
      <c r="L3882" s="2042"/>
      <c r="M3882" s="2042"/>
      <c r="N3882" s="2042"/>
      <c r="O3882" s="296"/>
      <c r="R3882" s="1095" t="str">
        <f>IF(B3882="","",COUNTIF('Breakdown (B)'!$D$147:$D$1323,B3882))</f>
        <v/>
      </c>
    </row>
    <row r="3883" spans="1:18" s="155" customFormat="1">
      <c r="B3883" s="3494"/>
      <c r="C3883" s="159"/>
      <c r="D3883" s="685" t="s">
        <v>2216</v>
      </c>
      <c r="E3883" s="682" t="s">
        <v>421</v>
      </c>
      <c r="F3883" s="704" t="s">
        <v>220</v>
      </c>
      <c r="G3883" s="682" t="s">
        <v>270</v>
      </c>
      <c r="H3883" s="3521">
        <v>1</v>
      </c>
      <c r="I3883" s="162">
        <f>VLOOKUP(D3883,material1,8,0)</f>
        <v>13699.999999999998</v>
      </c>
      <c r="J3883" s="196">
        <f>H3883*I3883</f>
        <v>13699.999999999998</v>
      </c>
      <c r="K3883" s="2053"/>
      <c r="L3883" s="2042"/>
      <c r="M3883" s="2042"/>
      <c r="N3883" s="2042"/>
      <c r="O3883" s="156"/>
      <c r="R3883" s="1095" t="str">
        <f>IF(B3883="","",COUNTIF('Breakdown (B)'!$D$147:$D$1323,B3883))</f>
        <v/>
      </c>
    </row>
    <row r="3884" spans="1:18" s="155" customFormat="1">
      <c r="B3884" s="3494"/>
      <c r="C3884" s="195"/>
      <c r="D3884" s="193"/>
      <c r="E3884" s="179"/>
      <c r="F3884" s="193"/>
      <c r="G3884" s="179"/>
      <c r="H3884" s="3521"/>
      <c r="I3884" s="162"/>
      <c r="J3884" s="196"/>
      <c r="K3884" s="2053"/>
      <c r="L3884" s="2042"/>
      <c r="M3884" s="2042"/>
      <c r="N3884" s="2042"/>
      <c r="O3884" s="156"/>
      <c r="R3884" s="1095" t="str">
        <f>IF(B3884="","",COUNTIF('Breakdown (B)'!$D$147:$D$1323,B3884))</f>
        <v/>
      </c>
    </row>
    <row r="3885" spans="1:18" s="155" customFormat="1" ht="13.5">
      <c r="B3885" s="3494"/>
      <c r="C3885" s="555" t="str">
        <f>IF(D3885=$D$63,"A.",IF(D3885=$D$69,"B.",IF(D3885=$D$72,"C.",IF(D3885=$D$79,"D.",IF(D3885=$D$80,"E.",IF(D3885=$D$81,"F.",IF(D3885=$D$82,"G.",IF(D3885=$D$83,"H.","I."))))))))</f>
        <v>B.</v>
      </c>
      <c r="D3885" s="210" t="s">
        <v>969</v>
      </c>
      <c r="E3885" s="203"/>
      <c r="F3885" s="210" t="s">
        <v>1482</v>
      </c>
      <c r="G3885" s="203"/>
      <c r="H3885" s="3539"/>
      <c r="I3885" s="161"/>
      <c r="J3885" s="197">
        <f>J3886</f>
        <v>10159.800000000001</v>
      </c>
      <c r="K3885" s="2053"/>
      <c r="L3885" s="2042"/>
      <c r="M3885" s="2042"/>
      <c r="N3885" s="2042"/>
      <c r="O3885" s="296"/>
      <c r="R3885" s="1095" t="str">
        <f>IF(B3885="","",COUNTIF('Breakdown (B)'!$D$147:$D$1323,B3885))</f>
        <v/>
      </c>
    </row>
    <row r="3886" spans="1:18">
      <c r="B3886" s="3491"/>
      <c r="C3886" s="426"/>
      <c r="D3886" s="163">
        <v>4.3</v>
      </c>
      <c r="E3886" s="192" t="s">
        <v>1286</v>
      </c>
      <c r="F3886" s="164">
        <v>4.3</v>
      </c>
      <c r="G3886" s="165" t="s">
        <v>1545</v>
      </c>
      <c r="H3886" s="3521">
        <v>3.5000000000000003E-2</v>
      </c>
      <c r="I3886" s="196">
        <f>VLOOKUP(D3886,A18N3,10)</f>
        <v>290280</v>
      </c>
      <c r="J3886" s="196">
        <f>H3886*I3886</f>
        <v>10159.800000000001</v>
      </c>
      <c r="K3886" s="2053"/>
      <c r="L3886" s="2042"/>
      <c r="M3886" s="2042"/>
      <c r="N3886" s="2042"/>
      <c r="R3886" s="1095" t="str">
        <f>IF(B3886="","",COUNTIF('Breakdown (B)'!$D$147:$D$1323,B3886))</f>
        <v/>
      </c>
    </row>
    <row r="3887" spans="1:18" s="155" customFormat="1">
      <c r="B3887" s="3494"/>
      <c r="C3887" s="195"/>
      <c r="D3887" s="205"/>
      <c r="E3887" s="179"/>
      <c r="F3887" s="426"/>
      <c r="G3887" s="179"/>
      <c r="H3887" s="3521"/>
      <c r="I3887" s="162"/>
      <c r="J3887" s="196"/>
      <c r="K3887" s="2053"/>
      <c r="L3887" s="2042"/>
      <c r="M3887" s="2042"/>
      <c r="N3887" s="2042"/>
      <c r="O3887" s="156"/>
      <c r="R3887" s="1095" t="str">
        <f>IF(B3887="","",COUNTIF('Breakdown (B)'!$D$147:$D$1323,B3887))</f>
        <v/>
      </c>
    </row>
    <row r="3888" spans="1:18" s="155" customFormat="1" ht="13.5">
      <c r="B3888" s="3494"/>
      <c r="C3888" s="555" t="str">
        <f>IF(D3888=$D$63,"A.",IF(D3888=$D$69,"B.",IF(D3888=$D$72,"C.",IF(D3888=$D$79,"D.",IF(D3888=$D$80,"E.",IF(D3888=$D$81,"F.",IF(D3888=$D$82,"G.",IF(D3888=$D$83,"H.","I."))))))))</f>
        <v>C.</v>
      </c>
      <c r="D3888" s="210" t="s">
        <v>970</v>
      </c>
      <c r="E3888" s="203"/>
      <c r="F3888" s="210" t="s">
        <v>1483</v>
      </c>
      <c r="G3888" s="203"/>
      <c r="H3888" s="3539"/>
      <c r="I3888" s="161"/>
      <c r="J3888" s="197">
        <v>0</v>
      </c>
      <c r="K3888" s="2053"/>
      <c r="L3888" s="2042"/>
      <c r="M3888" s="2042"/>
      <c r="N3888" s="2042"/>
      <c r="O3888" s="296"/>
      <c r="R3888" s="1095" t="str">
        <f>IF(B3888="","",COUNTIF('Breakdown (B)'!$D$147:$D$1323,B3888))</f>
        <v/>
      </c>
    </row>
    <row r="3889" spans="1:18" s="155" customFormat="1">
      <c r="B3889" s="3491"/>
      <c r="C3889" s="426"/>
      <c r="D3889" s="194"/>
      <c r="E3889" s="186"/>
      <c r="F3889" s="194"/>
      <c r="G3889" s="186"/>
      <c r="H3889" s="3522"/>
      <c r="I3889" s="196"/>
      <c r="J3889" s="196"/>
      <c r="K3889" s="2053"/>
      <c r="L3889" s="2042"/>
      <c r="M3889" s="2042"/>
      <c r="N3889" s="2042"/>
      <c r="R3889" s="1095" t="str">
        <f>IF(B3889="","",COUNTIF('Breakdown (B)'!$D$147:$D$1323,B3889))</f>
        <v/>
      </c>
    </row>
    <row r="3890" spans="1:18" s="155" customFormat="1" hidden="1">
      <c r="B3890" s="3491"/>
      <c r="C3890" s="555" t="str">
        <f>IF(D3890=$D$63,"A.",IF(D3890=$D$69,"B.",IF(D3890=$D$72,"C.",IF(D3890=$D$79,"D.",IF(D3890=$D$80,"E.",IF(D3890=$D$81,"F.",IF(D3890=$D$82,"G.",IF(D3890=$D$83,"H.","I."))))))))</f>
        <v>D.</v>
      </c>
      <c r="D3890" s="168" t="s">
        <v>539</v>
      </c>
      <c r="E3890" s="192"/>
      <c r="F3890" s="168" t="s">
        <v>542</v>
      </c>
      <c r="G3890" s="192"/>
      <c r="H3890" s="3522"/>
      <c r="I3890" s="196"/>
      <c r="J3890" s="196">
        <f>J3882+J3885+J3888</f>
        <v>23859.8</v>
      </c>
      <c r="K3890" s="2053"/>
      <c r="L3890" s="2042"/>
      <c r="M3890" s="2042"/>
      <c r="N3890" s="2042"/>
      <c r="O3890" s="156"/>
      <c r="R3890" s="1095" t="str">
        <f>IF(B3890="","",COUNTIF('Breakdown (B)'!$D$147:$D$1323,B3890))</f>
        <v/>
      </c>
    </row>
    <row r="3891" spans="1:18" s="155" customFormat="1" hidden="1">
      <c r="B3891" s="3491"/>
      <c r="C3891" s="159" t="str">
        <f>IF(D3891=$D$45,"A.",IF(D3891=$D$47,"B.",IF(D3891=$D$50,"C.",IF(D3891=$D$52,"D.",IF(D3891=$D$53,"E.",IF(D3891=$D$54,"F.",IF(D3891=$D$55,"G.",IF(D3891=$D$56,"H.","I."))))))))</f>
        <v>E.</v>
      </c>
      <c r="D3891" s="168" t="s">
        <v>499</v>
      </c>
      <c r="E3891" s="192"/>
      <c r="F3891" s="168" t="s">
        <v>500</v>
      </c>
      <c r="G3891" s="192"/>
      <c r="H3891" s="3521"/>
      <c r="I3891" s="162"/>
      <c r="J3891" s="196">
        <f>2%*J3890</f>
        <v>477.19599999999997</v>
      </c>
      <c r="K3891" s="2053"/>
      <c r="L3891" s="2042"/>
      <c r="M3891" s="2042"/>
      <c r="N3891" s="2042"/>
      <c r="O3891" s="156"/>
      <c r="R3891" s="1095" t="str">
        <f>IF(B3891="","",COUNTIF('Breakdown (B)'!$D$147:$D$1323,B3891))</f>
        <v/>
      </c>
    </row>
    <row r="3892" spans="1:18" s="155" customFormat="1" hidden="1">
      <c r="B3892" s="3491"/>
      <c r="C3892" s="555" t="str">
        <f>IF(D3892=$D$63,"A.",IF(D3892=$D$69,"B.",IF(D3892=$D$72,"C.",IF(D3892=$D$79,"D.",IF(D3892=$D$80,"E.",IF(D3892=$D$81,"F.",IF(D3892=$D$82,"G.",IF(D3892=$D$83,"H.","I."))))))))</f>
        <v>F.</v>
      </c>
      <c r="D3892" s="168" t="s">
        <v>540</v>
      </c>
      <c r="E3892" s="192"/>
      <c r="F3892" s="168" t="s">
        <v>543</v>
      </c>
      <c r="G3892" s="192"/>
      <c r="H3892" s="3522"/>
      <c r="I3892" s="196"/>
      <c r="J3892" s="196">
        <f>SUM(J3890:J3891)</f>
        <v>24336.995999999999</v>
      </c>
      <c r="K3892" s="2053"/>
      <c r="L3892" s="2042"/>
      <c r="M3892" s="2042"/>
      <c r="N3892" s="2042"/>
      <c r="O3892" s="156"/>
      <c r="R3892" s="1095" t="str">
        <f>IF(B3892="","",COUNTIF('Breakdown (B)'!$D$147:$D$1323,B3892))</f>
        <v/>
      </c>
    </row>
    <row r="3893" spans="1:18" s="155" customFormat="1" hidden="1">
      <c r="B3893" s="3491"/>
      <c r="C3893" s="159" t="str">
        <f>IF(D3893=$D$45,"A.",IF(D3893=$D$47,"B.",IF(D3893=$D$50,"C.",IF(D3893=$D$52,"D.",IF(D3893=$D$53,"E.",IF(D3893=$D$54,"F.",IF(D3893=$D$55,"G.",IF(D3893=$D$56,"H.","I."))))))))</f>
        <v>G.</v>
      </c>
      <c r="D3893" s="168" t="s">
        <v>541</v>
      </c>
      <c r="E3893" s="192"/>
      <c r="F3893" s="168" t="s">
        <v>544</v>
      </c>
      <c r="G3893" s="192"/>
      <c r="H3893" s="3522"/>
      <c r="I3893" s="196"/>
      <c r="J3893" s="196">
        <f>5.5%*J3892</f>
        <v>1338.53478</v>
      </c>
      <c r="K3893" s="2053"/>
      <c r="L3893" s="2042"/>
      <c r="M3893" s="2042"/>
      <c r="N3893" s="2042"/>
      <c r="O3893" s="156"/>
      <c r="R3893" s="1095" t="str">
        <f>IF(B3893="","",COUNTIF('Breakdown (B)'!$D$147:$D$1323,B3893))</f>
        <v/>
      </c>
    </row>
    <row r="3894" spans="1:18" s="155" customFormat="1" hidden="1">
      <c r="B3894" s="3491"/>
      <c r="C3894" s="555" t="str">
        <f>IF(D3894=$D$63,"A.",IF(D3894=$D$69,"B.",IF(D3894=$D$72,"C.",IF(D3894=$D$79,"D.",IF(D3894=$D$80,"E.",IF(D3894=$D$81,"F.",IF(D3894=$D$82,"G.",IF(D3894=$D$83,"H.","I."))))))))</f>
        <v>H.</v>
      </c>
      <c r="D3894" s="168" t="s">
        <v>479</v>
      </c>
      <c r="E3894" s="192"/>
      <c r="F3894" s="168" t="s">
        <v>478</v>
      </c>
      <c r="G3894" s="192"/>
      <c r="H3894" s="3522"/>
      <c r="I3894" s="196"/>
      <c r="J3894" s="196">
        <f>6%*SUM(J3892:J3893)</f>
        <v>1540.5318468</v>
      </c>
      <c r="K3894" s="2053"/>
      <c r="L3894" s="2042"/>
      <c r="M3894" s="2042"/>
      <c r="N3894" s="2042"/>
      <c r="O3894" s="156"/>
      <c r="R3894" s="1095" t="str">
        <f>IF(B3894="","",COUNTIF('Breakdown (B)'!$D$147:$D$1323,B3894))</f>
        <v/>
      </c>
    </row>
    <row r="3895" spans="1:18" s="155" customFormat="1" hidden="1">
      <c r="B3895" s="3491"/>
      <c r="C3895" s="159" t="str">
        <f>IF(D3895=$D$45,"A.",IF(D3895=$D$47,"B.",IF(D3895=$D$50,"C.",IF(D3895=$D$52,"D.",IF(D3895=$D$53,"E.",IF(D3895=$D$54,"F.",IF(D3895=$D$55,"G.",IF(D3895=$D$56,"H.","I."))))))))</f>
        <v>I.</v>
      </c>
      <c r="D3895" s="168" t="s">
        <v>1370</v>
      </c>
      <c r="E3895" s="192"/>
      <c r="F3895" s="168" t="s">
        <v>440</v>
      </c>
      <c r="G3895" s="192"/>
      <c r="H3895" s="3522"/>
      <c r="I3895" s="196"/>
      <c r="J3895" s="196">
        <f>SUM(J3892:J3894)</f>
        <v>27216.062626800001</v>
      </c>
      <c r="K3895" s="2053"/>
      <c r="L3895" s="2042"/>
      <c r="M3895" s="2042"/>
      <c r="N3895" s="2042"/>
      <c r="O3895" s="156"/>
      <c r="R3895" s="1095" t="str">
        <f>IF(B3895="","",COUNTIF('Breakdown (B)'!$D$147:$D$1323,B3895))</f>
        <v/>
      </c>
    </row>
    <row r="3896" spans="1:18" ht="15" hidden="1" customHeight="1">
      <c r="B3896" s="3491"/>
      <c r="C3896" s="159" t="s">
        <v>1666</v>
      </c>
      <c r="D3896" s="168" t="s">
        <v>1667</v>
      </c>
      <c r="E3896" s="192"/>
      <c r="F3896" s="168" t="s">
        <v>1668</v>
      </c>
      <c r="G3896" s="192"/>
      <c r="H3896" s="3522"/>
      <c r="I3896" s="196"/>
      <c r="J3896" s="196">
        <f>J3895*10%</f>
        <v>2721.6062626800003</v>
      </c>
      <c r="K3896" s="2053"/>
      <c r="L3896" s="2030"/>
      <c r="M3896" s="2030"/>
      <c r="N3896" s="2030"/>
      <c r="O3896" s="146"/>
      <c r="R3896" s="1095" t="str">
        <f>IF(B3896="","",COUNTIF('Breakdown (B)'!$D$147:$D$1323,B3896))</f>
        <v/>
      </c>
    </row>
    <row r="3897" spans="1:18" ht="15" hidden="1" customHeight="1">
      <c r="B3897" s="3491"/>
      <c r="C3897" s="159" t="s">
        <v>2653</v>
      </c>
      <c r="D3897" s="168" t="s">
        <v>2652</v>
      </c>
      <c r="E3897" s="192"/>
      <c r="F3897" s="168" t="s">
        <v>2654</v>
      </c>
      <c r="G3897" s="192"/>
      <c r="H3897" s="3522"/>
      <c r="I3897" s="196"/>
      <c r="J3897" s="196">
        <f>SUM(J3895:J3896)*2%</f>
        <v>598.75337778960011</v>
      </c>
      <c r="K3897" s="2053"/>
      <c r="L3897" s="2030"/>
      <c r="M3897" s="2030"/>
      <c r="N3897" s="2030"/>
      <c r="O3897" s="146"/>
      <c r="R3897" s="1095" t="str">
        <f>IF(B3897="","",COUNTIF('Breakdown (B)'!$D$147:$D$1323,B3897))</f>
        <v/>
      </c>
    </row>
    <row r="3898" spans="1:18" s="155" customFormat="1" ht="13.5" hidden="1" customHeight="1">
      <c r="B3898" s="3492"/>
      <c r="C3898" s="428">
        <f>B3881</f>
        <v>177</v>
      </c>
      <c r="D3898" s="210" t="s">
        <v>1669</v>
      </c>
      <c r="E3898" s="175"/>
      <c r="F3898" s="210" t="s">
        <v>1670</v>
      </c>
      <c r="G3898" s="175"/>
      <c r="H3898" s="3523"/>
      <c r="I3898" s="198"/>
      <c r="J3898" s="198">
        <f>SUM(J3895:J3897)</f>
        <v>30536.422267269601</v>
      </c>
      <c r="K3898" s="2053"/>
      <c r="L3898" s="2030"/>
      <c r="M3898" s="2030"/>
      <c r="N3898" s="2030"/>
      <c r="O3898" s="147"/>
      <c r="R3898" s="1095" t="str">
        <f>IF(B3898="","",COUNTIF('Breakdown (B)'!$D$147:$D$1323,B3898))</f>
        <v/>
      </c>
    </row>
    <row r="3899" spans="1:18" s="155" customFormat="1" hidden="1">
      <c r="B3899" s="3494"/>
      <c r="C3899" s="426"/>
      <c r="D3899" s="426"/>
      <c r="E3899" s="187"/>
      <c r="F3899" s="426"/>
      <c r="G3899" s="187"/>
      <c r="H3899" s="3521"/>
      <c r="I3899" s="162"/>
      <c r="J3899" s="198"/>
      <c r="K3899" s="2053"/>
      <c r="L3899" s="2042"/>
      <c r="M3899" s="2042"/>
      <c r="N3899" s="2042"/>
      <c r="O3899" s="156"/>
      <c r="R3899" s="1095" t="str">
        <f>IF(B3899="","",COUNTIF('Breakdown (B)'!$D$147:$D$1323,B3899))</f>
        <v/>
      </c>
    </row>
    <row r="3900" spans="1:18" s="1088" customFormat="1" ht="25.5">
      <c r="A3900" s="1088" t="s">
        <v>959</v>
      </c>
      <c r="B3900" s="3490">
        <f>B3881+1</f>
        <v>178</v>
      </c>
      <c r="C3900" s="1089" t="s">
        <v>2063</v>
      </c>
      <c r="D3900" s="1090" t="s">
        <v>6107</v>
      </c>
      <c r="E3900" s="1091" t="s">
        <v>421</v>
      </c>
      <c r="F3900" s="1090" t="s">
        <v>6108</v>
      </c>
      <c r="G3900" s="1092" t="s">
        <v>270</v>
      </c>
      <c r="H3900" s="3520"/>
      <c r="I3900" s="1093"/>
      <c r="J3900" s="1093"/>
      <c r="K3900" s="2052">
        <f>J3901</f>
        <v>21090.909090909088</v>
      </c>
      <c r="L3900" s="2043">
        <f>J3904</f>
        <v>10159.800000000001</v>
      </c>
      <c r="M3900" s="2043"/>
      <c r="N3900" s="2043"/>
      <c r="O3900" s="1094"/>
      <c r="P3900" s="1088">
        <f>IF(B3900=" ",0,(M3900+N3900+O3900)*1.02*1.055*1.06*1.1)</f>
        <v>0</v>
      </c>
      <c r="R3900" s="1095">
        <f>IF(B3900="","",COUNTIF('Breakdown (B)'!$D$147:$D$1323,B3900))</f>
        <v>3</v>
      </c>
    </row>
    <row r="3901" spans="1:18" s="155" customFormat="1" ht="13.5">
      <c r="B3901" s="3494"/>
      <c r="C3901" s="555" t="str">
        <f>IF(D3901=$D$63,"A.",IF(D3901=$D$69,"B.",IF(D3901=$D$72,"C.",IF(D3901=$D$79,"D.",IF(D3901=$D$80,"E.",IF(D3901=$D$81,"F.",IF(D3901=$D$82,"G.",IF(D3901=$D$83,"H.","I."))))))))</f>
        <v>A.</v>
      </c>
      <c r="D3901" s="210" t="s">
        <v>1479</v>
      </c>
      <c r="E3901" s="203"/>
      <c r="F3901" s="210" t="s">
        <v>64</v>
      </c>
      <c r="G3901" s="203"/>
      <c r="H3901" s="3539"/>
      <c r="I3901" s="161"/>
      <c r="J3901" s="197">
        <f>SUM(J3902:J3902)</f>
        <v>21090.909090909088</v>
      </c>
      <c r="K3901" s="2053"/>
      <c r="L3901" s="2042"/>
      <c r="M3901" s="2042"/>
      <c r="N3901" s="2042"/>
      <c r="O3901" s="296"/>
      <c r="R3901" s="1095" t="str">
        <f>IF(B3901="","",COUNTIF('Breakdown (B)'!$D$147:$D$1323,B3901))</f>
        <v/>
      </c>
    </row>
    <row r="3902" spans="1:18" s="155" customFormat="1">
      <c r="B3902" s="3494"/>
      <c r="C3902" s="195"/>
      <c r="D3902" s="685" t="s">
        <v>6109</v>
      </c>
      <c r="E3902" s="682" t="s">
        <v>421</v>
      </c>
      <c r="F3902" s="704" t="s">
        <v>6110</v>
      </c>
      <c r="G3902" s="682" t="s">
        <v>270</v>
      </c>
      <c r="H3902" s="3521">
        <v>1</v>
      </c>
      <c r="I3902" s="196">
        <f>VLOOKUP(D3902,material1,8,0)</f>
        <v>21090.909090909088</v>
      </c>
      <c r="J3902" s="196">
        <f>H3902*I3902</f>
        <v>21090.909090909088</v>
      </c>
      <c r="K3902" s="2053"/>
      <c r="L3902" s="2042"/>
      <c r="M3902" s="2042"/>
      <c r="N3902" s="2042"/>
      <c r="O3902" s="156"/>
      <c r="R3902" s="1095" t="str">
        <f>IF(B3902="","",COUNTIF('Breakdown (B)'!$D$147:$D$1323,B3902))</f>
        <v/>
      </c>
    </row>
    <row r="3903" spans="1:18" s="155" customFormat="1">
      <c r="B3903" s="3494"/>
      <c r="C3903" s="195"/>
      <c r="D3903" s="193"/>
      <c r="E3903" s="179"/>
      <c r="F3903" s="193"/>
      <c r="G3903" s="179"/>
      <c r="H3903" s="3521"/>
      <c r="I3903" s="162"/>
      <c r="J3903" s="196"/>
      <c r="K3903" s="2053"/>
      <c r="L3903" s="2042"/>
      <c r="M3903" s="2042"/>
      <c r="N3903" s="2042"/>
      <c r="O3903" s="156"/>
      <c r="R3903" s="1095" t="str">
        <f>IF(B3903="","",COUNTIF('Breakdown (B)'!$D$147:$D$1323,B3903))</f>
        <v/>
      </c>
    </row>
    <row r="3904" spans="1:18" s="155" customFormat="1" ht="13.5">
      <c r="B3904" s="3494"/>
      <c r="C3904" s="555" t="str">
        <f>IF(D3904=$D$63,"A.",IF(D3904=$D$69,"B.",IF(D3904=$D$72,"C.",IF(D3904=$D$79,"D.",IF(D3904=$D$80,"E.",IF(D3904=$D$81,"F.",IF(D3904=$D$82,"G.",IF(D3904=$D$83,"H.","I."))))))))</f>
        <v>B.</v>
      </c>
      <c r="D3904" s="210" t="s">
        <v>969</v>
      </c>
      <c r="E3904" s="203"/>
      <c r="F3904" s="210" t="s">
        <v>1482</v>
      </c>
      <c r="G3904" s="203"/>
      <c r="H3904" s="3539"/>
      <c r="I3904" s="161"/>
      <c r="J3904" s="197">
        <f>J3905</f>
        <v>10159.800000000001</v>
      </c>
      <c r="K3904" s="2053"/>
      <c r="L3904" s="2042"/>
      <c r="M3904" s="2042"/>
      <c r="N3904" s="2042"/>
      <c r="O3904" s="296"/>
      <c r="R3904" s="1095" t="str">
        <f>IF(B3904="","",COUNTIF('Breakdown (B)'!$D$147:$D$1323,B3904))</f>
        <v/>
      </c>
    </row>
    <row r="3905" spans="1:18">
      <c r="B3905" s="3491"/>
      <c r="C3905" s="426"/>
      <c r="D3905" s="163">
        <v>4.3</v>
      </c>
      <c r="E3905" s="192" t="s">
        <v>1286</v>
      </c>
      <c r="F3905" s="164">
        <v>4.3</v>
      </c>
      <c r="G3905" s="165" t="s">
        <v>1545</v>
      </c>
      <c r="H3905" s="3521">
        <v>3.5000000000000003E-2</v>
      </c>
      <c r="I3905" s="196">
        <f>VLOOKUP(D3905,A18N3,10)</f>
        <v>290280</v>
      </c>
      <c r="J3905" s="196">
        <f>H3905*I3905</f>
        <v>10159.800000000001</v>
      </c>
      <c r="K3905" s="2053"/>
      <c r="L3905" s="2042"/>
      <c r="M3905" s="2042"/>
      <c r="N3905" s="2042"/>
      <c r="R3905" s="1095" t="str">
        <f>IF(B3905="","",COUNTIF('Breakdown (B)'!$D$147:$D$1323,B3905))</f>
        <v/>
      </c>
    </row>
    <row r="3906" spans="1:18" s="155" customFormat="1">
      <c r="B3906" s="3494"/>
      <c r="C3906" s="195"/>
      <c r="D3906" s="205"/>
      <c r="E3906" s="179"/>
      <c r="F3906" s="426"/>
      <c r="G3906" s="179"/>
      <c r="H3906" s="3521"/>
      <c r="I3906" s="162"/>
      <c r="J3906" s="196"/>
      <c r="K3906" s="2053"/>
      <c r="L3906" s="2042"/>
      <c r="M3906" s="2042"/>
      <c r="N3906" s="2042"/>
      <c r="O3906" s="156"/>
      <c r="R3906" s="1095" t="str">
        <f>IF(B3906="","",COUNTIF('Breakdown (B)'!$D$147:$D$1323,B3906))</f>
        <v/>
      </c>
    </row>
    <row r="3907" spans="1:18" s="155" customFormat="1" ht="13.5">
      <c r="B3907" s="3494"/>
      <c r="C3907" s="555" t="str">
        <f>IF(D3907=$D$63,"A.",IF(D3907=$D$69,"B.",IF(D3907=$D$72,"C.",IF(D3907=$D$79,"D.",IF(D3907=$D$80,"E.",IF(D3907=$D$81,"F.",IF(D3907=$D$82,"G.",IF(D3907=$D$83,"H.","I."))))))))</f>
        <v>C.</v>
      </c>
      <c r="D3907" s="210" t="s">
        <v>970</v>
      </c>
      <c r="E3907" s="203"/>
      <c r="F3907" s="210" t="s">
        <v>1483</v>
      </c>
      <c r="G3907" s="203"/>
      <c r="H3907" s="3539"/>
      <c r="I3907" s="161"/>
      <c r="J3907" s="197">
        <v>0</v>
      </c>
      <c r="K3907" s="2053"/>
      <c r="L3907" s="2042"/>
      <c r="M3907" s="2042"/>
      <c r="N3907" s="2042"/>
      <c r="O3907" s="296"/>
      <c r="R3907" s="1095" t="str">
        <f>IF(B3907="","",COUNTIF('Breakdown (B)'!$D$147:$D$1323,B3907))</f>
        <v/>
      </c>
    </row>
    <row r="3908" spans="1:18" s="155" customFormat="1">
      <c r="B3908" s="3491"/>
      <c r="C3908" s="426"/>
      <c r="D3908" s="194"/>
      <c r="E3908" s="186"/>
      <c r="F3908" s="194"/>
      <c r="G3908" s="186"/>
      <c r="H3908" s="3522"/>
      <c r="I3908" s="196"/>
      <c r="J3908" s="196"/>
      <c r="K3908" s="2053"/>
      <c r="L3908" s="2042"/>
      <c r="M3908" s="2042"/>
      <c r="N3908" s="2042"/>
      <c r="R3908" s="1095" t="str">
        <f>IF(B3908="","",COUNTIF('Breakdown (B)'!$D$147:$D$1323,B3908))</f>
        <v/>
      </c>
    </row>
    <row r="3909" spans="1:18" s="155" customFormat="1" hidden="1">
      <c r="B3909" s="3491"/>
      <c r="C3909" s="555" t="str">
        <f>IF(D3909=$D$63,"A.",IF(D3909=$D$69,"B.",IF(D3909=$D$72,"C.",IF(D3909=$D$79,"D.",IF(D3909=$D$80,"E.",IF(D3909=$D$81,"F.",IF(D3909=$D$82,"G.",IF(D3909=$D$83,"H.","I."))))))))</f>
        <v>D.</v>
      </c>
      <c r="D3909" s="168" t="s">
        <v>539</v>
      </c>
      <c r="E3909" s="192"/>
      <c r="F3909" s="168" t="s">
        <v>542</v>
      </c>
      <c r="G3909" s="192"/>
      <c r="H3909" s="3522"/>
      <c r="I3909" s="196"/>
      <c r="J3909" s="196">
        <f>J3901+J3904+J3907</f>
        <v>31250.709090909091</v>
      </c>
      <c r="K3909" s="2053"/>
      <c r="L3909" s="2042"/>
      <c r="M3909" s="2042"/>
      <c r="N3909" s="2042"/>
      <c r="O3909" s="156"/>
      <c r="R3909" s="1095" t="str">
        <f>IF(B3909="","",COUNTIF('Breakdown (B)'!$D$147:$D$1323,B3909))</f>
        <v/>
      </c>
    </row>
    <row r="3910" spans="1:18" s="155" customFormat="1" hidden="1">
      <c r="B3910" s="3491"/>
      <c r="C3910" s="159" t="str">
        <f>IF(D3910=$D$45,"A.",IF(D3910=$D$47,"B.",IF(D3910=$D$50,"C.",IF(D3910=$D$52,"D.",IF(D3910=$D$53,"E.",IF(D3910=$D$54,"F.",IF(D3910=$D$55,"G.",IF(D3910=$D$56,"H.","I."))))))))</f>
        <v>E.</v>
      </c>
      <c r="D3910" s="168" t="s">
        <v>499</v>
      </c>
      <c r="E3910" s="192"/>
      <c r="F3910" s="168" t="s">
        <v>500</v>
      </c>
      <c r="G3910" s="192"/>
      <c r="H3910" s="3521"/>
      <c r="I3910" s="162"/>
      <c r="J3910" s="196">
        <f>2%*J3909</f>
        <v>625.01418181818178</v>
      </c>
      <c r="K3910" s="2053"/>
      <c r="L3910" s="2042"/>
      <c r="M3910" s="2042"/>
      <c r="N3910" s="2042"/>
      <c r="O3910" s="156"/>
      <c r="R3910" s="1095" t="str">
        <f>IF(B3910="","",COUNTIF('Breakdown (B)'!$D$147:$D$1323,B3910))</f>
        <v/>
      </c>
    </row>
    <row r="3911" spans="1:18" s="155" customFormat="1" hidden="1">
      <c r="B3911" s="3491"/>
      <c r="C3911" s="555" t="str">
        <f>IF(D3911=$D$63,"A.",IF(D3911=$D$69,"B.",IF(D3911=$D$72,"C.",IF(D3911=$D$79,"D.",IF(D3911=$D$80,"E.",IF(D3911=$D$81,"F.",IF(D3911=$D$82,"G.",IF(D3911=$D$83,"H.","I."))))))))</f>
        <v>F.</v>
      </c>
      <c r="D3911" s="168" t="s">
        <v>540</v>
      </c>
      <c r="E3911" s="192"/>
      <c r="F3911" s="168" t="s">
        <v>543</v>
      </c>
      <c r="G3911" s="192"/>
      <c r="H3911" s="3522"/>
      <c r="I3911" s="196"/>
      <c r="J3911" s="196">
        <f>SUM(J3909:J3910)</f>
        <v>31875.723272727271</v>
      </c>
      <c r="K3911" s="2053"/>
      <c r="L3911" s="2042"/>
      <c r="M3911" s="2042"/>
      <c r="N3911" s="2042"/>
      <c r="O3911" s="156"/>
      <c r="R3911" s="1095" t="str">
        <f>IF(B3911="","",COUNTIF('Breakdown (B)'!$D$147:$D$1323,B3911))</f>
        <v/>
      </c>
    </row>
    <row r="3912" spans="1:18" s="155" customFormat="1" hidden="1">
      <c r="B3912" s="3491"/>
      <c r="C3912" s="159" t="str">
        <f>IF(D3912=$D$45,"A.",IF(D3912=$D$47,"B.",IF(D3912=$D$50,"C.",IF(D3912=$D$52,"D.",IF(D3912=$D$53,"E.",IF(D3912=$D$54,"F.",IF(D3912=$D$55,"G.",IF(D3912=$D$56,"H.","I."))))))))</f>
        <v>G.</v>
      </c>
      <c r="D3912" s="168" t="s">
        <v>541</v>
      </c>
      <c r="E3912" s="192"/>
      <c r="F3912" s="168" t="s">
        <v>544</v>
      </c>
      <c r="G3912" s="192"/>
      <c r="H3912" s="3522"/>
      <c r="I3912" s="196"/>
      <c r="J3912" s="196">
        <f>5.5%*J3911</f>
        <v>1753.1647799999998</v>
      </c>
      <c r="K3912" s="2053"/>
      <c r="L3912" s="2042"/>
      <c r="M3912" s="2042"/>
      <c r="N3912" s="2042"/>
      <c r="O3912" s="156"/>
      <c r="R3912" s="1095" t="str">
        <f>IF(B3912="","",COUNTIF('Breakdown (B)'!$D$147:$D$1323,B3912))</f>
        <v/>
      </c>
    </row>
    <row r="3913" spans="1:18" s="155" customFormat="1" hidden="1">
      <c r="B3913" s="3491"/>
      <c r="C3913" s="555" t="str">
        <f>IF(D3913=$D$63,"A.",IF(D3913=$D$69,"B.",IF(D3913=$D$72,"C.",IF(D3913=$D$79,"D.",IF(D3913=$D$80,"E.",IF(D3913=$D$81,"F.",IF(D3913=$D$82,"G.",IF(D3913=$D$83,"H.","I."))))))))</f>
        <v>H.</v>
      </c>
      <c r="D3913" s="168" t="s">
        <v>479</v>
      </c>
      <c r="E3913" s="192"/>
      <c r="F3913" s="168" t="s">
        <v>478</v>
      </c>
      <c r="G3913" s="192"/>
      <c r="H3913" s="3522"/>
      <c r="I3913" s="196"/>
      <c r="J3913" s="196">
        <f>6%*SUM(J3911:J3912)</f>
        <v>2017.7332831636361</v>
      </c>
      <c r="K3913" s="2053"/>
      <c r="L3913" s="2042"/>
      <c r="M3913" s="2042"/>
      <c r="N3913" s="2042"/>
      <c r="O3913" s="156"/>
      <c r="R3913" s="1095" t="str">
        <f>IF(B3913="","",COUNTIF('Breakdown (B)'!$D$147:$D$1323,B3913))</f>
        <v/>
      </c>
    </row>
    <row r="3914" spans="1:18" s="155" customFormat="1" hidden="1">
      <c r="B3914" s="3491"/>
      <c r="C3914" s="159" t="str">
        <f>IF(D3914=$D$45,"A.",IF(D3914=$D$47,"B.",IF(D3914=$D$50,"C.",IF(D3914=$D$52,"D.",IF(D3914=$D$53,"E.",IF(D3914=$D$54,"F.",IF(D3914=$D$55,"G.",IF(D3914=$D$56,"H.","I."))))))))</f>
        <v>I.</v>
      </c>
      <c r="D3914" s="168" t="s">
        <v>1370</v>
      </c>
      <c r="E3914" s="192"/>
      <c r="F3914" s="168" t="s">
        <v>440</v>
      </c>
      <c r="G3914" s="192"/>
      <c r="H3914" s="3522"/>
      <c r="I3914" s="196"/>
      <c r="J3914" s="196">
        <f>SUM(J3911:J3913)</f>
        <v>35646.621335890908</v>
      </c>
      <c r="K3914" s="2053"/>
      <c r="L3914" s="2042"/>
      <c r="M3914" s="2042"/>
      <c r="N3914" s="2042"/>
      <c r="O3914" s="156"/>
      <c r="R3914" s="1095" t="str">
        <f>IF(B3914="","",COUNTIF('Breakdown (B)'!$D$147:$D$1323,B3914))</f>
        <v/>
      </c>
    </row>
    <row r="3915" spans="1:18" ht="15" hidden="1" customHeight="1">
      <c r="B3915" s="3491"/>
      <c r="C3915" s="159" t="s">
        <v>1666</v>
      </c>
      <c r="D3915" s="168" t="s">
        <v>1667</v>
      </c>
      <c r="E3915" s="192"/>
      <c r="F3915" s="168" t="s">
        <v>1668</v>
      </c>
      <c r="G3915" s="192"/>
      <c r="H3915" s="3522"/>
      <c r="I3915" s="196"/>
      <c r="J3915" s="196">
        <f>J3914*10%</f>
        <v>3564.6621335890909</v>
      </c>
      <c r="K3915" s="2053"/>
      <c r="L3915" s="2030"/>
      <c r="M3915" s="2030"/>
      <c r="N3915" s="2030"/>
      <c r="O3915" s="146"/>
      <c r="R3915" s="1095" t="str">
        <f>IF(B3915="","",COUNTIF('Breakdown (B)'!$D$147:$D$1323,B3915))</f>
        <v/>
      </c>
    </row>
    <row r="3916" spans="1:18" ht="15" hidden="1" customHeight="1">
      <c r="B3916" s="3491"/>
      <c r="C3916" s="159" t="s">
        <v>2653</v>
      </c>
      <c r="D3916" s="168" t="s">
        <v>2652</v>
      </c>
      <c r="E3916" s="192"/>
      <c r="F3916" s="168" t="s">
        <v>2654</v>
      </c>
      <c r="G3916" s="192"/>
      <c r="H3916" s="3522"/>
      <c r="I3916" s="196"/>
      <c r="J3916" s="196">
        <f>SUM(J3914:J3915)*2%</f>
        <v>784.22566938959994</v>
      </c>
      <c r="K3916" s="2053"/>
      <c r="L3916" s="2030"/>
      <c r="M3916" s="2030"/>
      <c r="N3916" s="2030"/>
      <c r="O3916" s="146"/>
      <c r="R3916" s="1095" t="str">
        <f>IF(B3916="","",COUNTIF('Breakdown (B)'!$D$147:$D$1323,B3916))</f>
        <v/>
      </c>
    </row>
    <row r="3917" spans="1:18" s="155" customFormat="1" ht="13.5" hidden="1" customHeight="1">
      <c r="B3917" s="3492"/>
      <c r="C3917" s="428">
        <f>B3900</f>
        <v>178</v>
      </c>
      <c r="D3917" s="210" t="s">
        <v>1669</v>
      </c>
      <c r="E3917" s="175"/>
      <c r="F3917" s="210" t="s">
        <v>1670</v>
      </c>
      <c r="G3917" s="175"/>
      <c r="H3917" s="3523"/>
      <c r="I3917" s="198"/>
      <c r="J3917" s="198">
        <f>SUM(J3914:J3916)</f>
        <v>39995.509138869595</v>
      </c>
      <c r="K3917" s="2053"/>
      <c r="L3917" s="2030"/>
      <c r="M3917" s="2030"/>
      <c r="N3917" s="2030"/>
      <c r="O3917" s="147"/>
      <c r="R3917" s="1095" t="str">
        <f>IF(B3917="","",COUNTIF('Breakdown (B)'!$D$147:$D$1323,B3917))</f>
        <v/>
      </c>
    </row>
    <row r="3918" spans="1:18" s="155" customFormat="1" hidden="1">
      <c r="B3918" s="3494"/>
      <c r="C3918" s="426"/>
      <c r="D3918" s="426"/>
      <c r="E3918" s="187"/>
      <c r="F3918" s="426"/>
      <c r="G3918" s="187"/>
      <c r="H3918" s="3521"/>
      <c r="I3918" s="162"/>
      <c r="J3918" s="198"/>
      <c r="K3918" s="2053"/>
      <c r="L3918" s="2042"/>
      <c r="M3918" s="2042"/>
      <c r="N3918" s="2042"/>
      <c r="O3918" s="156"/>
      <c r="R3918" s="1095" t="str">
        <f>IF(B3918="","",COUNTIF('Breakdown (B)'!$D$147:$D$1323,B3918))</f>
        <v/>
      </c>
    </row>
    <row r="3919" spans="1:18" s="1088" customFormat="1" ht="25.5">
      <c r="A3919" s="1088" t="s">
        <v>959</v>
      </c>
      <c r="B3919" s="3490">
        <f>B3900+1</f>
        <v>179</v>
      </c>
      <c r="C3919" s="1089" t="s">
        <v>2063</v>
      </c>
      <c r="D3919" s="1090" t="s">
        <v>2347</v>
      </c>
      <c r="E3919" s="1091" t="s">
        <v>421</v>
      </c>
      <c r="F3919" s="1090" t="s">
        <v>2348</v>
      </c>
      <c r="G3919" s="1092" t="s">
        <v>270</v>
      </c>
      <c r="H3919" s="3520"/>
      <c r="I3919" s="1093"/>
      <c r="J3919" s="1093"/>
      <c r="K3919" s="2052">
        <f>J3920</f>
        <v>14499.999999999998</v>
      </c>
      <c r="L3919" s="2043">
        <f>J3923</f>
        <v>10159.800000000001</v>
      </c>
      <c r="M3919" s="2043"/>
      <c r="N3919" s="2043"/>
      <c r="O3919" s="1094"/>
      <c r="P3919" s="1088">
        <f>IF(B3919=" ",0,(M3919+N3919+O3919)*1.02*1.055*1.06*1.1)</f>
        <v>0</v>
      </c>
      <c r="R3919" s="1095">
        <f>IF(B3919="","",COUNTIF('Breakdown (B)'!$D$147:$D$1323,B3919))</f>
        <v>4</v>
      </c>
    </row>
    <row r="3920" spans="1:18" s="155" customFormat="1" ht="13.5">
      <c r="B3920" s="3494"/>
      <c r="C3920" s="555" t="str">
        <f>IF(D3920=$D$63,"A.",IF(D3920=$D$69,"B.",IF(D3920=$D$72,"C.",IF(D3920=$D$79,"D.",IF(D3920=$D$80,"E.",IF(D3920=$D$81,"F.",IF(D3920=$D$82,"G.",IF(D3920=$D$83,"H.","I."))))))))</f>
        <v>A.</v>
      </c>
      <c r="D3920" s="210" t="s">
        <v>1479</v>
      </c>
      <c r="E3920" s="203"/>
      <c r="F3920" s="210" t="s">
        <v>64</v>
      </c>
      <c r="G3920" s="203"/>
      <c r="H3920" s="3539"/>
      <c r="I3920" s="161"/>
      <c r="J3920" s="197">
        <f>SUM(J3921:J3921)</f>
        <v>14499.999999999998</v>
      </c>
      <c r="K3920" s="2053"/>
      <c r="L3920" s="2042"/>
      <c r="M3920" s="2042"/>
      <c r="N3920" s="2042"/>
      <c r="O3920" s="296"/>
      <c r="R3920" s="1095" t="str">
        <f>IF(B3920="","",COUNTIF('Breakdown (B)'!$D$147:$D$1323,B3920))</f>
        <v/>
      </c>
    </row>
    <row r="3921" spans="2:18" s="155" customFormat="1">
      <c r="B3921" s="3494"/>
      <c r="C3921" s="195"/>
      <c r="D3921" s="205" t="s">
        <v>2349</v>
      </c>
      <c r="E3921" s="179" t="s">
        <v>421</v>
      </c>
      <c r="F3921" s="426" t="s">
        <v>2350</v>
      </c>
      <c r="G3921" s="179" t="s">
        <v>270</v>
      </c>
      <c r="H3921" s="3521">
        <v>1</v>
      </c>
      <c r="I3921" s="196">
        <f>VLOOKUP(D3921,material1,8,0)</f>
        <v>14499.999999999998</v>
      </c>
      <c r="J3921" s="196">
        <f>H3921*I3921</f>
        <v>14499.999999999998</v>
      </c>
      <c r="K3921" s="2053"/>
      <c r="L3921" s="2042"/>
      <c r="M3921" s="2042"/>
      <c r="N3921" s="2042"/>
      <c r="O3921" s="156"/>
      <c r="R3921" s="1095" t="str">
        <f>IF(B3921="","",COUNTIF('Breakdown (B)'!$D$147:$D$1323,B3921))</f>
        <v/>
      </c>
    </row>
    <row r="3922" spans="2:18" s="155" customFormat="1">
      <c r="B3922" s="3494"/>
      <c r="C3922" s="195"/>
      <c r="D3922" s="193"/>
      <c r="E3922" s="179"/>
      <c r="F3922" s="193"/>
      <c r="G3922" s="179"/>
      <c r="H3922" s="3521"/>
      <c r="I3922" s="162"/>
      <c r="J3922" s="196"/>
      <c r="K3922" s="2053"/>
      <c r="L3922" s="2042"/>
      <c r="M3922" s="2042"/>
      <c r="N3922" s="2042"/>
      <c r="O3922" s="156"/>
      <c r="R3922" s="1095" t="str">
        <f>IF(B3922="","",COUNTIF('Breakdown (B)'!$D$147:$D$1323,B3922))</f>
        <v/>
      </c>
    </row>
    <row r="3923" spans="2:18" s="155" customFormat="1" ht="13.5">
      <c r="B3923" s="3494"/>
      <c r="C3923" s="555" t="str">
        <f>IF(D3923=$D$63,"A.",IF(D3923=$D$69,"B.",IF(D3923=$D$72,"C.",IF(D3923=$D$79,"D.",IF(D3923=$D$80,"E.",IF(D3923=$D$81,"F.",IF(D3923=$D$82,"G.",IF(D3923=$D$83,"H.","I."))))))))</f>
        <v>B.</v>
      </c>
      <c r="D3923" s="210" t="s">
        <v>969</v>
      </c>
      <c r="E3923" s="203"/>
      <c r="F3923" s="210" t="s">
        <v>1482</v>
      </c>
      <c r="G3923" s="203"/>
      <c r="H3923" s="3539"/>
      <c r="I3923" s="161"/>
      <c r="J3923" s="197">
        <f>J3924</f>
        <v>10159.800000000001</v>
      </c>
      <c r="K3923" s="2053"/>
      <c r="L3923" s="2042"/>
      <c r="M3923" s="2042"/>
      <c r="N3923" s="2042"/>
      <c r="O3923" s="296"/>
      <c r="R3923" s="1095" t="str">
        <f>IF(B3923="","",COUNTIF('Breakdown (B)'!$D$147:$D$1323,B3923))</f>
        <v/>
      </c>
    </row>
    <row r="3924" spans="2:18">
      <c r="B3924" s="3491"/>
      <c r="C3924" s="426"/>
      <c r="D3924" s="163">
        <v>4.3</v>
      </c>
      <c r="E3924" s="192" t="s">
        <v>1286</v>
      </c>
      <c r="F3924" s="164">
        <v>4.3</v>
      </c>
      <c r="G3924" s="165" t="s">
        <v>1545</v>
      </c>
      <c r="H3924" s="3521">
        <v>3.5000000000000003E-2</v>
      </c>
      <c r="I3924" s="196">
        <f>VLOOKUP(D3924,A18N3,10)</f>
        <v>290280</v>
      </c>
      <c r="J3924" s="196">
        <f>H3924*I3924</f>
        <v>10159.800000000001</v>
      </c>
      <c r="K3924" s="2053"/>
      <c r="L3924" s="2042"/>
      <c r="M3924" s="2042"/>
      <c r="N3924" s="2042"/>
      <c r="R3924" s="1095" t="str">
        <f>IF(B3924="","",COUNTIF('Breakdown (B)'!$D$147:$D$1323,B3924))</f>
        <v/>
      </c>
    </row>
    <row r="3925" spans="2:18" s="155" customFormat="1">
      <c r="B3925" s="3494"/>
      <c r="C3925" s="195"/>
      <c r="D3925" s="205"/>
      <c r="E3925" s="179"/>
      <c r="F3925" s="426"/>
      <c r="G3925" s="179"/>
      <c r="H3925" s="3521"/>
      <c r="I3925" s="162"/>
      <c r="J3925" s="196"/>
      <c r="K3925" s="2053"/>
      <c r="L3925" s="2042"/>
      <c r="M3925" s="2042"/>
      <c r="N3925" s="2042"/>
      <c r="O3925" s="156"/>
      <c r="R3925" s="1095" t="str">
        <f>IF(B3925="","",COUNTIF('Breakdown (B)'!$D$147:$D$1323,B3925))</f>
        <v/>
      </c>
    </row>
    <row r="3926" spans="2:18" s="155" customFormat="1" ht="13.5">
      <c r="B3926" s="3494"/>
      <c r="C3926" s="555" t="str">
        <f>IF(D3926=$D$63,"A.",IF(D3926=$D$69,"B.",IF(D3926=$D$72,"C.",IF(D3926=$D$79,"D.",IF(D3926=$D$80,"E.",IF(D3926=$D$81,"F.",IF(D3926=$D$82,"G.",IF(D3926=$D$83,"H.","I."))))))))</f>
        <v>C.</v>
      </c>
      <c r="D3926" s="210" t="s">
        <v>970</v>
      </c>
      <c r="E3926" s="203"/>
      <c r="F3926" s="210" t="s">
        <v>1483</v>
      </c>
      <c r="G3926" s="203"/>
      <c r="H3926" s="3539"/>
      <c r="I3926" s="161"/>
      <c r="J3926" s="197">
        <v>0</v>
      </c>
      <c r="K3926" s="2053"/>
      <c r="L3926" s="2042"/>
      <c r="M3926" s="2042"/>
      <c r="N3926" s="2042"/>
      <c r="O3926" s="296"/>
      <c r="R3926" s="1095" t="str">
        <f>IF(B3926="","",COUNTIF('Breakdown (B)'!$D$147:$D$1323,B3926))</f>
        <v/>
      </c>
    </row>
    <row r="3927" spans="2:18" s="155" customFormat="1">
      <c r="B3927" s="3491"/>
      <c r="C3927" s="426"/>
      <c r="D3927" s="194"/>
      <c r="E3927" s="186"/>
      <c r="F3927" s="194"/>
      <c r="G3927" s="186"/>
      <c r="H3927" s="3522"/>
      <c r="I3927" s="196"/>
      <c r="J3927" s="196"/>
      <c r="K3927" s="2053"/>
      <c r="L3927" s="2042"/>
      <c r="M3927" s="2042"/>
      <c r="N3927" s="2042"/>
      <c r="R3927" s="1095" t="str">
        <f>IF(B3927="","",COUNTIF('Breakdown (B)'!$D$147:$D$1323,B3927))</f>
        <v/>
      </c>
    </row>
    <row r="3928" spans="2:18" s="155" customFormat="1" hidden="1">
      <c r="B3928" s="3491"/>
      <c r="C3928" s="555" t="str">
        <f>IF(D3928=$D$63,"A.",IF(D3928=$D$69,"B.",IF(D3928=$D$72,"C.",IF(D3928=$D$79,"D.",IF(D3928=$D$80,"E.",IF(D3928=$D$81,"F.",IF(D3928=$D$82,"G.",IF(D3928=$D$83,"H.","I."))))))))</f>
        <v>D.</v>
      </c>
      <c r="D3928" s="168" t="s">
        <v>539</v>
      </c>
      <c r="E3928" s="192"/>
      <c r="F3928" s="168" t="s">
        <v>542</v>
      </c>
      <c r="G3928" s="192"/>
      <c r="H3928" s="3522"/>
      <c r="I3928" s="196"/>
      <c r="J3928" s="196">
        <f>J3920+J3923+J3926</f>
        <v>24659.8</v>
      </c>
      <c r="K3928" s="2053"/>
      <c r="L3928" s="2042"/>
      <c r="M3928" s="2042"/>
      <c r="N3928" s="2042"/>
      <c r="O3928" s="156"/>
      <c r="R3928" s="1095" t="str">
        <f>IF(B3928="","",COUNTIF('Breakdown (B)'!$D$147:$D$1323,B3928))</f>
        <v/>
      </c>
    </row>
    <row r="3929" spans="2:18" s="155" customFormat="1" hidden="1">
      <c r="B3929" s="3491"/>
      <c r="C3929" s="159" t="str">
        <f>IF(D3929=$D$45,"A.",IF(D3929=$D$47,"B.",IF(D3929=$D$50,"C.",IF(D3929=$D$52,"D.",IF(D3929=$D$53,"E.",IF(D3929=$D$54,"F.",IF(D3929=$D$55,"G.",IF(D3929=$D$56,"H.","I."))))))))</f>
        <v>E.</v>
      </c>
      <c r="D3929" s="168" t="s">
        <v>499</v>
      </c>
      <c r="E3929" s="192"/>
      <c r="F3929" s="168" t="s">
        <v>500</v>
      </c>
      <c r="G3929" s="192"/>
      <c r="H3929" s="3521"/>
      <c r="I3929" s="162"/>
      <c r="J3929" s="196">
        <f>2%*J3928</f>
        <v>493.19599999999997</v>
      </c>
      <c r="K3929" s="2053"/>
      <c r="L3929" s="2042"/>
      <c r="M3929" s="2042"/>
      <c r="N3929" s="2042"/>
      <c r="O3929" s="156"/>
      <c r="R3929" s="1095" t="str">
        <f>IF(B3929="","",COUNTIF('Breakdown (B)'!$D$147:$D$1323,B3929))</f>
        <v/>
      </c>
    </row>
    <row r="3930" spans="2:18" s="155" customFormat="1" hidden="1">
      <c r="B3930" s="3491"/>
      <c r="C3930" s="555" t="str">
        <f>IF(D3930=$D$63,"A.",IF(D3930=$D$69,"B.",IF(D3930=$D$72,"C.",IF(D3930=$D$79,"D.",IF(D3930=$D$80,"E.",IF(D3930=$D$81,"F.",IF(D3930=$D$82,"G.",IF(D3930=$D$83,"H.","I."))))))))</f>
        <v>F.</v>
      </c>
      <c r="D3930" s="168" t="s">
        <v>540</v>
      </c>
      <c r="E3930" s="192"/>
      <c r="F3930" s="168" t="s">
        <v>543</v>
      </c>
      <c r="G3930" s="192"/>
      <c r="H3930" s="3522"/>
      <c r="I3930" s="196"/>
      <c r="J3930" s="196">
        <f>SUM(J3928:J3929)</f>
        <v>25152.995999999999</v>
      </c>
      <c r="K3930" s="2053"/>
      <c r="L3930" s="2042"/>
      <c r="M3930" s="2042"/>
      <c r="N3930" s="2042"/>
      <c r="O3930" s="156"/>
      <c r="R3930" s="1095" t="str">
        <f>IF(B3930="","",COUNTIF('Breakdown (B)'!$D$147:$D$1323,B3930))</f>
        <v/>
      </c>
    </row>
    <row r="3931" spans="2:18" s="155" customFormat="1" hidden="1">
      <c r="B3931" s="3491"/>
      <c r="C3931" s="159" t="str">
        <f>IF(D3931=$D$45,"A.",IF(D3931=$D$47,"B.",IF(D3931=$D$50,"C.",IF(D3931=$D$52,"D.",IF(D3931=$D$53,"E.",IF(D3931=$D$54,"F.",IF(D3931=$D$55,"G.",IF(D3931=$D$56,"H.","I."))))))))</f>
        <v>G.</v>
      </c>
      <c r="D3931" s="168" t="s">
        <v>541</v>
      </c>
      <c r="E3931" s="192"/>
      <c r="F3931" s="168" t="s">
        <v>544</v>
      </c>
      <c r="G3931" s="192"/>
      <c r="H3931" s="3522"/>
      <c r="I3931" s="196"/>
      <c r="J3931" s="196">
        <f>5.5%*J3930</f>
        <v>1383.4147800000001</v>
      </c>
      <c r="K3931" s="2053"/>
      <c r="L3931" s="2042"/>
      <c r="M3931" s="2042"/>
      <c r="N3931" s="2042"/>
      <c r="O3931" s="156"/>
      <c r="R3931" s="1095" t="str">
        <f>IF(B3931="","",COUNTIF('Breakdown (B)'!$D$147:$D$1323,B3931))</f>
        <v/>
      </c>
    </row>
    <row r="3932" spans="2:18" s="155" customFormat="1" hidden="1">
      <c r="B3932" s="3491"/>
      <c r="C3932" s="555" t="str">
        <f>IF(D3932=$D$63,"A.",IF(D3932=$D$69,"B.",IF(D3932=$D$72,"C.",IF(D3932=$D$79,"D.",IF(D3932=$D$80,"E.",IF(D3932=$D$81,"F.",IF(D3932=$D$82,"G.",IF(D3932=$D$83,"H.","I."))))))))</f>
        <v>H.</v>
      </c>
      <c r="D3932" s="168" t="s">
        <v>479</v>
      </c>
      <c r="E3932" s="192"/>
      <c r="F3932" s="168" t="s">
        <v>478</v>
      </c>
      <c r="G3932" s="192"/>
      <c r="H3932" s="3522"/>
      <c r="I3932" s="196"/>
      <c r="J3932" s="196">
        <f>6%*SUM(J3930:J3931)</f>
        <v>1592.1846467999999</v>
      </c>
      <c r="K3932" s="2053"/>
      <c r="L3932" s="2042"/>
      <c r="M3932" s="2042"/>
      <c r="N3932" s="2042"/>
      <c r="O3932" s="156"/>
      <c r="R3932" s="1095" t="str">
        <f>IF(B3932="","",COUNTIF('Breakdown (B)'!$D$147:$D$1323,B3932))</f>
        <v/>
      </c>
    </row>
    <row r="3933" spans="2:18" s="155" customFormat="1" hidden="1">
      <c r="B3933" s="3491"/>
      <c r="C3933" s="159" t="str">
        <f>IF(D3933=$D$45,"A.",IF(D3933=$D$47,"B.",IF(D3933=$D$50,"C.",IF(D3933=$D$52,"D.",IF(D3933=$D$53,"E.",IF(D3933=$D$54,"F.",IF(D3933=$D$55,"G.",IF(D3933=$D$56,"H.","I."))))))))</f>
        <v>I.</v>
      </c>
      <c r="D3933" s="168" t="s">
        <v>1370</v>
      </c>
      <c r="E3933" s="192"/>
      <c r="F3933" s="168" t="s">
        <v>440</v>
      </c>
      <c r="G3933" s="192"/>
      <c r="H3933" s="3522"/>
      <c r="I3933" s="196"/>
      <c r="J3933" s="196">
        <f>SUM(J3930:J3932)</f>
        <v>28128.595426799999</v>
      </c>
      <c r="K3933" s="2053"/>
      <c r="L3933" s="2042"/>
      <c r="M3933" s="2042"/>
      <c r="N3933" s="2042"/>
      <c r="O3933" s="156"/>
      <c r="R3933" s="1095" t="str">
        <f>IF(B3933="","",COUNTIF('Breakdown (B)'!$D$147:$D$1323,B3933))</f>
        <v/>
      </c>
    </row>
    <row r="3934" spans="2:18" ht="15" hidden="1" customHeight="1">
      <c r="B3934" s="3491"/>
      <c r="C3934" s="159" t="s">
        <v>1666</v>
      </c>
      <c r="D3934" s="168" t="s">
        <v>1667</v>
      </c>
      <c r="E3934" s="192"/>
      <c r="F3934" s="168" t="s">
        <v>1668</v>
      </c>
      <c r="G3934" s="192"/>
      <c r="H3934" s="3522"/>
      <c r="I3934" s="196"/>
      <c r="J3934" s="196">
        <f>J3933*10%</f>
        <v>2812.8595426800002</v>
      </c>
      <c r="K3934" s="2053"/>
      <c r="L3934" s="2030"/>
      <c r="M3934" s="2030"/>
      <c r="N3934" s="2030"/>
      <c r="O3934" s="146"/>
      <c r="R3934" s="1095" t="str">
        <f>IF(B3934="","",COUNTIF('Breakdown (B)'!$D$147:$D$1323,B3934))</f>
        <v/>
      </c>
    </row>
    <row r="3935" spans="2:18" ht="15" hidden="1" customHeight="1">
      <c r="B3935" s="3491"/>
      <c r="C3935" s="159" t="s">
        <v>2653</v>
      </c>
      <c r="D3935" s="168" t="s">
        <v>2652</v>
      </c>
      <c r="E3935" s="192"/>
      <c r="F3935" s="168" t="s">
        <v>2654</v>
      </c>
      <c r="G3935" s="192"/>
      <c r="H3935" s="3522"/>
      <c r="I3935" s="196"/>
      <c r="J3935" s="196">
        <f>SUM(J3933:J3934)*2%</f>
        <v>618.82909938960006</v>
      </c>
      <c r="K3935" s="2053"/>
      <c r="L3935" s="2030"/>
      <c r="M3935" s="2030"/>
      <c r="N3935" s="2030"/>
      <c r="O3935" s="146"/>
      <c r="R3935" s="1095" t="str">
        <f>IF(B3935="","",COUNTIF('Breakdown (B)'!$D$147:$D$1323,B3935))</f>
        <v/>
      </c>
    </row>
    <row r="3936" spans="2:18" s="155" customFormat="1" ht="13.5" hidden="1" customHeight="1">
      <c r="B3936" s="3492"/>
      <c r="C3936" s="428">
        <f>B3919</f>
        <v>179</v>
      </c>
      <c r="D3936" s="210" t="s">
        <v>1669</v>
      </c>
      <c r="E3936" s="175"/>
      <c r="F3936" s="210" t="s">
        <v>1670</v>
      </c>
      <c r="G3936" s="175"/>
      <c r="H3936" s="3523"/>
      <c r="I3936" s="198"/>
      <c r="J3936" s="198">
        <f>SUM(J3933:J3935)</f>
        <v>31560.284068869601</v>
      </c>
      <c r="K3936" s="2053"/>
      <c r="L3936" s="2030"/>
      <c r="M3936" s="2030"/>
      <c r="N3936" s="2030"/>
      <c r="O3936" s="147"/>
      <c r="R3936" s="1095" t="str">
        <f>IF(B3936="","",COUNTIF('Breakdown (B)'!$D$147:$D$1323,B3936))</f>
        <v/>
      </c>
    </row>
    <row r="3937" spans="1:20" s="155" customFormat="1" hidden="1">
      <c r="B3937" s="3494"/>
      <c r="C3937" s="426"/>
      <c r="D3937" s="426"/>
      <c r="E3937" s="187"/>
      <c r="F3937" s="426"/>
      <c r="G3937" s="187"/>
      <c r="H3937" s="3521"/>
      <c r="I3937" s="162"/>
      <c r="J3937" s="198"/>
      <c r="K3937" s="2053"/>
      <c r="L3937" s="2042"/>
      <c r="M3937" s="2042"/>
      <c r="N3937" s="2042"/>
      <c r="O3937" s="156"/>
      <c r="R3937" s="1095" t="str">
        <f>IF(B3937="","",COUNTIF('Breakdown (B)'!$D$147:$D$1323,B3937))</f>
        <v/>
      </c>
    </row>
    <row r="3938" spans="1:20" s="1099" customFormat="1" ht="25.5">
      <c r="A3938" s="1099" t="s">
        <v>1243</v>
      </c>
      <c r="B3938" s="3490">
        <f>B3919+1</f>
        <v>180</v>
      </c>
      <c r="C3938" s="1089" t="s">
        <v>2776</v>
      </c>
      <c r="D3938" s="1097" t="s">
        <v>2414</v>
      </c>
      <c r="E3938" s="1091" t="s">
        <v>298</v>
      </c>
      <c r="F3938" s="1097" t="s">
        <v>2415</v>
      </c>
      <c r="G3938" s="1091" t="s">
        <v>298</v>
      </c>
      <c r="H3938" s="3545"/>
      <c r="I3938" s="1102"/>
      <c r="J3938" s="1102"/>
      <c r="K3938" s="2059">
        <f>J3939</f>
        <v>113534.31633090909</v>
      </c>
      <c r="L3938" s="2045">
        <f>J3944</f>
        <v>96743.849999999991</v>
      </c>
      <c r="M3938" s="2043"/>
      <c r="N3938" s="2043"/>
      <c r="O3938" s="1094"/>
      <c r="P3938" s="1088">
        <f>IF(B3938=" ",0,(M3938+N3938+O3938)*1.02*1.055*1.06*1.1)</f>
        <v>0</v>
      </c>
      <c r="Q3938" s="1094"/>
      <c r="R3938" s="1095">
        <f>IF(B3938="","",COUNTIF('Breakdown (B)'!$D$147:$D$1323,B3938))</f>
        <v>1</v>
      </c>
      <c r="T3938" s="1095"/>
    </row>
    <row r="3939" spans="1:20" s="296" customFormat="1" ht="15">
      <c r="B3939" s="3494"/>
      <c r="C3939" s="159" t="str">
        <f>IF(D3939=$D$63,"A.",IF(D3939=$D$69,"B.",IF(D3939=$D$72,"C.",IF(D3939=$D$79,"D.",IF(D3939=$D$80,"E.",IF(D3939=$D$81,"F.",IF(D3939=$D$82,"G.",IF(D3939=$D$83,"H.","I."))))))))</f>
        <v>A.</v>
      </c>
      <c r="D3939" s="160" t="s">
        <v>1479</v>
      </c>
      <c r="E3939" s="176"/>
      <c r="F3939" s="160" t="s">
        <v>64</v>
      </c>
      <c r="G3939" s="176"/>
      <c r="H3939" s="3525"/>
      <c r="I3939" s="161"/>
      <c r="J3939" s="998">
        <f>SUM(J3940:J3942)</f>
        <v>113534.31633090909</v>
      </c>
      <c r="K3939" s="2055"/>
      <c r="L3939" s="2029"/>
      <c r="M3939" s="2042"/>
      <c r="N3939" s="2042"/>
      <c r="O3939" s="153"/>
      <c r="P3939" s="1056"/>
      <c r="Q3939" s="153"/>
      <c r="R3939" s="1095" t="str">
        <f>IF(B3939="","",COUNTIF('Breakdown (B)'!$D$147:$D$1323,B3939))</f>
        <v/>
      </c>
      <c r="T3939" s="1064" t="str">
        <f>IF(B3939="","",COUNTIF('Breakdown (B)'!$D$147:$D$1323,B3939))</f>
        <v/>
      </c>
    </row>
    <row r="3940" spans="1:20" s="296" customFormat="1">
      <c r="B3940" s="3494"/>
      <c r="C3940" s="162"/>
      <c r="D3940" s="162" t="s">
        <v>2418</v>
      </c>
      <c r="E3940" s="192" t="s">
        <v>298</v>
      </c>
      <c r="F3940" s="162" t="s">
        <v>2416</v>
      </c>
      <c r="G3940" s="192" t="s">
        <v>298</v>
      </c>
      <c r="H3940" s="3548">
        <v>1.05</v>
      </c>
      <c r="I3940" s="162">
        <f>VLOOKUP(D3940,material1,8,0)</f>
        <v>98181.818181818177</v>
      </c>
      <c r="J3940" s="196">
        <f t="shared" ref="J3940:J3942" si="145">H3940*I3940</f>
        <v>103090.90909090909</v>
      </c>
      <c r="K3940" s="2055"/>
      <c r="L3940" s="2029"/>
      <c r="M3940" s="2042"/>
      <c r="N3940" s="2042"/>
      <c r="P3940" s="157"/>
      <c r="R3940" s="1095" t="str">
        <f>IF(B3940="","",COUNTIF('Breakdown (B)'!$D$147:$D$1323,B3940))</f>
        <v/>
      </c>
      <c r="T3940" s="1064" t="str">
        <f>IF(B3940="","",COUNTIF('Breakdown (B)'!$D$147:$D$1323,B3940))</f>
        <v/>
      </c>
    </row>
    <row r="3941" spans="1:20" s="296" customFormat="1">
      <c r="B3941" s="3494"/>
      <c r="C3941" s="162"/>
      <c r="D3941" s="194" t="s">
        <v>1393</v>
      </c>
      <c r="E3941" s="192" t="s">
        <v>1075</v>
      </c>
      <c r="F3941" s="162" t="s">
        <v>902</v>
      </c>
      <c r="G3941" s="192" t="s">
        <v>1075</v>
      </c>
      <c r="H3941" s="3548">
        <f>1.206*2</f>
        <v>2.4119999999999999</v>
      </c>
      <c r="I3941" s="162">
        <f>VLOOKUP(D3941,material1,8,0)</f>
        <v>663.27</v>
      </c>
      <c r="J3941" s="196">
        <f t="shared" si="145"/>
        <v>1599.8072399999999</v>
      </c>
      <c r="K3941" s="2055"/>
      <c r="L3941" s="2029"/>
      <c r="M3941" s="2042"/>
      <c r="N3941" s="2042"/>
      <c r="P3941" s="157"/>
      <c r="R3941" s="1095" t="str">
        <f>IF(B3941="","",COUNTIF('Breakdown (B)'!$D$147:$D$1323,B3941))</f>
        <v/>
      </c>
      <c r="T3941" s="1064" t="str">
        <f>IF(B3941="","",COUNTIF('Breakdown (B)'!$D$147:$D$1323,B3941))</f>
        <v/>
      </c>
    </row>
    <row r="3942" spans="1:20" s="296" customFormat="1">
      <c r="B3942" s="3494"/>
      <c r="C3942" s="162"/>
      <c r="D3942" s="194" t="s">
        <v>1120</v>
      </c>
      <c r="E3942" s="192" t="s">
        <v>1075</v>
      </c>
      <c r="F3942" s="162" t="s">
        <v>130</v>
      </c>
      <c r="G3942" s="192" t="s">
        <v>1075</v>
      </c>
      <c r="H3942" s="3548">
        <f>2*2</f>
        <v>4</v>
      </c>
      <c r="I3942" s="162">
        <f>VLOOKUP(D3942,material1,8,0)</f>
        <v>2210.9</v>
      </c>
      <c r="J3942" s="196">
        <f t="shared" si="145"/>
        <v>8843.6</v>
      </c>
      <c r="K3942" s="2055"/>
      <c r="L3942" s="2029"/>
      <c r="M3942" s="2042"/>
      <c r="N3942" s="2042"/>
      <c r="P3942" s="157"/>
      <c r="R3942" s="1095" t="str">
        <f>IF(B3942="","",COUNTIF('Breakdown (B)'!$D$147:$D$1323,B3942))</f>
        <v/>
      </c>
      <c r="T3942" s="1064" t="str">
        <f>IF(B3942="","",COUNTIF('Breakdown (B)'!$D$147:$D$1323,B3942))</f>
        <v/>
      </c>
    </row>
    <row r="3943" spans="1:20" s="296" customFormat="1">
      <c r="B3943" s="3494"/>
      <c r="C3943" s="754"/>
      <c r="D3943" s="163"/>
      <c r="E3943" s="187"/>
      <c r="F3943" s="162"/>
      <c r="G3943" s="187"/>
      <c r="H3943" s="3526"/>
      <c r="I3943" s="161"/>
      <c r="J3943" s="196"/>
      <c r="K3943" s="2055"/>
      <c r="L3943" s="2029"/>
      <c r="M3943" s="2042"/>
      <c r="N3943" s="2042"/>
      <c r="P3943" s="157"/>
      <c r="R3943" s="1095" t="str">
        <f>IF(B3943="","",COUNTIF('Breakdown (B)'!$D$147:$D$1323,B3943))</f>
        <v/>
      </c>
      <c r="T3943" s="1064" t="str">
        <f>IF(B3943="","",COUNTIF('Breakdown (B)'!$D$147:$D$1323,B3943))</f>
        <v/>
      </c>
    </row>
    <row r="3944" spans="1:20" s="296" customFormat="1">
      <c r="B3944" s="3494"/>
      <c r="C3944" s="159" t="str">
        <f>IF(D3944=$D$63,"A.",IF(D3944=$D$69,"B.",IF(D3944=$D$72,"C.",IF(D3944=$D$79,"D.",IF(D3944=$D$80,"E.",IF(D3944=$D$81,"F.",IF(D3944=$D$82,"G.",IF(D3944=$D$83,"H.","I."))))))))</f>
        <v>B.</v>
      </c>
      <c r="D3944" s="1076" t="s">
        <v>969</v>
      </c>
      <c r="E3944" s="176"/>
      <c r="F3944" s="160" t="s">
        <v>1482</v>
      </c>
      <c r="G3944" s="176"/>
      <c r="H3944" s="3525"/>
      <c r="I3944" s="161"/>
      <c r="J3944" s="197">
        <f>J3945</f>
        <v>96743.849999999991</v>
      </c>
      <c r="K3944" s="2055"/>
      <c r="L3944" s="2029"/>
      <c r="M3944" s="2042"/>
      <c r="N3944" s="2042"/>
      <c r="P3944" s="157"/>
      <c r="R3944" s="1095" t="str">
        <f>IF(B3944="","",COUNTIF('Breakdown (B)'!$D$147:$D$1323,B3944))</f>
        <v/>
      </c>
      <c r="T3944" s="1064" t="str">
        <f>IF(B3944="","",COUNTIF('Breakdown (B)'!$D$147:$D$1323,B3944))</f>
        <v/>
      </c>
    </row>
    <row r="3945" spans="1:20">
      <c r="B3945" s="3491"/>
      <c r="C3945" s="426"/>
      <c r="D3945" s="163">
        <v>4</v>
      </c>
      <c r="E3945" s="192" t="s">
        <v>1286</v>
      </c>
      <c r="F3945" s="164">
        <v>4</v>
      </c>
      <c r="G3945" s="165" t="s">
        <v>1287</v>
      </c>
      <c r="H3945" s="3521">
        <v>0.35</v>
      </c>
      <c r="I3945" s="196">
        <f>VLOOKUP(D3945,A18N3,10)</f>
        <v>276411</v>
      </c>
      <c r="J3945" s="196">
        <f>H3945*I3945</f>
        <v>96743.849999999991</v>
      </c>
      <c r="K3945" s="2053"/>
      <c r="L3945" s="2042"/>
      <c r="M3945" s="2042"/>
      <c r="N3945" s="2042"/>
      <c r="R3945" s="1095" t="str">
        <f>IF(B3945="","",COUNTIF('Breakdown (B)'!$D$147:$D$1323,B3945))</f>
        <v/>
      </c>
      <c r="T3945" s="153" t="str">
        <f>IF(B3945="","",COUNTIF('Breakdown (B)'!$D$147:$D$1323,B3945))</f>
        <v/>
      </c>
    </row>
    <row r="3946" spans="1:20" s="296" customFormat="1">
      <c r="B3946" s="3494"/>
      <c r="C3946" s="754"/>
      <c r="D3946" s="162"/>
      <c r="E3946" s="162"/>
      <c r="F3946" s="162"/>
      <c r="G3946" s="162"/>
      <c r="H3946" s="3525"/>
      <c r="I3946" s="161"/>
      <c r="J3946" s="196"/>
      <c r="K3946" s="2055"/>
      <c r="L3946" s="2029"/>
      <c r="M3946" s="2042"/>
      <c r="N3946" s="2042"/>
      <c r="P3946" s="157"/>
      <c r="R3946" s="1095" t="str">
        <f>IF(B3946="","",COUNTIF('Breakdown (B)'!$D$147:$D$1323,B3946))</f>
        <v/>
      </c>
      <c r="T3946" s="1064" t="str">
        <f>IF(B3946="","",COUNTIF('Breakdown (B)'!$D$147:$D$1323,B3946))</f>
        <v/>
      </c>
    </row>
    <row r="3947" spans="1:20" s="296" customFormat="1">
      <c r="B3947" s="3494"/>
      <c r="C3947" s="159" t="str">
        <f>IF(D3947=$D$63,"A.",IF(D3947=$D$69,"B.",IF(D3947=$D$72,"C.",IF(D3947=$D$79,"D.",IF(D3947=$D$80,"E.",IF(D3947=$D$81,"F.",IF(D3947=$D$82,"G.",IF(D3947=$D$83,"H.","I."))))))))</f>
        <v>C.</v>
      </c>
      <c r="D3947" s="160" t="s">
        <v>970</v>
      </c>
      <c r="E3947" s="176"/>
      <c r="F3947" s="160" t="s">
        <v>1094</v>
      </c>
      <c r="G3947" s="176"/>
      <c r="H3947" s="3525"/>
      <c r="I3947" s="161"/>
      <c r="J3947" s="196"/>
      <c r="K3947" s="2055"/>
      <c r="L3947" s="2029"/>
      <c r="M3947" s="2042"/>
      <c r="N3947" s="2042"/>
      <c r="P3947" s="157"/>
      <c r="R3947" s="1095" t="str">
        <f>IF(B3947="","",COUNTIF('Breakdown (B)'!$D$147:$D$1323,B3947))</f>
        <v/>
      </c>
      <c r="T3947" s="1064" t="str">
        <f>IF(B3947="","",COUNTIF('Breakdown (B)'!$D$147:$D$1323,B3947))</f>
        <v/>
      </c>
    </row>
    <row r="3948" spans="1:20" s="296" customFormat="1">
      <c r="B3948" s="3494"/>
      <c r="C3948" s="754"/>
      <c r="D3948" s="174"/>
      <c r="E3948" s="187"/>
      <c r="F3948" s="162"/>
      <c r="G3948" s="187"/>
      <c r="H3948" s="3526"/>
      <c r="I3948" s="162"/>
      <c r="J3948" s="196"/>
      <c r="K3948" s="2055"/>
      <c r="L3948" s="2029"/>
      <c r="M3948" s="2042"/>
      <c r="N3948" s="2042"/>
      <c r="P3948" s="157"/>
      <c r="R3948" s="1095" t="str">
        <f>IF(B3948="","",COUNTIF('Breakdown (B)'!$D$147:$D$1323,B3948))</f>
        <v/>
      </c>
      <c r="T3948" s="1064" t="str">
        <f>IF(B3948="","",COUNTIF('Breakdown (B)'!$D$147:$D$1323,B3948))</f>
        <v/>
      </c>
    </row>
    <row r="3949" spans="1:20" s="296" customFormat="1" hidden="1">
      <c r="B3949" s="3494"/>
      <c r="C3949" s="1077"/>
      <c r="D3949" s="175"/>
      <c r="E3949" s="169"/>
      <c r="F3949" s="175"/>
      <c r="G3949" s="169"/>
      <c r="H3949" s="3525"/>
      <c r="I3949" s="161"/>
      <c r="J3949" s="196"/>
      <c r="K3949" s="2055"/>
      <c r="L3949" s="2029"/>
      <c r="M3949" s="2042"/>
      <c r="N3949" s="2042"/>
      <c r="P3949" s="157"/>
      <c r="R3949" s="1095" t="str">
        <f>IF(B3949="","",COUNTIF('Breakdown (B)'!$D$147:$D$1323,B3949))</f>
        <v/>
      </c>
      <c r="T3949" s="1064" t="str">
        <f>IF(B3949="","",COUNTIF('Breakdown (B)'!$D$147:$D$1323,B3949))</f>
        <v/>
      </c>
    </row>
    <row r="3950" spans="1:20" s="156" customFormat="1" hidden="1">
      <c r="B3950" s="3494"/>
      <c r="C3950" s="159" t="s">
        <v>2181</v>
      </c>
      <c r="D3950" s="168" t="s">
        <v>539</v>
      </c>
      <c r="E3950" s="162"/>
      <c r="F3950" s="168" t="s">
        <v>542</v>
      </c>
      <c r="G3950" s="162"/>
      <c r="H3950" s="3525"/>
      <c r="I3950" s="162"/>
      <c r="J3950" s="196">
        <f>J3939+J3944+J3947</f>
        <v>210278.16633090907</v>
      </c>
      <c r="K3950" s="2055"/>
      <c r="L3950" s="2029"/>
      <c r="M3950" s="2042"/>
      <c r="N3950" s="2042"/>
      <c r="P3950" s="157"/>
      <c r="R3950" s="1095" t="str">
        <f>IF(B3950="","",COUNTIF('Breakdown (B)'!$D$147:$D$1323,B3950))</f>
        <v/>
      </c>
      <c r="T3950" s="1064" t="str">
        <f>IF(B3950="","",COUNTIF('Breakdown (B)'!$D$147:$D$1323,B3950))</f>
        <v/>
      </c>
    </row>
    <row r="3951" spans="1:20" s="156" customFormat="1" hidden="1">
      <c r="B3951" s="3494"/>
      <c r="C3951" s="159" t="s">
        <v>2182</v>
      </c>
      <c r="D3951" s="168" t="s">
        <v>499</v>
      </c>
      <c r="E3951" s="162"/>
      <c r="F3951" s="168" t="s">
        <v>500</v>
      </c>
      <c r="G3951" s="162"/>
      <c r="H3951" s="3525"/>
      <c r="I3951" s="162"/>
      <c r="J3951" s="196">
        <f>2%*J3950</f>
        <v>4205.5633266181812</v>
      </c>
      <c r="K3951" s="2055"/>
      <c r="L3951" s="2029"/>
      <c r="M3951" s="2042"/>
      <c r="N3951" s="2042"/>
      <c r="P3951" s="157"/>
      <c r="R3951" s="1095" t="str">
        <f>IF(B3951="","",COUNTIF('Breakdown (B)'!$D$147:$D$1323,B3951))</f>
        <v/>
      </c>
      <c r="T3951" s="1064" t="str">
        <f>IF(B3951="","",COUNTIF('Breakdown (B)'!$D$147:$D$1323,B3951))</f>
        <v/>
      </c>
    </row>
    <row r="3952" spans="1:20" s="156" customFormat="1" hidden="1">
      <c r="B3952" s="3494" t="s">
        <v>79</v>
      </c>
      <c r="C3952" s="159" t="s">
        <v>2183</v>
      </c>
      <c r="D3952" s="168" t="s">
        <v>540</v>
      </c>
      <c r="E3952" s="162"/>
      <c r="F3952" s="168" t="s">
        <v>543</v>
      </c>
      <c r="G3952" s="162"/>
      <c r="H3952" s="3525"/>
      <c r="I3952" s="162"/>
      <c r="J3952" s="196">
        <f>SUM(J3950:J3951)</f>
        <v>214483.72965752723</v>
      </c>
      <c r="K3952" s="2055"/>
      <c r="L3952" s="2029"/>
      <c r="M3952" s="2042"/>
      <c r="N3952" s="2042"/>
      <c r="P3952" s="157"/>
      <c r="R3952" s="1095">
        <f>IF(B3952="","",COUNTIF('Breakdown (B)'!$D$147:$D$1323,B3952))</f>
        <v>0</v>
      </c>
      <c r="T3952" s="1064">
        <f>IF(B3952="","",COUNTIF('Breakdown (B)'!$D$147:$D$1323,B3952))</f>
        <v>0</v>
      </c>
    </row>
    <row r="3953" spans="1:20" s="156" customFormat="1" hidden="1">
      <c r="B3953" s="3494"/>
      <c r="C3953" s="159" t="s">
        <v>2184</v>
      </c>
      <c r="D3953" s="168" t="s">
        <v>541</v>
      </c>
      <c r="E3953" s="162"/>
      <c r="F3953" s="168" t="s">
        <v>544</v>
      </c>
      <c r="G3953" s="162"/>
      <c r="H3953" s="3525"/>
      <c r="I3953" s="162"/>
      <c r="J3953" s="196">
        <f>5.5%*J3952</f>
        <v>11796.605131163999</v>
      </c>
      <c r="K3953" s="2055"/>
      <c r="L3953" s="2029"/>
      <c r="M3953" s="2042"/>
      <c r="N3953" s="2042"/>
      <c r="P3953" s="157"/>
      <c r="R3953" s="1095" t="str">
        <f>IF(B3953="","",COUNTIF('Breakdown (B)'!$D$147:$D$1323,B3953))</f>
        <v/>
      </c>
      <c r="T3953" s="1064" t="str">
        <f>IF(B3953="","",COUNTIF('Breakdown (B)'!$D$147:$D$1323,B3953))</f>
        <v/>
      </c>
    </row>
    <row r="3954" spans="1:20" s="156" customFormat="1" hidden="1">
      <c r="B3954" s="3494"/>
      <c r="C3954" s="159" t="s">
        <v>2185</v>
      </c>
      <c r="D3954" s="168" t="s">
        <v>479</v>
      </c>
      <c r="E3954" s="162"/>
      <c r="F3954" s="168" t="s">
        <v>478</v>
      </c>
      <c r="G3954" s="162"/>
      <c r="H3954" s="3525"/>
      <c r="I3954" s="162"/>
      <c r="J3954" s="196">
        <f>6%*SUM(J3952:J3953)</f>
        <v>13576.820087321474</v>
      </c>
      <c r="K3954" s="2055"/>
      <c r="L3954" s="2029"/>
      <c r="M3954" s="2042"/>
      <c r="N3954" s="2042"/>
      <c r="P3954" s="157"/>
      <c r="R3954" s="1095" t="str">
        <f>IF(B3954="","",COUNTIF('Breakdown (B)'!$D$147:$D$1323,B3954))</f>
        <v/>
      </c>
      <c r="T3954" s="1064" t="str">
        <f>IF(B3954="","",COUNTIF('Breakdown (B)'!$D$147:$D$1323,B3954))</f>
        <v/>
      </c>
    </row>
    <row r="3955" spans="1:20" s="156" customFormat="1" ht="15" hidden="1" customHeight="1">
      <c r="B3955" s="3494"/>
      <c r="C3955" s="159" t="s">
        <v>2186</v>
      </c>
      <c r="D3955" s="168" t="s">
        <v>1370</v>
      </c>
      <c r="E3955" s="162"/>
      <c r="F3955" s="168" t="s">
        <v>440</v>
      </c>
      <c r="G3955" s="162"/>
      <c r="H3955" s="3525"/>
      <c r="I3955" s="162"/>
      <c r="J3955" s="196">
        <f>SUM(J3952:J3954)</f>
        <v>239857.1548760127</v>
      </c>
      <c r="K3955" s="2055"/>
      <c r="L3955" s="2029"/>
      <c r="M3955" s="2042"/>
      <c r="N3955" s="2042"/>
      <c r="P3955" s="157"/>
      <c r="R3955" s="1095" t="str">
        <f>IF(B3955="","",COUNTIF('Breakdown (B)'!$D$147:$D$1323,B3955))</f>
        <v/>
      </c>
      <c r="T3955" s="1064" t="str">
        <f>IF(B3955="","",COUNTIF('Breakdown (B)'!$D$147:$D$1323,B3955))</f>
        <v/>
      </c>
    </row>
    <row r="3956" spans="1:20" s="156" customFormat="1" ht="15" hidden="1" customHeight="1">
      <c r="B3956" s="3494"/>
      <c r="C3956" s="159" t="s">
        <v>709</v>
      </c>
      <c r="D3956" s="168" t="s">
        <v>1667</v>
      </c>
      <c r="E3956" s="192"/>
      <c r="F3956" s="168" t="s">
        <v>1668</v>
      </c>
      <c r="G3956" s="192"/>
      <c r="H3956" s="3522"/>
      <c r="I3956" s="196"/>
      <c r="J3956" s="196">
        <f>J3955*10%</f>
        <v>23985.715487601272</v>
      </c>
      <c r="K3956" s="2053"/>
      <c r="L3956" s="2029"/>
      <c r="M3956" s="2042"/>
      <c r="N3956" s="2042"/>
      <c r="P3956" s="157"/>
      <c r="R3956" s="1095" t="str">
        <f>IF(B3956="","",COUNTIF('Breakdown (B)'!$D$147:$D$1323,B3956))</f>
        <v/>
      </c>
      <c r="T3956" s="1064" t="str">
        <f>IF(B3956="","",COUNTIF('Breakdown (B)'!$D$147:$D$1323,B3956))</f>
        <v/>
      </c>
    </row>
    <row r="3957" spans="1:20" ht="15" hidden="1" customHeight="1">
      <c r="B3957" s="3491"/>
      <c r="C3957" s="159" t="s">
        <v>2653</v>
      </c>
      <c r="D3957" s="168" t="s">
        <v>2652</v>
      </c>
      <c r="E3957" s="192"/>
      <c r="F3957" s="168" t="s">
        <v>2654</v>
      </c>
      <c r="G3957" s="192"/>
      <c r="H3957" s="3522"/>
      <c r="I3957" s="196"/>
      <c r="J3957" s="196">
        <f>SUM(J3955:J3956)*2%</f>
        <v>5276.8574072722804</v>
      </c>
      <c r="K3957" s="2053"/>
      <c r="L3957" s="2030"/>
      <c r="M3957" s="2030"/>
      <c r="N3957" s="2030"/>
      <c r="O3957" s="146"/>
      <c r="R3957" s="1095" t="str">
        <f>IF(B3957="","",COUNTIF('Breakdown (B)'!$D$147:$D$1323,B3957))</f>
        <v/>
      </c>
    </row>
    <row r="3958" spans="1:20" s="296" customFormat="1" hidden="1">
      <c r="B3958" s="3494"/>
      <c r="C3958" s="354">
        <f>B3938</f>
        <v>180</v>
      </c>
      <c r="D3958" s="210" t="s">
        <v>1669</v>
      </c>
      <c r="E3958" s="175"/>
      <c r="F3958" s="210" t="s">
        <v>1670</v>
      </c>
      <c r="G3958" s="175"/>
      <c r="H3958" s="3523"/>
      <c r="I3958" s="198"/>
      <c r="J3958" s="198">
        <f>SUM(J3955:J3957)</f>
        <v>269119.72777088627</v>
      </c>
      <c r="K3958" s="2053"/>
      <c r="L3958" s="2029"/>
      <c r="M3958" s="2042"/>
      <c r="N3958" s="2030"/>
      <c r="P3958" s="157"/>
      <c r="R3958" s="1095" t="str">
        <f>IF(B3958="","",COUNTIF('Breakdown (B)'!$D$147:$D$1323,B3958))</f>
        <v/>
      </c>
      <c r="T3958" s="1064" t="str">
        <f>IF(B3958="","",COUNTIF('Breakdown (B)'!$D$147:$D$1323,B3958))</f>
        <v/>
      </c>
    </row>
    <row r="3959" spans="1:20" s="296" customFormat="1" hidden="1">
      <c r="B3959" s="3494"/>
      <c r="C3959" s="1077"/>
      <c r="D3959" s="175"/>
      <c r="E3959" s="169"/>
      <c r="F3959" s="175"/>
      <c r="G3959" s="169"/>
      <c r="H3959" s="3525"/>
      <c r="I3959" s="161"/>
      <c r="J3959" s="198"/>
      <c r="K3959" s="2053"/>
      <c r="L3959" s="2029"/>
      <c r="M3959" s="2042"/>
      <c r="N3959" s="2042"/>
      <c r="P3959" s="157"/>
      <c r="R3959" s="1095" t="str">
        <f>IF(B3959="","",COUNTIF('Breakdown (B)'!$D$147:$D$1323,B3959))</f>
        <v/>
      </c>
      <c r="T3959" s="1064" t="str">
        <f>IF(B3959="","",COUNTIF('Breakdown (B)'!$D$147:$D$1323,B3959))</f>
        <v/>
      </c>
    </row>
    <row r="3960" spans="1:20" s="1088" customFormat="1" ht="25.5">
      <c r="A3960" s="1088" t="s">
        <v>381</v>
      </c>
      <c r="B3960" s="3490">
        <f>B3938+1</f>
        <v>181</v>
      </c>
      <c r="C3960" s="1089" t="s">
        <v>2777</v>
      </c>
      <c r="D3960" s="1090" t="s">
        <v>2681</v>
      </c>
      <c r="E3960" s="1091" t="s">
        <v>276</v>
      </c>
      <c r="F3960" s="1090" t="s">
        <v>1677</v>
      </c>
      <c r="G3960" s="1092" t="s">
        <v>276</v>
      </c>
      <c r="H3960" s="3520"/>
      <c r="I3960" s="1093"/>
      <c r="J3960" s="1093"/>
      <c r="K3960" s="2052">
        <f>J3961</f>
        <v>274079.56363636354</v>
      </c>
      <c r="L3960" s="2043">
        <f>J3967</f>
        <v>160318.37999999998</v>
      </c>
      <c r="M3960" s="2043">
        <f>J3970</f>
        <v>62296.512571200001</v>
      </c>
      <c r="N3960" s="2043"/>
      <c r="O3960" s="1094">
        <f>J3970</f>
        <v>62296.512571200001</v>
      </c>
      <c r="P3960" s="1088">
        <f>IF(B3960=" ",0,(M3960+N3960+O3960)*1.02*1.055*1.06*1.1)</f>
        <v>156330.93037878897</v>
      </c>
      <c r="R3960" s="1095">
        <f>IF(B3960="","",COUNTIF('Breakdown (B)'!$D$147:$D$1323,B3960))</f>
        <v>1</v>
      </c>
    </row>
    <row r="3961" spans="1:20" s="147" customFormat="1">
      <c r="B3961" s="3491"/>
      <c r="C3961" s="555" t="str">
        <f>IF(D3961=$D$63,"A.",IF(D3961=$D$69,"B.",IF(D3961=$D$72,"C.",IF(D3961=$D$79,"D.",IF(D3961=$D$80,"E.",IF(D3961=$D$81,"F.",IF(D3961=$D$82,"G.",IF(D3961=$D$83,"H.","I."))))))))</f>
        <v>A.</v>
      </c>
      <c r="D3961" s="210" t="s">
        <v>1479</v>
      </c>
      <c r="E3961" s="427"/>
      <c r="F3961" s="210" t="s">
        <v>64</v>
      </c>
      <c r="G3961" s="427"/>
      <c r="H3961" s="3521"/>
      <c r="I3961" s="210"/>
      <c r="J3961" s="996">
        <f>SUM(J3962:J3965)</f>
        <v>274079.56363636354</v>
      </c>
      <c r="K3961" s="2057"/>
      <c r="L3961" s="2030"/>
      <c r="M3961" s="2030"/>
      <c r="N3961" s="2030"/>
      <c r="R3961" s="1095" t="str">
        <f>IF(B3961="","",COUNTIF('Breakdown (B)'!$D$147:$D$1323,B3961))</f>
        <v/>
      </c>
    </row>
    <row r="3962" spans="1:20" s="146" customFormat="1">
      <c r="B3962" s="3491"/>
      <c r="C3962" s="555"/>
      <c r="D3962" s="426" t="s">
        <v>1527</v>
      </c>
      <c r="E3962" s="427" t="s">
        <v>1075</v>
      </c>
      <c r="F3962" s="426" t="s">
        <v>1266</v>
      </c>
      <c r="G3962" s="427" t="s">
        <v>1075</v>
      </c>
      <c r="H3962" s="3521">
        <v>39.26</v>
      </c>
      <c r="I3962" s="426">
        <f>VLOOKUP(D3962,material1,8,0)</f>
        <v>2727.272727272727</v>
      </c>
      <c r="J3962" s="426">
        <f>H3962*I3962</f>
        <v>107072.72727272726</v>
      </c>
      <c r="K3962" s="2057"/>
      <c r="L3962" s="2030"/>
      <c r="M3962" s="2030"/>
      <c r="N3962" s="2030"/>
      <c r="R3962" s="1095" t="str">
        <f>IF(B3962="","",COUNTIF('Breakdown (B)'!$D$147:$D$1323,B3962))</f>
        <v/>
      </c>
    </row>
    <row r="3963" spans="1:20" s="146" customFormat="1">
      <c r="B3963" s="3491"/>
      <c r="C3963" s="555"/>
      <c r="D3963" s="426" t="s">
        <v>664</v>
      </c>
      <c r="E3963" s="427" t="s">
        <v>1075</v>
      </c>
      <c r="F3963" s="426" t="s">
        <v>316</v>
      </c>
      <c r="G3963" s="427" t="s">
        <v>1075</v>
      </c>
      <c r="H3963" s="3521">
        <v>1.91</v>
      </c>
      <c r="I3963" s="426">
        <f>VLOOKUP(D3963,material1,8,0)</f>
        <v>81818.181818181809</v>
      </c>
      <c r="J3963" s="426">
        <f>H3963*I3963</f>
        <v>156272.72727272724</v>
      </c>
      <c r="K3963" s="2057"/>
      <c r="L3963" s="2030"/>
      <c r="M3963" s="2030"/>
      <c r="N3963" s="2030"/>
      <c r="R3963" s="1095" t="str">
        <f>IF(B3963="","",COUNTIF('Breakdown (B)'!$D$147:$D$1323,B3963))</f>
        <v/>
      </c>
    </row>
    <row r="3964" spans="1:20" s="3405" customFormat="1">
      <c r="B3964" s="3504"/>
      <c r="C3964" s="3407"/>
      <c r="D3964" s="3406" t="s">
        <v>352</v>
      </c>
      <c r="E3964" s="3408" t="s">
        <v>1591</v>
      </c>
      <c r="F3964" s="3406" t="s">
        <v>975</v>
      </c>
      <c r="G3964" s="3408" t="s">
        <v>1591</v>
      </c>
      <c r="H3964" s="3549">
        <f>0.67*1000</f>
        <v>670</v>
      </c>
      <c r="I3964" s="3406">
        <f>VLOOKUP(D3964,material1,8,0)</f>
        <v>8</v>
      </c>
      <c r="J3964" s="3406">
        <f>H3964*I3964</f>
        <v>5360</v>
      </c>
      <c r="K3964" s="3409"/>
      <c r="L3964" s="3410"/>
      <c r="M3964" s="3410"/>
      <c r="N3964" s="3410"/>
      <c r="R3964" s="3411" t="str">
        <f>IF(B3964="","",COUNTIF('Breakdown (B)'!$D$147:$D$1323,B3964))</f>
        <v/>
      </c>
    </row>
    <row r="3965" spans="1:20" s="146" customFormat="1">
      <c r="B3965" s="3491"/>
      <c r="C3965" s="555"/>
      <c r="D3965" s="426" t="s">
        <v>1213</v>
      </c>
      <c r="E3965" s="427" t="s">
        <v>1098</v>
      </c>
      <c r="F3965" s="426" t="s">
        <v>715</v>
      </c>
      <c r="G3965" s="427" t="s">
        <v>1098</v>
      </c>
      <c r="H3965" s="3521">
        <v>2</v>
      </c>
      <c r="I3965" s="426"/>
      <c r="J3965" s="426">
        <f>SUM(J3962:J3964)*H3965%</f>
        <v>5374.1090909090899</v>
      </c>
      <c r="K3965" s="2057"/>
      <c r="L3965" s="2030"/>
      <c r="M3965" s="2030"/>
      <c r="N3965" s="2030"/>
      <c r="R3965" s="1095" t="str">
        <f>IF(B3965="","",COUNTIF('Breakdown (B)'!$D$147:$D$1323,B3965))</f>
        <v/>
      </c>
    </row>
    <row r="3966" spans="1:20" s="146" customFormat="1">
      <c r="B3966" s="3491"/>
      <c r="C3966" s="555"/>
      <c r="D3966" s="426"/>
      <c r="E3966" s="427"/>
      <c r="F3966" s="426"/>
      <c r="G3966" s="427"/>
      <c r="H3966" s="3521"/>
      <c r="I3966" s="426"/>
      <c r="J3966" s="426"/>
      <c r="K3966" s="2057"/>
      <c r="L3966" s="2030"/>
      <c r="M3966" s="2030"/>
      <c r="N3966" s="2030"/>
      <c r="R3966" s="1095" t="str">
        <f>IF(B3966="","",COUNTIF('Breakdown (B)'!$D$147:$D$1323,B3966))</f>
        <v/>
      </c>
    </row>
    <row r="3967" spans="1:20" s="147" customFormat="1">
      <c r="B3967" s="3491"/>
      <c r="C3967" s="555" t="str">
        <f>IF(D3967=$D$63,"A.",IF(D3967=$D$69,"B.",IF(D3967=$D$72,"C.",IF(D3967=$D$79,"D.",IF(D3967=$D$80,"E.",IF(D3967=$D$81,"F.",IF(D3967=$D$82,"G.",IF(D3967=$D$83,"H.","I."))))))))</f>
        <v>B.</v>
      </c>
      <c r="D3967" s="210" t="s">
        <v>969</v>
      </c>
      <c r="E3967" s="427"/>
      <c r="F3967" s="210" t="s">
        <v>1482</v>
      </c>
      <c r="G3967" s="427"/>
      <c r="H3967" s="3521"/>
      <c r="I3967" s="210"/>
      <c r="J3967" s="996">
        <f>J3968</f>
        <v>160318.37999999998</v>
      </c>
      <c r="K3967" s="2057"/>
      <c r="L3967" s="2030"/>
      <c r="M3967" s="2030"/>
      <c r="N3967" s="2030"/>
      <c r="R3967" s="1095" t="str">
        <f>IF(B3967="","",COUNTIF('Breakdown (B)'!$D$147:$D$1323,B3967))</f>
        <v/>
      </c>
    </row>
    <row r="3968" spans="1:20">
      <c r="B3968" s="3491"/>
      <c r="C3968" s="426"/>
      <c r="D3968" s="163">
        <v>4</v>
      </c>
      <c r="E3968" s="192" t="s">
        <v>1286</v>
      </c>
      <c r="F3968" s="164">
        <v>4</v>
      </c>
      <c r="G3968" s="165" t="s">
        <v>1545</v>
      </c>
      <c r="H3968" s="3521">
        <v>0.57999999999999996</v>
      </c>
      <c r="I3968" s="196">
        <f>VLOOKUP(D3968,A18N3,10)</f>
        <v>276411</v>
      </c>
      <c r="J3968" s="196">
        <f>H3968*I3968</f>
        <v>160318.37999999998</v>
      </c>
      <c r="K3968" s="2053"/>
      <c r="L3968" s="2042"/>
      <c r="M3968" s="2042"/>
      <c r="N3968" s="2042"/>
      <c r="R3968" s="1095" t="str">
        <f>IF(B3968="","",COUNTIF('Breakdown (B)'!$D$147:$D$1323,B3968))</f>
        <v/>
      </c>
    </row>
    <row r="3969" spans="2:18" s="146" customFormat="1">
      <c r="B3969" s="3491"/>
      <c r="C3969" s="555"/>
      <c r="D3969" s="426"/>
      <c r="E3969" s="427"/>
      <c r="F3969" s="426"/>
      <c r="G3969" s="427"/>
      <c r="H3969" s="3521"/>
      <c r="I3969" s="426"/>
      <c r="J3969" s="426"/>
      <c r="K3969" s="2057"/>
      <c r="L3969" s="2030"/>
      <c r="M3969" s="2030"/>
      <c r="N3969" s="2030"/>
      <c r="R3969" s="1095" t="str">
        <f>IF(B3969="","",COUNTIF('Breakdown (B)'!$D$147:$D$1323,B3969))</f>
        <v/>
      </c>
    </row>
    <row r="3970" spans="2:18" s="147" customFormat="1">
      <c r="B3970" s="3491"/>
      <c r="C3970" s="555" t="str">
        <f>IF(D3970=$D$63,"A.",IF(D3970=$D$69,"B.",IF(D3970=$D$72,"C.",IF(D3970=$D$79,"D.",IF(D3970=$D$80,"E.",IF(D3970=$D$81,"F.",IF(D3970=$D$82,"G.",IF(D3970=$D$83,"H.","I."))))))))</f>
        <v>C.</v>
      </c>
      <c r="D3970" s="210" t="s">
        <v>970</v>
      </c>
      <c r="E3970" s="427"/>
      <c r="F3970" s="210" t="s">
        <v>1483</v>
      </c>
      <c r="G3970" s="427"/>
      <c r="H3970" s="3521"/>
      <c r="I3970" s="210"/>
      <c r="J3970" s="996">
        <f>SUM(J3971:J3976)</f>
        <v>62296.512571200001</v>
      </c>
      <c r="K3970" s="2057"/>
      <c r="L3970" s="2030"/>
      <c r="M3970" s="2030"/>
      <c r="N3970" s="2030"/>
      <c r="R3970" s="1095" t="str">
        <f>IF(B3970="","",COUNTIF('Breakdown (B)'!$D$147:$D$1323,B3970))</f>
        <v/>
      </c>
    </row>
    <row r="3971" spans="2:18" s="146" customFormat="1">
      <c r="B3971" s="3491"/>
      <c r="C3971" s="555"/>
      <c r="D3971" s="426" t="s">
        <v>256</v>
      </c>
      <c r="E3971" s="427" t="s">
        <v>789</v>
      </c>
      <c r="F3971" s="426" t="s">
        <v>1650</v>
      </c>
      <c r="G3971" s="427" t="s">
        <v>1547</v>
      </c>
      <c r="H3971" s="3521">
        <v>0.05</v>
      </c>
      <c r="I3971" s="426">
        <f>VLOOKUP(D3971,equiment,15,0)</f>
        <v>431944.62</v>
      </c>
      <c r="J3971" s="426">
        <f>H3971*I3971</f>
        <v>21597.231</v>
      </c>
      <c r="K3971" s="2057"/>
      <c r="L3971" s="2030"/>
      <c r="M3971" s="2030"/>
      <c r="N3971" s="2030"/>
      <c r="R3971" s="1095" t="str">
        <f>IF(B3971="","",COUNTIF('Breakdown (B)'!$D$147:$D$1323,B3971))</f>
        <v/>
      </c>
    </row>
    <row r="3972" spans="2:18" s="146" customFormat="1">
      <c r="B3972" s="3491"/>
      <c r="C3972" s="555"/>
      <c r="D3972" s="426" t="s">
        <v>259</v>
      </c>
      <c r="E3972" s="427" t="s">
        <v>789</v>
      </c>
      <c r="F3972" s="426" t="s">
        <v>628</v>
      </c>
      <c r="G3972" s="427" t="s">
        <v>1547</v>
      </c>
      <c r="H3972" s="3521">
        <f>H3971</f>
        <v>0.05</v>
      </c>
      <c r="I3972" s="426">
        <f>VLOOKUP(D3972,equiment,15,0)</f>
        <v>589474.40079999994</v>
      </c>
      <c r="J3972" s="426">
        <f>H3972*I3972</f>
        <v>29473.72004</v>
      </c>
      <c r="K3972" s="2057"/>
      <c r="L3972" s="2030"/>
      <c r="M3972" s="2030"/>
      <c r="N3972" s="2030"/>
      <c r="R3972" s="1095" t="str">
        <f>IF(B3972="","",COUNTIF('Breakdown (B)'!$D$147:$D$1323,B3972))</f>
        <v/>
      </c>
    </row>
    <row r="3973" spans="2:18" s="146" customFormat="1">
      <c r="B3973" s="3491"/>
      <c r="C3973" s="555"/>
      <c r="D3973" s="426" t="s">
        <v>896</v>
      </c>
      <c r="E3973" s="427" t="s">
        <v>789</v>
      </c>
      <c r="F3973" s="426" t="s">
        <v>892</v>
      </c>
      <c r="G3973" s="427" t="s">
        <v>1547</v>
      </c>
      <c r="H3973" s="3521">
        <f>H3972</f>
        <v>0.05</v>
      </c>
      <c r="I3973" s="426">
        <f>VLOOKUP(D3973,equiment,15,0)</f>
        <v>188222</v>
      </c>
      <c r="J3973" s="426">
        <f>H3973*I3973</f>
        <v>9411.1</v>
      </c>
      <c r="K3973" s="2057"/>
      <c r="L3973" s="2030"/>
      <c r="M3973" s="2030"/>
      <c r="N3973" s="2030"/>
      <c r="R3973" s="1095" t="str">
        <f>IF(B3973="","",COUNTIF('Breakdown (B)'!$D$147:$D$1323,B3973))</f>
        <v/>
      </c>
    </row>
    <row r="3974" spans="2:18" s="146" customFormat="1">
      <c r="B3974" s="3491"/>
      <c r="C3974" s="555"/>
      <c r="D3974" s="426" t="s">
        <v>632</v>
      </c>
      <c r="E3974" s="427" t="s">
        <v>789</v>
      </c>
      <c r="F3974" s="426" t="s">
        <v>633</v>
      </c>
      <c r="G3974" s="427" t="s">
        <v>1547</v>
      </c>
      <c r="H3974" s="3521"/>
      <c r="I3974" s="426">
        <f>VLOOKUP(D3974,equiment,15,0)</f>
        <v>1030109.8461538461</v>
      </c>
      <c r="J3974" s="426">
        <f>H3974*I3974</f>
        <v>0</v>
      </c>
      <c r="K3974" s="2057"/>
      <c r="L3974" s="2030"/>
      <c r="M3974" s="2030"/>
      <c r="N3974" s="2030"/>
      <c r="R3974" s="1095" t="str">
        <f>IF(B3974="","",COUNTIF('Breakdown (B)'!$D$147:$D$1323,B3974))</f>
        <v/>
      </c>
    </row>
    <row r="3975" spans="2:18" s="146" customFormat="1">
      <c r="B3975" s="3491"/>
      <c r="C3975" s="555"/>
      <c r="D3975" s="426" t="s">
        <v>639</v>
      </c>
      <c r="E3975" s="427" t="s">
        <v>789</v>
      </c>
      <c r="F3975" s="426" t="s">
        <v>640</v>
      </c>
      <c r="G3975" s="427" t="s">
        <v>1547</v>
      </c>
      <c r="H3975" s="3521"/>
      <c r="I3975" s="426">
        <f>VLOOKUP(D3975,equiment,15,0)</f>
        <v>5417769.9090909092</v>
      </c>
      <c r="J3975" s="426">
        <f>H3975*I3975</f>
        <v>0</v>
      </c>
      <c r="K3975" s="2057"/>
      <c r="L3975" s="2030"/>
      <c r="M3975" s="2030"/>
      <c r="N3975" s="2030"/>
      <c r="R3975" s="1095" t="str">
        <f>IF(B3975="","",COUNTIF('Breakdown (B)'!$D$147:$D$1323,B3975))</f>
        <v/>
      </c>
    </row>
    <row r="3976" spans="2:18" s="146" customFormat="1">
      <c r="B3976" s="3491"/>
      <c r="C3976" s="555"/>
      <c r="D3976" s="426" t="s">
        <v>900</v>
      </c>
      <c r="E3976" s="427" t="s">
        <v>1098</v>
      </c>
      <c r="F3976" s="426" t="s">
        <v>267</v>
      </c>
      <c r="G3976" s="427" t="s">
        <v>1098</v>
      </c>
      <c r="H3976" s="3521">
        <v>3</v>
      </c>
      <c r="I3976" s="426"/>
      <c r="J3976" s="426">
        <f>SUM(J3971:J3975)*H3976%</f>
        <v>1814.4615311999999</v>
      </c>
      <c r="K3976" s="2057"/>
      <c r="L3976" s="2030"/>
      <c r="M3976" s="2030"/>
      <c r="N3976" s="2030"/>
      <c r="R3976" s="1095" t="str">
        <f>IF(B3976="","",COUNTIF('Breakdown (B)'!$D$147:$D$1323,B3976))</f>
        <v/>
      </c>
    </row>
    <row r="3977" spans="2:18" s="146" customFormat="1">
      <c r="B3977" s="3491"/>
      <c r="C3977" s="555"/>
      <c r="D3977" s="426"/>
      <c r="E3977" s="427"/>
      <c r="F3977" s="426"/>
      <c r="G3977" s="427"/>
      <c r="H3977" s="3521"/>
      <c r="I3977" s="426"/>
      <c r="J3977" s="426"/>
      <c r="K3977" s="2057"/>
      <c r="L3977" s="2030"/>
      <c r="M3977" s="2030"/>
      <c r="N3977" s="2030"/>
      <c r="R3977" s="1095" t="str">
        <f>IF(B3977="","",COUNTIF('Breakdown (B)'!$D$147:$D$1323,B3977))</f>
        <v/>
      </c>
    </row>
    <row r="3978" spans="2:18" s="146" customFormat="1" hidden="1">
      <c r="B3978" s="3491"/>
      <c r="C3978" s="555" t="str">
        <f>IF(D3978=$D$63,"A.",IF(D3978=$D$69,"B.",IF(D3978=$D$72,"C.",IF(D3978=$D$79,"D.",IF(D3978=$D$80,"E.",IF(D3978=$D$81,"F.",IF(D3978=$D$82,"G.",IF(D3978=$D$83,"H.","I."))))))))</f>
        <v>D.</v>
      </c>
      <c r="D3978" s="426" t="s">
        <v>539</v>
      </c>
      <c r="E3978" s="427"/>
      <c r="F3978" s="426" t="s">
        <v>542</v>
      </c>
      <c r="G3978" s="427"/>
      <c r="H3978" s="3521"/>
      <c r="I3978" s="426"/>
      <c r="J3978" s="426">
        <f>J3961+J3967+J3970</f>
        <v>496694.45620756352</v>
      </c>
      <c r="K3978" s="2057"/>
      <c r="L3978" s="2030"/>
      <c r="M3978" s="2030"/>
      <c r="N3978" s="2030"/>
      <c r="R3978" s="1095" t="str">
        <f>IF(B3978="","",COUNTIF('Breakdown (B)'!$D$147:$D$1323,B3978))</f>
        <v/>
      </c>
    </row>
    <row r="3979" spans="2:18" s="146" customFormat="1" hidden="1">
      <c r="B3979" s="3491"/>
      <c r="C3979" s="555" t="str">
        <f>IF(D3979=$D$45,"A.",IF(D3979=$D$47,"B.",IF(D3979=$D$50,"C.",IF(D3979=$D$52,"D.",IF(D3979=$D$53,"E.",IF(D3979=$D$54,"F.",IF(D3979=$D$55,"G.",IF(D3979=$D$56,"H.","I."))))))))</f>
        <v>E.</v>
      </c>
      <c r="D3979" s="426" t="s">
        <v>499</v>
      </c>
      <c r="E3979" s="427"/>
      <c r="F3979" s="426" t="s">
        <v>500</v>
      </c>
      <c r="G3979" s="427"/>
      <c r="H3979" s="3521"/>
      <c r="I3979" s="426"/>
      <c r="J3979" s="426">
        <f>2%*J3978</f>
        <v>9933.8891241512702</v>
      </c>
      <c r="K3979" s="2057"/>
      <c r="L3979" s="2030"/>
      <c r="M3979" s="2030"/>
      <c r="N3979" s="2030"/>
      <c r="R3979" s="1095" t="str">
        <f>IF(B3979="","",COUNTIF('Breakdown (B)'!$D$147:$D$1323,B3979))</f>
        <v/>
      </c>
    </row>
    <row r="3980" spans="2:18" s="146" customFormat="1" hidden="1">
      <c r="B3980" s="3491"/>
      <c r="C3980" s="555" t="str">
        <f>IF(D3980=$D$63,"A.",IF(D3980=$D$69,"B.",IF(D3980=$D$72,"C.",IF(D3980=$D$79,"D.",IF(D3980=$D$80,"E.",IF(D3980=$D$81,"F.",IF(D3980=$D$82,"G.",IF(D3980=$D$83,"H.","I."))))))))</f>
        <v>F.</v>
      </c>
      <c r="D3980" s="426" t="s">
        <v>540</v>
      </c>
      <c r="E3980" s="427"/>
      <c r="F3980" s="426" t="s">
        <v>543</v>
      </c>
      <c r="G3980" s="427"/>
      <c r="H3980" s="3521"/>
      <c r="I3980" s="426"/>
      <c r="J3980" s="426">
        <f>SUM(J3978:J3979)</f>
        <v>506628.34533171478</v>
      </c>
      <c r="K3980" s="2057"/>
      <c r="L3980" s="2030"/>
      <c r="M3980" s="2030"/>
      <c r="N3980" s="2030"/>
      <c r="R3980" s="1095" t="str">
        <f>IF(B3980="","",COUNTIF('Breakdown (B)'!$D$147:$D$1323,B3980))</f>
        <v/>
      </c>
    </row>
    <row r="3981" spans="2:18" s="146" customFormat="1" hidden="1">
      <c r="B3981" s="3491"/>
      <c r="C3981" s="555" t="str">
        <f>IF(D3981=$D$63,"A.",IF(D3981=$D$69,"B.",IF(D3981=$D$72,"C.",IF(D3981=$D$79,"D.",IF(D3981=$D$80,"E.",IF(D3981=$D$81,"F.",IF(D3981=$D$82,"G.",IF(D3981=$D$83,"H.","I."))))))))</f>
        <v>G.</v>
      </c>
      <c r="D3981" s="426" t="s">
        <v>541</v>
      </c>
      <c r="E3981" s="427"/>
      <c r="F3981" s="426" t="s">
        <v>544</v>
      </c>
      <c r="G3981" s="427"/>
      <c r="H3981" s="3521"/>
      <c r="I3981" s="426"/>
      <c r="J3981" s="426">
        <f>5.5%*J3980</f>
        <v>27864.558993244314</v>
      </c>
      <c r="K3981" s="2057"/>
      <c r="L3981" s="2030"/>
      <c r="M3981" s="2030"/>
      <c r="N3981" s="2030"/>
      <c r="R3981" s="1095" t="str">
        <f>IF(B3981="","",COUNTIF('Breakdown (B)'!$D$147:$D$1323,B3981))</f>
        <v/>
      </c>
    </row>
    <row r="3982" spans="2:18" s="146" customFormat="1" hidden="1">
      <c r="B3982" s="3491"/>
      <c r="C3982" s="555" t="str">
        <f>IF(D3982=$D$63,"A.",IF(D3982=$D$69,"B.",IF(D3982=$D$72,"C.",IF(D3982=$D$79,"D.",IF(D3982=$D$80,"E.",IF(D3982=$D$81,"F.",IF(D3982=$D$82,"G.",IF(D3982=$D$83,"H.","I."))))))))</f>
        <v>H.</v>
      </c>
      <c r="D3982" s="426" t="s">
        <v>479</v>
      </c>
      <c r="E3982" s="427"/>
      <c r="F3982" s="426" t="s">
        <v>478</v>
      </c>
      <c r="G3982" s="427"/>
      <c r="H3982" s="3521"/>
      <c r="I3982" s="426"/>
      <c r="J3982" s="426">
        <f>6%*SUM(J3980:J3981)</f>
        <v>32069.574259497549</v>
      </c>
      <c r="K3982" s="2057"/>
      <c r="L3982" s="2030"/>
      <c r="M3982" s="2030"/>
      <c r="N3982" s="2030"/>
      <c r="R3982" s="1095" t="str">
        <f>IF(B3982="","",COUNTIF('Breakdown (B)'!$D$147:$D$1323,B3982))</f>
        <v/>
      </c>
    </row>
    <row r="3983" spans="2:18" s="146" customFormat="1" ht="15" hidden="1" customHeight="1">
      <c r="B3983" s="3491"/>
      <c r="C3983" s="555" t="str">
        <f>IF(D3983=$D$63,"A.",IF(D3983=$D$69,"B.",IF(D3983=$D$72,"C.",IF(D3983=$D$79,"D.",IF(D3983=$D$80,"E.",IF(D3983=$D$81,"F.",IF(D3983=$D$82,"G.",IF(D3983=$D$83,"H.","I."))))))))</f>
        <v>I.</v>
      </c>
      <c r="D3983" s="426" t="s">
        <v>1370</v>
      </c>
      <c r="E3983" s="427"/>
      <c r="F3983" s="426" t="s">
        <v>440</v>
      </c>
      <c r="G3983" s="427"/>
      <c r="H3983" s="3521"/>
      <c r="I3983" s="426"/>
      <c r="J3983" s="426">
        <f>SUM(J3980:J3982)</f>
        <v>566562.47858445672</v>
      </c>
      <c r="K3983" s="2057"/>
      <c r="L3983" s="2030"/>
      <c r="M3983" s="2030"/>
      <c r="N3983" s="2030"/>
      <c r="R3983" s="1095" t="str">
        <f>IF(B3983="","",COUNTIF('Breakdown (B)'!$D$147:$D$1323,B3983))</f>
        <v/>
      </c>
    </row>
    <row r="3984" spans="2:18" ht="15" hidden="1" customHeight="1">
      <c r="B3984" s="3491"/>
      <c r="C3984" s="159" t="s">
        <v>1666</v>
      </c>
      <c r="D3984" s="168" t="s">
        <v>1667</v>
      </c>
      <c r="E3984" s="192"/>
      <c r="F3984" s="168" t="s">
        <v>1668</v>
      </c>
      <c r="G3984" s="192"/>
      <c r="H3984" s="3522"/>
      <c r="I3984" s="196"/>
      <c r="J3984" s="196">
        <f>J3983*10%</f>
        <v>56656.247858445677</v>
      </c>
      <c r="K3984" s="2053"/>
      <c r="L3984" s="2030"/>
      <c r="M3984" s="2030"/>
      <c r="N3984" s="2030"/>
      <c r="O3984" s="146"/>
      <c r="R3984" s="1095" t="str">
        <f>IF(B3984="","",COUNTIF('Breakdown (B)'!$D$147:$D$1323,B3984))</f>
        <v/>
      </c>
    </row>
    <row r="3985" spans="1:18" ht="15" hidden="1" customHeight="1">
      <c r="B3985" s="3491"/>
      <c r="C3985" s="159" t="s">
        <v>2653</v>
      </c>
      <c r="D3985" s="168" t="s">
        <v>2652</v>
      </c>
      <c r="E3985" s="192"/>
      <c r="F3985" s="168" t="s">
        <v>2654</v>
      </c>
      <c r="G3985" s="192"/>
      <c r="H3985" s="3522"/>
      <c r="I3985" s="196"/>
      <c r="J3985" s="196">
        <f>SUM(J3983:J3984)*2%</f>
        <v>12464.374528858047</v>
      </c>
      <c r="K3985" s="2053"/>
      <c r="L3985" s="2030"/>
      <c r="M3985" s="2030"/>
      <c r="N3985" s="2030"/>
      <c r="O3985" s="146"/>
      <c r="R3985" s="1095" t="str">
        <f>IF(B3985="","",COUNTIF('Breakdown (B)'!$D$147:$D$1323,B3985))</f>
        <v/>
      </c>
    </row>
    <row r="3986" spans="1:18" s="155" customFormat="1" ht="13.5" hidden="1" customHeight="1">
      <c r="B3986" s="3492"/>
      <c r="C3986" s="428">
        <f>B3960</f>
        <v>181</v>
      </c>
      <c r="D3986" s="210" t="s">
        <v>1669</v>
      </c>
      <c r="E3986" s="175"/>
      <c r="F3986" s="210" t="s">
        <v>1670</v>
      </c>
      <c r="G3986" s="175"/>
      <c r="H3986" s="3523"/>
      <c r="I3986" s="198"/>
      <c r="J3986" s="198">
        <f>SUM(J3983:J3985)</f>
        <v>635683.10097176034</v>
      </c>
      <c r="K3986" s="2053"/>
      <c r="L3986" s="2030"/>
      <c r="M3986" s="2030"/>
      <c r="N3986" s="2030"/>
      <c r="O3986" s="147"/>
      <c r="R3986" s="1095" t="str">
        <f>IF(B3986="","",COUNTIF('Breakdown (B)'!$D$147:$D$1323,B3986))</f>
        <v/>
      </c>
    </row>
    <row r="3987" spans="1:18" s="155" customFormat="1" ht="13.5" hidden="1" customHeight="1">
      <c r="B3987" s="3492"/>
      <c r="C3987" s="428"/>
      <c r="D3987" s="210"/>
      <c r="E3987" s="175"/>
      <c r="F3987" s="210"/>
      <c r="G3987" s="175"/>
      <c r="H3987" s="3523"/>
      <c r="I3987" s="198"/>
      <c r="J3987" s="198"/>
      <c r="K3987" s="2053"/>
      <c r="L3987" s="2030"/>
      <c r="M3987" s="2030"/>
      <c r="N3987" s="2030"/>
      <c r="O3987" s="147"/>
      <c r="R3987" s="1095" t="str">
        <f>IF(B3987="","",COUNTIF('Breakdown (B)'!$D$147:$D$1323,B3987))</f>
        <v/>
      </c>
    </row>
    <row r="3988" spans="1:18" s="1088" customFormat="1" ht="25.5">
      <c r="A3988" s="1088" t="s">
        <v>381</v>
      </c>
      <c r="B3988" s="3490">
        <f>B3960+1</f>
        <v>182</v>
      </c>
      <c r="C3988" s="1089" t="s">
        <v>5963</v>
      </c>
      <c r="D3988" s="1090" t="s">
        <v>5961</v>
      </c>
      <c r="E3988" s="1091" t="s">
        <v>276</v>
      </c>
      <c r="F3988" s="1090" t="s">
        <v>5962</v>
      </c>
      <c r="G3988" s="1092" t="s">
        <v>276</v>
      </c>
      <c r="H3988" s="3520"/>
      <c r="I3988" s="1093"/>
      <c r="J3988" s="1093"/>
      <c r="K3988" s="2052">
        <f>J3989</f>
        <v>274079.56363636354</v>
      </c>
      <c r="L3988" s="2043">
        <f>J3995</f>
        <v>176903.04000000001</v>
      </c>
      <c r="M3988" s="2043">
        <f>J3998</f>
        <v>251650.77087657174</v>
      </c>
      <c r="N3988" s="2043"/>
      <c r="O3988" s="1094">
        <f>J3998</f>
        <v>251650.77087657174</v>
      </c>
      <c r="P3988" s="1088">
        <f>IF(B3988=" ",0,(M3988+N3988+O3988)*1.02*1.055*1.06*1.1)</f>
        <v>631508.85206793039</v>
      </c>
      <c r="R3988" s="1095">
        <f>IF(B3988="","",COUNTIF('Breakdown (B)'!$D$147:$D$1323,B3988))</f>
        <v>1</v>
      </c>
    </row>
    <row r="3989" spans="1:18" s="147" customFormat="1">
      <c r="B3989" s="3491"/>
      <c r="C3989" s="555" t="str">
        <f>IF(D3989=$D$63,"A.",IF(D3989=$D$69,"B.",IF(D3989=$D$72,"C.",IF(D3989=$D$79,"D.",IF(D3989=$D$80,"E.",IF(D3989=$D$81,"F.",IF(D3989=$D$82,"G.",IF(D3989=$D$83,"H.","I."))))))))</f>
        <v>A.</v>
      </c>
      <c r="D3989" s="210" t="s">
        <v>1479</v>
      </c>
      <c r="E3989" s="427"/>
      <c r="F3989" s="210" t="s">
        <v>64</v>
      </c>
      <c r="G3989" s="427"/>
      <c r="H3989" s="3521"/>
      <c r="I3989" s="210"/>
      <c r="J3989" s="996">
        <f>SUM(J3990:J3993)</f>
        <v>274079.56363636354</v>
      </c>
      <c r="K3989" s="2057"/>
      <c r="L3989" s="2030"/>
      <c r="M3989" s="2030"/>
      <c r="N3989" s="2030"/>
      <c r="R3989" s="1095" t="str">
        <f>IF(B3989="","",COUNTIF('Breakdown (B)'!$D$147:$D$1323,B3989))</f>
        <v/>
      </c>
    </row>
    <row r="3990" spans="1:18" s="146" customFormat="1">
      <c r="B3990" s="3491"/>
      <c r="C3990" s="555"/>
      <c r="D3990" s="426" t="s">
        <v>1527</v>
      </c>
      <c r="E3990" s="427" t="s">
        <v>1075</v>
      </c>
      <c r="F3990" s="426" t="s">
        <v>1266</v>
      </c>
      <c r="G3990" s="427" t="s">
        <v>1075</v>
      </c>
      <c r="H3990" s="3521">
        <v>39.26</v>
      </c>
      <c r="I3990" s="426">
        <f>VLOOKUP(D3990,material1,8,0)</f>
        <v>2727.272727272727</v>
      </c>
      <c r="J3990" s="426">
        <f>H3990*I3990</f>
        <v>107072.72727272726</v>
      </c>
      <c r="K3990" s="2057"/>
      <c r="L3990" s="2030"/>
      <c r="M3990" s="2030"/>
      <c r="N3990" s="2030"/>
      <c r="R3990" s="1095" t="str">
        <f>IF(B3990="","",COUNTIF('Breakdown (B)'!$D$147:$D$1323,B3990))</f>
        <v/>
      </c>
    </row>
    <row r="3991" spans="1:18" s="146" customFormat="1">
      <c r="B3991" s="3491"/>
      <c r="C3991" s="555"/>
      <c r="D3991" s="426" t="s">
        <v>664</v>
      </c>
      <c r="E3991" s="427" t="s">
        <v>1075</v>
      </c>
      <c r="F3991" s="426" t="s">
        <v>316</v>
      </c>
      <c r="G3991" s="427" t="s">
        <v>1075</v>
      </c>
      <c r="H3991" s="3521">
        <v>1.91</v>
      </c>
      <c r="I3991" s="426">
        <f>VLOOKUP(D3991,material1,8,0)</f>
        <v>81818.181818181809</v>
      </c>
      <c r="J3991" s="426">
        <f>H3991*I3991</f>
        <v>156272.72727272724</v>
      </c>
      <c r="K3991" s="2057"/>
      <c r="L3991" s="2030"/>
      <c r="M3991" s="2030"/>
      <c r="N3991" s="2030"/>
      <c r="R3991" s="1095" t="str">
        <f>IF(B3991="","",COUNTIF('Breakdown (B)'!$D$147:$D$1323,B3991))</f>
        <v/>
      </c>
    </row>
    <row r="3992" spans="1:18" s="3405" customFormat="1">
      <c r="B3992" s="3504"/>
      <c r="C3992" s="3407"/>
      <c r="D3992" s="3406" t="s">
        <v>352</v>
      </c>
      <c r="E3992" s="3408" t="s">
        <v>1591</v>
      </c>
      <c r="F3992" s="3406" t="s">
        <v>975</v>
      </c>
      <c r="G3992" s="3408" t="s">
        <v>1591</v>
      </c>
      <c r="H3992" s="3549">
        <f>0.67*1000</f>
        <v>670</v>
      </c>
      <c r="I3992" s="3406">
        <f>VLOOKUP(D3992,material1,8,0)</f>
        <v>8</v>
      </c>
      <c r="J3992" s="3406">
        <f>H3992*I3992</f>
        <v>5360</v>
      </c>
      <c r="K3992" s="3409"/>
      <c r="L3992" s="3410"/>
      <c r="M3992" s="3410"/>
      <c r="N3992" s="3410"/>
      <c r="R3992" s="3411" t="str">
        <f>IF(B3992="","",COUNTIF('Breakdown (B)'!$D$147:$D$1323,B3992))</f>
        <v/>
      </c>
    </row>
    <row r="3993" spans="1:18" s="146" customFormat="1">
      <c r="B3993" s="3491"/>
      <c r="C3993" s="555"/>
      <c r="D3993" s="426" t="s">
        <v>1213</v>
      </c>
      <c r="E3993" s="427" t="s">
        <v>1098</v>
      </c>
      <c r="F3993" s="426" t="s">
        <v>715</v>
      </c>
      <c r="G3993" s="427" t="s">
        <v>1098</v>
      </c>
      <c r="H3993" s="3521">
        <v>2</v>
      </c>
      <c r="I3993" s="426"/>
      <c r="J3993" s="426">
        <f>SUM(J3990:J3992)*H3993%</f>
        <v>5374.1090909090899</v>
      </c>
      <c r="K3993" s="2057"/>
      <c r="L3993" s="2030"/>
      <c r="M3993" s="2030"/>
      <c r="N3993" s="2030"/>
      <c r="R3993" s="1095" t="str">
        <f>IF(B3993="","",COUNTIF('Breakdown (B)'!$D$147:$D$1323,B3993))</f>
        <v/>
      </c>
    </row>
    <row r="3994" spans="1:18" s="146" customFormat="1">
      <c r="B3994" s="3491"/>
      <c r="C3994" s="555"/>
      <c r="D3994" s="426"/>
      <c r="E3994" s="427"/>
      <c r="F3994" s="426"/>
      <c r="G3994" s="427"/>
      <c r="H3994" s="3521"/>
      <c r="I3994" s="426"/>
      <c r="J3994" s="426"/>
      <c r="K3994" s="2057"/>
      <c r="L3994" s="2030"/>
      <c r="M3994" s="2030"/>
      <c r="N3994" s="2030"/>
      <c r="R3994" s="1095" t="str">
        <f>IF(B3994="","",COUNTIF('Breakdown (B)'!$D$147:$D$1323,B3994))</f>
        <v/>
      </c>
    </row>
    <row r="3995" spans="1:18" s="147" customFormat="1">
      <c r="B3995" s="3491"/>
      <c r="C3995" s="555" t="str">
        <f>IF(D3995=$D$63,"A.",IF(D3995=$D$69,"B.",IF(D3995=$D$72,"C.",IF(D3995=$D$79,"D.",IF(D3995=$D$80,"E.",IF(D3995=$D$81,"F.",IF(D3995=$D$82,"G.",IF(D3995=$D$83,"H.","I."))))))))</f>
        <v>B.</v>
      </c>
      <c r="D3995" s="210" t="s">
        <v>969</v>
      </c>
      <c r="E3995" s="427"/>
      <c r="F3995" s="210" t="s">
        <v>1482</v>
      </c>
      <c r="G3995" s="427"/>
      <c r="H3995" s="3521"/>
      <c r="I3995" s="210"/>
      <c r="J3995" s="996">
        <f>J3996</f>
        <v>176903.04000000001</v>
      </c>
      <c r="K3995" s="2057"/>
      <c r="L3995" s="2030"/>
      <c r="M3995" s="2030"/>
      <c r="N3995" s="2030"/>
      <c r="R3995" s="1095" t="str">
        <f>IF(B3995="","",COUNTIF('Breakdown (B)'!$D$147:$D$1323,B3995))</f>
        <v/>
      </c>
    </row>
    <row r="3996" spans="1:18">
      <c r="B3996" s="3491"/>
      <c r="C3996" s="426"/>
      <c r="D3996" s="163">
        <v>4</v>
      </c>
      <c r="E3996" s="192" t="s">
        <v>1286</v>
      </c>
      <c r="F3996" s="164">
        <v>4</v>
      </c>
      <c r="G3996" s="165" t="s">
        <v>1545</v>
      </c>
      <c r="H3996" s="3521">
        <v>0.64</v>
      </c>
      <c r="I3996" s="196">
        <f>VLOOKUP(D3996,A18N3,10)</f>
        <v>276411</v>
      </c>
      <c r="J3996" s="196">
        <f>H3996*I3996</f>
        <v>176903.04000000001</v>
      </c>
      <c r="K3996" s="2053"/>
      <c r="L3996" s="2042"/>
      <c r="M3996" s="2042"/>
      <c r="N3996" s="2042"/>
      <c r="R3996" s="1095" t="str">
        <f>IF(B3996="","",COUNTIF('Breakdown (B)'!$D$147:$D$1323,B3996))</f>
        <v/>
      </c>
    </row>
    <row r="3997" spans="1:18" s="146" customFormat="1">
      <c r="B3997" s="3491"/>
      <c r="C3997" s="555"/>
      <c r="D3997" s="426"/>
      <c r="E3997" s="427"/>
      <c r="F3997" s="426"/>
      <c r="G3997" s="427"/>
      <c r="H3997" s="3521"/>
      <c r="I3997" s="426"/>
      <c r="J3997" s="426"/>
      <c r="K3997" s="2057"/>
      <c r="L3997" s="2030"/>
      <c r="M3997" s="2030"/>
      <c r="N3997" s="2030"/>
      <c r="R3997" s="1095" t="str">
        <f>IF(B3997="","",COUNTIF('Breakdown (B)'!$D$147:$D$1323,B3997))</f>
        <v/>
      </c>
    </row>
    <row r="3998" spans="1:18" s="147" customFormat="1">
      <c r="B3998" s="3491"/>
      <c r="C3998" s="555" t="str">
        <f>IF(D3998=$D$63,"A.",IF(D3998=$D$69,"B.",IF(D3998=$D$72,"C.",IF(D3998=$D$79,"D.",IF(D3998=$D$80,"E.",IF(D3998=$D$81,"F.",IF(D3998=$D$82,"G.",IF(D3998=$D$83,"H.","I."))))))))</f>
        <v>C.</v>
      </c>
      <c r="D3998" s="210" t="s">
        <v>970</v>
      </c>
      <c r="E3998" s="427"/>
      <c r="F3998" s="210" t="s">
        <v>1483</v>
      </c>
      <c r="G3998" s="427"/>
      <c r="H3998" s="3521"/>
      <c r="I3998" s="210"/>
      <c r="J3998" s="996">
        <f>SUM(J3999:J4004)</f>
        <v>251650.77087657174</v>
      </c>
      <c r="K3998" s="2057"/>
      <c r="L3998" s="2030"/>
      <c r="M3998" s="2030"/>
      <c r="N3998" s="2030"/>
      <c r="R3998" s="1095" t="str">
        <f>IF(B3998="","",COUNTIF('Breakdown (B)'!$D$147:$D$1323,B3998))</f>
        <v/>
      </c>
    </row>
    <row r="3999" spans="1:18" s="146" customFormat="1">
      <c r="B3999" s="3491"/>
      <c r="C3999" s="555"/>
      <c r="D3999" s="426" t="s">
        <v>256</v>
      </c>
      <c r="E3999" s="427" t="s">
        <v>789</v>
      </c>
      <c r="F3999" s="426" t="s">
        <v>1650</v>
      </c>
      <c r="G3999" s="427" t="s">
        <v>1547</v>
      </c>
      <c r="H3999" s="3521">
        <v>5.5E-2</v>
      </c>
      <c r="I3999" s="426">
        <f>VLOOKUP(D3999,equiment,15,0)</f>
        <v>431944.62</v>
      </c>
      <c r="J3999" s="426">
        <f>H3999*I3999</f>
        <v>23756.954099999999</v>
      </c>
      <c r="K3999" s="2057"/>
      <c r="L3999" s="2030"/>
      <c r="M3999" s="2030"/>
      <c r="N3999" s="2030"/>
      <c r="R3999" s="1095" t="str">
        <f>IF(B3999="","",COUNTIF('Breakdown (B)'!$D$147:$D$1323,B3999))</f>
        <v/>
      </c>
    </row>
    <row r="4000" spans="1:18" s="146" customFormat="1">
      <c r="B4000" s="3491"/>
      <c r="C4000" s="555"/>
      <c r="D4000" s="426" t="s">
        <v>259</v>
      </c>
      <c r="E4000" s="427" t="s">
        <v>789</v>
      </c>
      <c r="F4000" s="426" t="s">
        <v>628</v>
      </c>
      <c r="G4000" s="427" t="s">
        <v>1547</v>
      </c>
      <c r="H4000" s="3521">
        <f>H3999</f>
        <v>5.5E-2</v>
      </c>
      <c r="I4000" s="426">
        <f>VLOOKUP(D4000,equiment,15,0)</f>
        <v>589474.40079999994</v>
      </c>
      <c r="J4000" s="426">
        <f>H4000*I4000</f>
        <v>32421.092043999997</v>
      </c>
      <c r="K4000" s="2057"/>
      <c r="L4000" s="2030"/>
      <c r="M4000" s="2030"/>
      <c r="N4000" s="2030"/>
      <c r="R4000" s="1095" t="str">
        <f>IF(B4000="","",COUNTIF('Breakdown (B)'!$D$147:$D$1323,B4000))</f>
        <v/>
      </c>
    </row>
    <row r="4001" spans="1:18" s="146" customFormat="1">
      <c r="B4001" s="3491"/>
      <c r="C4001" s="555"/>
      <c r="D4001" s="426" t="s">
        <v>896</v>
      </c>
      <c r="E4001" s="427" t="s">
        <v>789</v>
      </c>
      <c r="F4001" s="426" t="s">
        <v>892</v>
      </c>
      <c r="G4001" s="427" t="s">
        <v>1547</v>
      </c>
      <c r="H4001" s="3521">
        <f>H4000</f>
        <v>5.5E-2</v>
      </c>
      <c r="I4001" s="426">
        <f>VLOOKUP(D4001,equiment,15,0)</f>
        <v>188222</v>
      </c>
      <c r="J4001" s="426">
        <f>H4001*I4001</f>
        <v>10352.210000000001</v>
      </c>
      <c r="K4001" s="2057"/>
      <c r="L4001" s="2030"/>
      <c r="M4001" s="2030"/>
      <c r="N4001" s="2030"/>
      <c r="R4001" s="1095" t="str">
        <f>IF(B4001="","",COUNTIF('Breakdown (B)'!$D$147:$D$1323,B4001))</f>
        <v/>
      </c>
    </row>
    <row r="4002" spans="1:18" s="146" customFormat="1">
      <c r="B4002" s="3491"/>
      <c r="C4002" s="555"/>
      <c r="D4002" s="426" t="s">
        <v>632</v>
      </c>
      <c r="E4002" s="427" t="s">
        <v>789</v>
      </c>
      <c r="F4002" s="426" t="s">
        <v>633</v>
      </c>
      <c r="G4002" s="427" t="s">
        <v>1547</v>
      </c>
      <c r="H4002" s="3521">
        <v>0.12</v>
      </c>
      <c r="I4002" s="426">
        <f>VLOOKUP(D4002,equiment,15,0)</f>
        <v>1030109.8461538461</v>
      </c>
      <c r="J4002" s="426">
        <f>H4002*I4002</f>
        <v>123613.18153846153</v>
      </c>
      <c r="K4002" s="2057"/>
      <c r="L4002" s="2030"/>
      <c r="M4002" s="2030"/>
      <c r="N4002" s="2030"/>
      <c r="R4002" s="1095" t="str">
        <f>IF(B4002="","",COUNTIF('Breakdown (B)'!$D$147:$D$1323,B4002))</f>
        <v/>
      </c>
    </row>
    <row r="4003" spans="1:18" s="146" customFormat="1">
      <c r="B4003" s="3491"/>
      <c r="C4003" s="555"/>
      <c r="D4003" s="426" t="s">
        <v>639</v>
      </c>
      <c r="E4003" s="427" t="s">
        <v>789</v>
      </c>
      <c r="F4003" s="426" t="s">
        <v>640</v>
      </c>
      <c r="G4003" s="427" t="s">
        <v>1547</v>
      </c>
      <c r="H4003" s="3521">
        <v>0.01</v>
      </c>
      <c r="I4003" s="426">
        <f>VLOOKUP(D4003,equiment,15,0)</f>
        <v>5417769.9090909092</v>
      </c>
      <c r="J4003" s="426">
        <f>H4003*I4003</f>
        <v>54177.699090909096</v>
      </c>
      <c r="K4003" s="2057"/>
      <c r="L4003" s="2030"/>
      <c r="M4003" s="2030"/>
      <c r="N4003" s="2030"/>
      <c r="R4003" s="1095" t="str">
        <f>IF(B4003="","",COUNTIF('Breakdown (B)'!$D$147:$D$1323,B4003))</f>
        <v/>
      </c>
    </row>
    <row r="4004" spans="1:18" s="146" customFormat="1">
      <c r="B4004" s="3491"/>
      <c r="C4004" s="555"/>
      <c r="D4004" s="426" t="s">
        <v>900</v>
      </c>
      <c r="E4004" s="427" t="s">
        <v>1098</v>
      </c>
      <c r="F4004" s="426" t="s">
        <v>267</v>
      </c>
      <c r="G4004" s="427" t="s">
        <v>1098</v>
      </c>
      <c r="H4004" s="3521">
        <v>3</v>
      </c>
      <c r="I4004" s="426"/>
      <c r="J4004" s="426">
        <f>SUM(J3999:J4003)*H4004%</f>
        <v>7329.6341032011178</v>
      </c>
      <c r="K4004" s="2057"/>
      <c r="L4004" s="2030"/>
      <c r="M4004" s="2030"/>
      <c r="N4004" s="2030"/>
      <c r="R4004" s="1095" t="str">
        <f>IF(B4004="","",COUNTIF('Breakdown (B)'!$D$147:$D$1323,B4004))</f>
        <v/>
      </c>
    </row>
    <row r="4005" spans="1:18" s="146" customFormat="1">
      <c r="B4005" s="3491"/>
      <c r="C4005" s="555"/>
      <c r="D4005" s="426"/>
      <c r="E4005" s="427"/>
      <c r="F4005" s="426"/>
      <c r="G4005" s="427"/>
      <c r="H4005" s="3521"/>
      <c r="I4005" s="426"/>
      <c r="J4005" s="426"/>
      <c r="K4005" s="2057"/>
      <c r="L4005" s="2030"/>
      <c r="M4005" s="2030"/>
      <c r="N4005" s="2030"/>
      <c r="R4005" s="1095" t="str">
        <f>IF(B4005="","",COUNTIF('Breakdown (B)'!$D$147:$D$1323,B4005))</f>
        <v/>
      </c>
    </row>
    <row r="4006" spans="1:18" s="1088" customFormat="1" ht="25.5">
      <c r="A4006" s="1088" t="s">
        <v>1244</v>
      </c>
      <c r="B4006" s="3490">
        <f>B3988+1</f>
        <v>183</v>
      </c>
      <c r="C4006" s="1089" t="s">
        <v>6028</v>
      </c>
      <c r="D4006" s="1090" t="s">
        <v>2385</v>
      </c>
      <c r="E4006" s="1091" t="s">
        <v>1579</v>
      </c>
      <c r="F4006" s="1090" t="s">
        <v>2386</v>
      </c>
      <c r="G4006" s="1092" t="s">
        <v>1579</v>
      </c>
      <c r="H4006" s="3520"/>
      <c r="I4006" s="1093"/>
      <c r="J4006" s="1093"/>
      <c r="K4006" s="2052">
        <f>J4007</f>
        <v>2214743.5817998364</v>
      </c>
      <c r="L4006" s="2043">
        <f>J4014</f>
        <v>561114.32999999996</v>
      </c>
      <c r="M4006" s="2043">
        <f>J4017</f>
        <v>688025.45093879523</v>
      </c>
      <c r="N4006" s="2043"/>
      <c r="O4006" s="1094">
        <f>J4017</f>
        <v>688025.45093879523</v>
      </c>
      <c r="P4006" s="1088">
        <f>IF(B4006=" ",0,(M4006+N4006+O4006)*1.02*1.055*1.06*1.1)</f>
        <v>1726575.9258452142</v>
      </c>
      <c r="R4006" s="1095">
        <f>IF(B4006="","",COUNTIF('Breakdown (B)'!$D$147:$D$1323,B4006))</f>
        <v>2</v>
      </c>
    </row>
    <row r="4007" spans="1:18" s="155" customFormat="1">
      <c r="B4007" s="3491"/>
      <c r="C4007" s="159" t="s">
        <v>1026</v>
      </c>
      <c r="D4007" s="160" t="s">
        <v>1381</v>
      </c>
      <c r="E4007" s="427"/>
      <c r="F4007" s="430" t="s">
        <v>1382</v>
      </c>
      <c r="G4007" s="427"/>
      <c r="H4007" s="3521"/>
      <c r="I4007" s="196"/>
      <c r="J4007" s="996">
        <f>SUM(J4008:J4012)</f>
        <v>2214743.5817998364</v>
      </c>
      <c r="K4007" s="2053"/>
      <c r="L4007" s="2042"/>
      <c r="M4007" s="2042"/>
      <c r="N4007" s="2042"/>
      <c r="R4007" s="1095" t="str">
        <f>IF(B4007="","",COUNTIF('Breakdown (B)'!$D$147:$D$1323,B4007))</f>
        <v/>
      </c>
    </row>
    <row r="4008" spans="1:18" s="155" customFormat="1">
      <c r="B4008" s="3491"/>
      <c r="C4008" s="426"/>
      <c r="D4008" s="426" t="s">
        <v>1582</v>
      </c>
      <c r="E4008" s="427" t="s">
        <v>276</v>
      </c>
      <c r="F4008" s="426" t="s">
        <v>357</v>
      </c>
      <c r="G4008" s="427" t="s">
        <v>276</v>
      </c>
      <c r="H4008" s="3521">
        <v>1.0149999999999999</v>
      </c>
      <c r="I4008" s="426">
        <f>VLOOKUP(D4008,mortar,9,0)</f>
        <v>1579098.9612397803</v>
      </c>
      <c r="J4008" s="196">
        <f>H4008*I4008</f>
        <v>1602785.4456583769</v>
      </c>
      <c r="K4008" s="2053"/>
      <c r="L4008" s="2042"/>
      <c r="M4008" s="2042"/>
      <c r="N4008" s="2042"/>
      <c r="R4008" s="1095" t="str">
        <f>IF(B4008="","",COUNTIF('Breakdown (B)'!$D$147:$D$1323,B4008))</f>
        <v/>
      </c>
    </row>
    <row r="4009" spans="1:18" s="155" customFormat="1">
      <c r="B4009" s="3491"/>
      <c r="C4009" s="426"/>
      <c r="D4009" s="3715" t="s">
        <v>3831</v>
      </c>
      <c r="E4009" s="427" t="s">
        <v>6041</v>
      </c>
      <c r="F4009" s="426" t="s">
        <v>6038</v>
      </c>
      <c r="G4009" s="427" t="s">
        <v>32</v>
      </c>
      <c r="H4009" s="3521">
        <v>1.33</v>
      </c>
      <c r="I4009" s="426">
        <f>VLOOKUP(D4009,material1,8,0)</f>
        <v>127500</v>
      </c>
      <c r="J4009" s="196">
        <f>H4009*I4009</f>
        <v>169575</v>
      </c>
      <c r="K4009" s="2053"/>
      <c r="L4009" s="2042"/>
      <c r="M4009" s="2042"/>
      <c r="N4009" s="2042"/>
      <c r="R4009" s="1095" t="str">
        <f>IF(B4009="","",COUNTIF('Breakdown (B)'!$D$147:$D$1323,B4009))</f>
        <v/>
      </c>
    </row>
    <row r="4010" spans="1:18" s="155" customFormat="1">
      <c r="B4010" s="3491"/>
      <c r="C4010" s="426"/>
      <c r="D4010" s="3715" t="s">
        <v>3831</v>
      </c>
      <c r="E4010" s="427" t="str">
        <f>E4009</f>
        <v>líter</v>
      </c>
      <c r="F4010" s="426" t="s">
        <v>6039</v>
      </c>
      <c r="G4010" s="427" t="s">
        <v>32</v>
      </c>
      <c r="H4010" s="3521">
        <v>1.4430000000000001</v>
      </c>
      <c r="I4010" s="426">
        <f>VLOOKUP(D4010,material1,8,0)</f>
        <v>127500</v>
      </c>
      <c r="J4010" s="196">
        <f>H4010*I4010</f>
        <v>183982.5</v>
      </c>
      <c r="K4010" s="2053"/>
      <c r="L4010" s="2042"/>
      <c r="M4010" s="2042"/>
      <c r="N4010" s="2042"/>
      <c r="R4010" s="1095" t="str">
        <f>IF(B4010="","",COUNTIF('Breakdown (B)'!$D$147:$D$1323,B4010))</f>
        <v/>
      </c>
    </row>
    <row r="4011" spans="1:18" s="155" customFormat="1">
      <c r="B4011" s="3491"/>
      <c r="C4011" s="426"/>
      <c r="D4011" s="3715" t="s">
        <v>3831</v>
      </c>
      <c r="E4011" s="427" t="str">
        <f>E4010</f>
        <v>líter</v>
      </c>
      <c r="F4011" s="426" t="s">
        <v>6040</v>
      </c>
      <c r="G4011" s="427" t="s">
        <v>32</v>
      </c>
      <c r="H4011" s="3521">
        <v>1.603</v>
      </c>
      <c r="I4011" s="426">
        <f>VLOOKUP(D4011,material1,8,0)</f>
        <v>127500</v>
      </c>
      <c r="J4011" s="196">
        <f>H4011*I4011</f>
        <v>204382.5</v>
      </c>
      <c r="K4011" s="2053"/>
      <c r="L4011" s="2042"/>
      <c r="M4011" s="2042"/>
      <c r="N4011" s="2042"/>
      <c r="R4011" s="1095" t="str">
        <f>IF(B4011="","",COUNTIF('Breakdown (B)'!$D$147:$D$1323,B4011))</f>
        <v/>
      </c>
    </row>
    <row r="4012" spans="1:18" s="155" customFormat="1">
      <c r="B4012" s="3491"/>
      <c r="C4012" s="426"/>
      <c r="D4012" s="426" t="s">
        <v>882</v>
      </c>
      <c r="E4012" s="427" t="s">
        <v>1098</v>
      </c>
      <c r="F4012" s="426" t="s">
        <v>715</v>
      </c>
      <c r="G4012" s="427" t="s">
        <v>1098</v>
      </c>
      <c r="H4012" s="3521">
        <v>2.5</v>
      </c>
      <c r="I4012" s="196"/>
      <c r="J4012" s="196">
        <f>SUM(J4008:J4011)*H4012%</f>
        <v>54018.136141459428</v>
      </c>
      <c r="K4012" s="2053"/>
      <c r="L4012" s="2042"/>
      <c r="M4012" s="2042"/>
      <c r="N4012" s="2042"/>
      <c r="R4012" s="1095" t="str">
        <f>IF(B4012="","",COUNTIF('Breakdown (B)'!$D$147:$D$1323,B4012))</f>
        <v/>
      </c>
    </row>
    <row r="4013" spans="1:18" s="155" customFormat="1">
      <c r="B4013" s="3491"/>
      <c r="C4013" s="426"/>
      <c r="D4013" s="426"/>
      <c r="E4013" s="427"/>
      <c r="F4013" s="426"/>
      <c r="G4013" s="427"/>
      <c r="H4013" s="3521"/>
      <c r="I4013" s="196"/>
      <c r="J4013" s="196"/>
      <c r="K4013" s="2053"/>
      <c r="L4013" s="2042"/>
      <c r="M4013" s="2042"/>
      <c r="N4013" s="2042"/>
      <c r="R4013" s="1095" t="str">
        <f>IF(B4013="","",COUNTIF('Breakdown (B)'!$D$147:$D$1323,B4013))</f>
        <v/>
      </c>
    </row>
    <row r="4014" spans="1:18" s="155" customFormat="1">
      <c r="B4014" s="3491"/>
      <c r="C4014" s="159" t="str">
        <f>IF(D4014="Materials","A.",IF(D4014="Labour","B.",IF(D4014="Equipment","C.","D.")))</f>
        <v>B.</v>
      </c>
      <c r="D4014" s="160" t="s">
        <v>969</v>
      </c>
      <c r="E4014" s="427"/>
      <c r="F4014" s="430" t="s">
        <v>1482</v>
      </c>
      <c r="G4014" s="427"/>
      <c r="H4014" s="3521"/>
      <c r="I4014" s="196"/>
      <c r="J4014" s="996">
        <f>J4015</f>
        <v>561114.32999999996</v>
      </c>
      <c r="K4014" s="2053"/>
      <c r="L4014" s="2042"/>
      <c r="M4014" s="2042"/>
      <c r="N4014" s="2042"/>
      <c r="R4014" s="1095" t="str">
        <f>IF(B4014="","",COUNTIF('Breakdown (B)'!$D$147:$D$1323,B4014))</f>
        <v/>
      </c>
    </row>
    <row r="4015" spans="1:18">
      <c r="B4015" s="3491"/>
      <c r="C4015" s="426"/>
      <c r="D4015" s="163">
        <v>4</v>
      </c>
      <c r="E4015" s="192" t="s">
        <v>1286</v>
      </c>
      <c r="F4015" s="164">
        <v>4</v>
      </c>
      <c r="G4015" s="165" t="s">
        <v>1287</v>
      </c>
      <c r="H4015" s="3521">
        <v>2.0299999999999998</v>
      </c>
      <c r="I4015" s="196">
        <f>VLOOKUP(D4015,A18N3,10)</f>
        <v>276411</v>
      </c>
      <c r="J4015" s="196">
        <f>H4015*I4015</f>
        <v>561114.32999999996</v>
      </c>
      <c r="K4015" s="2053"/>
      <c r="L4015" s="2042"/>
      <c r="M4015" s="2042"/>
      <c r="N4015" s="2042"/>
      <c r="R4015" s="1095" t="str">
        <f>IF(B4015="","",COUNTIF('Breakdown (B)'!$D$147:$D$1323,B4015))</f>
        <v/>
      </c>
    </row>
    <row r="4016" spans="1:18" s="155" customFormat="1">
      <c r="B4016" s="3491"/>
      <c r="C4016" s="426"/>
      <c r="D4016" s="426"/>
      <c r="E4016" s="427"/>
      <c r="F4016" s="426"/>
      <c r="G4016" s="427"/>
      <c r="H4016" s="3521"/>
      <c r="I4016" s="196"/>
      <c r="J4016" s="196"/>
      <c r="K4016" s="2053"/>
      <c r="L4016" s="2042"/>
      <c r="M4016" s="2042"/>
      <c r="N4016" s="2042"/>
      <c r="R4016" s="1095" t="str">
        <f>IF(B4016="","",COUNTIF('Breakdown (B)'!$D$147:$D$1323,B4016))</f>
        <v/>
      </c>
    </row>
    <row r="4017" spans="2:18" s="155" customFormat="1">
      <c r="B4017" s="3491"/>
      <c r="C4017" s="159" t="str">
        <f>IF(D4017="Materials","A.",IF(D4017="Labour","B.",IF(D4017="Equipment","C.","D.")))</f>
        <v>C.</v>
      </c>
      <c r="D4017" s="160" t="s">
        <v>970</v>
      </c>
      <c r="E4017" s="427"/>
      <c r="F4017" s="430" t="s">
        <v>1094</v>
      </c>
      <c r="G4017" s="427"/>
      <c r="H4017" s="3521"/>
      <c r="I4017" s="196"/>
      <c r="J4017" s="996">
        <f>SUM(J4018:J4024)</f>
        <v>688025.45093879523</v>
      </c>
      <c r="K4017" s="2053"/>
      <c r="L4017" s="2042"/>
      <c r="M4017" s="2042"/>
      <c r="N4017" s="2042"/>
      <c r="R4017" s="1095" t="str">
        <f>IF(B4017="","",COUNTIF('Breakdown (B)'!$D$147:$D$1323,B4017))</f>
        <v/>
      </c>
    </row>
    <row r="4018" spans="2:18" s="155" customFormat="1">
      <c r="B4018" s="3491"/>
      <c r="C4018" s="426"/>
      <c r="D4018" s="199" t="s">
        <v>629</v>
      </c>
      <c r="E4018" s="200" t="s">
        <v>789</v>
      </c>
      <c r="F4018" s="308" t="s">
        <v>852</v>
      </c>
      <c r="G4018" s="427" t="s">
        <v>1547</v>
      </c>
      <c r="H4018" s="3521">
        <v>2.1999999999999999E-2</v>
      </c>
      <c r="I4018" s="426">
        <f t="shared" ref="I4018:I4023" si="146">VLOOKUP(D4018,equiment,15,0)</f>
        <v>232888.2395</v>
      </c>
      <c r="J4018" s="196">
        <f>H4018*I4018</f>
        <v>5123.5412689999994</v>
      </c>
      <c r="K4018" s="2053"/>
      <c r="L4018" s="2042"/>
      <c r="M4018" s="2042"/>
      <c r="N4018" s="2042"/>
      <c r="R4018" s="1095" t="str">
        <f>IF(B4018="","",COUNTIF('Breakdown (B)'!$D$147:$D$1323,B4018))</f>
        <v/>
      </c>
    </row>
    <row r="4019" spans="2:18" s="155" customFormat="1">
      <c r="B4019" s="3491"/>
      <c r="C4019" s="555"/>
      <c r="D4019" s="321" t="s">
        <v>2043</v>
      </c>
      <c r="E4019" s="200" t="s">
        <v>789</v>
      </c>
      <c r="F4019" s="322" t="s">
        <v>1990</v>
      </c>
      <c r="G4019" s="427" t="s">
        <v>1547</v>
      </c>
      <c r="H4019" s="3521">
        <v>7.3999999999999996E-2</v>
      </c>
      <c r="I4019" s="426">
        <f t="shared" si="146"/>
        <v>1156050.72</v>
      </c>
      <c r="J4019" s="196">
        <f>H4019*I4019</f>
        <v>85547.75327999999</v>
      </c>
      <c r="K4019" s="2053"/>
      <c r="L4019" s="2042"/>
      <c r="M4019" s="2042"/>
      <c r="N4019" s="2042"/>
      <c r="R4019" s="1095" t="str">
        <f>IF(B4019="","",COUNTIF('Breakdown (B)'!$D$147:$D$1323,B4019))</f>
        <v/>
      </c>
    </row>
    <row r="4020" spans="2:18" s="155" customFormat="1">
      <c r="B4020" s="3491"/>
      <c r="C4020" s="555"/>
      <c r="D4020" s="321" t="s">
        <v>6030</v>
      </c>
      <c r="E4020" s="200" t="s">
        <v>789</v>
      </c>
      <c r="F4020" s="322" t="s">
        <v>6031</v>
      </c>
      <c r="G4020" s="427" t="s">
        <v>1547</v>
      </c>
      <c r="H4020" s="3521">
        <v>0.71499999999999997</v>
      </c>
      <c r="I4020" s="426">
        <f t="shared" si="146"/>
        <v>710604.46499999997</v>
      </c>
      <c r="J4020" s="196">
        <f t="shared" ref="J4020:J4022" si="147">H4020*I4020</f>
        <v>508082.19247499993</v>
      </c>
      <c r="K4020" s="2053"/>
      <c r="L4020" s="2042"/>
      <c r="M4020" s="2042"/>
      <c r="N4020" s="2042"/>
      <c r="R4020" s="1095" t="str">
        <f>IF(B4020="","",COUNTIF('Breakdown (B)'!$D$147:$D$1323,B4020))</f>
        <v/>
      </c>
    </row>
    <row r="4021" spans="2:18" s="155" customFormat="1">
      <c r="B4021" s="3491"/>
      <c r="C4021" s="555"/>
      <c r="D4021" s="321" t="s">
        <v>6033</v>
      </c>
      <c r="E4021" s="200" t="s">
        <v>789</v>
      </c>
      <c r="F4021" s="322" t="s">
        <v>6032</v>
      </c>
      <c r="G4021" s="427" t="s">
        <v>1547</v>
      </c>
      <c r="H4021" s="3521">
        <v>0.159</v>
      </c>
      <c r="I4021" s="426">
        <f t="shared" si="146"/>
        <v>257813.54309090908</v>
      </c>
      <c r="J4021" s="196">
        <f t="shared" ref="J4021" si="148">H4021*I4021</f>
        <v>40992.353351454542</v>
      </c>
      <c r="K4021" s="2053"/>
      <c r="L4021" s="2042"/>
      <c r="M4021" s="2042"/>
      <c r="N4021" s="2042"/>
      <c r="R4021" s="1095" t="str">
        <f>IF(B4021="","",COUNTIF('Breakdown (B)'!$D$147:$D$1323,B4021))</f>
        <v/>
      </c>
    </row>
    <row r="4022" spans="2:18" s="155" customFormat="1">
      <c r="B4022" s="3491"/>
      <c r="C4022" s="555"/>
      <c r="D4022" s="321" t="s">
        <v>6034</v>
      </c>
      <c r="E4022" s="200" t="s">
        <v>789</v>
      </c>
      <c r="F4022" s="321" t="s">
        <v>6035</v>
      </c>
      <c r="G4022" s="427" t="s">
        <v>1547</v>
      </c>
      <c r="H4022" s="3521">
        <v>0.03</v>
      </c>
      <c r="I4022" s="426">
        <f t="shared" si="146"/>
        <v>1184647.4545454546</v>
      </c>
      <c r="J4022" s="196">
        <f t="shared" si="147"/>
        <v>35539.423636363637</v>
      </c>
      <c r="K4022" s="2053"/>
      <c r="L4022" s="2042"/>
      <c r="M4022" s="2042"/>
      <c r="N4022" s="2042"/>
      <c r="R4022" s="1095" t="str">
        <f>IF(B4022="","",COUNTIF('Breakdown (B)'!$D$147:$D$1323,B4022))</f>
        <v/>
      </c>
    </row>
    <row r="4023" spans="2:18" s="155" customFormat="1">
      <c r="B4023" s="3491"/>
      <c r="C4023" s="555"/>
      <c r="D4023" s="199" t="s">
        <v>6036</v>
      </c>
      <c r="E4023" s="200" t="s">
        <v>789</v>
      </c>
      <c r="F4023" s="308" t="s">
        <v>6037</v>
      </c>
      <c r="G4023" s="427" t="s">
        <v>1547</v>
      </c>
      <c r="H4023" s="3521">
        <v>0.01</v>
      </c>
      <c r="I4023" s="426">
        <f t="shared" si="146"/>
        <v>257232.31200000001</v>
      </c>
      <c r="J4023" s="196">
        <f>H4023*I4023</f>
        <v>2572.32312</v>
      </c>
      <c r="K4023" s="2053"/>
      <c r="L4023" s="2042"/>
      <c r="M4023" s="2042"/>
      <c r="N4023" s="2042"/>
      <c r="R4023" s="1095" t="str">
        <f>IF(B4023="","",COUNTIF('Breakdown (B)'!$D$147:$D$1323,B4023))</f>
        <v/>
      </c>
    </row>
    <row r="4024" spans="2:18" s="156" customFormat="1">
      <c r="B4024" s="3494"/>
      <c r="C4024" s="195"/>
      <c r="D4024" s="193" t="s">
        <v>900</v>
      </c>
      <c r="E4024" s="179" t="s">
        <v>1098</v>
      </c>
      <c r="F4024" s="193" t="s">
        <v>267</v>
      </c>
      <c r="G4024" s="179" t="s">
        <v>1098</v>
      </c>
      <c r="H4024" s="3521">
        <v>1.5</v>
      </c>
      <c r="I4024" s="162"/>
      <c r="J4024" s="196">
        <f>SUM(J4018:J4023)*H4024%</f>
        <v>10167.86380697727</v>
      </c>
      <c r="K4024" s="2053"/>
      <c r="L4024" s="2042"/>
      <c r="M4024" s="2042"/>
      <c r="N4024" s="2042"/>
      <c r="Q4024" s="157"/>
      <c r="R4024" s="1095" t="str">
        <f>IF(B4024="","",COUNTIF('Breakdown (B)'!$D$147:$D$1323,B4024))</f>
        <v/>
      </c>
    </row>
    <row r="4025" spans="2:18" s="155" customFormat="1">
      <c r="B4025" s="3491"/>
      <c r="C4025" s="555"/>
      <c r="D4025" s="426"/>
      <c r="E4025" s="427"/>
      <c r="F4025" s="426"/>
      <c r="G4025" s="427"/>
      <c r="H4025" s="3521"/>
      <c r="I4025" s="426"/>
      <c r="J4025" s="426"/>
      <c r="K4025" s="2057"/>
      <c r="L4025" s="2042"/>
      <c r="M4025" s="2042"/>
      <c r="N4025" s="2042"/>
      <c r="R4025" s="1095" t="str">
        <f>IF(B4025="","",COUNTIF('Breakdown (B)'!$D$147:$D$1323,B4025))</f>
        <v/>
      </c>
    </row>
    <row r="4026" spans="2:18" s="146" customFormat="1" hidden="1">
      <c r="B4026" s="3491"/>
      <c r="C4026" s="555" t="str">
        <f>IF(D4026=$D$63,"A.",IF(D4026=$D$69,"B.",IF(D4026=$D$72,"C.",IF(D4026=$D$79,"D.",IF(D4026=$D$80,"E.",IF(D4026=$D$81,"F.",IF(D4026=$D$82,"G.",IF(D4026=$D$83,"H.","I."))))))))</f>
        <v>D.</v>
      </c>
      <c r="D4026" s="426" t="s">
        <v>539</v>
      </c>
      <c r="E4026" s="427"/>
      <c r="F4026" s="426" t="s">
        <v>542</v>
      </c>
      <c r="G4026" s="427"/>
      <c r="H4026" s="3521"/>
      <c r="I4026" s="196"/>
      <c r="J4026" s="196">
        <f>J4007+J4014+J4017</f>
        <v>3463883.3627386317</v>
      </c>
      <c r="K4026" s="2057"/>
      <c r="L4026" s="2030"/>
      <c r="M4026" s="2030"/>
      <c r="N4026" s="2030"/>
      <c r="R4026" s="1095" t="str">
        <f>IF(B4026="","",COUNTIF('Breakdown (B)'!$D$147:$D$1323,B4026))</f>
        <v/>
      </c>
    </row>
    <row r="4027" spans="2:18" s="146" customFormat="1" hidden="1">
      <c r="B4027" s="3491"/>
      <c r="C4027" s="555" t="str">
        <f>IF(D4027=$D$45,"A.",IF(D4027=$D$47,"B.",IF(D4027=$D$50,"C.",IF(D4027=$D$52,"D.",IF(D4027=$D$53,"E.",IF(D4027=$D$54,"F.",IF(D4027=$D$55,"G.",IF(D4027=$D$56,"H.","I."))))))))</f>
        <v>E.</v>
      </c>
      <c r="D4027" s="426" t="s">
        <v>499</v>
      </c>
      <c r="E4027" s="427"/>
      <c r="F4027" s="426" t="s">
        <v>500</v>
      </c>
      <c r="G4027" s="427"/>
      <c r="H4027" s="3521"/>
      <c r="I4027" s="426"/>
      <c r="J4027" s="196">
        <f>2%*J4026</f>
        <v>69277.667254772634</v>
      </c>
      <c r="K4027" s="2057"/>
      <c r="L4027" s="2030"/>
      <c r="M4027" s="2030"/>
      <c r="N4027" s="2030"/>
      <c r="R4027" s="1095" t="str">
        <f>IF(B4027="","",COUNTIF('Breakdown (B)'!$D$147:$D$1323,B4027))</f>
        <v/>
      </c>
    </row>
    <row r="4028" spans="2:18" s="146" customFormat="1" hidden="1">
      <c r="B4028" s="3491" t="s">
        <v>79</v>
      </c>
      <c r="C4028" s="555" t="str">
        <f>IF(D4028=$D$63,"A.",IF(D4028=$D$69,"B.",IF(D4028=$D$72,"C.",IF(D4028=$D$79,"D.",IF(D4028=$D$80,"E.",IF(D4028=$D$81,"F.",IF(D4028=$D$82,"G.",IF(D4028=$D$83,"H.","I."))))))))</f>
        <v>F.</v>
      </c>
      <c r="D4028" s="426" t="s">
        <v>540</v>
      </c>
      <c r="E4028" s="427"/>
      <c r="F4028" s="426" t="s">
        <v>543</v>
      </c>
      <c r="G4028" s="427"/>
      <c r="H4028" s="3521"/>
      <c r="I4028" s="196"/>
      <c r="J4028" s="196">
        <f>SUM(J4026:J4027)</f>
        <v>3533161.0299934042</v>
      </c>
      <c r="K4028" s="2057"/>
      <c r="L4028" s="2030"/>
      <c r="M4028" s="2030"/>
      <c r="N4028" s="2030"/>
      <c r="R4028" s="1095">
        <f>IF(B4028="","",COUNTIF('Breakdown (B)'!$D$147:$D$1323,B4028))</f>
        <v>0</v>
      </c>
    </row>
    <row r="4029" spans="2:18" s="146" customFormat="1" hidden="1">
      <c r="B4029" s="3491"/>
      <c r="C4029" s="555" t="str">
        <f>IF(D4029=$D$63,"A.",IF(D4029=$D$69,"B.",IF(D4029=$D$72,"C.",IF(D4029=$D$79,"D.",IF(D4029=$D$80,"E.",IF(D4029=$D$81,"F.",IF(D4029=$D$82,"G.",IF(D4029=$D$83,"H.","I."))))))))</f>
        <v>G.</v>
      </c>
      <c r="D4029" s="426" t="s">
        <v>541</v>
      </c>
      <c r="E4029" s="427"/>
      <c r="F4029" s="426" t="s">
        <v>544</v>
      </c>
      <c r="G4029" s="427"/>
      <c r="H4029" s="3521"/>
      <c r="I4029" s="196"/>
      <c r="J4029" s="196">
        <f>5.5%*J4028</f>
        <v>194323.85664963722</v>
      </c>
      <c r="K4029" s="2057"/>
      <c r="L4029" s="2030"/>
      <c r="M4029" s="2030"/>
      <c r="N4029" s="2030"/>
      <c r="R4029" s="1095" t="str">
        <f>IF(B4029="","",COUNTIF('Breakdown (B)'!$D$147:$D$1323,B4029))</f>
        <v/>
      </c>
    </row>
    <row r="4030" spans="2:18" s="146" customFormat="1" hidden="1">
      <c r="B4030" s="3491"/>
      <c r="C4030" s="555" t="str">
        <f>IF(D4030=$D$63,"A.",IF(D4030=$D$69,"B.",IF(D4030=$D$72,"C.",IF(D4030=$D$79,"D.",IF(D4030=$D$80,"E.",IF(D4030=$D$81,"F.",IF(D4030=$D$82,"G.",IF(D4030=$D$83,"H.","I."))))))))</f>
        <v>H.</v>
      </c>
      <c r="D4030" s="426" t="s">
        <v>479</v>
      </c>
      <c r="E4030" s="427"/>
      <c r="F4030" s="426" t="s">
        <v>478</v>
      </c>
      <c r="G4030" s="427"/>
      <c r="H4030" s="3521"/>
      <c r="I4030" s="196"/>
      <c r="J4030" s="196">
        <f>6%*SUM(J4028:J4029)</f>
        <v>223649.09319858247</v>
      </c>
      <c r="K4030" s="2057"/>
      <c r="L4030" s="2030"/>
      <c r="M4030" s="2030"/>
      <c r="N4030" s="2030"/>
      <c r="R4030" s="1095" t="str">
        <f>IF(B4030="","",COUNTIF('Breakdown (B)'!$D$147:$D$1323,B4030))</f>
        <v/>
      </c>
    </row>
    <row r="4031" spans="2:18" s="146" customFormat="1" ht="15" hidden="1" customHeight="1">
      <c r="B4031" s="3491"/>
      <c r="C4031" s="555" t="str">
        <f>IF(D4031=$D$63,"A.",IF(D4031=$D$69,"B.",IF(D4031=$D$72,"C.",IF(D4031=$D$79,"D.",IF(D4031=$D$80,"E.",IF(D4031=$D$81,"F.",IF(D4031=$D$82,"G.",IF(D4031=$D$83,"H.","I."))))))))</f>
        <v>I.</v>
      </c>
      <c r="D4031" s="426" t="s">
        <v>1370</v>
      </c>
      <c r="E4031" s="427"/>
      <c r="F4031" s="426" t="s">
        <v>440</v>
      </c>
      <c r="G4031" s="427"/>
      <c r="H4031" s="3521"/>
      <c r="I4031" s="196"/>
      <c r="J4031" s="196">
        <f>SUM(J4028:J4030)</f>
        <v>3951133.9798416239</v>
      </c>
      <c r="K4031" s="2057"/>
      <c r="L4031" s="2030"/>
      <c r="M4031" s="2030"/>
      <c r="N4031" s="2030"/>
      <c r="R4031" s="1095" t="str">
        <f>IF(B4031="","",COUNTIF('Breakdown (B)'!$D$147:$D$1323,B4031))</f>
        <v/>
      </c>
    </row>
    <row r="4032" spans="2:18" ht="15" hidden="1" customHeight="1">
      <c r="B4032" s="3491"/>
      <c r="C4032" s="159" t="s">
        <v>1666</v>
      </c>
      <c r="D4032" s="168" t="s">
        <v>1667</v>
      </c>
      <c r="E4032" s="192"/>
      <c r="F4032" s="168" t="s">
        <v>1668</v>
      </c>
      <c r="G4032" s="192"/>
      <c r="H4032" s="3522"/>
      <c r="I4032" s="196"/>
      <c r="J4032" s="196">
        <f>J4031*10%</f>
        <v>395113.39798416244</v>
      </c>
      <c r="K4032" s="2053"/>
      <c r="L4032" s="2030"/>
      <c r="M4032" s="2030"/>
      <c r="N4032" s="2030"/>
      <c r="O4032" s="146"/>
      <c r="R4032" s="1095" t="str">
        <f>IF(B4032="","",COUNTIF('Breakdown (B)'!$D$147:$D$1323,B4032))</f>
        <v/>
      </c>
    </row>
    <row r="4033" spans="1:18" ht="15" hidden="1" customHeight="1">
      <c r="B4033" s="3491"/>
      <c r="C4033" s="159" t="s">
        <v>2653</v>
      </c>
      <c r="D4033" s="168" t="s">
        <v>2652</v>
      </c>
      <c r="E4033" s="192"/>
      <c r="F4033" s="168" t="s">
        <v>2654</v>
      </c>
      <c r="G4033" s="192"/>
      <c r="H4033" s="3522"/>
      <c r="I4033" s="196"/>
      <c r="J4033" s="196">
        <f>SUM(J4031:J4032)*2%</f>
        <v>86924.947556515734</v>
      </c>
      <c r="K4033" s="2053"/>
      <c r="L4033" s="2030"/>
      <c r="M4033" s="2030"/>
      <c r="N4033" s="2030"/>
      <c r="O4033" s="146"/>
      <c r="R4033" s="1095" t="str">
        <f>IF(B4033="","",COUNTIF('Breakdown (B)'!$D$147:$D$1323,B4033))</f>
        <v/>
      </c>
    </row>
    <row r="4034" spans="1:18" s="155" customFormat="1" ht="13.5" hidden="1" customHeight="1">
      <c r="B4034" s="3492"/>
      <c r="C4034" s="428">
        <f>B4006</f>
        <v>183</v>
      </c>
      <c r="D4034" s="210" t="s">
        <v>1669</v>
      </c>
      <c r="E4034" s="175"/>
      <c r="F4034" s="210" t="s">
        <v>1670</v>
      </c>
      <c r="G4034" s="175"/>
      <c r="H4034" s="3523"/>
      <c r="I4034" s="198"/>
      <c r="J4034" s="198">
        <f>SUM(J4031:J4033)</f>
        <v>4433172.3253823025</v>
      </c>
      <c r="K4034" s="2053"/>
      <c r="L4034" s="2030"/>
      <c r="M4034" s="2030"/>
      <c r="N4034" s="2030"/>
      <c r="O4034" s="147"/>
      <c r="R4034" s="1095" t="str">
        <f>IF(B4034="","",COUNTIF('Breakdown (B)'!$D$147:$D$1323,B4034))</f>
        <v/>
      </c>
    </row>
    <row r="4035" spans="1:18" s="155" customFormat="1" hidden="1">
      <c r="B4035" s="3491"/>
      <c r="C4035" s="426"/>
      <c r="D4035" s="426"/>
      <c r="E4035" s="427"/>
      <c r="F4035" s="426"/>
      <c r="G4035" s="427"/>
      <c r="H4035" s="3521"/>
      <c r="I4035" s="196"/>
      <c r="J4035" s="426"/>
      <c r="K4035" s="2057"/>
      <c r="L4035" s="2042"/>
      <c r="M4035" s="2042"/>
      <c r="N4035" s="2042"/>
      <c r="R4035" s="1095" t="str">
        <f>IF(B4035="","",COUNTIF('Breakdown (B)'!$D$147:$D$1323,B4035))</f>
        <v/>
      </c>
    </row>
    <row r="4036" spans="1:18" s="1088" customFormat="1" ht="25.5">
      <c r="A4036" s="1088" t="s">
        <v>1244</v>
      </c>
      <c r="B4036" s="3490">
        <f>B4006+1</f>
        <v>184</v>
      </c>
      <c r="C4036" s="1089" t="s">
        <v>2778</v>
      </c>
      <c r="D4036" s="1090" t="s">
        <v>2541</v>
      </c>
      <c r="E4036" s="1091" t="s">
        <v>1579</v>
      </c>
      <c r="F4036" s="1090" t="s">
        <v>2542</v>
      </c>
      <c r="G4036" s="1092" t="s">
        <v>1579</v>
      </c>
      <c r="H4036" s="3520">
        <v>1</v>
      </c>
      <c r="I4036" s="1093"/>
      <c r="J4036" s="1093"/>
      <c r="K4036" s="2052">
        <f>J4037</f>
        <v>1065235.8188804358</v>
      </c>
      <c r="L4036" s="2043">
        <f>J4041</f>
        <v>433997.31</v>
      </c>
      <c r="M4036" s="2043">
        <f>J4044</f>
        <v>80254.473108999984</v>
      </c>
      <c r="N4036" s="2043"/>
      <c r="O4036" s="1094">
        <f>J4044</f>
        <v>80254.473108999984</v>
      </c>
      <c r="P4036" s="1088">
        <f>IF(B4036=" ",0,(M4036+N4036+O4036)*1.02*1.055*1.06*1.1)</f>
        <v>201395.80741137124</v>
      </c>
      <c r="R4036" s="1095">
        <f>IF(B4036="","",COUNTIF('Breakdown (B)'!$D$147:$D$1323,B4036))</f>
        <v>1</v>
      </c>
    </row>
    <row r="4037" spans="1:18" s="155" customFormat="1">
      <c r="B4037" s="3491"/>
      <c r="C4037" s="159" t="s">
        <v>1026</v>
      </c>
      <c r="D4037" s="160" t="s">
        <v>1381</v>
      </c>
      <c r="E4037" s="427"/>
      <c r="F4037" s="430" t="s">
        <v>1382</v>
      </c>
      <c r="G4037" s="427"/>
      <c r="H4037" s="3521"/>
      <c r="I4037" s="196"/>
      <c r="J4037" s="996">
        <f>SUM(J4038:J4039)</f>
        <v>1065235.8188804358</v>
      </c>
      <c r="K4037" s="2053"/>
      <c r="L4037" s="2042"/>
      <c r="M4037" s="2042"/>
      <c r="N4037" s="2042"/>
      <c r="R4037" s="1095" t="str">
        <f>IF(B4037="","",COUNTIF('Breakdown (B)'!$D$147:$D$1323,B4037))</f>
        <v/>
      </c>
    </row>
    <row r="4038" spans="1:18" s="155" customFormat="1">
      <c r="B4038" s="3491"/>
      <c r="C4038" s="426"/>
      <c r="D4038" s="1057" t="s">
        <v>3430</v>
      </c>
      <c r="E4038" s="427" t="s">
        <v>276</v>
      </c>
      <c r="F4038" s="1057" t="s">
        <v>3433</v>
      </c>
      <c r="G4038" s="427" t="s">
        <v>276</v>
      </c>
      <c r="H4038" s="3521">
        <v>1.0149999999999999</v>
      </c>
      <c r="I4038" s="196">
        <f>VLOOKUP(D4038,mortar,9,0)</f>
        <v>1044272.0573295453</v>
      </c>
      <c r="J4038" s="196">
        <f>H4038*I4038</f>
        <v>1059936.1381894883</v>
      </c>
      <c r="K4038" s="2053"/>
      <c r="L4038" s="2042"/>
      <c r="M4038" s="2042"/>
      <c r="N4038" s="2042"/>
      <c r="R4038" s="1095" t="str">
        <f>IF(B4038="","",COUNTIF('Breakdown (B)'!$D$147:$D$1323,B4038))</f>
        <v/>
      </c>
    </row>
    <row r="4039" spans="1:18" s="155" customFormat="1">
      <c r="B4039" s="3491"/>
      <c r="C4039" s="426"/>
      <c r="D4039" s="426" t="s">
        <v>882</v>
      </c>
      <c r="E4039" s="427" t="s">
        <v>1098</v>
      </c>
      <c r="F4039" s="426" t="s">
        <v>715</v>
      </c>
      <c r="G4039" s="427" t="s">
        <v>1098</v>
      </c>
      <c r="H4039" s="3521">
        <v>0.5</v>
      </c>
      <c r="I4039" s="196"/>
      <c r="J4039" s="196">
        <f>SUM(J4038:J4038)*H4039%</f>
        <v>5299.6806909474417</v>
      </c>
      <c r="K4039" s="2053"/>
      <c r="L4039" s="2042"/>
      <c r="M4039" s="2042"/>
      <c r="N4039" s="2042"/>
      <c r="R4039" s="1095" t="str">
        <f>IF(B4039="","",COUNTIF('Breakdown (B)'!$D$147:$D$1323,B4039))</f>
        <v/>
      </c>
    </row>
    <row r="4040" spans="1:18" s="155" customFormat="1">
      <c r="B4040" s="3491"/>
      <c r="C4040" s="426"/>
      <c r="D4040" s="426"/>
      <c r="E4040" s="427"/>
      <c r="F4040" s="426"/>
      <c r="G4040" s="427"/>
      <c r="H4040" s="3521"/>
      <c r="I4040" s="196"/>
      <c r="J4040" s="196"/>
      <c r="K4040" s="2053"/>
      <c r="L4040" s="2042"/>
      <c r="M4040" s="2042"/>
      <c r="N4040" s="2042"/>
      <c r="R4040" s="1095" t="str">
        <f>IF(B4040="","",COUNTIF('Breakdown (B)'!$D$147:$D$1323,B4040))</f>
        <v/>
      </c>
    </row>
    <row r="4041" spans="1:18" s="155" customFormat="1">
      <c r="B4041" s="3491"/>
      <c r="C4041" s="159" t="str">
        <f>IF(D4041="Materials","A.",IF(D4041="Labour","B.",IF(D4041="Equipment","C.","D.")))</f>
        <v>B.</v>
      </c>
      <c r="D4041" s="160" t="s">
        <v>969</v>
      </c>
      <c r="E4041" s="427"/>
      <c r="F4041" s="430" t="s">
        <v>1482</v>
      </c>
      <c r="G4041" s="427"/>
      <c r="H4041" s="3521"/>
      <c r="I4041" s="196"/>
      <c r="J4041" s="996">
        <f>J4042</f>
        <v>433997.31</v>
      </c>
      <c r="K4041" s="2053"/>
      <c r="L4041" s="2042"/>
      <c r="M4041" s="2042"/>
      <c r="N4041" s="2042"/>
      <c r="R4041" s="1095" t="str">
        <f>IF(B4041="","",COUNTIF('Breakdown (B)'!$D$147:$D$1323,B4041))</f>
        <v/>
      </c>
    </row>
    <row r="4042" spans="1:18">
      <c r="B4042" s="3491"/>
      <c r="C4042" s="426"/>
      <c r="D4042" s="163">
        <v>3</v>
      </c>
      <c r="E4042" s="192" t="s">
        <v>1286</v>
      </c>
      <c r="F4042" s="164">
        <v>3</v>
      </c>
      <c r="G4042" s="165" t="s">
        <v>1287</v>
      </c>
      <c r="H4042" s="3521">
        <v>1.83</v>
      </c>
      <c r="I4042" s="196">
        <f>VLOOKUP(D4042,A18N3,10)</f>
        <v>237157</v>
      </c>
      <c r="J4042" s="196">
        <f>H4042*I4042</f>
        <v>433997.31</v>
      </c>
      <c r="K4042" s="2053"/>
      <c r="L4042" s="2042"/>
      <c r="M4042" s="2042"/>
      <c r="N4042" s="2042"/>
      <c r="R4042" s="1095" t="str">
        <f>IF(B4042="","",COUNTIF('Breakdown (B)'!$D$147:$D$1323,B4042))</f>
        <v/>
      </c>
    </row>
    <row r="4043" spans="1:18" s="155" customFormat="1">
      <c r="B4043" s="3491"/>
      <c r="C4043" s="426"/>
      <c r="D4043" s="426"/>
      <c r="E4043" s="427"/>
      <c r="F4043" s="426"/>
      <c r="G4043" s="427"/>
      <c r="H4043" s="3521"/>
      <c r="I4043" s="196"/>
      <c r="J4043" s="196"/>
      <c r="K4043" s="2053"/>
      <c r="L4043" s="2042"/>
      <c r="M4043" s="2042"/>
      <c r="N4043" s="2042"/>
      <c r="R4043" s="1095" t="str">
        <f>IF(B4043="","",COUNTIF('Breakdown (B)'!$D$147:$D$1323,B4043))</f>
        <v/>
      </c>
    </row>
    <row r="4044" spans="1:18" s="155" customFormat="1">
      <c r="B4044" s="3491"/>
      <c r="C4044" s="159" t="str">
        <f>IF(D4044="Materials","A.",IF(D4044="Labour","B.",IF(D4044="Equipment","C.","D.")))</f>
        <v>C.</v>
      </c>
      <c r="D4044" s="160" t="s">
        <v>970</v>
      </c>
      <c r="E4044" s="427"/>
      <c r="F4044" s="430" t="s">
        <v>1094</v>
      </c>
      <c r="G4044" s="427"/>
      <c r="H4044" s="3521"/>
      <c r="I4044" s="196"/>
      <c r="J4044" s="996">
        <f>SUM(J4045:J4047)</f>
        <v>80254.473108999984</v>
      </c>
      <c r="K4044" s="2053"/>
      <c r="L4044" s="2042"/>
      <c r="M4044" s="2042"/>
      <c r="N4044" s="2042"/>
      <c r="R4044" s="1095" t="str">
        <f>IF(B4044="","",COUNTIF('Breakdown (B)'!$D$147:$D$1323,B4044))</f>
        <v/>
      </c>
    </row>
    <row r="4045" spans="1:18" s="155" customFormat="1">
      <c r="B4045" s="3491"/>
      <c r="C4045" s="426"/>
      <c r="D4045" s="199" t="s">
        <v>1426</v>
      </c>
      <c r="E4045" s="200" t="s">
        <v>789</v>
      </c>
      <c r="F4045" s="308" t="s">
        <v>1172</v>
      </c>
      <c r="G4045" s="427" t="s">
        <v>1547</v>
      </c>
      <c r="H4045" s="3521">
        <v>9.5000000000000001E-2</v>
      </c>
      <c r="I4045" s="426">
        <f>VLOOKUP(D4045,equiment,15,0)</f>
        <v>305016.3356363636</v>
      </c>
      <c r="J4045" s="196">
        <f>H4045*I4045</f>
        <v>28976.551885454541</v>
      </c>
      <c r="K4045" s="2053"/>
      <c r="L4045" s="2042"/>
      <c r="M4045" s="2042"/>
      <c r="N4045" s="2042"/>
      <c r="R4045" s="1095" t="str">
        <f>IF(B4045="","",COUNTIF('Breakdown (B)'!$D$147:$D$1323,B4045))</f>
        <v/>
      </c>
    </row>
    <row r="4046" spans="1:18" s="155" customFormat="1">
      <c r="B4046" s="3491"/>
      <c r="C4046" s="555"/>
      <c r="D4046" s="426" t="s">
        <v>1985</v>
      </c>
      <c r="E4046" s="427" t="s">
        <v>789</v>
      </c>
      <c r="F4046" s="426" t="s">
        <v>883</v>
      </c>
      <c r="G4046" s="427" t="s">
        <v>1547</v>
      </c>
      <c r="H4046" s="3521">
        <v>0.18</v>
      </c>
      <c r="I4046" s="426">
        <f>VLOOKUP(D4046,equiment,15,0)</f>
        <v>244344.77795454545</v>
      </c>
      <c r="J4046" s="196">
        <f>H4046*I4046</f>
        <v>43982.060031818182</v>
      </c>
      <c r="K4046" s="2053"/>
      <c r="L4046" s="2042"/>
      <c r="M4046" s="2042"/>
      <c r="N4046" s="2042"/>
      <c r="R4046" s="1095" t="str">
        <f>IF(B4046="","",COUNTIF('Breakdown (B)'!$D$147:$D$1323,B4046))</f>
        <v/>
      </c>
    </row>
    <row r="4047" spans="1:18" s="156" customFormat="1">
      <c r="B4047" s="3494"/>
      <c r="C4047" s="195"/>
      <c r="D4047" s="193" t="s">
        <v>900</v>
      </c>
      <c r="E4047" s="179" t="s">
        <v>1098</v>
      </c>
      <c r="F4047" s="193" t="s">
        <v>267</v>
      </c>
      <c r="G4047" s="179" t="s">
        <v>1098</v>
      </c>
      <c r="H4047" s="3521">
        <v>10</v>
      </c>
      <c r="I4047" s="162"/>
      <c r="J4047" s="196">
        <f>SUM(J4045:J4046)*H4047%</f>
        <v>7295.8611917272719</v>
      </c>
      <c r="K4047" s="2053"/>
      <c r="L4047" s="2042"/>
      <c r="M4047" s="2042"/>
      <c r="N4047" s="2042"/>
      <c r="Q4047" s="157"/>
      <c r="R4047" s="1095" t="str">
        <f>IF(B4047="","",COUNTIF('Breakdown (B)'!$D$147:$D$1323,B4047))</f>
        <v/>
      </c>
    </row>
    <row r="4048" spans="1:18" s="155" customFormat="1">
      <c r="B4048" s="3491"/>
      <c r="C4048" s="555"/>
      <c r="D4048" s="426"/>
      <c r="E4048" s="427"/>
      <c r="F4048" s="426"/>
      <c r="G4048" s="427"/>
      <c r="H4048" s="3521"/>
      <c r="I4048" s="426"/>
      <c r="J4048" s="426"/>
      <c r="K4048" s="2057"/>
      <c r="L4048" s="2042"/>
      <c r="M4048" s="2042"/>
      <c r="N4048" s="2042"/>
      <c r="R4048" s="1095" t="str">
        <f>IF(B4048="","",COUNTIF('Breakdown (B)'!$D$147:$D$1323,B4048))</f>
        <v/>
      </c>
    </row>
    <row r="4049" spans="1:18" s="146" customFormat="1" hidden="1">
      <c r="B4049" s="3491"/>
      <c r="C4049" s="555" t="str">
        <f>IF(D4049=$D$63,"A.",IF(D4049=$D$69,"B.",IF(D4049=$D$72,"C.",IF(D4049=$D$79,"D.",IF(D4049=$D$80,"E.",IF(D4049=$D$81,"F.",IF(D4049=$D$82,"G.",IF(D4049=$D$83,"H.","I."))))))))</f>
        <v>D.</v>
      </c>
      <c r="D4049" s="426" t="s">
        <v>539</v>
      </c>
      <c r="E4049" s="427"/>
      <c r="F4049" s="426" t="s">
        <v>542</v>
      </c>
      <c r="G4049" s="427"/>
      <c r="H4049" s="3521"/>
      <c r="I4049" s="196"/>
      <c r="J4049" s="196">
        <f>J4037+J4041+J4044</f>
        <v>1579487.6019894357</v>
      </c>
      <c r="K4049" s="2057"/>
      <c r="L4049" s="2030"/>
      <c r="M4049" s="2030"/>
      <c r="N4049" s="2030"/>
      <c r="R4049" s="1095" t="str">
        <f>IF(B4049="","",COUNTIF('Breakdown (B)'!$D$147:$D$1323,B4049))</f>
        <v/>
      </c>
    </row>
    <row r="4050" spans="1:18" s="146" customFormat="1" hidden="1">
      <c r="B4050" s="3491"/>
      <c r="C4050" s="555" t="str">
        <f>IF(D4050=$D$45,"A.",IF(D4050=$D$47,"B.",IF(D4050=$D$50,"C.",IF(D4050=$D$52,"D.",IF(D4050=$D$53,"E.",IF(D4050=$D$54,"F.",IF(D4050=$D$55,"G.",IF(D4050=$D$56,"H.","I."))))))))</f>
        <v>E.</v>
      </c>
      <c r="D4050" s="426" t="s">
        <v>499</v>
      </c>
      <c r="E4050" s="427"/>
      <c r="F4050" s="426" t="s">
        <v>500</v>
      </c>
      <c r="G4050" s="427"/>
      <c r="H4050" s="3521"/>
      <c r="I4050" s="426"/>
      <c r="J4050" s="196">
        <f>2%*J4049</f>
        <v>31589.752039788717</v>
      </c>
      <c r="K4050" s="2057"/>
      <c r="L4050" s="2030"/>
      <c r="M4050" s="2030"/>
      <c r="N4050" s="2030"/>
      <c r="R4050" s="1095" t="str">
        <f>IF(B4050="","",COUNTIF('Breakdown (B)'!$D$147:$D$1323,B4050))</f>
        <v/>
      </c>
    </row>
    <row r="4051" spans="1:18" s="146" customFormat="1" hidden="1">
      <c r="B4051" s="3491" t="s">
        <v>79</v>
      </c>
      <c r="C4051" s="555" t="str">
        <f>IF(D4051=$D$63,"A.",IF(D4051=$D$69,"B.",IF(D4051=$D$72,"C.",IF(D4051=$D$79,"D.",IF(D4051=$D$80,"E.",IF(D4051=$D$81,"F.",IF(D4051=$D$82,"G.",IF(D4051=$D$83,"H.","I."))))))))</f>
        <v>F.</v>
      </c>
      <c r="D4051" s="426" t="s">
        <v>540</v>
      </c>
      <c r="E4051" s="427"/>
      <c r="F4051" s="426" t="s">
        <v>543</v>
      </c>
      <c r="G4051" s="427"/>
      <c r="H4051" s="3521"/>
      <c r="I4051" s="196"/>
      <c r="J4051" s="196">
        <f>SUM(J4049:J4050)</f>
        <v>1611077.3540292245</v>
      </c>
      <c r="K4051" s="2057"/>
      <c r="L4051" s="2030"/>
      <c r="M4051" s="2030"/>
      <c r="N4051" s="2030"/>
      <c r="R4051" s="1095">
        <f>IF(B4051="","",COUNTIF('Breakdown (B)'!$D$147:$D$1323,B4051))</f>
        <v>0</v>
      </c>
    </row>
    <row r="4052" spans="1:18" s="146" customFormat="1" hidden="1">
      <c r="B4052" s="3491"/>
      <c r="C4052" s="555" t="str">
        <f>IF(D4052=$D$63,"A.",IF(D4052=$D$69,"B.",IF(D4052=$D$72,"C.",IF(D4052=$D$79,"D.",IF(D4052=$D$80,"E.",IF(D4052=$D$81,"F.",IF(D4052=$D$82,"G.",IF(D4052=$D$83,"H.","I."))))))))</f>
        <v>G.</v>
      </c>
      <c r="D4052" s="426" t="s">
        <v>541</v>
      </c>
      <c r="E4052" s="427"/>
      <c r="F4052" s="426" t="s">
        <v>544</v>
      </c>
      <c r="G4052" s="427"/>
      <c r="H4052" s="3521"/>
      <c r="I4052" s="196"/>
      <c r="J4052" s="196">
        <f>5.5%*J4051</f>
        <v>88609.254471607346</v>
      </c>
      <c r="K4052" s="2057"/>
      <c r="L4052" s="2030"/>
      <c r="M4052" s="2030"/>
      <c r="N4052" s="2030"/>
      <c r="R4052" s="1095" t="str">
        <f>IF(B4052="","",COUNTIF('Breakdown (B)'!$D$147:$D$1323,B4052))</f>
        <v/>
      </c>
    </row>
    <row r="4053" spans="1:18" s="146" customFormat="1" hidden="1">
      <c r="B4053" s="3491"/>
      <c r="C4053" s="555" t="str">
        <f>IF(D4053=$D$63,"A.",IF(D4053=$D$69,"B.",IF(D4053=$D$72,"C.",IF(D4053=$D$79,"D.",IF(D4053=$D$80,"E.",IF(D4053=$D$81,"F.",IF(D4053=$D$82,"G.",IF(D4053=$D$83,"H.","I."))))))))</f>
        <v>H.</v>
      </c>
      <c r="D4053" s="426" t="s">
        <v>479</v>
      </c>
      <c r="E4053" s="427"/>
      <c r="F4053" s="426" t="s">
        <v>478</v>
      </c>
      <c r="G4053" s="427"/>
      <c r="H4053" s="3521"/>
      <c r="I4053" s="196"/>
      <c r="J4053" s="196">
        <f>6%*SUM(J4051:J4052)</f>
        <v>101981.19651004991</v>
      </c>
      <c r="K4053" s="2057"/>
      <c r="L4053" s="2030"/>
      <c r="M4053" s="2030"/>
      <c r="N4053" s="2030"/>
      <c r="R4053" s="1095" t="str">
        <f>IF(B4053="","",COUNTIF('Breakdown (B)'!$D$147:$D$1323,B4053))</f>
        <v/>
      </c>
    </row>
    <row r="4054" spans="1:18" s="146" customFormat="1" ht="15" hidden="1" customHeight="1">
      <c r="B4054" s="3491"/>
      <c r="C4054" s="555" t="str">
        <f>IF(D4054=$D$63,"A.",IF(D4054=$D$69,"B.",IF(D4054=$D$72,"C.",IF(D4054=$D$79,"D.",IF(D4054=$D$80,"E.",IF(D4054=$D$81,"F.",IF(D4054=$D$82,"G.",IF(D4054=$D$83,"H.","I."))))))))</f>
        <v>I.</v>
      </c>
      <c r="D4054" s="426" t="s">
        <v>1370</v>
      </c>
      <c r="E4054" s="427"/>
      <c r="F4054" s="426" t="s">
        <v>440</v>
      </c>
      <c r="G4054" s="427"/>
      <c r="H4054" s="3521"/>
      <c r="I4054" s="196"/>
      <c r="J4054" s="196">
        <f>SUM(J4051:J4053)</f>
        <v>1801667.8050108817</v>
      </c>
      <c r="K4054" s="2057"/>
      <c r="L4054" s="2030"/>
      <c r="M4054" s="2030"/>
      <c r="N4054" s="2030"/>
      <c r="R4054" s="1095" t="str">
        <f>IF(B4054="","",COUNTIF('Breakdown (B)'!$D$147:$D$1323,B4054))</f>
        <v/>
      </c>
    </row>
    <row r="4055" spans="1:18" ht="15" hidden="1" customHeight="1">
      <c r="B4055" s="3491"/>
      <c r="C4055" s="159" t="s">
        <v>1666</v>
      </c>
      <c r="D4055" s="168" t="s">
        <v>1667</v>
      </c>
      <c r="E4055" s="192"/>
      <c r="F4055" s="168" t="s">
        <v>1668</v>
      </c>
      <c r="G4055" s="192"/>
      <c r="H4055" s="3522"/>
      <c r="I4055" s="196"/>
      <c r="J4055" s="196">
        <f>J4054*10%</f>
        <v>180166.78050108819</v>
      </c>
      <c r="K4055" s="2053"/>
      <c r="L4055" s="2030"/>
      <c r="M4055" s="2030"/>
      <c r="N4055" s="2030"/>
      <c r="O4055" s="146"/>
      <c r="R4055" s="1095" t="str">
        <f>IF(B4055="","",COUNTIF('Breakdown (B)'!$D$147:$D$1323,B4055))</f>
        <v/>
      </c>
    </row>
    <row r="4056" spans="1:18" ht="15" hidden="1" customHeight="1">
      <c r="B4056" s="3491"/>
      <c r="C4056" s="159" t="s">
        <v>2653</v>
      </c>
      <c r="D4056" s="168" t="s">
        <v>2652</v>
      </c>
      <c r="E4056" s="192"/>
      <c r="F4056" s="168" t="s">
        <v>2654</v>
      </c>
      <c r="G4056" s="192"/>
      <c r="H4056" s="3522"/>
      <c r="I4056" s="196"/>
      <c r="J4056" s="196">
        <f>SUM(J4054:J4055)*2%</f>
        <v>39636.6917102394</v>
      </c>
      <c r="K4056" s="2053"/>
      <c r="L4056" s="2030"/>
      <c r="M4056" s="2030"/>
      <c r="N4056" s="2030"/>
      <c r="O4056" s="146"/>
      <c r="R4056" s="1095" t="str">
        <f>IF(B4056="","",COUNTIF('Breakdown (B)'!$D$147:$D$1323,B4056))</f>
        <v/>
      </c>
    </row>
    <row r="4057" spans="1:18" s="155" customFormat="1" ht="13.5" hidden="1" customHeight="1">
      <c r="B4057" s="3492"/>
      <c r="C4057" s="428">
        <f>B4036</f>
        <v>184</v>
      </c>
      <c r="D4057" s="210" t="s">
        <v>1669</v>
      </c>
      <c r="E4057" s="175"/>
      <c r="F4057" s="210" t="s">
        <v>1670</v>
      </c>
      <c r="G4057" s="175"/>
      <c r="H4057" s="3523"/>
      <c r="I4057" s="198"/>
      <c r="J4057" s="198">
        <f>SUM(J4054:J4056)</f>
        <v>2021471.2772222094</v>
      </c>
      <c r="K4057" s="2053"/>
      <c r="L4057" s="2030"/>
      <c r="M4057" s="2030"/>
      <c r="N4057" s="2030"/>
      <c r="O4057" s="147"/>
      <c r="R4057" s="1095" t="str">
        <f>IF(B4057="","",COUNTIF('Breakdown (B)'!$D$147:$D$1323,B4057))</f>
        <v/>
      </c>
    </row>
    <row r="4058" spans="1:18" s="155" customFormat="1" hidden="1">
      <c r="B4058" s="3491"/>
      <c r="C4058" s="426"/>
      <c r="D4058" s="426"/>
      <c r="E4058" s="427"/>
      <c r="F4058" s="426"/>
      <c r="G4058" s="427"/>
      <c r="H4058" s="3521"/>
      <c r="I4058" s="196"/>
      <c r="J4058" s="426"/>
      <c r="K4058" s="2057"/>
      <c r="L4058" s="2042"/>
      <c r="M4058" s="2042"/>
      <c r="N4058" s="2042"/>
      <c r="R4058" s="1095" t="str">
        <f>IF(B4058="","",COUNTIF('Breakdown (B)'!$D$147:$D$1323,B4058))</f>
        <v/>
      </c>
    </row>
    <row r="4059" spans="1:18" s="1088" customFormat="1" ht="25.5">
      <c r="A4059" s="1088" t="s">
        <v>1244</v>
      </c>
      <c r="B4059" s="3490">
        <f>B4036+1</f>
        <v>185</v>
      </c>
      <c r="C4059" s="1089" t="s">
        <v>3966</v>
      </c>
      <c r="D4059" s="1090" t="s">
        <v>4019</v>
      </c>
      <c r="E4059" s="1091" t="s">
        <v>1579</v>
      </c>
      <c r="F4059" s="1090" t="s">
        <v>4020</v>
      </c>
      <c r="G4059" s="1092" t="s">
        <v>1579</v>
      </c>
      <c r="H4059" s="3520">
        <v>1</v>
      </c>
      <c r="I4059" s="1093"/>
      <c r="J4059" s="1093"/>
      <c r="K4059" s="2052">
        <f>J4060</f>
        <v>701847.19610598625</v>
      </c>
      <c r="L4059" s="2043">
        <f>J4064</f>
        <v>522416.79</v>
      </c>
      <c r="M4059" s="2043">
        <f>J4067</f>
        <v>54798.771080693172</v>
      </c>
      <c r="N4059" s="2043"/>
      <c r="O4059" s="1094">
        <f>J4067</f>
        <v>54798.771080693172</v>
      </c>
      <c r="P4059" s="1088">
        <f>IF(B4059=" ",0,(M4059+N4059+O4059)*1.02*1.055*1.06*1.1)</f>
        <v>137515.60902976591</v>
      </c>
      <c r="R4059" s="1095">
        <f>IF(B4059="","",COUNTIF('Breakdown (B)'!$D$147:$D$1323,B4059))</f>
        <v>1</v>
      </c>
    </row>
    <row r="4060" spans="1:18" s="155" customFormat="1">
      <c r="B4060" s="3491"/>
      <c r="C4060" s="159" t="s">
        <v>1026</v>
      </c>
      <c r="D4060" s="160" t="s">
        <v>1381</v>
      </c>
      <c r="E4060" s="427"/>
      <c r="F4060" s="430" t="s">
        <v>1382</v>
      </c>
      <c r="G4060" s="427"/>
      <c r="H4060" s="3521"/>
      <c r="I4060" s="196"/>
      <c r="J4060" s="996">
        <f>SUM(J4061:J4062)</f>
        <v>701847.19610598625</v>
      </c>
      <c r="K4060" s="2053"/>
      <c r="L4060" s="2042"/>
      <c r="M4060" s="2042"/>
      <c r="N4060" s="2042"/>
      <c r="R4060" s="1095" t="str">
        <f>IF(B4060="","",COUNTIF('Breakdown (B)'!$D$147:$D$1323,B4060))</f>
        <v/>
      </c>
    </row>
    <row r="4061" spans="1:18" s="155" customFormat="1" ht="25.5">
      <c r="B4061" s="3491"/>
      <c r="C4061" s="426"/>
      <c r="D4061" s="1057" t="s">
        <v>3967</v>
      </c>
      <c r="E4061" s="427" t="s">
        <v>276</v>
      </c>
      <c r="F4061" s="1057" t="s">
        <v>3968</v>
      </c>
      <c r="G4061" s="427" t="s">
        <v>276</v>
      </c>
      <c r="H4061" s="3521">
        <v>1.0149999999999999</v>
      </c>
      <c r="I4061" s="196">
        <f>VLOOKUP(D4061,mortar,9,0)</f>
        <v>688034.89557727263</v>
      </c>
      <c r="J4061" s="196">
        <f>H4061*I4061</f>
        <v>698355.41901093163</v>
      </c>
      <c r="K4061" s="2053"/>
      <c r="L4061" s="2042"/>
      <c r="M4061" s="2042"/>
      <c r="N4061" s="2042"/>
      <c r="R4061" s="1095" t="str">
        <f>IF(B4061="","",COUNTIF('Breakdown (B)'!$D$147:$D$1323,B4061))</f>
        <v/>
      </c>
    </row>
    <row r="4062" spans="1:18" s="155" customFormat="1">
      <c r="B4062" s="3491"/>
      <c r="C4062" s="426"/>
      <c r="D4062" s="426" t="s">
        <v>882</v>
      </c>
      <c r="E4062" s="427" t="s">
        <v>1098</v>
      </c>
      <c r="F4062" s="426" t="s">
        <v>715</v>
      </c>
      <c r="G4062" s="427" t="s">
        <v>1098</v>
      </c>
      <c r="H4062" s="3521">
        <v>0.5</v>
      </c>
      <c r="I4062" s="196"/>
      <c r="J4062" s="196">
        <f>SUM(J4061:J4061)*H4062%</f>
        <v>3491.7770950546583</v>
      </c>
      <c r="K4062" s="2053"/>
      <c r="L4062" s="2042"/>
      <c r="M4062" s="2042"/>
      <c r="N4062" s="2042"/>
      <c r="R4062" s="1095" t="str">
        <f>IF(B4062="","",COUNTIF('Breakdown (B)'!$D$147:$D$1323,B4062))</f>
        <v/>
      </c>
    </row>
    <row r="4063" spans="1:18" s="155" customFormat="1">
      <c r="B4063" s="3491"/>
      <c r="C4063" s="426"/>
      <c r="D4063" s="426"/>
      <c r="E4063" s="427"/>
      <c r="F4063" s="426"/>
      <c r="G4063" s="427"/>
      <c r="H4063" s="3521"/>
      <c r="I4063" s="196"/>
      <c r="J4063" s="196"/>
      <c r="K4063" s="2053"/>
      <c r="L4063" s="2042"/>
      <c r="M4063" s="2042"/>
      <c r="N4063" s="2042"/>
      <c r="R4063" s="1095" t="str">
        <f>IF(B4063="","",COUNTIF('Breakdown (B)'!$D$147:$D$1323,B4063))</f>
        <v/>
      </c>
    </row>
    <row r="4064" spans="1:18" s="155" customFormat="1">
      <c r="B4064" s="3491"/>
      <c r="C4064" s="159" t="str">
        <f>IF(D4064="Materials","A.",IF(D4064="Labour","B.",IF(D4064="Equipment","C.","D.")))</f>
        <v>B.</v>
      </c>
      <c r="D4064" s="160" t="s">
        <v>969</v>
      </c>
      <c r="E4064" s="427"/>
      <c r="F4064" s="430" t="s">
        <v>1482</v>
      </c>
      <c r="G4064" s="427"/>
      <c r="H4064" s="3521"/>
      <c r="I4064" s="196"/>
      <c r="J4064" s="996">
        <f>J4065</f>
        <v>522416.79</v>
      </c>
      <c r="K4064" s="2053"/>
      <c r="L4064" s="2042"/>
      <c r="M4064" s="2042"/>
      <c r="N4064" s="2042"/>
      <c r="R4064" s="1095" t="str">
        <f>IF(B4064="","",COUNTIF('Breakdown (B)'!$D$147:$D$1323,B4064))</f>
        <v/>
      </c>
    </row>
    <row r="4065" spans="2:18">
      <c r="B4065" s="3491"/>
      <c r="C4065" s="426"/>
      <c r="D4065" s="163">
        <v>4</v>
      </c>
      <c r="E4065" s="192" t="s">
        <v>1286</v>
      </c>
      <c r="F4065" s="164">
        <v>3</v>
      </c>
      <c r="G4065" s="165" t="s">
        <v>1287</v>
      </c>
      <c r="H4065" s="3521">
        <v>1.89</v>
      </c>
      <c r="I4065" s="196">
        <f>VLOOKUP(D4065,A18N3,10)</f>
        <v>276411</v>
      </c>
      <c r="J4065" s="196">
        <f>H4065*I4065</f>
        <v>522416.79</v>
      </c>
      <c r="K4065" s="2053"/>
      <c r="L4065" s="2042"/>
      <c r="M4065" s="2042"/>
      <c r="N4065" s="2042"/>
      <c r="R4065" s="1095" t="str">
        <f>IF(B4065="","",COUNTIF('Breakdown (B)'!$D$147:$D$1323,B4065))</f>
        <v/>
      </c>
    </row>
    <row r="4066" spans="2:18" s="155" customFormat="1">
      <c r="B4066" s="3491"/>
      <c r="C4066" s="426"/>
      <c r="D4066" s="426"/>
      <c r="E4066" s="427"/>
      <c r="F4066" s="426"/>
      <c r="G4066" s="427"/>
      <c r="H4066" s="3521"/>
      <c r="I4066" s="196"/>
      <c r="J4066" s="196"/>
      <c r="K4066" s="2053"/>
      <c r="L4066" s="2042"/>
      <c r="M4066" s="2042"/>
      <c r="N4066" s="2042"/>
      <c r="R4066" s="1095" t="str">
        <f>IF(B4066="","",COUNTIF('Breakdown (B)'!$D$147:$D$1323,B4066))</f>
        <v/>
      </c>
    </row>
    <row r="4067" spans="2:18" s="155" customFormat="1">
      <c r="B4067" s="3491"/>
      <c r="C4067" s="159" t="str">
        <f>IF(D4067="Materials","A.",IF(D4067="Labour","B.",IF(D4067="Equipment","C.","D.")))</f>
        <v>C.</v>
      </c>
      <c r="D4067" s="160" t="s">
        <v>970</v>
      </c>
      <c r="E4067" s="427"/>
      <c r="F4067" s="430" t="s">
        <v>1094</v>
      </c>
      <c r="G4067" s="427"/>
      <c r="H4067" s="3521"/>
      <c r="I4067" s="196"/>
      <c r="J4067" s="996">
        <f>SUM(J4068:J4070)</f>
        <v>54798.771080693172</v>
      </c>
      <c r="K4067" s="2053"/>
      <c r="L4067" s="2042"/>
      <c r="M4067" s="2042"/>
      <c r="N4067" s="2042"/>
      <c r="R4067" s="1095" t="str">
        <f>IF(B4067="","",COUNTIF('Breakdown (B)'!$D$147:$D$1323,B4067))</f>
        <v/>
      </c>
    </row>
    <row r="4068" spans="2:18" s="155" customFormat="1">
      <c r="B4068" s="3491"/>
      <c r="C4068" s="426"/>
      <c r="D4068" s="199" t="s">
        <v>1426</v>
      </c>
      <c r="E4068" s="200" t="s">
        <v>789</v>
      </c>
      <c r="F4068" s="308" t="s">
        <v>1172</v>
      </c>
      <c r="G4068" s="427" t="s">
        <v>1547</v>
      </c>
      <c r="H4068" s="3521">
        <v>9.5000000000000001E-2</v>
      </c>
      <c r="I4068" s="426">
        <f>VLOOKUP(D4068,equiment,15,0)</f>
        <v>305016.3356363636</v>
      </c>
      <c r="J4068" s="196">
        <f>H4068*I4068</f>
        <v>28976.551885454541</v>
      </c>
      <c r="K4068" s="2053"/>
      <c r="L4068" s="2042"/>
      <c r="M4068" s="2042"/>
      <c r="N4068" s="2042"/>
      <c r="R4068" s="1095" t="str">
        <f>IF(B4068="","",COUNTIF('Breakdown (B)'!$D$147:$D$1323,B4068))</f>
        <v/>
      </c>
    </row>
    <row r="4069" spans="2:18" s="155" customFormat="1">
      <c r="B4069" s="3491"/>
      <c r="C4069" s="555"/>
      <c r="D4069" s="426" t="s">
        <v>1985</v>
      </c>
      <c r="E4069" s="427" t="s">
        <v>789</v>
      </c>
      <c r="F4069" s="426" t="s">
        <v>883</v>
      </c>
      <c r="G4069" s="427" t="s">
        <v>1547</v>
      </c>
      <c r="H4069" s="3521">
        <v>9.5000000000000001E-2</v>
      </c>
      <c r="I4069" s="426">
        <f>VLOOKUP(D4069,equiment,15,0)</f>
        <v>244344.77795454545</v>
      </c>
      <c r="J4069" s="196">
        <f>H4069*I4069</f>
        <v>23212.753905681817</v>
      </c>
      <c r="K4069" s="2053"/>
      <c r="L4069" s="2042"/>
      <c r="M4069" s="2042"/>
      <c r="N4069" s="2042"/>
      <c r="R4069" s="1095" t="str">
        <f>IF(B4069="","",COUNTIF('Breakdown (B)'!$D$147:$D$1323,B4069))</f>
        <v/>
      </c>
    </row>
    <row r="4070" spans="2:18" s="156" customFormat="1">
      <c r="B4070" s="3494"/>
      <c r="C4070" s="195"/>
      <c r="D4070" s="193" t="s">
        <v>900</v>
      </c>
      <c r="E4070" s="179" t="s">
        <v>1098</v>
      </c>
      <c r="F4070" s="193" t="s">
        <v>267</v>
      </c>
      <c r="G4070" s="179" t="s">
        <v>1098</v>
      </c>
      <c r="H4070" s="3521">
        <v>5</v>
      </c>
      <c r="I4070" s="162"/>
      <c r="J4070" s="196">
        <f>SUM(J4068:J4069)*H4070%</f>
        <v>2609.4652895568179</v>
      </c>
      <c r="K4070" s="2053"/>
      <c r="L4070" s="2042"/>
      <c r="M4070" s="2042"/>
      <c r="N4070" s="2042"/>
      <c r="Q4070" s="157"/>
      <c r="R4070" s="1095" t="str">
        <f>IF(B4070="","",COUNTIF('Breakdown (B)'!$D$147:$D$1323,B4070))</f>
        <v/>
      </c>
    </row>
    <row r="4071" spans="2:18" s="155" customFormat="1">
      <c r="B4071" s="3491"/>
      <c r="C4071" s="555"/>
      <c r="D4071" s="426"/>
      <c r="E4071" s="427"/>
      <c r="F4071" s="426"/>
      <c r="G4071" s="427"/>
      <c r="H4071" s="3521"/>
      <c r="I4071" s="426"/>
      <c r="J4071" s="426"/>
      <c r="K4071" s="2057"/>
      <c r="L4071" s="2042"/>
      <c r="M4071" s="2042"/>
      <c r="N4071" s="2042"/>
      <c r="R4071" s="1095" t="str">
        <f>IF(B4071="","",COUNTIF('Breakdown (B)'!$D$147:$D$1323,B4071))</f>
        <v/>
      </c>
    </row>
    <row r="4072" spans="2:18" s="146" customFormat="1" hidden="1">
      <c r="B4072" s="3491"/>
      <c r="C4072" s="555" t="str">
        <f>IF(D4072=$D$63,"A.",IF(D4072=$D$69,"B.",IF(D4072=$D$72,"C.",IF(D4072=$D$79,"D.",IF(D4072=$D$80,"E.",IF(D4072=$D$81,"F.",IF(D4072=$D$82,"G.",IF(D4072=$D$83,"H.","I."))))))))</f>
        <v>D.</v>
      </c>
      <c r="D4072" s="426" t="s">
        <v>539</v>
      </c>
      <c r="E4072" s="427"/>
      <c r="F4072" s="426" t="s">
        <v>542</v>
      </c>
      <c r="G4072" s="427"/>
      <c r="H4072" s="3521"/>
      <c r="I4072" s="196"/>
      <c r="J4072" s="196">
        <f>J4060+J4064+J4067</f>
        <v>1279062.7571866794</v>
      </c>
      <c r="K4072" s="2057"/>
      <c r="L4072" s="2030"/>
      <c r="M4072" s="2030"/>
      <c r="N4072" s="2030"/>
      <c r="R4072" s="1095" t="str">
        <f>IF(B4072="","",COUNTIF('Breakdown (B)'!$D$147:$D$1323,B4072))</f>
        <v/>
      </c>
    </row>
    <row r="4073" spans="2:18" s="146" customFormat="1" hidden="1">
      <c r="B4073" s="3491"/>
      <c r="C4073" s="555" t="str">
        <f>IF(D4073=$D$45,"A.",IF(D4073=$D$47,"B.",IF(D4073=$D$50,"C.",IF(D4073=$D$52,"D.",IF(D4073=$D$53,"E.",IF(D4073=$D$54,"F.",IF(D4073=$D$55,"G.",IF(D4073=$D$56,"H.","I."))))))))</f>
        <v>E.</v>
      </c>
      <c r="D4073" s="426" t="s">
        <v>499</v>
      </c>
      <c r="E4073" s="427"/>
      <c r="F4073" s="426" t="s">
        <v>500</v>
      </c>
      <c r="G4073" s="427"/>
      <c r="H4073" s="3521"/>
      <c r="I4073" s="426"/>
      <c r="J4073" s="196">
        <f>2%*J4072</f>
        <v>25581.25514373359</v>
      </c>
      <c r="K4073" s="2057"/>
      <c r="L4073" s="2030"/>
      <c r="M4073" s="2030"/>
      <c r="N4073" s="2030"/>
      <c r="R4073" s="1095" t="str">
        <f>IF(B4073="","",COUNTIF('Breakdown (B)'!$D$147:$D$1323,B4073))</f>
        <v/>
      </c>
    </row>
    <row r="4074" spans="2:18" s="146" customFormat="1" hidden="1">
      <c r="B4074" s="3491" t="s">
        <v>79</v>
      </c>
      <c r="C4074" s="555" t="str">
        <f>IF(D4074=$D$63,"A.",IF(D4074=$D$69,"B.",IF(D4074=$D$72,"C.",IF(D4074=$D$79,"D.",IF(D4074=$D$80,"E.",IF(D4074=$D$81,"F.",IF(D4074=$D$82,"G.",IF(D4074=$D$83,"H.","I."))))))))</f>
        <v>F.</v>
      </c>
      <c r="D4074" s="426" t="s">
        <v>540</v>
      </c>
      <c r="E4074" s="427"/>
      <c r="F4074" s="426" t="s">
        <v>543</v>
      </c>
      <c r="G4074" s="427"/>
      <c r="H4074" s="3521"/>
      <c r="I4074" s="196"/>
      <c r="J4074" s="196">
        <f>SUM(J4072:J4073)</f>
        <v>1304644.0123304131</v>
      </c>
      <c r="K4074" s="2057"/>
      <c r="L4074" s="2030"/>
      <c r="M4074" s="2030"/>
      <c r="N4074" s="2030"/>
      <c r="R4074" s="1095">
        <f>IF(B4074="","",COUNTIF('Breakdown (B)'!$D$147:$D$1323,B4074))</f>
        <v>0</v>
      </c>
    </row>
    <row r="4075" spans="2:18" s="146" customFormat="1" hidden="1">
      <c r="B4075" s="3491"/>
      <c r="C4075" s="555" t="str">
        <f>IF(D4075=$D$63,"A.",IF(D4075=$D$69,"B.",IF(D4075=$D$72,"C.",IF(D4075=$D$79,"D.",IF(D4075=$D$80,"E.",IF(D4075=$D$81,"F.",IF(D4075=$D$82,"G.",IF(D4075=$D$83,"H.","I."))))))))</f>
        <v>G.</v>
      </c>
      <c r="D4075" s="426" t="s">
        <v>541</v>
      </c>
      <c r="E4075" s="427"/>
      <c r="F4075" s="426" t="s">
        <v>544</v>
      </c>
      <c r="G4075" s="427"/>
      <c r="H4075" s="3521"/>
      <c r="I4075" s="196"/>
      <c r="J4075" s="196">
        <f>5.5%*J4074</f>
        <v>71755.420678172726</v>
      </c>
      <c r="K4075" s="2057"/>
      <c r="L4075" s="2030"/>
      <c r="M4075" s="2030"/>
      <c r="N4075" s="2030"/>
      <c r="R4075" s="1095" t="str">
        <f>IF(B4075="","",COUNTIF('Breakdown (B)'!$D$147:$D$1323,B4075))</f>
        <v/>
      </c>
    </row>
    <row r="4076" spans="2:18" s="146" customFormat="1" hidden="1">
      <c r="B4076" s="3491"/>
      <c r="C4076" s="555" t="str">
        <f>IF(D4076=$D$63,"A.",IF(D4076=$D$69,"B.",IF(D4076=$D$72,"C.",IF(D4076=$D$79,"D.",IF(D4076=$D$80,"E.",IF(D4076=$D$81,"F.",IF(D4076=$D$82,"G.",IF(D4076=$D$83,"H.","I."))))))))</f>
        <v>H.</v>
      </c>
      <c r="D4076" s="426" t="s">
        <v>479</v>
      </c>
      <c r="E4076" s="427"/>
      <c r="F4076" s="426" t="s">
        <v>478</v>
      </c>
      <c r="G4076" s="427"/>
      <c r="H4076" s="3521"/>
      <c r="I4076" s="196"/>
      <c r="J4076" s="196">
        <f>6%*SUM(J4074:J4075)</f>
        <v>82583.965980515146</v>
      </c>
      <c r="K4076" s="2057"/>
      <c r="L4076" s="2030"/>
      <c r="M4076" s="2030"/>
      <c r="N4076" s="2030"/>
      <c r="R4076" s="1095" t="str">
        <f>IF(B4076="","",COUNTIF('Breakdown (B)'!$D$147:$D$1323,B4076))</f>
        <v/>
      </c>
    </row>
    <row r="4077" spans="2:18" s="146" customFormat="1" ht="15" hidden="1" customHeight="1">
      <c r="B4077" s="3491"/>
      <c r="C4077" s="555" t="str">
        <f>IF(D4077=$D$63,"A.",IF(D4077=$D$69,"B.",IF(D4077=$D$72,"C.",IF(D4077=$D$79,"D.",IF(D4077=$D$80,"E.",IF(D4077=$D$81,"F.",IF(D4077=$D$82,"G.",IF(D4077=$D$83,"H.","I."))))))))</f>
        <v>I.</v>
      </c>
      <c r="D4077" s="426" t="s">
        <v>1370</v>
      </c>
      <c r="E4077" s="427"/>
      <c r="F4077" s="426" t="s">
        <v>440</v>
      </c>
      <c r="G4077" s="427"/>
      <c r="H4077" s="3521"/>
      <c r="I4077" s="196"/>
      <c r="J4077" s="196">
        <f>SUM(J4074:J4076)</f>
        <v>1458983.3989891009</v>
      </c>
      <c r="K4077" s="2057"/>
      <c r="L4077" s="2030"/>
      <c r="M4077" s="2030"/>
      <c r="N4077" s="2030"/>
      <c r="R4077" s="1095" t="str">
        <f>IF(B4077="","",COUNTIF('Breakdown (B)'!$D$147:$D$1323,B4077))</f>
        <v/>
      </c>
    </row>
    <row r="4078" spans="2:18" ht="15" hidden="1" customHeight="1">
      <c r="B4078" s="3491"/>
      <c r="C4078" s="159" t="s">
        <v>1666</v>
      </c>
      <c r="D4078" s="168" t="s">
        <v>1667</v>
      </c>
      <c r="E4078" s="192"/>
      <c r="F4078" s="168" t="s">
        <v>1668</v>
      </c>
      <c r="G4078" s="192"/>
      <c r="H4078" s="3522"/>
      <c r="I4078" s="196"/>
      <c r="J4078" s="196">
        <f>J4077*10%</f>
        <v>145898.33989891011</v>
      </c>
      <c r="K4078" s="2053"/>
      <c r="L4078" s="2030"/>
      <c r="M4078" s="2030"/>
      <c r="N4078" s="2030"/>
      <c r="O4078" s="146"/>
      <c r="R4078" s="1095" t="str">
        <f>IF(B4078="","",COUNTIF('Breakdown (B)'!$D$147:$D$1323,B4078))</f>
        <v/>
      </c>
    </row>
    <row r="4079" spans="2:18" ht="15" hidden="1" customHeight="1">
      <c r="B4079" s="3491"/>
      <c r="C4079" s="159" t="s">
        <v>2653</v>
      </c>
      <c r="D4079" s="168" t="s">
        <v>2652</v>
      </c>
      <c r="E4079" s="192"/>
      <c r="F4079" s="168" t="s">
        <v>2654</v>
      </c>
      <c r="G4079" s="192"/>
      <c r="H4079" s="3522"/>
      <c r="I4079" s="196"/>
      <c r="J4079" s="196">
        <f>SUM(J4077:J4078)*2%</f>
        <v>32097.634777760224</v>
      </c>
      <c r="K4079" s="2053"/>
      <c r="L4079" s="2030"/>
      <c r="M4079" s="2030"/>
      <c r="N4079" s="2030"/>
      <c r="O4079" s="146"/>
      <c r="R4079" s="1095" t="str">
        <f>IF(B4079="","",COUNTIF('Breakdown (B)'!$D$147:$D$1323,B4079))</f>
        <v/>
      </c>
    </row>
    <row r="4080" spans="2:18" s="155" customFormat="1" ht="13.5" hidden="1" customHeight="1">
      <c r="B4080" s="3492"/>
      <c r="C4080" s="428">
        <f>B4059</f>
        <v>185</v>
      </c>
      <c r="D4080" s="210" t="s">
        <v>1669</v>
      </c>
      <c r="E4080" s="175"/>
      <c r="F4080" s="210" t="s">
        <v>1670</v>
      </c>
      <c r="G4080" s="175"/>
      <c r="H4080" s="3523"/>
      <c r="I4080" s="198"/>
      <c r="J4080" s="198">
        <f>SUM(J4077:J4079)</f>
        <v>1636979.3736657712</v>
      </c>
      <c r="K4080" s="2053"/>
      <c r="L4080" s="2030"/>
      <c r="M4080" s="2030"/>
      <c r="N4080" s="2030"/>
      <c r="O4080" s="147"/>
      <c r="R4080" s="1095" t="str">
        <f>IF(B4080="","",COUNTIF('Breakdown (B)'!$D$147:$D$1323,B4080))</f>
        <v/>
      </c>
    </row>
    <row r="4081" spans="1:18" s="155" customFormat="1" hidden="1">
      <c r="B4081" s="3491"/>
      <c r="C4081" s="426"/>
      <c r="D4081" s="426"/>
      <c r="E4081" s="427"/>
      <c r="F4081" s="426"/>
      <c r="G4081" s="427"/>
      <c r="H4081" s="3521"/>
      <c r="I4081" s="196"/>
      <c r="J4081" s="426"/>
      <c r="K4081" s="2057"/>
      <c r="L4081" s="2042"/>
      <c r="M4081" s="2042"/>
      <c r="N4081" s="2042"/>
      <c r="R4081" s="1095" t="str">
        <f>IF(B4081="","",COUNTIF('Breakdown (B)'!$D$147:$D$1323,B4081))</f>
        <v/>
      </c>
    </row>
    <row r="4082" spans="1:18" s="1088" customFormat="1" ht="25.5">
      <c r="A4082" s="1088" t="s">
        <v>1645</v>
      </c>
      <c r="B4082" s="3490">
        <f>B4059+1</f>
        <v>186</v>
      </c>
      <c r="C4082" s="1089" t="s">
        <v>2779</v>
      </c>
      <c r="D4082" s="1090" t="s">
        <v>2038</v>
      </c>
      <c r="E4082" s="1091" t="s">
        <v>275</v>
      </c>
      <c r="F4082" s="1090" t="s">
        <v>2039</v>
      </c>
      <c r="G4082" s="1092" t="s">
        <v>275</v>
      </c>
      <c r="H4082" s="3520">
        <v>1</v>
      </c>
      <c r="I4082" s="1093"/>
      <c r="J4082" s="1093"/>
      <c r="K4082" s="2052">
        <f>J4083</f>
        <v>139306.33242959497</v>
      </c>
      <c r="L4082" s="2043">
        <f>J4094</f>
        <v>569101.29999999993</v>
      </c>
      <c r="M4082" s="2043">
        <f>J4097</f>
        <v>204277.23837881774</v>
      </c>
      <c r="N4082" s="2043"/>
      <c r="O4082" s="1094">
        <f>J4097</f>
        <v>204277.23837881774</v>
      </c>
      <c r="P4082" s="1088">
        <f>IF(B4082=" ",0,(M4082+N4082+O4082)*1.02*1.055*1.06*1.1)</f>
        <v>512626.62086374755</v>
      </c>
      <c r="R4082" s="1095">
        <f>IF(B4082="","",COUNTIF('Breakdown (B)'!$D$147:$D$1323,B4082))</f>
        <v>2</v>
      </c>
    </row>
    <row r="4083" spans="1:18" s="146" customFormat="1">
      <c r="B4083" s="3491"/>
      <c r="C4083" s="555" t="str">
        <f>IF(D4083=$D$63,"A.",IF(D4083=$D$69,"B.",IF(D4083=$D$72,"C.",IF(D4083=$D$79,"D.",IF(D4083=$D$80,"E.",IF(D4083=$D$81,"F.",IF(D4083=$D$82,"G.",IF(D4083=$D$83,"H.","I."))))))))</f>
        <v>A.</v>
      </c>
      <c r="D4083" s="160" t="s">
        <v>1479</v>
      </c>
      <c r="E4083" s="427"/>
      <c r="F4083" s="160" t="s">
        <v>64</v>
      </c>
      <c r="G4083" s="427"/>
      <c r="H4083" s="3521"/>
      <c r="I4083" s="426"/>
      <c r="J4083" s="996">
        <f>SUM(J4084:J4092)</f>
        <v>139306.33242959497</v>
      </c>
      <c r="K4083" s="2057"/>
      <c r="L4083" s="2030"/>
      <c r="M4083" s="2030"/>
      <c r="N4083" s="2030"/>
      <c r="R4083" s="1095" t="str">
        <f>IF(B4083="","",COUNTIF('Breakdown (B)'!$D$147:$D$1323,B4083))</f>
        <v/>
      </c>
    </row>
    <row r="4084" spans="1:18" s="146" customFormat="1">
      <c r="B4084" s="3491"/>
      <c r="C4084" s="555"/>
      <c r="D4084" s="426" t="s">
        <v>224</v>
      </c>
      <c r="E4084" s="427" t="s">
        <v>1075</v>
      </c>
      <c r="F4084" s="426" t="s">
        <v>323</v>
      </c>
      <c r="G4084" s="427" t="s">
        <v>1075</v>
      </c>
      <c r="H4084" s="3521">
        <v>2.5</v>
      </c>
      <c r="I4084" s="162">
        <f t="shared" ref="I4084:I4091" si="149">VLOOKUP(D4084,material1,8,0)</f>
        <v>15799.526234090907</v>
      </c>
      <c r="J4084" s="426">
        <f t="shared" ref="J4084:J4091" si="150">H4084*I4084</f>
        <v>39498.815585227268</v>
      </c>
      <c r="K4084" s="2057"/>
      <c r="L4084" s="2030"/>
      <c r="M4084" s="2030"/>
      <c r="N4084" s="2030"/>
      <c r="R4084" s="1095" t="str">
        <f>IF(B4084="","",COUNTIF('Breakdown (B)'!$D$147:$D$1323,B4084))</f>
        <v/>
      </c>
    </row>
    <row r="4085" spans="1:18" s="146" customFormat="1">
      <c r="B4085" s="3491"/>
      <c r="C4085" s="555"/>
      <c r="D4085" s="426" t="s">
        <v>1110</v>
      </c>
      <c r="E4085" s="427" t="s">
        <v>1075</v>
      </c>
      <c r="F4085" s="426" t="s">
        <v>324</v>
      </c>
      <c r="G4085" s="427" t="s">
        <v>1075</v>
      </c>
      <c r="H4085" s="3521">
        <v>1.92</v>
      </c>
      <c r="I4085" s="162">
        <f t="shared" si="149"/>
        <v>15799.526234090907</v>
      </c>
      <c r="J4085" s="426">
        <f t="shared" si="150"/>
        <v>30335.090369454541</v>
      </c>
      <c r="K4085" s="2057"/>
      <c r="L4085" s="2030"/>
      <c r="M4085" s="2030"/>
      <c r="N4085" s="2030"/>
      <c r="R4085" s="1095" t="str">
        <f>IF(B4085="","",COUNTIF('Breakdown (B)'!$D$147:$D$1323,B4085))</f>
        <v/>
      </c>
    </row>
    <row r="4086" spans="1:18" s="146" customFormat="1">
      <c r="B4086" s="3491"/>
      <c r="C4086" s="555"/>
      <c r="D4086" s="426" t="s">
        <v>1396</v>
      </c>
      <c r="E4086" s="427" t="s">
        <v>1075</v>
      </c>
      <c r="F4086" s="426" t="s">
        <v>909</v>
      </c>
      <c r="G4086" s="427" t="s">
        <v>1075</v>
      </c>
      <c r="H4086" s="3521">
        <v>0.21</v>
      </c>
      <c r="I4086" s="162">
        <f t="shared" si="149"/>
        <v>21818.181818181816</v>
      </c>
      <c r="J4086" s="426">
        <f t="shared" si="150"/>
        <v>4581.8181818181811</v>
      </c>
      <c r="K4086" s="2057"/>
      <c r="L4086" s="2030"/>
      <c r="M4086" s="2030"/>
      <c r="N4086" s="2030"/>
      <c r="R4086" s="1095" t="str">
        <f>IF(B4086="","",COUNTIF('Breakdown (B)'!$D$147:$D$1323,B4086))</f>
        <v/>
      </c>
    </row>
    <row r="4087" spans="1:18" s="146" customFormat="1">
      <c r="B4087" s="3491"/>
      <c r="C4087" s="555"/>
      <c r="D4087" s="426" t="s">
        <v>606</v>
      </c>
      <c r="E4087" s="427" t="s">
        <v>1075</v>
      </c>
      <c r="F4087" s="426" t="s">
        <v>63</v>
      </c>
      <c r="G4087" s="427" t="s">
        <v>1075</v>
      </c>
      <c r="H4087" s="3521">
        <v>2.9000000000000001E-2</v>
      </c>
      <c r="I4087" s="162">
        <f t="shared" si="149"/>
        <v>75170.600000000006</v>
      </c>
      <c r="J4087" s="426">
        <f t="shared" si="150"/>
        <v>2179.9474000000005</v>
      </c>
      <c r="K4087" s="2057"/>
      <c r="L4087" s="2030"/>
      <c r="M4087" s="2030"/>
      <c r="N4087" s="2030"/>
      <c r="R4087" s="1095" t="str">
        <f>IF(B4087="","",COUNTIF('Breakdown (B)'!$D$147:$D$1323,B4087))</f>
        <v/>
      </c>
    </row>
    <row r="4088" spans="1:18" s="146" customFormat="1">
      <c r="B4088" s="3491"/>
      <c r="C4088" s="555"/>
      <c r="D4088" s="426" t="s">
        <v>1597</v>
      </c>
      <c r="E4088" s="427" t="s">
        <v>1075</v>
      </c>
      <c r="F4088" s="426" t="s">
        <v>62</v>
      </c>
      <c r="G4088" s="427" t="s">
        <v>1075</v>
      </c>
      <c r="H4088" s="3521">
        <v>0.107</v>
      </c>
      <c r="I4088" s="162">
        <f t="shared" si="149"/>
        <v>50850.700000000004</v>
      </c>
      <c r="J4088" s="426">
        <f t="shared" si="150"/>
        <v>5441.0249000000003</v>
      </c>
      <c r="K4088" s="2057"/>
      <c r="L4088" s="2030"/>
      <c r="M4088" s="2030"/>
      <c r="N4088" s="2030"/>
      <c r="R4088" s="1095" t="str">
        <f>IF(B4088="","",COUNTIF('Breakdown (B)'!$D$147:$D$1323,B4088))</f>
        <v/>
      </c>
    </row>
    <row r="4089" spans="1:18" s="146" customFormat="1">
      <c r="B4089" s="3491"/>
      <c r="C4089" s="555"/>
      <c r="D4089" s="426" t="s">
        <v>1216</v>
      </c>
      <c r="E4089" s="427" t="s">
        <v>421</v>
      </c>
      <c r="F4089" s="426" t="s">
        <v>131</v>
      </c>
      <c r="G4089" s="427" t="s">
        <v>270</v>
      </c>
      <c r="H4089" s="3521">
        <v>0.04</v>
      </c>
      <c r="I4089" s="162">
        <f t="shared" si="149"/>
        <v>663270</v>
      </c>
      <c r="J4089" s="426">
        <f t="shared" si="150"/>
        <v>26530.799999999999</v>
      </c>
      <c r="K4089" s="2057"/>
      <c r="L4089" s="2030"/>
      <c r="M4089" s="2030"/>
      <c r="N4089" s="2030"/>
      <c r="R4089" s="1095" t="str">
        <f>IF(B4089="","",COUNTIF('Breakdown (B)'!$D$147:$D$1323,B4089))</f>
        <v/>
      </c>
    </row>
    <row r="4090" spans="1:18" s="146" customFormat="1">
      <c r="B4090" s="3491"/>
      <c r="C4090" s="555"/>
      <c r="D4090" s="426" t="s">
        <v>790</v>
      </c>
      <c r="E4090" s="427" t="s">
        <v>1075</v>
      </c>
      <c r="F4090" s="426" t="s">
        <v>136</v>
      </c>
      <c r="G4090" s="427" t="s">
        <v>1075</v>
      </c>
      <c r="H4090" s="3521">
        <v>0.62</v>
      </c>
      <c r="I4090" s="162">
        <f t="shared" si="149"/>
        <v>33163.5</v>
      </c>
      <c r="J4090" s="426">
        <f t="shared" si="150"/>
        <v>20561.37</v>
      </c>
      <c r="K4090" s="2057"/>
      <c r="L4090" s="2030"/>
      <c r="M4090" s="2030"/>
      <c r="N4090" s="2030"/>
      <c r="R4090" s="1095" t="str">
        <f>IF(B4090="","",COUNTIF('Breakdown (B)'!$D$147:$D$1323,B4090))</f>
        <v/>
      </c>
    </row>
    <row r="4091" spans="1:18" s="146" customFormat="1">
      <c r="B4091" s="3491"/>
      <c r="C4091" s="555"/>
      <c r="D4091" s="426" t="s">
        <v>1605</v>
      </c>
      <c r="E4091" s="427" t="s">
        <v>421</v>
      </c>
      <c r="F4091" s="426" t="s">
        <v>278</v>
      </c>
      <c r="G4091" s="427" t="s">
        <v>270</v>
      </c>
      <c r="H4091" s="3521">
        <v>0.68</v>
      </c>
      <c r="I4091" s="162">
        <f t="shared" si="149"/>
        <v>9000</v>
      </c>
      <c r="J4091" s="426">
        <f t="shared" si="150"/>
        <v>6120</v>
      </c>
      <c r="K4091" s="2057"/>
      <c r="L4091" s="2030"/>
      <c r="M4091" s="2030"/>
      <c r="N4091" s="2030"/>
      <c r="R4091" s="1095" t="str">
        <f>IF(B4091="","",COUNTIF('Breakdown (B)'!$D$147:$D$1323,B4091))</f>
        <v/>
      </c>
    </row>
    <row r="4092" spans="1:18" s="146" customFormat="1">
      <c r="B4092" s="3491"/>
      <c r="C4092" s="555"/>
      <c r="D4092" s="426" t="s">
        <v>882</v>
      </c>
      <c r="E4092" s="427" t="s">
        <v>1098</v>
      </c>
      <c r="F4092" s="426" t="s">
        <v>715</v>
      </c>
      <c r="G4092" s="427" t="s">
        <v>1098</v>
      </c>
      <c r="H4092" s="3521">
        <v>3</v>
      </c>
      <c r="I4092" s="426"/>
      <c r="J4092" s="426">
        <f>SUM(J4084:J4091)*H4092%</f>
        <v>4057.4659930949992</v>
      </c>
      <c r="K4092" s="2057"/>
      <c r="L4092" s="2030"/>
      <c r="M4092" s="2030"/>
      <c r="N4092" s="2030"/>
      <c r="R4092" s="1095" t="str">
        <f>IF(B4092="","",COUNTIF('Breakdown (B)'!$D$147:$D$1323,B4092))</f>
        <v/>
      </c>
    </row>
    <row r="4093" spans="1:18" s="146" customFormat="1">
      <c r="B4093" s="3491"/>
      <c r="C4093" s="555"/>
      <c r="D4093" s="426"/>
      <c r="E4093" s="427"/>
      <c r="F4093" s="426"/>
      <c r="G4093" s="427"/>
      <c r="H4093" s="3521"/>
      <c r="I4093" s="426"/>
      <c r="J4093" s="426"/>
      <c r="K4093" s="2057"/>
      <c r="L4093" s="2030"/>
      <c r="M4093" s="2030"/>
      <c r="N4093" s="2030"/>
      <c r="R4093" s="1095" t="str">
        <f>IF(B4093="","",COUNTIF('Breakdown (B)'!$D$147:$D$1323,B4093))</f>
        <v/>
      </c>
    </row>
    <row r="4094" spans="1:18" s="146" customFormat="1">
      <c r="B4094" s="3491"/>
      <c r="C4094" s="555" t="str">
        <f>IF(D4094=$D$63,"A.",IF(D4094=$D$69,"B.",IF(D4094=$D$72,"C.",IF(D4094=$D$79,"D.",IF(D4094=$D$80,"E.",IF(D4094=$D$81,"F.",IF(D4094=$D$82,"G.",IF(D4094=$D$83,"H.","I."))))))))</f>
        <v>B.</v>
      </c>
      <c r="D4094" s="160" t="s">
        <v>969</v>
      </c>
      <c r="E4094" s="427"/>
      <c r="F4094" s="160" t="s">
        <v>1482</v>
      </c>
      <c r="G4094" s="427"/>
      <c r="H4094" s="3521"/>
      <c r="I4094" s="426"/>
      <c r="J4094" s="996">
        <f>J4095</f>
        <v>569101.29999999993</v>
      </c>
      <c r="K4094" s="2057"/>
      <c r="L4094" s="2030"/>
      <c r="M4094" s="2030"/>
      <c r="N4094" s="2030"/>
      <c r="R4094" s="1095" t="str">
        <f>IF(B4094="","",COUNTIF('Breakdown (B)'!$D$147:$D$1323,B4094))</f>
        <v/>
      </c>
    </row>
    <row r="4095" spans="1:18">
      <c r="B4095" s="3491"/>
      <c r="C4095" s="426"/>
      <c r="D4095" s="163">
        <v>4.5</v>
      </c>
      <c r="E4095" s="192" t="s">
        <v>1286</v>
      </c>
      <c r="F4095" s="164">
        <v>4.5</v>
      </c>
      <c r="G4095" s="165" t="s">
        <v>1287</v>
      </c>
      <c r="H4095" s="3521">
        <v>1.9</v>
      </c>
      <c r="I4095" s="196">
        <f>VLOOKUP(D4095,A18N3,10)</f>
        <v>299527</v>
      </c>
      <c r="J4095" s="196">
        <f>H4095*I4095</f>
        <v>569101.29999999993</v>
      </c>
      <c r="K4095" s="2053"/>
      <c r="L4095" s="2042"/>
      <c r="M4095" s="2042"/>
      <c r="N4095" s="2042"/>
      <c r="R4095" s="1095" t="str">
        <f>IF(B4095="","",COUNTIF('Breakdown (B)'!$D$147:$D$1323,B4095))</f>
        <v/>
      </c>
    </row>
    <row r="4096" spans="1:18" s="146" customFormat="1">
      <c r="B4096" s="3491"/>
      <c r="C4096" s="555"/>
      <c r="D4096" s="426"/>
      <c r="E4096" s="427"/>
      <c r="F4096" s="426"/>
      <c r="G4096" s="427"/>
      <c r="H4096" s="3521"/>
      <c r="I4096" s="426"/>
      <c r="J4096" s="426"/>
      <c r="K4096" s="2057"/>
      <c r="L4096" s="2030"/>
      <c r="M4096" s="2030"/>
      <c r="N4096" s="2030"/>
      <c r="R4096" s="1095" t="str">
        <f>IF(B4096="","",COUNTIF('Breakdown (B)'!$D$147:$D$1323,B4096))</f>
        <v/>
      </c>
    </row>
    <row r="4097" spans="2:18" s="146" customFormat="1">
      <c r="B4097" s="3491"/>
      <c r="C4097" s="555" t="str">
        <f>IF(D4097=$D$63,"A.",IF(D4097=$D$69,"B.",IF(D4097=$D$72,"C.",IF(D4097=$D$79,"D.",IF(D4097=$D$80,"E.",IF(D4097=$D$81,"F.",IF(D4097=$D$82,"G.",IF(D4097=$D$83,"H.","I."))))))))</f>
        <v>C.</v>
      </c>
      <c r="D4097" s="160" t="s">
        <v>970</v>
      </c>
      <c r="E4097" s="427"/>
      <c r="F4097" s="160" t="s">
        <v>1094</v>
      </c>
      <c r="G4097" s="427"/>
      <c r="H4097" s="3521"/>
      <c r="I4097" s="426"/>
      <c r="J4097" s="996">
        <f>SUM(J4098:J4102)</f>
        <v>204277.23837881774</v>
      </c>
      <c r="K4097" s="2057"/>
      <c r="L4097" s="2030"/>
      <c r="M4097" s="2030"/>
      <c r="N4097" s="2030"/>
      <c r="R4097" s="1095" t="str">
        <f>IF(B4097="","",COUNTIF('Breakdown (B)'!$D$147:$D$1323,B4097))</f>
        <v/>
      </c>
    </row>
    <row r="4098" spans="2:18" s="146" customFormat="1">
      <c r="B4098" s="3491"/>
      <c r="C4098" s="555"/>
      <c r="D4098" s="426" t="s">
        <v>159</v>
      </c>
      <c r="E4098" s="427" t="s">
        <v>789</v>
      </c>
      <c r="F4098" s="426" t="s">
        <v>282</v>
      </c>
      <c r="G4098" s="427" t="s">
        <v>1547</v>
      </c>
      <c r="H4098" s="3521">
        <v>0.55000000000000004</v>
      </c>
      <c r="I4098" s="162">
        <f>VLOOKUP(D4098,equiment,15,0)</f>
        <v>353520.93033333332</v>
      </c>
      <c r="J4098" s="426">
        <f>H4098*I4098</f>
        <v>194436.51168333334</v>
      </c>
      <c r="K4098" s="2057"/>
      <c r="L4098" s="2030"/>
      <c r="M4098" s="2030"/>
      <c r="N4098" s="2030"/>
      <c r="R4098" s="1095" t="str">
        <f>IF(B4098="","",COUNTIF('Breakdown (B)'!$D$147:$D$1323,B4098))</f>
        <v/>
      </c>
    </row>
    <row r="4099" spans="2:18" s="146" customFormat="1">
      <c r="B4099" s="3491"/>
      <c r="C4099" s="555"/>
      <c r="D4099" s="426" t="s">
        <v>1139</v>
      </c>
      <c r="E4099" s="427" t="s">
        <v>789</v>
      </c>
      <c r="F4099" s="426" t="s">
        <v>1206</v>
      </c>
      <c r="G4099" s="427" t="s">
        <v>1547</v>
      </c>
      <c r="H4099" s="3521">
        <v>4.0000000000000001E-3</v>
      </c>
      <c r="I4099" s="162">
        <f>VLOOKUP(D4099,equiment,15,0)</f>
        <v>246874.40090909091</v>
      </c>
      <c r="J4099" s="426">
        <f>H4099*I4099</f>
        <v>987.49760363636369</v>
      </c>
      <c r="K4099" s="2057"/>
      <c r="L4099" s="2030"/>
      <c r="M4099" s="2030"/>
      <c r="N4099" s="2030"/>
      <c r="R4099" s="1095" t="str">
        <f>IF(B4099="","",COUNTIF('Breakdown (B)'!$D$147:$D$1323,B4099))</f>
        <v/>
      </c>
    </row>
    <row r="4100" spans="2:18" s="146" customFormat="1">
      <c r="B4100" s="3491"/>
      <c r="C4100" s="555"/>
      <c r="D4100" s="426" t="s">
        <v>217</v>
      </c>
      <c r="E4100" s="427" t="s">
        <v>789</v>
      </c>
      <c r="F4100" s="426" t="s">
        <v>704</v>
      </c>
      <c r="G4100" s="427" t="s">
        <v>1547</v>
      </c>
      <c r="H4100" s="3521">
        <v>0.02</v>
      </c>
      <c r="I4100" s="162">
        <f>VLOOKUP(D4100,equiment,15,0)</f>
        <v>291717.68239130435</v>
      </c>
      <c r="J4100" s="426">
        <f>H4100*I4100</f>
        <v>5834.3536478260867</v>
      </c>
      <c r="K4100" s="2057"/>
      <c r="L4100" s="2030"/>
      <c r="M4100" s="2030"/>
      <c r="N4100" s="2030"/>
      <c r="R4100" s="1095" t="str">
        <f>IF(B4100="","",COUNTIF('Breakdown (B)'!$D$147:$D$1323,B4100))</f>
        <v/>
      </c>
    </row>
    <row r="4101" spans="2:18" s="146" customFormat="1">
      <c r="B4101" s="3491"/>
      <c r="C4101" s="555"/>
      <c r="D4101" s="426" t="s">
        <v>199</v>
      </c>
      <c r="E4101" s="427" t="s">
        <v>789</v>
      </c>
      <c r="F4101" s="426" t="s">
        <v>604</v>
      </c>
      <c r="G4101" s="427" t="s">
        <v>1547</v>
      </c>
      <c r="H4101" s="3521"/>
      <c r="I4101" s="162">
        <f>VLOOKUP(D4101,equiment,15,0)</f>
        <v>2841288.0090909093</v>
      </c>
      <c r="J4101" s="426">
        <f>H4101*I4101</f>
        <v>0</v>
      </c>
      <c r="K4101" s="2057"/>
      <c r="L4101" s="2030"/>
      <c r="M4101" s="2030"/>
      <c r="N4101" s="2030"/>
      <c r="R4101" s="1095" t="str">
        <f>IF(B4101="","",COUNTIF('Breakdown (B)'!$D$147:$D$1323,B4101))</f>
        <v/>
      </c>
    </row>
    <row r="4102" spans="2:18" s="146" customFormat="1">
      <c r="B4102" s="3491"/>
      <c r="C4102" s="555"/>
      <c r="D4102" s="426" t="s">
        <v>900</v>
      </c>
      <c r="E4102" s="427" t="s">
        <v>1098</v>
      </c>
      <c r="F4102" s="426" t="s">
        <v>267</v>
      </c>
      <c r="G4102" s="427" t="s">
        <v>1098</v>
      </c>
      <c r="H4102" s="3521">
        <v>1.5</v>
      </c>
      <c r="I4102" s="426"/>
      <c r="J4102" s="426">
        <f>SUM(J4098:J4101)*H4102%</f>
        <v>3018.8754440219368</v>
      </c>
      <c r="K4102" s="2057"/>
      <c r="L4102" s="2030"/>
      <c r="M4102" s="2030"/>
      <c r="N4102" s="2030"/>
      <c r="R4102" s="1095" t="str">
        <f>IF(B4102="","",COUNTIF('Breakdown (B)'!$D$147:$D$1323,B4102))</f>
        <v/>
      </c>
    </row>
    <row r="4103" spans="2:18" s="146" customFormat="1">
      <c r="B4103" s="3491"/>
      <c r="C4103" s="555"/>
      <c r="D4103" s="426"/>
      <c r="E4103" s="427"/>
      <c r="F4103" s="426"/>
      <c r="G4103" s="427"/>
      <c r="H4103" s="3521"/>
      <c r="I4103" s="426"/>
      <c r="J4103" s="426"/>
      <c r="K4103" s="2057"/>
      <c r="L4103" s="2030"/>
      <c r="M4103" s="2030"/>
      <c r="N4103" s="2030"/>
      <c r="R4103" s="1095" t="str">
        <f>IF(B4103="","",COUNTIF('Breakdown (B)'!$D$147:$D$1323,B4103))</f>
        <v/>
      </c>
    </row>
    <row r="4104" spans="2:18" s="146" customFormat="1" hidden="1">
      <c r="B4104" s="3491"/>
      <c r="C4104" s="555" t="str">
        <f>IF(D4104=$D$63,"A.",IF(D4104=$D$69,"B.",IF(D4104=$D$72,"C.",IF(D4104=$D$79,"D.",IF(D4104=$D$80,"E.",IF(D4104=$D$81,"F.",IF(D4104=$D$82,"G.",IF(D4104=$D$83,"H.","I."))))))))</f>
        <v>D.</v>
      </c>
      <c r="D4104" s="426" t="s">
        <v>539</v>
      </c>
      <c r="E4104" s="427"/>
      <c r="F4104" s="426" t="s">
        <v>542</v>
      </c>
      <c r="G4104" s="427"/>
      <c r="H4104" s="3521"/>
      <c r="I4104" s="426"/>
      <c r="J4104" s="426">
        <f>J4083+J4094+J4097</f>
        <v>912684.87080841255</v>
      </c>
      <c r="K4104" s="2053"/>
      <c r="L4104" s="2030"/>
      <c r="M4104" s="2030"/>
      <c r="N4104" s="2030"/>
      <c r="R4104" s="1095" t="str">
        <f>IF(B4104="","",COUNTIF('Breakdown (B)'!$D$147:$D$1323,B4104))</f>
        <v/>
      </c>
    </row>
    <row r="4105" spans="2:18" s="146" customFormat="1" hidden="1">
      <c r="B4105" s="3491"/>
      <c r="C4105" s="555" t="str">
        <f>IF(D4105=$D$45,"A.",IF(D4105=$D$47,"B.",IF(D4105=$D$50,"C.",IF(D4105=$D$52,"D.",IF(D4105=$D$53,"E.",IF(D4105=$D$54,"F.",IF(D4105=$D$55,"G.",IF(D4105=$D$56,"H.","I."))))))))</f>
        <v>E.</v>
      </c>
      <c r="D4105" s="426" t="s">
        <v>499</v>
      </c>
      <c r="E4105" s="427"/>
      <c r="F4105" s="426" t="s">
        <v>500</v>
      </c>
      <c r="G4105" s="427"/>
      <c r="H4105" s="3521"/>
      <c r="I4105" s="162"/>
      <c r="J4105" s="426">
        <f>2%*J4104</f>
        <v>18253.697416168252</v>
      </c>
      <c r="K4105" s="2053"/>
      <c r="L4105" s="2030"/>
      <c r="M4105" s="2030"/>
      <c r="N4105" s="2030"/>
      <c r="R4105" s="1095" t="str">
        <f>IF(B4105="","",COUNTIF('Breakdown (B)'!$D$147:$D$1323,B4105))</f>
        <v/>
      </c>
    </row>
    <row r="4106" spans="2:18" s="146" customFormat="1" hidden="1">
      <c r="B4106" s="3491" t="s">
        <v>79</v>
      </c>
      <c r="C4106" s="555" t="str">
        <f>IF(D4106=$D$63,"A.",IF(D4106=$D$69,"B.",IF(D4106=$D$72,"C.",IF(D4106=$D$79,"D.",IF(D4106=$D$80,"E.",IF(D4106=$D$81,"F.",IF(D4106=$D$82,"G.",IF(D4106=$D$83,"H.","I."))))))))</f>
        <v>F.</v>
      </c>
      <c r="D4106" s="426" t="s">
        <v>540</v>
      </c>
      <c r="E4106" s="427"/>
      <c r="F4106" s="426" t="s">
        <v>543</v>
      </c>
      <c r="G4106" s="427"/>
      <c r="H4106" s="3521"/>
      <c r="I4106" s="426"/>
      <c r="J4106" s="426">
        <f>SUM(J4104:J4105)</f>
        <v>930938.56822458084</v>
      </c>
      <c r="K4106" s="2053"/>
      <c r="L4106" s="2030"/>
      <c r="M4106" s="2030"/>
      <c r="N4106" s="2030"/>
      <c r="R4106" s="1095">
        <f>IF(B4106="","",COUNTIF('Breakdown (B)'!$D$147:$D$1323,B4106))</f>
        <v>0</v>
      </c>
    </row>
    <row r="4107" spans="2:18" s="146" customFormat="1" hidden="1">
      <c r="B4107" s="3491"/>
      <c r="C4107" s="555" t="str">
        <f>IF(D4107=$D$63,"A.",IF(D4107=$D$69,"B.",IF(D4107=$D$72,"C.",IF(D4107=$D$79,"D.",IF(D4107=$D$80,"E.",IF(D4107=$D$81,"F.",IF(D4107=$D$82,"G.",IF(D4107=$D$83,"H.","I."))))))))</f>
        <v>G.</v>
      </c>
      <c r="D4107" s="426" t="s">
        <v>541</v>
      </c>
      <c r="E4107" s="427"/>
      <c r="F4107" s="426" t="s">
        <v>544</v>
      </c>
      <c r="G4107" s="427"/>
      <c r="H4107" s="3521"/>
      <c r="I4107" s="426"/>
      <c r="J4107" s="426">
        <f>5.5%*J4106</f>
        <v>51201.62125235195</v>
      </c>
      <c r="K4107" s="2053"/>
      <c r="L4107" s="2030"/>
      <c r="M4107" s="2030"/>
      <c r="N4107" s="2030"/>
      <c r="R4107" s="1095" t="str">
        <f>IF(B4107="","",COUNTIF('Breakdown (B)'!$D$147:$D$1323,B4107))</f>
        <v/>
      </c>
    </row>
    <row r="4108" spans="2:18" s="146" customFormat="1" hidden="1">
      <c r="B4108" s="3491"/>
      <c r="C4108" s="555" t="str">
        <f>IF(D4108=$D$63,"A.",IF(D4108=$D$69,"B.",IF(D4108=$D$72,"C.",IF(D4108=$D$79,"D.",IF(D4108=$D$80,"E.",IF(D4108=$D$81,"F.",IF(D4108=$D$82,"G.",IF(D4108=$D$83,"H.","I."))))))))</f>
        <v>H.</v>
      </c>
      <c r="D4108" s="426" t="s">
        <v>479</v>
      </c>
      <c r="E4108" s="427"/>
      <c r="F4108" s="426" t="s">
        <v>478</v>
      </c>
      <c r="G4108" s="427"/>
      <c r="H4108" s="3521"/>
      <c r="I4108" s="426"/>
      <c r="J4108" s="426">
        <f>6%*SUM(J4106:J4107)</f>
        <v>58928.411368615962</v>
      </c>
      <c r="K4108" s="2053"/>
      <c r="L4108" s="2030"/>
      <c r="M4108" s="2030"/>
      <c r="N4108" s="2030"/>
      <c r="R4108" s="1095" t="str">
        <f>IF(B4108="","",COUNTIF('Breakdown (B)'!$D$147:$D$1323,B4108))</f>
        <v/>
      </c>
    </row>
    <row r="4109" spans="2:18" s="146" customFormat="1" ht="15" hidden="1" customHeight="1">
      <c r="B4109" s="3491"/>
      <c r="C4109" s="555" t="str">
        <f>IF(D4109=$D$63,"A.",IF(D4109=$D$69,"B.",IF(D4109=$D$72,"C.",IF(D4109=$D$79,"D.",IF(D4109=$D$80,"E.",IF(D4109=$D$81,"F.",IF(D4109=$D$82,"G.",IF(D4109=$D$83,"H.","I."))))))))</f>
        <v>I.</v>
      </c>
      <c r="D4109" s="426" t="s">
        <v>1370</v>
      </c>
      <c r="E4109" s="427"/>
      <c r="F4109" s="426" t="s">
        <v>440</v>
      </c>
      <c r="G4109" s="427"/>
      <c r="H4109" s="3521"/>
      <c r="I4109" s="426"/>
      <c r="J4109" s="426">
        <f>SUM(J4106:J4108)</f>
        <v>1041068.6008455487</v>
      </c>
      <c r="K4109" s="2053"/>
      <c r="L4109" s="2030"/>
      <c r="M4109" s="2030"/>
      <c r="N4109" s="2030"/>
      <c r="R4109" s="1095" t="str">
        <f>IF(B4109="","",COUNTIF('Breakdown (B)'!$D$147:$D$1323,B4109))</f>
        <v/>
      </c>
    </row>
    <row r="4110" spans="2:18" ht="15" hidden="1" customHeight="1">
      <c r="B4110" s="3491"/>
      <c r="C4110" s="159" t="s">
        <v>1666</v>
      </c>
      <c r="D4110" s="168" t="s">
        <v>1667</v>
      </c>
      <c r="E4110" s="192"/>
      <c r="F4110" s="168" t="s">
        <v>1668</v>
      </c>
      <c r="G4110" s="192"/>
      <c r="H4110" s="3522"/>
      <c r="I4110" s="196"/>
      <c r="J4110" s="196">
        <f>J4109*10%</f>
        <v>104106.86008455488</v>
      </c>
      <c r="K4110" s="2053"/>
      <c r="L4110" s="2030"/>
      <c r="M4110" s="2030"/>
      <c r="N4110" s="2030"/>
      <c r="O4110" s="146"/>
      <c r="R4110" s="1095" t="str">
        <f>IF(B4110="","",COUNTIF('Breakdown (B)'!$D$147:$D$1323,B4110))</f>
        <v/>
      </c>
    </row>
    <row r="4111" spans="2:18" ht="15" hidden="1" customHeight="1">
      <c r="B4111" s="3491"/>
      <c r="C4111" s="159" t="s">
        <v>2653</v>
      </c>
      <c r="D4111" s="168" t="s">
        <v>2652</v>
      </c>
      <c r="E4111" s="192"/>
      <c r="F4111" s="168" t="s">
        <v>2654</v>
      </c>
      <c r="G4111" s="192"/>
      <c r="H4111" s="3522"/>
      <c r="I4111" s="196"/>
      <c r="J4111" s="196">
        <f>SUM(J4109:J4110)*2%</f>
        <v>22903.50921860207</v>
      </c>
      <c r="K4111" s="2053"/>
      <c r="L4111" s="2030"/>
      <c r="M4111" s="2030"/>
      <c r="N4111" s="2030"/>
      <c r="O4111" s="146"/>
      <c r="R4111" s="1095" t="str">
        <f>IF(B4111="","",COUNTIF('Breakdown (B)'!$D$147:$D$1323,B4111))</f>
        <v/>
      </c>
    </row>
    <row r="4112" spans="2:18" s="155" customFormat="1" ht="13.5" hidden="1" customHeight="1">
      <c r="B4112" s="3491"/>
      <c r="C4112" s="428">
        <f>B4082</f>
        <v>186</v>
      </c>
      <c r="D4112" s="210" t="s">
        <v>1669</v>
      </c>
      <c r="E4112" s="175"/>
      <c r="F4112" s="210" t="s">
        <v>1670</v>
      </c>
      <c r="G4112" s="175"/>
      <c r="H4112" s="3523"/>
      <c r="I4112" s="198"/>
      <c r="J4112" s="198">
        <f>SUM(J4109:J4111)</f>
        <v>1168078.9701487054</v>
      </c>
      <c r="K4112" s="2053"/>
      <c r="L4112" s="2030"/>
      <c r="M4112" s="2030"/>
      <c r="N4112" s="2030"/>
      <c r="O4112" s="147"/>
      <c r="R4112" s="1095" t="str">
        <f>IF(B4112="","",COUNTIF('Breakdown (B)'!$D$147:$D$1323,B4112))</f>
        <v/>
      </c>
    </row>
    <row r="4113" spans="1:18" s="146" customFormat="1" hidden="1">
      <c r="B4113" s="3491"/>
      <c r="C4113" s="426"/>
      <c r="D4113" s="426"/>
      <c r="E4113" s="427"/>
      <c r="F4113" s="426"/>
      <c r="G4113" s="427"/>
      <c r="H4113" s="3521"/>
      <c r="I4113" s="426"/>
      <c r="J4113" s="426"/>
      <c r="K4113" s="2057"/>
      <c r="L4113" s="2030"/>
      <c r="M4113" s="2030"/>
      <c r="N4113" s="2030"/>
      <c r="R4113" s="1095" t="str">
        <f>IF(B4113="","",COUNTIF('Breakdown (B)'!$D$147:$D$1323,B4113))</f>
        <v/>
      </c>
    </row>
    <row r="4114" spans="1:18" s="1088" customFormat="1" ht="25.5">
      <c r="A4114" s="1088" t="s">
        <v>1645</v>
      </c>
      <c r="B4114" s="3490">
        <f>B4082+1</f>
        <v>187</v>
      </c>
      <c r="C4114" s="1089" t="s">
        <v>2780</v>
      </c>
      <c r="D4114" s="1090" t="s">
        <v>2221</v>
      </c>
      <c r="E4114" s="1091" t="s">
        <v>421</v>
      </c>
      <c r="F4114" s="1090" t="s">
        <v>2222</v>
      </c>
      <c r="G4114" s="1092" t="s">
        <v>270</v>
      </c>
      <c r="H4114" s="3520"/>
      <c r="I4114" s="1093"/>
      <c r="J4114" s="1093"/>
      <c r="K4114" s="2052"/>
      <c r="L4114" s="2043">
        <f>J4119</f>
        <v>290231.55</v>
      </c>
      <c r="M4114" s="2043">
        <f>J4122</f>
        <v>125617.9409090909</v>
      </c>
      <c r="N4114" s="2043"/>
      <c r="O4114" s="1094">
        <f>J4122</f>
        <v>125617.9409090909</v>
      </c>
      <c r="P4114" s="1088">
        <f>IF(B4114=" ",0,(M4114+N4114+O4114)*1.02*1.055*1.06*1.1)</f>
        <v>315233.85120701999</v>
      </c>
      <c r="R4114" s="1095">
        <f>IF(B4114="","",COUNTIF('Breakdown (B)'!$D$147:$D$1323,B4114))</f>
        <v>0</v>
      </c>
    </row>
    <row r="4115" spans="1:18" s="146" customFormat="1">
      <c r="B4115" s="3491"/>
      <c r="C4115" s="555" t="str">
        <f>IF(D4115=$D$63,"A.",IF(D4115=$D$69,"B.",IF(D4115=$D$72,"C.",IF(D4115=$D$79,"D.",IF(D4115=$D$80,"E.",IF(D4115=$D$81,"F.",IF(D4115=$D$82,"G.",IF(D4115=$D$83,"H.","I."))))))))</f>
        <v>A.</v>
      </c>
      <c r="D4115" s="160" t="s">
        <v>1479</v>
      </c>
      <c r="E4115" s="427"/>
      <c r="F4115" s="160" t="s">
        <v>64</v>
      </c>
      <c r="G4115" s="427"/>
      <c r="H4115" s="3521"/>
      <c r="I4115" s="426"/>
      <c r="J4115" s="996">
        <v>0</v>
      </c>
      <c r="K4115" s="2057"/>
      <c r="L4115" s="2030"/>
      <c r="M4115" s="2030"/>
      <c r="N4115" s="2030"/>
      <c r="R4115" s="1095" t="str">
        <f>IF(B4115="","",COUNTIF('Breakdown (B)'!$D$147:$D$1323,B4115))</f>
        <v/>
      </c>
    </row>
    <row r="4116" spans="1:18" s="146" customFormat="1" hidden="1">
      <c r="B4116" s="3491"/>
      <c r="C4116" s="555"/>
      <c r="D4116" s="426" t="s">
        <v>224</v>
      </c>
      <c r="E4116" s="427" t="s">
        <v>1075</v>
      </c>
      <c r="F4116" s="426" t="s">
        <v>323</v>
      </c>
      <c r="G4116" s="427" t="s">
        <v>1075</v>
      </c>
      <c r="H4116" s="3521"/>
      <c r="I4116" s="162">
        <f t="shared" ref="I4116" si="151">VLOOKUP(D4116,material1,8,0)</f>
        <v>15799.526234090907</v>
      </c>
      <c r="J4116" s="426">
        <f>H4116*I4116</f>
        <v>0</v>
      </c>
      <c r="K4116" s="2057"/>
      <c r="L4116" s="2030"/>
      <c r="M4116" s="2030"/>
      <c r="N4116" s="2030"/>
      <c r="R4116" s="1095" t="str">
        <f>IF(B4116="","",COUNTIF('Breakdown (B)'!$D$147:$D$1323,B4116))</f>
        <v/>
      </c>
    </row>
    <row r="4117" spans="1:18" s="146" customFormat="1" hidden="1">
      <c r="B4117" s="3491"/>
      <c r="C4117" s="555"/>
      <c r="D4117" s="426" t="s">
        <v>882</v>
      </c>
      <c r="E4117" s="427" t="s">
        <v>1098</v>
      </c>
      <c r="F4117" s="426" t="s">
        <v>715</v>
      </c>
      <c r="G4117" s="427" t="s">
        <v>1098</v>
      </c>
      <c r="H4117" s="3521"/>
      <c r="I4117" s="426"/>
      <c r="J4117" s="426" t="e">
        <f>SUM(J4116:J4116)*#REF!%</f>
        <v>#REF!</v>
      </c>
      <c r="K4117" s="2057"/>
      <c r="L4117" s="2030"/>
      <c r="M4117" s="2030"/>
      <c r="N4117" s="2030"/>
      <c r="R4117" s="1095" t="str">
        <f>IF(B4117="","",COUNTIF('Breakdown (B)'!$D$147:$D$1323,B4117))</f>
        <v/>
      </c>
    </row>
    <row r="4118" spans="1:18" s="146" customFormat="1">
      <c r="B4118" s="3491"/>
      <c r="C4118" s="555"/>
      <c r="D4118" s="426"/>
      <c r="E4118" s="427"/>
      <c r="F4118" s="426"/>
      <c r="G4118" s="427"/>
      <c r="H4118" s="3521"/>
      <c r="I4118" s="426"/>
      <c r="J4118" s="426"/>
      <c r="K4118" s="2057"/>
      <c r="L4118" s="2030"/>
      <c r="M4118" s="2030"/>
      <c r="N4118" s="2030"/>
      <c r="R4118" s="1095" t="str">
        <f>IF(B4118="","",COUNTIF('Breakdown (B)'!$D$147:$D$1323,B4118))</f>
        <v/>
      </c>
    </row>
    <row r="4119" spans="1:18" s="146" customFormat="1">
      <c r="B4119" s="3491"/>
      <c r="C4119" s="555" t="str">
        <f>IF(D4119=$D$63,"A.",IF(D4119=$D$69,"B.",IF(D4119=$D$72,"C.",IF(D4119=$D$79,"D.",IF(D4119=$D$80,"E.",IF(D4119=$D$81,"F.",IF(D4119=$D$82,"G.",IF(D4119=$D$83,"H.","I."))))))))</f>
        <v>B.</v>
      </c>
      <c r="D4119" s="160" t="s">
        <v>969</v>
      </c>
      <c r="E4119" s="427"/>
      <c r="F4119" s="160" t="s">
        <v>1482</v>
      </c>
      <c r="G4119" s="427"/>
      <c r="H4119" s="3521"/>
      <c r="I4119" s="426"/>
      <c r="J4119" s="996">
        <f>J4120</f>
        <v>290231.55</v>
      </c>
      <c r="K4119" s="2057"/>
      <c r="L4119" s="2030"/>
      <c r="M4119" s="2030"/>
      <c r="N4119" s="2030"/>
      <c r="R4119" s="1095" t="str">
        <f>IF(B4119="","",COUNTIF('Breakdown (B)'!$D$147:$D$1323,B4119))</f>
        <v/>
      </c>
    </row>
    <row r="4120" spans="1:18">
      <c r="B4120" s="3491"/>
      <c r="C4120" s="426"/>
      <c r="D4120" s="163">
        <v>4</v>
      </c>
      <c r="E4120" s="192" t="s">
        <v>1286</v>
      </c>
      <c r="F4120" s="164">
        <v>4</v>
      </c>
      <c r="G4120" s="165" t="s">
        <v>1287</v>
      </c>
      <c r="H4120" s="3521">
        <v>1.05</v>
      </c>
      <c r="I4120" s="196">
        <f>VLOOKUP(D4120,A18N3,10)</f>
        <v>276411</v>
      </c>
      <c r="J4120" s="196">
        <f>H4120*I4120</f>
        <v>290231.55</v>
      </c>
      <c r="K4120" s="2053"/>
      <c r="L4120" s="2042"/>
      <c r="M4120" s="2042"/>
      <c r="N4120" s="2042"/>
      <c r="R4120" s="1095" t="str">
        <f>IF(B4120="","",COUNTIF('Breakdown (B)'!$D$147:$D$1323,B4120))</f>
        <v/>
      </c>
    </row>
    <row r="4121" spans="1:18" s="146" customFormat="1">
      <c r="B4121" s="3491"/>
      <c r="C4121" s="555"/>
      <c r="D4121" s="426"/>
      <c r="E4121" s="427"/>
      <c r="F4121" s="426"/>
      <c r="G4121" s="427"/>
      <c r="H4121" s="3521"/>
      <c r="I4121" s="426"/>
      <c r="J4121" s="426"/>
      <c r="K4121" s="2057"/>
      <c r="L4121" s="2030"/>
      <c r="M4121" s="2030"/>
      <c r="N4121" s="2030"/>
      <c r="R4121" s="1095" t="str">
        <f>IF(B4121="","",COUNTIF('Breakdown (B)'!$D$147:$D$1323,B4121))</f>
        <v/>
      </c>
    </row>
    <row r="4122" spans="1:18" s="146" customFormat="1">
      <c r="B4122" s="3491"/>
      <c r="C4122" s="555" t="str">
        <f>IF(D4122=$D$63,"A.",IF(D4122=$D$69,"B.",IF(D4122=$D$72,"C.",IF(D4122=$D$79,"D.",IF(D4122=$D$80,"E.",IF(D4122=$D$81,"F.",IF(D4122=$D$82,"G.",IF(D4122=$D$83,"H.","I."))))))))</f>
        <v>C.</v>
      </c>
      <c r="D4122" s="160" t="s">
        <v>970</v>
      </c>
      <c r="E4122" s="427"/>
      <c r="F4122" s="160" t="s">
        <v>1094</v>
      </c>
      <c r="G4122" s="427"/>
      <c r="H4122" s="3521"/>
      <c r="I4122" s="426"/>
      <c r="J4122" s="996">
        <f>SUM(J4123:J4123)</f>
        <v>125617.9409090909</v>
      </c>
      <c r="K4122" s="2057"/>
      <c r="L4122" s="2030"/>
      <c r="M4122" s="2030"/>
      <c r="N4122" s="2030"/>
      <c r="R4122" s="1095" t="str">
        <f>IF(B4122="","",COUNTIF('Breakdown (B)'!$D$147:$D$1323,B4122))</f>
        <v/>
      </c>
    </row>
    <row r="4123" spans="1:18" s="146" customFormat="1">
      <c r="B4123" s="3491"/>
      <c r="C4123" s="555"/>
      <c r="D4123" s="199" t="s">
        <v>1313</v>
      </c>
      <c r="E4123" s="200" t="s">
        <v>789</v>
      </c>
      <c r="F4123" s="308" t="s">
        <v>4083</v>
      </c>
      <c r="G4123" s="427" t="s">
        <v>1547</v>
      </c>
      <c r="H4123" s="3521">
        <v>0.05</v>
      </c>
      <c r="I4123" s="162">
        <f>VLOOKUP(D4123,equiment,15,0)</f>
        <v>2512358.8181818179</v>
      </c>
      <c r="J4123" s="426">
        <f>H4123*I4123</f>
        <v>125617.9409090909</v>
      </c>
      <c r="K4123" s="2057"/>
      <c r="L4123" s="2030"/>
      <c r="M4123" s="2030"/>
      <c r="N4123" s="2030"/>
      <c r="R4123" s="1095" t="str">
        <f>IF(B4123="","",COUNTIF('Breakdown (B)'!$D$147:$D$1323,B4123))</f>
        <v/>
      </c>
    </row>
    <row r="4124" spans="1:18" s="146" customFormat="1">
      <c r="B4124" s="3491"/>
      <c r="C4124" s="555"/>
      <c r="D4124" s="426"/>
      <c r="E4124" s="427"/>
      <c r="F4124" s="426"/>
      <c r="G4124" s="427"/>
      <c r="H4124" s="3521"/>
      <c r="I4124" s="426"/>
      <c r="J4124" s="426"/>
      <c r="K4124" s="2057"/>
      <c r="L4124" s="2030"/>
      <c r="M4124" s="2030"/>
      <c r="N4124" s="2030"/>
      <c r="R4124" s="1095" t="str">
        <f>IF(B4124="","",COUNTIF('Breakdown (B)'!$D$147:$D$1323,B4124))</f>
        <v/>
      </c>
    </row>
    <row r="4125" spans="1:18" s="146" customFormat="1" hidden="1">
      <c r="B4125" s="3491"/>
      <c r="C4125" s="555" t="str">
        <f>IF(D4125=$D$63,"A.",IF(D4125=$D$69,"B.",IF(D4125=$D$72,"C.",IF(D4125=$D$79,"D.",IF(D4125=$D$80,"E.",IF(D4125=$D$81,"F.",IF(D4125=$D$82,"G.",IF(D4125=$D$83,"H.","I."))))))))</f>
        <v>D.</v>
      </c>
      <c r="D4125" s="426" t="s">
        <v>539</v>
      </c>
      <c r="E4125" s="427"/>
      <c r="F4125" s="426" t="s">
        <v>542</v>
      </c>
      <c r="G4125" s="427"/>
      <c r="H4125" s="3521"/>
      <c r="I4125" s="426"/>
      <c r="J4125" s="426">
        <f>J4115+J4119+J4122</f>
        <v>415849.49090909091</v>
      </c>
      <c r="K4125" s="2053"/>
      <c r="L4125" s="2030"/>
      <c r="M4125" s="2030"/>
      <c r="N4125" s="2030"/>
      <c r="R4125" s="1095" t="str">
        <f>IF(B4125="","",COUNTIF('Breakdown (B)'!$D$147:$D$1323,B4125))</f>
        <v/>
      </c>
    </row>
    <row r="4126" spans="1:18" s="146" customFormat="1" hidden="1">
      <c r="B4126" s="3491"/>
      <c r="C4126" s="555" t="str">
        <f>IF(D4126=$D$45,"A.",IF(D4126=$D$47,"B.",IF(D4126=$D$50,"C.",IF(D4126=$D$52,"D.",IF(D4126=$D$53,"E.",IF(D4126=$D$54,"F.",IF(D4126=$D$55,"G.",IF(D4126=$D$56,"H.","I."))))))))</f>
        <v>E.</v>
      </c>
      <c r="D4126" s="426" t="s">
        <v>499</v>
      </c>
      <c r="E4126" s="427"/>
      <c r="F4126" s="426" t="s">
        <v>500</v>
      </c>
      <c r="G4126" s="427"/>
      <c r="H4126" s="3521"/>
      <c r="I4126" s="162"/>
      <c r="J4126" s="426">
        <f>2%*J4125</f>
        <v>8316.9898181818189</v>
      </c>
      <c r="K4126" s="2053"/>
      <c r="L4126" s="2030"/>
      <c r="M4126" s="2030"/>
      <c r="N4126" s="2030"/>
      <c r="R4126" s="1095" t="str">
        <f>IF(B4126="","",COUNTIF('Breakdown (B)'!$D$147:$D$1323,B4126))</f>
        <v/>
      </c>
    </row>
    <row r="4127" spans="1:18" s="146" customFormat="1" hidden="1">
      <c r="B4127" s="3491" t="s">
        <v>79</v>
      </c>
      <c r="C4127" s="555" t="str">
        <f>IF(D4127=$D$63,"A.",IF(D4127=$D$69,"B.",IF(D4127=$D$72,"C.",IF(D4127=$D$79,"D.",IF(D4127=$D$80,"E.",IF(D4127=$D$81,"F.",IF(D4127=$D$82,"G.",IF(D4127=$D$83,"H.","I."))))))))</f>
        <v>F.</v>
      </c>
      <c r="D4127" s="426" t="s">
        <v>540</v>
      </c>
      <c r="E4127" s="427"/>
      <c r="F4127" s="426" t="s">
        <v>543</v>
      </c>
      <c r="G4127" s="427"/>
      <c r="H4127" s="3521"/>
      <c r="I4127" s="426"/>
      <c r="J4127" s="426">
        <f>SUM(J4125:J4126)</f>
        <v>424166.48072727275</v>
      </c>
      <c r="K4127" s="2053"/>
      <c r="L4127" s="2030"/>
      <c r="M4127" s="2030"/>
      <c r="N4127" s="2030"/>
      <c r="R4127" s="1095">
        <f>IF(B4127="","",COUNTIF('Breakdown (B)'!$D$147:$D$1323,B4127))</f>
        <v>0</v>
      </c>
    </row>
    <row r="4128" spans="1:18" s="146" customFormat="1" hidden="1">
      <c r="B4128" s="3491"/>
      <c r="C4128" s="555" t="str">
        <f>IF(D4128=$D$63,"A.",IF(D4128=$D$69,"B.",IF(D4128=$D$72,"C.",IF(D4128=$D$79,"D.",IF(D4128=$D$80,"E.",IF(D4128=$D$81,"F.",IF(D4128=$D$82,"G.",IF(D4128=$D$83,"H.","I."))))))))</f>
        <v>G.</v>
      </c>
      <c r="D4128" s="426" t="s">
        <v>541</v>
      </c>
      <c r="E4128" s="427"/>
      <c r="F4128" s="426" t="s">
        <v>544</v>
      </c>
      <c r="G4128" s="427"/>
      <c r="H4128" s="3521"/>
      <c r="I4128" s="426"/>
      <c r="J4128" s="426">
        <f>5.5%*J4127</f>
        <v>23329.156440000002</v>
      </c>
      <c r="K4128" s="2053"/>
      <c r="L4128" s="2030"/>
      <c r="M4128" s="2030"/>
      <c r="N4128" s="2030"/>
      <c r="R4128" s="1095" t="str">
        <f>IF(B4128="","",COUNTIF('Breakdown (B)'!$D$147:$D$1323,B4128))</f>
        <v/>
      </c>
    </row>
    <row r="4129" spans="1:18" s="146" customFormat="1" hidden="1">
      <c r="B4129" s="3491"/>
      <c r="C4129" s="555" t="str">
        <f>IF(D4129=$D$63,"A.",IF(D4129=$D$69,"B.",IF(D4129=$D$72,"C.",IF(D4129=$D$79,"D.",IF(D4129=$D$80,"E.",IF(D4129=$D$81,"F.",IF(D4129=$D$82,"G.",IF(D4129=$D$83,"H.","I."))))))))</f>
        <v>H.</v>
      </c>
      <c r="D4129" s="426" t="s">
        <v>479</v>
      </c>
      <c r="E4129" s="427"/>
      <c r="F4129" s="426" t="s">
        <v>478</v>
      </c>
      <c r="G4129" s="427"/>
      <c r="H4129" s="3521"/>
      <c r="I4129" s="426"/>
      <c r="J4129" s="426">
        <f>6%*SUM(J4127:J4128)</f>
        <v>26849.738230036364</v>
      </c>
      <c r="K4129" s="2053"/>
      <c r="L4129" s="2030"/>
      <c r="M4129" s="2030"/>
      <c r="N4129" s="2030"/>
      <c r="R4129" s="1095" t="str">
        <f>IF(B4129="","",COUNTIF('Breakdown (B)'!$D$147:$D$1323,B4129))</f>
        <v/>
      </c>
    </row>
    <row r="4130" spans="1:18" s="146" customFormat="1" ht="15" hidden="1" customHeight="1">
      <c r="B4130" s="3491"/>
      <c r="C4130" s="555" t="str">
        <f>IF(D4130=$D$63,"A.",IF(D4130=$D$69,"B.",IF(D4130=$D$72,"C.",IF(D4130=$D$79,"D.",IF(D4130=$D$80,"E.",IF(D4130=$D$81,"F.",IF(D4130=$D$82,"G.",IF(D4130=$D$83,"H.","I."))))))))</f>
        <v>I.</v>
      </c>
      <c r="D4130" s="426" t="s">
        <v>1370</v>
      </c>
      <c r="E4130" s="427"/>
      <c r="F4130" s="426" t="s">
        <v>440</v>
      </c>
      <c r="G4130" s="427"/>
      <c r="H4130" s="3521"/>
      <c r="I4130" s="426"/>
      <c r="J4130" s="426">
        <f>SUM(J4127:J4129)</f>
        <v>474345.37539730908</v>
      </c>
      <c r="K4130" s="2053"/>
      <c r="L4130" s="2030"/>
      <c r="M4130" s="2030"/>
      <c r="N4130" s="2030"/>
      <c r="R4130" s="1095" t="str">
        <f>IF(B4130="","",COUNTIF('Breakdown (B)'!$D$147:$D$1323,B4130))</f>
        <v/>
      </c>
    </row>
    <row r="4131" spans="1:18" ht="15" hidden="1" customHeight="1">
      <c r="B4131" s="3491"/>
      <c r="C4131" s="159" t="s">
        <v>1666</v>
      </c>
      <c r="D4131" s="168" t="s">
        <v>1667</v>
      </c>
      <c r="E4131" s="192"/>
      <c r="F4131" s="168" t="s">
        <v>1668</v>
      </c>
      <c r="G4131" s="192"/>
      <c r="H4131" s="3522"/>
      <c r="I4131" s="196"/>
      <c r="J4131" s="196">
        <f>J4130*10%</f>
        <v>47434.537539730911</v>
      </c>
      <c r="K4131" s="2053"/>
      <c r="L4131" s="2030"/>
      <c r="M4131" s="2030"/>
      <c r="N4131" s="2030"/>
      <c r="O4131" s="146"/>
      <c r="R4131" s="1095" t="str">
        <f>IF(B4131="","",COUNTIF('Breakdown (B)'!$D$147:$D$1323,B4131))</f>
        <v/>
      </c>
    </row>
    <row r="4132" spans="1:18" ht="15" hidden="1" customHeight="1">
      <c r="B4132" s="3491"/>
      <c r="C4132" s="159" t="s">
        <v>2653</v>
      </c>
      <c r="D4132" s="168" t="s">
        <v>2652</v>
      </c>
      <c r="E4132" s="192"/>
      <c r="F4132" s="168" t="s">
        <v>2654</v>
      </c>
      <c r="G4132" s="192"/>
      <c r="H4132" s="3522"/>
      <c r="I4132" s="196"/>
      <c r="J4132" s="196">
        <f>SUM(J4130:J4131)*2%</f>
        <v>10435.5982587408</v>
      </c>
      <c r="K4132" s="2053"/>
      <c r="L4132" s="2030"/>
      <c r="M4132" s="2030"/>
      <c r="N4132" s="2030"/>
      <c r="O4132" s="146"/>
      <c r="R4132" s="1095" t="str">
        <f>IF(B4132="","",COUNTIF('Breakdown (B)'!$D$147:$D$1323,B4132))</f>
        <v/>
      </c>
    </row>
    <row r="4133" spans="1:18" s="155" customFormat="1" ht="13.5" hidden="1" customHeight="1">
      <c r="B4133" s="3491"/>
      <c r="C4133" s="428">
        <f>B4114</f>
        <v>187</v>
      </c>
      <c r="D4133" s="210" t="s">
        <v>1669</v>
      </c>
      <c r="E4133" s="175"/>
      <c r="F4133" s="210" t="s">
        <v>1670</v>
      </c>
      <c r="G4133" s="175"/>
      <c r="H4133" s="3523"/>
      <c r="I4133" s="198"/>
      <c r="J4133" s="198">
        <f>SUM(J4130:J4132)</f>
        <v>532215.51119578083</v>
      </c>
      <c r="K4133" s="2053"/>
      <c r="L4133" s="2030"/>
      <c r="M4133" s="2030"/>
      <c r="N4133" s="2030"/>
      <c r="O4133" s="147"/>
      <c r="R4133" s="1095" t="str">
        <f>IF(B4133="","",COUNTIF('Breakdown (B)'!$D$147:$D$1323,B4133))</f>
        <v/>
      </c>
    </row>
    <row r="4134" spans="1:18" s="146" customFormat="1" hidden="1">
      <c r="B4134" s="3491"/>
      <c r="C4134" s="426"/>
      <c r="D4134" s="426"/>
      <c r="E4134" s="427"/>
      <c r="F4134" s="426"/>
      <c r="G4134" s="427"/>
      <c r="H4134" s="3521"/>
      <c r="I4134" s="426"/>
      <c r="J4134" s="426"/>
      <c r="K4134" s="2057"/>
      <c r="L4134" s="2030"/>
      <c r="M4134" s="2030"/>
      <c r="N4134" s="2030"/>
      <c r="R4134" s="1095" t="str">
        <f>IF(B4134="","",COUNTIF('Breakdown (B)'!$D$147:$D$1323,B4134))</f>
        <v/>
      </c>
    </row>
    <row r="4135" spans="1:18" s="1088" customFormat="1" ht="25.5">
      <c r="A4135" s="1088" t="s">
        <v>1645</v>
      </c>
      <c r="B4135" s="3490">
        <f>B4114+1</f>
        <v>188</v>
      </c>
      <c r="C4135" s="1089" t="s">
        <v>6043</v>
      </c>
      <c r="D4135" s="1090" t="s">
        <v>6044</v>
      </c>
      <c r="E4135" s="1091" t="s">
        <v>421</v>
      </c>
      <c r="F4135" s="1090" t="s">
        <v>6045</v>
      </c>
      <c r="G4135" s="1092" t="s">
        <v>270</v>
      </c>
      <c r="H4135" s="3520"/>
      <c r="I4135" s="1093"/>
      <c r="J4135" s="1093"/>
      <c r="K4135" s="2052"/>
      <c r="L4135" s="2043">
        <f>J4140</f>
        <v>27641.100000000002</v>
      </c>
      <c r="M4135" s="2043">
        <f>J4143</f>
        <v>47734.817545454542</v>
      </c>
      <c r="N4135" s="2043"/>
      <c r="O4135" s="1094">
        <f>J4143</f>
        <v>47734.817545454542</v>
      </c>
      <c r="P4135" s="1088">
        <f>IF(B4135=" ",0,(M4135+N4135+O4135)*1.02*1.055*1.06*1.1)</f>
        <v>119788.86345866761</v>
      </c>
      <c r="R4135" s="1095">
        <f>IF(B4135="","",COUNTIF('Breakdown (B)'!$D$147:$D$1323,B4135))</f>
        <v>2</v>
      </c>
    </row>
    <row r="4136" spans="1:18" s="146" customFormat="1">
      <c r="B4136" s="3491"/>
      <c r="C4136" s="555" t="str">
        <f>IF(D4136=$D$63,"A.",IF(D4136=$D$69,"B.",IF(D4136=$D$72,"C.",IF(D4136=$D$79,"D.",IF(D4136=$D$80,"E.",IF(D4136=$D$81,"F.",IF(D4136=$D$82,"G.",IF(D4136=$D$83,"H.","I."))))))))</f>
        <v>A.</v>
      </c>
      <c r="D4136" s="160" t="s">
        <v>1479</v>
      </c>
      <c r="E4136" s="427"/>
      <c r="F4136" s="160" t="s">
        <v>64</v>
      </c>
      <c r="G4136" s="427"/>
      <c r="H4136" s="3521"/>
      <c r="I4136" s="426"/>
      <c r="J4136" s="996">
        <v>0</v>
      </c>
      <c r="K4136" s="2057"/>
      <c r="L4136" s="2030"/>
      <c r="M4136" s="2030"/>
      <c r="N4136" s="2030"/>
      <c r="R4136" s="1095" t="str">
        <f>IF(B4136="","",COUNTIF('Breakdown (B)'!$D$147:$D$1323,B4136))</f>
        <v/>
      </c>
    </row>
    <row r="4137" spans="1:18" s="146" customFormat="1" hidden="1">
      <c r="B4137" s="3491"/>
      <c r="C4137" s="555"/>
      <c r="D4137" s="426" t="s">
        <v>224</v>
      </c>
      <c r="E4137" s="427" t="s">
        <v>1075</v>
      </c>
      <c r="F4137" s="426" t="s">
        <v>323</v>
      </c>
      <c r="G4137" s="427" t="s">
        <v>1075</v>
      </c>
      <c r="H4137" s="3521"/>
      <c r="I4137" s="162">
        <f t="shared" ref="I4137" si="152">VLOOKUP(D4137,material1,8,0)</f>
        <v>15799.526234090907</v>
      </c>
      <c r="J4137" s="426">
        <f>H4137*I4137</f>
        <v>0</v>
      </c>
      <c r="K4137" s="2057"/>
      <c r="L4137" s="2030"/>
      <c r="M4137" s="2030"/>
      <c r="N4137" s="2030"/>
      <c r="R4137" s="1095" t="str">
        <f>IF(B4137="","",COUNTIF('Breakdown (B)'!$D$147:$D$1323,B4137))</f>
        <v/>
      </c>
    </row>
    <row r="4138" spans="1:18" s="146" customFormat="1" hidden="1">
      <c r="B4138" s="3491"/>
      <c r="C4138" s="555"/>
      <c r="D4138" s="426" t="s">
        <v>882</v>
      </c>
      <c r="E4138" s="427" t="s">
        <v>1098</v>
      </c>
      <c r="F4138" s="426" t="s">
        <v>715</v>
      </c>
      <c r="G4138" s="427" t="s">
        <v>1098</v>
      </c>
      <c r="H4138" s="3521"/>
      <c r="I4138" s="426"/>
      <c r="J4138" s="426" t="e">
        <f>SUM(J4137:J4137)*#REF!%</f>
        <v>#REF!</v>
      </c>
      <c r="K4138" s="2057"/>
      <c r="L4138" s="2030"/>
      <c r="M4138" s="2030"/>
      <c r="N4138" s="2030"/>
      <c r="R4138" s="1095" t="str">
        <f>IF(B4138="","",COUNTIF('Breakdown (B)'!$D$147:$D$1323,B4138))</f>
        <v/>
      </c>
    </row>
    <row r="4139" spans="1:18" s="146" customFormat="1">
      <c r="B4139" s="3491"/>
      <c r="C4139" s="555"/>
      <c r="D4139" s="426"/>
      <c r="E4139" s="427"/>
      <c r="F4139" s="426"/>
      <c r="G4139" s="427"/>
      <c r="H4139" s="3521"/>
      <c r="I4139" s="426"/>
      <c r="J4139" s="426"/>
      <c r="K4139" s="2057"/>
      <c r="L4139" s="2030"/>
      <c r="M4139" s="2030"/>
      <c r="N4139" s="2030"/>
      <c r="R4139" s="1095" t="str">
        <f>IF(B4139="","",COUNTIF('Breakdown (B)'!$D$147:$D$1323,B4139))</f>
        <v/>
      </c>
    </row>
    <row r="4140" spans="1:18" s="146" customFormat="1">
      <c r="B4140" s="3491"/>
      <c r="C4140" s="555" t="str">
        <f>IF(D4140=$D$63,"A.",IF(D4140=$D$69,"B.",IF(D4140=$D$72,"C.",IF(D4140=$D$79,"D.",IF(D4140=$D$80,"E.",IF(D4140=$D$81,"F.",IF(D4140=$D$82,"G.",IF(D4140=$D$83,"H.","I."))))))))</f>
        <v>B.</v>
      </c>
      <c r="D4140" s="160" t="s">
        <v>969</v>
      </c>
      <c r="E4140" s="427"/>
      <c r="F4140" s="160" t="s">
        <v>1482</v>
      </c>
      <c r="G4140" s="427"/>
      <c r="H4140" s="3521"/>
      <c r="I4140" s="426"/>
      <c r="J4140" s="996">
        <f>J4141</f>
        <v>27641.100000000002</v>
      </c>
      <c r="K4140" s="2057"/>
      <c r="L4140" s="2030"/>
      <c r="M4140" s="2030"/>
      <c r="N4140" s="2030"/>
      <c r="R4140" s="1095" t="str">
        <f>IF(B4140="","",COUNTIF('Breakdown (B)'!$D$147:$D$1323,B4140))</f>
        <v/>
      </c>
    </row>
    <row r="4141" spans="1:18">
      <c r="B4141" s="3491"/>
      <c r="C4141" s="426"/>
      <c r="D4141" s="163">
        <v>4</v>
      </c>
      <c r="E4141" s="192" t="s">
        <v>1286</v>
      </c>
      <c r="F4141" s="164">
        <v>4</v>
      </c>
      <c r="G4141" s="165" t="s">
        <v>1287</v>
      </c>
      <c r="H4141" s="3521">
        <v>0.1</v>
      </c>
      <c r="I4141" s="196">
        <f>VLOOKUP(D4141,A18N3,10)</f>
        <v>276411</v>
      </c>
      <c r="J4141" s="196">
        <f>H4141*I4141</f>
        <v>27641.100000000002</v>
      </c>
      <c r="K4141" s="2053"/>
      <c r="L4141" s="2042"/>
      <c r="M4141" s="2042"/>
      <c r="N4141" s="2042"/>
      <c r="R4141" s="1095" t="str">
        <f>IF(B4141="","",COUNTIF('Breakdown (B)'!$D$147:$D$1323,B4141))</f>
        <v/>
      </c>
    </row>
    <row r="4142" spans="1:18" s="146" customFormat="1">
      <c r="B4142" s="3491"/>
      <c r="C4142" s="555"/>
      <c r="D4142" s="426"/>
      <c r="E4142" s="427"/>
      <c r="F4142" s="426"/>
      <c r="G4142" s="427"/>
      <c r="H4142" s="3521"/>
      <c r="I4142" s="426"/>
      <c r="J4142" s="426"/>
      <c r="K4142" s="2057"/>
      <c r="L4142" s="2030"/>
      <c r="M4142" s="2030"/>
      <c r="N4142" s="2030"/>
      <c r="R4142" s="1095" t="str">
        <f>IF(B4142="","",COUNTIF('Breakdown (B)'!$D$147:$D$1323,B4142))</f>
        <v/>
      </c>
    </row>
    <row r="4143" spans="1:18" s="146" customFormat="1">
      <c r="B4143" s="3491"/>
      <c r="C4143" s="555" t="str">
        <f>IF(D4143=$D$63,"A.",IF(D4143=$D$69,"B.",IF(D4143=$D$72,"C.",IF(D4143=$D$79,"D.",IF(D4143=$D$80,"E.",IF(D4143=$D$81,"F.",IF(D4143=$D$82,"G.",IF(D4143=$D$83,"H.","I."))))))))</f>
        <v>C.</v>
      </c>
      <c r="D4143" s="160" t="s">
        <v>970</v>
      </c>
      <c r="E4143" s="427"/>
      <c r="F4143" s="160" t="s">
        <v>1094</v>
      </c>
      <c r="G4143" s="427"/>
      <c r="H4143" s="3521"/>
      <c r="I4143" s="426"/>
      <c r="J4143" s="996">
        <f>SUM(J4144:J4144)</f>
        <v>47734.817545454542</v>
      </c>
      <c r="K4143" s="2057"/>
      <c r="L4143" s="2030"/>
      <c r="M4143" s="2030"/>
      <c r="N4143" s="2030"/>
      <c r="R4143" s="1095" t="str">
        <f>IF(B4143="","",COUNTIF('Breakdown (B)'!$D$147:$D$1323,B4143))</f>
        <v/>
      </c>
    </row>
    <row r="4144" spans="1:18" s="146" customFormat="1">
      <c r="B4144" s="3491"/>
      <c r="C4144" s="555"/>
      <c r="D4144" s="199" t="s">
        <v>1313</v>
      </c>
      <c r="E4144" s="200" t="s">
        <v>789</v>
      </c>
      <c r="F4144" s="308" t="s">
        <v>4083</v>
      </c>
      <c r="G4144" s="427" t="s">
        <v>1547</v>
      </c>
      <c r="H4144" s="3521">
        <v>1.9E-2</v>
      </c>
      <c r="I4144" s="162">
        <f>VLOOKUP(D4144,equiment,15,0)</f>
        <v>2512358.8181818179</v>
      </c>
      <c r="J4144" s="426">
        <f>H4144*I4144</f>
        <v>47734.817545454542</v>
      </c>
      <c r="K4144" s="2057"/>
      <c r="L4144" s="2030"/>
      <c r="M4144" s="2030"/>
      <c r="N4144" s="2030"/>
      <c r="R4144" s="1095" t="str">
        <f>IF(B4144="","",COUNTIF('Breakdown (B)'!$D$147:$D$1323,B4144))</f>
        <v/>
      </c>
    </row>
    <row r="4145" spans="1:18" s="146" customFormat="1">
      <c r="B4145" s="3491"/>
      <c r="C4145" s="555"/>
      <c r="D4145" s="426"/>
      <c r="E4145" s="427"/>
      <c r="F4145" s="426"/>
      <c r="G4145" s="427"/>
      <c r="H4145" s="3521"/>
      <c r="I4145" s="426"/>
      <c r="J4145" s="426"/>
      <c r="K4145" s="2057"/>
      <c r="L4145" s="2030"/>
      <c r="M4145" s="2030"/>
      <c r="N4145" s="2030"/>
      <c r="R4145" s="1095" t="str">
        <f>IF(B4145="","",COUNTIF('Breakdown (B)'!$D$147:$D$1323,B4145))</f>
        <v/>
      </c>
    </row>
    <row r="4146" spans="1:18" s="1088" customFormat="1" ht="25.5">
      <c r="A4146" s="1088" t="s">
        <v>1645</v>
      </c>
      <c r="B4146" s="3490">
        <f>B4135+1</f>
        <v>189</v>
      </c>
      <c r="C4146" s="1089" t="s">
        <v>4267</v>
      </c>
      <c r="D4146" s="1090" t="s">
        <v>4268</v>
      </c>
      <c r="E4146" s="1091" t="s">
        <v>421</v>
      </c>
      <c r="F4146" s="1090" t="s">
        <v>4269</v>
      </c>
      <c r="G4146" s="1092" t="s">
        <v>270</v>
      </c>
      <c r="H4146" s="3520"/>
      <c r="I4146" s="1093"/>
      <c r="J4146" s="1093"/>
      <c r="K4146" s="2052"/>
      <c r="L4146" s="2043">
        <f>J4151</f>
        <v>317872.64999999997</v>
      </c>
      <c r="M4146" s="2043">
        <f>J4154</f>
        <v>125617.9409090909</v>
      </c>
      <c r="N4146" s="2043"/>
      <c r="O4146" s="1094">
        <f>J4154</f>
        <v>125617.9409090909</v>
      </c>
      <c r="P4146" s="1088">
        <f>IF(B4146=" ",0,(M4146+N4146+O4146)*1.02*1.055*1.06*1.1)</f>
        <v>315233.85120701999</v>
      </c>
      <c r="R4146" s="1095">
        <f>IF(B4146="","",COUNTIF('Breakdown (B)'!$D$147:$D$1323,B4146))</f>
        <v>1</v>
      </c>
    </row>
    <row r="4147" spans="1:18" s="146" customFormat="1">
      <c r="B4147" s="3491"/>
      <c r="C4147" s="555" t="str">
        <f>IF(D4147=$D$63,"A.",IF(D4147=$D$69,"B.",IF(D4147=$D$72,"C.",IF(D4147=$D$79,"D.",IF(D4147=$D$80,"E.",IF(D4147=$D$81,"F.",IF(D4147=$D$82,"G.",IF(D4147=$D$83,"H.","I."))))))))</f>
        <v>A.</v>
      </c>
      <c r="D4147" s="160" t="s">
        <v>1479</v>
      </c>
      <c r="E4147" s="427"/>
      <c r="F4147" s="160" t="s">
        <v>64</v>
      </c>
      <c r="G4147" s="427"/>
      <c r="H4147" s="3521"/>
      <c r="I4147" s="426"/>
      <c r="J4147" s="996">
        <v>0</v>
      </c>
      <c r="K4147" s="2057"/>
      <c r="L4147" s="2030"/>
      <c r="M4147" s="2030"/>
      <c r="N4147" s="2030"/>
      <c r="R4147" s="1095" t="str">
        <f>IF(B4147="","",COUNTIF('Breakdown (B)'!$D$147:$D$1323,B4147))</f>
        <v/>
      </c>
    </row>
    <row r="4148" spans="1:18" s="146" customFormat="1" hidden="1">
      <c r="B4148" s="3491"/>
      <c r="C4148" s="555"/>
      <c r="D4148" s="426" t="s">
        <v>224</v>
      </c>
      <c r="E4148" s="427" t="s">
        <v>1075</v>
      </c>
      <c r="F4148" s="426" t="s">
        <v>323</v>
      </c>
      <c r="G4148" s="427" t="s">
        <v>1075</v>
      </c>
      <c r="H4148" s="3521"/>
      <c r="I4148" s="162">
        <f t="shared" ref="I4148" si="153">VLOOKUP(D4148,material1,8,0)</f>
        <v>15799.526234090907</v>
      </c>
      <c r="J4148" s="426">
        <f>H4148*I4148</f>
        <v>0</v>
      </c>
      <c r="K4148" s="2057"/>
      <c r="L4148" s="2030"/>
      <c r="M4148" s="2030"/>
      <c r="N4148" s="2030"/>
      <c r="R4148" s="1095" t="str">
        <f>IF(B4148="","",COUNTIF('Breakdown (B)'!$D$147:$D$1323,B4148))</f>
        <v/>
      </c>
    </row>
    <row r="4149" spans="1:18" s="146" customFormat="1" hidden="1">
      <c r="B4149" s="3491"/>
      <c r="C4149" s="555"/>
      <c r="D4149" s="426" t="s">
        <v>882</v>
      </c>
      <c r="E4149" s="427" t="s">
        <v>1098</v>
      </c>
      <c r="F4149" s="426" t="s">
        <v>715</v>
      </c>
      <c r="G4149" s="427" t="s">
        <v>1098</v>
      </c>
      <c r="H4149" s="3521"/>
      <c r="I4149" s="426"/>
      <c r="J4149" s="426" t="e">
        <f>SUM(J4148:J4148)*#REF!%</f>
        <v>#REF!</v>
      </c>
      <c r="K4149" s="2057"/>
      <c r="L4149" s="2030"/>
      <c r="M4149" s="2030"/>
      <c r="N4149" s="2030"/>
      <c r="R4149" s="1095" t="str">
        <f>IF(B4149="","",COUNTIF('Breakdown (B)'!$D$147:$D$1323,B4149))</f>
        <v/>
      </c>
    </row>
    <row r="4150" spans="1:18" s="146" customFormat="1">
      <c r="B4150" s="3491"/>
      <c r="C4150" s="555"/>
      <c r="D4150" s="426"/>
      <c r="E4150" s="427"/>
      <c r="F4150" s="426"/>
      <c r="G4150" s="427"/>
      <c r="H4150" s="3521"/>
      <c r="I4150" s="426"/>
      <c r="J4150" s="426"/>
      <c r="K4150" s="2057"/>
      <c r="L4150" s="2030"/>
      <c r="M4150" s="2030"/>
      <c r="N4150" s="2030"/>
      <c r="R4150" s="1095" t="str">
        <f>IF(B4150="","",COUNTIF('Breakdown (B)'!$D$147:$D$1323,B4150))</f>
        <v/>
      </c>
    </row>
    <row r="4151" spans="1:18" s="146" customFormat="1">
      <c r="B4151" s="3491"/>
      <c r="C4151" s="555" t="str">
        <f>IF(D4151=$D$63,"A.",IF(D4151=$D$69,"B.",IF(D4151=$D$72,"C.",IF(D4151=$D$79,"D.",IF(D4151=$D$80,"E.",IF(D4151=$D$81,"F.",IF(D4151=$D$82,"G.",IF(D4151=$D$83,"H.","I."))))))))</f>
        <v>B.</v>
      </c>
      <c r="D4151" s="160" t="s">
        <v>969</v>
      </c>
      <c r="E4151" s="427"/>
      <c r="F4151" s="160" t="s">
        <v>1482</v>
      </c>
      <c r="G4151" s="427"/>
      <c r="H4151" s="3521"/>
      <c r="I4151" s="426"/>
      <c r="J4151" s="996">
        <f>J4152</f>
        <v>317872.64999999997</v>
      </c>
      <c r="K4151" s="2057"/>
      <c r="L4151" s="2030"/>
      <c r="M4151" s="2030"/>
      <c r="N4151" s="2030"/>
      <c r="R4151" s="1095" t="str">
        <f>IF(B4151="","",COUNTIF('Breakdown (B)'!$D$147:$D$1323,B4151))</f>
        <v/>
      </c>
    </row>
    <row r="4152" spans="1:18">
      <c r="B4152" s="3491"/>
      <c r="C4152" s="426"/>
      <c r="D4152" s="163">
        <v>4</v>
      </c>
      <c r="E4152" s="192" t="s">
        <v>1286</v>
      </c>
      <c r="F4152" s="164">
        <v>4</v>
      </c>
      <c r="G4152" s="165" t="s">
        <v>1287</v>
      </c>
      <c r="H4152" s="3521">
        <v>1.1499999999999999</v>
      </c>
      <c r="I4152" s="196">
        <f>VLOOKUP(D4152,A18N3,10)</f>
        <v>276411</v>
      </c>
      <c r="J4152" s="196">
        <f>H4152*I4152</f>
        <v>317872.64999999997</v>
      </c>
      <c r="K4152" s="2053"/>
      <c r="L4152" s="2042"/>
      <c r="M4152" s="2042"/>
      <c r="N4152" s="2042"/>
      <c r="R4152" s="1095" t="str">
        <f>IF(B4152="","",COUNTIF('Breakdown (B)'!$D$147:$D$1323,B4152))</f>
        <v/>
      </c>
    </row>
    <row r="4153" spans="1:18" s="146" customFormat="1">
      <c r="B4153" s="3491"/>
      <c r="C4153" s="555"/>
      <c r="D4153" s="426"/>
      <c r="E4153" s="427"/>
      <c r="F4153" s="426"/>
      <c r="G4153" s="427"/>
      <c r="H4153" s="3521"/>
      <c r="I4153" s="426"/>
      <c r="J4153" s="426"/>
      <c r="K4153" s="2057"/>
      <c r="L4153" s="2030"/>
      <c r="M4153" s="2030"/>
      <c r="N4153" s="2030"/>
      <c r="R4153" s="1095" t="str">
        <f>IF(B4153="","",COUNTIF('Breakdown (B)'!$D$147:$D$1323,B4153))</f>
        <v/>
      </c>
    </row>
    <row r="4154" spans="1:18" s="146" customFormat="1">
      <c r="B4154" s="3491"/>
      <c r="C4154" s="555" t="str">
        <f>IF(D4154=$D$63,"A.",IF(D4154=$D$69,"B.",IF(D4154=$D$72,"C.",IF(D4154=$D$79,"D.",IF(D4154=$D$80,"E.",IF(D4154=$D$81,"F.",IF(D4154=$D$82,"G.",IF(D4154=$D$83,"H.","I."))))))))</f>
        <v>C.</v>
      </c>
      <c r="D4154" s="160" t="s">
        <v>970</v>
      </c>
      <c r="E4154" s="427"/>
      <c r="F4154" s="160" t="s">
        <v>1094</v>
      </c>
      <c r="G4154" s="427"/>
      <c r="H4154" s="3521"/>
      <c r="I4154" s="426"/>
      <c r="J4154" s="996">
        <f>SUM(J4155:J4155)</f>
        <v>125617.9409090909</v>
      </c>
      <c r="K4154" s="2057"/>
      <c r="L4154" s="2030"/>
      <c r="M4154" s="2030"/>
      <c r="N4154" s="2030"/>
      <c r="R4154" s="1095" t="str">
        <f>IF(B4154="","",COUNTIF('Breakdown (B)'!$D$147:$D$1323,B4154))</f>
        <v/>
      </c>
    </row>
    <row r="4155" spans="1:18" s="146" customFormat="1">
      <c r="B4155" s="3491"/>
      <c r="C4155" s="555"/>
      <c r="D4155" s="199" t="s">
        <v>1313</v>
      </c>
      <c r="E4155" s="200" t="s">
        <v>789</v>
      </c>
      <c r="F4155" s="308" t="s">
        <v>4083</v>
      </c>
      <c r="G4155" s="427" t="s">
        <v>1547</v>
      </c>
      <c r="H4155" s="3521">
        <v>0.05</v>
      </c>
      <c r="I4155" s="162">
        <f>VLOOKUP(D4155,equiment,15,0)</f>
        <v>2512358.8181818179</v>
      </c>
      <c r="J4155" s="426">
        <f>H4155*I4155</f>
        <v>125617.9409090909</v>
      </c>
      <c r="K4155" s="2057"/>
      <c r="L4155" s="2030"/>
      <c r="M4155" s="2030"/>
      <c r="N4155" s="2030"/>
      <c r="R4155" s="1095" t="str">
        <f>IF(B4155="","",COUNTIF('Breakdown (B)'!$D$147:$D$1323,B4155))</f>
        <v/>
      </c>
    </row>
    <row r="4156" spans="1:18" s="146" customFormat="1">
      <c r="B4156" s="3491"/>
      <c r="C4156" s="555"/>
      <c r="D4156" s="426"/>
      <c r="E4156" s="427"/>
      <c r="F4156" s="426"/>
      <c r="G4156" s="427"/>
      <c r="H4156" s="3521"/>
      <c r="I4156" s="426"/>
      <c r="J4156" s="426"/>
      <c r="K4156" s="2057"/>
      <c r="L4156" s="2030"/>
      <c r="M4156" s="2030"/>
      <c r="N4156" s="2030"/>
      <c r="R4156" s="1095" t="str">
        <f>IF(B4156="","",COUNTIF('Breakdown (B)'!$D$147:$D$1323,B4156))</f>
        <v/>
      </c>
    </row>
    <row r="4157" spans="1:18" s="146" customFormat="1" hidden="1">
      <c r="B4157" s="3491"/>
      <c r="C4157" s="555" t="str">
        <f>IF(D4157=$D$63,"A.",IF(D4157=$D$69,"B.",IF(D4157=$D$72,"C.",IF(D4157=$D$79,"D.",IF(D4157=$D$80,"E.",IF(D4157=$D$81,"F.",IF(D4157=$D$82,"G.",IF(D4157=$D$83,"H.","I."))))))))</f>
        <v>D.</v>
      </c>
      <c r="D4157" s="426" t="s">
        <v>539</v>
      </c>
      <c r="E4157" s="427"/>
      <c r="F4157" s="426" t="s">
        <v>542</v>
      </c>
      <c r="G4157" s="427"/>
      <c r="H4157" s="3521"/>
      <c r="I4157" s="426"/>
      <c r="J4157" s="426">
        <f>J4147+J4151+J4154</f>
        <v>443490.59090909088</v>
      </c>
      <c r="K4157" s="2053"/>
      <c r="L4157" s="2030"/>
      <c r="M4157" s="2030"/>
      <c r="N4157" s="2030"/>
      <c r="R4157" s="1095" t="str">
        <f>IF(B4157="","",COUNTIF('Breakdown (B)'!$D$147:$D$1323,B4157))</f>
        <v/>
      </c>
    </row>
    <row r="4158" spans="1:18" s="146" customFormat="1" hidden="1">
      <c r="B4158" s="3491"/>
      <c r="C4158" s="555" t="str">
        <f>IF(D4158=$D$45,"A.",IF(D4158=$D$47,"B.",IF(D4158=$D$50,"C.",IF(D4158=$D$52,"D.",IF(D4158=$D$53,"E.",IF(D4158=$D$54,"F.",IF(D4158=$D$55,"G.",IF(D4158=$D$56,"H.","I."))))))))</f>
        <v>E.</v>
      </c>
      <c r="D4158" s="426" t="s">
        <v>499</v>
      </c>
      <c r="E4158" s="427"/>
      <c r="F4158" s="426" t="s">
        <v>500</v>
      </c>
      <c r="G4158" s="427"/>
      <c r="H4158" s="3521"/>
      <c r="I4158" s="162"/>
      <c r="J4158" s="426">
        <f>2%*J4157</f>
        <v>8869.8118181818172</v>
      </c>
      <c r="K4158" s="2053"/>
      <c r="L4158" s="2030"/>
      <c r="M4158" s="2030"/>
      <c r="N4158" s="2030"/>
      <c r="R4158" s="1095" t="str">
        <f>IF(B4158="","",COUNTIF('Breakdown (B)'!$D$147:$D$1323,B4158))</f>
        <v/>
      </c>
    </row>
    <row r="4159" spans="1:18" s="146" customFormat="1" hidden="1">
      <c r="B4159" s="3491" t="s">
        <v>79</v>
      </c>
      <c r="C4159" s="555" t="str">
        <f>IF(D4159=$D$63,"A.",IF(D4159=$D$69,"B.",IF(D4159=$D$72,"C.",IF(D4159=$D$79,"D.",IF(D4159=$D$80,"E.",IF(D4159=$D$81,"F.",IF(D4159=$D$82,"G.",IF(D4159=$D$83,"H.","I."))))))))</f>
        <v>F.</v>
      </c>
      <c r="D4159" s="426" t="s">
        <v>540</v>
      </c>
      <c r="E4159" s="427"/>
      <c r="F4159" s="426" t="s">
        <v>543</v>
      </c>
      <c r="G4159" s="427"/>
      <c r="H4159" s="3521"/>
      <c r="I4159" s="426"/>
      <c r="J4159" s="426">
        <f>SUM(J4157:J4158)</f>
        <v>452360.40272727271</v>
      </c>
      <c r="K4159" s="2053"/>
      <c r="L4159" s="2030"/>
      <c r="M4159" s="2030"/>
      <c r="N4159" s="2030"/>
      <c r="R4159" s="1095">
        <f>IF(B4159="","",COUNTIF('Breakdown (B)'!$D$147:$D$1323,B4159))</f>
        <v>0</v>
      </c>
    </row>
    <row r="4160" spans="1:18" s="146" customFormat="1" hidden="1">
      <c r="B4160" s="3491"/>
      <c r="C4160" s="555" t="str">
        <f>IF(D4160=$D$63,"A.",IF(D4160=$D$69,"B.",IF(D4160=$D$72,"C.",IF(D4160=$D$79,"D.",IF(D4160=$D$80,"E.",IF(D4160=$D$81,"F.",IF(D4160=$D$82,"G.",IF(D4160=$D$83,"H.","I."))))))))</f>
        <v>G.</v>
      </c>
      <c r="D4160" s="426" t="s">
        <v>541</v>
      </c>
      <c r="E4160" s="427"/>
      <c r="F4160" s="426" t="s">
        <v>544</v>
      </c>
      <c r="G4160" s="427"/>
      <c r="H4160" s="3521"/>
      <c r="I4160" s="426"/>
      <c r="J4160" s="426">
        <f>5.5%*J4159</f>
        <v>24879.82215</v>
      </c>
      <c r="K4160" s="2053"/>
      <c r="L4160" s="2030"/>
      <c r="M4160" s="2030"/>
      <c r="N4160" s="2030"/>
      <c r="R4160" s="1095" t="str">
        <f>IF(B4160="","",COUNTIF('Breakdown (B)'!$D$147:$D$1323,B4160))</f>
        <v/>
      </c>
    </row>
    <row r="4161" spans="1:18" s="146" customFormat="1" hidden="1">
      <c r="B4161" s="3491"/>
      <c r="C4161" s="555" t="str">
        <f>IF(D4161=$D$63,"A.",IF(D4161=$D$69,"B.",IF(D4161=$D$72,"C.",IF(D4161=$D$79,"D.",IF(D4161=$D$80,"E.",IF(D4161=$D$81,"F.",IF(D4161=$D$82,"G.",IF(D4161=$D$83,"H.","I."))))))))</f>
        <v>H.</v>
      </c>
      <c r="D4161" s="426" t="s">
        <v>479</v>
      </c>
      <c r="E4161" s="427"/>
      <c r="F4161" s="426" t="s">
        <v>478</v>
      </c>
      <c r="G4161" s="427"/>
      <c r="H4161" s="3521"/>
      <c r="I4161" s="426"/>
      <c r="J4161" s="426">
        <f>6%*SUM(J4159:J4160)</f>
        <v>28634.413492636362</v>
      </c>
      <c r="K4161" s="2053"/>
      <c r="L4161" s="2030"/>
      <c r="M4161" s="2030"/>
      <c r="N4161" s="2030"/>
      <c r="R4161" s="1095" t="str">
        <f>IF(B4161="","",COUNTIF('Breakdown (B)'!$D$147:$D$1323,B4161))</f>
        <v/>
      </c>
    </row>
    <row r="4162" spans="1:18" s="146" customFormat="1" ht="15" hidden="1" customHeight="1">
      <c r="B4162" s="3491"/>
      <c r="C4162" s="555" t="str">
        <f>IF(D4162=$D$63,"A.",IF(D4162=$D$69,"B.",IF(D4162=$D$72,"C.",IF(D4162=$D$79,"D.",IF(D4162=$D$80,"E.",IF(D4162=$D$81,"F.",IF(D4162=$D$82,"G.",IF(D4162=$D$83,"H.","I."))))))))</f>
        <v>I.</v>
      </c>
      <c r="D4162" s="426" t="s">
        <v>1370</v>
      </c>
      <c r="E4162" s="427"/>
      <c r="F4162" s="426" t="s">
        <v>440</v>
      </c>
      <c r="G4162" s="427"/>
      <c r="H4162" s="3521"/>
      <c r="I4162" s="426"/>
      <c r="J4162" s="426">
        <f>SUM(J4159:J4161)</f>
        <v>505874.63836990908</v>
      </c>
      <c r="K4162" s="2053"/>
      <c r="L4162" s="2030"/>
      <c r="M4162" s="2030"/>
      <c r="N4162" s="2030"/>
      <c r="R4162" s="1095" t="str">
        <f>IF(B4162="","",COUNTIF('Breakdown (B)'!$D$147:$D$1323,B4162))</f>
        <v/>
      </c>
    </row>
    <row r="4163" spans="1:18" ht="15" hidden="1" customHeight="1">
      <c r="B4163" s="3491"/>
      <c r="C4163" s="159" t="s">
        <v>1666</v>
      </c>
      <c r="D4163" s="168" t="s">
        <v>1667</v>
      </c>
      <c r="E4163" s="192"/>
      <c r="F4163" s="168" t="s">
        <v>1668</v>
      </c>
      <c r="G4163" s="192"/>
      <c r="H4163" s="3522"/>
      <c r="I4163" s="196"/>
      <c r="J4163" s="196">
        <f>J4162*10%</f>
        <v>50587.463836990908</v>
      </c>
      <c r="K4163" s="2053"/>
      <c r="L4163" s="2030"/>
      <c r="M4163" s="2030"/>
      <c r="N4163" s="2030"/>
      <c r="O4163" s="146"/>
      <c r="R4163" s="1095" t="str">
        <f>IF(B4163="","",COUNTIF('Breakdown (B)'!$D$147:$D$1323,B4163))</f>
        <v/>
      </c>
    </row>
    <row r="4164" spans="1:18" ht="15" hidden="1" customHeight="1">
      <c r="B4164" s="3491"/>
      <c r="C4164" s="159" t="s">
        <v>2653</v>
      </c>
      <c r="D4164" s="168" t="s">
        <v>2652</v>
      </c>
      <c r="E4164" s="192"/>
      <c r="F4164" s="168" t="s">
        <v>2654</v>
      </c>
      <c r="G4164" s="192"/>
      <c r="H4164" s="3522"/>
      <c r="I4164" s="196"/>
      <c r="J4164" s="196">
        <f>SUM(J4162:J4163)*2%</f>
        <v>11129.242044138</v>
      </c>
      <c r="K4164" s="2053"/>
      <c r="L4164" s="2030"/>
      <c r="M4164" s="2030"/>
      <c r="N4164" s="2030"/>
      <c r="O4164" s="146"/>
      <c r="R4164" s="1095" t="str">
        <f>IF(B4164="","",COUNTIF('Breakdown (B)'!$D$147:$D$1323,B4164))</f>
        <v/>
      </c>
    </row>
    <row r="4165" spans="1:18" s="155" customFormat="1" ht="13.5" hidden="1" customHeight="1">
      <c r="B4165" s="3491"/>
      <c r="C4165" s="428">
        <f>B4146</f>
        <v>189</v>
      </c>
      <c r="D4165" s="210" t="s">
        <v>1669</v>
      </c>
      <c r="E4165" s="175"/>
      <c r="F4165" s="210" t="s">
        <v>1670</v>
      </c>
      <c r="G4165" s="175"/>
      <c r="H4165" s="3523"/>
      <c r="I4165" s="198"/>
      <c r="J4165" s="198">
        <f>SUM(J4162:J4164)</f>
        <v>567591.34425103804</v>
      </c>
      <c r="K4165" s="2053"/>
      <c r="L4165" s="2030"/>
      <c r="M4165" s="2030"/>
      <c r="N4165" s="2030"/>
      <c r="O4165" s="147"/>
      <c r="R4165" s="1095" t="str">
        <f>IF(B4165="","",COUNTIF('Breakdown (B)'!$D$147:$D$1323,B4165))</f>
        <v/>
      </c>
    </row>
    <row r="4166" spans="1:18" s="146" customFormat="1" hidden="1">
      <c r="B4166" s="3491"/>
      <c r="C4166" s="426"/>
      <c r="D4166" s="426"/>
      <c r="E4166" s="427"/>
      <c r="F4166" s="426"/>
      <c r="G4166" s="427"/>
      <c r="H4166" s="3521"/>
      <c r="I4166" s="426"/>
      <c r="J4166" s="426"/>
      <c r="K4166" s="2057"/>
      <c r="L4166" s="2030"/>
      <c r="M4166" s="2030"/>
      <c r="N4166" s="2030"/>
      <c r="R4166" s="1095" t="str">
        <f>IF(B4166="","",COUNTIF('Breakdown (B)'!$D$147:$D$1323,B4166))</f>
        <v/>
      </c>
    </row>
    <row r="4167" spans="1:18" s="1088" customFormat="1" ht="25.5">
      <c r="A4167" s="1088" t="s">
        <v>1645</v>
      </c>
      <c r="B4167" s="3490">
        <f>B4146+1</f>
        <v>190</v>
      </c>
      <c r="C4167" s="1089" t="s">
        <v>2780</v>
      </c>
      <c r="D4167" s="1090" t="s">
        <v>4078</v>
      </c>
      <c r="E4167" s="1091" t="s">
        <v>421</v>
      </c>
      <c r="F4167" s="1090" t="s">
        <v>4079</v>
      </c>
      <c r="G4167" s="1092" t="s">
        <v>270</v>
      </c>
      <c r="H4167" s="3520"/>
      <c r="I4167" s="1093"/>
      <c r="J4167" s="1093"/>
      <c r="K4167" s="2052">
        <f>J4168</f>
        <v>11200000</v>
      </c>
      <c r="L4167" s="2043">
        <f>J4173</f>
        <v>290231.55</v>
      </c>
      <c r="M4167" s="2043">
        <f>J4176</f>
        <v>125617.9409090909</v>
      </c>
      <c r="N4167" s="2043"/>
      <c r="O4167" s="1094">
        <f>J4176</f>
        <v>125617.9409090909</v>
      </c>
      <c r="P4167" s="1088">
        <f>IF(B4167=" ",0,(M4167+N4167+O4167)*1.02*1.055*1.06*1.1)</f>
        <v>315233.85120701999</v>
      </c>
      <c r="R4167" s="1095">
        <f>IF(B4167="","",COUNTIF('Breakdown (B)'!$D$147:$D$1323,B4167))</f>
        <v>1</v>
      </c>
    </row>
    <row r="4168" spans="1:18" s="146" customFormat="1">
      <c r="B4168" s="3491"/>
      <c r="C4168" s="555" t="str">
        <f>IF(D4168=$D$63,"A.",IF(D4168=$D$69,"B.",IF(D4168=$D$72,"C.",IF(D4168=$D$79,"D.",IF(D4168=$D$80,"E.",IF(D4168=$D$81,"F.",IF(D4168=$D$82,"G.",IF(D4168=$D$83,"H.","I."))))))))</f>
        <v>A.</v>
      </c>
      <c r="D4168" s="160" t="s">
        <v>1479</v>
      </c>
      <c r="E4168" s="427"/>
      <c r="F4168" s="160" t="s">
        <v>64</v>
      </c>
      <c r="G4168" s="427"/>
      <c r="H4168" s="3521"/>
      <c r="I4168" s="426"/>
      <c r="J4168" s="996">
        <f>SUM(J4171)</f>
        <v>11200000</v>
      </c>
      <c r="K4168" s="2057"/>
      <c r="L4168" s="2030"/>
      <c r="M4168" s="2030"/>
      <c r="N4168" s="2030"/>
      <c r="R4168" s="1095" t="str">
        <f>IF(B4168="","",COUNTIF('Breakdown (B)'!$D$147:$D$1323,B4168))</f>
        <v/>
      </c>
    </row>
    <row r="4169" spans="1:18" s="146" customFormat="1" hidden="1">
      <c r="B4169" s="3491"/>
      <c r="C4169" s="555"/>
      <c r="D4169" s="426" t="s">
        <v>224</v>
      </c>
      <c r="E4169" s="427" t="s">
        <v>1075</v>
      </c>
      <c r="F4169" s="426" t="s">
        <v>323</v>
      </c>
      <c r="G4169" s="427" t="s">
        <v>1075</v>
      </c>
      <c r="H4169" s="3521"/>
      <c r="I4169" s="162">
        <f t="shared" ref="I4169" si="154">VLOOKUP(D4169,material1,8,0)</f>
        <v>15799.526234090907</v>
      </c>
      <c r="J4169" s="426">
        <f>H4169*I4169</f>
        <v>0</v>
      </c>
      <c r="K4169" s="2057"/>
      <c r="L4169" s="2030"/>
      <c r="M4169" s="2030"/>
      <c r="N4169" s="2030"/>
      <c r="R4169" s="1095" t="str">
        <f>IF(B4169="","",COUNTIF('Breakdown (B)'!$D$147:$D$1323,B4169))</f>
        <v/>
      </c>
    </row>
    <row r="4170" spans="1:18" s="146" customFormat="1" hidden="1">
      <c r="B4170" s="3491"/>
      <c r="C4170" s="555"/>
      <c r="D4170" s="426" t="s">
        <v>882</v>
      </c>
      <c r="E4170" s="427" t="s">
        <v>1098</v>
      </c>
      <c r="F4170" s="426" t="s">
        <v>715</v>
      </c>
      <c r="G4170" s="427" t="s">
        <v>1098</v>
      </c>
      <c r="H4170" s="3521"/>
      <c r="I4170" s="426"/>
      <c r="J4170" s="426" t="e">
        <f>SUM(J4169:J4169)*#REF!%</f>
        <v>#REF!</v>
      </c>
      <c r="K4170" s="2057"/>
      <c r="L4170" s="2030"/>
      <c r="M4170" s="2030"/>
      <c r="N4170" s="2030"/>
      <c r="R4170" s="1095" t="str">
        <f>IF(B4170="","",COUNTIF('Breakdown (B)'!$D$147:$D$1323,B4170))</f>
        <v/>
      </c>
    </row>
    <row r="4171" spans="1:18" s="146" customFormat="1">
      <c r="B4171" s="3491"/>
      <c r="C4171" s="555"/>
      <c r="D4171" s="685" t="s">
        <v>4080</v>
      </c>
      <c r="E4171" s="682" t="s">
        <v>421</v>
      </c>
      <c r="F4171" s="704" t="s">
        <v>4081</v>
      </c>
      <c r="G4171" s="682" t="s">
        <v>270</v>
      </c>
      <c r="H4171" s="3521">
        <v>1</v>
      </c>
      <c r="I4171" s="162">
        <f t="shared" ref="I4171" si="155">VLOOKUP(D4171,material1,8,0)</f>
        <v>11200000</v>
      </c>
      <c r="J4171" s="426">
        <f t="shared" ref="J4171" si="156">H4171*I4171</f>
        <v>11200000</v>
      </c>
      <c r="K4171" s="2057"/>
      <c r="L4171" s="2030"/>
      <c r="M4171" s="2030"/>
      <c r="N4171" s="2030"/>
      <c r="R4171" s="1095" t="str">
        <f>IF(B4171="","",COUNTIF('Breakdown (B)'!$D$147:$D$1323,B4171))</f>
        <v/>
      </c>
    </row>
    <row r="4172" spans="1:18" s="146" customFormat="1">
      <c r="B4172" s="3505"/>
      <c r="C4172" s="1822"/>
      <c r="D4172" s="1787"/>
      <c r="E4172" s="1821"/>
      <c r="F4172" s="1787"/>
      <c r="G4172" s="1821"/>
      <c r="H4172" s="3550"/>
      <c r="I4172" s="1787"/>
      <c r="J4172" s="1787"/>
      <c r="K4172" s="2062"/>
      <c r="L4172" s="2030"/>
      <c r="M4172" s="2030"/>
      <c r="N4172" s="2030"/>
      <c r="R4172" s="1095"/>
    </row>
    <row r="4173" spans="1:18" s="146" customFormat="1">
      <c r="B4173" s="3491"/>
      <c r="C4173" s="555" t="str">
        <f>IF(D4173=$D$63,"A.",IF(D4173=$D$69,"B.",IF(D4173=$D$72,"C.",IF(D4173=$D$79,"D.",IF(D4173=$D$80,"E.",IF(D4173=$D$81,"F.",IF(D4173=$D$82,"G.",IF(D4173=$D$83,"H.","I."))))))))</f>
        <v>B.</v>
      </c>
      <c r="D4173" s="160" t="s">
        <v>969</v>
      </c>
      <c r="E4173" s="427"/>
      <c r="F4173" s="160" t="s">
        <v>1482</v>
      </c>
      <c r="G4173" s="427"/>
      <c r="H4173" s="3521"/>
      <c r="I4173" s="426"/>
      <c r="J4173" s="996">
        <f>J4174</f>
        <v>290231.55</v>
      </c>
      <c r="K4173" s="2057"/>
      <c r="L4173" s="2030"/>
      <c r="M4173" s="2030"/>
      <c r="N4173" s="2030"/>
      <c r="R4173" s="1095" t="str">
        <f>IF(B4173="","",COUNTIF('Breakdown (B)'!$D$147:$D$1323,B4173))</f>
        <v/>
      </c>
    </row>
    <row r="4174" spans="1:18">
      <c r="B4174" s="3491"/>
      <c r="C4174" s="426"/>
      <c r="D4174" s="163">
        <v>4</v>
      </c>
      <c r="E4174" s="192" t="s">
        <v>1286</v>
      </c>
      <c r="F4174" s="164">
        <v>4</v>
      </c>
      <c r="G4174" s="165" t="s">
        <v>1287</v>
      </c>
      <c r="H4174" s="3521">
        <v>1.05</v>
      </c>
      <c r="I4174" s="196">
        <f>VLOOKUP(D4174,A18N3,10)</f>
        <v>276411</v>
      </c>
      <c r="J4174" s="196">
        <f>H4174*I4174</f>
        <v>290231.55</v>
      </c>
      <c r="K4174" s="2053"/>
      <c r="L4174" s="2042"/>
      <c r="M4174" s="2042"/>
      <c r="N4174" s="2042"/>
      <c r="R4174" s="1095" t="str">
        <f>IF(B4174="","",COUNTIF('Breakdown (B)'!$D$147:$D$1323,B4174))</f>
        <v/>
      </c>
    </row>
    <row r="4175" spans="1:18" s="146" customFormat="1">
      <c r="B4175" s="3491"/>
      <c r="C4175" s="555"/>
      <c r="D4175" s="426"/>
      <c r="E4175" s="427"/>
      <c r="F4175" s="426"/>
      <c r="G4175" s="427"/>
      <c r="H4175" s="3521"/>
      <c r="I4175" s="426"/>
      <c r="J4175" s="426"/>
      <c r="K4175" s="2057"/>
      <c r="L4175" s="2030"/>
      <c r="M4175" s="2030"/>
      <c r="N4175" s="2030"/>
      <c r="R4175" s="1095" t="str">
        <f>IF(B4175="","",COUNTIF('Breakdown (B)'!$D$147:$D$1323,B4175))</f>
        <v/>
      </c>
    </row>
    <row r="4176" spans="1:18" s="146" customFormat="1">
      <c r="B4176" s="3491"/>
      <c r="C4176" s="555" t="str">
        <f>IF(D4176=$D$63,"A.",IF(D4176=$D$69,"B.",IF(D4176=$D$72,"C.",IF(D4176=$D$79,"D.",IF(D4176=$D$80,"E.",IF(D4176=$D$81,"F.",IF(D4176=$D$82,"G.",IF(D4176=$D$83,"H.","I."))))))))</f>
        <v>C.</v>
      </c>
      <c r="D4176" s="160" t="s">
        <v>970</v>
      </c>
      <c r="E4176" s="427"/>
      <c r="F4176" s="160" t="s">
        <v>1094</v>
      </c>
      <c r="G4176" s="427"/>
      <c r="H4176" s="3521"/>
      <c r="I4176" s="426"/>
      <c r="J4176" s="996">
        <f>SUM(J4177:J4177)</f>
        <v>125617.9409090909</v>
      </c>
      <c r="K4176" s="2057"/>
      <c r="L4176" s="2030"/>
      <c r="M4176" s="2030"/>
      <c r="N4176" s="2030"/>
      <c r="R4176" s="1095" t="str">
        <f>IF(B4176="","",COUNTIF('Breakdown (B)'!$D$147:$D$1323,B4176))</f>
        <v/>
      </c>
    </row>
    <row r="4177" spans="1:18" s="146" customFormat="1">
      <c r="B4177" s="3491"/>
      <c r="C4177" s="555"/>
      <c r="D4177" s="199" t="s">
        <v>1313</v>
      </c>
      <c r="E4177" s="200" t="s">
        <v>789</v>
      </c>
      <c r="F4177" s="308" t="s">
        <v>4083</v>
      </c>
      <c r="G4177" s="427" t="s">
        <v>1547</v>
      </c>
      <c r="H4177" s="3521">
        <v>0.05</v>
      </c>
      <c r="I4177" s="162">
        <f>VLOOKUP(D4177,equiment,15,0)</f>
        <v>2512358.8181818179</v>
      </c>
      <c r="J4177" s="426">
        <f>H4177*I4177</f>
        <v>125617.9409090909</v>
      </c>
      <c r="K4177" s="2057"/>
      <c r="L4177" s="2030"/>
      <c r="M4177" s="2030"/>
      <c r="N4177" s="2030"/>
      <c r="R4177" s="1095" t="str">
        <f>IF(B4177="","",COUNTIF('Breakdown (B)'!$D$147:$D$1323,B4177))</f>
        <v/>
      </c>
    </row>
    <row r="4178" spans="1:18" s="146" customFormat="1">
      <c r="B4178" s="3491"/>
      <c r="C4178" s="555"/>
      <c r="D4178" s="426"/>
      <c r="E4178" s="427"/>
      <c r="F4178" s="426"/>
      <c r="G4178" s="427"/>
      <c r="H4178" s="3521"/>
      <c r="I4178" s="426"/>
      <c r="J4178" s="426"/>
      <c r="K4178" s="2057"/>
      <c r="L4178" s="2030"/>
      <c r="M4178" s="2030"/>
      <c r="N4178" s="2030"/>
      <c r="R4178" s="1095" t="str">
        <f>IF(B4178="","",COUNTIF('Breakdown (B)'!$D$147:$D$1323,B4178))</f>
        <v/>
      </c>
    </row>
    <row r="4179" spans="1:18" s="146" customFormat="1" hidden="1">
      <c r="B4179" s="3491"/>
      <c r="C4179" s="555" t="str">
        <f>IF(D4179=$D$63,"A.",IF(D4179=$D$69,"B.",IF(D4179=$D$72,"C.",IF(D4179=$D$79,"D.",IF(D4179=$D$80,"E.",IF(D4179=$D$81,"F.",IF(D4179=$D$82,"G.",IF(D4179=$D$83,"H.","I."))))))))</f>
        <v>D.</v>
      </c>
      <c r="D4179" s="426" t="s">
        <v>539</v>
      </c>
      <c r="E4179" s="427"/>
      <c r="F4179" s="426" t="s">
        <v>542</v>
      </c>
      <c r="G4179" s="427"/>
      <c r="H4179" s="3521"/>
      <c r="I4179" s="426"/>
      <c r="J4179" s="426">
        <f>J4168+J4173+J4176</f>
        <v>11615849.490909092</v>
      </c>
      <c r="K4179" s="2053"/>
      <c r="L4179" s="2030"/>
      <c r="M4179" s="2030"/>
      <c r="N4179" s="2030"/>
      <c r="R4179" s="1095" t="str">
        <f>IF(B4179="","",COUNTIF('Breakdown (B)'!$D$147:$D$1323,B4179))</f>
        <v/>
      </c>
    </row>
    <row r="4180" spans="1:18" s="146" customFormat="1" hidden="1">
      <c r="B4180" s="3491"/>
      <c r="C4180" s="555" t="str">
        <f>IF(D4180=$D$45,"A.",IF(D4180=$D$47,"B.",IF(D4180=$D$50,"C.",IF(D4180=$D$52,"D.",IF(D4180=$D$53,"E.",IF(D4180=$D$54,"F.",IF(D4180=$D$55,"G.",IF(D4180=$D$56,"H.","I."))))))))</f>
        <v>E.</v>
      </c>
      <c r="D4180" s="426" t="s">
        <v>499</v>
      </c>
      <c r="E4180" s="427"/>
      <c r="F4180" s="426" t="s">
        <v>500</v>
      </c>
      <c r="G4180" s="427"/>
      <c r="H4180" s="3521"/>
      <c r="I4180" s="162"/>
      <c r="J4180" s="426">
        <f>2%*J4179</f>
        <v>232316.98981818184</v>
      </c>
      <c r="K4180" s="2053"/>
      <c r="L4180" s="2030"/>
      <c r="M4180" s="2030"/>
      <c r="N4180" s="2030"/>
      <c r="R4180" s="1095" t="str">
        <f>IF(B4180="","",COUNTIF('Breakdown (B)'!$D$147:$D$1323,B4180))</f>
        <v/>
      </c>
    </row>
    <row r="4181" spans="1:18" s="146" customFormat="1" hidden="1">
      <c r="B4181" s="3491" t="s">
        <v>79</v>
      </c>
      <c r="C4181" s="555" t="str">
        <f>IF(D4181=$D$63,"A.",IF(D4181=$D$69,"B.",IF(D4181=$D$72,"C.",IF(D4181=$D$79,"D.",IF(D4181=$D$80,"E.",IF(D4181=$D$81,"F.",IF(D4181=$D$82,"G.",IF(D4181=$D$83,"H.","I."))))))))</f>
        <v>F.</v>
      </c>
      <c r="D4181" s="426" t="s">
        <v>540</v>
      </c>
      <c r="E4181" s="427"/>
      <c r="F4181" s="426" t="s">
        <v>543</v>
      </c>
      <c r="G4181" s="427"/>
      <c r="H4181" s="3521"/>
      <c r="I4181" s="426"/>
      <c r="J4181" s="426">
        <f>SUM(J4179:J4180)</f>
        <v>11848166.480727274</v>
      </c>
      <c r="K4181" s="2053"/>
      <c r="L4181" s="2030"/>
      <c r="M4181" s="2030"/>
      <c r="N4181" s="2030"/>
      <c r="R4181" s="1095">
        <f>IF(B4181="","",COUNTIF('Breakdown (B)'!$D$147:$D$1323,B4181))</f>
        <v>0</v>
      </c>
    </row>
    <row r="4182" spans="1:18" s="146" customFormat="1" hidden="1">
      <c r="B4182" s="3491"/>
      <c r="C4182" s="555" t="str">
        <f>IF(D4182=$D$63,"A.",IF(D4182=$D$69,"B.",IF(D4182=$D$72,"C.",IF(D4182=$D$79,"D.",IF(D4182=$D$80,"E.",IF(D4182=$D$81,"F.",IF(D4182=$D$82,"G.",IF(D4182=$D$83,"H.","I."))))))))</f>
        <v>G.</v>
      </c>
      <c r="D4182" s="426" t="s">
        <v>541</v>
      </c>
      <c r="E4182" s="427"/>
      <c r="F4182" s="426" t="s">
        <v>544</v>
      </c>
      <c r="G4182" s="427"/>
      <c r="H4182" s="3521"/>
      <c r="I4182" s="426"/>
      <c r="J4182" s="426">
        <f>5.5%*J4181</f>
        <v>651649.15644000005</v>
      </c>
      <c r="K4182" s="2053"/>
      <c r="L4182" s="2030"/>
      <c r="M4182" s="2030"/>
      <c r="N4182" s="2030"/>
      <c r="R4182" s="1095" t="str">
        <f>IF(B4182="","",COUNTIF('Breakdown (B)'!$D$147:$D$1323,B4182))</f>
        <v/>
      </c>
    </row>
    <row r="4183" spans="1:18" s="146" customFormat="1" hidden="1">
      <c r="B4183" s="3491"/>
      <c r="C4183" s="555" t="str">
        <f>IF(D4183=$D$63,"A.",IF(D4183=$D$69,"B.",IF(D4183=$D$72,"C.",IF(D4183=$D$79,"D.",IF(D4183=$D$80,"E.",IF(D4183=$D$81,"F.",IF(D4183=$D$82,"G.",IF(D4183=$D$83,"H.","I."))))))))</f>
        <v>H.</v>
      </c>
      <c r="D4183" s="426" t="s">
        <v>479</v>
      </c>
      <c r="E4183" s="427"/>
      <c r="F4183" s="426" t="s">
        <v>478</v>
      </c>
      <c r="G4183" s="427"/>
      <c r="H4183" s="3521"/>
      <c r="I4183" s="426"/>
      <c r="J4183" s="426">
        <f>6%*SUM(J4181:J4182)</f>
        <v>749988.93823003653</v>
      </c>
      <c r="K4183" s="2053"/>
      <c r="L4183" s="2030"/>
      <c r="M4183" s="2030"/>
      <c r="N4183" s="2030"/>
      <c r="R4183" s="1095" t="str">
        <f>IF(B4183="","",COUNTIF('Breakdown (B)'!$D$147:$D$1323,B4183))</f>
        <v/>
      </c>
    </row>
    <row r="4184" spans="1:18" s="146" customFormat="1" ht="15" hidden="1" customHeight="1">
      <c r="B4184" s="3491"/>
      <c r="C4184" s="555" t="str">
        <f>IF(D4184=$D$63,"A.",IF(D4184=$D$69,"B.",IF(D4184=$D$72,"C.",IF(D4184=$D$79,"D.",IF(D4184=$D$80,"E.",IF(D4184=$D$81,"F.",IF(D4184=$D$82,"G.",IF(D4184=$D$83,"H.","I."))))))))</f>
        <v>I.</v>
      </c>
      <c r="D4184" s="426" t="s">
        <v>1370</v>
      </c>
      <c r="E4184" s="427"/>
      <c r="F4184" s="426" t="s">
        <v>440</v>
      </c>
      <c r="G4184" s="427"/>
      <c r="H4184" s="3521"/>
      <c r="I4184" s="426"/>
      <c r="J4184" s="426">
        <f>SUM(J4181:J4183)</f>
        <v>13249804.575397311</v>
      </c>
      <c r="K4184" s="2053"/>
      <c r="L4184" s="2030"/>
      <c r="M4184" s="2030"/>
      <c r="N4184" s="2030"/>
      <c r="R4184" s="1095" t="str">
        <f>IF(B4184="","",COUNTIF('Breakdown (B)'!$D$147:$D$1323,B4184))</f>
        <v/>
      </c>
    </row>
    <row r="4185" spans="1:18" ht="15" hidden="1" customHeight="1">
      <c r="B4185" s="3491"/>
      <c r="C4185" s="159" t="s">
        <v>1666</v>
      </c>
      <c r="D4185" s="168" t="s">
        <v>1667</v>
      </c>
      <c r="E4185" s="192"/>
      <c r="F4185" s="168" t="s">
        <v>1668</v>
      </c>
      <c r="G4185" s="192"/>
      <c r="H4185" s="3522"/>
      <c r="I4185" s="196"/>
      <c r="J4185" s="196">
        <f>J4184*10%</f>
        <v>1324980.4575397312</v>
      </c>
      <c r="K4185" s="2053"/>
      <c r="L4185" s="2030"/>
      <c r="M4185" s="2030"/>
      <c r="N4185" s="2030"/>
      <c r="O4185" s="146"/>
      <c r="R4185" s="1095" t="str">
        <f>IF(B4185="","",COUNTIF('Breakdown (B)'!$D$147:$D$1323,B4185))</f>
        <v/>
      </c>
    </row>
    <row r="4186" spans="1:18" ht="15" hidden="1" customHeight="1">
      <c r="B4186" s="3491"/>
      <c r="C4186" s="159" t="s">
        <v>2653</v>
      </c>
      <c r="D4186" s="168" t="s">
        <v>2652</v>
      </c>
      <c r="E4186" s="192"/>
      <c r="F4186" s="168" t="s">
        <v>2654</v>
      </c>
      <c r="G4186" s="192"/>
      <c r="H4186" s="3522"/>
      <c r="I4186" s="196"/>
      <c r="J4186" s="196">
        <f>SUM(J4184:J4185)*2%</f>
        <v>291495.70065874088</v>
      </c>
      <c r="K4186" s="2053"/>
      <c r="L4186" s="2030"/>
      <c r="M4186" s="2030"/>
      <c r="N4186" s="2030"/>
      <c r="O4186" s="146"/>
      <c r="R4186" s="1095" t="str">
        <f>IF(B4186="","",COUNTIF('Breakdown (B)'!$D$147:$D$1323,B4186))</f>
        <v/>
      </c>
    </row>
    <row r="4187" spans="1:18" s="155" customFormat="1" ht="13.5" hidden="1" customHeight="1">
      <c r="B4187" s="3491"/>
      <c r="C4187" s="428">
        <f>B4167</f>
        <v>190</v>
      </c>
      <c r="D4187" s="210" t="s">
        <v>1669</v>
      </c>
      <c r="E4187" s="175"/>
      <c r="F4187" s="210" t="s">
        <v>1670</v>
      </c>
      <c r="G4187" s="175"/>
      <c r="H4187" s="3523"/>
      <c r="I4187" s="198"/>
      <c r="J4187" s="198">
        <f>SUM(J4184:J4186)</f>
        <v>14866280.733595783</v>
      </c>
      <c r="K4187" s="2053"/>
      <c r="L4187" s="2030"/>
      <c r="M4187" s="2030"/>
      <c r="N4187" s="2030"/>
      <c r="O4187" s="147"/>
      <c r="R4187" s="1095" t="str">
        <f>IF(B4187="","",COUNTIF('Breakdown (B)'!$D$147:$D$1323,B4187))</f>
        <v/>
      </c>
    </row>
    <row r="4188" spans="1:18" s="146" customFormat="1" hidden="1">
      <c r="B4188" s="3491"/>
      <c r="C4188" s="426"/>
      <c r="D4188" s="426"/>
      <c r="E4188" s="427"/>
      <c r="F4188" s="426"/>
      <c r="G4188" s="427"/>
      <c r="H4188" s="3521"/>
      <c r="I4188" s="426"/>
      <c r="J4188" s="426"/>
      <c r="K4188" s="2057"/>
      <c r="L4188" s="2030"/>
      <c r="M4188" s="2030"/>
      <c r="N4188" s="2030"/>
      <c r="R4188" s="1095" t="str">
        <f>IF(B4188="","",COUNTIF('Breakdown (B)'!$D$147:$D$1323,B4188))</f>
        <v/>
      </c>
    </row>
    <row r="4189" spans="1:18" s="1088" customFormat="1" ht="25.5">
      <c r="A4189" s="1088" t="s">
        <v>1645</v>
      </c>
      <c r="B4189" s="3490">
        <f>B4167+1</f>
        <v>191</v>
      </c>
      <c r="C4189" s="1089" t="s">
        <v>3969</v>
      </c>
      <c r="D4189" s="1090" t="s">
        <v>3970</v>
      </c>
      <c r="E4189" s="1091" t="s">
        <v>421</v>
      </c>
      <c r="F4189" s="1090" t="s">
        <v>3971</v>
      </c>
      <c r="G4189" s="1092" t="s">
        <v>270</v>
      </c>
      <c r="H4189" s="3520"/>
      <c r="I4189" s="1093"/>
      <c r="J4189" s="1093"/>
      <c r="K4189" s="2052"/>
      <c r="L4189" s="2043">
        <f>J4194</f>
        <v>331693.2</v>
      </c>
      <c r="M4189" s="2043">
        <f>J4197</f>
        <v>125617.9409090909</v>
      </c>
      <c r="N4189" s="2043"/>
      <c r="O4189" s="1094">
        <f>J4197</f>
        <v>125617.9409090909</v>
      </c>
      <c r="P4189" s="1088">
        <f>IF(B4189=" ",0,(M4189+N4189+O4189)*1.02*1.055*1.06*1.1)</f>
        <v>315233.85120701999</v>
      </c>
      <c r="R4189" s="1095">
        <f>IF(B4189="","",COUNTIF('Breakdown (B)'!$D$147:$D$1323,B4189))</f>
        <v>1</v>
      </c>
    </row>
    <row r="4190" spans="1:18" s="146" customFormat="1">
      <c r="B4190" s="3491"/>
      <c r="C4190" s="555" t="str">
        <f>IF(D4190=$D$63,"A.",IF(D4190=$D$69,"B.",IF(D4190=$D$72,"C.",IF(D4190=$D$79,"D.",IF(D4190=$D$80,"E.",IF(D4190=$D$81,"F.",IF(D4190=$D$82,"G.",IF(D4190=$D$83,"H.","I."))))))))</f>
        <v>A.</v>
      </c>
      <c r="D4190" s="160" t="s">
        <v>1479</v>
      </c>
      <c r="E4190" s="427"/>
      <c r="F4190" s="160" t="s">
        <v>64</v>
      </c>
      <c r="G4190" s="427"/>
      <c r="H4190" s="3521"/>
      <c r="I4190" s="426"/>
      <c r="J4190" s="996">
        <v>0</v>
      </c>
      <c r="K4190" s="2057"/>
      <c r="L4190" s="2030"/>
      <c r="M4190" s="2030"/>
      <c r="N4190" s="2030"/>
      <c r="R4190" s="1095" t="str">
        <f>IF(B4190="","",COUNTIF('Breakdown (B)'!$D$147:$D$1323,B4190))</f>
        <v/>
      </c>
    </row>
    <row r="4191" spans="1:18" s="146" customFormat="1" hidden="1">
      <c r="B4191" s="3491"/>
      <c r="C4191" s="555"/>
      <c r="D4191" s="426" t="s">
        <v>224</v>
      </c>
      <c r="E4191" s="427" t="s">
        <v>1075</v>
      </c>
      <c r="F4191" s="426" t="s">
        <v>323</v>
      </c>
      <c r="G4191" s="427" t="s">
        <v>1075</v>
      </c>
      <c r="H4191" s="3521"/>
      <c r="I4191" s="162">
        <f t="shared" ref="I4191" si="157">VLOOKUP(D4191,material1,8,0)</f>
        <v>15799.526234090907</v>
      </c>
      <c r="J4191" s="426">
        <f>H4191*I4191</f>
        <v>0</v>
      </c>
      <c r="K4191" s="2057"/>
      <c r="L4191" s="2030"/>
      <c r="M4191" s="2030"/>
      <c r="N4191" s="2030"/>
      <c r="R4191" s="1095" t="str">
        <f>IF(B4191="","",COUNTIF('Breakdown (B)'!$D$147:$D$1323,B4191))</f>
        <v/>
      </c>
    </row>
    <row r="4192" spans="1:18" s="146" customFormat="1" hidden="1">
      <c r="B4192" s="3491"/>
      <c r="C4192" s="555"/>
      <c r="D4192" s="426" t="s">
        <v>882</v>
      </c>
      <c r="E4192" s="427" t="s">
        <v>1098</v>
      </c>
      <c r="F4192" s="426" t="s">
        <v>715</v>
      </c>
      <c r="G4192" s="427" t="s">
        <v>1098</v>
      </c>
      <c r="H4192" s="3521"/>
      <c r="I4192" s="426"/>
      <c r="J4192" s="426" t="e">
        <f>SUM(J4191:J4191)*#REF!%</f>
        <v>#REF!</v>
      </c>
      <c r="K4192" s="2057"/>
      <c r="L4192" s="2030"/>
      <c r="M4192" s="2030"/>
      <c r="N4192" s="2030"/>
      <c r="R4192" s="1095" t="str">
        <f>IF(B4192="","",COUNTIF('Breakdown (B)'!$D$147:$D$1323,B4192))</f>
        <v/>
      </c>
    </row>
    <row r="4193" spans="2:18" s="146" customFormat="1">
      <c r="B4193" s="3491"/>
      <c r="C4193" s="555"/>
      <c r="D4193" s="426"/>
      <c r="E4193" s="427"/>
      <c r="F4193" s="426"/>
      <c r="G4193" s="427"/>
      <c r="H4193" s="3521"/>
      <c r="I4193" s="426"/>
      <c r="J4193" s="426"/>
      <c r="K4193" s="2057"/>
      <c r="L4193" s="2030"/>
      <c r="M4193" s="2030"/>
      <c r="N4193" s="2030"/>
      <c r="R4193" s="1095" t="str">
        <f>IF(B4193="","",COUNTIF('Breakdown (B)'!$D$147:$D$1323,B4193))</f>
        <v/>
      </c>
    </row>
    <row r="4194" spans="2:18" s="146" customFormat="1">
      <c r="B4194" s="3491"/>
      <c r="C4194" s="555" t="str">
        <f>IF(D4194=$D$63,"A.",IF(D4194=$D$69,"B.",IF(D4194=$D$72,"C.",IF(D4194=$D$79,"D.",IF(D4194=$D$80,"E.",IF(D4194=$D$81,"F.",IF(D4194=$D$82,"G.",IF(D4194=$D$83,"H.","I."))))))))</f>
        <v>B.</v>
      </c>
      <c r="D4194" s="160" t="s">
        <v>969</v>
      </c>
      <c r="E4194" s="427"/>
      <c r="F4194" s="160" t="s">
        <v>1482</v>
      </c>
      <c r="G4194" s="427"/>
      <c r="H4194" s="3521"/>
      <c r="I4194" s="426"/>
      <c r="J4194" s="996">
        <f>J4195</f>
        <v>331693.2</v>
      </c>
      <c r="K4194" s="2057"/>
      <c r="L4194" s="2030"/>
      <c r="M4194" s="2030"/>
      <c r="N4194" s="2030"/>
      <c r="R4194" s="1095" t="str">
        <f>IF(B4194="","",COUNTIF('Breakdown (B)'!$D$147:$D$1323,B4194))</f>
        <v/>
      </c>
    </row>
    <row r="4195" spans="2:18">
      <c r="B4195" s="3491"/>
      <c r="C4195" s="426"/>
      <c r="D4195" s="163">
        <v>4</v>
      </c>
      <c r="E4195" s="192" t="s">
        <v>1286</v>
      </c>
      <c r="F4195" s="164">
        <v>4</v>
      </c>
      <c r="G4195" s="165" t="s">
        <v>1287</v>
      </c>
      <c r="H4195" s="3521">
        <v>1.2</v>
      </c>
      <c r="I4195" s="196">
        <f>VLOOKUP(D4195,A18N3,10)</f>
        <v>276411</v>
      </c>
      <c r="J4195" s="196">
        <f>H4195*I4195</f>
        <v>331693.2</v>
      </c>
      <c r="K4195" s="2053"/>
      <c r="L4195" s="2042"/>
      <c r="M4195" s="2042"/>
      <c r="N4195" s="2042"/>
      <c r="R4195" s="1095" t="str">
        <f>IF(B4195="","",COUNTIF('Breakdown (B)'!$D$147:$D$1323,B4195))</f>
        <v/>
      </c>
    </row>
    <row r="4196" spans="2:18" s="146" customFormat="1">
      <c r="B4196" s="3491"/>
      <c r="C4196" s="555"/>
      <c r="D4196" s="426"/>
      <c r="E4196" s="427"/>
      <c r="F4196" s="426"/>
      <c r="G4196" s="427"/>
      <c r="H4196" s="3521"/>
      <c r="I4196" s="426"/>
      <c r="J4196" s="426"/>
      <c r="K4196" s="2057"/>
      <c r="L4196" s="2030"/>
      <c r="M4196" s="2030"/>
      <c r="N4196" s="2030"/>
      <c r="R4196" s="1095" t="str">
        <f>IF(B4196="","",COUNTIF('Breakdown (B)'!$D$147:$D$1323,B4196))</f>
        <v/>
      </c>
    </row>
    <row r="4197" spans="2:18" s="146" customFormat="1">
      <c r="B4197" s="3491"/>
      <c r="C4197" s="555" t="str">
        <f>IF(D4197=$D$63,"A.",IF(D4197=$D$69,"B.",IF(D4197=$D$72,"C.",IF(D4197=$D$79,"D.",IF(D4197=$D$80,"E.",IF(D4197=$D$81,"F.",IF(D4197=$D$82,"G.",IF(D4197=$D$83,"H.","I."))))))))</f>
        <v>C.</v>
      </c>
      <c r="D4197" s="160" t="s">
        <v>970</v>
      </c>
      <c r="E4197" s="427"/>
      <c r="F4197" s="160" t="s">
        <v>1094</v>
      </c>
      <c r="G4197" s="427"/>
      <c r="H4197" s="3521"/>
      <c r="I4197" s="426"/>
      <c r="J4197" s="996">
        <f>SUM(J4198:J4198)</f>
        <v>125617.9409090909</v>
      </c>
      <c r="K4197" s="2057"/>
      <c r="L4197" s="2030"/>
      <c r="M4197" s="2030"/>
      <c r="N4197" s="2030"/>
      <c r="R4197" s="1095" t="str">
        <f>IF(B4197="","",COUNTIF('Breakdown (B)'!$D$147:$D$1323,B4197))</f>
        <v/>
      </c>
    </row>
    <row r="4198" spans="2:18" s="146" customFormat="1">
      <c r="B4198" s="3491"/>
      <c r="C4198" s="555"/>
      <c r="D4198" s="199" t="s">
        <v>1313</v>
      </c>
      <c r="E4198" s="200" t="s">
        <v>789</v>
      </c>
      <c r="F4198" s="308" t="s">
        <v>3653</v>
      </c>
      <c r="G4198" s="427" t="s">
        <v>1547</v>
      </c>
      <c r="H4198" s="3521">
        <v>0.05</v>
      </c>
      <c r="I4198" s="162">
        <f>VLOOKUP(D4198,equiment,15,0)</f>
        <v>2512358.8181818179</v>
      </c>
      <c r="J4198" s="426">
        <f>H4198*I4198</f>
        <v>125617.9409090909</v>
      </c>
      <c r="K4198" s="2057"/>
      <c r="L4198" s="2030"/>
      <c r="M4198" s="2030"/>
      <c r="N4198" s="2030"/>
      <c r="R4198" s="1095" t="str">
        <f>IF(B4198="","",COUNTIF('Breakdown (B)'!$D$147:$D$1323,B4198))</f>
        <v/>
      </c>
    </row>
    <row r="4199" spans="2:18" s="146" customFormat="1">
      <c r="B4199" s="3491"/>
      <c r="C4199" s="555"/>
      <c r="D4199" s="426"/>
      <c r="E4199" s="427"/>
      <c r="F4199" s="426"/>
      <c r="G4199" s="427"/>
      <c r="H4199" s="3521"/>
      <c r="I4199" s="426"/>
      <c r="J4199" s="426"/>
      <c r="K4199" s="2057"/>
      <c r="L4199" s="2030"/>
      <c r="M4199" s="2030"/>
      <c r="N4199" s="2030"/>
      <c r="R4199" s="1095" t="str">
        <f>IF(B4199="","",COUNTIF('Breakdown (B)'!$D$147:$D$1323,B4199))</f>
        <v/>
      </c>
    </row>
    <row r="4200" spans="2:18" s="146" customFormat="1" hidden="1">
      <c r="B4200" s="3491"/>
      <c r="C4200" s="555" t="str">
        <f>IF(D4200=$D$63,"A.",IF(D4200=$D$69,"B.",IF(D4200=$D$72,"C.",IF(D4200=$D$79,"D.",IF(D4200=$D$80,"E.",IF(D4200=$D$81,"F.",IF(D4200=$D$82,"G.",IF(D4200=$D$83,"H.","I."))))))))</f>
        <v>D.</v>
      </c>
      <c r="D4200" s="426" t="s">
        <v>539</v>
      </c>
      <c r="E4200" s="427"/>
      <c r="F4200" s="426" t="s">
        <v>542</v>
      </c>
      <c r="G4200" s="427"/>
      <c r="H4200" s="3521"/>
      <c r="I4200" s="426"/>
      <c r="J4200" s="426">
        <f>J4190+J4194+J4197</f>
        <v>457311.14090909093</v>
      </c>
      <c r="K4200" s="2053"/>
      <c r="L4200" s="2030"/>
      <c r="M4200" s="2030"/>
      <c r="N4200" s="2030"/>
      <c r="R4200" s="1095" t="str">
        <f>IF(B4200="","",COUNTIF('Breakdown (B)'!$D$147:$D$1323,B4200))</f>
        <v/>
      </c>
    </row>
    <row r="4201" spans="2:18" s="146" customFormat="1" hidden="1">
      <c r="B4201" s="3491"/>
      <c r="C4201" s="555" t="str">
        <f>IF(D4201=$D$45,"A.",IF(D4201=$D$47,"B.",IF(D4201=$D$50,"C.",IF(D4201=$D$52,"D.",IF(D4201=$D$53,"E.",IF(D4201=$D$54,"F.",IF(D4201=$D$55,"G.",IF(D4201=$D$56,"H.","I."))))))))</f>
        <v>E.</v>
      </c>
      <c r="D4201" s="426" t="s">
        <v>499</v>
      </c>
      <c r="E4201" s="427"/>
      <c r="F4201" s="426" t="s">
        <v>500</v>
      </c>
      <c r="G4201" s="427"/>
      <c r="H4201" s="3521"/>
      <c r="I4201" s="162"/>
      <c r="J4201" s="426">
        <f>2%*J4200</f>
        <v>9146.2228181818191</v>
      </c>
      <c r="K4201" s="2053"/>
      <c r="L4201" s="2030"/>
      <c r="M4201" s="2030"/>
      <c r="N4201" s="2030"/>
      <c r="R4201" s="1095" t="str">
        <f>IF(B4201="","",COUNTIF('Breakdown (B)'!$D$147:$D$1323,B4201))</f>
        <v/>
      </c>
    </row>
    <row r="4202" spans="2:18" s="146" customFormat="1" hidden="1">
      <c r="B4202" s="3491" t="s">
        <v>79</v>
      </c>
      <c r="C4202" s="555" t="str">
        <f>IF(D4202=$D$63,"A.",IF(D4202=$D$69,"B.",IF(D4202=$D$72,"C.",IF(D4202=$D$79,"D.",IF(D4202=$D$80,"E.",IF(D4202=$D$81,"F.",IF(D4202=$D$82,"G.",IF(D4202=$D$83,"H.","I."))))))))</f>
        <v>F.</v>
      </c>
      <c r="D4202" s="426" t="s">
        <v>540</v>
      </c>
      <c r="E4202" s="427"/>
      <c r="F4202" s="426" t="s">
        <v>543</v>
      </c>
      <c r="G4202" s="427"/>
      <c r="H4202" s="3521"/>
      <c r="I4202" s="426"/>
      <c r="J4202" s="426">
        <f>SUM(J4200:J4201)</f>
        <v>466457.36372727272</v>
      </c>
      <c r="K4202" s="2053"/>
      <c r="L4202" s="2030"/>
      <c r="M4202" s="2030"/>
      <c r="N4202" s="2030"/>
      <c r="R4202" s="1095">
        <f>IF(B4202="","",COUNTIF('Breakdown (B)'!$D$147:$D$1323,B4202))</f>
        <v>0</v>
      </c>
    </row>
    <row r="4203" spans="2:18" s="146" customFormat="1" hidden="1">
      <c r="B4203" s="3491"/>
      <c r="C4203" s="555" t="str">
        <f>IF(D4203=$D$63,"A.",IF(D4203=$D$69,"B.",IF(D4203=$D$72,"C.",IF(D4203=$D$79,"D.",IF(D4203=$D$80,"E.",IF(D4203=$D$81,"F.",IF(D4203=$D$82,"G.",IF(D4203=$D$83,"H.","I."))))))))</f>
        <v>G.</v>
      </c>
      <c r="D4203" s="426" t="s">
        <v>541</v>
      </c>
      <c r="E4203" s="427"/>
      <c r="F4203" s="426" t="s">
        <v>544</v>
      </c>
      <c r="G4203" s="427"/>
      <c r="H4203" s="3521"/>
      <c r="I4203" s="426"/>
      <c r="J4203" s="426">
        <f>5.5%*J4202</f>
        <v>25655.155005000001</v>
      </c>
      <c r="K4203" s="2053"/>
      <c r="L4203" s="2030"/>
      <c r="M4203" s="2030"/>
      <c r="N4203" s="2030"/>
      <c r="R4203" s="1095" t="str">
        <f>IF(B4203="","",COUNTIF('Breakdown (B)'!$D$147:$D$1323,B4203))</f>
        <v/>
      </c>
    </row>
    <row r="4204" spans="2:18" s="146" customFormat="1" hidden="1">
      <c r="B4204" s="3491"/>
      <c r="C4204" s="555" t="str">
        <f>IF(D4204=$D$63,"A.",IF(D4204=$D$69,"B.",IF(D4204=$D$72,"C.",IF(D4204=$D$79,"D.",IF(D4204=$D$80,"E.",IF(D4204=$D$81,"F.",IF(D4204=$D$82,"G.",IF(D4204=$D$83,"H.","I."))))))))</f>
        <v>H.</v>
      </c>
      <c r="D4204" s="426" t="s">
        <v>479</v>
      </c>
      <c r="E4204" s="427"/>
      <c r="F4204" s="426" t="s">
        <v>478</v>
      </c>
      <c r="G4204" s="427"/>
      <c r="H4204" s="3521"/>
      <c r="I4204" s="426"/>
      <c r="J4204" s="426">
        <f>6%*SUM(J4202:J4203)</f>
        <v>29526.751123936363</v>
      </c>
      <c r="K4204" s="2053"/>
      <c r="L4204" s="2030"/>
      <c r="M4204" s="2030"/>
      <c r="N4204" s="2030"/>
      <c r="R4204" s="1095" t="str">
        <f>IF(B4204="","",COUNTIF('Breakdown (B)'!$D$147:$D$1323,B4204))</f>
        <v/>
      </c>
    </row>
    <row r="4205" spans="2:18" s="146" customFormat="1" ht="15" hidden="1" customHeight="1">
      <c r="B4205" s="3491"/>
      <c r="C4205" s="555" t="str">
        <f>IF(D4205=$D$63,"A.",IF(D4205=$D$69,"B.",IF(D4205=$D$72,"C.",IF(D4205=$D$79,"D.",IF(D4205=$D$80,"E.",IF(D4205=$D$81,"F.",IF(D4205=$D$82,"G.",IF(D4205=$D$83,"H.","I."))))))))</f>
        <v>I.</v>
      </c>
      <c r="D4205" s="426" t="s">
        <v>1370</v>
      </c>
      <c r="E4205" s="427"/>
      <c r="F4205" s="426" t="s">
        <v>440</v>
      </c>
      <c r="G4205" s="427"/>
      <c r="H4205" s="3521"/>
      <c r="I4205" s="426"/>
      <c r="J4205" s="426">
        <f>SUM(J4202:J4204)</f>
        <v>521639.26985620911</v>
      </c>
      <c r="K4205" s="2053"/>
      <c r="L4205" s="2030"/>
      <c r="M4205" s="2030"/>
      <c r="N4205" s="2030"/>
      <c r="R4205" s="1095" t="str">
        <f>IF(B4205="","",COUNTIF('Breakdown (B)'!$D$147:$D$1323,B4205))</f>
        <v/>
      </c>
    </row>
    <row r="4206" spans="2:18" ht="15" hidden="1" customHeight="1">
      <c r="B4206" s="3491"/>
      <c r="C4206" s="159" t="s">
        <v>1666</v>
      </c>
      <c r="D4206" s="168" t="s">
        <v>1667</v>
      </c>
      <c r="E4206" s="192"/>
      <c r="F4206" s="168" t="s">
        <v>1668</v>
      </c>
      <c r="G4206" s="192"/>
      <c r="H4206" s="3522"/>
      <c r="I4206" s="196"/>
      <c r="J4206" s="196">
        <f>J4205*10%</f>
        <v>52163.926985620914</v>
      </c>
      <c r="K4206" s="2053"/>
      <c r="L4206" s="2030"/>
      <c r="M4206" s="2030"/>
      <c r="N4206" s="2030"/>
      <c r="O4206" s="146"/>
      <c r="R4206" s="1095" t="str">
        <f>IF(B4206="","",COUNTIF('Breakdown (B)'!$D$147:$D$1323,B4206))</f>
        <v/>
      </c>
    </row>
    <row r="4207" spans="2:18" ht="15" hidden="1" customHeight="1">
      <c r="B4207" s="3491"/>
      <c r="C4207" s="159" t="s">
        <v>2653</v>
      </c>
      <c r="D4207" s="168" t="s">
        <v>2652</v>
      </c>
      <c r="E4207" s="192"/>
      <c r="F4207" s="168" t="s">
        <v>2654</v>
      </c>
      <c r="G4207" s="192"/>
      <c r="H4207" s="3522"/>
      <c r="I4207" s="196"/>
      <c r="J4207" s="196">
        <f>SUM(J4205:J4206)*2%</f>
        <v>11476.063936836601</v>
      </c>
      <c r="K4207" s="2053"/>
      <c r="L4207" s="2030"/>
      <c r="M4207" s="2030"/>
      <c r="N4207" s="2030"/>
      <c r="O4207" s="146"/>
      <c r="R4207" s="1095" t="str">
        <f>IF(B4207="","",COUNTIF('Breakdown (B)'!$D$147:$D$1323,B4207))</f>
        <v/>
      </c>
    </row>
    <row r="4208" spans="2:18" s="155" customFormat="1" ht="13.5" hidden="1" customHeight="1">
      <c r="B4208" s="3491"/>
      <c r="C4208" s="428">
        <f>B4189</f>
        <v>191</v>
      </c>
      <c r="D4208" s="210" t="s">
        <v>1669</v>
      </c>
      <c r="E4208" s="175"/>
      <c r="F4208" s="210" t="s">
        <v>1670</v>
      </c>
      <c r="G4208" s="175"/>
      <c r="H4208" s="3523"/>
      <c r="I4208" s="198"/>
      <c r="J4208" s="198">
        <f>SUM(J4205:J4207)</f>
        <v>585279.26077866659</v>
      </c>
      <c r="K4208" s="2053"/>
      <c r="L4208" s="2030"/>
      <c r="M4208" s="2030"/>
      <c r="N4208" s="2030"/>
      <c r="O4208" s="147"/>
      <c r="R4208" s="1095" t="str">
        <f>IF(B4208="","",COUNTIF('Breakdown (B)'!$D$147:$D$1323,B4208))</f>
        <v/>
      </c>
    </row>
    <row r="4209" spans="1:18" s="146" customFormat="1" hidden="1">
      <c r="B4209" s="3491"/>
      <c r="C4209" s="426"/>
      <c r="D4209" s="426"/>
      <c r="E4209" s="427"/>
      <c r="F4209" s="426"/>
      <c r="G4209" s="427"/>
      <c r="H4209" s="3521"/>
      <c r="I4209" s="426"/>
      <c r="J4209" s="426"/>
      <c r="K4209" s="2057"/>
      <c r="L4209" s="2030"/>
      <c r="M4209" s="2030"/>
      <c r="N4209" s="2030"/>
      <c r="R4209" s="1095" t="str">
        <f>IF(B4209="","",COUNTIF('Breakdown (B)'!$D$147:$D$1323,B4209))</f>
        <v/>
      </c>
    </row>
    <row r="4210" spans="1:18" s="1088" customFormat="1" ht="25.5">
      <c r="A4210" s="1088" t="s">
        <v>1645</v>
      </c>
      <c r="B4210" s="3490">
        <f>B4189+1</f>
        <v>192</v>
      </c>
      <c r="C4210" s="1089" t="s">
        <v>6073</v>
      </c>
      <c r="D4210" s="1090" t="s">
        <v>3972</v>
      </c>
      <c r="E4210" s="1091" t="s">
        <v>421</v>
      </c>
      <c r="F4210" s="1090" t="s">
        <v>3973</v>
      </c>
      <c r="G4210" s="1092" t="s">
        <v>270</v>
      </c>
      <c r="H4210" s="3520"/>
      <c r="I4210" s="1093"/>
      <c r="J4210" s="1093"/>
      <c r="K4210" s="2052"/>
      <c r="L4210" s="2043">
        <f>J4215</f>
        <v>199015.91999999998</v>
      </c>
      <c r="M4210" s="2043">
        <f>J4218</f>
        <v>75370.764545454527</v>
      </c>
      <c r="N4210" s="2043"/>
      <c r="O4210" s="1094">
        <f>J4218</f>
        <v>75370.764545454527</v>
      </c>
      <c r="P4210" s="1088">
        <f>IF(B4210=" ",0,(M4210+N4210+O4210)*1.02*1.055*1.06*1.1)</f>
        <v>189140.31072421194</v>
      </c>
      <c r="R4210" s="1095">
        <f>IF(B4210="","",COUNTIF('Breakdown (B)'!$D$147:$D$1323,B4210))</f>
        <v>1</v>
      </c>
    </row>
    <row r="4211" spans="1:18" s="146" customFormat="1">
      <c r="B4211" s="3491"/>
      <c r="C4211" s="555" t="str">
        <f>IF(D4211=$D$63,"A.",IF(D4211=$D$69,"B.",IF(D4211=$D$72,"C.",IF(D4211=$D$79,"D.",IF(D4211=$D$80,"E.",IF(D4211=$D$81,"F.",IF(D4211=$D$82,"G.",IF(D4211=$D$83,"H.","I."))))))))</f>
        <v>A.</v>
      </c>
      <c r="D4211" s="160" t="s">
        <v>1479</v>
      </c>
      <c r="E4211" s="427"/>
      <c r="F4211" s="160" t="s">
        <v>64</v>
      </c>
      <c r="G4211" s="427"/>
      <c r="H4211" s="3521"/>
      <c r="I4211" s="426"/>
      <c r="J4211" s="996">
        <v>0</v>
      </c>
      <c r="K4211" s="2057"/>
      <c r="L4211" s="2030"/>
      <c r="M4211" s="2030"/>
      <c r="N4211" s="2030"/>
      <c r="R4211" s="1095" t="str">
        <f>IF(B4211="","",COUNTIF('Breakdown (B)'!$D$147:$D$1323,B4211))</f>
        <v/>
      </c>
    </row>
    <row r="4212" spans="1:18" s="146" customFormat="1" hidden="1">
      <c r="B4212" s="3491"/>
      <c r="C4212" s="555"/>
      <c r="D4212" s="426" t="s">
        <v>224</v>
      </c>
      <c r="E4212" s="427" t="s">
        <v>1075</v>
      </c>
      <c r="F4212" s="426" t="s">
        <v>323</v>
      </c>
      <c r="G4212" s="427" t="s">
        <v>1075</v>
      </c>
      <c r="H4212" s="3521"/>
      <c r="I4212" s="162">
        <f t="shared" ref="I4212" si="158">VLOOKUP(D4212,material1,8,0)</f>
        <v>15799.526234090907</v>
      </c>
      <c r="J4212" s="426">
        <f>H4212*I4212</f>
        <v>0</v>
      </c>
      <c r="K4212" s="2057"/>
      <c r="L4212" s="2030"/>
      <c r="M4212" s="2030"/>
      <c r="N4212" s="2030"/>
      <c r="R4212" s="1095" t="str">
        <f>IF(B4212="","",COUNTIF('Breakdown (B)'!$D$147:$D$1323,B4212))</f>
        <v/>
      </c>
    </row>
    <row r="4213" spans="1:18" s="146" customFormat="1" hidden="1">
      <c r="B4213" s="3491"/>
      <c r="C4213" s="555"/>
      <c r="D4213" s="426" t="s">
        <v>882</v>
      </c>
      <c r="E4213" s="427" t="s">
        <v>1098</v>
      </c>
      <c r="F4213" s="426" t="s">
        <v>715</v>
      </c>
      <c r="G4213" s="427" t="s">
        <v>1098</v>
      </c>
      <c r="H4213" s="3521"/>
      <c r="I4213" s="426"/>
      <c r="J4213" s="426" t="e">
        <f>SUM(J4212:J4212)*#REF!%</f>
        <v>#REF!</v>
      </c>
      <c r="K4213" s="2057"/>
      <c r="L4213" s="2030"/>
      <c r="M4213" s="2030"/>
      <c r="N4213" s="2030"/>
      <c r="R4213" s="1095" t="str">
        <f>IF(B4213="","",COUNTIF('Breakdown (B)'!$D$147:$D$1323,B4213))</f>
        <v/>
      </c>
    </row>
    <row r="4214" spans="1:18" s="146" customFormat="1">
      <c r="B4214" s="3491"/>
      <c r="C4214" s="555"/>
      <c r="D4214" s="426"/>
      <c r="E4214" s="427"/>
      <c r="F4214" s="426"/>
      <c r="G4214" s="427"/>
      <c r="H4214" s="3521"/>
      <c r="I4214" s="426"/>
      <c r="J4214" s="426"/>
      <c r="K4214" s="2057"/>
      <c r="L4214" s="2030"/>
      <c r="M4214" s="2030"/>
      <c r="N4214" s="2030"/>
      <c r="R4214" s="1095" t="str">
        <f>IF(B4214="","",COUNTIF('Breakdown (B)'!$D$147:$D$1323,B4214))</f>
        <v/>
      </c>
    </row>
    <row r="4215" spans="1:18" s="146" customFormat="1">
      <c r="B4215" s="3491"/>
      <c r="C4215" s="555" t="str">
        <f>IF(D4215=$D$63,"A.",IF(D4215=$D$69,"B.",IF(D4215=$D$72,"C.",IF(D4215=$D$79,"D.",IF(D4215=$D$80,"E.",IF(D4215=$D$81,"F.",IF(D4215=$D$82,"G.",IF(D4215=$D$83,"H.","I."))))))))</f>
        <v>B.</v>
      </c>
      <c r="D4215" s="160" t="s">
        <v>969</v>
      </c>
      <c r="E4215" s="427"/>
      <c r="F4215" s="160" t="s">
        <v>1482</v>
      </c>
      <c r="G4215" s="427"/>
      <c r="H4215" s="3521"/>
      <c r="I4215" s="426"/>
      <c r="J4215" s="996">
        <f>J4216</f>
        <v>199015.91999999998</v>
      </c>
      <c r="K4215" s="2057"/>
      <c r="L4215" s="2030"/>
      <c r="M4215" s="2030"/>
      <c r="N4215" s="2030"/>
      <c r="R4215" s="1095" t="str">
        <f>IF(B4215="","",COUNTIF('Breakdown (B)'!$D$147:$D$1323,B4215))</f>
        <v/>
      </c>
    </row>
    <row r="4216" spans="1:18">
      <c r="B4216" s="3491"/>
      <c r="C4216" s="426"/>
      <c r="D4216" s="163">
        <v>4</v>
      </c>
      <c r="E4216" s="192" t="s">
        <v>1286</v>
      </c>
      <c r="F4216" s="164">
        <v>4</v>
      </c>
      <c r="G4216" s="165" t="s">
        <v>1287</v>
      </c>
      <c r="H4216" s="3521">
        <f>1.2*0.6</f>
        <v>0.72</v>
      </c>
      <c r="I4216" s="196">
        <f>VLOOKUP(D4216,A18N3,10)</f>
        <v>276411</v>
      </c>
      <c r="J4216" s="196">
        <f>H4216*I4216</f>
        <v>199015.91999999998</v>
      </c>
      <c r="K4216" s="2053"/>
      <c r="L4216" s="2042"/>
      <c r="M4216" s="2042"/>
      <c r="N4216" s="2042"/>
      <c r="R4216" s="1095" t="str">
        <f>IF(B4216="","",COUNTIF('Breakdown (B)'!$D$147:$D$1323,B4216))</f>
        <v/>
      </c>
    </row>
    <row r="4217" spans="1:18" s="146" customFormat="1">
      <c r="B4217" s="3491"/>
      <c r="C4217" s="555"/>
      <c r="D4217" s="426"/>
      <c r="E4217" s="427"/>
      <c r="F4217" s="426"/>
      <c r="G4217" s="427"/>
      <c r="H4217" s="3521"/>
      <c r="I4217" s="426"/>
      <c r="J4217" s="426"/>
      <c r="K4217" s="2057"/>
      <c r="L4217" s="2030"/>
      <c r="M4217" s="2030"/>
      <c r="N4217" s="2030"/>
      <c r="R4217" s="1095" t="str">
        <f>IF(B4217="","",COUNTIF('Breakdown (B)'!$D$147:$D$1323,B4217))</f>
        <v/>
      </c>
    </row>
    <row r="4218" spans="1:18" s="146" customFormat="1">
      <c r="B4218" s="3491"/>
      <c r="C4218" s="555" t="str">
        <f>IF(D4218=$D$63,"A.",IF(D4218=$D$69,"B.",IF(D4218=$D$72,"C.",IF(D4218=$D$79,"D.",IF(D4218=$D$80,"E.",IF(D4218=$D$81,"F.",IF(D4218=$D$82,"G.",IF(D4218=$D$83,"H.","I."))))))))</f>
        <v>C.</v>
      </c>
      <c r="D4218" s="160" t="s">
        <v>970</v>
      </c>
      <c r="E4218" s="427"/>
      <c r="F4218" s="160" t="s">
        <v>1094</v>
      </c>
      <c r="G4218" s="427"/>
      <c r="H4218" s="3521"/>
      <c r="I4218" s="426"/>
      <c r="J4218" s="996">
        <f>SUM(J4219:J4219)</f>
        <v>75370.764545454527</v>
      </c>
      <c r="K4218" s="2057"/>
      <c r="L4218" s="2030"/>
      <c r="M4218" s="2030"/>
      <c r="N4218" s="2030"/>
      <c r="R4218" s="1095" t="str">
        <f>IF(B4218="","",COUNTIF('Breakdown (B)'!$D$147:$D$1323,B4218))</f>
        <v/>
      </c>
    </row>
    <row r="4219" spans="1:18" s="146" customFormat="1">
      <c r="B4219" s="3491"/>
      <c r="C4219" s="555"/>
      <c r="D4219" s="199" t="s">
        <v>1313</v>
      </c>
      <c r="E4219" s="427" t="s">
        <v>789</v>
      </c>
      <c r="F4219" s="308" t="s">
        <v>3653</v>
      </c>
      <c r="G4219" s="427" t="s">
        <v>1547</v>
      </c>
      <c r="H4219" s="3521">
        <f>0.05*0.6</f>
        <v>0.03</v>
      </c>
      <c r="I4219" s="162">
        <f>VLOOKUP(D4219,equiment,15,0)</f>
        <v>2512358.8181818179</v>
      </c>
      <c r="J4219" s="426">
        <f>H4219*I4219</f>
        <v>75370.764545454527</v>
      </c>
      <c r="K4219" s="2057"/>
      <c r="L4219" s="2030"/>
      <c r="M4219" s="2030"/>
      <c r="N4219" s="2030"/>
      <c r="R4219" s="1095" t="str">
        <f>IF(B4219="","",COUNTIF('Breakdown (B)'!$D$147:$D$1323,B4219))</f>
        <v/>
      </c>
    </row>
    <row r="4220" spans="1:18" s="146" customFormat="1">
      <c r="B4220" s="3491"/>
      <c r="C4220" s="555"/>
      <c r="D4220" s="426"/>
      <c r="E4220" s="427"/>
      <c r="F4220" s="426"/>
      <c r="G4220" s="427"/>
      <c r="H4220" s="3521"/>
      <c r="I4220" s="426"/>
      <c r="J4220" s="426"/>
      <c r="K4220" s="2057"/>
      <c r="L4220" s="2030"/>
      <c r="M4220" s="2030"/>
      <c r="N4220" s="2030"/>
      <c r="R4220" s="1095" t="str">
        <f>IF(B4220="","",COUNTIF('Breakdown (B)'!$D$147:$D$1323,B4220))</f>
        <v/>
      </c>
    </row>
    <row r="4221" spans="1:18" s="146" customFormat="1" hidden="1">
      <c r="B4221" s="3491"/>
      <c r="C4221" s="555" t="str">
        <f>IF(D4221=$D$63,"A.",IF(D4221=$D$69,"B.",IF(D4221=$D$72,"C.",IF(D4221=$D$79,"D.",IF(D4221=$D$80,"E.",IF(D4221=$D$81,"F.",IF(D4221=$D$82,"G.",IF(D4221=$D$83,"H.","I."))))))))</f>
        <v>D.</v>
      </c>
      <c r="D4221" s="426" t="s">
        <v>539</v>
      </c>
      <c r="E4221" s="427"/>
      <c r="F4221" s="426" t="s">
        <v>542</v>
      </c>
      <c r="G4221" s="427"/>
      <c r="H4221" s="3521"/>
      <c r="I4221" s="426"/>
      <c r="J4221" s="426">
        <f>J4211+J4215+J4218</f>
        <v>274386.68454545451</v>
      </c>
      <c r="K4221" s="2053"/>
      <c r="L4221" s="2030"/>
      <c r="M4221" s="2030"/>
      <c r="N4221" s="2030"/>
      <c r="R4221" s="1095" t="str">
        <f>IF(B4221="","",COUNTIF('Breakdown (B)'!$D$147:$D$1323,B4221))</f>
        <v/>
      </c>
    </row>
    <row r="4222" spans="1:18" s="146" customFormat="1" hidden="1">
      <c r="B4222" s="3491"/>
      <c r="C4222" s="555" t="str">
        <f>IF(D4222=$D$45,"A.",IF(D4222=$D$47,"B.",IF(D4222=$D$50,"C.",IF(D4222=$D$52,"D.",IF(D4222=$D$53,"E.",IF(D4222=$D$54,"F.",IF(D4222=$D$55,"G.",IF(D4222=$D$56,"H.","I."))))))))</f>
        <v>E.</v>
      </c>
      <c r="D4222" s="426" t="s">
        <v>499</v>
      </c>
      <c r="E4222" s="427"/>
      <c r="F4222" s="426" t="s">
        <v>500</v>
      </c>
      <c r="G4222" s="427"/>
      <c r="H4222" s="3521"/>
      <c r="I4222" s="162"/>
      <c r="J4222" s="426">
        <f>2%*J4221</f>
        <v>5487.73369090909</v>
      </c>
      <c r="K4222" s="2053"/>
      <c r="L4222" s="2030"/>
      <c r="M4222" s="2030"/>
      <c r="N4222" s="2030"/>
      <c r="R4222" s="1095" t="str">
        <f>IF(B4222="","",COUNTIF('Breakdown (B)'!$D$147:$D$1323,B4222))</f>
        <v/>
      </c>
    </row>
    <row r="4223" spans="1:18" s="146" customFormat="1" hidden="1">
      <c r="B4223" s="3491" t="s">
        <v>79</v>
      </c>
      <c r="C4223" s="555" t="str">
        <f>IF(D4223=$D$63,"A.",IF(D4223=$D$69,"B.",IF(D4223=$D$72,"C.",IF(D4223=$D$79,"D.",IF(D4223=$D$80,"E.",IF(D4223=$D$81,"F.",IF(D4223=$D$82,"G.",IF(D4223=$D$83,"H.","I."))))))))</f>
        <v>F.</v>
      </c>
      <c r="D4223" s="426" t="s">
        <v>540</v>
      </c>
      <c r="E4223" s="427"/>
      <c r="F4223" s="426" t="s">
        <v>543</v>
      </c>
      <c r="G4223" s="427"/>
      <c r="H4223" s="3521"/>
      <c r="I4223" s="426"/>
      <c r="J4223" s="426">
        <f>SUM(J4221:J4222)</f>
        <v>279874.41823636362</v>
      </c>
      <c r="K4223" s="2053"/>
      <c r="L4223" s="2030"/>
      <c r="M4223" s="2030"/>
      <c r="N4223" s="2030"/>
      <c r="R4223" s="1095">
        <f>IF(B4223="","",COUNTIF('Breakdown (B)'!$D$147:$D$1323,B4223))</f>
        <v>0</v>
      </c>
    </row>
    <row r="4224" spans="1:18" s="146" customFormat="1" hidden="1">
      <c r="B4224" s="3491"/>
      <c r="C4224" s="555" t="str">
        <f>IF(D4224=$D$63,"A.",IF(D4224=$D$69,"B.",IF(D4224=$D$72,"C.",IF(D4224=$D$79,"D.",IF(D4224=$D$80,"E.",IF(D4224=$D$81,"F.",IF(D4224=$D$82,"G.",IF(D4224=$D$83,"H.","I."))))))))</f>
        <v>G.</v>
      </c>
      <c r="D4224" s="426" t="s">
        <v>541</v>
      </c>
      <c r="E4224" s="427"/>
      <c r="F4224" s="426" t="s">
        <v>544</v>
      </c>
      <c r="G4224" s="427"/>
      <c r="H4224" s="3521"/>
      <c r="I4224" s="426"/>
      <c r="J4224" s="426">
        <f>5.5%*J4223</f>
        <v>15393.093003</v>
      </c>
      <c r="K4224" s="2053"/>
      <c r="L4224" s="2030"/>
      <c r="M4224" s="2030"/>
      <c r="N4224" s="2030"/>
      <c r="R4224" s="1095" t="str">
        <f>IF(B4224="","",COUNTIF('Breakdown (B)'!$D$147:$D$1323,B4224))</f>
        <v/>
      </c>
    </row>
    <row r="4225" spans="1:18" s="146" customFormat="1" hidden="1">
      <c r="B4225" s="3491"/>
      <c r="C4225" s="555" t="str">
        <f>IF(D4225=$D$63,"A.",IF(D4225=$D$69,"B.",IF(D4225=$D$72,"C.",IF(D4225=$D$79,"D.",IF(D4225=$D$80,"E.",IF(D4225=$D$81,"F.",IF(D4225=$D$82,"G.",IF(D4225=$D$83,"H.","I."))))))))</f>
        <v>H.</v>
      </c>
      <c r="D4225" s="426" t="s">
        <v>479</v>
      </c>
      <c r="E4225" s="427"/>
      <c r="F4225" s="426" t="s">
        <v>478</v>
      </c>
      <c r="G4225" s="427"/>
      <c r="H4225" s="3521"/>
      <c r="I4225" s="426"/>
      <c r="J4225" s="426">
        <f>6%*SUM(J4223:J4224)</f>
        <v>17716.050674361817</v>
      </c>
      <c r="K4225" s="2053"/>
      <c r="L4225" s="2030"/>
      <c r="M4225" s="2030"/>
      <c r="N4225" s="2030"/>
      <c r="R4225" s="1095" t="str">
        <f>IF(B4225="","",COUNTIF('Breakdown (B)'!$D$147:$D$1323,B4225))</f>
        <v/>
      </c>
    </row>
    <row r="4226" spans="1:18" s="146" customFormat="1" ht="15" hidden="1" customHeight="1">
      <c r="B4226" s="3491"/>
      <c r="C4226" s="555" t="str">
        <f>IF(D4226=$D$63,"A.",IF(D4226=$D$69,"B.",IF(D4226=$D$72,"C.",IF(D4226=$D$79,"D.",IF(D4226=$D$80,"E.",IF(D4226=$D$81,"F.",IF(D4226=$D$82,"G.",IF(D4226=$D$83,"H.","I."))))))))</f>
        <v>I.</v>
      </c>
      <c r="D4226" s="426" t="s">
        <v>1370</v>
      </c>
      <c r="E4226" s="427"/>
      <c r="F4226" s="426" t="s">
        <v>440</v>
      </c>
      <c r="G4226" s="427"/>
      <c r="H4226" s="3521"/>
      <c r="I4226" s="426"/>
      <c r="J4226" s="426">
        <f>SUM(J4223:J4225)</f>
        <v>312983.56191372545</v>
      </c>
      <c r="K4226" s="2053"/>
      <c r="L4226" s="2030"/>
      <c r="M4226" s="2030"/>
      <c r="N4226" s="2030"/>
      <c r="R4226" s="1095" t="str">
        <f>IF(B4226="","",COUNTIF('Breakdown (B)'!$D$147:$D$1323,B4226))</f>
        <v/>
      </c>
    </row>
    <row r="4227" spans="1:18" ht="15" hidden="1" customHeight="1">
      <c r="B4227" s="3491"/>
      <c r="C4227" s="159" t="s">
        <v>1666</v>
      </c>
      <c r="D4227" s="168" t="s">
        <v>1667</v>
      </c>
      <c r="E4227" s="192"/>
      <c r="F4227" s="168" t="s">
        <v>1668</v>
      </c>
      <c r="G4227" s="192"/>
      <c r="H4227" s="3522"/>
      <c r="I4227" s="196"/>
      <c r="J4227" s="196">
        <f>J4226*10%</f>
        <v>31298.356191372546</v>
      </c>
      <c r="K4227" s="2053"/>
      <c r="L4227" s="2030"/>
      <c r="M4227" s="2030"/>
      <c r="N4227" s="2030"/>
      <c r="O4227" s="146"/>
      <c r="R4227" s="1095" t="str">
        <f>IF(B4227="","",COUNTIF('Breakdown (B)'!$D$147:$D$1323,B4227))</f>
        <v/>
      </c>
    </row>
    <row r="4228" spans="1:18" ht="15" hidden="1" customHeight="1">
      <c r="B4228" s="3491"/>
      <c r="C4228" s="159" t="s">
        <v>2653</v>
      </c>
      <c r="D4228" s="168" t="s">
        <v>2652</v>
      </c>
      <c r="E4228" s="192"/>
      <c r="F4228" s="168" t="s">
        <v>2654</v>
      </c>
      <c r="G4228" s="192"/>
      <c r="H4228" s="3522"/>
      <c r="I4228" s="196"/>
      <c r="J4228" s="196">
        <f>SUM(J4226:J4227)*2%</f>
        <v>6885.6383621019604</v>
      </c>
      <c r="K4228" s="2053"/>
      <c r="L4228" s="2030"/>
      <c r="M4228" s="2030"/>
      <c r="N4228" s="2030"/>
      <c r="O4228" s="146"/>
      <c r="R4228" s="1095" t="str">
        <f>IF(B4228="","",COUNTIF('Breakdown (B)'!$D$147:$D$1323,B4228))</f>
        <v/>
      </c>
    </row>
    <row r="4229" spans="1:18" s="155" customFormat="1" ht="13.5" hidden="1" customHeight="1">
      <c r="B4229" s="3491"/>
      <c r="C4229" s="428">
        <f>B4210</f>
        <v>192</v>
      </c>
      <c r="D4229" s="210" t="s">
        <v>1669</v>
      </c>
      <c r="E4229" s="175"/>
      <c r="F4229" s="210" t="s">
        <v>1670</v>
      </c>
      <c r="G4229" s="175"/>
      <c r="H4229" s="3523"/>
      <c r="I4229" s="198"/>
      <c r="J4229" s="198">
        <f>SUM(J4226:J4228)</f>
        <v>351167.55646719999</v>
      </c>
      <c r="K4229" s="2053"/>
      <c r="L4229" s="2030"/>
      <c r="M4229" s="2030"/>
      <c r="N4229" s="2030"/>
      <c r="O4229" s="147"/>
      <c r="R4229" s="1095" t="str">
        <f>IF(B4229="","",COUNTIF('Breakdown (B)'!$D$147:$D$1323,B4229))</f>
        <v/>
      </c>
    </row>
    <row r="4230" spans="1:18" s="146" customFormat="1" hidden="1">
      <c r="B4230" s="3491"/>
      <c r="C4230" s="426"/>
      <c r="D4230" s="426"/>
      <c r="E4230" s="427"/>
      <c r="F4230" s="426"/>
      <c r="G4230" s="427"/>
      <c r="H4230" s="3521"/>
      <c r="I4230" s="426"/>
      <c r="J4230" s="426"/>
      <c r="K4230" s="2057"/>
      <c r="L4230" s="2030"/>
      <c r="M4230" s="2030"/>
      <c r="N4230" s="2030"/>
      <c r="R4230" s="1095" t="str">
        <f>IF(B4230="","",COUNTIF('Breakdown (B)'!$D$147:$D$1323,B4230))</f>
        <v/>
      </c>
    </row>
    <row r="4231" spans="1:18" s="1088" customFormat="1" ht="25.5">
      <c r="A4231" s="1088" t="s">
        <v>1645</v>
      </c>
      <c r="B4231" s="3490">
        <f>B4210+1</f>
        <v>193</v>
      </c>
      <c r="C4231" s="1089" t="s">
        <v>3396</v>
      </c>
      <c r="D4231" s="1090" t="s">
        <v>3397</v>
      </c>
      <c r="E4231" s="1091" t="s">
        <v>368</v>
      </c>
      <c r="F4231" s="1090" t="s">
        <v>3398</v>
      </c>
      <c r="G4231" s="1092" t="s">
        <v>1544</v>
      </c>
      <c r="H4231" s="3520"/>
      <c r="I4231" s="1093"/>
      <c r="J4231" s="1093"/>
      <c r="K4231" s="2052"/>
      <c r="L4231" s="2043">
        <f>J4236</f>
        <v>151502.56</v>
      </c>
      <c r="M4231" s="2043"/>
      <c r="N4231" s="2043"/>
      <c r="O4231" s="1094">
        <f>J4240</f>
        <v>0</v>
      </c>
      <c r="P4231" s="1088">
        <f>IF(B4231=" ",0,(M4231+N4231+O4231)*1.02*1.055*1.06*1.1)</f>
        <v>0</v>
      </c>
      <c r="R4231" s="1095">
        <f>IF(B4231="","",COUNTIF('Breakdown (B)'!$D$147:$D$1323,B4231))</f>
        <v>1</v>
      </c>
    </row>
    <row r="4232" spans="1:18" s="146" customFormat="1">
      <c r="B4232" s="3491"/>
      <c r="C4232" s="555" t="str">
        <f>IF(D4232=$D$63,"A.",IF(D4232=$D$69,"B.",IF(D4232=$D$72,"C.",IF(D4232=$D$79,"D.",IF(D4232=$D$80,"E.",IF(D4232=$D$81,"F.",IF(D4232=$D$82,"G.",IF(D4232=$D$83,"H.","I."))))))))</f>
        <v>A.</v>
      </c>
      <c r="D4232" s="160" t="s">
        <v>1479</v>
      </c>
      <c r="E4232" s="427"/>
      <c r="F4232" s="160" t="s">
        <v>64</v>
      </c>
      <c r="G4232" s="427"/>
      <c r="H4232" s="3521"/>
      <c r="I4232" s="426"/>
      <c r="J4232" s="996">
        <v>0</v>
      </c>
      <c r="K4232" s="2057"/>
      <c r="L4232" s="2030"/>
      <c r="M4232" s="2030"/>
      <c r="N4232" s="2030"/>
      <c r="R4232" s="1095" t="str">
        <f>IF(B4232="","",COUNTIF('Breakdown (B)'!$D$147:$D$1323,B4232))</f>
        <v/>
      </c>
    </row>
    <row r="4233" spans="1:18" s="146" customFormat="1" hidden="1">
      <c r="B4233" s="3491"/>
      <c r="C4233" s="555"/>
      <c r="D4233" s="426" t="s">
        <v>224</v>
      </c>
      <c r="E4233" s="427" t="s">
        <v>1075</v>
      </c>
      <c r="F4233" s="426" t="s">
        <v>323</v>
      </c>
      <c r="G4233" s="427" t="s">
        <v>1075</v>
      </c>
      <c r="H4233" s="3521"/>
      <c r="I4233" s="162">
        <f t="shared" ref="I4233" si="159">VLOOKUP(D4233,material1,8,0)</f>
        <v>15799.526234090907</v>
      </c>
      <c r="J4233" s="426">
        <f>H4233*I4233</f>
        <v>0</v>
      </c>
      <c r="K4233" s="2057"/>
      <c r="L4233" s="2030"/>
      <c r="M4233" s="2030"/>
      <c r="N4233" s="2030"/>
      <c r="R4233" s="1095" t="str">
        <f>IF(B4233="","",COUNTIF('Breakdown (B)'!$D$147:$D$1323,B4233))</f>
        <v/>
      </c>
    </row>
    <row r="4234" spans="1:18" s="146" customFormat="1" hidden="1">
      <c r="B4234" s="3491"/>
      <c r="C4234" s="555"/>
      <c r="D4234" s="426" t="s">
        <v>882</v>
      </c>
      <c r="E4234" s="427" t="s">
        <v>1098</v>
      </c>
      <c r="F4234" s="426" t="s">
        <v>715</v>
      </c>
      <c r="G4234" s="427" t="s">
        <v>1098</v>
      </c>
      <c r="H4234" s="3521"/>
      <c r="I4234" s="426"/>
      <c r="J4234" s="426" t="e">
        <f>SUM(J4233:J4233)*#REF!%</f>
        <v>#REF!</v>
      </c>
      <c r="K4234" s="2057"/>
      <c r="L4234" s="2030"/>
      <c r="M4234" s="2030"/>
      <c r="N4234" s="2030"/>
      <c r="R4234" s="1095" t="str">
        <f>IF(B4234="","",COUNTIF('Breakdown (B)'!$D$147:$D$1323,B4234))</f>
        <v/>
      </c>
    </row>
    <row r="4235" spans="1:18" s="146" customFormat="1">
      <c r="B4235" s="3491"/>
      <c r="C4235" s="555"/>
      <c r="D4235" s="426"/>
      <c r="E4235" s="427"/>
      <c r="F4235" s="426"/>
      <c r="G4235" s="427"/>
      <c r="H4235" s="3521"/>
      <c r="I4235" s="426"/>
      <c r="J4235" s="426"/>
      <c r="K4235" s="2057"/>
      <c r="L4235" s="2030"/>
      <c r="M4235" s="2030"/>
      <c r="N4235" s="2030"/>
      <c r="R4235" s="1095" t="str">
        <f>IF(B4235="","",COUNTIF('Breakdown (B)'!$D$147:$D$1323,B4235))</f>
        <v/>
      </c>
    </row>
    <row r="4236" spans="1:18" s="146" customFormat="1">
      <c r="B4236" s="3491"/>
      <c r="C4236" s="555" t="str">
        <f>IF(D4236=$D$63,"A.",IF(D4236=$D$69,"B.",IF(D4236=$D$72,"C.",IF(D4236=$D$79,"D.",IF(D4236=$D$80,"E.",IF(D4236=$D$81,"F.",IF(D4236=$D$82,"G.",IF(D4236=$D$83,"H.","I."))))))))</f>
        <v>B.</v>
      </c>
      <c r="D4236" s="160" t="s">
        <v>969</v>
      </c>
      <c r="E4236" s="427"/>
      <c r="F4236" s="160" t="s">
        <v>1482</v>
      </c>
      <c r="G4236" s="427"/>
      <c r="H4236" s="3521"/>
      <c r="I4236" s="426"/>
      <c r="J4236" s="996">
        <f>J4237</f>
        <v>151502.56</v>
      </c>
      <c r="K4236" s="2057"/>
      <c r="L4236" s="2030"/>
      <c r="M4236" s="2030"/>
      <c r="N4236" s="2030"/>
      <c r="R4236" s="1095" t="str">
        <f>IF(B4236="","",COUNTIF('Breakdown (B)'!$D$147:$D$1323,B4236))</f>
        <v/>
      </c>
    </row>
    <row r="4237" spans="1:18" s="155" customFormat="1">
      <c r="B4237" s="3491"/>
      <c r="C4237" s="555"/>
      <c r="D4237" s="190">
        <v>3.5</v>
      </c>
      <c r="E4237" s="186" t="s">
        <v>1286</v>
      </c>
      <c r="F4237" s="191">
        <v>3.5</v>
      </c>
      <c r="G4237" s="187" t="s">
        <v>1287</v>
      </c>
      <c r="H4237" s="3551">
        <f>0.59</f>
        <v>0.59</v>
      </c>
      <c r="I4237" s="196">
        <f>VLOOKUP(D4237,A18N3,10)</f>
        <v>256784</v>
      </c>
      <c r="J4237" s="196">
        <f>H4237*I4237</f>
        <v>151502.56</v>
      </c>
      <c r="K4237" s="2053"/>
      <c r="L4237" s="2042"/>
      <c r="M4237" s="2042"/>
      <c r="N4237" s="2042"/>
      <c r="R4237" s="1095" t="str">
        <f>IF(B4237="","",COUNTIF('Breakdown (B)'!$D$147:$D$1323,B4237))</f>
        <v/>
      </c>
    </row>
    <row r="4238" spans="1:18" s="146" customFormat="1" hidden="1">
      <c r="B4238" s="3491"/>
      <c r="C4238" s="555"/>
      <c r="D4238" s="1560" t="s">
        <v>3399</v>
      </c>
      <c r="E4238" s="427"/>
      <c r="F4238" s="426"/>
      <c r="G4238" s="427"/>
      <c r="H4238" s="3521"/>
      <c r="I4238" s="426"/>
      <c r="J4238" s="426"/>
      <c r="K4238" s="2057"/>
      <c r="L4238" s="2030"/>
      <c r="M4238" s="2030"/>
      <c r="N4238" s="2030"/>
      <c r="R4238" s="1095" t="str">
        <f>IF(B4238="","",COUNTIF('Breakdown (B)'!$D$147:$D$1323,B4238))</f>
        <v/>
      </c>
    </row>
    <row r="4239" spans="1:18" s="146" customFormat="1">
      <c r="B4239" s="3498"/>
      <c r="C4239" s="1356"/>
      <c r="D4239" s="707"/>
      <c r="E4239" s="1357"/>
      <c r="F4239" s="707"/>
      <c r="G4239" s="1357"/>
      <c r="H4239" s="3532"/>
      <c r="I4239" s="707"/>
      <c r="J4239" s="707"/>
      <c r="K4239" s="2063"/>
      <c r="L4239" s="2030"/>
      <c r="M4239" s="2030"/>
      <c r="N4239" s="2030"/>
      <c r="R4239" s="1095" t="str">
        <f>IF(B4239="","",COUNTIF('Breakdown (B)'!$D$147:$D$1323,B4239))</f>
        <v/>
      </c>
    </row>
    <row r="4240" spans="1:18" s="146" customFormat="1">
      <c r="B4240" s="3491"/>
      <c r="C4240" s="555" t="str">
        <f>IF(D4240=$D$63,"A.",IF(D4240=$D$69,"B.",IF(D4240=$D$72,"C.",IF(D4240=$D$79,"D.",IF(D4240=$D$80,"E.",IF(D4240=$D$81,"F.",IF(D4240=$D$82,"G.",IF(D4240=$D$83,"H.","I."))))))))</f>
        <v>C.</v>
      </c>
      <c r="D4240" s="160" t="s">
        <v>970</v>
      </c>
      <c r="E4240" s="427"/>
      <c r="F4240" s="160" t="s">
        <v>1094</v>
      </c>
      <c r="G4240" s="427"/>
      <c r="H4240" s="3521"/>
      <c r="I4240" s="426"/>
      <c r="J4240" s="996">
        <v>0</v>
      </c>
      <c r="K4240" s="2057"/>
      <c r="L4240" s="2030"/>
      <c r="M4240" s="2030"/>
      <c r="N4240" s="2030"/>
      <c r="R4240" s="1095" t="str">
        <f>IF(B4240="","",COUNTIF('Breakdown (B)'!$D$147:$D$1323,B4240))</f>
        <v/>
      </c>
    </row>
    <row r="4241" spans="1:18" s="146" customFormat="1">
      <c r="B4241" s="3491"/>
      <c r="C4241" s="555"/>
      <c r="D4241" s="426"/>
      <c r="E4241" s="427"/>
      <c r="F4241" s="426"/>
      <c r="G4241" s="427"/>
      <c r="H4241" s="3521"/>
      <c r="I4241" s="426"/>
      <c r="J4241" s="426"/>
      <c r="K4241" s="2057"/>
      <c r="L4241" s="2030"/>
      <c r="M4241" s="2030"/>
      <c r="N4241" s="2030"/>
      <c r="R4241" s="1095" t="str">
        <f>IF(B4241="","",COUNTIF('Breakdown (B)'!$D$147:$D$1323,B4241))</f>
        <v/>
      </c>
    </row>
    <row r="4242" spans="1:18" s="146" customFormat="1" hidden="1">
      <c r="B4242" s="3491"/>
      <c r="C4242" s="555" t="str">
        <f>IF(D4242=$D$63,"A.",IF(D4242=$D$69,"B.",IF(D4242=$D$72,"C.",IF(D4242=$D$79,"D.",IF(D4242=$D$80,"E.",IF(D4242=$D$81,"F.",IF(D4242=$D$82,"G.",IF(D4242=$D$83,"H.","I."))))))))</f>
        <v>D.</v>
      </c>
      <c r="D4242" s="426" t="s">
        <v>539</v>
      </c>
      <c r="E4242" s="427"/>
      <c r="F4242" s="426" t="s">
        <v>542</v>
      </c>
      <c r="G4242" s="427"/>
      <c r="H4242" s="3521"/>
      <c r="I4242" s="426"/>
      <c r="J4242" s="426">
        <f>J4232+J4236+J4240</f>
        <v>151502.56</v>
      </c>
      <c r="K4242" s="2053"/>
      <c r="L4242" s="2030"/>
      <c r="M4242" s="2030"/>
      <c r="N4242" s="2030"/>
      <c r="R4242" s="1095" t="str">
        <f>IF(B4242="","",COUNTIF('Breakdown (B)'!$D$147:$D$1323,B4242))</f>
        <v/>
      </c>
    </row>
    <row r="4243" spans="1:18" s="146" customFormat="1" hidden="1">
      <c r="B4243" s="3491"/>
      <c r="C4243" s="555" t="str">
        <f>IF(D4243=$D$45,"A.",IF(D4243=$D$47,"B.",IF(D4243=$D$50,"C.",IF(D4243=$D$52,"D.",IF(D4243=$D$53,"E.",IF(D4243=$D$54,"F.",IF(D4243=$D$55,"G.",IF(D4243=$D$56,"H.","I."))))))))</f>
        <v>E.</v>
      </c>
      <c r="D4243" s="426" t="s">
        <v>499</v>
      </c>
      <c r="E4243" s="427"/>
      <c r="F4243" s="426" t="s">
        <v>500</v>
      </c>
      <c r="G4243" s="427"/>
      <c r="H4243" s="3521"/>
      <c r="I4243" s="162"/>
      <c r="J4243" s="426">
        <f>2%*J4242</f>
        <v>3030.0511999999999</v>
      </c>
      <c r="K4243" s="2053"/>
      <c r="L4243" s="2030"/>
      <c r="M4243" s="2030"/>
      <c r="N4243" s="2030"/>
      <c r="R4243" s="1095" t="str">
        <f>IF(B4243="","",COUNTIF('Breakdown (B)'!$D$147:$D$1323,B4243))</f>
        <v/>
      </c>
    </row>
    <row r="4244" spans="1:18" s="146" customFormat="1" hidden="1">
      <c r="B4244" s="3491" t="s">
        <v>79</v>
      </c>
      <c r="C4244" s="555" t="str">
        <f>IF(D4244=$D$63,"A.",IF(D4244=$D$69,"B.",IF(D4244=$D$72,"C.",IF(D4244=$D$79,"D.",IF(D4244=$D$80,"E.",IF(D4244=$D$81,"F.",IF(D4244=$D$82,"G.",IF(D4244=$D$83,"H.","I."))))))))</f>
        <v>F.</v>
      </c>
      <c r="D4244" s="426" t="s">
        <v>540</v>
      </c>
      <c r="E4244" s="427"/>
      <c r="F4244" s="426" t="s">
        <v>543</v>
      </c>
      <c r="G4244" s="427"/>
      <c r="H4244" s="3521"/>
      <c r="I4244" s="426"/>
      <c r="J4244" s="426">
        <f>SUM(J4242:J4243)</f>
        <v>154532.61119999998</v>
      </c>
      <c r="K4244" s="2053"/>
      <c r="L4244" s="2030"/>
      <c r="M4244" s="2030"/>
      <c r="N4244" s="2030"/>
      <c r="R4244" s="1095">
        <f>IF(B4244="","",COUNTIF('Breakdown (B)'!$D$147:$D$1323,B4244))</f>
        <v>0</v>
      </c>
    </row>
    <row r="4245" spans="1:18" s="146" customFormat="1" hidden="1">
      <c r="B4245" s="3491"/>
      <c r="C4245" s="555" t="str">
        <f>IF(D4245=$D$63,"A.",IF(D4245=$D$69,"B.",IF(D4245=$D$72,"C.",IF(D4245=$D$79,"D.",IF(D4245=$D$80,"E.",IF(D4245=$D$81,"F.",IF(D4245=$D$82,"G.",IF(D4245=$D$83,"H.","I."))))))))</f>
        <v>G.</v>
      </c>
      <c r="D4245" s="426" t="s">
        <v>541</v>
      </c>
      <c r="E4245" s="427"/>
      <c r="F4245" s="426" t="s">
        <v>544</v>
      </c>
      <c r="G4245" s="427"/>
      <c r="H4245" s="3521"/>
      <c r="I4245" s="426"/>
      <c r="J4245" s="426">
        <f>5.5%*J4244</f>
        <v>8499.293615999999</v>
      </c>
      <c r="K4245" s="2053"/>
      <c r="L4245" s="2030"/>
      <c r="M4245" s="2030"/>
      <c r="N4245" s="2030"/>
      <c r="R4245" s="1095" t="str">
        <f>IF(B4245="","",COUNTIF('Breakdown (B)'!$D$147:$D$1323,B4245))</f>
        <v/>
      </c>
    </row>
    <row r="4246" spans="1:18" s="146" customFormat="1" hidden="1">
      <c r="B4246" s="3491"/>
      <c r="C4246" s="555" t="str">
        <f>IF(D4246=$D$63,"A.",IF(D4246=$D$69,"B.",IF(D4246=$D$72,"C.",IF(D4246=$D$79,"D.",IF(D4246=$D$80,"E.",IF(D4246=$D$81,"F.",IF(D4246=$D$82,"G.",IF(D4246=$D$83,"H.","I."))))))))</f>
        <v>H.</v>
      </c>
      <c r="D4246" s="426" t="s">
        <v>479</v>
      </c>
      <c r="E4246" s="427"/>
      <c r="F4246" s="426" t="s">
        <v>478</v>
      </c>
      <c r="G4246" s="427"/>
      <c r="H4246" s="3521"/>
      <c r="I4246" s="426"/>
      <c r="J4246" s="426">
        <f>6%*SUM(J4244:J4245)</f>
        <v>9781.9142889599989</v>
      </c>
      <c r="K4246" s="2053"/>
      <c r="L4246" s="2030"/>
      <c r="M4246" s="2030"/>
      <c r="N4246" s="2030"/>
      <c r="R4246" s="1095" t="str">
        <f>IF(B4246="","",COUNTIF('Breakdown (B)'!$D$147:$D$1323,B4246))</f>
        <v/>
      </c>
    </row>
    <row r="4247" spans="1:18" s="146" customFormat="1" ht="15" hidden="1" customHeight="1">
      <c r="B4247" s="3491"/>
      <c r="C4247" s="555" t="str">
        <f>IF(D4247=$D$63,"A.",IF(D4247=$D$69,"B.",IF(D4247=$D$72,"C.",IF(D4247=$D$79,"D.",IF(D4247=$D$80,"E.",IF(D4247=$D$81,"F.",IF(D4247=$D$82,"G.",IF(D4247=$D$83,"H.","I."))))))))</f>
        <v>I.</v>
      </c>
      <c r="D4247" s="426" t="s">
        <v>1370</v>
      </c>
      <c r="E4247" s="427"/>
      <c r="F4247" s="426" t="s">
        <v>440</v>
      </c>
      <c r="G4247" s="427"/>
      <c r="H4247" s="3521"/>
      <c r="I4247" s="426"/>
      <c r="J4247" s="426">
        <f>SUM(J4244:J4246)</f>
        <v>172813.81910495998</v>
      </c>
      <c r="K4247" s="2053"/>
      <c r="L4247" s="2030"/>
      <c r="M4247" s="2030"/>
      <c r="N4247" s="2030"/>
      <c r="R4247" s="1095" t="str">
        <f>IF(B4247="","",COUNTIF('Breakdown (B)'!$D$147:$D$1323,B4247))</f>
        <v/>
      </c>
    </row>
    <row r="4248" spans="1:18" ht="15" hidden="1" customHeight="1">
      <c r="B4248" s="3491"/>
      <c r="C4248" s="159" t="s">
        <v>1666</v>
      </c>
      <c r="D4248" s="168" t="s">
        <v>1667</v>
      </c>
      <c r="E4248" s="192"/>
      <c r="F4248" s="168" t="s">
        <v>1668</v>
      </c>
      <c r="G4248" s="192"/>
      <c r="H4248" s="3522"/>
      <c r="I4248" s="196"/>
      <c r="J4248" s="196">
        <f>J4247*10%</f>
        <v>17281.381910495998</v>
      </c>
      <c r="K4248" s="2053"/>
      <c r="L4248" s="2030"/>
      <c r="M4248" s="2030"/>
      <c r="N4248" s="2030"/>
      <c r="O4248" s="146"/>
      <c r="R4248" s="1095" t="str">
        <f>IF(B4248="","",COUNTIF('Breakdown (B)'!$D$147:$D$1323,B4248))</f>
        <v/>
      </c>
    </row>
    <row r="4249" spans="1:18" ht="15" hidden="1" customHeight="1">
      <c r="B4249" s="3491"/>
      <c r="C4249" s="159" t="s">
        <v>2653</v>
      </c>
      <c r="D4249" s="168" t="s">
        <v>2652</v>
      </c>
      <c r="E4249" s="192"/>
      <c r="F4249" s="168" t="s">
        <v>2654</v>
      </c>
      <c r="G4249" s="192"/>
      <c r="H4249" s="3522"/>
      <c r="I4249" s="196"/>
      <c r="J4249" s="196">
        <f>SUM(J4247:J4248)*2%</f>
        <v>3801.9040203091199</v>
      </c>
      <c r="K4249" s="2053"/>
      <c r="L4249" s="2030"/>
      <c r="M4249" s="2030"/>
      <c r="N4249" s="2030"/>
      <c r="O4249" s="146"/>
      <c r="R4249" s="1095" t="str">
        <f>IF(B4249="","",COUNTIF('Breakdown (B)'!$D$147:$D$1323,B4249))</f>
        <v/>
      </c>
    </row>
    <row r="4250" spans="1:18" s="155" customFormat="1" ht="13.5" hidden="1" customHeight="1">
      <c r="B4250" s="3491"/>
      <c r="C4250" s="428">
        <f>B4231</f>
        <v>193</v>
      </c>
      <c r="D4250" s="210" t="s">
        <v>1669</v>
      </c>
      <c r="E4250" s="175"/>
      <c r="F4250" s="210" t="s">
        <v>1670</v>
      </c>
      <c r="G4250" s="175"/>
      <c r="H4250" s="3523"/>
      <c r="I4250" s="198"/>
      <c r="J4250" s="198">
        <f>SUM(J4247:J4249)</f>
        <v>193897.10503576513</v>
      </c>
      <c r="K4250" s="2053"/>
      <c r="L4250" s="2030"/>
      <c r="M4250" s="2030"/>
      <c r="N4250" s="2030"/>
      <c r="O4250" s="147"/>
      <c r="R4250" s="1095" t="str">
        <f>IF(B4250="","",COUNTIF('Breakdown (B)'!$D$147:$D$1323,B4250))</f>
        <v/>
      </c>
    </row>
    <row r="4251" spans="1:18" s="146" customFormat="1" hidden="1">
      <c r="B4251" s="3491"/>
      <c r="C4251" s="426"/>
      <c r="D4251" s="426"/>
      <c r="E4251" s="427"/>
      <c r="F4251" s="426"/>
      <c r="G4251" s="427"/>
      <c r="H4251" s="3521"/>
      <c r="I4251" s="426"/>
      <c r="J4251" s="426"/>
      <c r="K4251" s="2057"/>
      <c r="L4251" s="2030"/>
      <c r="M4251" s="2030"/>
      <c r="N4251" s="2030"/>
      <c r="R4251" s="1095" t="str">
        <f>IF(B4251="","",COUNTIF('Breakdown (B)'!$D$147:$D$1323,B4251))</f>
        <v/>
      </c>
    </row>
    <row r="4252" spans="1:18" s="1088" customFormat="1" ht="25.5">
      <c r="A4252" s="1088" t="s">
        <v>1645</v>
      </c>
      <c r="B4252" s="3490">
        <f>B4231+1</f>
        <v>194</v>
      </c>
      <c r="C4252" s="1089" t="s">
        <v>3396</v>
      </c>
      <c r="D4252" s="1090" t="s">
        <v>4272</v>
      </c>
      <c r="E4252" s="1091" t="s">
        <v>368</v>
      </c>
      <c r="F4252" s="1090" t="s">
        <v>4273</v>
      </c>
      <c r="G4252" s="1092" t="s">
        <v>1544</v>
      </c>
      <c r="H4252" s="3520"/>
      <c r="I4252" s="1093"/>
      <c r="J4252" s="1093"/>
      <c r="K4252" s="2052"/>
      <c r="L4252" s="2043">
        <f>J4257</f>
        <v>151502.56</v>
      </c>
      <c r="M4252" s="2043">
        <f>J4261</f>
        <v>15090.001379999998</v>
      </c>
      <c r="N4252" s="2043"/>
      <c r="O4252" s="1094">
        <f>J4261</f>
        <v>15090.001379999998</v>
      </c>
      <c r="P4252" s="1088">
        <f>IF(B4252=" ",0,(M4252+N4252+O4252)*1.02*1.055*1.06*1.1)</f>
        <v>37867.833331061978</v>
      </c>
      <c r="R4252" s="1095">
        <f>IF(B4252="","",COUNTIF('Breakdown (B)'!$D$147:$D$1323,B4252))</f>
        <v>1</v>
      </c>
    </row>
    <row r="4253" spans="1:18" s="146" customFormat="1">
      <c r="B4253" s="3491"/>
      <c r="C4253" s="555" t="str">
        <f>IF(D4253=$D$63,"A.",IF(D4253=$D$69,"B.",IF(D4253=$D$72,"C.",IF(D4253=$D$79,"D.",IF(D4253=$D$80,"E.",IF(D4253=$D$81,"F.",IF(D4253=$D$82,"G.",IF(D4253=$D$83,"H.","I."))))))))</f>
        <v>A.</v>
      </c>
      <c r="D4253" s="160" t="s">
        <v>1479</v>
      </c>
      <c r="E4253" s="427"/>
      <c r="F4253" s="160" t="s">
        <v>64</v>
      </c>
      <c r="G4253" s="427"/>
      <c r="H4253" s="3521"/>
      <c r="I4253" s="426"/>
      <c r="J4253" s="996">
        <v>0</v>
      </c>
      <c r="K4253" s="2057"/>
      <c r="L4253" s="2030"/>
      <c r="M4253" s="2030"/>
      <c r="N4253" s="2030"/>
      <c r="R4253" s="1095" t="str">
        <f>IF(B4253="","",COUNTIF('Breakdown (B)'!$D$147:$D$1323,B4253))</f>
        <v/>
      </c>
    </row>
    <row r="4254" spans="1:18" s="146" customFormat="1" hidden="1">
      <c r="B4254" s="3491"/>
      <c r="C4254" s="555"/>
      <c r="D4254" s="426" t="s">
        <v>224</v>
      </c>
      <c r="E4254" s="427" t="s">
        <v>1075</v>
      </c>
      <c r="F4254" s="426" t="s">
        <v>323</v>
      </c>
      <c r="G4254" s="427" t="s">
        <v>1075</v>
      </c>
      <c r="H4254" s="3521"/>
      <c r="I4254" s="162">
        <f t="shared" ref="I4254" si="160">VLOOKUP(D4254,material1,8,0)</f>
        <v>15799.526234090907</v>
      </c>
      <c r="J4254" s="426">
        <f>H4254*I4254</f>
        <v>0</v>
      </c>
      <c r="K4254" s="2057"/>
      <c r="L4254" s="2030"/>
      <c r="M4254" s="2030"/>
      <c r="N4254" s="2030"/>
      <c r="R4254" s="1095" t="str">
        <f>IF(B4254="","",COUNTIF('Breakdown (B)'!$D$147:$D$1323,B4254))</f>
        <v/>
      </c>
    </row>
    <row r="4255" spans="1:18" s="146" customFormat="1" hidden="1">
      <c r="B4255" s="3491"/>
      <c r="C4255" s="555"/>
      <c r="D4255" s="426" t="s">
        <v>882</v>
      </c>
      <c r="E4255" s="427" t="s">
        <v>1098</v>
      </c>
      <c r="F4255" s="426" t="s">
        <v>715</v>
      </c>
      <c r="G4255" s="427" t="s">
        <v>1098</v>
      </c>
      <c r="H4255" s="3521"/>
      <c r="I4255" s="426"/>
      <c r="J4255" s="426" t="e">
        <f>SUM(J4254:J4254)*#REF!%</f>
        <v>#REF!</v>
      </c>
      <c r="K4255" s="2057"/>
      <c r="L4255" s="2030"/>
      <c r="M4255" s="2030"/>
      <c r="N4255" s="2030"/>
      <c r="R4255" s="1095" t="str">
        <f>IF(B4255="","",COUNTIF('Breakdown (B)'!$D$147:$D$1323,B4255))</f>
        <v/>
      </c>
    </row>
    <row r="4256" spans="1:18" s="146" customFormat="1">
      <c r="B4256" s="3491"/>
      <c r="C4256" s="555"/>
      <c r="D4256" s="426"/>
      <c r="E4256" s="427"/>
      <c r="F4256" s="426"/>
      <c r="G4256" s="427"/>
      <c r="H4256" s="3521"/>
      <c r="I4256" s="426"/>
      <c r="J4256" s="426"/>
      <c r="K4256" s="2057"/>
      <c r="L4256" s="2030"/>
      <c r="M4256" s="2030"/>
      <c r="N4256" s="2030"/>
      <c r="R4256" s="1095" t="str">
        <f>IF(B4256="","",COUNTIF('Breakdown (B)'!$D$147:$D$1323,B4256))</f>
        <v/>
      </c>
    </row>
    <row r="4257" spans="2:18" s="146" customFormat="1">
      <c r="B4257" s="3491"/>
      <c r="C4257" s="555" t="str">
        <f>IF(D4257=$D$63,"A.",IF(D4257=$D$69,"B.",IF(D4257=$D$72,"C.",IF(D4257=$D$79,"D.",IF(D4257=$D$80,"E.",IF(D4257=$D$81,"F.",IF(D4257=$D$82,"G.",IF(D4257=$D$83,"H.","I."))))))))</f>
        <v>B.</v>
      </c>
      <c r="D4257" s="160" t="s">
        <v>969</v>
      </c>
      <c r="E4257" s="427"/>
      <c r="F4257" s="160" t="s">
        <v>1482</v>
      </c>
      <c r="G4257" s="427"/>
      <c r="H4257" s="3521"/>
      <c r="I4257" s="426"/>
      <c r="J4257" s="996">
        <f>J4258</f>
        <v>151502.56</v>
      </c>
      <c r="K4257" s="2057"/>
      <c r="L4257" s="2030"/>
      <c r="M4257" s="2030"/>
      <c r="N4257" s="2030"/>
      <c r="R4257" s="1095" t="str">
        <f>IF(B4257="","",COUNTIF('Breakdown (B)'!$D$147:$D$1323,B4257))</f>
        <v/>
      </c>
    </row>
    <row r="4258" spans="2:18" s="155" customFormat="1">
      <c r="B4258" s="3491"/>
      <c r="C4258" s="555"/>
      <c r="D4258" s="190">
        <v>3.5</v>
      </c>
      <c r="E4258" s="186" t="s">
        <v>1286</v>
      </c>
      <c r="F4258" s="191">
        <v>3.5</v>
      </c>
      <c r="G4258" s="187" t="s">
        <v>1287</v>
      </c>
      <c r="H4258" s="3551">
        <f>0.59</f>
        <v>0.59</v>
      </c>
      <c r="I4258" s="196">
        <f>VLOOKUP(D4258,A18N3,10)</f>
        <v>256784</v>
      </c>
      <c r="J4258" s="196">
        <f>H4258*I4258</f>
        <v>151502.56</v>
      </c>
      <c r="K4258" s="2053"/>
      <c r="L4258" s="2042"/>
      <c r="M4258" s="2042"/>
      <c r="N4258" s="2042"/>
      <c r="R4258" s="1095" t="str">
        <f>IF(B4258="","",COUNTIF('Breakdown (B)'!$D$147:$D$1323,B4258))</f>
        <v/>
      </c>
    </row>
    <row r="4259" spans="2:18" s="146" customFormat="1" hidden="1">
      <c r="B4259" s="3491"/>
      <c r="C4259" s="555"/>
      <c r="D4259" s="1560" t="s">
        <v>3399</v>
      </c>
      <c r="E4259" s="427"/>
      <c r="F4259" s="426"/>
      <c r="G4259" s="427"/>
      <c r="H4259" s="3521"/>
      <c r="I4259" s="426"/>
      <c r="J4259" s="426"/>
      <c r="K4259" s="2057"/>
      <c r="L4259" s="2030"/>
      <c r="M4259" s="2030"/>
      <c r="N4259" s="2030"/>
      <c r="R4259" s="1095" t="str">
        <f>IF(B4259="","",COUNTIF('Breakdown (B)'!$D$147:$D$1323,B4259))</f>
        <v/>
      </c>
    </row>
    <row r="4260" spans="2:18" s="146" customFormat="1">
      <c r="B4260" s="3498"/>
      <c r="C4260" s="1356"/>
      <c r="D4260" s="707"/>
      <c r="E4260" s="1357"/>
      <c r="F4260" s="707"/>
      <c r="G4260" s="1357"/>
      <c r="H4260" s="3532"/>
      <c r="I4260" s="707"/>
      <c r="J4260" s="707"/>
      <c r="K4260" s="2063"/>
      <c r="L4260" s="2030"/>
      <c r="M4260" s="2030"/>
      <c r="N4260" s="2030"/>
      <c r="R4260" s="1095" t="str">
        <f>IF(B4260="","",COUNTIF('Breakdown (B)'!$D$147:$D$1323,B4260))</f>
        <v/>
      </c>
    </row>
    <row r="4261" spans="2:18" s="146" customFormat="1">
      <c r="B4261" s="3491"/>
      <c r="C4261" s="555" t="str">
        <f>IF(D4261=$D$63,"A.",IF(D4261=$D$69,"B.",IF(D4261=$D$72,"C.",IF(D4261=$D$79,"D.",IF(D4261=$D$80,"E.",IF(D4261=$D$81,"F.",IF(D4261=$D$82,"G.",IF(D4261=$D$83,"H.","I."))))))))</f>
        <v>C.</v>
      </c>
      <c r="D4261" s="160" t="s">
        <v>970</v>
      </c>
      <c r="E4261" s="427"/>
      <c r="F4261" s="160" t="s">
        <v>1094</v>
      </c>
      <c r="G4261" s="427"/>
      <c r="H4261" s="3521"/>
      <c r="I4261" s="426"/>
      <c r="J4261" s="996">
        <f>J4262</f>
        <v>15090.001379999998</v>
      </c>
      <c r="K4261" s="2057"/>
      <c r="L4261" s="2030"/>
      <c r="M4261" s="2030"/>
      <c r="N4261" s="2030"/>
      <c r="R4261" s="1095" t="str">
        <f>IF(B4261="","",COUNTIF('Breakdown (B)'!$D$147:$D$1323,B4261))</f>
        <v/>
      </c>
    </row>
    <row r="4262" spans="2:18" s="146" customFormat="1">
      <c r="B4262" s="3491"/>
      <c r="C4262" s="555"/>
      <c r="D4262" s="321" t="s">
        <v>4270</v>
      </c>
      <c r="E4262" s="200" t="s">
        <v>789</v>
      </c>
      <c r="F4262" s="322" t="s">
        <v>4271</v>
      </c>
      <c r="G4262" s="427" t="s">
        <v>1547</v>
      </c>
      <c r="H4262" s="3521">
        <f>0.03</f>
        <v>0.03</v>
      </c>
      <c r="I4262" s="162">
        <f>VLOOKUP(D4262,equiment,15,0)</f>
        <v>503000.04599999997</v>
      </c>
      <c r="J4262" s="426">
        <f>H4262*I4262</f>
        <v>15090.001379999998</v>
      </c>
      <c r="K4262" s="2057"/>
      <c r="L4262" s="2030"/>
      <c r="M4262" s="2030"/>
      <c r="N4262" s="2030"/>
      <c r="R4262" s="1095" t="str">
        <f>IF(B4262="","",COUNTIF('Breakdown (B)'!$D$147:$D$1323,B4262))</f>
        <v/>
      </c>
    </row>
    <row r="4263" spans="2:18" s="146" customFormat="1">
      <c r="B4263" s="3491"/>
      <c r="C4263" s="555"/>
      <c r="D4263" s="426"/>
      <c r="E4263" s="427"/>
      <c r="F4263" s="426"/>
      <c r="G4263" s="427"/>
      <c r="H4263" s="3521"/>
      <c r="I4263" s="426"/>
      <c r="J4263" s="426"/>
      <c r="K4263" s="2057"/>
      <c r="L4263" s="2030"/>
      <c r="M4263" s="2030"/>
      <c r="N4263" s="2030"/>
      <c r="R4263" s="1095" t="str">
        <f>IF(B4263="","",COUNTIF('Breakdown (B)'!$D$147:$D$1323,B4263))</f>
        <v/>
      </c>
    </row>
    <row r="4264" spans="2:18" s="146" customFormat="1" hidden="1">
      <c r="B4264" s="3491"/>
      <c r="C4264" s="555" t="str">
        <f>IF(D4264=$D$63,"A.",IF(D4264=$D$69,"B.",IF(D4264=$D$72,"C.",IF(D4264=$D$79,"D.",IF(D4264=$D$80,"E.",IF(D4264=$D$81,"F.",IF(D4264=$D$82,"G.",IF(D4264=$D$83,"H.","I."))))))))</f>
        <v>D.</v>
      </c>
      <c r="D4264" s="426" t="s">
        <v>539</v>
      </c>
      <c r="E4264" s="427"/>
      <c r="F4264" s="426" t="s">
        <v>542</v>
      </c>
      <c r="G4264" s="427"/>
      <c r="H4264" s="3521"/>
      <c r="I4264" s="426"/>
      <c r="J4264" s="426">
        <f>J4253+J4257+J4261</f>
        <v>166592.56138</v>
      </c>
      <c r="K4264" s="2053"/>
      <c r="L4264" s="2030"/>
      <c r="M4264" s="2030"/>
      <c r="N4264" s="2030"/>
      <c r="R4264" s="1095" t="str">
        <f>IF(B4264="","",COUNTIF('Breakdown (B)'!$D$147:$D$1323,B4264))</f>
        <v/>
      </c>
    </row>
    <row r="4265" spans="2:18" s="146" customFormat="1" hidden="1">
      <c r="B4265" s="3491"/>
      <c r="C4265" s="555" t="str">
        <f>IF(D4265=$D$45,"A.",IF(D4265=$D$47,"B.",IF(D4265=$D$50,"C.",IF(D4265=$D$52,"D.",IF(D4265=$D$53,"E.",IF(D4265=$D$54,"F.",IF(D4265=$D$55,"G.",IF(D4265=$D$56,"H.","I."))))))))</f>
        <v>E.</v>
      </c>
      <c r="D4265" s="426" t="s">
        <v>499</v>
      </c>
      <c r="E4265" s="427"/>
      <c r="F4265" s="426" t="s">
        <v>500</v>
      </c>
      <c r="G4265" s="427"/>
      <c r="H4265" s="3521"/>
      <c r="I4265" s="162"/>
      <c r="J4265" s="426">
        <f>2%*J4264</f>
        <v>3331.8512276000001</v>
      </c>
      <c r="K4265" s="2053"/>
      <c r="L4265" s="2030"/>
      <c r="M4265" s="2030"/>
      <c r="N4265" s="2030"/>
      <c r="R4265" s="1095" t="str">
        <f>IF(B4265="","",COUNTIF('Breakdown (B)'!$D$147:$D$1323,B4265))</f>
        <v/>
      </c>
    </row>
    <row r="4266" spans="2:18" s="146" customFormat="1" hidden="1">
      <c r="B4266" s="3491" t="s">
        <v>79</v>
      </c>
      <c r="C4266" s="555" t="str">
        <f>IF(D4266=$D$63,"A.",IF(D4266=$D$69,"B.",IF(D4266=$D$72,"C.",IF(D4266=$D$79,"D.",IF(D4266=$D$80,"E.",IF(D4266=$D$81,"F.",IF(D4266=$D$82,"G.",IF(D4266=$D$83,"H.","I."))))))))</f>
        <v>F.</v>
      </c>
      <c r="D4266" s="426" t="s">
        <v>540</v>
      </c>
      <c r="E4266" s="427"/>
      <c r="F4266" s="426" t="s">
        <v>543</v>
      </c>
      <c r="G4266" s="427"/>
      <c r="H4266" s="3521"/>
      <c r="I4266" s="426"/>
      <c r="J4266" s="426">
        <f>SUM(J4264:J4265)</f>
        <v>169924.41260760001</v>
      </c>
      <c r="K4266" s="2053"/>
      <c r="L4266" s="2030"/>
      <c r="M4266" s="2030"/>
      <c r="N4266" s="2030"/>
      <c r="R4266" s="1095">
        <f>IF(B4266="","",COUNTIF('Breakdown (B)'!$D$147:$D$1323,B4266))</f>
        <v>0</v>
      </c>
    </row>
    <row r="4267" spans="2:18" s="146" customFormat="1" hidden="1">
      <c r="B4267" s="3491"/>
      <c r="C4267" s="555" t="str">
        <f>IF(D4267=$D$63,"A.",IF(D4267=$D$69,"B.",IF(D4267=$D$72,"C.",IF(D4267=$D$79,"D.",IF(D4267=$D$80,"E.",IF(D4267=$D$81,"F.",IF(D4267=$D$82,"G.",IF(D4267=$D$83,"H.","I."))))))))</f>
        <v>G.</v>
      </c>
      <c r="D4267" s="426" t="s">
        <v>541</v>
      </c>
      <c r="E4267" s="427"/>
      <c r="F4267" s="426" t="s">
        <v>544</v>
      </c>
      <c r="G4267" s="427"/>
      <c r="H4267" s="3521"/>
      <c r="I4267" s="426"/>
      <c r="J4267" s="426">
        <f>5.5%*J4266</f>
        <v>9345.8426934180006</v>
      </c>
      <c r="K4267" s="2053"/>
      <c r="L4267" s="2030"/>
      <c r="M4267" s="2030"/>
      <c r="N4267" s="2030"/>
      <c r="R4267" s="1095" t="str">
        <f>IF(B4267="","",COUNTIF('Breakdown (B)'!$D$147:$D$1323,B4267))</f>
        <v/>
      </c>
    </row>
    <row r="4268" spans="2:18" s="146" customFormat="1" hidden="1">
      <c r="B4268" s="3491"/>
      <c r="C4268" s="555" t="str">
        <f>IF(D4268=$D$63,"A.",IF(D4268=$D$69,"B.",IF(D4268=$D$72,"C.",IF(D4268=$D$79,"D.",IF(D4268=$D$80,"E.",IF(D4268=$D$81,"F.",IF(D4268=$D$82,"G.",IF(D4268=$D$83,"H.","I."))))))))</f>
        <v>H.</v>
      </c>
      <c r="D4268" s="426" t="s">
        <v>479</v>
      </c>
      <c r="E4268" s="427"/>
      <c r="F4268" s="426" t="s">
        <v>478</v>
      </c>
      <c r="G4268" s="427"/>
      <c r="H4268" s="3521"/>
      <c r="I4268" s="426"/>
      <c r="J4268" s="426">
        <f>6%*SUM(J4266:J4267)</f>
        <v>10756.21531806108</v>
      </c>
      <c r="K4268" s="2053"/>
      <c r="L4268" s="2030"/>
      <c r="M4268" s="2030"/>
      <c r="N4268" s="2030"/>
      <c r="R4268" s="1095" t="str">
        <f>IF(B4268="","",COUNTIF('Breakdown (B)'!$D$147:$D$1323,B4268))</f>
        <v/>
      </c>
    </row>
    <row r="4269" spans="2:18" s="146" customFormat="1" ht="15" hidden="1" customHeight="1">
      <c r="B4269" s="3491"/>
      <c r="C4269" s="555" t="str">
        <f>IF(D4269=$D$63,"A.",IF(D4269=$D$69,"B.",IF(D4269=$D$72,"C.",IF(D4269=$D$79,"D.",IF(D4269=$D$80,"E.",IF(D4269=$D$81,"F.",IF(D4269=$D$82,"G.",IF(D4269=$D$83,"H.","I."))))))))</f>
        <v>I.</v>
      </c>
      <c r="D4269" s="426" t="s">
        <v>1370</v>
      </c>
      <c r="E4269" s="427"/>
      <c r="F4269" s="426" t="s">
        <v>440</v>
      </c>
      <c r="G4269" s="427"/>
      <c r="H4269" s="3521"/>
      <c r="I4269" s="426"/>
      <c r="J4269" s="426">
        <f>SUM(J4266:J4268)</f>
        <v>190026.4706190791</v>
      </c>
      <c r="K4269" s="2053"/>
      <c r="L4269" s="2030"/>
      <c r="M4269" s="2030"/>
      <c r="N4269" s="2030"/>
      <c r="R4269" s="1095" t="str">
        <f>IF(B4269="","",COUNTIF('Breakdown (B)'!$D$147:$D$1323,B4269))</f>
        <v/>
      </c>
    </row>
    <row r="4270" spans="2:18" ht="15" hidden="1" customHeight="1">
      <c r="B4270" s="3491"/>
      <c r="C4270" s="159" t="s">
        <v>1666</v>
      </c>
      <c r="D4270" s="168" t="s">
        <v>1667</v>
      </c>
      <c r="E4270" s="192"/>
      <c r="F4270" s="168" t="s">
        <v>1668</v>
      </c>
      <c r="G4270" s="192"/>
      <c r="H4270" s="3522"/>
      <c r="I4270" s="196"/>
      <c r="J4270" s="196">
        <f>J4269*10%</f>
        <v>19002.647061907912</v>
      </c>
      <c r="K4270" s="2053"/>
      <c r="L4270" s="2030"/>
      <c r="M4270" s="2030"/>
      <c r="N4270" s="2030"/>
      <c r="O4270" s="146"/>
      <c r="R4270" s="1095" t="str">
        <f>IF(B4270="","",COUNTIF('Breakdown (B)'!$D$147:$D$1323,B4270))</f>
        <v/>
      </c>
    </row>
    <row r="4271" spans="2:18" ht="15" hidden="1" customHeight="1">
      <c r="B4271" s="3491"/>
      <c r="C4271" s="159" t="s">
        <v>2653</v>
      </c>
      <c r="D4271" s="168" t="s">
        <v>2652</v>
      </c>
      <c r="E4271" s="192"/>
      <c r="F4271" s="168" t="s">
        <v>2654</v>
      </c>
      <c r="G4271" s="192"/>
      <c r="H4271" s="3522"/>
      <c r="I4271" s="196"/>
      <c r="J4271" s="196">
        <f>SUM(J4269:J4270)*2%</f>
        <v>4180.5823536197404</v>
      </c>
      <c r="K4271" s="2053"/>
      <c r="L4271" s="2030"/>
      <c r="M4271" s="2030"/>
      <c r="N4271" s="2030"/>
      <c r="O4271" s="146"/>
      <c r="R4271" s="1095" t="str">
        <f>IF(B4271="","",COUNTIF('Breakdown (B)'!$D$147:$D$1323,B4271))</f>
        <v/>
      </c>
    </row>
    <row r="4272" spans="2:18" s="155" customFormat="1" ht="13.5" hidden="1" customHeight="1">
      <c r="B4272" s="3491"/>
      <c r="C4272" s="428">
        <f>B4252</f>
        <v>194</v>
      </c>
      <c r="D4272" s="210" t="s">
        <v>1669</v>
      </c>
      <c r="E4272" s="175"/>
      <c r="F4272" s="210" t="s">
        <v>1670</v>
      </c>
      <c r="G4272" s="175"/>
      <c r="H4272" s="3523"/>
      <c r="I4272" s="198"/>
      <c r="J4272" s="198">
        <f>SUM(J4269:J4271)</f>
        <v>213209.70003460677</v>
      </c>
      <c r="K4272" s="2053"/>
      <c r="L4272" s="2030"/>
      <c r="M4272" s="2030"/>
      <c r="N4272" s="2030"/>
      <c r="O4272" s="147"/>
      <c r="R4272" s="1095" t="str">
        <f>IF(B4272="","",COUNTIF('Breakdown (B)'!$D$147:$D$1323,B4272))</f>
        <v/>
      </c>
    </row>
    <row r="4273" spans="1:18" s="146" customFormat="1" hidden="1">
      <c r="B4273" s="3491"/>
      <c r="C4273" s="426"/>
      <c r="D4273" s="426"/>
      <c r="E4273" s="427"/>
      <c r="F4273" s="426"/>
      <c r="G4273" s="427"/>
      <c r="H4273" s="3521"/>
      <c r="I4273" s="426"/>
      <c r="J4273" s="426"/>
      <c r="K4273" s="2057"/>
      <c r="L4273" s="2030"/>
      <c r="M4273" s="2030"/>
      <c r="N4273" s="2030"/>
      <c r="R4273" s="1095" t="str">
        <f>IF(B4273="","",COUNTIF('Breakdown (B)'!$D$147:$D$1323,B4273))</f>
        <v/>
      </c>
    </row>
    <row r="4274" spans="1:18" s="1088" customFormat="1" ht="25.5">
      <c r="A4274" s="1088" t="s">
        <v>381</v>
      </c>
      <c r="B4274" s="3490">
        <f>B4252+1</f>
        <v>195</v>
      </c>
      <c r="C4274" s="1089" t="s">
        <v>6042</v>
      </c>
      <c r="D4274" s="1090" t="s">
        <v>2040</v>
      </c>
      <c r="E4274" s="1091" t="s">
        <v>772</v>
      </c>
      <c r="F4274" s="1090" t="s">
        <v>2041</v>
      </c>
      <c r="G4274" s="1092" t="s">
        <v>107</v>
      </c>
      <c r="H4274" s="3520"/>
      <c r="I4274" s="1093"/>
      <c r="J4274" s="1093"/>
      <c r="K4274" s="2052">
        <f>J4275</f>
        <v>5880979.3573702499</v>
      </c>
      <c r="L4274" s="2043">
        <f>J4284</f>
        <v>6709404.7999999998</v>
      </c>
      <c r="M4274" s="2043">
        <f>J4287</f>
        <v>2190904.9210737501</v>
      </c>
      <c r="N4274" s="2043"/>
      <c r="O4274" s="1094">
        <f>J4287</f>
        <v>2190904.9210737501</v>
      </c>
      <c r="P4274" s="1088">
        <f>IF(B4274=" ",0,(M4274+N4274+O4274)*1.02*1.055*1.06*1.1)</f>
        <v>5497999.6559433229</v>
      </c>
      <c r="R4274" s="1095">
        <f>IF(B4274="","",COUNTIF('Breakdown (B)'!$D$147:$D$1323,B4274))</f>
        <v>2</v>
      </c>
    </row>
    <row r="4275" spans="1:18">
      <c r="B4275" s="3494"/>
      <c r="C4275" s="159" t="str">
        <f>IF(D4275=$D$45,"A.",IF(D4275=$D$47,"B.",IF(D4275=$D$50,"C.",IF(D4275=$D$52,"D.",IF(D4275=$D$53,"E.",IF(D4275=$D$54,"F.",IF(D4275=$D$55,"G.",IF(D4275=$D$56,"H.","I."))))))))</f>
        <v>A.</v>
      </c>
      <c r="D4275" s="160" t="s">
        <v>1479</v>
      </c>
      <c r="E4275" s="192"/>
      <c r="F4275" s="160" t="s">
        <v>64</v>
      </c>
      <c r="G4275" s="192"/>
      <c r="H4275" s="3525"/>
      <c r="I4275" s="162"/>
      <c r="J4275" s="996">
        <f>SUM(J4277:J4282)</f>
        <v>5880979.3573702499</v>
      </c>
      <c r="K4275" s="2053"/>
      <c r="L4275" s="2042"/>
      <c r="M4275" s="2042"/>
      <c r="N4275" s="2042"/>
      <c r="Q4275" s="1056"/>
      <c r="R4275" s="1095" t="str">
        <f>IF(B4275="","",COUNTIF('Breakdown (B)'!$D$147:$D$1323,B4275))</f>
        <v/>
      </c>
    </row>
    <row r="4276" spans="1:18">
      <c r="B4276" s="3494"/>
      <c r="C4276" s="159"/>
      <c r="D4276" s="1058" t="s">
        <v>2036</v>
      </c>
      <c r="E4276" s="192"/>
      <c r="F4276" s="160"/>
      <c r="G4276" s="192"/>
      <c r="H4276" s="3525"/>
      <c r="I4276" s="162"/>
      <c r="J4276" s="996"/>
      <c r="K4276" s="2053"/>
      <c r="L4276" s="2042"/>
      <c r="M4276" s="2042"/>
      <c r="N4276" s="2042"/>
      <c r="Q4276" s="489"/>
      <c r="R4276" s="1095" t="str">
        <f>IF(B4276="","",COUNTIF('Breakdown (B)'!$D$147:$D$1323,B4276))</f>
        <v/>
      </c>
    </row>
    <row r="4277" spans="1:18">
      <c r="B4277" s="3494"/>
      <c r="C4277" s="159"/>
      <c r="D4277" s="202" t="s">
        <v>224</v>
      </c>
      <c r="E4277" s="427" t="s">
        <v>1075</v>
      </c>
      <c r="F4277" s="202" t="s">
        <v>942</v>
      </c>
      <c r="G4277" s="427" t="s">
        <v>1075</v>
      </c>
      <c r="H4277" s="3521">
        <f>(850+200)*(2%*10+7%)</f>
        <v>283.5</v>
      </c>
      <c r="I4277" s="162">
        <f>VLOOKUP(D4277,material1,8,0)</f>
        <v>15799.526234090907</v>
      </c>
      <c r="J4277" s="196">
        <f>H4277*I4277</f>
        <v>4479165.687364772</v>
      </c>
      <c r="K4277" s="2053"/>
      <c r="L4277" s="2042"/>
      <c r="M4277" s="2042"/>
      <c r="N4277" s="2042"/>
      <c r="P4277" s="153">
        <v>697.85</v>
      </c>
      <c r="R4277" s="1095" t="str">
        <f>IF(B4277="","",COUNTIF('Breakdown (B)'!$D$147:$D$1323,B4277))</f>
        <v/>
      </c>
    </row>
    <row r="4278" spans="1:18">
      <c r="B4278" s="3494"/>
      <c r="C4278" s="159"/>
      <c r="D4278" s="202" t="s">
        <v>767</v>
      </c>
      <c r="E4278" s="427" t="s">
        <v>421</v>
      </c>
      <c r="F4278" s="202" t="s">
        <v>260</v>
      </c>
      <c r="G4278" s="427" t="s">
        <v>270</v>
      </c>
      <c r="H4278" s="3521">
        <v>0.37</v>
      </c>
      <c r="I4278" s="162">
        <f>VLOOKUP(D4278,material1,8,0)</f>
        <v>44218</v>
      </c>
      <c r="J4278" s="196">
        <f>H4278*I4278</f>
        <v>16360.66</v>
      </c>
      <c r="K4278" s="2053"/>
      <c r="L4278" s="2042"/>
      <c r="M4278" s="2042"/>
      <c r="N4278" s="2042"/>
      <c r="R4278" s="1095" t="str">
        <f>IF(B4278="","",COUNTIF('Breakdown (B)'!$D$147:$D$1323,B4278))</f>
        <v/>
      </c>
    </row>
    <row r="4279" spans="1:18">
      <c r="B4279" s="3494"/>
      <c r="C4279" s="159"/>
      <c r="D4279" s="202" t="s">
        <v>606</v>
      </c>
      <c r="E4279" s="427" t="s">
        <v>1613</v>
      </c>
      <c r="F4279" s="202" t="s">
        <v>63</v>
      </c>
      <c r="G4279" s="427" t="s">
        <v>1614</v>
      </c>
      <c r="H4279" s="3521">
        <v>2.58</v>
      </c>
      <c r="I4279" s="162">
        <f>VLOOKUP(D4279,material1,8,0)</f>
        <v>75170.600000000006</v>
      </c>
      <c r="J4279" s="196">
        <f>H4279*I4279</f>
        <v>193940.14800000002</v>
      </c>
      <c r="K4279" s="2053"/>
      <c r="L4279" s="2042"/>
      <c r="M4279" s="2042"/>
      <c r="N4279" s="2042"/>
      <c r="P4279" s="153">
        <v>362.15</v>
      </c>
      <c r="R4279" s="1095" t="str">
        <f>IF(B4279="","",COUNTIF('Breakdown (B)'!$D$147:$D$1323,B4279))</f>
        <v/>
      </c>
    </row>
    <row r="4280" spans="1:18">
      <c r="B4280" s="3494"/>
      <c r="C4280" s="159"/>
      <c r="D4280" s="202" t="s">
        <v>1597</v>
      </c>
      <c r="E4280" s="427" t="s">
        <v>1075</v>
      </c>
      <c r="F4280" s="202" t="s">
        <v>62</v>
      </c>
      <c r="G4280" s="427" t="s">
        <v>1075</v>
      </c>
      <c r="H4280" s="3521">
        <v>14.02</v>
      </c>
      <c r="I4280" s="162">
        <f>VLOOKUP(D4280,material1,8,0)</f>
        <v>50850.700000000004</v>
      </c>
      <c r="J4280" s="196">
        <f>H4280*I4280</f>
        <v>712926.81400000001</v>
      </c>
      <c r="K4280" s="2053"/>
      <c r="L4280" s="2042"/>
      <c r="M4280" s="2042"/>
      <c r="N4280" s="2042"/>
      <c r="R4280" s="1095" t="str">
        <f>IF(B4280="","",COUNTIF('Breakdown (B)'!$D$147:$D$1323,B4280))</f>
        <v/>
      </c>
    </row>
    <row r="4281" spans="1:18">
      <c r="B4281" s="3494"/>
      <c r="C4281" s="159"/>
      <c r="D4281" s="202" t="s">
        <v>1396</v>
      </c>
      <c r="E4281" s="427" t="s">
        <v>1075</v>
      </c>
      <c r="F4281" s="202" t="s">
        <v>909</v>
      </c>
      <c r="G4281" s="427" t="s">
        <v>1075</v>
      </c>
      <c r="H4281" s="3521">
        <v>16.649999999999999</v>
      </c>
      <c r="I4281" s="162">
        <f t="shared" ref="I4281" si="161">VLOOKUP(D4281,material1,8,0)</f>
        <v>21818.181818181816</v>
      </c>
      <c r="J4281" s="196">
        <f>H4281*I4281</f>
        <v>363272.72727272724</v>
      </c>
      <c r="K4281" s="2053"/>
      <c r="L4281" s="2042"/>
      <c r="M4281" s="2042"/>
      <c r="N4281" s="2042"/>
      <c r="R4281" s="1095" t="str">
        <f>IF(B4281="","",COUNTIF('Breakdown (B)'!$D$147:$D$1323,B4281))</f>
        <v/>
      </c>
    </row>
    <row r="4282" spans="1:18" s="146" customFormat="1">
      <c r="B4282" s="3491"/>
      <c r="C4282" s="555"/>
      <c r="D4282" s="426" t="s">
        <v>882</v>
      </c>
      <c r="E4282" s="427" t="s">
        <v>1098</v>
      </c>
      <c r="F4282" s="426" t="s">
        <v>715</v>
      </c>
      <c r="G4282" s="427" t="s">
        <v>1098</v>
      </c>
      <c r="H4282" s="3521">
        <v>2</v>
      </c>
      <c r="I4282" s="426"/>
      <c r="J4282" s="426">
        <f>SUM(J4277:J4281)*H4282%</f>
        <v>115313.32073275</v>
      </c>
      <c r="K4282" s="2057"/>
      <c r="L4282" s="2030"/>
      <c r="M4282" s="2030"/>
      <c r="N4282" s="2030"/>
      <c r="R4282" s="1095" t="str">
        <f>IF(B4282="","",COUNTIF('Breakdown (B)'!$D$147:$D$1323,B4282))</f>
        <v/>
      </c>
    </row>
    <row r="4283" spans="1:18">
      <c r="B4283" s="3494"/>
      <c r="C4283" s="159"/>
      <c r="D4283" s="202"/>
      <c r="E4283" s="427"/>
      <c r="F4283" s="202"/>
      <c r="G4283" s="427"/>
      <c r="H4283" s="3521"/>
      <c r="I4283" s="162"/>
      <c r="J4283" s="196"/>
      <c r="K4283" s="2053"/>
      <c r="L4283" s="2042"/>
      <c r="M4283" s="2042"/>
      <c r="N4283" s="2042"/>
      <c r="R4283" s="1095" t="str">
        <f>IF(B4283="","",COUNTIF('Breakdown (B)'!$D$147:$D$1323,B4283))</f>
        <v/>
      </c>
    </row>
    <row r="4284" spans="1:18" s="155" customFormat="1">
      <c r="B4284" s="3494"/>
      <c r="C4284" s="159" t="str">
        <f>IF(D4284=$D$45,"A.",IF(D4284=$D$47,"B.",IF(D4284=$D$50,"C.",IF(D4284=$D$52,"D.",IF(D4284=$D$53,"E.",IF(D4284=$D$54,"F.",IF(D4284=$D$55,"G.",IF(D4284=$D$56,"H.","I."))))))))</f>
        <v>B.</v>
      </c>
      <c r="D4284" s="210" t="s">
        <v>969</v>
      </c>
      <c r="E4284" s="166"/>
      <c r="F4284" s="160" t="s">
        <v>1482</v>
      </c>
      <c r="G4284" s="166"/>
      <c r="H4284" s="3539"/>
      <c r="I4284" s="161"/>
      <c r="J4284" s="996">
        <f>J4285</f>
        <v>6709404.7999999998</v>
      </c>
      <c r="K4284" s="2057"/>
      <c r="L4284" s="2042"/>
      <c r="M4284" s="2042"/>
      <c r="N4284" s="2042"/>
      <c r="P4284" s="155">
        <f>995+30.73</f>
        <v>1025.73</v>
      </c>
      <c r="R4284" s="1095" t="str">
        <f>IF(B4284="","",COUNTIF('Breakdown (B)'!$D$147:$D$1323,B4284))</f>
        <v/>
      </c>
    </row>
    <row r="4285" spans="1:18">
      <c r="B4285" s="3501"/>
      <c r="C4285" s="426"/>
      <c r="D4285" s="190">
        <v>4.5</v>
      </c>
      <c r="E4285" s="427" t="s">
        <v>1286</v>
      </c>
      <c r="F4285" s="191">
        <v>4.5</v>
      </c>
      <c r="G4285" s="187" t="s">
        <v>1287</v>
      </c>
      <c r="H4285" s="3521">
        <v>22.4</v>
      </c>
      <c r="I4285" s="196">
        <f>VLOOKUP(D4285,A18N3,10)</f>
        <v>299527</v>
      </c>
      <c r="J4285" s="196">
        <f>H4285*I4285</f>
        <v>6709404.7999999998</v>
      </c>
      <c r="K4285" s="2053"/>
      <c r="L4285" s="2042"/>
      <c r="M4285" s="2042"/>
      <c r="N4285" s="2042"/>
      <c r="R4285" s="1095" t="str">
        <f>IF(B4285="","",COUNTIF('Breakdown (B)'!$D$147:$D$1323,B4285))</f>
        <v/>
      </c>
    </row>
    <row r="4286" spans="1:18">
      <c r="B4286" s="3494"/>
      <c r="C4286" s="426"/>
      <c r="D4286" s="163"/>
      <c r="E4286" s="165"/>
      <c r="F4286" s="162"/>
      <c r="G4286" s="165"/>
      <c r="H4286" s="3521"/>
      <c r="I4286" s="162"/>
      <c r="J4286" s="196"/>
      <c r="K4286" s="2053"/>
      <c r="L4286" s="2042"/>
      <c r="M4286" s="2042"/>
      <c r="N4286" s="2042"/>
      <c r="R4286" s="1095" t="str">
        <f>IF(B4286="","",COUNTIF('Breakdown (B)'!$D$147:$D$1323,B4286))</f>
        <v/>
      </c>
    </row>
    <row r="4287" spans="1:18">
      <c r="B4287" s="3494"/>
      <c r="C4287" s="159" t="str">
        <f>IF(D4287=$D$45,"A.",IF(D4287=$D$47,"B.",IF(D4287=$D$50,"C.",IF(D4287=$D$52,"D.",IF(D4287=$D$53,"E.",IF(D4287=$D$54,"F.",IF(D4287=$D$55,"G.",IF(D4287=$D$56,"H.","I."))))))))</f>
        <v>C.</v>
      </c>
      <c r="D4287" s="160" t="s">
        <v>970</v>
      </c>
      <c r="E4287" s="165"/>
      <c r="F4287" s="160" t="s">
        <v>1483</v>
      </c>
      <c r="G4287" s="165"/>
      <c r="H4287" s="3521"/>
      <c r="I4287" s="162"/>
      <c r="J4287" s="996">
        <f>SUM(J4288:J4291)</f>
        <v>2190904.9210737501</v>
      </c>
      <c r="K4287" s="2057"/>
      <c r="L4287" s="2042"/>
      <c r="M4287" s="2042"/>
      <c r="N4287" s="2042"/>
      <c r="R4287" s="1095" t="str">
        <f>IF(B4287="","",COUNTIF('Breakdown (B)'!$D$147:$D$1323,B4287))</f>
        <v/>
      </c>
    </row>
    <row r="4288" spans="1:18">
      <c r="B4288" s="3494"/>
      <c r="C4288" s="426"/>
      <c r="D4288" s="202" t="s">
        <v>159</v>
      </c>
      <c r="E4288" s="427" t="s">
        <v>789</v>
      </c>
      <c r="F4288" s="202" t="s">
        <v>282</v>
      </c>
      <c r="G4288" s="427" t="s">
        <v>1547</v>
      </c>
      <c r="H4288" s="3521">
        <v>3.7</v>
      </c>
      <c r="I4288" s="162">
        <f>VLOOKUP(D4288,equiment,15,0)</f>
        <v>353520.93033333332</v>
      </c>
      <c r="J4288" s="196">
        <f>H4288*I4288</f>
        <v>1308027.4422333334</v>
      </c>
      <c r="K4288" s="2053"/>
      <c r="L4288" s="2042"/>
      <c r="M4288" s="2042"/>
      <c r="N4288" s="2042"/>
      <c r="R4288" s="1095" t="str">
        <f>IF(B4288="","",COUNTIF('Breakdown (B)'!$D$147:$D$1323,B4288))</f>
        <v/>
      </c>
    </row>
    <row r="4289" spans="1:18">
      <c r="B4289" s="3494"/>
      <c r="C4289" s="426"/>
      <c r="D4289" s="199" t="s">
        <v>629</v>
      </c>
      <c r="E4289" s="200" t="s">
        <v>789</v>
      </c>
      <c r="F4289" s="308" t="s">
        <v>852</v>
      </c>
      <c r="G4289" s="427" t="s">
        <v>1547</v>
      </c>
      <c r="H4289" s="3521">
        <v>1.55</v>
      </c>
      <c r="I4289" s="162">
        <f>VLOOKUP(D4289,equiment,15,0)</f>
        <v>232888.2395</v>
      </c>
      <c r="J4289" s="196">
        <f>H4289*I4289</f>
        <v>360976.77122500003</v>
      </c>
      <c r="K4289" s="2053"/>
      <c r="L4289" s="2042"/>
      <c r="M4289" s="2042"/>
      <c r="N4289" s="2042"/>
      <c r="R4289" s="1095" t="str">
        <f>IF(B4289="","",COUNTIF('Breakdown (B)'!$D$147:$D$1323,B4289))</f>
        <v/>
      </c>
    </row>
    <row r="4290" spans="1:18">
      <c r="B4290" s="3494"/>
      <c r="C4290" s="426"/>
      <c r="D4290" s="199" t="s">
        <v>1131</v>
      </c>
      <c r="E4290" s="200" t="s">
        <v>789</v>
      </c>
      <c r="F4290" s="308" t="s">
        <v>2035</v>
      </c>
      <c r="G4290" s="427" t="s">
        <v>1547</v>
      </c>
      <c r="H4290" s="3521">
        <f>H4289</f>
        <v>1.55</v>
      </c>
      <c r="I4290" s="162">
        <f>VLOOKUP(D4290,equiment,15,0)</f>
        <v>269401.22700000001</v>
      </c>
      <c r="J4290" s="196">
        <f>H4290*I4290</f>
        <v>417571.90185000002</v>
      </c>
      <c r="K4290" s="2053"/>
      <c r="L4290" s="2042"/>
      <c r="M4290" s="2042"/>
      <c r="N4290" s="2042"/>
      <c r="R4290" s="1095" t="str">
        <f>IF(B4290="","",COUNTIF('Breakdown (B)'!$D$147:$D$1323,B4290))</f>
        <v/>
      </c>
    </row>
    <row r="4291" spans="1:18" s="146" customFormat="1">
      <c r="B4291" s="3491"/>
      <c r="C4291" s="555"/>
      <c r="D4291" s="426" t="s">
        <v>900</v>
      </c>
      <c r="E4291" s="427" t="s">
        <v>1098</v>
      </c>
      <c r="F4291" s="426" t="s">
        <v>267</v>
      </c>
      <c r="G4291" s="427" t="s">
        <v>1098</v>
      </c>
      <c r="H4291" s="3521">
        <v>5</v>
      </c>
      <c r="I4291" s="426"/>
      <c r="J4291" s="426">
        <f>SUM(J4288:J4290)*H4291%</f>
        <v>104328.80576541668</v>
      </c>
      <c r="K4291" s="2057"/>
      <c r="L4291" s="2030"/>
      <c r="M4291" s="2030"/>
      <c r="N4291" s="2030"/>
      <c r="R4291" s="1095" t="str">
        <f>IF(B4291="","",COUNTIF('Breakdown (B)'!$D$147:$D$1323,B4291))</f>
        <v/>
      </c>
    </row>
    <row r="4292" spans="1:18">
      <c r="B4292" s="3494"/>
      <c r="C4292" s="426"/>
      <c r="D4292" s="174"/>
      <c r="E4292" s="187"/>
      <c r="F4292" s="174"/>
      <c r="G4292" s="187"/>
      <c r="H4292" s="3521" t="s">
        <v>79</v>
      </c>
      <c r="I4292" s="162"/>
      <c r="J4292" s="196"/>
      <c r="K4292" s="2053"/>
      <c r="L4292" s="2042"/>
      <c r="M4292" s="2042"/>
      <c r="N4292" s="2042"/>
      <c r="R4292" s="1095" t="str">
        <f>IF(B4292="","",COUNTIF('Breakdown (B)'!$D$147:$D$1323,B4292))</f>
        <v/>
      </c>
    </row>
    <row r="4293" spans="1:18" hidden="1">
      <c r="B4293" s="3494"/>
      <c r="C4293" s="159" t="str">
        <f t="shared" ref="C4293:C4298" si="162">IF(D4293=$D$45,"A.",IF(D4293=$D$47,"B.",IF(D4293=$D$50,"C.",IF(D4293=$D$52,"D.",IF(D4293=$D$53,"E.",IF(D4293=$D$54,"F.",IF(D4293=$D$55,"G.",IF(D4293=$D$56,"H.","I."))))))))</f>
        <v>D.</v>
      </c>
      <c r="D4293" s="168" t="s">
        <v>539</v>
      </c>
      <c r="E4293" s="192"/>
      <c r="F4293" s="168" t="s">
        <v>542</v>
      </c>
      <c r="G4293" s="192"/>
      <c r="H4293" s="3525"/>
      <c r="I4293" s="162"/>
      <c r="J4293" s="196">
        <f>J4275+J4284+J4287</f>
        <v>14781289.078444</v>
      </c>
      <c r="K4293" s="2053"/>
      <c r="L4293" s="2042"/>
      <c r="M4293" s="2042"/>
      <c r="N4293" s="2042"/>
      <c r="R4293" s="1095" t="str">
        <f>IF(B4293="","",COUNTIF('Breakdown (B)'!$D$147:$D$1323,B4293))</f>
        <v/>
      </c>
    </row>
    <row r="4294" spans="1:18" hidden="1">
      <c r="B4294" s="3494"/>
      <c r="C4294" s="159" t="str">
        <f t="shared" si="162"/>
        <v>E.</v>
      </c>
      <c r="D4294" s="168" t="s">
        <v>499</v>
      </c>
      <c r="E4294" s="192"/>
      <c r="F4294" s="168" t="s">
        <v>500</v>
      </c>
      <c r="G4294" s="192"/>
      <c r="H4294" s="3525"/>
      <c r="I4294" s="162"/>
      <c r="J4294" s="196">
        <f>2%*J4293</f>
        <v>295625.78156888002</v>
      </c>
      <c r="K4294" s="2053"/>
      <c r="L4294" s="2042"/>
      <c r="M4294" s="2042"/>
      <c r="N4294" s="2042"/>
      <c r="R4294" s="1095" t="str">
        <f>IF(B4294="","",COUNTIF('Breakdown (B)'!$D$147:$D$1323,B4294))</f>
        <v/>
      </c>
    </row>
    <row r="4295" spans="1:18" hidden="1">
      <c r="B4295" s="3494"/>
      <c r="C4295" s="159" t="str">
        <f t="shared" si="162"/>
        <v>F.</v>
      </c>
      <c r="D4295" s="168" t="s">
        <v>540</v>
      </c>
      <c r="E4295" s="192"/>
      <c r="F4295" s="168" t="s">
        <v>543</v>
      </c>
      <c r="G4295" s="192"/>
      <c r="H4295" s="3521"/>
      <c r="I4295" s="162"/>
      <c r="J4295" s="196">
        <f>SUM(J4293:J4294)</f>
        <v>15076914.86001288</v>
      </c>
      <c r="K4295" s="2053"/>
      <c r="L4295" s="2042"/>
      <c r="M4295" s="2042"/>
      <c r="N4295" s="2042"/>
      <c r="R4295" s="1095" t="str">
        <f>IF(B4295="","",COUNTIF('Breakdown (B)'!$D$147:$D$1323,B4295))</f>
        <v/>
      </c>
    </row>
    <row r="4296" spans="1:18" hidden="1">
      <c r="B4296" s="3494"/>
      <c r="C4296" s="159" t="str">
        <f t="shared" si="162"/>
        <v>G.</v>
      </c>
      <c r="D4296" s="168" t="s">
        <v>541</v>
      </c>
      <c r="E4296" s="192"/>
      <c r="F4296" s="168" t="s">
        <v>544</v>
      </c>
      <c r="G4296" s="192"/>
      <c r="H4296" s="3521"/>
      <c r="I4296" s="162"/>
      <c r="J4296" s="196">
        <f>5.5%*J4295</f>
        <v>829230.31730070838</v>
      </c>
      <c r="K4296" s="2053"/>
      <c r="L4296" s="2042"/>
      <c r="M4296" s="2042"/>
      <c r="N4296" s="2042"/>
      <c r="R4296" s="1095" t="str">
        <f>IF(B4296="","",COUNTIF('Breakdown (B)'!$D$147:$D$1323,B4296))</f>
        <v/>
      </c>
    </row>
    <row r="4297" spans="1:18" hidden="1">
      <c r="B4297" s="3494"/>
      <c r="C4297" s="159" t="str">
        <f t="shared" si="162"/>
        <v>H.</v>
      </c>
      <c r="D4297" s="168" t="s">
        <v>479</v>
      </c>
      <c r="E4297" s="192"/>
      <c r="F4297" s="168" t="s">
        <v>478</v>
      </c>
      <c r="G4297" s="192"/>
      <c r="H4297" s="3521"/>
      <c r="I4297" s="162"/>
      <c r="J4297" s="196">
        <f>6%*SUM(J4295:J4296)</f>
        <v>954368.7106388153</v>
      </c>
      <c r="K4297" s="2053"/>
      <c r="L4297" s="2042"/>
      <c r="M4297" s="2042"/>
      <c r="N4297" s="2042"/>
      <c r="R4297" s="1095" t="str">
        <f>IF(B4297="","",COUNTIF('Breakdown (B)'!$D$147:$D$1323,B4297))</f>
        <v/>
      </c>
    </row>
    <row r="4298" spans="1:18" ht="15" hidden="1" customHeight="1">
      <c r="B4298" s="3494"/>
      <c r="C4298" s="159" t="str">
        <f t="shared" si="162"/>
        <v>I.</v>
      </c>
      <c r="D4298" s="168" t="s">
        <v>1370</v>
      </c>
      <c r="E4298" s="192"/>
      <c r="F4298" s="168" t="s">
        <v>440</v>
      </c>
      <c r="G4298" s="192"/>
      <c r="H4298" s="3521"/>
      <c r="I4298" s="162"/>
      <c r="J4298" s="196">
        <f>SUM(J4295:J4297)</f>
        <v>16860513.887952402</v>
      </c>
      <c r="K4298" s="2053"/>
      <c r="L4298" s="2042"/>
      <c r="M4298" s="2042"/>
      <c r="N4298" s="2042"/>
      <c r="R4298" s="1095" t="str">
        <f>IF(B4298="","",COUNTIF('Breakdown (B)'!$D$147:$D$1323,B4298))</f>
        <v/>
      </c>
    </row>
    <row r="4299" spans="1:18" ht="13.5" hidden="1" customHeight="1">
      <c r="B4299" s="3491"/>
      <c r="C4299" s="159" t="s">
        <v>1666</v>
      </c>
      <c r="D4299" s="168" t="s">
        <v>1667</v>
      </c>
      <c r="E4299" s="192"/>
      <c r="F4299" s="168" t="s">
        <v>1668</v>
      </c>
      <c r="G4299" s="192"/>
      <c r="H4299" s="3522"/>
      <c r="I4299" s="196"/>
      <c r="J4299" s="196">
        <f>J4298*10%</f>
        <v>1686051.3887952403</v>
      </c>
      <c r="K4299" s="2053"/>
      <c r="L4299" s="2030"/>
      <c r="M4299" s="2030"/>
      <c r="N4299" s="2030"/>
      <c r="O4299" s="146"/>
      <c r="R4299" s="1095" t="str">
        <f>IF(B4299="","",COUNTIF('Breakdown (B)'!$D$147:$D$1323,B4299))</f>
        <v/>
      </c>
    </row>
    <row r="4300" spans="1:18" ht="15" hidden="1" customHeight="1">
      <c r="B4300" s="3491"/>
      <c r="C4300" s="159" t="s">
        <v>2653</v>
      </c>
      <c r="D4300" s="168" t="s">
        <v>2652</v>
      </c>
      <c r="E4300" s="192"/>
      <c r="F4300" s="168" t="s">
        <v>2654</v>
      </c>
      <c r="G4300" s="192"/>
      <c r="H4300" s="3522"/>
      <c r="I4300" s="196"/>
      <c r="J4300" s="196">
        <f>SUM(J4298:J4299)*2%</f>
        <v>370931.3055349529</v>
      </c>
      <c r="K4300" s="2053"/>
      <c r="L4300" s="2030"/>
      <c r="M4300" s="2030"/>
      <c r="N4300" s="2030"/>
      <c r="O4300" s="146"/>
      <c r="R4300" s="1095" t="str">
        <f>IF(B4300="","",COUNTIF('Breakdown (B)'!$D$147:$D$1323,B4300))</f>
        <v/>
      </c>
    </row>
    <row r="4301" spans="1:18" s="155" customFormat="1" ht="13.5" hidden="1" customHeight="1">
      <c r="B4301" s="3492"/>
      <c r="C4301" s="428">
        <f>B4274</f>
        <v>195</v>
      </c>
      <c r="D4301" s="210" t="s">
        <v>1669</v>
      </c>
      <c r="E4301" s="175"/>
      <c r="F4301" s="210" t="s">
        <v>1670</v>
      </c>
      <c r="G4301" s="175"/>
      <c r="H4301" s="3523"/>
      <c r="I4301" s="198"/>
      <c r="J4301" s="198">
        <f>SUM(J4298:J4300)</f>
        <v>18917496.582282595</v>
      </c>
      <c r="K4301" s="2053"/>
      <c r="L4301" s="2030"/>
      <c r="M4301" s="2030"/>
      <c r="N4301" s="2030"/>
      <c r="O4301" s="147"/>
      <c r="R4301" s="1095" t="str">
        <f>IF(B4301="","",COUNTIF('Breakdown (B)'!$D$147:$D$1323,B4301))</f>
        <v/>
      </c>
    </row>
    <row r="4302" spans="1:18" s="155" customFormat="1" ht="13.5" hidden="1" customHeight="1">
      <c r="B4302" s="3506"/>
      <c r="C4302" s="428"/>
      <c r="D4302" s="210"/>
      <c r="E4302" s="175"/>
      <c r="F4302" s="210"/>
      <c r="G4302" s="175"/>
      <c r="H4302" s="3523"/>
      <c r="I4302" s="198"/>
      <c r="J4302" s="198"/>
      <c r="K4302" s="2053"/>
      <c r="L4302" s="2030"/>
      <c r="M4302" s="2030"/>
      <c r="N4302" s="2030"/>
      <c r="O4302" s="147"/>
      <c r="R4302" s="1095" t="str">
        <f>IF(B4302="","",COUNTIF('Breakdown (B)'!$D$147:$D$1323,B4302))</f>
        <v/>
      </c>
    </row>
    <row r="4303" spans="1:18" s="1088" customFormat="1" ht="25.5">
      <c r="A4303" s="1088" t="s">
        <v>381</v>
      </c>
      <c r="B4303" s="3490">
        <f>B4274+1</f>
        <v>196</v>
      </c>
      <c r="C4303" s="1089" t="s">
        <v>3597</v>
      </c>
      <c r="D4303" s="1090" t="s">
        <v>2219</v>
      </c>
      <c r="E4303" s="1091" t="s">
        <v>772</v>
      </c>
      <c r="F4303" s="1090" t="s">
        <v>2220</v>
      </c>
      <c r="G4303" s="1092" t="s">
        <v>107</v>
      </c>
      <c r="H4303" s="3520"/>
      <c r="I4303" s="1093"/>
      <c r="J4303" s="1093"/>
      <c r="K4303" s="2052">
        <f>J4304</f>
        <v>17836410.133900907</v>
      </c>
      <c r="L4303" s="2043">
        <f>J4312</f>
        <v>5720965.7000000002</v>
      </c>
      <c r="M4303" s="2043">
        <f>J4315</f>
        <v>2315146.9797785003</v>
      </c>
      <c r="N4303" s="2043"/>
      <c r="O4303" s="1094">
        <f>J4315</f>
        <v>2315146.9797785003</v>
      </c>
      <c r="P4303" s="1088">
        <f>IF(B4303=" ",0,(M4303+N4303+O4303)*1.02*1.055*1.06*1.1)</f>
        <v>5809780.7786392504</v>
      </c>
      <c r="R4303" s="1095">
        <f>IF(B4303="","",COUNTIF('Breakdown (B)'!$D$147:$D$1323,B4303))</f>
        <v>14</v>
      </c>
    </row>
    <row r="4304" spans="1:18">
      <c r="B4304" s="3494"/>
      <c r="C4304" s="159" t="str">
        <f>IF(D4304=$D$45,"A.",IF(D4304=$D$47,"B.",IF(D4304=$D$50,"C.",IF(D4304=$D$52,"D.",IF(D4304=$D$53,"E.",IF(D4304=$D$54,"F.",IF(D4304=$D$55,"G.",IF(D4304=$D$56,"H.","I."))))))))</f>
        <v>A.</v>
      </c>
      <c r="D4304" s="160" t="s">
        <v>1479</v>
      </c>
      <c r="E4304" s="192"/>
      <c r="F4304" s="160" t="s">
        <v>64</v>
      </c>
      <c r="G4304" s="192"/>
      <c r="H4304" s="3525"/>
      <c r="I4304" s="162"/>
      <c r="J4304" s="996">
        <f>SUM(J4305:J4310)</f>
        <v>17836410.133900907</v>
      </c>
      <c r="K4304" s="2053"/>
      <c r="L4304" s="2042"/>
      <c r="M4304" s="2042"/>
      <c r="N4304" s="2042"/>
      <c r="Q4304" s="1056"/>
      <c r="R4304" s="1095" t="str">
        <f>IF(B4304="","",COUNTIF('Breakdown (B)'!$D$147:$D$1323,B4304))</f>
        <v/>
      </c>
    </row>
    <row r="4305" spans="2:18">
      <c r="B4305" s="3494"/>
      <c r="C4305" s="159"/>
      <c r="D4305" s="202" t="s">
        <v>224</v>
      </c>
      <c r="E4305" s="427" t="s">
        <v>1075</v>
      </c>
      <c r="F4305" s="202" t="s">
        <v>942</v>
      </c>
      <c r="G4305" s="427" t="s">
        <v>1075</v>
      </c>
      <c r="H4305" s="3521">
        <v>1020</v>
      </c>
      <c r="I4305" s="162">
        <f>VLOOKUP(D4305,material1,8,0)</f>
        <v>15799.526234090907</v>
      </c>
      <c r="J4305" s="196">
        <f>H4305*I4305</f>
        <v>16115516.758772725</v>
      </c>
      <c r="K4305" s="2053"/>
      <c r="L4305" s="2042"/>
      <c r="M4305" s="2042"/>
      <c r="N4305" s="2042"/>
      <c r="P4305" s="153">
        <v>697.85</v>
      </c>
      <c r="R4305" s="1095" t="str">
        <f>IF(B4305="","",COUNTIF('Breakdown (B)'!$D$147:$D$1323,B4305))</f>
        <v/>
      </c>
    </row>
    <row r="4306" spans="2:18">
      <c r="B4306" s="3494"/>
      <c r="C4306" s="159"/>
      <c r="D4306" s="202" t="s">
        <v>767</v>
      </c>
      <c r="E4306" s="427" t="s">
        <v>421</v>
      </c>
      <c r="F4306" s="202" t="s">
        <v>260</v>
      </c>
      <c r="G4306" s="427" t="s">
        <v>270</v>
      </c>
      <c r="H4306" s="3521">
        <v>0.4</v>
      </c>
      <c r="I4306" s="162">
        <f>VLOOKUP(D4306,material1,8,0)</f>
        <v>44218</v>
      </c>
      <c r="J4306" s="196">
        <f>H4306*I4306</f>
        <v>17687.2</v>
      </c>
      <c r="K4306" s="2053"/>
      <c r="L4306" s="2042"/>
      <c r="M4306" s="2042"/>
      <c r="N4306" s="2042"/>
      <c r="R4306" s="1095" t="str">
        <f>IF(B4306="","",COUNTIF('Breakdown (B)'!$D$147:$D$1323,B4306))</f>
        <v/>
      </c>
    </row>
    <row r="4307" spans="2:18">
      <c r="B4307" s="3494"/>
      <c r="C4307" s="159"/>
      <c r="D4307" s="202" t="s">
        <v>606</v>
      </c>
      <c r="E4307" s="427" t="s">
        <v>1613</v>
      </c>
      <c r="F4307" s="202" t="s">
        <v>63</v>
      </c>
      <c r="G4307" s="427" t="s">
        <v>1614</v>
      </c>
      <c r="H4307" s="3521">
        <v>2.75</v>
      </c>
      <c r="I4307" s="162">
        <f>VLOOKUP(D4307,material1,8,0)</f>
        <v>75170.600000000006</v>
      </c>
      <c r="J4307" s="196">
        <f>H4307*I4307</f>
        <v>206719.15000000002</v>
      </c>
      <c r="K4307" s="2053"/>
      <c r="L4307" s="2042"/>
      <c r="M4307" s="2042"/>
      <c r="N4307" s="2042"/>
      <c r="P4307" s="153">
        <v>362.15</v>
      </c>
      <c r="R4307" s="1095" t="str">
        <f>IF(B4307="","",COUNTIF('Breakdown (B)'!$D$147:$D$1323,B4307))</f>
        <v/>
      </c>
    </row>
    <row r="4308" spans="2:18">
      <c r="B4308" s="3494"/>
      <c r="C4308" s="159"/>
      <c r="D4308" s="202" t="s">
        <v>1597</v>
      </c>
      <c r="E4308" s="427" t="s">
        <v>1075</v>
      </c>
      <c r="F4308" s="202" t="s">
        <v>62</v>
      </c>
      <c r="G4308" s="427" t="s">
        <v>1075</v>
      </c>
      <c r="H4308" s="3521">
        <v>15.12</v>
      </c>
      <c r="I4308" s="162">
        <f>VLOOKUP(D4308,material1,8,0)</f>
        <v>50850.700000000004</v>
      </c>
      <c r="J4308" s="196">
        <f>H4308*I4308</f>
        <v>768862.58400000003</v>
      </c>
      <c r="K4308" s="2053"/>
      <c r="L4308" s="2042"/>
      <c r="M4308" s="2042"/>
      <c r="N4308" s="2042"/>
      <c r="R4308" s="1095" t="str">
        <f>IF(B4308="","",COUNTIF('Breakdown (B)'!$D$147:$D$1323,B4308))</f>
        <v/>
      </c>
    </row>
    <row r="4309" spans="2:18">
      <c r="B4309" s="3494"/>
      <c r="C4309" s="159"/>
      <c r="D4309" s="202" t="s">
        <v>1396</v>
      </c>
      <c r="E4309" s="427" t="s">
        <v>1075</v>
      </c>
      <c r="F4309" s="202" t="s">
        <v>909</v>
      </c>
      <c r="G4309" s="427" t="s">
        <v>1075</v>
      </c>
      <c r="H4309" s="3521">
        <v>17.32</v>
      </c>
      <c r="I4309" s="162">
        <f t="shared" ref="I4309" si="163">VLOOKUP(D4309,material1,8,0)</f>
        <v>21818.181818181816</v>
      </c>
      <c r="J4309" s="196">
        <f>H4309*I4309</f>
        <v>377890.90909090906</v>
      </c>
      <c r="K4309" s="2053"/>
      <c r="L4309" s="2042"/>
      <c r="M4309" s="2042"/>
      <c r="N4309" s="2042"/>
      <c r="R4309" s="1095" t="str">
        <f>IF(B4309="","",COUNTIF('Breakdown (B)'!$D$147:$D$1323,B4309))</f>
        <v/>
      </c>
    </row>
    <row r="4310" spans="2:18" s="146" customFormat="1">
      <c r="B4310" s="3491"/>
      <c r="C4310" s="555"/>
      <c r="D4310" s="426" t="s">
        <v>882</v>
      </c>
      <c r="E4310" s="427" t="s">
        <v>1098</v>
      </c>
      <c r="F4310" s="426" t="s">
        <v>715</v>
      </c>
      <c r="G4310" s="427" t="s">
        <v>1098</v>
      </c>
      <c r="H4310" s="3521">
        <v>2</v>
      </c>
      <c r="I4310" s="426"/>
      <c r="J4310" s="426">
        <f>SUM(J4305:J4309)*H4310%</f>
        <v>349733.5320372727</v>
      </c>
      <c r="K4310" s="2057"/>
      <c r="L4310" s="2030"/>
      <c r="M4310" s="2030"/>
      <c r="N4310" s="2030"/>
      <c r="R4310" s="1095" t="str">
        <f>IF(B4310="","",COUNTIF('Breakdown (B)'!$D$147:$D$1323,B4310))</f>
        <v/>
      </c>
    </row>
    <row r="4311" spans="2:18">
      <c r="B4311" s="3494"/>
      <c r="C4311" s="159"/>
      <c r="D4311" s="202"/>
      <c r="E4311" s="427"/>
      <c r="F4311" s="202"/>
      <c r="G4311" s="427"/>
      <c r="H4311" s="3521"/>
      <c r="I4311" s="162"/>
      <c r="J4311" s="196"/>
      <c r="K4311" s="2053"/>
      <c r="L4311" s="2042"/>
      <c r="M4311" s="2042"/>
      <c r="N4311" s="2042"/>
      <c r="R4311" s="1095" t="str">
        <f>IF(B4311="","",COUNTIF('Breakdown (B)'!$D$147:$D$1323,B4311))</f>
        <v/>
      </c>
    </row>
    <row r="4312" spans="2:18" s="155" customFormat="1">
      <c r="B4312" s="3494"/>
      <c r="C4312" s="159" t="str">
        <f>IF(D4312=$D$45,"A.",IF(D4312=$D$47,"B.",IF(D4312=$D$50,"C.",IF(D4312=$D$52,"D.",IF(D4312=$D$53,"E.",IF(D4312=$D$54,"F.",IF(D4312=$D$55,"G.",IF(D4312=$D$56,"H.","I."))))))))</f>
        <v>B.</v>
      </c>
      <c r="D4312" s="210" t="s">
        <v>969</v>
      </c>
      <c r="E4312" s="166"/>
      <c r="F4312" s="160" t="s">
        <v>1482</v>
      </c>
      <c r="G4312" s="166"/>
      <c r="H4312" s="3539"/>
      <c r="I4312" s="161"/>
      <c r="J4312" s="996">
        <f>J4313</f>
        <v>5720965.7000000002</v>
      </c>
      <c r="K4312" s="2057"/>
      <c r="L4312" s="2042"/>
      <c r="M4312" s="2042"/>
      <c r="N4312" s="2042"/>
      <c r="P4312" s="155">
        <f>995+30.73</f>
        <v>1025.73</v>
      </c>
      <c r="R4312" s="1095" t="str">
        <f>IF(B4312="","",COUNTIF('Breakdown (B)'!$D$147:$D$1323,B4312))</f>
        <v/>
      </c>
    </row>
    <row r="4313" spans="2:18">
      <c r="B4313" s="3501"/>
      <c r="C4313" s="426"/>
      <c r="D4313" s="190">
        <v>4.5</v>
      </c>
      <c r="E4313" s="427" t="s">
        <v>1286</v>
      </c>
      <c r="F4313" s="191">
        <v>4.5</v>
      </c>
      <c r="G4313" s="187" t="s">
        <v>1287</v>
      </c>
      <c r="H4313" s="3521">
        <v>19.100000000000001</v>
      </c>
      <c r="I4313" s="196">
        <f>VLOOKUP(D4313,A18N3,10)</f>
        <v>299527</v>
      </c>
      <c r="J4313" s="196">
        <f>H4313*I4313</f>
        <v>5720965.7000000002</v>
      </c>
      <c r="K4313" s="2053"/>
      <c r="L4313" s="2042"/>
      <c r="M4313" s="2042"/>
      <c r="N4313" s="2042"/>
      <c r="R4313" s="1095" t="str">
        <f>IF(B4313="","",COUNTIF('Breakdown (B)'!$D$147:$D$1323,B4313))</f>
        <v/>
      </c>
    </row>
    <row r="4314" spans="2:18">
      <c r="B4314" s="3494"/>
      <c r="C4314" s="426"/>
      <c r="D4314" s="163"/>
      <c r="E4314" s="165"/>
      <c r="F4314" s="162"/>
      <c r="G4314" s="165"/>
      <c r="H4314" s="3521"/>
      <c r="I4314" s="162"/>
      <c r="J4314" s="196"/>
      <c r="K4314" s="2053"/>
      <c r="L4314" s="2042"/>
      <c r="M4314" s="2042"/>
      <c r="N4314" s="2042"/>
      <c r="R4314" s="1095" t="str">
        <f>IF(B4314="","",COUNTIF('Breakdown (B)'!$D$147:$D$1323,B4314))</f>
        <v/>
      </c>
    </row>
    <row r="4315" spans="2:18">
      <c r="B4315" s="3494"/>
      <c r="C4315" s="159" t="str">
        <f>IF(D4315=$D$45,"A.",IF(D4315=$D$47,"B.",IF(D4315=$D$50,"C.",IF(D4315=$D$52,"D.",IF(D4315=$D$53,"E.",IF(D4315=$D$54,"F.",IF(D4315=$D$55,"G.",IF(D4315=$D$56,"H.","I."))))))))</f>
        <v>C.</v>
      </c>
      <c r="D4315" s="160" t="s">
        <v>970</v>
      </c>
      <c r="E4315" s="165"/>
      <c r="F4315" s="160" t="s">
        <v>1483</v>
      </c>
      <c r="G4315" s="165"/>
      <c r="H4315" s="3521"/>
      <c r="I4315" s="162"/>
      <c r="J4315" s="996">
        <f>SUM(J4316:J4319)</f>
        <v>2315146.9797785003</v>
      </c>
      <c r="K4315" s="2057"/>
      <c r="L4315" s="2042"/>
      <c r="M4315" s="2042"/>
      <c r="N4315" s="2042"/>
      <c r="R4315" s="1095" t="str">
        <f>IF(B4315="","",COUNTIF('Breakdown (B)'!$D$147:$D$1323,B4315))</f>
        <v/>
      </c>
    </row>
    <row r="4316" spans="2:18">
      <c r="B4316" s="3494"/>
      <c r="C4316" s="426"/>
      <c r="D4316" s="202" t="s">
        <v>159</v>
      </c>
      <c r="E4316" s="427" t="s">
        <v>789</v>
      </c>
      <c r="F4316" s="202" t="s">
        <v>282</v>
      </c>
      <c r="G4316" s="427" t="s">
        <v>1547</v>
      </c>
      <c r="H4316" s="3521">
        <v>3.85</v>
      </c>
      <c r="I4316" s="162">
        <f>VLOOKUP(D4316,equiment,15,0)</f>
        <v>353520.93033333332</v>
      </c>
      <c r="J4316" s="196">
        <f>H4316*I4316</f>
        <v>1361055.5817833333</v>
      </c>
      <c r="K4316" s="2053"/>
      <c r="L4316" s="2042"/>
      <c r="M4316" s="2042"/>
      <c r="N4316" s="2042"/>
      <c r="R4316" s="1095" t="str">
        <f>IF(B4316="","",COUNTIF('Breakdown (B)'!$D$147:$D$1323,B4316))</f>
        <v/>
      </c>
    </row>
    <row r="4317" spans="2:18">
      <c r="B4317" s="3494"/>
      <c r="C4317" s="426"/>
      <c r="D4317" s="199" t="s">
        <v>629</v>
      </c>
      <c r="E4317" s="200" t="s">
        <v>789</v>
      </c>
      <c r="F4317" s="308" t="s">
        <v>852</v>
      </c>
      <c r="G4317" s="427" t="s">
        <v>1547</v>
      </c>
      <c r="H4317" s="3521">
        <v>1.68</v>
      </c>
      <c r="I4317" s="162">
        <f>VLOOKUP(D4317,equiment,15,0)</f>
        <v>232888.2395</v>
      </c>
      <c r="J4317" s="196">
        <f>H4317*I4317</f>
        <v>391252.24235999997</v>
      </c>
      <c r="K4317" s="2053"/>
      <c r="L4317" s="2042"/>
      <c r="M4317" s="2042"/>
      <c r="N4317" s="2042"/>
      <c r="R4317" s="1095" t="str">
        <f>IF(B4317="","",COUNTIF('Breakdown (B)'!$D$147:$D$1323,B4317))</f>
        <v/>
      </c>
    </row>
    <row r="4318" spans="2:18">
      <c r="B4318" s="3494"/>
      <c r="C4318" s="426"/>
      <c r="D4318" s="199" t="s">
        <v>1131</v>
      </c>
      <c r="E4318" s="200" t="s">
        <v>789</v>
      </c>
      <c r="F4318" s="308" t="s">
        <v>2035</v>
      </c>
      <c r="G4318" s="427" t="s">
        <v>1547</v>
      </c>
      <c r="H4318" s="3521">
        <f>H4317</f>
        <v>1.68</v>
      </c>
      <c r="I4318" s="162">
        <f>VLOOKUP(D4318,equiment,15,0)</f>
        <v>269401.22700000001</v>
      </c>
      <c r="J4318" s="196">
        <f>H4318*I4318</f>
        <v>452594.06135999999</v>
      </c>
      <c r="K4318" s="2053"/>
      <c r="L4318" s="2042"/>
      <c r="M4318" s="2042"/>
      <c r="N4318" s="2042"/>
      <c r="R4318" s="1095" t="str">
        <f>IF(B4318="","",COUNTIF('Breakdown (B)'!$D$147:$D$1323,B4318))</f>
        <v/>
      </c>
    </row>
    <row r="4319" spans="2:18" s="146" customFormat="1">
      <c r="B4319" s="3491"/>
      <c r="C4319" s="555"/>
      <c r="D4319" s="426" t="s">
        <v>900</v>
      </c>
      <c r="E4319" s="427" t="s">
        <v>1098</v>
      </c>
      <c r="F4319" s="426" t="s">
        <v>267</v>
      </c>
      <c r="G4319" s="427" t="s">
        <v>1098</v>
      </c>
      <c r="H4319" s="3521">
        <v>5</v>
      </c>
      <c r="I4319" s="426"/>
      <c r="J4319" s="426">
        <f>SUM(J4316:J4318)*H4319%</f>
        <v>110245.09427516669</v>
      </c>
      <c r="K4319" s="2057"/>
      <c r="L4319" s="2030"/>
      <c r="M4319" s="2030"/>
      <c r="N4319" s="2030"/>
      <c r="R4319" s="1095" t="str">
        <f>IF(B4319="","",COUNTIF('Breakdown (B)'!$D$147:$D$1323,B4319))</f>
        <v/>
      </c>
    </row>
    <row r="4320" spans="2:18">
      <c r="B4320" s="3494"/>
      <c r="C4320" s="426"/>
      <c r="D4320" s="174"/>
      <c r="E4320" s="187"/>
      <c r="F4320" s="174"/>
      <c r="G4320" s="187"/>
      <c r="H4320" s="3521" t="s">
        <v>79</v>
      </c>
      <c r="I4320" s="162"/>
      <c r="J4320" s="196"/>
      <c r="K4320" s="2053"/>
      <c r="L4320" s="2042"/>
      <c r="M4320" s="2042"/>
      <c r="N4320" s="2042"/>
      <c r="R4320" s="1095" t="str">
        <f>IF(B4320="","",COUNTIF('Breakdown (B)'!$D$147:$D$1323,B4320))</f>
        <v/>
      </c>
    </row>
    <row r="4321" spans="1:18" hidden="1">
      <c r="B4321" s="3494"/>
      <c r="C4321" s="159" t="str">
        <f t="shared" ref="C4321:C4326" si="164">IF(D4321=$D$45,"A.",IF(D4321=$D$47,"B.",IF(D4321=$D$50,"C.",IF(D4321=$D$52,"D.",IF(D4321=$D$53,"E.",IF(D4321=$D$54,"F.",IF(D4321=$D$55,"G.",IF(D4321=$D$56,"H.","I."))))))))</f>
        <v>D.</v>
      </c>
      <c r="D4321" s="168" t="s">
        <v>539</v>
      </c>
      <c r="E4321" s="192"/>
      <c r="F4321" s="168" t="s">
        <v>542</v>
      </c>
      <c r="G4321" s="192"/>
      <c r="H4321" s="3525"/>
      <c r="I4321" s="162"/>
      <c r="J4321" s="196">
        <f>J4304+J4312+J4315</f>
        <v>25872522.813679405</v>
      </c>
      <c r="K4321" s="2053"/>
      <c r="L4321" s="2042"/>
      <c r="M4321" s="2042"/>
      <c r="N4321" s="2042"/>
      <c r="R4321" s="1095" t="str">
        <f>IF(B4321="","",COUNTIF('Breakdown (B)'!$D$147:$D$1323,B4321))</f>
        <v/>
      </c>
    </row>
    <row r="4322" spans="1:18" hidden="1">
      <c r="B4322" s="3494"/>
      <c r="C4322" s="159" t="str">
        <f t="shared" si="164"/>
        <v>E.</v>
      </c>
      <c r="D4322" s="168" t="s">
        <v>499</v>
      </c>
      <c r="E4322" s="192"/>
      <c r="F4322" s="168" t="s">
        <v>500</v>
      </c>
      <c r="G4322" s="192"/>
      <c r="H4322" s="3525"/>
      <c r="I4322" s="162"/>
      <c r="J4322" s="196">
        <f>2%*J4321</f>
        <v>517450.45627358812</v>
      </c>
      <c r="K4322" s="2053"/>
      <c r="L4322" s="2042"/>
      <c r="M4322" s="2042"/>
      <c r="N4322" s="2042"/>
      <c r="R4322" s="1095" t="str">
        <f>IF(B4322="","",COUNTIF('Breakdown (B)'!$D$147:$D$1323,B4322))</f>
        <v/>
      </c>
    </row>
    <row r="4323" spans="1:18" hidden="1">
      <c r="B4323" s="3494"/>
      <c r="C4323" s="159" t="str">
        <f t="shared" si="164"/>
        <v>F.</v>
      </c>
      <c r="D4323" s="168" t="s">
        <v>540</v>
      </c>
      <c r="E4323" s="192"/>
      <c r="F4323" s="168" t="s">
        <v>543</v>
      </c>
      <c r="G4323" s="192"/>
      <c r="H4323" s="3521"/>
      <c r="I4323" s="162"/>
      <c r="J4323" s="196">
        <f>SUM(J4321:J4322)</f>
        <v>26389973.269952994</v>
      </c>
      <c r="K4323" s="2053"/>
      <c r="L4323" s="2042"/>
      <c r="M4323" s="2042"/>
      <c r="N4323" s="2042"/>
      <c r="R4323" s="1095" t="str">
        <f>IF(B4323="","",COUNTIF('Breakdown (B)'!$D$147:$D$1323,B4323))</f>
        <v/>
      </c>
    </row>
    <row r="4324" spans="1:18" hidden="1">
      <c r="B4324" s="3494"/>
      <c r="C4324" s="159" t="str">
        <f t="shared" si="164"/>
        <v>G.</v>
      </c>
      <c r="D4324" s="168" t="s">
        <v>541</v>
      </c>
      <c r="E4324" s="192"/>
      <c r="F4324" s="168" t="s">
        <v>544</v>
      </c>
      <c r="G4324" s="192"/>
      <c r="H4324" s="3521"/>
      <c r="I4324" s="162"/>
      <c r="J4324" s="196">
        <f>5.5%*J4323</f>
        <v>1451448.5298474147</v>
      </c>
      <c r="K4324" s="2053"/>
      <c r="L4324" s="2042"/>
      <c r="M4324" s="2042"/>
      <c r="N4324" s="2042"/>
      <c r="R4324" s="1095" t="str">
        <f>IF(B4324="","",COUNTIF('Breakdown (B)'!$D$147:$D$1323,B4324))</f>
        <v/>
      </c>
    </row>
    <row r="4325" spans="1:18" hidden="1">
      <c r="B4325" s="3494"/>
      <c r="C4325" s="159" t="str">
        <f t="shared" si="164"/>
        <v>H.</v>
      </c>
      <c r="D4325" s="168" t="s">
        <v>479</v>
      </c>
      <c r="E4325" s="192"/>
      <c r="F4325" s="168" t="s">
        <v>478</v>
      </c>
      <c r="G4325" s="192"/>
      <c r="H4325" s="3521"/>
      <c r="I4325" s="162"/>
      <c r="J4325" s="196">
        <f>6%*SUM(J4323:J4324)</f>
        <v>1670485.3079880243</v>
      </c>
      <c r="K4325" s="2053"/>
      <c r="L4325" s="2042"/>
      <c r="M4325" s="2042"/>
      <c r="N4325" s="2042"/>
      <c r="R4325" s="1095" t="str">
        <f>IF(B4325="","",COUNTIF('Breakdown (B)'!$D$147:$D$1323,B4325))</f>
        <v/>
      </c>
    </row>
    <row r="4326" spans="1:18" ht="15" hidden="1" customHeight="1">
      <c r="B4326" s="3494"/>
      <c r="C4326" s="159" t="str">
        <f t="shared" si="164"/>
        <v>I.</v>
      </c>
      <c r="D4326" s="168" t="s">
        <v>1370</v>
      </c>
      <c r="E4326" s="192"/>
      <c r="F4326" s="168" t="s">
        <v>440</v>
      </c>
      <c r="G4326" s="192"/>
      <c r="H4326" s="3521"/>
      <c r="I4326" s="162"/>
      <c r="J4326" s="196">
        <f>SUM(J4323:J4325)</f>
        <v>29511907.107788432</v>
      </c>
      <c r="K4326" s="2053"/>
      <c r="L4326" s="2042"/>
      <c r="M4326" s="2042"/>
      <c r="N4326" s="2042"/>
      <c r="R4326" s="1095" t="str">
        <f>IF(B4326="","",COUNTIF('Breakdown (B)'!$D$147:$D$1323,B4326))</f>
        <v/>
      </c>
    </row>
    <row r="4327" spans="1:18" ht="13.5" hidden="1" customHeight="1">
      <c r="B4327" s="3491"/>
      <c r="C4327" s="159" t="s">
        <v>1666</v>
      </c>
      <c r="D4327" s="168" t="s">
        <v>1667</v>
      </c>
      <c r="E4327" s="192"/>
      <c r="F4327" s="168" t="s">
        <v>1668</v>
      </c>
      <c r="G4327" s="192"/>
      <c r="H4327" s="3522"/>
      <c r="I4327" s="196"/>
      <c r="J4327" s="196">
        <f>J4326*10%</f>
        <v>2951190.7107788436</v>
      </c>
      <c r="K4327" s="2053"/>
      <c r="L4327" s="2030"/>
      <c r="M4327" s="2030"/>
      <c r="N4327" s="2030"/>
      <c r="O4327" s="146"/>
      <c r="R4327" s="1095" t="str">
        <f>IF(B4327="","",COUNTIF('Breakdown (B)'!$D$147:$D$1323,B4327))</f>
        <v/>
      </c>
    </row>
    <row r="4328" spans="1:18" ht="15" hidden="1" customHeight="1">
      <c r="B4328" s="3491"/>
      <c r="C4328" s="159" t="s">
        <v>2653</v>
      </c>
      <c r="D4328" s="168" t="s">
        <v>2652</v>
      </c>
      <c r="E4328" s="192"/>
      <c r="F4328" s="168" t="s">
        <v>2654</v>
      </c>
      <c r="G4328" s="192"/>
      <c r="H4328" s="3522"/>
      <c r="I4328" s="196"/>
      <c r="J4328" s="196">
        <f>SUM(J4326:J4327)*2%</f>
        <v>649261.95637134556</v>
      </c>
      <c r="K4328" s="2053"/>
      <c r="L4328" s="2030"/>
      <c r="M4328" s="2030"/>
      <c r="N4328" s="2030"/>
      <c r="O4328" s="146"/>
      <c r="R4328" s="1095" t="str">
        <f>IF(B4328="","",COUNTIF('Breakdown (B)'!$D$147:$D$1323,B4328))</f>
        <v/>
      </c>
    </row>
    <row r="4329" spans="1:18" s="155" customFormat="1" ht="13.5" hidden="1" customHeight="1">
      <c r="B4329" s="3492"/>
      <c r="C4329" s="428">
        <f>B4303</f>
        <v>196</v>
      </c>
      <c r="D4329" s="210" t="s">
        <v>1669</v>
      </c>
      <c r="E4329" s="175"/>
      <c r="F4329" s="210" t="s">
        <v>1670</v>
      </c>
      <c r="G4329" s="175"/>
      <c r="H4329" s="3523"/>
      <c r="I4329" s="198"/>
      <c r="J4329" s="198">
        <f>SUM(J4326:J4328)</f>
        <v>33112359.774938621</v>
      </c>
      <c r="K4329" s="2053"/>
      <c r="L4329" s="2030"/>
      <c r="M4329" s="2030"/>
      <c r="N4329" s="2030"/>
      <c r="O4329" s="147"/>
      <c r="R4329" s="1095" t="str">
        <f>IF(B4329="","",COUNTIF('Breakdown (B)'!$D$147:$D$1323,B4329))</f>
        <v/>
      </c>
    </row>
    <row r="4330" spans="1:18" s="155" customFormat="1" ht="13.5" hidden="1" customHeight="1">
      <c r="B4330" s="3506"/>
      <c r="C4330" s="428"/>
      <c r="D4330" s="210"/>
      <c r="E4330" s="175"/>
      <c r="F4330" s="210"/>
      <c r="G4330" s="175"/>
      <c r="H4330" s="3523"/>
      <c r="I4330" s="198"/>
      <c r="J4330" s="198"/>
      <c r="K4330" s="2053"/>
      <c r="L4330" s="2030"/>
      <c r="M4330" s="2030"/>
      <c r="N4330" s="2030"/>
      <c r="O4330" s="147"/>
      <c r="R4330" s="1095" t="str">
        <f>IF(B4330="","",COUNTIF('Breakdown (B)'!$D$147:$D$1323,B4330))</f>
        <v/>
      </c>
    </row>
    <row r="4331" spans="1:18" s="1088" customFormat="1" ht="25.5">
      <c r="A4331" s="1088" t="s">
        <v>381</v>
      </c>
      <c r="B4331" s="3490">
        <f>B4303+1</f>
        <v>197</v>
      </c>
      <c r="C4331" s="1089" t="s">
        <v>2218</v>
      </c>
      <c r="D4331" s="1090" t="s">
        <v>2343</v>
      </c>
      <c r="E4331" s="1091" t="s">
        <v>772</v>
      </c>
      <c r="F4331" s="1090" t="s">
        <v>2344</v>
      </c>
      <c r="G4331" s="1092" t="s">
        <v>107</v>
      </c>
      <c r="H4331" s="3520"/>
      <c r="I4331" s="1093"/>
      <c r="J4331" s="1093"/>
      <c r="K4331" s="2052">
        <f>J4332</f>
        <v>25639410.133900903</v>
      </c>
      <c r="L4331" s="2043">
        <f>J4340</f>
        <v>5720965.7000000002</v>
      </c>
      <c r="M4331" s="2043">
        <f>J4343</f>
        <v>2315146.9797785003</v>
      </c>
      <c r="N4331" s="2043"/>
      <c r="O4331" s="1094">
        <f>J4343</f>
        <v>2315146.9797785003</v>
      </c>
      <c r="P4331" s="1088">
        <f>IF(B4331=" ",0,(M4331+N4331+O4331)*1.02*1.055*1.06*1.1)</f>
        <v>5809780.7786392504</v>
      </c>
      <c r="R4331" s="1095">
        <f>IF(B4331="","",COUNTIF('Breakdown (B)'!$D$147:$D$1323,B4331))</f>
        <v>4</v>
      </c>
    </row>
    <row r="4332" spans="1:18">
      <c r="B4332" s="3494"/>
      <c r="C4332" s="159" t="str">
        <f>IF(D4332=$D$45,"A.",IF(D4332=$D$47,"B.",IF(D4332=$D$50,"C.",IF(D4332=$D$52,"D.",IF(D4332=$D$53,"E.",IF(D4332=$D$54,"F.",IF(D4332=$D$55,"G.",IF(D4332=$D$56,"H.","I."))))))))</f>
        <v>A.</v>
      </c>
      <c r="D4332" s="160" t="s">
        <v>1479</v>
      </c>
      <c r="E4332" s="192"/>
      <c r="F4332" s="160" t="s">
        <v>64</v>
      </c>
      <c r="G4332" s="192"/>
      <c r="H4332" s="3525"/>
      <c r="I4332" s="162"/>
      <c r="J4332" s="996">
        <f>SUM(J4333:J4338)</f>
        <v>25639410.133900903</v>
      </c>
      <c r="K4332" s="2053"/>
      <c r="L4332" s="2042"/>
      <c r="M4332" s="2042"/>
      <c r="N4332" s="2042"/>
      <c r="Q4332" s="1056"/>
      <c r="R4332" s="1095" t="str">
        <f>IF(B4332="","",COUNTIF('Breakdown (B)'!$D$147:$D$1323,B4332))</f>
        <v/>
      </c>
    </row>
    <row r="4333" spans="1:18">
      <c r="B4333" s="3494"/>
      <c r="C4333" s="159"/>
      <c r="D4333" s="202" t="s">
        <v>2341</v>
      </c>
      <c r="E4333" s="427" t="s">
        <v>1075</v>
      </c>
      <c r="F4333" s="202" t="s">
        <v>2342</v>
      </c>
      <c r="G4333" s="427" t="s">
        <v>1075</v>
      </c>
      <c r="H4333" s="3521">
        <v>1020</v>
      </c>
      <c r="I4333" s="162">
        <f>VLOOKUP(D4333,material1,8,0)</f>
        <v>23299.526234090907</v>
      </c>
      <c r="J4333" s="196">
        <f>H4333*I4333</f>
        <v>23765516.758772723</v>
      </c>
      <c r="K4333" s="2053"/>
      <c r="L4333" s="2042"/>
      <c r="M4333" s="2042"/>
      <c r="N4333" s="2042"/>
      <c r="P4333" s="153">
        <v>697.85</v>
      </c>
      <c r="R4333" s="1095" t="str">
        <f>IF(B4333="","",COUNTIF('Breakdown (B)'!$D$147:$D$1323,B4333))</f>
        <v/>
      </c>
    </row>
    <row r="4334" spans="1:18">
      <c r="B4334" s="3494"/>
      <c r="C4334" s="159"/>
      <c r="D4334" s="202" t="s">
        <v>767</v>
      </c>
      <c r="E4334" s="427" t="s">
        <v>421</v>
      </c>
      <c r="F4334" s="202" t="s">
        <v>260</v>
      </c>
      <c r="G4334" s="427" t="s">
        <v>270</v>
      </c>
      <c r="H4334" s="3521">
        <v>0.4</v>
      </c>
      <c r="I4334" s="162">
        <f>VLOOKUP(D4334,material1,8,0)</f>
        <v>44218</v>
      </c>
      <c r="J4334" s="196">
        <f>H4334*I4334</f>
        <v>17687.2</v>
      </c>
      <c r="K4334" s="2053"/>
      <c r="L4334" s="2042"/>
      <c r="M4334" s="2042"/>
      <c r="N4334" s="2042"/>
      <c r="R4334" s="1095" t="str">
        <f>IF(B4334="","",COUNTIF('Breakdown (B)'!$D$147:$D$1323,B4334))</f>
        <v/>
      </c>
    </row>
    <row r="4335" spans="1:18">
      <c r="B4335" s="3494"/>
      <c r="C4335" s="159"/>
      <c r="D4335" s="202" t="s">
        <v>606</v>
      </c>
      <c r="E4335" s="427" t="s">
        <v>1613</v>
      </c>
      <c r="F4335" s="202" t="s">
        <v>63</v>
      </c>
      <c r="G4335" s="427" t="s">
        <v>1614</v>
      </c>
      <c r="H4335" s="3521">
        <v>2.75</v>
      </c>
      <c r="I4335" s="162">
        <f>VLOOKUP(D4335,material1,8,0)</f>
        <v>75170.600000000006</v>
      </c>
      <c r="J4335" s="196">
        <f>H4335*I4335</f>
        <v>206719.15000000002</v>
      </c>
      <c r="K4335" s="2053"/>
      <c r="L4335" s="2042"/>
      <c r="M4335" s="2042"/>
      <c r="N4335" s="2042"/>
      <c r="P4335" s="153">
        <v>362.15</v>
      </c>
      <c r="R4335" s="1095" t="str">
        <f>IF(B4335="","",COUNTIF('Breakdown (B)'!$D$147:$D$1323,B4335))</f>
        <v/>
      </c>
    </row>
    <row r="4336" spans="1:18">
      <c r="B4336" s="3494"/>
      <c r="C4336" s="159"/>
      <c r="D4336" s="202" t="s">
        <v>1597</v>
      </c>
      <c r="E4336" s="427" t="s">
        <v>1075</v>
      </c>
      <c r="F4336" s="202" t="s">
        <v>62</v>
      </c>
      <c r="G4336" s="427" t="s">
        <v>1075</v>
      </c>
      <c r="H4336" s="3521">
        <v>15.12</v>
      </c>
      <c r="I4336" s="162">
        <f>VLOOKUP(D4336,material1,8,0)</f>
        <v>50850.700000000004</v>
      </c>
      <c r="J4336" s="196">
        <f>H4336*I4336</f>
        <v>768862.58400000003</v>
      </c>
      <c r="K4336" s="2053"/>
      <c r="L4336" s="2042"/>
      <c r="M4336" s="2042"/>
      <c r="N4336" s="2042"/>
      <c r="R4336" s="1095" t="str">
        <f>IF(B4336="","",COUNTIF('Breakdown (B)'!$D$147:$D$1323,B4336))</f>
        <v/>
      </c>
    </row>
    <row r="4337" spans="2:18">
      <c r="B4337" s="3494"/>
      <c r="C4337" s="159"/>
      <c r="D4337" s="202" t="s">
        <v>1396</v>
      </c>
      <c r="E4337" s="427" t="s">
        <v>1075</v>
      </c>
      <c r="F4337" s="202" t="s">
        <v>909</v>
      </c>
      <c r="G4337" s="427" t="s">
        <v>1075</v>
      </c>
      <c r="H4337" s="3521">
        <v>17.32</v>
      </c>
      <c r="I4337" s="162">
        <f t="shared" ref="I4337" si="165">VLOOKUP(D4337,material1,8,0)</f>
        <v>21818.181818181816</v>
      </c>
      <c r="J4337" s="196">
        <f>H4337*I4337</f>
        <v>377890.90909090906</v>
      </c>
      <c r="K4337" s="2053"/>
      <c r="L4337" s="2042"/>
      <c r="M4337" s="2042"/>
      <c r="N4337" s="2042"/>
      <c r="R4337" s="1095" t="str">
        <f>IF(B4337="","",COUNTIF('Breakdown (B)'!$D$147:$D$1323,B4337))</f>
        <v/>
      </c>
    </row>
    <row r="4338" spans="2:18" s="146" customFormat="1">
      <c r="B4338" s="3491"/>
      <c r="C4338" s="555"/>
      <c r="D4338" s="426" t="s">
        <v>882</v>
      </c>
      <c r="E4338" s="427" t="s">
        <v>1098</v>
      </c>
      <c r="F4338" s="426" t="s">
        <v>715</v>
      </c>
      <c r="G4338" s="427" t="s">
        <v>1098</v>
      </c>
      <c r="H4338" s="3521">
        <v>2</v>
      </c>
      <c r="I4338" s="426"/>
      <c r="J4338" s="426">
        <f>SUM(J4333:J4337)*H4338%</f>
        <v>502733.53203727258</v>
      </c>
      <c r="K4338" s="2057"/>
      <c r="L4338" s="2030"/>
      <c r="M4338" s="2030"/>
      <c r="N4338" s="2030"/>
      <c r="R4338" s="1095" t="str">
        <f>IF(B4338="","",COUNTIF('Breakdown (B)'!$D$147:$D$1323,B4338))</f>
        <v/>
      </c>
    </row>
    <row r="4339" spans="2:18">
      <c r="B4339" s="3494"/>
      <c r="C4339" s="159"/>
      <c r="D4339" s="202"/>
      <c r="E4339" s="427"/>
      <c r="F4339" s="202"/>
      <c r="G4339" s="427"/>
      <c r="H4339" s="3521"/>
      <c r="I4339" s="162"/>
      <c r="J4339" s="196"/>
      <c r="K4339" s="2053"/>
      <c r="L4339" s="2042"/>
      <c r="M4339" s="2042"/>
      <c r="N4339" s="2042"/>
      <c r="R4339" s="1095" t="str">
        <f>IF(B4339="","",COUNTIF('Breakdown (B)'!$D$147:$D$1323,B4339))</f>
        <v/>
      </c>
    </row>
    <row r="4340" spans="2:18" s="155" customFormat="1">
      <c r="B4340" s="3494"/>
      <c r="C4340" s="159" t="str">
        <f>IF(D4340=$D$45,"A.",IF(D4340=$D$47,"B.",IF(D4340=$D$50,"C.",IF(D4340=$D$52,"D.",IF(D4340=$D$53,"E.",IF(D4340=$D$54,"F.",IF(D4340=$D$55,"G.",IF(D4340=$D$56,"H.","I."))))))))</f>
        <v>B.</v>
      </c>
      <c r="D4340" s="210" t="s">
        <v>969</v>
      </c>
      <c r="E4340" s="166"/>
      <c r="F4340" s="160" t="s">
        <v>1482</v>
      </c>
      <c r="G4340" s="166"/>
      <c r="H4340" s="3539"/>
      <c r="I4340" s="161"/>
      <c r="J4340" s="996">
        <f>J4341</f>
        <v>5720965.7000000002</v>
      </c>
      <c r="K4340" s="2057"/>
      <c r="L4340" s="2042"/>
      <c r="M4340" s="2042"/>
      <c r="N4340" s="2042"/>
      <c r="P4340" s="155">
        <f>995+30.73</f>
        <v>1025.73</v>
      </c>
      <c r="R4340" s="1095" t="str">
        <f>IF(B4340="","",COUNTIF('Breakdown (B)'!$D$147:$D$1323,B4340))</f>
        <v/>
      </c>
    </row>
    <row r="4341" spans="2:18">
      <c r="B4341" s="3501"/>
      <c r="C4341" s="426"/>
      <c r="D4341" s="190">
        <v>4.5</v>
      </c>
      <c r="E4341" s="427" t="s">
        <v>1286</v>
      </c>
      <c r="F4341" s="191">
        <v>4.5</v>
      </c>
      <c r="G4341" s="187" t="s">
        <v>1287</v>
      </c>
      <c r="H4341" s="3521">
        <v>19.100000000000001</v>
      </c>
      <c r="I4341" s="196">
        <f>VLOOKUP(D4341,A18N3,10)</f>
        <v>299527</v>
      </c>
      <c r="J4341" s="196">
        <f>H4341*I4341</f>
        <v>5720965.7000000002</v>
      </c>
      <c r="K4341" s="2053"/>
      <c r="L4341" s="2042"/>
      <c r="M4341" s="2042"/>
      <c r="N4341" s="2042"/>
      <c r="R4341" s="1095" t="str">
        <f>IF(B4341="","",COUNTIF('Breakdown (B)'!$D$147:$D$1323,B4341))</f>
        <v/>
      </c>
    </row>
    <row r="4342" spans="2:18">
      <c r="B4342" s="3494"/>
      <c r="C4342" s="426"/>
      <c r="D4342" s="163"/>
      <c r="E4342" s="165"/>
      <c r="F4342" s="162"/>
      <c r="G4342" s="165"/>
      <c r="H4342" s="3521"/>
      <c r="I4342" s="162"/>
      <c r="J4342" s="196"/>
      <c r="K4342" s="2053"/>
      <c r="L4342" s="2042"/>
      <c r="M4342" s="2042"/>
      <c r="N4342" s="2042"/>
      <c r="R4342" s="1095" t="str">
        <f>IF(B4342="","",COUNTIF('Breakdown (B)'!$D$147:$D$1323,B4342))</f>
        <v/>
      </c>
    </row>
    <row r="4343" spans="2:18">
      <c r="B4343" s="3494"/>
      <c r="C4343" s="159" t="str">
        <f>IF(D4343=$D$45,"A.",IF(D4343=$D$47,"B.",IF(D4343=$D$50,"C.",IF(D4343=$D$52,"D.",IF(D4343=$D$53,"E.",IF(D4343=$D$54,"F.",IF(D4343=$D$55,"G.",IF(D4343=$D$56,"H.","I."))))))))</f>
        <v>C.</v>
      </c>
      <c r="D4343" s="160" t="s">
        <v>970</v>
      </c>
      <c r="E4343" s="165"/>
      <c r="F4343" s="160" t="s">
        <v>1483</v>
      </c>
      <c r="G4343" s="165"/>
      <c r="H4343" s="3521"/>
      <c r="I4343" s="162"/>
      <c r="J4343" s="996">
        <f>SUM(J4344:J4347)</f>
        <v>2315146.9797785003</v>
      </c>
      <c r="K4343" s="2057"/>
      <c r="L4343" s="2042"/>
      <c r="M4343" s="2042"/>
      <c r="N4343" s="2042"/>
      <c r="R4343" s="1095" t="str">
        <f>IF(B4343="","",COUNTIF('Breakdown (B)'!$D$147:$D$1323,B4343))</f>
        <v/>
      </c>
    </row>
    <row r="4344" spans="2:18">
      <c r="B4344" s="3494"/>
      <c r="C4344" s="426"/>
      <c r="D4344" s="202" t="s">
        <v>159</v>
      </c>
      <c r="E4344" s="427" t="s">
        <v>789</v>
      </c>
      <c r="F4344" s="202" t="s">
        <v>282</v>
      </c>
      <c r="G4344" s="427" t="s">
        <v>1547</v>
      </c>
      <c r="H4344" s="3521">
        <v>3.85</v>
      </c>
      <c r="I4344" s="162">
        <f>VLOOKUP(D4344,equiment,15,0)</f>
        <v>353520.93033333332</v>
      </c>
      <c r="J4344" s="196">
        <f>H4344*I4344</f>
        <v>1361055.5817833333</v>
      </c>
      <c r="K4344" s="2053"/>
      <c r="L4344" s="2042"/>
      <c r="M4344" s="2042"/>
      <c r="N4344" s="2042"/>
      <c r="R4344" s="1095" t="str">
        <f>IF(B4344="","",COUNTIF('Breakdown (B)'!$D$147:$D$1323,B4344))</f>
        <v/>
      </c>
    </row>
    <row r="4345" spans="2:18">
      <c r="B4345" s="3494"/>
      <c r="C4345" s="426"/>
      <c r="D4345" s="199" t="s">
        <v>629</v>
      </c>
      <c r="E4345" s="200" t="s">
        <v>789</v>
      </c>
      <c r="F4345" s="308" t="s">
        <v>852</v>
      </c>
      <c r="G4345" s="427" t="s">
        <v>1547</v>
      </c>
      <c r="H4345" s="3521">
        <v>1.68</v>
      </c>
      <c r="I4345" s="162">
        <f>VLOOKUP(D4345,equiment,15,0)</f>
        <v>232888.2395</v>
      </c>
      <c r="J4345" s="196">
        <f>H4345*I4345</f>
        <v>391252.24235999997</v>
      </c>
      <c r="K4345" s="2053"/>
      <c r="L4345" s="2042"/>
      <c r="M4345" s="2042"/>
      <c r="N4345" s="2042"/>
      <c r="R4345" s="1095" t="str">
        <f>IF(B4345="","",COUNTIF('Breakdown (B)'!$D$147:$D$1323,B4345))</f>
        <v/>
      </c>
    </row>
    <row r="4346" spans="2:18">
      <c r="B4346" s="3494"/>
      <c r="C4346" s="426"/>
      <c r="D4346" s="199" t="s">
        <v>1131</v>
      </c>
      <c r="E4346" s="200" t="s">
        <v>789</v>
      </c>
      <c r="F4346" s="308" t="s">
        <v>2035</v>
      </c>
      <c r="G4346" s="427" t="s">
        <v>1547</v>
      </c>
      <c r="H4346" s="3521">
        <f>H4345</f>
        <v>1.68</v>
      </c>
      <c r="I4346" s="162">
        <f>VLOOKUP(D4346,equiment,15,0)</f>
        <v>269401.22700000001</v>
      </c>
      <c r="J4346" s="196">
        <f>H4346*I4346</f>
        <v>452594.06135999999</v>
      </c>
      <c r="K4346" s="2053"/>
      <c r="L4346" s="2042"/>
      <c r="M4346" s="2042"/>
      <c r="N4346" s="2042"/>
      <c r="R4346" s="1095" t="str">
        <f>IF(B4346="","",COUNTIF('Breakdown (B)'!$D$147:$D$1323,B4346))</f>
        <v/>
      </c>
    </row>
    <row r="4347" spans="2:18" s="146" customFormat="1">
      <c r="B4347" s="3491"/>
      <c r="C4347" s="555"/>
      <c r="D4347" s="426" t="s">
        <v>900</v>
      </c>
      <c r="E4347" s="427" t="s">
        <v>1098</v>
      </c>
      <c r="F4347" s="426" t="s">
        <v>267</v>
      </c>
      <c r="G4347" s="427" t="s">
        <v>1098</v>
      </c>
      <c r="H4347" s="3521">
        <v>5</v>
      </c>
      <c r="I4347" s="426"/>
      <c r="J4347" s="426">
        <f>SUM(J4344:J4346)*H4347%</f>
        <v>110245.09427516669</v>
      </c>
      <c r="K4347" s="2057"/>
      <c r="L4347" s="2030"/>
      <c r="M4347" s="2030"/>
      <c r="N4347" s="2030"/>
      <c r="R4347" s="1095" t="str">
        <f>IF(B4347="","",COUNTIF('Breakdown (B)'!$D$147:$D$1323,B4347))</f>
        <v/>
      </c>
    </row>
    <row r="4348" spans="2:18">
      <c r="B4348" s="3494"/>
      <c r="C4348" s="426"/>
      <c r="D4348" s="174"/>
      <c r="E4348" s="187"/>
      <c r="F4348" s="174"/>
      <c r="G4348" s="187"/>
      <c r="H4348" s="3521" t="s">
        <v>79</v>
      </c>
      <c r="I4348" s="162"/>
      <c r="J4348" s="196"/>
      <c r="K4348" s="2053"/>
      <c r="L4348" s="2042"/>
      <c r="M4348" s="2042"/>
      <c r="N4348" s="2042"/>
      <c r="R4348" s="1095" t="str">
        <f>IF(B4348="","",COUNTIF('Breakdown (B)'!$D$147:$D$1323,B4348))</f>
        <v/>
      </c>
    </row>
    <row r="4349" spans="2:18" hidden="1">
      <c r="B4349" s="3494"/>
      <c r="C4349" s="159" t="str">
        <f t="shared" ref="C4349:C4354" si="166">IF(D4349=$D$45,"A.",IF(D4349=$D$47,"B.",IF(D4349=$D$50,"C.",IF(D4349=$D$52,"D.",IF(D4349=$D$53,"E.",IF(D4349=$D$54,"F.",IF(D4349=$D$55,"G.",IF(D4349=$D$56,"H.","I."))))))))</f>
        <v>D.</v>
      </c>
      <c r="D4349" s="168" t="s">
        <v>539</v>
      </c>
      <c r="E4349" s="192"/>
      <c r="F4349" s="168" t="s">
        <v>542</v>
      </c>
      <c r="G4349" s="192"/>
      <c r="H4349" s="3525"/>
      <c r="I4349" s="162"/>
      <c r="J4349" s="196">
        <f>J4332+J4340+J4343</f>
        <v>33675522.813679405</v>
      </c>
      <c r="K4349" s="2053"/>
      <c r="L4349" s="2042"/>
      <c r="M4349" s="2042"/>
      <c r="N4349" s="2042"/>
      <c r="R4349" s="1095" t="str">
        <f>IF(B4349="","",COUNTIF('Breakdown (B)'!$D$147:$D$1323,B4349))</f>
        <v/>
      </c>
    </row>
    <row r="4350" spans="2:18" hidden="1">
      <c r="B4350" s="3494"/>
      <c r="C4350" s="159" t="str">
        <f t="shared" si="166"/>
        <v>E.</v>
      </c>
      <c r="D4350" s="168" t="s">
        <v>499</v>
      </c>
      <c r="E4350" s="192"/>
      <c r="F4350" s="168" t="s">
        <v>500</v>
      </c>
      <c r="G4350" s="192"/>
      <c r="H4350" s="3525"/>
      <c r="I4350" s="162"/>
      <c r="J4350" s="196">
        <f>2%*J4349</f>
        <v>673510.45627358812</v>
      </c>
      <c r="K4350" s="2053"/>
      <c r="L4350" s="2042"/>
      <c r="M4350" s="2042"/>
      <c r="N4350" s="2042"/>
      <c r="R4350" s="1095" t="str">
        <f>IF(B4350="","",COUNTIF('Breakdown (B)'!$D$147:$D$1323,B4350))</f>
        <v/>
      </c>
    </row>
    <row r="4351" spans="2:18" hidden="1">
      <c r="B4351" s="3494"/>
      <c r="C4351" s="159" t="str">
        <f t="shared" si="166"/>
        <v>F.</v>
      </c>
      <c r="D4351" s="168" t="s">
        <v>540</v>
      </c>
      <c r="E4351" s="192"/>
      <c r="F4351" s="168" t="s">
        <v>543</v>
      </c>
      <c r="G4351" s="192"/>
      <c r="H4351" s="3521"/>
      <c r="I4351" s="162"/>
      <c r="J4351" s="196">
        <f>SUM(J4349:J4350)</f>
        <v>34349033.26995299</v>
      </c>
      <c r="K4351" s="2053"/>
      <c r="L4351" s="2042"/>
      <c r="M4351" s="2042"/>
      <c r="N4351" s="2042"/>
      <c r="R4351" s="1095" t="str">
        <f>IF(B4351="","",COUNTIF('Breakdown (B)'!$D$147:$D$1323,B4351))</f>
        <v/>
      </c>
    </row>
    <row r="4352" spans="2:18" hidden="1">
      <c r="B4352" s="3494"/>
      <c r="C4352" s="159" t="str">
        <f t="shared" si="166"/>
        <v>G.</v>
      </c>
      <c r="D4352" s="168" t="s">
        <v>541</v>
      </c>
      <c r="E4352" s="192"/>
      <c r="F4352" s="168" t="s">
        <v>544</v>
      </c>
      <c r="G4352" s="192"/>
      <c r="H4352" s="3521"/>
      <c r="I4352" s="162"/>
      <c r="J4352" s="196">
        <f>5.5%*J4351</f>
        <v>1889196.8298474145</v>
      </c>
      <c r="K4352" s="2053"/>
      <c r="L4352" s="2042"/>
      <c r="M4352" s="2042"/>
      <c r="N4352" s="2042"/>
      <c r="R4352" s="1095" t="str">
        <f>IF(B4352="","",COUNTIF('Breakdown (B)'!$D$147:$D$1323,B4352))</f>
        <v/>
      </c>
    </row>
    <row r="4353" spans="1:18" hidden="1">
      <c r="B4353" s="3494"/>
      <c r="C4353" s="159" t="str">
        <f t="shared" si="166"/>
        <v>H.</v>
      </c>
      <c r="D4353" s="168" t="s">
        <v>479</v>
      </c>
      <c r="E4353" s="192"/>
      <c r="F4353" s="168" t="s">
        <v>478</v>
      </c>
      <c r="G4353" s="192"/>
      <c r="H4353" s="3521"/>
      <c r="I4353" s="162"/>
      <c r="J4353" s="196">
        <f>6%*SUM(J4351:J4352)</f>
        <v>2174293.8059880245</v>
      </c>
      <c r="K4353" s="2053"/>
      <c r="L4353" s="2042"/>
      <c r="M4353" s="2042"/>
      <c r="N4353" s="2042"/>
      <c r="R4353" s="1095" t="str">
        <f>IF(B4353="","",COUNTIF('Breakdown (B)'!$D$147:$D$1323,B4353))</f>
        <v/>
      </c>
    </row>
    <row r="4354" spans="1:18" ht="15" hidden="1" customHeight="1">
      <c r="B4354" s="3494"/>
      <c r="C4354" s="159" t="str">
        <f t="shared" si="166"/>
        <v>I.</v>
      </c>
      <c r="D4354" s="168" t="s">
        <v>1370</v>
      </c>
      <c r="E4354" s="192"/>
      <c r="F4354" s="168" t="s">
        <v>440</v>
      </c>
      <c r="G4354" s="192"/>
      <c r="H4354" s="3521"/>
      <c r="I4354" s="162"/>
      <c r="J4354" s="196">
        <f>SUM(J4351:J4353)</f>
        <v>38412523.905788429</v>
      </c>
      <c r="K4354" s="2053"/>
      <c r="L4354" s="2042"/>
      <c r="M4354" s="2042"/>
      <c r="N4354" s="2042"/>
      <c r="R4354" s="1095" t="str">
        <f>IF(B4354="","",COUNTIF('Breakdown (B)'!$D$147:$D$1323,B4354))</f>
        <v/>
      </c>
    </row>
    <row r="4355" spans="1:18" ht="13.5" hidden="1" customHeight="1">
      <c r="B4355" s="3491"/>
      <c r="C4355" s="159" t="s">
        <v>1666</v>
      </c>
      <c r="D4355" s="168" t="s">
        <v>1667</v>
      </c>
      <c r="E4355" s="192"/>
      <c r="F4355" s="168" t="s">
        <v>1668</v>
      </c>
      <c r="G4355" s="192"/>
      <c r="H4355" s="3522"/>
      <c r="I4355" s="196"/>
      <c r="J4355" s="196">
        <f>J4354*10%</f>
        <v>3841252.3905788432</v>
      </c>
      <c r="K4355" s="2053"/>
      <c r="L4355" s="2030"/>
      <c r="M4355" s="2030"/>
      <c r="N4355" s="2030"/>
      <c r="O4355" s="146"/>
      <c r="R4355" s="1095" t="str">
        <f>IF(B4355="","",COUNTIF('Breakdown (B)'!$D$147:$D$1323,B4355))</f>
        <v/>
      </c>
    </row>
    <row r="4356" spans="1:18" ht="15" hidden="1" customHeight="1">
      <c r="B4356" s="3491"/>
      <c r="C4356" s="159" t="s">
        <v>2653</v>
      </c>
      <c r="D4356" s="168" t="s">
        <v>2652</v>
      </c>
      <c r="E4356" s="192"/>
      <c r="F4356" s="168" t="s">
        <v>2654</v>
      </c>
      <c r="G4356" s="192"/>
      <c r="H4356" s="3522"/>
      <c r="I4356" s="196"/>
      <c r="J4356" s="196">
        <f>SUM(J4354:J4355)*2%</f>
        <v>845075.5259273455</v>
      </c>
      <c r="K4356" s="2053"/>
      <c r="L4356" s="2030"/>
      <c r="M4356" s="2030"/>
      <c r="N4356" s="2030"/>
      <c r="O4356" s="146"/>
      <c r="R4356" s="1095" t="str">
        <f>IF(B4356="","",COUNTIF('Breakdown (B)'!$D$147:$D$1323,B4356))</f>
        <v/>
      </c>
    </row>
    <row r="4357" spans="1:18" s="155" customFormat="1" ht="13.5" hidden="1" customHeight="1">
      <c r="B4357" s="3492"/>
      <c r="C4357" s="428">
        <f>B4331</f>
        <v>197</v>
      </c>
      <c r="D4357" s="210" t="s">
        <v>1669</v>
      </c>
      <c r="E4357" s="175"/>
      <c r="F4357" s="210" t="s">
        <v>1670</v>
      </c>
      <c r="G4357" s="175"/>
      <c r="H4357" s="3523"/>
      <c r="I4357" s="198"/>
      <c r="J4357" s="198">
        <f>SUM(J4354:J4356)</f>
        <v>43098851.822294615</v>
      </c>
      <c r="K4357" s="2053"/>
      <c r="L4357" s="2030"/>
      <c r="M4357" s="2030"/>
      <c r="N4357" s="2030"/>
      <c r="O4357" s="147"/>
      <c r="R4357" s="1095" t="str">
        <f>IF(B4357="","",COUNTIF('Breakdown (B)'!$D$147:$D$1323,B4357))</f>
        <v/>
      </c>
    </row>
    <row r="4358" spans="1:18" s="155" customFormat="1" ht="13.5" hidden="1" customHeight="1">
      <c r="B4358" s="3506"/>
      <c r="C4358" s="428"/>
      <c r="D4358" s="210"/>
      <c r="E4358" s="175"/>
      <c r="F4358" s="210"/>
      <c r="G4358" s="175"/>
      <c r="H4358" s="3523"/>
      <c r="I4358" s="198"/>
      <c r="J4358" s="198"/>
      <c r="K4358" s="2053"/>
      <c r="L4358" s="2030"/>
      <c r="M4358" s="2030"/>
      <c r="N4358" s="2030"/>
      <c r="O4358" s="147"/>
      <c r="R4358" s="1095" t="str">
        <f>IF(B4358="","",COUNTIF('Breakdown (B)'!$D$147:$D$1323,B4358))</f>
        <v/>
      </c>
    </row>
    <row r="4359" spans="1:18" s="1088" customFormat="1" ht="25.5">
      <c r="A4359" s="1088" t="s">
        <v>381</v>
      </c>
      <c r="B4359" s="3490">
        <f>B4331+1</f>
        <v>198</v>
      </c>
      <c r="C4359" s="1089" t="s">
        <v>6128</v>
      </c>
      <c r="D4359" s="1090" t="s">
        <v>2327</v>
      </c>
      <c r="E4359" s="1091" t="s">
        <v>772</v>
      </c>
      <c r="F4359" s="1090" t="s">
        <v>2328</v>
      </c>
      <c r="G4359" s="1092" t="s">
        <v>107</v>
      </c>
      <c r="H4359" s="3520"/>
      <c r="I4359" s="1093"/>
      <c r="J4359" s="1093"/>
      <c r="K4359" s="2052">
        <f>J4360</f>
        <v>63913072.535006255</v>
      </c>
      <c r="L4359" s="2043">
        <f>J4367</f>
        <v>4616063.7</v>
      </c>
      <c r="M4359" s="2043">
        <f>J4370</f>
        <v>598864.45598466671</v>
      </c>
      <c r="N4359" s="2043"/>
      <c r="O4359" s="1094">
        <f>J4370</f>
        <v>598864.45598466671</v>
      </c>
      <c r="P4359" s="1088">
        <f>IF(B4359=" ",0,(M4359+N4359+O4359)*1.02*1.055*1.06*1.1)</f>
        <v>1502829.5118104529</v>
      </c>
      <c r="R4359" s="1095">
        <f>IF(B4359="","",COUNTIF('Breakdown (B)'!$D$147:$D$1323,B4359))</f>
        <v>4</v>
      </c>
    </row>
    <row r="4360" spans="1:18">
      <c r="B4360" s="3494"/>
      <c r="C4360" s="159" t="str">
        <f>IF(D4360=$D$45,"A.",IF(D4360=$D$47,"B.",IF(D4360=$D$50,"C.",IF(D4360=$D$52,"D.",IF(D4360=$D$53,"E.",IF(D4360=$D$54,"F.",IF(D4360=$D$55,"G.",IF(D4360=$D$56,"H.","I."))))))))</f>
        <v>A.</v>
      </c>
      <c r="D4360" s="160" t="s">
        <v>1479</v>
      </c>
      <c r="E4360" s="192"/>
      <c r="F4360" s="160" t="s">
        <v>64</v>
      </c>
      <c r="G4360" s="192"/>
      <c r="H4360" s="3525"/>
      <c r="I4360" s="162"/>
      <c r="J4360" s="996">
        <f>SUM(J4361:J4365)</f>
        <v>63913072.535006255</v>
      </c>
      <c r="K4360" s="2053"/>
      <c r="L4360" s="2042"/>
      <c r="M4360" s="2042"/>
      <c r="N4360" s="2042"/>
      <c r="Q4360" s="1056"/>
      <c r="R4360" s="1064" t="str">
        <f>IF(B4360="","",COUNTIF('Breakdown (B)'!$D$147:$D$1323,B4360))</f>
        <v/>
      </c>
    </row>
    <row r="4361" spans="1:18">
      <c r="B4361" s="3494"/>
      <c r="C4361" s="159"/>
      <c r="D4361" s="202" t="s">
        <v>2913</v>
      </c>
      <c r="E4361" s="427" t="s">
        <v>1075</v>
      </c>
      <c r="F4361" s="202" t="s">
        <v>2329</v>
      </c>
      <c r="G4361" s="427" t="s">
        <v>1075</v>
      </c>
      <c r="H4361" s="3521">
        <v>1015</v>
      </c>
      <c r="I4361" s="162">
        <f>VLOOKUP(D4361,material1,8,0)</f>
        <v>56606.25</v>
      </c>
      <c r="J4361" s="196">
        <f>H4361*I4361</f>
        <v>57455343.75</v>
      </c>
      <c r="K4361" s="2053"/>
      <c r="L4361" s="2042"/>
      <c r="M4361" s="2042"/>
      <c r="N4361" s="2042"/>
      <c r="P4361" s="153">
        <v>697.85</v>
      </c>
      <c r="R4361" s="1064" t="str">
        <f>IF(B4361="","",COUNTIF('Breakdown (B)'!$D$147:$D$1323,B4361))</f>
        <v/>
      </c>
    </row>
    <row r="4362" spans="1:18">
      <c r="B4362" s="3494"/>
      <c r="C4362" s="159"/>
      <c r="D4362" s="202" t="s">
        <v>1396</v>
      </c>
      <c r="E4362" s="427" t="s">
        <v>1075</v>
      </c>
      <c r="F4362" s="202" t="s">
        <v>909</v>
      </c>
      <c r="G4362" s="427" t="s">
        <v>1075</v>
      </c>
      <c r="H4362" s="3521">
        <v>3.87</v>
      </c>
      <c r="I4362" s="162">
        <f t="shared" ref="I4362" si="167">VLOOKUP(D4362,material1,8,0)</f>
        <v>21818.181818181816</v>
      </c>
      <c r="J4362" s="196">
        <f>H4362*I4362</f>
        <v>84436.363636363632</v>
      </c>
      <c r="K4362" s="2053"/>
      <c r="L4362" s="2042"/>
      <c r="M4362" s="2042"/>
      <c r="N4362" s="2042"/>
      <c r="R4362" s="1064" t="str">
        <f>IF(B4362="","",COUNTIF('Breakdown (B)'!$D$147:$D$1323,B4362))</f>
        <v/>
      </c>
    </row>
    <row r="4363" spans="1:18">
      <c r="B4363" s="3494"/>
      <c r="C4363" s="159"/>
      <c r="D4363" s="202" t="s">
        <v>1826</v>
      </c>
      <c r="E4363" s="427" t="s">
        <v>1075</v>
      </c>
      <c r="F4363" s="202" t="s">
        <v>8</v>
      </c>
      <c r="G4363" s="427" t="s">
        <v>1075</v>
      </c>
      <c r="H4363" s="3521">
        <v>17.5</v>
      </c>
      <c r="I4363" s="162">
        <f>VLOOKUP(D4363,material1,8,0)</f>
        <v>14608.617143181818</v>
      </c>
      <c r="J4363" s="196">
        <f>H4363*I4363</f>
        <v>255650.80000568181</v>
      </c>
      <c r="K4363" s="2053"/>
      <c r="L4363" s="2042"/>
      <c r="M4363" s="2042"/>
      <c r="N4363" s="2042"/>
      <c r="P4363" s="153">
        <v>362.15</v>
      </c>
      <c r="R4363" s="1064" t="str">
        <f>IF(B4363="","",COUNTIF('Breakdown (B)'!$D$147:$D$1323,B4363))</f>
        <v/>
      </c>
    </row>
    <row r="4364" spans="1:18">
      <c r="B4364" s="3494"/>
      <c r="C4364" s="159"/>
      <c r="D4364" s="202" t="s">
        <v>266</v>
      </c>
      <c r="E4364" s="427" t="s">
        <v>1075</v>
      </c>
      <c r="F4364" s="202" t="s">
        <v>911</v>
      </c>
      <c r="G4364" s="427" t="s">
        <v>1075</v>
      </c>
      <c r="H4364" s="3521">
        <v>14.7</v>
      </c>
      <c r="I4364" s="162">
        <f>VLOOKUP(D4364,material1,8,0)</f>
        <v>20909</v>
      </c>
      <c r="J4364" s="196">
        <f>H4364*I4364</f>
        <v>307362.3</v>
      </c>
      <c r="K4364" s="2053"/>
      <c r="L4364" s="2042"/>
      <c r="M4364" s="2042"/>
      <c r="N4364" s="2042"/>
      <c r="R4364" s="1064" t="str">
        <f>IF(B4364="","",COUNTIF('Breakdown (B)'!$D$147:$D$1323,B4364))</f>
        <v/>
      </c>
    </row>
    <row r="4365" spans="1:18" s="146" customFormat="1">
      <c r="B4365" s="3491"/>
      <c r="C4365" s="555"/>
      <c r="D4365" s="426" t="s">
        <v>882</v>
      </c>
      <c r="E4365" s="427" t="s">
        <v>1098</v>
      </c>
      <c r="F4365" s="426" t="s">
        <v>715</v>
      </c>
      <c r="G4365" s="427" t="s">
        <v>1098</v>
      </c>
      <c r="H4365" s="3521">
        <v>10</v>
      </c>
      <c r="I4365" s="426"/>
      <c r="J4365" s="426">
        <f>SUM(J4361:J4364)*H4365%</f>
        <v>5810279.3213642053</v>
      </c>
      <c r="K4365" s="2057"/>
      <c r="L4365" s="2030"/>
      <c r="M4365" s="2030"/>
      <c r="N4365" s="2030"/>
      <c r="R4365" s="1064" t="str">
        <f>IF(B4365="","",COUNTIF('Breakdown (B)'!$D$147:$D$1323,B4365))</f>
        <v/>
      </c>
    </row>
    <row r="4366" spans="1:18">
      <c r="B4366" s="3494"/>
      <c r="C4366" s="159"/>
      <c r="D4366" s="202"/>
      <c r="E4366" s="427"/>
      <c r="F4366" s="202"/>
      <c r="G4366" s="427"/>
      <c r="H4366" s="3521"/>
      <c r="I4366" s="162"/>
      <c r="J4366" s="196"/>
      <c r="K4366" s="2053"/>
      <c r="L4366" s="2042"/>
      <c r="M4366" s="2042"/>
      <c r="N4366" s="2042"/>
      <c r="R4366" s="1095" t="str">
        <f>IF(B4366="","",COUNTIF('Breakdown (B)'!$D$147:$D$1323,B4366))</f>
        <v/>
      </c>
    </row>
    <row r="4367" spans="1:18" s="155" customFormat="1">
      <c r="B4367" s="3494"/>
      <c r="C4367" s="159" t="str">
        <f>IF(D4367=$D$45,"A.",IF(D4367=$D$47,"B.",IF(D4367=$D$50,"C.",IF(D4367=$D$52,"D.",IF(D4367=$D$53,"E.",IF(D4367=$D$54,"F.",IF(D4367=$D$55,"G.",IF(D4367=$D$56,"H.","I."))))))))</f>
        <v>B.</v>
      </c>
      <c r="D4367" s="210" t="s">
        <v>969</v>
      </c>
      <c r="E4367" s="166"/>
      <c r="F4367" s="160" t="s">
        <v>1482</v>
      </c>
      <c r="G4367" s="166"/>
      <c r="H4367" s="3539"/>
      <c r="I4367" s="161"/>
      <c r="J4367" s="996">
        <f>J4368</f>
        <v>4616063.7</v>
      </c>
      <c r="K4367" s="2057"/>
      <c r="L4367" s="2042"/>
      <c r="M4367" s="2042"/>
      <c r="N4367" s="2042"/>
      <c r="P4367" s="155">
        <f>995+30.73</f>
        <v>1025.73</v>
      </c>
      <c r="R4367" s="1095" t="str">
        <f>IF(B4367="","",COUNTIF('Breakdown (B)'!$D$147:$D$1323,B4367))</f>
        <v/>
      </c>
    </row>
    <row r="4368" spans="1:18">
      <c r="B4368" s="3501"/>
      <c r="C4368" s="426"/>
      <c r="D4368" s="190">
        <v>4</v>
      </c>
      <c r="E4368" s="427" t="s">
        <v>1286</v>
      </c>
      <c r="F4368" s="191">
        <v>4</v>
      </c>
      <c r="G4368" s="187" t="s">
        <v>1287</v>
      </c>
      <c r="H4368" s="3521">
        <v>16.7</v>
      </c>
      <c r="I4368" s="196">
        <f>VLOOKUP(D4368,A18N3,10)</f>
        <v>276411</v>
      </c>
      <c r="J4368" s="196">
        <f>H4368*I4368</f>
        <v>4616063.7</v>
      </c>
      <c r="K4368" s="2053"/>
      <c r="L4368" s="2042"/>
      <c r="M4368" s="2042"/>
      <c r="N4368" s="2042"/>
      <c r="R4368" s="1095" t="str">
        <f>IF(B4368="","",COUNTIF('Breakdown (B)'!$D$147:$D$1323,B4368))</f>
        <v/>
      </c>
    </row>
    <row r="4369" spans="1:18">
      <c r="B4369" s="3494"/>
      <c r="C4369" s="426"/>
      <c r="D4369" s="163"/>
      <c r="E4369" s="165"/>
      <c r="F4369" s="162"/>
      <c r="G4369" s="165"/>
      <c r="H4369" s="3521"/>
      <c r="I4369" s="162"/>
      <c r="J4369" s="196"/>
      <c r="K4369" s="2053"/>
      <c r="L4369" s="2042"/>
      <c r="M4369" s="2042"/>
      <c r="N4369" s="2042"/>
      <c r="R4369" s="1095" t="str">
        <f>IF(B4369="","",COUNTIF('Breakdown (B)'!$D$147:$D$1323,B4369))</f>
        <v/>
      </c>
    </row>
    <row r="4370" spans="1:18">
      <c r="B4370" s="3494"/>
      <c r="C4370" s="159" t="str">
        <f>IF(D4370=$D$45,"A.",IF(D4370=$D$47,"B.",IF(D4370=$D$50,"C.",IF(D4370=$D$52,"D.",IF(D4370=$D$53,"E.",IF(D4370=$D$54,"F.",IF(D4370=$D$55,"G.",IF(D4370=$D$56,"H.","I."))))))))</f>
        <v>C.</v>
      </c>
      <c r="D4370" s="160" t="s">
        <v>970</v>
      </c>
      <c r="E4370" s="165"/>
      <c r="F4370" s="160" t="s">
        <v>1483</v>
      </c>
      <c r="G4370" s="165"/>
      <c r="H4370" s="3521"/>
      <c r="I4370" s="162"/>
      <c r="J4370" s="996">
        <f>SUM(J4371:J4372)</f>
        <v>598864.45598466671</v>
      </c>
      <c r="K4370" s="2057"/>
      <c r="L4370" s="2042"/>
      <c r="M4370" s="2042"/>
      <c r="N4370" s="2042"/>
      <c r="R4370" s="1095" t="str">
        <f>IF(B4370="","",COUNTIF('Breakdown (B)'!$D$147:$D$1323,B4370))</f>
        <v/>
      </c>
    </row>
    <row r="4371" spans="1:18">
      <c r="B4371" s="3494"/>
      <c r="C4371" s="426"/>
      <c r="D4371" s="202" t="s">
        <v>159</v>
      </c>
      <c r="E4371" s="427" t="s">
        <v>789</v>
      </c>
      <c r="F4371" s="202" t="s">
        <v>282</v>
      </c>
      <c r="G4371" s="427" t="s">
        <v>1547</v>
      </c>
      <c r="H4371" s="3521">
        <v>1.54</v>
      </c>
      <c r="I4371" s="162">
        <f>VLOOKUP(D4371,equiment,15,0)</f>
        <v>353520.93033333332</v>
      </c>
      <c r="J4371" s="196">
        <f>H4371*I4371</f>
        <v>544422.23271333333</v>
      </c>
      <c r="K4371" s="2053"/>
      <c r="L4371" s="2042"/>
      <c r="M4371" s="2042"/>
      <c r="N4371" s="2042"/>
      <c r="R4371" s="1095" t="str">
        <f>IF(B4371="","",COUNTIF('Breakdown (B)'!$D$147:$D$1323,B4371))</f>
        <v/>
      </c>
    </row>
    <row r="4372" spans="1:18" s="146" customFormat="1">
      <c r="B4372" s="3491"/>
      <c r="C4372" s="555"/>
      <c r="D4372" s="426" t="s">
        <v>900</v>
      </c>
      <c r="E4372" s="427" t="s">
        <v>1098</v>
      </c>
      <c r="F4372" s="426" t="s">
        <v>267</v>
      </c>
      <c r="G4372" s="427" t="s">
        <v>1098</v>
      </c>
      <c r="H4372" s="3521">
        <v>10</v>
      </c>
      <c r="I4372" s="426"/>
      <c r="J4372" s="426">
        <f>SUM(J4371:J4371)*H4372%</f>
        <v>54442.223271333336</v>
      </c>
      <c r="K4372" s="2057"/>
      <c r="L4372" s="2030"/>
      <c r="M4372" s="2030"/>
      <c r="N4372" s="2030"/>
      <c r="R4372" s="1095" t="str">
        <f>IF(B4372="","",COUNTIF('Breakdown (B)'!$D$147:$D$1323,B4372))</f>
        <v/>
      </c>
    </row>
    <row r="4373" spans="1:18">
      <c r="B4373" s="3494"/>
      <c r="C4373" s="426"/>
      <c r="D4373" s="174"/>
      <c r="E4373" s="187"/>
      <c r="F4373" s="174"/>
      <c r="G4373" s="187"/>
      <c r="H4373" s="3521" t="s">
        <v>79</v>
      </c>
      <c r="I4373" s="162"/>
      <c r="J4373" s="196"/>
      <c r="K4373" s="2053"/>
      <c r="L4373" s="2042"/>
      <c r="M4373" s="2042"/>
      <c r="N4373" s="2042"/>
      <c r="R4373" s="1095" t="str">
        <f>IF(B4373="","",COUNTIF('Breakdown (B)'!$D$147:$D$1323,B4373))</f>
        <v/>
      </c>
    </row>
    <row r="4374" spans="1:18" hidden="1">
      <c r="B4374" s="3494"/>
      <c r="C4374" s="159" t="str">
        <f t="shared" ref="C4374:C4379" si="168">IF(D4374=$D$45,"A.",IF(D4374=$D$47,"B.",IF(D4374=$D$50,"C.",IF(D4374=$D$52,"D.",IF(D4374=$D$53,"E.",IF(D4374=$D$54,"F.",IF(D4374=$D$55,"G.",IF(D4374=$D$56,"H.","I."))))))))</f>
        <v>D.</v>
      </c>
      <c r="D4374" s="168" t="s">
        <v>539</v>
      </c>
      <c r="E4374" s="192"/>
      <c r="F4374" s="168" t="s">
        <v>542</v>
      </c>
      <c r="G4374" s="192"/>
      <c r="H4374" s="3525"/>
      <c r="I4374" s="162"/>
      <c r="J4374" s="196">
        <f>J4360+J4367+J4370</f>
        <v>69128000.690990925</v>
      </c>
      <c r="K4374" s="2053"/>
      <c r="L4374" s="2042"/>
      <c r="M4374" s="2042"/>
      <c r="N4374" s="2042"/>
      <c r="R4374" s="1095" t="str">
        <f>IF(B4374="","",COUNTIF('Breakdown (B)'!$D$147:$D$1323,B4374))</f>
        <v/>
      </c>
    </row>
    <row r="4375" spans="1:18" hidden="1">
      <c r="B4375" s="3494"/>
      <c r="C4375" s="159" t="str">
        <f t="shared" si="168"/>
        <v>E.</v>
      </c>
      <c r="D4375" s="168" t="s">
        <v>499</v>
      </c>
      <c r="E4375" s="192"/>
      <c r="F4375" s="168" t="s">
        <v>500</v>
      </c>
      <c r="G4375" s="192"/>
      <c r="H4375" s="3525"/>
      <c r="I4375" s="162"/>
      <c r="J4375" s="196">
        <f>2%*J4374</f>
        <v>1382560.0138198186</v>
      </c>
      <c r="K4375" s="2053"/>
      <c r="L4375" s="2042"/>
      <c r="M4375" s="2042"/>
      <c r="N4375" s="2042"/>
      <c r="R4375" s="1095" t="str">
        <f>IF(B4375="","",COUNTIF('Breakdown (B)'!$D$147:$D$1323,B4375))</f>
        <v/>
      </c>
    </row>
    <row r="4376" spans="1:18" hidden="1">
      <c r="B4376" s="3494"/>
      <c r="C4376" s="159" t="str">
        <f t="shared" si="168"/>
        <v>F.</v>
      </c>
      <c r="D4376" s="168" t="s">
        <v>540</v>
      </c>
      <c r="E4376" s="192"/>
      <c r="F4376" s="168" t="s">
        <v>543</v>
      </c>
      <c r="G4376" s="192"/>
      <c r="H4376" s="3521"/>
      <c r="I4376" s="162"/>
      <c r="J4376" s="196">
        <f>SUM(J4374:J4375)</f>
        <v>70510560.704810739</v>
      </c>
      <c r="K4376" s="2053"/>
      <c r="L4376" s="2042"/>
      <c r="M4376" s="2042"/>
      <c r="N4376" s="2042"/>
      <c r="R4376" s="1095" t="str">
        <f>IF(B4376="","",COUNTIF('Breakdown (B)'!$D$147:$D$1323,B4376))</f>
        <v/>
      </c>
    </row>
    <row r="4377" spans="1:18" hidden="1">
      <c r="B4377" s="3494"/>
      <c r="C4377" s="159" t="str">
        <f t="shared" si="168"/>
        <v>G.</v>
      </c>
      <c r="D4377" s="168" t="s">
        <v>541</v>
      </c>
      <c r="E4377" s="192"/>
      <c r="F4377" s="168" t="s">
        <v>544</v>
      </c>
      <c r="G4377" s="192"/>
      <c r="H4377" s="3521"/>
      <c r="I4377" s="162"/>
      <c r="J4377" s="196">
        <f>5.5%*J4376</f>
        <v>3878080.8387645907</v>
      </c>
      <c r="K4377" s="2053"/>
      <c r="L4377" s="2042"/>
      <c r="M4377" s="2042"/>
      <c r="N4377" s="2042"/>
      <c r="R4377" s="1095" t="str">
        <f>IF(B4377="","",COUNTIF('Breakdown (B)'!$D$147:$D$1323,B4377))</f>
        <v/>
      </c>
    </row>
    <row r="4378" spans="1:18" hidden="1">
      <c r="B4378" s="3494"/>
      <c r="C4378" s="159" t="str">
        <f t="shared" si="168"/>
        <v>H.</v>
      </c>
      <c r="D4378" s="168" t="s">
        <v>479</v>
      </c>
      <c r="E4378" s="192"/>
      <c r="F4378" s="168" t="s">
        <v>478</v>
      </c>
      <c r="G4378" s="192"/>
      <c r="H4378" s="3521"/>
      <c r="I4378" s="162"/>
      <c r="J4378" s="196">
        <f>6%*SUM(J4376:J4377)</f>
        <v>4463318.4926145198</v>
      </c>
      <c r="K4378" s="2053"/>
      <c r="L4378" s="2042"/>
      <c r="M4378" s="2042"/>
      <c r="N4378" s="2042"/>
      <c r="R4378" s="1095" t="str">
        <f>IF(B4378="","",COUNTIF('Breakdown (B)'!$D$147:$D$1323,B4378))</f>
        <v/>
      </c>
    </row>
    <row r="4379" spans="1:18" ht="15" hidden="1" customHeight="1">
      <c r="B4379" s="3494"/>
      <c r="C4379" s="159" t="str">
        <f t="shared" si="168"/>
        <v>I.</v>
      </c>
      <c r="D4379" s="168" t="s">
        <v>1370</v>
      </c>
      <c r="E4379" s="192"/>
      <c r="F4379" s="168" t="s">
        <v>440</v>
      </c>
      <c r="G4379" s="192"/>
      <c r="H4379" s="3521"/>
      <c r="I4379" s="162"/>
      <c r="J4379" s="196">
        <f>SUM(J4376:J4378)</f>
        <v>78851960.036189854</v>
      </c>
      <c r="K4379" s="2053"/>
      <c r="L4379" s="2042"/>
      <c r="M4379" s="2042"/>
      <c r="N4379" s="2042"/>
      <c r="R4379" s="1095" t="str">
        <f>IF(B4379="","",COUNTIF('Breakdown (B)'!$D$147:$D$1323,B4379))</f>
        <v/>
      </c>
    </row>
    <row r="4380" spans="1:18" ht="13.5" hidden="1" customHeight="1">
      <c r="B4380" s="3491"/>
      <c r="C4380" s="159" t="s">
        <v>1666</v>
      </c>
      <c r="D4380" s="168" t="s">
        <v>1667</v>
      </c>
      <c r="E4380" s="192"/>
      <c r="F4380" s="168" t="s">
        <v>1668</v>
      </c>
      <c r="G4380" s="192"/>
      <c r="H4380" s="3522"/>
      <c r="I4380" s="196"/>
      <c r="J4380" s="196">
        <f>J4379*10%</f>
        <v>7885196.0036189854</v>
      </c>
      <c r="K4380" s="2053"/>
      <c r="L4380" s="2030"/>
      <c r="M4380" s="2030"/>
      <c r="N4380" s="2030"/>
      <c r="O4380" s="146"/>
      <c r="R4380" s="1095" t="str">
        <f>IF(B4380="","",COUNTIF('Breakdown (B)'!$D$147:$D$1323,B4380))</f>
        <v/>
      </c>
    </row>
    <row r="4381" spans="1:18" ht="15" hidden="1" customHeight="1">
      <c r="B4381" s="3491"/>
      <c r="C4381" s="159" t="s">
        <v>2653</v>
      </c>
      <c r="D4381" s="168" t="s">
        <v>2652</v>
      </c>
      <c r="E4381" s="192"/>
      <c r="F4381" s="168" t="s">
        <v>2654</v>
      </c>
      <c r="G4381" s="192"/>
      <c r="H4381" s="3522"/>
      <c r="I4381" s="196"/>
      <c r="J4381" s="196">
        <f>SUM(J4379:J4380)*2%</f>
        <v>1734743.1207961768</v>
      </c>
      <c r="K4381" s="2053"/>
      <c r="L4381" s="2030"/>
      <c r="M4381" s="2030"/>
      <c r="N4381" s="2030"/>
      <c r="O4381" s="146"/>
      <c r="R4381" s="1095" t="str">
        <f>IF(B4381="","",COUNTIF('Breakdown (B)'!$D$147:$D$1323,B4381))</f>
        <v/>
      </c>
    </row>
    <row r="4382" spans="1:18" s="155" customFormat="1" ht="13.5" hidden="1" customHeight="1">
      <c r="B4382" s="3492"/>
      <c r="C4382" s="428">
        <f>B4359</f>
        <v>198</v>
      </c>
      <c r="D4382" s="210" t="s">
        <v>1669</v>
      </c>
      <c r="E4382" s="175"/>
      <c r="F4382" s="210" t="s">
        <v>1670</v>
      </c>
      <c r="G4382" s="175"/>
      <c r="H4382" s="3523"/>
      <c r="I4382" s="198"/>
      <c r="J4382" s="198">
        <f>SUM(J4379:J4381)</f>
        <v>88471899.160605013</v>
      </c>
      <c r="K4382" s="2053"/>
      <c r="L4382" s="2030"/>
      <c r="M4382" s="2030"/>
      <c r="N4382" s="2030"/>
      <c r="O4382" s="147"/>
      <c r="R4382" s="1095" t="str">
        <f>IF(B4382="","",COUNTIF('Breakdown (B)'!$D$147:$D$1323,B4382))</f>
        <v/>
      </c>
    </row>
    <row r="4383" spans="1:18" s="155" customFormat="1" ht="13.5" hidden="1" customHeight="1">
      <c r="B4383" s="3506"/>
      <c r="C4383" s="428"/>
      <c r="D4383" s="210"/>
      <c r="E4383" s="175"/>
      <c r="F4383" s="210"/>
      <c r="G4383" s="175"/>
      <c r="H4383" s="3523"/>
      <c r="I4383" s="198"/>
      <c r="J4383" s="198"/>
      <c r="K4383" s="2053"/>
      <c r="L4383" s="2030"/>
      <c r="M4383" s="2030"/>
      <c r="N4383" s="2030"/>
      <c r="O4383" s="147"/>
      <c r="R4383" s="1095" t="str">
        <f>IF(B4383="","",COUNTIF('Breakdown (B)'!$D$147:$D$1323,B4383))</f>
        <v/>
      </c>
    </row>
    <row r="4384" spans="1:18" s="1088" customFormat="1" ht="25.5">
      <c r="A4384" s="1088" t="s">
        <v>381</v>
      </c>
      <c r="B4384" s="3490">
        <f>B4359+1</f>
        <v>199</v>
      </c>
      <c r="C4384" s="1089" t="s">
        <v>6128</v>
      </c>
      <c r="D4384" s="1090" t="s">
        <v>2321</v>
      </c>
      <c r="E4384" s="1091" t="s">
        <v>772</v>
      </c>
      <c r="F4384" s="1090" t="s">
        <v>2323</v>
      </c>
      <c r="G4384" s="1092" t="s">
        <v>107</v>
      </c>
      <c r="H4384" s="3520"/>
      <c r="I4384" s="1093"/>
      <c r="J4384" s="1093"/>
      <c r="K4384" s="2052">
        <f>J4385</f>
        <v>84980031.910006255</v>
      </c>
      <c r="L4384" s="2043">
        <f>J4392</f>
        <v>4616063.7</v>
      </c>
      <c r="M4384" s="2043">
        <f>J4395</f>
        <v>598864.45598466671</v>
      </c>
      <c r="N4384" s="2043"/>
      <c r="O4384" s="1094">
        <f>J4395</f>
        <v>598864.45598466671</v>
      </c>
      <c r="P4384" s="1088">
        <f>IF(B4384=" ",0,(M4384+N4384+O4384)*1.02*1.055*1.06*1.1)</f>
        <v>1502829.5118104529</v>
      </c>
      <c r="R4384" s="1095">
        <f>IF(B4384="","",COUNTIF('Breakdown (B)'!$D$147:$D$1323,B4384))</f>
        <v>2</v>
      </c>
    </row>
    <row r="4385" spans="2:18">
      <c r="B4385" s="3494"/>
      <c r="C4385" s="159" t="str">
        <f>IF(D4385=$D$45,"A.",IF(D4385=$D$47,"B.",IF(D4385=$D$50,"C.",IF(D4385=$D$52,"D.",IF(D4385=$D$53,"E.",IF(D4385=$D$54,"F.",IF(D4385=$D$55,"G.",IF(D4385=$D$56,"H.","I."))))))))</f>
        <v>A.</v>
      </c>
      <c r="D4385" s="160" t="s">
        <v>1479</v>
      </c>
      <c r="E4385" s="192"/>
      <c r="F4385" s="160" t="s">
        <v>64</v>
      </c>
      <c r="G4385" s="192"/>
      <c r="H4385" s="3525"/>
      <c r="I4385" s="162"/>
      <c r="J4385" s="996">
        <f>SUM(J4386:J4390)</f>
        <v>84980031.910006255</v>
      </c>
      <c r="K4385" s="2053"/>
      <c r="L4385" s="2042"/>
      <c r="M4385" s="2042"/>
      <c r="N4385" s="2042"/>
      <c r="Q4385" s="1056"/>
      <c r="R4385" s="1064" t="str">
        <f>IF(B4385="","",COUNTIF('Breakdown (B)'!$D$147:$D$1323,B4385))</f>
        <v/>
      </c>
    </row>
    <row r="4386" spans="2:18">
      <c r="B4386" s="3494"/>
      <c r="C4386" s="159"/>
      <c r="D4386" s="202" t="s">
        <v>2914</v>
      </c>
      <c r="E4386" s="427" t="s">
        <v>1075</v>
      </c>
      <c r="F4386" s="202" t="s">
        <v>2322</v>
      </c>
      <c r="G4386" s="427" t="s">
        <v>1075</v>
      </c>
      <c r="H4386" s="3521">
        <v>1015</v>
      </c>
      <c r="I4386" s="162">
        <f>VLOOKUP(D4386,material1,8,0)</f>
        <v>75475</v>
      </c>
      <c r="J4386" s="196">
        <f>H4386*I4386</f>
        <v>76607125</v>
      </c>
      <c r="K4386" s="2053"/>
      <c r="L4386" s="2042"/>
      <c r="M4386" s="2042"/>
      <c r="N4386" s="2042"/>
      <c r="P4386" s="153">
        <v>697.85</v>
      </c>
      <c r="R4386" s="1064" t="str">
        <f>IF(B4386="","",COUNTIF('Breakdown (B)'!$D$147:$D$1323,B4386))</f>
        <v/>
      </c>
    </row>
    <row r="4387" spans="2:18">
      <c r="B4387" s="3494"/>
      <c r="C4387" s="159"/>
      <c r="D4387" s="202" t="s">
        <v>1396</v>
      </c>
      <c r="E4387" s="427" t="s">
        <v>1075</v>
      </c>
      <c r="F4387" s="202" t="s">
        <v>909</v>
      </c>
      <c r="G4387" s="427" t="s">
        <v>1075</v>
      </c>
      <c r="H4387" s="3521">
        <v>3.87</v>
      </c>
      <c r="I4387" s="162">
        <f t="shared" ref="I4387" si="169">VLOOKUP(D4387,material1,8,0)</f>
        <v>21818.181818181816</v>
      </c>
      <c r="J4387" s="196">
        <f>H4387*I4387</f>
        <v>84436.363636363632</v>
      </c>
      <c r="K4387" s="2053"/>
      <c r="L4387" s="2042"/>
      <c r="M4387" s="2042"/>
      <c r="N4387" s="2042"/>
      <c r="R4387" s="1064" t="str">
        <f>IF(B4387="","",COUNTIF('Breakdown (B)'!$D$147:$D$1323,B4387))</f>
        <v/>
      </c>
    </row>
    <row r="4388" spans="2:18">
      <c r="B4388" s="3494"/>
      <c r="C4388" s="159"/>
      <c r="D4388" s="202" t="s">
        <v>1826</v>
      </c>
      <c r="E4388" s="427" t="s">
        <v>1075</v>
      </c>
      <c r="F4388" s="202" t="s">
        <v>8</v>
      </c>
      <c r="G4388" s="427" t="s">
        <v>1075</v>
      </c>
      <c r="H4388" s="3521">
        <v>17.5</v>
      </c>
      <c r="I4388" s="162">
        <f>VLOOKUP(D4388,material1,8,0)</f>
        <v>14608.617143181818</v>
      </c>
      <c r="J4388" s="196">
        <f>H4388*I4388</f>
        <v>255650.80000568181</v>
      </c>
      <c r="K4388" s="2053"/>
      <c r="L4388" s="2042"/>
      <c r="M4388" s="2042"/>
      <c r="N4388" s="2042"/>
      <c r="P4388" s="153">
        <v>362.15</v>
      </c>
      <c r="R4388" s="1064" t="str">
        <f>IF(B4388="","",COUNTIF('Breakdown (B)'!$D$147:$D$1323,B4388))</f>
        <v/>
      </c>
    </row>
    <row r="4389" spans="2:18">
      <c r="B4389" s="3494"/>
      <c r="C4389" s="159"/>
      <c r="D4389" s="202" t="s">
        <v>266</v>
      </c>
      <c r="E4389" s="427" t="s">
        <v>1075</v>
      </c>
      <c r="F4389" s="202" t="s">
        <v>911</v>
      </c>
      <c r="G4389" s="427" t="s">
        <v>1075</v>
      </c>
      <c r="H4389" s="3521">
        <v>14.7</v>
      </c>
      <c r="I4389" s="162">
        <f>VLOOKUP(D4389,material1,8,0)</f>
        <v>20909</v>
      </c>
      <c r="J4389" s="196">
        <f>H4389*I4389</f>
        <v>307362.3</v>
      </c>
      <c r="K4389" s="2053"/>
      <c r="L4389" s="2042"/>
      <c r="M4389" s="2042"/>
      <c r="N4389" s="2042"/>
      <c r="R4389" s="1064" t="str">
        <f>IF(B4389="","",COUNTIF('Breakdown (B)'!$D$147:$D$1323,B4389))</f>
        <v/>
      </c>
    </row>
    <row r="4390" spans="2:18" s="146" customFormat="1">
      <c r="B4390" s="3491"/>
      <c r="C4390" s="555"/>
      <c r="D4390" s="426" t="s">
        <v>882</v>
      </c>
      <c r="E4390" s="427" t="s">
        <v>1098</v>
      </c>
      <c r="F4390" s="426" t="s">
        <v>715</v>
      </c>
      <c r="G4390" s="427" t="s">
        <v>1098</v>
      </c>
      <c r="H4390" s="3521">
        <v>10</v>
      </c>
      <c r="I4390" s="426"/>
      <c r="J4390" s="426">
        <f>SUM(J4386:J4389)*H4390%</f>
        <v>7725457.4463642053</v>
      </c>
      <c r="K4390" s="2057"/>
      <c r="L4390" s="2030"/>
      <c r="M4390" s="2030"/>
      <c r="N4390" s="2030"/>
      <c r="R4390" s="1064" t="str">
        <f>IF(B4390="","",COUNTIF('Breakdown (B)'!$D$147:$D$1323,B4390))</f>
        <v/>
      </c>
    </row>
    <row r="4391" spans="2:18">
      <c r="B4391" s="3494"/>
      <c r="C4391" s="159"/>
      <c r="D4391" s="202"/>
      <c r="E4391" s="427"/>
      <c r="F4391" s="202"/>
      <c r="G4391" s="427"/>
      <c r="H4391" s="3521"/>
      <c r="I4391" s="162"/>
      <c r="J4391" s="196"/>
      <c r="K4391" s="2053"/>
      <c r="L4391" s="2042"/>
      <c r="M4391" s="2042"/>
      <c r="N4391" s="2042"/>
      <c r="R4391" s="1095" t="str">
        <f>IF(B4391="","",COUNTIF('Breakdown (B)'!$D$147:$D$1323,B4391))</f>
        <v/>
      </c>
    </row>
    <row r="4392" spans="2:18" s="155" customFormat="1">
      <c r="B4392" s="3494"/>
      <c r="C4392" s="159" t="str">
        <f>IF(D4392=$D$45,"A.",IF(D4392=$D$47,"B.",IF(D4392=$D$50,"C.",IF(D4392=$D$52,"D.",IF(D4392=$D$53,"E.",IF(D4392=$D$54,"F.",IF(D4392=$D$55,"G.",IF(D4392=$D$56,"H.","I."))))))))</f>
        <v>B.</v>
      </c>
      <c r="D4392" s="210" t="s">
        <v>969</v>
      </c>
      <c r="E4392" s="166"/>
      <c r="F4392" s="160" t="s">
        <v>1482</v>
      </c>
      <c r="G4392" s="166"/>
      <c r="H4392" s="3539"/>
      <c r="I4392" s="161"/>
      <c r="J4392" s="996">
        <f>J4393</f>
        <v>4616063.7</v>
      </c>
      <c r="K4392" s="2057"/>
      <c r="L4392" s="2042"/>
      <c r="M4392" s="2042"/>
      <c r="N4392" s="2042"/>
      <c r="P4392" s="155">
        <f>995+30.73</f>
        <v>1025.73</v>
      </c>
      <c r="R4392" s="1095" t="str">
        <f>IF(B4392="","",COUNTIF('Breakdown (B)'!$D$147:$D$1323,B4392))</f>
        <v/>
      </c>
    </row>
    <row r="4393" spans="2:18">
      <c r="B4393" s="3501"/>
      <c r="C4393" s="426"/>
      <c r="D4393" s="190">
        <v>4</v>
      </c>
      <c r="E4393" s="427" t="s">
        <v>1286</v>
      </c>
      <c r="F4393" s="191">
        <v>4</v>
      </c>
      <c r="G4393" s="187" t="s">
        <v>1287</v>
      </c>
      <c r="H4393" s="3521">
        <v>16.7</v>
      </c>
      <c r="I4393" s="196">
        <f>VLOOKUP(D4393,A18N3,10)</f>
        <v>276411</v>
      </c>
      <c r="J4393" s="196">
        <f>H4393*I4393</f>
        <v>4616063.7</v>
      </c>
      <c r="K4393" s="2053"/>
      <c r="L4393" s="2042"/>
      <c r="M4393" s="2042"/>
      <c r="N4393" s="2042"/>
      <c r="R4393" s="1095" t="str">
        <f>IF(B4393="","",COUNTIF('Breakdown (B)'!$D$147:$D$1323,B4393))</f>
        <v/>
      </c>
    </row>
    <row r="4394" spans="2:18">
      <c r="B4394" s="3494"/>
      <c r="C4394" s="426"/>
      <c r="D4394" s="163"/>
      <c r="E4394" s="165"/>
      <c r="F4394" s="162"/>
      <c r="G4394" s="165"/>
      <c r="H4394" s="3521"/>
      <c r="I4394" s="162"/>
      <c r="J4394" s="196"/>
      <c r="K4394" s="2053"/>
      <c r="L4394" s="2042"/>
      <c r="M4394" s="2042"/>
      <c r="N4394" s="2042"/>
      <c r="R4394" s="1095" t="str">
        <f>IF(B4394="","",COUNTIF('Breakdown (B)'!$D$147:$D$1323,B4394))</f>
        <v/>
      </c>
    </row>
    <row r="4395" spans="2:18">
      <c r="B4395" s="3494"/>
      <c r="C4395" s="159" t="str">
        <f>IF(D4395=$D$45,"A.",IF(D4395=$D$47,"B.",IF(D4395=$D$50,"C.",IF(D4395=$D$52,"D.",IF(D4395=$D$53,"E.",IF(D4395=$D$54,"F.",IF(D4395=$D$55,"G.",IF(D4395=$D$56,"H.","I."))))))))</f>
        <v>C.</v>
      </c>
      <c r="D4395" s="160" t="s">
        <v>970</v>
      </c>
      <c r="E4395" s="165"/>
      <c r="F4395" s="160" t="s">
        <v>1483</v>
      </c>
      <c r="G4395" s="165"/>
      <c r="H4395" s="3521"/>
      <c r="I4395" s="162"/>
      <c r="J4395" s="996">
        <f>SUM(J4396:J4397)</f>
        <v>598864.45598466671</v>
      </c>
      <c r="K4395" s="2057"/>
      <c r="L4395" s="2042"/>
      <c r="M4395" s="2042"/>
      <c r="N4395" s="2042"/>
      <c r="R4395" s="1095" t="str">
        <f>IF(B4395="","",COUNTIF('Breakdown (B)'!$D$147:$D$1323,B4395))</f>
        <v/>
      </c>
    </row>
    <row r="4396" spans="2:18">
      <c r="B4396" s="3494"/>
      <c r="C4396" s="426"/>
      <c r="D4396" s="202" t="s">
        <v>159</v>
      </c>
      <c r="E4396" s="427" t="s">
        <v>789</v>
      </c>
      <c r="F4396" s="202" t="s">
        <v>282</v>
      </c>
      <c r="G4396" s="427" t="s">
        <v>1547</v>
      </c>
      <c r="H4396" s="3521">
        <v>1.54</v>
      </c>
      <c r="I4396" s="162">
        <f>VLOOKUP(D4396,equiment,15,0)</f>
        <v>353520.93033333332</v>
      </c>
      <c r="J4396" s="196">
        <f>H4396*I4396</f>
        <v>544422.23271333333</v>
      </c>
      <c r="K4396" s="2053"/>
      <c r="L4396" s="2042"/>
      <c r="M4396" s="2042"/>
      <c r="N4396" s="2042"/>
      <c r="R4396" s="1095" t="str">
        <f>IF(B4396="","",COUNTIF('Breakdown (B)'!$D$147:$D$1323,B4396))</f>
        <v/>
      </c>
    </row>
    <row r="4397" spans="2:18" s="146" customFormat="1">
      <c r="B4397" s="3491"/>
      <c r="C4397" s="555"/>
      <c r="D4397" s="426" t="s">
        <v>900</v>
      </c>
      <c r="E4397" s="427" t="s">
        <v>1098</v>
      </c>
      <c r="F4397" s="426" t="s">
        <v>267</v>
      </c>
      <c r="G4397" s="427" t="s">
        <v>1098</v>
      </c>
      <c r="H4397" s="3521">
        <v>10</v>
      </c>
      <c r="I4397" s="426"/>
      <c r="J4397" s="426">
        <f>SUM(J4396:J4396)*H4397%</f>
        <v>54442.223271333336</v>
      </c>
      <c r="K4397" s="2057"/>
      <c r="L4397" s="2030"/>
      <c r="M4397" s="2030"/>
      <c r="N4397" s="2030"/>
      <c r="R4397" s="1095" t="str">
        <f>IF(B4397="","",COUNTIF('Breakdown (B)'!$D$147:$D$1323,B4397))</f>
        <v/>
      </c>
    </row>
    <row r="4398" spans="2:18">
      <c r="B4398" s="3494"/>
      <c r="C4398" s="426"/>
      <c r="D4398" s="174"/>
      <c r="E4398" s="187"/>
      <c r="F4398" s="174"/>
      <c r="G4398" s="187"/>
      <c r="H4398" s="3521" t="s">
        <v>79</v>
      </c>
      <c r="I4398" s="162"/>
      <c r="J4398" s="196"/>
      <c r="K4398" s="2053"/>
      <c r="L4398" s="2042"/>
      <c r="M4398" s="2042"/>
      <c r="N4398" s="2042"/>
      <c r="R4398" s="1095" t="str">
        <f>IF(B4398="","",COUNTIF('Breakdown (B)'!$D$147:$D$1323,B4398))</f>
        <v/>
      </c>
    </row>
    <row r="4399" spans="2:18" hidden="1">
      <c r="B4399" s="3494"/>
      <c r="C4399" s="159" t="str">
        <f t="shared" ref="C4399:C4404" si="170">IF(D4399=$D$45,"A.",IF(D4399=$D$47,"B.",IF(D4399=$D$50,"C.",IF(D4399=$D$52,"D.",IF(D4399=$D$53,"E.",IF(D4399=$D$54,"F.",IF(D4399=$D$55,"G.",IF(D4399=$D$56,"H.","I."))))))))</f>
        <v>D.</v>
      </c>
      <c r="D4399" s="168" t="s">
        <v>539</v>
      </c>
      <c r="E4399" s="192"/>
      <c r="F4399" s="168" t="s">
        <v>542</v>
      </c>
      <c r="G4399" s="192"/>
      <c r="H4399" s="3525"/>
      <c r="I4399" s="162"/>
      <c r="J4399" s="196">
        <f>J4385+J4392+J4395</f>
        <v>90194960.065990925</v>
      </c>
      <c r="K4399" s="2053"/>
      <c r="L4399" s="2042"/>
      <c r="M4399" s="2042"/>
      <c r="N4399" s="2042"/>
      <c r="R4399" s="1095" t="str">
        <f>IF(B4399="","",COUNTIF('Breakdown (B)'!$D$147:$D$1323,B4399))</f>
        <v/>
      </c>
    </row>
    <row r="4400" spans="2:18" hidden="1">
      <c r="B4400" s="3494"/>
      <c r="C4400" s="159" t="str">
        <f t="shared" si="170"/>
        <v>E.</v>
      </c>
      <c r="D4400" s="168" t="s">
        <v>499</v>
      </c>
      <c r="E4400" s="192"/>
      <c r="F4400" s="168" t="s">
        <v>500</v>
      </c>
      <c r="G4400" s="192"/>
      <c r="H4400" s="3525"/>
      <c r="I4400" s="162"/>
      <c r="J4400" s="196">
        <f>2%*J4399</f>
        <v>1803899.2013198186</v>
      </c>
      <c r="K4400" s="2053"/>
      <c r="L4400" s="2042"/>
      <c r="M4400" s="2042"/>
      <c r="N4400" s="2042"/>
      <c r="R4400" s="1095" t="str">
        <f>IF(B4400="","",COUNTIF('Breakdown (B)'!$D$147:$D$1323,B4400))</f>
        <v/>
      </c>
    </row>
    <row r="4401" spans="1:18" hidden="1">
      <c r="B4401" s="3494"/>
      <c r="C4401" s="159" t="str">
        <f t="shared" si="170"/>
        <v>F.</v>
      </c>
      <c r="D4401" s="168" t="s">
        <v>540</v>
      </c>
      <c r="E4401" s="192"/>
      <c r="F4401" s="168" t="s">
        <v>543</v>
      </c>
      <c r="G4401" s="192"/>
      <c r="H4401" s="3521"/>
      <c r="I4401" s="162"/>
      <c r="J4401" s="196">
        <f>SUM(J4399:J4400)</f>
        <v>91998859.267310739</v>
      </c>
      <c r="K4401" s="2053"/>
      <c r="L4401" s="2042"/>
      <c r="M4401" s="2042"/>
      <c r="N4401" s="2042"/>
      <c r="R4401" s="1095" t="str">
        <f>IF(B4401="","",COUNTIF('Breakdown (B)'!$D$147:$D$1323,B4401))</f>
        <v/>
      </c>
    </row>
    <row r="4402" spans="1:18" hidden="1">
      <c r="B4402" s="3494"/>
      <c r="C4402" s="159" t="str">
        <f t="shared" si="170"/>
        <v>G.</v>
      </c>
      <c r="D4402" s="168" t="s">
        <v>541</v>
      </c>
      <c r="E4402" s="192"/>
      <c r="F4402" s="168" t="s">
        <v>544</v>
      </c>
      <c r="G4402" s="192"/>
      <c r="H4402" s="3521"/>
      <c r="I4402" s="162"/>
      <c r="J4402" s="196">
        <f>5.5%*J4401</f>
        <v>5059937.2597020911</v>
      </c>
      <c r="K4402" s="2053"/>
      <c r="L4402" s="2042"/>
      <c r="M4402" s="2042"/>
      <c r="N4402" s="2042"/>
      <c r="R4402" s="1095" t="str">
        <f>IF(B4402="","",COUNTIF('Breakdown (B)'!$D$147:$D$1323,B4402))</f>
        <v/>
      </c>
    </row>
    <row r="4403" spans="1:18" hidden="1">
      <c r="B4403" s="3494"/>
      <c r="C4403" s="159" t="str">
        <f t="shared" si="170"/>
        <v>H.</v>
      </c>
      <c r="D4403" s="168" t="s">
        <v>479</v>
      </c>
      <c r="E4403" s="192"/>
      <c r="F4403" s="168" t="s">
        <v>478</v>
      </c>
      <c r="G4403" s="192"/>
      <c r="H4403" s="3521"/>
      <c r="I4403" s="162"/>
      <c r="J4403" s="196">
        <f>6%*SUM(J4401:J4402)</f>
        <v>5823527.7916207695</v>
      </c>
      <c r="K4403" s="2053"/>
      <c r="L4403" s="2042"/>
      <c r="M4403" s="2042"/>
      <c r="N4403" s="2042"/>
      <c r="R4403" s="1095" t="str">
        <f>IF(B4403="","",COUNTIF('Breakdown (B)'!$D$147:$D$1323,B4403))</f>
        <v/>
      </c>
    </row>
    <row r="4404" spans="1:18" ht="15" hidden="1" customHeight="1">
      <c r="B4404" s="3494"/>
      <c r="C4404" s="159" t="str">
        <f t="shared" si="170"/>
        <v>I.</v>
      </c>
      <c r="D4404" s="168" t="s">
        <v>1370</v>
      </c>
      <c r="E4404" s="192"/>
      <c r="F4404" s="168" t="s">
        <v>440</v>
      </c>
      <c r="G4404" s="192"/>
      <c r="H4404" s="3521"/>
      <c r="I4404" s="162"/>
      <c r="J4404" s="196">
        <f>SUM(J4401:J4403)</f>
        <v>102882324.3186336</v>
      </c>
      <c r="K4404" s="2053"/>
      <c r="L4404" s="2042"/>
      <c r="M4404" s="2042"/>
      <c r="N4404" s="2042"/>
      <c r="R4404" s="1095" t="str">
        <f>IF(B4404="","",COUNTIF('Breakdown (B)'!$D$147:$D$1323,B4404))</f>
        <v/>
      </c>
    </row>
    <row r="4405" spans="1:18" ht="13.5" hidden="1" customHeight="1">
      <c r="B4405" s="3491"/>
      <c r="C4405" s="159" t="s">
        <v>1666</v>
      </c>
      <c r="D4405" s="168" t="s">
        <v>1667</v>
      </c>
      <c r="E4405" s="192"/>
      <c r="F4405" s="168" t="s">
        <v>1668</v>
      </c>
      <c r="G4405" s="192"/>
      <c r="H4405" s="3522"/>
      <c r="I4405" s="196"/>
      <c r="J4405" s="196">
        <f>J4404*10%</f>
        <v>10288232.43186336</v>
      </c>
      <c r="K4405" s="2053"/>
      <c r="L4405" s="2030"/>
      <c r="M4405" s="2030"/>
      <c r="N4405" s="2030"/>
      <c r="O4405" s="146"/>
      <c r="R4405" s="1095" t="str">
        <f>IF(B4405="","",COUNTIF('Breakdown (B)'!$D$147:$D$1323,B4405))</f>
        <v/>
      </c>
    </row>
    <row r="4406" spans="1:18" ht="15" hidden="1" customHeight="1">
      <c r="B4406" s="3491"/>
      <c r="C4406" s="159" t="s">
        <v>2653</v>
      </c>
      <c r="D4406" s="168" t="s">
        <v>2652</v>
      </c>
      <c r="E4406" s="192"/>
      <c r="F4406" s="168" t="s">
        <v>2654</v>
      </c>
      <c r="G4406" s="192"/>
      <c r="H4406" s="3522"/>
      <c r="I4406" s="196"/>
      <c r="J4406" s="196">
        <f>SUM(J4404:J4405)*2%</f>
        <v>2263411.1350099393</v>
      </c>
      <c r="K4406" s="2053"/>
      <c r="L4406" s="2030"/>
      <c r="M4406" s="2030"/>
      <c r="N4406" s="2030"/>
      <c r="O4406" s="146"/>
      <c r="R4406" s="1095" t="str">
        <f>IF(B4406="","",COUNTIF('Breakdown (B)'!$D$147:$D$1323,B4406))</f>
        <v/>
      </c>
    </row>
    <row r="4407" spans="1:18" s="155" customFormat="1" ht="13.5" hidden="1" customHeight="1">
      <c r="B4407" s="3492"/>
      <c r="C4407" s="428">
        <f>B4384</f>
        <v>199</v>
      </c>
      <c r="D4407" s="210" t="s">
        <v>1669</v>
      </c>
      <c r="E4407" s="175"/>
      <c r="F4407" s="210" t="s">
        <v>1670</v>
      </c>
      <c r="G4407" s="175"/>
      <c r="H4407" s="3523"/>
      <c r="I4407" s="198"/>
      <c r="J4407" s="198">
        <f>SUM(J4404:J4406)</f>
        <v>115433967.8855069</v>
      </c>
      <c r="K4407" s="2053"/>
      <c r="L4407" s="2030"/>
      <c r="M4407" s="2030"/>
      <c r="N4407" s="2030"/>
      <c r="O4407" s="147"/>
      <c r="R4407" s="1095" t="str">
        <f>IF(B4407="","",COUNTIF('Breakdown (B)'!$D$147:$D$1323,B4407))</f>
        <v/>
      </c>
    </row>
    <row r="4408" spans="1:18" s="155" customFormat="1" ht="13.5" hidden="1" customHeight="1">
      <c r="B4408" s="3506"/>
      <c r="C4408" s="428"/>
      <c r="D4408" s="210"/>
      <c r="E4408" s="175"/>
      <c r="F4408" s="210"/>
      <c r="G4408" s="175"/>
      <c r="H4408" s="3523"/>
      <c r="I4408" s="198"/>
      <c r="J4408" s="198"/>
      <c r="K4408" s="2053"/>
      <c r="L4408" s="2030"/>
      <c r="M4408" s="2030"/>
      <c r="N4408" s="2030"/>
      <c r="O4408" s="147"/>
      <c r="R4408" s="1095" t="str">
        <f>IF(B4408="","",COUNTIF('Breakdown (B)'!$D$147:$D$1323,B4408))</f>
        <v/>
      </c>
    </row>
    <row r="4409" spans="1:18" s="1088" customFormat="1" ht="25.5">
      <c r="A4409" s="1088" t="s">
        <v>381</v>
      </c>
      <c r="B4409" s="3490">
        <f>B4384+1</f>
        <v>200</v>
      </c>
      <c r="C4409" s="1089" t="s">
        <v>6128</v>
      </c>
      <c r="D4409" s="1090" t="s">
        <v>2330</v>
      </c>
      <c r="E4409" s="1091" t="s">
        <v>772</v>
      </c>
      <c r="F4409" s="1090" t="s">
        <v>2331</v>
      </c>
      <c r="G4409" s="1092" t="s">
        <v>107</v>
      </c>
      <c r="H4409" s="3520"/>
      <c r="I4409" s="1093"/>
      <c r="J4409" s="1093"/>
      <c r="K4409" s="2052">
        <f>J4410</f>
        <v>106046991.28500625</v>
      </c>
      <c r="L4409" s="2043">
        <f>J4417</f>
        <v>4616063.7</v>
      </c>
      <c r="M4409" s="2043">
        <f>J4420</f>
        <v>598864.45598466671</v>
      </c>
      <c r="N4409" s="2043"/>
      <c r="O4409" s="1094">
        <f>J4420</f>
        <v>598864.45598466671</v>
      </c>
      <c r="P4409" s="1088">
        <f>IF(B4409=" ",0,(M4409+N4409+O4409)*1.02*1.055*1.06*1.1)</f>
        <v>1502829.5118104529</v>
      </c>
      <c r="R4409" s="1095">
        <f>IF(B4409="","",COUNTIF('Breakdown (B)'!$D$147:$D$1323,B4409))</f>
        <v>1</v>
      </c>
    </row>
    <row r="4410" spans="1:18" ht="12" customHeight="1">
      <c r="B4410" s="3494"/>
      <c r="C4410" s="159" t="str">
        <f>IF(D4410=$D$45,"A.",IF(D4410=$D$47,"B.",IF(D4410=$D$50,"C.",IF(D4410=$D$52,"D.",IF(D4410=$D$53,"E.",IF(D4410=$D$54,"F.",IF(D4410=$D$55,"G.",IF(D4410=$D$56,"H.","I."))))))))</f>
        <v>A.</v>
      </c>
      <c r="D4410" s="160" t="s">
        <v>1479</v>
      </c>
      <c r="E4410" s="192"/>
      <c r="F4410" s="160" t="s">
        <v>64</v>
      </c>
      <c r="G4410" s="192"/>
      <c r="H4410" s="3525"/>
      <c r="I4410" s="162"/>
      <c r="J4410" s="996">
        <f>SUM(J4411:J4415)</f>
        <v>106046991.28500625</v>
      </c>
      <c r="K4410" s="2053"/>
      <c r="L4410" s="2042"/>
      <c r="M4410" s="2042"/>
      <c r="N4410" s="2042"/>
      <c r="Q4410" s="1056"/>
      <c r="R4410" s="1064" t="str">
        <f>IF(B4410="","",COUNTIF('Breakdown (B)'!$D$147:$D$1323,B4410))</f>
        <v/>
      </c>
    </row>
    <row r="4411" spans="1:18">
      <c r="B4411" s="3494"/>
      <c r="C4411" s="159"/>
      <c r="D4411" s="202" t="s">
        <v>2915</v>
      </c>
      <c r="E4411" s="427" t="s">
        <v>1075</v>
      </c>
      <c r="F4411" s="202" t="s">
        <v>2332</v>
      </c>
      <c r="G4411" s="427" t="s">
        <v>1075</v>
      </c>
      <c r="H4411" s="3521">
        <v>1015</v>
      </c>
      <c r="I4411" s="162">
        <f>VLOOKUP(D4411,material1,8,0)</f>
        <v>94343.75</v>
      </c>
      <c r="J4411" s="196">
        <f>H4411*I4411</f>
        <v>95758906.25</v>
      </c>
      <c r="K4411" s="2053"/>
      <c r="L4411" s="2042"/>
      <c r="M4411" s="2042"/>
      <c r="N4411" s="2042"/>
      <c r="P4411" s="153">
        <v>697.85</v>
      </c>
      <c r="R4411" s="1064" t="str">
        <f>IF(B4411="","",COUNTIF('Breakdown (B)'!$D$147:$D$1323,B4411))</f>
        <v/>
      </c>
    </row>
    <row r="4412" spans="1:18">
      <c r="B4412" s="3494"/>
      <c r="C4412" s="159"/>
      <c r="D4412" s="202" t="s">
        <v>1396</v>
      </c>
      <c r="E4412" s="427" t="s">
        <v>1075</v>
      </c>
      <c r="F4412" s="202" t="s">
        <v>909</v>
      </c>
      <c r="G4412" s="427" t="s">
        <v>1075</v>
      </c>
      <c r="H4412" s="3521">
        <v>3.87</v>
      </c>
      <c r="I4412" s="162">
        <f t="shared" ref="I4412" si="171">VLOOKUP(D4412,material1,8,0)</f>
        <v>21818.181818181816</v>
      </c>
      <c r="J4412" s="196">
        <f>H4412*I4412</f>
        <v>84436.363636363632</v>
      </c>
      <c r="K4412" s="2053"/>
      <c r="L4412" s="2042"/>
      <c r="M4412" s="2042"/>
      <c r="N4412" s="2042"/>
      <c r="R4412" s="1064" t="str">
        <f>IF(B4412="","",COUNTIF('Breakdown (B)'!$D$147:$D$1323,B4412))</f>
        <v/>
      </c>
    </row>
    <row r="4413" spans="1:18">
      <c r="B4413" s="3494"/>
      <c r="C4413" s="159"/>
      <c r="D4413" s="202" t="s">
        <v>1826</v>
      </c>
      <c r="E4413" s="427" t="s">
        <v>1075</v>
      </c>
      <c r="F4413" s="202" t="s">
        <v>8</v>
      </c>
      <c r="G4413" s="427" t="s">
        <v>1075</v>
      </c>
      <c r="H4413" s="3521">
        <v>17.5</v>
      </c>
      <c r="I4413" s="162">
        <f>VLOOKUP(D4413,material1,8,0)</f>
        <v>14608.617143181818</v>
      </c>
      <c r="J4413" s="196">
        <f>H4413*I4413</f>
        <v>255650.80000568181</v>
      </c>
      <c r="K4413" s="2053"/>
      <c r="L4413" s="2042"/>
      <c r="M4413" s="2042"/>
      <c r="N4413" s="2042"/>
      <c r="P4413" s="153">
        <v>362.15</v>
      </c>
      <c r="R4413" s="1064" t="str">
        <f>IF(B4413="","",COUNTIF('Breakdown (B)'!$D$147:$D$1323,B4413))</f>
        <v/>
      </c>
    </row>
    <row r="4414" spans="1:18">
      <c r="B4414" s="3494"/>
      <c r="C4414" s="159"/>
      <c r="D4414" s="202" t="s">
        <v>266</v>
      </c>
      <c r="E4414" s="427" t="s">
        <v>1075</v>
      </c>
      <c r="F4414" s="202" t="s">
        <v>911</v>
      </c>
      <c r="G4414" s="427" t="s">
        <v>1075</v>
      </c>
      <c r="H4414" s="3521">
        <v>14.7</v>
      </c>
      <c r="I4414" s="162">
        <f>VLOOKUP(D4414,material1,8,0)</f>
        <v>20909</v>
      </c>
      <c r="J4414" s="196">
        <f>H4414*I4414</f>
        <v>307362.3</v>
      </c>
      <c r="K4414" s="2053"/>
      <c r="L4414" s="2042"/>
      <c r="M4414" s="2042"/>
      <c r="N4414" s="2042"/>
      <c r="R4414" s="1064" t="str">
        <f>IF(B4414="","",COUNTIF('Breakdown (B)'!$D$147:$D$1323,B4414))</f>
        <v/>
      </c>
    </row>
    <row r="4415" spans="1:18" s="146" customFormat="1">
      <c r="B4415" s="3491"/>
      <c r="C4415" s="555"/>
      <c r="D4415" s="426" t="s">
        <v>882</v>
      </c>
      <c r="E4415" s="427" t="s">
        <v>1098</v>
      </c>
      <c r="F4415" s="426" t="s">
        <v>715</v>
      </c>
      <c r="G4415" s="427" t="s">
        <v>1098</v>
      </c>
      <c r="H4415" s="3521">
        <v>10</v>
      </c>
      <c r="I4415" s="426"/>
      <c r="J4415" s="426">
        <f>SUM(J4411:J4414)*H4415%</f>
        <v>9640635.5713642053</v>
      </c>
      <c r="K4415" s="2057"/>
      <c r="L4415" s="2030"/>
      <c r="M4415" s="2030"/>
      <c r="N4415" s="2030"/>
      <c r="R4415" s="1064" t="str">
        <f>IF(B4415="","",COUNTIF('Breakdown (B)'!$D$147:$D$1323,B4415))</f>
        <v/>
      </c>
    </row>
    <row r="4416" spans="1:18">
      <c r="B4416" s="3494"/>
      <c r="C4416" s="159"/>
      <c r="D4416" s="202"/>
      <c r="E4416" s="427"/>
      <c r="F4416" s="202"/>
      <c r="G4416" s="427"/>
      <c r="H4416" s="3521"/>
      <c r="I4416" s="162"/>
      <c r="J4416" s="196"/>
      <c r="K4416" s="2053"/>
      <c r="L4416" s="2042"/>
      <c r="M4416" s="2042"/>
      <c r="N4416" s="2042"/>
      <c r="R4416" s="1064" t="str">
        <f>IF(B4416="","",COUNTIF('Breakdown (B)'!$D$147:$D$1323,B4416))</f>
        <v/>
      </c>
    </row>
    <row r="4417" spans="2:18" s="155" customFormat="1">
      <c r="B4417" s="3494"/>
      <c r="C4417" s="159" t="str">
        <f>IF(D4417=$D$45,"A.",IF(D4417=$D$47,"B.",IF(D4417=$D$50,"C.",IF(D4417=$D$52,"D.",IF(D4417=$D$53,"E.",IF(D4417=$D$54,"F.",IF(D4417=$D$55,"G.",IF(D4417=$D$56,"H.","I."))))))))</f>
        <v>B.</v>
      </c>
      <c r="D4417" s="210" t="s">
        <v>969</v>
      </c>
      <c r="E4417" s="166"/>
      <c r="F4417" s="160" t="s">
        <v>1482</v>
      </c>
      <c r="G4417" s="166"/>
      <c r="H4417" s="3539"/>
      <c r="I4417" s="161"/>
      <c r="J4417" s="996">
        <f>J4418</f>
        <v>4616063.7</v>
      </c>
      <c r="K4417" s="2057"/>
      <c r="L4417" s="2042"/>
      <c r="M4417" s="2042"/>
      <c r="N4417" s="2042"/>
      <c r="P4417" s="155">
        <f>995+30.73</f>
        <v>1025.73</v>
      </c>
      <c r="R4417" s="1095" t="str">
        <f>IF(B4417="","",COUNTIF('Breakdown (B)'!$D$147:$D$1323,B4417))</f>
        <v/>
      </c>
    </row>
    <row r="4418" spans="2:18">
      <c r="B4418" s="3501"/>
      <c r="C4418" s="426"/>
      <c r="D4418" s="190">
        <v>4</v>
      </c>
      <c r="E4418" s="427" t="s">
        <v>1286</v>
      </c>
      <c r="F4418" s="191">
        <v>4</v>
      </c>
      <c r="G4418" s="187" t="s">
        <v>1287</v>
      </c>
      <c r="H4418" s="3521">
        <v>16.7</v>
      </c>
      <c r="I4418" s="196">
        <f>VLOOKUP(D4418,A18N3,10)</f>
        <v>276411</v>
      </c>
      <c r="J4418" s="196">
        <f>H4418*I4418</f>
        <v>4616063.7</v>
      </c>
      <c r="K4418" s="2053"/>
      <c r="L4418" s="2042"/>
      <c r="M4418" s="2042"/>
      <c r="N4418" s="2042"/>
      <c r="R4418" s="1095" t="str">
        <f>IF(B4418="","",COUNTIF('Breakdown (B)'!$D$147:$D$1323,B4418))</f>
        <v/>
      </c>
    </row>
    <row r="4419" spans="2:18">
      <c r="B4419" s="3494"/>
      <c r="C4419" s="426"/>
      <c r="D4419" s="163"/>
      <c r="E4419" s="165"/>
      <c r="F4419" s="162"/>
      <c r="G4419" s="165"/>
      <c r="H4419" s="3521"/>
      <c r="I4419" s="162"/>
      <c r="J4419" s="196"/>
      <c r="K4419" s="2053"/>
      <c r="L4419" s="2042"/>
      <c r="M4419" s="2042"/>
      <c r="N4419" s="2042"/>
      <c r="R4419" s="1095" t="str">
        <f>IF(B4419="","",COUNTIF('Breakdown (B)'!$D$147:$D$1323,B4419))</f>
        <v/>
      </c>
    </row>
    <row r="4420" spans="2:18">
      <c r="B4420" s="3494"/>
      <c r="C4420" s="159" t="str">
        <f>IF(D4420=$D$45,"A.",IF(D4420=$D$47,"B.",IF(D4420=$D$50,"C.",IF(D4420=$D$52,"D.",IF(D4420=$D$53,"E.",IF(D4420=$D$54,"F.",IF(D4420=$D$55,"G.",IF(D4420=$D$56,"H.","I."))))))))</f>
        <v>C.</v>
      </c>
      <c r="D4420" s="160" t="s">
        <v>970</v>
      </c>
      <c r="E4420" s="165"/>
      <c r="F4420" s="160" t="s">
        <v>1483</v>
      </c>
      <c r="G4420" s="165"/>
      <c r="H4420" s="3521"/>
      <c r="I4420" s="162"/>
      <c r="J4420" s="996">
        <f>SUM(J4421:J4422)</f>
        <v>598864.45598466671</v>
      </c>
      <c r="K4420" s="2057"/>
      <c r="L4420" s="2042"/>
      <c r="M4420" s="2042"/>
      <c r="N4420" s="2042"/>
      <c r="R4420" s="1095" t="str">
        <f>IF(B4420="","",COUNTIF('Breakdown (B)'!$D$147:$D$1323,B4420))</f>
        <v/>
      </c>
    </row>
    <row r="4421" spans="2:18">
      <c r="B4421" s="3494"/>
      <c r="C4421" s="426"/>
      <c r="D4421" s="202" t="s">
        <v>159</v>
      </c>
      <c r="E4421" s="427" t="s">
        <v>789</v>
      </c>
      <c r="F4421" s="202" t="s">
        <v>282</v>
      </c>
      <c r="G4421" s="427" t="s">
        <v>1547</v>
      </c>
      <c r="H4421" s="3521">
        <v>1.54</v>
      </c>
      <c r="I4421" s="162">
        <f>VLOOKUP(D4421,equiment,15,0)</f>
        <v>353520.93033333332</v>
      </c>
      <c r="J4421" s="196">
        <f>H4421*I4421</f>
        <v>544422.23271333333</v>
      </c>
      <c r="K4421" s="2053"/>
      <c r="L4421" s="2042"/>
      <c r="M4421" s="2042"/>
      <c r="N4421" s="2042"/>
      <c r="R4421" s="1095" t="str">
        <f>IF(B4421="","",COUNTIF('Breakdown (B)'!$D$147:$D$1323,B4421))</f>
        <v/>
      </c>
    </row>
    <row r="4422" spans="2:18" s="146" customFormat="1">
      <c r="B4422" s="3491"/>
      <c r="C4422" s="555"/>
      <c r="D4422" s="426" t="s">
        <v>900</v>
      </c>
      <c r="E4422" s="427" t="s">
        <v>1098</v>
      </c>
      <c r="F4422" s="426" t="s">
        <v>267</v>
      </c>
      <c r="G4422" s="427" t="s">
        <v>1098</v>
      </c>
      <c r="H4422" s="3521">
        <v>10</v>
      </c>
      <c r="I4422" s="426"/>
      <c r="J4422" s="426">
        <f>SUM(J4421:J4421)*H4422%</f>
        <v>54442.223271333336</v>
      </c>
      <c r="K4422" s="2057"/>
      <c r="L4422" s="2030"/>
      <c r="M4422" s="2030"/>
      <c r="N4422" s="2030"/>
      <c r="R4422" s="1095" t="str">
        <f>IF(B4422="","",COUNTIF('Breakdown (B)'!$D$147:$D$1323,B4422))</f>
        <v/>
      </c>
    </row>
    <row r="4423" spans="2:18">
      <c r="B4423" s="3494"/>
      <c r="C4423" s="426"/>
      <c r="D4423" s="174"/>
      <c r="E4423" s="187"/>
      <c r="F4423" s="174"/>
      <c r="G4423" s="187"/>
      <c r="H4423" s="3521" t="s">
        <v>79</v>
      </c>
      <c r="I4423" s="162"/>
      <c r="J4423" s="196"/>
      <c r="K4423" s="2053"/>
      <c r="L4423" s="2042"/>
      <c r="M4423" s="2042"/>
      <c r="N4423" s="2042"/>
      <c r="R4423" s="1095" t="str">
        <f>IF(B4423="","",COUNTIF('Breakdown (B)'!$D$147:$D$1323,B4423))</f>
        <v/>
      </c>
    </row>
    <row r="4424" spans="2:18" hidden="1">
      <c r="B4424" s="3494"/>
      <c r="C4424" s="159" t="str">
        <f t="shared" ref="C4424:C4429" si="172">IF(D4424=$D$45,"A.",IF(D4424=$D$47,"B.",IF(D4424=$D$50,"C.",IF(D4424=$D$52,"D.",IF(D4424=$D$53,"E.",IF(D4424=$D$54,"F.",IF(D4424=$D$55,"G.",IF(D4424=$D$56,"H.","I."))))))))</f>
        <v>D.</v>
      </c>
      <c r="D4424" s="168" t="s">
        <v>539</v>
      </c>
      <c r="E4424" s="192"/>
      <c r="F4424" s="168" t="s">
        <v>542</v>
      </c>
      <c r="G4424" s="192"/>
      <c r="H4424" s="3525"/>
      <c r="I4424" s="162"/>
      <c r="J4424" s="196">
        <f>J4410+J4417+J4420</f>
        <v>111261919.44099092</v>
      </c>
      <c r="K4424" s="2053"/>
      <c r="L4424" s="2042"/>
      <c r="M4424" s="2042"/>
      <c r="N4424" s="2042"/>
      <c r="R4424" s="1095" t="str">
        <f>IF(B4424="","",COUNTIF('Breakdown (B)'!$D$147:$D$1323,B4424))</f>
        <v/>
      </c>
    </row>
    <row r="4425" spans="2:18" hidden="1">
      <c r="B4425" s="3494"/>
      <c r="C4425" s="159" t="str">
        <f t="shared" si="172"/>
        <v>E.</v>
      </c>
      <c r="D4425" s="168" t="s">
        <v>499</v>
      </c>
      <c r="E4425" s="192"/>
      <c r="F4425" s="168" t="s">
        <v>500</v>
      </c>
      <c r="G4425" s="192"/>
      <c r="H4425" s="3525"/>
      <c r="I4425" s="162"/>
      <c r="J4425" s="196">
        <f>2%*J4424</f>
        <v>2225238.3888198184</v>
      </c>
      <c r="K4425" s="2053"/>
      <c r="L4425" s="2042"/>
      <c r="M4425" s="2042"/>
      <c r="N4425" s="2042"/>
      <c r="R4425" s="1095" t="str">
        <f>IF(B4425="","",COUNTIF('Breakdown (B)'!$D$147:$D$1323,B4425))</f>
        <v/>
      </c>
    </row>
    <row r="4426" spans="2:18" hidden="1">
      <c r="B4426" s="3494"/>
      <c r="C4426" s="159" t="str">
        <f t="shared" si="172"/>
        <v>F.</v>
      </c>
      <c r="D4426" s="168" t="s">
        <v>540</v>
      </c>
      <c r="E4426" s="192"/>
      <c r="F4426" s="168" t="s">
        <v>543</v>
      </c>
      <c r="G4426" s="192"/>
      <c r="H4426" s="3521"/>
      <c r="I4426" s="162"/>
      <c r="J4426" s="196">
        <f>SUM(J4424:J4425)</f>
        <v>113487157.82981074</v>
      </c>
      <c r="K4426" s="2053"/>
      <c r="L4426" s="2042"/>
      <c r="M4426" s="2042"/>
      <c r="N4426" s="2042"/>
      <c r="R4426" s="1095" t="str">
        <f>IF(B4426="","",COUNTIF('Breakdown (B)'!$D$147:$D$1323,B4426))</f>
        <v/>
      </c>
    </row>
    <row r="4427" spans="2:18" hidden="1">
      <c r="B4427" s="3494"/>
      <c r="C4427" s="159" t="str">
        <f t="shared" si="172"/>
        <v>G.</v>
      </c>
      <c r="D4427" s="168" t="s">
        <v>541</v>
      </c>
      <c r="E4427" s="192"/>
      <c r="F4427" s="168" t="s">
        <v>544</v>
      </c>
      <c r="G4427" s="192"/>
      <c r="H4427" s="3521"/>
      <c r="I4427" s="162"/>
      <c r="J4427" s="196">
        <f>5.5%*J4426</f>
        <v>6241793.6806395911</v>
      </c>
      <c r="K4427" s="2053"/>
      <c r="L4427" s="2042"/>
      <c r="M4427" s="2042"/>
      <c r="N4427" s="2042"/>
      <c r="R4427" s="1095" t="str">
        <f>IF(B4427="","",COUNTIF('Breakdown (B)'!$D$147:$D$1323,B4427))</f>
        <v/>
      </c>
    </row>
    <row r="4428" spans="2:18" hidden="1">
      <c r="B4428" s="3494"/>
      <c r="C4428" s="159" t="str">
        <f t="shared" si="172"/>
        <v>H.</v>
      </c>
      <c r="D4428" s="168" t="s">
        <v>479</v>
      </c>
      <c r="E4428" s="192"/>
      <c r="F4428" s="168" t="s">
        <v>478</v>
      </c>
      <c r="G4428" s="192"/>
      <c r="H4428" s="3521"/>
      <c r="I4428" s="162"/>
      <c r="J4428" s="196">
        <f>6%*SUM(J4426:J4427)</f>
        <v>7183737.0906270193</v>
      </c>
      <c r="K4428" s="2053"/>
      <c r="L4428" s="2042"/>
      <c r="M4428" s="2042"/>
      <c r="N4428" s="2042"/>
      <c r="R4428" s="1095" t="str">
        <f>IF(B4428="","",COUNTIF('Breakdown (B)'!$D$147:$D$1323,B4428))</f>
        <v/>
      </c>
    </row>
    <row r="4429" spans="2:18" ht="15" hidden="1" customHeight="1">
      <c r="B4429" s="3494"/>
      <c r="C4429" s="159" t="str">
        <f t="shared" si="172"/>
        <v>I.</v>
      </c>
      <c r="D4429" s="168" t="s">
        <v>1370</v>
      </c>
      <c r="E4429" s="192"/>
      <c r="F4429" s="168" t="s">
        <v>440</v>
      </c>
      <c r="G4429" s="192"/>
      <c r="H4429" s="3521"/>
      <c r="I4429" s="162"/>
      <c r="J4429" s="196">
        <f>SUM(J4426:J4428)</f>
        <v>126912688.60107735</v>
      </c>
      <c r="K4429" s="2053"/>
      <c r="L4429" s="2042"/>
      <c r="M4429" s="2042"/>
      <c r="N4429" s="2042"/>
      <c r="R4429" s="1095" t="str">
        <f>IF(B4429="","",COUNTIF('Breakdown (B)'!$D$147:$D$1323,B4429))</f>
        <v/>
      </c>
    </row>
    <row r="4430" spans="2:18" ht="13.5" hidden="1" customHeight="1">
      <c r="B4430" s="3491"/>
      <c r="C4430" s="159" t="s">
        <v>1666</v>
      </c>
      <c r="D4430" s="168" t="s">
        <v>1667</v>
      </c>
      <c r="E4430" s="192"/>
      <c r="F4430" s="168" t="s">
        <v>1668</v>
      </c>
      <c r="G4430" s="192"/>
      <c r="H4430" s="3522"/>
      <c r="I4430" s="196"/>
      <c r="J4430" s="196">
        <f>J4429*10%</f>
        <v>12691268.860107735</v>
      </c>
      <c r="K4430" s="2053"/>
      <c r="L4430" s="2030"/>
      <c r="M4430" s="2030"/>
      <c r="N4430" s="2030"/>
      <c r="O4430" s="146"/>
      <c r="R4430" s="1095" t="str">
        <f>IF(B4430="","",COUNTIF('Breakdown (B)'!$D$147:$D$1323,B4430))</f>
        <v/>
      </c>
    </row>
    <row r="4431" spans="2:18" ht="15" hidden="1" customHeight="1">
      <c r="B4431" s="3491"/>
      <c r="C4431" s="159" t="s">
        <v>2653</v>
      </c>
      <c r="D4431" s="168" t="s">
        <v>2652</v>
      </c>
      <c r="E4431" s="192"/>
      <c r="F4431" s="168" t="s">
        <v>2654</v>
      </c>
      <c r="G4431" s="192"/>
      <c r="H4431" s="3522"/>
      <c r="I4431" s="196"/>
      <c r="J4431" s="196">
        <f>SUM(J4429:J4430)*2%</f>
        <v>2792079.149223702</v>
      </c>
      <c r="K4431" s="2053"/>
      <c r="L4431" s="2030"/>
      <c r="M4431" s="2030"/>
      <c r="N4431" s="2030"/>
      <c r="O4431" s="146"/>
      <c r="R4431" s="1095" t="str">
        <f>IF(B4431="","",COUNTIF('Breakdown (B)'!$D$147:$D$1323,B4431))</f>
        <v/>
      </c>
    </row>
    <row r="4432" spans="2:18" s="155" customFormat="1" ht="13.5" hidden="1" customHeight="1">
      <c r="B4432" s="3492"/>
      <c r="C4432" s="428">
        <f>B4409</f>
        <v>200</v>
      </c>
      <c r="D4432" s="210" t="s">
        <v>1669</v>
      </c>
      <c r="E4432" s="175"/>
      <c r="F4432" s="210" t="s">
        <v>1670</v>
      </c>
      <c r="G4432" s="175"/>
      <c r="H4432" s="3523"/>
      <c r="I4432" s="198"/>
      <c r="J4432" s="198">
        <f>SUM(J4429:J4431)</f>
        <v>142396036.61040881</v>
      </c>
      <c r="K4432" s="2053"/>
      <c r="L4432" s="2030"/>
      <c r="M4432" s="2030"/>
      <c r="N4432" s="2030"/>
      <c r="O4432" s="147"/>
      <c r="R4432" s="1095" t="str">
        <f>IF(B4432="","",COUNTIF('Breakdown (B)'!$D$147:$D$1323,B4432))</f>
        <v/>
      </c>
    </row>
    <row r="4433" spans="1:18" s="155" customFormat="1" ht="13.5" hidden="1" customHeight="1">
      <c r="B4433" s="3506"/>
      <c r="C4433" s="428"/>
      <c r="D4433" s="210"/>
      <c r="E4433" s="175"/>
      <c r="F4433" s="210"/>
      <c r="G4433" s="175"/>
      <c r="H4433" s="3523"/>
      <c r="I4433" s="198"/>
      <c r="J4433" s="198"/>
      <c r="K4433" s="2053"/>
      <c r="L4433" s="2030"/>
      <c r="M4433" s="2030"/>
      <c r="N4433" s="2030"/>
      <c r="O4433" s="147"/>
      <c r="R4433" s="1095" t="str">
        <f>IF(B4433="","",COUNTIF('Breakdown (B)'!$D$147:$D$1323,B4433))</f>
        <v/>
      </c>
    </row>
    <row r="4434" spans="1:18" s="1088" customFormat="1" ht="25.5">
      <c r="A4434" s="1088" t="s">
        <v>381</v>
      </c>
      <c r="B4434" s="3490">
        <f>B4409+1</f>
        <v>201</v>
      </c>
      <c r="C4434" s="1089" t="s">
        <v>6129</v>
      </c>
      <c r="D4434" s="1090" t="s">
        <v>2324</v>
      </c>
      <c r="E4434" s="1091" t="s">
        <v>772</v>
      </c>
      <c r="F4434" s="1090" t="s">
        <v>2325</v>
      </c>
      <c r="G4434" s="1092" t="s">
        <v>107</v>
      </c>
      <c r="H4434" s="3520"/>
      <c r="I4434" s="1093"/>
      <c r="J4434" s="1093"/>
      <c r="K4434" s="2052">
        <f>J4435</f>
        <v>168911863.86600375</v>
      </c>
      <c r="L4434" s="2043">
        <f>J4442</f>
        <v>2294211.3000000003</v>
      </c>
      <c r="M4434" s="2043">
        <f>J4445</f>
        <v>357763.18149733334</v>
      </c>
      <c r="N4434" s="2043"/>
      <c r="O4434" s="1094">
        <f>J4445</f>
        <v>357763.18149733334</v>
      </c>
      <c r="P4434" s="1088">
        <f>IF(B4434=" ",0,(M4434+N4434+O4434)*1.02*1.055*1.06*1.1)</f>
        <v>897794.25380884204</v>
      </c>
      <c r="R4434" s="1095">
        <f>IF(B4434="","",COUNTIF('Breakdown (B)'!$D$147:$D$1323,B4434))</f>
        <v>2</v>
      </c>
    </row>
    <row r="4435" spans="1:18">
      <c r="B4435" s="3494"/>
      <c r="C4435" s="159" t="str">
        <f>IF(D4435=$D$45,"A.",IF(D4435=$D$47,"B.",IF(D4435=$D$50,"C.",IF(D4435=$D$52,"D.",IF(D4435=$D$53,"E.",IF(D4435=$D$54,"F.",IF(D4435=$D$55,"G.",IF(D4435=$D$56,"H.","I."))))))))</f>
        <v>A.</v>
      </c>
      <c r="D4435" s="160" t="s">
        <v>1479</v>
      </c>
      <c r="E4435" s="192"/>
      <c r="F4435" s="160" t="s">
        <v>64</v>
      </c>
      <c r="G4435" s="192"/>
      <c r="H4435" s="3525"/>
      <c r="I4435" s="162"/>
      <c r="J4435" s="996">
        <f>SUM(J4436:J4440)</f>
        <v>168911863.86600375</v>
      </c>
      <c r="K4435" s="2053"/>
      <c r="L4435" s="2042"/>
      <c r="M4435" s="2042"/>
      <c r="N4435" s="2042"/>
      <c r="Q4435" s="1056"/>
      <c r="R4435" s="1064" t="str">
        <f>IF(B4435="","",COUNTIF('Breakdown (B)'!$D$147:$D$1323,B4435))</f>
        <v/>
      </c>
    </row>
    <row r="4436" spans="1:18">
      <c r="B4436" s="3494"/>
      <c r="C4436" s="159"/>
      <c r="D4436" s="202" t="s">
        <v>2916</v>
      </c>
      <c r="E4436" s="427" t="s">
        <v>1075</v>
      </c>
      <c r="F4436" s="202" t="s">
        <v>2326</v>
      </c>
      <c r="G4436" s="427" t="s">
        <v>1075</v>
      </c>
      <c r="H4436" s="3521">
        <v>1015</v>
      </c>
      <c r="I4436" s="162">
        <f>VLOOKUP(D4436,material1,8,0)</f>
        <v>150950</v>
      </c>
      <c r="J4436" s="196">
        <f>H4436*I4436</f>
        <v>153214250</v>
      </c>
      <c r="K4436" s="2053"/>
      <c r="L4436" s="2042"/>
      <c r="M4436" s="2042"/>
      <c r="N4436" s="2042"/>
      <c r="P4436" s="153">
        <v>697.85</v>
      </c>
      <c r="R4436" s="1064" t="str">
        <f>IF(B4436="","",COUNTIF('Breakdown (B)'!$D$147:$D$1323,B4436))</f>
        <v/>
      </c>
    </row>
    <row r="4437" spans="1:18">
      <c r="B4437" s="3494"/>
      <c r="C4437" s="159"/>
      <c r="D4437" s="202" t="s">
        <v>1396</v>
      </c>
      <c r="E4437" s="427" t="s">
        <v>1075</v>
      </c>
      <c r="F4437" s="202" t="s">
        <v>909</v>
      </c>
      <c r="G4437" s="427" t="s">
        <v>1075</v>
      </c>
      <c r="H4437" s="3521">
        <v>2.2999999999999998</v>
      </c>
      <c r="I4437" s="162">
        <f t="shared" ref="I4437" si="173">VLOOKUP(D4437,material1,8,0)</f>
        <v>21818.181818181816</v>
      </c>
      <c r="J4437" s="196">
        <f>H4437*I4437</f>
        <v>50181.818181818177</v>
      </c>
      <c r="K4437" s="2053"/>
      <c r="L4437" s="2042"/>
      <c r="M4437" s="2042"/>
      <c r="N4437" s="2042"/>
      <c r="R4437" s="1064" t="str">
        <f>IF(B4437="","",COUNTIF('Breakdown (B)'!$D$147:$D$1323,B4437))</f>
        <v/>
      </c>
    </row>
    <row r="4438" spans="1:18">
      <c r="B4438" s="3494"/>
      <c r="C4438" s="159"/>
      <c r="D4438" s="202" t="s">
        <v>1826</v>
      </c>
      <c r="E4438" s="427" t="s">
        <v>1075</v>
      </c>
      <c r="F4438" s="202" t="s">
        <v>8</v>
      </c>
      <c r="G4438" s="427" t="s">
        <v>1075</v>
      </c>
      <c r="H4438" s="3521">
        <v>10.5</v>
      </c>
      <c r="I4438" s="162">
        <f>VLOOKUP(D4438,material1,8,0)</f>
        <v>14608.617143181818</v>
      </c>
      <c r="J4438" s="196">
        <f>H4438*I4438</f>
        <v>153390.48000340909</v>
      </c>
      <c r="K4438" s="2053"/>
      <c r="L4438" s="2042"/>
      <c r="M4438" s="2042"/>
      <c r="N4438" s="2042"/>
      <c r="P4438" s="153">
        <v>362.15</v>
      </c>
      <c r="R4438" s="1064" t="str">
        <f>IF(B4438="","",COUNTIF('Breakdown (B)'!$D$147:$D$1323,B4438))</f>
        <v/>
      </c>
    </row>
    <row r="4439" spans="1:18">
      <c r="B4439" s="3494"/>
      <c r="C4439" s="159"/>
      <c r="D4439" s="202" t="s">
        <v>266</v>
      </c>
      <c r="E4439" s="427" t="s">
        <v>1075</v>
      </c>
      <c r="F4439" s="202" t="s">
        <v>911</v>
      </c>
      <c r="G4439" s="427" t="s">
        <v>1075</v>
      </c>
      <c r="H4439" s="3521">
        <v>6.62</v>
      </c>
      <c r="I4439" s="162">
        <f>VLOOKUP(D4439,material1,8,0)</f>
        <v>20909</v>
      </c>
      <c r="J4439" s="196">
        <f>H4439*I4439</f>
        <v>138417.58000000002</v>
      </c>
      <c r="K4439" s="2053"/>
      <c r="L4439" s="2042"/>
      <c r="M4439" s="2042"/>
      <c r="N4439" s="2042"/>
      <c r="R4439" s="1064" t="str">
        <f>IF(B4439="","",COUNTIF('Breakdown (B)'!$D$147:$D$1323,B4439))</f>
        <v/>
      </c>
    </row>
    <row r="4440" spans="1:18" s="146" customFormat="1">
      <c r="B4440" s="3491"/>
      <c r="C4440" s="555"/>
      <c r="D4440" s="426" t="s">
        <v>882</v>
      </c>
      <c r="E4440" s="427" t="s">
        <v>1098</v>
      </c>
      <c r="F4440" s="426" t="s">
        <v>715</v>
      </c>
      <c r="G4440" s="427" t="s">
        <v>1098</v>
      </c>
      <c r="H4440" s="3521">
        <v>10</v>
      </c>
      <c r="I4440" s="426"/>
      <c r="J4440" s="426">
        <f>SUM(J4436:J4439)*H4440%</f>
        <v>15355623.987818524</v>
      </c>
      <c r="K4440" s="2057"/>
      <c r="L4440" s="2030"/>
      <c r="M4440" s="2030"/>
      <c r="N4440" s="2030"/>
      <c r="R4440" s="1064" t="str">
        <f>IF(B4440="","",COUNTIF('Breakdown (B)'!$D$147:$D$1323,B4440))</f>
        <v/>
      </c>
    </row>
    <row r="4441" spans="1:18">
      <c r="B4441" s="3494"/>
      <c r="C4441" s="159"/>
      <c r="D4441" s="202"/>
      <c r="E4441" s="427"/>
      <c r="F4441" s="202"/>
      <c r="G4441" s="427"/>
      <c r="H4441" s="3521"/>
      <c r="I4441" s="162"/>
      <c r="J4441" s="196"/>
      <c r="K4441" s="2053"/>
      <c r="L4441" s="2042"/>
      <c r="M4441" s="2042"/>
      <c r="N4441" s="2042"/>
      <c r="R4441" s="1064" t="str">
        <f>IF(B4441="","",COUNTIF('Breakdown (B)'!$D$147:$D$1323,B4441))</f>
        <v/>
      </c>
    </row>
    <row r="4442" spans="1:18" s="155" customFormat="1">
      <c r="B4442" s="3494"/>
      <c r="C4442" s="159" t="str">
        <f>IF(D4442=$D$45,"A.",IF(D4442=$D$47,"B.",IF(D4442=$D$50,"C.",IF(D4442=$D$52,"D.",IF(D4442=$D$53,"E.",IF(D4442=$D$54,"F.",IF(D4442=$D$55,"G.",IF(D4442=$D$56,"H.","I."))))))))</f>
        <v>B.</v>
      </c>
      <c r="D4442" s="210" t="s">
        <v>969</v>
      </c>
      <c r="E4442" s="166"/>
      <c r="F4442" s="160" t="s">
        <v>1482</v>
      </c>
      <c r="G4442" s="166"/>
      <c r="H4442" s="3539"/>
      <c r="I4442" s="161"/>
      <c r="J4442" s="996">
        <f>J4443</f>
        <v>2294211.3000000003</v>
      </c>
      <c r="K4442" s="2057"/>
      <c r="L4442" s="2042"/>
      <c r="M4442" s="2042"/>
      <c r="N4442" s="2042"/>
      <c r="P4442" s="155">
        <f>995+30.73</f>
        <v>1025.73</v>
      </c>
      <c r="R4442" s="1095" t="str">
        <f>IF(B4442="","",COUNTIF('Breakdown (B)'!$D$147:$D$1323,B4442))</f>
        <v/>
      </c>
    </row>
    <row r="4443" spans="1:18">
      <c r="B4443" s="3501"/>
      <c r="C4443" s="426"/>
      <c r="D4443" s="190">
        <v>4</v>
      </c>
      <c r="E4443" s="427" t="s">
        <v>1286</v>
      </c>
      <c r="F4443" s="191">
        <v>4</v>
      </c>
      <c r="G4443" s="187" t="s">
        <v>1287</v>
      </c>
      <c r="H4443" s="3521">
        <v>8.3000000000000007</v>
      </c>
      <c r="I4443" s="196">
        <f>VLOOKUP(D4443,A18N3,10)</f>
        <v>276411</v>
      </c>
      <c r="J4443" s="196">
        <f>H4443*I4443</f>
        <v>2294211.3000000003</v>
      </c>
      <c r="K4443" s="2053"/>
      <c r="L4443" s="2042"/>
      <c r="M4443" s="2042"/>
      <c r="N4443" s="2042"/>
      <c r="R4443" s="1095" t="str">
        <f>IF(B4443="","",COUNTIF('Breakdown (B)'!$D$147:$D$1323,B4443))</f>
        <v/>
      </c>
    </row>
    <row r="4444" spans="1:18">
      <c r="B4444" s="3494"/>
      <c r="C4444" s="426"/>
      <c r="D4444" s="163"/>
      <c r="E4444" s="165"/>
      <c r="F4444" s="162"/>
      <c r="G4444" s="165"/>
      <c r="H4444" s="3521"/>
      <c r="I4444" s="162"/>
      <c r="J4444" s="196"/>
      <c r="K4444" s="2053"/>
      <c r="L4444" s="2042"/>
      <c r="M4444" s="2042"/>
      <c r="N4444" s="2042"/>
      <c r="R4444" s="1095" t="str">
        <f>IF(B4444="","",COUNTIF('Breakdown (B)'!$D$147:$D$1323,B4444))</f>
        <v/>
      </c>
    </row>
    <row r="4445" spans="1:18">
      <c r="B4445" s="3494"/>
      <c r="C4445" s="159" t="str">
        <f>IF(D4445=$D$45,"A.",IF(D4445=$D$47,"B.",IF(D4445=$D$50,"C.",IF(D4445=$D$52,"D.",IF(D4445=$D$53,"E.",IF(D4445=$D$54,"F.",IF(D4445=$D$55,"G.",IF(D4445=$D$56,"H.","I."))))))))</f>
        <v>C.</v>
      </c>
      <c r="D4445" s="160" t="s">
        <v>970</v>
      </c>
      <c r="E4445" s="165"/>
      <c r="F4445" s="160" t="s">
        <v>1483</v>
      </c>
      <c r="G4445" s="165"/>
      <c r="H4445" s="3521"/>
      <c r="I4445" s="162"/>
      <c r="J4445" s="996">
        <f>SUM(J4446:J4447)</f>
        <v>357763.18149733334</v>
      </c>
      <c r="K4445" s="2057"/>
      <c r="L4445" s="2042"/>
      <c r="M4445" s="2042"/>
      <c r="N4445" s="2042"/>
      <c r="R4445" s="1095" t="str">
        <f>IF(B4445="","",COUNTIF('Breakdown (B)'!$D$147:$D$1323,B4445))</f>
        <v/>
      </c>
    </row>
    <row r="4446" spans="1:18">
      <c r="B4446" s="3494"/>
      <c r="C4446" s="426"/>
      <c r="D4446" s="202" t="s">
        <v>159</v>
      </c>
      <c r="E4446" s="427" t="s">
        <v>789</v>
      </c>
      <c r="F4446" s="202" t="s">
        <v>282</v>
      </c>
      <c r="G4446" s="427" t="s">
        <v>1547</v>
      </c>
      <c r="H4446" s="3521">
        <v>0.92</v>
      </c>
      <c r="I4446" s="162">
        <f>VLOOKUP(D4446,equiment,15,0)</f>
        <v>353520.93033333332</v>
      </c>
      <c r="J4446" s="196">
        <f>H4446*I4446</f>
        <v>325239.25590666669</v>
      </c>
      <c r="K4446" s="2053"/>
      <c r="L4446" s="2042"/>
      <c r="M4446" s="2042"/>
      <c r="N4446" s="2042"/>
      <c r="R4446" s="1095" t="str">
        <f>IF(B4446="","",COUNTIF('Breakdown (B)'!$D$147:$D$1323,B4446))</f>
        <v/>
      </c>
    </row>
    <row r="4447" spans="1:18" s="146" customFormat="1">
      <c r="B4447" s="3491"/>
      <c r="C4447" s="555"/>
      <c r="D4447" s="426" t="s">
        <v>900</v>
      </c>
      <c r="E4447" s="427" t="s">
        <v>1098</v>
      </c>
      <c r="F4447" s="426" t="s">
        <v>267</v>
      </c>
      <c r="G4447" s="427" t="s">
        <v>1098</v>
      </c>
      <c r="H4447" s="3521">
        <v>10</v>
      </c>
      <c r="I4447" s="426"/>
      <c r="J4447" s="426">
        <f>SUM(J4446:J4446)*H4447%</f>
        <v>32523.925590666669</v>
      </c>
      <c r="K4447" s="2057"/>
      <c r="L4447" s="2030"/>
      <c r="M4447" s="2030"/>
      <c r="N4447" s="2030"/>
      <c r="R4447" s="1095" t="str">
        <f>IF(B4447="","",COUNTIF('Breakdown (B)'!$D$147:$D$1323,B4447))</f>
        <v/>
      </c>
    </row>
    <row r="4448" spans="1:18">
      <c r="B4448" s="3494"/>
      <c r="C4448" s="426"/>
      <c r="D4448" s="174"/>
      <c r="E4448" s="187"/>
      <c r="F4448" s="174"/>
      <c r="G4448" s="187"/>
      <c r="H4448" s="3521" t="s">
        <v>79</v>
      </c>
      <c r="I4448" s="162"/>
      <c r="J4448" s="196"/>
      <c r="K4448" s="2053"/>
      <c r="L4448" s="2042"/>
      <c r="M4448" s="2042"/>
      <c r="N4448" s="2042"/>
      <c r="R4448" s="1095" t="str">
        <f>IF(B4448="","",COUNTIF('Breakdown (B)'!$D$147:$D$1323,B4448))</f>
        <v/>
      </c>
    </row>
    <row r="4449" spans="1:18" hidden="1">
      <c r="B4449" s="3494"/>
      <c r="C4449" s="159" t="str">
        <f t="shared" ref="C4449:C4454" si="174">IF(D4449=$D$45,"A.",IF(D4449=$D$47,"B.",IF(D4449=$D$50,"C.",IF(D4449=$D$52,"D.",IF(D4449=$D$53,"E.",IF(D4449=$D$54,"F.",IF(D4449=$D$55,"G.",IF(D4449=$D$56,"H.","I."))))))))</f>
        <v>D.</v>
      </c>
      <c r="D4449" s="168" t="s">
        <v>539</v>
      </c>
      <c r="E4449" s="192"/>
      <c r="F4449" s="168" t="s">
        <v>542</v>
      </c>
      <c r="G4449" s="192"/>
      <c r="H4449" s="3525"/>
      <c r="I4449" s="162"/>
      <c r="J4449" s="196">
        <f>J4435+J4442+J4445</f>
        <v>171563838.3475011</v>
      </c>
      <c r="K4449" s="2053"/>
      <c r="L4449" s="2042"/>
      <c r="M4449" s="2042"/>
      <c r="N4449" s="2042"/>
      <c r="R4449" s="1095" t="str">
        <f>IF(B4449="","",COUNTIF('Breakdown (B)'!$D$147:$D$1323,B4449))</f>
        <v/>
      </c>
    </row>
    <row r="4450" spans="1:18" hidden="1">
      <c r="B4450" s="3494"/>
      <c r="C4450" s="159" t="str">
        <f t="shared" si="174"/>
        <v>E.</v>
      </c>
      <c r="D4450" s="168" t="s">
        <v>499</v>
      </c>
      <c r="E4450" s="192"/>
      <c r="F4450" s="168" t="s">
        <v>500</v>
      </c>
      <c r="G4450" s="192"/>
      <c r="H4450" s="3525"/>
      <c r="I4450" s="162"/>
      <c r="J4450" s="196">
        <f>2%*J4449</f>
        <v>3431276.766950022</v>
      </c>
      <c r="K4450" s="2053"/>
      <c r="L4450" s="2042"/>
      <c r="M4450" s="2042"/>
      <c r="N4450" s="2042"/>
      <c r="R4450" s="1095" t="str">
        <f>IF(B4450="","",COUNTIF('Breakdown (B)'!$D$147:$D$1323,B4450))</f>
        <v/>
      </c>
    </row>
    <row r="4451" spans="1:18" hidden="1">
      <c r="B4451" s="3494"/>
      <c r="C4451" s="159" t="str">
        <f t="shared" si="174"/>
        <v>F.</v>
      </c>
      <c r="D4451" s="168" t="s">
        <v>540</v>
      </c>
      <c r="E4451" s="192"/>
      <c r="F4451" s="168" t="s">
        <v>543</v>
      </c>
      <c r="G4451" s="192"/>
      <c r="H4451" s="3521"/>
      <c r="I4451" s="162"/>
      <c r="J4451" s="196">
        <f>SUM(J4449:J4450)</f>
        <v>174995115.11445111</v>
      </c>
      <c r="K4451" s="2053"/>
      <c r="L4451" s="2042"/>
      <c r="M4451" s="2042"/>
      <c r="N4451" s="2042"/>
      <c r="R4451" s="1095" t="str">
        <f>IF(B4451="","",COUNTIF('Breakdown (B)'!$D$147:$D$1323,B4451))</f>
        <v/>
      </c>
    </row>
    <row r="4452" spans="1:18" hidden="1">
      <c r="B4452" s="3494"/>
      <c r="C4452" s="159" t="str">
        <f t="shared" si="174"/>
        <v>G.</v>
      </c>
      <c r="D4452" s="168" t="s">
        <v>541</v>
      </c>
      <c r="E4452" s="192"/>
      <c r="F4452" s="168" t="s">
        <v>544</v>
      </c>
      <c r="G4452" s="192"/>
      <c r="H4452" s="3521"/>
      <c r="I4452" s="162"/>
      <c r="J4452" s="196">
        <f>5.5%*J4451</f>
        <v>9624731.3312948104</v>
      </c>
      <c r="K4452" s="2053"/>
      <c r="L4452" s="2042"/>
      <c r="M4452" s="2042"/>
      <c r="N4452" s="2042"/>
      <c r="R4452" s="1095" t="str">
        <f>IF(B4452="","",COUNTIF('Breakdown (B)'!$D$147:$D$1323,B4452))</f>
        <v/>
      </c>
    </row>
    <row r="4453" spans="1:18" hidden="1">
      <c r="B4453" s="3494"/>
      <c r="C4453" s="159" t="str">
        <f t="shared" si="174"/>
        <v>H.</v>
      </c>
      <c r="D4453" s="168" t="s">
        <v>479</v>
      </c>
      <c r="E4453" s="192"/>
      <c r="F4453" s="168" t="s">
        <v>478</v>
      </c>
      <c r="G4453" s="192"/>
      <c r="H4453" s="3521"/>
      <c r="I4453" s="162"/>
      <c r="J4453" s="196">
        <f>6%*SUM(J4451:J4452)</f>
        <v>11077190.786744755</v>
      </c>
      <c r="K4453" s="2053"/>
      <c r="L4453" s="2042"/>
      <c r="M4453" s="2042"/>
      <c r="N4453" s="2042"/>
      <c r="R4453" s="1095" t="str">
        <f>IF(B4453="","",COUNTIF('Breakdown (B)'!$D$147:$D$1323,B4453))</f>
        <v/>
      </c>
    </row>
    <row r="4454" spans="1:18" ht="15" hidden="1" customHeight="1">
      <c r="B4454" s="3494"/>
      <c r="C4454" s="159" t="str">
        <f t="shared" si="174"/>
        <v>I.</v>
      </c>
      <c r="D4454" s="168" t="s">
        <v>1370</v>
      </c>
      <c r="E4454" s="192"/>
      <c r="F4454" s="168" t="s">
        <v>440</v>
      </c>
      <c r="G4454" s="192"/>
      <c r="H4454" s="3521"/>
      <c r="I4454" s="162"/>
      <c r="J4454" s="196">
        <f>SUM(J4451:J4453)</f>
        <v>195697037.23249066</v>
      </c>
      <c r="K4454" s="2053"/>
      <c r="L4454" s="2042"/>
      <c r="M4454" s="2042"/>
      <c r="N4454" s="2042"/>
      <c r="R4454" s="1095" t="str">
        <f>IF(B4454="","",COUNTIF('Breakdown (B)'!$D$147:$D$1323,B4454))</f>
        <v/>
      </c>
    </row>
    <row r="4455" spans="1:18" ht="13.5" hidden="1" customHeight="1">
      <c r="B4455" s="3491"/>
      <c r="C4455" s="159" t="s">
        <v>1666</v>
      </c>
      <c r="D4455" s="168" t="s">
        <v>1667</v>
      </c>
      <c r="E4455" s="192"/>
      <c r="F4455" s="168" t="s">
        <v>1668</v>
      </c>
      <c r="G4455" s="192"/>
      <c r="H4455" s="3522"/>
      <c r="I4455" s="196"/>
      <c r="J4455" s="196">
        <f>J4454*10%</f>
        <v>19569703.723249067</v>
      </c>
      <c r="K4455" s="2053"/>
      <c r="L4455" s="2030"/>
      <c r="M4455" s="2030"/>
      <c r="N4455" s="2030"/>
      <c r="O4455" s="146"/>
      <c r="R4455" s="1095" t="str">
        <f>IF(B4455="","",COUNTIF('Breakdown (B)'!$D$147:$D$1323,B4455))</f>
        <v/>
      </c>
    </row>
    <row r="4456" spans="1:18" ht="15" hidden="1" customHeight="1">
      <c r="B4456" s="3491"/>
      <c r="C4456" s="159" t="s">
        <v>2653</v>
      </c>
      <c r="D4456" s="168" t="s">
        <v>2652</v>
      </c>
      <c r="E4456" s="192"/>
      <c r="F4456" s="168" t="s">
        <v>2654</v>
      </c>
      <c r="G4456" s="192"/>
      <c r="H4456" s="3522"/>
      <c r="I4456" s="196"/>
      <c r="J4456" s="196">
        <f>SUM(J4454:J4455)*2%</f>
        <v>4305334.819114795</v>
      </c>
      <c r="K4456" s="2053"/>
      <c r="L4456" s="2030"/>
      <c r="M4456" s="2030"/>
      <c r="N4456" s="2030"/>
      <c r="O4456" s="146"/>
      <c r="R4456" s="1095" t="str">
        <f>IF(B4456="","",COUNTIF('Breakdown (B)'!$D$147:$D$1323,B4456))</f>
        <v/>
      </c>
    </row>
    <row r="4457" spans="1:18" s="155" customFormat="1" ht="13.5" hidden="1" customHeight="1">
      <c r="B4457" s="3492"/>
      <c r="C4457" s="428">
        <f>B4434</f>
        <v>201</v>
      </c>
      <c r="D4457" s="210" t="s">
        <v>1669</v>
      </c>
      <c r="E4457" s="175"/>
      <c r="F4457" s="210" t="s">
        <v>1670</v>
      </c>
      <c r="G4457" s="175"/>
      <c r="H4457" s="3523"/>
      <c r="I4457" s="198"/>
      <c r="J4457" s="198">
        <f>SUM(J4454:J4456)</f>
        <v>219572075.77485454</v>
      </c>
      <c r="K4457" s="2053"/>
      <c r="L4457" s="2030"/>
      <c r="M4457" s="2030"/>
      <c r="N4457" s="2030"/>
      <c r="O4457" s="147"/>
      <c r="R4457" s="1095" t="str">
        <f>IF(B4457="","",COUNTIF('Breakdown (B)'!$D$147:$D$1323,B4457))</f>
        <v/>
      </c>
    </row>
    <row r="4458" spans="1:18" s="155" customFormat="1" ht="13.5" hidden="1" customHeight="1">
      <c r="B4458" s="3506"/>
      <c r="C4458" s="428"/>
      <c r="D4458" s="210"/>
      <c r="E4458" s="175"/>
      <c r="F4458" s="210"/>
      <c r="G4458" s="175"/>
      <c r="H4458" s="3523"/>
      <c r="I4458" s="198"/>
      <c r="J4458" s="198"/>
      <c r="K4458" s="2053"/>
      <c r="L4458" s="2030"/>
      <c r="M4458" s="2030"/>
      <c r="N4458" s="2030"/>
      <c r="O4458" s="147"/>
      <c r="R4458" s="1095" t="str">
        <f>IF(B4458="","",COUNTIF('Breakdown (B)'!$D$147:$D$1323,B4458))</f>
        <v/>
      </c>
    </row>
    <row r="4459" spans="1:18" s="1088" customFormat="1" ht="25.5">
      <c r="A4459" s="1088" t="s">
        <v>381</v>
      </c>
      <c r="B4459" s="3490">
        <f>B4434+1</f>
        <v>202</v>
      </c>
      <c r="C4459" s="1089" t="s">
        <v>6128</v>
      </c>
      <c r="D4459" s="1090" t="s">
        <v>2345</v>
      </c>
      <c r="E4459" s="1091" t="s">
        <v>772</v>
      </c>
      <c r="F4459" s="1090" t="s">
        <v>2346</v>
      </c>
      <c r="G4459" s="1092" t="s">
        <v>107</v>
      </c>
      <c r="H4459" s="3520"/>
      <c r="I4459" s="1093"/>
      <c r="J4459" s="1093"/>
      <c r="K4459" s="2052">
        <f>J4460</f>
        <v>712194.41000624991</v>
      </c>
      <c r="L4459" s="2043">
        <f>J4466</f>
        <v>4616063.7</v>
      </c>
      <c r="M4459" s="2043">
        <f>J4469</f>
        <v>598864.45598466671</v>
      </c>
      <c r="N4459" s="2043"/>
      <c r="O4459" s="1094">
        <f>J4469</f>
        <v>598864.45598466671</v>
      </c>
      <c r="P4459" s="1088">
        <f>IF(B4459=" ",0,(M4459+N4459+O4459)*1.02*1.055*1.06*1.1)</f>
        <v>1502829.5118104529</v>
      </c>
      <c r="R4459" s="1095">
        <f>IF(B4459="","",COUNTIF('Breakdown (B)'!$D$147:$D$1323,B4459))</f>
        <v>17</v>
      </c>
    </row>
    <row r="4460" spans="1:18">
      <c r="B4460" s="3494"/>
      <c r="C4460" s="159" t="str">
        <f>IF(D4460=$D$45,"A.",IF(D4460=$D$47,"B.",IF(D4460=$D$50,"C.",IF(D4460=$D$52,"D.",IF(D4460=$D$53,"E.",IF(D4460=$D$54,"F.",IF(D4460=$D$55,"G.",IF(D4460=$D$56,"H.","I."))))))))</f>
        <v>A.</v>
      </c>
      <c r="D4460" s="160" t="s">
        <v>1479</v>
      </c>
      <c r="E4460" s="192"/>
      <c r="F4460" s="160" t="s">
        <v>64</v>
      </c>
      <c r="G4460" s="192"/>
      <c r="H4460" s="3525"/>
      <c r="I4460" s="162"/>
      <c r="J4460" s="996">
        <f>SUM(J4461:J4464)</f>
        <v>712194.41000624991</v>
      </c>
      <c r="K4460" s="2053"/>
      <c r="L4460" s="2042"/>
      <c r="M4460" s="2042"/>
      <c r="N4460" s="2042"/>
      <c r="Q4460" s="1056"/>
      <c r="R4460" s="1095" t="str">
        <f>IF(B4460="","",COUNTIF('Breakdown (B)'!$D$147:$D$1323,B4460))</f>
        <v/>
      </c>
    </row>
    <row r="4461" spans="1:18">
      <c r="B4461" s="3494"/>
      <c r="C4461" s="159"/>
      <c r="D4461" s="202" t="s">
        <v>1396</v>
      </c>
      <c r="E4461" s="427" t="s">
        <v>1075</v>
      </c>
      <c r="F4461" s="202" t="s">
        <v>909</v>
      </c>
      <c r="G4461" s="427" t="s">
        <v>1075</v>
      </c>
      <c r="H4461" s="3521">
        <v>3.87</v>
      </c>
      <c r="I4461" s="162">
        <f t="shared" ref="I4461" si="175">VLOOKUP(D4461,material1,8,0)</f>
        <v>21818.181818181816</v>
      </c>
      <c r="J4461" s="196">
        <f>H4461*I4461</f>
        <v>84436.363636363632</v>
      </c>
      <c r="K4461" s="2053"/>
      <c r="L4461" s="2042"/>
      <c r="M4461" s="2042"/>
      <c r="N4461" s="2042"/>
      <c r="R4461" s="1095" t="str">
        <f>IF(B4461="","",COUNTIF('Breakdown (B)'!$D$147:$D$1323,B4461))</f>
        <v/>
      </c>
    </row>
    <row r="4462" spans="1:18">
      <c r="B4462" s="3494"/>
      <c r="C4462" s="159"/>
      <c r="D4462" s="202" t="s">
        <v>1826</v>
      </c>
      <c r="E4462" s="427" t="s">
        <v>1075</v>
      </c>
      <c r="F4462" s="202" t="s">
        <v>8</v>
      </c>
      <c r="G4462" s="427" t="s">
        <v>1075</v>
      </c>
      <c r="H4462" s="3521">
        <v>17.5</v>
      </c>
      <c r="I4462" s="162">
        <f>VLOOKUP(D4462,material1,8,0)</f>
        <v>14608.617143181818</v>
      </c>
      <c r="J4462" s="196">
        <f>H4462*I4462</f>
        <v>255650.80000568181</v>
      </c>
      <c r="K4462" s="2053"/>
      <c r="L4462" s="2042"/>
      <c r="M4462" s="2042"/>
      <c r="N4462" s="2042"/>
      <c r="P4462" s="153">
        <v>362.15</v>
      </c>
      <c r="R4462" s="1095" t="str">
        <f>IF(B4462="","",COUNTIF('Breakdown (B)'!$D$147:$D$1323,B4462))</f>
        <v/>
      </c>
    </row>
    <row r="4463" spans="1:18">
      <c r="B4463" s="3494"/>
      <c r="C4463" s="159"/>
      <c r="D4463" s="202" t="s">
        <v>266</v>
      </c>
      <c r="E4463" s="427" t="s">
        <v>1075</v>
      </c>
      <c r="F4463" s="202" t="s">
        <v>911</v>
      </c>
      <c r="G4463" s="427" t="s">
        <v>1075</v>
      </c>
      <c r="H4463" s="3521">
        <v>14.7</v>
      </c>
      <c r="I4463" s="162">
        <f>VLOOKUP(D4463,material1,8,0)</f>
        <v>20909</v>
      </c>
      <c r="J4463" s="196">
        <f>H4463*I4463</f>
        <v>307362.3</v>
      </c>
      <c r="K4463" s="2053"/>
      <c r="L4463" s="2042"/>
      <c r="M4463" s="2042"/>
      <c r="N4463" s="2042"/>
      <c r="R4463" s="1095" t="str">
        <f>IF(B4463="","",COUNTIF('Breakdown (B)'!$D$147:$D$1323,B4463))</f>
        <v/>
      </c>
    </row>
    <row r="4464" spans="1:18" s="146" customFormat="1">
      <c r="B4464" s="3491"/>
      <c r="C4464" s="555"/>
      <c r="D4464" s="426" t="s">
        <v>882</v>
      </c>
      <c r="E4464" s="427" t="s">
        <v>1098</v>
      </c>
      <c r="F4464" s="426" t="s">
        <v>715</v>
      </c>
      <c r="G4464" s="427" t="s">
        <v>1098</v>
      </c>
      <c r="H4464" s="3521">
        <v>10</v>
      </c>
      <c r="I4464" s="426"/>
      <c r="J4464" s="426">
        <f>SUM(J4461:J4463)*H4464%</f>
        <v>64744.946364204545</v>
      </c>
      <c r="K4464" s="2057"/>
      <c r="L4464" s="2030"/>
      <c r="M4464" s="2030"/>
      <c r="N4464" s="2030"/>
      <c r="R4464" s="1095" t="str">
        <f>IF(B4464="","",COUNTIF('Breakdown (B)'!$D$147:$D$1323,B4464))</f>
        <v/>
      </c>
    </row>
    <row r="4465" spans="2:18">
      <c r="B4465" s="3494"/>
      <c r="C4465" s="159"/>
      <c r="D4465" s="202"/>
      <c r="E4465" s="427"/>
      <c r="F4465" s="202"/>
      <c r="G4465" s="427"/>
      <c r="H4465" s="3521"/>
      <c r="I4465" s="162"/>
      <c r="J4465" s="196"/>
      <c r="K4465" s="2053"/>
      <c r="L4465" s="2042"/>
      <c r="M4465" s="2042"/>
      <c r="N4465" s="2042"/>
      <c r="R4465" s="1095" t="str">
        <f>IF(B4465="","",COUNTIF('Breakdown (B)'!$D$147:$D$1323,B4465))</f>
        <v/>
      </c>
    </row>
    <row r="4466" spans="2:18" s="155" customFormat="1">
      <c r="B4466" s="3494"/>
      <c r="C4466" s="159" t="str">
        <f>IF(D4466=$D$45,"A.",IF(D4466=$D$47,"B.",IF(D4466=$D$50,"C.",IF(D4466=$D$52,"D.",IF(D4466=$D$53,"E.",IF(D4466=$D$54,"F.",IF(D4466=$D$55,"G.",IF(D4466=$D$56,"H.","I."))))))))</f>
        <v>B.</v>
      </c>
      <c r="D4466" s="210" t="s">
        <v>969</v>
      </c>
      <c r="E4466" s="166"/>
      <c r="F4466" s="160" t="s">
        <v>1482</v>
      </c>
      <c r="G4466" s="166"/>
      <c r="H4466" s="3539"/>
      <c r="I4466" s="161"/>
      <c r="J4466" s="996">
        <f>J4467</f>
        <v>4616063.7</v>
      </c>
      <c r="K4466" s="2057"/>
      <c r="L4466" s="2042"/>
      <c r="M4466" s="2042"/>
      <c r="N4466" s="2042"/>
      <c r="P4466" s="155">
        <f>995+30.73</f>
        <v>1025.73</v>
      </c>
      <c r="R4466" s="1095" t="str">
        <f>IF(B4466="","",COUNTIF('Breakdown (B)'!$D$147:$D$1323,B4466))</f>
        <v/>
      </c>
    </row>
    <row r="4467" spans="2:18">
      <c r="B4467" s="3501"/>
      <c r="C4467" s="426"/>
      <c r="D4467" s="190">
        <v>4</v>
      </c>
      <c r="E4467" s="427" t="s">
        <v>1286</v>
      </c>
      <c r="F4467" s="191">
        <v>4</v>
      </c>
      <c r="G4467" s="187" t="s">
        <v>1287</v>
      </c>
      <c r="H4467" s="3521">
        <v>16.7</v>
      </c>
      <c r="I4467" s="196">
        <f>VLOOKUP(D4467,A18N3,10)</f>
        <v>276411</v>
      </c>
      <c r="J4467" s="196">
        <f>H4467*I4467</f>
        <v>4616063.7</v>
      </c>
      <c r="K4467" s="2053"/>
      <c r="L4467" s="2042"/>
      <c r="M4467" s="2042"/>
      <c r="N4467" s="2042"/>
      <c r="R4467" s="1095" t="str">
        <f>IF(B4467="","",COUNTIF('Breakdown (B)'!$D$147:$D$1323,B4467))</f>
        <v/>
      </c>
    </row>
    <row r="4468" spans="2:18">
      <c r="B4468" s="3494"/>
      <c r="C4468" s="426"/>
      <c r="D4468" s="163"/>
      <c r="E4468" s="165"/>
      <c r="F4468" s="162"/>
      <c r="G4468" s="165"/>
      <c r="H4468" s="3521"/>
      <c r="I4468" s="162"/>
      <c r="J4468" s="196"/>
      <c r="K4468" s="2053"/>
      <c r="L4468" s="2042"/>
      <c r="M4468" s="2042"/>
      <c r="N4468" s="2042"/>
      <c r="R4468" s="1095" t="str">
        <f>IF(B4468="","",COUNTIF('Breakdown (B)'!$D$147:$D$1323,B4468))</f>
        <v/>
      </c>
    </row>
    <row r="4469" spans="2:18">
      <c r="B4469" s="3494"/>
      <c r="C4469" s="159" t="str">
        <f>IF(D4469=$D$45,"A.",IF(D4469=$D$47,"B.",IF(D4469=$D$50,"C.",IF(D4469=$D$52,"D.",IF(D4469=$D$53,"E.",IF(D4469=$D$54,"F.",IF(D4469=$D$55,"G.",IF(D4469=$D$56,"H.","I."))))))))</f>
        <v>C.</v>
      </c>
      <c r="D4469" s="160" t="s">
        <v>970</v>
      </c>
      <c r="E4469" s="165"/>
      <c r="F4469" s="160" t="s">
        <v>1483</v>
      </c>
      <c r="G4469" s="165"/>
      <c r="H4469" s="3521"/>
      <c r="I4469" s="162"/>
      <c r="J4469" s="996">
        <f>SUM(J4470:J4471)</f>
        <v>598864.45598466671</v>
      </c>
      <c r="K4469" s="2057"/>
      <c r="L4469" s="2042"/>
      <c r="M4469" s="2042"/>
      <c r="N4469" s="2042"/>
      <c r="R4469" s="1095" t="str">
        <f>IF(B4469="","",COUNTIF('Breakdown (B)'!$D$147:$D$1323,B4469))</f>
        <v/>
      </c>
    </row>
    <row r="4470" spans="2:18">
      <c r="B4470" s="3494"/>
      <c r="C4470" s="426"/>
      <c r="D4470" s="202" t="s">
        <v>159</v>
      </c>
      <c r="E4470" s="427" t="s">
        <v>789</v>
      </c>
      <c r="F4470" s="202" t="s">
        <v>282</v>
      </c>
      <c r="G4470" s="427" t="s">
        <v>1547</v>
      </c>
      <c r="H4470" s="3521">
        <v>1.54</v>
      </c>
      <c r="I4470" s="162">
        <f>VLOOKUP(D4470,equiment,15,0)</f>
        <v>353520.93033333332</v>
      </c>
      <c r="J4470" s="196">
        <f>H4470*I4470</f>
        <v>544422.23271333333</v>
      </c>
      <c r="K4470" s="2053"/>
      <c r="L4470" s="2042"/>
      <c r="M4470" s="2042"/>
      <c r="N4470" s="2042"/>
      <c r="R4470" s="1095" t="str">
        <f>IF(B4470="","",COUNTIF('Breakdown (B)'!$D$147:$D$1323,B4470))</f>
        <v/>
      </c>
    </row>
    <row r="4471" spans="2:18" s="146" customFormat="1">
      <c r="B4471" s="3491"/>
      <c r="C4471" s="555"/>
      <c r="D4471" s="426" t="s">
        <v>900</v>
      </c>
      <c r="E4471" s="427" t="s">
        <v>1098</v>
      </c>
      <c r="F4471" s="426" t="s">
        <v>267</v>
      </c>
      <c r="G4471" s="427" t="s">
        <v>1098</v>
      </c>
      <c r="H4471" s="3521">
        <v>10</v>
      </c>
      <c r="I4471" s="426"/>
      <c r="J4471" s="426">
        <f>SUM(J4470:J4470)*H4471%</f>
        <v>54442.223271333336</v>
      </c>
      <c r="K4471" s="2057"/>
      <c r="L4471" s="2030"/>
      <c r="M4471" s="2030"/>
      <c r="N4471" s="2030"/>
      <c r="R4471" s="1095" t="str">
        <f>IF(B4471="","",COUNTIF('Breakdown (B)'!$D$147:$D$1323,B4471))</f>
        <v/>
      </c>
    </row>
    <row r="4472" spans="2:18">
      <c r="B4472" s="3494"/>
      <c r="C4472" s="426"/>
      <c r="D4472" s="174"/>
      <c r="E4472" s="187"/>
      <c r="F4472" s="174"/>
      <c r="G4472" s="187"/>
      <c r="H4472" s="3521" t="s">
        <v>79</v>
      </c>
      <c r="I4472" s="162"/>
      <c r="J4472" s="196"/>
      <c r="K4472" s="2053"/>
      <c r="L4472" s="2042"/>
      <c r="M4472" s="2042"/>
      <c r="N4472" s="2042"/>
      <c r="R4472" s="1095" t="str">
        <f>IF(B4472="","",COUNTIF('Breakdown (B)'!$D$147:$D$1323,B4472))</f>
        <v/>
      </c>
    </row>
    <row r="4473" spans="2:18" hidden="1">
      <c r="B4473" s="3494"/>
      <c r="C4473" s="159" t="str">
        <f t="shared" ref="C4473:C4478" si="176">IF(D4473=$D$45,"A.",IF(D4473=$D$47,"B.",IF(D4473=$D$50,"C.",IF(D4473=$D$52,"D.",IF(D4473=$D$53,"E.",IF(D4473=$D$54,"F.",IF(D4473=$D$55,"G.",IF(D4473=$D$56,"H.","I."))))))))</f>
        <v>D.</v>
      </c>
      <c r="D4473" s="168" t="s">
        <v>539</v>
      </c>
      <c r="E4473" s="192"/>
      <c r="F4473" s="168" t="s">
        <v>542</v>
      </c>
      <c r="G4473" s="192"/>
      <c r="H4473" s="3525"/>
      <c r="I4473" s="162"/>
      <c r="J4473" s="196">
        <f>J4460+J4466+J4469</f>
        <v>5927122.5659909174</v>
      </c>
      <c r="K4473" s="2053"/>
      <c r="L4473" s="2042"/>
      <c r="M4473" s="2042"/>
      <c r="N4473" s="2042"/>
      <c r="R4473" s="1095" t="str">
        <f>IF(B4473="","",COUNTIF('Breakdown (B)'!$D$147:$D$1323,B4473))</f>
        <v/>
      </c>
    </row>
    <row r="4474" spans="2:18" hidden="1">
      <c r="B4474" s="3494"/>
      <c r="C4474" s="159" t="str">
        <f t="shared" si="176"/>
        <v>E.</v>
      </c>
      <c r="D4474" s="168" t="s">
        <v>499</v>
      </c>
      <c r="E4474" s="192"/>
      <c r="F4474" s="168" t="s">
        <v>500</v>
      </c>
      <c r="G4474" s="192"/>
      <c r="H4474" s="3525"/>
      <c r="I4474" s="162"/>
      <c r="J4474" s="196">
        <f>2%*J4473</f>
        <v>118542.45131981836</v>
      </c>
      <c r="K4474" s="2053"/>
      <c r="L4474" s="2042"/>
      <c r="M4474" s="2042"/>
      <c r="N4474" s="2042"/>
      <c r="R4474" s="1095" t="str">
        <f>IF(B4474="","",COUNTIF('Breakdown (B)'!$D$147:$D$1323,B4474))</f>
        <v/>
      </c>
    </row>
    <row r="4475" spans="2:18" hidden="1">
      <c r="B4475" s="3494"/>
      <c r="C4475" s="159" t="str">
        <f t="shared" si="176"/>
        <v>F.</v>
      </c>
      <c r="D4475" s="168" t="s">
        <v>540</v>
      </c>
      <c r="E4475" s="192"/>
      <c r="F4475" s="168" t="s">
        <v>543</v>
      </c>
      <c r="G4475" s="192"/>
      <c r="H4475" s="3521"/>
      <c r="I4475" s="162"/>
      <c r="J4475" s="196">
        <f>SUM(J4473:J4474)</f>
        <v>6045665.0173107358</v>
      </c>
      <c r="K4475" s="2053"/>
      <c r="L4475" s="2042"/>
      <c r="M4475" s="2042"/>
      <c r="N4475" s="2042"/>
      <c r="R4475" s="1095" t="str">
        <f>IF(B4475="","",COUNTIF('Breakdown (B)'!$D$147:$D$1323,B4475))</f>
        <v/>
      </c>
    </row>
    <row r="4476" spans="2:18" hidden="1">
      <c r="B4476" s="3494"/>
      <c r="C4476" s="159" t="str">
        <f t="shared" si="176"/>
        <v>G.</v>
      </c>
      <c r="D4476" s="168" t="s">
        <v>541</v>
      </c>
      <c r="E4476" s="192"/>
      <c r="F4476" s="168" t="s">
        <v>544</v>
      </c>
      <c r="G4476" s="192"/>
      <c r="H4476" s="3521"/>
      <c r="I4476" s="162"/>
      <c r="J4476" s="196">
        <f>5.5%*J4475</f>
        <v>332511.5759520905</v>
      </c>
      <c r="K4476" s="2053"/>
      <c r="L4476" s="2042"/>
      <c r="M4476" s="2042"/>
      <c r="N4476" s="2042"/>
      <c r="R4476" s="1095" t="str">
        <f>IF(B4476="","",COUNTIF('Breakdown (B)'!$D$147:$D$1323,B4476))</f>
        <v/>
      </c>
    </row>
    <row r="4477" spans="2:18" hidden="1">
      <c r="B4477" s="3494"/>
      <c r="C4477" s="159" t="str">
        <f t="shared" si="176"/>
        <v>H.</v>
      </c>
      <c r="D4477" s="168" t="s">
        <v>479</v>
      </c>
      <c r="E4477" s="192"/>
      <c r="F4477" s="168" t="s">
        <v>478</v>
      </c>
      <c r="G4477" s="192"/>
      <c r="H4477" s="3521"/>
      <c r="I4477" s="162"/>
      <c r="J4477" s="196">
        <f>6%*SUM(J4475:J4476)</f>
        <v>382690.59559576953</v>
      </c>
      <c r="K4477" s="2053"/>
      <c r="L4477" s="2042"/>
      <c r="M4477" s="2042"/>
      <c r="N4477" s="2042"/>
      <c r="R4477" s="1095" t="str">
        <f>IF(B4477="","",COUNTIF('Breakdown (B)'!$D$147:$D$1323,B4477))</f>
        <v/>
      </c>
    </row>
    <row r="4478" spans="2:18" ht="15" hidden="1" customHeight="1">
      <c r="B4478" s="3494"/>
      <c r="C4478" s="159" t="str">
        <f t="shared" si="176"/>
        <v>I.</v>
      </c>
      <c r="D4478" s="168" t="s">
        <v>1370</v>
      </c>
      <c r="E4478" s="192"/>
      <c r="F4478" s="168" t="s">
        <v>440</v>
      </c>
      <c r="G4478" s="192"/>
      <c r="H4478" s="3521"/>
      <c r="I4478" s="162"/>
      <c r="J4478" s="196">
        <f>SUM(J4475:J4477)</f>
        <v>6760867.1888585957</v>
      </c>
      <c r="K4478" s="2053"/>
      <c r="L4478" s="2042"/>
      <c r="M4478" s="2042"/>
      <c r="N4478" s="2042"/>
      <c r="R4478" s="1095" t="str">
        <f>IF(B4478="","",COUNTIF('Breakdown (B)'!$D$147:$D$1323,B4478))</f>
        <v/>
      </c>
    </row>
    <row r="4479" spans="2:18" ht="13.5" hidden="1" customHeight="1">
      <c r="B4479" s="3491"/>
      <c r="C4479" s="159" t="s">
        <v>1666</v>
      </c>
      <c r="D4479" s="168" t="s">
        <v>1667</v>
      </c>
      <c r="E4479" s="192"/>
      <c r="F4479" s="168" t="s">
        <v>1668</v>
      </c>
      <c r="G4479" s="192"/>
      <c r="H4479" s="3522"/>
      <c r="I4479" s="196"/>
      <c r="J4479" s="196">
        <f>J4478*10%</f>
        <v>676086.71888585959</v>
      </c>
      <c r="K4479" s="2053"/>
      <c r="L4479" s="2030"/>
      <c r="M4479" s="2030"/>
      <c r="N4479" s="2030"/>
      <c r="O4479" s="146"/>
      <c r="R4479" s="1095" t="str">
        <f>IF(B4479="","",COUNTIF('Breakdown (B)'!$D$147:$D$1323,B4479))</f>
        <v/>
      </c>
    </row>
    <row r="4480" spans="2:18" ht="15" hidden="1" customHeight="1">
      <c r="B4480" s="3491"/>
      <c r="C4480" s="159" t="s">
        <v>2653</v>
      </c>
      <c r="D4480" s="168" t="s">
        <v>2652</v>
      </c>
      <c r="E4480" s="192"/>
      <c r="F4480" s="168" t="s">
        <v>2654</v>
      </c>
      <c r="G4480" s="192"/>
      <c r="H4480" s="3522"/>
      <c r="I4480" s="196"/>
      <c r="J4480" s="196">
        <f>SUM(J4478:J4479)*2%</f>
        <v>148739.07815488911</v>
      </c>
      <c r="K4480" s="2053"/>
      <c r="L4480" s="2030"/>
      <c r="M4480" s="2030"/>
      <c r="N4480" s="2030"/>
      <c r="O4480" s="146"/>
      <c r="R4480" s="1095" t="str">
        <f>IF(B4480="","",COUNTIF('Breakdown (B)'!$D$147:$D$1323,B4480))</f>
        <v/>
      </c>
    </row>
    <row r="4481" spans="1:18" s="155" customFormat="1" ht="13.5" hidden="1" customHeight="1">
      <c r="B4481" s="3492"/>
      <c r="C4481" s="428">
        <f>B4459</f>
        <v>202</v>
      </c>
      <c r="D4481" s="210" t="s">
        <v>1669</v>
      </c>
      <c r="E4481" s="175"/>
      <c r="F4481" s="210" t="s">
        <v>1670</v>
      </c>
      <c r="G4481" s="175"/>
      <c r="H4481" s="3523"/>
      <c r="I4481" s="198"/>
      <c r="J4481" s="198">
        <f>SUM(J4478:J4480)</f>
        <v>7585692.9858993441</v>
      </c>
      <c r="K4481" s="2053"/>
      <c r="L4481" s="2030"/>
      <c r="M4481" s="2030"/>
      <c r="N4481" s="2030"/>
      <c r="O4481" s="147"/>
      <c r="R4481" s="1095" t="str">
        <f>IF(B4481="","",COUNTIF('Breakdown (B)'!$D$147:$D$1323,B4481))</f>
        <v/>
      </c>
    </row>
    <row r="4482" spans="1:18" s="155" customFormat="1" ht="13.5" hidden="1" customHeight="1">
      <c r="B4482" s="3506"/>
      <c r="C4482" s="428"/>
      <c r="D4482" s="210"/>
      <c r="E4482" s="175"/>
      <c r="F4482" s="210"/>
      <c r="G4482" s="175"/>
      <c r="H4482" s="3523"/>
      <c r="I4482" s="198"/>
      <c r="J4482" s="198"/>
      <c r="K4482" s="2053"/>
      <c r="L4482" s="2030"/>
      <c r="M4482" s="2030"/>
      <c r="N4482" s="2030"/>
      <c r="O4482" s="147"/>
      <c r="R4482" s="1095" t="str">
        <f>IF(B4482="","",COUNTIF('Breakdown (B)'!$D$147:$D$1323,B4482))</f>
        <v/>
      </c>
    </row>
    <row r="4483" spans="1:18" s="1088" customFormat="1" ht="25.5">
      <c r="A4483" s="1088" t="s">
        <v>381</v>
      </c>
      <c r="B4483" s="3490">
        <f>B4459+1</f>
        <v>203</v>
      </c>
      <c r="C4483" s="1089" t="s">
        <v>6130</v>
      </c>
      <c r="D4483" s="1090" t="s">
        <v>3595</v>
      </c>
      <c r="E4483" s="1091" t="s">
        <v>772</v>
      </c>
      <c r="F4483" s="1090" t="s">
        <v>3596</v>
      </c>
      <c r="G4483" s="1092" t="s">
        <v>107</v>
      </c>
      <c r="H4483" s="3520"/>
      <c r="I4483" s="1093"/>
      <c r="J4483" s="1093"/>
      <c r="K4483" s="2052">
        <f>J4484</f>
        <v>449159.43803324999</v>
      </c>
      <c r="L4483" s="2043">
        <f>J4490</f>
        <v>2542981.1999999997</v>
      </c>
      <c r="M4483" s="2043">
        <f>J4493</f>
        <v>427760.32570333336</v>
      </c>
      <c r="N4483" s="2043"/>
      <c r="O4483" s="1094">
        <f>J4493</f>
        <v>427760.32570333336</v>
      </c>
      <c r="P4483" s="1088">
        <f>IF(B4483=" ",0,(M4483+N4483+O4483)*1.02*1.055*1.06*1.1)</f>
        <v>1073449.6512931807</v>
      </c>
      <c r="R4483" s="1095">
        <f>IF(B4483="","",COUNTIF('Breakdown (B)'!$D$147:$D$1323,B4483))</f>
        <v>2</v>
      </c>
    </row>
    <row r="4484" spans="1:18">
      <c r="B4484" s="3494"/>
      <c r="C4484" s="159" t="str">
        <f>IF(D4484=$D$45,"A.",IF(D4484=$D$47,"B.",IF(D4484=$D$50,"C.",IF(D4484=$D$52,"D.",IF(D4484=$D$53,"E.",IF(D4484=$D$54,"F.",IF(D4484=$D$55,"G.",IF(D4484=$D$56,"H.","I."))))))))</f>
        <v>A.</v>
      </c>
      <c r="D4484" s="160" t="s">
        <v>1479</v>
      </c>
      <c r="E4484" s="192"/>
      <c r="F4484" s="160" t="s">
        <v>64</v>
      </c>
      <c r="G4484" s="192"/>
      <c r="H4484" s="3525"/>
      <c r="I4484" s="162"/>
      <c r="J4484" s="996">
        <f>SUM(J4485:J4488)</f>
        <v>449159.43803324999</v>
      </c>
      <c r="K4484" s="2053"/>
      <c r="L4484" s="2042"/>
      <c r="M4484" s="2042"/>
      <c r="N4484" s="2042"/>
      <c r="Q4484" s="1056"/>
      <c r="R4484" s="1095" t="str">
        <f>IF(B4484="","",COUNTIF('Breakdown (B)'!$D$147:$D$1323,B4484))</f>
        <v/>
      </c>
    </row>
    <row r="4485" spans="1:18">
      <c r="B4485" s="3494"/>
      <c r="C4485" s="159"/>
      <c r="D4485" s="202" t="s">
        <v>1396</v>
      </c>
      <c r="E4485" s="427" t="s">
        <v>1075</v>
      </c>
      <c r="F4485" s="202" t="s">
        <v>909</v>
      </c>
      <c r="G4485" s="427" t="s">
        <v>1075</v>
      </c>
      <c r="H4485" s="3521">
        <v>2.9</v>
      </c>
      <c r="I4485" s="162">
        <f t="shared" ref="I4485" si="177">VLOOKUP(D4485,material1,8,0)</f>
        <v>21818.181818181816</v>
      </c>
      <c r="J4485" s="196">
        <f>H4485*I4485</f>
        <v>63272.727272727265</v>
      </c>
      <c r="K4485" s="2053"/>
      <c r="L4485" s="2042"/>
      <c r="M4485" s="2042"/>
      <c r="N4485" s="2042"/>
      <c r="R4485" s="1095" t="str">
        <f>IF(B4485="","",COUNTIF('Breakdown (B)'!$D$147:$D$1323,B4485))</f>
        <v/>
      </c>
    </row>
    <row r="4486" spans="1:18">
      <c r="B4486" s="3494"/>
      <c r="C4486" s="159"/>
      <c r="D4486" s="202" t="s">
        <v>1826</v>
      </c>
      <c r="E4486" s="427" t="s">
        <v>1075</v>
      </c>
      <c r="F4486" s="202" t="s">
        <v>8</v>
      </c>
      <c r="G4486" s="427" t="s">
        <v>1075</v>
      </c>
      <c r="H4486" s="3521">
        <v>13.1</v>
      </c>
      <c r="I4486" s="162">
        <f>VLOOKUP(D4486,material1,8,0)</f>
        <v>14608.617143181818</v>
      </c>
      <c r="J4486" s="196">
        <f>H4486*I4486</f>
        <v>191372.88457568182</v>
      </c>
      <c r="K4486" s="2053"/>
      <c r="L4486" s="2042"/>
      <c r="M4486" s="2042"/>
      <c r="N4486" s="2042"/>
      <c r="P4486" s="153">
        <v>362.15</v>
      </c>
      <c r="R4486" s="1095" t="str">
        <f>IF(B4486="","",COUNTIF('Breakdown (B)'!$D$147:$D$1323,B4486))</f>
        <v/>
      </c>
    </row>
    <row r="4487" spans="1:18">
      <c r="B4487" s="3494"/>
      <c r="C4487" s="159"/>
      <c r="D4487" s="202" t="s">
        <v>266</v>
      </c>
      <c r="E4487" s="427" t="s">
        <v>1075</v>
      </c>
      <c r="F4487" s="202" t="s">
        <v>911</v>
      </c>
      <c r="G4487" s="427" t="s">
        <v>1075</v>
      </c>
      <c r="H4487" s="3521">
        <v>7.35</v>
      </c>
      <c r="I4487" s="162">
        <f>VLOOKUP(D4487,material1,8,0)</f>
        <v>20909</v>
      </c>
      <c r="J4487" s="196">
        <f>H4487*I4487</f>
        <v>153681.15</v>
      </c>
      <c r="K4487" s="2053"/>
      <c r="L4487" s="2042"/>
      <c r="M4487" s="2042"/>
      <c r="N4487" s="2042"/>
      <c r="R4487" s="1095" t="str">
        <f>IF(B4487="","",COUNTIF('Breakdown (B)'!$D$147:$D$1323,B4487))</f>
        <v/>
      </c>
    </row>
    <row r="4488" spans="1:18" s="146" customFormat="1">
      <c r="B4488" s="3491"/>
      <c r="C4488" s="555"/>
      <c r="D4488" s="426" t="s">
        <v>882</v>
      </c>
      <c r="E4488" s="427" t="s">
        <v>1098</v>
      </c>
      <c r="F4488" s="426" t="s">
        <v>715</v>
      </c>
      <c r="G4488" s="427" t="s">
        <v>1098</v>
      </c>
      <c r="H4488" s="3521">
        <v>10</v>
      </c>
      <c r="I4488" s="426"/>
      <c r="J4488" s="426">
        <f>SUM(J4485:J4487)*H4488%</f>
        <v>40832.676184840908</v>
      </c>
      <c r="K4488" s="2057"/>
      <c r="L4488" s="2030"/>
      <c r="M4488" s="2030"/>
      <c r="N4488" s="2030"/>
      <c r="R4488" s="1095" t="str">
        <f>IF(B4488="","",COUNTIF('Breakdown (B)'!$D$147:$D$1323,B4488))</f>
        <v/>
      </c>
    </row>
    <row r="4489" spans="1:18">
      <c r="B4489" s="3494"/>
      <c r="C4489" s="159"/>
      <c r="D4489" s="202"/>
      <c r="E4489" s="427"/>
      <c r="F4489" s="202"/>
      <c r="G4489" s="427"/>
      <c r="H4489" s="3521"/>
      <c r="I4489" s="162"/>
      <c r="J4489" s="196"/>
      <c r="K4489" s="2053"/>
      <c r="L4489" s="2042"/>
      <c r="M4489" s="2042"/>
      <c r="N4489" s="2042"/>
      <c r="R4489" s="1095" t="str">
        <f>IF(B4489="","",COUNTIF('Breakdown (B)'!$D$147:$D$1323,B4489))</f>
        <v/>
      </c>
    </row>
    <row r="4490" spans="1:18" s="155" customFormat="1">
      <c r="B4490" s="3494"/>
      <c r="C4490" s="159" t="str">
        <f>IF(D4490=$D$45,"A.",IF(D4490=$D$47,"B.",IF(D4490=$D$50,"C.",IF(D4490=$D$52,"D.",IF(D4490=$D$53,"E.",IF(D4490=$D$54,"F.",IF(D4490=$D$55,"G.",IF(D4490=$D$56,"H.","I."))))))))</f>
        <v>B.</v>
      </c>
      <c r="D4490" s="210" t="s">
        <v>969</v>
      </c>
      <c r="E4490" s="166"/>
      <c r="F4490" s="160" t="s">
        <v>1482</v>
      </c>
      <c r="G4490" s="166"/>
      <c r="H4490" s="3539"/>
      <c r="I4490" s="161"/>
      <c r="J4490" s="996">
        <f>J4491</f>
        <v>2542981.1999999997</v>
      </c>
      <c r="K4490" s="2057"/>
      <c r="L4490" s="2042"/>
      <c r="M4490" s="2042"/>
      <c r="N4490" s="2042"/>
      <c r="P4490" s="155">
        <f>995+30.73</f>
        <v>1025.73</v>
      </c>
      <c r="R4490" s="1095" t="str">
        <f>IF(B4490="","",COUNTIF('Breakdown (B)'!$D$147:$D$1323,B4490))</f>
        <v/>
      </c>
    </row>
    <row r="4491" spans="1:18">
      <c r="B4491" s="3501"/>
      <c r="C4491" s="426"/>
      <c r="D4491" s="190">
        <v>4</v>
      </c>
      <c r="E4491" s="427" t="s">
        <v>1286</v>
      </c>
      <c r="F4491" s="191">
        <v>4</v>
      </c>
      <c r="G4491" s="187" t="s">
        <v>1287</v>
      </c>
      <c r="H4491" s="3521">
        <v>9.1999999999999993</v>
      </c>
      <c r="I4491" s="196">
        <f>VLOOKUP(D4491,A18N3,10)</f>
        <v>276411</v>
      </c>
      <c r="J4491" s="196">
        <f>H4491*I4491</f>
        <v>2542981.1999999997</v>
      </c>
      <c r="K4491" s="2053"/>
      <c r="L4491" s="2042"/>
      <c r="M4491" s="2042"/>
      <c r="N4491" s="2042"/>
      <c r="R4491" s="1095" t="str">
        <f>IF(B4491="","",COUNTIF('Breakdown (B)'!$D$147:$D$1323,B4491))</f>
        <v/>
      </c>
    </row>
    <row r="4492" spans="1:18">
      <c r="B4492" s="3494"/>
      <c r="C4492" s="426"/>
      <c r="D4492" s="163"/>
      <c r="E4492" s="165"/>
      <c r="F4492" s="162"/>
      <c r="G4492" s="165"/>
      <c r="H4492" s="3521"/>
      <c r="I4492" s="162"/>
      <c r="J4492" s="196"/>
      <c r="K4492" s="2053"/>
      <c r="L4492" s="2042"/>
      <c r="M4492" s="2042"/>
      <c r="N4492" s="2042"/>
      <c r="R4492" s="1095" t="str">
        <f>IF(B4492="","",COUNTIF('Breakdown (B)'!$D$147:$D$1323,B4492))</f>
        <v/>
      </c>
    </row>
    <row r="4493" spans="1:18">
      <c r="B4493" s="3494"/>
      <c r="C4493" s="159" t="str">
        <f>IF(D4493=$D$45,"A.",IF(D4493=$D$47,"B.",IF(D4493=$D$50,"C.",IF(D4493=$D$52,"D.",IF(D4493=$D$53,"E.",IF(D4493=$D$54,"F.",IF(D4493=$D$55,"G.",IF(D4493=$D$56,"H.","I."))))))))</f>
        <v>C.</v>
      </c>
      <c r="D4493" s="160" t="s">
        <v>970</v>
      </c>
      <c r="E4493" s="165"/>
      <c r="F4493" s="160" t="s">
        <v>1483</v>
      </c>
      <c r="G4493" s="165"/>
      <c r="H4493" s="3521"/>
      <c r="I4493" s="162"/>
      <c r="J4493" s="996">
        <f>SUM(J4494:J4495)</f>
        <v>427760.32570333336</v>
      </c>
      <c r="K4493" s="2057"/>
      <c r="L4493" s="2042"/>
      <c r="M4493" s="2042"/>
      <c r="N4493" s="2042"/>
      <c r="R4493" s="1095" t="str">
        <f>IF(B4493="","",COUNTIF('Breakdown (B)'!$D$147:$D$1323,B4493))</f>
        <v/>
      </c>
    </row>
    <row r="4494" spans="1:18">
      <c r="B4494" s="3494"/>
      <c r="C4494" s="426"/>
      <c r="D4494" s="202" t="s">
        <v>159</v>
      </c>
      <c r="E4494" s="427" t="s">
        <v>789</v>
      </c>
      <c r="F4494" s="202" t="s">
        <v>282</v>
      </c>
      <c r="G4494" s="427" t="s">
        <v>1547</v>
      </c>
      <c r="H4494" s="3521">
        <v>1.1000000000000001</v>
      </c>
      <c r="I4494" s="162">
        <f>VLOOKUP(D4494,equiment,15,0)</f>
        <v>353520.93033333332</v>
      </c>
      <c r="J4494" s="196">
        <f>H4494*I4494</f>
        <v>388873.02336666669</v>
      </c>
      <c r="K4494" s="2053"/>
      <c r="L4494" s="2042"/>
      <c r="M4494" s="2042"/>
      <c r="N4494" s="2042"/>
      <c r="R4494" s="1095" t="str">
        <f>IF(B4494="","",COUNTIF('Breakdown (B)'!$D$147:$D$1323,B4494))</f>
        <v/>
      </c>
    </row>
    <row r="4495" spans="1:18" s="146" customFormat="1">
      <c r="B4495" s="3491"/>
      <c r="C4495" s="555"/>
      <c r="D4495" s="426" t="s">
        <v>900</v>
      </c>
      <c r="E4495" s="427" t="s">
        <v>1098</v>
      </c>
      <c r="F4495" s="426" t="s">
        <v>267</v>
      </c>
      <c r="G4495" s="427" t="s">
        <v>1098</v>
      </c>
      <c r="H4495" s="3521">
        <v>10</v>
      </c>
      <c r="I4495" s="426"/>
      <c r="J4495" s="426">
        <f>SUM(J4494:J4494)*H4495%</f>
        <v>38887.302336666668</v>
      </c>
      <c r="K4495" s="2057"/>
      <c r="L4495" s="2030"/>
      <c r="M4495" s="2030"/>
      <c r="N4495" s="2030"/>
      <c r="R4495" s="1095" t="str">
        <f>IF(B4495="","",COUNTIF('Breakdown (B)'!$D$147:$D$1323,B4495))</f>
        <v/>
      </c>
    </row>
    <row r="4496" spans="1:18">
      <c r="B4496" s="3494"/>
      <c r="C4496" s="426"/>
      <c r="D4496" s="174"/>
      <c r="E4496" s="187"/>
      <c r="F4496" s="174"/>
      <c r="G4496" s="187"/>
      <c r="H4496" s="3521" t="s">
        <v>79</v>
      </c>
      <c r="I4496" s="162"/>
      <c r="J4496" s="196"/>
      <c r="K4496" s="2053"/>
      <c r="L4496" s="2042"/>
      <c r="M4496" s="2042"/>
      <c r="N4496" s="2042"/>
      <c r="R4496" s="1095" t="str">
        <f>IF(B4496="","",COUNTIF('Breakdown (B)'!$D$147:$D$1323,B4496))</f>
        <v/>
      </c>
    </row>
    <row r="4497" spans="1:18" hidden="1">
      <c r="B4497" s="3494"/>
      <c r="C4497" s="159" t="str">
        <f t="shared" ref="C4497:C4502" si="178">IF(D4497=$D$45,"A.",IF(D4497=$D$47,"B.",IF(D4497=$D$50,"C.",IF(D4497=$D$52,"D.",IF(D4497=$D$53,"E.",IF(D4497=$D$54,"F.",IF(D4497=$D$55,"G.",IF(D4497=$D$56,"H.","I."))))))))</f>
        <v>D.</v>
      </c>
      <c r="D4497" s="168" t="s">
        <v>539</v>
      </c>
      <c r="E4497" s="192"/>
      <c r="F4497" s="168" t="s">
        <v>542</v>
      </c>
      <c r="G4497" s="192"/>
      <c r="H4497" s="3525"/>
      <c r="I4497" s="162"/>
      <c r="J4497" s="196">
        <f>J4484+J4490+J4493</f>
        <v>3419900.9637365835</v>
      </c>
      <c r="K4497" s="2053"/>
      <c r="L4497" s="2042"/>
      <c r="M4497" s="2042"/>
      <c r="N4497" s="2042"/>
      <c r="R4497" s="1095" t="str">
        <f>IF(B4497="","",COUNTIF('Breakdown (B)'!$D$147:$D$1323,B4497))</f>
        <v/>
      </c>
    </row>
    <row r="4498" spans="1:18" hidden="1">
      <c r="B4498" s="3494"/>
      <c r="C4498" s="159" t="str">
        <f t="shared" si="178"/>
        <v>E.</v>
      </c>
      <c r="D4498" s="168" t="s">
        <v>499</v>
      </c>
      <c r="E4498" s="192"/>
      <c r="F4498" s="168" t="s">
        <v>500</v>
      </c>
      <c r="G4498" s="192"/>
      <c r="H4498" s="3525"/>
      <c r="I4498" s="162"/>
      <c r="J4498" s="196">
        <f>2%*J4497</f>
        <v>68398.019274731676</v>
      </c>
      <c r="K4498" s="2053"/>
      <c r="L4498" s="2042"/>
      <c r="M4498" s="2042"/>
      <c r="N4498" s="2042"/>
      <c r="R4498" s="1095" t="str">
        <f>IF(B4498="","",COUNTIF('Breakdown (B)'!$D$147:$D$1323,B4498))</f>
        <v/>
      </c>
    </row>
    <row r="4499" spans="1:18" hidden="1">
      <c r="B4499" s="3494"/>
      <c r="C4499" s="159" t="str">
        <f t="shared" si="178"/>
        <v>F.</v>
      </c>
      <c r="D4499" s="168" t="s">
        <v>540</v>
      </c>
      <c r="E4499" s="192"/>
      <c r="F4499" s="168" t="s">
        <v>543</v>
      </c>
      <c r="G4499" s="192"/>
      <c r="H4499" s="3521"/>
      <c r="I4499" s="162"/>
      <c r="J4499" s="196">
        <f>SUM(J4497:J4498)</f>
        <v>3488298.9830113151</v>
      </c>
      <c r="K4499" s="2053"/>
      <c r="L4499" s="2042"/>
      <c r="M4499" s="2042"/>
      <c r="N4499" s="2042"/>
      <c r="R4499" s="1095" t="str">
        <f>IF(B4499="","",COUNTIF('Breakdown (B)'!$D$147:$D$1323,B4499))</f>
        <v/>
      </c>
    </row>
    <row r="4500" spans="1:18" hidden="1">
      <c r="B4500" s="3494"/>
      <c r="C4500" s="159" t="str">
        <f t="shared" si="178"/>
        <v>G.</v>
      </c>
      <c r="D4500" s="168" t="s">
        <v>541</v>
      </c>
      <c r="E4500" s="192"/>
      <c r="F4500" s="168" t="s">
        <v>544</v>
      </c>
      <c r="G4500" s="192"/>
      <c r="H4500" s="3521"/>
      <c r="I4500" s="162"/>
      <c r="J4500" s="196">
        <f>5.5%*J4499</f>
        <v>191856.44406562235</v>
      </c>
      <c r="K4500" s="2053"/>
      <c r="L4500" s="2042"/>
      <c r="M4500" s="2042"/>
      <c r="N4500" s="2042"/>
      <c r="R4500" s="1095" t="str">
        <f>IF(B4500="","",COUNTIF('Breakdown (B)'!$D$147:$D$1323,B4500))</f>
        <v/>
      </c>
    </row>
    <row r="4501" spans="1:18" hidden="1">
      <c r="B4501" s="3494"/>
      <c r="C4501" s="159" t="str">
        <f t="shared" si="178"/>
        <v>H.</v>
      </c>
      <c r="D4501" s="168" t="s">
        <v>479</v>
      </c>
      <c r="E4501" s="192"/>
      <c r="F4501" s="168" t="s">
        <v>478</v>
      </c>
      <c r="G4501" s="192"/>
      <c r="H4501" s="3521"/>
      <c r="I4501" s="162"/>
      <c r="J4501" s="196">
        <f>6%*SUM(J4499:J4500)</f>
        <v>220809.32562461626</v>
      </c>
      <c r="K4501" s="2053"/>
      <c r="L4501" s="2042"/>
      <c r="M4501" s="2042"/>
      <c r="N4501" s="2042"/>
      <c r="R4501" s="1095" t="str">
        <f>IF(B4501="","",COUNTIF('Breakdown (B)'!$D$147:$D$1323,B4501))</f>
        <v/>
      </c>
    </row>
    <row r="4502" spans="1:18" ht="15" hidden="1" customHeight="1">
      <c r="B4502" s="3494"/>
      <c r="C4502" s="159" t="str">
        <f t="shared" si="178"/>
        <v>I.</v>
      </c>
      <c r="D4502" s="168" t="s">
        <v>1370</v>
      </c>
      <c r="E4502" s="192"/>
      <c r="F4502" s="168" t="s">
        <v>440</v>
      </c>
      <c r="G4502" s="192"/>
      <c r="H4502" s="3521"/>
      <c r="I4502" s="162"/>
      <c r="J4502" s="196">
        <f>SUM(J4499:J4501)</f>
        <v>3900964.752701554</v>
      </c>
      <c r="K4502" s="2053"/>
      <c r="L4502" s="2042"/>
      <c r="M4502" s="2042"/>
      <c r="N4502" s="2042"/>
      <c r="R4502" s="1095" t="str">
        <f>IF(B4502="","",COUNTIF('Breakdown (B)'!$D$147:$D$1323,B4502))</f>
        <v/>
      </c>
    </row>
    <row r="4503" spans="1:18" ht="13.5" hidden="1" customHeight="1">
      <c r="B4503" s="3491"/>
      <c r="C4503" s="159" t="s">
        <v>1666</v>
      </c>
      <c r="D4503" s="168" t="s">
        <v>1667</v>
      </c>
      <c r="E4503" s="192"/>
      <c r="F4503" s="168" t="s">
        <v>1668</v>
      </c>
      <c r="G4503" s="192"/>
      <c r="H4503" s="3522"/>
      <c r="I4503" s="196"/>
      <c r="J4503" s="196">
        <f>J4502*10%</f>
        <v>390096.47527015541</v>
      </c>
      <c r="K4503" s="2053"/>
      <c r="L4503" s="2030"/>
      <c r="M4503" s="2030"/>
      <c r="N4503" s="2030"/>
      <c r="O4503" s="146"/>
      <c r="R4503" s="1095" t="str">
        <f>IF(B4503="","",COUNTIF('Breakdown (B)'!$D$147:$D$1323,B4503))</f>
        <v/>
      </c>
    </row>
    <row r="4504" spans="1:18" ht="15" hidden="1" customHeight="1">
      <c r="B4504" s="3491"/>
      <c r="C4504" s="159" t="s">
        <v>2653</v>
      </c>
      <c r="D4504" s="168" t="s">
        <v>2652</v>
      </c>
      <c r="E4504" s="192"/>
      <c r="F4504" s="168" t="s">
        <v>2654</v>
      </c>
      <c r="G4504" s="192"/>
      <c r="H4504" s="3522"/>
      <c r="I4504" s="196"/>
      <c r="J4504" s="196">
        <f>SUM(J4502:J4503)*2%</f>
        <v>85821.224559434195</v>
      </c>
      <c r="K4504" s="2053"/>
      <c r="L4504" s="2030"/>
      <c r="M4504" s="2030"/>
      <c r="N4504" s="2030"/>
      <c r="O4504" s="146"/>
      <c r="R4504" s="1095" t="str">
        <f>IF(B4504="","",COUNTIF('Breakdown (B)'!$D$147:$D$1323,B4504))</f>
        <v/>
      </c>
    </row>
    <row r="4505" spans="1:18" s="155" customFormat="1" ht="13.5" hidden="1" customHeight="1">
      <c r="B4505" s="3492"/>
      <c r="C4505" s="428">
        <f>B4483</f>
        <v>203</v>
      </c>
      <c r="D4505" s="210" t="s">
        <v>1669</v>
      </c>
      <c r="E4505" s="175"/>
      <c r="F4505" s="210" t="s">
        <v>1670</v>
      </c>
      <c r="G4505" s="175"/>
      <c r="H4505" s="3523"/>
      <c r="I4505" s="198"/>
      <c r="J4505" s="198">
        <f>SUM(J4502:J4504)</f>
        <v>4376882.4525311431</v>
      </c>
      <c r="K4505" s="2053"/>
      <c r="L4505" s="2030"/>
      <c r="M4505" s="2030"/>
      <c r="N4505" s="2030"/>
      <c r="O4505" s="147"/>
      <c r="R4505" s="1095" t="str">
        <f>IF(B4505="","",COUNTIF('Breakdown (B)'!$D$147:$D$1323,B4505))</f>
        <v/>
      </c>
    </row>
    <row r="4506" spans="1:18" s="155" customFormat="1" ht="13.5" hidden="1" customHeight="1">
      <c r="B4506" s="3506"/>
      <c r="C4506" s="428"/>
      <c r="D4506" s="210"/>
      <c r="E4506" s="175"/>
      <c r="F4506" s="210"/>
      <c r="G4506" s="175"/>
      <c r="H4506" s="3523"/>
      <c r="I4506" s="198"/>
      <c r="J4506" s="198"/>
      <c r="K4506" s="2053"/>
      <c r="L4506" s="2030"/>
      <c r="M4506" s="2030"/>
      <c r="N4506" s="2030"/>
      <c r="O4506" s="147"/>
      <c r="R4506" s="1095" t="str">
        <f>IF(B4506="","",COUNTIF('Breakdown (B)'!$D$147:$D$1323,B4506))</f>
        <v/>
      </c>
    </row>
    <row r="4507" spans="1:18" s="1088" customFormat="1" ht="25.5">
      <c r="A4507" s="1088" t="s">
        <v>381</v>
      </c>
      <c r="B4507" s="3490">
        <f>B4483+1</f>
        <v>204</v>
      </c>
      <c r="C4507" s="1089" t="s">
        <v>2572</v>
      </c>
      <c r="D4507" s="1090" t="s">
        <v>2568</v>
      </c>
      <c r="E4507" s="1091" t="s">
        <v>772</v>
      </c>
      <c r="F4507" s="1090" t="s">
        <v>2569</v>
      </c>
      <c r="G4507" s="1092" t="s">
        <v>107</v>
      </c>
      <c r="H4507" s="3520"/>
      <c r="I4507" s="1093"/>
      <c r="J4507" s="1093"/>
      <c r="K4507" s="2052">
        <f>J4508</f>
        <v>19125548.434649996</v>
      </c>
      <c r="L4507" s="2043">
        <f>J4515</f>
        <v>2308031.85</v>
      </c>
      <c r="M4507" s="2043">
        <f>J4518</f>
        <v>598864.45598466671</v>
      </c>
      <c r="N4507" s="2043"/>
      <c r="O4507" s="1094">
        <f>J4518</f>
        <v>598864.45598466671</v>
      </c>
      <c r="P4507" s="1088">
        <f>IF(B4507=" ",0,(M4507+N4507+O4507)*1.02*1.055*1.06*1.1)</f>
        <v>1502829.5118104529</v>
      </c>
      <c r="R4507" s="1095">
        <f>IF(B4507="","",COUNTIF('Breakdown (B)'!$D$147:$D$1323,B4507))</f>
        <v>7</v>
      </c>
    </row>
    <row r="4508" spans="1:18">
      <c r="B4508" s="3494"/>
      <c r="C4508" s="159" t="str">
        <f>IF(D4508=$D$45,"A.",IF(D4508=$D$47,"B.",IF(D4508=$D$50,"C.",IF(D4508=$D$52,"D.",IF(D4508=$D$53,"E.",IF(D4508=$D$54,"F.",IF(D4508=$D$55,"G.",IF(D4508=$D$56,"H.","I."))))))))</f>
        <v>A.</v>
      </c>
      <c r="D4508" s="160" t="s">
        <v>1479</v>
      </c>
      <c r="E4508" s="192"/>
      <c r="F4508" s="160" t="s">
        <v>64</v>
      </c>
      <c r="G4508" s="192"/>
      <c r="H4508" s="3525"/>
      <c r="I4508" s="162"/>
      <c r="J4508" s="996">
        <f>SUM(J4509:J4513)</f>
        <v>19125548.434649996</v>
      </c>
      <c r="K4508" s="2053"/>
      <c r="L4508" s="2042"/>
      <c r="M4508" s="2042"/>
      <c r="N4508" s="2042"/>
      <c r="Q4508" s="1056"/>
      <c r="R4508" s="1095" t="str">
        <f>IF(B4508="","",COUNTIF('Breakdown (B)'!$D$147:$D$1323,B4508))</f>
        <v/>
      </c>
    </row>
    <row r="4509" spans="1:18">
      <c r="B4509" s="3494"/>
      <c r="C4509" s="159"/>
      <c r="D4509" s="202" t="s">
        <v>2570</v>
      </c>
      <c r="E4509" s="427" t="s">
        <v>1075</v>
      </c>
      <c r="F4509" s="202" t="s">
        <v>2571</v>
      </c>
      <c r="G4509" s="427" t="s">
        <v>1075</v>
      </c>
      <c r="H4509" s="3521">
        <v>1020</v>
      </c>
      <c r="I4509" s="162">
        <f t="shared" ref="I4509" si="179">VLOOKUP(D4509,material1,8,0)</f>
        <v>16963.162597727271</v>
      </c>
      <c r="J4509" s="196">
        <f>H4509*I4509</f>
        <v>17302425.849681817</v>
      </c>
      <c r="K4509" s="2053"/>
      <c r="L4509" s="2042"/>
      <c r="M4509" s="2042"/>
      <c r="N4509" s="2042"/>
      <c r="R4509" s="1095" t="str">
        <f>IF(B4509="","",COUNTIF('Breakdown (B)'!$D$147:$D$1323,B4509))</f>
        <v/>
      </c>
    </row>
    <row r="4510" spans="1:18">
      <c r="B4510" s="3494"/>
      <c r="C4510" s="159"/>
      <c r="D4510" s="202" t="s">
        <v>1396</v>
      </c>
      <c r="E4510" s="427" t="s">
        <v>1075</v>
      </c>
      <c r="F4510" s="202" t="s">
        <v>909</v>
      </c>
      <c r="G4510" s="427" t="s">
        <v>1075</v>
      </c>
      <c r="H4510" s="3521">
        <v>3.87</v>
      </c>
      <c r="I4510" s="162">
        <f t="shared" ref="I4510" si="180">VLOOKUP(D4510,material1,8,0)</f>
        <v>21818.181818181816</v>
      </c>
      <c r="J4510" s="196">
        <f>H4510*I4510</f>
        <v>84436.363636363632</v>
      </c>
      <c r="K4510" s="2053"/>
      <c r="L4510" s="2042"/>
      <c r="M4510" s="2042"/>
      <c r="N4510" s="2042"/>
      <c r="R4510" s="1095" t="str">
        <f>IF(B4510="","",COUNTIF('Breakdown (B)'!$D$147:$D$1323,B4510))</f>
        <v/>
      </c>
    </row>
    <row r="4511" spans="1:18" hidden="1">
      <c r="B4511" s="3494"/>
      <c r="C4511" s="159"/>
      <c r="D4511" s="202" t="s">
        <v>1826</v>
      </c>
      <c r="E4511" s="427" t="s">
        <v>1075</v>
      </c>
      <c r="F4511" s="202" t="s">
        <v>8</v>
      </c>
      <c r="G4511" s="427" t="s">
        <v>1075</v>
      </c>
      <c r="H4511" s="3521">
        <f>17.5*0</f>
        <v>0</v>
      </c>
      <c r="I4511" s="162">
        <f>VLOOKUP(D4511,material1,8,0)</f>
        <v>14608.617143181818</v>
      </c>
      <c r="J4511" s="196">
        <f>H4511*I4511</f>
        <v>0</v>
      </c>
      <c r="K4511" s="2053"/>
      <c r="L4511" s="2042"/>
      <c r="M4511" s="2042"/>
      <c r="N4511" s="2042"/>
      <c r="P4511" s="153">
        <v>362.15</v>
      </c>
      <c r="R4511" s="1095" t="str">
        <f>IF(B4511="","",COUNTIF('Breakdown (B)'!$D$147:$D$1323,B4511))</f>
        <v/>
      </c>
    </row>
    <row r="4512" spans="1:18" hidden="1">
      <c r="B4512" s="3494"/>
      <c r="C4512" s="159"/>
      <c r="D4512" s="202" t="s">
        <v>266</v>
      </c>
      <c r="E4512" s="427" t="s">
        <v>1075</v>
      </c>
      <c r="F4512" s="202" t="s">
        <v>911</v>
      </c>
      <c r="G4512" s="427" t="s">
        <v>1075</v>
      </c>
      <c r="H4512" s="3521">
        <f>14.7*0</f>
        <v>0</v>
      </c>
      <c r="I4512" s="162">
        <f>VLOOKUP(D4512,material1,8,0)</f>
        <v>20909</v>
      </c>
      <c r="J4512" s="196">
        <f>H4512*I4512</f>
        <v>0</v>
      </c>
      <c r="K4512" s="2053"/>
      <c r="L4512" s="2042"/>
      <c r="M4512" s="2042"/>
      <c r="N4512" s="2042"/>
      <c r="R4512" s="1095" t="str">
        <f>IF(B4512="","",COUNTIF('Breakdown (B)'!$D$147:$D$1323,B4512))</f>
        <v/>
      </c>
    </row>
    <row r="4513" spans="2:18" s="146" customFormat="1">
      <c r="B4513" s="3491"/>
      <c r="C4513" s="555"/>
      <c r="D4513" s="426" t="s">
        <v>882</v>
      </c>
      <c r="E4513" s="427" t="s">
        <v>1098</v>
      </c>
      <c r="F4513" s="426" t="s">
        <v>715</v>
      </c>
      <c r="G4513" s="427" t="s">
        <v>1098</v>
      </c>
      <c r="H4513" s="3521">
        <v>10</v>
      </c>
      <c r="I4513" s="426"/>
      <c r="J4513" s="426">
        <f>SUM(J4509:J4512)*H4513%</f>
        <v>1738686.221331818</v>
      </c>
      <c r="K4513" s="2057"/>
      <c r="L4513" s="2030"/>
      <c r="M4513" s="2030"/>
      <c r="N4513" s="2030"/>
      <c r="R4513" s="1095" t="str">
        <f>IF(B4513="","",COUNTIF('Breakdown (B)'!$D$147:$D$1323,B4513))</f>
        <v/>
      </c>
    </row>
    <row r="4514" spans="2:18">
      <c r="B4514" s="3494"/>
      <c r="C4514" s="159"/>
      <c r="D4514" s="202"/>
      <c r="E4514" s="427"/>
      <c r="F4514" s="202"/>
      <c r="G4514" s="427"/>
      <c r="H4514" s="3521"/>
      <c r="I4514" s="162"/>
      <c r="J4514" s="196"/>
      <c r="K4514" s="2053"/>
      <c r="L4514" s="2042"/>
      <c r="M4514" s="2042"/>
      <c r="N4514" s="2042"/>
      <c r="R4514" s="1095" t="str">
        <f>IF(B4514="","",COUNTIF('Breakdown (B)'!$D$147:$D$1323,B4514))</f>
        <v/>
      </c>
    </row>
    <row r="4515" spans="2:18" s="155" customFormat="1">
      <c r="B4515" s="3494"/>
      <c r="C4515" s="159" t="str">
        <f>IF(D4515=$D$45,"A.",IF(D4515=$D$47,"B.",IF(D4515=$D$50,"C.",IF(D4515=$D$52,"D.",IF(D4515=$D$53,"E.",IF(D4515=$D$54,"F.",IF(D4515=$D$55,"G.",IF(D4515=$D$56,"H.","I."))))))))</f>
        <v>B.</v>
      </c>
      <c r="D4515" s="210" t="s">
        <v>969</v>
      </c>
      <c r="E4515" s="166"/>
      <c r="F4515" s="160" t="s">
        <v>1482</v>
      </c>
      <c r="G4515" s="166"/>
      <c r="H4515" s="3539"/>
      <c r="I4515" s="161"/>
      <c r="J4515" s="996">
        <f>J4516</f>
        <v>2308031.85</v>
      </c>
      <c r="K4515" s="2057"/>
      <c r="L4515" s="2042"/>
      <c r="M4515" s="2042"/>
      <c r="N4515" s="2042"/>
      <c r="P4515" s="155">
        <f>995+30.73</f>
        <v>1025.73</v>
      </c>
      <c r="R4515" s="1095" t="str">
        <f>IF(B4515="","",COUNTIF('Breakdown (B)'!$D$147:$D$1323,B4515))</f>
        <v/>
      </c>
    </row>
    <row r="4516" spans="2:18">
      <c r="B4516" s="3501"/>
      <c r="C4516" s="426"/>
      <c r="D4516" s="190">
        <v>4</v>
      </c>
      <c r="E4516" s="427" t="s">
        <v>1286</v>
      </c>
      <c r="F4516" s="191">
        <v>4</v>
      </c>
      <c r="G4516" s="187" t="s">
        <v>1287</v>
      </c>
      <c r="H4516" s="3521">
        <f>16.7*0.5</f>
        <v>8.35</v>
      </c>
      <c r="I4516" s="196">
        <f>VLOOKUP(D4516,A18N3,10)</f>
        <v>276411</v>
      </c>
      <c r="J4516" s="196">
        <f>H4516*I4516</f>
        <v>2308031.85</v>
      </c>
      <c r="K4516" s="2053"/>
      <c r="L4516" s="2042"/>
      <c r="M4516" s="2042"/>
      <c r="N4516" s="2042"/>
      <c r="R4516" s="1095" t="str">
        <f>IF(B4516="","",COUNTIF('Breakdown (B)'!$D$147:$D$1323,B4516))</f>
        <v/>
      </c>
    </row>
    <row r="4517" spans="2:18">
      <c r="B4517" s="3494"/>
      <c r="C4517" s="426"/>
      <c r="D4517" s="163"/>
      <c r="E4517" s="165"/>
      <c r="F4517" s="162"/>
      <c r="G4517" s="165"/>
      <c r="H4517" s="3521"/>
      <c r="I4517" s="162"/>
      <c r="J4517" s="196"/>
      <c r="K4517" s="2053"/>
      <c r="L4517" s="2042"/>
      <c r="M4517" s="2042"/>
      <c r="N4517" s="2042"/>
      <c r="R4517" s="1095" t="str">
        <f>IF(B4517="","",COUNTIF('Breakdown (B)'!$D$147:$D$1323,B4517))</f>
        <v/>
      </c>
    </row>
    <row r="4518" spans="2:18">
      <c r="B4518" s="3494"/>
      <c r="C4518" s="159" t="str">
        <f>IF(D4518=$D$45,"A.",IF(D4518=$D$47,"B.",IF(D4518=$D$50,"C.",IF(D4518=$D$52,"D.",IF(D4518=$D$53,"E.",IF(D4518=$D$54,"F.",IF(D4518=$D$55,"G.",IF(D4518=$D$56,"H.","I."))))))))</f>
        <v>C.</v>
      </c>
      <c r="D4518" s="160" t="s">
        <v>970</v>
      </c>
      <c r="E4518" s="165"/>
      <c r="F4518" s="160" t="s">
        <v>1483</v>
      </c>
      <c r="G4518" s="165"/>
      <c r="H4518" s="3521"/>
      <c r="I4518" s="162"/>
      <c r="J4518" s="996">
        <f>SUM(J4519:J4520)</f>
        <v>598864.45598466671</v>
      </c>
      <c r="K4518" s="2057"/>
      <c r="L4518" s="2042"/>
      <c r="M4518" s="2042"/>
      <c r="N4518" s="2042"/>
      <c r="R4518" s="1095" t="str">
        <f>IF(B4518="","",COUNTIF('Breakdown (B)'!$D$147:$D$1323,B4518))</f>
        <v/>
      </c>
    </row>
    <row r="4519" spans="2:18">
      <c r="B4519" s="3494"/>
      <c r="C4519" s="426"/>
      <c r="D4519" s="202" t="s">
        <v>159</v>
      </c>
      <c r="E4519" s="427" t="s">
        <v>789</v>
      </c>
      <c r="F4519" s="202" t="s">
        <v>282</v>
      </c>
      <c r="G4519" s="427" t="s">
        <v>1547</v>
      </c>
      <c r="H4519" s="3521">
        <v>1.54</v>
      </c>
      <c r="I4519" s="162">
        <f>VLOOKUP(D4519,equiment,15,0)</f>
        <v>353520.93033333332</v>
      </c>
      <c r="J4519" s="196">
        <f>H4519*I4519</f>
        <v>544422.23271333333</v>
      </c>
      <c r="K4519" s="2053"/>
      <c r="L4519" s="2042"/>
      <c r="M4519" s="2042"/>
      <c r="N4519" s="2042"/>
      <c r="R4519" s="1095" t="str">
        <f>IF(B4519="","",COUNTIF('Breakdown (B)'!$D$147:$D$1323,B4519))</f>
        <v/>
      </c>
    </row>
    <row r="4520" spans="2:18" s="146" customFormat="1">
      <c r="B4520" s="3491"/>
      <c r="C4520" s="555"/>
      <c r="D4520" s="426" t="s">
        <v>900</v>
      </c>
      <c r="E4520" s="427" t="s">
        <v>1098</v>
      </c>
      <c r="F4520" s="426" t="s">
        <v>267</v>
      </c>
      <c r="G4520" s="427" t="s">
        <v>1098</v>
      </c>
      <c r="H4520" s="3521">
        <v>10</v>
      </c>
      <c r="I4520" s="426"/>
      <c r="J4520" s="426">
        <f>SUM(J4519:J4519)*H4520%</f>
        <v>54442.223271333336</v>
      </c>
      <c r="K4520" s="2057"/>
      <c r="L4520" s="2030"/>
      <c r="M4520" s="2030"/>
      <c r="N4520" s="2030"/>
      <c r="R4520" s="1095" t="str">
        <f>IF(B4520="","",COUNTIF('Breakdown (B)'!$D$147:$D$1323,B4520))</f>
        <v/>
      </c>
    </row>
    <row r="4521" spans="2:18">
      <c r="B4521" s="3494"/>
      <c r="C4521" s="426"/>
      <c r="D4521" s="174"/>
      <c r="E4521" s="187"/>
      <c r="F4521" s="174"/>
      <c r="G4521" s="187"/>
      <c r="H4521" s="3521" t="s">
        <v>79</v>
      </c>
      <c r="I4521" s="162"/>
      <c r="J4521" s="196"/>
      <c r="K4521" s="2053"/>
      <c r="L4521" s="2042"/>
      <c r="M4521" s="2042"/>
      <c r="N4521" s="2042"/>
      <c r="R4521" s="1095" t="str">
        <f>IF(B4521="","",COUNTIF('Breakdown (B)'!$D$147:$D$1323,B4521))</f>
        <v/>
      </c>
    </row>
    <row r="4522" spans="2:18" hidden="1">
      <c r="B4522" s="3494"/>
      <c r="C4522" s="159" t="str">
        <f t="shared" ref="C4522:C4527" si="181">IF(D4522=$D$45,"A.",IF(D4522=$D$47,"B.",IF(D4522=$D$50,"C.",IF(D4522=$D$52,"D.",IF(D4522=$D$53,"E.",IF(D4522=$D$54,"F.",IF(D4522=$D$55,"G.",IF(D4522=$D$56,"H.","I."))))))))</f>
        <v>D.</v>
      </c>
      <c r="D4522" s="168" t="s">
        <v>539</v>
      </c>
      <c r="E4522" s="192"/>
      <c r="F4522" s="168" t="s">
        <v>542</v>
      </c>
      <c r="G4522" s="192"/>
      <c r="H4522" s="3525"/>
      <c r="I4522" s="162"/>
      <c r="J4522" s="196">
        <f>J4508+J4515+J4518</f>
        <v>22032444.740634665</v>
      </c>
      <c r="K4522" s="2053"/>
      <c r="L4522" s="2042"/>
      <c r="M4522" s="2042"/>
      <c r="N4522" s="2042"/>
      <c r="R4522" s="1095" t="str">
        <f>IF(B4522="","",COUNTIF('Breakdown (B)'!$D$147:$D$1323,B4522))</f>
        <v/>
      </c>
    </row>
    <row r="4523" spans="2:18" hidden="1">
      <c r="B4523" s="3494"/>
      <c r="C4523" s="159" t="str">
        <f t="shared" si="181"/>
        <v>E.</v>
      </c>
      <c r="D4523" s="168" t="s">
        <v>499</v>
      </c>
      <c r="E4523" s="192"/>
      <c r="F4523" s="168" t="s">
        <v>500</v>
      </c>
      <c r="G4523" s="192"/>
      <c r="H4523" s="3525"/>
      <c r="I4523" s="162"/>
      <c r="J4523" s="196">
        <f>2%*J4522</f>
        <v>440648.8948126933</v>
      </c>
      <c r="K4523" s="2053"/>
      <c r="L4523" s="2042"/>
      <c r="M4523" s="2042"/>
      <c r="N4523" s="2042"/>
      <c r="R4523" s="1095" t="str">
        <f>IF(B4523="","",COUNTIF('Breakdown (B)'!$D$147:$D$1323,B4523))</f>
        <v/>
      </c>
    </row>
    <row r="4524" spans="2:18" hidden="1">
      <c r="B4524" s="3494"/>
      <c r="C4524" s="159" t="str">
        <f t="shared" si="181"/>
        <v>F.</v>
      </c>
      <c r="D4524" s="168" t="s">
        <v>540</v>
      </c>
      <c r="E4524" s="192"/>
      <c r="F4524" s="168" t="s">
        <v>543</v>
      </c>
      <c r="G4524" s="192"/>
      <c r="H4524" s="3521"/>
      <c r="I4524" s="162"/>
      <c r="J4524" s="196">
        <f>SUM(J4522:J4523)</f>
        <v>22473093.635447357</v>
      </c>
      <c r="K4524" s="2053"/>
      <c r="L4524" s="2042"/>
      <c r="M4524" s="2042"/>
      <c r="N4524" s="2042"/>
      <c r="R4524" s="1095" t="str">
        <f>IF(B4524="","",COUNTIF('Breakdown (B)'!$D$147:$D$1323,B4524))</f>
        <v/>
      </c>
    </row>
    <row r="4525" spans="2:18" hidden="1">
      <c r="B4525" s="3494"/>
      <c r="C4525" s="159" t="str">
        <f t="shared" si="181"/>
        <v>G.</v>
      </c>
      <c r="D4525" s="168" t="s">
        <v>541</v>
      </c>
      <c r="E4525" s="192"/>
      <c r="F4525" s="168" t="s">
        <v>544</v>
      </c>
      <c r="G4525" s="192"/>
      <c r="H4525" s="3521"/>
      <c r="I4525" s="162"/>
      <c r="J4525" s="196">
        <f>5.5%*J4524</f>
        <v>1236020.1499496046</v>
      </c>
      <c r="K4525" s="2053"/>
      <c r="L4525" s="2042"/>
      <c r="M4525" s="2042"/>
      <c r="N4525" s="2042"/>
      <c r="R4525" s="1095" t="str">
        <f>IF(B4525="","",COUNTIF('Breakdown (B)'!$D$147:$D$1323,B4525))</f>
        <v/>
      </c>
    </row>
    <row r="4526" spans="2:18" hidden="1">
      <c r="B4526" s="3494"/>
      <c r="C4526" s="159" t="str">
        <f t="shared" si="181"/>
        <v>H.</v>
      </c>
      <c r="D4526" s="168" t="s">
        <v>479</v>
      </c>
      <c r="E4526" s="192"/>
      <c r="F4526" s="168" t="s">
        <v>478</v>
      </c>
      <c r="G4526" s="192"/>
      <c r="H4526" s="3521"/>
      <c r="I4526" s="162"/>
      <c r="J4526" s="196">
        <f>6%*SUM(J4524:J4525)</f>
        <v>1422546.8271238178</v>
      </c>
      <c r="K4526" s="2053"/>
      <c r="L4526" s="2042"/>
      <c r="M4526" s="2042"/>
      <c r="N4526" s="2042"/>
      <c r="R4526" s="1095" t="str">
        <f>IF(B4526="","",COUNTIF('Breakdown (B)'!$D$147:$D$1323,B4526))</f>
        <v/>
      </c>
    </row>
    <row r="4527" spans="2:18" ht="15" hidden="1" customHeight="1">
      <c r="B4527" s="3494"/>
      <c r="C4527" s="159" t="str">
        <f t="shared" si="181"/>
        <v>I.</v>
      </c>
      <c r="D4527" s="168" t="s">
        <v>1370</v>
      </c>
      <c r="E4527" s="192"/>
      <c r="F4527" s="168" t="s">
        <v>440</v>
      </c>
      <c r="G4527" s="192"/>
      <c r="H4527" s="3521"/>
      <c r="I4527" s="162"/>
      <c r="J4527" s="196">
        <f>SUM(J4524:J4526)</f>
        <v>25131660.61252078</v>
      </c>
      <c r="K4527" s="2053"/>
      <c r="L4527" s="2042"/>
      <c r="M4527" s="2042"/>
      <c r="N4527" s="2042"/>
      <c r="R4527" s="1095" t="str">
        <f>IF(B4527="","",COUNTIF('Breakdown (B)'!$D$147:$D$1323,B4527))</f>
        <v/>
      </c>
    </row>
    <row r="4528" spans="2:18" ht="13.5" hidden="1" customHeight="1">
      <c r="B4528" s="3491"/>
      <c r="C4528" s="159" t="s">
        <v>1666</v>
      </c>
      <c r="D4528" s="168" t="s">
        <v>1667</v>
      </c>
      <c r="E4528" s="192"/>
      <c r="F4528" s="168" t="s">
        <v>1668</v>
      </c>
      <c r="G4528" s="192"/>
      <c r="H4528" s="3522"/>
      <c r="I4528" s="196"/>
      <c r="J4528" s="196">
        <f>J4527*10%</f>
        <v>2513166.061252078</v>
      </c>
      <c r="K4528" s="2053"/>
      <c r="L4528" s="2030"/>
      <c r="M4528" s="2030"/>
      <c r="N4528" s="2030"/>
      <c r="O4528" s="146"/>
      <c r="R4528" s="1095" t="str">
        <f>IF(B4528="","",COUNTIF('Breakdown (B)'!$D$147:$D$1323,B4528))</f>
        <v/>
      </c>
    </row>
    <row r="4529" spans="1:18" ht="15" hidden="1" customHeight="1">
      <c r="B4529" s="3491"/>
      <c r="C4529" s="159" t="s">
        <v>2653</v>
      </c>
      <c r="D4529" s="168" t="s">
        <v>2652</v>
      </c>
      <c r="E4529" s="192"/>
      <c r="F4529" s="168" t="s">
        <v>2654</v>
      </c>
      <c r="G4529" s="192"/>
      <c r="H4529" s="3522"/>
      <c r="I4529" s="196"/>
      <c r="J4529" s="196">
        <f>SUM(J4527:J4528)*2%</f>
        <v>552896.53347545711</v>
      </c>
      <c r="K4529" s="2053"/>
      <c r="L4529" s="2030"/>
      <c r="M4529" s="2030"/>
      <c r="N4529" s="2030"/>
      <c r="O4529" s="146"/>
      <c r="R4529" s="1095" t="str">
        <f>IF(B4529="","",COUNTIF('Breakdown (B)'!$D$147:$D$1323,B4529))</f>
        <v/>
      </c>
    </row>
    <row r="4530" spans="1:18" s="155" customFormat="1" ht="13.5" hidden="1" customHeight="1">
      <c r="B4530" s="3492"/>
      <c r="C4530" s="428">
        <f>B4507</f>
        <v>204</v>
      </c>
      <c r="D4530" s="210" t="s">
        <v>1669</v>
      </c>
      <c r="E4530" s="175"/>
      <c r="F4530" s="210" t="s">
        <v>1670</v>
      </c>
      <c r="G4530" s="175"/>
      <c r="H4530" s="3523"/>
      <c r="I4530" s="198"/>
      <c r="J4530" s="198">
        <f>SUM(J4527:J4529)</f>
        <v>28197723.207248315</v>
      </c>
      <c r="K4530" s="2053"/>
      <c r="L4530" s="2030"/>
      <c r="M4530" s="2030"/>
      <c r="N4530" s="2030"/>
      <c r="O4530" s="147"/>
      <c r="R4530" s="1095" t="str">
        <f>IF(B4530="","",COUNTIF('Breakdown (B)'!$D$147:$D$1323,B4530))</f>
        <v/>
      </c>
    </row>
    <row r="4531" spans="1:18" s="155" customFormat="1" ht="13.5" hidden="1" customHeight="1">
      <c r="B4531" s="3506"/>
      <c r="C4531" s="428"/>
      <c r="D4531" s="210"/>
      <c r="E4531" s="175"/>
      <c r="F4531" s="210"/>
      <c r="G4531" s="175"/>
      <c r="H4531" s="3523"/>
      <c r="I4531" s="198"/>
      <c r="J4531" s="198"/>
      <c r="K4531" s="2053"/>
      <c r="L4531" s="2030"/>
      <c r="M4531" s="2030"/>
      <c r="N4531" s="2030"/>
      <c r="O4531" s="147"/>
      <c r="R4531" s="1095" t="str">
        <f>IF(B4531="","",COUNTIF('Breakdown (B)'!$D$147:$D$1323,B4531))</f>
        <v/>
      </c>
    </row>
    <row r="4532" spans="1:18" s="1088" customFormat="1" ht="25.5">
      <c r="A4532" s="1088" t="s">
        <v>381</v>
      </c>
      <c r="B4532" s="3490">
        <f>B4507+1</f>
        <v>205</v>
      </c>
      <c r="C4532" s="1089" t="s">
        <v>2572</v>
      </c>
      <c r="D4532" s="1090" t="s">
        <v>3154</v>
      </c>
      <c r="E4532" s="1091" t="s">
        <v>772</v>
      </c>
      <c r="F4532" s="1090" t="s">
        <v>3155</v>
      </c>
      <c r="G4532" s="1092" t="s">
        <v>107</v>
      </c>
      <c r="H4532" s="3520"/>
      <c r="I4532" s="1093"/>
      <c r="J4532" s="1093"/>
      <c r="K4532" s="2052">
        <f>J4533</f>
        <v>17870948.434649996</v>
      </c>
      <c r="L4532" s="2043">
        <f>J4540</f>
        <v>2308031.85</v>
      </c>
      <c r="M4532" s="2043">
        <f>J4543</f>
        <v>598864.45598466671</v>
      </c>
      <c r="N4532" s="2043"/>
      <c r="O4532" s="1094">
        <f>J4543</f>
        <v>598864.45598466671</v>
      </c>
      <c r="P4532" s="1088">
        <f>IF(B4532=" ",0,(M4532+N4532+O4532)*1.02*1.055*1.06*1.1)</f>
        <v>1502829.5118104529</v>
      </c>
      <c r="R4532" s="1095">
        <f>IF(B4532="","",COUNTIF('Breakdown (B)'!$D$147:$D$1323,B4532))</f>
        <v>1</v>
      </c>
    </row>
    <row r="4533" spans="1:18">
      <c r="B4533" s="3494"/>
      <c r="C4533" s="159" t="str">
        <f>IF(D4533=$D$45,"A.",IF(D4533=$D$47,"B.",IF(D4533=$D$50,"C.",IF(D4533=$D$52,"D.",IF(D4533=$D$53,"E.",IF(D4533=$D$54,"F.",IF(D4533=$D$55,"G.",IF(D4533=$D$56,"H.","I."))))))))</f>
        <v>A.</v>
      </c>
      <c r="D4533" s="160" t="s">
        <v>1479</v>
      </c>
      <c r="E4533" s="192"/>
      <c r="F4533" s="160" t="s">
        <v>64</v>
      </c>
      <c r="G4533" s="192"/>
      <c r="H4533" s="3525"/>
      <c r="I4533" s="162"/>
      <c r="J4533" s="996">
        <f>SUM(J4534:J4538)</f>
        <v>17870948.434649996</v>
      </c>
      <c r="K4533" s="2053"/>
      <c r="L4533" s="2042"/>
      <c r="M4533" s="2042"/>
      <c r="N4533" s="2042"/>
      <c r="Q4533" s="1056"/>
      <c r="R4533" s="1095" t="str">
        <f>IF(B4533="","",COUNTIF('Breakdown (B)'!$D$147:$D$1323,B4533))</f>
        <v/>
      </c>
    </row>
    <row r="4534" spans="1:18">
      <c r="B4534" s="3494"/>
      <c r="C4534" s="159"/>
      <c r="D4534" s="1055" t="s">
        <v>3156</v>
      </c>
      <c r="E4534" s="1074" t="s">
        <v>1075</v>
      </c>
      <c r="F4534" s="1075" t="s">
        <v>3157</v>
      </c>
      <c r="G4534" s="1074" t="s">
        <v>1075</v>
      </c>
      <c r="H4534" s="3521">
        <v>1020</v>
      </c>
      <c r="I4534" s="162">
        <f t="shared" ref="I4534:I4535" si="182">VLOOKUP(D4534,material1,8,0)</f>
        <v>15844.980779545453</v>
      </c>
      <c r="J4534" s="196">
        <f>H4534*I4534</f>
        <v>16161880.395136362</v>
      </c>
      <c r="K4534" s="2053"/>
      <c r="L4534" s="2042"/>
      <c r="M4534" s="2042"/>
      <c r="N4534" s="2042"/>
      <c r="R4534" s="1095" t="str">
        <f>IF(B4534="","",COUNTIF('Breakdown (B)'!$D$147:$D$1323,B4534))</f>
        <v/>
      </c>
    </row>
    <row r="4535" spans="1:18">
      <c r="B4535" s="3494"/>
      <c r="C4535" s="159"/>
      <c r="D4535" s="202" t="s">
        <v>1396</v>
      </c>
      <c r="E4535" s="427" t="s">
        <v>1075</v>
      </c>
      <c r="F4535" s="202" t="s">
        <v>909</v>
      </c>
      <c r="G4535" s="427" t="s">
        <v>1075</v>
      </c>
      <c r="H4535" s="3521">
        <v>3.87</v>
      </c>
      <c r="I4535" s="162">
        <f t="shared" si="182"/>
        <v>21818.181818181816</v>
      </c>
      <c r="J4535" s="196">
        <f>H4535*I4535</f>
        <v>84436.363636363632</v>
      </c>
      <c r="K4535" s="2053"/>
      <c r="L4535" s="2042"/>
      <c r="M4535" s="2042"/>
      <c r="N4535" s="2042"/>
      <c r="R4535" s="1095" t="str">
        <f>IF(B4535="","",COUNTIF('Breakdown (B)'!$D$147:$D$1323,B4535))</f>
        <v/>
      </c>
    </row>
    <row r="4536" spans="1:18" hidden="1">
      <c r="B4536" s="3494"/>
      <c r="C4536" s="159"/>
      <c r="D4536" s="202" t="s">
        <v>1826</v>
      </c>
      <c r="E4536" s="427" t="s">
        <v>1075</v>
      </c>
      <c r="F4536" s="202" t="s">
        <v>8</v>
      </c>
      <c r="G4536" s="427" t="s">
        <v>1075</v>
      </c>
      <c r="H4536" s="3521">
        <f>17.5*0</f>
        <v>0</v>
      </c>
      <c r="I4536" s="162">
        <f>VLOOKUP(D4536,material1,8,0)</f>
        <v>14608.617143181818</v>
      </c>
      <c r="J4536" s="196">
        <f>H4536*I4536</f>
        <v>0</v>
      </c>
      <c r="K4536" s="2053"/>
      <c r="L4536" s="2042"/>
      <c r="M4536" s="2042"/>
      <c r="N4536" s="2042"/>
      <c r="P4536" s="153">
        <v>362.15</v>
      </c>
      <c r="R4536" s="1095" t="str">
        <f>IF(B4536="","",COUNTIF('Breakdown (B)'!$D$147:$D$1323,B4536))</f>
        <v/>
      </c>
    </row>
    <row r="4537" spans="1:18" hidden="1">
      <c r="B4537" s="3494"/>
      <c r="C4537" s="159"/>
      <c r="D4537" s="202" t="s">
        <v>266</v>
      </c>
      <c r="E4537" s="427" t="s">
        <v>1075</v>
      </c>
      <c r="F4537" s="202" t="s">
        <v>911</v>
      </c>
      <c r="G4537" s="427" t="s">
        <v>1075</v>
      </c>
      <c r="H4537" s="3521">
        <f>14.7*0</f>
        <v>0</v>
      </c>
      <c r="I4537" s="162">
        <f>VLOOKUP(D4537,material1,8,0)</f>
        <v>20909</v>
      </c>
      <c r="J4537" s="196">
        <f>H4537*I4537</f>
        <v>0</v>
      </c>
      <c r="K4537" s="2053"/>
      <c r="L4537" s="2042"/>
      <c r="M4537" s="2042"/>
      <c r="N4537" s="2042"/>
      <c r="R4537" s="1095" t="str">
        <f>IF(B4537="","",COUNTIF('Breakdown (B)'!$D$147:$D$1323,B4537))</f>
        <v/>
      </c>
    </row>
    <row r="4538" spans="1:18" s="146" customFormat="1">
      <c r="B4538" s="3491"/>
      <c r="C4538" s="555"/>
      <c r="D4538" s="426" t="s">
        <v>882</v>
      </c>
      <c r="E4538" s="427" t="s">
        <v>1098</v>
      </c>
      <c r="F4538" s="426" t="s">
        <v>715</v>
      </c>
      <c r="G4538" s="427" t="s">
        <v>1098</v>
      </c>
      <c r="H4538" s="3521">
        <v>10</v>
      </c>
      <c r="I4538" s="426"/>
      <c r="J4538" s="426">
        <f>SUM(J4534:J4537)*H4538%</f>
        <v>1624631.6758772726</v>
      </c>
      <c r="K4538" s="2057"/>
      <c r="L4538" s="2030"/>
      <c r="M4538" s="2030"/>
      <c r="N4538" s="2030"/>
      <c r="R4538" s="1095" t="str">
        <f>IF(B4538="","",COUNTIF('Breakdown (B)'!$D$147:$D$1323,B4538))</f>
        <v/>
      </c>
    </row>
    <row r="4539" spans="1:18">
      <c r="B4539" s="3494"/>
      <c r="C4539" s="159"/>
      <c r="D4539" s="202"/>
      <c r="E4539" s="427"/>
      <c r="F4539" s="202"/>
      <c r="G4539" s="427"/>
      <c r="H4539" s="3521"/>
      <c r="I4539" s="162"/>
      <c r="J4539" s="196"/>
      <c r="K4539" s="2053"/>
      <c r="L4539" s="2042"/>
      <c r="M4539" s="2042"/>
      <c r="N4539" s="2042"/>
      <c r="R4539" s="1095" t="str">
        <f>IF(B4539="","",COUNTIF('Breakdown (B)'!$D$147:$D$1323,B4539))</f>
        <v/>
      </c>
    </row>
    <row r="4540" spans="1:18" s="155" customFormat="1">
      <c r="B4540" s="3494"/>
      <c r="C4540" s="159" t="str">
        <f>IF(D4540=$D$45,"A.",IF(D4540=$D$47,"B.",IF(D4540=$D$50,"C.",IF(D4540=$D$52,"D.",IF(D4540=$D$53,"E.",IF(D4540=$D$54,"F.",IF(D4540=$D$55,"G.",IF(D4540=$D$56,"H.","I."))))))))</f>
        <v>B.</v>
      </c>
      <c r="D4540" s="210" t="s">
        <v>969</v>
      </c>
      <c r="E4540" s="166"/>
      <c r="F4540" s="160" t="s">
        <v>1482</v>
      </c>
      <c r="G4540" s="166"/>
      <c r="H4540" s="3539"/>
      <c r="I4540" s="161"/>
      <c r="J4540" s="996">
        <f>J4541</f>
        <v>2308031.85</v>
      </c>
      <c r="K4540" s="2057"/>
      <c r="L4540" s="2042"/>
      <c r="M4540" s="2042"/>
      <c r="N4540" s="2042"/>
      <c r="P4540" s="155">
        <f>995+30.73</f>
        <v>1025.73</v>
      </c>
      <c r="R4540" s="1095" t="str">
        <f>IF(B4540="","",COUNTIF('Breakdown (B)'!$D$147:$D$1323,B4540))</f>
        <v/>
      </c>
    </row>
    <row r="4541" spans="1:18">
      <c r="B4541" s="3501"/>
      <c r="C4541" s="426"/>
      <c r="D4541" s="190">
        <v>4</v>
      </c>
      <c r="E4541" s="427" t="s">
        <v>1286</v>
      </c>
      <c r="F4541" s="191">
        <v>4</v>
      </c>
      <c r="G4541" s="187" t="s">
        <v>1287</v>
      </c>
      <c r="H4541" s="3521">
        <f>16.7*0.5</f>
        <v>8.35</v>
      </c>
      <c r="I4541" s="196">
        <f>VLOOKUP(D4541,A18N3,10)</f>
        <v>276411</v>
      </c>
      <c r="J4541" s="196">
        <f>H4541*I4541</f>
        <v>2308031.85</v>
      </c>
      <c r="K4541" s="2053"/>
      <c r="L4541" s="2042"/>
      <c r="M4541" s="2042"/>
      <c r="N4541" s="2042"/>
      <c r="R4541" s="1095" t="str">
        <f>IF(B4541="","",COUNTIF('Breakdown (B)'!$D$147:$D$1323,B4541))</f>
        <v/>
      </c>
    </row>
    <row r="4542" spans="1:18">
      <c r="B4542" s="3494"/>
      <c r="C4542" s="426"/>
      <c r="D4542" s="163"/>
      <c r="E4542" s="165"/>
      <c r="F4542" s="162"/>
      <c r="G4542" s="165"/>
      <c r="H4542" s="3521"/>
      <c r="I4542" s="162"/>
      <c r="J4542" s="196"/>
      <c r="K4542" s="2053"/>
      <c r="L4542" s="2042"/>
      <c r="M4542" s="2042"/>
      <c r="N4542" s="2042"/>
      <c r="R4542" s="1095" t="str">
        <f>IF(B4542="","",COUNTIF('Breakdown (B)'!$D$147:$D$1323,B4542))</f>
        <v/>
      </c>
    </row>
    <row r="4543" spans="1:18">
      <c r="B4543" s="3494"/>
      <c r="C4543" s="159" t="str">
        <f>IF(D4543=$D$45,"A.",IF(D4543=$D$47,"B.",IF(D4543=$D$50,"C.",IF(D4543=$D$52,"D.",IF(D4543=$D$53,"E.",IF(D4543=$D$54,"F.",IF(D4543=$D$55,"G.",IF(D4543=$D$56,"H.","I."))))))))</f>
        <v>C.</v>
      </c>
      <c r="D4543" s="160" t="s">
        <v>970</v>
      </c>
      <c r="E4543" s="165"/>
      <c r="F4543" s="160" t="s">
        <v>1483</v>
      </c>
      <c r="G4543" s="165"/>
      <c r="H4543" s="3521"/>
      <c r="I4543" s="162"/>
      <c r="J4543" s="996">
        <f>SUM(J4544:J4545)</f>
        <v>598864.45598466671</v>
      </c>
      <c r="K4543" s="2057"/>
      <c r="L4543" s="2042"/>
      <c r="M4543" s="2042"/>
      <c r="N4543" s="2042"/>
      <c r="R4543" s="1095" t="str">
        <f>IF(B4543="","",COUNTIF('Breakdown (B)'!$D$147:$D$1323,B4543))</f>
        <v/>
      </c>
    </row>
    <row r="4544" spans="1:18">
      <c r="B4544" s="3494"/>
      <c r="C4544" s="426"/>
      <c r="D4544" s="202" t="s">
        <v>159</v>
      </c>
      <c r="E4544" s="427" t="s">
        <v>789</v>
      </c>
      <c r="F4544" s="202" t="s">
        <v>282</v>
      </c>
      <c r="G4544" s="427" t="s">
        <v>1547</v>
      </c>
      <c r="H4544" s="3521">
        <v>1.54</v>
      </c>
      <c r="I4544" s="162">
        <f>VLOOKUP(D4544,equiment,15,0)</f>
        <v>353520.93033333332</v>
      </c>
      <c r="J4544" s="196">
        <f>H4544*I4544</f>
        <v>544422.23271333333</v>
      </c>
      <c r="K4544" s="2053"/>
      <c r="L4544" s="2042"/>
      <c r="M4544" s="2042"/>
      <c r="N4544" s="2042"/>
      <c r="R4544" s="1095" t="str">
        <f>IF(B4544="","",COUNTIF('Breakdown (B)'!$D$147:$D$1323,B4544))</f>
        <v/>
      </c>
    </row>
    <row r="4545" spans="1:18" s="146" customFormat="1">
      <c r="B4545" s="3491"/>
      <c r="C4545" s="555"/>
      <c r="D4545" s="426" t="s">
        <v>900</v>
      </c>
      <c r="E4545" s="427" t="s">
        <v>1098</v>
      </c>
      <c r="F4545" s="426" t="s">
        <v>267</v>
      </c>
      <c r="G4545" s="427" t="s">
        <v>1098</v>
      </c>
      <c r="H4545" s="3521">
        <v>10</v>
      </c>
      <c r="I4545" s="426"/>
      <c r="J4545" s="426">
        <f>SUM(J4544:J4544)*H4545%</f>
        <v>54442.223271333336</v>
      </c>
      <c r="K4545" s="2057"/>
      <c r="L4545" s="2030"/>
      <c r="M4545" s="2030"/>
      <c r="N4545" s="2030"/>
      <c r="R4545" s="1095" t="str">
        <f>IF(B4545="","",COUNTIF('Breakdown (B)'!$D$147:$D$1323,B4545))</f>
        <v/>
      </c>
    </row>
    <row r="4546" spans="1:18">
      <c r="B4546" s="3494"/>
      <c r="C4546" s="426"/>
      <c r="D4546" s="174"/>
      <c r="E4546" s="187"/>
      <c r="F4546" s="174"/>
      <c r="G4546" s="187"/>
      <c r="H4546" s="3521" t="s">
        <v>79</v>
      </c>
      <c r="I4546" s="162"/>
      <c r="J4546" s="196"/>
      <c r="K4546" s="2053"/>
      <c r="L4546" s="2042"/>
      <c r="M4546" s="2042"/>
      <c r="N4546" s="2042"/>
      <c r="R4546" s="1095" t="str">
        <f>IF(B4546="","",COUNTIF('Breakdown (B)'!$D$147:$D$1323,B4546))</f>
        <v/>
      </c>
    </row>
    <row r="4547" spans="1:18" hidden="1">
      <c r="B4547" s="3494"/>
      <c r="C4547" s="159" t="str">
        <f t="shared" ref="C4547:C4552" si="183">IF(D4547=$D$45,"A.",IF(D4547=$D$47,"B.",IF(D4547=$D$50,"C.",IF(D4547=$D$52,"D.",IF(D4547=$D$53,"E.",IF(D4547=$D$54,"F.",IF(D4547=$D$55,"G.",IF(D4547=$D$56,"H.","I."))))))))</f>
        <v>D.</v>
      </c>
      <c r="D4547" s="168" t="s">
        <v>539</v>
      </c>
      <c r="E4547" s="192"/>
      <c r="F4547" s="168" t="s">
        <v>542</v>
      </c>
      <c r="G4547" s="192"/>
      <c r="H4547" s="3525"/>
      <c r="I4547" s="162"/>
      <c r="J4547" s="196">
        <f>J4533+J4540+J4543</f>
        <v>20777844.740634665</v>
      </c>
      <c r="K4547" s="2053"/>
      <c r="L4547" s="2042"/>
      <c r="M4547" s="2042"/>
      <c r="N4547" s="2042"/>
      <c r="R4547" s="1095" t="str">
        <f>IF(B4547="","",COUNTIF('Breakdown (B)'!$D$147:$D$1323,B4547))</f>
        <v/>
      </c>
    </row>
    <row r="4548" spans="1:18" hidden="1">
      <c r="B4548" s="3494"/>
      <c r="C4548" s="159" t="str">
        <f t="shared" si="183"/>
        <v>E.</v>
      </c>
      <c r="D4548" s="168" t="s">
        <v>499</v>
      </c>
      <c r="E4548" s="192"/>
      <c r="F4548" s="168" t="s">
        <v>500</v>
      </c>
      <c r="G4548" s="192"/>
      <c r="H4548" s="3525"/>
      <c r="I4548" s="162"/>
      <c r="J4548" s="196">
        <f>2%*J4547</f>
        <v>415556.8948126933</v>
      </c>
      <c r="K4548" s="2053"/>
      <c r="L4548" s="2042"/>
      <c r="M4548" s="2042"/>
      <c r="N4548" s="2042"/>
      <c r="R4548" s="1095" t="str">
        <f>IF(B4548="","",COUNTIF('Breakdown (B)'!$D$147:$D$1323,B4548))</f>
        <v/>
      </c>
    </row>
    <row r="4549" spans="1:18" hidden="1">
      <c r="B4549" s="3494"/>
      <c r="C4549" s="159" t="str">
        <f t="shared" si="183"/>
        <v>F.</v>
      </c>
      <c r="D4549" s="168" t="s">
        <v>540</v>
      </c>
      <c r="E4549" s="192"/>
      <c r="F4549" s="168" t="s">
        <v>543</v>
      </c>
      <c r="G4549" s="192"/>
      <c r="H4549" s="3521"/>
      <c r="I4549" s="162"/>
      <c r="J4549" s="196">
        <f>SUM(J4547:J4548)</f>
        <v>21193401.635447357</v>
      </c>
      <c r="K4549" s="2053"/>
      <c r="L4549" s="2042"/>
      <c r="M4549" s="2042"/>
      <c r="N4549" s="2042"/>
      <c r="R4549" s="1095" t="str">
        <f>IF(B4549="","",COUNTIF('Breakdown (B)'!$D$147:$D$1323,B4549))</f>
        <v/>
      </c>
    </row>
    <row r="4550" spans="1:18" hidden="1">
      <c r="B4550" s="3494"/>
      <c r="C4550" s="159" t="str">
        <f t="shared" si="183"/>
        <v>G.</v>
      </c>
      <c r="D4550" s="168" t="s">
        <v>541</v>
      </c>
      <c r="E4550" s="192"/>
      <c r="F4550" s="168" t="s">
        <v>544</v>
      </c>
      <c r="G4550" s="192"/>
      <c r="H4550" s="3521"/>
      <c r="I4550" s="162"/>
      <c r="J4550" s="196">
        <f>5.5%*J4549</f>
        <v>1165637.0899496046</v>
      </c>
      <c r="K4550" s="2053"/>
      <c r="L4550" s="2042"/>
      <c r="M4550" s="2042"/>
      <c r="N4550" s="2042"/>
      <c r="R4550" s="1095" t="str">
        <f>IF(B4550="","",COUNTIF('Breakdown (B)'!$D$147:$D$1323,B4550))</f>
        <v/>
      </c>
    </row>
    <row r="4551" spans="1:18" hidden="1">
      <c r="B4551" s="3494"/>
      <c r="C4551" s="159" t="str">
        <f t="shared" si="183"/>
        <v>H.</v>
      </c>
      <c r="D4551" s="168" t="s">
        <v>479</v>
      </c>
      <c r="E4551" s="192"/>
      <c r="F4551" s="168" t="s">
        <v>478</v>
      </c>
      <c r="G4551" s="192"/>
      <c r="H4551" s="3521"/>
      <c r="I4551" s="162"/>
      <c r="J4551" s="196">
        <f>6%*SUM(J4549:J4550)</f>
        <v>1341542.3235238176</v>
      </c>
      <c r="K4551" s="2053"/>
      <c r="L4551" s="2042"/>
      <c r="M4551" s="2042"/>
      <c r="N4551" s="2042"/>
      <c r="R4551" s="1095" t="str">
        <f>IF(B4551="","",COUNTIF('Breakdown (B)'!$D$147:$D$1323,B4551))</f>
        <v/>
      </c>
    </row>
    <row r="4552" spans="1:18" ht="15" hidden="1" customHeight="1">
      <c r="B4552" s="3494"/>
      <c r="C4552" s="159" t="str">
        <f t="shared" si="183"/>
        <v>I.</v>
      </c>
      <c r="D4552" s="168" t="s">
        <v>1370</v>
      </c>
      <c r="E4552" s="192"/>
      <c r="F4552" s="168" t="s">
        <v>440</v>
      </c>
      <c r="G4552" s="192"/>
      <c r="H4552" s="3521"/>
      <c r="I4552" s="162"/>
      <c r="J4552" s="196">
        <f>SUM(J4549:J4551)</f>
        <v>23700581.04892078</v>
      </c>
      <c r="K4552" s="2053"/>
      <c r="L4552" s="2042"/>
      <c r="M4552" s="2042"/>
      <c r="N4552" s="2042"/>
      <c r="R4552" s="1095" t="str">
        <f>IF(B4552="","",COUNTIF('Breakdown (B)'!$D$147:$D$1323,B4552))</f>
        <v/>
      </c>
    </row>
    <row r="4553" spans="1:18" ht="13.5" hidden="1" customHeight="1">
      <c r="B4553" s="3491"/>
      <c r="C4553" s="159" t="s">
        <v>1666</v>
      </c>
      <c r="D4553" s="168" t="s">
        <v>1667</v>
      </c>
      <c r="E4553" s="192"/>
      <c r="F4553" s="168" t="s">
        <v>1668</v>
      </c>
      <c r="G4553" s="192"/>
      <c r="H4553" s="3522"/>
      <c r="I4553" s="196"/>
      <c r="J4553" s="196">
        <f>J4552*10%</f>
        <v>2370058.1048920783</v>
      </c>
      <c r="K4553" s="2053"/>
      <c r="L4553" s="2030"/>
      <c r="M4553" s="2030"/>
      <c r="N4553" s="2030"/>
      <c r="O4553" s="146"/>
      <c r="R4553" s="1095" t="str">
        <f>IF(B4553="","",COUNTIF('Breakdown (B)'!$D$147:$D$1323,B4553))</f>
        <v/>
      </c>
    </row>
    <row r="4554" spans="1:18" ht="15" hidden="1" customHeight="1">
      <c r="B4554" s="3491"/>
      <c r="C4554" s="159" t="s">
        <v>2653</v>
      </c>
      <c r="D4554" s="168" t="s">
        <v>2652</v>
      </c>
      <c r="E4554" s="192"/>
      <c r="F4554" s="168" t="s">
        <v>2654</v>
      </c>
      <c r="G4554" s="192"/>
      <c r="H4554" s="3522"/>
      <c r="I4554" s="196"/>
      <c r="J4554" s="196">
        <f>SUM(J4552:J4553)*2%</f>
        <v>521412.78307625721</v>
      </c>
      <c r="K4554" s="2053"/>
      <c r="L4554" s="2030"/>
      <c r="M4554" s="2030"/>
      <c r="N4554" s="2030"/>
      <c r="O4554" s="146"/>
      <c r="R4554" s="1095" t="str">
        <f>IF(B4554="","",COUNTIF('Breakdown (B)'!$D$147:$D$1323,B4554))</f>
        <v/>
      </c>
    </row>
    <row r="4555" spans="1:18" s="155" customFormat="1" ht="13.5" hidden="1" customHeight="1">
      <c r="B4555" s="3492"/>
      <c r="C4555" s="428">
        <f>B4532</f>
        <v>205</v>
      </c>
      <c r="D4555" s="210" t="s">
        <v>1669</v>
      </c>
      <c r="E4555" s="175"/>
      <c r="F4555" s="210" t="s">
        <v>1670</v>
      </c>
      <c r="G4555" s="175"/>
      <c r="H4555" s="3523"/>
      <c r="I4555" s="198"/>
      <c r="J4555" s="198">
        <f>SUM(J4552:J4554)</f>
        <v>26592051.936889116</v>
      </c>
      <c r="K4555" s="2053"/>
      <c r="L4555" s="2030"/>
      <c r="M4555" s="2030"/>
      <c r="N4555" s="2030"/>
      <c r="O4555" s="147"/>
      <c r="R4555" s="1095" t="str">
        <f>IF(B4555="","",COUNTIF('Breakdown (B)'!$D$147:$D$1323,B4555))</f>
        <v/>
      </c>
    </row>
    <row r="4556" spans="1:18" s="155" customFormat="1" ht="13.5" hidden="1" customHeight="1">
      <c r="B4556" s="3506"/>
      <c r="C4556" s="428"/>
      <c r="D4556" s="210"/>
      <c r="E4556" s="175"/>
      <c r="F4556" s="210"/>
      <c r="G4556" s="175"/>
      <c r="H4556" s="3523"/>
      <c r="I4556" s="198"/>
      <c r="J4556" s="198"/>
      <c r="K4556" s="2053"/>
      <c r="L4556" s="2030"/>
      <c r="M4556" s="2030"/>
      <c r="N4556" s="2030"/>
      <c r="O4556" s="147"/>
      <c r="R4556" s="1095" t="str">
        <f>IF(B4556="","",COUNTIF('Breakdown (B)'!$D$147:$D$1323,B4556))</f>
        <v/>
      </c>
    </row>
    <row r="4557" spans="1:18" s="1088" customFormat="1" ht="25.5">
      <c r="A4557" s="1088" t="s">
        <v>381</v>
      </c>
      <c r="B4557" s="3490">
        <f>B4532+1</f>
        <v>206</v>
      </c>
      <c r="C4557" s="1089" t="s">
        <v>2094</v>
      </c>
      <c r="D4557" s="1090" t="s">
        <v>2092</v>
      </c>
      <c r="E4557" s="1091" t="s">
        <v>275</v>
      </c>
      <c r="F4557" s="1090" t="s">
        <v>2093</v>
      </c>
      <c r="G4557" s="1092" t="s">
        <v>275</v>
      </c>
      <c r="H4557" s="3520"/>
      <c r="I4557" s="1093"/>
      <c r="J4557" s="1093"/>
      <c r="K4557" s="2052">
        <f>J4558</f>
        <v>43416.96904013637</v>
      </c>
      <c r="L4557" s="2043">
        <f>J4563</f>
        <v>17974.88</v>
      </c>
      <c r="M4557" s="2043"/>
      <c r="N4557" s="2043"/>
      <c r="O4557" s="1094">
        <f>J4566</f>
        <v>0</v>
      </c>
      <c r="P4557" s="1088">
        <f>IF(B4557=" ",0,(M4557+N4557+O4557)*1.02*1.055*1.06*1.1)</f>
        <v>0</v>
      </c>
      <c r="R4557" s="1095">
        <f>IF(B4557="","",COUNTIF('Breakdown (B)'!$D$147:$D$1323,B4557))</f>
        <v>7</v>
      </c>
    </row>
    <row r="4558" spans="1:18">
      <c r="B4558" s="3494"/>
      <c r="C4558" s="159" t="str">
        <f>IF(D4558=$D$45,"A.",IF(D4558=$D$47,"B.",IF(D4558=$D$50,"C.",IF(D4558=$D$52,"D.",IF(D4558=$D$53,"E.",IF(D4558=$D$54,"F.",IF(D4558=$D$55,"G.",IF(D4558=$D$56,"H.","I."))))))))</f>
        <v>A.</v>
      </c>
      <c r="D4558" s="160" t="s">
        <v>1479</v>
      </c>
      <c r="E4558" s="192"/>
      <c r="F4558" s="160" t="s">
        <v>64</v>
      </c>
      <c r="G4558" s="192"/>
      <c r="H4558" s="3525"/>
      <c r="I4558" s="162"/>
      <c r="J4558" s="996">
        <f>SUM(J4559:J4561)</f>
        <v>43416.96904013637</v>
      </c>
      <c r="K4558" s="2053"/>
      <c r="L4558" s="2042"/>
      <c r="M4558" s="2042"/>
      <c r="N4558" s="2042"/>
      <c r="Q4558" s="1056"/>
      <c r="R4558" s="1095" t="str">
        <f>IF(B4558="","",COUNTIF('Breakdown (B)'!$D$147:$D$1323,B4558))</f>
        <v/>
      </c>
    </row>
    <row r="4559" spans="1:18" s="146" customFormat="1">
      <c r="B4559" s="3491"/>
      <c r="C4559" s="555"/>
      <c r="D4559" s="426" t="s">
        <v>622</v>
      </c>
      <c r="E4559" s="427" t="s">
        <v>1075</v>
      </c>
      <c r="F4559" s="426" t="s">
        <v>51</v>
      </c>
      <c r="G4559" s="427" t="s">
        <v>1075</v>
      </c>
      <c r="H4559" s="3521">
        <v>2.1</v>
      </c>
      <c r="I4559" s="426">
        <f>VLOOKUP(D4559,material1,8,0)</f>
        <v>18188.221628636365</v>
      </c>
      <c r="J4559" s="426">
        <f>H4559*I4559</f>
        <v>38195.265420136369</v>
      </c>
      <c r="K4559" s="2057"/>
      <c r="L4559" s="2030"/>
      <c r="M4559" s="2030"/>
      <c r="N4559" s="2030"/>
      <c r="P4559" s="146">
        <v>697.85</v>
      </c>
      <c r="R4559" s="1095" t="str">
        <f>IF(B4559="","",COUNTIF('Breakdown (B)'!$D$147:$D$1323,B4559))</f>
        <v/>
      </c>
    </row>
    <row r="4560" spans="1:18" s="146" customFormat="1">
      <c r="B4560" s="3491"/>
      <c r="C4560" s="555"/>
      <c r="D4560" s="426" t="s">
        <v>1393</v>
      </c>
      <c r="E4560" s="427" t="s">
        <v>1075</v>
      </c>
      <c r="F4560" s="426" t="s">
        <v>902</v>
      </c>
      <c r="G4560" s="427" t="s">
        <v>1075</v>
      </c>
      <c r="H4560" s="3521">
        <v>1.206</v>
      </c>
      <c r="I4560" s="426">
        <f t="shared" ref="I4560" si="184">VLOOKUP(D4560,material1,8,0)</f>
        <v>663.27</v>
      </c>
      <c r="J4560" s="426">
        <f>H4560*I4560</f>
        <v>799.90361999999993</v>
      </c>
      <c r="K4560" s="2057"/>
      <c r="L4560" s="2030"/>
      <c r="M4560" s="2030"/>
      <c r="N4560" s="2030"/>
      <c r="R4560" s="1095" t="str">
        <f>IF(B4560="","",COUNTIF('Breakdown (B)'!$D$147:$D$1323,B4560))</f>
        <v/>
      </c>
    </row>
    <row r="4561" spans="2:18" s="146" customFormat="1">
      <c r="B4561" s="3491"/>
      <c r="C4561" s="555"/>
      <c r="D4561" s="426" t="s">
        <v>1120</v>
      </c>
      <c r="E4561" s="427" t="s">
        <v>1075</v>
      </c>
      <c r="F4561" s="426" t="s">
        <v>130</v>
      </c>
      <c r="G4561" s="427" t="s">
        <v>1075</v>
      </c>
      <c r="H4561" s="3521">
        <v>2</v>
      </c>
      <c r="I4561" s="426">
        <f>VLOOKUP(D4561,material1,8,0)</f>
        <v>2210.9</v>
      </c>
      <c r="J4561" s="426">
        <f>H4561*I4561</f>
        <v>4421.8</v>
      </c>
      <c r="K4561" s="2057"/>
      <c r="L4561" s="2030"/>
      <c r="M4561" s="2030"/>
      <c r="N4561" s="2030"/>
      <c r="P4561" s="146">
        <v>362.15</v>
      </c>
      <c r="R4561" s="1095" t="str">
        <f>IF(B4561="","",COUNTIF('Breakdown (B)'!$D$147:$D$1323,B4561))</f>
        <v/>
      </c>
    </row>
    <row r="4562" spans="2:18">
      <c r="B4562" s="3494"/>
      <c r="C4562" s="159"/>
      <c r="D4562" s="202"/>
      <c r="E4562" s="427"/>
      <c r="F4562" s="202"/>
      <c r="G4562" s="427"/>
      <c r="H4562" s="3521"/>
      <c r="I4562" s="162"/>
      <c r="J4562" s="196"/>
      <c r="K4562" s="2053"/>
      <c r="L4562" s="2042"/>
      <c r="M4562" s="2042"/>
      <c r="N4562" s="2042"/>
      <c r="R4562" s="1095" t="str">
        <f>IF(B4562="","",COUNTIF('Breakdown (B)'!$D$147:$D$1323,B4562))</f>
        <v/>
      </c>
    </row>
    <row r="4563" spans="2:18" s="155" customFormat="1">
      <c r="B4563" s="3494"/>
      <c r="C4563" s="159" t="str">
        <f>IF(D4563=$D$45,"A.",IF(D4563=$D$47,"B.",IF(D4563=$D$50,"C.",IF(D4563=$D$52,"D.",IF(D4563=$D$53,"E.",IF(D4563=$D$54,"F.",IF(D4563=$D$55,"G.",IF(D4563=$D$56,"H.","I."))))))))</f>
        <v>B.</v>
      </c>
      <c r="D4563" s="210" t="s">
        <v>969</v>
      </c>
      <c r="E4563" s="166"/>
      <c r="F4563" s="160" t="s">
        <v>1482</v>
      </c>
      <c r="G4563" s="166"/>
      <c r="H4563" s="3539"/>
      <c r="I4563" s="161"/>
      <c r="J4563" s="996">
        <f>J4564</f>
        <v>17974.88</v>
      </c>
      <c r="K4563" s="2057"/>
      <c r="L4563" s="2042"/>
      <c r="M4563" s="2042"/>
      <c r="N4563" s="2042"/>
      <c r="P4563" s="155">
        <f>995+30.73</f>
        <v>1025.73</v>
      </c>
      <c r="R4563" s="1095" t="str">
        <f>IF(B4563="","",COUNTIF('Breakdown (B)'!$D$147:$D$1323,B4563))</f>
        <v/>
      </c>
    </row>
    <row r="4564" spans="2:18">
      <c r="B4564" s="3501"/>
      <c r="C4564" s="426"/>
      <c r="D4564" s="190">
        <v>3.5</v>
      </c>
      <c r="E4564" s="427" t="s">
        <v>1286</v>
      </c>
      <c r="F4564" s="191">
        <v>3.5</v>
      </c>
      <c r="G4564" s="187" t="s">
        <v>1287</v>
      </c>
      <c r="H4564" s="3521">
        <v>7.0000000000000007E-2</v>
      </c>
      <c r="I4564" s="196">
        <f>VLOOKUP(D4564,A18N3,10)</f>
        <v>256784</v>
      </c>
      <c r="J4564" s="196">
        <f>H4564*I4564</f>
        <v>17974.88</v>
      </c>
      <c r="K4564" s="2053"/>
      <c r="L4564" s="2042"/>
      <c r="M4564" s="2042"/>
      <c r="N4564" s="2042"/>
      <c r="R4564" s="1095" t="str">
        <f>IF(B4564="","",COUNTIF('Breakdown (B)'!$D$147:$D$1323,B4564))</f>
        <v/>
      </c>
    </row>
    <row r="4565" spans="2:18">
      <c r="B4565" s="3494"/>
      <c r="C4565" s="426"/>
      <c r="D4565" s="163"/>
      <c r="E4565" s="165"/>
      <c r="F4565" s="162"/>
      <c r="G4565" s="165"/>
      <c r="H4565" s="3521"/>
      <c r="I4565" s="162"/>
      <c r="J4565" s="196"/>
      <c r="K4565" s="2053"/>
      <c r="L4565" s="2042"/>
      <c r="M4565" s="2042"/>
      <c r="N4565" s="2042"/>
      <c r="R4565" s="1095" t="str">
        <f>IF(B4565="","",COUNTIF('Breakdown (B)'!$D$147:$D$1323,B4565))</f>
        <v/>
      </c>
    </row>
    <row r="4566" spans="2:18">
      <c r="B4566" s="3494"/>
      <c r="C4566" s="159" t="str">
        <f>IF(D4566=$D$45,"A.",IF(D4566=$D$47,"B.",IF(D4566=$D$50,"C.",IF(D4566=$D$52,"D.",IF(D4566=$D$53,"E.",IF(D4566=$D$54,"F.",IF(D4566=$D$55,"G.",IF(D4566=$D$56,"H.","I."))))))))</f>
        <v>C.</v>
      </c>
      <c r="D4566" s="160" t="s">
        <v>970</v>
      </c>
      <c r="E4566" s="165"/>
      <c r="F4566" s="160" t="s">
        <v>1483</v>
      </c>
      <c r="G4566" s="165"/>
      <c r="H4566" s="3521"/>
      <c r="I4566" s="162"/>
      <c r="J4566" s="996">
        <v>0</v>
      </c>
      <c r="K4566" s="2057"/>
      <c r="L4566" s="2042"/>
      <c r="M4566" s="2042"/>
      <c r="N4566" s="2042"/>
      <c r="R4566" s="1095" t="str">
        <f>IF(B4566="","",COUNTIF('Breakdown (B)'!$D$147:$D$1323,B4566))</f>
        <v/>
      </c>
    </row>
    <row r="4567" spans="2:18">
      <c r="B4567" s="3494"/>
      <c r="C4567" s="426"/>
      <c r="D4567" s="174"/>
      <c r="E4567" s="187"/>
      <c r="F4567" s="174"/>
      <c r="G4567" s="187"/>
      <c r="H4567" s="3521" t="s">
        <v>79</v>
      </c>
      <c r="I4567" s="162"/>
      <c r="J4567" s="196"/>
      <c r="K4567" s="2053"/>
      <c r="L4567" s="2042"/>
      <c r="M4567" s="2042"/>
      <c r="N4567" s="2042"/>
      <c r="R4567" s="1095" t="str">
        <f>IF(B4567="","",COUNTIF('Breakdown (B)'!$D$147:$D$1323,B4567))</f>
        <v/>
      </c>
    </row>
    <row r="4568" spans="2:18" hidden="1">
      <c r="B4568" s="3494"/>
      <c r="C4568" s="159" t="str">
        <f t="shared" ref="C4568:C4573" si="185">IF(D4568=$D$45,"A.",IF(D4568=$D$47,"B.",IF(D4568=$D$50,"C.",IF(D4568=$D$52,"D.",IF(D4568=$D$53,"E.",IF(D4568=$D$54,"F.",IF(D4568=$D$55,"G.",IF(D4568=$D$56,"H.","I."))))))))</f>
        <v>D.</v>
      </c>
      <c r="D4568" s="168" t="s">
        <v>539</v>
      </c>
      <c r="E4568" s="192"/>
      <c r="F4568" s="168" t="s">
        <v>542</v>
      </c>
      <c r="G4568" s="192"/>
      <c r="H4568" s="3525"/>
      <c r="I4568" s="162"/>
      <c r="J4568" s="196">
        <f>J4558+J4563+J4566</f>
        <v>61391.849040136367</v>
      </c>
      <c r="K4568" s="2053"/>
      <c r="L4568" s="2042"/>
      <c r="M4568" s="2042"/>
      <c r="N4568" s="2042"/>
      <c r="R4568" s="1095" t="str">
        <f>IF(B4568="","",COUNTIF('Breakdown (B)'!$D$147:$D$1323,B4568))</f>
        <v/>
      </c>
    </row>
    <row r="4569" spans="2:18" hidden="1">
      <c r="B4569" s="3494"/>
      <c r="C4569" s="159" t="str">
        <f t="shared" si="185"/>
        <v>E.</v>
      </c>
      <c r="D4569" s="168" t="s">
        <v>499</v>
      </c>
      <c r="E4569" s="192"/>
      <c r="F4569" s="168" t="s">
        <v>500</v>
      </c>
      <c r="G4569" s="192"/>
      <c r="H4569" s="3525"/>
      <c r="I4569" s="162"/>
      <c r="J4569" s="196">
        <f>2%*J4568</f>
        <v>1227.8369808027273</v>
      </c>
      <c r="K4569" s="2053"/>
      <c r="L4569" s="2042"/>
      <c r="M4569" s="2042"/>
      <c r="N4569" s="2042"/>
      <c r="R4569" s="1095" t="str">
        <f>IF(B4569="","",COUNTIF('Breakdown (B)'!$D$147:$D$1323,B4569))</f>
        <v/>
      </c>
    </row>
    <row r="4570" spans="2:18" hidden="1">
      <c r="B4570" s="3494"/>
      <c r="C4570" s="159" t="str">
        <f t="shared" si="185"/>
        <v>F.</v>
      </c>
      <c r="D4570" s="168" t="s">
        <v>540</v>
      </c>
      <c r="E4570" s="192"/>
      <c r="F4570" s="168" t="s">
        <v>543</v>
      </c>
      <c r="G4570" s="192"/>
      <c r="H4570" s="3521"/>
      <c r="I4570" s="162"/>
      <c r="J4570" s="196">
        <f>SUM(J4568:J4569)</f>
        <v>62619.686020939094</v>
      </c>
      <c r="K4570" s="2053"/>
      <c r="L4570" s="2042"/>
      <c r="M4570" s="2042"/>
      <c r="N4570" s="2042"/>
      <c r="R4570" s="1095" t="str">
        <f>IF(B4570="","",COUNTIF('Breakdown (B)'!$D$147:$D$1323,B4570))</f>
        <v/>
      </c>
    </row>
    <row r="4571" spans="2:18" hidden="1">
      <c r="B4571" s="3494"/>
      <c r="C4571" s="159" t="str">
        <f t="shared" si="185"/>
        <v>G.</v>
      </c>
      <c r="D4571" s="168" t="s">
        <v>541</v>
      </c>
      <c r="E4571" s="192"/>
      <c r="F4571" s="168" t="s">
        <v>544</v>
      </c>
      <c r="G4571" s="192"/>
      <c r="H4571" s="3521"/>
      <c r="I4571" s="162"/>
      <c r="J4571" s="196">
        <f>5.5%*J4570</f>
        <v>3444.08273115165</v>
      </c>
      <c r="K4571" s="2053"/>
      <c r="L4571" s="2042"/>
      <c r="M4571" s="2042"/>
      <c r="N4571" s="2042"/>
      <c r="R4571" s="1095" t="str">
        <f>IF(B4571="","",COUNTIF('Breakdown (B)'!$D$147:$D$1323,B4571))</f>
        <v/>
      </c>
    </row>
    <row r="4572" spans="2:18" hidden="1">
      <c r="B4572" s="3494"/>
      <c r="C4572" s="159" t="str">
        <f t="shared" si="185"/>
        <v>H.</v>
      </c>
      <c r="D4572" s="168" t="s">
        <v>479</v>
      </c>
      <c r="E4572" s="192"/>
      <c r="F4572" s="168" t="s">
        <v>478</v>
      </c>
      <c r="G4572" s="192"/>
      <c r="H4572" s="3521"/>
      <c r="I4572" s="162"/>
      <c r="J4572" s="196">
        <f>6%*SUM(J4570:J4571)</f>
        <v>3963.8261251254448</v>
      </c>
      <c r="K4572" s="2053"/>
      <c r="L4572" s="2042"/>
      <c r="M4572" s="2042"/>
      <c r="N4572" s="2042"/>
      <c r="R4572" s="1095" t="str">
        <f>IF(B4572="","",COUNTIF('Breakdown (B)'!$D$147:$D$1323,B4572))</f>
        <v/>
      </c>
    </row>
    <row r="4573" spans="2:18" ht="15" hidden="1" customHeight="1">
      <c r="B4573" s="3494"/>
      <c r="C4573" s="159" t="str">
        <f t="shared" si="185"/>
        <v>I.</v>
      </c>
      <c r="D4573" s="168" t="s">
        <v>1370</v>
      </c>
      <c r="E4573" s="192"/>
      <c r="F4573" s="168" t="s">
        <v>440</v>
      </c>
      <c r="G4573" s="192"/>
      <c r="H4573" s="3521"/>
      <c r="I4573" s="162"/>
      <c r="J4573" s="196">
        <f>SUM(J4570:J4572)</f>
        <v>70027.594877216194</v>
      </c>
      <c r="K4573" s="2053"/>
      <c r="L4573" s="2042"/>
      <c r="M4573" s="2042"/>
      <c r="N4573" s="2042"/>
      <c r="R4573" s="1095" t="str">
        <f>IF(B4573="","",COUNTIF('Breakdown (B)'!$D$147:$D$1323,B4573))</f>
        <v/>
      </c>
    </row>
    <row r="4574" spans="2:18" ht="13.5" hidden="1" customHeight="1">
      <c r="B4574" s="3491"/>
      <c r="C4574" s="159" t="s">
        <v>1666</v>
      </c>
      <c r="D4574" s="168" t="s">
        <v>1667</v>
      </c>
      <c r="E4574" s="192"/>
      <c r="F4574" s="168" t="s">
        <v>1668</v>
      </c>
      <c r="G4574" s="192"/>
      <c r="H4574" s="3522"/>
      <c r="I4574" s="196"/>
      <c r="J4574" s="196">
        <f>J4573*10%</f>
        <v>7002.7594877216197</v>
      </c>
      <c r="K4574" s="2053"/>
      <c r="L4574" s="2030"/>
      <c r="M4574" s="2030"/>
      <c r="N4574" s="2030"/>
      <c r="O4574" s="146"/>
      <c r="R4574" s="1095" t="str">
        <f>IF(B4574="","",COUNTIF('Breakdown (B)'!$D$147:$D$1323,B4574))</f>
        <v/>
      </c>
    </row>
    <row r="4575" spans="2:18" ht="15" hidden="1" customHeight="1">
      <c r="B4575" s="3491"/>
      <c r="C4575" s="159" t="s">
        <v>2653</v>
      </c>
      <c r="D4575" s="168" t="s">
        <v>2652</v>
      </c>
      <c r="E4575" s="192"/>
      <c r="F4575" s="168" t="s">
        <v>2654</v>
      </c>
      <c r="G4575" s="192"/>
      <c r="H4575" s="3522"/>
      <c r="I4575" s="196"/>
      <c r="J4575" s="196">
        <f>SUM(J4573:J4574)*2%</f>
        <v>1540.6070872987564</v>
      </c>
      <c r="K4575" s="2053"/>
      <c r="L4575" s="2030"/>
      <c r="M4575" s="2030"/>
      <c r="N4575" s="2030"/>
      <c r="O4575" s="146"/>
      <c r="R4575" s="1095" t="str">
        <f>IF(B4575="","",COUNTIF('Breakdown (B)'!$D$147:$D$1323,B4575))</f>
        <v/>
      </c>
    </row>
    <row r="4576" spans="2:18" s="155" customFormat="1" ht="13.5" hidden="1" customHeight="1">
      <c r="B4576" s="3492"/>
      <c r="C4576" s="428">
        <f>B4557</f>
        <v>206</v>
      </c>
      <c r="D4576" s="210" t="s">
        <v>1669</v>
      </c>
      <c r="E4576" s="175"/>
      <c r="F4576" s="210" t="s">
        <v>1670</v>
      </c>
      <c r="G4576" s="175"/>
      <c r="H4576" s="3523"/>
      <c r="I4576" s="198"/>
      <c r="J4576" s="198">
        <f>SUM(J4573:J4575)</f>
        <v>78570.961452236574</v>
      </c>
      <c r="K4576" s="2053"/>
      <c r="L4576" s="2030"/>
      <c r="M4576" s="2030"/>
      <c r="N4576" s="2030"/>
      <c r="O4576" s="147"/>
      <c r="R4576" s="1095" t="str">
        <f>IF(B4576="","",COUNTIF('Breakdown (B)'!$D$147:$D$1323,B4576))</f>
        <v/>
      </c>
    </row>
    <row r="4577" spans="1:18" s="155" customFormat="1" ht="13.5" hidden="1" customHeight="1">
      <c r="B4577" s="3506"/>
      <c r="C4577" s="428"/>
      <c r="D4577" s="210"/>
      <c r="E4577" s="175"/>
      <c r="F4577" s="210"/>
      <c r="G4577" s="175"/>
      <c r="H4577" s="3523"/>
      <c r="I4577" s="198"/>
      <c r="J4577" s="198"/>
      <c r="K4577" s="2053"/>
      <c r="L4577" s="2030"/>
      <c r="M4577" s="2030"/>
      <c r="N4577" s="2030"/>
      <c r="O4577" s="147"/>
      <c r="R4577" s="1095" t="str">
        <f>IF(B4577="","",COUNTIF('Breakdown (B)'!$D$147:$D$1323,B4577))</f>
        <v/>
      </c>
    </row>
    <row r="4578" spans="1:18" s="1088" customFormat="1" ht="25.5">
      <c r="A4578" s="1088" t="s">
        <v>1645</v>
      </c>
      <c r="B4578" s="3490">
        <f>B4557+1</f>
        <v>207</v>
      </c>
      <c r="C4578" s="1089" t="s">
        <v>2781</v>
      </c>
      <c r="D4578" s="1090" t="s">
        <v>2037</v>
      </c>
      <c r="E4578" s="1091" t="s">
        <v>275</v>
      </c>
      <c r="F4578" s="1090" t="s">
        <v>2042</v>
      </c>
      <c r="G4578" s="1092" t="s">
        <v>275</v>
      </c>
      <c r="H4578" s="3520"/>
      <c r="I4578" s="1093"/>
      <c r="J4578" s="1093"/>
      <c r="K4578" s="2052">
        <f>J4579</f>
        <v>7072.7786618181808</v>
      </c>
      <c r="L4578" s="2043">
        <f>J4584</f>
        <v>131791.88</v>
      </c>
      <c r="M4578" s="2043">
        <f>J4587</f>
        <v>33187.838283799996</v>
      </c>
      <c r="N4578" s="2043"/>
      <c r="O4578" s="1094">
        <f>J4587</f>
        <v>33187.838283799996</v>
      </c>
      <c r="P4578" s="1088">
        <f>IF(B4578=" ",0,(M4578+N4578+O4578)*1.02*1.055*1.06*1.1)</f>
        <v>83283.725236423808</v>
      </c>
      <c r="R4578" s="1095">
        <f>IF(B4578="","",COUNTIF('Breakdown (B)'!$D$147:$D$1323,B4578))</f>
        <v>2</v>
      </c>
    </row>
    <row r="4579" spans="1:18" s="146" customFormat="1">
      <c r="B4579" s="3491"/>
      <c r="C4579" s="555" t="str">
        <f>IF(D4579=$D$63,"A.",IF(D4579=$D$69,"B.",IF(D4579=$D$72,"C.",IF(D4579=$D$79,"D.",IF(D4579=$D$80,"E.",IF(D4579=$D$81,"F.",IF(D4579=$D$82,"G.",IF(D4579=$D$83,"H.","I."))))))))</f>
        <v>A.</v>
      </c>
      <c r="D4579" s="160" t="s">
        <v>1479</v>
      </c>
      <c r="E4579" s="427"/>
      <c r="F4579" s="160" t="s">
        <v>64</v>
      </c>
      <c r="G4579" s="427"/>
      <c r="H4579" s="3521"/>
      <c r="I4579" s="426"/>
      <c r="J4579" s="996">
        <f>SUM(J4580:J4582)</f>
        <v>7072.7786618181808</v>
      </c>
      <c r="K4579" s="2057"/>
      <c r="L4579" s="2030"/>
      <c r="M4579" s="2030"/>
      <c r="N4579" s="2030"/>
      <c r="R4579" s="1095" t="str">
        <f>IF(B4579="","",COUNTIF('Breakdown (B)'!$D$147:$D$1323,B4579))</f>
        <v/>
      </c>
    </row>
    <row r="4580" spans="1:18" s="146" customFormat="1">
      <c r="B4580" s="3491"/>
      <c r="C4580" s="555"/>
      <c r="D4580" s="426" t="s">
        <v>1396</v>
      </c>
      <c r="E4580" s="427" t="s">
        <v>1075</v>
      </c>
      <c r="F4580" s="426" t="s">
        <v>909</v>
      </c>
      <c r="G4580" s="427" t="s">
        <v>1075</v>
      </c>
      <c r="H4580" s="3521">
        <v>0.18</v>
      </c>
      <c r="I4580" s="162">
        <f t="shared" ref="I4580" si="186">VLOOKUP(D4580,material1,8,0)</f>
        <v>21818.181818181816</v>
      </c>
      <c r="J4580" s="426">
        <f>H4580*I4580</f>
        <v>3927.2727272727266</v>
      </c>
      <c r="K4580" s="2057"/>
      <c r="L4580" s="2030"/>
      <c r="M4580" s="2030"/>
      <c r="N4580" s="2030"/>
      <c r="R4580" s="1095" t="str">
        <f>IF(B4580="","",COUNTIF('Breakdown (B)'!$D$147:$D$1323,B4580))</f>
        <v/>
      </c>
    </row>
    <row r="4581" spans="1:18" s="146" customFormat="1">
      <c r="B4581" s="3491"/>
      <c r="C4581" s="555"/>
      <c r="D4581" s="202" t="s">
        <v>767</v>
      </c>
      <c r="E4581" s="427" t="s">
        <v>421</v>
      </c>
      <c r="F4581" s="202" t="s">
        <v>260</v>
      </c>
      <c r="G4581" s="427" t="s">
        <v>270</v>
      </c>
      <c r="H4581" s="3521">
        <v>6.8000000000000005E-2</v>
      </c>
      <c r="I4581" s="162">
        <f>VLOOKUP(D4581,material1,8,0)</f>
        <v>44218</v>
      </c>
      <c r="J4581" s="196">
        <f>H4581*I4581</f>
        <v>3006.8240000000001</v>
      </c>
      <c r="K4581" s="2057"/>
      <c r="L4581" s="2030"/>
      <c r="M4581" s="2030"/>
      <c r="N4581" s="2030"/>
      <c r="R4581" s="1095" t="str">
        <f>IF(B4581="","",COUNTIF('Breakdown (B)'!$D$147:$D$1323,B4581))</f>
        <v/>
      </c>
    </row>
    <row r="4582" spans="1:18" s="146" customFormat="1">
      <c r="B4582" s="3491"/>
      <c r="C4582" s="555"/>
      <c r="D4582" s="426" t="s">
        <v>882</v>
      </c>
      <c r="E4582" s="427" t="s">
        <v>1098</v>
      </c>
      <c r="F4582" s="426" t="s">
        <v>715</v>
      </c>
      <c r="G4582" s="427" t="s">
        <v>1098</v>
      </c>
      <c r="H4582" s="3521">
        <v>2</v>
      </c>
      <c r="I4582" s="426"/>
      <c r="J4582" s="426">
        <f>SUM(J4580:J4581)*H4582%</f>
        <v>138.68193454545454</v>
      </c>
      <c r="K4582" s="2057"/>
      <c r="L4582" s="2030"/>
      <c r="M4582" s="2030"/>
      <c r="N4582" s="2030"/>
      <c r="R4582" s="1095" t="str">
        <f>IF(B4582="","",COUNTIF('Breakdown (B)'!$D$147:$D$1323,B4582))</f>
        <v/>
      </c>
    </row>
    <row r="4583" spans="1:18" s="146" customFormat="1">
      <c r="B4583" s="3491"/>
      <c r="C4583" s="555"/>
      <c r="D4583" s="426"/>
      <c r="E4583" s="427"/>
      <c r="F4583" s="426"/>
      <c r="G4583" s="427"/>
      <c r="H4583" s="3521"/>
      <c r="I4583" s="426"/>
      <c r="J4583" s="426"/>
      <c r="K4583" s="2057"/>
      <c r="L4583" s="2030"/>
      <c r="M4583" s="2030"/>
      <c r="N4583" s="2030"/>
      <c r="R4583" s="1095" t="str">
        <f>IF(B4583="","",COUNTIF('Breakdown (B)'!$D$147:$D$1323,B4583))</f>
        <v/>
      </c>
    </row>
    <row r="4584" spans="1:18" s="146" customFormat="1">
      <c r="B4584" s="3491"/>
      <c r="C4584" s="555" t="str">
        <f>IF(D4584=$D$63,"A.",IF(D4584=$D$69,"B.",IF(D4584=$D$72,"C.",IF(D4584=$D$79,"D.",IF(D4584=$D$80,"E.",IF(D4584=$D$81,"F.",IF(D4584=$D$82,"G.",IF(D4584=$D$83,"H.","I."))))))))</f>
        <v>B.</v>
      </c>
      <c r="D4584" s="160" t="s">
        <v>969</v>
      </c>
      <c r="E4584" s="427"/>
      <c r="F4584" s="160" t="s">
        <v>1482</v>
      </c>
      <c r="G4584" s="427"/>
      <c r="H4584" s="3521"/>
      <c r="I4584" s="426"/>
      <c r="J4584" s="996">
        <f>J4585</f>
        <v>131791.88</v>
      </c>
      <c r="K4584" s="2057"/>
      <c r="L4584" s="2030"/>
      <c r="M4584" s="2030"/>
      <c r="N4584" s="2030"/>
      <c r="R4584" s="1095" t="str">
        <f>IF(B4584="","",COUNTIF('Breakdown (B)'!$D$147:$D$1323,B4584))</f>
        <v/>
      </c>
    </row>
    <row r="4585" spans="1:18" s="155" customFormat="1">
      <c r="B4585" s="3491"/>
      <c r="C4585" s="555"/>
      <c r="D4585" s="190">
        <v>4.5</v>
      </c>
      <c r="E4585" s="186" t="s">
        <v>1286</v>
      </c>
      <c r="F4585" s="191">
        <v>4.5</v>
      </c>
      <c r="G4585" s="187" t="s">
        <v>1287</v>
      </c>
      <c r="H4585" s="3521">
        <v>0.44</v>
      </c>
      <c r="I4585" s="196">
        <f>VLOOKUP(D4585,A18N3,10)</f>
        <v>299527</v>
      </c>
      <c r="J4585" s="196">
        <f>H4585*I4585</f>
        <v>131791.88</v>
      </c>
      <c r="K4585" s="2053"/>
      <c r="L4585" s="2042"/>
      <c r="M4585" s="2042"/>
      <c r="N4585" s="2042"/>
      <c r="R4585" s="1095" t="str">
        <f>IF(B4585="","",COUNTIF('Breakdown (B)'!$D$147:$D$1323,B4585))</f>
        <v/>
      </c>
    </row>
    <row r="4586" spans="1:18" s="146" customFormat="1">
      <c r="B4586" s="3491"/>
      <c r="C4586" s="555"/>
      <c r="D4586" s="426"/>
      <c r="E4586" s="427"/>
      <c r="F4586" s="426"/>
      <c r="G4586" s="427"/>
      <c r="H4586" s="3521"/>
      <c r="I4586" s="426"/>
      <c r="J4586" s="426"/>
      <c r="K4586" s="2057"/>
      <c r="L4586" s="2030"/>
      <c r="M4586" s="2030"/>
      <c r="N4586" s="2030"/>
      <c r="R4586" s="1095" t="str">
        <f>IF(B4586="","",COUNTIF('Breakdown (B)'!$D$147:$D$1323,B4586))</f>
        <v/>
      </c>
    </row>
    <row r="4587" spans="1:18" s="146" customFormat="1">
      <c r="B4587" s="3491"/>
      <c r="C4587" s="555" t="str">
        <f>IF(D4587=$D$63,"A.",IF(D4587=$D$69,"B.",IF(D4587=$D$72,"C.",IF(D4587=$D$79,"D.",IF(D4587=$D$80,"E.",IF(D4587=$D$81,"F.",IF(D4587=$D$82,"G.",IF(D4587=$D$83,"H.","I."))))))))</f>
        <v>C.</v>
      </c>
      <c r="D4587" s="160" t="s">
        <v>970</v>
      </c>
      <c r="E4587" s="427"/>
      <c r="F4587" s="160" t="s">
        <v>1094</v>
      </c>
      <c r="G4587" s="427"/>
      <c r="H4587" s="3521"/>
      <c r="I4587" s="426"/>
      <c r="J4587" s="996">
        <f>SUM(J4588:J4591)</f>
        <v>33187.838283799996</v>
      </c>
      <c r="K4587" s="2057"/>
      <c r="L4587" s="2030"/>
      <c r="M4587" s="2030"/>
      <c r="N4587" s="2030"/>
      <c r="R4587" s="1095" t="str">
        <f>IF(B4587="","",COUNTIF('Breakdown (B)'!$D$147:$D$1323,B4587))</f>
        <v/>
      </c>
    </row>
    <row r="4588" spans="1:18" s="146" customFormat="1">
      <c r="B4588" s="3491"/>
      <c r="C4588" s="555"/>
      <c r="D4588" s="426" t="s">
        <v>159</v>
      </c>
      <c r="E4588" s="427" t="s">
        <v>789</v>
      </c>
      <c r="F4588" s="426" t="s">
        <v>282</v>
      </c>
      <c r="G4588" s="427" t="s">
        <v>1547</v>
      </c>
      <c r="H4588" s="3521">
        <v>0.02</v>
      </c>
      <c r="I4588" s="162">
        <f>VLOOKUP(D4588,equiment,15,0)</f>
        <v>353520.93033333332</v>
      </c>
      <c r="J4588" s="426">
        <f>H4588*I4588</f>
        <v>7070.4186066666662</v>
      </c>
      <c r="K4588" s="2057"/>
      <c r="L4588" s="2030"/>
      <c r="M4588" s="2030"/>
      <c r="N4588" s="2030"/>
      <c r="R4588" s="1095" t="str">
        <f>IF(B4588="","",COUNTIF('Breakdown (B)'!$D$147:$D$1323,B4588))</f>
        <v/>
      </c>
    </row>
    <row r="4589" spans="1:18">
      <c r="B4589" s="3494"/>
      <c r="C4589" s="426"/>
      <c r="D4589" s="199" t="s">
        <v>629</v>
      </c>
      <c r="E4589" s="200" t="s">
        <v>789</v>
      </c>
      <c r="F4589" s="308" t="s">
        <v>852</v>
      </c>
      <c r="G4589" s="427" t="s">
        <v>1547</v>
      </c>
      <c r="H4589" s="3521">
        <f>H4588</f>
        <v>0.02</v>
      </c>
      <c r="I4589" s="162">
        <f>VLOOKUP(D4589,equiment,15,0)</f>
        <v>232888.2395</v>
      </c>
      <c r="J4589" s="196">
        <f>H4589*I4589</f>
        <v>4657.7647900000002</v>
      </c>
      <c r="K4589" s="2053"/>
      <c r="L4589" s="2042"/>
      <c r="M4589" s="2042"/>
      <c r="N4589" s="2042"/>
      <c r="R4589" s="1095" t="str">
        <f>IF(B4589="","",COUNTIF('Breakdown (B)'!$D$147:$D$1323,B4589))</f>
        <v/>
      </c>
    </row>
    <row r="4590" spans="1:18" s="146" customFormat="1">
      <c r="B4590" s="3491"/>
      <c r="C4590" s="555"/>
      <c r="D4590" s="321" t="s">
        <v>2043</v>
      </c>
      <c r="E4590" s="200" t="s">
        <v>789</v>
      </c>
      <c r="F4590" s="322" t="s">
        <v>1990</v>
      </c>
      <c r="G4590" s="427" t="s">
        <v>1547</v>
      </c>
      <c r="H4590" s="3521">
        <v>1.7999999999999999E-2</v>
      </c>
      <c r="I4590" s="162">
        <f>VLOOKUP(D4590,equiment,15,0)</f>
        <v>1156050.72</v>
      </c>
      <c r="J4590" s="426">
        <f>H4590*I4590</f>
        <v>20808.912959999998</v>
      </c>
      <c r="K4590" s="2057"/>
      <c r="L4590" s="2030"/>
      <c r="M4590" s="2030"/>
      <c r="N4590" s="2030"/>
      <c r="R4590" s="1095" t="str">
        <f>IF(B4590="","",COUNTIF('Breakdown (B)'!$D$147:$D$1323,B4590))</f>
        <v/>
      </c>
    </row>
    <row r="4591" spans="1:18" s="146" customFormat="1">
      <c r="B4591" s="3491"/>
      <c r="C4591" s="555"/>
      <c r="D4591" s="426" t="s">
        <v>900</v>
      </c>
      <c r="E4591" s="427" t="s">
        <v>1098</v>
      </c>
      <c r="F4591" s="426" t="s">
        <v>267</v>
      </c>
      <c r="G4591" s="427" t="s">
        <v>1098</v>
      </c>
      <c r="H4591" s="3521">
        <v>2</v>
      </c>
      <c r="I4591" s="426"/>
      <c r="J4591" s="426">
        <f>SUM(J4588:J4590)*H4591%</f>
        <v>650.74192713333332</v>
      </c>
      <c r="K4591" s="2057"/>
      <c r="L4591" s="2030"/>
      <c r="M4591" s="2030"/>
      <c r="N4591" s="2030"/>
      <c r="R4591" s="1095" t="str">
        <f>IF(B4591="","",COUNTIF('Breakdown (B)'!$D$147:$D$1323,B4591))</f>
        <v/>
      </c>
    </row>
    <row r="4592" spans="1:18" s="146" customFormat="1">
      <c r="B4592" s="3491"/>
      <c r="C4592" s="555"/>
      <c r="D4592" s="426"/>
      <c r="E4592" s="427"/>
      <c r="F4592" s="426"/>
      <c r="G4592" s="427"/>
      <c r="H4592" s="3521"/>
      <c r="I4592" s="426"/>
      <c r="J4592" s="426"/>
      <c r="K4592" s="2057"/>
      <c r="L4592" s="2030"/>
      <c r="M4592" s="2030"/>
      <c r="N4592" s="2030"/>
      <c r="R4592" s="1095" t="str">
        <f>IF(B4592="","",COUNTIF('Breakdown (B)'!$D$147:$D$1323,B4592))</f>
        <v/>
      </c>
    </row>
    <row r="4593" spans="1:18" s="146" customFormat="1" hidden="1">
      <c r="B4593" s="3491"/>
      <c r="C4593" s="555" t="str">
        <f>IF(D4593=$D$63,"A.",IF(D4593=$D$69,"B.",IF(D4593=$D$72,"C.",IF(D4593=$D$79,"D.",IF(D4593=$D$80,"E.",IF(D4593=$D$81,"F.",IF(D4593=$D$82,"G.",IF(D4593=$D$83,"H.","I."))))))))</f>
        <v>D.</v>
      </c>
      <c r="D4593" s="426" t="s">
        <v>539</v>
      </c>
      <c r="E4593" s="427"/>
      <c r="F4593" s="426" t="s">
        <v>542</v>
      </c>
      <c r="G4593" s="427"/>
      <c r="H4593" s="3521"/>
      <c r="I4593" s="426"/>
      <c r="J4593" s="426">
        <f>J4579+J4584+J4587</f>
        <v>172052.49694561819</v>
      </c>
      <c r="K4593" s="2053"/>
      <c r="L4593" s="2030"/>
      <c r="M4593" s="2030"/>
      <c r="N4593" s="2030"/>
      <c r="R4593" s="1095" t="str">
        <f>IF(B4593="","",COUNTIF('Breakdown (B)'!$D$147:$D$1323,B4593))</f>
        <v/>
      </c>
    </row>
    <row r="4594" spans="1:18" s="146" customFormat="1" hidden="1">
      <c r="B4594" s="3491"/>
      <c r="C4594" s="555" t="str">
        <f>IF(D4594=$D$45,"A.",IF(D4594=$D$47,"B.",IF(D4594=$D$50,"C.",IF(D4594=$D$52,"D.",IF(D4594=$D$53,"E.",IF(D4594=$D$54,"F.",IF(D4594=$D$55,"G.",IF(D4594=$D$56,"H.","I."))))))))</f>
        <v>E.</v>
      </c>
      <c r="D4594" s="426" t="s">
        <v>499</v>
      </c>
      <c r="E4594" s="427"/>
      <c r="F4594" s="426" t="s">
        <v>500</v>
      </c>
      <c r="G4594" s="427"/>
      <c r="H4594" s="3521"/>
      <c r="I4594" s="162"/>
      <c r="J4594" s="426">
        <f>2%*J4593</f>
        <v>3441.0499389123638</v>
      </c>
      <c r="K4594" s="2053"/>
      <c r="L4594" s="2030"/>
      <c r="M4594" s="2030"/>
      <c r="N4594" s="2030"/>
      <c r="R4594" s="1095" t="str">
        <f>IF(B4594="","",COUNTIF('Breakdown (B)'!$D$147:$D$1323,B4594))</f>
        <v/>
      </c>
    </row>
    <row r="4595" spans="1:18" s="146" customFormat="1" hidden="1">
      <c r="B4595" s="3491" t="s">
        <v>79</v>
      </c>
      <c r="C4595" s="555" t="str">
        <f>IF(D4595=$D$63,"A.",IF(D4595=$D$69,"B.",IF(D4595=$D$72,"C.",IF(D4595=$D$79,"D.",IF(D4595=$D$80,"E.",IF(D4595=$D$81,"F.",IF(D4595=$D$82,"G.",IF(D4595=$D$83,"H.","I."))))))))</f>
        <v>F.</v>
      </c>
      <c r="D4595" s="426" t="s">
        <v>540</v>
      </c>
      <c r="E4595" s="427"/>
      <c r="F4595" s="426" t="s">
        <v>543</v>
      </c>
      <c r="G4595" s="427"/>
      <c r="H4595" s="3521"/>
      <c r="I4595" s="426"/>
      <c r="J4595" s="426">
        <f>SUM(J4593:J4594)</f>
        <v>175493.54688453054</v>
      </c>
      <c r="K4595" s="2053"/>
      <c r="L4595" s="2030"/>
      <c r="M4595" s="2030"/>
      <c r="N4595" s="2030"/>
      <c r="R4595" s="1095">
        <f>IF(B4595="","",COUNTIF('Breakdown (B)'!$D$147:$D$1323,B4595))</f>
        <v>0</v>
      </c>
    </row>
    <row r="4596" spans="1:18" s="146" customFormat="1" hidden="1">
      <c r="B4596" s="3491"/>
      <c r="C4596" s="555" t="str">
        <f>IF(D4596=$D$63,"A.",IF(D4596=$D$69,"B.",IF(D4596=$D$72,"C.",IF(D4596=$D$79,"D.",IF(D4596=$D$80,"E.",IF(D4596=$D$81,"F.",IF(D4596=$D$82,"G.",IF(D4596=$D$83,"H.","I."))))))))</f>
        <v>G.</v>
      </c>
      <c r="D4596" s="426" t="s">
        <v>541</v>
      </c>
      <c r="E4596" s="427"/>
      <c r="F4596" s="426" t="s">
        <v>544</v>
      </c>
      <c r="G4596" s="427"/>
      <c r="H4596" s="3521"/>
      <c r="I4596" s="426"/>
      <c r="J4596" s="426">
        <f>5.5%*J4595</f>
        <v>9652.1450786491805</v>
      </c>
      <c r="K4596" s="2053"/>
      <c r="L4596" s="2030"/>
      <c r="M4596" s="2030"/>
      <c r="N4596" s="2030"/>
      <c r="R4596" s="1095" t="str">
        <f>IF(B4596="","",COUNTIF('Breakdown (B)'!$D$147:$D$1323,B4596))</f>
        <v/>
      </c>
    </row>
    <row r="4597" spans="1:18" s="146" customFormat="1" hidden="1">
      <c r="B4597" s="3491"/>
      <c r="C4597" s="555" t="str">
        <f>IF(D4597=$D$63,"A.",IF(D4597=$D$69,"B.",IF(D4597=$D$72,"C.",IF(D4597=$D$79,"D.",IF(D4597=$D$80,"E.",IF(D4597=$D$81,"F.",IF(D4597=$D$82,"G.",IF(D4597=$D$83,"H.","I."))))))))</f>
        <v>H.</v>
      </c>
      <c r="D4597" s="426" t="s">
        <v>479</v>
      </c>
      <c r="E4597" s="427"/>
      <c r="F4597" s="426" t="s">
        <v>478</v>
      </c>
      <c r="G4597" s="427"/>
      <c r="H4597" s="3521"/>
      <c r="I4597" s="426"/>
      <c r="J4597" s="426">
        <f>6%*SUM(J4595:J4596)</f>
        <v>11108.741517790784</v>
      </c>
      <c r="K4597" s="2053"/>
      <c r="L4597" s="2030"/>
      <c r="M4597" s="2030"/>
      <c r="N4597" s="2030"/>
      <c r="R4597" s="1095" t="str">
        <f>IF(B4597="","",COUNTIF('Breakdown (B)'!$D$147:$D$1323,B4597))</f>
        <v/>
      </c>
    </row>
    <row r="4598" spans="1:18" s="146" customFormat="1" ht="15" hidden="1" customHeight="1">
      <c r="B4598" s="3491"/>
      <c r="C4598" s="555" t="str">
        <f>IF(D4598=$D$63,"A.",IF(D4598=$D$69,"B.",IF(D4598=$D$72,"C.",IF(D4598=$D$79,"D.",IF(D4598=$D$80,"E.",IF(D4598=$D$81,"F.",IF(D4598=$D$82,"G.",IF(D4598=$D$83,"H.","I."))))))))</f>
        <v>I.</v>
      </c>
      <c r="D4598" s="426" t="s">
        <v>1370</v>
      </c>
      <c r="E4598" s="427"/>
      <c r="F4598" s="426" t="s">
        <v>440</v>
      </c>
      <c r="G4598" s="427"/>
      <c r="H4598" s="3521"/>
      <c r="I4598" s="426"/>
      <c r="J4598" s="426">
        <f>SUM(J4595:J4597)</f>
        <v>196254.43348097053</v>
      </c>
      <c r="K4598" s="2053"/>
      <c r="L4598" s="2030"/>
      <c r="M4598" s="2030"/>
      <c r="N4598" s="2030"/>
      <c r="R4598" s="1095" t="str">
        <f>IF(B4598="","",COUNTIF('Breakdown (B)'!$D$147:$D$1323,B4598))</f>
        <v/>
      </c>
    </row>
    <row r="4599" spans="1:18" ht="15" hidden="1" customHeight="1">
      <c r="B4599" s="3491"/>
      <c r="C4599" s="159" t="s">
        <v>1666</v>
      </c>
      <c r="D4599" s="168" t="s">
        <v>1667</v>
      </c>
      <c r="E4599" s="192"/>
      <c r="F4599" s="168" t="s">
        <v>1668</v>
      </c>
      <c r="G4599" s="192"/>
      <c r="H4599" s="3522"/>
      <c r="I4599" s="196"/>
      <c r="J4599" s="196">
        <f>J4598*10%</f>
        <v>19625.443348097055</v>
      </c>
      <c r="K4599" s="2053"/>
      <c r="L4599" s="2030"/>
      <c r="M4599" s="2030"/>
      <c r="N4599" s="2030"/>
      <c r="O4599" s="146"/>
      <c r="R4599" s="1095" t="str">
        <f>IF(B4599="","",COUNTIF('Breakdown (B)'!$D$147:$D$1323,B4599))</f>
        <v/>
      </c>
    </row>
    <row r="4600" spans="1:18" ht="15" hidden="1" customHeight="1">
      <c r="B4600" s="3491"/>
      <c r="C4600" s="159" t="s">
        <v>2653</v>
      </c>
      <c r="D4600" s="168" t="s">
        <v>2652</v>
      </c>
      <c r="E4600" s="192"/>
      <c r="F4600" s="168" t="s">
        <v>2654</v>
      </c>
      <c r="G4600" s="192"/>
      <c r="H4600" s="3522"/>
      <c r="I4600" s="196"/>
      <c r="J4600" s="196">
        <f>SUM(J4598:J4599)*2%</f>
        <v>4317.597536581352</v>
      </c>
      <c r="K4600" s="2053"/>
      <c r="L4600" s="2030"/>
      <c r="M4600" s="2030"/>
      <c r="N4600" s="2030"/>
      <c r="O4600" s="146"/>
      <c r="R4600" s="1095" t="str">
        <f>IF(B4600="","",COUNTIF('Breakdown (B)'!$D$147:$D$1323,B4600))</f>
        <v/>
      </c>
    </row>
    <row r="4601" spans="1:18" s="155" customFormat="1" ht="13.5" hidden="1" customHeight="1">
      <c r="B4601" s="3491"/>
      <c r="C4601" s="428">
        <f>B4578</f>
        <v>207</v>
      </c>
      <c r="D4601" s="210" t="s">
        <v>1669</v>
      </c>
      <c r="E4601" s="175"/>
      <c r="F4601" s="210" t="s">
        <v>1670</v>
      </c>
      <c r="G4601" s="175"/>
      <c r="H4601" s="3523"/>
      <c r="I4601" s="198"/>
      <c r="J4601" s="198">
        <f>SUM(J4598:J4600)</f>
        <v>220197.47436564896</v>
      </c>
      <c r="K4601" s="2053"/>
      <c r="L4601" s="2030"/>
      <c r="M4601" s="2030"/>
      <c r="N4601" s="2030"/>
      <c r="O4601" s="147"/>
      <c r="R4601" s="1095" t="str">
        <f>IF(B4601="","",COUNTIF('Breakdown (B)'!$D$147:$D$1323,B4601))</f>
        <v/>
      </c>
    </row>
    <row r="4602" spans="1:18" s="146" customFormat="1" hidden="1">
      <c r="B4602" s="3491"/>
      <c r="C4602" s="426"/>
      <c r="D4602" s="426"/>
      <c r="E4602" s="427"/>
      <c r="F4602" s="426"/>
      <c r="G4602" s="427"/>
      <c r="H4602" s="3521"/>
      <c r="I4602" s="426"/>
      <c r="J4602" s="426"/>
      <c r="K4602" s="2057"/>
      <c r="L4602" s="2030"/>
      <c r="M4602" s="2030"/>
      <c r="N4602" s="2030"/>
      <c r="R4602" s="1095" t="str">
        <f>IF(B4602="","",COUNTIF('Breakdown (B)'!$D$147:$D$1323,B4602))</f>
        <v/>
      </c>
    </row>
    <row r="4603" spans="1:18" s="1088" customFormat="1" ht="38.25">
      <c r="A4603" s="1088" t="s">
        <v>1645</v>
      </c>
      <c r="B4603" s="3490">
        <f>B4578+1</f>
        <v>208</v>
      </c>
      <c r="C4603" s="1089" t="s">
        <v>2782</v>
      </c>
      <c r="D4603" s="1090" t="s">
        <v>2044</v>
      </c>
      <c r="E4603" s="1091" t="s">
        <v>275</v>
      </c>
      <c r="F4603" s="1090" t="s">
        <v>2045</v>
      </c>
      <c r="G4603" s="1092" t="s">
        <v>275</v>
      </c>
      <c r="H4603" s="3520"/>
      <c r="I4603" s="1093"/>
      <c r="J4603" s="1093"/>
      <c r="K4603" s="2052">
        <f>J4604</f>
        <v>2829.1114647272725</v>
      </c>
      <c r="L4603" s="2043">
        <f>J4609</f>
        <v>52716.752000000008</v>
      </c>
      <c r="M4603" s="2043">
        <f>J4612</f>
        <v>13275.135313519999</v>
      </c>
      <c r="N4603" s="2043"/>
      <c r="O4603" s="1094">
        <f>J4612</f>
        <v>13275.135313519999</v>
      </c>
      <c r="P4603" s="1088">
        <f>IF(B4603=" ",0,(M4603+N4603+O4603)*1.02*1.055*1.06*1.1)</f>
        <v>33313.490094569526</v>
      </c>
      <c r="R4603" s="1095">
        <f>IF(B4603="","",COUNTIF('Breakdown (B)'!$D$147:$D$1323,B4603))</f>
        <v>2</v>
      </c>
    </row>
    <row r="4604" spans="1:18" s="146" customFormat="1">
      <c r="B4604" s="3491"/>
      <c r="C4604" s="555" t="str">
        <f>IF(D4604=$D$63,"A.",IF(D4604=$D$69,"B.",IF(D4604=$D$72,"C.",IF(D4604=$D$79,"D.",IF(D4604=$D$80,"E.",IF(D4604=$D$81,"F.",IF(D4604=$D$82,"G.",IF(D4604=$D$83,"H.","I."))))))))</f>
        <v>A.</v>
      </c>
      <c r="D4604" s="160" t="s">
        <v>1479</v>
      </c>
      <c r="E4604" s="427"/>
      <c r="F4604" s="160" t="s">
        <v>64</v>
      </c>
      <c r="G4604" s="427"/>
      <c r="H4604" s="3521"/>
      <c r="I4604" s="426"/>
      <c r="J4604" s="996">
        <f>SUM(J4605:J4607)*40%</f>
        <v>2829.1114647272725</v>
      </c>
      <c r="K4604" s="2057"/>
      <c r="L4604" s="2030"/>
      <c r="M4604" s="2030"/>
      <c r="N4604" s="2030"/>
      <c r="R4604" s="1095" t="str">
        <f>IF(B4604="","",COUNTIF('Breakdown (B)'!$D$147:$D$1323,B4604))</f>
        <v/>
      </c>
    </row>
    <row r="4605" spans="1:18" s="146" customFormat="1">
      <c r="B4605" s="3491"/>
      <c r="C4605" s="555"/>
      <c r="D4605" s="426" t="s">
        <v>1396</v>
      </c>
      <c r="E4605" s="427" t="s">
        <v>1075</v>
      </c>
      <c r="F4605" s="426" t="s">
        <v>909</v>
      </c>
      <c r="G4605" s="427" t="s">
        <v>1075</v>
      </c>
      <c r="H4605" s="3521">
        <v>0.18</v>
      </c>
      <c r="I4605" s="162">
        <f t="shared" ref="I4605" si="187">VLOOKUP(D4605,material1,8,0)</f>
        <v>21818.181818181816</v>
      </c>
      <c r="J4605" s="426">
        <f>H4605*I4605</f>
        <v>3927.2727272727266</v>
      </c>
      <c r="K4605" s="2057"/>
      <c r="L4605" s="2030"/>
      <c r="M4605" s="2030"/>
      <c r="N4605" s="2030"/>
      <c r="R4605" s="1095" t="str">
        <f>IF(B4605="","",COUNTIF('Breakdown (B)'!$D$147:$D$1323,B4605))</f>
        <v/>
      </c>
    </row>
    <row r="4606" spans="1:18" s="146" customFormat="1">
      <c r="B4606" s="3491"/>
      <c r="C4606" s="555"/>
      <c r="D4606" s="202" t="s">
        <v>3948</v>
      </c>
      <c r="E4606" s="427" t="s">
        <v>421</v>
      </c>
      <c r="F4606" s="202" t="s">
        <v>260</v>
      </c>
      <c r="G4606" s="427" t="s">
        <v>270</v>
      </c>
      <c r="H4606" s="3521">
        <v>6.8000000000000005E-2</v>
      </c>
      <c r="I4606" s="162">
        <f>VLOOKUP(D4606,material1,8,0)</f>
        <v>44218</v>
      </c>
      <c r="J4606" s="196">
        <f>H4606*I4606</f>
        <v>3006.8240000000001</v>
      </c>
      <c r="K4606" s="2057"/>
      <c r="L4606" s="2030"/>
      <c r="M4606" s="2030"/>
      <c r="N4606" s="2030"/>
      <c r="R4606" s="1095" t="str">
        <f>IF(B4606="","",COUNTIF('Breakdown (B)'!$D$147:$D$1323,B4606))</f>
        <v/>
      </c>
    </row>
    <row r="4607" spans="1:18" s="146" customFormat="1">
      <c r="B4607" s="3491"/>
      <c r="C4607" s="555"/>
      <c r="D4607" s="426" t="s">
        <v>882</v>
      </c>
      <c r="E4607" s="427" t="s">
        <v>1098</v>
      </c>
      <c r="F4607" s="426" t="s">
        <v>715</v>
      </c>
      <c r="G4607" s="427" t="s">
        <v>1098</v>
      </c>
      <c r="H4607" s="3521">
        <v>2</v>
      </c>
      <c r="I4607" s="426"/>
      <c r="J4607" s="426">
        <f>SUM(J4605:J4606)*H4607%</f>
        <v>138.68193454545454</v>
      </c>
      <c r="K4607" s="2057"/>
      <c r="L4607" s="2030"/>
      <c r="M4607" s="2030"/>
      <c r="N4607" s="2030"/>
      <c r="R4607" s="1095" t="str">
        <f>IF(B4607="","",COUNTIF('Breakdown (B)'!$D$147:$D$1323,B4607))</f>
        <v/>
      </c>
    </row>
    <row r="4608" spans="1:18" s="146" customFormat="1">
      <c r="B4608" s="3491"/>
      <c r="C4608" s="555"/>
      <c r="D4608" s="426"/>
      <c r="E4608" s="427"/>
      <c r="F4608" s="426"/>
      <c r="G4608" s="427"/>
      <c r="H4608" s="3521"/>
      <c r="I4608" s="426"/>
      <c r="J4608" s="426"/>
      <c r="K4608" s="2057"/>
      <c r="L4608" s="2030"/>
      <c r="M4608" s="2030"/>
      <c r="N4608" s="2030"/>
      <c r="R4608" s="1095" t="str">
        <f>IF(B4608="","",COUNTIF('Breakdown (B)'!$D$147:$D$1323,B4608))</f>
        <v/>
      </c>
    </row>
    <row r="4609" spans="2:18" s="146" customFormat="1">
      <c r="B4609" s="3491"/>
      <c r="C4609" s="555" t="str">
        <f>IF(D4609=$D$63,"A.",IF(D4609=$D$69,"B.",IF(D4609=$D$72,"C.",IF(D4609=$D$79,"D.",IF(D4609=$D$80,"E.",IF(D4609=$D$81,"F.",IF(D4609=$D$82,"G.",IF(D4609=$D$83,"H.","I."))))))))</f>
        <v>B.</v>
      </c>
      <c r="D4609" s="160" t="s">
        <v>969</v>
      </c>
      <c r="E4609" s="427"/>
      <c r="F4609" s="160" t="s">
        <v>1482</v>
      </c>
      <c r="G4609" s="427"/>
      <c r="H4609" s="3521"/>
      <c r="I4609" s="426"/>
      <c r="J4609" s="996">
        <f>J4610*40%</f>
        <v>52716.752000000008</v>
      </c>
      <c r="K4609" s="2057"/>
      <c r="L4609" s="2030"/>
      <c r="M4609" s="2030"/>
      <c r="N4609" s="2030"/>
      <c r="R4609" s="1095" t="str">
        <f>IF(B4609="","",COUNTIF('Breakdown (B)'!$D$147:$D$1323,B4609))</f>
        <v/>
      </c>
    </row>
    <row r="4610" spans="2:18" s="155" customFormat="1">
      <c r="B4610" s="3491"/>
      <c r="C4610" s="555"/>
      <c r="D4610" s="190">
        <v>4.5</v>
      </c>
      <c r="E4610" s="186" t="s">
        <v>1286</v>
      </c>
      <c r="F4610" s="191">
        <v>4.5</v>
      </c>
      <c r="G4610" s="187" t="s">
        <v>1287</v>
      </c>
      <c r="H4610" s="3521">
        <v>0.44</v>
      </c>
      <c r="I4610" s="196">
        <f>VLOOKUP(D4610,A18N3,10)</f>
        <v>299527</v>
      </c>
      <c r="J4610" s="196">
        <f>H4610*I4610</f>
        <v>131791.88</v>
      </c>
      <c r="K4610" s="2053"/>
      <c r="L4610" s="2042"/>
      <c r="M4610" s="2042"/>
      <c r="N4610" s="2042"/>
      <c r="R4610" s="1095" t="str">
        <f>IF(B4610="","",COUNTIF('Breakdown (B)'!$D$147:$D$1323,B4610))</f>
        <v/>
      </c>
    </row>
    <row r="4611" spans="2:18" s="146" customFormat="1">
      <c r="B4611" s="3491"/>
      <c r="C4611" s="555"/>
      <c r="D4611" s="426"/>
      <c r="E4611" s="427"/>
      <c r="F4611" s="426"/>
      <c r="G4611" s="427"/>
      <c r="H4611" s="3521"/>
      <c r="I4611" s="426"/>
      <c r="J4611" s="426"/>
      <c r="K4611" s="2057"/>
      <c r="L4611" s="2030"/>
      <c r="M4611" s="2030"/>
      <c r="N4611" s="2030"/>
      <c r="R4611" s="1095" t="str">
        <f>IF(B4611="","",COUNTIF('Breakdown (B)'!$D$147:$D$1323,B4611))</f>
        <v/>
      </c>
    </row>
    <row r="4612" spans="2:18" s="146" customFormat="1">
      <c r="B4612" s="3491"/>
      <c r="C4612" s="555" t="str">
        <f>IF(D4612=$D$63,"A.",IF(D4612=$D$69,"B.",IF(D4612=$D$72,"C.",IF(D4612=$D$79,"D.",IF(D4612=$D$80,"E.",IF(D4612=$D$81,"F.",IF(D4612=$D$82,"G.",IF(D4612=$D$83,"H.","I."))))))))</f>
        <v>C.</v>
      </c>
      <c r="D4612" s="160" t="s">
        <v>970</v>
      </c>
      <c r="E4612" s="427"/>
      <c r="F4612" s="160" t="s">
        <v>1094</v>
      </c>
      <c r="G4612" s="427"/>
      <c r="H4612" s="3521"/>
      <c r="I4612" s="426"/>
      <c r="J4612" s="996">
        <f>SUM(J4613:J4616)*40%</f>
        <v>13275.135313519999</v>
      </c>
      <c r="K4612" s="2057"/>
      <c r="L4612" s="2030"/>
      <c r="M4612" s="2030"/>
      <c r="N4612" s="2030"/>
      <c r="R4612" s="1095" t="str">
        <f>IF(B4612="","",COUNTIF('Breakdown (B)'!$D$147:$D$1323,B4612))</f>
        <v/>
      </c>
    </row>
    <row r="4613" spans="2:18" s="146" customFormat="1">
      <c r="B4613" s="3491"/>
      <c r="C4613" s="555"/>
      <c r="D4613" s="426" t="s">
        <v>159</v>
      </c>
      <c r="E4613" s="427" t="s">
        <v>789</v>
      </c>
      <c r="F4613" s="426" t="s">
        <v>282</v>
      </c>
      <c r="G4613" s="427" t="s">
        <v>1547</v>
      </c>
      <c r="H4613" s="3521">
        <v>0.02</v>
      </c>
      <c r="I4613" s="162">
        <f>VLOOKUP(D4613,equiment,15,0)</f>
        <v>353520.93033333332</v>
      </c>
      <c r="J4613" s="426">
        <f>H4613*I4613</f>
        <v>7070.4186066666662</v>
      </c>
      <c r="K4613" s="2057"/>
      <c r="L4613" s="2030"/>
      <c r="M4613" s="2030"/>
      <c r="N4613" s="2030"/>
      <c r="R4613" s="1095" t="str">
        <f>IF(B4613="","",COUNTIF('Breakdown (B)'!$D$147:$D$1323,B4613))</f>
        <v/>
      </c>
    </row>
    <row r="4614" spans="2:18">
      <c r="B4614" s="3494"/>
      <c r="C4614" s="426"/>
      <c r="D4614" s="199" t="s">
        <v>629</v>
      </c>
      <c r="E4614" s="200" t="s">
        <v>789</v>
      </c>
      <c r="F4614" s="308" t="s">
        <v>852</v>
      </c>
      <c r="G4614" s="427" t="s">
        <v>1547</v>
      </c>
      <c r="H4614" s="3521">
        <f>H4613</f>
        <v>0.02</v>
      </c>
      <c r="I4614" s="162">
        <f>VLOOKUP(D4614,equiment,15,0)</f>
        <v>232888.2395</v>
      </c>
      <c r="J4614" s="196">
        <f>H4614*I4614</f>
        <v>4657.7647900000002</v>
      </c>
      <c r="K4614" s="2053"/>
      <c r="L4614" s="2042"/>
      <c r="M4614" s="2042"/>
      <c r="N4614" s="2042"/>
      <c r="R4614" s="1095" t="str">
        <f>IF(B4614="","",COUNTIF('Breakdown (B)'!$D$147:$D$1323,B4614))</f>
        <v/>
      </c>
    </row>
    <row r="4615" spans="2:18" s="146" customFormat="1">
      <c r="B4615" s="3491"/>
      <c r="C4615" s="555"/>
      <c r="D4615" s="321" t="s">
        <v>2043</v>
      </c>
      <c r="E4615" s="200" t="s">
        <v>789</v>
      </c>
      <c r="F4615" s="322" t="s">
        <v>1990</v>
      </c>
      <c r="G4615" s="427" t="s">
        <v>1547</v>
      </c>
      <c r="H4615" s="3521">
        <v>1.7999999999999999E-2</v>
      </c>
      <c r="I4615" s="162">
        <f>VLOOKUP(D4615,equiment,15,0)</f>
        <v>1156050.72</v>
      </c>
      <c r="J4615" s="426">
        <f>H4615*I4615</f>
        <v>20808.912959999998</v>
      </c>
      <c r="K4615" s="2057"/>
      <c r="L4615" s="2030"/>
      <c r="M4615" s="2030"/>
      <c r="N4615" s="2030"/>
      <c r="R4615" s="1095" t="str">
        <f>IF(B4615="","",COUNTIF('Breakdown (B)'!$D$147:$D$1323,B4615))</f>
        <v/>
      </c>
    </row>
    <row r="4616" spans="2:18" s="146" customFormat="1">
      <c r="B4616" s="3491"/>
      <c r="C4616" s="555"/>
      <c r="D4616" s="426" t="s">
        <v>900</v>
      </c>
      <c r="E4616" s="427" t="s">
        <v>1098</v>
      </c>
      <c r="F4616" s="426" t="s">
        <v>267</v>
      </c>
      <c r="G4616" s="427" t="s">
        <v>1098</v>
      </c>
      <c r="H4616" s="3521">
        <v>2</v>
      </c>
      <c r="I4616" s="426"/>
      <c r="J4616" s="426">
        <f>SUM(J4613:J4615)*H4616%</f>
        <v>650.74192713333332</v>
      </c>
      <c r="K4616" s="2057"/>
      <c r="L4616" s="2030"/>
      <c r="M4616" s="2030"/>
      <c r="N4616" s="2030"/>
      <c r="R4616" s="1095" t="str">
        <f>IF(B4616="","",COUNTIF('Breakdown (B)'!$D$147:$D$1323,B4616))</f>
        <v/>
      </c>
    </row>
    <row r="4617" spans="2:18" s="146" customFormat="1">
      <c r="B4617" s="3491"/>
      <c r="C4617" s="555"/>
      <c r="D4617" s="426"/>
      <c r="E4617" s="427"/>
      <c r="F4617" s="426"/>
      <c r="G4617" s="427"/>
      <c r="H4617" s="3521"/>
      <c r="I4617" s="426"/>
      <c r="J4617" s="426"/>
      <c r="K4617" s="2057"/>
      <c r="L4617" s="2030"/>
      <c r="M4617" s="2030"/>
      <c r="N4617" s="2030"/>
      <c r="R4617" s="1095" t="str">
        <f>IF(B4617="","",COUNTIF('Breakdown (B)'!$D$147:$D$1323,B4617))</f>
        <v/>
      </c>
    </row>
    <row r="4618" spans="2:18" s="146" customFormat="1" hidden="1">
      <c r="B4618" s="3491"/>
      <c r="C4618" s="555" t="str">
        <f>IF(D4618=$D$63,"A.",IF(D4618=$D$69,"B.",IF(D4618=$D$72,"C.",IF(D4618=$D$79,"D.",IF(D4618=$D$80,"E.",IF(D4618=$D$81,"F.",IF(D4618=$D$82,"G.",IF(D4618=$D$83,"H.","I."))))))))</f>
        <v>D.</v>
      </c>
      <c r="D4618" s="426" t="s">
        <v>539</v>
      </c>
      <c r="E4618" s="427"/>
      <c r="F4618" s="426" t="s">
        <v>542</v>
      </c>
      <c r="G4618" s="427"/>
      <c r="H4618" s="3521"/>
      <c r="I4618" s="426"/>
      <c r="J4618" s="426">
        <f>J4604+J4609+J4612</f>
        <v>68820.998778247274</v>
      </c>
      <c r="K4618" s="2053"/>
      <c r="L4618" s="2030"/>
      <c r="M4618" s="2030"/>
      <c r="N4618" s="2030"/>
      <c r="R4618" s="1095" t="str">
        <f>IF(B4618="","",COUNTIF('Breakdown (B)'!$D$147:$D$1323,B4618))</f>
        <v/>
      </c>
    </row>
    <row r="4619" spans="2:18" s="146" customFormat="1" hidden="1">
      <c r="B4619" s="3491"/>
      <c r="C4619" s="555" t="str">
        <f>IF(D4619=$D$45,"A.",IF(D4619=$D$47,"B.",IF(D4619=$D$50,"C.",IF(D4619=$D$52,"D.",IF(D4619=$D$53,"E.",IF(D4619=$D$54,"F.",IF(D4619=$D$55,"G.",IF(D4619=$D$56,"H.","I."))))))))</f>
        <v>E.</v>
      </c>
      <c r="D4619" s="426" t="s">
        <v>499</v>
      </c>
      <c r="E4619" s="427"/>
      <c r="F4619" s="426" t="s">
        <v>500</v>
      </c>
      <c r="G4619" s="427"/>
      <c r="H4619" s="3521"/>
      <c r="I4619" s="162"/>
      <c r="J4619" s="426">
        <f>2%*J4618</f>
        <v>1376.4199755649456</v>
      </c>
      <c r="K4619" s="2053"/>
      <c r="L4619" s="2030"/>
      <c r="M4619" s="2030"/>
      <c r="N4619" s="2030"/>
      <c r="R4619" s="1095" t="str">
        <f>IF(B4619="","",COUNTIF('Breakdown (B)'!$D$147:$D$1323,B4619))</f>
        <v/>
      </c>
    </row>
    <row r="4620" spans="2:18" s="146" customFormat="1" hidden="1">
      <c r="B4620" s="3491" t="s">
        <v>79</v>
      </c>
      <c r="C4620" s="555" t="str">
        <f>IF(D4620=$D$63,"A.",IF(D4620=$D$69,"B.",IF(D4620=$D$72,"C.",IF(D4620=$D$79,"D.",IF(D4620=$D$80,"E.",IF(D4620=$D$81,"F.",IF(D4620=$D$82,"G.",IF(D4620=$D$83,"H.","I."))))))))</f>
        <v>F.</v>
      </c>
      <c r="D4620" s="426" t="s">
        <v>540</v>
      </c>
      <c r="E4620" s="427"/>
      <c r="F4620" s="426" t="s">
        <v>543</v>
      </c>
      <c r="G4620" s="427"/>
      <c r="H4620" s="3521"/>
      <c r="I4620" s="426"/>
      <c r="J4620" s="426">
        <f>SUM(J4618:J4619)</f>
        <v>70197.418753812221</v>
      </c>
      <c r="K4620" s="2053"/>
      <c r="L4620" s="2030"/>
      <c r="M4620" s="2030"/>
      <c r="N4620" s="2030"/>
      <c r="R4620" s="1095">
        <f>IF(B4620="","",COUNTIF('Breakdown (B)'!$D$147:$D$1323,B4620))</f>
        <v>0</v>
      </c>
    </row>
    <row r="4621" spans="2:18" s="146" customFormat="1" hidden="1">
      <c r="B4621" s="3491"/>
      <c r="C4621" s="555" t="str">
        <f>IF(D4621=$D$63,"A.",IF(D4621=$D$69,"B.",IF(D4621=$D$72,"C.",IF(D4621=$D$79,"D.",IF(D4621=$D$80,"E.",IF(D4621=$D$81,"F.",IF(D4621=$D$82,"G.",IF(D4621=$D$83,"H.","I."))))))))</f>
        <v>G.</v>
      </c>
      <c r="D4621" s="426" t="s">
        <v>541</v>
      </c>
      <c r="E4621" s="427"/>
      <c r="F4621" s="426" t="s">
        <v>544</v>
      </c>
      <c r="G4621" s="427"/>
      <c r="H4621" s="3521"/>
      <c r="I4621" s="426"/>
      <c r="J4621" s="426">
        <f>5.5%*J4620</f>
        <v>3860.858031459672</v>
      </c>
      <c r="K4621" s="2053"/>
      <c r="L4621" s="2030"/>
      <c r="M4621" s="2030"/>
      <c r="N4621" s="2030"/>
      <c r="R4621" s="1095" t="str">
        <f>IF(B4621="","",COUNTIF('Breakdown (B)'!$D$147:$D$1323,B4621))</f>
        <v/>
      </c>
    </row>
    <row r="4622" spans="2:18" s="146" customFormat="1" hidden="1">
      <c r="B4622" s="3491"/>
      <c r="C4622" s="555" t="str">
        <f>IF(D4622=$D$63,"A.",IF(D4622=$D$69,"B.",IF(D4622=$D$72,"C.",IF(D4622=$D$79,"D.",IF(D4622=$D$80,"E.",IF(D4622=$D$81,"F.",IF(D4622=$D$82,"G.",IF(D4622=$D$83,"H.","I."))))))))</f>
        <v>H.</v>
      </c>
      <c r="D4622" s="426" t="s">
        <v>479</v>
      </c>
      <c r="E4622" s="427"/>
      <c r="F4622" s="426" t="s">
        <v>478</v>
      </c>
      <c r="G4622" s="427"/>
      <c r="H4622" s="3521"/>
      <c r="I4622" s="426"/>
      <c r="J4622" s="426">
        <f>6%*SUM(J4620:J4621)</f>
        <v>4443.4966071163135</v>
      </c>
      <c r="K4622" s="2053"/>
      <c r="L4622" s="2030"/>
      <c r="M4622" s="2030"/>
      <c r="N4622" s="2030"/>
      <c r="R4622" s="1095" t="str">
        <f>IF(B4622="","",COUNTIF('Breakdown (B)'!$D$147:$D$1323,B4622))</f>
        <v/>
      </c>
    </row>
    <row r="4623" spans="2:18" s="146" customFormat="1" ht="15" hidden="1" customHeight="1">
      <c r="B4623" s="3491"/>
      <c r="C4623" s="555" t="str">
        <f>IF(D4623=$D$63,"A.",IF(D4623=$D$69,"B.",IF(D4623=$D$72,"C.",IF(D4623=$D$79,"D.",IF(D4623=$D$80,"E.",IF(D4623=$D$81,"F.",IF(D4623=$D$82,"G.",IF(D4623=$D$83,"H.","I."))))))))</f>
        <v>I.</v>
      </c>
      <c r="D4623" s="426" t="s">
        <v>1370</v>
      </c>
      <c r="E4623" s="427"/>
      <c r="F4623" s="426" t="s">
        <v>440</v>
      </c>
      <c r="G4623" s="427"/>
      <c r="H4623" s="3521"/>
      <c r="I4623" s="426"/>
      <c r="J4623" s="426">
        <f>SUM(J4620:J4622)</f>
        <v>78501.773392388204</v>
      </c>
      <c r="K4623" s="2053"/>
      <c r="L4623" s="2030"/>
      <c r="M4623" s="2030"/>
      <c r="N4623" s="2030"/>
      <c r="R4623" s="1095" t="str">
        <f>IF(B4623="","",COUNTIF('Breakdown (B)'!$D$147:$D$1323,B4623))</f>
        <v/>
      </c>
    </row>
    <row r="4624" spans="2:18" ht="15" hidden="1" customHeight="1">
      <c r="B4624" s="3491"/>
      <c r="C4624" s="159" t="s">
        <v>1666</v>
      </c>
      <c r="D4624" s="168" t="s">
        <v>1667</v>
      </c>
      <c r="E4624" s="192"/>
      <c r="F4624" s="168" t="s">
        <v>1668</v>
      </c>
      <c r="G4624" s="192"/>
      <c r="H4624" s="3522"/>
      <c r="I4624" s="196"/>
      <c r="J4624" s="196">
        <f>J4623*10%</f>
        <v>7850.1773392388204</v>
      </c>
      <c r="K4624" s="2053"/>
      <c r="L4624" s="2030"/>
      <c r="M4624" s="2030"/>
      <c r="N4624" s="2030"/>
      <c r="O4624" s="146"/>
      <c r="R4624" s="1095" t="str">
        <f>IF(B4624="","",COUNTIF('Breakdown (B)'!$D$147:$D$1323,B4624))</f>
        <v/>
      </c>
    </row>
    <row r="4625" spans="1:18" ht="15" hidden="1" customHeight="1">
      <c r="B4625" s="3491"/>
      <c r="C4625" s="159" t="s">
        <v>2653</v>
      </c>
      <c r="D4625" s="168" t="s">
        <v>2652</v>
      </c>
      <c r="E4625" s="192"/>
      <c r="F4625" s="168" t="s">
        <v>2654</v>
      </c>
      <c r="G4625" s="192"/>
      <c r="H4625" s="3522"/>
      <c r="I4625" s="196"/>
      <c r="J4625" s="196">
        <f>SUM(J4623:J4624)*2%</f>
        <v>1727.0390146325408</v>
      </c>
      <c r="K4625" s="2053"/>
      <c r="L4625" s="2030"/>
      <c r="M4625" s="2030"/>
      <c r="N4625" s="2030"/>
      <c r="O4625" s="146"/>
      <c r="R4625" s="1095" t="str">
        <f>IF(B4625="","",COUNTIF('Breakdown (B)'!$D$147:$D$1323,B4625))</f>
        <v/>
      </c>
    </row>
    <row r="4626" spans="1:18" s="155" customFormat="1" ht="13.5" hidden="1" customHeight="1">
      <c r="B4626" s="3491"/>
      <c r="C4626" s="428">
        <f>B4603</f>
        <v>208</v>
      </c>
      <c r="D4626" s="210" t="s">
        <v>1669</v>
      </c>
      <c r="E4626" s="175"/>
      <c r="F4626" s="210" t="s">
        <v>1670</v>
      </c>
      <c r="G4626" s="175"/>
      <c r="H4626" s="3523"/>
      <c r="I4626" s="198"/>
      <c r="J4626" s="198">
        <f>SUM(J4623:J4625)</f>
        <v>88078.989746259569</v>
      </c>
      <c r="K4626" s="2053"/>
      <c r="L4626" s="2030"/>
      <c r="M4626" s="2030"/>
      <c r="N4626" s="2030"/>
      <c r="O4626" s="147"/>
      <c r="R4626" s="1095" t="str">
        <f>IF(B4626="","",COUNTIF('Breakdown (B)'!$D$147:$D$1323,B4626))</f>
        <v/>
      </c>
    </row>
    <row r="4627" spans="1:18" s="146" customFormat="1" hidden="1">
      <c r="B4627" s="3491"/>
      <c r="C4627" s="426"/>
      <c r="D4627" s="426"/>
      <c r="E4627" s="427"/>
      <c r="F4627" s="426"/>
      <c r="G4627" s="427"/>
      <c r="H4627" s="3521"/>
      <c r="I4627" s="426"/>
      <c r="J4627" s="426"/>
      <c r="K4627" s="2057"/>
      <c r="L4627" s="2030"/>
      <c r="M4627" s="2030"/>
      <c r="N4627" s="2030"/>
      <c r="R4627" s="1095" t="str">
        <f>IF(B4627="","",COUNTIF('Breakdown (B)'!$D$147:$D$1323,B4627))</f>
        <v/>
      </c>
    </row>
    <row r="4628" spans="1:18" s="1088" customFormat="1" ht="25.5">
      <c r="A4628" s="1088" t="s">
        <v>1504</v>
      </c>
      <c r="B4628" s="3490">
        <f>B4603+1</f>
        <v>209</v>
      </c>
      <c r="C4628" s="1089" t="s">
        <v>2783</v>
      </c>
      <c r="D4628" s="1090" t="s">
        <v>3111</v>
      </c>
      <c r="E4628" s="1091" t="s">
        <v>1034</v>
      </c>
      <c r="F4628" s="1090" t="s">
        <v>1994</v>
      </c>
      <c r="G4628" s="1092" t="s">
        <v>1034</v>
      </c>
      <c r="H4628" s="3520"/>
      <c r="I4628" s="1093"/>
      <c r="J4628" s="1093"/>
      <c r="K4628" s="2052">
        <f>J4629</f>
        <v>984226.41842263204</v>
      </c>
      <c r="L4628" s="2043">
        <f>J4633</f>
        <v>3508160.0663333335</v>
      </c>
      <c r="M4628" s="2043">
        <f>J4636</f>
        <v>6181926.5263649998</v>
      </c>
      <c r="N4628" s="2043"/>
      <c r="O4628" s="1094">
        <f>J4636</f>
        <v>6181926.5263649998</v>
      </c>
      <c r="P4628" s="1088">
        <f>IF(B4628=" ",0,(M4628+N4628+O4628)*1.02*1.055*1.06*1.1)</f>
        <v>15513329.486869853</v>
      </c>
      <c r="R4628" s="1095">
        <f>IF(B4628="","",COUNTIF('Breakdown (B)'!$D$147:$D$1323,B4628))</f>
        <v>1</v>
      </c>
    </row>
    <row r="4629" spans="1:18" s="146" customFormat="1">
      <c r="B4629" s="3491"/>
      <c r="C4629" s="555" t="str">
        <f>IF(D4629=$D$63,"A.",IF(D4629=$D$69,"B.",IF(D4629=$D$72,"C.",IF(D4629=$D$79,"D.",IF(D4629=$D$80,"E.",IF(D4629=$D$81,"F.",IF(D4629=$D$82,"G.",IF(D4629=$D$83,"H.","I."))))))))</f>
        <v>A.</v>
      </c>
      <c r="D4629" s="160" t="s">
        <v>1479</v>
      </c>
      <c r="E4629" s="427"/>
      <c r="F4629" s="160" t="s">
        <v>64</v>
      </c>
      <c r="G4629" s="427"/>
      <c r="H4629" s="3521"/>
      <c r="I4629" s="426"/>
      <c r="J4629" s="996">
        <f>SUM(J4630:J4631)</f>
        <v>984226.41842263204</v>
      </c>
      <c r="K4629" s="2057"/>
      <c r="L4629" s="2030"/>
      <c r="M4629" s="2030"/>
      <c r="N4629" s="2030"/>
      <c r="R4629" s="1095" t="str">
        <f>IF(B4629="","",COUNTIF('Breakdown (B)'!$D$147:$D$1323,B4629))</f>
        <v/>
      </c>
    </row>
    <row r="4630" spans="1:18" s="146" customFormat="1">
      <c r="B4630" s="3491"/>
      <c r="C4630" s="555"/>
      <c r="D4630" s="426" t="s">
        <v>705</v>
      </c>
      <c r="E4630" s="427" t="s">
        <v>421</v>
      </c>
      <c r="F4630" s="426" t="s">
        <v>706</v>
      </c>
      <c r="G4630" s="427" t="s">
        <v>270</v>
      </c>
      <c r="H4630" s="3521">
        <f>2.598*(410/300)</f>
        <v>3.5505999999999998</v>
      </c>
      <c r="I4630" s="426">
        <f>VLOOKUP(D4630,material1,8,0)</f>
        <v>252000.02520000003</v>
      </c>
      <c r="J4630" s="426">
        <f>H4630*I4630</f>
        <v>894751.28947512002</v>
      </c>
      <c r="K4630" s="2057"/>
      <c r="L4630" s="2030"/>
      <c r="M4630" s="2030"/>
      <c r="N4630" s="2030"/>
      <c r="R4630" s="1095" t="str">
        <f>IF(B4630="","",COUNTIF('Breakdown (B)'!$D$147:$D$1323,B4630))</f>
        <v/>
      </c>
    </row>
    <row r="4631" spans="1:18" s="146" customFormat="1">
      <c r="B4631" s="3491"/>
      <c r="C4631" s="555"/>
      <c r="D4631" s="426" t="s">
        <v>882</v>
      </c>
      <c r="E4631" s="427" t="s">
        <v>1098</v>
      </c>
      <c r="F4631" s="426" t="s">
        <v>715</v>
      </c>
      <c r="G4631" s="427" t="s">
        <v>1098</v>
      </c>
      <c r="H4631" s="3521">
        <v>10</v>
      </c>
      <c r="I4631" s="426"/>
      <c r="J4631" s="426">
        <f>SUM(J4630:J4630)*H4631%</f>
        <v>89475.128947512014</v>
      </c>
      <c r="K4631" s="2057"/>
      <c r="L4631" s="2030"/>
      <c r="M4631" s="2030"/>
      <c r="N4631" s="2030"/>
      <c r="R4631" s="1095" t="str">
        <f>IF(B4631="","",COUNTIF('Breakdown (B)'!$D$147:$D$1323,B4631))</f>
        <v/>
      </c>
    </row>
    <row r="4632" spans="1:18" s="146" customFormat="1">
      <c r="B4632" s="3491"/>
      <c r="C4632" s="555"/>
      <c r="D4632" s="426"/>
      <c r="E4632" s="427"/>
      <c r="F4632" s="426"/>
      <c r="G4632" s="427"/>
      <c r="H4632" s="3521"/>
      <c r="I4632" s="426"/>
      <c r="J4632" s="426"/>
      <c r="K4632" s="2057"/>
      <c r="L4632" s="2030"/>
      <c r="M4632" s="2030"/>
      <c r="N4632" s="2030"/>
      <c r="R4632" s="1095" t="str">
        <f>IF(B4632="","",COUNTIF('Breakdown (B)'!$D$147:$D$1323,B4632))</f>
        <v/>
      </c>
    </row>
    <row r="4633" spans="1:18" s="146" customFormat="1">
      <c r="B4633" s="3491"/>
      <c r="C4633" s="555" t="str">
        <f>IF(D4633=$D$63,"A.",IF(D4633=$D$69,"B.",IF(D4633=$D$72,"C.",IF(D4633=$D$79,"D.",IF(D4633=$D$80,"E.",IF(D4633=$D$81,"F.",IF(D4633=$D$82,"G.",IF(D4633=$D$83,"H.","I."))))))))</f>
        <v>B.</v>
      </c>
      <c r="D4633" s="160" t="s">
        <v>969</v>
      </c>
      <c r="E4633" s="427"/>
      <c r="F4633" s="160" t="s">
        <v>1482</v>
      </c>
      <c r="G4633" s="427"/>
      <c r="H4633" s="3521"/>
      <c r="I4633" s="426"/>
      <c r="J4633" s="996">
        <f>J4634</f>
        <v>3508160.0663333335</v>
      </c>
      <c r="K4633" s="2057"/>
      <c r="L4633" s="2030"/>
      <c r="M4633" s="2030"/>
      <c r="N4633" s="2030"/>
      <c r="R4633" s="1095" t="str">
        <f>IF(B4633="","",COUNTIF('Breakdown (B)'!$D$147:$D$1323,B4633))</f>
        <v/>
      </c>
    </row>
    <row r="4634" spans="1:18" s="155" customFormat="1">
      <c r="B4634" s="3494"/>
      <c r="C4634" s="195"/>
      <c r="D4634" s="205">
        <v>4.5</v>
      </c>
      <c r="E4634" s="179" t="s">
        <v>1286</v>
      </c>
      <c r="F4634" s="191">
        <v>4.5</v>
      </c>
      <c r="G4634" s="179" t="s">
        <v>1287</v>
      </c>
      <c r="H4634" s="3521">
        <f>8.57*(410/300)</f>
        <v>11.712333333333333</v>
      </c>
      <c r="I4634" s="196">
        <f>VLOOKUP(D4634,A18N3,10)</f>
        <v>299527</v>
      </c>
      <c r="J4634" s="196">
        <f>H4634*I4634</f>
        <v>3508160.0663333335</v>
      </c>
      <c r="K4634" s="2053"/>
      <c r="L4634" s="2042"/>
      <c r="M4634" s="2042"/>
      <c r="N4634" s="2042"/>
      <c r="O4634" s="156"/>
      <c r="R4634" s="1095" t="str">
        <f>IF(B4634="","",COUNTIF('Breakdown (B)'!$D$147:$D$1323,B4634))</f>
        <v/>
      </c>
    </row>
    <row r="4635" spans="1:18" s="146" customFormat="1">
      <c r="B4635" s="3491"/>
      <c r="C4635" s="555"/>
      <c r="D4635" s="426"/>
      <c r="E4635" s="427"/>
      <c r="F4635" s="426"/>
      <c r="G4635" s="427"/>
      <c r="H4635" s="3521"/>
      <c r="I4635" s="426"/>
      <c r="J4635" s="426"/>
      <c r="K4635" s="2057"/>
      <c r="L4635" s="2030"/>
      <c r="M4635" s="2030"/>
      <c r="N4635" s="2030"/>
      <c r="R4635" s="1095" t="str">
        <f>IF(B4635="","",COUNTIF('Breakdown (B)'!$D$147:$D$1323,B4635))</f>
        <v/>
      </c>
    </row>
    <row r="4636" spans="1:18" s="146" customFormat="1">
      <c r="B4636" s="3491"/>
      <c r="C4636" s="555" t="str">
        <f>IF(D4636=$D$63,"A.",IF(D4636=$D$69,"B.",IF(D4636=$D$72,"C.",IF(D4636=$D$79,"D.",IF(D4636=$D$80,"E.",IF(D4636=$D$81,"F.",IF(D4636=$D$82,"G.",IF(D4636=$D$83,"H.","I."))))))))</f>
        <v>C.</v>
      </c>
      <c r="D4636" s="160" t="s">
        <v>970</v>
      </c>
      <c r="E4636" s="427"/>
      <c r="F4636" s="160" t="s">
        <v>1094</v>
      </c>
      <c r="G4636" s="427"/>
      <c r="H4636" s="3521"/>
      <c r="I4636" s="426"/>
      <c r="J4636" s="996">
        <f>SUM(J4637:J4639)</f>
        <v>6181926.5263649998</v>
      </c>
      <c r="K4636" s="2057"/>
      <c r="L4636" s="2030"/>
      <c r="M4636" s="2030"/>
      <c r="N4636" s="2030"/>
      <c r="R4636" s="1095" t="str">
        <f>IF(B4636="","",COUNTIF('Breakdown (B)'!$D$147:$D$1323,B4636))</f>
        <v/>
      </c>
    </row>
    <row r="4637" spans="1:18" s="146" customFormat="1" hidden="1">
      <c r="B4637" s="3491"/>
      <c r="C4637" s="555"/>
      <c r="D4637" s="199" t="s">
        <v>1989</v>
      </c>
      <c r="E4637" s="200" t="s">
        <v>789</v>
      </c>
      <c r="F4637" s="308" t="s">
        <v>1990</v>
      </c>
      <c r="G4637" s="427" t="s">
        <v>1547</v>
      </c>
      <c r="H4637" s="3521">
        <f>0.163*0</f>
        <v>0</v>
      </c>
      <c r="I4637" s="162">
        <f>VLOOKUP(D4637,equiment,15,0)</f>
        <v>1180441.5454545454</v>
      </c>
      <c r="J4637" s="426">
        <f>H4637*I4637</f>
        <v>0</v>
      </c>
      <c r="K4637" s="2057"/>
      <c r="L4637" s="2030"/>
      <c r="M4637" s="2030"/>
      <c r="N4637" s="2030"/>
      <c r="R4637" s="1095" t="str">
        <f>IF(B4637="","",COUNTIF('Breakdown (B)'!$D$147:$D$1323,B4637))</f>
        <v/>
      </c>
    </row>
    <row r="4638" spans="1:18" s="146" customFormat="1">
      <c r="B4638" s="3491"/>
      <c r="C4638" s="555"/>
      <c r="D4638" s="199" t="s">
        <v>1995</v>
      </c>
      <c r="E4638" s="200" t="s">
        <v>789</v>
      </c>
      <c r="F4638" s="308" t="s">
        <v>1998</v>
      </c>
      <c r="G4638" s="427" t="s">
        <v>1547</v>
      </c>
      <c r="H4638" s="3521">
        <f>0.615*(410/300)</f>
        <v>0.84050000000000002</v>
      </c>
      <c r="I4638" s="162">
        <f>VLOOKUP(D4638,equiment,15,0)</f>
        <v>7210841.5</v>
      </c>
      <c r="J4638" s="426">
        <f>H4638*I4638</f>
        <v>6060712.2807499999</v>
      </c>
      <c r="K4638" s="2057"/>
      <c r="L4638" s="2030"/>
      <c r="M4638" s="2030"/>
      <c r="N4638" s="2030"/>
      <c r="R4638" s="1095" t="str">
        <f>IF(B4638="","",COUNTIF('Breakdown (B)'!$D$147:$D$1323,B4638))</f>
        <v/>
      </c>
    </row>
    <row r="4639" spans="1:18" s="146" customFormat="1">
      <c r="B4639" s="3491"/>
      <c r="C4639" s="555"/>
      <c r="D4639" s="426" t="s">
        <v>900</v>
      </c>
      <c r="E4639" s="427" t="s">
        <v>1098</v>
      </c>
      <c r="F4639" s="426" t="s">
        <v>267</v>
      </c>
      <c r="G4639" s="427" t="s">
        <v>1098</v>
      </c>
      <c r="H4639" s="3521">
        <v>2</v>
      </c>
      <c r="I4639" s="426"/>
      <c r="J4639" s="426">
        <f>SUM(J4637:J4638)*H4639%</f>
        <v>121214.24561500001</v>
      </c>
      <c r="K4639" s="2057"/>
      <c r="L4639" s="2030"/>
      <c r="M4639" s="2030"/>
      <c r="N4639" s="2030"/>
      <c r="R4639" s="1095" t="str">
        <f>IF(B4639="","",COUNTIF('Breakdown (B)'!$D$147:$D$1323,B4639))</f>
        <v/>
      </c>
    </row>
    <row r="4640" spans="1:18" s="146" customFormat="1">
      <c r="B4640" s="3491"/>
      <c r="C4640" s="555"/>
      <c r="D4640" s="426"/>
      <c r="E4640" s="427"/>
      <c r="F4640" s="426"/>
      <c r="G4640" s="427"/>
      <c r="H4640" s="3521"/>
      <c r="I4640" s="426"/>
      <c r="J4640" s="426"/>
      <c r="K4640" s="2057"/>
      <c r="L4640" s="2030"/>
      <c r="M4640" s="2030"/>
      <c r="N4640" s="2030"/>
      <c r="Q4640" s="146">
        <f>85629/12</f>
        <v>7135.75</v>
      </c>
      <c r="R4640" s="1095" t="str">
        <f>IF(B4640="","",COUNTIF('Breakdown (B)'!$D$147:$D$1323,B4640))</f>
        <v/>
      </c>
    </row>
    <row r="4641" spans="1:18" s="146" customFormat="1" hidden="1">
      <c r="B4641" s="3491"/>
      <c r="C4641" s="555" t="str">
        <f>IF(D4641=$D$63,"A.",IF(D4641=$D$69,"B.",IF(D4641=$D$72,"C.",IF(D4641=$D$79,"D.",IF(D4641=$D$80,"E.",IF(D4641=$D$81,"F.",IF(D4641=$D$82,"G.",IF(D4641=$D$83,"H.","I."))))))))</f>
        <v>D.</v>
      </c>
      <c r="D4641" s="426" t="s">
        <v>539</v>
      </c>
      <c r="E4641" s="427"/>
      <c r="F4641" s="426" t="s">
        <v>542</v>
      </c>
      <c r="G4641" s="427"/>
      <c r="H4641" s="3521"/>
      <c r="I4641" s="426"/>
      <c r="J4641" s="426">
        <f>J4629+J4633+J4636</f>
        <v>10674313.011120966</v>
      </c>
      <c r="K4641" s="2053"/>
      <c r="L4641" s="2030"/>
      <c r="M4641" s="2030"/>
      <c r="N4641" s="2030"/>
      <c r="R4641" s="1095" t="str">
        <f>IF(B4641="","",COUNTIF('Breakdown (B)'!$D$147:$D$1323,B4641))</f>
        <v/>
      </c>
    </row>
    <row r="4642" spans="1:18" s="146" customFormat="1" hidden="1">
      <c r="B4642" s="3491"/>
      <c r="C4642" s="555" t="str">
        <f>IF(D4642=$D$45,"A.",IF(D4642=$D$47,"B.",IF(D4642=$D$50,"C.",IF(D4642=$D$52,"D.",IF(D4642=$D$53,"E.",IF(D4642=$D$54,"F.",IF(D4642=$D$55,"G.",IF(D4642=$D$56,"H.","I."))))))))</f>
        <v>E.</v>
      </c>
      <c r="D4642" s="426" t="s">
        <v>499</v>
      </c>
      <c r="E4642" s="427"/>
      <c r="F4642" s="426" t="s">
        <v>500</v>
      </c>
      <c r="G4642" s="427"/>
      <c r="H4642" s="3521"/>
      <c r="I4642" s="162"/>
      <c r="J4642" s="426">
        <f>2%*J4641</f>
        <v>213486.26022241931</v>
      </c>
      <c r="K4642" s="2053"/>
      <c r="L4642" s="2030"/>
      <c r="M4642" s="2030"/>
      <c r="N4642" s="2030"/>
      <c r="R4642" s="1095" t="str">
        <f>IF(B4642="","",COUNTIF('Breakdown (B)'!$D$147:$D$1323,B4642))</f>
        <v/>
      </c>
    </row>
    <row r="4643" spans="1:18" s="146" customFormat="1" hidden="1">
      <c r="B4643" s="3491" t="s">
        <v>79</v>
      </c>
      <c r="C4643" s="555" t="str">
        <f>IF(D4643=$D$63,"A.",IF(D4643=$D$69,"B.",IF(D4643=$D$72,"C.",IF(D4643=$D$79,"D.",IF(D4643=$D$80,"E.",IF(D4643=$D$81,"F.",IF(D4643=$D$82,"G.",IF(D4643=$D$83,"H.","I."))))))))</f>
        <v>F.</v>
      </c>
      <c r="D4643" s="426" t="s">
        <v>540</v>
      </c>
      <c r="E4643" s="427"/>
      <c r="F4643" s="426" t="s">
        <v>543</v>
      </c>
      <c r="G4643" s="427"/>
      <c r="H4643" s="3521"/>
      <c r="I4643" s="426"/>
      <c r="J4643" s="426">
        <f>SUM(J4641:J4642)</f>
        <v>10887799.271343386</v>
      </c>
      <c r="K4643" s="2053"/>
      <c r="L4643" s="2030"/>
      <c r="M4643" s="2030"/>
      <c r="N4643" s="2030"/>
      <c r="R4643" s="1095">
        <f>IF(B4643="","",COUNTIF('Breakdown (B)'!$D$147:$D$1323,B4643))</f>
        <v>0</v>
      </c>
    </row>
    <row r="4644" spans="1:18" s="146" customFormat="1" hidden="1">
      <c r="B4644" s="3491"/>
      <c r="C4644" s="555" t="str">
        <f>IF(D4644=$D$63,"A.",IF(D4644=$D$69,"B.",IF(D4644=$D$72,"C.",IF(D4644=$D$79,"D.",IF(D4644=$D$80,"E.",IF(D4644=$D$81,"F.",IF(D4644=$D$82,"G.",IF(D4644=$D$83,"H.","I."))))))))</f>
        <v>G.</v>
      </c>
      <c r="D4644" s="426" t="s">
        <v>541</v>
      </c>
      <c r="E4644" s="427"/>
      <c r="F4644" s="426" t="s">
        <v>544</v>
      </c>
      <c r="G4644" s="427"/>
      <c r="H4644" s="3521"/>
      <c r="I4644" s="426"/>
      <c r="J4644" s="426">
        <f>5.5%*J4643</f>
        <v>598828.95992388623</v>
      </c>
      <c r="K4644" s="2053"/>
      <c r="L4644" s="2030"/>
      <c r="M4644" s="2030"/>
      <c r="N4644" s="2030"/>
      <c r="R4644" s="1095" t="str">
        <f>IF(B4644="","",COUNTIF('Breakdown (B)'!$D$147:$D$1323,B4644))</f>
        <v/>
      </c>
    </row>
    <row r="4645" spans="1:18" s="146" customFormat="1" hidden="1">
      <c r="B4645" s="3491"/>
      <c r="C4645" s="555" t="str">
        <f>IF(D4645=$D$63,"A.",IF(D4645=$D$69,"B.",IF(D4645=$D$72,"C.",IF(D4645=$D$79,"D.",IF(D4645=$D$80,"E.",IF(D4645=$D$81,"F.",IF(D4645=$D$82,"G.",IF(D4645=$D$83,"H.","I."))))))))</f>
        <v>H.</v>
      </c>
      <c r="D4645" s="426" t="s">
        <v>479</v>
      </c>
      <c r="E4645" s="427"/>
      <c r="F4645" s="426" t="s">
        <v>478</v>
      </c>
      <c r="G4645" s="427"/>
      <c r="H4645" s="3521"/>
      <c r="I4645" s="426"/>
      <c r="J4645" s="426">
        <f>6%*SUM(J4643:J4644)</f>
        <v>689197.69387603633</v>
      </c>
      <c r="K4645" s="2053"/>
      <c r="L4645" s="2030"/>
      <c r="M4645" s="2030"/>
      <c r="N4645" s="2030"/>
      <c r="R4645" s="1095" t="str">
        <f>IF(B4645="","",COUNTIF('Breakdown (B)'!$D$147:$D$1323,B4645))</f>
        <v/>
      </c>
    </row>
    <row r="4646" spans="1:18" s="146" customFormat="1" ht="15" hidden="1" customHeight="1">
      <c r="B4646" s="3491"/>
      <c r="C4646" s="555" t="str">
        <f>IF(D4646=$D$63,"A.",IF(D4646=$D$69,"B.",IF(D4646=$D$72,"C.",IF(D4646=$D$79,"D.",IF(D4646=$D$80,"E.",IF(D4646=$D$81,"F.",IF(D4646=$D$82,"G.",IF(D4646=$D$83,"H.","I."))))))))</f>
        <v>I.</v>
      </c>
      <c r="D4646" s="426" t="s">
        <v>1370</v>
      </c>
      <c r="E4646" s="427"/>
      <c r="F4646" s="426" t="s">
        <v>440</v>
      </c>
      <c r="G4646" s="427"/>
      <c r="H4646" s="3521"/>
      <c r="I4646" s="426"/>
      <c r="J4646" s="426">
        <f>SUM(J4643:J4645)</f>
        <v>12175825.925143307</v>
      </c>
      <c r="K4646" s="2053"/>
      <c r="L4646" s="2030"/>
      <c r="M4646" s="2030"/>
      <c r="N4646" s="2030"/>
      <c r="R4646" s="1095" t="str">
        <f>IF(B4646="","",COUNTIF('Breakdown (B)'!$D$147:$D$1323,B4646))</f>
        <v/>
      </c>
    </row>
    <row r="4647" spans="1:18" ht="15" hidden="1" customHeight="1">
      <c r="B4647" s="3491"/>
      <c r="C4647" s="159" t="s">
        <v>1666</v>
      </c>
      <c r="D4647" s="168" t="s">
        <v>1667</v>
      </c>
      <c r="E4647" s="192"/>
      <c r="F4647" s="168" t="s">
        <v>1668</v>
      </c>
      <c r="G4647" s="192"/>
      <c r="H4647" s="3522"/>
      <c r="I4647" s="196"/>
      <c r="J4647" s="196">
        <f>J4646*10%</f>
        <v>1217582.5925143308</v>
      </c>
      <c r="K4647" s="2053"/>
      <c r="L4647" s="2030"/>
      <c r="M4647" s="2030"/>
      <c r="N4647" s="2030"/>
      <c r="O4647" s="146"/>
      <c r="R4647" s="1095" t="str">
        <f>IF(B4647="","",COUNTIF('Breakdown (B)'!$D$147:$D$1323,B4647))</f>
        <v/>
      </c>
    </row>
    <row r="4648" spans="1:18" ht="15" hidden="1" customHeight="1">
      <c r="B4648" s="3491"/>
      <c r="C4648" s="159" t="s">
        <v>2653</v>
      </c>
      <c r="D4648" s="168" t="s">
        <v>2652</v>
      </c>
      <c r="E4648" s="192"/>
      <c r="F4648" s="168" t="s">
        <v>2654</v>
      </c>
      <c r="G4648" s="192"/>
      <c r="H4648" s="3522"/>
      <c r="I4648" s="196"/>
      <c r="J4648" s="196">
        <f>SUM(J4646:J4647)*2%</f>
        <v>267868.17035315273</v>
      </c>
      <c r="K4648" s="2053"/>
      <c r="L4648" s="2030"/>
      <c r="M4648" s="2030"/>
      <c r="N4648" s="2030"/>
      <c r="O4648" s="146"/>
      <c r="R4648" s="1095" t="str">
        <f>IF(B4648="","",COUNTIF('Breakdown (B)'!$D$147:$D$1323,B4648))</f>
        <v/>
      </c>
    </row>
    <row r="4649" spans="1:18" s="155" customFormat="1" ht="13.5" hidden="1" customHeight="1">
      <c r="B4649" s="3492"/>
      <c r="C4649" s="428">
        <f>B4628</f>
        <v>209</v>
      </c>
      <c r="D4649" s="210" t="s">
        <v>1669</v>
      </c>
      <c r="E4649" s="175"/>
      <c r="F4649" s="210" t="s">
        <v>1670</v>
      </c>
      <c r="G4649" s="175"/>
      <c r="H4649" s="3523"/>
      <c r="I4649" s="198"/>
      <c r="J4649" s="198">
        <f>SUM(J4646:J4648)</f>
        <v>13661276.688010789</v>
      </c>
      <c r="K4649" s="2053"/>
      <c r="L4649" s="2030"/>
      <c r="M4649" s="2030"/>
      <c r="N4649" s="2030"/>
      <c r="O4649" s="147"/>
      <c r="R4649" s="1095" t="str">
        <f>IF(B4649="","",COUNTIF('Breakdown (B)'!$D$147:$D$1323,B4649))</f>
        <v/>
      </c>
    </row>
    <row r="4650" spans="1:18" s="146" customFormat="1" hidden="1">
      <c r="B4650" s="3491"/>
      <c r="C4650" s="426"/>
      <c r="D4650" s="426"/>
      <c r="E4650" s="427"/>
      <c r="F4650" s="426"/>
      <c r="G4650" s="427"/>
      <c r="H4650" s="3521"/>
      <c r="I4650" s="426"/>
      <c r="J4650" s="426"/>
      <c r="K4650" s="2057"/>
      <c r="L4650" s="2030"/>
      <c r="M4650" s="2030"/>
      <c r="N4650" s="2030"/>
      <c r="R4650" s="1095" t="str">
        <f>IF(B4650="","",COUNTIF('Breakdown (B)'!$D$147:$D$1323,B4650))</f>
        <v/>
      </c>
    </row>
    <row r="4651" spans="1:18" s="1088" customFormat="1" ht="25.5">
      <c r="A4651" s="1088" t="s">
        <v>1501</v>
      </c>
      <c r="B4651" s="3490">
        <f>B4628+1</f>
        <v>210</v>
      </c>
      <c r="C4651" s="1089" t="s">
        <v>2784</v>
      </c>
      <c r="D4651" s="1090" t="s">
        <v>4360</v>
      </c>
      <c r="E4651" s="1091" t="s">
        <v>1034</v>
      </c>
      <c r="F4651" s="1090" t="s">
        <v>1646</v>
      </c>
      <c r="G4651" s="1092" t="s">
        <v>1034</v>
      </c>
      <c r="H4651" s="3520"/>
      <c r="I4651" s="1093"/>
      <c r="J4651" s="1093"/>
      <c r="K4651" s="2052">
        <f>J4652</f>
        <v>245053.51404068182</v>
      </c>
      <c r="L4651" s="2043">
        <f>J4658</f>
        <v>4675616.47</v>
      </c>
      <c r="M4651" s="2043"/>
      <c r="N4651" s="2043"/>
      <c r="O4651" s="1094"/>
      <c r="P4651" s="1088">
        <f>IF(B4651=" ",0,(M4651+N4651+O4651)*1.02*1.055*1.06*1.1)</f>
        <v>0</v>
      </c>
      <c r="R4651" s="1095">
        <f>IF(B4651="","",COUNTIF('Breakdown (B)'!$D$147:$D$1323,B4651))</f>
        <v>1</v>
      </c>
    </row>
    <row r="4652" spans="1:18" s="146" customFormat="1">
      <c r="B4652" s="3491"/>
      <c r="C4652" s="555" t="str">
        <f>IF(D4652=$D$63,"A.",IF(D4652=$D$69,"B.",IF(D4652=$D$72,"C.",IF(D4652=$D$79,"D.",IF(D4652=$D$80,"E.",IF(D4652=$D$81,"F.",IF(D4652=$D$82,"G.",IF(D4652=$D$83,"H.","I."))))))))</f>
        <v>A.</v>
      </c>
      <c r="D4652" s="160" t="s">
        <v>1479</v>
      </c>
      <c r="E4652" s="427"/>
      <c r="F4652" s="160" t="s">
        <v>64</v>
      </c>
      <c r="G4652" s="427"/>
      <c r="H4652" s="3521"/>
      <c r="I4652" s="426"/>
      <c r="J4652" s="996">
        <f>SUM(J4653:J4656)</f>
        <v>245053.51404068182</v>
      </c>
      <c r="K4652" s="2057"/>
      <c r="L4652" s="2030"/>
      <c r="M4652" s="2030"/>
      <c r="N4652" s="2030"/>
      <c r="R4652" s="1095" t="str">
        <f>IF(B4652="","",COUNTIF('Breakdown (B)'!$D$147:$D$1323,B4652))</f>
        <v/>
      </c>
    </row>
    <row r="4653" spans="1:18" s="146" customFormat="1">
      <c r="B4653" s="3491"/>
      <c r="C4653" s="555"/>
      <c r="D4653" s="426" t="s">
        <v>793</v>
      </c>
      <c r="E4653" s="427" t="s">
        <v>1075</v>
      </c>
      <c r="F4653" s="426" t="s">
        <v>792</v>
      </c>
      <c r="G4653" s="427" t="s">
        <v>1075</v>
      </c>
      <c r="H4653" s="3521">
        <v>5.3</v>
      </c>
      <c r="I4653" s="162">
        <f>VLOOKUP(D4653,material1,8,0)</f>
        <v>15799.526234090907</v>
      </c>
      <c r="J4653" s="426">
        <f>H4653*I4653</f>
        <v>83737.489040681801</v>
      </c>
      <c r="K4653" s="2057"/>
      <c r="L4653" s="2030"/>
      <c r="M4653" s="2030"/>
      <c r="N4653" s="2030"/>
      <c r="R4653" s="1095" t="str">
        <f>IF(B4653="","",COUNTIF('Breakdown (B)'!$D$147:$D$1323,B4653))</f>
        <v/>
      </c>
    </row>
    <row r="4654" spans="1:18" s="146" customFormat="1">
      <c r="B4654" s="3491"/>
      <c r="C4654" s="555"/>
      <c r="D4654" s="426" t="s">
        <v>1008</v>
      </c>
      <c r="E4654" s="427" t="s">
        <v>421</v>
      </c>
      <c r="F4654" s="426" t="s">
        <v>137</v>
      </c>
      <c r="G4654" s="427" t="s">
        <v>270</v>
      </c>
      <c r="H4654" s="3521">
        <v>0.1</v>
      </c>
      <c r="I4654" s="162">
        <f>VLOOKUP(D4654,material1,8,0)</f>
        <v>190137.4</v>
      </c>
      <c r="J4654" s="426">
        <f>H4654*I4654</f>
        <v>19013.740000000002</v>
      </c>
      <c r="K4654" s="2057"/>
      <c r="L4654" s="2030"/>
      <c r="M4654" s="2030"/>
      <c r="N4654" s="2030"/>
      <c r="R4654" s="1095" t="str">
        <f>IF(B4654="","",COUNTIF('Breakdown (B)'!$D$147:$D$1323,B4654))</f>
        <v/>
      </c>
    </row>
    <row r="4655" spans="1:18" s="146" customFormat="1">
      <c r="B4655" s="3491"/>
      <c r="C4655" s="555"/>
      <c r="D4655" s="426" t="s">
        <v>281</v>
      </c>
      <c r="E4655" s="427" t="s">
        <v>276</v>
      </c>
      <c r="F4655" s="426" t="s">
        <v>52</v>
      </c>
      <c r="G4655" s="427" t="s">
        <v>276</v>
      </c>
      <c r="H4655" s="3521">
        <v>2.7E-2</v>
      </c>
      <c r="I4655" s="162">
        <f>VLOOKUP(D4655,material1,8,0)</f>
        <v>4545455</v>
      </c>
      <c r="J4655" s="426">
        <f>H4655*I4655</f>
        <v>122727.285</v>
      </c>
      <c r="K4655" s="2057"/>
      <c r="L4655" s="2030"/>
      <c r="M4655" s="2030"/>
      <c r="N4655" s="2030"/>
      <c r="R4655" s="1095" t="str">
        <f>IF(B4655="","",COUNTIF('Breakdown (B)'!$D$147:$D$1323,B4655))</f>
        <v/>
      </c>
    </row>
    <row r="4656" spans="1:18" s="146" customFormat="1">
      <c r="B4656" s="3491"/>
      <c r="C4656" s="555"/>
      <c r="D4656" s="426" t="s">
        <v>625</v>
      </c>
      <c r="E4656" s="427" t="s">
        <v>421</v>
      </c>
      <c r="F4656" s="426" t="s">
        <v>459</v>
      </c>
      <c r="G4656" s="427" t="s">
        <v>270</v>
      </c>
      <c r="H4656" s="3521">
        <v>7.83</v>
      </c>
      <c r="I4656" s="162">
        <f>VLOOKUP(D4656,material1,8,0)</f>
        <v>2500</v>
      </c>
      <c r="J4656" s="426">
        <f>H4656*I4656</f>
        <v>19575</v>
      </c>
      <c r="K4656" s="2057"/>
      <c r="L4656" s="2030"/>
      <c r="M4656" s="2030"/>
      <c r="N4656" s="2030"/>
      <c r="R4656" s="1095" t="str">
        <f>IF(B4656="","",COUNTIF('Breakdown (B)'!$D$147:$D$1323,B4656))</f>
        <v/>
      </c>
    </row>
    <row r="4657" spans="2:18" s="146" customFormat="1">
      <c r="B4657" s="3491"/>
      <c r="C4657" s="555"/>
      <c r="D4657" s="426"/>
      <c r="E4657" s="427"/>
      <c r="F4657" s="426"/>
      <c r="G4657" s="427"/>
      <c r="H4657" s="3521"/>
      <c r="I4657" s="426"/>
      <c r="J4657" s="426"/>
      <c r="K4657" s="2057"/>
      <c r="L4657" s="2030"/>
      <c r="M4657" s="2030"/>
      <c r="N4657" s="2030"/>
      <c r="R4657" s="1095" t="str">
        <f>IF(B4657="","",COUNTIF('Breakdown (B)'!$D$147:$D$1323,B4657))</f>
        <v/>
      </c>
    </row>
    <row r="4658" spans="2:18" s="146" customFormat="1">
      <c r="B4658" s="3491"/>
      <c r="C4658" s="555" t="str">
        <f>IF(D4658=$D$63,"A.",IF(D4658=$D$69,"B.",IF(D4658=$D$72,"C.",IF(D4658=$D$79,"D.",IF(D4658=$D$80,"E.",IF(D4658=$D$81,"F.",IF(D4658=$D$82,"G.",IF(D4658=$D$83,"H.","I."))))))))</f>
        <v>B.</v>
      </c>
      <c r="D4658" s="160" t="s">
        <v>969</v>
      </c>
      <c r="E4658" s="427"/>
      <c r="F4658" s="160" t="s">
        <v>1482</v>
      </c>
      <c r="G4658" s="427"/>
      <c r="H4658" s="3521"/>
      <c r="I4658" s="426"/>
      <c r="J4658" s="996">
        <f>J4659</f>
        <v>4675616.47</v>
      </c>
      <c r="K4658" s="2057"/>
      <c r="L4658" s="2030"/>
      <c r="M4658" s="2030"/>
      <c r="N4658" s="2030"/>
      <c r="R4658" s="1095" t="str">
        <f>IF(B4658="","",COUNTIF('Breakdown (B)'!$D$147:$D$1323,B4658))</f>
        <v/>
      </c>
    </row>
    <row r="4659" spans="2:18" s="155" customFormat="1">
      <c r="B4659" s="3491"/>
      <c r="C4659" s="555"/>
      <c r="D4659" s="190">
        <v>4.5</v>
      </c>
      <c r="E4659" s="186" t="s">
        <v>1286</v>
      </c>
      <c r="F4659" s="191">
        <v>4.5</v>
      </c>
      <c r="G4659" s="187" t="s">
        <v>1287</v>
      </c>
      <c r="H4659" s="3521">
        <v>15.61</v>
      </c>
      <c r="I4659" s="196">
        <f>VLOOKUP(D4659,A18N3,10)</f>
        <v>299527</v>
      </c>
      <c r="J4659" s="196">
        <f>H4659*I4659</f>
        <v>4675616.47</v>
      </c>
      <c r="K4659" s="2053"/>
      <c r="L4659" s="2042"/>
      <c r="M4659" s="2042"/>
      <c r="N4659" s="2042"/>
      <c r="R4659" s="1095" t="str">
        <f>IF(B4659="","",COUNTIF('Breakdown (B)'!$D$147:$D$1323,B4659))</f>
        <v/>
      </c>
    </row>
    <row r="4660" spans="2:18" s="146" customFormat="1">
      <c r="B4660" s="3491"/>
      <c r="C4660" s="555"/>
      <c r="D4660" s="426"/>
      <c r="E4660" s="427"/>
      <c r="F4660" s="426"/>
      <c r="G4660" s="427"/>
      <c r="H4660" s="3521"/>
      <c r="I4660" s="426"/>
      <c r="J4660" s="426"/>
      <c r="K4660" s="2057"/>
      <c r="L4660" s="2030"/>
      <c r="M4660" s="2030"/>
      <c r="N4660" s="2030"/>
      <c r="R4660" s="1095" t="str">
        <f>IF(B4660="","",COUNTIF('Breakdown (B)'!$D$147:$D$1323,B4660))</f>
        <v/>
      </c>
    </row>
    <row r="4661" spans="2:18" s="146" customFormat="1">
      <c r="B4661" s="3491"/>
      <c r="C4661" s="555" t="str">
        <f>IF(D4661=$D$63,"A.",IF(D4661=$D$69,"B.",IF(D4661=$D$72,"C.",IF(D4661=$D$79,"D.",IF(D4661=$D$80,"E.",IF(D4661=$D$81,"F.",IF(D4661=$D$82,"G.",IF(D4661=$D$83,"H.","I."))))))))</f>
        <v>C.</v>
      </c>
      <c r="D4661" s="160" t="s">
        <v>970</v>
      </c>
      <c r="E4661" s="427"/>
      <c r="F4661" s="160" t="s">
        <v>1094</v>
      </c>
      <c r="G4661" s="427"/>
      <c r="H4661" s="3521"/>
      <c r="I4661" s="426"/>
      <c r="J4661" s="426"/>
      <c r="K4661" s="2057"/>
      <c r="L4661" s="2030"/>
      <c r="M4661" s="2030"/>
      <c r="N4661" s="2030"/>
      <c r="R4661" s="1095" t="str">
        <f>IF(B4661="","",COUNTIF('Breakdown (B)'!$D$147:$D$1323,B4661))</f>
        <v/>
      </c>
    </row>
    <row r="4662" spans="2:18" s="146" customFormat="1">
      <c r="B4662" s="3491"/>
      <c r="C4662" s="555"/>
      <c r="D4662" s="426"/>
      <c r="E4662" s="427"/>
      <c r="F4662" s="426"/>
      <c r="G4662" s="427"/>
      <c r="H4662" s="3521"/>
      <c r="I4662" s="426"/>
      <c r="J4662" s="426"/>
      <c r="K4662" s="2057"/>
      <c r="L4662" s="2030"/>
      <c r="M4662" s="2030"/>
      <c r="N4662" s="2030"/>
      <c r="R4662" s="1095" t="str">
        <f>IF(B4662="","",COUNTIF('Breakdown (B)'!$D$147:$D$1323,B4662))</f>
        <v/>
      </c>
    </row>
    <row r="4663" spans="2:18" s="146" customFormat="1" hidden="1">
      <c r="B4663" s="3491"/>
      <c r="C4663" s="555" t="str">
        <f>IF(D4663=$D$63,"A.",IF(D4663=$D$69,"B.",IF(D4663=$D$72,"C.",IF(D4663=$D$79,"D.",IF(D4663=$D$80,"E.",IF(D4663=$D$81,"F.",IF(D4663=$D$82,"G.",IF(D4663=$D$83,"H.","I."))))))))</f>
        <v>D.</v>
      </c>
      <c r="D4663" s="426" t="s">
        <v>539</v>
      </c>
      <c r="E4663" s="427"/>
      <c r="F4663" s="426" t="s">
        <v>542</v>
      </c>
      <c r="G4663" s="427"/>
      <c r="H4663" s="3521"/>
      <c r="I4663" s="426"/>
      <c r="J4663" s="426">
        <f>J4652+J4658+J4661</f>
        <v>4920669.9840406813</v>
      </c>
      <c r="K4663" s="2053"/>
      <c r="L4663" s="2030"/>
      <c r="M4663" s="2030"/>
      <c r="N4663" s="2030"/>
      <c r="R4663" s="1095" t="str">
        <f>IF(B4663="","",COUNTIF('Breakdown (B)'!$D$147:$D$1323,B4663))</f>
        <v/>
      </c>
    </row>
    <row r="4664" spans="2:18" s="146" customFormat="1" hidden="1">
      <c r="B4664" s="3491"/>
      <c r="C4664" s="555" t="str">
        <f>IF(D4664=$D$45,"A.",IF(D4664=$D$47,"B.",IF(D4664=$D$50,"C.",IF(D4664=$D$52,"D.",IF(D4664=$D$53,"E.",IF(D4664=$D$54,"F.",IF(D4664=$D$55,"G.",IF(D4664=$D$56,"H.","I."))))))))</f>
        <v>E.</v>
      </c>
      <c r="D4664" s="426" t="s">
        <v>499</v>
      </c>
      <c r="E4664" s="427"/>
      <c r="F4664" s="426" t="s">
        <v>500</v>
      </c>
      <c r="G4664" s="427"/>
      <c r="H4664" s="3521"/>
      <c r="I4664" s="162"/>
      <c r="J4664" s="426">
        <f>2%*J4663</f>
        <v>98413.399680813629</v>
      </c>
      <c r="K4664" s="2053"/>
      <c r="L4664" s="2030"/>
      <c r="M4664" s="2030"/>
      <c r="N4664" s="2030"/>
      <c r="R4664" s="1095" t="str">
        <f>IF(B4664="","",COUNTIF('Breakdown (B)'!$D$147:$D$1323,B4664))</f>
        <v/>
      </c>
    </row>
    <row r="4665" spans="2:18" s="146" customFormat="1" hidden="1">
      <c r="B4665" s="3491" t="s">
        <v>79</v>
      </c>
      <c r="C4665" s="555" t="str">
        <f>IF(D4665=$D$63,"A.",IF(D4665=$D$69,"B.",IF(D4665=$D$72,"C.",IF(D4665=$D$79,"D.",IF(D4665=$D$80,"E.",IF(D4665=$D$81,"F.",IF(D4665=$D$82,"G.",IF(D4665=$D$83,"H.","I."))))))))</f>
        <v>F.</v>
      </c>
      <c r="D4665" s="426" t="s">
        <v>540</v>
      </c>
      <c r="E4665" s="427"/>
      <c r="F4665" s="426" t="s">
        <v>543</v>
      </c>
      <c r="G4665" s="427"/>
      <c r="H4665" s="3521"/>
      <c r="I4665" s="426"/>
      <c r="J4665" s="426">
        <f>SUM(J4663:J4664)</f>
        <v>5019083.383721495</v>
      </c>
      <c r="K4665" s="2053"/>
      <c r="L4665" s="2030"/>
      <c r="M4665" s="2030"/>
      <c r="N4665" s="2030"/>
      <c r="R4665" s="1095">
        <f>IF(B4665="","",COUNTIF('Breakdown (B)'!$D$147:$D$1323,B4665))</f>
        <v>0</v>
      </c>
    </row>
    <row r="4666" spans="2:18" s="146" customFormat="1" hidden="1">
      <c r="B4666" s="3491"/>
      <c r="C4666" s="555" t="str">
        <f>IF(D4666=$D$63,"A.",IF(D4666=$D$69,"B.",IF(D4666=$D$72,"C.",IF(D4666=$D$79,"D.",IF(D4666=$D$80,"E.",IF(D4666=$D$81,"F.",IF(D4666=$D$82,"G.",IF(D4666=$D$83,"H.","I."))))))))</f>
        <v>G.</v>
      </c>
      <c r="D4666" s="426" t="s">
        <v>541</v>
      </c>
      <c r="E4666" s="427"/>
      <c r="F4666" s="426" t="s">
        <v>544</v>
      </c>
      <c r="G4666" s="427"/>
      <c r="H4666" s="3521"/>
      <c r="I4666" s="426"/>
      <c r="J4666" s="426">
        <f>5.5%*J4665</f>
        <v>276049.58610468224</v>
      </c>
      <c r="K4666" s="2053"/>
      <c r="L4666" s="2030"/>
      <c r="M4666" s="2030"/>
      <c r="N4666" s="2030"/>
      <c r="R4666" s="1095" t="str">
        <f>IF(B4666="","",COUNTIF('Breakdown (B)'!$D$147:$D$1323,B4666))</f>
        <v/>
      </c>
    </row>
    <row r="4667" spans="2:18" s="146" customFormat="1" hidden="1">
      <c r="B4667" s="3491"/>
      <c r="C4667" s="555" t="str">
        <f>IF(D4667=$D$63,"A.",IF(D4667=$D$69,"B.",IF(D4667=$D$72,"C.",IF(D4667=$D$79,"D.",IF(D4667=$D$80,"E.",IF(D4667=$D$81,"F.",IF(D4667=$D$82,"G.",IF(D4667=$D$83,"H.","I."))))))))</f>
        <v>H.</v>
      </c>
      <c r="D4667" s="426" t="s">
        <v>479</v>
      </c>
      <c r="E4667" s="427"/>
      <c r="F4667" s="426" t="s">
        <v>478</v>
      </c>
      <c r="G4667" s="427"/>
      <c r="H4667" s="3521"/>
      <c r="I4667" s="426"/>
      <c r="J4667" s="426">
        <f>6%*SUM(J4665:J4666)</f>
        <v>317707.97818957065</v>
      </c>
      <c r="K4667" s="2053"/>
      <c r="L4667" s="2030"/>
      <c r="M4667" s="2030"/>
      <c r="N4667" s="2030"/>
      <c r="R4667" s="1095" t="str">
        <f>IF(B4667="","",COUNTIF('Breakdown (B)'!$D$147:$D$1323,B4667))</f>
        <v/>
      </c>
    </row>
    <row r="4668" spans="2:18" s="146" customFormat="1" ht="15" hidden="1" customHeight="1">
      <c r="B4668" s="3491"/>
      <c r="C4668" s="555" t="str">
        <f>IF(D4668=$D$63,"A.",IF(D4668=$D$69,"B.",IF(D4668=$D$72,"C.",IF(D4668=$D$79,"D.",IF(D4668=$D$80,"E.",IF(D4668=$D$81,"F.",IF(D4668=$D$82,"G.",IF(D4668=$D$83,"H.","I."))))))))</f>
        <v>I.</v>
      </c>
      <c r="D4668" s="426" t="s">
        <v>1370</v>
      </c>
      <c r="E4668" s="427"/>
      <c r="F4668" s="426" t="s">
        <v>440</v>
      </c>
      <c r="G4668" s="427"/>
      <c r="H4668" s="3521"/>
      <c r="I4668" s="426"/>
      <c r="J4668" s="426">
        <f>SUM(J4665:J4667)</f>
        <v>5612840.9480157485</v>
      </c>
      <c r="K4668" s="2053"/>
      <c r="L4668" s="2030"/>
      <c r="M4668" s="2030"/>
      <c r="N4668" s="2030"/>
      <c r="R4668" s="1095" t="str">
        <f>IF(B4668="","",COUNTIF('Breakdown (B)'!$D$147:$D$1323,B4668))</f>
        <v/>
      </c>
    </row>
    <row r="4669" spans="2:18" ht="15" hidden="1" customHeight="1">
      <c r="B4669" s="3491"/>
      <c r="C4669" s="159" t="s">
        <v>1666</v>
      </c>
      <c r="D4669" s="168" t="s">
        <v>1667</v>
      </c>
      <c r="E4669" s="192"/>
      <c r="F4669" s="168" t="s">
        <v>1668</v>
      </c>
      <c r="G4669" s="192"/>
      <c r="H4669" s="3522"/>
      <c r="I4669" s="196"/>
      <c r="J4669" s="196">
        <f>J4668*10%</f>
        <v>561284.09480157483</v>
      </c>
      <c r="K4669" s="2053"/>
      <c r="L4669" s="2030"/>
      <c r="M4669" s="2030"/>
      <c r="N4669" s="2030"/>
      <c r="O4669" s="146"/>
      <c r="R4669" s="1095" t="str">
        <f>IF(B4669="","",COUNTIF('Breakdown (B)'!$D$147:$D$1323,B4669))</f>
        <v/>
      </c>
    </row>
    <row r="4670" spans="2:18" ht="15" hidden="1" customHeight="1">
      <c r="B4670" s="3491"/>
      <c r="C4670" s="159" t="s">
        <v>2653</v>
      </c>
      <c r="D4670" s="168" t="s">
        <v>2652</v>
      </c>
      <c r="E4670" s="192"/>
      <c r="F4670" s="168" t="s">
        <v>2654</v>
      </c>
      <c r="G4670" s="192"/>
      <c r="H4670" s="3522"/>
      <c r="I4670" s="196"/>
      <c r="J4670" s="196">
        <f>SUM(J4668:J4669)*2%</f>
        <v>123482.50085634647</v>
      </c>
      <c r="K4670" s="2053"/>
      <c r="L4670" s="2030"/>
      <c r="M4670" s="2030"/>
      <c r="N4670" s="2030"/>
      <c r="O4670" s="146"/>
      <c r="R4670" s="1095" t="str">
        <f>IF(B4670="","",COUNTIF('Breakdown (B)'!$D$147:$D$1323,B4670))</f>
        <v/>
      </c>
    </row>
    <row r="4671" spans="2:18" s="155" customFormat="1" ht="13.5" hidden="1" customHeight="1">
      <c r="B4671" s="3492"/>
      <c r="C4671" s="428">
        <f>B4651</f>
        <v>210</v>
      </c>
      <c r="D4671" s="210" t="s">
        <v>1669</v>
      </c>
      <c r="E4671" s="175"/>
      <c r="F4671" s="210" t="s">
        <v>1670</v>
      </c>
      <c r="G4671" s="175"/>
      <c r="H4671" s="3523"/>
      <c r="I4671" s="198"/>
      <c r="J4671" s="198">
        <f>SUM(J4668:J4670)</f>
        <v>6297607.5436736699</v>
      </c>
      <c r="K4671" s="2053"/>
      <c r="L4671" s="2030"/>
      <c r="M4671" s="2030"/>
      <c r="N4671" s="2030"/>
      <c r="O4671" s="147"/>
      <c r="R4671" s="1095" t="str">
        <f>IF(B4671="","",COUNTIF('Breakdown (B)'!$D$147:$D$1323,B4671))</f>
        <v/>
      </c>
    </row>
    <row r="4672" spans="2:18" s="146" customFormat="1" hidden="1">
      <c r="B4672" s="3491"/>
      <c r="C4672" s="426"/>
      <c r="D4672" s="426"/>
      <c r="E4672" s="427"/>
      <c r="F4672" s="426"/>
      <c r="G4672" s="427"/>
      <c r="H4672" s="3521"/>
      <c r="I4672" s="426"/>
      <c r="J4672" s="426"/>
      <c r="K4672" s="2057"/>
      <c r="L4672" s="2030"/>
      <c r="M4672" s="2030"/>
      <c r="N4672" s="2030"/>
      <c r="R4672" s="1095" t="str">
        <f>IF(B4672="","",COUNTIF('Breakdown (B)'!$D$147:$D$1323,B4672))</f>
        <v/>
      </c>
    </row>
    <row r="4673" spans="1:18" s="1088" customFormat="1" ht="25.5">
      <c r="A4673" s="1088" t="s">
        <v>1501</v>
      </c>
      <c r="B4673" s="3490">
        <f>B4651+1</f>
        <v>211</v>
      </c>
      <c r="C4673" s="1089" t="s">
        <v>3104</v>
      </c>
      <c r="D4673" s="1090" t="s">
        <v>3103</v>
      </c>
      <c r="E4673" s="1091" t="s">
        <v>1034</v>
      </c>
      <c r="F4673" s="1090" t="s">
        <v>1646</v>
      </c>
      <c r="G4673" s="1092" t="s">
        <v>1034</v>
      </c>
      <c r="H4673" s="3520"/>
      <c r="I4673" s="1093"/>
      <c r="J4673" s="1093"/>
      <c r="K4673" s="2052"/>
      <c r="L4673" s="2043"/>
      <c r="M4673" s="2043">
        <f>J4679</f>
        <v>3127091.1703239093</v>
      </c>
      <c r="N4673" s="2043"/>
      <c r="O4673" s="1094"/>
      <c r="P4673" s="1088">
        <f>IF(B4673=" ",0,(M4673+N4673+O4673)*1.02*1.055*1.06*1.1)</f>
        <v>3923663.2345775622</v>
      </c>
      <c r="R4673" s="1095">
        <f>IF(B4673="","",COUNTIF('Breakdown (B)'!$D$147:$D$1323,B4673))</f>
        <v>1</v>
      </c>
    </row>
    <row r="4674" spans="1:18" s="146" customFormat="1">
      <c r="B4674" s="3491"/>
      <c r="C4674" s="555" t="str">
        <f>IF(D4674=$D$63,"A.",IF(D4674=$D$69,"B.",IF(D4674=$D$72,"C.",IF(D4674=$D$79,"D.",IF(D4674=$D$80,"E.",IF(D4674=$D$81,"F.",IF(D4674=$D$82,"G.",IF(D4674=$D$83,"H.","I."))))))))</f>
        <v>A.</v>
      </c>
      <c r="D4674" s="160" t="s">
        <v>1479</v>
      </c>
      <c r="E4674" s="427"/>
      <c r="F4674" s="160" t="s">
        <v>64</v>
      </c>
      <c r="G4674" s="427"/>
      <c r="H4674" s="3521"/>
      <c r="I4674" s="426"/>
      <c r="J4674" s="996">
        <v>0</v>
      </c>
      <c r="K4674" s="2057"/>
      <c r="L4674" s="2030"/>
      <c r="M4674" s="2030"/>
      <c r="N4674" s="2030"/>
      <c r="R4674" s="1095" t="str">
        <f>IF(B4674="","",COUNTIF('Breakdown (B)'!$D$147:$D$1323,B4674))</f>
        <v/>
      </c>
    </row>
    <row r="4675" spans="1:18" s="146" customFormat="1">
      <c r="B4675" s="3491"/>
      <c r="C4675" s="555"/>
      <c r="D4675" s="426"/>
      <c r="E4675" s="427"/>
      <c r="F4675" s="426"/>
      <c r="G4675" s="427"/>
      <c r="H4675" s="3521"/>
      <c r="I4675" s="426"/>
      <c r="J4675" s="426"/>
      <c r="K4675" s="2057"/>
      <c r="L4675" s="2030"/>
      <c r="M4675" s="2030"/>
      <c r="N4675" s="2030"/>
      <c r="R4675" s="1095" t="str">
        <f>IF(B4675="","",COUNTIF('Breakdown (B)'!$D$147:$D$1323,B4675))</f>
        <v/>
      </c>
    </row>
    <row r="4676" spans="1:18" s="146" customFormat="1">
      <c r="B4676" s="3491"/>
      <c r="C4676" s="555" t="str">
        <f>IF(D4676=$D$63,"A.",IF(D4676=$D$69,"B.",IF(D4676=$D$72,"C.",IF(D4676=$D$79,"D.",IF(D4676=$D$80,"E.",IF(D4676=$D$81,"F.",IF(D4676=$D$82,"G.",IF(D4676=$D$83,"H.","I."))))))))</f>
        <v>B.</v>
      </c>
      <c r="D4676" s="160" t="s">
        <v>969</v>
      </c>
      <c r="E4676" s="427"/>
      <c r="F4676" s="160" t="s">
        <v>1482</v>
      </c>
      <c r="G4676" s="427"/>
      <c r="H4676" s="3521"/>
      <c r="I4676" s="426"/>
      <c r="J4676" s="996">
        <f>J4677</f>
        <v>0</v>
      </c>
      <c r="K4676" s="2057"/>
      <c r="L4676" s="2030"/>
      <c r="M4676" s="2030"/>
      <c r="N4676" s="2030"/>
      <c r="R4676" s="1095" t="str">
        <f>IF(B4676="","",COUNTIF('Breakdown (B)'!$D$147:$D$1323,B4676))</f>
        <v/>
      </c>
    </row>
    <row r="4677" spans="1:18" s="155" customFormat="1" hidden="1">
      <c r="B4677" s="3491"/>
      <c r="C4677" s="555"/>
      <c r="D4677" s="190">
        <v>4.5</v>
      </c>
      <c r="E4677" s="186" t="s">
        <v>1286</v>
      </c>
      <c r="F4677" s="191">
        <v>4.5</v>
      </c>
      <c r="G4677" s="187" t="s">
        <v>1287</v>
      </c>
      <c r="H4677" s="3521">
        <f>15.61*0</f>
        <v>0</v>
      </c>
      <c r="I4677" s="196">
        <f>VLOOKUP(D4677,A18N3,10)</f>
        <v>299527</v>
      </c>
      <c r="J4677" s="196">
        <f>H4677*I4677</f>
        <v>0</v>
      </c>
      <c r="K4677" s="2053"/>
      <c r="L4677" s="2042"/>
      <c r="M4677" s="2042"/>
      <c r="N4677" s="2042"/>
      <c r="R4677" s="1095" t="str">
        <f>IF(B4677="","",COUNTIF('Breakdown (B)'!$D$147:$D$1323,B4677))</f>
        <v/>
      </c>
    </row>
    <row r="4678" spans="1:18" s="146" customFormat="1">
      <c r="B4678" s="3491"/>
      <c r="C4678" s="555"/>
      <c r="D4678" s="426"/>
      <c r="E4678" s="427"/>
      <c r="F4678" s="426"/>
      <c r="G4678" s="427"/>
      <c r="H4678" s="3521"/>
      <c r="I4678" s="426"/>
      <c r="J4678" s="426"/>
      <c r="K4678" s="2057"/>
      <c r="L4678" s="2030"/>
      <c r="M4678" s="2030"/>
      <c r="N4678" s="2030"/>
      <c r="R4678" s="1095" t="str">
        <f>IF(B4678="","",COUNTIF('Breakdown (B)'!$D$147:$D$1323,B4678))</f>
        <v/>
      </c>
    </row>
    <row r="4679" spans="1:18" s="146" customFormat="1">
      <c r="B4679" s="3491"/>
      <c r="C4679" s="555" t="str">
        <f>IF(D4679=$D$63,"A.",IF(D4679=$D$69,"B.",IF(D4679=$D$72,"C.",IF(D4679=$D$79,"D.",IF(D4679=$D$80,"E.",IF(D4679=$D$81,"F.",IF(D4679=$D$82,"G.",IF(D4679=$D$83,"H.","I."))))))))</f>
        <v>C.</v>
      </c>
      <c r="D4679" s="160" t="s">
        <v>970</v>
      </c>
      <c r="E4679" s="427"/>
      <c r="F4679" s="160" t="s">
        <v>1094</v>
      </c>
      <c r="G4679" s="427"/>
      <c r="H4679" s="3521"/>
      <c r="I4679" s="426"/>
      <c r="J4679" s="996">
        <f>SUM(J4680:J4682)</f>
        <v>3127091.1703239093</v>
      </c>
      <c r="K4679" s="2057"/>
      <c r="L4679" s="2030"/>
      <c r="M4679" s="2030"/>
      <c r="N4679" s="2030"/>
      <c r="R4679" s="1095" t="str">
        <f>IF(B4679="","",COUNTIF('Breakdown (B)'!$D$147:$D$1323,B4679))</f>
        <v/>
      </c>
    </row>
    <row r="4680" spans="1:18" s="146" customFormat="1">
      <c r="B4680" s="3491"/>
      <c r="C4680" s="555"/>
      <c r="D4680" s="199" t="s">
        <v>3106</v>
      </c>
      <c r="E4680" s="200" t="s">
        <v>789</v>
      </c>
      <c r="F4680" s="308" t="s">
        <v>3200</v>
      </c>
      <c r="G4680" s="427" t="s">
        <v>1547</v>
      </c>
      <c r="H4680" s="3521">
        <f>0.163*(410/300)</f>
        <v>0.22276666666666667</v>
      </c>
      <c r="I4680" s="162">
        <f>VLOOKUP(D4680,equiment,15,0)</f>
        <v>7210841.5</v>
      </c>
      <c r="J4680" s="426">
        <f>H4680*I4680</f>
        <v>1606335.1248166666</v>
      </c>
      <c r="K4680" s="2057"/>
      <c r="L4680" s="2030"/>
      <c r="M4680" s="2030"/>
      <c r="N4680" s="2030"/>
      <c r="R4680" s="1095" t="str">
        <f>IF(B4680="","",COUNTIF('Breakdown (B)'!$D$147:$D$1323,B4680))</f>
        <v/>
      </c>
    </row>
    <row r="4681" spans="1:18" s="146" customFormat="1">
      <c r="B4681" s="3491"/>
      <c r="C4681" s="1043" t="s">
        <v>3105</v>
      </c>
      <c r="D4681" s="199" t="s">
        <v>3101</v>
      </c>
      <c r="E4681" s="200" t="s">
        <v>789</v>
      </c>
      <c r="F4681" s="308" t="s">
        <v>3102</v>
      </c>
      <c r="G4681" s="427" t="s">
        <v>1547</v>
      </c>
      <c r="H4681" s="3521">
        <f>0.328*2*(410/300)</f>
        <v>0.8965333333333334</v>
      </c>
      <c r="I4681" s="162">
        <f>VLOOKUP(D4681,equiment,15,0)</f>
        <v>1627870.9090909092</v>
      </c>
      <c r="J4681" s="426">
        <f>H4681*I4681</f>
        <v>1459440.5323636367</v>
      </c>
      <c r="K4681" s="2057"/>
      <c r="L4681" s="2030"/>
      <c r="M4681" s="2030"/>
      <c r="N4681" s="2030"/>
      <c r="R4681" s="1095" t="str">
        <f>IF(B4681="","",COUNTIF('Breakdown (B)'!$D$147:$D$1323,B4681))</f>
        <v/>
      </c>
    </row>
    <row r="4682" spans="1:18" s="146" customFormat="1">
      <c r="B4682" s="3491"/>
      <c r="C4682" s="555"/>
      <c r="D4682" s="426" t="s">
        <v>900</v>
      </c>
      <c r="E4682" s="427" t="s">
        <v>1098</v>
      </c>
      <c r="F4682" s="426" t="s">
        <v>267</v>
      </c>
      <c r="G4682" s="427" t="s">
        <v>1098</v>
      </c>
      <c r="H4682" s="3521">
        <v>2</v>
      </c>
      <c r="I4682" s="426"/>
      <c r="J4682" s="426">
        <f>SUM(J4680:J4681)*H4682%</f>
        <v>61315.513143606069</v>
      </c>
      <c r="K4682" s="2057"/>
      <c r="L4682" s="2030"/>
      <c r="M4682" s="2030"/>
      <c r="N4682" s="2030"/>
      <c r="R4682" s="1095" t="str">
        <f>IF(B4682="","",COUNTIF('Breakdown (B)'!$D$147:$D$1323,B4682))</f>
        <v/>
      </c>
    </row>
    <row r="4683" spans="1:18" s="146" customFormat="1">
      <c r="B4683" s="3498"/>
      <c r="C4683" s="1356"/>
      <c r="D4683" s="707"/>
      <c r="E4683" s="1357"/>
      <c r="F4683" s="707"/>
      <c r="G4683" s="1357"/>
      <c r="H4683" s="3532"/>
      <c r="I4683" s="707"/>
      <c r="J4683" s="707"/>
      <c r="K4683" s="2063"/>
      <c r="L4683" s="2030"/>
      <c r="M4683" s="2030"/>
      <c r="N4683" s="2030"/>
      <c r="R4683" s="1095" t="str">
        <f>IF(B4683="","",COUNTIF('Breakdown (B)'!$D$147:$D$1323,B4683))</f>
        <v/>
      </c>
    </row>
    <row r="4684" spans="1:18" s="146" customFormat="1" hidden="1">
      <c r="B4684" s="3491"/>
      <c r="C4684" s="555" t="str">
        <f>IF(D4684=$D$63,"A.",IF(D4684=$D$69,"B.",IF(D4684=$D$72,"C.",IF(D4684=$D$79,"D.",IF(D4684=$D$80,"E.",IF(D4684=$D$81,"F.",IF(D4684=$D$82,"G.",IF(D4684=$D$83,"H.","I."))))))))</f>
        <v>D.</v>
      </c>
      <c r="D4684" s="426" t="s">
        <v>539</v>
      </c>
      <c r="E4684" s="427"/>
      <c r="F4684" s="426" t="s">
        <v>542</v>
      </c>
      <c r="G4684" s="427"/>
      <c r="H4684" s="3521"/>
      <c r="I4684" s="426"/>
      <c r="J4684" s="426">
        <f>J4674+J4676+J4679</f>
        <v>3127091.1703239093</v>
      </c>
      <c r="K4684" s="2053"/>
      <c r="L4684" s="2030"/>
      <c r="M4684" s="2030"/>
      <c r="N4684" s="2030"/>
      <c r="R4684" s="1095" t="str">
        <f>IF(B4684="","",COUNTIF('Breakdown (B)'!$D$147:$D$1323,B4684))</f>
        <v/>
      </c>
    </row>
    <row r="4685" spans="1:18" s="146" customFormat="1" hidden="1">
      <c r="B4685" s="3491"/>
      <c r="C4685" s="555" t="str">
        <f>IF(D4685=$D$45,"A.",IF(D4685=$D$47,"B.",IF(D4685=$D$50,"C.",IF(D4685=$D$52,"D.",IF(D4685=$D$53,"E.",IF(D4685=$D$54,"F.",IF(D4685=$D$55,"G.",IF(D4685=$D$56,"H.","I."))))))))</f>
        <v>E.</v>
      </c>
      <c r="D4685" s="426" t="s">
        <v>499</v>
      </c>
      <c r="E4685" s="427"/>
      <c r="F4685" s="426" t="s">
        <v>500</v>
      </c>
      <c r="G4685" s="427"/>
      <c r="H4685" s="3521"/>
      <c r="I4685" s="162"/>
      <c r="J4685" s="426">
        <f>2%*J4684</f>
        <v>62541.823406478186</v>
      </c>
      <c r="K4685" s="2053"/>
      <c r="L4685" s="2030"/>
      <c r="M4685" s="2030"/>
      <c r="N4685" s="2030"/>
      <c r="R4685" s="1095" t="str">
        <f>IF(B4685="","",COUNTIF('Breakdown (B)'!$D$147:$D$1323,B4685))</f>
        <v/>
      </c>
    </row>
    <row r="4686" spans="1:18" s="146" customFormat="1" hidden="1">
      <c r="B4686" s="3491" t="s">
        <v>79</v>
      </c>
      <c r="C4686" s="555" t="str">
        <f>IF(D4686=$D$63,"A.",IF(D4686=$D$69,"B.",IF(D4686=$D$72,"C.",IF(D4686=$D$79,"D.",IF(D4686=$D$80,"E.",IF(D4686=$D$81,"F.",IF(D4686=$D$82,"G.",IF(D4686=$D$83,"H.","I."))))))))</f>
        <v>F.</v>
      </c>
      <c r="D4686" s="426" t="s">
        <v>540</v>
      </c>
      <c r="E4686" s="427"/>
      <c r="F4686" s="426" t="s">
        <v>543</v>
      </c>
      <c r="G4686" s="427"/>
      <c r="H4686" s="3521"/>
      <c r="I4686" s="426"/>
      <c r="J4686" s="426">
        <f>SUM(J4684:J4685)</f>
        <v>3189632.9937303877</v>
      </c>
      <c r="K4686" s="2053"/>
      <c r="L4686" s="2030"/>
      <c r="M4686" s="2030"/>
      <c r="N4686" s="2030"/>
      <c r="R4686" s="1095">
        <f>IF(B4686="","",COUNTIF('Breakdown (B)'!$D$147:$D$1323,B4686))</f>
        <v>0</v>
      </c>
    </row>
    <row r="4687" spans="1:18" s="146" customFormat="1" hidden="1">
      <c r="B4687" s="3491"/>
      <c r="C4687" s="555" t="str">
        <f>IF(D4687=$D$63,"A.",IF(D4687=$D$69,"B.",IF(D4687=$D$72,"C.",IF(D4687=$D$79,"D.",IF(D4687=$D$80,"E.",IF(D4687=$D$81,"F.",IF(D4687=$D$82,"G.",IF(D4687=$D$83,"H.","I."))))))))</f>
        <v>G.</v>
      </c>
      <c r="D4687" s="426" t="s">
        <v>541</v>
      </c>
      <c r="E4687" s="427"/>
      <c r="F4687" s="426" t="s">
        <v>544</v>
      </c>
      <c r="G4687" s="427"/>
      <c r="H4687" s="3521"/>
      <c r="I4687" s="426"/>
      <c r="J4687" s="426">
        <f>5.5%*J4686</f>
        <v>175429.81465517133</v>
      </c>
      <c r="K4687" s="2053"/>
      <c r="L4687" s="2030"/>
      <c r="M4687" s="2030"/>
      <c r="N4687" s="2030"/>
      <c r="R4687" s="1095" t="str">
        <f>IF(B4687="","",COUNTIF('Breakdown (B)'!$D$147:$D$1323,B4687))</f>
        <v/>
      </c>
    </row>
    <row r="4688" spans="1:18" s="146" customFormat="1" hidden="1">
      <c r="B4688" s="3491"/>
      <c r="C4688" s="555" t="str">
        <f>IF(D4688=$D$63,"A.",IF(D4688=$D$69,"B.",IF(D4688=$D$72,"C.",IF(D4688=$D$79,"D.",IF(D4688=$D$80,"E.",IF(D4688=$D$81,"F.",IF(D4688=$D$82,"G.",IF(D4688=$D$83,"H.","I."))))))))</f>
        <v>H.</v>
      </c>
      <c r="D4688" s="426" t="s">
        <v>479</v>
      </c>
      <c r="E4688" s="427"/>
      <c r="F4688" s="426" t="s">
        <v>478</v>
      </c>
      <c r="G4688" s="427"/>
      <c r="H4688" s="3521"/>
      <c r="I4688" s="426"/>
      <c r="J4688" s="426">
        <f>6%*SUM(J4686:J4687)</f>
        <v>201903.76850313353</v>
      </c>
      <c r="K4688" s="2053"/>
      <c r="L4688" s="2030"/>
      <c r="M4688" s="2030"/>
      <c r="N4688" s="2030"/>
      <c r="R4688" s="1095" t="str">
        <f>IF(B4688="","",COUNTIF('Breakdown (B)'!$D$147:$D$1323,B4688))</f>
        <v/>
      </c>
    </row>
    <row r="4689" spans="1:18" s="146" customFormat="1" ht="15" hidden="1" customHeight="1">
      <c r="B4689" s="3491"/>
      <c r="C4689" s="555" t="str">
        <f>IF(D4689=$D$63,"A.",IF(D4689=$D$69,"B.",IF(D4689=$D$72,"C.",IF(D4689=$D$79,"D.",IF(D4689=$D$80,"E.",IF(D4689=$D$81,"F.",IF(D4689=$D$82,"G.",IF(D4689=$D$83,"H.","I."))))))))</f>
        <v>I.</v>
      </c>
      <c r="D4689" s="426" t="s">
        <v>1370</v>
      </c>
      <c r="E4689" s="427"/>
      <c r="F4689" s="426" t="s">
        <v>440</v>
      </c>
      <c r="G4689" s="427"/>
      <c r="H4689" s="3521"/>
      <c r="I4689" s="426"/>
      <c r="J4689" s="426">
        <f>SUM(J4686:J4688)</f>
        <v>3566966.5768886926</v>
      </c>
      <c r="K4689" s="2053"/>
      <c r="L4689" s="2030"/>
      <c r="M4689" s="2030"/>
      <c r="N4689" s="2030"/>
      <c r="R4689" s="1095" t="str">
        <f>IF(B4689="","",COUNTIF('Breakdown (B)'!$D$147:$D$1323,B4689))</f>
        <v/>
      </c>
    </row>
    <row r="4690" spans="1:18" ht="15" hidden="1" customHeight="1">
      <c r="B4690" s="3491"/>
      <c r="C4690" s="159" t="s">
        <v>1666</v>
      </c>
      <c r="D4690" s="168" t="s">
        <v>1667</v>
      </c>
      <c r="E4690" s="192"/>
      <c r="F4690" s="168" t="s">
        <v>1668</v>
      </c>
      <c r="G4690" s="192"/>
      <c r="H4690" s="3522"/>
      <c r="I4690" s="196"/>
      <c r="J4690" s="196">
        <f>J4689*10%</f>
        <v>356696.65768886928</v>
      </c>
      <c r="K4690" s="2053"/>
      <c r="L4690" s="2030"/>
      <c r="M4690" s="2030"/>
      <c r="N4690" s="2030"/>
      <c r="O4690" s="146"/>
      <c r="R4690" s="1095" t="str">
        <f>IF(B4690="","",COUNTIF('Breakdown (B)'!$D$147:$D$1323,B4690))</f>
        <v/>
      </c>
    </row>
    <row r="4691" spans="1:18" ht="15" hidden="1" customHeight="1">
      <c r="B4691" s="3491"/>
      <c r="C4691" s="159" t="s">
        <v>2653</v>
      </c>
      <c r="D4691" s="168" t="s">
        <v>2652</v>
      </c>
      <c r="E4691" s="192"/>
      <c r="F4691" s="168" t="s">
        <v>2654</v>
      </c>
      <c r="G4691" s="192"/>
      <c r="H4691" s="3522"/>
      <c r="I4691" s="196"/>
      <c r="J4691" s="196">
        <f>SUM(J4689:J4690)*2%</f>
        <v>78473.26469155123</v>
      </c>
      <c r="K4691" s="2053"/>
      <c r="L4691" s="2030"/>
      <c r="M4691" s="2030"/>
      <c r="N4691" s="2030"/>
      <c r="O4691" s="146"/>
      <c r="R4691" s="1095" t="str">
        <f>IF(B4691="","",COUNTIF('Breakdown (B)'!$D$147:$D$1323,B4691))</f>
        <v/>
      </c>
    </row>
    <row r="4692" spans="1:18" s="155" customFormat="1" ht="13.5" hidden="1" customHeight="1">
      <c r="B4692" s="3492"/>
      <c r="C4692" s="428">
        <f>B4673</f>
        <v>211</v>
      </c>
      <c r="D4692" s="210" t="s">
        <v>1669</v>
      </c>
      <c r="E4692" s="175"/>
      <c r="F4692" s="210" t="s">
        <v>1670</v>
      </c>
      <c r="G4692" s="175"/>
      <c r="H4692" s="3523"/>
      <c r="I4692" s="198"/>
      <c r="J4692" s="198">
        <f>SUM(J4689:J4691)</f>
        <v>4002136.4992691129</v>
      </c>
      <c r="K4692" s="2053"/>
      <c r="L4692" s="2030"/>
      <c r="M4692" s="2030"/>
      <c r="N4692" s="2030"/>
      <c r="O4692" s="147"/>
      <c r="R4692" s="1095" t="str">
        <f>IF(B4692="","",COUNTIF('Breakdown (B)'!$D$147:$D$1323,B4692))</f>
        <v/>
      </c>
    </row>
    <row r="4693" spans="1:18" s="146" customFormat="1" hidden="1">
      <c r="B4693" s="3491"/>
      <c r="C4693" s="426"/>
      <c r="D4693" s="426"/>
      <c r="E4693" s="427"/>
      <c r="F4693" s="426"/>
      <c r="G4693" s="427"/>
      <c r="H4693" s="3521"/>
      <c r="I4693" s="426"/>
      <c r="J4693" s="426"/>
      <c r="K4693" s="2057"/>
      <c r="L4693" s="2030"/>
      <c r="M4693" s="2030"/>
      <c r="N4693" s="2030"/>
      <c r="R4693" s="1095" t="str">
        <f>IF(B4693="","",COUNTIF('Breakdown (B)'!$D$147:$D$1323,B4693))</f>
        <v/>
      </c>
    </row>
    <row r="4694" spans="1:18" s="1088" customFormat="1" ht="25.5">
      <c r="A4694" s="1088" t="s">
        <v>1647</v>
      </c>
      <c r="B4694" s="3490">
        <f>B4673+1</f>
        <v>212</v>
      </c>
      <c r="C4694" s="1089" t="s">
        <v>2785</v>
      </c>
      <c r="D4694" s="1090" t="s">
        <v>4361</v>
      </c>
      <c r="E4694" s="1091" t="s">
        <v>1034</v>
      </c>
      <c r="F4694" s="1090" t="s">
        <v>1648</v>
      </c>
      <c r="G4694" s="1092" t="s">
        <v>1034</v>
      </c>
      <c r="H4694" s="3520"/>
      <c r="I4694" s="1093"/>
      <c r="J4694" s="1093"/>
      <c r="K4694" s="2052">
        <f>J4695</f>
        <v>596749.15</v>
      </c>
      <c r="L4694" s="2043">
        <f>J4699</f>
        <v>6409877.7999999998</v>
      </c>
      <c r="M4694" s="2043"/>
      <c r="N4694" s="2043"/>
      <c r="O4694" s="1094"/>
      <c r="P4694" s="1088">
        <f>IF(B4694=" ",0,(M4694+N4694+O4694)*1.02*1.055*1.06*1.1)</f>
        <v>0</v>
      </c>
      <c r="R4694" s="1095">
        <f>IF(B4694="","",COUNTIF('Breakdown (B)'!$D$147:$D$1323,B4694))</f>
        <v>1</v>
      </c>
    </row>
    <row r="4695" spans="1:18" s="146" customFormat="1">
      <c r="B4695" s="3491"/>
      <c r="C4695" s="555" t="str">
        <f>IF(D4695=$D$63,"A.",IF(D4695=$D$69,"B.",IF(D4695=$D$72,"C.",IF(D4695=$D$79,"D.",IF(D4695=$D$80,"E.",IF(D4695=$D$81,"F.",IF(D4695=$D$82,"G.",IF(D4695=$D$83,"H.","I."))))))))</f>
        <v>A.</v>
      </c>
      <c r="D4695" s="160" t="s">
        <v>1479</v>
      </c>
      <c r="E4695" s="427"/>
      <c r="F4695" s="160" t="s">
        <v>64</v>
      </c>
      <c r="G4695" s="427"/>
      <c r="H4695" s="3521"/>
      <c r="I4695" s="426"/>
      <c r="J4695" s="996">
        <f>SUM(J4696:J4697)</f>
        <v>596749.15</v>
      </c>
      <c r="K4695" s="2057"/>
      <c r="L4695" s="2030"/>
      <c r="M4695" s="2030"/>
      <c r="N4695" s="2030"/>
      <c r="R4695" s="1095" t="str">
        <f>IF(B4695="","",COUNTIF('Breakdown (B)'!$D$147:$D$1323,B4695))</f>
        <v/>
      </c>
    </row>
    <row r="4696" spans="1:18" s="146" customFormat="1">
      <c r="B4696" s="3491"/>
      <c r="C4696" s="555"/>
      <c r="D4696" s="426" t="s">
        <v>281</v>
      </c>
      <c r="E4696" s="427" t="s">
        <v>276</v>
      </c>
      <c r="F4696" s="426" t="s">
        <v>52</v>
      </c>
      <c r="G4696" s="427" t="s">
        <v>276</v>
      </c>
      <c r="H4696" s="3521">
        <v>0.13</v>
      </c>
      <c r="I4696" s="162">
        <f>VLOOKUP(D4696,material1,8,0)</f>
        <v>4545455</v>
      </c>
      <c r="J4696" s="426">
        <f>H4696*I4696</f>
        <v>590909.15</v>
      </c>
      <c r="K4696" s="2057"/>
      <c r="L4696" s="2030"/>
      <c r="M4696" s="2030"/>
      <c r="N4696" s="2030"/>
      <c r="R4696" s="1095" t="str">
        <f>IF(B4696="","",COUNTIF('Breakdown (B)'!$D$147:$D$1323,B4696))</f>
        <v/>
      </c>
    </row>
    <row r="4697" spans="1:18" s="146" customFormat="1">
      <c r="B4697" s="3491"/>
      <c r="C4697" s="555"/>
      <c r="D4697" s="426" t="s">
        <v>1371</v>
      </c>
      <c r="E4697" s="427" t="s">
        <v>421</v>
      </c>
      <c r="F4697" s="426" t="s">
        <v>460</v>
      </c>
      <c r="G4697" s="427" t="s">
        <v>270</v>
      </c>
      <c r="H4697" s="3521">
        <v>7.3</v>
      </c>
      <c r="I4697" s="162">
        <f>VLOOKUP(D4697,material1,8,0)</f>
        <v>800</v>
      </c>
      <c r="J4697" s="426">
        <f>H4697*I4697</f>
        <v>5840</v>
      </c>
      <c r="K4697" s="2057"/>
      <c r="L4697" s="2030"/>
      <c r="M4697" s="2030"/>
      <c r="N4697" s="2030"/>
      <c r="R4697" s="1095" t="str">
        <f>IF(B4697="","",COUNTIF('Breakdown (B)'!$D$147:$D$1323,B4697))</f>
        <v/>
      </c>
    </row>
    <row r="4698" spans="1:18" s="146" customFormat="1">
      <c r="B4698" s="3491"/>
      <c r="C4698" s="555"/>
      <c r="D4698" s="426"/>
      <c r="E4698" s="427"/>
      <c r="F4698" s="426"/>
      <c r="G4698" s="427"/>
      <c r="H4698" s="3521"/>
      <c r="I4698" s="426"/>
      <c r="J4698" s="426"/>
      <c r="K4698" s="2057"/>
      <c r="L4698" s="2030"/>
      <c r="M4698" s="2030"/>
      <c r="N4698" s="2030"/>
      <c r="R4698" s="1095" t="str">
        <f>IF(B4698="","",COUNTIF('Breakdown (B)'!$D$147:$D$1323,B4698))</f>
        <v/>
      </c>
    </row>
    <row r="4699" spans="1:18" s="146" customFormat="1">
      <c r="B4699" s="3491"/>
      <c r="C4699" s="555" t="str">
        <f>IF(D4699=$D$63,"A.",IF(D4699=$D$69,"B.",IF(D4699=$D$72,"C.",IF(D4699=$D$79,"D.",IF(D4699=$D$80,"E.",IF(D4699=$D$81,"F.",IF(D4699=$D$82,"G.",IF(D4699=$D$83,"H.","I."))))))))</f>
        <v>B.</v>
      </c>
      <c r="D4699" s="160" t="s">
        <v>969</v>
      </c>
      <c r="E4699" s="427"/>
      <c r="F4699" s="160" t="s">
        <v>1482</v>
      </c>
      <c r="G4699" s="427"/>
      <c r="H4699" s="3521"/>
      <c r="I4699" s="426"/>
      <c r="J4699" s="996">
        <f>J4700</f>
        <v>6409877.7999999998</v>
      </c>
      <c r="K4699" s="2057"/>
      <c r="L4699" s="2030"/>
      <c r="M4699" s="2030"/>
      <c r="N4699" s="2030"/>
      <c r="R4699" s="1095" t="str">
        <f>IF(B4699="","",COUNTIF('Breakdown (B)'!$D$147:$D$1323,B4699))</f>
        <v/>
      </c>
    </row>
    <row r="4700" spans="1:18" s="155" customFormat="1">
      <c r="B4700" s="3491"/>
      <c r="C4700" s="555"/>
      <c r="D4700" s="190">
        <v>4.5</v>
      </c>
      <c r="E4700" s="186" t="s">
        <v>1286</v>
      </c>
      <c r="F4700" s="191">
        <v>4.5</v>
      </c>
      <c r="G4700" s="187" t="s">
        <v>1287</v>
      </c>
      <c r="H4700" s="3521">
        <v>21.4</v>
      </c>
      <c r="I4700" s="196">
        <f>VLOOKUP(D4700,A18N3,10)</f>
        <v>299527</v>
      </c>
      <c r="J4700" s="196">
        <f>H4700*I4700</f>
        <v>6409877.7999999998</v>
      </c>
      <c r="K4700" s="2053"/>
      <c r="L4700" s="2042"/>
      <c r="M4700" s="2042"/>
      <c r="N4700" s="2042"/>
      <c r="R4700" s="1095" t="str">
        <f>IF(B4700="","",COUNTIF('Breakdown (B)'!$D$147:$D$1323,B4700))</f>
        <v/>
      </c>
    </row>
    <row r="4701" spans="1:18" s="146" customFormat="1">
      <c r="B4701" s="3491"/>
      <c r="C4701" s="555"/>
      <c r="D4701" s="426"/>
      <c r="E4701" s="427"/>
      <c r="F4701" s="426"/>
      <c r="G4701" s="427"/>
      <c r="H4701" s="3521"/>
      <c r="I4701" s="426"/>
      <c r="J4701" s="426"/>
      <c r="K4701" s="2057"/>
      <c r="L4701" s="2030"/>
      <c r="M4701" s="2030"/>
      <c r="N4701" s="2030"/>
      <c r="R4701" s="1095" t="str">
        <f>IF(B4701="","",COUNTIF('Breakdown (B)'!$D$147:$D$1323,B4701))</f>
        <v/>
      </c>
    </row>
    <row r="4702" spans="1:18" s="146" customFormat="1">
      <c r="B4702" s="3491"/>
      <c r="C4702" s="555" t="str">
        <f>IF(D4702=$D$63,"A.",IF(D4702=$D$69,"B.",IF(D4702=$D$72,"C.",IF(D4702=$D$79,"D.",IF(D4702=$D$80,"E.",IF(D4702=$D$81,"F.",IF(D4702=$D$82,"G.",IF(D4702=$D$83,"H.","I."))))))))</f>
        <v>C.</v>
      </c>
      <c r="D4702" s="160" t="s">
        <v>970</v>
      </c>
      <c r="E4702" s="427"/>
      <c r="F4702" s="160" t="s">
        <v>1094</v>
      </c>
      <c r="G4702" s="427"/>
      <c r="H4702" s="3521"/>
      <c r="I4702" s="426"/>
      <c r="J4702" s="426"/>
      <c r="K4702" s="2057"/>
      <c r="L4702" s="2030"/>
      <c r="M4702" s="2030"/>
      <c r="N4702" s="2030"/>
      <c r="R4702" s="1095" t="str">
        <f>IF(B4702="","",COUNTIF('Breakdown (B)'!$D$147:$D$1323,B4702))</f>
        <v/>
      </c>
    </row>
    <row r="4703" spans="1:18" s="146" customFormat="1">
      <c r="B4703" s="3491"/>
      <c r="C4703" s="555"/>
      <c r="D4703" s="426"/>
      <c r="E4703" s="427"/>
      <c r="F4703" s="426"/>
      <c r="G4703" s="427"/>
      <c r="H4703" s="3521"/>
      <c r="I4703" s="426"/>
      <c r="J4703" s="426"/>
      <c r="K4703" s="2057"/>
      <c r="L4703" s="2030"/>
      <c r="M4703" s="2030"/>
      <c r="N4703" s="2030"/>
      <c r="R4703" s="1095" t="str">
        <f>IF(B4703="","",COUNTIF('Breakdown (B)'!$D$147:$D$1323,B4703))</f>
        <v/>
      </c>
    </row>
    <row r="4704" spans="1:18" s="146" customFormat="1" hidden="1">
      <c r="B4704" s="3491"/>
      <c r="C4704" s="555" t="str">
        <f>IF(D4704=$D$63,"A.",IF(D4704=$D$69,"B.",IF(D4704=$D$72,"C.",IF(D4704=$D$79,"D.",IF(D4704=$D$80,"E.",IF(D4704=$D$81,"F.",IF(D4704=$D$82,"G.",IF(D4704=$D$83,"H.","I."))))))))</f>
        <v>D.</v>
      </c>
      <c r="D4704" s="426" t="s">
        <v>539</v>
      </c>
      <c r="E4704" s="427"/>
      <c r="F4704" s="426" t="s">
        <v>542</v>
      </c>
      <c r="G4704" s="427"/>
      <c r="H4704" s="3521"/>
      <c r="I4704" s="426"/>
      <c r="J4704" s="426">
        <f>J4695+J4699+J4702</f>
        <v>7006626.9500000002</v>
      </c>
      <c r="K4704" s="2053"/>
      <c r="L4704" s="2030"/>
      <c r="M4704" s="2030"/>
      <c r="N4704" s="2030"/>
      <c r="R4704" s="1095" t="str">
        <f>IF(B4704="","",COUNTIF('Breakdown (B)'!$D$147:$D$1323,B4704))</f>
        <v/>
      </c>
    </row>
    <row r="4705" spans="1:18" s="146" customFormat="1" hidden="1">
      <c r="B4705" s="3491"/>
      <c r="C4705" s="555" t="str">
        <f>IF(D4705=$D$45,"A.",IF(D4705=$D$47,"B.",IF(D4705=$D$50,"C.",IF(D4705=$D$52,"D.",IF(D4705=$D$53,"E.",IF(D4705=$D$54,"F.",IF(D4705=$D$55,"G.",IF(D4705=$D$56,"H.","I."))))))))</f>
        <v>E.</v>
      </c>
      <c r="D4705" s="426" t="s">
        <v>499</v>
      </c>
      <c r="E4705" s="427"/>
      <c r="F4705" s="426" t="s">
        <v>500</v>
      </c>
      <c r="G4705" s="427"/>
      <c r="H4705" s="3521"/>
      <c r="I4705" s="162"/>
      <c r="J4705" s="426">
        <f>2%*J4704</f>
        <v>140132.53900000002</v>
      </c>
      <c r="K4705" s="2053"/>
      <c r="L4705" s="2030"/>
      <c r="M4705" s="2030"/>
      <c r="N4705" s="2030"/>
      <c r="R4705" s="1095" t="str">
        <f>IF(B4705="","",COUNTIF('Breakdown (B)'!$D$147:$D$1323,B4705))</f>
        <v/>
      </c>
    </row>
    <row r="4706" spans="1:18" s="146" customFormat="1" hidden="1">
      <c r="B4706" s="3491" t="s">
        <v>79</v>
      </c>
      <c r="C4706" s="555" t="str">
        <f>IF(D4706=$D$63,"A.",IF(D4706=$D$69,"B.",IF(D4706=$D$72,"C.",IF(D4706=$D$79,"D.",IF(D4706=$D$80,"E.",IF(D4706=$D$81,"F.",IF(D4706=$D$82,"G.",IF(D4706=$D$83,"H.","I."))))))))</f>
        <v>F.</v>
      </c>
      <c r="D4706" s="426" t="s">
        <v>540</v>
      </c>
      <c r="E4706" s="427"/>
      <c r="F4706" s="426" t="s">
        <v>543</v>
      </c>
      <c r="G4706" s="427"/>
      <c r="H4706" s="3521"/>
      <c r="I4706" s="426"/>
      <c r="J4706" s="426">
        <f>SUM(J4704:J4705)</f>
        <v>7146759.4890000001</v>
      </c>
      <c r="K4706" s="2053"/>
      <c r="L4706" s="2030"/>
      <c r="M4706" s="2030"/>
      <c r="N4706" s="2030"/>
      <c r="R4706" s="1095">
        <f>IF(B4706="","",COUNTIF('Breakdown (B)'!$D$147:$D$1323,B4706))</f>
        <v>0</v>
      </c>
    </row>
    <row r="4707" spans="1:18" s="146" customFormat="1" hidden="1">
      <c r="B4707" s="3491"/>
      <c r="C4707" s="555" t="str">
        <f>IF(D4707=$D$63,"A.",IF(D4707=$D$69,"B.",IF(D4707=$D$72,"C.",IF(D4707=$D$79,"D.",IF(D4707=$D$80,"E.",IF(D4707=$D$81,"F.",IF(D4707=$D$82,"G.",IF(D4707=$D$83,"H.","I."))))))))</f>
        <v>G.</v>
      </c>
      <c r="D4707" s="426" t="s">
        <v>541</v>
      </c>
      <c r="E4707" s="427"/>
      <c r="F4707" s="426" t="s">
        <v>544</v>
      </c>
      <c r="G4707" s="427"/>
      <c r="H4707" s="3521"/>
      <c r="I4707" s="426"/>
      <c r="J4707" s="426">
        <f>5.5%*J4706</f>
        <v>393071.77189500001</v>
      </c>
      <c r="K4707" s="2053"/>
      <c r="L4707" s="2030"/>
      <c r="M4707" s="2030"/>
      <c r="N4707" s="2030"/>
      <c r="R4707" s="1095" t="str">
        <f>IF(B4707="","",COUNTIF('Breakdown (B)'!$D$147:$D$1323,B4707))</f>
        <v/>
      </c>
    </row>
    <row r="4708" spans="1:18" s="146" customFormat="1" hidden="1">
      <c r="B4708" s="3491"/>
      <c r="C4708" s="555" t="str">
        <f>IF(D4708=$D$63,"A.",IF(D4708=$D$69,"B.",IF(D4708=$D$72,"C.",IF(D4708=$D$79,"D.",IF(D4708=$D$80,"E.",IF(D4708=$D$81,"F.",IF(D4708=$D$82,"G.",IF(D4708=$D$83,"H.","I."))))))))</f>
        <v>H.</v>
      </c>
      <c r="D4708" s="426" t="s">
        <v>479</v>
      </c>
      <c r="E4708" s="427"/>
      <c r="F4708" s="426" t="s">
        <v>478</v>
      </c>
      <c r="G4708" s="427"/>
      <c r="H4708" s="3521"/>
      <c r="I4708" s="426"/>
      <c r="J4708" s="426">
        <f>6%*SUM(J4706:J4707)</f>
        <v>452389.87565369997</v>
      </c>
      <c r="K4708" s="2053"/>
      <c r="L4708" s="2030"/>
      <c r="M4708" s="2030"/>
      <c r="N4708" s="2030"/>
      <c r="R4708" s="1095" t="str">
        <f>IF(B4708="","",COUNTIF('Breakdown (B)'!$D$147:$D$1323,B4708))</f>
        <v/>
      </c>
    </row>
    <row r="4709" spans="1:18" s="146" customFormat="1" ht="15" hidden="1" customHeight="1">
      <c r="B4709" s="3491"/>
      <c r="C4709" s="555" t="str">
        <f>IF(D4709=$D$63,"A.",IF(D4709=$D$69,"B.",IF(D4709=$D$72,"C.",IF(D4709=$D$79,"D.",IF(D4709=$D$80,"E.",IF(D4709=$D$81,"F.",IF(D4709=$D$82,"G.",IF(D4709=$D$83,"H.","I."))))))))</f>
        <v>I.</v>
      </c>
      <c r="D4709" s="426" t="s">
        <v>1370</v>
      </c>
      <c r="E4709" s="427"/>
      <c r="F4709" s="426" t="s">
        <v>440</v>
      </c>
      <c r="G4709" s="427"/>
      <c r="H4709" s="3521"/>
      <c r="I4709" s="426"/>
      <c r="J4709" s="426">
        <f>SUM(J4706:J4708)</f>
        <v>7992221.1365486998</v>
      </c>
      <c r="K4709" s="2053"/>
      <c r="L4709" s="2030"/>
      <c r="M4709" s="2030"/>
      <c r="N4709" s="2030"/>
      <c r="R4709" s="1095" t="str">
        <f>IF(B4709="","",COUNTIF('Breakdown (B)'!$D$147:$D$1323,B4709))</f>
        <v/>
      </c>
    </row>
    <row r="4710" spans="1:18" ht="15" hidden="1" customHeight="1">
      <c r="B4710" s="3491"/>
      <c r="C4710" s="159" t="s">
        <v>1666</v>
      </c>
      <c r="D4710" s="168" t="s">
        <v>1667</v>
      </c>
      <c r="E4710" s="192"/>
      <c r="F4710" s="168" t="s">
        <v>1668</v>
      </c>
      <c r="G4710" s="192"/>
      <c r="H4710" s="3522"/>
      <c r="I4710" s="196"/>
      <c r="J4710" s="196">
        <f>J4709*10%</f>
        <v>799222.11365487007</v>
      </c>
      <c r="K4710" s="2053"/>
      <c r="L4710" s="2030"/>
      <c r="M4710" s="2030"/>
      <c r="N4710" s="2030"/>
      <c r="O4710" s="146"/>
      <c r="R4710" s="1095" t="str">
        <f>IF(B4710="","",COUNTIF('Breakdown (B)'!$D$147:$D$1323,B4710))</f>
        <v/>
      </c>
    </row>
    <row r="4711" spans="1:18" ht="15" hidden="1" customHeight="1">
      <c r="B4711" s="3491"/>
      <c r="C4711" s="159" t="s">
        <v>2653</v>
      </c>
      <c r="D4711" s="168" t="s">
        <v>2652</v>
      </c>
      <c r="E4711" s="192"/>
      <c r="F4711" s="168" t="s">
        <v>2654</v>
      </c>
      <c r="G4711" s="192"/>
      <c r="H4711" s="3522"/>
      <c r="I4711" s="196"/>
      <c r="J4711" s="196">
        <f>SUM(J4709:J4710)*2%</f>
        <v>175828.86500407141</v>
      </c>
      <c r="K4711" s="2053"/>
      <c r="L4711" s="2030"/>
      <c r="M4711" s="2030"/>
      <c r="N4711" s="2030"/>
      <c r="O4711" s="146"/>
      <c r="R4711" s="1095" t="str">
        <f>IF(B4711="","",COUNTIF('Breakdown (B)'!$D$147:$D$1323,B4711))</f>
        <v/>
      </c>
    </row>
    <row r="4712" spans="1:18" s="155" customFormat="1" ht="13.5" hidden="1" customHeight="1">
      <c r="B4712" s="3492"/>
      <c r="C4712" s="428">
        <f>B4694</f>
        <v>212</v>
      </c>
      <c r="D4712" s="210" t="s">
        <v>1669</v>
      </c>
      <c r="E4712" s="175"/>
      <c r="F4712" s="210" t="s">
        <v>1670</v>
      </c>
      <c r="G4712" s="175"/>
      <c r="H4712" s="3523"/>
      <c r="I4712" s="198"/>
      <c r="J4712" s="198">
        <f>SUM(J4709:J4711)</f>
        <v>8967272.1152076423</v>
      </c>
      <c r="K4712" s="2053"/>
      <c r="L4712" s="2030"/>
      <c r="M4712" s="2030"/>
      <c r="N4712" s="2030"/>
      <c r="O4712" s="147"/>
      <c r="R4712" s="1095" t="str">
        <f>IF(B4712="","",COUNTIF('Breakdown (B)'!$D$147:$D$1323,B4712))</f>
        <v/>
      </c>
    </row>
    <row r="4713" spans="1:18" ht="15" hidden="1" customHeight="1">
      <c r="B4713" s="3491"/>
      <c r="C4713" s="159"/>
      <c r="D4713" s="168"/>
      <c r="E4713" s="192"/>
      <c r="F4713" s="168"/>
      <c r="G4713" s="192"/>
      <c r="H4713" s="3522"/>
      <c r="I4713" s="196"/>
      <c r="J4713" s="196"/>
      <c r="K4713" s="2053"/>
      <c r="L4713" s="2030"/>
      <c r="M4713" s="2030"/>
      <c r="N4713" s="2030"/>
      <c r="O4713" s="146"/>
      <c r="R4713" s="1095" t="str">
        <f>IF(B4713="","",COUNTIF('Breakdown (B)'!$D$147:$D$1323,B4713))</f>
        <v/>
      </c>
    </row>
    <row r="4714" spans="1:18" s="1088" customFormat="1" ht="25.5">
      <c r="A4714" s="1088" t="s">
        <v>381</v>
      </c>
      <c r="B4714" s="3490">
        <f>B4694+1</f>
        <v>213</v>
      </c>
      <c r="C4714" s="1089" t="s">
        <v>6074</v>
      </c>
      <c r="D4714" s="1090" t="s">
        <v>2419</v>
      </c>
      <c r="E4714" s="1091" t="s">
        <v>275</v>
      </c>
      <c r="F4714" s="1090" t="s">
        <v>2420</v>
      </c>
      <c r="G4714" s="1092" t="s">
        <v>275</v>
      </c>
      <c r="H4714" s="3520"/>
      <c r="I4714" s="1093"/>
      <c r="J4714" s="1093"/>
      <c r="K4714" s="2052">
        <f>J4715</f>
        <v>656460</v>
      </c>
      <c r="L4714" s="2043">
        <f>J4718</f>
        <v>17974.88</v>
      </c>
      <c r="M4714" s="2043"/>
      <c r="N4714" s="2043"/>
      <c r="O4714" s="1094">
        <f>J4721</f>
        <v>0</v>
      </c>
      <c r="P4714" s="1088">
        <f>IF(B4714=" ",0,(M4714+N4714+O4714)*1.02*1.055*1.06*1.1)</f>
        <v>0</v>
      </c>
      <c r="R4714" s="1095">
        <f>IF(B4714="","",COUNTIF('Breakdown (B)'!$D$147:$D$1323,B4714))</f>
        <v>1</v>
      </c>
    </row>
    <row r="4715" spans="1:18">
      <c r="B4715" s="3494"/>
      <c r="C4715" s="159" t="str">
        <f>IF(D4715=$D$45,"A.",IF(D4715=$D$47,"B.",IF(D4715=$D$50,"C.",IF(D4715=$D$52,"D.",IF(D4715=$D$53,"E.",IF(D4715=$D$54,"F.",IF(D4715=$D$55,"G.",IF(D4715=$D$56,"H.","I."))))))))</f>
        <v>A.</v>
      </c>
      <c r="D4715" s="160" t="s">
        <v>1479</v>
      </c>
      <c r="E4715" s="192"/>
      <c r="F4715" s="160" t="s">
        <v>64</v>
      </c>
      <c r="G4715" s="192"/>
      <c r="H4715" s="3525"/>
      <c r="I4715" s="162"/>
      <c r="J4715" s="996">
        <f>SUM(J4716:J4716)</f>
        <v>656460</v>
      </c>
      <c r="K4715" s="2053"/>
      <c r="L4715" s="2042"/>
      <c r="M4715" s="2042"/>
      <c r="N4715" s="2042"/>
      <c r="Q4715" s="1056"/>
      <c r="R4715" s="1095" t="str">
        <f>IF(B4715="","",COUNTIF('Breakdown (B)'!$D$147:$D$1323,B4715))</f>
        <v/>
      </c>
    </row>
    <row r="4716" spans="1:18" s="146" customFormat="1">
      <c r="B4716" s="3491"/>
      <c r="C4716" s="555"/>
      <c r="D4716" s="426" t="s">
        <v>6076</v>
      </c>
      <c r="E4716" s="427" t="s">
        <v>275</v>
      </c>
      <c r="F4716" s="704" t="s">
        <v>6078</v>
      </c>
      <c r="G4716" s="427" t="s">
        <v>275</v>
      </c>
      <c r="H4716" s="3521">
        <v>2.1</v>
      </c>
      <c r="I4716" s="426">
        <f>VLOOKUP(D4716,material1,8,0)</f>
        <v>312600</v>
      </c>
      <c r="J4716" s="426">
        <f>H4716*I4716</f>
        <v>656460</v>
      </c>
      <c r="K4716" s="2057"/>
      <c r="L4716" s="2030"/>
      <c r="M4716" s="2030"/>
      <c r="N4716" s="2030"/>
      <c r="P4716" s="146">
        <v>697.85</v>
      </c>
      <c r="R4716" s="1095" t="str">
        <f>IF(B4716="","",COUNTIF('Breakdown (B)'!$D$147:$D$1323,B4716))</f>
        <v/>
      </c>
    </row>
    <row r="4717" spans="1:18">
      <c r="B4717" s="3494"/>
      <c r="C4717" s="159"/>
      <c r="D4717" s="202"/>
      <c r="E4717" s="427"/>
      <c r="F4717" s="202"/>
      <c r="G4717" s="427"/>
      <c r="H4717" s="3521"/>
      <c r="I4717" s="162"/>
      <c r="J4717" s="196"/>
      <c r="K4717" s="2053"/>
      <c r="L4717" s="2042"/>
      <c r="M4717" s="2042"/>
      <c r="N4717" s="2042"/>
      <c r="R4717" s="1095" t="str">
        <f>IF(B4717="","",COUNTIF('Breakdown (B)'!$D$147:$D$1323,B4717))</f>
        <v/>
      </c>
    </row>
    <row r="4718" spans="1:18" s="155" customFormat="1">
      <c r="B4718" s="3494"/>
      <c r="C4718" s="159" t="str">
        <f>IF(D4718=$D$45,"A.",IF(D4718=$D$47,"B.",IF(D4718=$D$50,"C.",IF(D4718=$D$52,"D.",IF(D4718=$D$53,"E.",IF(D4718=$D$54,"F.",IF(D4718=$D$55,"G.",IF(D4718=$D$56,"H.","I."))))))))</f>
        <v>B.</v>
      </c>
      <c r="D4718" s="210" t="s">
        <v>969</v>
      </c>
      <c r="E4718" s="166"/>
      <c r="F4718" s="160" t="s">
        <v>1482</v>
      </c>
      <c r="G4718" s="166"/>
      <c r="H4718" s="3539"/>
      <c r="I4718" s="161"/>
      <c r="J4718" s="996">
        <f>J4719</f>
        <v>17974.88</v>
      </c>
      <c r="K4718" s="2057"/>
      <c r="L4718" s="2042"/>
      <c r="M4718" s="2042"/>
      <c r="N4718" s="2042"/>
      <c r="P4718" s="155">
        <f>995+30.73</f>
        <v>1025.73</v>
      </c>
      <c r="R4718" s="1095" t="str">
        <f>IF(B4718="","",COUNTIF('Breakdown (B)'!$D$147:$D$1323,B4718))</f>
        <v/>
      </c>
    </row>
    <row r="4719" spans="1:18">
      <c r="B4719" s="3501"/>
      <c r="C4719" s="426"/>
      <c r="D4719" s="190">
        <v>3.5</v>
      </c>
      <c r="E4719" s="427" t="s">
        <v>1286</v>
      </c>
      <c r="F4719" s="191">
        <v>3.5</v>
      </c>
      <c r="G4719" s="187" t="s">
        <v>1287</v>
      </c>
      <c r="H4719" s="3521">
        <v>7.0000000000000007E-2</v>
      </c>
      <c r="I4719" s="196">
        <f>VLOOKUP(D4719,A18N3,10)</f>
        <v>256784</v>
      </c>
      <c r="J4719" s="196">
        <f>H4719*I4719</f>
        <v>17974.88</v>
      </c>
      <c r="K4719" s="2053"/>
      <c r="L4719" s="2042"/>
      <c r="M4719" s="2042"/>
      <c r="N4719" s="2042"/>
      <c r="R4719" s="1095" t="str">
        <f>IF(B4719="","",COUNTIF('Breakdown (B)'!$D$147:$D$1323,B4719))</f>
        <v/>
      </c>
    </row>
    <row r="4720" spans="1:18">
      <c r="B4720" s="3494"/>
      <c r="C4720" s="426"/>
      <c r="D4720" s="163"/>
      <c r="E4720" s="165"/>
      <c r="F4720" s="162"/>
      <c r="G4720" s="165"/>
      <c r="H4720" s="3521"/>
      <c r="I4720" s="162"/>
      <c r="J4720" s="196"/>
      <c r="K4720" s="2053"/>
      <c r="L4720" s="2042"/>
      <c r="M4720" s="2042"/>
      <c r="N4720" s="2042"/>
      <c r="R4720" s="1095" t="str">
        <f>IF(B4720="","",COUNTIF('Breakdown (B)'!$D$147:$D$1323,B4720))</f>
        <v/>
      </c>
    </row>
    <row r="4721" spans="1:18">
      <c r="B4721" s="3494"/>
      <c r="C4721" s="159" t="str">
        <f>IF(D4721=$D$45,"A.",IF(D4721=$D$47,"B.",IF(D4721=$D$50,"C.",IF(D4721=$D$52,"D.",IF(D4721=$D$53,"E.",IF(D4721=$D$54,"F.",IF(D4721=$D$55,"G.",IF(D4721=$D$56,"H.","I."))))))))</f>
        <v>C.</v>
      </c>
      <c r="D4721" s="160" t="s">
        <v>970</v>
      </c>
      <c r="E4721" s="165"/>
      <c r="F4721" s="160" t="s">
        <v>1483</v>
      </c>
      <c r="G4721" s="165"/>
      <c r="H4721" s="3521"/>
      <c r="I4721" s="162"/>
      <c r="J4721" s="996">
        <v>0</v>
      </c>
      <c r="K4721" s="2057"/>
      <c r="L4721" s="2042"/>
      <c r="M4721" s="2042"/>
      <c r="N4721" s="2042"/>
      <c r="R4721" s="1095" t="str">
        <f>IF(B4721="","",COUNTIF('Breakdown (B)'!$D$147:$D$1323,B4721))</f>
        <v/>
      </c>
    </row>
    <row r="4722" spans="1:18">
      <c r="B4722" s="3494"/>
      <c r="C4722" s="426"/>
      <c r="D4722" s="174"/>
      <c r="E4722" s="187"/>
      <c r="F4722" s="174"/>
      <c r="G4722" s="187"/>
      <c r="H4722" s="3521" t="s">
        <v>79</v>
      </c>
      <c r="I4722" s="162"/>
      <c r="J4722" s="196"/>
      <c r="K4722" s="2053"/>
      <c r="L4722" s="2042"/>
      <c r="M4722" s="2042"/>
      <c r="N4722" s="2042"/>
      <c r="R4722" s="1095" t="str">
        <f>IF(B4722="","",COUNTIF('Breakdown (B)'!$D$147:$D$1323,B4722))</f>
        <v/>
      </c>
    </row>
    <row r="4723" spans="1:18" hidden="1">
      <c r="B4723" s="3494"/>
      <c r="C4723" s="159" t="str">
        <f t="shared" ref="C4723:C4728" si="188">IF(D4723=$D$45,"A.",IF(D4723=$D$47,"B.",IF(D4723=$D$50,"C.",IF(D4723=$D$52,"D.",IF(D4723=$D$53,"E.",IF(D4723=$D$54,"F.",IF(D4723=$D$55,"G.",IF(D4723=$D$56,"H.","I."))))))))</f>
        <v>D.</v>
      </c>
      <c r="D4723" s="168" t="s">
        <v>539</v>
      </c>
      <c r="E4723" s="192"/>
      <c r="F4723" s="168" t="s">
        <v>542</v>
      </c>
      <c r="G4723" s="192"/>
      <c r="H4723" s="3525"/>
      <c r="I4723" s="162"/>
      <c r="J4723" s="196">
        <f>J4715+J4718+J4721</f>
        <v>674434.88</v>
      </c>
      <c r="K4723" s="2053"/>
      <c r="L4723" s="2042"/>
      <c r="M4723" s="2042"/>
      <c r="N4723" s="2042"/>
      <c r="R4723" s="1095" t="str">
        <f>IF(B4723="","",COUNTIF('Breakdown (B)'!$D$147:$D$1323,B4723))</f>
        <v/>
      </c>
    </row>
    <row r="4724" spans="1:18" hidden="1">
      <c r="B4724" s="3494"/>
      <c r="C4724" s="159" t="str">
        <f t="shared" si="188"/>
        <v>E.</v>
      </c>
      <c r="D4724" s="168" t="s">
        <v>499</v>
      </c>
      <c r="E4724" s="192"/>
      <c r="F4724" s="168" t="s">
        <v>500</v>
      </c>
      <c r="G4724" s="192"/>
      <c r="H4724" s="3525"/>
      <c r="I4724" s="162"/>
      <c r="J4724" s="196">
        <f>2%*J4723</f>
        <v>13488.6976</v>
      </c>
      <c r="K4724" s="2053"/>
      <c r="L4724" s="2042"/>
      <c r="M4724" s="2042"/>
      <c r="N4724" s="2042"/>
      <c r="R4724" s="1095" t="str">
        <f>IF(B4724="","",COUNTIF('Breakdown (B)'!$D$147:$D$1323,B4724))</f>
        <v/>
      </c>
    </row>
    <row r="4725" spans="1:18" hidden="1">
      <c r="B4725" s="3494"/>
      <c r="C4725" s="159" t="str">
        <f t="shared" si="188"/>
        <v>F.</v>
      </c>
      <c r="D4725" s="168" t="s">
        <v>540</v>
      </c>
      <c r="E4725" s="192"/>
      <c r="F4725" s="168" t="s">
        <v>543</v>
      </c>
      <c r="G4725" s="192"/>
      <c r="H4725" s="3521"/>
      <c r="I4725" s="162"/>
      <c r="J4725" s="196">
        <f>SUM(J4723:J4724)</f>
        <v>687923.57759999996</v>
      </c>
      <c r="K4725" s="2053"/>
      <c r="L4725" s="2042"/>
      <c r="M4725" s="2042"/>
      <c r="N4725" s="2042"/>
      <c r="R4725" s="1095" t="str">
        <f>IF(B4725="","",COUNTIF('Breakdown (B)'!$D$147:$D$1323,B4725))</f>
        <v/>
      </c>
    </row>
    <row r="4726" spans="1:18" hidden="1">
      <c r="B4726" s="3494"/>
      <c r="C4726" s="159" t="str">
        <f t="shared" si="188"/>
        <v>G.</v>
      </c>
      <c r="D4726" s="168" t="s">
        <v>541</v>
      </c>
      <c r="E4726" s="192"/>
      <c r="F4726" s="168" t="s">
        <v>544</v>
      </c>
      <c r="G4726" s="192"/>
      <c r="H4726" s="3521"/>
      <c r="I4726" s="162"/>
      <c r="J4726" s="196">
        <f>5.5%*J4725</f>
        <v>37835.796768</v>
      </c>
      <c r="K4726" s="2053"/>
      <c r="L4726" s="2042"/>
      <c r="M4726" s="2042"/>
      <c r="N4726" s="2042"/>
      <c r="R4726" s="1095" t="str">
        <f>IF(B4726="","",COUNTIF('Breakdown (B)'!$D$147:$D$1323,B4726))</f>
        <v/>
      </c>
    </row>
    <row r="4727" spans="1:18" hidden="1">
      <c r="B4727" s="3494"/>
      <c r="C4727" s="159" t="str">
        <f t="shared" si="188"/>
        <v>H.</v>
      </c>
      <c r="D4727" s="168" t="s">
        <v>479</v>
      </c>
      <c r="E4727" s="192"/>
      <c r="F4727" s="168" t="s">
        <v>478</v>
      </c>
      <c r="G4727" s="192"/>
      <c r="H4727" s="3521"/>
      <c r="I4727" s="162"/>
      <c r="J4727" s="196">
        <f>6%*SUM(J4725:J4726)</f>
        <v>43545.562462079994</v>
      </c>
      <c r="K4727" s="2053"/>
      <c r="L4727" s="2042"/>
      <c r="M4727" s="2042"/>
      <c r="N4727" s="2042"/>
      <c r="R4727" s="1095" t="str">
        <f>IF(B4727="","",COUNTIF('Breakdown (B)'!$D$147:$D$1323,B4727))</f>
        <v/>
      </c>
    </row>
    <row r="4728" spans="1:18" ht="15" hidden="1" customHeight="1">
      <c r="B4728" s="3494"/>
      <c r="C4728" s="159" t="str">
        <f t="shared" si="188"/>
        <v>I.</v>
      </c>
      <c r="D4728" s="168" t="s">
        <v>1370</v>
      </c>
      <c r="E4728" s="192"/>
      <c r="F4728" s="168" t="s">
        <v>440</v>
      </c>
      <c r="G4728" s="192"/>
      <c r="H4728" s="3521"/>
      <c r="I4728" s="162"/>
      <c r="J4728" s="196">
        <f>SUM(J4725:J4727)</f>
        <v>769304.93683008</v>
      </c>
      <c r="K4728" s="2053"/>
      <c r="L4728" s="2042"/>
      <c r="M4728" s="2042"/>
      <c r="N4728" s="2042"/>
      <c r="R4728" s="1095" t="str">
        <f>IF(B4728="","",COUNTIF('Breakdown (B)'!$D$147:$D$1323,B4728))</f>
        <v/>
      </c>
    </row>
    <row r="4729" spans="1:18" ht="13.5" hidden="1" customHeight="1">
      <c r="B4729" s="3491"/>
      <c r="C4729" s="159" t="s">
        <v>1666</v>
      </c>
      <c r="D4729" s="168" t="s">
        <v>1667</v>
      </c>
      <c r="E4729" s="192"/>
      <c r="F4729" s="168" t="s">
        <v>1668</v>
      </c>
      <c r="G4729" s="192"/>
      <c r="H4729" s="3522"/>
      <c r="I4729" s="196"/>
      <c r="J4729" s="196">
        <f>J4728*10%</f>
        <v>76930.493683007997</v>
      </c>
      <c r="K4729" s="2053"/>
      <c r="L4729" s="2030"/>
      <c r="M4729" s="2030"/>
      <c r="N4729" s="2030"/>
      <c r="O4729" s="146"/>
      <c r="R4729" s="1095" t="str">
        <f>IF(B4729="","",COUNTIF('Breakdown (B)'!$D$147:$D$1323,B4729))</f>
        <v/>
      </c>
    </row>
    <row r="4730" spans="1:18" ht="15" hidden="1" customHeight="1">
      <c r="B4730" s="3491"/>
      <c r="C4730" s="159" t="s">
        <v>2653</v>
      </c>
      <c r="D4730" s="168" t="s">
        <v>2652</v>
      </c>
      <c r="E4730" s="192"/>
      <c r="F4730" s="168" t="s">
        <v>2654</v>
      </c>
      <c r="G4730" s="192"/>
      <c r="H4730" s="3522"/>
      <c r="I4730" s="196"/>
      <c r="J4730" s="196">
        <f>SUM(J4728:J4729)*2%</f>
        <v>16924.708610261761</v>
      </c>
      <c r="K4730" s="2053"/>
      <c r="L4730" s="2030"/>
      <c r="M4730" s="2030"/>
      <c r="N4730" s="2030"/>
      <c r="O4730" s="146"/>
      <c r="R4730" s="1095" t="str">
        <f>IF(B4730="","",COUNTIF('Breakdown (B)'!$D$147:$D$1323,B4730))</f>
        <v/>
      </c>
    </row>
    <row r="4731" spans="1:18" s="155" customFormat="1" ht="13.5" hidden="1" customHeight="1">
      <c r="B4731" s="3492"/>
      <c r="C4731" s="428">
        <f>B4714</f>
        <v>213</v>
      </c>
      <c r="D4731" s="210" t="s">
        <v>1669</v>
      </c>
      <c r="E4731" s="175"/>
      <c r="F4731" s="210" t="s">
        <v>1670</v>
      </c>
      <c r="G4731" s="175"/>
      <c r="H4731" s="3523"/>
      <c r="I4731" s="198"/>
      <c r="J4731" s="198">
        <f>SUM(J4728:J4730)</f>
        <v>863160.1391233498</v>
      </c>
      <c r="K4731" s="2053"/>
      <c r="L4731" s="2030"/>
      <c r="M4731" s="2030"/>
      <c r="N4731" s="2030"/>
      <c r="O4731" s="147"/>
      <c r="R4731" s="1095" t="str">
        <f>IF(B4731="","",COUNTIF('Breakdown (B)'!$D$147:$D$1323,B4731))</f>
        <v/>
      </c>
    </row>
    <row r="4732" spans="1:18" s="155" customFormat="1" ht="13.5" hidden="1" customHeight="1">
      <c r="B4732" s="3506"/>
      <c r="C4732" s="428"/>
      <c r="D4732" s="210"/>
      <c r="E4732" s="175"/>
      <c r="F4732" s="210"/>
      <c r="G4732" s="175"/>
      <c r="H4732" s="3523"/>
      <c r="I4732" s="198"/>
      <c r="J4732" s="198"/>
      <c r="K4732" s="2053"/>
      <c r="L4732" s="2030"/>
      <c r="M4732" s="2030"/>
      <c r="N4732" s="2030"/>
      <c r="O4732" s="147"/>
      <c r="R4732" s="1095" t="str">
        <f>IF(B4732="","",COUNTIF('Breakdown (B)'!$D$147:$D$1323,B4732))</f>
        <v/>
      </c>
    </row>
    <row r="4733" spans="1:18" s="1088" customFormat="1" ht="25.5">
      <c r="A4733" s="1088" t="s">
        <v>381</v>
      </c>
      <c r="B4733" s="3490">
        <f>B4714+1</f>
        <v>214</v>
      </c>
      <c r="C4733" s="1089" t="s">
        <v>6075</v>
      </c>
      <c r="D4733" s="1090" t="s">
        <v>3115</v>
      </c>
      <c r="E4733" s="1091" t="s">
        <v>275</v>
      </c>
      <c r="F4733" s="1090" t="s">
        <v>3833</v>
      </c>
      <c r="G4733" s="1092" t="s">
        <v>275</v>
      </c>
      <c r="H4733" s="3520"/>
      <c r="I4733" s="1093"/>
      <c r="J4733" s="1093"/>
      <c r="K4733" s="2052">
        <f>J4734</f>
        <v>328230</v>
      </c>
      <c r="L4733" s="2043">
        <f>J4737</f>
        <v>17974.88</v>
      </c>
      <c r="M4733" s="2043"/>
      <c r="N4733" s="2043"/>
      <c r="O4733" s="1094">
        <f>J4740</f>
        <v>0</v>
      </c>
      <c r="P4733" s="1088">
        <f>IF(B4733=" ",0,(M4733+N4733+O4733)*1.02*1.055*1.06*1.1)</f>
        <v>0</v>
      </c>
      <c r="R4733" s="1095">
        <f>IF(B4733="","",COUNTIF('Breakdown (B)'!$D$147:$D$1323,B4733))</f>
        <v>1</v>
      </c>
    </row>
    <row r="4734" spans="1:18">
      <c r="B4734" s="3494"/>
      <c r="C4734" s="159" t="str">
        <f>IF(D4734=$D$45,"A.",IF(D4734=$D$47,"B.",IF(D4734=$D$50,"C.",IF(D4734=$D$52,"D.",IF(D4734=$D$53,"E.",IF(D4734=$D$54,"F.",IF(D4734=$D$55,"G.",IF(D4734=$D$56,"H.","I."))))))))</f>
        <v>A.</v>
      </c>
      <c r="D4734" s="160" t="s">
        <v>1479</v>
      </c>
      <c r="E4734" s="192"/>
      <c r="F4734" s="160" t="s">
        <v>64</v>
      </c>
      <c r="G4734" s="192"/>
      <c r="H4734" s="3525"/>
      <c r="I4734" s="162"/>
      <c r="J4734" s="996">
        <f>SUM(J4735:J4735)</f>
        <v>328230</v>
      </c>
      <c r="K4734" s="2053"/>
      <c r="L4734" s="2042"/>
      <c r="M4734" s="2042"/>
      <c r="N4734" s="2042"/>
      <c r="Q4734" s="1056"/>
      <c r="R4734" s="1095" t="str">
        <f>IF(B4734="","",COUNTIF('Breakdown (B)'!$D$147:$D$1323,B4734))</f>
        <v/>
      </c>
    </row>
    <row r="4735" spans="1:18" s="146" customFormat="1">
      <c r="B4735" s="3491"/>
      <c r="C4735" s="555"/>
      <c r="D4735" s="426" t="s">
        <v>6077</v>
      </c>
      <c r="E4735" s="427" t="s">
        <v>275</v>
      </c>
      <c r="F4735" s="704" t="s">
        <v>6079</v>
      </c>
      <c r="G4735" s="427" t="s">
        <v>275</v>
      </c>
      <c r="H4735" s="3521">
        <v>2.1</v>
      </c>
      <c r="I4735" s="426">
        <f>VLOOKUP(D4735,material1,8,0)</f>
        <v>156300</v>
      </c>
      <c r="J4735" s="426">
        <f>H4735*I4735</f>
        <v>328230</v>
      </c>
      <c r="K4735" s="2057"/>
      <c r="L4735" s="2030"/>
      <c r="M4735" s="2030"/>
      <c r="N4735" s="2030"/>
      <c r="P4735" s="146">
        <v>697.85</v>
      </c>
      <c r="R4735" s="1095" t="str">
        <f>IF(B4735="","",COUNTIF('Breakdown (B)'!$D$147:$D$1323,B4735))</f>
        <v/>
      </c>
    </row>
    <row r="4736" spans="1:18">
      <c r="B4736" s="3494"/>
      <c r="C4736" s="159"/>
      <c r="D4736" s="202"/>
      <c r="E4736" s="427"/>
      <c r="F4736" s="202"/>
      <c r="G4736" s="427"/>
      <c r="H4736" s="3521"/>
      <c r="I4736" s="162"/>
      <c r="J4736" s="196"/>
      <c r="K4736" s="2053"/>
      <c r="L4736" s="2042"/>
      <c r="M4736" s="2042"/>
      <c r="N4736" s="2042"/>
      <c r="R4736" s="1095" t="str">
        <f>IF(B4736="","",COUNTIF('Breakdown (B)'!$D$147:$D$1323,B4736))</f>
        <v/>
      </c>
    </row>
    <row r="4737" spans="1:18" s="155" customFormat="1">
      <c r="B4737" s="3494"/>
      <c r="C4737" s="159" t="str">
        <f>IF(D4737=$D$45,"A.",IF(D4737=$D$47,"B.",IF(D4737=$D$50,"C.",IF(D4737=$D$52,"D.",IF(D4737=$D$53,"E.",IF(D4737=$D$54,"F.",IF(D4737=$D$55,"G.",IF(D4737=$D$56,"H.","I."))))))))</f>
        <v>B.</v>
      </c>
      <c r="D4737" s="210" t="s">
        <v>969</v>
      </c>
      <c r="E4737" s="166"/>
      <c r="F4737" s="160" t="s">
        <v>1482</v>
      </c>
      <c r="G4737" s="166"/>
      <c r="H4737" s="3539"/>
      <c r="I4737" s="161"/>
      <c r="J4737" s="996">
        <f>J4738</f>
        <v>17974.88</v>
      </c>
      <c r="K4737" s="2057"/>
      <c r="L4737" s="2042"/>
      <c r="M4737" s="2042"/>
      <c r="N4737" s="2042"/>
      <c r="P4737" s="155">
        <f>995+30.73</f>
        <v>1025.73</v>
      </c>
      <c r="R4737" s="1095" t="str">
        <f>IF(B4737="","",COUNTIF('Breakdown (B)'!$D$147:$D$1323,B4737))</f>
        <v/>
      </c>
    </row>
    <row r="4738" spans="1:18">
      <c r="B4738" s="3501"/>
      <c r="C4738" s="426"/>
      <c r="D4738" s="190">
        <v>3.5</v>
      </c>
      <c r="E4738" s="427" t="s">
        <v>1286</v>
      </c>
      <c r="F4738" s="191">
        <v>3.5</v>
      </c>
      <c r="G4738" s="187" t="s">
        <v>1287</v>
      </c>
      <c r="H4738" s="3521">
        <v>7.0000000000000007E-2</v>
      </c>
      <c r="I4738" s="196">
        <f>VLOOKUP(D4738,A18N3,10)</f>
        <v>256784</v>
      </c>
      <c r="J4738" s="196">
        <f>H4738*I4738</f>
        <v>17974.88</v>
      </c>
      <c r="K4738" s="2053"/>
      <c r="L4738" s="2042"/>
      <c r="M4738" s="2042"/>
      <c r="N4738" s="2042"/>
      <c r="R4738" s="1095" t="str">
        <f>IF(B4738="","",COUNTIF('Breakdown (B)'!$D$147:$D$1323,B4738))</f>
        <v/>
      </c>
    </row>
    <row r="4739" spans="1:18">
      <c r="B4739" s="3494"/>
      <c r="C4739" s="426"/>
      <c r="D4739" s="163"/>
      <c r="E4739" s="165"/>
      <c r="F4739" s="162"/>
      <c r="G4739" s="165"/>
      <c r="H4739" s="3521"/>
      <c r="I4739" s="162"/>
      <c r="J4739" s="196"/>
      <c r="K4739" s="2053"/>
      <c r="L4739" s="2042"/>
      <c r="M4739" s="2042"/>
      <c r="N4739" s="2042"/>
      <c r="R4739" s="1095" t="str">
        <f>IF(B4739="","",COUNTIF('Breakdown (B)'!$D$147:$D$1323,B4739))</f>
        <v/>
      </c>
    </row>
    <row r="4740" spans="1:18">
      <c r="B4740" s="3494"/>
      <c r="C4740" s="159" t="str">
        <f>IF(D4740=$D$45,"A.",IF(D4740=$D$47,"B.",IF(D4740=$D$50,"C.",IF(D4740=$D$52,"D.",IF(D4740=$D$53,"E.",IF(D4740=$D$54,"F.",IF(D4740=$D$55,"G.",IF(D4740=$D$56,"H.","I."))))))))</f>
        <v>C.</v>
      </c>
      <c r="D4740" s="160" t="s">
        <v>970</v>
      </c>
      <c r="E4740" s="165"/>
      <c r="F4740" s="160" t="s">
        <v>1483</v>
      </c>
      <c r="G4740" s="165"/>
      <c r="H4740" s="3521"/>
      <c r="I4740" s="162"/>
      <c r="J4740" s="996">
        <v>0</v>
      </c>
      <c r="K4740" s="2057"/>
      <c r="L4740" s="2042"/>
      <c r="M4740" s="2042"/>
      <c r="N4740" s="2042"/>
      <c r="R4740" s="1095" t="str">
        <f>IF(B4740="","",COUNTIF('Breakdown (B)'!$D$147:$D$1323,B4740))</f>
        <v/>
      </c>
    </row>
    <row r="4741" spans="1:18">
      <c r="B4741" s="3494"/>
      <c r="C4741" s="426"/>
      <c r="D4741" s="174"/>
      <c r="E4741" s="187"/>
      <c r="F4741" s="174"/>
      <c r="G4741" s="187"/>
      <c r="H4741" s="3521" t="s">
        <v>79</v>
      </c>
      <c r="I4741" s="162"/>
      <c r="J4741" s="196"/>
      <c r="K4741" s="2053"/>
      <c r="L4741" s="2042"/>
      <c r="M4741" s="2042"/>
      <c r="N4741" s="2042"/>
      <c r="R4741" s="1095" t="str">
        <f>IF(B4741="","",COUNTIF('Breakdown (B)'!$D$147:$D$1323,B4741))</f>
        <v/>
      </c>
    </row>
    <row r="4742" spans="1:18" hidden="1">
      <c r="B4742" s="3494"/>
      <c r="C4742" s="159" t="str">
        <f t="shared" ref="C4742:C4747" si="189">IF(D4742=$D$45,"A.",IF(D4742=$D$47,"B.",IF(D4742=$D$50,"C.",IF(D4742=$D$52,"D.",IF(D4742=$D$53,"E.",IF(D4742=$D$54,"F.",IF(D4742=$D$55,"G.",IF(D4742=$D$56,"H.","I."))))))))</f>
        <v>D.</v>
      </c>
      <c r="D4742" s="168" t="s">
        <v>539</v>
      </c>
      <c r="E4742" s="192"/>
      <c r="F4742" s="168" t="s">
        <v>542</v>
      </c>
      <c r="G4742" s="192"/>
      <c r="H4742" s="3525"/>
      <c r="I4742" s="162"/>
      <c r="J4742" s="196">
        <f>J4734+J4737+J4740</f>
        <v>346204.88</v>
      </c>
      <c r="K4742" s="2053"/>
      <c r="L4742" s="2042"/>
      <c r="M4742" s="2042"/>
      <c r="N4742" s="2042"/>
      <c r="R4742" s="1095" t="str">
        <f>IF(B4742="","",COUNTIF('Breakdown (B)'!$D$147:$D$1323,B4742))</f>
        <v/>
      </c>
    </row>
    <row r="4743" spans="1:18" hidden="1">
      <c r="B4743" s="3494"/>
      <c r="C4743" s="159" t="str">
        <f t="shared" si="189"/>
        <v>E.</v>
      </c>
      <c r="D4743" s="168" t="s">
        <v>499</v>
      </c>
      <c r="E4743" s="192"/>
      <c r="F4743" s="168" t="s">
        <v>500</v>
      </c>
      <c r="G4743" s="192"/>
      <c r="H4743" s="3525"/>
      <c r="I4743" s="162"/>
      <c r="J4743" s="196">
        <f>2%*J4742</f>
        <v>6924.0976000000001</v>
      </c>
      <c r="K4743" s="2053"/>
      <c r="L4743" s="2042"/>
      <c r="M4743" s="2042"/>
      <c r="N4743" s="2042"/>
      <c r="R4743" s="1095" t="str">
        <f>IF(B4743="","",COUNTIF('Breakdown (B)'!$D$147:$D$1323,B4743))</f>
        <v/>
      </c>
    </row>
    <row r="4744" spans="1:18" hidden="1">
      <c r="B4744" s="3494"/>
      <c r="C4744" s="159" t="str">
        <f t="shared" si="189"/>
        <v>F.</v>
      </c>
      <c r="D4744" s="168" t="s">
        <v>540</v>
      </c>
      <c r="E4744" s="192"/>
      <c r="F4744" s="168" t="s">
        <v>543</v>
      </c>
      <c r="G4744" s="192"/>
      <c r="H4744" s="3521"/>
      <c r="I4744" s="162"/>
      <c r="J4744" s="196">
        <f>SUM(J4742:J4743)</f>
        <v>353128.97759999998</v>
      </c>
      <c r="K4744" s="2053"/>
      <c r="L4744" s="2042"/>
      <c r="M4744" s="2042"/>
      <c r="N4744" s="2042"/>
      <c r="R4744" s="1095" t="str">
        <f>IF(B4744="","",COUNTIF('Breakdown (B)'!$D$147:$D$1323,B4744))</f>
        <v/>
      </c>
    </row>
    <row r="4745" spans="1:18" hidden="1">
      <c r="B4745" s="3494"/>
      <c r="C4745" s="159" t="str">
        <f t="shared" si="189"/>
        <v>G.</v>
      </c>
      <c r="D4745" s="168" t="s">
        <v>541</v>
      </c>
      <c r="E4745" s="192"/>
      <c r="F4745" s="168" t="s">
        <v>544</v>
      </c>
      <c r="G4745" s="192"/>
      <c r="H4745" s="3521"/>
      <c r="I4745" s="162"/>
      <c r="J4745" s="196">
        <f>5.5%*J4744</f>
        <v>19422.093767999999</v>
      </c>
      <c r="K4745" s="2053"/>
      <c r="L4745" s="2042"/>
      <c r="M4745" s="2042"/>
      <c r="N4745" s="2042"/>
      <c r="R4745" s="1095" t="str">
        <f>IF(B4745="","",COUNTIF('Breakdown (B)'!$D$147:$D$1323,B4745))</f>
        <v/>
      </c>
    </row>
    <row r="4746" spans="1:18" hidden="1">
      <c r="B4746" s="3494"/>
      <c r="C4746" s="159" t="str">
        <f t="shared" si="189"/>
        <v>H.</v>
      </c>
      <c r="D4746" s="168" t="s">
        <v>479</v>
      </c>
      <c r="E4746" s="192"/>
      <c r="F4746" s="168" t="s">
        <v>478</v>
      </c>
      <c r="G4746" s="192"/>
      <c r="H4746" s="3521"/>
      <c r="I4746" s="162"/>
      <c r="J4746" s="196">
        <f>6%*SUM(J4744:J4745)</f>
        <v>22353.064282079999</v>
      </c>
      <c r="K4746" s="2053"/>
      <c r="L4746" s="2042"/>
      <c r="M4746" s="2042"/>
      <c r="N4746" s="2042"/>
      <c r="R4746" s="1095" t="str">
        <f>IF(B4746="","",COUNTIF('Breakdown (B)'!$D$147:$D$1323,B4746))</f>
        <v/>
      </c>
    </row>
    <row r="4747" spans="1:18" ht="15" hidden="1" customHeight="1">
      <c r="B4747" s="3494"/>
      <c r="C4747" s="159" t="str">
        <f t="shared" si="189"/>
        <v>I.</v>
      </c>
      <c r="D4747" s="168" t="s">
        <v>1370</v>
      </c>
      <c r="E4747" s="192"/>
      <c r="F4747" s="168" t="s">
        <v>440</v>
      </c>
      <c r="G4747" s="192"/>
      <c r="H4747" s="3521"/>
      <c r="I4747" s="162"/>
      <c r="J4747" s="196">
        <f>SUM(J4744:J4746)</f>
        <v>394904.13565007999</v>
      </c>
      <c r="K4747" s="2053"/>
      <c r="L4747" s="2042"/>
      <c r="M4747" s="2042"/>
      <c r="N4747" s="2042"/>
      <c r="R4747" s="1095" t="str">
        <f>IF(B4747="","",COUNTIF('Breakdown (B)'!$D$147:$D$1323,B4747))</f>
        <v/>
      </c>
    </row>
    <row r="4748" spans="1:18" ht="13.5" hidden="1" customHeight="1">
      <c r="B4748" s="3491"/>
      <c r="C4748" s="159" t="s">
        <v>1666</v>
      </c>
      <c r="D4748" s="168" t="s">
        <v>1667</v>
      </c>
      <c r="E4748" s="192"/>
      <c r="F4748" s="168" t="s">
        <v>1668</v>
      </c>
      <c r="G4748" s="192"/>
      <c r="H4748" s="3522"/>
      <c r="I4748" s="196"/>
      <c r="J4748" s="196">
        <f>J4747*10%</f>
        <v>39490.413565007999</v>
      </c>
      <c r="K4748" s="2053"/>
      <c r="L4748" s="2030"/>
      <c r="M4748" s="2030"/>
      <c r="N4748" s="2030"/>
      <c r="O4748" s="146"/>
      <c r="R4748" s="1095" t="str">
        <f>IF(B4748="","",COUNTIF('Breakdown (B)'!$D$147:$D$1323,B4748))</f>
        <v/>
      </c>
    </row>
    <row r="4749" spans="1:18" ht="15" hidden="1" customHeight="1">
      <c r="B4749" s="3491"/>
      <c r="C4749" s="159" t="s">
        <v>2653</v>
      </c>
      <c r="D4749" s="168" t="s">
        <v>2652</v>
      </c>
      <c r="E4749" s="192"/>
      <c r="F4749" s="168" t="s">
        <v>2654</v>
      </c>
      <c r="G4749" s="192"/>
      <c r="H4749" s="3522"/>
      <c r="I4749" s="196"/>
      <c r="J4749" s="196">
        <f>SUM(J4747:J4748)*2%</f>
        <v>8687.8909843017609</v>
      </c>
      <c r="K4749" s="2053"/>
      <c r="L4749" s="2030"/>
      <c r="M4749" s="2030"/>
      <c r="N4749" s="2030"/>
      <c r="O4749" s="146"/>
      <c r="R4749" s="1095" t="str">
        <f>IF(B4749="","",COUNTIF('Breakdown (B)'!$D$147:$D$1323,B4749))</f>
        <v/>
      </c>
    </row>
    <row r="4750" spans="1:18" s="155" customFormat="1" ht="13.5" hidden="1" customHeight="1">
      <c r="B4750" s="3492"/>
      <c r="C4750" s="428">
        <f>B4733</f>
        <v>214</v>
      </c>
      <c r="D4750" s="210" t="s">
        <v>1669</v>
      </c>
      <c r="E4750" s="175"/>
      <c r="F4750" s="210" t="s">
        <v>1670</v>
      </c>
      <c r="G4750" s="175"/>
      <c r="H4750" s="3523"/>
      <c r="I4750" s="198"/>
      <c r="J4750" s="198">
        <f>SUM(J4747:J4749)</f>
        <v>443082.44019938976</v>
      </c>
      <c r="K4750" s="2053"/>
      <c r="L4750" s="2030"/>
      <c r="M4750" s="2030"/>
      <c r="N4750" s="2030"/>
      <c r="O4750" s="147"/>
      <c r="R4750" s="1095" t="str">
        <f>IF(B4750="","",COUNTIF('Breakdown (B)'!$D$147:$D$1323,B4750))</f>
        <v/>
      </c>
    </row>
    <row r="4751" spans="1:18" s="155" customFormat="1" ht="13.5" hidden="1" customHeight="1">
      <c r="B4751" s="3506"/>
      <c r="C4751" s="428"/>
      <c r="D4751" s="210"/>
      <c r="E4751" s="175"/>
      <c r="F4751" s="210"/>
      <c r="G4751" s="175"/>
      <c r="H4751" s="3523"/>
      <c r="I4751" s="198"/>
      <c r="J4751" s="198"/>
      <c r="K4751" s="2053"/>
      <c r="L4751" s="2030"/>
      <c r="M4751" s="2030"/>
      <c r="N4751" s="2030"/>
      <c r="O4751" s="147"/>
      <c r="R4751" s="1095" t="str">
        <f>IF(B4751="","",COUNTIF('Breakdown (B)'!$D$147:$D$1323,B4751))</f>
        <v/>
      </c>
    </row>
    <row r="4752" spans="1:18" s="1088" customFormat="1" ht="25.5">
      <c r="A4752" s="1088" t="s">
        <v>1647</v>
      </c>
      <c r="B4752" s="3490">
        <f>B4733+1</f>
        <v>215</v>
      </c>
      <c r="C4752" s="1089" t="s">
        <v>1715</v>
      </c>
      <c r="D4752" s="1090" t="s">
        <v>2682</v>
      </c>
      <c r="E4752" s="1091" t="s">
        <v>298</v>
      </c>
      <c r="F4752" s="1090" t="s">
        <v>143</v>
      </c>
      <c r="G4752" s="1092" t="s">
        <v>298</v>
      </c>
      <c r="H4752" s="3520"/>
      <c r="I4752" s="1093"/>
      <c r="J4752" s="1093"/>
      <c r="K4752" s="2052">
        <f>J4753</f>
        <v>14465.454545454544</v>
      </c>
      <c r="L4752" s="2043">
        <f>J4759</f>
        <v>619160.64</v>
      </c>
      <c r="M4752" s="2043">
        <f>J4762</f>
        <v>1293604.9367999998</v>
      </c>
      <c r="N4752" s="2043"/>
      <c r="O4752" s="1094">
        <f>J4762</f>
        <v>1293604.9367999998</v>
      </c>
      <c r="P4752" s="1088">
        <f>IF(B4752=" ",0,(M4752+N4752+O4752)*1.02*1.055*1.06*1.1)</f>
        <v>3246256.5714477994</v>
      </c>
      <c r="R4752" s="1095">
        <f>IF(B4752="","",COUNTIF('Breakdown (B)'!$D$147:$D$1323,B4752))</f>
        <v>1</v>
      </c>
    </row>
    <row r="4753" spans="2:32">
      <c r="B4753" s="3494"/>
      <c r="C4753" s="159" t="str">
        <f>IF(D4753=$D$45,"A.",IF(D4753=$D$47,"B.",IF(D4753=$D$50,"C.",IF(D4753=$D$52,"D.",IF(D4753=$D$53,"E.",IF(D4753=$D$54,"F.",IF(D4753=$D$55,"G.",IF(D4753=$D$56,"H.","I."))))))))</f>
        <v>A.</v>
      </c>
      <c r="D4753" s="160" t="s">
        <v>1479</v>
      </c>
      <c r="E4753" s="192"/>
      <c r="F4753" s="160" t="s">
        <v>64</v>
      </c>
      <c r="G4753" s="192"/>
      <c r="H4753" s="3521"/>
      <c r="I4753" s="162"/>
      <c r="J4753" s="996">
        <f>SUM(J4754:J4757)</f>
        <v>14465.454545454544</v>
      </c>
      <c r="K4753" s="2053"/>
      <c r="L4753" s="2042"/>
      <c r="M4753" s="2042"/>
      <c r="N4753" s="2042"/>
      <c r="R4753" s="1095" t="str">
        <f>IF(B4753="","",COUNTIF('Breakdown (B)'!$D$147:$D$1323,B4753))</f>
        <v/>
      </c>
    </row>
    <row r="4754" spans="2:32">
      <c r="B4754" s="3494"/>
      <c r="C4754" s="159"/>
      <c r="D4754" s="426" t="s">
        <v>961</v>
      </c>
      <c r="E4754" s="427" t="s">
        <v>421</v>
      </c>
      <c r="F4754" s="426" t="s">
        <v>147</v>
      </c>
      <c r="G4754" s="427" t="s">
        <v>270</v>
      </c>
      <c r="H4754" s="3521">
        <v>2E-3</v>
      </c>
      <c r="I4754" s="162">
        <f>VLOOKUP(D4754,material1,8,0)</f>
        <v>0</v>
      </c>
      <c r="J4754" s="196">
        <f>H4754*I4754</f>
        <v>0</v>
      </c>
      <c r="K4754" s="2053"/>
      <c r="L4754" s="2042"/>
      <c r="M4754" s="2042"/>
      <c r="N4754" s="2042"/>
      <c r="R4754" s="1064" t="str">
        <f>IF(B4754="","",COUNTIF('Breakdown (B)'!$D$147:$D$1323,B4754))</f>
        <v/>
      </c>
    </row>
    <row r="4755" spans="2:32">
      <c r="B4755" s="3494"/>
      <c r="C4755" s="159"/>
      <c r="D4755" s="426" t="s">
        <v>144</v>
      </c>
      <c r="E4755" s="427" t="s">
        <v>421</v>
      </c>
      <c r="F4755" s="426" t="s">
        <v>127</v>
      </c>
      <c r="G4755" s="427" t="s">
        <v>270</v>
      </c>
      <c r="H4755" s="3521">
        <v>1.98</v>
      </c>
      <c r="I4755" s="162">
        <f>VLOOKUP(D4755,material1,8,0)</f>
        <v>0</v>
      </c>
      <c r="J4755" s="196">
        <f>H4755*I4755</f>
        <v>0</v>
      </c>
      <c r="K4755" s="2053"/>
      <c r="L4755" s="2042"/>
      <c r="M4755" s="2042"/>
      <c r="N4755" s="2042"/>
      <c r="R4755" s="1064" t="str">
        <f>IF(B4755="","",COUNTIF('Breakdown (B)'!$D$147:$D$1323,B4755))</f>
        <v/>
      </c>
    </row>
    <row r="4756" spans="2:32">
      <c r="B4756" s="3494"/>
      <c r="C4756" s="159"/>
      <c r="D4756" s="426" t="s">
        <v>1048</v>
      </c>
      <c r="E4756" s="427" t="s">
        <v>1075</v>
      </c>
      <c r="F4756" s="426" t="s">
        <v>909</v>
      </c>
      <c r="G4756" s="427" t="s">
        <v>1075</v>
      </c>
      <c r="H4756" s="3521">
        <v>0.65</v>
      </c>
      <c r="I4756" s="162">
        <f>VLOOKUP(D4756,material1,8,0)</f>
        <v>21818.181818181816</v>
      </c>
      <c r="J4756" s="196">
        <f>H4756*I4756</f>
        <v>14181.81818181818</v>
      </c>
      <c r="K4756" s="2053"/>
      <c r="L4756" s="2042"/>
      <c r="M4756" s="2042"/>
      <c r="N4756" s="2042"/>
      <c r="R4756" s="1095" t="str">
        <f>IF(B4756="","",COUNTIF('Breakdown (B)'!$D$147:$D$1323,B4756))</f>
        <v/>
      </c>
    </row>
    <row r="4757" spans="2:32">
      <c r="B4757" s="3494"/>
      <c r="C4757" s="159"/>
      <c r="D4757" s="426" t="s">
        <v>882</v>
      </c>
      <c r="E4757" s="192" t="s">
        <v>1098</v>
      </c>
      <c r="F4757" s="426" t="s">
        <v>715</v>
      </c>
      <c r="G4757" s="427" t="s">
        <v>1098</v>
      </c>
      <c r="H4757" s="3521">
        <v>2</v>
      </c>
      <c r="I4757" s="162"/>
      <c r="J4757" s="196">
        <f>SUM(J4754:J4756)*H4757%</f>
        <v>283.63636363636363</v>
      </c>
      <c r="K4757" s="2053"/>
      <c r="L4757" s="2042"/>
      <c r="M4757" s="2042"/>
      <c r="N4757" s="2042"/>
      <c r="R4757" s="1095" t="str">
        <f>IF(B4757="","",COUNTIF('Breakdown (B)'!$D$147:$D$1323,B4757))</f>
        <v/>
      </c>
    </row>
    <row r="4758" spans="2:32">
      <c r="B4758" s="3494"/>
      <c r="C4758" s="426"/>
      <c r="D4758" s="162"/>
      <c r="E4758" s="192"/>
      <c r="F4758" s="162"/>
      <c r="G4758" s="192"/>
      <c r="H4758" s="3521"/>
      <c r="I4758" s="162"/>
      <c r="J4758" s="196"/>
      <c r="K4758" s="2053"/>
      <c r="L4758" s="2042"/>
      <c r="M4758" s="2042"/>
      <c r="N4758" s="2042"/>
      <c r="R4758" s="1095" t="str">
        <f>IF(B4758="","",COUNTIF('Breakdown (B)'!$D$147:$D$1323,B4758))</f>
        <v/>
      </c>
    </row>
    <row r="4759" spans="2:32">
      <c r="B4759" s="3494"/>
      <c r="C4759" s="159" t="str">
        <f>IF(D4759=$D$45,"A.",IF(D4759=$D$47,"B.",IF(D4759=$D$50,"C.",IF(D4759=$D$52,"D.",IF(D4759=$D$53,"E.",IF(D4759=$D$54,"F.",IF(D4759=$D$55,"G.",IF(D4759=$D$56,"H.","I."))))))))</f>
        <v>B.</v>
      </c>
      <c r="D4759" s="160" t="s">
        <v>969</v>
      </c>
      <c r="E4759" s="427"/>
      <c r="F4759" s="160" t="s">
        <v>1482</v>
      </c>
      <c r="G4759" s="427"/>
      <c r="H4759" s="3521"/>
      <c r="I4759" s="162"/>
      <c r="J4759" s="996">
        <f>J4760</f>
        <v>619160.64</v>
      </c>
      <c r="K4759" s="2053"/>
      <c r="L4759" s="2042"/>
      <c r="M4759" s="2042"/>
      <c r="N4759" s="2042"/>
      <c r="R4759" s="1095" t="str">
        <f>IF(B4759="","",COUNTIF('Breakdown (B)'!$D$147:$D$1323,B4759))</f>
        <v/>
      </c>
    </row>
    <row r="4760" spans="2:32">
      <c r="B4760" s="3501"/>
      <c r="C4760" s="426"/>
      <c r="D4760" s="190">
        <v>4</v>
      </c>
      <c r="E4760" s="427" t="s">
        <v>1286</v>
      </c>
      <c r="F4760" s="191">
        <v>4</v>
      </c>
      <c r="G4760" s="187" t="s">
        <v>1287</v>
      </c>
      <c r="H4760" s="3521">
        <v>2.2400000000000002</v>
      </c>
      <c r="I4760" s="196">
        <f>VLOOKUP(D4760,A18N3,10)</f>
        <v>276411</v>
      </c>
      <c r="J4760" s="196">
        <f>H4760*I4760</f>
        <v>619160.64</v>
      </c>
      <c r="K4760" s="2053"/>
      <c r="L4760" s="2042"/>
      <c r="M4760" s="2042"/>
      <c r="N4760" s="2042"/>
      <c r="R4760" s="1095" t="str">
        <f>IF(B4760="","",COUNTIF('Breakdown (B)'!$D$147:$D$1323,B4760))</f>
        <v/>
      </c>
    </row>
    <row r="4761" spans="2:32">
      <c r="B4761" s="3494"/>
      <c r="C4761" s="426"/>
      <c r="D4761" s="163"/>
      <c r="E4761" s="427"/>
      <c r="F4761" s="162"/>
      <c r="G4761" s="427"/>
      <c r="H4761" s="3521"/>
      <c r="I4761" s="162"/>
      <c r="J4761" s="196"/>
      <c r="K4761" s="2053"/>
      <c r="L4761" s="2042"/>
      <c r="M4761" s="2042"/>
      <c r="N4761" s="2042"/>
      <c r="R4761" s="1095" t="str">
        <f>IF(B4761="","",COUNTIF('Breakdown (B)'!$D$147:$D$1323,B4761))</f>
        <v/>
      </c>
    </row>
    <row r="4762" spans="2:32">
      <c r="B4762" s="3494"/>
      <c r="C4762" s="159" t="str">
        <f>IF(D4762=$D$45,"A.",IF(D4762=$D$47,"B.",IF(D4762=$D$50,"C.",IF(D4762=$D$52,"D.",IF(D4762=$D$53,"E.",IF(D4762=$D$54,"F.",IF(D4762=$D$55,"G.",IF(D4762=$D$56,"H.","I."))))))))</f>
        <v>C.</v>
      </c>
      <c r="D4762" s="160" t="s">
        <v>970</v>
      </c>
      <c r="E4762" s="427"/>
      <c r="F4762" s="160" t="s">
        <v>1483</v>
      </c>
      <c r="G4762" s="427"/>
      <c r="H4762" s="3521"/>
      <c r="I4762" s="162"/>
      <c r="J4762" s="996">
        <f>SUM(J4763:J4764)</f>
        <v>1293604.9367999998</v>
      </c>
      <c r="K4762" s="2053"/>
      <c r="L4762" s="2042"/>
      <c r="M4762" s="2042"/>
      <c r="N4762" s="2042"/>
      <c r="R4762" s="1095" t="str">
        <f>IF(B4762="","",COUNTIF('Breakdown (B)'!$D$147:$D$1323,B4762))</f>
        <v/>
      </c>
      <c r="AF4762" s="202" t="s">
        <v>63</v>
      </c>
    </row>
    <row r="4763" spans="2:32">
      <c r="B4763" s="3494"/>
      <c r="C4763" s="426"/>
      <c r="D4763" s="426" t="s">
        <v>145</v>
      </c>
      <c r="E4763" s="427" t="s">
        <v>789</v>
      </c>
      <c r="F4763" s="426" t="s">
        <v>87</v>
      </c>
      <c r="G4763" s="427" t="s">
        <v>856</v>
      </c>
      <c r="H4763" s="3521">
        <v>0.17599999999999999</v>
      </c>
      <c r="I4763" s="162">
        <f>VLOOKUP(D4763,equiment,15,0)</f>
        <v>6681843.6818181816</v>
      </c>
      <c r="J4763" s="196">
        <f>H4763*I4763</f>
        <v>1176004.4879999999</v>
      </c>
      <c r="K4763" s="2053"/>
      <c r="L4763" s="2042"/>
      <c r="M4763" s="2042"/>
      <c r="N4763" s="2042"/>
      <c r="R4763" s="1095" t="str">
        <f>IF(B4763="","",COUNTIF('Breakdown (B)'!$D$147:$D$1323,B4763))</f>
        <v/>
      </c>
    </row>
    <row r="4764" spans="2:32">
      <c r="B4764" s="3494"/>
      <c r="C4764" s="426"/>
      <c r="D4764" s="426" t="s">
        <v>900</v>
      </c>
      <c r="E4764" s="427"/>
      <c r="F4764" s="426" t="s">
        <v>267</v>
      </c>
      <c r="G4764" s="427" t="s">
        <v>1098</v>
      </c>
      <c r="H4764" s="3521">
        <v>10</v>
      </c>
      <c r="I4764" s="162"/>
      <c r="J4764" s="196">
        <f>J4763*H4764%</f>
        <v>117600.4488</v>
      </c>
      <c r="K4764" s="2053"/>
      <c r="L4764" s="2042"/>
      <c r="M4764" s="2042"/>
      <c r="N4764" s="2042"/>
      <c r="R4764" s="1095" t="str">
        <f>IF(B4764="","",COUNTIF('Breakdown (B)'!$D$147:$D$1323,B4764))</f>
        <v/>
      </c>
    </row>
    <row r="4765" spans="2:32">
      <c r="B4765" s="3494"/>
      <c r="C4765" s="426"/>
      <c r="D4765" s="426"/>
      <c r="E4765" s="187"/>
      <c r="F4765" s="426"/>
      <c r="G4765" s="187"/>
      <c r="H4765" s="3521"/>
      <c r="I4765" s="162"/>
      <c r="J4765" s="196"/>
      <c r="K4765" s="2053"/>
      <c r="L4765" s="2042"/>
      <c r="M4765" s="2042"/>
      <c r="N4765" s="2042"/>
      <c r="R4765" s="1095" t="str">
        <f>IF(B4765="","",COUNTIF('Breakdown (B)'!$D$147:$D$1323,B4765))</f>
        <v/>
      </c>
    </row>
    <row r="4766" spans="2:32" hidden="1">
      <c r="B4766" s="3494"/>
      <c r="C4766" s="159" t="str">
        <f t="shared" ref="C4766:C4771" si="190">IF(D4766=$D$45,"A.",IF(D4766=$D$47,"B.",IF(D4766=$D$50,"C.",IF(D4766=$D$52,"D.",IF(D4766=$D$53,"E.",IF(D4766=$D$54,"F.",IF(D4766=$D$55,"G.",IF(D4766=$D$56,"H.","I."))))))))</f>
        <v>D.</v>
      </c>
      <c r="D4766" s="168" t="s">
        <v>539</v>
      </c>
      <c r="E4766" s="192"/>
      <c r="F4766" s="168" t="s">
        <v>542</v>
      </c>
      <c r="G4766" s="192"/>
      <c r="H4766" s="3521"/>
      <c r="I4766" s="162"/>
      <c r="J4766" s="196">
        <f>J4753+J4759+J4762</f>
        <v>1927231.0313454545</v>
      </c>
      <c r="K4766" s="2053"/>
      <c r="L4766" s="2042"/>
      <c r="M4766" s="2042"/>
      <c r="N4766" s="2042"/>
      <c r="R4766" s="1095" t="str">
        <f>IF(B4766="","",COUNTIF('Breakdown (B)'!$D$147:$D$1323,B4766))</f>
        <v/>
      </c>
    </row>
    <row r="4767" spans="2:32" hidden="1">
      <c r="B4767" s="3494"/>
      <c r="C4767" s="159" t="str">
        <f t="shared" si="190"/>
        <v>E.</v>
      </c>
      <c r="D4767" s="168" t="s">
        <v>499</v>
      </c>
      <c r="E4767" s="192"/>
      <c r="F4767" s="168" t="s">
        <v>500</v>
      </c>
      <c r="G4767" s="192"/>
      <c r="H4767" s="3521"/>
      <c r="I4767" s="162"/>
      <c r="J4767" s="196">
        <f>2%*J4766</f>
        <v>38544.620626909091</v>
      </c>
      <c r="K4767" s="2053"/>
      <c r="L4767" s="2042"/>
      <c r="M4767" s="2042"/>
      <c r="N4767" s="2042"/>
      <c r="R4767" s="1095" t="str">
        <f>IF(B4767="","",COUNTIF('Breakdown (B)'!$D$147:$D$1323,B4767))</f>
        <v/>
      </c>
    </row>
    <row r="4768" spans="2:32" hidden="1">
      <c r="B4768" s="3494"/>
      <c r="C4768" s="159" t="str">
        <f t="shared" si="190"/>
        <v>F.</v>
      </c>
      <c r="D4768" s="168" t="s">
        <v>540</v>
      </c>
      <c r="E4768" s="192"/>
      <c r="F4768" s="168" t="s">
        <v>543</v>
      </c>
      <c r="G4768" s="192"/>
      <c r="H4768" s="3521"/>
      <c r="I4768" s="162"/>
      <c r="J4768" s="196">
        <f>SUM(J4766:J4767)</f>
        <v>1965775.6519723637</v>
      </c>
      <c r="K4768" s="2053"/>
      <c r="L4768" s="2042"/>
      <c r="M4768" s="2042"/>
      <c r="N4768" s="2042"/>
      <c r="R4768" s="1095" t="str">
        <f>IF(B4768="","",COUNTIF('Breakdown (B)'!$D$147:$D$1323,B4768))</f>
        <v/>
      </c>
    </row>
    <row r="4769" spans="1:18" hidden="1">
      <c r="B4769" s="3494"/>
      <c r="C4769" s="159" t="str">
        <f t="shared" si="190"/>
        <v>G.</v>
      </c>
      <c r="D4769" s="168" t="s">
        <v>541</v>
      </c>
      <c r="E4769" s="192"/>
      <c r="F4769" s="168" t="s">
        <v>544</v>
      </c>
      <c r="G4769" s="192"/>
      <c r="H4769" s="3521"/>
      <c r="I4769" s="162"/>
      <c r="J4769" s="196">
        <f>5.5%*J4768</f>
        <v>108117.66085848</v>
      </c>
      <c r="K4769" s="2053"/>
      <c r="L4769" s="2042"/>
      <c r="M4769" s="2042"/>
      <c r="N4769" s="2042"/>
      <c r="R4769" s="1095" t="str">
        <f>IF(B4769="","",COUNTIF('Breakdown (B)'!$D$147:$D$1323,B4769))</f>
        <v/>
      </c>
    </row>
    <row r="4770" spans="1:18" hidden="1">
      <c r="B4770" s="3494"/>
      <c r="C4770" s="159" t="str">
        <f t="shared" si="190"/>
        <v>H.</v>
      </c>
      <c r="D4770" s="168" t="s">
        <v>479</v>
      </c>
      <c r="E4770" s="192"/>
      <c r="F4770" s="168" t="s">
        <v>478</v>
      </c>
      <c r="G4770" s="192"/>
      <c r="H4770" s="3521"/>
      <c r="I4770" s="162"/>
      <c r="J4770" s="196">
        <f>6%*SUM(J4768:J4769)</f>
        <v>124433.59876985062</v>
      </c>
      <c r="K4770" s="2053"/>
      <c r="L4770" s="2042"/>
      <c r="M4770" s="2042"/>
      <c r="N4770" s="2042"/>
      <c r="R4770" s="1095" t="str">
        <f>IF(B4770="","",COUNTIF('Breakdown (B)'!$D$147:$D$1323,B4770))</f>
        <v/>
      </c>
    </row>
    <row r="4771" spans="1:18" ht="15" hidden="1" customHeight="1">
      <c r="B4771" s="3494" t="s">
        <v>79</v>
      </c>
      <c r="C4771" s="159" t="str">
        <f t="shared" si="190"/>
        <v>I.</v>
      </c>
      <c r="D4771" s="168" t="s">
        <v>1370</v>
      </c>
      <c r="E4771" s="192"/>
      <c r="F4771" s="168" t="s">
        <v>440</v>
      </c>
      <c r="G4771" s="192"/>
      <c r="H4771" s="3521"/>
      <c r="I4771" s="162"/>
      <c r="J4771" s="196">
        <f>SUM(J4768:J4770)</f>
        <v>2198326.9116006945</v>
      </c>
      <c r="K4771" s="2053"/>
      <c r="L4771" s="2042"/>
      <c r="M4771" s="2042"/>
      <c r="N4771" s="2042"/>
      <c r="R4771" s="1095">
        <f>IF(B4771="","",COUNTIF('Breakdown (B)'!$D$147:$D$1323,B4771))</f>
        <v>0</v>
      </c>
    </row>
    <row r="4772" spans="1:18" ht="15" hidden="1" customHeight="1">
      <c r="B4772" s="3491"/>
      <c r="C4772" s="159" t="s">
        <v>1666</v>
      </c>
      <c r="D4772" s="168" t="s">
        <v>1667</v>
      </c>
      <c r="E4772" s="192"/>
      <c r="F4772" s="168" t="s">
        <v>1668</v>
      </c>
      <c r="G4772" s="192"/>
      <c r="H4772" s="3522"/>
      <c r="I4772" s="196"/>
      <c r="J4772" s="196">
        <f>J4771*10%</f>
        <v>219832.69116006946</v>
      </c>
      <c r="K4772" s="2053"/>
      <c r="L4772" s="2030"/>
      <c r="M4772" s="2030"/>
      <c r="N4772" s="2030"/>
      <c r="O4772" s="146"/>
      <c r="R4772" s="1095" t="str">
        <f>IF(B4772="","",COUNTIF('Breakdown (B)'!$D$147:$D$1323,B4772))</f>
        <v/>
      </c>
    </row>
    <row r="4773" spans="1:18" ht="15" hidden="1" customHeight="1">
      <c r="B4773" s="3491"/>
      <c r="C4773" s="159" t="s">
        <v>2653</v>
      </c>
      <c r="D4773" s="168" t="s">
        <v>2652</v>
      </c>
      <c r="E4773" s="192"/>
      <c r="F4773" s="168" t="s">
        <v>2654</v>
      </c>
      <c r="G4773" s="192"/>
      <c r="H4773" s="3522"/>
      <c r="I4773" s="196"/>
      <c r="J4773" s="196">
        <f>SUM(J4771:J4772)*2%</f>
        <v>48363.192055215281</v>
      </c>
      <c r="K4773" s="2053"/>
      <c r="L4773" s="2030"/>
      <c r="M4773" s="2030"/>
      <c r="N4773" s="2030"/>
      <c r="O4773" s="146"/>
      <c r="R4773" s="1095" t="str">
        <f>IF(B4773="","",COUNTIF('Breakdown (B)'!$D$147:$D$1323,B4773))</f>
        <v/>
      </c>
    </row>
    <row r="4774" spans="1:18" s="155" customFormat="1" ht="13.5" hidden="1" customHeight="1">
      <c r="B4774" s="3492"/>
      <c r="C4774" s="428">
        <f>B4752</f>
        <v>215</v>
      </c>
      <c r="D4774" s="210" t="s">
        <v>1669</v>
      </c>
      <c r="E4774" s="175"/>
      <c r="F4774" s="210" t="s">
        <v>1670</v>
      </c>
      <c r="G4774" s="175"/>
      <c r="H4774" s="3523"/>
      <c r="I4774" s="198"/>
      <c r="J4774" s="198">
        <f>SUM(J4771:J4773)</f>
        <v>2466522.794815979</v>
      </c>
      <c r="K4774" s="2053"/>
      <c r="L4774" s="2030"/>
      <c r="M4774" s="2030"/>
      <c r="N4774" s="2030"/>
      <c r="O4774" s="147"/>
      <c r="R4774" s="1095" t="str">
        <f>IF(B4774="","",COUNTIF('Breakdown (B)'!$D$147:$D$1323,B4774))</f>
        <v/>
      </c>
    </row>
    <row r="4775" spans="1:18" s="155" customFormat="1" hidden="1">
      <c r="B4775" s="3494"/>
      <c r="C4775" s="426"/>
      <c r="D4775" s="175"/>
      <c r="E4775" s="169"/>
      <c r="F4775" s="175"/>
      <c r="G4775" s="169"/>
      <c r="H4775" s="3521"/>
      <c r="I4775" s="161"/>
      <c r="J4775" s="198"/>
      <c r="K4775" s="2053"/>
      <c r="L4775" s="2042"/>
      <c r="M4775" s="2042"/>
      <c r="N4775" s="2042"/>
      <c r="R4775" s="1095" t="str">
        <f>IF(B4775="","",COUNTIF('Breakdown (B)'!$D$147:$D$1323,B4775))</f>
        <v/>
      </c>
    </row>
    <row r="4776" spans="1:18" s="1088" customFormat="1" ht="25.5">
      <c r="A4776" s="1088" t="s">
        <v>1647</v>
      </c>
      <c r="B4776" s="3490">
        <f>B4752+1</f>
        <v>216</v>
      </c>
      <c r="C4776" s="1089" t="s">
        <v>5947</v>
      </c>
      <c r="D4776" s="1090" t="s">
        <v>5948</v>
      </c>
      <c r="E4776" s="1091" t="s">
        <v>298</v>
      </c>
      <c r="F4776" s="1090" t="s">
        <v>5949</v>
      </c>
      <c r="G4776" s="1092" t="s">
        <v>298</v>
      </c>
      <c r="H4776" s="3520"/>
      <c r="I4776" s="1093"/>
      <c r="J4776" s="1093"/>
      <c r="K4776" s="2052">
        <f>J4777</f>
        <v>14465.454545454544</v>
      </c>
      <c r="L4776" s="2043">
        <f>J4783</f>
        <v>925976.85</v>
      </c>
      <c r="M4776" s="2043">
        <f>J4786</f>
        <v>2347525.2667194759</v>
      </c>
      <c r="N4776" s="2043"/>
      <c r="O4776" s="1094">
        <f>J4786</f>
        <v>2347525.2667194759</v>
      </c>
      <c r="P4776" s="1088">
        <f>IF(B4776=" ",0,(M4776+N4776+O4776)*1.02*1.055*1.06*1.1)</f>
        <v>5891032.9629532425</v>
      </c>
      <c r="R4776" s="1095">
        <f>IF(B4776="","",COUNTIF('Breakdown (B)'!$D$147:$D$1323,B4776))</f>
        <v>1</v>
      </c>
    </row>
    <row r="4777" spans="1:18">
      <c r="B4777" s="3494"/>
      <c r="C4777" s="159" t="str">
        <f>IF(D4777=$D$45,"A.",IF(D4777=$D$47,"B.",IF(D4777=$D$50,"C.",IF(D4777=$D$52,"D.",IF(D4777=$D$53,"E.",IF(D4777=$D$54,"F.",IF(D4777=$D$55,"G.",IF(D4777=$D$56,"H.","I."))))))))</f>
        <v>A.</v>
      </c>
      <c r="D4777" s="160" t="s">
        <v>1479</v>
      </c>
      <c r="E4777" s="192"/>
      <c r="F4777" s="160" t="s">
        <v>64</v>
      </c>
      <c r="G4777" s="192"/>
      <c r="H4777" s="3521"/>
      <c r="I4777" s="162"/>
      <c r="J4777" s="996">
        <f>SUM(J4778:J4781)</f>
        <v>14465.454545454544</v>
      </c>
      <c r="K4777" s="2053"/>
      <c r="L4777" s="2042"/>
      <c r="M4777" s="2042"/>
      <c r="N4777" s="2042"/>
      <c r="R4777" s="1095" t="str">
        <f>IF(B4777="","",COUNTIF('Breakdown (B)'!$D$147:$D$1323,B4777))</f>
        <v/>
      </c>
    </row>
    <row r="4778" spans="1:18">
      <c r="B4778" s="3494"/>
      <c r="C4778" s="159"/>
      <c r="D4778" s="426" t="s">
        <v>961</v>
      </c>
      <c r="E4778" s="427" t="s">
        <v>421</v>
      </c>
      <c r="F4778" s="426" t="s">
        <v>147</v>
      </c>
      <c r="G4778" s="427" t="s">
        <v>270</v>
      </c>
      <c r="H4778" s="3521">
        <v>2E-3</v>
      </c>
      <c r="I4778" s="162">
        <f>VLOOKUP(D4778,material1,8,0)</f>
        <v>0</v>
      </c>
      <c r="J4778" s="196">
        <f>H4778*I4778</f>
        <v>0</v>
      </c>
      <c r="K4778" s="2053"/>
      <c r="L4778" s="2042"/>
      <c r="M4778" s="2042"/>
      <c r="N4778" s="2042"/>
      <c r="R4778" s="1064" t="str">
        <f>IF(B4778="","",COUNTIF('Breakdown (B)'!$D$147:$D$1323,B4778))</f>
        <v/>
      </c>
    </row>
    <row r="4779" spans="1:18">
      <c r="B4779" s="3494"/>
      <c r="C4779" s="159"/>
      <c r="D4779" s="426" t="s">
        <v>144</v>
      </c>
      <c r="E4779" s="427" t="s">
        <v>421</v>
      </c>
      <c r="F4779" s="426" t="s">
        <v>127</v>
      </c>
      <c r="G4779" s="427" t="s">
        <v>270</v>
      </c>
      <c r="H4779" s="3521">
        <v>1.98</v>
      </c>
      <c r="I4779" s="162">
        <f>VLOOKUP(D4779,material1,8,0)</f>
        <v>0</v>
      </c>
      <c r="J4779" s="196">
        <f>H4779*I4779</f>
        <v>0</v>
      </c>
      <c r="K4779" s="2053"/>
      <c r="L4779" s="2042"/>
      <c r="M4779" s="2042"/>
      <c r="N4779" s="2042"/>
      <c r="R4779" s="1064" t="str">
        <f>IF(B4779="","",COUNTIF('Breakdown (B)'!$D$147:$D$1323,B4779))</f>
        <v/>
      </c>
    </row>
    <row r="4780" spans="1:18">
      <c r="B4780" s="3494"/>
      <c r="C4780" s="159"/>
      <c r="D4780" s="426" t="s">
        <v>1048</v>
      </c>
      <c r="E4780" s="427" t="s">
        <v>1075</v>
      </c>
      <c r="F4780" s="426" t="s">
        <v>909</v>
      </c>
      <c r="G4780" s="427" t="s">
        <v>1075</v>
      </c>
      <c r="H4780" s="3521">
        <v>0.65</v>
      </c>
      <c r="I4780" s="162">
        <f>VLOOKUP(D4780,material1,8,0)</f>
        <v>21818.181818181816</v>
      </c>
      <c r="J4780" s="196">
        <f>H4780*I4780</f>
        <v>14181.81818181818</v>
      </c>
      <c r="K4780" s="2053"/>
      <c r="L4780" s="2042"/>
      <c r="M4780" s="2042"/>
      <c r="N4780" s="2042"/>
      <c r="R4780" s="1095" t="str">
        <f>IF(B4780="","",COUNTIF('Breakdown (B)'!$D$147:$D$1323,B4780))</f>
        <v/>
      </c>
    </row>
    <row r="4781" spans="1:18">
      <c r="B4781" s="3494"/>
      <c r="C4781" s="159"/>
      <c r="D4781" s="426" t="s">
        <v>882</v>
      </c>
      <c r="E4781" s="192" t="s">
        <v>1098</v>
      </c>
      <c r="F4781" s="426" t="s">
        <v>715</v>
      </c>
      <c r="G4781" s="427" t="s">
        <v>1098</v>
      </c>
      <c r="H4781" s="3521">
        <v>2</v>
      </c>
      <c r="I4781" s="162"/>
      <c r="J4781" s="196">
        <f>SUM(J4778:J4780)*H4781%</f>
        <v>283.63636363636363</v>
      </c>
      <c r="K4781" s="2053"/>
      <c r="L4781" s="2042"/>
      <c r="M4781" s="2042"/>
      <c r="N4781" s="2042"/>
      <c r="R4781" s="1095" t="str">
        <f>IF(B4781="","",COUNTIF('Breakdown (B)'!$D$147:$D$1323,B4781))</f>
        <v/>
      </c>
    </row>
    <row r="4782" spans="1:18">
      <c r="B4782" s="3494"/>
      <c r="C4782" s="426"/>
      <c r="D4782" s="162"/>
      <c r="E4782" s="192"/>
      <c r="F4782" s="162"/>
      <c r="G4782" s="192"/>
      <c r="H4782" s="3521"/>
      <c r="I4782" s="162"/>
      <c r="J4782" s="196"/>
      <c r="K4782" s="2053"/>
      <c r="L4782" s="2042"/>
      <c r="M4782" s="2042"/>
      <c r="N4782" s="2042"/>
      <c r="R4782" s="1095" t="str">
        <f>IF(B4782="","",COUNTIF('Breakdown (B)'!$D$147:$D$1323,B4782))</f>
        <v/>
      </c>
    </row>
    <row r="4783" spans="1:18">
      <c r="B4783" s="3494"/>
      <c r="C4783" s="159" t="str">
        <f>IF(D4783=$D$45,"A.",IF(D4783=$D$47,"B.",IF(D4783=$D$50,"C.",IF(D4783=$D$52,"D.",IF(D4783=$D$53,"E.",IF(D4783=$D$54,"F.",IF(D4783=$D$55,"G.",IF(D4783=$D$56,"H.","I."))))))))</f>
        <v>B.</v>
      </c>
      <c r="D4783" s="160" t="s">
        <v>969</v>
      </c>
      <c r="E4783" s="427"/>
      <c r="F4783" s="160" t="s">
        <v>1482</v>
      </c>
      <c r="G4783" s="427"/>
      <c r="H4783" s="3521"/>
      <c r="I4783" s="162"/>
      <c r="J4783" s="996">
        <f>J4784</f>
        <v>925976.85</v>
      </c>
      <c r="K4783" s="2053"/>
      <c r="L4783" s="2042"/>
      <c r="M4783" s="2042"/>
      <c r="N4783" s="2042"/>
      <c r="R4783" s="1095" t="str">
        <f>IF(B4783="","",COUNTIF('Breakdown (B)'!$D$147:$D$1323,B4783))</f>
        <v/>
      </c>
    </row>
    <row r="4784" spans="1:18">
      <c r="B4784" s="3501"/>
      <c r="C4784" s="426"/>
      <c r="D4784" s="190">
        <v>4</v>
      </c>
      <c r="E4784" s="427" t="s">
        <v>1286</v>
      </c>
      <c r="F4784" s="191">
        <v>4</v>
      </c>
      <c r="G4784" s="187" t="s">
        <v>1287</v>
      </c>
      <c r="H4784" s="3521">
        <v>3.35</v>
      </c>
      <c r="I4784" s="196">
        <f>VLOOKUP(D4784,A18N3,10)</f>
        <v>276411</v>
      </c>
      <c r="J4784" s="196">
        <f>H4784*I4784</f>
        <v>925976.85</v>
      </c>
      <c r="K4784" s="2053"/>
      <c r="L4784" s="2042"/>
      <c r="M4784" s="2042"/>
      <c r="N4784" s="2042"/>
      <c r="R4784" s="1095" t="str">
        <f>IF(B4784="","",COUNTIF('Breakdown (B)'!$D$147:$D$1323,B4784))</f>
        <v/>
      </c>
    </row>
    <row r="4785" spans="1:32">
      <c r="B4785" s="3494"/>
      <c r="C4785" s="426"/>
      <c r="D4785" s="163"/>
      <c r="E4785" s="427"/>
      <c r="F4785" s="162"/>
      <c r="G4785" s="427"/>
      <c r="H4785" s="3521"/>
      <c r="I4785" s="162"/>
      <c r="J4785" s="196"/>
      <c r="K4785" s="2053"/>
      <c r="L4785" s="2042"/>
      <c r="M4785" s="2042"/>
      <c r="N4785" s="2042"/>
      <c r="R4785" s="1095" t="str">
        <f>IF(B4785="","",COUNTIF('Breakdown (B)'!$D$147:$D$1323,B4785))</f>
        <v/>
      </c>
    </row>
    <row r="4786" spans="1:32">
      <c r="B4786" s="3494"/>
      <c r="C4786" s="159" t="str">
        <f>IF(D4786=$D$45,"A.",IF(D4786=$D$47,"B.",IF(D4786=$D$50,"C.",IF(D4786=$D$52,"D.",IF(D4786=$D$53,"E.",IF(D4786=$D$54,"F.",IF(D4786=$D$55,"G.",IF(D4786=$D$56,"H.","I."))))))))</f>
        <v>C.</v>
      </c>
      <c r="D4786" s="160" t="s">
        <v>970</v>
      </c>
      <c r="E4786" s="427"/>
      <c r="F4786" s="160" t="s">
        <v>1483</v>
      </c>
      <c r="G4786" s="427"/>
      <c r="H4786" s="3521"/>
      <c r="I4786" s="162"/>
      <c r="J4786" s="996">
        <f>SUM(J4787:J4792)</f>
        <v>2347525.2667194759</v>
      </c>
      <c r="K4786" s="2053"/>
      <c r="L4786" s="2042"/>
      <c r="M4786" s="2042"/>
      <c r="N4786" s="2042"/>
      <c r="R4786" s="1095" t="str">
        <f>IF(B4786="","",COUNTIF('Breakdown (B)'!$D$147:$D$1323,B4786))</f>
        <v/>
      </c>
      <c r="AF4786" s="202" t="s">
        <v>63</v>
      </c>
    </row>
    <row r="4787" spans="1:32">
      <c r="B4787" s="3494"/>
      <c r="C4787" s="426"/>
      <c r="D4787" s="426" t="s">
        <v>145</v>
      </c>
      <c r="E4787" s="427" t="s">
        <v>789</v>
      </c>
      <c r="F4787" s="426" t="s">
        <v>87</v>
      </c>
      <c r="G4787" s="427" t="s">
        <v>856</v>
      </c>
      <c r="H4787" s="3521">
        <v>0.192</v>
      </c>
      <c r="I4787" s="162">
        <f>VLOOKUP(D4787,equiment,15,0)</f>
        <v>6681843.6818181816</v>
      </c>
      <c r="J4787" s="196">
        <f>H4787*I4787</f>
        <v>1282913.986909091</v>
      </c>
      <c r="K4787" s="2053"/>
      <c r="L4787" s="2042"/>
      <c r="M4787" s="2042"/>
      <c r="N4787" s="2042"/>
      <c r="R4787" s="1095" t="str">
        <f>IF(B4787="","",COUNTIF('Breakdown (B)'!$D$147:$D$1323,B4787))</f>
        <v/>
      </c>
    </row>
    <row r="4788" spans="1:32" s="155" customFormat="1">
      <c r="B4788" s="3491"/>
      <c r="C4788" s="426"/>
      <c r="D4788" s="202" t="s">
        <v>200</v>
      </c>
      <c r="E4788" s="186" t="s">
        <v>789</v>
      </c>
      <c r="F4788" s="202" t="s">
        <v>960</v>
      </c>
      <c r="G4788" s="186" t="s">
        <v>1547</v>
      </c>
      <c r="H4788" s="3521">
        <v>5.0999999999999997E-2</v>
      </c>
      <c r="I4788" s="162">
        <f>VLOOKUP(D4788,equiment,15,0)</f>
        <v>3443912.627272727</v>
      </c>
      <c r="J4788" s="196">
        <f>H4788*I4788</f>
        <v>175639.54399090906</v>
      </c>
      <c r="K4788" s="2053"/>
      <c r="L4788" s="2042"/>
      <c r="M4788" s="2042"/>
      <c r="N4788" s="2042"/>
      <c r="R4788" s="1095" t="str">
        <f>IF(B4788="","",COUNTIF('Breakdown (B)'!$D$147:$D$1323,B4788))</f>
        <v/>
      </c>
    </row>
    <row r="4789" spans="1:32" s="146" customFormat="1">
      <c r="B4789" s="3491"/>
      <c r="C4789" s="555"/>
      <c r="D4789" s="199" t="s">
        <v>636</v>
      </c>
      <c r="E4789" s="200" t="s">
        <v>789</v>
      </c>
      <c r="F4789" s="308" t="s">
        <v>637</v>
      </c>
      <c r="G4789" s="427" t="s">
        <v>1547</v>
      </c>
      <c r="H4789" s="3533">
        <f>H4787</f>
        <v>0.192</v>
      </c>
      <c r="I4789" s="426">
        <f>VLOOKUP(D4789,equiment,15,0)</f>
        <v>1409327.3076923077</v>
      </c>
      <c r="J4789" s="426">
        <f>H4789*I4789</f>
        <v>270590.84307692311</v>
      </c>
      <c r="K4789" s="2057"/>
      <c r="L4789" s="2030"/>
      <c r="M4789" s="2030"/>
      <c r="N4789" s="2030"/>
      <c r="R4789" s="1095" t="str">
        <f>IF(B4789="","",COUNTIF('Breakdown (B)'!$D$147:$D$1323,B4789))</f>
        <v/>
      </c>
    </row>
    <row r="4790" spans="1:32" s="146" customFormat="1">
      <c r="B4790" s="3491"/>
      <c r="C4790" s="555"/>
      <c r="D4790" s="199" t="s">
        <v>632</v>
      </c>
      <c r="E4790" s="200" t="s">
        <v>789</v>
      </c>
      <c r="F4790" s="308" t="s">
        <v>633</v>
      </c>
      <c r="G4790" s="427" t="s">
        <v>1547</v>
      </c>
      <c r="H4790" s="3533">
        <f>H4789</f>
        <v>0.192</v>
      </c>
      <c r="I4790" s="426">
        <f>VLOOKUP(D4790,equiment,15,0)</f>
        <v>1030109.8461538461</v>
      </c>
      <c r="J4790" s="426">
        <f t="shared" ref="J4790:J4791" si="191">H4790*I4790</f>
        <v>197781.09046153846</v>
      </c>
      <c r="K4790" s="2057"/>
      <c r="L4790" s="2030"/>
      <c r="M4790" s="2030"/>
      <c r="N4790" s="2030"/>
      <c r="R4790" s="1095" t="str">
        <f>IF(B4790="","",COUNTIF('Breakdown (B)'!$D$147:$D$1323,B4790))</f>
        <v/>
      </c>
    </row>
    <row r="4791" spans="1:32" s="146" customFormat="1">
      <c r="B4791" s="3491"/>
      <c r="C4791" s="555"/>
      <c r="D4791" s="199" t="s">
        <v>639</v>
      </c>
      <c r="E4791" s="200" t="s">
        <v>789</v>
      </c>
      <c r="F4791" s="308" t="s">
        <v>640</v>
      </c>
      <c r="G4791" s="427" t="s">
        <v>1547</v>
      </c>
      <c r="H4791" s="3533">
        <v>5.7000000000000002E-2</v>
      </c>
      <c r="I4791" s="426">
        <f>VLOOKUP(D4791,equiment,15,0)</f>
        <v>5417769.9090909092</v>
      </c>
      <c r="J4791" s="426">
        <f t="shared" si="191"/>
        <v>308812.88481818186</v>
      </c>
      <c r="K4791" s="2057"/>
      <c r="L4791" s="2030"/>
      <c r="M4791" s="2030"/>
      <c r="N4791" s="2030"/>
      <c r="R4791" s="1095" t="str">
        <f>IF(B4791="","",COUNTIF('Breakdown (B)'!$D$147:$D$1323,B4791))</f>
        <v/>
      </c>
    </row>
    <row r="4792" spans="1:32">
      <c r="B4792" s="3494"/>
      <c r="C4792" s="426"/>
      <c r="D4792" s="426" t="s">
        <v>900</v>
      </c>
      <c r="E4792" s="427"/>
      <c r="F4792" s="426" t="s">
        <v>267</v>
      </c>
      <c r="G4792" s="427" t="s">
        <v>1098</v>
      </c>
      <c r="H4792" s="3521">
        <v>5</v>
      </c>
      <c r="I4792" s="162"/>
      <c r="J4792" s="196">
        <f>SUM(J4787:J4791)*H4792%</f>
        <v>111786.91746283218</v>
      </c>
      <c r="K4792" s="2053"/>
      <c r="L4792" s="2042"/>
      <c r="M4792" s="2042"/>
      <c r="N4792" s="2042"/>
      <c r="R4792" s="1095" t="str">
        <f>IF(B4792="","",COUNTIF('Breakdown (B)'!$D$147:$D$1323,B4792))</f>
        <v/>
      </c>
    </row>
    <row r="4793" spans="1:32">
      <c r="B4793" s="3494"/>
      <c r="C4793" s="426"/>
      <c r="D4793" s="426"/>
      <c r="E4793" s="187"/>
      <c r="F4793" s="426"/>
      <c r="G4793" s="187"/>
      <c r="H4793" s="3521"/>
      <c r="I4793" s="162"/>
      <c r="J4793" s="196"/>
      <c r="K4793" s="2053"/>
      <c r="L4793" s="2042"/>
      <c r="M4793" s="2042"/>
      <c r="N4793" s="2042"/>
      <c r="R4793" s="1095" t="str">
        <f>IF(B4793="","",COUNTIF('Breakdown (B)'!$D$147:$D$1323,B4793))</f>
        <v/>
      </c>
    </row>
    <row r="4794" spans="1:32" s="1088" customFormat="1" ht="25.5">
      <c r="A4794" s="1088" t="s">
        <v>1663</v>
      </c>
      <c r="B4794" s="3490">
        <f>B4776+1</f>
        <v>217</v>
      </c>
      <c r="C4794" s="1089" t="s">
        <v>1715</v>
      </c>
      <c r="D4794" s="1090" t="s">
        <v>2683</v>
      </c>
      <c r="E4794" s="1091" t="s">
        <v>298</v>
      </c>
      <c r="F4794" s="1090" t="s">
        <v>2585</v>
      </c>
      <c r="G4794" s="1092" t="s">
        <v>298</v>
      </c>
      <c r="H4794" s="3520"/>
      <c r="I4794" s="1093"/>
      <c r="J4794" s="1093"/>
      <c r="K4794" s="2052">
        <f>J4795</f>
        <v>14682.436363636361</v>
      </c>
      <c r="L4794" s="2043">
        <f>J4801</f>
        <v>628448.04959999991</v>
      </c>
      <c r="M4794" s="2043">
        <f>J4804</f>
        <v>1313009.0108519997</v>
      </c>
      <c r="N4794" s="2043"/>
      <c r="O4794" s="1094">
        <f>J4804</f>
        <v>1313009.0108519997</v>
      </c>
      <c r="P4794" s="1088">
        <f>IF(B4794=" ",0,(M4794+N4794+O4794)*1.02*1.055*1.06*1.1)</f>
        <v>3294950.4200195163</v>
      </c>
      <c r="R4794" s="1095">
        <f>IF(B4794="","",COUNTIF('Breakdown (B)'!$D$147:$D$1323,B4794))</f>
        <v>1</v>
      </c>
    </row>
    <row r="4795" spans="1:32">
      <c r="B4795" s="3494"/>
      <c r="C4795" s="159" t="str">
        <f>IF(D4795=$D$45,"A.",IF(D4795=$D$47,"B.",IF(D4795=$D$50,"C.",IF(D4795=$D$52,"D.",IF(D4795=$D$53,"E.",IF(D4795=$D$54,"F.",IF(D4795=$D$55,"G.",IF(D4795=$D$56,"H.","I."))))))))</f>
        <v>A.</v>
      </c>
      <c r="D4795" s="160" t="s">
        <v>1479</v>
      </c>
      <c r="E4795" s="192"/>
      <c r="F4795" s="160" t="s">
        <v>64</v>
      </c>
      <c r="G4795" s="192"/>
      <c r="H4795" s="3521"/>
      <c r="I4795" s="162"/>
      <c r="J4795" s="996">
        <f>SUM(J4796:J4799)*K4795</f>
        <v>14682.436363636361</v>
      </c>
      <c r="K4795" s="2057">
        <v>1.0149999999999999</v>
      </c>
      <c r="L4795" s="2042"/>
      <c r="M4795" s="2042"/>
      <c r="N4795" s="2042"/>
      <c r="R4795" s="1095" t="str">
        <f>IF(B4795="","",COUNTIF('Breakdown (B)'!$D$147:$D$1323,B4795))</f>
        <v/>
      </c>
    </row>
    <row r="4796" spans="1:32">
      <c r="B4796" s="3494"/>
      <c r="C4796" s="159"/>
      <c r="D4796" s="426" t="s">
        <v>961</v>
      </c>
      <c r="E4796" s="427" t="s">
        <v>421</v>
      </c>
      <c r="F4796" s="426" t="s">
        <v>147</v>
      </c>
      <c r="G4796" s="427" t="s">
        <v>270</v>
      </c>
      <c r="H4796" s="3521">
        <v>2E-3</v>
      </c>
      <c r="I4796" s="162">
        <f>VLOOKUP(D4796,material1,8,0)</f>
        <v>0</v>
      </c>
      <c r="J4796" s="196">
        <f>H4796*I4796</f>
        <v>0</v>
      </c>
      <c r="K4796" s="2053"/>
      <c r="L4796" s="2042"/>
      <c r="M4796" s="2042"/>
      <c r="N4796" s="2042"/>
      <c r="R4796" s="1064" t="str">
        <f>IF(B4796="","",COUNTIF('Breakdown (B)'!$D$147:$D$1323,B4796))</f>
        <v/>
      </c>
    </row>
    <row r="4797" spans="1:32">
      <c r="B4797" s="3494"/>
      <c r="C4797" s="159"/>
      <c r="D4797" s="426" t="s">
        <v>144</v>
      </c>
      <c r="E4797" s="427" t="s">
        <v>421</v>
      </c>
      <c r="F4797" s="426" t="s">
        <v>127</v>
      </c>
      <c r="G4797" s="427" t="s">
        <v>270</v>
      </c>
      <c r="H4797" s="3521">
        <v>1.98</v>
      </c>
      <c r="I4797" s="162">
        <f>VLOOKUP(D4797,material1,8,0)</f>
        <v>0</v>
      </c>
      <c r="J4797" s="196">
        <f>H4797*I4797</f>
        <v>0</v>
      </c>
      <c r="K4797" s="2053"/>
      <c r="L4797" s="2042"/>
      <c r="M4797" s="2042"/>
      <c r="N4797" s="2042"/>
      <c r="R4797" s="1064" t="str">
        <f>IF(B4797="","",COUNTIF('Breakdown (B)'!$D$147:$D$1323,B4797))</f>
        <v/>
      </c>
    </row>
    <row r="4798" spans="1:32">
      <c r="B4798" s="3494"/>
      <c r="C4798" s="159"/>
      <c r="D4798" s="426" t="s">
        <v>1048</v>
      </c>
      <c r="E4798" s="427" t="s">
        <v>1075</v>
      </c>
      <c r="F4798" s="426" t="s">
        <v>909</v>
      </c>
      <c r="G4798" s="427" t="s">
        <v>1075</v>
      </c>
      <c r="H4798" s="3521">
        <v>0.65</v>
      </c>
      <c r="I4798" s="162">
        <f>VLOOKUP(D4798,material1,8,0)</f>
        <v>21818.181818181816</v>
      </c>
      <c r="J4798" s="196">
        <f>H4798*I4798</f>
        <v>14181.81818181818</v>
      </c>
      <c r="K4798" s="2053"/>
      <c r="L4798" s="2042"/>
      <c r="M4798" s="2042"/>
      <c r="N4798" s="2042"/>
      <c r="R4798" s="1095" t="str">
        <f>IF(B4798="","",COUNTIF('Breakdown (B)'!$D$147:$D$1323,B4798))</f>
        <v/>
      </c>
    </row>
    <row r="4799" spans="1:32">
      <c r="B4799" s="3494"/>
      <c r="C4799" s="159"/>
      <c r="D4799" s="426" t="s">
        <v>882</v>
      </c>
      <c r="E4799" s="192" t="s">
        <v>1098</v>
      </c>
      <c r="F4799" s="426" t="s">
        <v>715</v>
      </c>
      <c r="G4799" s="427" t="s">
        <v>1098</v>
      </c>
      <c r="H4799" s="3521">
        <v>2</v>
      </c>
      <c r="I4799" s="162"/>
      <c r="J4799" s="196">
        <f>SUM(J4796:J4798)*H4799%</f>
        <v>283.63636363636363</v>
      </c>
      <c r="K4799" s="2053"/>
      <c r="L4799" s="2042"/>
      <c r="M4799" s="2042"/>
      <c r="N4799" s="2042"/>
      <c r="R4799" s="1095" t="str">
        <f>IF(B4799="","",COUNTIF('Breakdown (B)'!$D$147:$D$1323,B4799))</f>
        <v/>
      </c>
    </row>
    <row r="4800" spans="1:32">
      <c r="B4800" s="3494"/>
      <c r="C4800" s="426"/>
      <c r="D4800" s="162"/>
      <c r="E4800" s="192"/>
      <c r="F4800" s="162"/>
      <c r="G4800" s="192"/>
      <c r="H4800" s="3521"/>
      <c r="I4800" s="162"/>
      <c r="J4800" s="196"/>
      <c r="K4800" s="2053"/>
      <c r="L4800" s="2042"/>
      <c r="M4800" s="2042"/>
      <c r="N4800" s="2042"/>
      <c r="R4800" s="1095" t="str">
        <f>IF(B4800="","",COUNTIF('Breakdown (B)'!$D$147:$D$1323,B4800))</f>
        <v/>
      </c>
    </row>
    <row r="4801" spans="2:18" s="155" customFormat="1">
      <c r="B4801" s="3494"/>
      <c r="C4801" s="159" t="str">
        <f>IF(D4801=$D$45,"A.",IF(D4801=$D$47,"B.",IF(D4801=$D$50,"C.",IF(D4801=$D$52,"D.",IF(D4801=$D$53,"E.",IF(D4801=$D$54,"F.",IF(D4801=$D$55,"G.",IF(D4801=$D$56,"H.","I."))))))))</f>
        <v>B.</v>
      </c>
      <c r="D4801" s="210" t="s">
        <v>969</v>
      </c>
      <c r="E4801" s="482"/>
      <c r="F4801" s="160" t="s">
        <v>1482</v>
      </c>
      <c r="G4801" s="482"/>
      <c r="H4801" s="3539"/>
      <c r="I4801" s="161"/>
      <c r="J4801" s="996">
        <f>J4802*K4801</f>
        <v>628448.04959999991</v>
      </c>
      <c r="K4801" s="2057">
        <v>1.0149999999999999</v>
      </c>
      <c r="L4801" s="2042"/>
      <c r="M4801" s="2042"/>
      <c r="N4801" s="2042"/>
      <c r="R4801" s="1095" t="str">
        <f>IF(B4801="","",COUNTIF('Breakdown (B)'!$D$147:$D$1323,B4801))</f>
        <v/>
      </c>
    </row>
    <row r="4802" spans="2:18">
      <c r="B4802" s="3501"/>
      <c r="C4802" s="426"/>
      <c r="D4802" s="190">
        <v>4</v>
      </c>
      <c r="E4802" s="427" t="s">
        <v>1286</v>
      </c>
      <c r="F4802" s="191">
        <v>4</v>
      </c>
      <c r="G4802" s="187" t="s">
        <v>1287</v>
      </c>
      <c r="H4802" s="3521">
        <v>2.2400000000000002</v>
      </c>
      <c r="I4802" s="196">
        <f>VLOOKUP(D4802,A18N3,10)</f>
        <v>276411</v>
      </c>
      <c r="J4802" s="196">
        <f>H4802*I4802</f>
        <v>619160.64</v>
      </c>
      <c r="K4802" s="2053"/>
      <c r="L4802" s="2042"/>
      <c r="M4802" s="2042"/>
      <c r="N4802" s="2042"/>
      <c r="R4802" s="1095" t="str">
        <f>IF(B4802="","",COUNTIF('Breakdown (B)'!$D$147:$D$1323,B4802))</f>
        <v/>
      </c>
    </row>
    <row r="4803" spans="2:18">
      <c r="B4803" s="3494"/>
      <c r="C4803" s="426"/>
      <c r="D4803" s="163"/>
      <c r="E4803" s="427"/>
      <c r="F4803" s="162"/>
      <c r="G4803" s="427"/>
      <c r="H4803" s="3521"/>
      <c r="I4803" s="162"/>
      <c r="J4803" s="196"/>
      <c r="K4803" s="2053"/>
      <c r="L4803" s="2042"/>
      <c r="M4803" s="2042"/>
      <c r="N4803" s="2042"/>
      <c r="R4803" s="1095" t="str">
        <f>IF(B4803="","",COUNTIF('Breakdown (B)'!$D$147:$D$1323,B4803))</f>
        <v/>
      </c>
    </row>
    <row r="4804" spans="2:18">
      <c r="B4804" s="3494"/>
      <c r="C4804" s="159" t="str">
        <f>IF(D4804=$D$45,"A.",IF(D4804=$D$47,"B.",IF(D4804=$D$50,"C.",IF(D4804=$D$52,"D.",IF(D4804=$D$53,"E.",IF(D4804=$D$54,"F.",IF(D4804=$D$55,"G.",IF(D4804=$D$56,"H.","I."))))))))</f>
        <v>C.</v>
      </c>
      <c r="D4804" s="160" t="s">
        <v>970</v>
      </c>
      <c r="E4804" s="427"/>
      <c r="F4804" s="160" t="s">
        <v>1483</v>
      </c>
      <c r="G4804" s="427"/>
      <c r="H4804" s="3521"/>
      <c r="I4804" s="162"/>
      <c r="J4804" s="996">
        <f>SUM(J4805:J4806)*K4804</f>
        <v>1313009.0108519997</v>
      </c>
      <c r="K4804" s="2057">
        <v>1.0149999999999999</v>
      </c>
      <c r="L4804" s="2042"/>
      <c r="M4804" s="2042"/>
      <c r="N4804" s="2042"/>
      <c r="R4804" s="1095" t="str">
        <f>IF(B4804="","",COUNTIF('Breakdown (B)'!$D$147:$D$1323,B4804))</f>
        <v/>
      </c>
    </row>
    <row r="4805" spans="2:18">
      <c r="B4805" s="3494"/>
      <c r="C4805" s="426"/>
      <c r="D4805" s="426" t="s">
        <v>145</v>
      </c>
      <c r="E4805" s="427" t="s">
        <v>789</v>
      </c>
      <c r="F4805" s="426" t="s">
        <v>87</v>
      </c>
      <c r="G4805" s="427" t="s">
        <v>856</v>
      </c>
      <c r="H4805" s="3521">
        <v>0.17599999999999999</v>
      </c>
      <c r="I4805" s="162">
        <f>VLOOKUP(D4805,equiment,15,0)</f>
        <v>6681843.6818181816</v>
      </c>
      <c r="J4805" s="196">
        <f>H4805*I4805</f>
        <v>1176004.4879999999</v>
      </c>
      <c r="K4805" s="2053"/>
      <c r="L4805" s="2042"/>
      <c r="M4805" s="2042"/>
      <c r="N4805" s="2042"/>
      <c r="R4805" s="1095" t="str">
        <f>IF(B4805="","",COUNTIF('Breakdown (B)'!$D$147:$D$1323,B4805))</f>
        <v/>
      </c>
    </row>
    <row r="4806" spans="2:18">
      <c r="B4806" s="3494"/>
      <c r="C4806" s="426"/>
      <c r="D4806" s="426" t="s">
        <v>900</v>
      </c>
      <c r="E4806" s="427"/>
      <c r="F4806" s="426" t="s">
        <v>267</v>
      </c>
      <c r="G4806" s="427" t="s">
        <v>1098</v>
      </c>
      <c r="H4806" s="3521">
        <v>10</v>
      </c>
      <c r="I4806" s="162"/>
      <c r="J4806" s="196">
        <f>J4805*H4806%</f>
        <v>117600.4488</v>
      </c>
      <c r="K4806" s="2053"/>
      <c r="L4806" s="2042"/>
      <c r="M4806" s="2042"/>
      <c r="N4806" s="2042"/>
      <c r="R4806" s="1095" t="str">
        <f>IF(B4806="","",COUNTIF('Breakdown (B)'!$D$147:$D$1323,B4806))</f>
        <v/>
      </c>
    </row>
    <row r="4807" spans="2:18">
      <c r="B4807" s="3494"/>
      <c r="C4807" s="426"/>
      <c r="D4807" s="426"/>
      <c r="E4807" s="187"/>
      <c r="F4807" s="426"/>
      <c r="G4807" s="187"/>
      <c r="H4807" s="3521"/>
      <c r="I4807" s="162"/>
      <c r="J4807" s="196"/>
      <c r="K4807" s="2053"/>
      <c r="L4807" s="2042"/>
      <c r="M4807" s="2042"/>
      <c r="N4807" s="2042"/>
      <c r="R4807" s="1095" t="str">
        <f>IF(B4807="","",COUNTIF('Breakdown (B)'!$D$147:$D$1323,B4807))</f>
        <v/>
      </c>
    </row>
    <row r="4808" spans="2:18" hidden="1">
      <c r="B4808" s="3494"/>
      <c r="C4808" s="159" t="str">
        <f t="shared" ref="C4808:C4813" si="192">IF(D4808=$D$45,"A.",IF(D4808=$D$47,"B.",IF(D4808=$D$50,"C.",IF(D4808=$D$52,"D.",IF(D4808=$D$53,"E.",IF(D4808=$D$54,"F.",IF(D4808=$D$55,"G.",IF(D4808=$D$56,"H.","I."))))))))</f>
        <v>D.</v>
      </c>
      <c r="D4808" s="168" t="s">
        <v>539</v>
      </c>
      <c r="E4808" s="192"/>
      <c r="F4808" s="168" t="s">
        <v>542</v>
      </c>
      <c r="G4808" s="192"/>
      <c r="H4808" s="3521"/>
      <c r="I4808" s="162"/>
      <c r="J4808" s="196">
        <f>J4795+J4801+J4804</f>
        <v>1956139.4968156361</v>
      </c>
      <c r="K4808" s="2053"/>
      <c r="L4808" s="2042"/>
      <c r="M4808" s="2042"/>
      <c r="N4808" s="2042"/>
      <c r="R4808" s="1095" t="str">
        <f>IF(B4808="","",COUNTIF('Breakdown (B)'!$D$147:$D$1323,B4808))</f>
        <v/>
      </c>
    </row>
    <row r="4809" spans="2:18" hidden="1">
      <c r="B4809" s="3494"/>
      <c r="C4809" s="159" t="str">
        <f t="shared" si="192"/>
        <v>E.</v>
      </c>
      <c r="D4809" s="168" t="s">
        <v>499</v>
      </c>
      <c r="E4809" s="192"/>
      <c r="F4809" s="168" t="s">
        <v>500</v>
      </c>
      <c r="G4809" s="192"/>
      <c r="H4809" s="3521"/>
      <c r="I4809" s="162"/>
      <c r="J4809" s="196">
        <f>2%*J4808</f>
        <v>39122.789936312722</v>
      </c>
      <c r="K4809" s="2053"/>
      <c r="L4809" s="2042"/>
      <c r="M4809" s="2042"/>
      <c r="N4809" s="2042"/>
      <c r="R4809" s="1095" t="str">
        <f>IF(B4809="","",COUNTIF('Breakdown (B)'!$D$147:$D$1323,B4809))</f>
        <v/>
      </c>
    </row>
    <row r="4810" spans="2:18" hidden="1">
      <c r="B4810" s="3494"/>
      <c r="C4810" s="159" t="str">
        <f t="shared" si="192"/>
        <v>F.</v>
      </c>
      <c r="D4810" s="168" t="s">
        <v>540</v>
      </c>
      <c r="E4810" s="192"/>
      <c r="F4810" s="168" t="s">
        <v>543</v>
      </c>
      <c r="G4810" s="192"/>
      <c r="H4810" s="3521"/>
      <c r="I4810" s="162"/>
      <c r="J4810" s="196">
        <f>SUM(J4808:J4809)</f>
        <v>1995262.2867519488</v>
      </c>
      <c r="K4810" s="2053"/>
      <c r="L4810" s="2042"/>
      <c r="M4810" s="2042"/>
      <c r="N4810" s="2042"/>
      <c r="R4810" s="1095" t="str">
        <f>IF(B4810="","",COUNTIF('Breakdown (B)'!$D$147:$D$1323,B4810))</f>
        <v/>
      </c>
    </row>
    <row r="4811" spans="2:18" hidden="1">
      <c r="B4811" s="3494"/>
      <c r="C4811" s="159" t="str">
        <f t="shared" si="192"/>
        <v>G.</v>
      </c>
      <c r="D4811" s="168" t="s">
        <v>541</v>
      </c>
      <c r="E4811" s="192"/>
      <c r="F4811" s="168" t="s">
        <v>544</v>
      </c>
      <c r="G4811" s="192"/>
      <c r="H4811" s="3521"/>
      <c r="I4811" s="162"/>
      <c r="J4811" s="196">
        <f>5.5%*J4810</f>
        <v>109739.42577135719</v>
      </c>
      <c r="K4811" s="2053"/>
      <c r="L4811" s="2042"/>
      <c r="M4811" s="2042"/>
      <c r="N4811" s="2042"/>
      <c r="R4811" s="1095" t="str">
        <f>IF(B4811="","",COUNTIF('Breakdown (B)'!$D$147:$D$1323,B4811))</f>
        <v/>
      </c>
    </row>
    <row r="4812" spans="2:18" hidden="1">
      <c r="B4812" s="3494"/>
      <c r="C4812" s="159" t="str">
        <f t="shared" si="192"/>
        <v>H.</v>
      </c>
      <c r="D4812" s="168" t="s">
        <v>479</v>
      </c>
      <c r="E4812" s="192"/>
      <c r="F4812" s="168" t="s">
        <v>478</v>
      </c>
      <c r="G4812" s="192"/>
      <c r="H4812" s="3521"/>
      <c r="I4812" s="162"/>
      <c r="J4812" s="196">
        <f>6%*SUM(J4810:J4811)</f>
        <v>126300.10275139834</v>
      </c>
      <c r="K4812" s="2053"/>
      <c r="L4812" s="2042"/>
      <c r="M4812" s="2042"/>
      <c r="N4812" s="2042"/>
      <c r="R4812" s="1095" t="str">
        <f>IF(B4812="","",COUNTIF('Breakdown (B)'!$D$147:$D$1323,B4812))</f>
        <v/>
      </c>
    </row>
    <row r="4813" spans="2:18" ht="15" hidden="1" customHeight="1">
      <c r="B4813" s="3494"/>
      <c r="C4813" s="159" t="str">
        <f t="shared" si="192"/>
        <v>I.</v>
      </c>
      <c r="D4813" s="168" t="s">
        <v>1370</v>
      </c>
      <c r="E4813" s="192"/>
      <c r="F4813" s="168" t="s">
        <v>440</v>
      </c>
      <c r="G4813" s="192"/>
      <c r="H4813" s="3521"/>
      <c r="I4813" s="162"/>
      <c r="J4813" s="196">
        <f>SUM(J4810:J4812)</f>
        <v>2231301.8152747042</v>
      </c>
      <c r="K4813" s="2053"/>
      <c r="L4813" s="2042"/>
      <c r="M4813" s="2042"/>
      <c r="N4813" s="2042"/>
      <c r="R4813" s="1095" t="str">
        <f>IF(B4813="","",COUNTIF('Breakdown (B)'!$D$147:$D$1323,B4813))</f>
        <v/>
      </c>
    </row>
    <row r="4814" spans="2:18" ht="15" hidden="1" customHeight="1">
      <c r="B4814" s="3491"/>
      <c r="C4814" s="159" t="s">
        <v>1666</v>
      </c>
      <c r="D4814" s="168" t="s">
        <v>1667</v>
      </c>
      <c r="E4814" s="192"/>
      <c r="F4814" s="168" t="s">
        <v>1668</v>
      </c>
      <c r="G4814" s="192"/>
      <c r="H4814" s="3522"/>
      <c r="I4814" s="196"/>
      <c r="J4814" s="196">
        <f>J4813*10%</f>
        <v>223130.18152747044</v>
      </c>
      <c r="K4814" s="2053"/>
      <c r="L4814" s="2030"/>
      <c r="M4814" s="2030"/>
      <c r="N4814" s="2030"/>
      <c r="O4814" s="146"/>
      <c r="R4814" s="1095" t="str">
        <f>IF(B4814="","",COUNTIF('Breakdown (B)'!$D$147:$D$1323,B4814))</f>
        <v/>
      </c>
    </row>
    <row r="4815" spans="2:18" ht="15" hidden="1" customHeight="1">
      <c r="B4815" s="3491"/>
      <c r="C4815" s="159" t="s">
        <v>2653</v>
      </c>
      <c r="D4815" s="168" t="s">
        <v>2652</v>
      </c>
      <c r="E4815" s="192"/>
      <c r="F4815" s="168" t="s">
        <v>2654</v>
      </c>
      <c r="G4815" s="192"/>
      <c r="H4815" s="3522"/>
      <c r="I4815" s="196"/>
      <c r="J4815" s="196">
        <f>SUM(J4813:J4814)*2%</f>
        <v>49088.639936043488</v>
      </c>
      <c r="K4815" s="2053"/>
      <c r="L4815" s="2030"/>
      <c r="M4815" s="2030"/>
      <c r="N4815" s="2030"/>
      <c r="O4815" s="146"/>
      <c r="R4815" s="1095" t="str">
        <f>IF(B4815="","",COUNTIF('Breakdown (B)'!$D$147:$D$1323,B4815))</f>
        <v/>
      </c>
    </row>
    <row r="4816" spans="2:18" s="155" customFormat="1" ht="13.5" hidden="1" customHeight="1">
      <c r="B4816" s="3492"/>
      <c r="C4816" s="428">
        <f>B4794</f>
        <v>217</v>
      </c>
      <c r="D4816" s="210" t="s">
        <v>1669</v>
      </c>
      <c r="E4816" s="175"/>
      <c r="F4816" s="210" t="s">
        <v>1670</v>
      </c>
      <c r="G4816" s="175"/>
      <c r="H4816" s="3523"/>
      <c r="I4816" s="198"/>
      <c r="J4816" s="198">
        <f>SUM(J4813:J4815)</f>
        <v>2503520.6367382179</v>
      </c>
      <c r="K4816" s="2053"/>
      <c r="L4816" s="2030"/>
      <c r="M4816" s="2030"/>
      <c r="N4816" s="2030"/>
      <c r="O4816" s="147"/>
      <c r="R4816" s="1095" t="str">
        <f>IF(B4816="","",COUNTIF('Breakdown (B)'!$D$147:$D$1323,B4816))</f>
        <v/>
      </c>
    </row>
    <row r="4817" spans="1:18" hidden="1">
      <c r="B4817" s="3494"/>
      <c r="C4817" s="426"/>
      <c r="D4817" s="426"/>
      <c r="E4817" s="427"/>
      <c r="F4817" s="426"/>
      <c r="G4817" s="427"/>
      <c r="H4817" s="3521"/>
      <c r="I4817" s="196"/>
      <c r="J4817" s="196"/>
      <c r="K4817" s="2053"/>
      <c r="L4817" s="2042"/>
      <c r="M4817" s="2042"/>
      <c r="N4817" s="2042"/>
      <c r="R4817" s="1095" t="str">
        <f>IF(B4817="","",COUNTIF('Breakdown (B)'!$D$147:$D$1323,B4817))</f>
        <v/>
      </c>
    </row>
    <row r="4818" spans="1:18" s="1088" customFormat="1" ht="25.5">
      <c r="A4818" s="1088" t="s">
        <v>1663</v>
      </c>
      <c r="B4818" s="3490">
        <f>B4794+1</f>
        <v>218</v>
      </c>
      <c r="C4818" s="1089" t="s">
        <v>1715</v>
      </c>
      <c r="D4818" s="1090" t="s">
        <v>5950</v>
      </c>
      <c r="E4818" s="1091" t="s">
        <v>298</v>
      </c>
      <c r="F4818" s="1090" t="s">
        <v>5951</v>
      </c>
      <c r="G4818" s="1092" t="s">
        <v>298</v>
      </c>
      <c r="H4818" s="3520"/>
      <c r="I4818" s="1093"/>
      <c r="J4818" s="1093"/>
      <c r="K4818" s="2052">
        <f>J4819</f>
        <v>14682.436363636361</v>
      </c>
      <c r="L4818" s="2043">
        <f>J4825</f>
        <v>939866.50274999987</v>
      </c>
      <c r="M4818" s="2043">
        <f>J4828</f>
        <v>2382738.1457202677</v>
      </c>
      <c r="N4818" s="2043"/>
      <c r="O4818" s="1094">
        <f>J4828</f>
        <v>2382738.1457202677</v>
      </c>
      <c r="P4818" s="1088">
        <f>IF(B4818=" ",0,(M4818+N4818+O4818)*1.02*1.055*1.06*1.1)</f>
        <v>5979398.4573975401</v>
      </c>
      <c r="R4818" s="1095">
        <f>IF(B4818="","",COUNTIF('Breakdown (B)'!$D$147:$D$1323,B4818))</f>
        <v>1</v>
      </c>
    </row>
    <row r="4819" spans="1:18">
      <c r="B4819" s="3494"/>
      <c r="C4819" s="159" t="str">
        <f>IF(D4819=$D$45,"A.",IF(D4819=$D$47,"B.",IF(D4819=$D$50,"C.",IF(D4819=$D$52,"D.",IF(D4819=$D$53,"E.",IF(D4819=$D$54,"F.",IF(D4819=$D$55,"G.",IF(D4819=$D$56,"H.","I."))))))))</f>
        <v>A.</v>
      </c>
      <c r="D4819" s="160" t="s">
        <v>1479</v>
      </c>
      <c r="E4819" s="192"/>
      <c r="F4819" s="160" t="s">
        <v>64</v>
      </c>
      <c r="G4819" s="192"/>
      <c r="H4819" s="3521"/>
      <c r="I4819" s="162"/>
      <c r="J4819" s="996">
        <f>SUM(J4820:J4823)*K4819</f>
        <v>14682.436363636361</v>
      </c>
      <c r="K4819" s="2057">
        <v>1.0149999999999999</v>
      </c>
      <c r="L4819" s="2042"/>
      <c r="M4819" s="2042"/>
      <c r="N4819" s="2042"/>
      <c r="R4819" s="1095" t="str">
        <f>IF(B4819="","",COUNTIF('Breakdown (B)'!$D$147:$D$1323,B4819))</f>
        <v/>
      </c>
    </row>
    <row r="4820" spans="1:18">
      <c r="B4820" s="3494"/>
      <c r="C4820" s="159"/>
      <c r="D4820" s="426" t="s">
        <v>961</v>
      </c>
      <c r="E4820" s="427" t="s">
        <v>421</v>
      </c>
      <c r="F4820" s="426" t="s">
        <v>147</v>
      </c>
      <c r="G4820" s="427" t="s">
        <v>270</v>
      </c>
      <c r="H4820" s="3521">
        <v>2E-3</v>
      </c>
      <c r="I4820" s="162">
        <f>VLOOKUP(D4820,material1,8,0)</f>
        <v>0</v>
      </c>
      <c r="J4820" s="196">
        <f>H4820*I4820</f>
        <v>0</v>
      </c>
      <c r="K4820" s="2053"/>
      <c r="L4820" s="2042"/>
      <c r="M4820" s="2042"/>
      <c r="N4820" s="2042"/>
      <c r="R4820" s="1064" t="str">
        <f>IF(B4820="","",COUNTIF('Breakdown (B)'!$D$147:$D$1323,B4820))</f>
        <v/>
      </c>
    </row>
    <row r="4821" spans="1:18">
      <c r="B4821" s="3494"/>
      <c r="C4821" s="159"/>
      <c r="D4821" s="426" t="s">
        <v>144</v>
      </c>
      <c r="E4821" s="427" t="s">
        <v>421</v>
      </c>
      <c r="F4821" s="426" t="s">
        <v>127</v>
      </c>
      <c r="G4821" s="427" t="s">
        <v>270</v>
      </c>
      <c r="H4821" s="3521">
        <v>1.98</v>
      </c>
      <c r="I4821" s="162">
        <f>VLOOKUP(D4821,material1,8,0)</f>
        <v>0</v>
      </c>
      <c r="J4821" s="196">
        <f>H4821*I4821</f>
        <v>0</v>
      </c>
      <c r="K4821" s="2053"/>
      <c r="L4821" s="2042"/>
      <c r="M4821" s="2042"/>
      <c r="N4821" s="2042"/>
      <c r="R4821" s="1064" t="str">
        <f>IF(B4821="","",COUNTIF('Breakdown (B)'!$D$147:$D$1323,B4821))</f>
        <v/>
      </c>
    </row>
    <row r="4822" spans="1:18">
      <c r="B4822" s="3494"/>
      <c r="C4822" s="159"/>
      <c r="D4822" s="426" t="s">
        <v>1048</v>
      </c>
      <c r="E4822" s="427" t="s">
        <v>1075</v>
      </c>
      <c r="F4822" s="426" t="s">
        <v>909</v>
      </c>
      <c r="G4822" s="427" t="s">
        <v>1075</v>
      </c>
      <c r="H4822" s="3521">
        <v>0.65</v>
      </c>
      <c r="I4822" s="162">
        <f>VLOOKUP(D4822,material1,8,0)</f>
        <v>21818.181818181816</v>
      </c>
      <c r="J4822" s="196">
        <f>H4822*I4822</f>
        <v>14181.81818181818</v>
      </c>
      <c r="K4822" s="2053"/>
      <c r="L4822" s="2042"/>
      <c r="M4822" s="2042"/>
      <c r="N4822" s="2042"/>
      <c r="R4822" s="1095" t="str">
        <f>IF(B4822="","",COUNTIF('Breakdown (B)'!$D$147:$D$1323,B4822))</f>
        <v/>
      </c>
    </row>
    <row r="4823" spans="1:18">
      <c r="B4823" s="3494"/>
      <c r="C4823" s="159"/>
      <c r="D4823" s="426" t="s">
        <v>882</v>
      </c>
      <c r="E4823" s="192" t="s">
        <v>1098</v>
      </c>
      <c r="F4823" s="426" t="s">
        <v>715</v>
      </c>
      <c r="G4823" s="427" t="s">
        <v>1098</v>
      </c>
      <c r="H4823" s="3521">
        <v>2</v>
      </c>
      <c r="I4823" s="162"/>
      <c r="J4823" s="196">
        <f>SUM(J4820:J4822)*H4823%</f>
        <v>283.63636363636363</v>
      </c>
      <c r="K4823" s="2053"/>
      <c r="L4823" s="2042"/>
      <c r="M4823" s="2042"/>
      <c r="N4823" s="2042"/>
      <c r="R4823" s="1095" t="str">
        <f>IF(B4823="","",COUNTIF('Breakdown (B)'!$D$147:$D$1323,B4823))</f>
        <v/>
      </c>
    </row>
    <row r="4824" spans="1:18">
      <c r="B4824" s="3494"/>
      <c r="C4824" s="426"/>
      <c r="D4824" s="162"/>
      <c r="E4824" s="192"/>
      <c r="F4824" s="162"/>
      <c r="G4824" s="192"/>
      <c r="H4824" s="3521"/>
      <c r="I4824" s="162"/>
      <c r="J4824" s="196"/>
      <c r="K4824" s="2053"/>
      <c r="L4824" s="2042"/>
      <c r="M4824" s="2042"/>
      <c r="N4824" s="2042"/>
      <c r="R4824" s="1095" t="str">
        <f>IF(B4824="","",COUNTIF('Breakdown (B)'!$D$147:$D$1323,B4824))</f>
        <v/>
      </c>
    </row>
    <row r="4825" spans="1:18" s="155" customFormat="1">
      <c r="B4825" s="3494"/>
      <c r="C4825" s="159" t="str">
        <f>IF(D4825=$D$45,"A.",IF(D4825=$D$47,"B.",IF(D4825=$D$50,"C.",IF(D4825=$D$52,"D.",IF(D4825=$D$53,"E.",IF(D4825=$D$54,"F.",IF(D4825=$D$55,"G.",IF(D4825=$D$56,"H.","I."))))))))</f>
        <v>B.</v>
      </c>
      <c r="D4825" s="210" t="s">
        <v>969</v>
      </c>
      <c r="E4825" s="482"/>
      <c r="F4825" s="160" t="s">
        <v>1482</v>
      </c>
      <c r="G4825" s="482"/>
      <c r="H4825" s="3539"/>
      <c r="I4825" s="161"/>
      <c r="J4825" s="996">
        <f>J4826*K4825</f>
        <v>939866.50274999987</v>
      </c>
      <c r="K4825" s="2057">
        <v>1.0149999999999999</v>
      </c>
      <c r="L4825" s="2042"/>
      <c r="M4825" s="2042"/>
      <c r="N4825" s="2042"/>
      <c r="R4825" s="1095" t="str">
        <f>IF(B4825="","",COUNTIF('Breakdown (B)'!$D$147:$D$1323,B4825))</f>
        <v/>
      </c>
    </row>
    <row r="4826" spans="1:18">
      <c r="B4826" s="3501"/>
      <c r="C4826" s="426"/>
      <c r="D4826" s="190">
        <v>4</v>
      </c>
      <c r="E4826" s="427" t="s">
        <v>1286</v>
      </c>
      <c r="F4826" s="191">
        <v>4</v>
      </c>
      <c r="G4826" s="187" t="s">
        <v>1287</v>
      </c>
      <c r="H4826" s="3521">
        <v>3.35</v>
      </c>
      <c r="I4826" s="196">
        <f>VLOOKUP(D4826,A18N3,10)</f>
        <v>276411</v>
      </c>
      <c r="J4826" s="196">
        <f>H4826*I4826</f>
        <v>925976.85</v>
      </c>
      <c r="K4826" s="2053"/>
      <c r="L4826" s="2042"/>
      <c r="M4826" s="2042"/>
      <c r="N4826" s="2042"/>
      <c r="R4826" s="1095" t="str">
        <f>IF(B4826="","",COUNTIF('Breakdown (B)'!$D$147:$D$1323,B4826))</f>
        <v/>
      </c>
    </row>
    <row r="4827" spans="1:18">
      <c r="B4827" s="3494"/>
      <c r="C4827" s="426"/>
      <c r="D4827" s="163"/>
      <c r="E4827" s="427"/>
      <c r="F4827" s="162"/>
      <c r="G4827" s="427"/>
      <c r="H4827" s="3521"/>
      <c r="I4827" s="162"/>
      <c r="J4827" s="196"/>
      <c r="K4827" s="2053"/>
      <c r="L4827" s="2042"/>
      <c r="M4827" s="2042"/>
      <c r="N4827" s="2042"/>
      <c r="R4827" s="1095" t="str">
        <f>IF(B4827="","",COUNTIF('Breakdown (B)'!$D$147:$D$1323,B4827))</f>
        <v/>
      </c>
    </row>
    <row r="4828" spans="1:18">
      <c r="B4828" s="3494"/>
      <c r="C4828" s="159" t="str">
        <f>IF(D4828=$D$45,"A.",IF(D4828=$D$47,"B.",IF(D4828=$D$50,"C.",IF(D4828=$D$52,"D.",IF(D4828=$D$53,"E.",IF(D4828=$D$54,"F.",IF(D4828=$D$55,"G.",IF(D4828=$D$56,"H.","I."))))))))</f>
        <v>C.</v>
      </c>
      <c r="D4828" s="160" t="s">
        <v>970</v>
      </c>
      <c r="E4828" s="427"/>
      <c r="F4828" s="160" t="s">
        <v>1483</v>
      </c>
      <c r="G4828" s="427"/>
      <c r="H4828" s="3521"/>
      <c r="I4828" s="162"/>
      <c r="J4828" s="996">
        <f>SUM(J4829:J4834)*K4828</f>
        <v>2382738.1457202677</v>
      </c>
      <c r="K4828" s="2057">
        <v>1.0149999999999999</v>
      </c>
      <c r="L4828" s="2042"/>
      <c r="M4828" s="2042"/>
      <c r="N4828" s="2042"/>
      <c r="R4828" s="1095" t="str">
        <f>IF(B4828="","",COUNTIF('Breakdown (B)'!$D$147:$D$1323,B4828))</f>
        <v/>
      </c>
    </row>
    <row r="4829" spans="1:18">
      <c r="B4829" s="3494"/>
      <c r="C4829" s="426"/>
      <c r="D4829" s="426" t="s">
        <v>145</v>
      </c>
      <c r="E4829" s="427" t="s">
        <v>789</v>
      </c>
      <c r="F4829" s="426" t="s">
        <v>87</v>
      </c>
      <c r="G4829" s="427" t="s">
        <v>856</v>
      </c>
      <c r="H4829" s="3521">
        <v>0.192</v>
      </c>
      <c r="I4829" s="162">
        <f>VLOOKUP(D4829,equiment,15,0)</f>
        <v>6681843.6818181816</v>
      </c>
      <c r="J4829" s="196">
        <f>H4829*I4829</f>
        <v>1282913.986909091</v>
      </c>
      <c r="K4829" s="2053"/>
      <c r="L4829" s="2042"/>
      <c r="M4829" s="2042"/>
      <c r="N4829" s="2042"/>
      <c r="R4829" s="1095" t="str">
        <f>IF(B4829="","",COUNTIF('Breakdown (B)'!$D$147:$D$1323,B4829))</f>
        <v/>
      </c>
    </row>
    <row r="4830" spans="1:18" s="155" customFormat="1">
      <c r="B4830" s="3491"/>
      <c r="C4830" s="426"/>
      <c r="D4830" s="202" t="s">
        <v>200</v>
      </c>
      <c r="E4830" s="186" t="s">
        <v>789</v>
      </c>
      <c r="F4830" s="202" t="s">
        <v>960</v>
      </c>
      <c r="G4830" s="186" t="s">
        <v>1547</v>
      </c>
      <c r="H4830" s="3521">
        <v>5.0999999999999997E-2</v>
      </c>
      <c r="I4830" s="162">
        <f>VLOOKUP(D4830,equiment,15,0)</f>
        <v>3443912.627272727</v>
      </c>
      <c r="J4830" s="196">
        <f>H4830*I4830</f>
        <v>175639.54399090906</v>
      </c>
      <c r="K4830" s="2053"/>
      <c r="L4830" s="2042"/>
      <c r="M4830" s="2042"/>
      <c r="N4830" s="2042"/>
      <c r="R4830" s="1095" t="str">
        <f>IF(B4830="","",COUNTIF('Breakdown (B)'!$D$147:$D$1323,B4830))</f>
        <v/>
      </c>
    </row>
    <row r="4831" spans="1:18" s="146" customFormat="1">
      <c r="B4831" s="3491"/>
      <c r="C4831" s="555"/>
      <c r="D4831" s="199" t="s">
        <v>636</v>
      </c>
      <c r="E4831" s="200" t="s">
        <v>789</v>
      </c>
      <c r="F4831" s="308" t="s">
        <v>637</v>
      </c>
      <c r="G4831" s="427" t="s">
        <v>1547</v>
      </c>
      <c r="H4831" s="3533">
        <f>H4829</f>
        <v>0.192</v>
      </c>
      <c r="I4831" s="426">
        <f>VLOOKUP(D4831,equiment,15,0)</f>
        <v>1409327.3076923077</v>
      </c>
      <c r="J4831" s="426">
        <f>H4831*I4831</f>
        <v>270590.84307692311</v>
      </c>
      <c r="K4831" s="2057"/>
      <c r="L4831" s="2030"/>
      <c r="M4831" s="2030"/>
      <c r="N4831" s="2030"/>
      <c r="R4831" s="1095" t="str">
        <f>IF(B4831="","",COUNTIF('Breakdown (B)'!$D$147:$D$1323,B4831))</f>
        <v/>
      </c>
    </row>
    <row r="4832" spans="1:18" s="146" customFormat="1">
      <c r="B4832" s="3491"/>
      <c r="C4832" s="555"/>
      <c r="D4832" s="199" t="s">
        <v>632</v>
      </c>
      <c r="E4832" s="200" t="s">
        <v>789</v>
      </c>
      <c r="F4832" s="308" t="s">
        <v>633</v>
      </c>
      <c r="G4832" s="427" t="s">
        <v>1547</v>
      </c>
      <c r="H4832" s="3533">
        <f>H4831</f>
        <v>0.192</v>
      </c>
      <c r="I4832" s="426">
        <f>VLOOKUP(D4832,equiment,15,0)</f>
        <v>1030109.8461538461</v>
      </c>
      <c r="J4832" s="426">
        <f t="shared" ref="J4832:J4833" si="193">H4832*I4832</f>
        <v>197781.09046153846</v>
      </c>
      <c r="K4832" s="2057"/>
      <c r="L4832" s="2030"/>
      <c r="M4832" s="2030"/>
      <c r="N4832" s="2030"/>
      <c r="R4832" s="1095" t="str">
        <f>IF(B4832="","",COUNTIF('Breakdown (B)'!$D$147:$D$1323,B4832))</f>
        <v/>
      </c>
    </row>
    <row r="4833" spans="1:18" s="146" customFormat="1">
      <c r="B4833" s="3491"/>
      <c r="C4833" s="555"/>
      <c r="D4833" s="199" t="s">
        <v>639</v>
      </c>
      <c r="E4833" s="200" t="s">
        <v>789</v>
      </c>
      <c r="F4833" s="308" t="s">
        <v>640</v>
      </c>
      <c r="G4833" s="427" t="s">
        <v>1547</v>
      </c>
      <c r="H4833" s="3533">
        <v>5.7000000000000002E-2</v>
      </c>
      <c r="I4833" s="426">
        <f>VLOOKUP(D4833,equiment,15,0)</f>
        <v>5417769.9090909092</v>
      </c>
      <c r="J4833" s="426">
        <f t="shared" si="193"/>
        <v>308812.88481818186</v>
      </c>
      <c r="K4833" s="2057"/>
      <c r="L4833" s="2030"/>
      <c r="M4833" s="2030"/>
      <c r="N4833" s="2030"/>
      <c r="R4833" s="1095" t="str">
        <f>IF(B4833="","",COUNTIF('Breakdown (B)'!$D$147:$D$1323,B4833))</f>
        <v/>
      </c>
    </row>
    <row r="4834" spans="1:18">
      <c r="B4834" s="3494"/>
      <c r="C4834" s="426"/>
      <c r="D4834" s="426" t="s">
        <v>900</v>
      </c>
      <c r="E4834" s="427"/>
      <c r="F4834" s="426" t="s">
        <v>267</v>
      </c>
      <c r="G4834" s="427" t="s">
        <v>1098</v>
      </c>
      <c r="H4834" s="3521">
        <v>5</v>
      </c>
      <c r="I4834" s="162"/>
      <c r="J4834" s="196">
        <f>SUM(J4829:J4833)*H4834%</f>
        <v>111786.91746283218</v>
      </c>
      <c r="K4834" s="2053"/>
      <c r="L4834" s="2042"/>
      <c r="M4834" s="2042"/>
      <c r="N4834" s="2042"/>
      <c r="R4834" s="1095" t="str">
        <f>IF(B4834="","",COUNTIF('Breakdown (B)'!$D$147:$D$1323,B4834))</f>
        <v/>
      </c>
    </row>
    <row r="4835" spans="1:18">
      <c r="B4835" s="3494"/>
      <c r="C4835" s="426"/>
      <c r="D4835" s="426"/>
      <c r="E4835" s="187"/>
      <c r="F4835" s="426"/>
      <c r="G4835" s="187"/>
      <c r="H4835" s="3521"/>
      <c r="I4835" s="162"/>
      <c r="J4835" s="196"/>
      <c r="K4835" s="2053"/>
      <c r="L4835" s="2042"/>
      <c r="M4835" s="2042"/>
      <c r="N4835" s="2042"/>
      <c r="R4835" s="1095" t="str">
        <f>IF(B4835="","",COUNTIF('Breakdown (B)'!$D$147:$D$1323,B4835))</f>
        <v/>
      </c>
    </row>
    <row r="4836" spans="1:18" s="1088" customFormat="1" ht="25.5">
      <c r="A4836" s="1088" t="s">
        <v>1663</v>
      </c>
      <c r="B4836" s="3490">
        <f>B4818+1</f>
        <v>219</v>
      </c>
      <c r="C4836" s="1089" t="s">
        <v>1716</v>
      </c>
      <c r="D4836" s="1090" t="s">
        <v>2684</v>
      </c>
      <c r="E4836" s="1091" t="s">
        <v>276</v>
      </c>
      <c r="F4836" s="1090" t="s">
        <v>2387</v>
      </c>
      <c r="G4836" s="1092" t="s">
        <v>276</v>
      </c>
      <c r="H4836" s="3520"/>
      <c r="I4836" s="1093"/>
      <c r="J4836" s="1093"/>
      <c r="K4836" s="2052">
        <f>J4837</f>
        <v>1354311.7600211147</v>
      </c>
      <c r="L4836" s="2043">
        <f>J4842</f>
        <v>238809.12000000002</v>
      </c>
      <c r="M4836" s="2043">
        <f>J4845</f>
        <v>279575.3689336364</v>
      </c>
      <c r="N4836" s="2043"/>
      <c r="O4836" s="1094">
        <f>J4845</f>
        <v>279575.3689336364</v>
      </c>
      <c r="P4836" s="1088">
        <f>IF(B4836=" ",0,(M4836+N4836+O4836)*1.02*1.055*1.06*1.1)</f>
        <v>701584.65911612182</v>
      </c>
      <c r="R4836" s="1095">
        <f>IF(B4836="","",COUNTIF('Breakdown (B)'!$D$147:$D$1323,B4836))</f>
        <v>1</v>
      </c>
    </row>
    <row r="4837" spans="1:18" ht="15">
      <c r="B4837" s="3494"/>
      <c r="C4837" s="159" t="str">
        <f>IF(D4837=$D$45,"A.",IF(D4837=$D$47,"B.",IF(D4837=$D$50,"C.",IF(D4837=$D$52,"D.",IF(D4837=$D$53,"E.",IF(D4837=$D$54,"F.",IF(D4837=$D$55,"G.",IF(D4837=$D$56,"H.","I."))))))))</f>
        <v>A.</v>
      </c>
      <c r="D4837" s="160" t="s">
        <v>1479</v>
      </c>
      <c r="E4837" s="192"/>
      <c r="F4837" s="160" t="s">
        <v>64</v>
      </c>
      <c r="G4837" s="192"/>
      <c r="H4837" s="3525"/>
      <c r="I4837" s="162"/>
      <c r="J4837" s="998">
        <f>SUM(J4838:J4840)</f>
        <v>1354311.7600211147</v>
      </c>
      <c r="K4837" s="2053"/>
      <c r="L4837" s="2042"/>
      <c r="M4837" s="2042"/>
      <c r="N4837" s="2042"/>
      <c r="R4837" s="1095" t="str">
        <f>IF(B4837="","",COUNTIF('Breakdown (B)'!$D$147:$D$1323,B4837))</f>
        <v/>
      </c>
    </row>
    <row r="4838" spans="1:18" ht="25.5">
      <c r="B4838" s="3494"/>
      <c r="C4838" s="426"/>
      <c r="D4838" s="189" t="s">
        <v>3429</v>
      </c>
      <c r="E4838" s="165" t="s">
        <v>276</v>
      </c>
      <c r="F4838" s="189" t="s">
        <v>1615</v>
      </c>
      <c r="G4838" s="187" t="s">
        <v>276</v>
      </c>
      <c r="H4838" s="3525">
        <v>1.1499999999999999</v>
      </c>
      <c r="I4838" s="162">
        <f>VLOOKUP(D4838,mortar,9,0)</f>
        <v>1138134.0984636361</v>
      </c>
      <c r="J4838" s="196">
        <f>H4838*I4838</f>
        <v>1308854.2132331815</v>
      </c>
      <c r="K4838" s="2053"/>
      <c r="L4838" s="2042"/>
      <c r="M4838" s="2042"/>
      <c r="N4838" s="2042"/>
      <c r="R4838" s="1095" t="str">
        <f>IF(B4838="","",COUNTIF('Breakdown (B)'!$D$147:$D$1323,B4838))</f>
        <v/>
      </c>
    </row>
    <row r="4839" spans="1:18">
      <c r="B4839" s="3494"/>
      <c r="C4839" s="426"/>
      <c r="D4839" s="202" t="s">
        <v>1122</v>
      </c>
      <c r="E4839" s="192" t="s">
        <v>125</v>
      </c>
      <c r="F4839" s="202" t="s">
        <v>308</v>
      </c>
      <c r="G4839" s="192" t="s">
        <v>125</v>
      </c>
      <c r="H4839" s="3521">
        <v>1.9E-2</v>
      </c>
      <c r="I4839" s="162">
        <f>VLOOKUP(D4839,material1,8,0)</f>
        <v>1339109.8568543179</v>
      </c>
      <c r="J4839" s="196">
        <f>H4839*I4839</f>
        <v>25443.087280232041</v>
      </c>
      <c r="K4839" s="2053"/>
      <c r="L4839" s="2042"/>
      <c r="M4839" s="2042"/>
      <c r="N4839" s="2042"/>
      <c r="R4839" s="1095" t="str">
        <f>IF(B4839="","",COUNTIF('Breakdown (B)'!$D$147:$D$1323,B4839))</f>
        <v/>
      </c>
    </row>
    <row r="4840" spans="1:18">
      <c r="B4840" s="3494"/>
      <c r="C4840" s="159"/>
      <c r="D4840" s="202" t="s">
        <v>882</v>
      </c>
      <c r="E4840" s="192" t="s">
        <v>1098</v>
      </c>
      <c r="F4840" s="202" t="s">
        <v>715</v>
      </c>
      <c r="G4840" s="427" t="s">
        <v>1098</v>
      </c>
      <c r="H4840" s="3521">
        <v>1.5</v>
      </c>
      <c r="I4840" s="162"/>
      <c r="J4840" s="196">
        <f>SUM(J4838:J4839)*H4840%</f>
        <v>20014.459507701202</v>
      </c>
      <c r="K4840" s="2053"/>
      <c r="L4840" s="2042"/>
      <c r="M4840" s="2042"/>
      <c r="N4840" s="2042"/>
      <c r="R4840" s="1095" t="str">
        <f>IF(B4840="","",COUNTIF('Breakdown (B)'!$D$147:$D$1323,B4840))</f>
        <v/>
      </c>
    </row>
    <row r="4841" spans="1:18">
      <c r="B4841" s="3494"/>
      <c r="C4841" s="426"/>
      <c r="D4841" s="162"/>
      <c r="E4841" s="192"/>
      <c r="F4841" s="162"/>
      <c r="G4841" s="192"/>
      <c r="H4841" s="3525"/>
      <c r="I4841" s="162"/>
      <c r="J4841" s="196"/>
      <c r="K4841" s="2053"/>
      <c r="L4841" s="2042"/>
      <c r="M4841" s="2042"/>
      <c r="N4841" s="2042"/>
      <c r="R4841" s="1095" t="str">
        <f>IF(B4841="","",COUNTIF('Breakdown (B)'!$D$147:$D$1323,B4841))</f>
        <v/>
      </c>
    </row>
    <row r="4842" spans="1:18" ht="15">
      <c r="B4842" s="3494"/>
      <c r="C4842" s="159" t="str">
        <f>IF(D4842=$D$45,"A.",IF(D4842=$D$47,"B.",IF(D4842=$D$50,"C.",IF(D4842=$D$52,"D.",IF(D4842=$D$53,"E.",IF(D4842=$D$54,"F.",IF(D4842=$D$55,"G.",IF(D4842=$D$56,"H.","I."))))))))</f>
        <v>B.</v>
      </c>
      <c r="D4842" s="160" t="s">
        <v>969</v>
      </c>
      <c r="E4842" s="165"/>
      <c r="F4842" s="160" t="s">
        <v>1482</v>
      </c>
      <c r="G4842" s="165"/>
      <c r="H4842" s="3521"/>
      <c r="I4842" s="162"/>
      <c r="J4842" s="998">
        <f>J4843</f>
        <v>238809.12000000002</v>
      </c>
      <c r="K4842" s="2057"/>
      <c r="L4842" s="2042"/>
      <c r="M4842" s="2042"/>
      <c r="N4842" s="2042"/>
      <c r="R4842" s="1095" t="str">
        <f>IF(B4842="","",COUNTIF('Breakdown (B)'!$D$147:$D$1323,B4842))</f>
        <v/>
      </c>
    </row>
    <row r="4843" spans="1:18">
      <c r="B4843" s="3501"/>
      <c r="C4843" s="426"/>
      <c r="D4843" s="190">
        <v>3.5</v>
      </c>
      <c r="E4843" s="427" t="s">
        <v>1286</v>
      </c>
      <c r="F4843" s="191">
        <v>3.5</v>
      </c>
      <c r="G4843" s="187" t="s">
        <v>1287</v>
      </c>
      <c r="H4843" s="3521">
        <v>0.93</v>
      </c>
      <c r="I4843" s="196">
        <f>VLOOKUP(D4843,A18N3,10)</f>
        <v>256784</v>
      </c>
      <c r="J4843" s="196">
        <f>H4843*I4843</f>
        <v>238809.12000000002</v>
      </c>
      <c r="K4843" s="2053"/>
      <c r="L4843" s="2042"/>
      <c r="M4843" s="2042"/>
      <c r="N4843" s="2042"/>
      <c r="R4843" s="1095" t="str">
        <f>IF(B4843="","",COUNTIF('Breakdown (B)'!$D$147:$D$1323,B4843))</f>
        <v/>
      </c>
    </row>
    <row r="4844" spans="1:18">
      <c r="B4844" s="3494"/>
      <c r="C4844" s="426"/>
      <c r="D4844" s="163"/>
      <c r="E4844" s="165"/>
      <c r="F4844" s="162"/>
      <c r="G4844" s="165"/>
      <c r="H4844" s="3521"/>
      <c r="I4844" s="162"/>
      <c r="J4844" s="196"/>
      <c r="K4844" s="2053"/>
      <c r="L4844" s="2042"/>
      <c r="M4844" s="2042"/>
      <c r="N4844" s="2042"/>
      <c r="R4844" s="1095" t="str">
        <f>IF(B4844="","",COUNTIF('Breakdown (B)'!$D$147:$D$1323,B4844))</f>
        <v/>
      </c>
    </row>
    <row r="4845" spans="1:18" ht="15">
      <c r="B4845" s="3494"/>
      <c r="C4845" s="159" t="str">
        <f>IF(D4845=$D$45,"A.",IF(D4845=$D$47,"B.",IF(D4845=$D$50,"C.",IF(D4845=$D$52,"D.",IF(D4845=$D$53,"E.",IF(D4845=$D$54,"F.",IF(D4845=$D$55,"G.",IF(D4845=$D$56,"H.","I."))))))))</f>
        <v>C.</v>
      </c>
      <c r="D4845" s="160" t="s">
        <v>970</v>
      </c>
      <c r="E4845" s="165"/>
      <c r="F4845" s="160" t="s">
        <v>1483</v>
      </c>
      <c r="G4845" s="165"/>
      <c r="H4845" s="3521"/>
      <c r="I4845" s="162"/>
      <c r="J4845" s="998">
        <f>SUM(J4846:J4848)</f>
        <v>279575.3689336364</v>
      </c>
      <c r="K4845" s="2057"/>
      <c r="L4845" s="2042"/>
      <c r="M4845" s="2042"/>
      <c r="N4845" s="2042"/>
      <c r="R4845" s="1095" t="str">
        <f>IF(B4845="","",COUNTIF('Breakdown (B)'!$D$147:$D$1323,B4845))</f>
        <v/>
      </c>
    </row>
    <row r="4846" spans="1:18">
      <c r="B4846" s="3494"/>
      <c r="C4846" s="426"/>
      <c r="D4846" s="202" t="s">
        <v>200</v>
      </c>
      <c r="E4846" s="200" t="s">
        <v>789</v>
      </c>
      <c r="F4846" s="202" t="s">
        <v>960</v>
      </c>
      <c r="G4846" s="427" t="s">
        <v>856</v>
      </c>
      <c r="H4846" s="3521">
        <v>3.5000000000000003E-2</v>
      </c>
      <c r="I4846" s="162">
        <f>VLOOKUP(D4846,equiment,15,0)</f>
        <v>3443912.627272727</v>
      </c>
      <c r="J4846" s="196">
        <f>H4846*I4846</f>
        <v>120536.94195454546</v>
      </c>
      <c r="K4846" s="2053"/>
      <c r="L4846" s="2042"/>
      <c r="M4846" s="2042"/>
      <c r="N4846" s="2042"/>
      <c r="R4846" s="1095" t="str">
        <f>IF(B4846="","",COUNTIF('Breakdown (B)'!$D$147:$D$1323,B4846))</f>
        <v/>
      </c>
    </row>
    <row r="4847" spans="1:18">
      <c r="B4847" s="3494"/>
      <c r="C4847" s="426"/>
      <c r="D4847" s="202" t="s">
        <v>415</v>
      </c>
      <c r="E4847" s="427" t="s">
        <v>789</v>
      </c>
      <c r="F4847" s="202" t="s">
        <v>1576</v>
      </c>
      <c r="G4847" s="427" t="s">
        <v>856</v>
      </c>
      <c r="H4847" s="3521">
        <f>+H4846</f>
        <v>3.5000000000000003E-2</v>
      </c>
      <c r="I4847" s="162">
        <f>VLOOKUP(D4847,equiment,15,0)</f>
        <v>4387330.2</v>
      </c>
      <c r="J4847" s="196">
        <f>H4847*I4847</f>
        <v>153556.55700000003</v>
      </c>
      <c r="K4847" s="2053"/>
      <c r="L4847" s="2042"/>
      <c r="M4847" s="2042"/>
      <c r="N4847" s="2042"/>
      <c r="R4847" s="1095" t="str">
        <f>IF(B4847="","",COUNTIF('Breakdown (B)'!$D$147:$D$1323,B4847))</f>
        <v/>
      </c>
    </row>
    <row r="4848" spans="1:18">
      <c r="B4848" s="3494"/>
      <c r="C4848" s="426"/>
      <c r="D4848" s="202" t="s">
        <v>900</v>
      </c>
      <c r="E4848" s="427" t="s">
        <v>1098</v>
      </c>
      <c r="F4848" s="202" t="s">
        <v>267</v>
      </c>
      <c r="G4848" s="427" t="s">
        <v>1098</v>
      </c>
      <c r="H4848" s="3521">
        <v>2</v>
      </c>
      <c r="I4848" s="162"/>
      <c r="J4848" s="196">
        <f>SUM(J4846:J4847)*H4848%</f>
        <v>5481.8699790909095</v>
      </c>
      <c r="K4848" s="2053"/>
      <c r="L4848" s="2042"/>
      <c r="M4848" s="2042"/>
      <c r="N4848" s="2042"/>
      <c r="R4848" s="1095" t="str">
        <f>IF(B4848="","",COUNTIF('Breakdown (B)'!$D$147:$D$1323,B4848))</f>
        <v/>
      </c>
    </row>
    <row r="4849" spans="1:18">
      <c r="B4849" s="3494"/>
      <c r="C4849" s="426"/>
      <c r="D4849" s="174"/>
      <c r="E4849" s="187"/>
      <c r="F4849" s="174"/>
      <c r="G4849" s="187"/>
      <c r="H4849" s="3521"/>
      <c r="I4849" s="162"/>
      <c r="J4849" s="196"/>
      <c r="K4849" s="2053"/>
      <c r="L4849" s="2042"/>
      <c r="M4849" s="2042"/>
      <c r="N4849" s="2042"/>
      <c r="R4849" s="1095" t="str">
        <f>IF(B4849="","",COUNTIF('Breakdown (B)'!$D$147:$D$1323,B4849))</f>
        <v/>
      </c>
    </row>
    <row r="4850" spans="1:18" hidden="1">
      <c r="B4850" s="3494"/>
      <c r="C4850" s="159" t="str">
        <f t="shared" ref="C4850:C4855" si="194">IF(D4850=$D$45,"A.",IF(D4850=$D$47,"B.",IF(D4850=$D$50,"C.",IF(D4850=$D$52,"D.",IF(D4850=$D$53,"E.",IF(D4850=$D$54,"F.",IF(D4850=$D$55,"G.",IF(D4850=$D$56,"H.","I."))))))))</f>
        <v>D.</v>
      </c>
      <c r="D4850" s="168" t="s">
        <v>539</v>
      </c>
      <c r="E4850" s="192"/>
      <c r="F4850" s="168" t="s">
        <v>542</v>
      </c>
      <c r="G4850" s="192"/>
      <c r="H4850" s="3521"/>
      <c r="I4850" s="162"/>
      <c r="J4850" s="196">
        <f>J4837+J4842+J4845</f>
        <v>1872696.2489547513</v>
      </c>
      <c r="K4850" s="2053"/>
      <c r="L4850" s="2042"/>
      <c r="M4850" s="2042"/>
      <c r="N4850" s="2042"/>
      <c r="R4850" s="1095" t="str">
        <f>IF(B4850="","",COUNTIF('Breakdown (B)'!$D$147:$D$1323,B4850))</f>
        <v/>
      </c>
    </row>
    <row r="4851" spans="1:18" hidden="1">
      <c r="B4851" s="3494"/>
      <c r="C4851" s="159" t="str">
        <f t="shared" si="194"/>
        <v>E.</v>
      </c>
      <c r="D4851" s="168" t="s">
        <v>499</v>
      </c>
      <c r="E4851" s="192"/>
      <c r="F4851" s="168" t="s">
        <v>500</v>
      </c>
      <c r="G4851" s="192"/>
      <c r="H4851" s="3521"/>
      <c r="I4851" s="162"/>
      <c r="J4851" s="196">
        <f>2%*J4850</f>
        <v>37453.924979095027</v>
      </c>
      <c r="K4851" s="2053"/>
      <c r="L4851" s="2042"/>
      <c r="M4851" s="2042"/>
      <c r="N4851" s="2042"/>
      <c r="R4851" s="1095" t="str">
        <f>IF(B4851="","",COUNTIF('Breakdown (B)'!$D$147:$D$1323,B4851))</f>
        <v/>
      </c>
    </row>
    <row r="4852" spans="1:18" hidden="1">
      <c r="B4852" s="3494"/>
      <c r="C4852" s="159" t="str">
        <f t="shared" si="194"/>
        <v>F.</v>
      </c>
      <c r="D4852" s="168" t="s">
        <v>540</v>
      </c>
      <c r="E4852" s="192"/>
      <c r="F4852" s="168" t="s">
        <v>543</v>
      </c>
      <c r="G4852" s="192"/>
      <c r="H4852" s="3521"/>
      <c r="I4852" s="162"/>
      <c r="J4852" s="196">
        <f>SUM(J4850:J4851)</f>
        <v>1910150.1739338464</v>
      </c>
      <c r="K4852" s="2053"/>
      <c r="L4852" s="2042"/>
      <c r="M4852" s="2042"/>
      <c r="N4852" s="2042"/>
      <c r="R4852" s="1095" t="str">
        <f>IF(B4852="","",COUNTIF('Breakdown (B)'!$D$147:$D$1323,B4852))</f>
        <v/>
      </c>
    </row>
    <row r="4853" spans="1:18" hidden="1">
      <c r="B4853" s="3494"/>
      <c r="C4853" s="159" t="str">
        <f t="shared" si="194"/>
        <v>G.</v>
      </c>
      <c r="D4853" s="168" t="s">
        <v>541</v>
      </c>
      <c r="E4853" s="192"/>
      <c r="F4853" s="168" t="s">
        <v>544</v>
      </c>
      <c r="G4853" s="192"/>
      <c r="H4853" s="3521"/>
      <c r="I4853" s="162"/>
      <c r="J4853" s="196">
        <f>5.5%*J4852</f>
        <v>105058.25956636155</v>
      </c>
      <c r="K4853" s="2053"/>
      <c r="L4853" s="2042"/>
      <c r="M4853" s="2042"/>
      <c r="N4853" s="2042"/>
      <c r="R4853" s="1095" t="str">
        <f>IF(B4853="","",COUNTIF('Breakdown (B)'!$D$147:$D$1323,B4853))</f>
        <v/>
      </c>
    </row>
    <row r="4854" spans="1:18" hidden="1">
      <c r="B4854" s="3494"/>
      <c r="C4854" s="159" t="str">
        <f t="shared" si="194"/>
        <v>H.</v>
      </c>
      <c r="D4854" s="168" t="s">
        <v>479</v>
      </c>
      <c r="E4854" s="192"/>
      <c r="F4854" s="168" t="s">
        <v>478</v>
      </c>
      <c r="G4854" s="192"/>
      <c r="H4854" s="3521"/>
      <c r="I4854" s="162"/>
      <c r="J4854" s="196">
        <f>6%*SUM(J4852:J4853)</f>
        <v>120912.50601001247</v>
      </c>
      <c r="K4854" s="2053"/>
      <c r="L4854" s="2042"/>
      <c r="M4854" s="2042"/>
      <c r="N4854" s="2042"/>
      <c r="R4854" s="1095" t="str">
        <f>IF(B4854="","",COUNTIF('Breakdown (B)'!$D$147:$D$1323,B4854))</f>
        <v/>
      </c>
    </row>
    <row r="4855" spans="1:18" ht="15" hidden="1" customHeight="1">
      <c r="B4855" s="3494" t="s">
        <v>79</v>
      </c>
      <c r="C4855" s="159" t="str">
        <f t="shared" si="194"/>
        <v>I.</v>
      </c>
      <c r="D4855" s="168" t="s">
        <v>1370</v>
      </c>
      <c r="E4855" s="192"/>
      <c r="F4855" s="168" t="s">
        <v>440</v>
      </c>
      <c r="G4855" s="192"/>
      <c r="H4855" s="3521"/>
      <c r="I4855" s="162"/>
      <c r="J4855" s="196">
        <f>SUM(J4852:J4854)</f>
        <v>2136120.9395102207</v>
      </c>
      <c r="K4855" s="2053"/>
      <c r="L4855" s="2042"/>
      <c r="M4855" s="2042"/>
      <c r="N4855" s="2042"/>
      <c r="R4855" s="1095">
        <f>IF(B4855="","",COUNTIF('Breakdown (B)'!$D$147:$D$1323,B4855))</f>
        <v>0</v>
      </c>
    </row>
    <row r="4856" spans="1:18" ht="15" hidden="1" customHeight="1">
      <c r="B4856" s="3491"/>
      <c r="C4856" s="159" t="s">
        <v>1666</v>
      </c>
      <c r="D4856" s="168" t="s">
        <v>1667</v>
      </c>
      <c r="E4856" s="192"/>
      <c r="F4856" s="168" t="s">
        <v>1668</v>
      </c>
      <c r="G4856" s="192"/>
      <c r="H4856" s="3522"/>
      <c r="I4856" s="196"/>
      <c r="J4856" s="196">
        <f>J4855*10%</f>
        <v>213612.09395102208</v>
      </c>
      <c r="K4856" s="2053"/>
      <c r="L4856" s="2030"/>
      <c r="M4856" s="2030"/>
      <c r="N4856" s="2030"/>
      <c r="O4856" s="146"/>
      <c r="R4856" s="1095" t="str">
        <f>IF(B4856="","",COUNTIF('Breakdown (B)'!$D$147:$D$1323,B4856))</f>
        <v/>
      </c>
    </row>
    <row r="4857" spans="1:18" ht="15" hidden="1" customHeight="1">
      <c r="B4857" s="3491"/>
      <c r="C4857" s="159" t="s">
        <v>2653</v>
      </c>
      <c r="D4857" s="168" t="s">
        <v>2652</v>
      </c>
      <c r="E4857" s="192"/>
      <c r="F4857" s="168" t="s">
        <v>2654</v>
      </c>
      <c r="G4857" s="192"/>
      <c r="H4857" s="3522"/>
      <c r="I4857" s="196"/>
      <c r="J4857" s="196">
        <f>SUM(J4855:J4856)*2%</f>
        <v>46994.660669224861</v>
      </c>
      <c r="K4857" s="2053"/>
      <c r="L4857" s="2030"/>
      <c r="M4857" s="2030"/>
      <c r="N4857" s="2030"/>
      <c r="O4857" s="146"/>
      <c r="R4857" s="1095" t="str">
        <f>IF(B4857="","",COUNTIF('Breakdown (B)'!$D$147:$D$1323,B4857))</f>
        <v/>
      </c>
    </row>
    <row r="4858" spans="1:18" s="155" customFormat="1" ht="13.5" hidden="1" customHeight="1">
      <c r="B4858" s="3492"/>
      <c r="C4858" s="428">
        <f>B4836</f>
        <v>219</v>
      </c>
      <c r="D4858" s="210" t="s">
        <v>1669</v>
      </c>
      <c r="E4858" s="175"/>
      <c r="F4858" s="210" t="s">
        <v>1670</v>
      </c>
      <c r="G4858" s="175"/>
      <c r="H4858" s="3523"/>
      <c r="I4858" s="198"/>
      <c r="J4858" s="198">
        <f>SUM(J4855:J4857)</f>
        <v>2396727.6941304677</v>
      </c>
      <c r="K4858" s="2053"/>
      <c r="L4858" s="2030"/>
      <c r="M4858" s="2030"/>
      <c r="N4858" s="2030"/>
      <c r="O4858" s="147"/>
      <c r="R4858" s="1095" t="str">
        <f>IF(B4858="","",COUNTIF('Breakdown (B)'!$D$147:$D$1323,B4858))</f>
        <v/>
      </c>
    </row>
    <row r="4859" spans="1:18" s="155" customFormat="1" hidden="1">
      <c r="B4859" s="3494"/>
      <c r="C4859" s="426"/>
      <c r="D4859" s="175"/>
      <c r="E4859" s="169"/>
      <c r="F4859" s="175"/>
      <c r="G4859" s="169"/>
      <c r="H4859" s="3521"/>
      <c r="I4859" s="161"/>
      <c r="J4859" s="198"/>
      <c r="K4859" s="2053"/>
      <c r="L4859" s="2042"/>
      <c r="M4859" s="2042"/>
      <c r="N4859" s="2042"/>
      <c r="R4859" s="1095" t="str">
        <f>IF(B4859="","",COUNTIF('Breakdown (B)'!$D$147:$D$1323,B4859))</f>
        <v/>
      </c>
    </row>
    <row r="4860" spans="1:18" s="1088" customFormat="1" ht="25.5">
      <c r="A4860" s="1088" t="s">
        <v>1663</v>
      </c>
      <c r="B4860" s="3490">
        <f>B4836+1</f>
        <v>220</v>
      </c>
      <c r="C4860" s="1089" t="s">
        <v>5952</v>
      </c>
      <c r="D4860" s="1090" t="s">
        <v>5953</v>
      </c>
      <c r="E4860" s="1091" t="s">
        <v>276</v>
      </c>
      <c r="F4860" s="1090" t="s">
        <v>5954</v>
      </c>
      <c r="G4860" s="1092" t="s">
        <v>276</v>
      </c>
      <c r="H4860" s="3520"/>
      <c r="I4860" s="1093"/>
      <c r="J4860" s="1093"/>
      <c r="K4860" s="2052">
        <f>J4861</f>
        <v>1354311.7600211147</v>
      </c>
      <c r="L4860" s="2043">
        <f>J4866</f>
        <v>287598.08000000002</v>
      </c>
      <c r="M4860" s="2043">
        <f>J4869</f>
        <v>645120.65210599999</v>
      </c>
      <c r="N4860" s="2043"/>
      <c r="O4860" s="1094">
        <f>J4869</f>
        <v>645120.65210599999</v>
      </c>
      <c r="P4860" s="1088">
        <f>IF(B4860=" ",0,(M4860+N4860+O4860)*1.02*1.055*1.06*1.1)</f>
        <v>1618907.8262613139</v>
      </c>
      <c r="R4860" s="1095">
        <f>IF(B4860="","",COUNTIF('Breakdown (B)'!$D$147:$D$1323,B4860))</f>
        <v>1</v>
      </c>
    </row>
    <row r="4861" spans="1:18" ht="15">
      <c r="B4861" s="3494"/>
      <c r="C4861" s="159" t="str">
        <f>IF(D4861=$D$45,"A.",IF(D4861=$D$47,"B.",IF(D4861=$D$50,"C.",IF(D4861=$D$52,"D.",IF(D4861=$D$53,"E.",IF(D4861=$D$54,"F.",IF(D4861=$D$55,"G.",IF(D4861=$D$56,"H.","I."))))))))</f>
        <v>A.</v>
      </c>
      <c r="D4861" s="160" t="s">
        <v>1479</v>
      </c>
      <c r="E4861" s="192"/>
      <c r="F4861" s="160" t="s">
        <v>64</v>
      </c>
      <c r="G4861" s="192"/>
      <c r="H4861" s="3525"/>
      <c r="I4861" s="162"/>
      <c r="J4861" s="998">
        <f>SUM(J4862:J4864)</f>
        <v>1354311.7600211147</v>
      </c>
      <c r="K4861" s="2053"/>
      <c r="L4861" s="2042"/>
      <c r="M4861" s="2042"/>
      <c r="N4861" s="2042"/>
      <c r="R4861" s="1095" t="str">
        <f>IF(B4861="","",COUNTIF('Breakdown (B)'!$D$147:$D$1323,B4861))</f>
        <v/>
      </c>
    </row>
    <row r="4862" spans="1:18" ht="25.5">
      <c r="B4862" s="3494"/>
      <c r="C4862" s="426"/>
      <c r="D4862" s="189" t="s">
        <v>3429</v>
      </c>
      <c r="E4862" s="165" t="s">
        <v>276</v>
      </c>
      <c r="F4862" s="189" t="s">
        <v>1615</v>
      </c>
      <c r="G4862" s="187" t="s">
        <v>276</v>
      </c>
      <c r="H4862" s="3525">
        <v>1.1499999999999999</v>
      </c>
      <c r="I4862" s="162">
        <f>VLOOKUP(D4862,mortar,9,0)</f>
        <v>1138134.0984636361</v>
      </c>
      <c r="J4862" s="196">
        <f>H4862*I4862</f>
        <v>1308854.2132331815</v>
      </c>
      <c r="K4862" s="2053"/>
      <c r="L4862" s="2042"/>
      <c r="M4862" s="2042"/>
      <c r="N4862" s="2042"/>
      <c r="R4862" s="1095" t="str">
        <f>IF(B4862="","",COUNTIF('Breakdown (B)'!$D$147:$D$1323,B4862))</f>
        <v/>
      </c>
    </row>
    <row r="4863" spans="1:18">
      <c r="B4863" s="3494"/>
      <c r="C4863" s="426"/>
      <c r="D4863" s="202" t="s">
        <v>1122</v>
      </c>
      <c r="E4863" s="192" t="s">
        <v>125</v>
      </c>
      <c r="F4863" s="202" t="s">
        <v>308</v>
      </c>
      <c r="G4863" s="192" t="s">
        <v>125</v>
      </c>
      <c r="H4863" s="3521">
        <v>1.9E-2</v>
      </c>
      <c r="I4863" s="162">
        <f>VLOOKUP(D4863,material1,8,0)</f>
        <v>1339109.8568543179</v>
      </c>
      <c r="J4863" s="196">
        <f>H4863*I4863</f>
        <v>25443.087280232041</v>
      </c>
      <c r="K4863" s="2053"/>
      <c r="L4863" s="2042"/>
      <c r="M4863" s="2042"/>
      <c r="N4863" s="2042"/>
      <c r="R4863" s="1095" t="str">
        <f>IF(B4863="","",COUNTIF('Breakdown (B)'!$D$147:$D$1323,B4863))</f>
        <v/>
      </c>
    </row>
    <row r="4864" spans="1:18">
      <c r="B4864" s="3494"/>
      <c r="C4864" s="159"/>
      <c r="D4864" s="202" t="s">
        <v>882</v>
      </c>
      <c r="E4864" s="192" t="s">
        <v>1098</v>
      </c>
      <c r="F4864" s="202" t="s">
        <v>715</v>
      </c>
      <c r="G4864" s="427" t="s">
        <v>1098</v>
      </c>
      <c r="H4864" s="3521">
        <v>1.5</v>
      </c>
      <c r="I4864" s="162"/>
      <c r="J4864" s="196">
        <f>SUM(J4862:J4863)*H4864%</f>
        <v>20014.459507701202</v>
      </c>
      <c r="K4864" s="2053"/>
      <c r="L4864" s="2042"/>
      <c r="M4864" s="2042"/>
      <c r="N4864" s="2042"/>
      <c r="R4864" s="1095" t="str">
        <f>IF(B4864="","",COUNTIF('Breakdown (B)'!$D$147:$D$1323,B4864))</f>
        <v/>
      </c>
    </row>
    <row r="4865" spans="1:18">
      <c r="B4865" s="3494"/>
      <c r="C4865" s="426"/>
      <c r="D4865" s="162"/>
      <c r="E4865" s="192"/>
      <c r="F4865" s="162"/>
      <c r="G4865" s="192"/>
      <c r="H4865" s="3525"/>
      <c r="I4865" s="162"/>
      <c r="J4865" s="196"/>
      <c r="K4865" s="2053"/>
      <c r="L4865" s="2042"/>
      <c r="M4865" s="2042"/>
      <c r="N4865" s="2042"/>
      <c r="R4865" s="1095" t="str">
        <f>IF(B4865="","",COUNTIF('Breakdown (B)'!$D$147:$D$1323,B4865))</f>
        <v/>
      </c>
    </row>
    <row r="4866" spans="1:18" ht="15">
      <c r="B4866" s="3494"/>
      <c r="C4866" s="159" t="str">
        <f>IF(D4866=$D$45,"A.",IF(D4866=$D$47,"B.",IF(D4866=$D$50,"C.",IF(D4866=$D$52,"D.",IF(D4866=$D$53,"E.",IF(D4866=$D$54,"F.",IF(D4866=$D$55,"G.",IF(D4866=$D$56,"H.","I."))))))))</f>
        <v>B.</v>
      </c>
      <c r="D4866" s="160" t="s">
        <v>969</v>
      </c>
      <c r="E4866" s="165"/>
      <c r="F4866" s="160" t="s">
        <v>1482</v>
      </c>
      <c r="G4866" s="165"/>
      <c r="H4866" s="3521"/>
      <c r="I4866" s="162"/>
      <c r="J4866" s="998">
        <f>J4867</f>
        <v>287598.08000000002</v>
      </c>
      <c r="K4866" s="2057"/>
      <c r="L4866" s="2042"/>
      <c r="M4866" s="2042"/>
      <c r="N4866" s="2042"/>
      <c r="R4866" s="1095" t="str">
        <f>IF(B4866="","",COUNTIF('Breakdown (B)'!$D$147:$D$1323,B4866))</f>
        <v/>
      </c>
    </row>
    <row r="4867" spans="1:18">
      <c r="B4867" s="3501"/>
      <c r="C4867" s="426"/>
      <c r="D4867" s="190">
        <v>3.5</v>
      </c>
      <c r="E4867" s="427" t="s">
        <v>1286</v>
      </c>
      <c r="F4867" s="191">
        <v>3.5</v>
      </c>
      <c r="G4867" s="187" t="s">
        <v>1287</v>
      </c>
      <c r="H4867" s="3521">
        <v>1.1200000000000001</v>
      </c>
      <c r="I4867" s="196">
        <f>VLOOKUP(D4867,A18N3,10)</f>
        <v>256784</v>
      </c>
      <c r="J4867" s="196">
        <f>H4867*I4867</f>
        <v>287598.08000000002</v>
      </c>
      <c r="K4867" s="2053"/>
      <c r="L4867" s="2042"/>
      <c r="M4867" s="2042"/>
      <c r="N4867" s="2042"/>
      <c r="R4867" s="1095" t="str">
        <f>IF(B4867="","",COUNTIF('Breakdown (B)'!$D$147:$D$1323,B4867))</f>
        <v/>
      </c>
    </row>
    <row r="4868" spans="1:18">
      <c r="B4868" s="3494"/>
      <c r="C4868" s="426"/>
      <c r="D4868" s="163"/>
      <c r="E4868" s="165"/>
      <c r="F4868" s="162"/>
      <c r="G4868" s="165"/>
      <c r="H4868" s="3521"/>
      <c r="I4868" s="162"/>
      <c r="J4868" s="196"/>
      <c r="K4868" s="2053"/>
      <c r="L4868" s="2042"/>
      <c r="M4868" s="2042"/>
      <c r="N4868" s="2042"/>
      <c r="R4868" s="1095" t="str">
        <f>IF(B4868="","",COUNTIF('Breakdown (B)'!$D$147:$D$1323,B4868))</f>
        <v/>
      </c>
    </row>
    <row r="4869" spans="1:18" ht="16.5" customHeight="1">
      <c r="B4869" s="3494"/>
      <c r="C4869" s="159" t="str">
        <f>IF(D4869=$D$45,"A.",IF(D4869=$D$47,"B.",IF(D4869=$D$50,"C.",IF(D4869=$D$52,"D.",IF(D4869=$D$53,"E.",IF(D4869=$D$54,"F.",IF(D4869=$D$55,"G.",IF(D4869=$D$56,"H.","I."))))))))</f>
        <v>C.</v>
      </c>
      <c r="D4869" s="160" t="s">
        <v>970</v>
      </c>
      <c r="E4869" s="165"/>
      <c r="F4869" s="160" t="s">
        <v>1483</v>
      </c>
      <c r="G4869" s="165"/>
      <c r="H4869" s="3521"/>
      <c r="I4869" s="162"/>
      <c r="J4869" s="998">
        <f>SUM(J4870:J4875)</f>
        <v>645120.65210599999</v>
      </c>
      <c r="K4869" s="2057"/>
      <c r="L4869" s="2042"/>
      <c r="M4869" s="2042"/>
      <c r="N4869" s="2042"/>
      <c r="R4869" s="1095" t="str">
        <f>IF(B4869="","",COUNTIF('Breakdown (B)'!$D$147:$D$1323,B4869))</f>
        <v/>
      </c>
    </row>
    <row r="4870" spans="1:18">
      <c r="B4870" s="3494"/>
      <c r="C4870" s="426"/>
      <c r="D4870" s="202" t="s">
        <v>200</v>
      </c>
      <c r="E4870" s="200" t="s">
        <v>789</v>
      </c>
      <c r="F4870" s="202" t="s">
        <v>960</v>
      </c>
      <c r="G4870" s="427" t="s">
        <v>856</v>
      </c>
      <c r="H4870" s="3521">
        <v>4.2000000000000003E-2</v>
      </c>
      <c r="I4870" s="162">
        <f>VLOOKUP(D4870,equiment,15,0)</f>
        <v>3443912.627272727</v>
      </c>
      <c r="J4870" s="196">
        <f>H4870*I4870</f>
        <v>144644.33034545454</v>
      </c>
      <c r="K4870" s="2053"/>
      <c r="L4870" s="2042"/>
      <c r="M4870" s="2042"/>
      <c r="N4870" s="2042"/>
      <c r="R4870" s="1095" t="str">
        <f>IF(B4870="","",COUNTIF('Breakdown (B)'!$D$147:$D$1323,B4870))</f>
        <v/>
      </c>
    </row>
    <row r="4871" spans="1:18">
      <c r="B4871" s="3494"/>
      <c r="C4871" s="426"/>
      <c r="D4871" s="202" t="s">
        <v>415</v>
      </c>
      <c r="E4871" s="427" t="s">
        <v>789</v>
      </c>
      <c r="F4871" s="202" t="s">
        <v>1576</v>
      </c>
      <c r="G4871" s="427" t="s">
        <v>856</v>
      </c>
      <c r="H4871" s="3521">
        <f>+H4870</f>
        <v>4.2000000000000003E-2</v>
      </c>
      <c r="I4871" s="162">
        <f>VLOOKUP(D4871,equiment,15,0)</f>
        <v>4387330.2</v>
      </c>
      <c r="J4871" s="196">
        <f>H4871*I4871</f>
        <v>184267.86840000001</v>
      </c>
      <c r="K4871" s="2053"/>
      <c r="L4871" s="2042"/>
      <c r="M4871" s="2042"/>
      <c r="N4871" s="2042"/>
      <c r="R4871" s="1095" t="str">
        <f>IF(B4871="","",COUNTIF('Breakdown (B)'!$D$147:$D$1323,B4871))</f>
        <v/>
      </c>
    </row>
    <row r="4872" spans="1:18" s="146" customFormat="1">
      <c r="B4872" s="3491"/>
      <c r="C4872" s="555"/>
      <c r="D4872" s="199" t="s">
        <v>632</v>
      </c>
      <c r="E4872" s="200" t="s">
        <v>789</v>
      </c>
      <c r="F4872" s="308" t="s">
        <v>633</v>
      </c>
      <c r="G4872" s="427" t="s">
        <v>1547</v>
      </c>
      <c r="H4872" s="3533">
        <v>8.4000000000000005E-2</v>
      </c>
      <c r="I4872" s="426">
        <f>VLOOKUP(D4872,equiment,15,0)</f>
        <v>1030109.8461538461</v>
      </c>
      <c r="J4872" s="426">
        <f>H4872*I4872</f>
        <v>86529.227076923082</v>
      </c>
      <c r="K4872" s="2057"/>
      <c r="L4872" s="2030"/>
      <c r="M4872" s="2030"/>
      <c r="N4872" s="2030"/>
      <c r="R4872" s="1095" t="str">
        <f>IF(B4872="","",COUNTIF('Breakdown (B)'!$D$147:$D$1323,B4872))</f>
        <v/>
      </c>
    </row>
    <row r="4873" spans="1:18" s="146" customFormat="1">
      <c r="B4873" s="3491"/>
      <c r="C4873" s="555"/>
      <c r="D4873" s="199" t="s">
        <v>636</v>
      </c>
      <c r="E4873" s="200" t="s">
        <v>789</v>
      </c>
      <c r="F4873" s="308" t="s">
        <v>637</v>
      </c>
      <c r="G4873" s="427" t="s">
        <v>1547</v>
      </c>
      <c r="H4873" s="3533">
        <f>H4871</f>
        <v>4.2000000000000003E-2</v>
      </c>
      <c r="I4873" s="426">
        <f>VLOOKUP(D4873,equiment,15,0)</f>
        <v>1409327.3076923077</v>
      </c>
      <c r="J4873" s="426">
        <f>H4873*I4873</f>
        <v>59191.746923076927</v>
      </c>
      <c r="K4873" s="2057"/>
      <c r="L4873" s="2030"/>
      <c r="M4873" s="2030"/>
      <c r="N4873" s="2030"/>
      <c r="R4873" s="1095" t="str">
        <f>IF(B4873="","",COUNTIF('Breakdown (B)'!$D$147:$D$1323,B4873))</f>
        <v/>
      </c>
    </row>
    <row r="4874" spans="1:18" s="146" customFormat="1">
      <c r="B4874" s="3491"/>
      <c r="C4874" s="555"/>
      <c r="D4874" s="199" t="s">
        <v>639</v>
      </c>
      <c r="E4874" s="200" t="s">
        <v>789</v>
      </c>
      <c r="F4874" s="308" t="s">
        <v>640</v>
      </c>
      <c r="G4874" s="427" t="s">
        <v>1547</v>
      </c>
      <c r="H4874" s="3533">
        <v>2.8000000000000001E-2</v>
      </c>
      <c r="I4874" s="426">
        <f>VLOOKUP(D4874,equiment,15,0)</f>
        <v>5417769.9090909092</v>
      </c>
      <c r="J4874" s="426">
        <f t="shared" ref="J4874" si="195">H4874*I4874</f>
        <v>151697.55745454546</v>
      </c>
      <c r="K4874" s="2057"/>
      <c r="L4874" s="2030"/>
      <c r="M4874" s="2030"/>
      <c r="N4874" s="2030"/>
      <c r="R4874" s="1095" t="str">
        <f>IF(B4874="","",COUNTIF('Breakdown (B)'!$D$147:$D$1323,B4874))</f>
        <v/>
      </c>
    </row>
    <row r="4875" spans="1:18">
      <c r="B4875" s="3494"/>
      <c r="C4875" s="426"/>
      <c r="D4875" s="202" t="s">
        <v>900</v>
      </c>
      <c r="E4875" s="427" t="s">
        <v>1098</v>
      </c>
      <c r="F4875" s="202" t="s">
        <v>267</v>
      </c>
      <c r="G4875" s="427" t="s">
        <v>1098</v>
      </c>
      <c r="H4875" s="3521">
        <v>3</v>
      </c>
      <c r="I4875" s="162"/>
      <c r="J4875" s="196">
        <f>SUM(J4870:J4874)*H4875%</f>
        <v>18789.921906</v>
      </c>
      <c r="K4875" s="2053"/>
      <c r="L4875" s="2042"/>
      <c r="M4875" s="2042"/>
      <c r="N4875" s="2042"/>
      <c r="R4875" s="1095" t="str">
        <f>IF(B4875="","",COUNTIF('Breakdown (B)'!$D$147:$D$1323,B4875))</f>
        <v/>
      </c>
    </row>
    <row r="4876" spans="1:18">
      <c r="B4876" s="3494"/>
      <c r="C4876" s="426"/>
      <c r="D4876" s="174"/>
      <c r="E4876" s="187"/>
      <c r="F4876" s="174"/>
      <c r="G4876" s="187"/>
      <c r="H4876" s="3521"/>
      <c r="I4876" s="162"/>
      <c r="J4876" s="196"/>
      <c r="K4876" s="2053"/>
      <c r="L4876" s="2042"/>
      <c r="M4876" s="2042"/>
      <c r="N4876" s="2042"/>
      <c r="R4876" s="1095" t="str">
        <f>IF(B4876="","",COUNTIF('Breakdown (B)'!$D$147:$D$1323,B4876))</f>
        <v/>
      </c>
    </row>
    <row r="4877" spans="1:18" s="1088" customFormat="1" ht="25.5">
      <c r="A4877" s="1088" t="s">
        <v>1647</v>
      </c>
      <c r="B4877" s="3490">
        <f>B4860+1</f>
        <v>221</v>
      </c>
      <c r="C4877" s="1089" t="s">
        <v>1717</v>
      </c>
      <c r="D4877" s="1090" t="s">
        <v>2685</v>
      </c>
      <c r="E4877" s="1091" t="s">
        <v>772</v>
      </c>
      <c r="F4877" s="1090" t="s">
        <v>315</v>
      </c>
      <c r="G4877" s="1092" t="s">
        <v>107</v>
      </c>
      <c r="H4877" s="3520"/>
      <c r="I4877" s="1093"/>
      <c r="J4877" s="1093"/>
      <c r="K4877" s="2052">
        <f>J4878</f>
        <v>16628370.978833178</v>
      </c>
      <c r="L4877" s="2043">
        <f>J4884</f>
        <v>3399855.3000000003</v>
      </c>
      <c r="M4877" s="2043">
        <f>J4887</f>
        <v>1364553.0547263636</v>
      </c>
      <c r="N4877" s="2043"/>
      <c r="O4877" s="1094">
        <f>J4887</f>
        <v>1364553.0547263636</v>
      </c>
      <c r="P4877" s="1088">
        <f>IF(B4877=" ",0,(M4877+N4877+O4877)*1.02*1.055*1.06*1.1)</f>
        <v>3424298.4043895057</v>
      </c>
      <c r="R4877" s="1095">
        <f>IF(B4877="","",COUNTIF('Breakdown (B)'!$D$147:$D$1323,B4877))</f>
        <v>1</v>
      </c>
    </row>
    <row r="4878" spans="1:18" ht="15">
      <c r="B4878" s="3494"/>
      <c r="C4878" s="159" t="str">
        <f>IF(D4878=$D$45,"A.",IF(D4878=$D$47,"B.",IF(D4878=$D$50,"C.",IF(D4878=$D$52,"D.",IF(D4878=$D$53,"E.",IF(D4878=$D$54,"F.",IF(D4878=$D$55,"G.",IF(D4878=$D$56,"H.","I."))))))))</f>
        <v>A.</v>
      </c>
      <c r="D4878" s="160" t="s">
        <v>1479</v>
      </c>
      <c r="E4878" s="192"/>
      <c r="F4878" s="160" t="s">
        <v>64</v>
      </c>
      <c r="G4878" s="192"/>
      <c r="H4878" s="3525"/>
      <c r="I4878" s="162"/>
      <c r="J4878" s="998">
        <f>SUM(J4879:J4882)</f>
        <v>16628370.978833178</v>
      </c>
      <c r="K4878" s="2053"/>
      <c r="L4878" s="2042"/>
      <c r="M4878" s="2042"/>
      <c r="N4878" s="2042"/>
      <c r="R4878" s="1095" t="str">
        <f>IF(B4878="","",COUNTIF('Breakdown (B)'!$D$147:$D$1323,B4878))</f>
        <v/>
      </c>
    </row>
    <row r="4879" spans="1:18">
      <c r="B4879" s="3494"/>
      <c r="C4879" s="426"/>
      <c r="D4879" s="426" t="s">
        <v>1443</v>
      </c>
      <c r="E4879" s="427" t="s">
        <v>1075</v>
      </c>
      <c r="F4879" s="426" t="s">
        <v>1444</v>
      </c>
      <c r="G4879" s="427" t="s">
        <v>1075</v>
      </c>
      <c r="H4879" s="3521">
        <v>1020</v>
      </c>
      <c r="I4879" s="162">
        <f>VLOOKUP(D4879,material1,8,0)</f>
        <v>15644.980779545453</v>
      </c>
      <c r="J4879" s="196">
        <f>H4879*I4879</f>
        <v>15957880.395136362</v>
      </c>
      <c r="K4879" s="2053"/>
      <c r="L4879" s="2042"/>
      <c r="M4879" s="2042"/>
      <c r="N4879" s="2042"/>
      <c r="R4879" s="1095" t="str">
        <f>IF(B4879="","",COUNTIF('Breakdown (B)'!$D$147:$D$1323,B4879))</f>
        <v/>
      </c>
    </row>
    <row r="4880" spans="1:18">
      <c r="B4880" s="3494"/>
      <c r="C4880" s="426"/>
      <c r="D4880" s="202" t="s">
        <v>1171</v>
      </c>
      <c r="E4880" s="192" t="s">
        <v>125</v>
      </c>
      <c r="F4880" s="202" t="s">
        <v>884</v>
      </c>
      <c r="G4880" s="192" t="s">
        <v>125</v>
      </c>
      <c r="H4880" s="3521">
        <v>14.28</v>
      </c>
      <c r="I4880" s="162">
        <f>VLOOKUP(D4880,material1,8,0)</f>
        <v>20909</v>
      </c>
      <c r="J4880" s="196">
        <f>H4880*I4880</f>
        <v>298580.51999999996</v>
      </c>
      <c r="K4880" s="2053"/>
      <c r="L4880" s="2042"/>
      <c r="M4880" s="2042"/>
      <c r="N4880" s="2042"/>
      <c r="R4880" s="1095" t="str">
        <f>IF(B4880="","",COUNTIF('Breakdown (B)'!$D$147:$D$1323,B4880))</f>
        <v/>
      </c>
    </row>
    <row r="4881" spans="2:18">
      <c r="B4881" s="3494"/>
      <c r="C4881" s="426"/>
      <c r="D4881" s="202" t="s">
        <v>1048</v>
      </c>
      <c r="E4881" s="192" t="s">
        <v>125</v>
      </c>
      <c r="F4881" s="202" t="s">
        <v>909</v>
      </c>
      <c r="G4881" s="192" t="s">
        <v>125</v>
      </c>
      <c r="H4881" s="3521">
        <v>9.5</v>
      </c>
      <c r="I4881" s="162">
        <f>VLOOKUP(D4881,material1,8,0)</f>
        <v>21818.181818181816</v>
      </c>
      <c r="J4881" s="196">
        <f>H4881*I4881</f>
        <v>207272.72727272726</v>
      </c>
      <c r="K4881" s="2053"/>
      <c r="L4881" s="2042"/>
      <c r="M4881" s="2042"/>
      <c r="N4881" s="2042"/>
      <c r="R4881" s="1095" t="str">
        <f>IF(B4881="","",COUNTIF('Breakdown (B)'!$D$147:$D$1323,B4881))</f>
        <v/>
      </c>
    </row>
    <row r="4882" spans="2:18">
      <c r="B4882" s="3494"/>
      <c r="C4882" s="159"/>
      <c r="D4882" s="202" t="s">
        <v>882</v>
      </c>
      <c r="E4882" s="192" t="s">
        <v>1098</v>
      </c>
      <c r="F4882" s="202" t="s">
        <v>715</v>
      </c>
      <c r="G4882" s="427" t="s">
        <v>1098</v>
      </c>
      <c r="H4882" s="3521">
        <v>1</v>
      </c>
      <c r="I4882" s="162"/>
      <c r="J4882" s="196">
        <f>SUM(J4879:J4881)*H4882%</f>
        <v>164637.33642409087</v>
      </c>
      <c r="K4882" s="2053"/>
      <c r="L4882" s="2042"/>
      <c r="M4882" s="2042"/>
      <c r="N4882" s="2042"/>
      <c r="R4882" s="1095" t="str">
        <f>IF(B4882="","",COUNTIF('Breakdown (B)'!$D$147:$D$1323,B4882))</f>
        <v/>
      </c>
    </row>
    <row r="4883" spans="2:18">
      <c r="B4883" s="3494"/>
      <c r="C4883" s="426"/>
      <c r="D4883" s="162"/>
      <c r="E4883" s="192"/>
      <c r="F4883" s="162"/>
      <c r="G4883" s="192"/>
      <c r="H4883" s="3525"/>
      <c r="I4883" s="162"/>
      <c r="J4883" s="196"/>
      <c r="K4883" s="2053"/>
      <c r="L4883" s="2042"/>
      <c r="M4883" s="2042"/>
      <c r="N4883" s="2042"/>
      <c r="R4883" s="1095" t="str">
        <f>IF(B4883="","",COUNTIF('Breakdown (B)'!$D$147:$D$1323,B4883))</f>
        <v/>
      </c>
    </row>
    <row r="4884" spans="2:18" ht="15">
      <c r="B4884" s="3494"/>
      <c r="C4884" s="159" t="str">
        <f>IF(D4884=$D$45,"A.",IF(D4884=$D$47,"B.",IF(D4884=$D$50,"C.",IF(D4884=$D$52,"D.",IF(D4884=$D$53,"E.",IF(D4884=$D$54,"F.",IF(D4884=$D$55,"G.",IF(D4884=$D$56,"H.","I."))))))))</f>
        <v>B.</v>
      </c>
      <c r="D4884" s="160" t="s">
        <v>969</v>
      </c>
      <c r="E4884" s="165"/>
      <c r="F4884" s="160" t="s">
        <v>1482</v>
      </c>
      <c r="G4884" s="165"/>
      <c r="H4884" s="3521"/>
      <c r="I4884" s="162"/>
      <c r="J4884" s="998">
        <f>J4885</f>
        <v>3399855.3000000003</v>
      </c>
      <c r="K4884" s="2057"/>
      <c r="L4884" s="2042"/>
      <c r="M4884" s="2042"/>
      <c r="N4884" s="2042"/>
      <c r="R4884" s="1095" t="str">
        <f>IF(B4884="","",COUNTIF('Breakdown (B)'!$D$147:$D$1323,B4884))</f>
        <v/>
      </c>
    </row>
    <row r="4885" spans="2:18">
      <c r="B4885" s="3501"/>
      <c r="C4885" s="426"/>
      <c r="D4885" s="190">
        <v>4</v>
      </c>
      <c r="E4885" s="427" t="s">
        <v>1286</v>
      </c>
      <c r="F4885" s="191">
        <v>4</v>
      </c>
      <c r="G4885" s="187" t="s">
        <v>1287</v>
      </c>
      <c r="H4885" s="3521">
        <v>12.3</v>
      </c>
      <c r="I4885" s="196">
        <f>VLOOKUP(D4885,A18N3,10)</f>
        <v>276411</v>
      </c>
      <c r="J4885" s="196">
        <f>H4885*I4885</f>
        <v>3399855.3000000003</v>
      </c>
      <c r="K4885" s="2053"/>
      <c r="L4885" s="2042"/>
      <c r="M4885" s="2042"/>
      <c r="N4885" s="2042"/>
      <c r="R4885" s="1095" t="str">
        <f>IF(B4885="","",COUNTIF('Breakdown (B)'!$D$147:$D$1323,B4885))</f>
        <v/>
      </c>
    </row>
    <row r="4886" spans="2:18">
      <c r="B4886" s="3494"/>
      <c r="C4886" s="426"/>
      <c r="D4886" s="163"/>
      <c r="E4886" s="165"/>
      <c r="F4886" s="162"/>
      <c r="G4886" s="165"/>
      <c r="H4886" s="3521"/>
      <c r="I4886" s="162"/>
      <c r="J4886" s="196"/>
      <c r="K4886" s="2053"/>
      <c r="L4886" s="2042"/>
      <c r="M4886" s="2042"/>
      <c r="N4886" s="2042"/>
      <c r="R4886" s="1095" t="str">
        <f>IF(B4886="","",COUNTIF('Breakdown (B)'!$D$147:$D$1323,B4886))</f>
        <v/>
      </c>
    </row>
    <row r="4887" spans="2:18" ht="15">
      <c r="B4887" s="3494"/>
      <c r="C4887" s="159" t="str">
        <f>IF(D4887=$D$45,"A.",IF(D4887=$D$47,"B.",IF(D4887=$D$50,"C.",IF(D4887=$D$52,"D.",IF(D4887=$D$53,"E.",IF(D4887=$D$54,"F.",IF(D4887=$D$55,"G.",IF(D4887=$D$56,"H.","I."))))))))</f>
        <v>C.</v>
      </c>
      <c r="D4887" s="160" t="s">
        <v>970</v>
      </c>
      <c r="E4887" s="165"/>
      <c r="F4887" s="160" t="s">
        <v>1483</v>
      </c>
      <c r="G4887" s="165"/>
      <c r="H4887" s="3521"/>
      <c r="I4887" s="162"/>
      <c r="J4887" s="998">
        <f>SUM(J4888:J4890)</f>
        <v>1364553.0547263636</v>
      </c>
      <c r="K4887" s="2057"/>
      <c r="L4887" s="2042"/>
      <c r="M4887" s="2042"/>
      <c r="N4887" s="2042"/>
      <c r="R4887" s="1095" t="str">
        <f>IF(B4887="","",COUNTIF('Breakdown (B)'!$D$147:$D$1323,B4887))</f>
        <v/>
      </c>
    </row>
    <row r="4888" spans="2:18">
      <c r="B4888" s="3501"/>
      <c r="C4888" s="426"/>
      <c r="D4888" s="202" t="s">
        <v>159</v>
      </c>
      <c r="E4888" s="200" t="s">
        <v>789</v>
      </c>
      <c r="F4888" s="202" t="s">
        <v>282</v>
      </c>
      <c r="G4888" s="427" t="s">
        <v>856</v>
      </c>
      <c r="H4888" s="3521">
        <v>2.37</v>
      </c>
      <c r="I4888" s="162">
        <f>VLOOKUP(D4888,equiment,15,0)</f>
        <v>353520.93033333332</v>
      </c>
      <c r="J4888" s="196">
        <f>H4888*I4888</f>
        <v>837844.60488999996</v>
      </c>
      <c r="K4888" s="2053"/>
      <c r="L4888" s="2042"/>
      <c r="M4888" s="2042"/>
      <c r="N4888" s="2042"/>
      <c r="R4888" s="1095" t="str">
        <f>IF(B4888="","",COUNTIF('Breakdown (B)'!$D$147:$D$1323,B4888))</f>
        <v/>
      </c>
    </row>
    <row r="4889" spans="2:18">
      <c r="B4889" s="3501"/>
      <c r="C4889" s="426"/>
      <c r="D4889" s="199" t="s">
        <v>1139</v>
      </c>
      <c r="E4889" s="427" t="s">
        <v>789</v>
      </c>
      <c r="F4889" s="202" t="s">
        <v>603</v>
      </c>
      <c r="G4889" s="427" t="s">
        <v>856</v>
      </c>
      <c r="H4889" s="3521">
        <v>0.32</v>
      </c>
      <c r="I4889" s="162">
        <f>VLOOKUP(D4889,equiment,15,0)</f>
        <v>246874.40090909091</v>
      </c>
      <c r="J4889" s="196">
        <f>H4889*I4889</f>
        <v>78999.808290909088</v>
      </c>
      <c r="K4889" s="2053"/>
      <c r="L4889" s="2042"/>
      <c r="M4889" s="2042"/>
      <c r="N4889" s="2042"/>
      <c r="R4889" s="1095" t="str">
        <f>IF(B4889="","",COUNTIF('Breakdown (B)'!$D$147:$D$1323,B4889))</f>
        <v/>
      </c>
    </row>
    <row r="4890" spans="2:18">
      <c r="B4890" s="3501"/>
      <c r="C4890" s="426"/>
      <c r="D4890" s="202" t="s">
        <v>200</v>
      </c>
      <c r="E4890" s="427" t="s">
        <v>789</v>
      </c>
      <c r="F4890" s="202" t="s">
        <v>310</v>
      </c>
      <c r="G4890" s="427" t="s">
        <v>856</v>
      </c>
      <c r="H4890" s="3521">
        <v>0.13</v>
      </c>
      <c r="I4890" s="162">
        <f>VLOOKUP(D4890,equiment,15,0)</f>
        <v>3443912.627272727</v>
      </c>
      <c r="J4890" s="196">
        <f>H4890*I4890</f>
        <v>447708.64154545451</v>
      </c>
      <c r="K4890" s="2053"/>
      <c r="L4890" s="2042"/>
      <c r="M4890" s="2042"/>
      <c r="N4890" s="2042"/>
      <c r="R4890" s="1095" t="str">
        <f>IF(B4890="","",COUNTIF('Breakdown (B)'!$D$147:$D$1323,B4890))</f>
        <v/>
      </c>
    </row>
    <row r="4891" spans="2:18">
      <c r="B4891" s="3494"/>
      <c r="C4891" s="426"/>
      <c r="D4891" s="174"/>
      <c r="E4891" s="187"/>
      <c r="F4891" s="174"/>
      <c r="G4891" s="187"/>
      <c r="H4891" s="3521"/>
      <c r="I4891" s="162"/>
      <c r="J4891" s="196"/>
      <c r="K4891" s="2053"/>
      <c r="L4891" s="2042"/>
      <c r="M4891" s="2042"/>
      <c r="N4891" s="2042"/>
      <c r="R4891" s="1095" t="str">
        <f>IF(B4891="","",COUNTIF('Breakdown (B)'!$D$147:$D$1323,B4891))</f>
        <v/>
      </c>
    </row>
    <row r="4892" spans="2:18" hidden="1">
      <c r="B4892" s="3494"/>
      <c r="C4892" s="159" t="str">
        <f t="shared" ref="C4892:C4897" si="196">IF(D4892=$D$45,"A.",IF(D4892=$D$47,"B.",IF(D4892=$D$50,"C.",IF(D4892=$D$52,"D.",IF(D4892=$D$53,"E.",IF(D4892=$D$54,"F.",IF(D4892=$D$55,"G.",IF(D4892=$D$56,"H.","I."))))))))</f>
        <v>D.</v>
      </c>
      <c r="D4892" s="168" t="s">
        <v>539</v>
      </c>
      <c r="E4892" s="192"/>
      <c r="F4892" s="168" t="s">
        <v>542</v>
      </c>
      <c r="G4892" s="192"/>
      <c r="H4892" s="3521"/>
      <c r="I4892" s="162"/>
      <c r="J4892" s="196">
        <f>J4878+J4884+J4887</f>
        <v>21392779.333559539</v>
      </c>
      <c r="K4892" s="2053"/>
      <c r="L4892" s="2042"/>
      <c r="M4892" s="2042"/>
      <c r="N4892" s="2042"/>
      <c r="R4892" s="1095" t="str">
        <f>IF(B4892="","",COUNTIF('Breakdown (B)'!$D$147:$D$1323,B4892))</f>
        <v/>
      </c>
    </row>
    <row r="4893" spans="2:18" hidden="1">
      <c r="B4893" s="3494"/>
      <c r="C4893" s="159" t="str">
        <f t="shared" si="196"/>
        <v>E.</v>
      </c>
      <c r="D4893" s="168" t="s">
        <v>499</v>
      </c>
      <c r="E4893" s="192"/>
      <c r="F4893" s="168" t="s">
        <v>500</v>
      </c>
      <c r="G4893" s="192"/>
      <c r="H4893" s="3521"/>
      <c r="I4893" s="162"/>
      <c r="J4893" s="196">
        <f>2%*J4892</f>
        <v>427855.5866711908</v>
      </c>
      <c r="K4893" s="2053"/>
      <c r="L4893" s="2042"/>
      <c r="M4893" s="2042"/>
      <c r="N4893" s="2042"/>
      <c r="R4893" s="1095" t="str">
        <f>IF(B4893="","",COUNTIF('Breakdown (B)'!$D$147:$D$1323,B4893))</f>
        <v/>
      </c>
    </row>
    <row r="4894" spans="2:18" hidden="1">
      <c r="B4894" s="3494"/>
      <c r="C4894" s="159" t="str">
        <f t="shared" si="196"/>
        <v>F.</v>
      </c>
      <c r="D4894" s="168" t="s">
        <v>540</v>
      </c>
      <c r="E4894" s="192"/>
      <c r="F4894" s="168" t="s">
        <v>543</v>
      </c>
      <c r="G4894" s="192"/>
      <c r="H4894" s="3521"/>
      <c r="I4894" s="162"/>
      <c r="J4894" s="196">
        <f>SUM(J4892:J4893)</f>
        <v>21820634.920230731</v>
      </c>
      <c r="K4894" s="2053"/>
      <c r="L4894" s="2042"/>
      <c r="M4894" s="2042"/>
      <c r="N4894" s="2042"/>
      <c r="R4894" s="1095" t="str">
        <f>IF(B4894="","",COUNTIF('Breakdown (B)'!$D$147:$D$1323,B4894))</f>
        <v/>
      </c>
    </row>
    <row r="4895" spans="2:18" hidden="1">
      <c r="B4895" s="3494"/>
      <c r="C4895" s="159" t="str">
        <f t="shared" si="196"/>
        <v>G.</v>
      </c>
      <c r="D4895" s="168" t="s">
        <v>541</v>
      </c>
      <c r="E4895" s="192"/>
      <c r="F4895" s="168" t="s">
        <v>544</v>
      </c>
      <c r="G4895" s="192"/>
      <c r="H4895" s="3521"/>
      <c r="I4895" s="162"/>
      <c r="J4895" s="196">
        <f>5.5%*J4894</f>
        <v>1200134.9206126903</v>
      </c>
      <c r="K4895" s="2053"/>
      <c r="L4895" s="2042"/>
      <c r="M4895" s="2042"/>
      <c r="N4895" s="2042"/>
      <c r="R4895" s="1095" t="str">
        <f>IF(B4895="","",COUNTIF('Breakdown (B)'!$D$147:$D$1323,B4895))</f>
        <v/>
      </c>
    </row>
    <row r="4896" spans="2:18" hidden="1">
      <c r="B4896" s="3494"/>
      <c r="C4896" s="159" t="str">
        <f t="shared" si="196"/>
        <v>H.</v>
      </c>
      <c r="D4896" s="168" t="s">
        <v>479</v>
      </c>
      <c r="E4896" s="192"/>
      <c r="F4896" s="168" t="s">
        <v>478</v>
      </c>
      <c r="G4896" s="192"/>
      <c r="H4896" s="3521"/>
      <c r="I4896" s="162"/>
      <c r="J4896" s="196">
        <f>6%*SUM(J4894:J4895)</f>
        <v>1381246.1904506052</v>
      </c>
      <c r="K4896" s="2053"/>
      <c r="L4896" s="2042"/>
      <c r="M4896" s="2042"/>
      <c r="N4896" s="2042"/>
      <c r="R4896" s="1095" t="str">
        <f>IF(B4896="","",COUNTIF('Breakdown (B)'!$D$147:$D$1323,B4896))</f>
        <v/>
      </c>
    </row>
    <row r="4897" spans="1:18" ht="15" hidden="1" customHeight="1">
      <c r="B4897" s="3494" t="s">
        <v>79</v>
      </c>
      <c r="C4897" s="159" t="str">
        <f t="shared" si="196"/>
        <v>I.</v>
      </c>
      <c r="D4897" s="168" t="s">
        <v>1370</v>
      </c>
      <c r="E4897" s="192"/>
      <c r="F4897" s="168" t="s">
        <v>440</v>
      </c>
      <c r="G4897" s="192"/>
      <c r="H4897" s="3521"/>
      <c r="I4897" s="162"/>
      <c r="J4897" s="196">
        <f>SUM(J4894:J4896)</f>
        <v>24402016.031294025</v>
      </c>
      <c r="K4897" s="2053"/>
      <c r="L4897" s="2042"/>
      <c r="M4897" s="2042"/>
      <c r="N4897" s="2042"/>
      <c r="R4897" s="1095">
        <f>IF(B4897="","",COUNTIF('Breakdown (B)'!$D$147:$D$1323,B4897))</f>
        <v>0</v>
      </c>
    </row>
    <row r="4898" spans="1:18" ht="15" hidden="1" customHeight="1">
      <c r="B4898" s="3491"/>
      <c r="C4898" s="159" t="s">
        <v>1666</v>
      </c>
      <c r="D4898" s="168" t="s">
        <v>1667</v>
      </c>
      <c r="E4898" s="192"/>
      <c r="F4898" s="168" t="s">
        <v>1668</v>
      </c>
      <c r="G4898" s="192"/>
      <c r="H4898" s="3522"/>
      <c r="I4898" s="196"/>
      <c r="J4898" s="196">
        <f>J4897*10%</f>
        <v>2440201.6031294027</v>
      </c>
      <c r="K4898" s="2053"/>
      <c r="L4898" s="2030"/>
      <c r="M4898" s="2030"/>
      <c r="N4898" s="2030"/>
      <c r="O4898" s="146"/>
      <c r="R4898" s="1095" t="str">
        <f>IF(B4898="","",COUNTIF('Breakdown (B)'!$D$147:$D$1323,B4898))</f>
        <v/>
      </c>
    </row>
    <row r="4899" spans="1:18" ht="15" hidden="1" customHeight="1">
      <c r="B4899" s="3491"/>
      <c r="C4899" s="159" t="s">
        <v>2653</v>
      </c>
      <c r="D4899" s="168" t="s">
        <v>2652</v>
      </c>
      <c r="E4899" s="192"/>
      <c r="F4899" s="168" t="s">
        <v>2654</v>
      </c>
      <c r="G4899" s="192"/>
      <c r="H4899" s="3522"/>
      <c r="I4899" s="196"/>
      <c r="J4899" s="196">
        <f>SUM(J4897:J4898)*2%</f>
        <v>536844.35268846853</v>
      </c>
      <c r="K4899" s="2053"/>
      <c r="L4899" s="2030"/>
      <c r="M4899" s="2030"/>
      <c r="N4899" s="2030"/>
      <c r="O4899" s="146"/>
      <c r="R4899" s="1095" t="str">
        <f>IF(B4899="","",COUNTIF('Breakdown (B)'!$D$147:$D$1323,B4899))</f>
        <v/>
      </c>
    </row>
    <row r="4900" spans="1:18" s="155" customFormat="1" ht="13.5" hidden="1" customHeight="1">
      <c r="B4900" s="3492"/>
      <c r="C4900" s="428">
        <f>B4877</f>
        <v>221</v>
      </c>
      <c r="D4900" s="210" t="s">
        <v>1669</v>
      </c>
      <c r="E4900" s="175"/>
      <c r="F4900" s="210" t="s">
        <v>1670</v>
      </c>
      <c r="G4900" s="175"/>
      <c r="H4900" s="3523"/>
      <c r="I4900" s="198"/>
      <c r="J4900" s="198">
        <f>SUM(J4897:J4899)</f>
        <v>27379061.987111896</v>
      </c>
      <c r="K4900" s="2053"/>
      <c r="L4900" s="2030"/>
      <c r="M4900" s="2030"/>
      <c r="N4900" s="2030"/>
      <c r="O4900" s="147"/>
      <c r="R4900" s="1095" t="str">
        <f>IF(B4900="","",COUNTIF('Breakdown (B)'!$D$147:$D$1323,B4900))</f>
        <v/>
      </c>
    </row>
    <row r="4901" spans="1:18" s="155" customFormat="1" hidden="1">
      <c r="B4901" s="3494"/>
      <c r="C4901" s="426"/>
      <c r="D4901" s="175"/>
      <c r="E4901" s="169"/>
      <c r="F4901" s="175"/>
      <c r="G4901" s="169"/>
      <c r="H4901" s="3521"/>
      <c r="I4901" s="161"/>
      <c r="J4901" s="198"/>
      <c r="K4901" s="2053"/>
      <c r="L4901" s="2042"/>
      <c r="M4901" s="2042"/>
      <c r="N4901" s="2042"/>
      <c r="R4901" s="1095" t="str">
        <f>IF(B4901="","",COUNTIF('Breakdown (B)'!$D$147:$D$1323,B4901))</f>
        <v/>
      </c>
    </row>
    <row r="4902" spans="1:18" s="1088" customFormat="1" ht="25.5">
      <c r="A4902" s="1088" t="s">
        <v>1647</v>
      </c>
      <c r="B4902" s="3490">
        <f>B4877+1</f>
        <v>222</v>
      </c>
      <c r="C4902" s="1089" t="s">
        <v>5955</v>
      </c>
      <c r="D4902" s="1090" t="s">
        <v>5956</v>
      </c>
      <c r="E4902" s="1091" t="s">
        <v>772</v>
      </c>
      <c r="F4902" s="1090" t="s">
        <v>5957</v>
      </c>
      <c r="G4902" s="1092" t="s">
        <v>107</v>
      </c>
      <c r="H4902" s="3520"/>
      <c r="I4902" s="1093"/>
      <c r="J4902" s="1093"/>
      <c r="K4902" s="2052">
        <f>J4903</f>
        <v>16628370.978833178</v>
      </c>
      <c r="L4902" s="2043">
        <f>J4909</f>
        <v>3739840.8299999996</v>
      </c>
      <c r="M4902" s="2043">
        <f>J4912</f>
        <v>2160770.1382578323</v>
      </c>
      <c r="N4902" s="2043"/>
      <c r="O4902" s="1094">
        <f>J4912</f>
        <v>2160770.1382578323</v>
      </c>
      <c r="P4902" s="1088">
        <f>IF(B4902=" ",0,(M4902+N4902+O4902)*1.02*1.055*1.06*1.1)</f>
        <v>5422377.4671572186</v>
      </c>
      <c r="R4902" s="1095">
        <f>IF(B4902="","",COUNTIF('Breakdown (B)'!$D$147:$D$1323,B4902))</f>
        <v>1</v>
      </c>
    </row>
    <row r="4903" spans="1:18" ht="15">
      <c r="B4903" s="3494"/>
      <c r="C4903" s="159" t="str">
        <f>IF(D4903=$D$45,"A.",IF(D4903=$D$47,"B.",IF(D4903=$D$50,"C.",IF(D4903=$D$52,"D.",IF(D4903=$D$53,"E.",IF(D4903=$D$54,"F.",IF(D4903=$D$55,"G.",IF(D4903=$D$56,"H.","I."))))))))</f>
        <v>A.</v>
      </c>
      <c r="D4903" s="160" t="s">
        <v>1479</v>
      </c>
      <c r="E4903" s="192"/>
      <c r="F4903" s="160" t="s">
        <v>64</v>
      </c>
      <c r="G4903" s="192"/>
      <c r="H4903" s="3525"/>
      <c r="I4903" s="162"/>
      <c r="J4903" s="998">
        <f>SUM(J4904:J4907)</f>
        <v>16628370.978833178</v>
      </c>
      <c r="K4903" s="2053"/>
      <c r="L4903" s="2042"/>
      <c r="M4903" s="2042"/>
      <c r="N4903" s="2042"/>
      <c r="R4903" s="1095" t="str">
        <f>IF(B4903="","",COUNTIF('Breakdown (B)'!$D$147:$D$1323,B4903))</f>
        <v/>
      </c>
    </row>
    <row r="4904" spans="1:18">
      <c r="B4904" s="3494"/>
      <c r="C4904" s="426"/>
      <c r="D4904" s="426" t="s">
        <v>1443</v>
      </c>
      <c r="E4904" s="427" t="s">
        <v>1075</v>
      </c>
      <c r="F4904" s="426" t="s">
        <v>1444</v>
      </c>
      <c r="G4904" s="427" t="s">
        <v>1075</v>
      </c>
      <c r="H4904" s="3521">
        <v>1020</v>
      </c>
      <c r="I4904" s="162">
        <f>VLOOKUP(D4904,material1,8,0)</f>
        <v>15644.980779545453</v>
      </c>
      <c r="J4904" s="196">
        <f>H4904*I4904</f>
        <v>15957880.395136362</v>
      </c>
      <c r="K4904" s="2053"/>
      <c r="L4904" s="2042"/>
      <c r="M4904" s="2042"/>
      <c r="N4904" s="2042"/>
      <c r="R4904" s="1095" t="str">
        <f>IF(B4904="","",COUNTIF('Breakdown (B)'!$D$147:$D$1323,B4904))</f>
        <v/>
      </c>
    </row>
    <row r="4905" spans="1:18">
      <c r="B4905" s="3494"/>
      <c r="C4905" s="426"/>
      <c r="D4905" s="202" t="s">
        <v>1171</v>
      </c>
      <c r="E4905" s="192" t="s">
        <v>125</v>
      </c>
      <c r="F4905" s="202" t="s">
        <v>884</v>
      </c>
      <c r="G4905" s="192" t="s">
        <v>125</v>
      </c>
      <c r="H4905" s="3521">
        <v>14.28</v>
      </c>
      <c r="I4905" s="162">
        <f>VLOOKUP(D4905,material1,8,0)</f>
        <v>20909</v>
      </c>
      <c r="J4905" s="196">
        <f>H4905*I4905</f>
        <v>298580.51999999996</v>
      </c>
      <c r="K4905" s="2053"/>
      <c r="L4905" s="2042"/>
      <c r="M4905" s="2042"/>
      <c r="N4905" s="2042"/>
      <c r="R4905" s="1095" t="str">
        <f>IF(B4905="","",COUNTIF('Breakdown (B)'!$D$147:$D$1323,B4905))</f>
        <v/>
      </c>
    </row>
    <row r="4906" spans="1:18">
      <c r="B4906" s="3494"/>
      <c r="C4906" s="426"/>
      <c r="D4906" s="202" t="s">
        <v>1048</v>
      </c>
      <c r="E4906" s="192" t="s">
        <v>125</v>
      </c>
      <c r="F4906" s="202" t="s">
        <v>909</v>
      </c>
      <c r="G4906" s="192" t="s">
        <v>125</v>
      </c>
      <c r="H4906" s="3521">
        <v>9.5</v>
      </c>
      <c r="I4906" s="162">
        <f>VLOOKUP(D4906,material1,8,0)</f>
        <v>21818.181818181816</v>
      </c>
      <c r="J4906" s="196">
        <f>H4906*I4906</f>
        <v>207272.72727272726</v>
      </c>
      <c r="K4906" s="2053"/>
      <c r="L4906" s="2042"/>
      <c r="M4906" s="2042"/>
      <c r="N4906" s="2042"/>
      <c r="R4906" s="1095" t="str">
        <f>IF(B4906="","",COUNTIF('Breakdown (B)'!$D$147:$D$1323,B4906))</f>
        <v/>
      </c>
    </row>
    <row r="4907" spans="1:18">
      <c r="B4907" s="3494"/>
      <c r="C4907" s="159"/>
      <c r="D4907" s="202" t="s">
        <v>882</v>
      </c>
      <c r="E4907" s="192" t="s">
        <v>1098</v>
      </c>
      <c r="F4907" s="202" t="s">
        <v>715</v>
      </c>
      <c r="G4907" s="427" t="s">
        <v>1098</v>
      </c>
      <c r="H4907" s="3521">
        <v>1</v>
      </c>
      <c r="I4907" s="162"/>
      <c r="J4907" s="196">
        <f>SUM(J4904:J4906)*H4907%</f>
        <v>164637.33642409087</v>
      </c>
      <c r="K4907" s="2053"/>
      <c r="L4907" s="2042"/>
      <c r="M4907" s="2042"/>
      <c r="N4907" s="2042"/>
      <c r="R4907" s="1095" t="str">
        <f>IF(B4907="","",COUNTIF('Breakdown (B)'!$D$147:$D$1323,B4907))</f>
        <v/>
      </c>
    </row>
    <row r="4908" spans="1:18">
      <c r="B4908" s="3494"/>
      <c r="C4908" s="426"/>
      <c r="D4908" s="162"/>
      <c r="E4908" s="192"/>
      <c r="F4908" s="162"/>
      <c r="G4908" s="192"/>
      <c r="H4908" s="3525"/>
      <c r="I4908" s="162"/>
      <c r="J4908" s="196"/>
      <c r="K4908" s="2053"/>
      <c r="L4908" s="2042"/>
      <c r="M4908" s="2042"/>
      <c r="N4908" s="2042"/>
      <c r="R4908" s="1095" t="str">
        <f>IF(B4908="","",COUNTIF('Breakdown (B)'!$D$147:$D$1323,B4908))</f>
        <v/>
      </c>
    </row>
    <row r="4909" spans="1:18" ht="15">
      <c r="B4909" s="3494"/>
      <c r="C4909" s="159" t="str">
        <f>IF(D4909=$D$45,"A.",IF(D4909=$D$47,"B.",IF(D4909=$D$50,"C.",IF(D4909=$D$52,"D.",IF(D4909=$D$53,"E.",IF(D4909=$D$54,"F.",IF(D4909=$D$55,"G.",IF(D4909=$D$56,"H.","I."))))))))</f>
        <v>B.</v>
      </c>
      <c r="D4909" s="160" t="s">
        <v>969</v>
      </c>
      <c r="E4909" s="165"/>
      <c r="F4909" s="160" t="s">
        <v>1482</v>
      </c>
      <c r="G4909" s="165"/>
      <c r="H4909" s="3521"/>
      <c r="I4909" s="162"/>
      <c r="J4909" s="998">
        <f>J4910</f>
        <v>3739840.8299999996</v>
      </c>
      <c r="K4909" s="2057"/>
      <c r="L4909" s="2042"/>
      <c r="M4909" s="2042"/>
      <c r="N4909" s="2042"/>
      <c r="R4909" s="1095" t="str">
        <f>IF(B4909="","",COUNTIF('Breakdown (B)'!$D$147:$D$1323,B4909))</f>
        <v/>
      </c>
    </row>
    <row r="4910" spans="1:18">
      <c r="B4910" s="3501"/>
      <c r="C4910" s="426"/>
      <c r="D4910" s="190">
        <v>4</v>
      </c>
      <c r="E4910" s="427" t="s">
        <v>1286</v>
      </c>
      <c r="F4910" s="191">
        <v>4</v>
      </c>
      <c r="G4910" s="187" t="s">
        <v>1287</v>
      </c>
      <c r="H4910" s="3521">
        <v>13.53</v>
      </c>
      <c r="I4910" s="196">
        <f>VLOOKUP(D4910,A18N3,10)</f>
        <v>276411</v>
      </c>
      <c r="J4910" s="196">
        <f>H4910*I4910</f>
        <v>3739840.8299999996</v>
      </c>
      <c r="K4910" s="2053"/>
      <c r="L4910" s="2042"/>
      <c r="M4910" s="2042"/>
      <c r="N4910" s="2042"/>
      <c r="R4910" s="1095" t="str">
        <f>IF(B4910="","",COUNTIF('Breakdown (B)'!$D$147:$D$1323,B4910))</f>
        <v/>
      </c>
    </row>
    <row r="4911" spans="1:18">
      <c r="B4911" s="3494"/>
      <c r="C4911" s="426"/>
      <c r="D4911" s="163"/>
      <c r="E4911" s="165"/>
      <c r="F4911" s="162"/>
      <c r="G4911" s="165"/>
      <c r="H4911" s="3521"/>
      <c r="I4911" s="162"/>
      <c r="J4911" s="196"/>
      <c r="K4911" s="2053"/>
      <c r="L4911" s="2042"/>
      <c r="M4911" s="2042"/>
      <c r="N4911" s="2042"/>
      <c r="R4911" s="1095" t="str">
        <f>IF(B4911="","",COUNTIF('Breakdown (B)'!$D$147:$D$1323,B4911))</f>
        <v/>
      </c>
    </row>
    <row r="4912" spans="1:18" ht="15">
      <c r="B4912" s="3494"/>
      <c r="C4912" s="159" t="str">
        <f>IF(D4912=$D$45,"A.",IF(D4912=$D$47,"B.",IF(D4912=$D$50,"C.",IF(D4912=$D$52,"D.",IF(D4912=$D$53,"E.",IF(D4912=$D$54,"F.",IF(D4912=$D$55,"G.",IF(D4912=$D$56,"H.","I."))))))))</f>
        <v>C.</v>
      </c>
      <c r="D4912" s="160" t="s">
        <v>970</v>
      </c>
      <c r="E4912" s="165"/>
      <c r="F4912" s="160" t="s">
        <v>1483</v>
      </c>
      <c r="G4912" s="165"/>
      <c r="H4912" s="3521"/>
      <c r="I4912" s="162"/>
      <c r="J4912" s="998">
        <f>SUM(J4913:J4919)</f>
        <v>2160770.1382578323</v>
      </c>
      <c r="K4912" s="2057"/>
      <c r="L4912" s="2042"/>
      <c r="M4912" s="2042"/>
      <c r="N4912" s="2042"/>
      <c r="R4912" s="1095" t="str">
        <f>IF(B4912="","",COUNTIF('Breakdown (B)'!$D$147:$D$1323,B4912))</f>
        <v/>
      </c>
    </row>
    <row r="4913" spans="1:18">
      <c r="B4913" s="3501"/>
      <c r="C4913" s="426"/>
      <c r="D4913" s="202" t="s">
        <v>159</v>
      </c>
      <c r="E4913" s="200" t="s">
        <v>789</v>
      </c>
      <c r="F4913" s="202" t="s">
        <v>282</v>
      </c>
      <c r="G4913" s="427" t="s">
        <v>856</v>
      </c>
      <c r="H4913" s="3521">
        <v>2.37</v>
      </c>
      <c r="I4913" s="162">
        <f t="shared" ref="I4913:I4919" si="197">VLOOKUP(D4913,equiment,15,0)</f>
        <v>353520.93033333332</v>
      </c>
      <c r="J4913" s="196">
        <f t="shared" ref="J4913:J4918" si="198">H4913*I4913</f>
        <v>837844.60488999996</v>
      </c>
      <c r="K4913" s="2053"/>
      <c r="L4913" s="2042"/>
      <c r="M4913" s="2042"/>
      <c r="N4913" s="2042"/>
      <c r="R4913" s="1095" t="str">
        <f>IF(B4913="","",COUNTIF('Breakdown (B)'!$D$147:$D$1323,B4913))</f>
        <v/>
      </c>
    </row>
    <row r="4914" spans="1:18">
      <c r="B4914" s="3501"/>
      <c r="C4914" s="426"/>
      <c r="D4914" s="199" t="s">
        <v>1139</v>
      </c>
      <c r="E4914" s="427" t="s">
        <v>789</v>
      </c>
      <c r="F4914" s="202" t="s">
        <v>603</v>
      </c>
      <c r="G4914" s="427" t="s">
        <v>856</v>
      </c>
      <c r="H4914" s="3521">
        <v>0.32</v>
      </c>
      <c r="I4914" s="162">
        <f t="shared" si="197"/>
        <v>246874.40090909091</v>
      </c>
      <c r="J4914" s="196">
        <f t="shared" si="198"/>
        <v>78999.808290909088</v>
      </c>
      <c r="K4914" s="2053"/>
      <c r="L4914" s="2042"/>
      <c r="M4914" s="2042"/>
      <c r="N4914" s="2042"/>
      <c r="R4914" s="1095" t="str">
        <f>IF(B4914="","",COUNTIF('Breakdown (B)'!$D$147:$D$1323,B4914))</f>
        <v/>
      </c>
    </row>
    <row r="4915" spans="1:18">
      <c r="B4915" s="3494"/>
      <c r="C4915" s="426"/>
      <c r="D4915" s="199" t="s">
        <v>199</v>
      </c>
      <c r="E4915" s="200" t="s">
        <v>789</v>
      </c>
      <c r="F4915" s="202" t="s">
        <v>604</v>
      </c>
      <c r="G4915" s="427" t="s">
        <v>856</v>
      </c>
      <c r="H4915" s="3521">
        <v>7.0000000000000007E-2</v>
      </c>
      <c r="I4915" s="162">
        <f t="shared" si="197"/>
        <v>2841288.0090909093</v>
      </c>
      <c r="J4915" s="196">
        <f t="shared" si="198"/>
        <v>198890.16063636367</v>
      </c>
      <c r="K4915" s="2053"/>
      <c r="L4915" s="2042"/>
      <c r="M4915" s="2042"/>
      <c r="N4915" s="2042"/>
      <c r="R4915" s="1095" t="str">
        <f>IF(B4915="","",COUNTIF('Breakdown (B)'!$D$147:$D$1323,B4915))</f>
        <v/>
      </c>
    </row>
    <row r="4916" spans="1:18">
      <c r="B4916" s="3501"/>
      <c r="C4916" s="426"/>
      <c r="D4916" s="202" t="s">
        <v>200</v>
      </c>
      <c r="E4916" s="427" t="s">
        <v>789</v>
      </c>
      <c r="F4916" s="202" t="s">
        <v>310</v>
      </c>
      <c r="G4916" s="427" t="s">
        <v>856</v>
      </c>
      <c r="H4916" s="3521">
        <v>0.15</v>
      </c>
      <c r="I4916" s="162">
        <f t="shared" si="197"/>
        <v>3443912.627272727</v>
      </c>
      <c r="J4916" s="196">
        <f t="shared" si="198"/>
        <v>516586.89409090905</v>
      </c>
      <c r="K4916" s="2053"/>
      <c r="L4916" s="2042"/>
      <c r="M4916" s="2042"/>
      <c r="N4916" s="2042"/>
      <c r="R4916" s="1095" t="str">
        <f>IF(B4916="","",COUNTIF('Breakdown (B)'!$D$147:$D$1323,B4916))</f>
        <v/>
      </c>
    </row>
    <row r="4917" spans="1:18" s="146" customFormat="1">
      <c r="B4917" s="3491"/>
      <c r="C4917" s="555"/>
      <c r="D4917" s="199" t="s">
        <v>632</v>
      </c>
      <c r="E4917" s="200" t="s">
        <v>789</v>
      </c>
      <c r="F4917" s="308" t="s">
        <v>633</v>
      </c>
      <c r="G4917" s="427" t="s">
        <v>1547</v>
      </c>
      <c r="H4917" s="3533">
        <f>H4916</f>
        <v>0.15</v>
      </c>
      <c r="I4917" s="426">
        <f t="shared" si="197"/>
        <v>1030109.8461538461</v>
      </c>
      <c r="J4917" s="426">
        <f t="shared" si="198"/>
        <v>154516.4769230769</v>
      </c>
      <c r="K4917" s="2057"/>
      <c r="L4917" s="2030"/>
      <c r="M4917" s="2030"/>
      <c r="N4917" s="2030"/>
      <c r="R4917" s="1095" t="str">
        <f>IF(B4917="","",COUNTIF('Breakdown (B)'!$D$147:$D$1323,B4917))</f>
        <v/>
      </c>
    </row>
    <row r="4918" spans="1:18" s="146" customFormat="1">
      <c r="B4918" s="3491"/>
      <c r="C4918" s="555"/>
      <c r="D4918" s="199" t="s">
        <v>636</v>
      </c>
      <c r="E4918" s="200" t="s">
        <v>789</v>
      </c>
      <c r="F4918" s="308" t="s">
        <v>637</v>
      </c>
      <c r="G4918" s="427" t="s">
        <v>1547</v>
      </c>
      <c r="H4918" s="3533">
        <f>H4917</f>
        <v>0.15</v>
      </c>
      <c r="I4918" s="426">
        <f t="shared" si="197"/>
        <v>1409327.3076923077</v>
      </c>
      <c r="J4918" s="426">
        <f t="shared" si="198"/>
        <v>211399.09615384616</v>
      </c>
      <c r="K4918" s="2057"/>
      <c r="L4918" s="2030"/>
      <c r="M4918" s="2030"/>
      <c r="N4918" s="2030"/>
      <c r="R4918" s="1095" t="str">
        <f>IF(B4918="","",COUNTIF('Breakdown (B)'!$D$147:$D$1323,B4918))</f>
        <v/>
      </c>
    </row>
    <row r="4919" spans="1:18" s="146" customFormat="1">
      <c r="B4919" s="3491"/>
      <c r="C4919" s="555"/>
      <c r="D4919" s="199" t="s">
        <v>639</v>
      </c>
      <c r="E4919" s="200" t="s">
        <v>789</v>
      </c>
      <c r="F4919" s="308" t="s">
        <v>640</v>
      </c>
      <c r="G4919" s="427" t="s">
        <v>1547</v>
      </c>
      <c r="H4919" s="3533">
        <v>0.03</v>
      </c>
      <c r="I4919" s="426">
        <f t="shared" si="197"/>
        <v>5417769.9090909092</v>
      </c>
      <c r="J4919" s="426">
        <f t="shared" ref="J4919" si="199">H4919*I4919</f>
        <v>162533.09727272726</v>
      </c>
      <c r="K4919" s="2057"/>
      <c r="L4919" s="2030"/>
      <c r="M4919" s="2030"/>
      <c r="N4919" s="2030"/>
      <c r="R4919" s="1095" t="str">
        <f>IF(B4919="","",COUNTIF('Breakdown (B)'!$D$147:$D$1323,B4919))</f>
        <v/>
      </c>
    </row>
    <row r="4920" spans="1:18">
      <c r="B4920" s="3494"/>
      <c r="C4920" s="426"/>
      <c r="D4920" s="174"/>
      <c r="E4920" s="187"/>
      <c r="F4920" s="174"/>
      <c r="G4920" s="187"/>
      <c r="H4920" s="3521"/>
      <c r="I4920" s="162"/>
      <c r="J4920" s="196"/>
      <c r="K4920" s="2053"/>
      <c r="L4920" s="2042"/>
      <c r="M4920" s="2042"/>
      <c r="N4920" s="2042"/>
      <c r="R4920" s="1095" t="str">
        <f>IF(B4920="","",COUNTIF('Breakdown (B)'!$D$147:$D$1323,B4920))</f>
        <v/>
      </c>
    </row>
    <row r="4921" spans="1:18" s="1088" customFormat="1" ht="25.5">
      <c r="A4921" s="1088" t="s">
        <v>1663</v>
      </c>
      <c r="B4921" s="3490">
        <f>B4902+1</f>
        <v>223</v>
      </c>
      <c r="C4921" s="1089" t="s">
        <v>1718</v>
      </c>
      <c r="D4921" s="1090" t="s">
        <v>2686</v>
      </c>
      <c r="E4921" s="1091" t="s">
        <v>772</v>
      </c>
      <c r="F4921" s="1090" t="s">
        <v>309</v>
      </c>
      <c r="G4921" s="1092" t="s">
        <v>107</v>
      </c>
      <c r="H4921" s="3520"/>
      <c r="I4921" s="1093"/>
      <c r="J4921" s="1093"/>
      <c r="K4921" s="2052">
        <f>J4922</f>
        <v>16650407.342469543</v>
      </c>
      <c r="L4921" s="2043">
        <f>J4928</f>
        <v>2985238.8000000003</v>
      </c>
      <c r="M4921" s="2043">
        <f>J4931</f>
        <v>1378994.2568915151</v>
      </c>
      <c r="N4921" s="2043"/>
      <c r="O4921" s="1094">
        <f>J4931</f>
        <v>1378994.2568915151</v>
      </c>
      <c r="P4921" s="1088">
        <f>IF(B4921=" ",0,(M4921+N4921+O4921)*1.02*1.055*1.06*1.1)</f>
        <v>3460538.0986691178</v>
      </c>
      <c r="R4921" s="1095">
        <f>IF(B4921="","",COUNTIF('Breakdown (B)'!$D$147:$D$1323,B4921))</f>
        <v>1</v>
      </c>
    </row>
    <row r="4922" spans="1:18" ht="15">
      <c r="B4922" s="3494"/>
      <c r="C4922" s="159" t="str">
        <f>IF(D4922=$D$45,"A.",IF(D4922=$D$47,"B.",IF(D4922=$D$50,"C.",IF(D4922=$D$52,"D.",IF(D4922=$D$53,"E.",IF(D4922=$D$54,"F.",IF(D4922=$D$55,"G.",IF(D4922=$D$56,"H.","I."))))))))</f>
        <v>A.</v>
      </c>
      <c r="D4922" s="160" t="s">
        <v>1479</v>
      </c>
      <c r="E4922" s="192"/>
      <c r="F4922" s="160" t="s">
        <v>64</v>
      </c>
      <c r="G4922" s="192"/>
      <c r="H4922" s="3525"/>
      <c r="I4922" s="162"/>
      <c r="J4922" s="998">
        <f>SUM(J4923:J4926)</f>
        <v>16650407.342469543</v>
      </c>
      <c r="K4922" s="2053"/>
      <c r="L4922" s="2042"/>
      <c r="M4922" s="2042"/>
      <c r="N4922" s="2042"/>
      <c r="R4922" s="1095" t="str">
        <f>IF(B4922="","",COUNTIF('Breakdown (B)'!$D$147:$D$1323,B4922))</f>
        <v/>
      </c>
    </row>
    <row r="4923" spans="1:18">
      <c r="B4923" s="3494"/>
      <c r="C4923" s="426"/>
      <c r="D4923" s="426" t="s">
        <v>1446</v>
      </c>
      <c r="E4923" s="427" t="s">
        <v>1075</v>
      </c>
      <c r="F4923" s="426" t="s">
        <v>1445</v>
      </c>
      <c r="G4923" s="427" t="s">
        <v>1075</v>
      </c>
      <c r="H4923" s="3521">
        <v>1020</v>
      </c>
      <c r="I4923" s="162">
        <f>VLOOKUP(D4923,material1,8,0)</f>
        <v>15644.980779545453</v>
      </c>
      <c r="J4923" s="196">
        <f>H4923*I4923</f>
        <v>15957880.395136362</v>
      </c>
      <c r="K4923" s="2053"/>
      <c r="L4923" s="2042"/>
      <c r="M4923" s="2042"/>
      <c r="N4923" s="2042"/>
      <c r="R4923" s="1095" t="str">
        <f>IF(B4923="","",COUNTIF('Breakdown (B)'!$D$147:$D$1323,B4923))</f>
        <v/>
      </c>
    </row>
    <row r="4924" spans="1:18">
      <c r="B4924" s="3494"/>
      <c r="C4924" s="426"/>
      <c r="D4924" s="202" t="s">
        <v>1171</v>
      </c>
      <c r="E4924" s="192" t="s">
        <v>125</v>
      </c>
      <c r="F4924" s="202" t="s">
        <v>884</v>
      </c>
      <c r="G4924" s="192" t="s">
        <v>125</v>
      </c>
      <c r="H4924" s="3521">
        <v>14.28</v>
      </c>
      <c r="I4924" s="162">
        <f>VLOOKUP(D4924,material1,8,0)</f>
        <v>20909</v>
      </c>
      <c r="J4924" s="196">
        <f>H4924*I4924</f>
        <v>298580.51999999996</v>
      </c>
      <c r="K4924" s="2053"/>
      <c r="L4924" s="2042"/>
      <c r="M4924" s="2042"/>
      <c r="N4924" s="2042"/>
      <c r="R4924" s="1095" t="str">
        <f>IF(B4924="","",COUNTIF('Breakdown (B)'!$D$147:$D$1323,B4924))</f>
        <v/>
      </c>
    </row>
    <row r="4925" spans="1:18">
      <c r="B4925" s="3494"/>
      <c r="C4925" s="426"/>
      <c r="D4925" s="202" t="s">
        <v>1048</v>
      </c>
      <c r="E4925" s="192" t="s">
        <v>125</v>
      </c>
      <c r="F4925" s="202" t="s">
        <v>909</v>
      </c>
      <c r="G4925" s="192" t="s">
        <v>125</v>
      </c>
      <c r="H4925" s="3521">
        <v>10.5</v>
      </c>
      <c r="I4925" s="162">
        <f>VLOOKUP(D4925,material1,8,0)</f>
        <v>21818.181818181816</v>
      </c>
      <c r="J4925" s="196">
        <f>H4925*I4925</f>
        <v>229090.90909090906</v>
      </c>
      <c r="K4925" s="2053"/>
      <c r="L4925" s="2042"/>
      <c r="M4925" s="2042"/>
      <c r="N4925" s="2042"/>
      <c r="R4925" s="1095" t="str">
        <f>IF(B4925="","",COUNTIF('Breakdown (B)'!$D$147:$D$1323,B4925))</f>
        <v/>
      </c>
    </row>
    <row r="4926" spans="1:18">
      <c r="B4926" s="3494"/>
      <c r="C4926" s="159"/>
      <c r="D4926" s="202" t="s">
        <v>882</v>
      </c>
      <c r="E4926" s="192" t="s">
        <v>1098</v>
      </c>
      <c r="F4926" s="202" t="s">
        <v>715</v>
      </c>
      <c r="G4926" s="427" t="s">
        <v>1098</v>
      </c>
      <c r="H4926" s="3521">
        <v>1</v>
      </c>
      <c r="I4926" s="162"/>
      <c r="J4926" s="196">
        <f>SUM(J4923:J4925)*H4926%</f>
        <v>164855.51824227269</v>
      </c>
      <c r="K4926" s="2053"/>
      <c r="L4926" s="2042"/>
      <c r="M4926" s="2042"/>
      <c r="N4926" s="2042"/>
      <c r="R4926" s="1095" t="str">
        <f>IF(B4926="","",COUNTIF('Breakdown (B)'!$D$147:$D$1323,B4926))</f>
        <v/>
      </c>
    </row>
    <row r="4927" spans="1:18">
      <c r="B4927" s="3494"/>
      <c r="C4927" s="426"/>
      <c r="D4927" s="162"/>
      <c r="E4927" s="192"/>
      <c r="F4927" s="162"/>
      <c r="G4927" s="192"/>
      <c r="H4927" s="3525"/>
      <c r="I4927" s="162"/>
      <c r="J4927" s="196"/>
      <c r="K4927" s="2053"/>
      <c r="L4927" s="2042"/>
      <c r="M4927" s="2042"/>
      <c r="N4927" s="2042"/>
      <c r="R4927" s="1095" t="str">
        <f>IF(B4927="","",COUNTIF('Breakdown (B)'!$D$147:$D$1323,B4927))</f>
        <v/>
      </c>
    </row>
    <row r="4928" spans="1:18" ht="15">
      <c r="B4928" s="3494"/>
      <c r="C4928" s="159" t="str">
        <f>IF(D4928=$D$45,"A.",IF(D4928=$D$47,"B.",IF(D4928=$D$50,"C.",IF(D4928=$D$52,"D.",IF(D4928=$D$53,"E.",IF(D4928=$D$54,"F.",IF(D4928=$D$55,"G.",IF(D4928=$D$56,"H.","I."))))))))</f>
        <v>B.</v>
      </c>
      <c r="D4928" s="160" t="s">
        <v>969</v>
      </c>
      <c r="E4928" s="165"/>
      <c r="F4928" s="160" t="s">
        <v>1482</v>
      </c>
      <c r="G4928" s="165"/>
      <c r="H4928" s="3521"/>
      <c r="I4928" s="162"/>
      <c r="J4928" s="998">
        <f>J4929</f>
        <v>2985238.8000000003</v>
      </c>
      <c r="K4928" s="2057"/>
      <c r="L4928" s="2042"/>
      <c r="M4928" s="2042"/>
      <c r="N4928" s="2042"/>
      <c r="R4928" s="1095" t="str">
        <f>IF(B4928="","",COUNTIF('Breakdown (B)'!$D$147:$D$1323,B4928))</f>
        <v/>
      </c>
    </row>
    <row r="4929" spans="2:18">
      <c r="B4929" s="3501"/>
      <c r="C4929" s="426"/>
      <c r="D4929" s="190">
        <v>4</v>
      </c>
      <c r="E4929" s="427" t="s">
        <v>1286</v>
      </c>
      <c r="F4929" s="191">
        <v>4</v>
      </c>
      <c r="G4929" s="187" t="s">
        <v>1287</v>
      </c>
      <c r="H4929" s="3521">
        <v>10.8</v>
      </c>
      <c r="I4929" s="196">
        <f>VLOOKUP(D4929,A18N3,10)</f>
        <v>276411</v>
      </c>
      <c r="J4929" s="196">
        <f>H4929*I4929</f>
        <v>2985238.8000000003</v>
      </c>
      <c r="K4929" s="2053"/>
      <c r="L4929" s="2042"/>
      <c r="M4929" s="2042"/>
      <c r="N4929" s="2042"/>
      <c r="R4929" s="1095" t="str">
        <f>IF(B4929="","",COUNTIF('Breakdown (B)'!$D$147:$D$1323,B4929))</f>
        <v/>
      </c>
    </row>
    <row r="4930" spans="2:18">
      <c r="B4930" s="3494"/>
      <c r="C4930" s="426"/>
      <c r="D4930" s="163"/>
      <c r="E4930" s="165"/>
      <c r="F4930" s="162"/>
      <c r="G4930" s="165"/>
      <c r="H4930" s="3521"/>
      <c r="I4930" s="162"/>
      <c r="J4930" s="196"/>
      <c r="K4930" s="2053"/>
      <c r="L4930" s="2042"/>
      <c r="M4930" s="2042"/>
      <c r="N4930" s="2042"/>
      <c r="R4930" s="1095" t="str">
        <f>IF(B4930="","",COUNTIF('Breakdown (B)'!$D$147:$D$1323,B4930))</f>
        <v/>
      </c>
    </row>
    <row r="4931" spans="2:18" ht="15">
      <c r="B4931" s="3494"/>
      <c r="C4931" s="159" t="str">
        <f>IF(D4931=$D$45,"A.",IF(D4931=$D$47,"B.",IF(D4931=$D$50,"C.",IF(D4931=$D$52,"D.",IF(D4931=$D$53,"E.",IF(D4931=$D$54,"F.",IF(D4931=$D$55,"G.",IF(D4931=$D$56,"H.","I."))))))))</f>
        <v>C.</v>
      </c>
      <c r="D4931" s="160" t="s">
        <v>970</v>
      </c>
      <c r="E4931" s="165"/>
      <c r="F4931" s="160" t="s">
        <v>1483</v>
      </c>
      <c r="G4931" s="165"/>
      <c r="H4931" s="3521"/>
      <c r="I4931" s="162"/>
      <c r="J4931" s="998">
        <f>SUM(J4932:J4934)</f>
        <v>1378994.2568915151</v>
      </c>
      <c r="K4931" s="2057"/>
      <c r="L4931" s="2042"/>
      <c r="M4931" s="2042"/>
      <c r="N4931" s="2042"/>
      <c r="R4931" s="1095" t="str">
        <f>IF(B4931="","",COUNTIF('Breakdown (B)'!$D$147:$D$1323,B4931))</f>
        <v/>
      </c>
    </row>
    <row r="4932" spans="2:18">
      <c r="B4932" s="3501"/>
      <c r="C4932" s="426"/>
      <c r="D4932" s="202" t="s">
        <v>159</v>
      </c>
      <c r="E4932" s="200" t="s">
        <v>789</v>
      </c>
      <c r="F4932" s="202" t="s">
        <v>282</v>
      </c>
      <c r="G4932" s="427" t="s">
        <v>856</v>
      </c>
      <c r="H4932" s="3521">
        <v>2.62</v>
      </c>
      <c r="I4932" s="162">
        <f>VLOOKUP(D4932,equiment,15,0)</f>
        <v>353520.93033333332</v>
      </c>
      <c r="J4932" s="196">
        <f>H4932*I4932</f>
        <v>926224.83747333335</v>
      </c>
      <c r="K4932" s="2053"/>
      <c r="L4932" s="2042"/>
      <c r="M4932" s="2042"/>
      <c r="N4932" s="2042"/>
      <c r="R4932" s="1095" t="str">
        <f>IF(B4932="","",COUNTIF('Breakdown (B)'!$D$147:$D$1323,B4932))</f>
        <v/>
      </c>
    </row>
    <row r="4933" spans="2:18">
      <c r="B4933" s="3501"/>
      <c r="C4933" s="426"/>
      <c r="D4933" s="199" t="s">
        <v>1139</v>
      </c>
      <c r="E4933" s="427" t="s">
        <v>789</v>
      </c>
      <c r="F4933" s="202" t="s">
        <v>603</v>
      </c>
      <c r="G4933" s="427" t="s">
        <v>856</v>
      </c>
      <c r="H4933" s="3521">
        <v>0.16</v>
      </c>
      <c r="I4933" s="162">
        <f>VLOOKUP(D4933,equiment,15,0)</f>
        <v>246874.40090909091</v>
      </c>
      <c r="J4933" s="196">
        <f>H4933*I4933</f>
        <v>39499.904145454544</v>
      </c>
      <c r="K4933" s="2053"/>
      <c r="L4933" s="2042"/>
      <c r="M4933" s="2042"/>
      <c r="N4933" s="2042"/>
      <c r="R4933" s="1095" t="str">
        <f>IF(B4933="","",COUNTIF('Breakdown (B)'!$D$147:$D$1323,B4933))</f>
        <v/>
      </c>
    </row>
    <row r="4934" spans="2:18">
      <c r="B4934" s="3501"/>
      <c r="C4934" s="426"/>
      <c r="D4934" s="202" t="s">
        <v>200</v>
      </c>
      <c r="E4934" s="427" t="s">
        <v>789</v>
      </c>
      <c r="F4934" s="202" t="s">
        <v>310</v>
      </c>
      <c r="G4934" s="427" t="s">
        <v>856</v>
      </c>
      <c r="H4934" s="3521">
        <v>0.12</v>
      </c>
      <c r="I4934" s="162">
        <f>VLOOKUP(D4934,equiment,15,0)</f>
        <v>3443912.627272727</v>
      </c>
      <c r="J4934" s="196">
        <f>H4934*I4934</f>
        <v>413269.51527272724</v>
      </c>
      <c r="K4934" s="2053"/>
      <c r="L4934" s="2042"/>
      <c r="M4934" s="2042"/>
      <c r="N4934" s="2042"/>
      <c r="R4934" s="1095" t="str">
        <f>IF(B4934="","",COUNTIF('Breakdown (B)'!$D$147:$D$1323,B4934))</f>
        <v/>
      </c>
    </row>
    <row r="4935" spans="2:18">
      <c r="B4935" s="3494"/>
      <c r="C4935" s="426"/>
      <c r="D4935" s="174"/>
      <c r="E4935" s="187"/>
      <c r="F4935" s="174"/>
      <c r="G4935" s="187"/>
      <c r="H4935" s="3521"/>
      <c r="I4935" s="162"/>
      <c r="J4935" s="196"/>
      <c r="K4935" s="2053"/>
      <c r="L4935" s="2042"/>
      <c r="M4935" s="2042"/>
      <c r="N4935" s="2042"/>
      <c r="R4935" s="1095" t="str">
        <f>IF(B4935="","",COUNTIF('Breakdown (B)'!$D$147:$D$1323,B4935))</f>
        <v/>
      </c>
    </row>
    <row r="4936" spans="2:18" hidden="1">
      <c r="B4936" s="3494"/>
      <c r="C4936" s="159" t="str">
        <f t="shared" ref="C4936:C4941" si="200">IF(D4936=$D$45,"A.",IF(D4936=$D$47,"B.",IF(D4936=$D$50,"C.",IF(D4936=$D$52,"D.",IF(D4936=$D$53,"E.",IF(D4936=$D$54,"F.",IF(D4936=$D$55,"G.",IF(D4936=$D$56,"H.","I."))))))))</f>
        <v>D.</v>
      </c>
      <c r="D4936" s="168" t="s">
        <v>539</v>
      </c>
      <c r="E4936" s="192"/>
      <c r="F4936" s="168" t="s">
        <v>542</v>
      </c>
      <c r="G4936" s="192"/>
      <c r="H4936" s="3521"/>
      <c r="I4936" s="162"/>
      <c r="J4936" s="196">
        <f>J4922+J4928+J4931</f>
        <v>21014640.399361059</v>
      </c>
      <c r="K4936" s="2053"/>
      <c r="L4936" s="2042"/>
      <c r="M4936" s="2042"/>
      <c r="N4936" s="2042"/>
      <c r="R4936" s="1095" t="str">
        <f>IF(B4936="","",COUNTIF('Breakdown (B)'!$D$147:$D$1323,B4936))</f>
        <v/>
      </c>
    </row>
    <row r="4937" spans="2:18" hidden="1">
      <c r="B4937" s="3494"/>
      <c r="C4937" s="159" t="str">
        <f t="shared" si="200"/>
        <v>E.</v>
      </c>
      <c r="D4937" s="168" t="s">
        <v>499</v>
      </c>
      <c r="E4937" s="192"/>
      <c r="F4937" s="168" t="s">
        <v>500</v>
      </c>
      <c r="G4937" s="192"/>
      <c r="H4937" s="3521"/>
      <c r="I4937" s="162"/>
      <c r="J4937" s="196">
        <f>2%*J4936</f>
        <v>420292.80798722117</v>
      </c>
      <c r="K4937" s="2053"/>
      <c r="L4937" s="2042"/>
      <c r="M4937" s="2042"/>
      <c r="N4937" s="2042"/>
      <c r="R4937" s="1095" t="str">
        <f>IF(B4937="","",COUNTIF('Breakdown (B)'!$D$147:$D$1323,B4937))</f>
        <v/>
      </c>
    </row>
    <row r="4938" spans="2:18" hidden="1">
      <c r="B4938" s="3494"/>
      <c r="C4938" s="159" t="str">
        <f t="shared" si="200"/>
        <v>F.</v>
      </c>
      <c r="D4938" s="168" t="s">
        <v>540</v>
      </c>
      <c r="E4938" s="192"/>
      <c r="F4938" s="168" t="s">
        <v>543</v>
      </c>
      <c r="G4938" s="192"/>
      <c r="H4938" s="3521"/>
      <c r="I4938" s="162"/>
      <c r="J4938" s="196">
        <f>SUM(J4936:J4937)</f>
        <v>21434933.20734828</v>
      </c>
      <c r="K4938" s="2053"/>
      <c r="L4938" s="2042"/>
      <c r="M4938" s="2042"/>
      <c r="N4938" s="2042"/>
      <c r="R4938" s="1095" t="str">
        <f>IF(B4938="","",COUNTIF('Breakdown (B)'!$D$147:$D$1323,B4938))</f>
        <v/>
      </c>
    </row>
    <row r="4939" spans="2:18" hidden="1">
      <c r="B4939" s="3494"/>
      <c r="C4939" s="159" t="str">
        <f t="shared" si="200"/>
        <v>G.</v>
      </c>
      <c r="D4939" s="168" t="s">
        <v>541</v>
      </c>
      <c r="E4939" s="192"/>
      <c r="F4939" s="168" t="s">
        <v>544</v>
      </c>
      <c r="G4939" s="192"/>
      <c r="H4939" s="3521"/>
      <c r="I4939" s="162"/>
      <c r="J4939" s="196">
        <f>5.5%*J4938</f>
        <v>1178921.3264041555</v>
      </c>
      <c r="K4939" s="2053"/>
      <c r="L4939" s="2042"/>
      <c r="M4939" s="2042"/>
      <c r="N4939" s="2042"/>
      <c r="R4939" s="1095" t="str">
        <f>IF(B4939="","",COUNTIF('Breakdown (B)'!$D$147:$D$1323,B4939))</f>
        <v/>
      </c>
    </row>
    <row r="4940" spans="2:18" hidden="1">
      <c r="B4940" s="3494"/>
      <c r="C4940" s="159" t="str">
        <f t="shared" si="200"/>
        <v>H.</v>
      </c>
      <c r="D4940" s="168" t="s">
        <v>479</v>
      </c>
      <c r="E4940" s="192"/>
      <c r="F4940" s="168" t="s">
        <v>478</v>
      </c>
      <c r="G4940" s="192"/>
      <c r="H4940" s="3521"/>
      <c r="I4940" s="162"/>
      <c r="J4940" s="196">
        <f>6%*SUM(J4938:J4939)</f>
        <v>1356831.2720251461</v>
      </c>
      <c r="K4940" s="2053"/>
      <c r="L4940" s="2042"/>
      <c r="M4940" s="2042"/>
      <c r="N4940" s="2042"/>
      <c r="R4940" s="1095" t="str">
        <f>IF(B4940="","",COUNTIF('Breakdown (B)'!$D$147:$D$1323,B4940))</f>
        <v/>
      </c>
    </row>
    <row r="4941" spans="2:18" ht="15" hidden="1" customHeight="1">
      <c r="B4941" s="3494" t="s">
        <v>79</v>
      </c>
      <c r="C4941" s="159" t="str">
        <f t="shared" si="200"/>
        <v>I.</v>
      </c>
      <c r="D4941" s="168" t="s">
        <v>1370</v>
      </c>
      <c r="E4941" s="192"/>
      <c r="F4941" s="168" t="s">
        <v>440</v>
      </c>
      <c r="G4941" s="192"/>
      <c r="H4941" s="3521"/>
      <c r="I4941" s="162"/>
      <c r="J4941" s="196">
        <f>SUM(J4938:J4940)</f>
        <v>23970685.80577758</v>
      </c>
      <c r="K4941" s="2053"/>
      <c r="L4941" s="2042"/>
      <c r="M4941" s="2042"/>
      <c r="N4941" s="2042"/>
      <c r="R4941" s="1095">
        <f>IF(B4941="","",COUNTIF('Breakdown (B)'!$D$147:$D$1323,B4941))</f>
        <v>0</v>
      </c>
    </row>
    <row r="4942" spans="2:18" ht="15" hidden="1" customHeight="1">
      <c r="B4942" s="3491"/>
      <c r="C4942" s="159" t="s">
        <v>1666</v>
      </c>
      <c r="D4942" s="168" t="s">
        <v>1667</v>
      </c>
      <c r="E4942" s="192"/>
      <c r="F4942" s="168" t="s">
        <v>1668</v>
      </c>
      <c r="G4942" s="192"/>
      <c r="H4942" s="3522"/>
      <c r="I4942" s="196"/>
      <c r="J4942" s="196">
        <f>J4941*10%</f>
        <v>2397068.5805777581</v>
      </c>
      <c r="K4942" s="2053"/>
      <c r="L4942" s="2030"/>
      <c r="M4942" s="2030"/>
      <c r="N4942" s="2030"/>
      <c r="O4942" s="146"/>
      <c r="R4942" s="1095" t="str">
        <f>IF(B4942="","",COUNTIF('Breakdown (B)'!$D$147:$D$1323,B4942))</f>
        <v/>
      </c>
    </row>
    <row r="4943" spans="2:18" ht="15" hidden="1" customHeight="1">
      <c r="B4943" s="3491"/>
      <c r="C4943" s="159" t="s">
        <v>2653</v>
      </c>
      <c r="D4943" s="168" t="s">
        <v>2652</v>
      </c>
      <c r="E4943" s="192"/>
      <c r="F4943" s="168" t="s">
        <v>2654</v>
      </c>
      <c r="G4943" s="192"/>
      <c r="H4943" s="3522"/>
      <c r="I4943" s="196"/>
      <c r="J4943" s="196">
        <f>SUM(J4941:J4942)*2%</f>
        <v>527355.08772710676</v>
      </c>
      <c r="K4943" s="2053"/>
      <c r="L4943" s="2030"/>
      <c r="M4943" s="2030"/>
      <c r="N4943" s="2030"/>
      <c r="O4943" s="146"/>
      <c r="R4943" s="1095" t="str">
        <f>IF(B4943="","",COUNTIF('Breakdown (B)'!$D$147:$D$1323,B4943))</f>
        <v/>
      </c>
    </row>
    <row r="4944" spans="2:18" s="155" customFormat="1" ht="13.5" hidden="1" customHeight="1">
      <c r="B4944" s="3492"/>
      <c r="C4944" s="428">
        <f>B4921</f>
        <v>223</v>
      </c>
      <c r="D4944" s="210" t="s">
        <v>1669</v>
      </c>
      <c r="E4944" s="175"/>
      <c r="F4944" s="210" t="s">
        <v>1670</v>
      </c>
      <c r="G4944" s="175"/>
      <c r="H4944" s="3523"/>
      <c r="I4944" s="198"/>
      <c r="J4944" s="198">
        <f>SUM(J4941:J4943)</f>
        <v>26895109.474082444</v>
      </c>
      <c r="K4944" s="2053"/>
      <c r="L4944" s="2030"/>
      <c r="M4944" s="2030"/>
      <c r="N4944" s="2030"/>
      <c r="O4944" s="147"/>
      <c r="R4944" s="1095" t="str">
        <f>IF(B4944="","",COUNTIF('Breakdown (B)'!$D$147:$D$1323,B4944))</f>
        <v/>
      </c>
    </row>
    <row r="4945" spans="1:18" s="155" customFormat="1" hidden="1">
      <c r="B4945" s="3494"/>
      <c r="C4945" s="426"/>
      <c r="D4945" s="175"/>
      <c r="E4945" s="169"/>
      <c r="F4945" s="175"/>
      <c r="G4945" s="169"/>
      <c r="H4945" s="3521"/>
      <c r="I4945" s="161"/>
      <c r="J4945" s="198"/>
      <c r="K4945" s="2053"/>
      <c r="L4945" s="2042"/>
      <c r="M4945" s="2042"/>
      <c r="N4945" s="2042"/>
      <c r="R4945" s="1095" t="str">
        <f>IF(B4945="","",COUNTIF('Breakdown (B)'!$D$147:$D$1323,B4945))</f>
        <v/>
      </c>
    </row>
    <row r="4946" spans="1:18" s="1088" customFormat="1" ht="25.5">
      <c r="A4946" s="1088" t="s">
        <v>1663</v>
      </c>
      <c r="B4946" s="3490">
        <f>B4921+1</f>
        <v>224</v>
      </c>
      <c r="C4946" s="1089" t="s">
        <v>5958</v>
      </c>
      <c r="D4946" s="1090" t="s">
        <v>5959</v>
      </c>
      <c r="E4946" s="1091" t="s">
        <v>772</v>
      </c>
      <c r="F4946" s="1090" t="s">
        <v>5960</v>
      </c>
      <c r="G4946" s="1092" t="s">
        <v>107</v>
      </c>
      <c r="H4946" s="3520"/>
      <c r="I4946" s="1093"/>
      <c r="J4946" s="1093"/>
      <c r="K4946" s="2052">
        <f>J4947</f>
        <v>16650407.342469543</v>
      </c>
      <c r="L4946" s="2043">
        <f>J4953</f>
        <v>3283762.68</v>
      </c>
      <c r="M4946" s="2043">
        <f>J4956</f>
        <v>2122404.088793613</v>
      </c>
      <c r="N4946" s="2043"/>
      <c r="O4946" s="1094">
        <f>J4956</f>
        <v>2122404.088793613</v>
      </c>
      <c r="P4946" s="1088">
        <f>IF(B4946=" ",0,(M4946+N4946+O4946)*1.02*1.055*1.06*1.1)</f>
        <v>5326099.2011652822</v>
      </c>
      <c r="R4946" s="1095">
        <f>IF(B4946="","",COUNTIF('Breakdown (B)'!$D$147:$D$1323,B4946))</f>
        <v>1</v>
      </c>
    </row>
    <row r="4947" spans="1:18" ht="15">
      <c r="B4947" s="3494"/>
      <c r="C4947" s="159" t="str">
        <f>IF(D4947=$D$45,"A.",IF(D4947=$D$47,"B.",IF(D4947=$D$50,"C.",IF(D4947=$D$52,"D.",IF(D4947=$D$53,"E.",IF(D4947=$D$54,"F.",IF(D4947=$D$55,"G.",IF(D4947=$D$56,"H.","I."))))))))</f>
        <v>A.</v>
      </c>
      <c r="D4947" s="160" t="s">
        <v>1479</v>
      </c>
      <c r="E4947" s="192"/>
      <c r="F4947" s="160" t="s">
        <v>64</v>
      </c>
      <c r="G4947" s="192"/>
      <c r="H4947" s="3525"/>
      <c r="I4947" s="162"/>
      <c r="J4947" s="998">
        <f>SUM(J4948:J4951)</f>
        <v>16650407.342469543</v>
      </c>
      <c r="K4947" s="2053"/>
      <c r="L4947" s="2042"/>
      <c r="M4947" s="2042"/>
      <c r="N4947" s="2042"/>
      <c r="R4947" s="1095" t="str">
        <f>IF(B4947="","",COUNTIF('Breakdown (B)'!$D$147:$D$1323,B4947))</f>
        <v/>
      </c>
    </row>
    <row r="4948" spans="1:18">
      <c r="B4948" s="3494"/>
      <c r="C4948" s="426"/>
      <c r="D4948" s="426" t="s">
        <v>1446</v>
      </c>
      <c r="E4948" s="427" t="s">
        <v>1075</v>
      </c>
      <c r="F4948" s="426" t="s">
        <v>1445</v>
      </c>
      <c r="G4948" s="427" t="s">
        <v>1075</v>
      </c>
      <c r="H4948" s="3521">
        <v>1020</v>
      </c>
      <c r="I4948" s="162">
        <f>VLOOKUP(D4948,material1,8,0)</f>
        <v>15644.980779545453</v>
      </c>
      <c r="J4948" s="196">
        <f>H4948*I4948</f>
        <v>15957880.395136362</v>
      </c>
      <c r="K4948" s="2053"/>
      <c r="L4948" s="2042"/>
      <c r="M4948" s="2042"/>
      <c r="N4948" s="2042"/>
      <c r="R4948" s="1095" t="str">
        <f>IF(B4948="","",COUNTIF('Breakdown (B)'!$D$147:$D$1323,B4948))</f>
        <v/>
      </c>
    </row>
    <row r="4949" spans="1:18">
      <c r="B4949" s="3494"/>
      <c r="C4949" s="426"/>
      <c r="D4949" s="202" t="s">
        <v>1171</v>
      </c>
      <c r="E4949" s="192" t="s">
        <v>125</v>
      </c>
      <c r="F4949" s="202" t="s">
        <v>884</v>
      </c>
      <c r="G4949" s="192" t="s">
        <v>125</v>
      </c>
      <c r="H4949" s="3521">
        <v>14.28</v>
      </c>
      <c r="I4949" s="162">
        <f>VLOOKUP(D4949,material1,8,0)</f>
        <v>20909</v>
      </c>
      <c r="J4949" s="196">
        <f>H4949*I4949</f>
        <v>298580.51999999996</v>
      </c>
      <c r="K4949" s="2053"/>
      <c r="L4949" s="2042"/>
      <c r="M4949" s="2042"/>
      <c r="N4949" s="2042"/>
      <c r="R4949" s="1095" t="str">
        <f>IF(B4949="","",COUNTIF('Breakdown (B)'!$D$147:$D$1323,B4949))</f>
        <v/>
      </c>
    </row>
    <row r="4950" spans="1:18">
      <c r="B4950" s="3494"/>
      <c r="C4950" s="426"/>
      <c r="D4950" s="202" t="s">
        <v>1048</v>
      </c>
      <c r="E4950" s="192" t="s">
        <v>125</v>
      </c>
      <c r="F4950" s="202" t="s">
        <v>909</v>
      </c>
      <c r="G4950" s="192" t="s">
        <v>125</v>
      </c>
      <c r="H4950" s="3521">
        <v>10.5</v>
      </c>
      <c r="I4950" s="162">
        <f>VLOOKUP(D4950,material1,8,0)</f>
        <v>21818.181818181816</v>
      </c>
      <c r="J4950" s="196">
        <f>H4950*I4950</f>
        <v>229090.90909090906</v>
      </c>
      <c r="K4950" s="2053"/>
      <c r="L4950" s="2042"/>
      <c r="M4950" s="2042"/>
      <c r="N4950" s="2042"/>
      <c r="R4950" s="1095" t="str">
        <f>IF(B4950="","",COUNTIF('Breakdown (B)'!$D$147:$D$1323,B4950))</f>
        <v/>
      </c>
    </row>
    <row r="4951" spans="1:18">
      <c r="B4951" s="3494"/>
      <c r="C4951" s="159"/>
      <c r="D4951" s="202" t="s">
        <v>882</v>
      </c>
      <c r="E4951" s="192" t="s">
        <v>1098</v>
      </c>
      <c r="F4951" s="202" t="s">
        <v>715</v>
      </c>
      <c r="G4951" s="427" t="s">
        <v>1098</v>
      </c>
      <c r="H4951" s="3521">
        <v>1</v>
      </c>
      <c r="I4951" s="162"/>
      <c r="J4951" s="196">
        <f>SUM(J4948:J4950)*H4951%</f>
        <v>164855.51824227269</v>
      </c>
      <c r="K4951" s="2053"/>
      <c r="L4951" s="2042"/>
      <c r="M4951" s="2042"/>
      <c r="N4951" s="2042"/>
      <c r="R4951" s="1095" t="str">
        <f>IF(B4951="","",COUNTIF('Breakdown (B)'!$D$147:$D$1323,B4951))</f>
        <v/>
      </c>
    </row>
    <row r="4952" spans="1:18">
      <c r="B4952" s="3494"/>
      <c r="C4952" s="426"/>
      <c r="D4952" s="162"/>
      <c r="E4952" s="192"/>
      <c r="F4952" s="162"/>
      <c r="G4952" s="192"/>
      <c r="H4952" s="3525"/>
      <c r="I4952" s="162"/>
      <c r="J4952" s="196"/>
      <c r="K4952" s="2053"/>
      <c r="L4952" s="2042"/>
      <c r="M4952" s="2042"/>
      <c r="N4952" s="2042"/>
      <c r="R4952" s="1095" t="str">
        <f>IF(B4952="","",COUNTIF('Breakdown (B)'!$D$147:$D$1323,B4952))</f>
        <v/>
      </c>
    </row>
    <row r="4953" spans="1:18" ht="15">
      <c r="B4953" s="3494"/>
      <c r="C4953" s="159" t="str">
        <f>IF(D4953=$D$45,"A.",IF(D4953=$D$47,"B.",IF(D4953=$D$50,"C.",IF(D4953=$D$52,"D.",IF(D4953=$D$53,"E.",IF(D4953=$D$54,"F.",IF(D4953=$D$55,"G.",IF(D4953=$D$56,"H.","I."))))))))</f>
        <v>B.</v>
      </c>
      <c r="D4953" s="160" t="s">
        <v>969</v>
      </c>
      <c r="E4953" s="165"/>
      <c r="F4953" s="160" t="s">
        <v>1482</v>
      </c>
      <c r="G4953" s="165"/>
      <c r="H4953" s="3521"/>
      <c r="I4953" s="162"/>
      <c r="J4953" s="998">
        <f>J4954</f>
        <v>3283762.68</v>
      </c>
      <c r="K4953" s="2057"/>
      <c r="L4953" s="2042"/>
      <c r="M4953" s="2042"/>
      <c r="N4953" s="2042"/>
      <c r="R4953" s="1095" t="str">
        <f>IF(B4953="","",COUNTIF('Breakdown (B)'!$D$147:$D$1323,B4953))</f>
        <v/>
      </c>
    </row>
    <row r="4954" spans="1:18">
      <c r="B4954" s="3501"/>
      <c r="C4954" s="426"/>
      <c r="D4954" s="190">
        <v>4</v>
      </c>
      <c r="E4954" s="427" t="s">
        <v>1286</v>
      </c>
      <c r="F4954" s="191">
        <v>4</v>
      </c>
      <c r="G4954" s="187" t="s">
        <v>1287</v>
      </c>
      <c r="H4954" s="3521">
        <v>11.88</v>
      </c>
      <c r="I4954" s="196">
        <f>VLOOKUP(D4954,A18N3,10)</f>
        <v>276411</v>
      </c>
      <c r="J4954" s="196">
        <f>H4954*I4954</f>
        <v>3283762.68</v>
      </c>
      <c r="K4954" s="2053"/>
      <c r="L4954" s="2042"/>
      <c r="M4954" s="2042"/>
      <c r="N4954" s="2042"/>
      <c r="R4954" s="1095" t="str">
        <f>IF(B4954="","",COUNTIF('Breakdown (B)'!$D$147:$D$1323,B4954))</f>
        <v/>
      </c>
    </row>
    <row r="4955" spans="1:18">
      <c r="B4955" s="3494"/>
      <c r="C4955" s="426"/>
      <c r="D4955" s="163"/>
      <c r="E4955" s="165"/>
      <c r="F4955" s="162"/>
      <c r="G4955" s="165"/>
      <c r="H4955" s="3521"/>
      <c r="I4955" s="162"/>
      <c r="J4955" s="196"/>
      <c r="K4955" s="2053"/>
      <c r="L4955" s="2042"/>
      <c r="M4955" s="2042"/>
      <c r="N4955" s="2042"/>
      <c r="R4955" s="1095" t="str">
        <f>IF(B4955="","",COUNTIF('Breakdown (B)'!$D$147:$D$1323,B4955))</f>
        <v/>
      </c>
    </row>
    <row r="4956" spans="1:18" ht="15">
      <c r="B4956" s="3494"/>
      <c r="C4956" s="159" t="str">
        <f>IF(D4956=$D$45,"A.",IF(D4956=$D$47,"B.",IF(D4956=$D$50,"C.",IF(D4956=$D$52,"D.",IF(D4956=$D$53,"E.",IF(D4956=$D$54,"F.",IF(D4956=$D$55,"G.",IF(D4956=$D$56,"H.","I."))))))))</f>
        <v>C.</v>
      </c>
      <c r="D4956" s="160" t="s">
        <v>970</v>
      </c>
      <c r="E4956" s="165"/>
      <c r="F4956" s="160" t="s">
        <v>1483</v>
      </c>
      <c r="G4956" s="165"/>
      <c r="H4956" s="3521"/>
      <c r="I4956" s="162"/>
      <c r="J4956" s="998">
        <f>SUM(J4957:J4963)</f>
        <v>2122404.088793613</v>
      </c>
      <c r="K4956" s="2057"/>
      <c r="L4956" s="2042"/>
      <c r="M4956" s="2042"/>
      <c r="N4956" s="2042"/>
      <c r="R4956" s="1095" t="str">
        <f>IF(B4956="","",COUNTIF('Breakdown (B)'!$D$147:$D$1323,B4956))</f>
        <v/>
      </c>
    </row>
    <row r="4957" spans="1:18">
      <c r="B4957" s="3501"/>
      <c r="C4957" s="426"/>
      <c r="D4957" s="202" t="s">
        <v>159</v>
      </c>
      <c r="E4957" s="200" t="s">
        <v>789</v>
      </c>
      <c r="F4957" s="202" t="s">
        <v>282</v>
      </c>
      <c r="G4957" s="427" t="s">
        <v>856</v>
      </c>
      <c r="H4957" s="3521">
        <v>2.62</v>
      </c>
      <c r="I4957" s="162">
        <f t="shared" ref="I4957:I4963" si="201">VLOOKUP(D4957,equiment,15,0)</f>
        <v>353520.93033333332</v>
      </c>
      <c r="J4957" s="196">
        <f t="shared" ref="J4957:J4962" si="202">H4957*I4957</f>
        <v>926224.83747333335</v>
      </c>
      <c r="K4957" s="2053"/>
      <c r="L4957" s="2042"/>
      <c r="M4957" s="2042"/>
      <c r="N4957" s="2042"/>
      <c r="R4957" s="1095" t="str">
        <f>IF(B4957="","",COUNTIF('Breakdown (B)'!$D$147:$D$1323,B4957))</f>
        <v/>
      </c>
    </row>
    <row r="4958" spans="1:18">
      <c r="B4958" s="3501"/>
      <c r="C4958" s="426"/>
      <c r="D4958" s="199" t="s">
        <v>1139</v>
      </c>
      <c r="E4958" s="427" t="s">
        <v>789</v>
      </c>
      <c r="F4958" s="202" t="s">
        <v>603</v>
      </c>
      <c r="G4958" s="427" t="s">
        <v>856</v>
      </c>
      <c r="H4958" s="3521">
        <v>0.16</v>
      </c>
      <c r="I4958" s="162">
        <f t="shared" si="201"/>
        <v>246874.40090909091</v>
      </c>
      <c r="J4958" s="196">
        <f t="shared" si="202"/>
        <v>39499.904145454544</v>
      </c>
      <c r="K4958" s="2053"/>
      <c r="L4958" s="2042"/>
      <c r="M4958" s="2042"/>
      <c r="N4958" s="2042"/>
      <c r="R4958" s="1095" t="str">
        <f>IF(B4958="","",COUNTIF('Breakdown (B)'!$D$147:$D$1323,B4958))</f>
        <v/>
      </c>
    </row>
    <row r="4959" spans="1:18">
      <c r="B4959" s="3494"/>
      <c r="C4959" s="426"/>
      <c r="D4959" s="199" t="s">
        <v>199</v>
      </c>
      <c r="E4959" s="200" t="s">
        <v>789</v>
      </c>
      <c r="F4959" s="202" t="s">
        <v>604</v>
      </c>
      <c r="G4959" s="427" t="s">
        <v>856</v>
      </c>
      <c r="H4959" s="3521">
        <v>0.06</v>
      </c>
      <c r="I4959" s="162">
        <f t="shared" si="201"/>
        <v>2841288.0090909093</v>
      </c>
      <c r="J4959" s="196">
        <f t="shared" si="202"/>
        <v>170477.28054545456</v>
      </c>
      <c r="K4959" s="2053"/>
      <c r="L4959" s="2042"/>
      <c r="M4959" s="2042"/>
      <c r="N4959" s="2042"/>
      <c r="R4959" s="1095" t="str">
        <f>IF(B4959="","",COUNTIF('Breakdown (B)'!$D$147:$D$1323,B4959))</f>
        <v/>
      </c>
    </row>
    <row r="4960" spans="1:18">
      <c r="B4960" s="3501"/>
      <c r="C4960" s="426"/>
      <c r="D4960" s="202" t="s">
        <v>200</v>
      </c>
      <c r="E4960" s="427" t="s">
        <v>789</v>
      </c>
      <c r="F4960" s="202" t="s">
        <v>310</v>
      </c>
      <c r="G4960" s="427" t="s">
        <v>856</v>
      </c>
      <c r="H4960" s="3521">
        <v>0.14000000000000001</v>
      </c>
      <c r="I4960" s="162">
        <f t="shared" si="201"/>
        <v>3443912.627272727</v>
      </c>
      <c r="J4960" s="196">
        <f t="shared" si="202"/>
        <v>482147.76781818183</v>
      </c>
      <c r="K4960" s="2053"/>
      <c r="L4960" s="2042"/>
      <c r="M4960" s="2042"/>
      <c r="N4960" s="2042"/>
      <c r="R4960" s="1095" t="str">
        <f>IF(B4960="","",COUNTIF('Breakdown (B)'!$D$147:$D$1323,B4960))</f>
        <v/>
      </c>
    </row>
    <row r="4961" spans="1:16384" s="146" customFormat="1">
      <c r="B4961" s="3491"/>
      <c r="C4961" s="555"/>
      <c r="D4961" s="199" t="s">
        <v>632</v>
      </c>
      <c r="E4961" s="200" t="s">
        <v>789</v>
      </c>
      <c r="F4961" s="308" t="s">
        <v>633</v>
      </c>
      <c r="G4961" s="427" t="s">
        <v>1547</v>
      </c>
      <c r="H4961" s="3533">
        <f>H4960</f>
        <v>0.14000000000000001</v>
      </c>
      <c r="I4961" s="426">
        <f t="shared" si="201"/>
        <v>1030109.8461538461</v>
      </c>
      <c r="J4961" s="426">
        <f t="shared" si="202"/>
        <v>144215.37846153846</v>
      </c>
      <c r="K4961" s="2057"/>
      <c r="L4961" s="2030"/>
      <c r="M4961" s="2030"/>
      <c r="N4961" s="2030"/>
      <c r="R4961" s="1095" t="str">
        <f>IF(B4961="","",COUNTIF('Breakdown (B)'!$D$147:$D$1323,B4961))</f>
        <v/>
      </c>
    </row>
    <row r="4962" spans="1:16384" s="146" customFormat="1">
      <c r="B4962" s="3491"/>
      <c r="C4962" s="555"/>
      <c r="D4962" s="199" t="s">
        <v>636</v>
      </c>
      <c r="E4962" s="200" t="s">
        <v>789</v>
      </c>
      <c r="F4962" s="308" t="s">
        <v>637</v>
      </c>
      <c r="G4962" s="427" t="s">
        <v>1547</v>
      </c>
      <c r="H4962" s="3533">
        <f>H4961</f>
        <v>0.14000000000000001</v>
      </c>
      <c r="I4962" s="426">
        <f t="shared" si="201"/>
        <v>1409327.3076923077</v>
      </c>
      <c r="J4962" s="426">
        <f t="shared" si="202"/>
        <v>197305.82307692312</v>
      </c>
      <c r="K4962" s="2057"/>
      <c r="L4962" s="2030"/>
      <c r="M4962" s="2030"/>
      <c r="N4962" s="2030"/>
      <c r="R4962" s="1095" t="str">
        <f>IF(B4962="","",COUNTIF('Breakdown (B)'!$D$147:$D$1323,B4962))</f>
        <v/>
      </c>
    </row>
    <row r="4963" spans="1:16384" s="146" customFormat="1">
      <c r="B4963" s="3491"/>
      <c r="C4963" s="555"/>
      <c r="D4963" s="199" t="s">
        <v>639</v>
      </c>
      <c r="E4963" s="200" t="s">
        <v>789</v>
      </c>
      <c r="F4963" s="308" t="s">
        <v>640</v>
      </c>
      <c r="G4963" s="427" t="s">
        <v>1547</v>
      </c>
      <c r="H4963" s="3533">
        <v>0.03</v>
      </c>
      <c r="I4963" s="426">
        <f t="shared" si="201"/>
        <v>5417769.9090909092</v>
      </c>
      <c r="J4963" s="426">
        <f t="shared" ref="J4963" si="203">H4963*I4963</f>
        <v>162533.09727272726</v>
      </c>
      <c r="K4963" s="2057"/>
      <c r="L4963" s="2030"/>
      <c r="M4963" s="2030"/>
      <c r="N4963" s="2030"/>
      <c r="R4963" s="1095" t="str">
        <f>IF(B4963="","",COUNTIF('Breakdown (B)'!$D$147:$D$1323,B4963))</f>
        <v/>
      </c>
    </row>
    <row r="4964" spans="1:16384">
      <c r="B4964" s="3494"/>
      <c r="C4964" s="426"/>
      <c r="D4964" s="174"/>
      <c r="E4964" s="187"/>
      <c r="F4964" s="174"/>
      <c r="G4964" s="187"/>
      <c r="H4964" s="3521"/>
      <c r="I4964" s="162"/>
      <c r="J4964" s="196"/>
      <c r="K4964" s="2053"/>
      <c r="L4964" s="2042"/>
      <c r="M4964" s="2042"/>
      <c r="N4964" s="2042"/>
      <c r="R4964" s="1095" t="str">
        <f>IF(B4964="","",COUNTIF('Breakdown (B)'!$D$147:$D$1323,B4964))</f>
        <v/>
      </c>
    </row>
    <row r="4965" spans="1:16384" s="1088" customFormat="1" ht="22.5" customHeight="1">
      <c r="A4965" s="1088" t="s">
        <v>1244</v>
      </c>
      <c r="B4965" s="3490">
        <f>B4946+1</f>
        <v>225</v>
      </c>
      <c r="C4965" s="1089" t="s">
        <v>1719</v>
      </c>
      <c r="D4965" s="1090" t="s">
        <v>3744</v>
      </c>
      <c r="E4965" s="1091" t="s">
        <v>772</v>
      </c>
      <c r="F4965" s="1090" t="s">
        <v>3745</v>
      </c>
      <c r="G4965" s="1092" t="s">
        <v>107</v>
      </c>
      <c r="H4965" s="3520"/>
      <c r="I4965" s="1093"/>
      <c r="J4965" s="1093"/>
      <c r="K4965" s="2052">
        <f>J4967</f>
        <v>16846412.85488978</v>
      </c>
      <c r="L4965" s="2043">
        <f>J4974</f>
        <v>5541249.5</v>
      </c>
      <c r="M4965" s="2043">
        <f>J4977</f>
        <v>2059259.6558486971</v>
      </c>
      <c r="N4965" s="2043"/>
      <c r="O4965" s="1094">
        <f>J4977</f>
        <v>2059259.6558486971</v>
      </c>
      <c r="P4965" s="1088">
        <f>IF(B4965=" ",0,(M4965+N4965+O4965)*1.02*1.055*1.06*1.1)</f>
        <v>5167640.4441162813</v>
      </c>
      <c r="R4965" s="1095">
        <f>IF(B4965="","",COUNTIF('Breakdown (B)'!$D$147:$D$1323,B4965))</f>
        <v>3</v>
      </c>
    </row>
    <row r="4966" spans="1:16384" s="1703" customFormat="1" ht="13.5" hidden="1">
      <c r="A4966" s="1701"/>
      <c r="B4966" s="1702"/>
      <c r="C4966" s="1702"/>
      <c r="D4966" s="1702" t="s">
        <v>3746</v>
      </c>
      <c r="E4966" s="1702"/>
      <c r="F4966" s="1702" t="s">
        <v>3747</v>
      </c>
      <c r="G4966" s="1702"/>
      <c r="H4966" s="3552"/>
      <c r="I4966" s="1702"/>
      <c r="J4966" s="1702"/>
      <c r="K4966" s="2064"/>
      <c r="L4966" s="2046"/>
      <c r="M4966" s="2046"/>
      <c r="N4966" s="2046"/>
      <c r="O4966" s="1701"/>
      <c r="P4966" s="1701"/>
      <c r="Q4966" s="1701"/>
      <c r="R4966" s="1095" t="str">
        <f>IF(B4966="","",COUNTIF('Breakdown (B)'!$D$147:$D$1323,B4966))</f>
        <v/>
      </c>
      <c r="S4966" s="1701"/>
      <c r="T4966" s="1701"/>
      <c r="U4966" s="1701"/>
      <c r="V4966" s="1701"/>
      <c r="W4966" s="1701"/>
      <c r="X4966" s="1701"/>
      <c r="Y4966" s="1701"/>
      <c r="Z4966" s="1701"/>
      <c r="AA4966" s="1701"/>
      <c r="AB4966" s="1701"/>
      <c r="AC4966" s="1701"/>
      <c r="AD4966" s="1701"/>
      <c r="AE4966" s="1701"/>
      <c r="AF4966" s="1701"/>
      <c r="AG4966" s="1701"/>
      <c r="AH4966" s="1701"/>
      <c r="AI4966" s="1701"/>
      <c r="AJ4966" s="1701"/>
      <c r="AK4966" s="1701"/>
      <c r="AL4966" s="1701"/>
      <c r="AM4966" s="1701"/>
      <c r="AN4966" s="1701"/>
      <c r="AO4966" s="1701"/>
      <c r="AP4966" s="1701"/>
      <c r="AQ4966" s="1701"/>
      <c r="AR4966" s="1701"/>
      <c r="AS4966" s="1701"/>
      <c r="AT4966" s="1701"/>
      <c r="AU4966" s="1701"/>
      <c r="AV4966" s="1701"/>
      <c r="AW4966" s="1701"/>
      <c r="AX4966" s="1701"/>
      <c r="AY4966" s="1701"/>
      <c r="AZ4966" s="1701"/>
      <c r="BA4966" s="1701"/>
      <c r="BB4966" s="1701"/>
      <c r="BC4966" s="1701"/>
      <c r="BD4966" s="1701"/>
      <c r="BE4966" s="1701"/>
      <c r="BF4966" s="1701"/>
      <c r="BG4966" s="1701"/>
      <c r="BH4966" s="1701"/>
      <c r="BI4966" s="1701"/>
      <c r="BJ4966" s="1701"/>
      <c r="BK4966" s="1701"/>
      <c r="BL4966" s="1701"/>
      <c r="BM4966" s="1701"/>
      <c r="BN4966" s="1701"/>
      <c r="BO4966" s="1701"/>
      <c r="BP4966" s="1701"/>
      <c r="BQ4966" s="1701"/>
      <c r="BR4966" s="1701"/>
      <c r="BS4966" s="1701"/>
      <c r="BT4966" s="1701"/>
      <c r="BU4966" s="1701"/>
      <c r="BV4966" s="1701"/>
      <c r="BW4966" s="1701"/>
      <c r="BX4966" s="1701"/>
      <c r="BY4966" s="1701"/>
      <c r="BZ4966" s="1701"/>
      <c r="CA4966" s="1701"/>
      <c r="CB4966" s="1701"/>
      <c r="CC4966" s="1701"/>
      <c r="CD4966" s="1701"/>
      <c r="CE4966" s="1701"/>
      <c r="CF4966" s="1701"/>
      <c r="CG4966" s="1701"/>
      <c r="CH4966" s="1701"/>
      <c r="CI4966" s="1701"/>
      <c r="CJ4966" s="1701"/>
      <c r="CK4966" s="1701"/>
      <c r="CL4966" s="1701"/>
      <c r="CM4966" s="1701"/>
      <c r="CN4966" s="1701"/>
      <c r="CO4966" s="1701"/>
      <c r="CP4966" s="1701"/>
      <c r="CQ4966" s="1701"/>
      <c r="CR4966" s="1701"/>
      <c r="CS4966" s="1701"/>
      <c r="CT4966" s="1701"/>
      <c r="CU4966" s="1701"/>
      <c r="CV4966" s="1701"/>
      <c r="CW4966" s="1701"/>
      <c r="CX4966" s="1701"/>
      <c r="CY4966" s="1701"/>
      <c r="CZ4966" s="1701"/>
      <c r="DA4966" s="1701"/>
      <c r="DB4966" s="1701"/>
      <c r="DC4966" s="1701"/>
      <c r="DD4966" s="1701"/>
      <c r="DE4966" s="1701"/>
      <c r="DF4966" s="1701"/>
      <c r="DG4966" s="1701"/>
      <c r="DH4966" s="1701"/>
      <c r="DI4966" s="1701"/>
      <c r="DJ4966" s="1701"/>
      <c r="DK4966" s="1701"/>
      <c r="DL4966" s="1701"/>
      <c r="DM4966" s="1701"/>
      <c r="DN4966" s="1701"/>
      <c r="DO4966" s="1701"/>
      <c r="DP4966" s="1701"/>
      <c r="DQ4966" s="1701"/>
      <c r="DR4966" s="1701"/>
      <c r="DS4966" s="1701"/>
      <c r="DT4966" s="1701"/>
      <c r="DU4966" s="1701"/>
      <c r="DV4966" s="1701"/>
      <c r="DW4966" s="1701"/>
      <c r="DX4966" s="1701"/>
      <c r="DY4966" s="1701"/>
      <c r="DZ4966" s="1701"/>
      <c r="EA4966" s="1701"/>
      <c r="EB4966" s="1701"/>
      <c r="EC4966" s="1701"/>
      <c r="ED4966" s="1701"/>
      <c r="EE4966" s="1701"/>
      <c r="EF4966" s="1701"/>
      <c r="EG4966" s="1701"/>
      <c r="EH4966" s="1701"/>
      <c r="EI4966" s="1701"/>
      <c r="EJ4966" s="1701"/>
      <c r="EK4966" s="1701"/>
      <c r="EL4966" s="1701"/>
      <c r="EM4966" s="1701"/>
      <c r="EN4966" s="1701"/>
      <c r="EO4966" s="1701"/>
      <c r="EP4966" s="1701"/>
      <c r="EQ4966" s="1701"/>
      <c r="ER4966" s="1701"/>
      <c r="ES4966" s="1701"/>
      <c r="ET4966" s="1701"/>
      <c r="EU4966" s="1701"/>
      <c r="EV4966" s="1701"/>
      <c r="EW4966" s="1701"/>
      <c r="EX4966" s="1701"/>
      <c r="EY4966" s="1701"/>
      <c r="EZ4966" s="1701"/>
      <c r="FA4966" s="1701"/>
      <c r="FB4966" s="1701"/>
      <c r="FC4966" s="1701"/>
      <c r="FD4966" s="1701"/>
      <c r="FE4966" s="1701"/>
      <c r="FF4966" s="1701"/>
      <c r="FG4966" s="1701"/>
      <c r="FH4966" s="1701"/>
      <c r="FI4966" s="1701"/>
      <c r="FJ4966" s="1701"/>
      <c r="FK4966" s="1701"/>
      <c r="FL4966" s="1701"/>
      <c r="FM4966" s="1701"/>
      <c r="FN4966" s="1701"/>
      <c r="FO4966" s="1701"/>
      <c r="FP4966" s="1701"/>
      <c r="FQ4966" s="1701"/>
      <c r="FR4966" s="1701"/>
      <c r="FS4966" s="1701"/>
      <c r="FT4966" s="1701"/>
      <c r="FU4966" s="1701"/>
      <c r="FV4966" s="1701"/>
      <c r="FW4966" s="1701"/>
      <c r="FX4966" s="1701"/>
      <c r="FY4966" s="1701"/>
      <c r="FZ4966" s="1701"/>
      <c r="GA4966" s="1701"/>
      <c r="GB4966" s="1701"/>
      <c r="GC4966" s="1701"/>
      <c r="GD4966" s="1701"/>
      <c r="GE4966" s="1701"/>
      <c r="GF4966" s="1701"/>
      <c r="GG4966" s="1701"/>
      <c r="GH4966" s="1701"/>
      <c r="GI4966" s="1701"/>
      <c r="GJ4966" s="1701"/>
      <c r="GK4966" s="1701"/>
      <c r="GL4966" s="1701"/>
      <c r="GM4966" s="1701"/>
      <c r="GN4966" s="1701"/>
      <c r="GO4966" s="1701"/>
      <c r="GP4966" s="1701"/>
      <c r="GQ4966" s="1701"/>
      <c r="GR4966" s="1701"/>
      <c r="GS4966" s="1701"/>
      <c r="GT4966" s="1701"/>
      <c r="GU4966" s="1701"/>
      <c r="GV4966" s="1701"/>
      <c r="GW4966" s="1701"/>
      <c r="GX4966" s="1701"/>
      <c r="GY4966" s="1701"/>
      <c r="GZ4966" s="1701"/>
      <c r="HA4966" s="1701"/>
      <c r="HB4966" s="1701"/>
      <c r="HC4966" s="1701"/>
      <c r="HD4966" s="1701"/>
      <c r="HE4966" s="1701"/>
      <c r="HF4966" s="1701"/>
      <c r="HG4966" s="1701"/>
      <c r="HH4966" s="1701"/>
      <c r="HI4966" s="1701"/>
      <c r="HJ4966" s="1701"/>
      <c r="HK4966" s="1701"/>
      <c r="HL4966" s="1701"/>
      <c r="HM4966" s="1701"/>
      <c r="HN4966" s="1701"/>
      <c r="HO4966" s="1701"/>
      <c r="HP4966" s="1701"/>
      <c r="HQ4966" s="1701"/>
      <c r="HR4966" s="1701"/>
      <c r="HS4966" s="1701"/>
      <c r="HT4966" s="1701"/>
      <c r="HU4966" s="1701"/>
      <c r="HV4966" s="1701"/>
      <c r="HW4966" s="1701"/>
      <c r="HX4966" s="1701"/>
      <c r="HY4966" s="1701"/>
      <c r="HZ4966" s="1701"/>
      <c r="IA4966" s="1701"/>
      <c r="IB4966" s="1701"/>
      <c r="IC4966" s="1701"/>
      <c r="ID4966" s="1701"/>
      <c r="IE4966" s="1701"/>
      <c r="IF4966" s="1701"/>
      <c r="IG4966" s="1701"/>
      <c r="IH4966" s="1701"/>
      <c r="II4966" s="1701"/>
      <c r="IJ4966" s="1701"/>
      <c r="IK4966" s="1701"/>
      <c r="IL4966" s="1701"/>
      <c r="IM4966" s="1701"/>
      <c r="IN4966" s="1701"/>
      <c r="IO4966" s="1701"/>
      <c r="IP4966" s="1701"/>
      <c r="IQ4966" s="1701"/>
      <c r="IR4966" s="1701"/>
      <c r="IS4966" s="1701"/>
      <c r="IT4966" s="1701"/>
      <c r="IU4966" s="1701"/>
      <c r="IV4966" s="1701"/>
      <c r="IW4966" s="1701"/>
      <c r="IX4966" s="1701"/>
      <c r="IY4966" s="1701"/>
      <c r="IZ4966" s="1701"/>
      <c r="JA4966" s="1701"/>
      <c r="JB4966" s="1701"/>
      <c r="JC4966" s="1701"/>
      <c r="JD4966" s="1701"/>
      <c r="JE4966" s="1701"/>
      <c r="JF4966" s="1701"/>
      <c r="JG4966" s="1701"/>
      <c r="JH4966" s="1701"/>
      <c r="JI4966" s="1701"/>
      <c r="JJ4966" s="1701"/>
      <c r="JK4966" s="1701"/>
      <c r="JL4966" s="1701"/>
      <c r="JM4966" s="1701"/>
      <c r="JN4966" s="1701"/>
      <c r="JO4966" s="1701"/>
      <c r="JP4966" s="1701"/>
      <c r="JQ4966" s="1701"/>
      <c r="JR4966" s="1701"/>
      <c r="JS4966" s="1701"/>
      <c r="JT4966" s="1701"/>
      <c r="JU4966" s="1701"/>
      <c r="JV4966" s="1701"/>
      <c r="JW4966" s="1701"/>
      <c r="JX4966" s="1701"/>
      <c r="JY4966" s="1701"/>
      <c r="JZ4966" s="1701"/>
      <c r="KA4966" s="1701"/>
      <c r="KB4966" s="1701"/>
      <c r="KC4966" s="1701"/>
      <c r="KD4966" s="1701"/>
      <c r="KE4966" s="1701"/>
      <c r="KF4966" s="1701"/>
      <c r="KG4966" s="1701"/>
      <c r="KH4966" s="1701"/>
      <c r="KI4966" s="1701"/>
      <c r="KJ4966" s="1701"/>
      <c r="KK4966" s="1701"/>
      <c r="KL4966" s="1701"/>
      <c r="KM4966" s="1701"/>
      <c r="KN4966" s="1701"/>
      <c r="KO4966" s="1701"/>
      <c r="KP4966" s="1701"/>
      <c r="KQ4966" s="1701"/>
      <c r="KR4966" s="1701"/>
      <c r="KS4966" s="1701"/>
      <c r="KT4966" s="1701"/>
      <c r="KU4966" s="1701"/>
      <c r="KV4966" s="1701"/>
      <c r="KW4966" s="1701"/>
      <c r="KX4966" s="1701"/>
      <c r="KY4966" s="1701"/>
      <c r="KZ4966" s="1701"/>
      <c r="LA4966" s="1701"/>
      <c r="LB4966" s="1701"/>
      <c r="LC4966" s="1701"/>
      <c r="LD4966" s="1701"/>
      <c r="LE4966" s="1701"/>
      <c r="LF4966" s="1701"/>
      <c r="LG4966" s="1701"/>
      <c r="LH4966" s="1701"/>
      <c r="LI4966" s="1701"/>
      <c r="LJ4966" s="1701"/>
      <c r="LK4966" s="1701"/>
      <c r="LL4966" s="1701"/>
      <c r="LM4966" s="1701"/>
      <c r="LN4966" s="1701"/>
      <c r="LO4966" s="1701"/>
      <c r="LP4966" s="1701"/>
      <c r="LQ4966" s="1701"/>
      <c r="LR4966" s="1701"/>
      <c r="LS4966" s="1701"/>
      <c r="LT4966" s="1701"/>
      <c r="LU4966" s="1701"/>
      <c r="LV4966" s="1701"/>
      <c r="LW4966" s="1701"/>
      <c r="LX4966" s="1701"/>
      <c r="LY4966" s="1701"/>
      <c r="LZ4966" s="1701"/>
      <c r="MA4966" s="1701"/>
      <c r="MB4966" s="1701"/>
      <c r="MC4966" s="1701"/>
      <c r="MD4966" s="1701"/>
      <c r="ME4966" s="1701"/>
      <c r="MF4966" s="1701"/>
      <c r="MG4966" s="1701"/>
      <c r="MH4966" s="1701"/>
      <c r="MI4966" s="1701"/>
      <c r="MJ4966" s="1701"/>
      <c r="MK4966" s="1701"/>
      <c r="ML4966" s="1701"/>
      <c r="MM4966" s="1701"/>
      <c r="MN4966" s="1701"/>
      <c r="MO4966" s="1701"/>
      <c r="MP4966" s="1701"/>
      <c r="MQ4966" s="1701"/>
      <c r="MR4966" s="1701"/>
      <c r="MS4966" s="1701"/>
      <c r="MT4966" s="1701"/>
      <c r="MU4966" s="1701"/>
      <c r="MV4966" s="1701"/>
      <c r="MW4966" s="1701"/>
      <c r="MX4966" s="1701"/>
      <c r="MY4966" s="1701"/>
      <c r="MZ4966" s="1701"/>
      <c r="NA4966" s="1701"/>
      <c r="NB4966" s="1701"/>
      <c r="NC4966" s="1701"/>
      <c r="ND4966" s="1701"/>
      <c r="NE4966" s="1701"/>
      <c r="NF4966" s="1701"/>
      <c r="NG4966" s="1701"/>
      <c r="NH4966" s="1701"/>
      <c r="NI4966" s="1701"/>
      <c r="NJ4966" s="1701"/>
      <c r="NK4966" s="1701"/>
      <c r="NL4966" s="1701"/>
      <c r="NM4966" s="1701"/>
      <c r="NN4966" s="1701"/>
      <c r="NO4966" s="1701"/>
      <c r="NP4966" s="1701"/>
      <c r="NQ4966" s="1701"/>
      <c r="NR4966" s="1701"/>
      <c r="NS4966" s="1701"/>
      <c r="NT4966" s="1701"/>
      <c r="NU4966" s="1701"/>
      <c r="NV4966" s="1701"/>
      <c r="NW4966" s="1701"/>
      <c r="NX4966" s="1701"/>
      <c r="NY4966" s="1701"/>
      <c r="NZ4966" s="1701"/>
      <c r="OA4966" s="1701"/>
      <c r="OB4966" s="1701"/>
      <c r="OC4966" s="1701"/>
      <c r="OD4966" s="1701"/>
      <c r="OE4966" s="1701"/>
      <c r="OF4966" s="1701"/>
      <c r="OG4966" s="1701"/>
      <c r="OH4966" s="1701"/>
      <c r="OI4966" s="1701"/>
      <c r="OJ4966" s="1701"/>
      <c r="OK4966" s="1701"/>
      <c r="OL4966" s="1701"/>
      <c r="OM4966" s="1701"/>
      <c r="ON4966" s="1701"/>
      <c r="OO4966" s="1701"/>
      <c r="OP4966" s="1701"/>
      <c r="OQ4966" s="1701"/>
      <c r="OR4966" s="1701"/>
      <c r="OS4966" s="1701"/>
      <c r="OT4966" s="1701"/>
      <c r="OU4966" s="1701"/>
      <c r="OV4966" s="1701"/>
      <c r="OW4966" s="1701"/>
      <c r="OX4966" s="1701"/>
      <c r="OY4966" s="1701"/>
      <c r="OZ4966" s="1701"/>
      <c r="PA4966" s="1701"/>
      <c r="PB4966" s="1701"/>
      <c r="PC4966" s="1701"/>
      <c r="PD4966" s="1701"/>
      <c r="PE4966" s="1701"/>
      <c r="PF4966" s="1701"/>
      <c r="PG4966" s="1701"/>
      <c r="PH4966" s="1701"/>
      <c r="PI4966" s="1701"/>
      <c r="PJ4966" s="1701"/>
      <c r="PK4966" s="1701"/>
      <c r="PL4966" s="1701"/>
      <c r="PM4966" s="1701"/>
      <c r="PN4966" s="1701"/>
      <c r="PO4966" s="1701"/>
      <c r="PP4966" s="1701"/>
      <c r="PQ4966" s="1701"/>
      <c r="PR4966" s="1701"/>
      <c r="PS4966" s="1701"/>
      <c r="PT4966" s="1701"/>
      <c r="PU4966" s="1701"/>
      <c r="PV4966" s="1701"/>
      <c r="PW4966" s="1701"/>
      <c r="PX4966" s="1701"/>
      <c r="PY4966" s="1701"/>
      <c r="PZ4966" s="1701"/>
      <c r="QA4966" s="1701"/>
      <c r="QB4966" s="1701"/>
      <c r="QC4966" s="1701"/>
      <c r="QD4966" s="1701"/>
      <c r="QE4966" s="1701"/>
      <c r="QF4966" s="1701"/>
      <c r="QG4966" s="1701"/>
      <c r="QH4966" s="1701"/>
      <c r="QI4966" s="1701"/>
      <c r="QJ4966" s="1701"/>
      <c r="QK4966" s="1701"/>
      <c r="QL4966" s="1701"/>
      <c r="QM4966" s="1701"/>
      <c r="QN4966" s="1701"/>
      <c r="QO4966" s="1701"/>
      <c r="QP4966" s="1701"/>
      <c r="QQ4966" s="1701"/>
      <c r="QR4966" s="1701"/>
      <c r="QS4966" s="1701"/>
      <c r="QT4966" s="1701"/>
      <c r="QU4966" s="1701"/>
      <c r="QV4966" s="1701"/>
      <c r="QW4966" s="1701"/>
      <c r="QX4966" s="1701"/>
      <c r="QY4966" s="1701"/>
      <c r="QZ4966" s="1701"/>
      <c r="RA4966" s="1701"/>
      <c r="RB4966" s="1701"/>
      <c r="RC4966" s="1701"/>
      <c r="RD4966" s="1701"/>
      <c r="RE4966" s="1701"/>
      <c r="RF4966" s="1701"/>
      <c r="RG4966" s="1701"/>
      <c r="RH4966" s="1701"/>
      <c r="RI4966" s="1701"/>
      <c r="RJ4966" s="1701"/>
      <c r="RK4966" s="1701"/>
      <c r="RL4966" s="1701"/>
      <c r="RM4966" s="1701"/>
      <c r="RN4966" s="1701"/>
      <c r="RO4966" s="1701"/>
      <c r="RP4966" s="1701"/>
      <c r="RQ4966" s="1701"/>
      <c r="RR4966" s="1701"/>
      <c r="RS4966" s="1701"/>
      <c r="RT4966" s="1701"/>
      <c r="RU4966" s="1701"/>
      <c r="RV4966" s="1701"/>
      <c r="RW4966" s="1701"/>
      <c r="RX4966" s="1701"/>
      <c r="RY4966" s="1701"/>
      <c r="RZ4966" s="1701"/>
      <c r="SA4966" s="1701"/>
      <c r="SB4966" s="1701"/>
      <c r="SC4966" s="1701"/>
      <c r="SD4966" s="1701"/>
      <c r="SE4966" s="1701"/>
      <c r="SF4966" s="1701"/>
      <c r="SG4966" s="1701"/>
      <c r="SH4966" s="1701"/>
      <c r="SI4966" s="1701"/>
      <c r="SJ4966" s="1701"/>
      <c r="SK4966" s="1701"/>
      <c r="SL4966" s="1701"/>
      <c r="SM4966" s="1701"/>
      <c r="SN4966" s="1701"/>
      <c r="SO4966" s="1701"/>
      <c r="SP4966" s="1701"/>
      <c r="SQ4966" s="1701"/>
      <c r="SR4966" s="1701"/>
      <c r="SS4966" s="1701"/>
      <c r="ST4966" s="1701"/>
      <c r="SU4966" s="1701"/>
      <c r="SV4966" s="1701"/>
      <c r="SW4966" s="1701"/>
      <c r="SX4966" s="1701"/>
      <c r="SY4966" s="1701"/>
      <c r="SZ4966" s="1701"/>
      <c r="TA4966" s="1701"/>
      <c r="TB4966" s="1701"/>
      <c r="TC4966" s="1701"/>
      <c r="TD4966" s="1701"/>
      <c r="TE4966" s="1701"/>
      <c r="TF4966" s="1701"/>
      <c r="TG4966" s="1701"/>
      <c r="TH4966" s="1701"/>
      <c r="TI4966" s="1701"/>
      <c r="TJ4966" s="1701"/>
      <c r="TK4966" s="1701"/>
      <c r="TL4966" s="1701"/>
      <c r="TM4966" s="1701"/>
      <c r="TN4966" s="1701"/>
      <c r="TO4966" s="1701"/>
      <c r="TP4966" s="1701"/>
      <c r="TQ4966" s="1701"/>
      <c r="TR4966" s="1701"/>
      <c r="TS4966" s="1701"/>
      <c r="TT4966" s="1701"/>
      <c r="TU4966" s="1701"/>
      <c r="TV4966" s="1701"/>
      <c r="TW4966" s="1701"/>
      <c r="TX4966" s="1701"/>
      <c r="TY4966" s="1701"/>
      <c r="TZ4966" s="1701"/>
      <c r="UA4966" s="1701"/>
      <c r="UB4966" s="1701"/>
      <c r="UC4966" s="1701"/>
      <c r="UD4966" s="1701"/>
      <c r="UE4966" s="1701"/>
      <c r="UF4966" s="1701"/>
      <c r="UG4966" s="1701"/>
      <c r="UH4966" s="1701"/>
      <c r="UI4966" s="1701"/>
      <c r="UJ4966" s="1701"/>
      <c r="UK4966" s="1701"/>
      <c r="UL4966" s="1701"/>
      <c r="UM4966" s="1701"/>
      <c r="UN4966" s="1701"/>
      <c r="UO4966" s="1701"/>
      <c r="UP4966" s="1701"/>
      <c r="UQ4966" s="1701"/>
      <c r="UR4966" s="1701"/>
      <c r="US4966" s="1701"/>
      <c r="UT4966" s="1701"/>
      <c r="UU4966" s="1701"/>
      <c r="UV4966" s="1701"/>
      <c r="UW4966" s="1701"/>
      <c r="UX4966" s="1701"/>
      <c r="UY4966" s="1701"/>
      <c r="UZ4966" s="1701"/>
      <c r="VA4966" s="1701"/>
      <c r="VB4966" s="1701"/>
      <c r="VC4966" s="1701"/>
      <c r="VD4966" s="1701"/>
      <c r="VE4966" s="1701"/>
      <c r="VF4966" s="1701"/>
      <c r="VG4966" s="1701"/>
      <c r="VH4966" s="1701"/>
      <c r="VI4966" s="1701"/>
      <c r="VJ4966" s="1701"/>
      <c r="VK4966" s="1701"/>
      <c r="VL4966" s="1701"/>
      <c r="VM4966" s="1701"/>
      <c r="VN4966" s="1701"/>
      <c r="VO4966" s="1701"/>
      <c r="VP4966" s="1701"/>
      <c r="VQ4966" s="1701"/>
      <c r="VR4966" s="1701"/>
      <c r="VS4966" s="1701"/>
      <c r="VT4966" s="1701"/>
      <c r="VU4966" s="1701"/>
      <c r="VV4966" s="1701"/>
      <c r="VW4966" s="1701"/>
      <c r="VX4966" s="1701"/>
      <c r="VY4966" s="1701"/>
      <c r="VZ4966" s="1701"/>
      <c r="WA4966" s="1701"/>
      <c r="WB4966" s="1701"/>
      <c r="WC4966" s="1701"/>
      <c r="WD4966" s="1701"/>
      <c r="WE4966" s="1701"/>
      <c r="WF4966" s="1701"/>
      <c r="WG4966" s="1701"/>
      <c r="WH4966" s="1701"/>
      <c r="WI4966" s="1701"/>
      <c r="WJ4966" s="1701"/>
      <c r="WK4966" s="1701"/>
      <c r="WL4966" s="1701"/>
      <c r="WM4966" s="1701"/>
      <c r="WN4966" s="1701"/>
      <c r="WO4966" s="1701"/>
      <c r="WP4966" s="1701"/>
      <c r="WQ4966" s="1701"/>
      <c r="WR4966" s="1701"/>
      <c r="WS4966" s="1701"/>
      <c r="WT4966" s="1701"/>
      <c r="WU4966" s="1701"/>
      <c r="WV4966" s="1701"/>
      <c r="WW4966" s="1701"/>
      <c r="WX4966" s="1701"/>
      <c r="WY4966" s="1701"/>
      <c r="WZ4966" s="1701"/>
      <c r="XA4966" s="1701"/>
      <c r="XB4966" s="1701"/>
      <c r="XC4966" s="1701"/>
      <c r="XD4966" s="1701"/>
      <c r="XE4966" s="1701"/>
      <c r="XF4966" s="1701"/>
      <c r="XG4966" s="1701"/>
      <c r="XH4966" s="1701"/>
      <c r="XI4966" s="1701"/>
      <c r="XJ4966" s="1701"/>
      <c r="XK4966" s="1701"/>
      <c r="XL4966" s="1701"/>
      <c r="XM4966" s="1701"/>
      <c r="XN4966" s="1701"/>
      <c r="XO4966" s="1701"/>
      <c r="XP4966" s="1701"/>
      <c r="XQ4966" s="1701"/>
      <c r="XR4966" s="1701"/>
      <c r="XS4966" s="1701"/>
      <c r="XT4966" s="1701"/>
      <c r="XU4966" s="1701"/>
      <c r="XV4966" s="1701"/>
      <c r="XW4966" s="1701"/>
      <c r="XX4966" s="1701"/>
      <c r="XY4966" s="1701"/>
      <c r="XZ4966" s="1701"/>
      <c r="YA4966" s="1701"/>
      <c r="YB4966" s="1701"/>
      <c r="YC4966" s="1701"/>
      <c r="YD4966" s="1701"/>
      <c r="YE4966" s="1701"/>
      <c r="YF4966" s="1701"/>
      <c r="YG4966" s="1701"/>
      <c r="YH4966" s="1701"/>
      <c r="YI4966" s="1701"/>
      <c r="YJ4966" s="1701"/>
      <c r="YK4966" s="1701"/>
      <c r="YL4966" s="1701"/>
      <c r="YM4966" s="1701"/>
      <c r="YN4966" s="1701"/>
      <c r="YO4966" s="1701"/>
      <c r="YP4966" s="1701"/>
      <c r="YQ4966" s="1701"/>
      <c r="YR4966" s="1701"/>
      <c r="YS4966" s="1701"/>
      <c r="YT4966" s="1701"/>
      <c r="YU4966" s="1701"/>
      <c r="YV4966" s="1701"/>
      <c r="YW4966" s="1701"/>
      <c r="YX4966" s="1701"/>
      <c r="YY4966" s="1701"/>
      <c r="YZ4966" s="1701"/>
      <c r="ZA4966" s="1701"/>
      <c r="ZB4966" s="1701"/>
      <c r="ZC4966" s="1701"/>
      <c r="ZD4966" s="1701"/>
      <c r="ZE4966" s="1701"/>
      <c r="ZF4966" s="1701"/>
      <c r="ZG4966" s="1701"/>
      <c r="ZH4966" s="1701"/>
      <c r="ZI4966" s="1701"/>
      <c r="ZJ4966" s="1701"/>
      <c r="ZK4966" s="1701"/>
      <c r="ZL4966" s="1701"/>
      <c r="ZM4966" s="1701"/>
      <c r="ZN4966" s="1701"/>
      <c r="ZO4966" s="1701"/>
      <c r="ZP4966" s="1701"/>
      <c r="ZQ4966" s="1701"/>
      <c r="ZR4966" s="1701"/>
      <c r="ZS4966" s="1701"/>
      <c r="ZT4966" s="1701"/>
      <c r="ZU4966" s="1701"/>
      <c r="ZV4966" s="1701"/>
      <c r="ZW4966" s="1701"/>
      <c r="ZX4966" s="1701"/>
      <c r="ZY4966" s="1701"/>
      <c r="ZZ4966" s="1701"/>
      <c r="AAA4966" s="1701"/>
      <c r="AAB4966" s="1701"/>
      <c r="AAC4966" s="1701"/>
      <c r="AAD4966" s="1701"/>
      <c r="AAE4966" s="1701"/>
      <c r="AAF4966" s="1701"/>
      <c r="AAG4966" s="1701"/>
      <c r="AAH4966" s="1701"/>
      <c r="AAI4966" s="1701"/>
      <c r="AAJ4966" s="1701"/>
      <c r="AAK4966" s="1701"/>
      <c r="AAL4966" s="1701"/>
      <c r="AAM4966" s="1701"/>
      <c r="AAN4966" s="1701"/>
      <c r="AAO4966" s="1701"/>
      <c r="AAP4966" s="1701"/>
      <c r="AAQ4966" s="1701"/>
      <c r="AAR4966" s="1701"/>
      <c r="AAS4966" s="1701"/>
      <c r="AAT4966" s="1701"/>
      <c r="AAU4966" s="1701"/>
      <c r="AAV4966" s="1701"/>
      <c r="AAW4966" s="1701"/>
      <c r="AAX4966" s="1701"/>
      <c r="AAY4966" s="1701"/>
      <c r="AAZ4966" s="1701"/>
      <c r="ABA4966" s="1701"/>
      <c r="ABB4966" s="1701"/>
      <c r="ABC4966" s="1701"/>
      <c r="ABD4966" s="1701"/>
      <c r="ABE4966" s="1701"/>
      <c r="ABF4966" s="1701"/>
      <c r="ABG4966" s="1701"/>
      <c r="ABH4966" s="1701"/>
      <c r="ABI4966" s="1701"/>
      <c r="ABJ4966" s="1701"/>
      <c r="ABK4966" s="1701"/>
      <c r="ABL4966" s="1701"/>
      <c r="ABM4966" s="1701"/>
      <c r="ABN4966" s="1701"/>
      <c r="ABO4966" s="1701"/>
      <c r="ABP4966" s="1701"/>
      <c r="ABQ4966" s="1701"/>
      <c r="ABR4966" s="1701"/>
      <c r="ABS4966" s="1701"/>
      <c r="ABT4966" s="1701"/>
      <c r="ABU4966" s="1701"/>
      <c r="ABV4966" s="1701"/>
      <c r="ABW4966" s="1701"/>
      <c r="ABX4966" s="1701"/>
      <c r="ABY4966" s="1701"/>
      <c r="ABZ4966" s="1701"/>
      <c r="ACA4966" s="1701"/>
      <c r="ACB4966" s="1701"/>
      <c r="ACC4966" s="1701"/>
      <c r="ACD4966" s="1701"/>
      <c r="ACE4966" s="1701"/>
      <c r="ACF4966" s="1701"/>
      <c r="ACG4966" s="1701"/>
      <c r="ACH4966" s="1701"/>
      <c r="ACI4966" s="1701"/>
      <c r="ACJ4966" s="1701"/>
      <c r="ACK4966" s="1701"/>
      <c r="ACL4966" s="1701"/>
      <c r="ACM4966" s="1701"/>
      <c r="ACN4966" s="1701"/>
      <c r="ACO4966" s="1701"/>
      <c r="ACP4966" s="1701"/>
      <c r="ACQ4966" s="1701"/>
      <c r="ACR4966" s="1701"/>
      <c r="ACS4966" s="1701"/>
      <c r="ACT4966" s="1701"/>
      <c r="ACU4966" s="1701"/>
      <c r="ACV4966" s="1701"/>
      <c r="ACW4966" s="1701"/>
      <c r="ACX4966" s="1701"/>
      <c r="ACY4966" s="1701"/>
      <c r="ACZ4966" s="1701"/>
      <c r="ADA4966" s="1701"/>
      <c r="ADB4966" s="1701"/>
      <c r="ADC4966" s="1701"/>
      <c r="ADD4966" s="1701"/>
      <c r="ADE4966" s="1701"/>
      <c r="ADF4966" s="1701"/>
      <c r="ADG4966" s="1701"/>
      <c r="ADH4966" s="1701"/>
      <c r="ADI4966" s="1701"/>
      <c r="ADJ4966" s="1701"/>
      <c r="ADK4966" s="1701"/>
      <c r="ADL4966" s="1701"/>
      <c r="ADM4966" s="1701"/>
      <c r="ADN4966" s="1701"/>
      <c r="ADO4966" s="1701"/>
      <c r="ADP4966" s="1701"/>
      <c r="ADQ4966" s="1701"/>
      <c r="ADR4966" s="1701"/>
      <c r="ADS4966" s="1701"/>
      <c r="ADT4966" s="1701"/>
      <c r="ADU4966" s="1701"/>
      <c r="ADV4966" s="1701"/>
      <c r="ADW4966" s="1701"/>
      <c r="ADX4966" s="1701"/>
      <c r="ADY4966" s="1701"/>
      <c r="ADZ4966" s="1701"/>
      <c r="AEA4966" s="1701"/>
      <c r="AEB4966" s="1701"/>
      <c r="AEC4966" s="1701"/>
      <c r="AED4966" s="1701"/>
      <c r="AEE4966" s="1701"/>
      <c r="AEF4966" s="1701"/>
      <c r="AEG4966" s="1701"/>
      <c r="AEH4966" s="1701"/>
      <c r="AEI4966" s="1701"/>
      <c r="AEJ4966" s="1701"/>
      <c r="AEK4966" s="1701"/>
      <c r="AEL4966" s="1701"/>
      <c r="AEM4966" s="1701"/>
      <c r="AEN4966" s="1701"/>
      <c r="AEO4966" s="1701"/>
      <c r="AEP4966" s="1701"/>
      <c r="AEQ4966" s="1701"/>
      <c r="AER4966" s="1701"/>
      <c r="AES4966" s="1701"/>
      <c r="AET4966" s="1701"/>
      <c r="AEU4966" s="1701"/>
      <c r="AEV4966" s="1701"/>
      <c r="AEW4966" s="1701"/>
      <c r="AEX4966" s="1701"/>
      <c r="AEY4966" s="1701"/>
      <c r="AEZ4966" s="1701"/>
      <c r="AFA4966" s="1701"/>
      <c r="AFB4966" s="1701"/>
      <c r="AFC4966" s="1701"/>
      <c r="AFD4966" s="1701"/>
      <c r="AFE4966" s="1701"/>
      <c r="AFF4966" s="1701"/>
      <c r="AFG4966" s="1701"/>
      <c r="AFH4966" s="1701"/>
      <c r="AFI4966" s="1701"/>
      <c r="AFJ4966" s="1701"/>
      <c r="AFK4966" s="1701"/>
      <c r="AFL4966" s="1701"/>
      <c r="AFM4966" s="1701"/>
      <c r="AFN4966" s="1701"/>
      <c r="AFO4966" s="1701"/>
      <c r="AFP4966" s="1701"/>
      <c r="AFQ4966" s="1701"/>
      <c r="AFR4966" s="1701"/>
      <c r="AFS4966" s="1701"/>
      <c r="AFT4966" s="1701"/>
      <c r="AFU4966" s="1701"/>
      <c r="AFV4966" s="1701"/>
      <c r="AFW4966" s="1701"/>
      <c r="AFX4966" s="1701"/>
      <c r="AFY4966" s="1701"/>
      <c r="AFZ4966" s="1701"/>
      <c r="AGA4966" s="1701"/>
      <c r="AGB4966" s="1701"/>
      <c r="AGC4966" s="1701"/>
      <c r="AGD4966" s="1701"/>
      <c r="AGE4966" s="1701"/>
      <c r="AGF4966" s="1701"/>
      <c r="AGG4966" s="1701"/>
      <c r="AGH4966" s="1701"/>
      <c r="AGI4966" s="1701"/>
      <c r="AGJ4966" s="1701"/>
      <c r="AGK4966" s="1701"/>
      <c r="AGL4966" s="1701"/>
      <c r="AGM4966" s="1701"/>
      <c r="AGN4966" s="1701"/>
      <c r="AGO4966" s="1701"/>
      <c r="AGP4966" s="1701"/>
      <c r="AGQ4966" s="1701"/>
      <c r="AGR4966" s="1701"/>
      <c r="AGS4966" s="1701"/>
      <c r="AGT4966" s="1701"/>
      <c r="AGU4966" s="1701"/>
      <c r="AGV4966" s="1701"/>
      <c r="AGW4966" s="1701"/>
      <c r="AGX4966" s="1701"/>
      <c r="AGY4966" s="1701"/>
      <c r="AGZ4966" s="1701"/>
      <c r="AHA4966" s="1701"/>
      <c r="AHB4966" s="1701"/>
      <c r="AHC4966" s="1701"/>
      <c r="AHD4966" s="1701"/>
      <c r="AHE4966" s="1701"/>
      <c r="AHF4966" s="1701"/>
      <c r="AHG4966" s="1701"/>
      <c r="AHH4966" s="1701"/>
      <c r="AHI4966" s="1701"/>
      <c r="AHJ4966" s="1701"/>
      <c r="AHK4966" s="1701"/>
      <c r="AHL4966" s="1701"/>
      <c r="AHM4966" s="1701"/>
      <c r="AHN4966" s="1701"/>
      <c r="AHO4966" s="1701"/>
      <c r="AHP4966" s="1701"/>
      <c r="AHQ4966" s="1701"/>
      <c r="AHR4966" s="1701"/>
      <c r="AHS4966" s="1701"/>
      <c r="AHT4966" s="1701"/>
      <c r="AHU4966" s="1701"/>
      <c r="AHV4966" s="1701"/>
      <c r="AHW4966" s="1701"/>
      <c r="AHX4966" s="1701"/>
      <c r="AHY4966" s="1701"/>
      <c r="AHZ4966" s="1701"/>
      <c r="AIA4966" s="1701"/>
      <c r="AIB4966" s="1701"/>
      <c r="AIC4966" s="1701"/>
      <c r="AID4966" s="1701"/>
      <c r="AIE4966" s="1701"/>
      <c r="AIF4966" s="1701"/>
      <c r="AIG4966" s="1701"/>
      <c r="AIH4966" s="1701"/>
      <c r="AII4966" s="1701"/>
      <c r="AIJ4966" s="1701"/>
      <c r="AIK4966" s="1701"/>
      <c r="AIL4966" s="1701"/>
      <c r="AIM4966" s="1701"/>
      <c r="AIN4966" s="1701"/>
      <c r="AIO4966" s="1701"/>
      <c r="AIP4966" s="1701"/>
      <c r="AIQ4966" s="1701"/>
      <c r="AIR4966" s="1701"/>
      <c r="AIS4966" s="1701"/>
      <c r="AIT4966" s="1701"/>
      <c r="AIU4966" s="1701"/>
      <c r="AIV4966" s="1701"/>
      <c r="AIW4966" s="1701"/>
      <c r="AIX4966" s="1701"/>
      <c r="AIY4966" s="1701"/>
      <c r="AIZ4966" s="1701"/>
      <c r="AJA4966" s="1701"/>
      <c r="AJB4966" s="1701"/>
      <c r="AJC4966" s="1701"/>
      <c r="AJD4966" s="1701"/>
      <c r="AJE4966" s="1701"/>
      <c r="AJF4966" s="1701"/>
      <c r="AJG4966" s="1701"/>
      <c r="AJH4966" s="1701"/>
      <c r="AJI4966" s="1701"/>
      <c r="AJJ4966" s="1701"/>
      <c r="AJK4966" s="1701"/>
      <c r="AJL4966" s="1701"/>
      <c r="AJM4966" s="1701"/>
      <c r="AJN4966" s="1701"/>
      <c r="AJO4966" s="1701"/>
      <c r="AJP4966" s="1701"/>
      <c r="AJQ4966" s="1701"/>
      <c r="AJR4966" s="1701"/>
      <c r="AJS4966" s="1701"/>
      <c r="AJT4966" s="1701"/>
      <c r="AJU4966" s="1701"/>
      <c r="AJV4966" s="1701"/>
      <c r="AJW4966" s="1701"/>
      <c r="AJX4966" s="1701"/>
      <c r="AJY4966" s="1701"/>
      <c r="AJZ4966" s="1701"/>
      <c r="AKA4966" s="1701"/>
      <c r="AKB4966" s="1701"/>
      <c r="AKC4966" s="1701"/>
      <c r="AKD4966" s="1701"/>
      <c r="AKE4966" s="1701"/>
      <c r="AKF4966" s="1701"/>
      <c r="AKG4966" s="1701"/>
      <c r="AKH4966" s="1701"/>
      <c r="AKI4966" s="1701"/>
      <c r="AKJ4966" s="1701"/>
      <c r="AKK4966" s="1701"/>
      <c r="AKL4966" s="1701"/>
      <c r="AKM4966" s="1701"/>
      <c r="AKN4966" s="1701"/>
      <c r="AKO4966" s="1701"/>
      <c r="AKP4966" s="1701"/>
      <c r="AKQ4966" s="1701"/>
      <c r="AKR4966" s="1701"/>
      <c r="AKS4966" s="1701"/>
      <c r="AKT4966" s="1701"/>
      <c r="AKU4966" s="1701"/>
      <c r="AKV4966" s="1701"/>
      <c r="AKW4966" s="1701"/>
      <c r="AKX4966" s="1701"/>
      <c r="AKY4966" s="1701"/>
      <c r="AKZ4966" s="1701"/>
      <c r="ALA4966" s="1701"/>
      <c r="ALB4966" s="1701"/>
      <c r="ALC4966" s="1701"/>
      <c r="ALD4966" s="1701"/>
      <c r="ALE4966" s="1701"/>
      <c r="ALF4966" s="1701"/>
      <c r="ALG4966" s="1701"/>
      <c r="ALH4966" s="1701"/>
      <c r="ALI4966" s="1701"/>
      <c r="ALJ4966" s="1701"/>
      <c r="ALK4966" s="1701"/>
      <c r="ALL4966" s="1701"/>
      <c r="ALM4966" s="1701"/>
      <c r="ALN4966" s="1701"/>
      <c r="ALO4966" s="1701"/>
      <c r="ALP4966" s="1701"/>
      <c r="ALQ4966" s="1701"/>
      <c r="ALR4966" s="1701"/>
      <c r="ALS4966" s="1701"/>
      <c r="ALT4966" s="1701"/>
      <c r="ALU4966" s="1701"/>
      <c r="ALV4966" s="1701"/>
      <c r="ALW4966" s="1701"/>
      <c r="ALX4966" s="1701"/>
      <c r="ALY4966" s="1701"/>
      <c r="ALZ4966" s="1701"/>
      <c r="AMA4966" s="1701"/>
      <c r="AMB4966" s="1701"/>
      <c r="AMC4966" s="1701"/>
      <c r="AMD4966" s="1701"/>
      <c r="AME4966" s="1701"/>
      <c r="AMF4966" s="1701"/>
      <c r="AMG4966" s="1701"/>
      <c r="AMH4966" s="1701"/>
      <c r="AMI4966" s="1701"/>
      <c r="AMJ4966" s="1701"/>
      <c r="AMK4966" s="1701"/>
      <c r="AML4966" s="1701"/>
      <c r="AMM4966" s="1701"/>
      <c r="AMN4966" s="1701"/>
      <c r="AMO4966" s="1701"/>
      <c r="AMP4966" s="1701"/>
      <c r="AMQ4966" s="1701"/>
      <c r="AMR4966" s="1701"/>
      <c r="AMS4966" s="1701"/>
      <c r="AMT4966" s="1701"/>
      <c r="AMU4966" s="1701"/>
      <c r="AMV4966" s="1701"/>
      <c r="AMW4966" s="1701"/>
      <c r="AMX4966" s="1701"/>
      <c r="AMY4966" s="1701"/>
      <c r="AMZ4966" s="1701"/>
      <c r="ANA4966" s="1701"/>
      <c r="ANB4966" s="1701"/>
      <c r="ANC4966" s="1701"/>
      <c r="AND4966" s="1701"/>
      <c r="ANE4966" s="1701"/>
      <c r="ANF4966" s="1701"/>
      <c r="ANG4966" s="1701"/>
      <c r="ANH4966" s="1701"/>
      <c r="ANI4966" s="1701"/>
      <c r="ANJ4966" s="1701"/>
      <c r="ANK4966" s="1701"/>
      <c r="ANL4966" s="1701"/>
      <c r="ANM4966" s="1701"/>
      <c r="ANN4966" s="1701"/>
      <c r="ANO4966" s="1701"/>
      <c r="ANP4966" s="1701"/>
      <c r="ANQ4966" s="1701"/>
      <c r="ANR4966" s="1701"/>
      <c r="ANS4966" s="1701"/>
      <c r="ANT4966" s="1701"/>
      <c r="ANU4966" s="1701"/>
      <c r="ANV4966" s="1701"/>
      <c r="ANW4966" s="1701"/>
      <c r="ANX4966" s="1701"/>
      <c r="ANY4966" s="1701"/>
      <c r="ANZ4966" s="1701"/>
      <c r="AOA4966" s="1701"/>
      <c r="AOB4966" s="1701"/>
      <c r="AOC4966" s="1701"/>
      <c r="AOD4966" s="1701"/>
      <c r="AOE4966" s="1701"/>
      <c r="AOF4966" s="1701"/>
      <c r="AOG4966" s="1701"/>
      <c r="AOH4966" s="1701"/>
      <c r="AOI4966" s="1701"/>
      <c r="AOJ4966" s="1701"/>
      <c r="AOK4966" s="1701"/>
      <c r="AOL4966" s="1701"/>
      <c r="AOM4966" s="1701"/>
      <c r="AON4966" s="1701"/>
      <c r="AOO4966" s="1701"/>
      <c r="AOP4966" s="1701"/>
      <c r="AOQ4966" s="1701"/>
      <c r="AOR4966" s="1701"/>
      <c r="AOS4966" s="1701"/>
      <c r="AOT4966" s="1701"/>
      <c r="AOU4966" s="1701"/>
      <c r="AOV4966" s="1701"/>
      <c r="AOW4966" s="1701"/>
      <c r="AOX4966" s="1701"/>
      <c r="AOY4966" s="1701"/>
      <c r="AOZ4966" s="1701"/>
      <c r="APA4966" s="1701"/>
      <c r="APB4966" s="1701"/>
      <c r="APC4966" s="1701"/>
      <c r="APD4966" s="1701"/>
      <c r="APE4966" s="1701"/>
      <c r="APF4966" s="1701"/>
      <c r="APG4966" s="1701"/>
      <c r="APH4966" s="1701"/>
      <c r="API4966" s="1701"/>
      <c r="APJ4966" s="1701"/>
      <c r="APK4966" s="1701"/>
      <c r="APL4966" s="1701"/>
      <c r="APM4966" s="1701"/>
      <c r="APN4966" s="1701"/>
      <c r="APO4966" s="1701"/>
      <c r="APP4966" s="1701"/>
      <c r="APQ4966" s="1701"/>
      <c r="APR4966" s="1701"/>
      <c r="APS4966" s="1701"/>
      <c r="APT4966" s="1701"/>
      <c r="APU4966" s="1701"/>
      <c r="APV4966" s="1701"/>
      <c r="APW4966" s="1701"/>
      <c r="APX4966" s="1701"/>
      <c r="APY4966" s="1701"/>
      <c r="APZ4966" s="1701"/>
      <c r="AQA4966" s="1701"/>
      <c r="AQB4966" s="1701"/>
      <c r="AQC4966" s="1701"/>
      <c r="AQD4966" s="1701"/>
      <c r="AQE4966" s="1701"/>
      <c r="AQF4966" s="1701"/>
      <c r="AQG4966" s="1701"/>
      <c r="AQH4966" s="1701"/>
      <c r="AQI4966" s="1701"/>
      <c r="AQJ4966" s="1701"/>
      <c r="AQK4966" s="1701"/>
      <c r="AQL4966" s="1701"/>
      <c r="AQM4966" s="1701"/>
      <c r="AQN4966" s="1701"/>
      <c r="AQO4966" s="1701"/>
      <c r="AQP4966" s="1701"/>
      <c r="AQQ4966" s="1701"/>
      <c r="AQR4966" s="1701"/>
      <c r="AQS4966" s="1701"/>
      <c r="AQT4966" s="1701"/>
      <c r="AQU4966" s="1701"/>
      <c r="AQV4966" s="1701"/>
      <c r="AQW4966" s="1701"/>
      <c r="AQX4966" s="1701"/>
      <c r="AQY4966" s="1701"/>
      <c r="AQZ4966" s="1701"/>
      <c r="ARA4966" s="1701"/>
      <c r="ARB4966" s="1701"/>
      <c r="ARC4966" s="1701"/>
      <c r="ARD4966" s="1701"/>
      <c r="ARE4966" s="1701"/>
      <c r="ARF4966" s="1701"/>
      <c r="ARG4966" s="1701"/>
      <c r="ARH4966" s="1701"/>
      <c r="ARI4966" s="1701"/>
      <c r="ARJ4966" s="1701"/>
      <c r="ARK4966" s="1701"/>
      <c r="ARL4966" s="1701"/>
      <c r="ARM4966" s="1701"/>
      <c r="ARN4966" s="1701"/>
      <c r="ARO4966" s="1701"/>
      <c r="ARP4966" s="1701"/>
      <c r="ARQ4966" s="1701"/>
      <c r="ARR4966" s="1701"/>
      <c r="ARS4966" s="1701"/>
      <c r="ART4966" s="1701"/>
      <c r="ARU4966" s="1701"/>
      <c r="ARV4966" s="1701"/>
      <c r="ARW4966" s="1701"/>
      <c r="ARX4966" s="1701"/>
      <c r="ARY4966" s="1701"/>
      <c r="ARZ4966" s="1701"/>
      <c r="ASA4966" s="1701"/>
      <c r="ASB4966" s="1701"/>
      <c r="ASC4966" s="1701"/>
      <c r="ASD4966" s="1701"/>
      <c r="ASE4966" s="1701"/>
      <c r="ASF4966" s="1701"/>
      <c r="ASG4966" s="1701"/>
      <c r="ASH4966" s="1701"/>
      <c r="ASI4966" s="1701"/>
      <c r="ASJ4966" s="1701"/>
      <c r="ASK4966" s="1701"/>
      <c r="ASL4966" s="1701"/>
      <c r="ASM4966" s="1701"/>
      <c r="ASN4966" s="1701"/>
      <c r="ASO4966" s="1701"/>
      <c r="ASP4966" s="1701"/>
      <c r="ASQ4966" s="1701"/>
      <c r="ASR4966" s="1701"/>
      <c r="ASS4966" s="1701"/>
      <c r="AST4966" s="1701"/>
      <c r="ASU4966" s="1701"/>
      <c r="ASV4966" s="1701"/>
      <c r="ASW4966" s="1701"/>
      <c r="ASX4966" s="1701"/>
      <c r="ASY4966" s="1701"/>
      <c r="ASZ4966" s="1701"/>
      <c r="ATA4966" s="1701"/>
      <c r="ATB4966" s="1701"/>
      <c r="ATC4966" s="1701"/>
      <c r="ATD4966" s="1701"/>
      <c r="ATE4966" s="1701"/>
      <c r="ATF4966" s="1701"/>
      <c r="ATG4966" s="1701"/>
      <c r="ATH4966" s="1701"/>
      <c r="ATI4966" s="1701"/>
      <c r="ATJ4966" s="1701"/>
      <c r="ATK4966" s="1701"/>
      <c r="ATL4966" s="1701"/>
      <c r="ATM4966" s="1701"/>
      <c r="ATN4966" s="1701"/>
      <c r="ATO4966" s="1701"/>
      <c r="ATP4966" s="1701"/>
      <c r="ATQ4966" s="1701"/>
      <c r="ATR4966" s="1701"/>
      <c r="ATS4966" s="1701"/>
      <c r="ATT4966" s="1701"/>
      <c r="ATU4966" s="1701"/>
      <c r="ATV4966" s="1701"/>
      <c r="ATW4966" s="1701"/>
      <c r="ATX4966" s="1701"/>
      <c r="ATY4966" s="1701"/>
      <c r="ATZ4966" s="1701"/>
      <c r="AUA4966" s="1701"/>
      <c r="AUB4966" s="1701"/>
      <c r="AUC4966" s="1701"/>
      <c r="AUD4966" s="1701"/>
      <c r="AUE4966" s="1701"/>
      <c r="AUF4966" s="1701"/>
      <c r="AUG4966" s="1701"/>
      <c r="AUH4966" s="1701"/>
      <c r="AUI4966" s="1701"/>
      <c r="AUJ4966" s="1701"/>
      <c r="AUK4966" s="1701"/>
      <c r="AUL4966" s="1701"/>
      <c r="AUM4966" s="1701"/>
      <c r="AUN4966" s="1701"/>
      <c r="AUO4966" s="1701"/>
      <c r="AUP4966" s="1701"/>
      <c r="AUQ4966" s="1701"/>
      <c r="AUR4966" s="1701"/>
      <c r="AUS4966" s="1701"/>
      <c r="AUT4966" s="1701"/>
      <c r="AUU4966" s="1701"/>
      <c r="AUV4966" s="1701"/>
      <c r="AUW4966" s="1701"/>
      <c r="AUX4966" s="1701"/>
      <c r="AUY4966" s="1701"/>
      <c r="AUZ4966" s="1701"/>
      <c r="AVA4966" s="1701"/>
      <c r="AVB4966" s="1701"/>
      <c r="AVC4966" s="1701"/>
      <c r="AVD4966" s="1701"/>
      <c r="AVE4966" s="1701"/>
      <c r="AVF4966" s="1701"/>
      <c r="AVG4966" s="1701"/>
      <c r="AVH4966" s="1701"/>
      <c r="AVI4966" s="1701"/>
      <c r="AVJ4966" s="1701"/>
      <c r="AVK4966" s="1701"/>
      <c r="AVL4966" s="1701"/>
      <c r="AVM4966" s="1701"/>
      <c r="AVN4966" s="1701"/>
      <c r="AVO4966" s="1701"/>
      <c r="AVP4966" s="1701"/>
      <c r="AVQ4966" s="1701"/>
      <c r="AVR4966" s="1701"/>
      <c r="AVS4966" s="1701"/>
      <c r="AVT4966" s="1701"/>
      <c r="AVU4966" s="1701"/>
      <c r="AVV4966" s="1701"/>
      <c r="AVW4966" s="1701"/>
      <c r="AVX4966" s="1701"/>
      <c r="AVY4966" s="1701"/>
      <c r="AVZ4966" s="1701"/>
      <c r="AWA4966" s="1701"/>
      <c r="AWB4966" s="1701"/>
      <c r="AWC4966" s="1701"/>
      <c r="AWD4966" s="1701"/>
      <c r="AWE4966" s="1701"/>
      <c r="AWF4966" s="1701"/>
      <c r="AWG4966" s="1701"/>
      <c r="AWH4966" s="1701"/>
      <c r="AWI4966" s="1701"/>
      <c r="AWJ4966" s="1701"/>
      <c r="AWK4966" s="1701"/>
      <c r="AWL4966" s="1701"/>
      <c r="AWM4966" s="1701"/>
      <c r="AWN4966" s="1701"/>
      <c r="AWO4966" s="1701"/>
      <c r="AWP4966" s="1701"/>
      <c r="AWQ4966" s="1701"/>
      <c r="AWR4966" s="1701"/>
      <c r="AWS4966" s="1701"/>
      <c r="AWT4966" s="1701"/>
      <c r="AWU4966" s="1701"/>
      <c r="AWV4966" s="1701"/>
      <c r="AWW4966" s="1701"/>
      <c r="AWX4966" s="1701"/>
      <c r="AWY4966" s="1701"/>
      <c r="AWZ4966" s="1701"/>
      <c r="AXA4966" s="1701"/>
      <c r="AXB4966" s="1701"/>
      <c r="AXC4966" s="1701"/>
      <c r="AXD4966" s="1701"/>
      <c r="AXE4966" s="1701"/>
      <c r="AXF4966" s="1701"/>
      <c r="AXG4966" s="1701"/>
      <c r="AXH4966" s="1701"/>
      <c r="AXI4966" s="1701"/>
      <c r="AXJ4966" s="1701"/>
      <c r="AXK4966" s="1701"/>
      <c r="AXL4966" s="1701"/>
      <c r="AXM4966" s="1701"/>
      <c r="AXN4966" s="1701"/>
      <c r="AXO4966" s="1701"/>
      <c r="AXP4966" s="1701"/>
      <c r="AXQ4966" s="1701"/>
      <c r="AXR4966" s="1701"/>
      <c r="AXS4966" s="1701"/>
      <c r="AXT4966" s="1701"/>
      <c r="AXU4966" s="1701"/>
      <c r="AXV4966" s="1701"/>
      <c r="AXW4966" s="1701"/>
      <c r="AXX4966" s="1701"/>
      <c r="AXY4966" s="1701"/>
      <c r="AXZ4966" s="1701"/>
      <c r="AYA4966" s="1701"/>
      <c r="AYB4966" s="1701"/>
      <c r="AYC4966" s="1701"/>
      <c r="AYD4966" s="1701"/>
      <c r="AYE4966" s="1701"/>
      <c r="AYF4966" s="1701"/>
      <c r="AYG4966" s="1701"/>
      <c r="AYH4966" s="1701"/>
      <c r="AYI4966" s="1701"/>
      <c r="AYJ4966" s="1701"/>
      <c r="AYK4966" s="1701"/>
      <c r="AYL4966" s="1701"/>
      <c r="AYM4966" s="1701"/>
      <c r="AYN4966" s="1701"/>
      <c r="AYO4966" s="1701"/>
      <c r="AYP4966" s="1701"/>
      <c r="AYQ4966" s="1701"/>
      <c r="AYR4966" s="1701"/>
      <c r="AYS4966" s="1701"/>
      <c r="AYT4966" s="1701"/>
      <c r="AYU4966" s="1701"/>
      <c r="AYV4966" s="1701"/>
      <c r="AYW4966" s="1701"/>
      <c r="AYX4966" s="1701"/>
      <c r="AYY4966" s="1701"/>
      <c r="AYZ4966" s="1701"/>
      <c r="AZA4966" s="1701"/>
      <c r="AZB4966" s="1701"/>
      <c r="AZC4966" s="1701"/>
      <c r="AZD4966" s="1701"/>
      <c r="AZE4966" s="1701"/>
      <c r="AZF4966" s="1701"/>
      <c r="AZG4966" s="1701"/>
      <c r="AZH4966" s="1701"/>
      <c r="AZI4966" s="1701"/>
      <c r="AZJ4966" s="1701"/>
      <c r="AZK4966" s="1701"/>
      <c r="AZL4966" s="1701"/>
      <c r="AZM4966" s="1701"/>
      <c r="AZN4966" s="1701"/>
      <c r="AZO4966" s="1701"/>
      <c r="AZP4966" s="1701"/>
      <c r="AZQ4966" s="1701"/>
      <c r="AZR4966" s="1701"/>
      <c r="AZS4966" s="1701"/>
      <c r="AZT4966" s="1701"/>
      <c r="AZU4966" s="1701"/>
      <c r="AZV4966" s="1701"/>
      <c r="AZW4966" s="1701"/>
      <c r="AZX4966" s="1701"/>
      <c r="AZY4966" s="1701"/>
      <c r="AZZ4966" s="1701"/>
      <c r="BAA4966" s="1701"/>
      <c r="BAB4966" s="1701"/>
      <c r="BAC4966" s="1701"/>
      <c r="BAD4966" s="1701"/>
      <c r="BAE4966" s="1701"/>
      <c r="BAF4966" s="1701"/>
      <c r="BAG4966" s="1701"/>
      <c r="BAH4966" s="1701"/>
      <c r="BAI4966" s="1701"/>
      <c r="BAJ4966" s="1701"/>
      <c r="BAK4966" s="1701"/>
      <c r="BAL4966" s="1701"/>
      <c r="BAM4966" s="1701"/>
      <c r="BAN4966" s="1701"/>
      <c r="BAO4966" s="1701"/>
      <c r="BAP4966" s="1701"/>
      <c r="BAQ4966" s="1701"/>
      <c r="BAR4966" s="1701"/>
      <c r="BAS4966" s="1701"/>
      <c r="BAT4966" s="1701"/>
      <c r="BAU4966" s="1701"/>
      <c r="BAV4966" s="1701"/>
      <c r="BAW4966" s="1701"/>
      <c r="BAX4966" s="1701"/>
      <c r="BAY4966" s="1701"/>
      <c r="BAZ4966" s="1701"/>
      <c r="BBA4966" s="1701"/>
      <c r="BBB4966" s="1701"/>
      <c r="BBC4966" s="1701"/>
      <c r="BBD4966" s="1701"/>
      <c r="BBE4966" s="1701"/>
      <c r="BBF4966" s="1701"/>
      <c r="BBG4966" s="1701"/>
      <c r="BBH4966" s="1701"/>
      <c r="BBI4966" s="1701"/>
      <c r="BBJ4966" s="1701"/>
      <c r="BBK4966" s="1701"/>
      <c r="BBL4966" s="1701"/>
      <c r="BBM4966" s="1701"/>
      <c r="BBN4966" s="1701"/>
      <c r="BBO4966" s="1701"/>
      <c r="BBP4966" s="1701"/>
      <c r="BBQ4966" s="1701"/>
      <c r="BBR4966" s="1701"/>
      <c r="BBS4966" s="1701"/>
      <c r="BBT4966" s="1701"/>
      <c r="BBU4966" s="1701"/>
      <c r="BBV4966" s="1701"/>
      <c r="BBW4966" s="1701"/>
      <c r="BBX4966" s="1701"/>
      <c r="BBY4966" s="1701"/>
      <c r="BBZ4966" s="1701"/>
      <c r="BCA4966" s="1701"/>
      <c r="BCB4966" s="1701"/>
      <c r="BCC4966" s="1701"/>
      <c r="BCD4966" s="1701"/>
      <c r="BCE4966" s="1701"/>
      <c r="BCF4966" s="1701"/>
      <c r="BCG4966" s="1701"/>
      <c r="BCH4966" s="1701"/>
      <c r="BCI4966" s="1701"/>
      <c r="BCJ4966" s="1701"/>
      <c r="BCK4966" s="1701"/>
      <c r="BCL4966" s="1701"/>
      <c r="BCM4966" s="1701"/>
      <c r="BCN4966" s="1701"/>
      <c r="BCO4966" s="1701"/>
      <c r="BCP4966" s="1701"/>
      <c r="BCQ4966" s="1701"/>
      <c r="BCR4966" s="1701"/>
      <c r="BCS4966" s="1701"/>
      <c r="BCT4966" s="1701"/>
      <c r="BCU4966" s="1701"/>
      <c r="BCV4966" s="1701"/>
      <c r="BCW4966" s="1701"/>
      <c r="BCX4966" s="1701"/>
      <c r="BCY4966" s="1701"/>
      <c r="BCZ4966" s="1701"/>
      <c r="BDA4966" s="1701"/>
      <c r="BDB4966" s="1701"/>
      <c r="BDC4966" s="1701"/>
      <c r="BDD4966" s="1701"/>
      <c r="BDE4966" s="1701"/>
      <c r="BDF4966" s="1701"/>
      <c r="BDG4966" s="1701"/>
      <c r="BDH4966" s="1701"/>
      <c r="BDI4966" s="1701"/>
      <c r="BDJ4966" s="1701"/>
      <c r="BDK4966" s="1701"/>
      <c r="BDL4966" s="1701"/>
      <c r="BDM4966" s="1701"/>
      <c r="BDN4966" s="1701"/>
      <c r="BDO4966" s="1701"/>
      <c r="BDP4966" s="1701"/>
      <c r="BDQ4966" s="1701"/>
      <c r="BDR4966" s="1701"/>
      <c r="BDS4966" s="1701"/>
      <c r="BDT4966" s="1701"/>
      <c r="BDU4966" s="1701"/>
      <c r="BDV4966" s="1701"/>
      <c r="BDW4966" s="1701"/>
      <c r="BDX4966" s="1701"/>
      <c r="BDY4966" s="1701"/>
      <c r="BDZ4966" s="1701"/>
      <c r="BEA4966" s="1701"/>
      <c r="BEB4966" s="1701"/>
      <c r="BEC4966" s="1701"/>
      <c r="BED4966" s="1701"/>
      <c r="BEE4966" s="1701"/>
      <c r="BEF4966" s="1701"/>
      <c r="BEG4966" s="1701"/>
      <c r="BEH4966" s="1701"/>
      <c r="BEI4966" s="1701"/>
      <c r="BEJ4966" s="1701"/>
      <c r="BEK4966" s="1701"/>
      <c r="BEL4966" s="1701"/>
      <c r="BEM4966" s="1701"/>
      <c r="BEN4966" s="1701"/>
      <c r="BEO4966" s="1701"/>
      <c r="BEP4966" s="1701"/>
      <c r="BEQ4966" s="1701"/>
      <c r="BER4966" s="1701"/>
      <c r="BES4966" s="1701"/>
      <c r="BET4966" s="1701"/>
      <c r="BEU4966" s="1701"/>
      <c r="BEV4966" s="1701"/>
      <c r="BEW4966" s="1701"/>
      <c r="BEX4966" s="1701"/>
      <c r="BEY4966" s="1701"/>
      <c r="BEZ4966" s="1701"/>
      <c r="BFA4966" s="1701"/>
      <c r="BFB4966" s="1701"/>
      <c r="BFC4966" s="1701"/>
      <c r="BFD4966" s="1701"/>
      <c r="BFE4966" s="1701"/>
      <c r="BFF4966" s="1701"/>
      <c r="BFG4966" s="1701"/>
      <c r="BFH4966" s="1701"/>
      <c r="BFI4966" s="1701"/>
      <c r="BFJ4966" s="1701"/>
      <c r="BFK4966" s="1701"/>
      <c r="BFL4966" s="1701"/>
      <c r="BFM4966" s="1701"/>
      <c r="BFN4966" s="1701"/>
      <c r="BFO4966" s="1701"/>
      <c r="BFP4966" s="1701"/>
      <c r="BFQ4966" s="1701"/>
      <c r="BFR4966" s="1701"/>
      <c r="BFS4966" s="1701"/>
      <c r="BFT4966" s="1701"/>
      <c r="BFU4966" s="1701"/>
      <c r="BFV4966" s="1701"/>
      <c r="BFW4966" s="1701"/>
      <c r="BFX4966" s="1701"/>
      <c r="BFY4966" s="1701"/>
      <c r="BFZ4966" s="1701"/>
      <c r="BGA4966" s="1701"/>
      <c r="BGB4966" s="1701"/>
      <c r="BGC4966" s="1701"/>
      <c r="BGD4966" s="1701"/>
      <c r="BGE4966" s="1701"/>
      <c r="BGF4966" s="1701"/>
      <c r="BGG4966" s="1701"/>
      <c r="BGH4966" s="1701"/>
      <c r="BGI4966" s="1701"/>
      <c r="BGJ4966" s="1701"/>
      <c r="BGK4966" s="1701"/>
      <c r="BGL4966" s="1701"/>
      <c r="BGM4966" s="1701"/>
      <c r="BGN4966" s="1701"/>
      <c r="BGO4966" s="1701"/>
      <c r="BGP4966" s="1701"/>
      <c r="BGQ4966" s="1701"/>
      <c r="BGR4966" s="1701"/>
      <c r="BGS4966" s="1701"/>
      <c r="BGT4966" s="1701"/>
      <c r="BGU4966" s="1701"/>
      <c r="BGV4966" s="1701"/>
      <c r="BGW4966" s="1701"/>
      <c r="BGX4966" s="1701"/>
      <c r="BGY4966" s="1701"/>
      <c r="BGZ4966" s="1701"/>
      <c r="BHA4966" s="1701"/>
      <c r="BHB4966" s="1701"/>
      <c r="BHC4966" s="1701"/>
      <c r="BHD4966" s="1701"/>
      <c r="BHE4966" s="1701"/>
      <c r="BHF4966" s="1701"/>
      <c r="BHG4966" s="1701"/>
      <c r="BHH4966" s="1701"/>
      <c r="BHI4966" s="1701"/>
      <c r="BHJ4966" s="1701"/>
      <c r="BHK4966" s="1701"/>
      <c r="BHL4966" s="1701"/>
      <c r="BHM4966" s="1701"/>
      <c r="BHN4966" s="1701"/>
      <c r="BHO4966" s="1701"/>
      <c r="BHP4966" s="1701"/>
      <c r="BHQ4966" s="1701"/>
      <c r="BHR4966" s="1701"/>
      <c r="BHS4966" s="1701"/>
      <c r="BHT4966" s="1701"/>
      <c r="BHU4966" s="1701"/>
      <c r="BHV4966" s="1701"/>
      <c r="BHW4966" s="1701"/>
      <c r="BHX4966" s="1701"/>
      <c r="BHY4966" s="1701"/>
      <c r="BHZ4966" s="1701"/>
      <c r="BIA4966" s="1701"/>
      <c r="BIB4966" s="1701"/>
      <c r="BIC4966" s="1701"/>
      <c r="BID4966" s="1701"/>
      <c r="BIE4966" s="1701"/>
      <c r="BIF4966" s="1701"/>
      <c r="BIG4966" s="1701"/>
      <c r="BIH4966" s="1701"/>
      <c r="BII4966" s="1701"/>
      <c r="BIJ4966" s="1701"/>
      <c r="BIK4966" s="1701"/>
      <c r="BIL4966" s="1701"/>
      <c r="BIM4966" s="1701"/>
      <c r="BIN4966" s="1701"/>
      <c r="BIO4966" s="1701"/>
      <c r="BIP4966" s="1701"/>
      <c r="BIQ4966" s="1701"/>
      <c r="BIR4966" s="1701"/>
      <c r="BIS4966" s="1701"/>
      <c r="BIT4966" s="1701"/>
      <c r="BIU4966" s="1701"/>
      <c r="BIV4966" s="1701"/>
      <c r="BIW4966" s="1701"/>
      <c r="BIX4966" s="1701"/>
      <c r="BIY4966" s="1701"/>
      <c r="BIZ4966" s="1701"/>
      <c r="BJA4966" s="1701"/>
      <c r="BJB4966" s="1701"/>
      <c r="BJC4966" s="1701"/>
      <c r="BJD4966" s="1701"/>
      <c r="BJE4966" s="1701"/>
      <c r="BJF4966" s="1701"/>
      <c r="BJG4966" s="1701"/>
      <c r="BJH4966" s="1701"/>
      <c r="BJI4966" s="1701"/>
      <c r="BJJ4966" s="1701"/>
      <c r="BJK4966" s="1701"/>
      <c r="BJL4966" s="1701"/>
      <c r="BJM4966" s="1701"/>
      <c r="BJN4966" s="1701"/>
      <c r="BJO4966" s="1701"/>
      <c r="BJP4966" s="1701"/>
      <c r="BJQ4966" s="1701"/>
      <c r="BJR4966" s="1701"/>
      <c r="BJS4966" s="1701"/>
      <c r="BJT4966" s="1701"/>
      <c r="BJU4966" s="1701"/>
      <c r="BJV4966" s="1701"/>
      <c r="BJW4966" s="1701"/>
      <c r="BJX4966" s="1701"/>
      <c r="BJY4966" s="1701"/>
      <c r="BJZ4966" s="1701"/>
      <c r="BKA4966" s="1701"/>
      <c r="BKB4966" s="1701"/>
      <c r="BKC4966" s="1701"/>
      <c r="BKD4966" s="1701"/>
      <c r="BKE4966" s="1701"/>
      <c r="BKF4966" s="1701"/>
      <c r="BKG4966" s="1701"/>
      <c r="BKH4966" s="1701"/>
      <c r="BKI4966" s="1701"/>
      <c r="BKJ4966" s="1701"/>
      <c r="BKK4966" s="1701"/>
      <c r="BKL4966" s="1701"/>
      <c r="BKM4966" s="1701"/>
      <c r="BKN4966" s="1701"/>
      <c r="BKO4966" s="1701"/>
      <c r="BKP4966" s="1701"/>
      <c r="BKQ4966" s="1701"/>
      <c r="BKR4966" s="1701"/>
      <c r="BKS4966" s="1701"/>
      <c r="BKT4966" s="1701"/>
      <c r="BKU4966" s="1701"/>
      <c r="BKV4966" s="1701"/>
      <c r="BKW4966" s="1701"/>
      <c r="BKX4966" s="1701"/>
      <c r="BKY4966" s="1701"/>
      <c r="BKZ4966" s="1701"/>
      <c r="BLA4966" s="1701"/>
      <c r="BLB4966" s="1701"/>
      <c r="BLC4966" s="1701"/>
      <c r="BLD4966" s="1701"/>
      <c r="BLE4966" s="1701"/>
      <c r="BLF4966" s="1701"/>
      <c r="BLG4966" s="1701"/>
      <c r="BLH4966" s="1701"/>
      <c r="BLI4966" s="1701"/>
      <c r="BLJ4966" s="1701"/>
      <c r="BLK4966" s="1701"/>
      <c r="BLL4966" s="1701"/>
      <c r="BLM4966" s="1701"/>
      <c r="BLN4966" s="1701"/>
      <c r="BLO4966" s="1701"/>
      <c r="BLP4966" s="1701"/>
      <c r="BLQ4966" s="1701"/>
      <c r="BLR4966" s="1701"/>
      <c r="BLS4966" s="1701"/>
      <c r="BLT4966" s="1701"/>
      <c r="BLU4966" s="1701"/>
      <c r="BLV4966" s="1701"/>
      <c r="BLW4966" s="1701"/>
      <c r="BLX4966" s="1701"/>
      <c r="BLY4966" s="1701"/>
      <c r="BLZ4966" s="1701"/>
      <c r="BMA4966" s="1701"/>
      <c r="BMB4966" s="1701"/>
      <c r="BMC4966" s="1701"/>
      <c r="BMD4966" s="1701"/>
      <c r="BME4966" s="1701"/>
      <c r="BMF4966" s="1701"/>
      <c r="BMG4966" s="1701"/>
      <c r="BMH4966" s="1701"/>
      <c r="BMI4966" s="1701"/>
      <c r="BMJ4966" s="1701"/>
      <c r="BMK4966" s="1701"/>
      <c r="BML4966" s="1701"/>
      <c r="BMM4966" s="1701"/>
      <c r="BMN4966" s="1701"/>
      <c r="BMO4966" s="1701"/>
      <c r="BMP4966" s="1701"/>
      <c r="BMQ4966" s="1701"/>
      <c r="BMR4966" s="1701"/>
      <c r="BMS4966" s="1701"/>
      <c r="BMT4966" s="1701"/>
      <c r="BMU4966" s="1701"/>
      <c r="BMV4966" s="1701"/>
      <c r="BMW4966" s="1701"/>
      <c r="BMX4966" s="1701"/>
      <c r="BMY4966" s="1701"/>
      <c r="BMZ4966" s="1701"/>
      <c r="BNA4966" s="1701"/>
      <c r="BNB4966" s="1701"/>
      <c r="BNC4966" s="1701"/>
      <c r="BND4966" s="1701"/>
      <c r="BNE4966" s="1701"/>
      <c r="BNF4966" s="1701"/>
      <c r="BNG4966" s="1701"/>
      <c r="BNH4966" s="1701"/>
      <c r="BNI4966" s="1701"/>
      <c r="BNJ4966" s="1701"/>
      <c r="BNK4966" s="1701"/>
      <c r="BNL4966" s="1701"/>
      <c r="BNM4966" s="1701"/>
      <c r="BNN4966" s="1701"/>
      <c r="BNO4966" s="1701"/>
      <c r="BNP4966" s="1701"/>
      <c r="BNQ4966" s="1701"/>
      <c r="BNR4966" s="1701"/>
      <c r="BNS4966" s="1701"/>
      <c r="BNT4966" s="1701"/>
      <c r="BNU4966" s="1701"/>
      <c r="BNV4966" s="1701"/>
      <c r="BNW4966" s="1701"/>
      <c r="BNX4966" s="1701"/>
      <c r="BNY4966" s="1701"/>
      <c r="BNZ4966" s="1701"/>
      <c r="BOA4966" s="1701"/>
      <c r="BOB4966" s="1701"/>
      <c r="BOC4966" s="1701"/>
      <c r="BOD4966" s="1701"/>
      <c r="BOE4966" s="1701"/>
      <c r="BOF4966" s="1701"/>
      <c r="BOG4966" s="1701"/>
      <c r="BOH4966" s="1701"/>
      <c r="BOI4966" s="1701"/>
      <c r="BOJ4966" s="1701"/>
      <c r="BOK4966" s="1701"/>
      <c r="BOL4966" s="1701"/>
      <c r="BOM4966" s="1701"/>
      <c r="BON4966" s="1701"/>
      <c r="BOO4966" s="1701"/>
      <c r="BOP4966" s="1701"/>
      <c r="BOQ4966" s="1701"/>
      <c r="BOR4966" s="1701"/>
      <c r="BOS4966" s="1701"/>
      <c r="BOT4966" s="1701"/>
      <c r="BOU4966" s="1701"/>
      <c r="BOV4966" s="1701"/>
      <c r="BOW4966" s="1701"/>
      <c r="BOX4966" s="1701"/>
      <c r="BOY4966" s="1701"/>
      <c r="BOZ4966" s="1701"/>
      <c r="BPA4966" s="1701"/>
      <c r="BPB4966" s="1701"/>
      <c r="BPC4966" s="1701"/>
      <c r="BPD4966" s="1701"/>
      <c r="BPE4966" s="1701"/>
      <c r="BPF4966" s="1701"/>
      <c r="BPG4966" s="1701"/>
      <c r="BPH4966" s="1701"/>
      <c r="BPI4966" s="1701"/>
      <c r="BPJ4966" s="1701"/>
      <c r="BPK4966" s="1701"/>
      <c r="BPL4966" s="1701"/>
      <c r="BPM4966" s="1701"/>
      <c r="BPN4966" s="1701"/>
      <c r="BPO4966" s="1701"/>
      <c r="BPP4966" s="1701"/>
      <c r="BPQ4966" s="1701"/>
      <c r="BPR4966" s="1701"/>
      <c r="BPS4966" s="1701"/>
      <c r="BPT4966" s="1701"/>
      <c r="BPU4966" s="1701"/>
      <c r="BPV4966" s="1701"/>
      <c r="BPW4966" s="1701"/>
      <c r="BPX4966" s="1701"/>
      <c r="BPY4966" s="1701"/>
      <c r="BPZ4966" s="1701"/>
      <c r="BQA4966" s="1701"/>
      <c r="BQB4966" s="1701"/>
      <c r="BQC4966" s="1701"/>
      <c r="BQD4966" s="1701"/>
      <c r="BQE4966" s="1701"/>
      <c r="BQF4966" s="1701"/>
      <c r="BQG4966" s="1701"/>
      <c r="BQH4966" s="1701"/>
      <c r="BQI4966" s="1701"/>
      <c r="BQJ4966" s="1701"/>
      <c r="BQK4966" s="1701"/>
      <c r="BQL4966" s="1701"/>
      <c r="BQM4966" s="1701"/>
      <c r="BQN4966" s="1701"/>
      <c r="BQO4966" s="1701"/>
      <c r="BQP4966" s="1701"/>
      <c r="BQQ4966" s="1701"/>
      <c r="BQR4966" s="1701"/>
      <c r="BQS4966" s="1701"/>
      <c r="BQT4966" s="1701"/>
      <c r="BQU4966" s="1701"/>
      <c r="BQV4966" s="1701"/>
      <c r="BQW4966" s="1701"/>
      <c r="BQX4966" s="1701"/>
      <c r="BQY4966" s="1701"/>
      <c r="BQZ4966" s="1701"/>
      <c r="BRA4966" s="1701"/>
      <c r="BRB4966" s="1701"/>
      <c r="BRC4966" s="1701"/>
      <c r="BRD4966" s="1701"/>
      <c r="BRE4966" s="1701"/>
      <c r="BRF4966" s="1701"/>
      <c r="BRG4966" s="1701"/>
      <c r="BRH4966" s="1701"/>
      <c r="BRI4966" s="1701"/>
      <c r="BRJ4966" s="1701"/>
      <c r="BRK4966" s="1701"/>
      <c r="BRL4966" s="1701"/>
      <c r="BRM4966" s="1701"/>
      <c r="BRN4966" s="1701"/>
      <c r="BRO4966" s="1701"/>
      <c r="BRP4966" s="1701"/>
      <c r="BRQ4966" s="1701"/>
      <c r="BRR4966" s="1701"/>
      <c r="BRS4966" s="1701"/>
      <c r="BRT4966" s="1701"/>
      <c r="BRU4966" s="1701"/>
      <c r="BRV4966" s="1701"/>
      <c r="BRW4966" s="1701"/>
      <c r="BRX4966" s="1701"/>
      <c r="BRY4966" s="1701"/>
      <c r="BRZ4966" s="1701"/>
      <c r="BSA4966" s="1701"/>
      <c r="BSB4966" s="1701"/>
      <c r="BSC4966" s="1701"/>
      <c r="BSD4966" s="1701"/>
      <c r="BSE4966" s="1701"/>
      <c r="BSF4966" s="1701"/>
      <c r="BSG4966" s="1701"/>
      <c r="BSH4966" s="1701"/>
      <c r="BSI4966" s="1701"/>
      <c r="BSJ4966" s="1701"/>
      <c r="BSK4966" s="1701"/>
      <c r="BSL4966" s="1701"/>
      <c r="BSM4966" s="1701"/>
      <c r="BSN4966" s="1701"/>
      <c r="BSO4966" s="1701"/>
      <c r="BSP4966" s="1701"/>
      <c r="BSQ4966" s="1701"/>
      <c r="BSR4966" s="1701"/>
      <c r="BSS4966" s="1701"/>
      <c r="BST4966" s="1701"/>
      <c r="BSU4966" s="1701"/>
      <c r="BSV4966" s="1701"/>
      <c r="BSW4966" s="1701"/>
      <c r="BSX4966" s="1701"/>
      <c r="BSY4966" s="1701"/>
      <c r="BSZ4966" s="1701"/>
      <c r="BTA4966" s="1701"/>
      <c r="BTB4966" s="1701"/>
      <c r="BTC4966" s="1701"/>
      <c r="BTD4966" s="1701"/>
      <c r="BTE4966" s="1701"/>
      <c r="BTF4966" s="1701"/>
      <c r="BTG4966" s="1701"/>
      <c r="BTH4966" s="1701"/>
      <c r="BTI4966" s="1701"/>
      <c r="BTJ4966" s="1701"/>
      <c r="BTK4966" s="1701"/>
      <c r="BTL4966" s="1701"/>
      <c r="BTM4966" s="1701"/>
      <c r="BTN4966" s="1701"/>
      <c r="BTO4966" s="1701"/>
      <c r="BTP4966" s="1701"/>
      <c r="BTQ4966" s="1701"/>
      <c r="BTR4966" s="1701"/>
      <c r="BTS4966" s="1701"/>
      <c r="BTT4966" s="1701"/>
      <c r="BTU4966" s="1701"/>
      <c r="BTV4966" s="1701"/>
      <c r="BTW4966" s="1701"/>
      <c r="BTX4966" s="1701"/>
      <c r="BTY4966" s="1701"/>
      <c r="BTZ4966" s="1701"/>
      <c r="BUA4966" s="1701"/>
      <c r="BUB4966" s="1701"/>
      <c r="BUC4966" s="1701"/>
      <c r="BUD4966" s="1701"/>
      <c r="BUE4966" s="1701"/>
      <c r="BUF4966" s="1701"/>
      <c r="BUG4966" s="1701"/>
      <c r="BUH4966" s="1701"/>
      <c r="BUI4966" s="1701"/>
      <c r="BUJ4966" s="1701"/>
      <c r="BUK4966" s="1701"/>
      <c r="BUL4966" s="1701"/>
      <c r="BUM4966" s="1701"/>
      <c r="BUN4966" s="1701"/>
      <c r="BUO4966" s="1701"/>
      <c r="BUP4966" s="1701"/>
      <c r="BUQ4966" s="1701"/>
      <c r="BUR4966" s="1701"/>
      <c r="BUS4966" s="1701"/>
      <c r="BUT4966" s="1701"/>
      <c r="BUU4966" s="1701"/>
      <c r="BUV4966" s="1701"/>
      <c r="BUW4966" s="1701"/>
      <c r="BUX4966" s="1701"/>
      <c r="BUY4966" s="1701"/>
      <c r="BUZ4966" s="1701"/>
      <c r="BVA4966" s="1701"/>
      <c r="BVB4966" s="1701"/>
      <c r="BVC4966" s="1701"/>
      <c r="BVD4966" s="1701"/>
      <c r="BVE4966" s="1701"/>
      <c r="BVF4966" s="1701"/>
      <c r="BVG4966" s="1701"/>
      <c r="BVH4966" s="1701"/>
      <c r="BVI4966" s="1701"/>
      <c r="BVJ4966" s="1701"/>
      <c r="BVK4966" s="1701"/>
      <c r="BVL4966" s="1701"/>
      <c r="BVM4966" s="1701"/>
      <c r="BVN4966" s="1701"/>
      <c r="BVO4966" s="1701"/>
      <c r="BVP4966" s="1701"/>
      <c r="BVQ4966" s="1701"/>
      <c r="BVR4966" s="1701"/>
      <c r="BVS4966" s="1701"/>
      <c r="BVT4966" s="1701"/>
      <c r="BVU4966" s="1701"/>
      <c r="BVV4966" s="1701"/>
      <c r="BVW4966" s="1701"/>
      <c r="BVX4966" s="1701"/>
      <c r="BVY4966" s="1701"/>
      <c r="BVZ4966" s="1701"/>
      <c r="BWA4966" s="1701"/>
      <c r="BWB4966" s="1701"/>
      <c r="BWC4966" s="1701"/>
      <c r="BWD4966" s="1701"/>
      <c r="BWE4966" s="1701"/>
      <c r="BWF4966" s="1701"/>
      <c r="BWG4966" s="1701"/>
      <c r="BWH4966" s="1701"/>
      <c r="BWI4966" s="1701"/>
      <c r="BWJ4966" s="1701"/>
      <c r="BWK4966" s="1701"/>
      <c r="BWL4966" s="1701"/>
      <c r="BWM4966" s="1701"/>
      <c r="BWN4966" s="1701"/>
      <c r="BWO4966" s="1701"/>
      <c r="BWP4966" s="1701"/>
      <c r="BWQ4966" s="1701"/>
      <c r="BWR4966" s="1701"/>
      <c r="BWS4966" s="1701"/>
      <c r="BWT4966" s="1701"/>
      <c r="BWU4966" s="1701"/>
      <c r="BWV4966" s="1701"/>
      <c r="BWW4966" s="1701"/>
      <c r="BWX4966" s="1701"/>
      <c r="BWY4966" s="1701"/>
      <c r="BWZ4966" s="1701"/>
      <c r="BXA4966" s="1701"/>
      <c r="BXB4966" s="1701"/>
      <c r="BXC4966" s="1701"/>
      <c r="BXD4966" s="1701"/>
      <c r="BXE4966" s="1701"/>
      <c r="BXF4966" s="1701"/>
      <c r="BXG4966" s="1701"/>
      <c r="BXH4966" s="1701"/>
      <c r="BXI4966" s="1701"/>
      <c r="BXJ4966" s="1701"/>
      <c r="BXK4966" s="1701"/>
      <c r="BXL4966" s="1701"/>
      <c r="BXM4966" s="1701"/>
      <c r="BXN4966" s="1701"/>
      <c r="BXO4966" s="1701"/>
      <c r="BXP4966" s="1701"/>
      <c r="BXQ4966" s="1701"/>
      <c r="BXR4966" s="1701"/>
      <c r="BXS4966" s="1701"/>
      <c r="BXT4966" s="1701"/>
      <c r="BXU4966" s="1701"/>
      <c r="BXV4966" s="1701"/>
      <c r="BXW4966" s="1701"/>
      <c r="BXX4966" s="1701"/>
      <c r="BXY4966" s="1701"/>
      <c r="BXZ4966" s="1701"/>
      <c r="BYA4966" s="1701"/>
      <c r="BYB4966" s="1701"/>
      <c r="BYC4966" s="1701"/>
      <c r="BYD4966" s="1701"/>
      <c r="BYE4966" s="1701"/>
      <c r="BYF4966" s="1701"/>
      <c r="BYG4966" s="1701"/>
      <c r="BYH4966" s="1701"/>
      <c r="BYI4966" s="1701"/>
      <c r="BYJ4966" s="1701"/>
      <c r="BYK4966" s="1701"/>
      <c r="BYL4966" s="1701"/>
      <c r="BYM4966" s="1701"/>
      <c r="BYN4966" s="1701"/>
      <c r="BYO4966" s="1701"/>
      <c r="BYP4966" s="1701"/>
      <c r="BYQ4966" s="1701"/>
      <c r="BYR4966" s="1701"/>
      <c r="BYS4966" s="1701"/>
      <c r="BYT4966" s="1701"/>
      <c r="BYU4966" s="1701"/>
      <c r="BYV4966" s="1701"/>
      <c r="BYW4966" s="1701"/>
      <c r="BYX4966" s="1701"/>
      <c r="BYY4966" s="1701"/>
      <c r="BYZ4966" s="1701"/>
      <c r="BZA4966" s="1701"/>
      <c r="BZB4966" s="1701"/>
      <c r="BZC4966" s="1701"/>
      <c r="BZD4966" s="1701"/>
      <c r="BZE4966" s="1701"/>
      <c r="BZF4966" s="1701"/>
      <c r="BZG4966" s="1701"/>
      <c r="BZH4966" s="1701"/>
      <c r="BZI4966" s="1701"/>
      <c r="BZJ4966" s="1701"/>
      <c r="BZK4966" s="1701"/>
      <c r="BZL4966" s="1701"/>
      <c r="BZM4966" s="1701"/>
      <c r="BZN4966" s="1701"/>
      <c r="BZO4966" s="1701"/>
      <c r="BZP4966" s="1701"/>
      <c r="BZQ4966" s="1701"/>
      <c r="BZR4966" s="1701"/>
      <c r="BZS4966" s="1701"/>
      <c r="BZT4966" s="1701"/>
      <c r="BZU4966" s="1701"/>
      <c r="BZV4966" s="1701"/>
      <c r="BZW4966" s="1701"/>
      <c r="BZX4966" s="1701"/>
      <c r="BZY4966" s="1701"/>
      <c r="BZZ4966" s="1701"/>
      <c r="CAA4966" s="1701"/>
      <c r="CAB4966" s="1701"/>
      <c r="CAC4966" s="1701"/>
      <c r="CAD4966" s="1701"/>
      <c r="CAE4966" s="1701"/>
      <c r="CAF4966" s="1701"/>
      <c r="CAG4966" s="1701"/>
      <c r="CAH4966" s="1701"/>
      <c r="CAI4966" s="1701"/>
      <c r="CAJ4966" s="1701"/>
      <c r="CAK4966" s="1701"/>
      <c r="CAL4966" s="1701"/>
      <c r="CAM4966" s="1701"/>
      <c r="CAN4966" s="1701"/>
      <c r="CAO4966" s="1701"/>
      <c r="CAP4966" s="1701"/>
      <c r="CAQ4966" s="1701"/>
      <c r="CAR4966" s="1701"/>
      <c r="CAS4966" s="1701"/>
      <c r="CAT4966" s="1701"/>
      <c r="CAU4966" s="1701"/>
      <c r="CAV4966" s="1701"/>
      <c r="CAW4966" s="1701"/>
      <c r="CAX4966" s="1701"/>
      <c r="CAY4966" s="1701"/>
      <c r="CAZ4966" s="1701"/>
      <c r="CBA4966" s="1701"/>
      <c r="CBB4966" s="1701"/>
      <c r="CBC4966" s="1701"/>
      <c r="CBD4966" s="1701"/>
      <c r="CBE4966" s="1701"/>
      <c r="CBF4966" s="1701"/>
      <c r="CBG4966" s="1701"/>
      <c r="CBH4966" s="1701"/>
      <c r="CBI4966" s="1701"/>
      <c r="CBJ4966" s="1701"/>
      <c r="CBK4966" s="1701"/>
      <c r="CBL4966" s="1701"/>
      <c r="CBM4966" s="1701"/>
      <c r="CBN4966" s="1701"/>
      <c r="CBO4966" s="1701"/>
      <c r="CBP4966" s="1701"/>
      <c r="CBQ4966" s="1701"/>
      <c r="CBR4966" s="1701"/>
      <c r="CBS4966" s="1701"/>
      <c r="CBT4966" s="1701"/>
      <c r="CBU4966" s="1701"/>
      <c r="CBV4966" s="1701"/>
      <c r="CBW4966" s="1701"/>
      <c r="CBX4966" s="1701"/>
      <c r="CBY4966" s="1701"/>
      <c r="CBZ4966" s="1701"/>
      <c r="CCA4966" s="1701"/>
      <c r="CCB4966" s="1701"/>
      <c r="CCC4966" s="1701"/>
      <c r="CCD4966" s="1701"/>
      <c r="CCE4966" s="1701"/>
      <c r="CCF4966" s="1701"/>
      <c r="CCG4966" s="1701"/>
      <c r="CCH4966" s="1701"/>
      <c r="CCI4966" s="1701"/>
      <c r="CCJ4966" s="1701"/>
      <c r="CCK4966" s="1701"/>
      <c r="CCL4966" s="1701"/>
      <c r="CCM4966" s="1701"/>
      <c r="CCN4966" s="1701"/>
      <c r="CCO4966" s="1701"/>
      <c r="CCP4966" s="1701"/>
      <c r="CCQ4966" s="1701"/>
      <c r="CCR4966" s="1701"/>
      <c r="CCS4966" s="1701"/>
      <c r="CCT4966" s="1701"/>
      <c r="CCU4966" s="1701"/>
      <c r="CCV4966" s="1701"/>
      <c r="CCW4966" s="1701"/>
      <c r="CCX4966" s="1701"/>
      <c r="CCY4966" s="1701"/>
      <c r="CCZ4966" s="1701"/>
      <c r="CDA4966" s="1701"/>
      <c r="CDB4966" s="1701"/>
      <c r="CDC4966" s="1701"/>
      <c r="CDD4966" s="1701"/>
      <c r="CDE4966" s="1701"/>
      <c r="CDF4966" s="1701"/>
      <c r="CDG4966" s="1701"/>
      <c r="CDH4966" s="1701"/>
      <c r="CDI4966" s="1701"/>
      <c r="CDJ4966" s="1701"/>
      <c r="CDK4966" s="1701"/>
      <c r="CDL4966" s="1701"/>
      <c r="CDM4966" s="1701"/>
      <c r="CDN4966" s="1701"/>
      <c r="CDO4966" s="1701"/>
      <c r="CDP4966" s="1701"/>
      <c r="CDQ4966" s="1701"/>
      <c r="CDR4966" s="1701"/>
      <c r="CDS4966" s="1701"/>
      <c r="CDT4966" s="1701"/>
      <c r="CDU4966" s="1701"/>
      <c r="CDV4966" s="1701"/>
      <c r="CDW4966" s="1701"/>
      <c r="CDX4966" s="1701"/>
      <c r="CDY4966" s="1701"/>
      <c r="CDZ4966" s="1701"/>
      <c r="CEA4966" s="1701"/>
      <c r="CEB4966" s="1701"/>
      <c r="CEC4966" s="1701"/>
      <c r="CED4966" s="1701"/>
      <c r="CEE4966" s="1701"/>
      <c r="CEF4966" s="1701"/>
      <c r="CEG4966" s="1701"/>
      <c r="CEH4966" s="1701"/>
      <c r="CEI4966" s="1701"/>
      <c r="CEJ4966" s="1701"/>
      <c r="CEK4966" s="1701"/>
      <c r="CEL4966" s="1701"/>
      <c r="CEM4966" s="1701"/>
      <c r="CEN4966" s="1701"/>
      <c r="CEO4966" s="1701"/>
      <c r="CEP4966" s="1701"/>
      <c r="CEQ4966" s="1701"/>
      <c r="CER4966" s="1701"/>
      <c r="CES4966" s="1701"/>
      <c r="CET4966" s="1701"/>
      <c r="CEU4966" s="1701"/>
      <c r="CEV4966" s="1701"/>
      <c r="CEW4966" s="1701"/>
      <c r="CEX4966" s="1701"/>
      <c r="CEY4966" s="1701"/>
      <c r="CEZ4966" s="1701"/>
      <c r="CFA4966" s="1701"/>
      <c r="CFB4966" s="1701"/>
      <c r="CFC4966" s="1701"/>
      <c r="CFD4966" s="1701"/>
      <c r="CFE4966" s="1701"/>
      <c r="CFF4966" s="1701"/>
      <c r="CFG4966" s="1701"/>
      <c r="CFH4966" s="1701"/>
      <c r="CFI4966" s="1701"/>
      <c r="CFJ4966" s="1701"/>
      <c r="CFK4966" s="1701"/>
      <c r="CFL4966" s="1701"/>
      <c r="CFM4966" s="1701"/>
      <c r="CFN4966" s="1701"/>
      <c r="CFO4966" s="1701"/>
      <c r="CFP4966" s="1701"/>
      <c r="CFQ4966" s="1701"/>
      <c r="CFR4966" s="1701"/>
      <c r="CFS4966" s="1701"/>
      <c r="CFT4966" s="1701"/>
      <c r="CFU4966" s="1701"/>
      <c r="CFV4966" s="1701"/>
      <c r="CFW4966" s="1701"/>
      <c r="CFX4966" s="1701"/>
      <c r="CFY4966" s="1701"/>
      <c r="CFZ4966" s="1701"/>
      <c r="CGA4966" s="1701"/>
      <c r="CGB4966" s="1701"/>
      <c r="CGC4966" s="1701"/>
      <c r="CGD4966" s="1701"/>
      <c r="CGE4966" s="1701"/>
      <c r="CGF4966" s="1701"/>
      <c r="CGG4966" s="1701"/>
      <c r="CGH4966" s="1701"/>
      <c r="CGI4966" s="1701"/>
      <c r="CGJ4966" s="1701"/>
      <c r="CGK4966" s="1701"/>
      <c r="CGL4966" s="1701"/>
      <c r="CGM4966" s="1701"/>
      <c r="CGN4966" s="1701"/>
      <c r="CGO4966" s="1701"/>
      <c r="CGP4966" s="1701"/>
      <c r="CGQ4966" s="1701"/>
      <c r="CGR4966" s="1701"/>
      <c r="CGS4966" s="1701"/>
      <c r="CGT4966" s="1701"/>
      <c r="CGU4966" s="1701"/>
      <c r="CGV4966" s="1701"/>
      <c r="CGW4966" s="1701"/>
      <c r="CGX4966" s="1701"/>
      <c r="CGY4966" s="1701"/>
      <c r="CGZ4966" s="1701"/>
      <c r="CHA4966" s="1701"/>
      <c r="CHB4966" s="1701"/>
      <c r="CHC4966" s="1701"/>
      <c r="CHD4966" s="1701"/>
      <c r="CHE4966" s="1701"/>
      <c r="CHF4966" s="1701"/>
      <c r="CHG4966" s="1701"/>
      <c r="CHH4966" s="1701"/>
      <c r="CHI4966" s="1701"/>
      <c r="CHJ4966" s="1701"/>
      <c r="CHK4966" s="1701"/>
      <c r="CHL4966" s="1701"/>
      <c r="CHM4966" s="1701"/>
      <c r="CHN4966" s="1701"/>
      <c r="CHO4966" s="1701"/>
      <c r="CHP4966" s="1701"/>
      <c r="CHQ4966" s="1701"/>
      <c r="CHR4966" s="1701"/>
      <c r="CHS4966" s="1701"/>
      <c r="CHT4966" s="1701"/>
      <c r="CHU4966" s="1701"/>
      <c r="CHV4966" s="1701"/>
      <c r="CHW4966" s="1701"/>
      <c r="CHX4966" s="1701"/>
      <c r="CHY4966" s="1701"/>
      <c r="CHZ4966" s="1701"/>
      <c r="CIA4966" s="1701"/>
      <c r="CIB4966" s="1701"/>
      <c r="CIC4966" s="1701"/>
      <c r="CID4966" s="1701"/>
      <c r="CIE4966" s="1701"/>
      <c r="CIF4966" s="1701"/>
      <c r="CIG4966" s="1701"/>
      <c r="CIH4966" s="1701"/>
      <c r="CII4966" s="1701"/>
      <c r="CIJ4966" s="1701"/>
      <c r="CIK4966" s="1701"/>
      <c r="CIL4966" s="1701"/>
      <c r="CIM4966" s="1701"/>
      <c r="CIN4966" s="1701"/>
      <c r="CIO4966" s="1701"/>
      <c r="CIP4966" s="1701"/>
      <c r="CIQ4966" s="1701"/>
      <c r="CIR4966" s="1701"/>
      <c r="CIS4966" s="1701"/>
      <c r="CIT4966" s="1701"/>
      <c r="CIU4966" s="1701"/>
      <c r="CIV4966" s="1701"/>
      <c r="CIW4966" s="1701"/>
      <c r="CIX4966" s="1701"/>
      <c r="CIY4966" s="1701"/>
      <c r="CIZ4966" s="1701"/>
      <c r="CJA4966" s="1701"/>
      <c r="CJB4966" s="1701"/>
      <c r="CJC4966" s="1701"/>
      <c r="CJD4966" s="1701"/>
      <c r="CJE4966" s="1701"/>
      <c r="CJF4966" s="1701"/>
      <c r="CJG4966" s="1701"/>
      <c r="CJH4966" s="1701"/>
      <c r="CJI4966" s="1701"/>
      <c r="CJJ4966" s="1701"/>
      <c r="CJK4966" s="1701"/>
      <c r="CJL4966" s="1701"/>
      <c r="CJM4966" s="1701"/>
      <c r="CJN4966" s="1701"/>
      <c r="CJO4966" s="1701"/>
      <c r="CJP4966" s="1701"/>
      <c r="CJQ4966" s="1701"/>
      <c r="CJR4966" s="1701"/>
      <c r="CJS4966" s="1701"/>
      <c r="CJT4966" s="1701"/>
      <c r="CJU4966" s="1701"/>
      <c r="CJV4966" s="1701"/>
      <c r="CJW4966" s="1701"/>
      <c r="CJX4966" s="1701"/>
      <c r="CJY4966" s="1701"/>
      <c r="CJZ4966" s="1701"/>
      <c r="CKA4966" s="1701"/>
      <c r="CKB4966" s="1701"/>
      <c r="CKC4966" s="1701"/>
      <c r="CKD4966" s="1701"/>
      <c r="CKE4966" s="1701"/>
      <c r="CKF4966" s="1701"/>
      <c r="CKG4966" s="1701"/>
      <c r="CKH4966" s="1701"/>
      <c r="CKI4966" s="1701"/>
      <c r="CKJ4966" s="1701"/>
      <c r="CKK4966" s="1701"/>
      <c r="CKL4966" s="1701"/>
      <c r="CKM4966" s="1701"/>
      <c r="CKN4966" s="1701"/>
      <c r="CKO4966" s="1701"/>
      <c r="CKP4966" s="1701"/>
      <c r="CKQ4966" s="1701"/>
      <c r="CKR4966" s="1701"/>
      <c r="CKS4966" s="1701"/>
      <c r="CKT4966" s="1701"/>
      <c r="CKU4966" s="1701"/>
      <c r="CKV4966" s="1701"/>
      <c r="CKW4966" s="1701"/>
      <c r="CKX4966" s="1701"/>
      <c r="CKY4966" s="1701"/>
      <c r="CKZ4966" s="1701"/>
      <c r="CLA4966" s="1701"/>
      <c r="CLB4966" s="1701"/>
      <c r="CLC4966" s="1701"/>
      <c r="CLD4966" s="1701"/>
      <c r="CLE4966" s="1701"/>
      <c r="CLF4966" s="1701"/>
      <c r="CLG4966" s="1701"/>
      <c r="CLH4966" s="1701"/>
      <c r="CLI4966" s="1701"/>
      <c r="CLJ4966" s="1701"/>
      <c r="CLK4966" s="1701"/>
      <c r="CLL4966" s="1701"/>
      <c r="CLM4966" s="1701"/>
      <c r="CLN4966" s="1701"/>
      <c r="CLO4966" s="1701"/>
      <c r="CLP4966" s="1701"/>
      <c r="CLQ4966" s="1701"/>
      <c r="CLR4966" s="1701"/>
      <c r="CLS4966" s="1701"/>
      <c r="CLT4966" s="1701"/>
      <c r="CLU4966" s="1701"/>
      <c r="CLV4966" s="1701"/>
      <c r="CLW4966" s="1701"/>
      <c r="CLX4966" s="1701"/>
      <c r="CLY4966" s="1701"/>
      <c r="CLZ4966" s="1701"/>
      <c r="CMA4966" s="1701"/>
      <c r="CMB4966" s="1701"/>
      <c r="CMC4966" s="1701"/>
      <c r="CMD4966" s="1701"/>
      <c r="CME4966" s="1701"/>
      <c r="CMF4966" s="1701"/>
      <c r="CMG4966" s="1701"/>
      <c r="CMH4966" s="1701"/>
      <c r="CMI4966" s="1701"/>
      <c r="CMJ4966" s="1701"/>
      <c r="CMK4966" s="1701"/>
      <c r="CML4966" s="1701"/>
      <c r="CMM4966" s="1701"/>
      <c r="CMN4966" s="1701"/>
      <c r="CMO4966" s="1701"/>
      <c r="CMP4966" s="1701"/>
      <c r="CMQ4966" s="1701"/>
      <c r="CMR4966" s="1701"/>
      <c r="CMS4966" s="1701"/>
      <c r="CMT4966" s="1701"/>
      <c r="CMU4966" s="1701"/>
      <c r="CMV4966" s="1701"/>
      <c r="CMW4966" s="1701"/>
      <c r="CMX4966" s="1701"/>
      <c r="CMY4966" s="1701"/>
      <c r="CMZ4966" s="1701"/>
      <c r="CNA4966" s="1701"/>
      <c r="CNB4966" s="1701"/>
      <c r="CNC4966" s="1701"/>
      <c r="CND4966" s="1701"/>
      <c r="CNE4966" s="1701"/>
      <c r="CNF4966" s="1701"/>
      <c r="CNG4966" s="1701"/>
      <c r="CNH4966" s="1701"/>
      <c r="CNI4966" s="1701"/>
      <c r="CNJ4966" s="1701"/>
      <c r="CNK4966" s="1701"/>
      <c r="CNL4966" s="1701"/>
      <c r="CNM4966" s="1701"/>
      <c r="CNN4966" s="1701"/>
      <c r="CNO4966" s="1701"/>
      <c r="CNP4966" s="1701"/>
      <c r="CNQ4966" s="1701"/>
      <c r="CNR4966" s="1701"/>
      <c r="CNS4966" s="1701"/>
      <c r="CNT4966" s="1701"/>
      <c r="CNU4966" s="1701"/>
      <c r="CNV4966" s="1701"/>
      <c r="CNW4966" s="1701"/>
      <c r="CNX4966" s="1701"/>
      <c r="CNY4966" s="1701"/>
      <c r="CNZ4966" s="1701"/>
      <c r="COA4966" s="1701"/>
      <c r="COB4966" s="1701"/>
      <c r="COC4966" s="1701"/>
      <c r="COD4966" s="1701"/>
      <c r="COE4966" s="1701"/>
      <c r="COF4966" s="1701"/>
      <c r="COG4966" s="1701"/>
      <c r="COH4966" s="1701"/>
      <c r="COI4966" s="1701"/>
      <c r="COJ4966" s="1701"/>
      <c r="COK4966" s="1701"/>
      <c r="COL4966" s="1701"/>
      <c r="COM4966" s="1701"/>
      <c r="CON4966" s="1701"/>
      <c r="COO4966" s="1701"/>
      <c r="COP4966" s="1701"/>
      <c r="COQ4966" s="1701"/>
      <c r="COR4966" s="1701"/>
      <c r="COS4966" s="1701"/>
      <c r="COT4966" s="1701"/>
      <c r="COU4966" s="1701"/>
      <c r="COV4966" s="1701"/>
      <c r="COW4966" s="1701"/>
      <c r="COX4966" s="1701"/>
      <c r="COY4966" s="1701"/>
      <c r="COZ4966" s="1701"/>
      <c r="CPA4966" s="1701"/>
      <c r="CPB4966" s="1701"/>
      <c r="CPC4966" s="1701"/>
      <c r="CPD4966" s="1701"/>
      <c r="CPE4966" s="1701"/>
      <c r="CPF4966" s="1701"/>
      <c r="CPG4966" s="1701"/>
      <c r="CPH4966" s="1701"/>
      <c r="CPI4966" s="1701"/>
      <c r="CPJ4966" s="1701"/>
      <c r="CPK4966" s="1701"/>
      <c r="CPL4966" s="1701"/>
      <c r="CPM4966" s="1701"/>
      <c r="CPN4966" s="1701"/>
      <c r="CPO4966" s="1701"/>
      <c r="CPP4966" s="1701"/>
      <c r="CPQ4966" s="1701"/>
      <c r="CPR4966" s="1701"/>
      <c r="CPS4966" s="1701"/>
      <c r="CPT4966" s="1701"/>
      <c r="CPU4966" s="1701"/>
      <c r="CPV4966" s="1701"/>
      <c r="CPW4966" s="1701"/>
      <c r="CPX4966" s="1701"/>
      <c r="CPY4966" s="1701"/>
      <c r="CPZ4966" s="1701"/>
      <c r="CQA4966" s="1701"/>
      <c r="CQB4966" s="1701"/>
      <c r="CQC4966" s="1701"/>
      <c r="CQD4966" s="1701"/>
      <c r="CQE4966" s="1701"/>
      <c r="CQF4966" s="1701"/>
      <c r="CQG4966" s="1701"/>
      <c r="CQH4966" s="1701"/>
      <c r="CQI4966" s="1701"/>
      <c r="CQJ4966" s="1701"/>
      <c r="CQK4966" s="1701"/>
      <c r="CQL4966" s="1701"/>
      <c r="CQM4966" s="1701"/>
      <c r="CQN4966" s="1701"/>
      <c r="CQO4966" s="1701"/>
      <c r="CQP4966" s="1701"/>
      <c r="CQQ4966" s="1701"/>
      <c r="CQR4966" s="1701"/>
      <c r="CQS4966" s="1701"/>
      <c r="CQT4966" s="1701"/>
      <c r="CQU4966" s="1701"/>
      <c r="CQV4966" s="1701"/>
      <c r="CQW4966" s="1701"/>
      <c r="CQX4966" s="1701"/>
      <c r="CQY4966" s="1701"/>
      <c r="CQZ4966" s="1701"/>
      <c r="CRA4966" s="1701"/>
      <c r="CRB4966" s="1701"/>
      <c r="CRC4966" s="1701"/>
      <c r="CRD4966" s="1701"/>
      <c r="CRE4966" s="1701"/>
      <c r="CRF4966" s="1701"/>
      <c r="CRG4966" s="1701"/>
      <c r="CRH4966" s="1701"/>
      <c r="CRI4966" s="1701"/>
      <c r="CRJ4966" s="1701"/>
      <c r="CRK4966" s="1701"/>
      <c r="CRL4966" s="1701"/>
      <c r="CRM4966" s="1701"/>
      <c r="CRN4966" s="1701"/>
      <c r="CRO4966" s="1701"/>
      <c r="CRP4966" s="1701"/>
      <c r="CRQ4966" s="1701"/>
      <c r="CRR4966" s="1701"/>
      <c r="CRS4966" s="1701"/>
      <c r="CRT4966" s="1701"/>
      <c r="CRU4966" s="1701"/>
      <c r="CRV4966" s="1701"/>
      <c r="CRW4966" s="1701"/>
      <c r="CRX4966" s="1701"/>
      <c r="CRY4966" s="1701"/>
      <c r="CRZ4966" s="1701"/>
      <c r="CSA4966" s="1701"/>
      <c r="CSB4966" s="1701"/>
      <c r="CSC4966" s="1701"/>
      <c r="CSD4966" s="1701"/>
      <c r="CSE4966" s="1701"/>
      <c r="CSF4966" s="1701"/>
      <c r="CSG4966" s="1701"/>
      <c r="CSH4966" s="1701"/>
      <c r="CSI4966" s="1701"/>
      <c r="CSJ4966" s="1701"/>
      <c r="CSK4966" s="1701"/>
      <c r="CSL4966" s="1701"/>
      <c r="CSM4966" s="1701"/>
      <c r="CSN4966" s="1701"/>
      <c r="CSO4966" s="1701"/>
      <c r="CSP4966" s="1701"/>
      <c r="CSQ4966" s="1701"/>
      <c r="CSR4966" s="1701"/>
      <c r="CSS4966" s="1701"/>
      <c r="CST4966" s="1701"/>
      <c r="CSU4966" s="1701"/>
      <c r="CSV4966" s="1701"/>
      <c r="CSW4966" s="1701"/>
      <c r="CSX4966" s="1701"/>
      <c r="CSY4966" s="1701"/>
      <c r="CSZ4966" s="1701"/>
      <c r="CTA4966" s="1701"/>
      <c r="CTB4966" s="1701"/>
      <c r="CTC4966" s="1701"/>
      <c r="CTD4966" s="1701"/>
      <c r="CTE4966" s="1701"/>
      <c r="CTF4966" s="1701"/>
      <c r="CTG4966" s="1701"/>
      <c r="CTH4966" s="1701"/>
      <c r="CTI4966" s="1701"/>
      <c r="CTJ4966" s="1701"/>
      <c r="CTK4966" s="1701"/>
      <c r="CTL4966" s="1701"/>
      <c r="CTM4966" s="1701"/>
      <c r="CTN4966" s="1701"/>
      <c r="CTO4966" s="1701"/>
      <c r="CTP4966" s="1701"/>
      <c r="CTQ4966" s="1701"/>
      <c r="CTR4966" s="1701"/>
      <c r="CTS4966" s="1701"/>
      <c r="CTT4966" s="1701"/>
      <c r="CTU4966" s="1701"/>
      <c r="CTV4966" s="1701"/>
      <c r="CTW4966" s="1701"/>
      <c r="CTX4966" s="1701"/>
      <c r="CTY4966" s="1701"/>
      <c r="CTZ4966" s="1701"/>
      <c r="CUA4966" s="1701"/>
      <c r="CUB4966" s="1701"/>
      <c r="CUC4966" s="1701"/>
      <c r="CUD4966" s="1701"/>
      <c r="CUE4966" s="1701"/>
      <c r="CUF4966" s="1701"/>
      <c r="CUG4966" s="1701"/>
      <c r="CUH4966" s="1701"/>
      <c r="CUI4966" s="1701"/>
      <c r="CUJ4966" s="1701"/>
      <c r="CUK4966" s="1701"/>
      <c r="CUL4966" s="1701"/>
      <c r="CUM4966" s="1701"/>
      <c r="CUN4966" s="1701"/>
      <c r="CUO4966" s="1701"/>
      <c r="CUP4966" s="1701"/>
      <c r="CUQ4966" s="1701"/>
      <c r="CUR4966" s="1701"/>
      <c r="CUS4966" s="1701"/>
      <c r="CUT4966" s="1701"/>
      <c r="CUU4966" s="1701"/>
      <c r="CUV4966" s="1701"/>
      <c r="CUW4966" s="1701"/>
      <c r="CUX4966" s="1701"/>
      <c r="CUY4966" s="1701"/>
      <c r="CUZ4966" s="1701"/>
      <c r="CVA4966" s="1701"/>
      <c r="CVB4966" s="1701"/>
      <c r="CVC4966" s="1701"/>
      <c r="CVD4966" s="1701"/>
      <c r="CVE4966" s="1701"/>
      <c r="CVF4966" s="1701"/>
      <c r="CVG4966" s="1701"/>
      <c r="CVH4966" s="1701"/>
      <c r="CVI4966" s="1701"/>
      <c r="CVJ4966" s="1701"/>
      <c r="CVK4966" s="1701"/>
      <c r="CVL4966" s="1701"/>
      <c r="CVM4966" s="1701"/>
      <c r="CVN4966" s="1701"/>
      <c r="CVO4966" s="1701"/>
      <c r="CVP4966" s="1701"/>
      <c r="CVQ4966" s="1701"/>
      <c r="CVR4966" s="1701"/>
      <c r="CVS4966" s="1701"/>
      <c r="CVT4966" s="1701"/>
      <c r="CVU4966" s="1701"/>
      <c r="CVV4966" s="1701"/>
      <c r="CVW4966" s="1701"/>
      <c r="CVX4966" s="1701"/>
      <c r="CVY4966" s="1701"/>
      <c r="CVZ4966" s="1701"/>
      <c r="CWA4966" s="1701"/>
      <c r="CWB4966" s="1701"/>
      <c r="CWC4966" s="1701"/>
      <c r="CWD4966" s="1701"/>
      <c r="CWE4966" s="1701"/>
      <c r="CWF4966" s="1701"/>
      <c r="CWG4966" s="1701"/>
      <c r="CWH4966" s="1701"/>
      <c r="CWI4966" s="1701"/>
      <c r="CWJ4966" s="1701"/>
      <c r="CWK4966" s="1701"/>
      <c r="CWL4966" s="1701"/>
      <c r="CWM4966" s="1701"/>
      <c r="CWN4966" s="1701"/>
      <c r="CWO4966" s="1701"/>
      <c r="CWP4966" s="1701"/>
      <c r="CWQ4966" s="1701"/>
      <c r="CWR4966" s="1701"/>
      <c r="CWS4966" s="1701"/>
      <c r="CWT4966" s="1701"/>
      <c r="CWU4966" s="1701"/>
      <c r="CWV4966" s="1701"/>
      <c r="CWW4966" s="1701"/>
      <c r="CWX4966" s="1701"/>
      <c r="CWY4966" s="1701"/>
      <c r="CWZ4966" s="1701"/>
      <c r="CXA4966" s="1701"/>
      <c r="CXB4966" s="1701"/>
      <c r="CXC4966" s="1701"/>
      <c r="CXD4966" s="1701"/>
      <c r="CXE4966" s="1701"/>
      <c r="CXF4966" s="1701"/>
      <c r="CXG4966" s="1701"/>
      <c r="CXH4966" s="1701"/>
      <c r="CXI4966" s="1701"/>
      <c r="CXJ4966" s="1701"/>
      <c r="CXK4966" s="1701"/>
      <c r="CXL4966" s="1701"/>
      <c r="CXM4966" s="1701"/>
      <c r="CXN4966" s="1701"/>
      <c r="CXO4966" s="1701"/>
      <c r="CXP4966" s="1701"/>
      <c r="CXQ4966" s="1701"/>
      <c r="CXR4966" s="1701"/>
      <c r="CXS4966" s="1701"/>
      <c r="CXT4966" s="1701"/>
      <c r="CXU4966" s="1701"/>
      <c r="CXV4966" s="1701"/>
      <c r="CXW4966" s="1701"/>
      <c r="CXX4966" s="1701"/>
      <c r="CXY4966" s="1701"/>
      <c r="CXZ4966" s="1701"/>
      <c r="CYA4966" s="1701"/>
      <c r="CYB4966" s="1701"/>
      <c r="CYC4966" s="1701"/>
      <c r="CYD4966" s="1701"/>
      <c r="CYE4966" s="1701"/>
      <c r="CYF4966" s="1701"/>
      <c r="CYG4966" s="1701"/>
      <c r="CYH4966" s="1701"/>
      <c r="CYI4966" s="1701"/>
      <c r="CYJ4966" s="1701"/>
      <c r="CYK4966" s="1701"/>
      <c r="CYL4966" s="1701"/>
      <c r="CYM4966" s="1701"/>
      <c r="CYN4966" s="1701"/>
      <c r="CYO4966" s="1701"/>
      <c r="CYP4966" s="1701"/>
      <c r="CYQ4966" s="1701"/>
      <c r="CYR4966" s="1701"/>
      <c r="CYS4966" s="1701"/>
      <c r="CYT4966" s="1701"/>
      <c r="CYU4966" s="1701"/>
      <c r="CYV4966" s="1701"/>
      <c r="CYW4966" s="1701"/>
      <c r="CYX4966" s="1701"/>
      <c r="CYY4966" s="1701"/>
      <c r="CYZ4966" s="1701"/>
      <c r="CZA4966" s="1701"/>
      <c r="CZB4966" s="1701"/>
      <c r="CZC4966" s="1701"/>
      <c r="CZD4966" s="1701"/>
      <c r="CZE4966" s="1701"/>
      <c r="CZF4966" s="1701"/>
      <c r="CZG4966" s="1701"/>
      <c r="CZH4966" s="1701"/>
      <c r="CZI4966" s="1701"/>
      <c r="CZJ4966" s="1701"/>
      <c r="CZK4966" s="1701"/>
      <c r="CZL4966" s="1701"/>
      <c r="CZM4966" s="1701"/>
      <c r="CZN4966" s="1701"/>
      <c r="CZO4966" s="1701"/>
      <c r="CZP4966" s="1701"/>
      <c r="CZQ4966" s="1701"/>
      <c r="CZR4966" s="1701"/>
      <c r="CZS4966" s="1701"/>
      <c r="CZT4966" s="1701"/>
      <c r="CZU4966" s="1701"/>
      <c r="CZV4966" s="1701"/>
      <c r="CZW4966" s="1701"/>
      <c r="CZX4966" s="1701"/>
      <c r="CZY4966" s="1701"/>
      <c r="CZZ4966" s="1701"/>
      <c r="DAA4966" s="1701"/>
      <c r="DAB4966" s="1701"/>
      <c r="DAC4966" s="1701"/>
      <c r="DAD4966" s="1701"/>
      <c r="DAE4966" s="1701"/>
      <c r="DAF4966" s="1701"/>
      <c r="DAG4966" s="1701"/>
      <c r="DAH4966" s="1701"/>
      <c r="DAI4966" s="1701"/>
      <c r="DAJ4966" s="1701"/>
      <c r="DAK4966" s="1701"/>
      <c r="DAL4966" s="1701"/>
      <c r="DAM4966" s="1701"/>
      <c r="DAN4966" s="1701"/>
      <c r="DAO4966" s="1701"/>
      <c r="DAP4966" s="1701"/>
      <c r="DAQ4966" s="1701"/>
      <c r="DAR4966" s="1701"/>
      <c r="DAS4966" s="1701"/>
      <c r="DAT4966" s="1701"/>
      <c r="DAU4966" s="1701"/>
      <c r="DAV4966" s="1701"/>
      <c r="DAW4966" s="1701"/>
      <c r="DAX4966" s="1701"/>
      <c r="DAY4966" s="1701"/>
      <c r="DAZ4966" s="1701"/>
      <c r="DBA4966" s="1701"/>
      <c r="DBB4966" s="1701"/>
      <c r="DBC4966" s="1701"/>
      <c r="DBD4966" s="1701"/>
      <c r="DBE4966" s="1701"/>
      <c r="DBF4966" s="1701"/>
      <c r="DBG4966" s="1701"/>
      <c r="DBH4966" s="1701"/>
      <c r="DBI4966" s="1701"/>
      <c r="DBJ4966" s="1701"/>
      <c r="DBK4966" s="1701"/>
      <c r="DBL4966" s="1701"/>
      <c r="DBM4966" s="1701"/>
      <c r="DBN4966" s="1701"/>
      <c r="DBO4966" s="1701"/>
      <c r="DBP4966" s="1701"/>
      <c r="DBQ4966" s="1701"/>
      <c r="DBR4966" s="1701"/>
      <c r="DBS4966" s="1701"/>
      <c r="DBT4966" s="1701"/>
      <c r="DBU4966" s="1701"/>
      <c r="DBV4966" s="1701"/>
      <c r="DBW4966" s="1701"/>
      <c r="DBX4966" s="1701"/>
      <c r="DBY4966" s="1701"/>
      <c r="DBZ4966" s="1701"/>
      <c r="DCA4966" s="1701"/>
      <c r="DCB4966" s="1701"/>
      <c r="DCC4966" s="1701"/>
      <c r="DCD4966" s="1701"/>
      <c r="DCE4966" s="1701"/>
      <c r="DCF4966" s="1701"/>
      <c r="DCG4966" s="1701"/>
      <c r="DCH4966" s="1701"/>
      <c r="DCI4966" s="1701"/>
      <c r="DCJ4966" s="1701"/>
      <c r="DCK4966" s="1701"/>
      <c r="DCL4966" s="1701"/>
      <c r="DCM4966" s="1701"/>
      <c r="DCN4966" s="1701"/>
      <c r="DCO4966" s="1701"/>
      <c r="DCP4966" s="1701"/>
      <c r="DCQ4966" s="1701"/>
      <c r="DCR4966" s="1701"/>
      <c r="DCS4966" s="1701"/>
      <c r="DCT4966" s="1701"/>
      <c r="DCU4966" s="1701"/>
      <c r="DCV4966" s="1701"/>
      <c r="DCW4966" s="1701"/>
      <c r="DCX4966" s="1701"/>
      <c r="DCY4966" s="1701"/>
      <c r="DCZ4966" s="1701"/>
      <c r="DDA4966" s="1701"/>
      <c r="DDB4966" s="1701"/>
      <c r="DDC4966" s="1701"/>
      <c r="DDD4966" s="1701"/>
      <c r="DDE4966" s="1701"/>
      <c r="DDF4966" s="1701"/>
      <c r="DDG4966" s="1701"/>
      <c r="DDH4966" s="1701"/>
      <c r="DDI4966" s="1701"/>
      <c r="DDJ4966" s="1701"/>
      <c r="DDK4966" s="1701"/>
      <c r="DDL4966" s="1701"/>
      <c r="DDM4966" s="1701"/>
      <c r="DDN4966" s="1701"/>
      <c r="DDO4966" s="1701"/>
      <c r="DDP4966" s="1701"/>
      <c r="DDQ4966" s="1701"/>
      <c r="DDR4966" s="1701"/>
      <c r="DDS4966" s="1701"/>
      <c r="DDT4966" s="1701"/>
      <c r="DDU4966" s="1701"/>
      <c r="DDV4966" s="1701"/>
      <c r="DDW4966" s="1701"/>
      <c r="DDX4966" s="1701"/>
      <c r="DDY4966" s="1701"/>
      <c r="DDZ4966" s="1701"/>
      <c r="DEA4966" s="1701"/>
      <c r="DEB4966" s="1701"/>
      <c r="DEC4966" s="1701"/>
      <c r="DED4966" s="1701"/>
      <c r="DEE4966" s="1701"/>
      <c r="DEF4966" s="1701"/>
      <c r="DEG4966" s="1701"/>
      <c r="DEH4966" s="1701"/>
      <c r="DEI4966" s="1701"/>
      <c r="DEJ4966" s="1701"/>
      <c r="DEK4966" s="1701"/>
      <c r="DEL4966" s="1701"/>
      <c r="DEM4966" s="1701"/>
      <c r="DEN4966" s="1701"/>
      <c r="DEO4966" s="1701"/>
      <c r="DEP4966" s="1701"/>
      <c r="DEQ4966" s="1701"/>
      <c r="DER4966" s="1701"/>
      <c r="DES4966" s="1701"/>
      <c r="DET4966" s="1701"/>
      <c r="DEU4966" s="1701"/>
      <c r="DEV4966" s="1701"/>
      <c r="DEW4966" s="1701"/>
      <c r="DEX4966" s="1701"/>
      <c r="DEY4966" s="1701"/>
      <c r="DEZ4966" s="1701"/>
      <c r="DFA4966" s="1701"/>
      <c r="DFB4966" s="1701"/>
      <c r="DFC4966" s="1701"/>
      <c r="DFD4966" s="1701"/>
      <c r="DFE4966" s="1701"/>
      <c r="DFF4966" s="1701"/>
      <c r="DFG4966" s="1701"/>
      <c r="DFH4966" s="1701"/>
      <c r="DFI4966" s="1701"/>
      <c r="DFJ4966" s="1701"/>
      <c r="DFK4966" s="1701"/>
      <c r="DFL4966" s="1701"/>
      <c r="DFM4966" s="1701"/>
      <c r="DFN4966" s="1701"/>
      <c r="DFO4966" s="1701"/>
      <c r="DFP4966" s="1701"/>
      <c r="DFQ4966" s="1701"/>
      <c r="DFR4966" s="1701"/>
      <c r="DFS4966" s="1701"/>
      <c r="DFT4966" s="1701"/>
      <c r="DFU4966" s="1701"/>
      <c r="DFV4966" s="1701"/>
      <c r="DFW4966" s="1701"/>
      <c r="DFX4966" s="1701"/>
      <c r="DFY4966" s="1701"/>
      <c r="DFZ4966" s="1701"/>
      <c r="DGA4966" s="1701"/>
      <c r="DGB4966" s="1701"/>
      <c r="DGC4966" s="1701"/>
      <c r="DGD4966" s="1701"/>
      <c r="DGE4966" s="1701"/>
      <c r="DGF4966" s="1701"/>
      <c r="DGG4966" s="1701"/>
      <c r="DGH4966" s="1701"/>
      <c r="DGI4966" s="1701"/>
      <c r="DGJ4966" s="1701"/>
      <c r="DGK4966" s="1701"/>
      <c r="DGL4966" s="1701"/>
      <c r="DGM4966" s="1701"/>
      <c r="DGN4966" s="1701"/>
      <c r="DGO4966" s="1701"/>
      <c r="DGP4966" s="1701"/>
      <c r="DGQ4966" s="1701"/>
      <c r="DGR4966" s="1701"/>
      <c r="DGS4966" s="1701"/>
      <c r="DGT4966" s="1701"/>
      <c r="DGU4966" s="1701"/>
      <c r="DGV4966" s="1701"/>
      <c r="DGW4966" s="1701"/>
      <c r="DGX4966" s="1701"/>
      <c r="DGY4966" s="1701"/>
      <c r="DGZ4966" s="1701"/>
      <c r="DHA4966" s="1701"/>
      <c r="DHB4966" s="1701"/>
      <c r="DHC4966" s="1701"/>
      <c r="DHD4966" s="1701"/>
      <c r="DHE4966" s="1701"/>
      <c r="DHF4966" s="1701"/>
      <c r="DHG4966" s="1701"/>
      <c r="DHH4966" s="1701"/>
      <c r="DHI4966" s="1701"/>
      <c r="DHJ4966" s="1701"/>
      <c r="DHK4966" s="1701"/>
      <c r="DHL4966" s="1701"/>
      <c r="DHM4966" s="1701"/>
      <c r="DHN4966" s="1701"/>
      <c r="DHO4966" s="1701"/>
      <c r="DHP4966" s="1701"/>
      <c r="DHQ4966" s="1701"/>
      <c r="DHR4966" s="1701"/>
      <c r="DHS4966" s="1701"/>
      <c r="DHT4966" s="1701"/>
      <c r="DHU4966" s="1701"/>
      <c r="DHV4966" s="1701"/>
      <c r="DHW4966" s="1701"/>
      <c r="DHX4966" s="1701"/>
      <c r="DHY4966" s="1701"/>
      <c r="DHZ4966" s="1701"/>
      <c r="DIA4966" s="1701"/>
      <c r="DIB4966" s="1701"/>
      <c r="DIC4966" s="1701"/>
      <c r="DID4966" s="1701"/>
      <c r="DIE4966" s="1701"/>
      <c r="DIF4966" s="1701"/>
      <c r="DIG4966" s="1701"/>
      <c r="DIH4966" s="1701"/>
      <c r="DII4966" s="1701"/>
      <c r="DIJ4966" s="1701"/>
      <c r="DIK4966" s="1701"/>
      <c r="DIL4966" s="1701"/>
      <c r="DIM4966" s="1701"/>
      <c r="DIN4966" s="1701"/>
      <c r="DIO4966" s="1701"/>
      <c r="DIP4966" s="1701"/>
      <c r="DIQ4966" s="1701"/>
      <c r="DIR4966" s="1701"/>
      <c r="DIS4966" s="1701"/>
      <c r="DIT4966" s="1701"/>
      <c r="DIU4966" s="1701"/>
      <c r="DIV4966" s="1701"/>
      <c r="DIW4966" s="1701"/>
      <c r="DIX4966" s="1701"/>
      <c r="DIY4966" s="1701"/>
      <c r="DIZ4966" s="1701"/>
      <c r="DJA4966" s="1701"/>
      <c r="DJB4966" s="1701"/>
      <c r="DJC4966" s="1701"/>
      <c r="DJD4966" s="1701"/>
      <c r="DJE4966" s="1701"/>
      <c r="DJF4966" s="1701"/>
      <c r="DJG4966" s="1701"/>
      <c r="DJH4966" s="1701"/>
      <c r="DJI4966" s="1701"/>
      <c r="DJJ4966" s="1701"/>
      <c r="DJK4966" s="1701"/>
      <c r="DJL4966" s="1701"/>
      <c r="DJM4966" s="1701"/>
      <c r="DJN4966" s="1701"/>
      <c r="DJO4966" s="1701"/>
      <c r="DJP4966" s="1701"/>
      <c r="DJQ4966" s="1701"/>
      <c r="DJR4966" s="1701"/>
      <c r="DJS4966" s="1701"/>
      <c r="DJT4966" s="1701"/>
      <c r="DJU4966" s="1701"/>
      <c r="DJV4966" s="1701"/>
      <c r="DJW4966" s="1701"/>
      <c r="DJX4966" s="1701"/>
      <c r="DJY4966" s="1701"/>
      <c r="DJZ4966" s="1701"/>
      <c r="DKA4966" s="1701"/>
      <c r="DKB4966" s="1701"/>
      <c r="DKC4966" s="1701"/>
      <c r="DKD4966" s="1701"/>
      <c r="DKE4966" s="1701"/>
      <c r="DKF4966" s="1701"/>
      <c r="DKG4966" s="1701"/>
      <c r="DKH4966" s="1701"/>
      <c r="DKI4966" s="1701"/>
      <c r="DKJ4966" s="1701"/>
      <c r="DKK4966" s="1701"/>
      <c r="DKL4966" s="1701"/>
      <c r="DKM4966" s="1701"/>
      <c r="DKN4966" s="1701"/>
      <c r="DKO4966" s="1701"/>
      <c r="DKP4966" s="1701"/>
      <c r="DKQ4966" s="1701"/>
      <c r="DKR4966" s="1701"/>
      <c r="DKS4966" s="1701"/>
      <c r="DKT4966" s="1701"/>
      <c r="DKU4966" s="1701"/>
      <c r="DKV4966" s="1701"/>
      <c r="DKW4966" s="1701"/>
      <c r="DKX4966" s="1701"/>
      <c r="DKY4966" s="1701"/>
      <c r="DKZ4966" s="1701"/>
      <c r="DLA4966" s="1701"/>
      <c r="DLB4966" s="1701"/>
      <c r="DLC4966" s="1701"/>
      <c r="DLD4966" s="1701"/>
      <c r="DLE4966" s="1701"/>
      <c r="DLF4966" s="1701"/>
      <c r="DLG4966" s="1701"/>
      <c r="DLH4966" s="1701"/>
      <c r="DLI4966" s="1701"/>
      <c r="DLJ4966" s="1701"/>
      <c r="DLK4966" s="1701"/>
      <c r="DLL4966" s="1701"/>
      <c r="DLM4966" s="1701"/>
      <c r="DLN4966" s="1701"/>
      <c r="DLO4966" s="1701"/>
      <c r="DLP4966" s="1701"/>
      <c r="DLQ4966" s="1701"/>
      <c r="DLR4966" s="1701"/>
      <c r="DLS4966" s="1701"/>
      <c r="DLT4966" s="1701"/>
      <c r="DLU4966" s="1701"/>
      <c r="DLV4966" s="1701"/>
      <c r="DLW4966" s="1701"/>
      <c r="DLX4966" s="1701"/>
      <c r="DLY4966" s="1701"/>
      <c r="DLZ4966" s="1701"/>
      <c r="DMA4966" s="1701"/>
      <c r="DMB4966" s="1701"/>
      <c r="DMC4966" s="1701"/>
      <c r="DMD4966" s="1701"/>
      <c r="DME4966" s="1701"/>
      <c r="DMF4966" s="1701"/>
      <c r="DMG4966" s="1701"/>
      <c r="DMH4966" s="1701"/>
      <c r="DMI4966" s="1701"/>
      <c r="DMJ4966" s="1701"/>
      <c r="DMK4966" s="1701"/>
      <c r="DML4966" s="1701"/>
      <c r="DMM4966" s="1701"/>
      <c r="DMN4966" s="1701"/>
      <c r="DMO4966" s="1701"/>
      <c r="DMP4966" s="1701"/>
      <c r="DMQ4966" s="1701"/>
      <c r="DMR4966" s="1701"/>
      <c r="DMS4966" s="1701"/>
      <c r="DMT4966" s="1701"/>
      <c r="DMU4966" s="1701"/>
      <c r="DMV4966" s="1701"/>
      <c r="DMW4966" s="1701"/>
      <c r="DMX4966" s="1701"/>
      <c r="DMY4966" s="1701"/>
      <c r="DMZ4966" s="1701"/>
      <c r="DNA4966" s="1701"/>
      <c r="DNB4966" s="1701"/>
      <c r="DNC4966" s="1701"/>
      <c r="DND4966" s="1701"/>
      <c r="DNE4966" s="1701"/>
      <c r="DNF4966" s="1701"/>
      <c r="DNG4966" s="1701"/>
      <c r="DNH4966" s="1701"/>
      <c r="DNI4966" s="1701"/>
      <c r="DNJ4966" s="1701"/>
      <c r="DNK4966" s="1701"/>
      <c r="DNL4966" s="1701"/>
      <c r="DNM4966" s="1701"/>
      <c r="DNN4966" s="1701"/>
      <c r="DNO4966" s="1701"/>
      <c r="DNP4966" s="1701"/>
      <c r="DNQ4966" s="1701"/>
      <c r="DNR4966" s="1701"/>
      <c r="DNS4966" s="1701"/>
      <c r="DNT4966" s="1701"/>
      <c r="DNU4966" s="1701"/>
      <c r="DNV4966" s="1701"/>
      <c r="DNW4966" s="1701"/>
      <c r="DNX4966" s="1701"/>
      <c r="DNY4966" s="1701"/>
      <c r="DNZ4966" s="1701"/>
      <c r="DOA4966" s="1701"/>
      <c r="DOB4966" s="1701"/>
      <c r="DOC4966" s="1701"/>
      <c r="DOD4966" s="1701"/>
      <c r="DOE4966" s="1701"/>
      <c r="DOF4966" s="1701"/>
      <c r="DOG4966" s="1701"/>
      <c r="DOH4966" s="1701"/>
      <c r="DOI4966" s="1701"/>
      <c r="DOJ4966" s="1701"/>
      <c r="DOK4966" s="1701"/>
      <c r="DOL4966" s="1701"/>
      <c r="DOM4966" s="1701"/>
      <c r="DON4966" s="1701"/>
      <c r="DOO4966" s="1701"/>
      <c r="DOP4966" s="1701"/>
      <c r="DOQ4966" s="1701"/>
      <c r="DOR4966" s="1701"/>
      <c r="DOS4966" s="1701"/>
      <c r="DOT4966" s="1701"/>
      <c r="DOU4966" s="1701"/>
      <c r="DOV4966" s="1701"/>
      <c r="DOW4966" s="1701"/>
      <c r="DOX4966" s="1701"/>
      <c r="DOY4966" s="1701"/>
      <c r="DOZ4966" s="1701"/>
      <c r="DPA4966" s="1701"/>
      <c r="DPB4966" s="1701"/>
      <c r="DPC4966" s="1701"/>
      <c r="DPD4966" s="1701"/>
      <c r="DPE4966" s="1701"/>
      <c r="DPF4966" s="1701"/>
      <c r="DPG4966" s="1701"/>
      <c r="DPH4966" s="1701"/>
      <c r="DPI4966" s="1701"/>
      <c r="DPJ4966" s="1701"/>
      <c r="DPK4966" s="1701"/>
      <c r="DPL4966" s="1701"/>
      <c r="DPM4966" s="1701"/>
      <c r="DPN4966" s="1701"/>
      <c r="DPO4966" s="1701"/>
      <c r="DPP4966" s="1701"/>
      <c r="DPQ4966" s="1701"/>
      <c r="DPR4966" s="1701"/>
      <c r="DPS4966" s="1701"/>
      <c r="DPT4966" s="1701"/>
      <c r="DPU4966" s="1701"/>
      <c r="DPV4966" s="1701"/>
      <c r="DPW4966" s="1701"/>
      <c r="DPX4966" s="1701"/>
      <c r="DPY4966" s="1701"/>
      <c r="DPZ4966" s="1701"/>
      <c r="DQA4966" s="1701"/>
      <c r="DQB4966" s="1701"/>
      <c r="DQC4966" s="1701"/>
      <c r="DQD4966" s="1701"/>
      <c r="DQE4966" s="1701"/>
      <c r="DQF4966" s="1701"/>
      <c r="DQG4966" s="1701"/>
      <c r="DQH4966" s="1701"/>
      <c r="DQI4966" s="1701"/>
      <c r="DQJ4966" s="1701"/>
      <c r="DQK4966" s="1701"/>
      <c r="DQL4966" s="1701"/>
      <c r="DQM4966" s="1701"/>
      <c r="DQN4966" s="1701"/>
      <c r="DQO4966" s="1701"/>
      <c r="DQP4966" s="1701"/>
      <c r="DQQ4966" s="1701"/>
      <c r="DQR4966" s="1701"/>
      <c r="DQS4966" s="1701"/>
      <c r="DQT4966" s="1701"/>
      <c r="DQU4966" s="1701"/>
      <c r="DQV4966" s="1701"/>
      <c r="DQW4966" s="1701"/>
      <c r="DQX4966" s="1701"/>
      <c r="DQY4966" s="1701"/>
      <c r="DQZ4966" s="1701"/>
      <c r="DRA4966" s="1701"/>
      <c r="DRB4966" s="1701"/>
      <c r="DRC4966" s="1701"/>
      <c r="DRD4966" s="1701"/>
      <c r="DRE4966" s="1701"/>
      <c r="DRF4966" s="1701"/>
      <c r="DRG4966" s="1701"/>
      <c r="DRH4966" s="1701"/>
      <c r="DRI4966" s="1701"/>
      <c r="DRJ4966" s="1701"/>
      <c r="DRK4966" s="1701"/>
      <c r="DRL4966" s="1701"/>
      <c r="DRM4966" s="1701"/>
      <c r="DRN4966" s="1701"/>
      <c r="DRO4966" s="1701"/>
      <c r="DRP4966" s="1701"/>
      <c r="DRQ4966" s="1701"/>
      <c r="DRR4966" s="1701"/>
      <c r="DRS4966" s="1701"/>
      <c r="DRT4966" s="1701"/>
      <c r="DRU4966" s="1701"/>
      <c r="DRV4966" s="1701"/>
      <c r="DRW4966" s="1701"/>
      <c r="DRX4966" s="1701"/>
      <c r="DRY4966" s="1701"/>
      <c r="DRZ4966" s="1701"/>
      <c r="DSA4966" s="1701"/>
      <c r="DSB4966" s="1701"/>
      <c r="DSC4966" s="1701"/>
      <c r="DSD4966" s="1701"/>
      <c r="DSE4966" s="1701"/>
      <c r="DSF4966" s="1701"/>
      <c r="DSG4966" s="1701"/>
      <c r="DSH4966" s="1701"/>
      <c r="DSI4966" s="1701"/>
      <c r="DSJ4966" s="1701"/>
      <c r="DSK4966" s="1701"/>
      <c r="DSL4966" s="1701"/>
      <c r="DSM4966" s="1701"/>
      <c r="DSN4966" s="1701"/>
      <c r="DSO4966" s="1701"/>
      <c r="DSP4966" s="1701"/>
      <c r="DSQ4966" s="1701"/>
      <c r="DSR4966" s="1701"/>
      <c r="DSS4966" s="1701"/>
      <c r="DST4966" s="1701"/>
      <c r="DSU4966" s="1701"/>
      <c r="DSV4966" s="1701"/>
      <c r="DSW4966" s="1701"/>
      <c r="DSX4966" s="1701"/>
      <c r="DSY4966" s="1701"/>
      <c r="DSZ4966" s="1701"/>
      <c r="DTA4966" s="1701"/>
      <c r="DTB4966" s="1701"/>
      <c r="DTC4966" s="1701"/>
      <c r="DTD4966" s="1701"/>
      <c r="DTE4966" s="1701"/>
      <c r="DTF4966" s="1701"/>
      <c r="DTG4966" s="1701"/>
      <c r="DTH4966" s="1701"/>
      <c r="DTI4966" s="1701"/>
      <c r="DTJ4966" s="1701"/>
      <c r="DTK4966" s="1701"/>
      <c r="DTL4966" s="1701"/>
      <c r="DTM4966" s="1701"/>
      <c r="DTN4966" s="1701"/>
      <c r="DTO4966" s="1701"/>
      <c r="DTP4966" s="1701"/>
      <c r="DTQ4966" s="1701"/>
      <c r="DTR4966" s="1701"/>
      <c r="DTS4966" s="1701"/>
      <c r="DTT4966" s="1701"/>
      <c r="DTU4966" s="1701"/>
      <c r="DTV4966" s="1701"/>
      <c r="DTW4966" s="1701"/>
      <c r="DTX4966" s="1701"/>
      <c r="DTY4966" s="1701"/>
      <c r="DTZ4966" s="1701"/>
      <c r="DUA4966" s="1701"/>
      <c r="DUB4966" s="1701"/>
      <c r="DUC4966" s="1701"/>
      <c r="DUD4966" s="1701"/>
      <c r="DUE4966" s="1701"/>
      <c r="DUF4966" s="1701"/>
      <c r="DUG4966" s="1701"/>
      <c r="DUH4966" s="1701"/>
      <c r="DUI4966" s="1701"/>
      <c r="DUJ4966" s="1701"/>
      <c r="DUK4966" s="1701"/>
      <c r="DUL4966" s="1701"/>
      <c r="DUM4966" s="1701"/>
      <c r="DUN4966" s="1701"/>
      <c r="DUO4966" s="1701"/>
      <c r="DUP4966" s="1701"/>
      <c r="DUQ4966" s="1701"/>
      <c r="DUR4966" s="1701"/>
      <c r="DUS4966" s="1701"/>
      <c r="DUT4966" s="1701"/>
      <c r="DUU4966" s="1701"/>
      <c r="DUV4966" s="1701"/>
      <c r="DUW4966" s="1701"/>
      <c r="DUX4966" s="1701"/>
      <c r="DUY4966" s="1701"/>
      <c r="DUZ4966" s="1701"/>
      <c r="DVA4966" s="1701"/>
      <c r="DVB4966" s="1701"/>
      <c r="DVC4966" s="1701"/>
      <c r="DVD4966" s="1701"/>
      <c r="DVE4966" s="1701"/>
      <c r="DVF4966" s="1701"/>
      <c r="DVG4966" s="1701"/>
      <c r="DVH4966" s="1701"/>
      <c r="DVI4966" s="1701"/>
      <c r="DVJ4966" s="1701"/>
      <c r="DVK4966" s="1701"/>
      <c r="DVL4966" s="1701"/>
      <c r="DVM4966" s="1701"/>
      <c r="DVN4966" s="1701"/>
      <c r="DVO4966" s="1701"/>
      <c r="DVP4966" s="1701"/>
      <c r="DVQ4966" s="1701"/>
      <c r="DVR4966" s="1701"/>
      <c r="DVS4966" s="1701"/>
      <c r="DVT4966" s="1701"/>
      <c r="DVU4966" s="1701"/>
      <c r="DVV4966" s="1701"/>
      <c r="DVW4966" s="1701"/>
      <c r="DVX4966" s="1701"/>
      <c r="DVY4966" s="1701"/>
      <c r="DVZ4966" s="1701"/>
      <c r="DWA4966" s="1701"/>
      <c r="DWB4966" s="1701"/>
      <c r="DWC4966" s="1701"/>
      <c r="DWD4966" s="1701"/>
      <c r="DWE4966" s="1701"/>
      <c r="DWF4966" s="1701"/>
      <c r="DWG4966" s="1701"/>
      <c r="DWH4966" s="1701"/>
      <c r="DWI4966" s="1701"/>
      <c r="DWJ4966" s="1701"/>
      <c r="DWK4966" s="1701"/>
      <c r="DWL4966" s="1701"/>
      <c r="DWM4966" s="1701"/>
      <c r="DWN4966" s="1701"/>
      <c r="DWO4966" s="1701"/>
      <c r="DWP4966" s="1701"/>
      <c r="DWQ4966" s="1701"/>
      <c r="DWR4966" s="1701"/>
      <c r="DWS4966" s="1701"/>
      <c r="DWT4966" s="1701"/>
      <c r="DWU4966" s="1701"/>
      <c r="DWV4966" s="1701"/>
      <c r="DWW4966" s="1701"/>
      <c r="DWX4966" s="1701"/>
      <c r="DWY4966" s="1701"/>
      <c r="DWZ4966" s="1701"/>
      <c r="DXA4966" s="1701"/>
      <c r="DXB4966" s="1701"/>
      <c r="DXC4966" s="1701"/>
      <c r="DXD4966" s="1701"/>
      <c r="DXE4966" s="1701"/>
      <c r="DXF4966" s="1701"/>
      <c r="DXG4966" s="1701"/>
      <c r="DXH4966" s="1701"/>
      <c r="DXI4966" s="1701"/>
      <c r="DXJ4966" s="1701"/>
      <c r="DXK4966" s="1701"/>
      <c r="DXL4966" s="1701"/>
      <c r="DXM4966" s="1701"/>
      <c r="DXN4966" s="1701"/>
      <c r="DXO4966" s="1701"/>
      <c r="DXP4966" s="1701"/>
      <c r="DXQ4966" s="1701"/>
      <c r="DXR4966" s="1701"/>
      <c r="DXS4966" s="1701"/>
      <c r="DXT4966" s="1701"/>
      <c r="DXU4966" s="1701"/>
      <c r="DXV4966" s="1701"/>
      <c r="DXW4966" s="1701"/>
      <c r="DXX4966" s="1701"/>
      <c r="DXY4966" s="1701"/>
      <c r="DXZ4966" s="1701"/>
      <c r="DYA4966" s="1701"/>
      <c r="DYB4966" s="1701"/>
      <c r="DYC4966" s="1701"/>
      <c r="DYD4966" s="1701"/>
      <c r="DYE4966" s="1701"/>
      <c r="DYF4966" s="1701"/>
      <c r="DYG4966" s="1701"/>
      <c r="DYH4966" s="1701"/>
      <c r="DYI4966" s="1701"/>
      <c r="DYJ4966" s="1701"/>
      <c r="DYK4966" s="1701"/>
      <c r="DYL4966" s="1701"/>
      <c r="DYM4966" s="1701"/>
      <c r="DYN4966" s="1701"/>
      <c r="DYO4966" s="1701"/>
      <c r="DYP4966" s="1701"/>
      <c r="DYQ4966" s="1701"/>
      <c r="DYR4966" s="1701"/>
      <c r="DYS4966" s="1701"/>
      <c r="DYT4966" s="1701"/>
      <c r="DYU4966" s="1701"/>
      <c r="DYV4966" s="1701"/>
      <c r="DYW4966" s="1701"/>
      <c r="DYX4966" s="1701"/>
      <c r="DYY4966" s="1701"/>
      <c r="DYZ4966" s="1701"/>
      <c r="DZA4966" s="1701"/>
      <c r="DZB4966" s="1701"/>
      <c r="DZC4966" s="1701"/>
      <c r="DZD4966" s="1701"/>
      <c r="DZE4966" s="1701"/>
      <c r="DZF4966" s="1701"/>
      <c r="DZG4966" s="1701"/>
      <c r="DZH4966" s="1701"/>
      <c r="DZI4966" s="1701"/>
      <c r="DZJ4966" s="1701"/>
      <c r="DZK4966" s="1701"/>
      <c r="DZL4966" s="1701"/>
      <c r="DZM4966" s="1701"/>
      <c r="DZN4966" s="1701"/>
      <c r="DZO4966" s="1701"/>
      <c r="DZP4966" s="1701"/>
      <c r="DZQ4966" s="1701"/>
      <c r="DZR4966" s="1701"/>
      <c r="DZS4966" s="1701"/>
      <c r="DZT4966" s="1701"/>
      <c r="DZU4966" s="1701"/>
      <c r="DZV4966" s="1701"/>
      <c r="DZW4966" s="1701"/>
      <c r="DZX4966" s="1701"/>
      <c r="DZY4966" s="1701"/>
      <c r="DZZ4966" s="1701"/>
      <c r="EAA4966" s="1701"/>
      <c r="EAB4966" s="1701"/>
      <c r="EAC4966" s="1701"/>
      <c r="EAD4966" s="1701"/>
      <c r="EAE4966" s="1701"/>
      <c r="EAF4966" s="1701"/>
      <c r="EAG4966" s="1701"/>
      <c r="EAH4966" s="1701"/>
      <c r="EAI4966" s="1701"/>
      <c r="EAJ4966" s="1701"/>
      <c r="EAK4966" s="1701"/>
      <c r="EAL4966" s="1701"/>
      <c r="EAM4966" s="1701"/>
      <c r="EAN4966" s="1701"/>
      <c r="EAO4966" s="1701"/>
      <c r="EAP4966" s="1701"/>
      <c r="EAQ4966" s="1701"/>
      <c r="EAR4966" s="1701"/>
      <c r="EAS4966" s="1701"/>
      <c r="EAT4966" s="1701"/>
      <c r="EAU4966" s="1701"/>
      <c r="EAV4966" s="1701"/>
      <c r="EAW4966" s="1701"/>
      <c r="EAX4966" s="1701"/>
      <c r="EAY4966" s="1701"/>
      <c r="EAZ4966" s="1701"/>
      <c r="EBA4966" s="1701"/>
      <c r="EBB4966" s="1701"/>
      <c r="EBC4966" s="1701"/>
      <c r="EBD4966" s="1701"/>
      <c r="EBE4966" s="1701"/>
      <c r="EBF4966" s="1701"/>
      <c r="EBG4966" s="1701"/>
      <c r="EBH4966" s="1701"/>
      <c r="EBI4966" s="1701"/>
      <c r="EBJ4966" s="1701"/>
      <c r="EBK4966" s="1701"/>
      <c r="EBL4966" s="1701"/>
      <c r="EBM4966" s="1701"/>
      <c r="EBN4966" s="1701"/>
      <c r="EBO4966" s="1701"/>
      <c r="EBP4966" s="1701"/>
      <c r="EBQ4966" s="1701"/>
      <c r="EBR4966" s="1701"/>
      <c r="EBS4966" s="1701"/>
      <c r="EBT4966" s="1701"/>
      <c r="EBU4966" s="1701"/>
      <c r="EBV4966" s="1701"/>
      <c r="EBW4966" s="1701"/>
      <c r="EBX4966" s="1701"/>
      <c r="EBY4966" s="1701"/>
      <c r="EBZ4966" s="1701"/>
      <c r="ECA4966" s="1701"/>
      <c r="ECB4966" s="1701"/>
      <c r="ECC4966" s="1701"/>
      <c r="ECD4966" s="1701"/>
      <c r="ECE4966" s="1701"/>
      <c r="ECF4966" s="1701"/>
      <c r="ECG4966" s="1701"/>
      <c r="ECH4966" s="1701"/>
      <c r="ECI4966" s="1701"/>
      <c r="ECJ4966" s="1701"/>
      <c r="ECK4966" s="1701"/>
      <c r="ECL4966" s="1701"/>
      <c r="ECM4966" s="1701"/>
      <c r="ECN4966" s="1701"/>
      <c r="ECO4966" s="1701"/>
      <c r="ECP4966" s="1701"/>
      <c r="ECQ4966" s="1701"/>
      <c r="ECR4966" s="1701"/>
      <c r="ECS4966" s="1701"/>
      <c r="ECT4966" s="1701"/>
      <c r="ECU4966" s="1701"/>
      <c r="ECV4966" s="1701"/>
      <c r="ECW4966" s="1701"/>
      <c r="ECX4966" s="1701"/>
      <c r="ECY4966" s="1701"/>
      <c r="ECZ4966" s="1701"/>
      <c r="EDA4966" s="1701"/>
      <c r="EDB4966" s="1701"/>
      <c r="EDC4966" s="1701"/>
      <c r="EDD4966" s="1701"/>
      <c r="EDE4966" s="1701"/>
      <c r="EDF4966" s="1701"/>
      <c r="EDG4966" s="1701"/>
      <c r="EDH4966" s="1701"/>
      <c r="EDI4966" s="1701"/>
      <c r="EDJ4966" s="1701"/>
      <c r="EDK4966" s="1701"/>
      <c r="EDL4966" s="1701"/>
      <c r="EDM4966" s="1701"/>
      <c r="EDN4966" s="1701"/>
      <c r="EDO4966" s="1701"/>
      <c r="EDP4966" s="1701"/>
      <c r="EDQ4966" s="1701"/>
      <c r="EDR4966" s="1701"/>
      <c r="EDS4966" s="1701"/>
      <c r="EDT4966" s="1701"/>
      <c r="EDU4966" s="1701"/>
      <c r="EDV4966" s="1701"/>
      <c r="EDW4966" s="1701"/>
      <c r="EDX4966" s="1701"/>
      <c r="EDY4966" s="1701"/>
      <c r="EDZ4966" s="1701"/>
      <c r="EEA4966" s="1701"/>
      <c r="EEB4966" s="1701"/>
      <c r="EEC4966" s="1701"/>
      <c r="EED4966" s="1701"/>
      <c r="EEE4966" s="1701"/>
      <c r="EEF4966" s="1701"/>
      <c r="EEG4966" s="1701"/>
      <c r="EEH4966" s="1701"/>
      <c r="EEI4966" s="1701"/>
      <c r="EEJ4966" s="1701"/>
      <c r="EEK4966" s="1701"/>
      <c r="EEL4966" s="1701"/>
      <c r="EEM4966" s="1701"/>
      <c r="EEN4966" s="1701"/>
      <c r="EEO4966" s="1701"/>
      <c r="EEP4966" s="1701"/>
      <c r="EEQ4966" s="1701"/>
      <c r="EER4966" s="1701"/>
      <c r="EES4966" s="1701"/>
      <c r="EET4966" s="1701"/>
      <c r="EEU4966" s="1701"/>
      <c r="EEV4966" s="1701"/>
      <c r="EEW4966" s="1701"/>
      <c r="EEX4966" s="1701"/>
      <c r="EEY4966" s="1701"/>
      <c r="EEZ4966" s="1701"/>
      <c r="EFA4966" s="1701"/>
      <c r="EFB4966" s="1701"/>
      <c r="EFC4966" s="1701"/>
      <c r="EFD4966" s="1701"/>
      <c r="EFE4966" s="1701"/>
      <c r="EFF4966" s="1701"/>
      <c r="EFG4966" s="1701"/>
      <c r="EFH4966" s="1701"/>
      <c r="EFI4966" s="1701"/>
      <c r="EFJ4966" s="1701"/>
      <c r="EFK4966" s="1701"/>
      <c r="EFL4966" s="1701"/>
      <c r="EFM4966" s="1701"/>
      <c r="EFN4966" s="1701"/>
      <c r="EFO4966" s="1701"/>
      <c r="EFP4966" s="1701"/>
      <c r="EFQ4966" s="1701"/>
      <c r="EFR4966" s="1701"/>
      <c r="EFS4966" s="1701"/>
      <c r="EFT4966" s="1701"/>
      <c r="EFU4966" s="1701"/>
      <c r="EFV4966" s="1701"/>
      <c r="EFW4966" s="1701"/>
      <c r="EFX4966" s="1701"/>
      <c r="EFY4966" s="1701"/>
      <c r="EFZ4966" s="1701"/>
      <c r="EGA4966" s="1701"/>
      <c r="EGB4966" s="1701"/>
      <c r="EGC4966" s="1701"/>
      <c r="EGD4966" s="1701"/>
      <c r="EGE4966" s="1701"/>
      <c r="EGF4966" s="1701"/>
      <c r="EGG4966" s="1701"/>
      <c r="EGH4966" s="1701"/>
      <c r="EGI4966" s="1701"/>
      <c r="EGJ4966" s="1701"/>
      <c r="EGK4966" s="1701"/>
      <c r="EGL4966" s="1701"/>
      <c r="EGM4966" s="1701"/>
      <c r="EGN4966" s="1701"/>
      <c r="EGO4966" s="1701"/>
      <c r="EGP4966" s="1701"/>
      <c r="EGQ4966" s="1701"/>
      <c r="EGR4966" s="1701"/>
      <c r="EGS4966" s="1701"/>
      <c r="EGT4966" s="1701"/>
      <c r="EGU4966" s="1701"/>
      <c r="EGV4966" s="1701"/>
      <c r="EGW4966" s="1701"/>
      <c r="EGX4966" s="1701"/>
      <c r="EGY4966" s="1701"/>
      <c r="EGZ4966" s="1701"/>
      <c r="EHA4966" s="1701"/>
      <c r="EHB4966" s="1701"/>
      <c r="EHC4966" s="1701"/>
      <c r="EHD4966" s="1701"/>
      <c r="EHE4966" s="1701"/>
      <c r="EHF4966" s="1701"/>
      <c r="EHG4966" s="1701"/>
      <c r="EHH4966" s="1701"/>
      <c r="EHI4966" s="1701"/>
      <c r="EHJ4966" s="1701"/>
      <c r="EHK4966" s="1701"/>
      <c r="EHL4966" s="1701"/>
      <c r="EHM4966" s="1701"/>
      <c r="EHN4966" s="1701"/>
      <c r="EHO4966" s="1701"/>
      <c r="EHP4966" s="1701"/>
      <c r="EHQ4966" s="1701"/>
      <c r="EHR4966" s="1701"/>
      <c r="EHS4966" s="1701"/>
      <c r="EHT4966" s="1701"/>
      <c r="EHU4966" s="1701"/>
      <c r="EHV4966" s="1701"/>
      <c r="EHW4966" s="1701"/>
      <c r="EHX4966" s="1701"/>
      <c r="EHY4966" s="1701"/>
      <c r="EHZ4966" s="1701"/>
      <c r="EIA4966" s="1701"/>
      <c r="EIB4966" s="1701"/>
      <c r="EIC4966" s="1701"/>
      <c r="EID4966" s="1701"/>
      <c r="EIE4966" s="1701"/>
      <c r="EIF4966" s="1701"/>
      <c r="EIG4966" s="1701"/>
      <c r="EIH4966" s="1701"/>
      <c r="EII4966" s="1701"/>
      <c r="EIJ4966" s="1701"/>
      <c r="EIK4966" s="1701"/>
      <c r="EIL4966" s="1701"/>
      <c r="EIM4966" s="1701"/>
      <c r="EIN4966" s="1701"/>
      <c r="EIO4966" s="1701"/>
      <c r="EIP4966" s="1701"/>
      <c r="EIQ4966" s="1701"/>
      <c r="EIR4966" s="1701"/>
      <c r="EIS4966" s="1701"/>
      <c r="EIT4966" s="1701"/>
      <c r="EIU4966" s="1701"/>
      <c r="EIV4966" s="1701"/>
      <c r="EIW4966" s="1701"/>
      <c r="EIX4966" s="1701"/>
      <c r="EIY4966" s="1701"/>
      <c r="EIZ4966" s="1701"/>
      <c r="EJA4966" s="1701"/>
      <c r="EJB4966" s="1701"/>
      <c r="EJC4966" s="1701"/>
      <c r="EJD4966" s="1701"/>
      <c r="EJE4966" s="1701"/>
      <c r="EJF4966" s="1701"/>
      <c r="EJG4966" s="1701"/>
      <c r="EJH4966" s="1701"/>
      <c r="EJI4966" s="1701"/>
      <c r="EJJ4966" s="1701"/>
      <c r="EJK4966" s="1701"/>
      <c r="EJL4966" s="1701"/>
      <c r="EJM4966" s="1701"/>
      <c r="EJN4966" s="1701"/>
      <c r="EJO4966" s="1701"/>
      <c r="EJP4966" s="1701"/>
      <c r="EJQ4966" s="1701"/>
      <c r="EJR4966" s="1701"/>
      <c r="EJS4966" s="1701"/>
      <c r="EJT4966" s="1701"/>
      <c r="EJU4966" s="1701"/>
      <c r="EJV4966" s="1701"/>
      <c r="EJW4966" s="1701"/>
      <c r="EJX4966" s="1701"/>
      <c r="EJY4966" s="1701"/>
      <c r="EJZ4966" s="1701"/>
      <c r="EKA4966" s="1701"/>
      <c r="EKB4966" s="1701"/>
      <c r="EKC4966" s="1701"/>
      <c r="EKD4966" s="1701"/>
      <c r="EKE4966" s="1701"/>
      <c r="EKF4966" s="1701"/>
      <c r="EKG4966" s="1701"/>
      <c r="EKH4966" s="1701"/>
      <c r="EKI4966" s="1701"/>
      <c r="EKJ4966" s="1701"/>
      <c r="EKK4966" s="1701"/>
      <c r="EKL4966" s="1701"/>
      <c r="EKM4966" s="1701"/>
      <c r="EKN4966" s="1701"/>
      <c r="EKO4966" s="1701"/>
      <c r="EKP4966" s="1701"/>
      <c r="EKQ4966" s="1701"/>
      <c r="EKR4966" s="1701"/>
      <c r="EKS4966" s="1701"/>
      <c r="EKT4966" s="1701"/>
      <c r="EKU4966" s="1701"/>
      <c r="EKV4966" s="1701"/>
      <c r="EKW4966" s="1701"/>
      <c r="EKX4966" s="1701"/>
      <c r="EKY4966" s="1701"/>
      <c r="EKZ4966" s="1701"/>
      <c r="ELA4966" s="1701"/>
      <c r="ELB4966" s="1701"/>
      <c r="ELC4966" s="1701"/>
      <c r="ELD4966" s="1701"/>
      <c r="ELE4966" s="1701"/>
      <c r="ELF4966" s="1701"/>
      <c r="ELG4966" s="1701"/>
      <c r="ELH4966" s="1701"/>
      <c r="ELI4966" s="1701"/>
      <c r="ELJ4966" s="1701"/>
      <c r="ELK4966" s="1701"/>
      <c r="ELL4966" s="1701"/>
      <c r="ELM4966" s="1701"/>
      <c r="ELN4966" s="1701"/>
      <c r="ELO4966" s="1701"/>
      <c r="ELP4966" s="1701"/>
      <c r="ELQ4966" s="1701"/>
      <c r="ELR4966" s="1701"/>
      <c r="ELS4966" s="1701"/>
      <c r="ELT4966" s="1701"/>
      <c r="ELU4966" s="1701"/>
      <c r="ELV4966" s="1701"/>
      <c r="ELW4966" s="1701"/>
      <c r="ELX4966" s="1701"/>
      <c r="ELY4966" s="1701"/>
      <c r="ELZ4966" s="1701"/>
      <c r="EMA4966" s="1701"/>
      <c r="EMB4966" s="1701"/>
      <c r="EMC4966" s="1701"/>
      <c r="EMD4966" s="1701"/>
      <c r="EME4966" s="1701"/>
      <c r="EMF4966" s="1701"/>
      <c r="EMG4966" s="1701"/>
      <c r="EMH4966" s="1701"/>
      <c r="EMI4966" s="1701"/>
      <c r="EMJ4966" s="1701"/>
      <c r="EMK4966" s="1701"/>
      <c r="EML4966" s="1701"/>
      <c r="EMM4966" s="1701"/>
      <c r="EMN4966" s="1701"/>
      <c r="EMO4966" s="1701"/>
      <c r="EMP4966" s="1701"/>
      <c r="EMQ4966" s="1701"/>
      <c r="EMR4966" s="1701"/>
      <c r="EMS4966" s="1701"/>
      <c r="EMT4966" s="1701"/>
      <c r="EMU4966" s="1701"/>
      <c r="EMV4966" s="1701"/>
      <c r="EMW4966" s="1701"/>
      <c r="EMX4966" s="1701"/>
      <c r="EMY4966" s="1701"/>
      <c r="EMZ4966" s="1701"/>
      <c r="ENA4966" s="1701"/>
      <c r="ENB4966" s="1701"/>
      <c r="ENC4966" s="1701"/>
      <c r="END4966" s="1701"/>
      <c r="ENE4966" s="1701"/>
      <c r="ENF4966" s="1701"/>
      <c r="ENG4966" s="1701"/>
      <c r="ENH4966" s="1701"/>
      <c r="ENI4966" s="1701"/>
      <c r="ENJ4966" s="1701"/>
      <c r="ENK4966" s="1701"/>
      <c r="ENL4966" s="1701"/>
      <c r="ENM4966" s="1701"/>
      <c r="ENN4966" s="1701"/>
      <c r="ENO4966" s="1701"/>
      <c r="ENP4966" s="1701"/>
      <c r="ENQ4966" s="1701"/>
      <c r="ENR4966" s="1701"/>
      <c r="ENS4966" s="1701"/>
      <c r="ENT4966" s="1701"/>
      <c r="ENU4966" s="1701"/>
      <c r="ENV4966" s="1701"/>
      <c r="ENW4966" s="1701"/>
      <c r="ENX4966" s="1701"/>
      <c r="ENY4966" s="1701"/>
      <c r="ENZ4966" s="1701"/>
      <c r="EOA4966" s="1701"/>
      <c r="EOB4966" s="1701"/>
      <c r="EOC4966" s="1701"/>
      <c r="EOD4966" s="1701"/>
      <c r="EOE4966" s="1701"/>
      <c r="EOF4966" s="1701"/>
      <c r="EOG4966" s="1701"/>
      <c r="EOH4966" s="1701"/>
      <c r="EOI4966" s="1701"/>
      <c r="EOJ4966" s="1701"/>
      <c r="EOK4966" s="1701"/>
      <c r="EOL4966" s="1701"/>
      <c r="EOM4966" s="1701"/>
      <c r="EON4966" s="1701"/>
      <c r="EOO4966" s="1701"/>
      <c r="EOP4966" s="1701"/>
      <c r="EOQ4966" s="1701"/>
      <c r="EOR4966" s="1701"/>
      <c r="EOS4966" s="1701"/>
      <c r="EOT4966" s="1701"/>
      <c r="EOU4966" s="1701"/>
      <c r="EOV4966" s="1701"/>
      <c r="EOW4966" s="1701"/>
      <c r="EOX4966" s="1701"/>
      <c r="EOY4966" s="1701"/>
      <c r="EOZ4966" s="1701"/>
      <c r="EPA4966" s="1701"/>
      <c r="EPB4966" s="1701"/>
      <c r="EPC4966" s="1701"/>
      <c r="EPD4966" s="1701"/>
      <c r="EPE4966" s="1701"/>
      <c r="EPF4966" s="1701"/>
      <c r="EPG4966" s="1701"/>
      <c r="EPH4966" s="1701"/>
      <c r="EPI4966" s="1701"/>
      <c r="EPJ4966" s="1701"/>
      <c r="EPK4966" s="1701"/>
      <c r="EPL4966" s="1701"/>
      <c r="EPM4966" s="1701"/>
      <c r="EPN4966" s="1701"/>
      <c r="EPO4966" s="1701"/>
      <c r="EPP4966" s="1701"/>
      <c r="EPQ4966" s="1701"/>
      <c r="EPR4966" s="1701"/>
      <c r="EPS4966" s="1701"/>
      <c r="EPT4966" s="1701"/>
      <c r="EPU4966" s="1701"/>
      <c r="EPV4966" s="1701"/>
      <c r="EPW4966" s="1701"/>
      <c r="EPX4966" s="1701"/>
      <c r="EPY4966" s="1701"/>
      <c r="EPZ4966" s="1701"/>
      <c r="EQA4966" s="1701"/>
      <c r="EQB4966" s="1701"/>
      <c r="EQC4966" s="1701"/>
      <c r="EQD4966" s="1701"/>
      <c r="EQE4966" s="1701"/>
      <c r="EQF4966" s="1701"/>
      <c r="EQG4966" s="1701"/>
      <c r="EQH4966" s="1701"/>
      <c r="EQI4966" s="1701"/>
      <c r="EQJ4966" s="1701"/>
      <c r="EQK4966" s="1701"/>
      <c r="EQL4966" s="1701"/>
      <c r="EQM4966" s="1701"/>
      <c r="EQN4966" s="1701"/>
      <c r="EQO4966" s="1701"/>
      <c r="EQP4966" s="1701"/>
      <c r="EQQ4966" s="1701"/>
      <c r="EQR4966" s="1701"/>
      <c r="EQS4966" s="1701"/>
      <c r="EQT4966" s="1701"/>
      <c r="EQU4966" s="1701"/>
      <c r="EQV4966" s="1701"/>
      <c r="EQW4966" s="1701"/>
      <c r="EQX4966" s="1701"/>
      <c r="EQY4966" s="1701"/>
      <c r="EQZ4966" s="1701"/>
      <c r="ERA4966" s="1701"/>
      <c r="ERB4966" s="1701"/>
      <c r="ERC4966" s="1701"/>
      <c r="ERD4966" s="1701"/>
      <c r="ERE4966" s="1701"/>
      <c r="ERF4966" s="1701"/>
      <c r="ERG4966" s="1701"/>
      <c r="ERH4966" s="1701"/>
      <c r="ERI4966" s="1701"/>
      <c r="ERJ4966" s="1701"/>
      <c r="ERK4966" s="1701"/>
      <c r="ERL4966" s="1701"/>
      <c r="ERM4966" s="1701"/>
      <c r="ERN4966" s="1701"/>
      <c r="ERO4966" s="1701"/>
      <c r="ERP4966" s="1701"/>
      <c r="ERQ4966" s="1701"/>
      <c r="ERR4966" s="1701"/>
      <c r="ERS4966" s="1701"/>
      <c r="ERT4966" s="1701"/>
      <c r="ERU4966" s="1701"/>
      <c r="ERV4966" s="1701"/>
      <c r="ERW4966" s="1701"/>
      <c r="ERX4966" s="1701"/>
      <c r="ERY4966" s="1701"/>
      <c r="ERZ4966" s="1701"/>
      <c r="ESA4966" s="1701"/>
      <c r="ESB4966" s="1701"/>
      <c r="ESC4966" s="1701"/>
      <c r="ESD4966" s="1701"/>
      <c r="ESE4966" s="1701"/>
      <c r="ESF4966" s="1701"/>
      <c r="ESG4966" s="1701"/>
      <c r="ESH4966" s="1701"/>
      <c r="ESI4966" s="1701"/>
      <c r="ESJ4966" s="1701"/>
      <c r="ESK4966" s="1701"/>
      <c r="ESL4966" s="1701"/>
      <c r="ESM4966" s="1701"/>
      <c r="ESN4966" s="1701"/>
      <c r="ESO4966" s="1701"/>
      <c r="ESP4966" s="1701"/>
      <c r="ESQ4966" s="1701"/>
      <c r="ESR4966" s="1701"/>
      <c r="ESS4966" s="1701"/>
      <c r="EST4966" s="1701"/>
      <c r="ESU4966" s="1701"/>
      <c r="ESV4966" s="1701"/>
      <c r="ESW4966" s="1701"/>
      <c r="ESX4966" s="1701"/>
      <c r="ESY4966" s="1701"/>
      <c r="ESZ4966" s="1701"/>
      <c r="ETA4966" s="1701"/>
      <c r="ETB4966" s="1701"/>
      <c r="ETC4966" s="1701"/>
      <c r="ETD4966" s="1701"/>
      <c r="ETE4966" s="1701"/>
      <c r="ETF4966" s="1701"/>
      <c r="ETG4966" s="1701"/>
      <c r="ETH4966" s="1701"/>
      <c r="ETI4966" s="1701"/>
      <c r="ETJ4966" s="1701"/>
      <c r="ETK4966" s="1701"/>
      <c r="ETL4966" s="1701"/>
      <c r="ETM4966" s="1701"/>
      <c r="ETN4966" s="1701"/>
      <c r="ETO4966" s="1701"/>
      <c r="ETP4966" s="1701"/>
      <c r="ETQ4966" s="1701"/>
      <c r="ETR4966" s="1701"/>
      <c r="ETS4966" s="1701"/>
      <c r="ETT4966" s="1701"/>
      <c r="ETU4966" s="1701"/>
      <c r="ETV4966" s="1701"/>
      <c r="ETW4966" s="1701"/>
      <c r="ETX4966" s="1701"/>
      <c r="ETY4966" s="1701"/>
      <c r="ETZ4966" s="1701"/>
      <c r="EUA4966" s="1701"/>
      <c r="EUB4966" s="1701"/>
      <c r="EUC4966" s="1701"/>
      <c r="EUD4966" s="1701"/>
      <c r="EUE4966" s="1701"/>
      <c r="EUF4966" s="1701"/>
      <c r="EUG4966" s="1701"/>
      <c r="EUH4966" s="1701"/>
      <c r="EUI4966" s="1701"/>
      <c r="EUJ4966" s="1701"/>
      <c r="EUK4966" s="1701"/>
      <c r="EUL4966" s="1701"/>
      <c r="EUM4966" s="1701"/>
      <c r="EUN4966" s="1701"/>
      <c r="EUO4966" s="1701"/>
      <c r="EUP4966" s="1701"/>
      <c r="EUQ4966" s="1701"/>
      <c r="EUR4966" s="1701"/>
      <c r="EUS4966" s="1701"/>
      <c r="EUT4966" s="1701"/>
      <c r="EUU4966" s="1701"/>
      <c r="EUV4966" s="1701"/>
      <c r="EUW4966" s="1701"/>
      <c r="EUX4966" s="1701"/>
      <c r="EUY4966" s="1701"/>
      <c r="EUZ4966" s="1701"/>
      <c r="EVA4966" s="1701"/>
      <c r="EVB4966" s="1701"/>
      <c r="EVC4966" s="1701"/>
      <c r="EVD4966" s="1701"/>
      <c r="EVE4966" s="1701"/>
      <c r="EVF4966" s="1701"/>
      <c r="EVG4966" s="1701"/>
      <c r="EVH4966" s="1701"/>
      <c r="EVI4966" s="1701"/>
      <c r="EVJ4966" s="1701"/>
      <c r="EVK4966" s="1701"/>
      <c r="EVL4966" s="1701"/>
      <c r="EVM4966" s="1701"/>
      <c r="EVN4966" s="1701"/>
      <c r="EVO4966" s="1701"/>
      <c r="EVP4966" s="1701"/>
      <c r="EVQ4966" s="1701"/>
      <c r="EVR4966" s="1701"/>
      <c r="EVS4966" s="1701"/>
      <c r="EVT4966" s="1701"/>
      <c r="EVU4966" s="1701"/>
      <c r="EVV4966" s="1701"/>
      <c r="EVW4966" s="1701"/>
      <c r="EVX4966" s="1701"/>
      <c r="EVY4966" s="1701"/>
      <c r="EVZ4966" s="1701"/>
      <c r="EWA4966" s="1701"/>
      <c r="EWB4966" s="1701"/>
      <c r="EWC4966" s="1701"/>
      <c r="EWD4966" s="1701"/>
      <c r="EWE4966" s="1701"/>
      <c r="EWF4966" s="1701"/>
      <c r="EWG4966" s="1701"/>
      <c r="EWH4966" s="1701"/>
      <c r="EWI4966" s="1701"/>
      <c r="EWJ4966" s="1701"/>
      <c r="EWK4966" s="1701"/>
      <c r="EWL4966" s="1701"/>
      <c r="EWM4966" s="1701"/>
      <c r="EWN4966" s="1701"/>
      <c r="EWO4966" s="1701"/>
      <c r="EWP4966" s="1701"/>
      <c r="EWQ4966" s="1701"/>
      <c r="EWR4966" s="1701"/>
      <c r="EWS4966" s="1701"/>
      <c r="EWT4966" s="1701"/>
      <c r="EWU4966" s="1701"/>
      <c r="EWV4966" s="1701"/>
      <c r="EWW4966" s="1701"/>
      <c r="EWX4966" s="1701"/>
      <c r="EWY4966" s="1701"/>
      <c r="EWZ4966" s="1701"/>
      <c r="EXA4966" s="1701"/>
      <c r="EXB4966" s="1701"/>
      <c r="EXC4966" s="1701"/>
      <c r="EXD4966" s="1701"/>
      <c r="EXE4966" s="1701"/>
      <c r="EXF4966" s="1701"/>
      <c r="EXG4966" s="1701"/>
      <c r="EXH4966" s="1701"/>
      <c r="EXI4966" s="1701"/>
      <c r="EXJ4966" s="1701"/>
      <c r="EXK4966" s="1701"/>
      <c r="EXL4966" s="1701"/>
      <c r="EXM4966" s="1701"/>
      <c r="EXN4966" s="1701"/>
      <c r="EXO4966" s="1701"/>
      <c r="EXP4966" s="1701"/>
      <c r="EXQ4966" s="1701"/>
      <c r="EXR4966" s="1701"/>
      <c r="EXS4966" s="1701"/>
      <c r="EXT4966" s="1701"/>
      <c r="EXU4966" s="1701"/>
      <c r="EXV4966" s="1701"/>
      <c r="EXW4966" s="1701"/>
      <c r="EXX4966" s="1701"/>
      <c r="EXY4966" s="1701"/>
      <c r="EXZ4966" s="1701"/>
      <c r="EYA4966" s="1701"/>
      <c r="EYB4966" s="1701"/>
      <c r="EYC4966" s="1701"/>
      <c r="EYD4966" s="1701"/>
      <c r="EYE4966" s="1701"/>
      <c r="EYF4966" s="1701"/>
      <c r="EYG4966" s="1701"/>
      <c r="EYH4966" s="1701"/>
      <c r="EYI4966" s="1701"/>
      <c r="EYJ4966" s="1701"/>
      <c r="EYK4966" s="1701"/>
      <c r="EYL4966" s="1701"/>
      <c r="EYM4966" s="1701"/>
      <c r="EYN4966" s="1701"/>
      <c r="EYO4966" s="1701"/>
      <c r="EYP4966" s="1701"/>
      <c r="EYQ4966" s="1701"/>
      <c r="EYR4966" s="1701"/>
      <c r="EYS4966" s="1701"/>
      <c r="EYT4966" s="1701"/>
      <c r="EYU4966" s="1701"/>
      <c r="EYV4966" s="1701"/>
      <c r="EYW4966" s="1701"/>
      <c r="EYX4966" s="1701"/>
      <c r="EYY4966" s="1701"/>
      <c r="EYZ4966" s="1701"/>
      <c r="EZA4966" s="1701"/>
      <c r="EZB4966" s="1701"/>
      <c r="EZC4966" s="1701"/>
      <c r="EZD4966" s="1701"/>
      <c r="EZE4966" s="1701"/>
      <c r="EZF4966" s="1701"/>
      <c r="EZG4966" s="1701"/>
      <c r="EZH4966" s="1701"/>
      <c r="EZI4966" s="1701"/>
      <c r="EZJ4966" s="1701"/>
      <c r="EZK4966" s="1701"/>
      <c r="EZL4966" s="1701"/>
      <c r="EZM4966" s="1701"/>
      <c r="EZN4966" s="1701"/>
      <c r="EZO4966" s="1701"/>
      <c r="EZP4966" s="1701"/>
      <c r="EZQ4966" s="1701"/>
      <c r="EZR4966" s="1701"/>
      <c r="EZS4966" s="1701"/>
      <c r="EZT4966" s="1701"/>
      <c r="EZU4966" s="1701"/>
      <c r="EZV4966" s="1701"/>
      <c r="EZW4966" s="1701"/>
      <c r="EZX4966" s="1701"/>
      <c r="EZY4966" s="1701"/>
      <c r="EZZ4966" s="1701"/>
      <c r="FAA4966" s="1701"/>
      <c r="FAB4966" s="1701"/>
      <c r="FAC4966" s="1701"/>
      <c r="FAD4966" s="1701"/>
      <c r="FAE4966" s="1701"/>
      <c r="FAF4966" s="1701"/>
      <c r="FAG4966" s="1701"/>
      <c r="FAH4966" s="1701"/>
      <c r="FAI4966" s="1701"/>
      <c r="FAJ4966" s="1701"/>
      <c r="FAK4966" s="1701"/>
      <c r="FAL4966" s="1701"/>
      <c r="FAM4966" s="1701"/>
      <c r="FAN4966" s="1701"/>
      <c r="FAO4966" s="1701"/>
      <c r="FAP4966" s="1701"/>
      <c r="FAQ4966" s="1701"/>
      <c r="FAR4966" s="1701"/>
      <c r="FAS4966" s="1701"/>
      <c r="FAT4966" s="1701"/>
      <c r="FAU4966" s="1701"/>
      <c r="FAV4966" s="1701"/>
      <c r="FAW4966" s="1701"/>
      <c r="FAX4966" s="1701"/>
      <c r="FAY4966" s="1701"/>
      <c r="FAZ4966" s="1701"/>
      <c r="FBA4966" s="1701"/>
      <c r="FBB4966" s="1701"/>
      <c r="FBC4966" s="1701"/>
      <c r="FBD4966" s="1701"/>
      <c r="FBE4966" s="1701"/>
      <c r="FBF4966" s="1701"/>
      <c r="FBG4966" s="1701"/>
      <c r="FBH4966" s="1701"/>
      <c r="FBI4966" s="1701"/>
      <c r="FBJ4966" s="1701"/>
      <c r="FBK4966" s="1701"/>
      <c r="FBL4966" s="1701"/>
      <c r="FBM4966" s="1701"/>
      <c r="FBN4966" s="1701"/>
      <c r="FBO4966" s="1701"/>
      <c r="FBP4966" s="1701"/>
      <c r="FBQ4966" s="1701"/>
      <c r="FBR4966" s="1701"/>
      <c r="FBS4966" s="1701"/>
      <c r="FBT4966" s="1701"/>
      <c r="FBU4966" s="1701"/>
      <c r="FBV4966" s="1701"/>
      <c r="FBW4966" s="1701"/>
      <c r="FBX4966" s="1701"/>
      <c r="FBY4966" s="1701"/>
      <c r="FBZ4966" s="1701"/>
      <c r="FCA4966" s="1701"/>
      <c r="FCB4966" s="1701"/>
      <c r="FCC4966" s="1701"/>
      <c r="FCD4966" s="1701"/>
      <c r="FCE4966" s="1701"/>
      <c r="FCF4966" s="1701"/>
      <c r="FCG4966" s="1701"/>
      <c r="FCH4966" s="1701"/>
      <c r="FCI4966" s="1701"/>
      <c r="FCJ4966" s="1701"/>
      <c r="FCK4966" s="1701"/>
      <c r="FCL4966" s="1701"/>
      <c r="FCM4966" s="1701"/>
      <c r="FCN4966" s="1701"/>
      <c r="FCO4966" s="1701"/>
      <c r="FCP4966" s="1701"/>
      <c r="FCQ4966" s="1701"/>
      <c r="FCR4966" s="1701"/>
      <c r="FCS4966" s="1701"/>
      <c r="FCT4966" s="1701"/>
      <c r="FCU4966" s="1701"/>
      <c r="FCV4966" s="1701"/>
      <c r="FCW4966" s="1701"/>
      <c r="FCX4966" s="1701"/>
      <c r="FCY4966" s="1701"/>
      <c r="FCZ4966" s="1701"/>
      <c r="FDA4966" s="1701"/>
      <c r="FDB4966" s="1701"/>
      <c r="FDC4966" s="1701"/>
      <c r="FDD4966" s="1701"/>
      <c r="FDE4966" s="1701"/>
      <c r="FDF4966" s="1701"/>
      <c r="FDG4966" s="1701"/>
      <c r="FDH4966" s="1701"/>
      <c r="FDI4966" s="1701"/>
      <c r="FDJ4966" s="1701"/>
      <c r="FDK4966" s="1701"/>
      <c r="FDL4966" s="1701"/>
      <c r="FDM4966" s="1701"/>
      <c r="FDN4966" s="1701"/>
      <c r="FDO4966" s="1701"/>
      <c r="FDP4966" s="1701"/>
      <c r="FDQ4966" s="1701"/>
      <c r="FDR4966" s="1701"/>
      <c r="FDS4966" s="1701"/>
      <c r="FDT4966" s="1701"/>
      <c r="FDU4966" s="1701"/>
      <c r="FDV4966" s="1701"/>
      <c r="FDW4966" s="1701"/>
      <c r="FDX4966" s="1701"/>
      <c r="FDY4966" s="1701"/>
      <c r="FDZ4966" s="1701"/>
      <c r="FEA4966" s="1701"/>
      <c r="FEB4966" s="1701"/>
      <c r="FEC4966" s="1701"/>
      <c r="FED4966" s="1701"/>
      <c r="FEE4966" s="1701"/>
      <c r="FEF4966" s="1701"/>
      <c r="FEG4966" s="1701"/>
      <c r="FEH4966" s="1701"/>
      <c r="FEI4966" s="1701"/>
      <c r="FEJ4966" s="1701"/>
      <c r="FEK4966" s="1701"/>
      <c r="FEL4966" s="1701"/>
      <c r="FEM4966" s="1701"/>
      <c r="FEN4966" s="1701"/>
      <c r="FEO4966" s="1701"/>
      <c r="FEP4966" s="1701"/>
      <c r="FEQ4966" s="1701"/>
      <c r="FER4966" s="1701"/>
      <c r="FES4966" s="1701"/>
      <c r="FET4966" s="1701"/>
      <c r="FEU4966" s="1701"/>
      <c r="FEV4966" s="1701"/>
      <c r="FEW4966" s="1701"/>
      <c r="FEX4966" s="1701"/>
      <c r="FEY4966" s="1701"/>
      <c r="FEZ4966" s="1701"/>
      <c r="FFA4966" s="1701"/>
      <c r="FFB4966" s="1701"/>
      <c r="FFC4966" s="1701"/>
      <c r="FFD4966" s="1701"/>
      <c r="FFE4966" s="1701"/>
      <c r="FFF4966" s="1701"/>
      <c r="FFG4966" s="1701"/>
      <c r="FFH4966" s="1701"/>
      <c r="FFI4966" s="1701"/>
      <c r="FFJ4966" s="1701"/>
      <c r="FFK4966" s="1701"/>
      <c r="FFL4966" s="1701"/>
      <c r="FFM4966" s="1701"/>
      <c r="FFN4966" s="1701"/>
      <c r="FFO4966" s="1701"/>
      <c r="FFP4966" s="1701"/>
      <c r="FFQ4966" s="1701"/>
      <c r="FFR4966" s="1701"/>
      <c r="FFS4966" s="1701"/>
      <c r="FFT4966" s="1701"/>
      <c r="FFU4966" s="1701"/>
      <c r="FFV4966" s="1701"/>
      <c r="FFW4966" s="1701"/>
      <c r="FFX4966" s="1701"/>
      <c r="FFY4966" s="1701"/>
      <c r="FFZ4966" s="1701"/>
      <c r="FGA4966" s="1701"/>
      <c r="FGB4966" s="1701"/>
      <c r="FGC4966" s="1701"/>
      <c r="FGD4966" s="1701"/>
      <c r="FGE4966" s="1701"/>
      <c r="FGF4966" s="1701"/>
      <c r="FGG4966" s="1701"/>
      <c r="FGH4966" s="1701"/>
      <c r="FGI4966" s="1701"/>
      <c r="FGJ4966" s="1701"/>
      <c r="FGK4966" s="1701"/>
      <c r="FGL4966" s="1701"/>
      <c r="FGM4966" s="1701"/>
      <c r="FGN4966" s="1701"/>
      <c r="FGO4966" s="1701"/>
      <c r="FGP4966" s="1701"/>
      <c r="FGQ4966" s="1701"/>
      <c r="FGR4966" s="1701"/>
      <c r="FGS4966" s="1701"/>
      <c r="FGT4966" s="1701"/>
      <c r="FGU4966" s="1701"/>
      <c r="FGV4966" s="1701"/>
      <c r="FGW4966" s="1701"/>
      <c r="FGX4966" s="1701"/>
      <c r="FGY4966" s="1701"/>
      <c r="FGZ4966" s="1701"/>
      <c r="FHA4966" s="1701"/>
      <c r="FHB4966" s="1701"/>
      <c r="FHC4966" s="1701"/>
      <c r="FHD4966" s="1701"/>
      <c r="FHE4966" s="1701"/>
      <c r="FHF4966" s="1701"/>
      <c r="FHG4966" s="1701"/>
      <c r="FHH4966" s="1701"/>
      <c r="FHI4966" s="1701"/>
      <c r="FHJ4966" s="1701"/>
      <c r="FHK4966" s="1701"/>
      <c r="FHL4966" s="1701"/>
      <c r="FHM4966" s="1701"/>
      <c r="FHN4966" s="1701"/>
      <c r="FHO4966" s="1701"/>
      <c r="FHP4966" s="1701"/>
      <c r="FHQ4966" s="1701"/>
      <c r="FHR4966" s="1701"/>
      <c r="FHS4966" s="1701"/>
      <c r="FHT4966" s="1701"/>
      <c r="FHU4966" s="1701"/>
      <c r="FHV4966" s="1701"/>
      <c r="FHW4966" s="1701"/>
      <c r="FHX4966" s="1701"/>
      <c r="FHY4966" s="1701"/>
      <c r="FHZ4966" s="1701"/>
      <c r="FIA4966" s="1701"/>
      <c r="FIB4966" s="1701"/>
      <c r="FIC4966" s="1701"/>
      <c r="FID4966" s="1701"/>
      <c r="FIE4966" s="1701"/>
      <c r="FIF4966" s="1701"/>
      <c r="FIG4966" s="1701"/>
      <c r="FIH4966" s="1701"/>
      <c r="FII4966" s="1701"/>
      <c r="FIJ4966" s="1701"/>
      <c r="FIK4966" s="1701"/>
      <c r="FIL4966" s="1701"/>
      <c r="FIM4966" s="1701"/>
      <c r="FIN4966" s="1701"/>
      <c r="FIO4966" s="1701"/>
      <c r="FIP4966" s="1701"/>
      <c r="FIQ4966" s="1701"/>
      <c r="FIR4966" s="1701"/>
      <c r="FIS4966" s="1701"/>
      <c r="FIT4966" s="1701"/>
      <c r="FIU4966" s="1701"/>
      <c r="FIV4966" s="1701"/>
      <c r="FIW4966" s="1701"/>
      <c r="FIX4966" s="1701"/>
      <c r="FIY4966" s="1701"/>
      <c r="FIZ4966" s="1701"/>
      <c r="FJA4966" s="1701"/>
      <c r="FJB4966" s="1701"/>
      <c r="FJC4966" s="1701"/>
      <c r="FJD4966" s="1701"/>
      <c r="FJE4966" s="1701"/>
      <c r="FJF4966" s="1701"/>
      <c r="FJG4966" s="1701"/>
      <c r="FJH4966" s="1701"/>
      <c r="FJI4966" s="1701"/>
      <c r="FJJ4966" s="1701"/>
      <c r="FJK4966" s="1701"/>
      <c r="FJL4966" s="1701"/>
      <c r="FJM4966" s="1701"/>
      <c r="FJN4966" s="1701"/>
      <c r="FJO4966" s="1701"/>
      <c r="FJP4966" s="1701"/>
      <c r="FJQ4966" s="1701"/>
      <c r="FJR4966" s="1701"/>
      <c r="FJS4966" s="1701"/>
      <c r="FJT4966" s="1701"/>
      <c r="FJU4966" s="1701"/>
      <c r="FJV4966" s="1701"/>
      <c r="FJW4966" s="1701"/>
      <c r="FJX4966" s="1701"/>
      <c r="FJY4966" s="1701"/>
      <c r="FJZ4966" s="1701"/>
      <c r="FKA4966" s="1701"/>
      <c r="FKB4966" s="1701"/>
      <c r="FKC4966" s="1701"/>
      <c r="FKD4966" s="1701"/>
      <c r="FKE4966" s="1701"/>
      <c r="FKF4966" s="1701"/>
      <c r="FKG4966" s="1701"/>
      <c r="FKH4966" s="1701"/>
      <c r="FKI4966" s="1701"/>
      <c r="FKJ4966" s="1701"/>
      <c r="FKK4966" s="1701"/>
      <c r="FKL4966" s="1701"/>
      <c r="FKM4966" s="1701"/>
      <c r="FKN4966" s="1701"/>
      <c r="FKO4966" s="1701"/>
      <c r="FKP4966" s="1701"/>
      <c r="FKQ4966" s="1701"/>
      <c r="FKR4966" s="1701"/>
      <c r="FKS4966" s="1701"/>
      <c r="FKT4966" s="1701"/>
      <c r="FKU4966" s="1701"/>
      <c r="FKV4966" s="1701"/>
      <c r="FKW4966" s="1701"/>
      <c r="FKX4966" s="1701"/>
      <c r="FKY4966" s="1701"/>
      <c r="FKZ4966" s="1701"/>
      <c r="FLA4966" s="1701"/>
      <c r="FLB4966" s="1701"/>
      <c r="FLC4966" s="1701"/>
      <c r="FLD4966" s="1701"/>
      <c r="FLE4966" s="1701"/>
      <c r="FLF4966" s="1701"/>
      <c r="FLG4966" s="1701"/>
      <c r="FLH4966" s="1701"/>
      <c r="FLI4966" s="1701"/>
      <c r="FLJ4966" s="1701"/>
      <c r="FLK4966" s="1701"/>
      <c r="FLL4966" s="1701"/>
      <c r="FLM4966" s="1701"/>
      <c r="FLN4966" s="1701"/>
      <c r="FLO4966" s="1701"/>
      <c r="FLP4966" s="1701"/>
      <c r="FLQ4966" s="1701"/>
      <c r="FLR4966" s="1701"/>
      <c r="FLS4966" s="1701"/>
      <c r="FLT4966" s="1701"/>
      <c r="FLU4966" s="1701"/>
      <c r="FLV4966" s="1701"/>
      <c r="FLW4966" s="1701"/>
      <c r="FLX4966" s="1701"/>
      <c r="FLY4966" s="1701"/>
      <c r="FLZ4966" s="1701"/>
      <c r="FMA4966" s="1701"/>
      <c r="FMB4966" s="1701"/>
      <c r="FMC4966" s="1701"/>
      <c r="FMD4966" s="1701"/>
      <c r="FME4966" s="1701"/>
      <c r="FMF4966" s="1701"/>
      <c r="FMG4966" s="1701"/>
      <c r="FMH4966" s="1701"/>
      <c r="FMI4966" s="1701"/>
      <c r="FMJ4966" s="1701"/>
      <c r="FMK4966" s="1701"/>
      <c r="FML4966" s="1701"/>
      <c r="FMM4966" s="1701"/>
      <c r="FMN4966" s="1701"/>
      <c r="FMO4966" s="1701"/>
      <c r="FMP4966" s="1701"/>
      <c r="FMQ4966" s="1701"/>
      <c r="FMR4966" s="1701"/>
      <c r="FMS4966" s="1701"/>
      <c r="FMT4966" s="1701"/>
      <c r="FMU4966" s="1701"/>
      <c r="FMV4966" s="1701"/>
      <c r="FMW4966" s="1701"/>
      <c r="FMX4966" s="1701"/>
      <c r="FMY4966" s="1701"/>
      <c r="FMZ4966" s="1701"/>
      <c r="FNA4966" s="1701"/>
      <c r="FNB4966" s="1701"/>
      <c r="FNC4966" s="1701"/>
      <c r="FND4966" s="1701"/>
      <c r="FNE4966" s="1701"/>
      <c r="FNF4966" s="1701"/>
      <c r="FNG4966" s="1701"/>
      <c r="FNH4966" s="1701"/>
      <c r="FNI4966" s="1701"/>
      <c r="FNJ4966" s="1701"/>
      <c r="FNK4966" s="1701"/>
      <c r="FNL4966" s="1701"/>
      <c r="FNM4966" s="1701"/>
      <c r="FNN4966" s="1701"/>
      <c r="FNO4966" s="1701"/>
      <c r="FNP4966" s="1701"/>
      <c r="FNQ4966" s="1701"/>
      <c r="FNR4966" s="1701"/>
      <c r="FNS4966" s="1701"/>
      <c r="FNT4966" s="1701"/>
      <c r="FNU4966" s="1701"/>
      <c r="FNV4966" s="1701"/>
      <c r="FNW4966" s="1701"/>
      <c r="FNX4966" s="1701"/>
      <c r="FNY4966" s="1701"/>
      <c r="FNZ4966" s="1701"/>
      <c r="FOA4966" s="1701"/>
      <c r="FOB4966" s="1701"/>
      <c r="FOC4966" s="1701"/>
      <c r="FOD4966" s="1701"/>
      <c r="FOE4966" s="1701"/>
      <c r="FOF4966" s="1701"/>
      <c r="FOG4966" s="1701"/>
      <c r="FOH4966" s="1701"/>
      <c r="FOI4966" s="1701"/>
      <c r="FOJ4966" s="1701"/>
      <c r="FOK4966" s="1701"/>
      <c r="FOL4966" s="1701"/>
      <c r="FOM4966" s="1701"/>
      <c r="FON4966" s="1701"/>
      <c r="FOO4966" s="1701"/>
      <c r="FOP4966" s="1701"/>
      <c r="FOQ4966" s="1701"/>
      <c r="FOR4966" s="1701"/>
      <c r="FOS4966" s="1701"/>
      <c r="FOT4966" s="1701"/>
      <c r="FOU4966" s="1701"/>
      <c r="FOV4966" s="1701"/>
      <c r="FOW4966" s="1701"/>
      <c r="FOX4966" s="1701"/>
      <c r="FOY4966" s="1701"/>
      <c r="FOZ4966" s="1701"/>
      <c r="FPA4966" s="1701"/>
      <c r="FPB4966" s="1701"/>
      <c r="FPC4966" s="1701"/>
      <c r="FPD4966" s="1701"/>
      <c r="FPE4966" s="1701"/>
      <c r="FPF4966" s="1701"/>
      <c r="FPG4966" s="1701"/>
      <c r="FPH4966" s="1701"/>
      <c r="FPI4966" s="1701"/>
      <c r="FPJ4966" s="1701"/>
      <c r="FPK4966" s="1701"/>
      <c r="FPL4966" s="1701"/>
      <c r="FPM4966" s="1701"/>
      <c r="FPN4966" s="1701"/>
      <c r="FPO4966" s="1701"/>
      <c r="FPP4966" s="1701"/>
      <c r="FPQ4966" s="1701"/>
      <c r="FPR4966" s="1701"/>
      <c r="FPS4966" s="1701"/>
      <c r="FPT4966" s="1701"/>
      <c r="FPU4966" s="1701"/>
      <c r="FPV4966" s="1701"/>
      <c r="FPW4966" s="1701"/>
      <c r="FPX4966" s="1701"/>
      <c r="FPY4966" s="1701"/>
      <c r="FPZ4966" s="1701"/>
      <c r="FQA4966" s="1701"/>
      <c r="FQB4966" s="1701"/>
      <c r="FQC4966" s="1701"/>
      <c r="FQD4966" s="1701"/>
      <c r="FQE4966" s="1701"/>
      <c r="FQF4966" s="1701"/>
      <c r="FQG4966" s="1701"/>
      <c r="FQH4966" s="1701"/>
      <c r="FQI4966" s="1701"/>
      <c r="FQJ4966" s="1701"/>
      <c r="FQK4966" s="1701"/>
      <c r="FQL4966" s="1701"/>
      <c r="FQM4966" s="1701"/>
      <c r="FQN4966" s="1701"/>
      <c r="FQO4966" s="1701"/>
      <c r="FQP4966" s="1701"/>
      <c r="FQQ4966" s="1701"/>
      <c r="FQR4966" s="1701"/>
      <c r="FQS4966" s="1701"/>
      <c r="FQT4966" s="1701"/>
      <c r="FQU4966" s="1701"/>
      <c r="FQV4966" s="1701"/>
      <c r="FQW4966" s="1701"/>
      <c r="FQX4966" s="1701"/>
      <c r="FQY4966" s="1701"/>
      <c r="FQZ4966" s="1701"/>
      <c r="FRA4966" s="1701"/>
      <c r="FRB4966" s="1701"/>
      <c r="FRC4966" s="1701"/>
      <c r="FRD4966" s="1701"/>
      <c r="FRE4966" s="1701"/>
      <c r="FRF4966" s="1701"/>
      <c r="FRG4966" s="1701"/>
      <c r="FRH4966" s="1701"/>
      <c r="FRI4966" s="1701"/>
      <c r="FRJ4966" s="1701"/>
      <c r="FRK4966" s="1701"/>
      <c r="FRL4966" s="1701"/>
      <c r="FRM4966" s="1701"/>
      <c r="FRN4966" s="1701"/>
      <c r="FRO4966" s="1701"/>
      <c r="FRP4966" s="1701"/>
      <c r="FRQ4966" s="1701"/>
      <c r="FRR4966" s="1701"/>
      <c r="FRS4966" s="1701"/>
      <c r="FRT4966" s="1701"/>
      <c r="FRU4966" s="1701"/>
      <c r="FRV4966" s="1701"/>
      <c r="FRW4966" s="1701"/>
      <c r="FRX4966" s="1701"/>
      <c r="FRY4966" s="1701"/>
      <c r="FRZ4966" s="1701"/>
      <c r="FSA4966" s="1701"/>
      <c r="FSB4966" s="1701"/>
      <c r="FSC4966" s="1701"/>
      <c r="FSD4966" s="1701"/>
      <c r="FSE4966" s="1701"/>
      <c r="FSF4966" s="1701"/>
      <c r="FSG4966" s="1701"/>
      <c r="FSH4966" s="1701"/>
      <c r="FSI4966" s="1701"/>
      <c r="FSJ4966" s="1701"/>
      <c r="FSK4966" s="1701"/>
      <c r="FSL4966" s="1701"/>
      <c r="FSM4966" s="1701"/>
      <c r="FSN4966" s="1701"/>
      <c r="FSO4966" s="1701"/>
      <c r="FSP4966" s="1701"/>
      <c r="FSQ4966" s="1701"/>
      <c r="FSR4966" s="1701"/>
      <c r="FSS4966" s="1701"/>
      <c r="FST4966" s="1701"/>
      <c r="FSU4966" s="1701"/>
      <c r="FSV4966" s="1701"/>
      <c r="FSW4966" s="1701"/>
      <c r="FSX4966" s="1701"/>
      <c r="FSY4966" s="1701"/>
      <c r="FSZ4966" s="1701"/>
      <c r="FTA4966" s="1701"/>
      <c r="FTB4966" s="1701"/>
      <c r="FTC4966" s="1701"/>
      <c r="FTD4966" s="1701"/>
      <c r="FTE4966" s="1701"/>
      <c r="FTF4966" s="1701"/>
      <c r="FTG4966" s="1701"/>
      <c r="FTH4966" s="1701"/>
      <c r="FTI4966" s="1701"/>
      <c r="FTJ4966" s="1701"/>
      <c r="FTK4966" s="1701"/>
      <c r="FTL4966" s="1701"/>
      <c r="FTM4966" s="1701"/>
      <c r="FTN4966" s="1701"/>
      <c r="FTO4966" s="1701"/>
      <c r="FTP4966" s="1701"/>
      <c r="FTQ4966" s="1701"/>
      <c r="FTR4966" s="1701"/>
      <c r="FTS4966" s="1701"/>
      <c r="FTT4966" s="1701"/>
      <c r="FTU4966" s="1701"/>
      <c r="FTV4966" s="1701"/>
      <c r="FTW4966" s="1701"/>
      <c r="FTX4966" s="1701"/>
      <c r="FTY4966" s="1701"/>
      <c r="FTZ4966" s="1701"/>
      <c r="FUA4966" s="1701"/>
      <c r="FUB4966" s="1701"/>
      <c r="FUC4966" s="1701"/>
      <c r="FUD4966" s="1701"/>
      <c r="FUE4966" s="1701"/>
      <c r="FUF4966" s="1701"/>
      <c r="FUG4966" s="1701"/>
      <c r="FUH4966" s="1701"/>
      <c r="FUI4966" s="1701"/>
      <c r="FUJ4966" s="1701"/>
      <c r="FUK4966" s="1701"/>
      <c r="FUL4966" s="1701"/>
      <c r="FUM4966" s="1701"/>
      <c r="FUN4966" s="1701"/>
      <c r="FUO4966" s="1701"/>
      <c r="FUP4966" s="1701"/>
      <c r="FUQ4966" s="1701"/>
      <c r="FUR4966" s="1701"/>
      <c r="FUS4966" s="1701"/>
      <c r="FUT4966" s="1701"/>
      <c r="FUU4966" s="1701"/>
      <c r="FUV4966" s="1701"/>
      <c r="FUW4966" s="1701"/>
      <c r="FUX4966" s="1701"/>
      <c r="FUY4966" s="1701"/>
      <c r="FUZ4966" s="1701"/>
      <c r="FVA4966" s="1701"/>
      <c r="FVB4966" s="1701"/>
      <c r="FVC4966" s="1701"/>
      <c r="FVD4966" s="1701"/>
      <c r="FVE4966" s="1701"/>
      <c r="FVF4966" s="1701"/>
      <c r="FVG4966" s="1701"/>
      <c r="FVH4966" s="1701"/>
      <c r="FVI4966" s="1701"/>
      <c r="FVJ4966" s="1701"/>
      <c r="FVK4966" s="1701"/>
      <c r="FVL4966" s="1701"/>
      <c r="FVM4966" s="1701"/>
      <c r="FVN4966" s="1701"/>
      <c r="FVO4966" s="1701"/>
      <c r="FVP4966" s="1701"/>
      <c r="FVQ4966" s="1701"/>
      <c r="FVR4966" s="1701"/>
      <c r="FVS4966" s="1701"/>
      <c r="FVT4966" s="1701"/>
      <c r="FVU4966" s="1701"/>
      <c r="FVV4966" s="1701"/>
      <c r="FVW4966" s="1701"/>
      <c r="FVX4966" s="1701"/>
      <c r="FVY4966" s="1701"/>
      <c r="FVZ4966" s="1701"/>
      <c r="FWA4966" s="1701"/>
      <c r="FWB4966" s="1701"/>
      <c r="FWC4966" s="1701"/>
      <c r="FWD4966" s="1701"/>
      <c r="FWE4966" s="1701"/>
      <c r="FWF4966" s="1701"/>
      <c r="FWG4966" s="1701"/>
      <c r="FWH4966" s="1701"/>
      <c r="FWI4966" s="1701"/>
      <c r="FWJ4966" s="1701"/>
      <c r="FWK4966" s="1701"/>
      <c r="FWL4966" s="1701"/>
      <c r="FWM4966" s="1701"/>
      <c r="FWN4966" s="1701"/>
      <c r="FWO4966" s="1701"/>
      <c r="FWP4966" s="1701"/>
      <c r="FWQ4966" s="1701"/>
      <c r="FWR4966" s="1701"/>
      <c r="FWS4966" s="1701"/>
      <c r="FWT4966" s="1701"/>
      <c r="FWU4966" s="1701"/>
      <c r="FWV4966" s="1701"/>
      <c r="FWW4966" s="1701"/>
      <c r="FWX4966" s="1701"/>
      <c r="FWY4966" s="1701"/>
      <c r="FWZ4966" s="1701"/>
      <c r="FXA4966" s="1701"/>
      <c r="FXB4966" s="1701"/>
      <c r="FXC4966" s="1701"/>
      <c r="FXD4966" s="1701"/>
      <c r="FXE4966" s="1701"/>
      <c r="FXF4966" s="1701"/>
      <c r="FXG4966" s="1701"/>
      <c r="FXH4966" s="1701"/>
      <c r="FXI4966" s="1701"/>
      <c r="FXJ4966" s="1701"/>
      <c r="FXK4966" s="1701"/>
      <c r="FXL4966" s="1701"/>
      <c r="FXM4966" s="1701"/>
      <c r="FXN4966" s="1701"/>
      <c r="FXO4966" s="1701"/>
      <c r="FXP4966" s="1701"/>
      <c r="FXQ4966" s="1701"/>
      <c r="FXR4966" s="1701"/>
      <c r="FXS4966" s="1701"/>
      <c r="FXT4966" s="1701"/>
      <c r="FXU4966" s="1701"/>
      <c r="FXV4966" s="1701"/>
      <c r="FXW4966" s="1701"/>
      <c r="FXX4966" s="1701"/>
      <c r="FXY4966" s="1701"/>
      <c r="FXZ4966" s="1701"/>
      <c r="FYA4966" s="1701"/>
      <c r="FYB4966" s="1701"/>
      <c r="FYC4966" s="1701"/>
      <c r="FYD4966" s="1701"/>
      <c r="FYE4966" s="1701"/>
      <c r="FYF4966" s="1701"/>
      <c r="FYG4966" s="1701"/>
      <c r="FYH4966" s="1701"/>
      <c r="FYI4966" s="1701"/>
      <c r="FYJ4966" s="1701"/>
      <c r="FYK4966" s="1701"/>
      <c r="FYL4966" s="1701"/>
      <c r="FYM4966" s="1701"/>
      <c r="FYN4966" s="1701"/>
      <c r="FYO4966" s="1701"/>
      <c r="FYP4966" s="1701"/>
      <c r="FYQ4966" s="1701"/>
      <c r="FYR4966" s="1701"/>
      <c r="FYS4966" s="1701"/>
      <c r="FYT4966" s="1701"/>
      <c r="FYU4966" s="1701"/>
      <c r="FYV4966" s="1701"/>
      <c r="FYW4966" s="1701"/>
      <c r="FYX4966" s="1701"/>
      <c r="FYY4966" s="1701"/>
      <c r="FYZ4966" s="1701"/>
      <c r="FZA4966" s="1701"/>
      <c r="FZB4966" s="1701"/>
      <c r="FZC4966" s="1701"/>
      <c r="FZD4966" s="1701"/>
      <c r="FZE4966" s="1701"/>
      <c r="FZF4966" s="1701"/>
      <c r="FZG4966" s="1701"/>
      <c r="FZH4966" s="1701"/>
      <c r="FZI4966" s="1701"/>
      <c r="FZJ4966" s="1701"/>
      <c r="FZK4966" s="1701"/>
      <c r="FZL4966" s="1701"/>
      <c r="FZM4966" s="1701"/>
      <c r="FZN4966" s="1701"/>
      <c r="FZO4966" s="1701"/>
      <c r="FZP4966" s="1701"/>
      <c r="FZQ4966" s="1701"/>
      <c r="FZR4966" s="1701"/>
      <c r="FZS4966" s="1701"/>
      <c r="FZT4966" s="1701"/>
      <c r="FZU4966" s="1701"/>
      <c r="FZV4966" s="1701"/>
      <c r="FZW4966" s="1701"/>
      <c r="FZX4966" s="1701"/>
      <c r="FZY4966" s="1701"/>
      <c r="FZZ4966" s="1701"/>
      <c r="GAA4966" s="1701"/>
      <c r="GAB4966" s="1701"/>
      <c r="GAC4966" s="1701"/>
      <c r="GAD4966" s="1701"/>
      <c r="GAE4966" s="1701"/>
      <c r="GAF4966" s="1701"/>
      <c r="GAG4966" s="1701"/>
      <c r="GAH4966" s="1701"/>
      <c r="GAI4966" s="1701"/>
      <c r="GAJ4966" s="1701"/>
      <c r="GAK4966" s="1701"/>
      <c r="GAL4966" s="1701"/>
      <c r="GAM4966" s="1701"/>
      <c r="GAN4966" s="1701"/>
      <c r="GAO4966" s="1701"/>
      <c r="GAP4966" s="1701"/>
      <c r="GAQ4966" s="1701"/>
      <c r="GAR4966" s="1701"/>
      <c r="GAS4966" s="1701"/>
      <c r="GAT4966" s="1701"/>
      <c r="GAU4966" s="1701"/>
      <c r="GAV4966" s="1701"/>
      <c r="GAW4966" s="1701"/>
      <c r="GAX4966" s="1701"/>
      <c r="GAY4966" s="1701"/>
      <c r="GAZ4966" s="1701"/>
      <c r="GBA4966" s="1701"/>
      <c r="GBB4966" s="1701"/>
      <c r="GBC4966" s="1701"/>
      <c r="GBD4966" s="1701"/>
      <c r="GBE4966" s="1701"/>
      <c r="GBF4966" s="1701"/>
      <c r="GBG4966" s="1701"/>
      <c r="GBH4966" s="1701"/>
      <c r="GBI4966" s="1701"/>
      <c r="GBJ4966" s="1701"/>
      <c r="GBK4966" s="1701"/>
      <c r="GBL4966" s="1701"/>
      <c r="GBM4966" s="1701"/>
      <c r="GBN4966" s="1701"/>
      <c r="GBO4966" s="1701"/>
      <c r="GBP4966" s="1701"/>
      <c r="GBQ4966" s="1701"/>
      <c r="GBR4966" s="1701"/>
      <c r="GBS4966" s="1701"/>
      <c r="GBT4966" s="1701"/>
      <c r="GBU4966" s="1701"/>
      <c r="GBV4966" s="1701"/>
      <c r="GBW4966" s="1701"/>
      <c r="GBX4966" s="1701"/>
      <c r="GBY4966" s="1701"/>
      <c r="GBZ4966" s="1701"/>
      <c r="GCA4966" s="1701"/>
      <c r="GCB4966" s="1701"/>
      <c r="GCC4966" s="1701"/>
      <c r="GCD4966" s="1701"/>
      <c r="GCE4966" s="1701"/>
      <c r="GCF4966" s="1701"/>
      <c r="GCG4966" s="1701"/>
      <c r="GCH4966" s="1701"/>
      <c r="GCI4966" s="1701"/>
      <c r="GCJ4966" s="1701"/>
      <c r="GCK4966" s="1701"/>
      <c r="GCL4966" s="1701"/>
      <c r="GCM4966" s="1701"/>
      <c r="GCN4966" s="1701"/>
      <c r="GCO4966" s="1701"/>
      <c r="GCP4966" s="1701"/>
      <c r="GCQ4966" s="1701"/>
      <c r="GCR4966" s="1701"/>
      <c r="GCS4966" s="1701"/>
      <c r="GCT4966" s="1701"/>
      <c r="GCU4966" s="1701"/>
      <c r="GCV4966" s="1701"/>
      <c r="GCW4966" s="1701"/>
      <c r="GCX4966" s="1701"/>
      <c r="GCY4966" s="1701"/>
      <c r="GCZ4966" s="1701"/>
      <c r="GDA4966" s="1701"/>
      <c r="GDB4966" s="1701"/>
      <c r="GDC4966" s="1701"/>
      <c r="GDD4966" s="1701"/>
      <c r="GDE4966" s="1701"/>
      <c r="GDF4966" s="1701"/>
      <c r="GDG4966" s="1701"/>
      <c r="GDH4966" s="1701"/>
      <c r="GDI4966" s="1701"/>
      <c r="GDJ4966" s="1701"/>
      <c r="GDK4966" s="1701"/>
      <c r="GDL4966" s="1701"/>
      <c r="GDM4966" s="1701"/>
      <c r="GDN4966" s="1701"/>
      <c r="GDO4966" s="1701"/>
      <c r="GDP4966" s="1701"/>
      <c r="GDQ4966" s="1701"/>
      <c r="GDR4966" s="1701"/>
      <c r="GDS4966" s="1701"/>
      <c r="GDT4966" s="1701"/>
      <c r="GDU4966" s="1701"/>
      <c r="GDV4966" s="1701"/>
      <c r="GDW4966" s="1701"/>
      <c r="GDX4966" s="1701"/>
      <c r="GDY4966" s="1701"/>
      <c r="GDZ4966" s="1701"/>
      <c r="GEA4966" s="1701"/>
      <c r="GEB4966" s="1701"/>
      <c r="GEC4966" s="1701"/>
      <c r="GED4966" s="1701"/>
      <c r="GEE4966" s="1701"/>
      <c r="GEF4966" s="1701"/>
      <c r="GEG4966" s="1701"/>
      <c r="GEH4966" s="1701"/>
      <c r="GEI4966" s="1701"/>
      <c r="GEJ4966" s="1701"/>
      <c r="GEK4966" s="1701"/>
      <c r="GEL4966" s="1701"/>
      <c r="GEM4966" s="1701"/>
      <c r="GEN4966" s="1701"/>
      <c r="GEO4966" s="1701"/>
      <c r="GEP4966" s="1701"/>
      <c r="GEQ4966" s="1701"/>
      <c r="GER4966" s="1701"/>
      <c r="GES4966" s="1701"/>
      <c r="GET4966" s="1701"/>
      <c r="GEU4966" s="1701"/>
      <c r="GEV4966" s="1701"/>
      <c r="GEW4966" s="1701"/>
      <c r="GEX4966" s="1701"/>
      <c r="GEY4966" s="1701"/>
      <c r="GEZ4966" s="1701"/>
      <c r="GFA4966" s="1701"/>
      <c r="GFB4966" s="1701"/>
      <c r="GFC4966" s="1701"/>
      <c r="GFD4966" s="1701"/>
      <c r="GFE4966" s="1701"/>
      <c r="GFF4966" s="1701"/>
      <c r="GFG4966" s="1701"/>
      <c r="GFH4966" s="1701"/>
      <c r="GFI4966" s="1701"/>
      <c r="GFJ4966" s="1701"/>
      <c r="GFK4966" s="1701"/>
      <c r="GFL4966" s="1701"/>
      <c r="GFM4966" s="1701"/>
      <c r="GFN4966" s="1701"/>
      <c r="GFO4966" s="1701"/>
      <c r="GFP4966" s="1701"/>
      <c r="GFQ4966" s="1701"/>
      <c r="GFR4966" s="1701"/>
      <c r="GFS4966" s="1701"/>
      <c r="GFT4966" s="1701"/>
      <c r="GFU4966" s="1701"/>
      <c r="GFV4966" s="1701"/>
      <c r="GFW4966" s="1701"/>
      <c r="GFX4966" s="1701"/>
      <c r="GFY4966" s="1701"/>
      <c r="GFZ4966" s="1701"/>
      <c r="GGA4966" s="1701"/>
      <c r="GGB4966" s="1701"/>
      <c r="GGC4966" s="1701"/>
      <c r="GGD4966" s="1701"/>
      <c r="GGE4966" s="1701"/>
      <c r="GGF4966" s="1701"/>
      <c r="GGG4966" s="1701"/>
      <c r="GGH4966" s="1701"/>
      <c r="GGI4966" s="1701"/>
      <c r="GGJ4966" s="1701"/>
      <c r="GGK4966" s="1701"/>
      <c r="GGL4966" s="1701"/>
      <c r="GGM4966" s="1701"/>
      <c r="GGN4966" s="1701"/>
      <c r="GGO4966" s="1701"/>
      <c r="GGP4966" s="1701"/>
      <c r="GGQ4966" s="1701"/>
      <c r="GGR4966" s="1701"/>
      <c r="GGS4966" s="1701"/>
      <c r="GGT4966" s="1701"/>
      <c r="GGU4966" s="1701"/>
      <c r="GGV4966" s="1701"/>
      <c r="GGW4966" s="1701"/>
      <c r="GGX4966" s="1701"/>
      <c r="GGY4966" s="1701"/>
      <c r="GGZ4966" s="1701"/>
      <c r="GHA4966" s="1701"/>
      <c r="GHB4966" s="1701"/>
      <c r="GHC4966" s="1701"/>
      <c r="GHD4966" s="1701"/>
      <c r="GHE4966" s="1701"/>
      <c r="GHF4966" s="1701"/>
      <c r="GHG4966" s="1701"/>
      <c r="GHH4966" s="1701"/>
      <c r="GHI4966" s="1701"/>
      <c r="GHJ4966" s="1701"/>
      <c r="GHK4966" s="1701"/>
      <c r="GHL4966" s="1701"/>
      <c r="GHM4966" s="1701"/>
      <c r="GHN4966" s="1701"/>
      <c r="GHO4966" s="1701"/>
      <c r="GHP4966" s="1701"/>
      <c r="GHQ4966" s="1701"/>
      <c r="GHR4966" s="1701"/>
      <c r="GHS4966" s="1701"/>
      <c r="GHT4966" s="1701"/>
      <c r="GHU4966" s="1701"/>
      <c r="GHV4966" s="1701"/>
      <c r="GHW4966" s="1701"/>
      <c r="GHX4966" s="1701"/>
      <c r="GHY4966" s="1701"/>
      <c r="GHZ4966" s="1701"/>
      <c r="GIA4966" s="1701"/>
      <c r="GIB4966" s="1701"/>
      <c r="GIC4966" s="1701"/>
      <c r="GID4966" s="1701"/>
      <c r="GIE4966" s="1701"/>
      <c r="GIF4966" s="1701"/>
      <c r="GIG4966" s="1701"/>
      <c r="GIH4966" s="1701"/>
      <c r="GII4966" s="1701"/>
      <c r="GIJ4966" s="1701"/>
      <c r="GIK4966" s="1701"/>
      <c r="GIL4966" s="1701"/>
      <c r="GIM4966" s="1701"/>
      <c r="GIN4966" s="1701"/>
      <c r="GIO4966" s="1701"/>
      <c r="GIP4966" s="1701"/>
      <c r="GIQ4966" s="1701"/>
      <c r="GIR4966" s="1701"/>
      <c r="GIS4966" s="1701"/>
      <c r="GIT4966" s="1701"/>
      <c r="GIU4966" s="1701"/>
      <c r="GIV4966" s="1701"/>
      <c r="GIW4966" s="1701"/>
      <c r="GIX4966" s="1701"/>
      <c r="GIY4966" s="1701"/>
      <c r="GIZ4966" s="1701"/>
      <c r="GJA4966" s="1701"/>
      <c r="GJB4966" s="1701"/>
      <c r="GJC4966" s="1701"/>
      <c r="GJD4966" s="1701"/>
      <c r="GJE4966" s="1701"/>
      <c r="GJF4966" s="1701"/>
      <c r="GJG4966" s="1701"/>
      <c r="GJH4966" s="1701"/>
      <c r="GJI4966" s="1701"/>
      <c r="GJJ4966" s="1701"/>
      <c r="GJK4966" s="1701"/>
      <c r="GJL4966" s="1701"/>
      <c r="GJM4966" s="1701"/>
      <c r="GJN4966" s="1701"/>
      <c r="GJO4966" s="1701"/>
      <c r="GJP4966" s="1701"/>
      <c r="GJQ4966" s="1701"/>
      <c r="GJR4966" s="1701"/>
      <c r="GJS4966" s="1701"/>
      <c r="GJT4966" s="1701"/>
      <c r="GJU4966" s="1701"/>
      <c r="GJV4966" s="1701"/>
      <c r="GJW4966" s="1701"/>
      <c r="GJX4966" s="1701"/>
      <c r="GJY4966" s="1701"/>
      <c r="GJZ4966" s="1701"/>
      <c r="GKA4966" s="1701"/>
      <c r="GKB4966" s="1701"/>
      <c r="GKC4966" s="1701"/>
      <c r="GKD4966" s="1701"/>
      <c r="GKE4966" s="1701"/>
      <c r="GKF4966" s="1701"/>
      <c r="GKG4966" s="1701"/>
      <c r="GKH4966" s="1701"/>
      <c r="GKI4966" s="1701"/>
      <c r="GKJ4966" s="1701"/>
      <c r="GKK4966" s="1701"/>
      <c r="GKL4966" s="1701"/>
      <c r="GKM4966" s="1701"/>
      <c r="GKN4966" s="1701"/>
      <c r="GKO4966" s="1701"/>
      <c r="GKP4966" s="1701"/>
      <c r="GKQ4966" s="1701"/>
      <c r="GKR4966" s="1701"/>
      <c r="GKS4966" s="1701"/>
      <c r="GKT4966" s="1701"/>
      <c r="GKU4966" s="1701"/>
      <c r="GKV4966" s="1701"/>
      <c r="GKW4966" s="1701"/>
      <c r="GKX4966" s="1701"/>
      <c r="GKY4966" s="1701"/>
      <c r="GKZ4966" s="1701"/>
      <c r="GLA4966" s="1701"/>
      <c r="GLB4966" s="1701"/>
      <c r="GLC4966" s="1701"/>
      <c r="GLD4966" s="1701"/>
      <c r="GLE4966" s="1701"/>
      <c r="GLF4966" s="1701"/>
      <c r="GLG4966" s="1701"/>
      <c r="GLH4966" s="1701"/>
      <c r="GLI4966" s="1701"/>
      <c r="GLJ4966" s="1701"/>
      <c r="GLK4966" s="1701"/>
      <c r="GLL4966" s="1701"/>
      <c r="GLM4966" s="1701"/>
      <c r="GLN4966" s="1701"/>
      <c r="GLO4966" s="1701"/>
      <c r="GLP4966" s="1701"/>
      <c r="GLQ4966" s="1701"/>
      <c r="GLR4966" s="1701"/>
      <c r="GLS4966" s="1701"/>
      <c r="GLT4966" s="1701"/>
      <c r="GLU4966" s="1701"/>
      <c r="GLV4966" s="1701"/>
      <c r="GLW4966" s="1701"/>
      <c r="GLX4966" s="1701"/>
      <c r="GLY4966" s="1701"/>
      <c r="GLZ4966" s="1701"/>
      <c r="GMA4966" s="1701"/>
      <c r="GMB4966" s="1701"/>
      <c r="GMC4966" s="1701"/>
      <c r="GMD4966" s="1701"/>
      <c r="GME4966" s="1701"/>
      <c r="GMF4966" s="1701"/>
      <c r="GMG4966" s="1701"/>
      <c r="GMH4966" s="1701"/>
      <c r="GMI4966" s="1701"/>
      <c r="GMJ4966" s="1701"/>
      <c r="GMK4966" s="1701"/>
      <c r="GML4966" s="1701"/>
      <c r="GMM4966" s="1701"/>
      <c r="GMN4966" s="1701"/>
      <c r="GMO4966" s="1701"/>
      <c r="GMP4966" s="1701"/>
      <c r="GMQ4966" s="1701"/>
      <c r="GMR4966" s="1701"/>
      <c r="GMS4966" s="1701"/>
      <c r="GMT4966" s="1701"/>
      <c r="GMU4966" s="1701"/>
      <c r="GMV4966" s="1701"/>
      <c r="GMW4966" s="1701"/>
      <c r="GMX4966" s="1701"/>
      <c r="GMY4966" s="1701"/>
      <c r="GMZ4966" s="1701"/>
      <c r="GNA4966" s="1701"/>
      <c r="GNB4966" s="1701"/>
      <c r="GNC4966" s="1701"/>
      <c r="GND4966" s="1701"/>
      <c r="GNE4966" s="1701"/>
      <c r="GNF4966" s="1701"/>
      <c r="GNG4966" s="1701"/>
      <c r="GNH4966" s="1701"/>
      <c r="GNI4966" s="1701"/>
      <c r="GNJ4966" s="1701"/>
      <c r="GNK4966" s="1701"/>
      <c r="GNL4966" s="1701"/>
      <c r="GNM4966" s="1701"/>
      <c r="GNN4966" s="1701"/>
      <c r="GNO4966" s="1701"/>
      <c r="GNP4966" s="1701"/>
      <c r="GNQ4966" s="1701"/>
      <c r="GNR4966" s="1701"/>
      <c r="GNS4966" s="1701"/>
      <c r="GNT4966" s="1701"/>
      <c r="GNU4966" s="1701"/>
      <c r="GNV4966" s="1701"/>
      <c r="GNW4966" s="1701"/>
      <c r="GNX4966" s="1701"/>
      <c r="GNY4966" s="1701"/>
      <c r="GNZ4966" s="1701"/>
      <c r="GOA4966" s="1701"/>
      <c r="GOB4966" s="1701"/>
      <c r="GOC4966" s="1701"/>
      <c r="GOD4966" s="1701"/>
      <c r="GOE4966" s="1701"/>
      <c r="GOF4966" s="1701"/>
      <c r="GOG4966" s="1701"/>
      <c r="GOH4966" s="1701"/>
      <c r="GOI4966" s="1701"/>
      <c r="GOJ4966" s="1701"/>
      <c r="GOK4966" s="1701"/>
      <c r="GOL4966" s="1701"/>
      <c r="GOM4966" s="1701"/>
      <c r="GON4966" s="1701"/>
      <c r="GOO4966" s="1701"/>
      <c r="GOP4966" s="1701"/>
      <c r="GOQ4966" s="1701"/>
      <c r="GOR4966" s="1701"/>
      <c r="GOS4966" s="1701"/>
      <c r="GOT4966" s="1701"/>
      <c r="GOU4966" s="1701"/>
      <c r="GOV4966" s="1701"/>
      <c r="GOW4966" s="1701"/>
      <c r="GOX4966" s="1701"/>
      <c r="GOY4966" s="1701"/>
      <c r="GOZ4966" s="1701"/>
      <c r="GPA4966" s="1701"/>
      <c r="GPB4966" s="1701"/>
      <c r="GPC4966" s="1701"/>
      <c r="GPD4966" s="1701"/>
      <c r="GPE4966" s="1701"/>
      <c r="GPF4966" s="1701"/>
      <c r="GPG4966" s="1701"/>
      <c r="GPH4966" s="1701"/>
      <c r="GPI4966" s="1701"/>
      <c r="GPJ4966" s="1701"/>
      <c r="GPK4966" s="1701"/>
      <c r="GPL4966" s="1701"/>
      <c r="GPM4966" s="1701"/>
      <c r="GPN4966" s="1701"/>
      <c r="GPO4966" s="1701"/>
      <c r="GPP4966" s="1701"/>
      <c r="GPQ4966" s="1701"/>
      <c r="GPR4966" s="1701"/>
      <c r="GPS4966" s="1701"/>
      <c r="GPT4966" s="1701"/>
      <c r="GPU4966" s="1701"/>
      <c r="GPV4966" s="1701"/>
      <c r="GPW4966" s="1701"/>
      <c r="GPX4966" s="1701"/>
      <c r="GPY4966" s="1701"/>
      <c r="GPZ4966" s="1701"/>
      <c r="GQA4966" s="1701"/>
      <c r="GQB4966" s="1701"/>
      <c r="GQC4966" s="1701"/>
      <c r="GQD4966" s="1701"/>
      <c r="GQE4966" s="1701"/>
      <c r="GQF4966" s="1701"/>
      <c r="GQG4966" s="1701"/>
      <c r="GQH4966" s="1701"/>
      <c r="GQI4966" s="1701"/>
      <c r="GQJ4966" s="1701"/>
      <c r="GQK4966" s="1701"/>
      <c r="GQL4966" s="1701"/>
      <c r="GQM4966" s="1701"/>
      <c r="GQN4966" s="1701"/>
      <c r="GQO4966" s="1701"/>
      <c r="GQP4966" s="1701"/>
      <c r="GQQ4966" s="1701"/>
      <c r="GQR4966" s="1701"/>
      <c r="GQS4966" s="1701"/>
      <c r="GQT4966" s="1701"/>
      <c r="GQU4966" s="1701"/>
      <c r="GQV4966" s="1701"/>
      <c r="GQW4966" s="1701"/>
      <c r="GQX4966" s="1701"/>
      <c r="GQY4966" s="1701"/>
      <c r="GQZ4966" s="1701"/>
      <c r="GRA4966" s="1701"/>
      <c r="GRB4966" s="1701"/>
      <c r="GRC4966" s="1701"/>
      <c r="GRD4966" s="1701"/>
      <c r="GRE4966" s="1701"/>
      <c r="GRF4966" s="1701"/>
      <c r="GRG4966" s="1701"/>
      <c r="GRH4966" s="1701"/>
      <c r="GRI4966" s="1701"/>
      <c r="GRJ4966" s="1701"/>
      <c r="GRK4966" s="1701"/>
      <c r="GRL4966" s="1701"/>
      <c r="GRM4966" s="1701"/>
      <c r="GRN4966" s="1701"/>
      <c r="GRO4966" s="1701"/>
      <c r="GRP4966" s="1701"/>
      <c r="GRQ4966" s="1701"/>
      <c r="GRR4966" s="1701"/>
      <c r="GRS4966" s="1701"/>
      <c r="GRT4966" s="1701"/>
      <c r="GRU4966" s="1701"/>
      <c r="GRV4966" s="1701"/>
      <c r="GRW4966" s="1701"/>
      <c r="GRX4966" s="1701"/>
      <c r="GRY4966" s="1701"/>
      <c r="GRZ4966" s="1701"/>
      <c r="GSA4966" s="1701"/>
      <c r="GSB4966" s="1701"/>
      <c r="GSC4966" s="1701"/>
      <c r="GSD4966" s="1701"/>
      <c r="GSE4966" s="1701"/>
      <c r="GSF4966" s="1701"/>
      <c r="GSG4966" s="1701"/>
      <c r="GSH4966" s="1701"/>
      <c r="GSI4966" s="1701"/>
      <c r="GSJ4966" s="1701"/>
      <c r="GSK4966" s="1701"/>
      <c r="GSL4966" s="1701"/>
      <c r="GSM4966" s="1701"/>
      <c r="GSN4966" s="1701"/>
      <c r="GSO4966" s="1701"/>
      <c r="GSP4966" s="1701"/>
      <c r="GSQ4966" s="1701"/>
      <c r="GSR4966" s="1701"/>
      <c r="GSS4966" s="1701"/>
      <c r="GST4966" s="1701"/>
      <c r="GSU4966" s="1701"/>
      <c r="GSV4966" s="1701"/>
      <c r="GSW4966" s="1701"/>
      <c r="GSX4966" s="1701"/>
      <c r="GSY4966" s="1701"/>
      <c r="GSZ4966" s="1701"/>
      <c r="GTA4966" s="1701"/>
      <c r="GTB4966" s="1701"/>
      <c r="GTC4966" s="1701"/>
      <c r="GTD4966" s="1701"/>
      <c r="GTE4966" s="1701"/>
      <c r="GTF4966" s="1701"/>
      <c r="GTG4966" s="1701"/>
      <c r="GTH4966" s="1701"/>
      <c r="GTI4966" s="1701"/>
      <c r="GTJ4966" s="1701"/>
      <c r="GTK4966" s="1701"/>
      <c r="GTL4966" s="1701"/>
      <c r="GTM4966" s="1701"/>
      <c r="GTN4966" s="1701"/>
      <c r="GTO4966" s="1701"/>
      <c r="GTP4966" s="1701"/>
      <c r="GTQ4966" s="1701"/>
      <c r="GTR4966" s="1701"/>
      <c r="GTS4966" s="1701"/>
      <c r="GTT4966" s="1701"/>
      <c r="GTU4966" s="1701"/>
      <c r="GTV4966" s="1701"/>
      <c r="GTW4966" s="1701"/>
      <c r="GTX4966" s="1701"/>
      <c r="GTY4966" s="1701"/>
      <c r="GTZ4966" s="1701"/>
      <c r="GUA4966" s="1701"/>
      <c r="GUB4966" s="1701"/>
      <c r="GUC4966" s="1701"/>
      <c r="GUD4966" s="1701"/>
      <c r="GUE4966" s="1701"/>
      <c r="GUF4966" s="1701"/>
      <c r="GUG4966" s="1701"/>
      <c r="GUH4966" s="1701"/>
      <c r="GUI4966" s="1701"/>
      <c r="GUJ4966" s="1701"/>
      <c r="GUK4966" s="1701"/>
      <c r="GUL4966" s="1701"/>
      <c r="GUM4966" s="1701"/>
      <c r="GUN4966" s="1701"/>
      <c r="GUO4966" s="1701"/>
      <c r="GUP4966" s="1701"/>
      <c r="GUQ4966" s="1701"/>
      <c r="GUR4966" s="1701"/>
      <c r="GUS4966" s="1701"/>
      <c r="GUT4966" s="1701"/>
      <c r="GUU4966" s="1701"/>
      <c r="GUV4966" s="1701"/>
      <c r="GUW4966" s="1701"/>
      <c r="GUX4966" s="1701"/>
      <c r="GUY4966" s="1701"/>
      <c r="GUZ4966" s="1701"/>
      <c r="GVA4966" s="1701"/>
      <c r="GVB4966" s="1701"/>
      <c r="GVC4966" s="1701"/>
      <c r="GVD4966" s="1701"/>
      <c r="GVE4966" s="1701"/>
      <c r="GVF4966" s="1701"/>
      <c r="GVG4966" s="1701"/>
      <c r="GVH4966" s="1701"/>
      <c r="GVI4966" s="1701"/>
      <c r="GVJ4966" s="1701"/>
      <c r="GVK4966" s="1701"/>
      <c r="GVL4966" s="1701"/>
      <c r="GVM4966" s="1701"/>
      <c r="GVN4966" s="1701"/>
      <c r="GVO4966" s="1701"/>
      <c r="GVP4966" s="1701"/>
      <c r="GVQ4966" s="1701"/>
      <c r="GVR4966" s="1701"/>
      <c r="GVS4966" s="1701"/>
      <c r="GVT4966" s="1701"/>
      <c r="GVU4966" s="1701"/>
      <c r="GVV4966" s="1701"/>
      <c r="GVW4966" s="1701"/>
      <c r="GVX4966" s="1701"/>
      <c r="GVY4966" s="1701"/>
      <c r="GVZ4966" s="1701"/>
      <c r="GWA4966" s="1701"/>
      <c r="GWB4966" s="1701"/>
      <c r="GWC4966" s="1701"/>
      <c r="GWD4966" s="1701"/>
      <c r="GWE4966" s="1701"/>
      <c r="GWF4966" s="1701"/>
      <c r="GWG4966" s="1701"/>
      <c r="GWH4966" s="1701"/>
      <c r="GWI4966" s="1701"/>
      <c r="GWJ4966" s="1701"/>
      <c r="GWK4966" s="1701"/>
      <c r="GWL4966" s="1701"/>
      <c r="GWM4966" s="1701"/>
      <c r="GWN4966" s="1701"/>
      <c r="GWO4966" s="1701"/>
      <c r="GWP4966" s="1701"/>
      <c r="GWQ4966" s="1701"/>
      <c r="GWR4966" s="1701"/>
      <c r="GWS4966" s="1701"/>
      <c r="GWT4966" s="1701"/>
      <c r="GWU4966" s="1701"/>
      <c r="GWV4966" s="1701"/>
      <c r="GWW4966" s="1701"/>
      <c r="GWX4966" s="1701"/>
      <c r="GWY4966" s="1701"/>
      <c r="GWZ4966" s="1701"/>
      <c r="GXA4966" s="1701"/>
      <c r="GXB4966" s="1701"/>
      <c r="GXC4966" s="1701"/>
      <c r="GXD4966" s="1701"/>
      <c r="GXE4966" s="1701"/>
      <c r="GXF4966" s="1701"/>
      <c r="GXG4966" s="1701"/>
      <c r="GXH4966" s="1701"/>
      <c r="GXI4966" s="1701"/>
      <c r="GXJ4966" s="1701"/>
      <c r="GXK4966" s="1701"/>
      <c r="GXL4966" s="1701"/>
      <c r="GXM4966" s="1701"/>
      <c r="GXN4966" s="1701"/>
      <c r="GXO4966" s="1701"/>
      <c r="GXP4966" s="1701"/>
      <c r="GXQ4966" s="1701"/>
      <c r="GXR4966" s="1701"/>
      <c r="GXS4966" s="1701"/>
      <c r="GXT4966" s="1701"/>
      <c r="GXU4966" s="1701"/>
      <c r="GXV4966" s="1701"/>
      <c r="GXW4966" s="1701"/>
      <c r="GXX4966" s="1701"/>
      <c r="GXY4966" s="1701"/>
      <c r="GXZ4966" s="1701"/>
      <c r="GYA4966" s="1701"/>
      <c r="GYB4966" s="1701"/>
      <c r="GYC4966" s="1701"/>
      <c r="GYD4966" s="1701"/>
      <c r="GYE4966" s="1701"/>
      <c r="GYF4966" s="1701"/>
      <c r="GYG4966" s="1701"/>
      <c r="GYH4966" s="1701"/>
      <c r="GYI4966" s="1701"/>
      <c r="GYJ4966" s="1701"/>
      <c r="GYK4966" s="1701"/>
      <c r="GYL4966" s="1701"/>
      <c r="GYM4966" s="1701"/>
      <c r="GYN4966" s="1701"/>
      <c r="GYO4966" s="1701"/>
      <c r="GYP4966" s="1701"/>
      <c r="GYQ4966" s="1701"/>
      <c r="GYR4966" s="1701"/>
      <c r="GYS4966" s="1701"/>
      <c r="GYT4966" s="1701"/>
      <c r="GYU4966" s="1701"/>
      <c r="GYV4966" s="1701"/>
      <c r="GYW4966" s="1701"/>
      <c r="GYX4966" s="1701"/>
      <c r="GYY4966" s="1701"/>
      <c r="GYZ4966" s="1701"/>
      <c r="GZA4966" s="1701"/>
      <c r="GZB4966" s="1701"/>
      <c r="GZC4966" s="1701"/>
      <c r="GZD4966" s="1701"/>
      <c r="GZE4966" s="1701"/>
      <c r="GZF4966" s="1701"/>
      <c r="GZG4966" s="1701"/>
      <c r="GZH4966" s="1701"/>
      <c r="GZI4966" s="1701"/>
      <c r="GZJ4966" s="1701"/>
      <c r="GZK4966" s="1701"/>
      <c r="GZL4966" s="1701"/>
      <c r="GZM4966" s="1701"/>
      <c r="GZN4966" s="1701"/>
      <c r="GZO4966" s="1701"/>
      <c r="GZP4966" s="1701"/>
      <c r="GZQ4966" s="1701"/>
      <c r="GZR4966" s="1701"/>
      <c r="GZS4966" s="1701"/>
      <c r="GZT4966" s="1701"/>
      <c r="GZU4966" s="1701"/>
      <c r="GZV4966" s="1701"/>
      <c r="GZW4966" s="1701"/>
      <c r="GZX4966" s="1701"/>
      <c r="GZY4966" s="1701"/>
      <c r="GZZ4966" s="1701"/>
      <c r="HAA4966" s="1701"/>
      <c r="HAB4966" s="1701"/>
      <c r="HAC4966" s="1701"/>
      <c r="HAD4966" s="1701"/>
      <c r="HAE4966" s="1701"/>
      <c r="HAF4966" s="1701"/>
      <c r="HAG4966" s="1701"/>
      <c r="HAH4966" s="1701"/>
      <c r="HAI4966" s="1701"/>
      <c r="HAJ4966" s="1701"/>
      <c r="HAK4966" s="1701"/>
      <c r="HAL4966" s="1701"/>
      <c r="HAM4966" s="1701"/>
      <c r="HAN4966" s="1701"/>
      <c r="HAO4966" s="1701"/>
      <c r="HAP4966" s="1701"/>
      <c r="HAQ4966" s="1701"/>
      <c r="HAR4966" s="1701"/>
      <c r="HAS4966" s="1701"/>
      <c r="HAT4966" s="1701"/>
      <c r="HAU4966" s="1701"/>
      <c r="HAV4966" s="1701"/>
      <c r="HAW4966" s="1701"/>
      <c r="HAX4966" s="1701"/>
      <c r="HAY4966" s="1701"/>
      <c r="HAZ4966" s="1701"/>
      <c r="HBA4966" s="1701"/>
      <c r="HBB4966" s="1701"/>
      <c r="HBC4966" s="1701"/>
      <c r="HBD4966" s="1701"/>
      <c r="HBE4966" s="1701"/>
      <c r="HBF4966" s="1701"/>
      <c r="HBG4966" s="1701"/>
      <c r="HBH4966" s="1701"/>
      <c r="HBI4966" s="1701"/>
      <c r="HBJ4966" s="1701"/>
      <c r="HBK4966" s="1701"/>
      <c r="HBL4966" s="1701"/>
      <c r="HBM4966" s="1701"/>
      <c r="HBN4966" s="1701"/>
      <c r="HBO4966" s="1701"/>
      <c r="HBP4966" s="1701"/>
      <c r="HBQ4966" s="1701"/>
      <c r="HBR4966" s="1701"/>
      <c r="HBS4966" s="1701"/>
      <c r="HBT4966" s="1701"/>
      <c r="HBU4966" s="1701"/>
      <c r="HBV4966" s="1701"/>
      <c r="HBW4966" s="1701"/>
      <c r="HBX4966" s="1701"/>
      <c r="HBY4966" s="1701"/>
      <c r="HBZ4966" s="1701"/>
      <c r="HCA4966" s="1701"/>
      <c r="HCB4966" s="1701"/>
      <c r="HCC4966" s="1701"/>
      <c r="HCD4966" s="1701"/>
      <c r="HCE4966" s="1701"/>
      <c r="HCF4966" s="1701"/>
      <c r="HCG4966" s="1701"/>
      <c r="HCH4966" s="1701"/>
      <c r="HCI4966" s="1701"/>
      <c r="HCJ4966" s="1701"/>
      <c r="HCK4966" s="1701"/>
      <c r="HCL4966" s="1701"/>
      <c r="HCM4966" s="1701"/>
      <c r="HCN4966" s="1701"/>
      <c r="HCO4966" s="1701"/>
      <c r="HCP4966" s="1701"/>
      <c r="HCQ4966" s="1701"/>
      <c r="HCR4966" s="1701"/>
      <c r="HCS4966" s="1701"/>
      <c r="HCT4966" s="1701"/>
      <c r="HCU4966" s="1701"/>
      <c r="HCV4966" s="1701"/>
      <c r="HCW4966" s="1701"/>
      <c r="HCX4966" s="1701"/>
      <c r="HCY4966" s="1701"/>
      <c r="HCZ4966" s="1701"/>
      <c r="HDA4966" s="1701"/>
      <c r="HDB4966" s="1701"/>
      <c r="HDC4966" s="1701"/>
      <c r="HDD4966" s="1701"/>
      <c r="HDE4966" s="1701"/>
      <c r="HDF4966" s="1701"/>
      <c r="HDG4966" s="1701"/>
      <c r="HDH4966" s="1701"/>
      <c r="HDI4966" s="1701"/>
      <c r="HDJ4966" s="1701"/>
      <c r="HDK4966" s="1701"/>
      <c r="HDL4966" s="1701"/>
      <c r="HDM4966" s="1701"/>
      <c r="HDN4966" s="1701"/>
      <c r="HDO4966" s="1701"/>
      <c r="HDP4966" s="1701"/>
      <c r="HDQ4966" s="1701"/>
      <c r="HDR4966" s="1701"/>
      <c r="HDS4966" s="1701"/>
      <c r="HDT4966" s="1701"/>
      <c r="HDU4966" s="1701"/>
      <c r="HDV4966" s="1701"/>
      <c r="HDW4966" s="1701"/>
      <c r="HDX4966" s="1701"/>
      <c r="HDY4966" s="1701"/>
      <c r="HDZ4966" s="1701"/>
      <c r="HEA4966" s="1701"/>
      <c r="HEB4966" s="1701"/>
      <c r="HEC4966" s="1701"/>
      <c r="HED4966" s="1701"/>
      <c r="HEE4966" s="1701"/>
      <c r="HEF4966" s="1701"/>
      <c r="HEG4966" s="1701"/>
      <c r="HEH4966" s="1701"/>
      <c r="HEI4966" s="1701"/>
      <c r="HEJ4966" s="1701"/>
      <c r="HEK4966" s="1701"/>
      <c r="HEL4966" s="1701"/>
      <c r="HEM4966" s="1701"/>
      <c r="HEN4966" s="1701"/>
      <c r="HEO4966" s="1701"/>
      <c r="HEP4966" s="1701"/>
      <c r="HEQ4966" s="1701"/>
      <c r="HER4966" s="1701"/>
      <c r="HES4966" s="1701"/>
      <c r="HET4966" s="1701"/>
      <c r="HEU4966" s="1701"/>
      <c r="HEV4966" s="1701"/>
      <c r="HEW4966" s="1701"/>
      <c r="HEX4966" s="1701"/>
      <c r="HEY4966" s="1701"/>
      <c r="HEZ4966" s="1701"/>
      <c r="HFA4966" s="1701"/>
      <c r="HFB4966" s="1701"/>
      <c r="HFC4966" s="1701"/>
      <c r="HFD4966" s="1701"/>
      <c r="HFE4966" s="1701"/>
      <c r="HFF4966" s="1701"/>
      <c r="HFG4966" s="1701"/>
      <c r="HFH4966" s="1701"/>
      <c r="HFI4966" s="1701"/>
      <c r="HFJ4966" s="1701"/>
      <c r="HFK4966" s="1701"/>
      <c r="HFL4966" s="1701"/>
      <c r="HFM4966" s="1701"/>
      <c r="HFN4966" s="1701"/>
      <c r="HFO4966" s="1701"/>
      <c r="HFP4966" s="1701"/>
      <c r="HFQ4966" s="1701"/>
      <c r="HFR4966" s="1701"/>
      <c r="HFS4966" s="1701"/>
      <c r="HFT4966" s="1701"/>
      <c r="HFU4966" s="1701"/>
      <c r="HFV4966" s="1701"/>
      <c r="HFW4966" s="1701"/>
      <c r="HFX4966" s="1701"/>
      <c r="HFY4966" s="1701"/>
      <c r="HFZ4966" s="1701"/>
      <c r="HGA4966" s="1701"/>
      <c r="HGB4966" s="1701"/>
      <c r="HGC4966" s="1701"/>
      <c r="HGD4966" s="1701"/>
      <c r="HGE4966" s="1701"/>
      <c r="HGF4966" s="1701"/>
      <c r="HGG4966" s="1701"/>
      <c r="HGH4966" s="1701"/>
      <c r="HGI4966" s="1701"/>
      <c r="HGJ4966" s="1701"/>
      <c r="HGK4966" s="1701"/>
      <c r="HGL4966" s="1701"/>
      <c r="HGM4966" s="1701"/>
      <c r="HGN4966" s="1701"/>
      <c r="HGO4966" s="1701"/>
      <c r="HGP4966" s="1701"/>
      <c r="HGQ4966" s="1701"/>
      <c r="HGR4966" s="1701"/>
      <c r="HGS4966" s="1701"/>
      <c r="HGT4966" s="1701"/>
      <c r="HGU4966" s="1701"/>
      <c r="HGV4966" s="1701"/>
      <c r="HGW4966" s="1701"/>
      <c r="HGX4966" s="1701"/>
      <c r="HGY4966" s="1701"/>
      <c r="HGZ4966" s="1701"/>
      <c r="HHA4966" s="1701"/>
      <c r="HHB4966" s="1701"/>
      <c r="HHC4966" s="1701"/>
      <c r="HHD4966" s="1701"/>
      <c r="HHE4966" s="1701"/>
      <c r="HHF4966" s="1701"/>
      <c r="HHG4966" s="1701"/>
      <c r="HHH4966" s="1701"/>
      <c r="HHI4966" s="1701"/>
      <c r="HHJ4966" s="1701"/>
      <c r="HHK4966" s="1701"/>
      <c r="HHL4966" s="1701"/>
      <c r="HHM4966" s="1701"/>
      <c r="HHN4966" s="1701"/>
      <c r="HHO4966" s="1701"/>
      <c r="HHP4966" s="1701"/>
      <c r="HHQ4966" s="1701"/>
      <c r="HHR4966" s="1701"/>
      <c r="HHS4966" s="1701"/>
      <c r="HHT4966" s="1701"/>
      <c r="HHU4966" s="1701"/>
      <c r="HHV4966" s="1701"/>
      <c r="HHW4966" s="1701"/>
      <c r="HHX4966" s="1701"/>
      <c r="HHY4966" s="1701"/>
      <c r="HHZ4966" s="1701"/>
      <c r="HIA4966" s="1701"/>
      <c r="HIB4966" s="1701"/>
      <c r="HIC4966" s="1701"/>
      <c r="HID4966" s="1701"/>
      <c r="HIE4966" s="1701"/>
      <c r="HIF4966" s="1701"/>
      <c r="HIG4966" s="1701"/>
      <c r="HIH4966" s="1701"/>
      <c r="HII4966" s="1701"/>
      <c r="HIJ4966" s="1701"/>
      <c r="HIK4966" s="1701"/>
      <c r="HIL4966" s="1701"/>
      <c r="HIM4966" s="1701"/>
      <c r="HIN4966" s="1701"/>
      <c r="HIO4966" s="1701"/>
      <c r="HIP4966" s="1701"/>
      <c r="HIQ4966" s="1701"/>
      <c r="HIR4966" s="1701"/>
      <c r="HIS4966" s="1701"/>
      <c r="HIT4966" s="1701"/>
      <c r="HIU4966" s="1701"/>
      <c r="HIV4966" s="1701"/>
      <c r="HIW4966" s="1701"/>
      <c r="HIX4966" s="1701"/>
      <c r="HIY4966" s="1701"/>
      <c r="HIZ4966" s="1701"/>
      <c r="HJA4966" s="1701"/>
      <c r="HJB4966" s="1701"/>
      <c r="HJC4966" s="1701"/>
      <c r="HJD4966" s="1701"/>
      <c r="HJE4966" s="1701"/>
      <c r="HJF4966" s="1701"/>
      <c r="HJG4966" s="1701"/>
      <c r="HJH4966" s="1701"/>
      <c r="HJI4966" s="1701"/>
      <c r="HJJ4966" s="1701"/>
      <c r="HJK4966" s="1701"/>
      <c r="HJL4966" s="1701"/>
      <c r="HJM4966" s="1701"/>
      <c r="HJN4966" s="1701"/>
      <c r="HJO4966" s="1701"/>
      <c r="HJP4966" s="1701"/>
      <c r="HJQ4966" s="1701"/>
      <c r="HJR4966" s="1701"/>
      <c r="HJS4966" s="1701"/>
      <c r="HJT4966" s="1701"/>
      <c r="HJU4966" s="1701"/>
      <c r="HJV4966" s="1701"/>
      <c r="HJW4966" s="1701"/>
      <c r="HJX4966" s="1701"/>
      <c r="HJY4966" s="1701"/>
      <c r="HJZ4966" s="1701"/>
      <c r="HKA4966" s="1701"/>
      <c r="HKB4966" s="1701"/>
      <c r="HKC4966" s="1701"/>
      <c r="HKD4966" s="1701"/>
      <c r="HKE4966" s="1701"/>
      <c r="HKF4966" s="1701"/>
      <c r="HKG4966" s="1701"/>
      <c r="HKH4966" s="1701"/>
      <c r="HKI4966" s="1701"/>
      <c r="HKJ4966" s="1701"/>
      <c r="HKK4966" s="1701"/>
      <c r="HKL4966" s="1701"/>
      <c r="HKM4966" s="1701"/>
      <c r="HKN4966" s="1701"/>
      <c r="HKO4966" s="1701"/>
      <c r="HKP4966" s="1701"/>
      <c r="HKQ4966" s="1701"/>
      <c r="HKR4966" s="1701"/>
      <c r="HKS4966" s="1701"/>
      <c r="HKT4966" s="1701"/>
      <c r="HKU4966" s="1701"/>
      <c r="HKV4966" s="1701"/>
      <c r="HKW4966" s="1701"/>
      <c r="HKX4966" s="1701"/>
      <c r="HKY4966" s="1701"/>
      <c r="HKZ4966" s="1701"/>
      <c r="HLA4966" s="1701"/>
      <c r="HLB4966" s="1701"/>
      <c r="HLC4966" s="1701"/>
      <c r="HLD4966" s="1701"/>
      <c r="HLE4966" s="1701"/>
      <c r="HLF4966" s="1701"/>
      <c r="HLG4966" s="1701"/>
      <c r="HLH4966" s="1701"/>
      <c r="HLI4966" s="1701"/>
      <c r="HLJ4966" s="1701"/>
      <c r="HLK4966" s="1701"/>
      <c r="HLL4966" s="1701"/>
      <c r="HLM4966" s="1701"/>
      <c r="HLN4966" s="1701"/>
      <c r="HLO4966" s="1701"/>
      <c r="HLP4966" s="1701"/>
      <c r="HLQ4966" s="1701"/>
      <c r="HLR4966" s="1701"/>
      <c r="HLS4966" s="1701"/>
      <c r="HLT4966" s="1701"/>
      <c r="HLU4966" s="1701"/>
      <c r="HLV4966" s="1701"/>
      <c r="HLW4966" s="1701"/>
      <c r="HLX4966" s="1701"/>
      <c r="HLY4966" s="1701"/>
      <c r="HLZ4966" s="1701"/>
      <c r="HMA4966" s="1701"/>
      <c r="HMB4966" s="1701"/>
      <c r="HMC4966" s="1701"/>
      <c r="HMD4966" s="1701"/>
      <c r="HME4966" s="1701"/>
      <c r="HMF4966" s="1701"/>
      <c r="HMG4966" s="1701"/>
      <c r="HMH4966" s="1701"/>
      <c r="HMI4966" s="1701"/>
      <c r="HMJ4966" s="1701"/>
      <c r="HMK4966" s="1701"/>
      <c r="HML4966" s="1701"/>
      <c r="HMM4966" s="1701"/>
      <c r="HMN4966" s="1701"/>
      <c r="HMO4966" s="1701"/>
      <c r="HMP4966" s="1701"/>
      <c r="HMQ4966" s="1701"/>
      <c r="HMR4966" s="1701"/>
      <c r="HMS4966" s="1701"/>
      <c r="HMT4966" s="1701"/>
      <c r="HMU4966" s="1701"/>
      <c r="HMV4966" s="1701"/>
      <c r="HMW4966" s="1701"/>
      <c r="HMX4966" s="1701"/>
      <c r="HMY4966" s="1701"/>
      <c r="HMZ4966" s="1701"/>
      <c r="HNA4966" s="1701"/>
      <c r="HNB4966" s="1701"/>
      <c r="HNC4966" s="1701"/>
      <c r="HND4966" s="1701"/>
      <c r="HNE4966" s="1701"/>
      <c r="HNF4966" s="1701"/>
      <c r="HNG4966" s="1701"/>
      <c r="HNH4966" s="1701"/>
      <c r="HNI4966" s="1701"/>
      <c r="HNJ4966" s="1701"/>
      <c r="HNK4966" s="1701"/>
      <c r="HNL4966" s="1701"/>
      <c r="HNM4966" s="1701"/>
      <c r="HNN4966" s="1701"/>
      <c r="HNO4966" s="1701"/>
      <c r="HNP4966" s="1701"/>
      <c r="HNQ4966" s="1701"/>
      <c r="HNR4966" s="1701"/>
      <c r="HNS4966" s="1701"/>
      <c r="HNT4966" s="1701"/>
      <c r="HNU4966" s="1701"/>
      <c r="HNV4966" s="1701"/>
      <c r="HNW4966" s="1701"/>
      <c r="HNX4966" s="1701"/>
      <c r="HNY4966" s="1701"/>
      <c r="HNZ4966" s="1701"/>
      <c r="HOA4966" s="1701"/>
      <c r="HOB4966" s="1701"/>
      <c r="HOC4966" s="1701"/>
      <c r="HOD4966" s="1701"/>
      <c r="HOE4966" s="1701"/>
      <c r="HOF4966" s="1701"/>
      <c r="HOG4966" s="1701"/>
      <c r="HOH4966" s="1701"/>
      <c r="HOI4966" s="1701"/>
      <c r="HOJ4966" s="1701"/>
      <c r="HOK4966" s="1701"/>
      <c r="HOL4966" s="1701"/>
      <c r="HOM4966" s="1701"/>
      <c r="HON4966" s="1701"/>
      <c r="HOO4966" s="1701"/>
      <c r="HOP4966" s="1701"/>
      <c r="HOQ4966" s="1701"/>
      <c r="HOR4966" s="1701"/>
      <c r="HOS4966" s="1701"/>
      <c r="HOT4966" s="1701"/>
      <c r="HOU4966" s="1701"/>
      <c r="HOV4966" s="1701"/>
      <c r="HOW4966" s="1701"/>
      <c r="HOX4966" s="1701"/>
      <c r="HOY4966" s="1701"/>
      <c r="HOZ4966" s="1701"/>
      <c r="HPA4966" s="1701"/>
      <c r="HPB4966" s="1701"/>
      <c r="HPC4966" s="1701"/>
      <c r="HPD4966" s="1701"/>
      <c r="HPE4966" s="1701"/>
      <c r="HPF4966" s="1701"/>
      <c r="HPG4966" s="1701"/>
      <c r="HPH4966" s="1701"/>
      <c r="HPI4966" s="1701"/>
      <c r="HPJ4966" s="1701"/>
      <c r="HPK4966" s="1701"/>
      <c r="HPL4966" s="1701"/>
      <c r="HPM4966" s="1701"/>
      <c r="HPN4966" s="1701"/>
      <c r="HPO4966" s="1701"/>
      <c r="HPP4966" s="1701"/>
      <c r="HPQ4966" s="1701"/>
      <c r="HPR4966" s="1701"/>
      <c r="HPS4966" s="1701"/>
      <c r="HPT4966" s="1701"/>
      <c r="HPU4966" s="1701"/>
      <c r="HPV4966" s="1701"/>
      <c r="HPW4966" s="1701"/>
      <c r="HPX4966" s="1701"/>
      <c r="HPY4966" s="1701"/>
      <c r="HPZ4966" s="1701"/>
      <c r="HQA4966" s="1701"/>
      <c r="HQB4966" s="1701"/>
      <c r="HQC4966" s="1701"/>
      <c r="HQD4966" s="1701"/>
      <c r="HQE4966" s="1701"/>
      <c r="HQF4966" s="1701"/>
      <c r="HQG4966" s="1701"/>
      <c r="HQH4966" s="1701"/>
      <c r="HQI4966" s="1701"/>
      <c r="HQJ4966" s="1701"/>
      <c r="HQK4966" s="1701"/>
      <c r="HQL4966" s="1701"/>
      <c r="HQM4966" s="1701"/>
      <c r="HQN4966" s="1701"/>
      <c r="HQO4966" s="1701"/>
      <c r="HQP4966" s="1701"/>
      <c r="HQQ4966" s="1701"/>
      <c r="HQR4966" s="1701"/>
      <c r="HQS4966" s="1701"/>
      <c r="HQT4966" s="1701"/>
      <c r="HQU4966" s="1701"/>
      <c r="HQV4966" s="1701"/>
      <c r="HQW4966" s="1701"/>
      <c r="HQX4966" s="1701"/>
      <c r="HQY4966" s="1701"/>
      <c r="HQZ4966" s="1701"/>
      <c r="HRA4966" s="1701"/>
      <c r="HRB4966" s="1701"/>
      <c r="HRC4966" s="1701"/>
      <c r="HRD4966" s="1701"/>
      <c r="HRE4966" s="1701"/>
      <c r="HRF4966" s="1701"/>
      <c r="HRG4966" s="1701"/>
      <c r="HRH4966" s="1701"/>
      <c r="HRI4966" s="1701"/>
      <c r="HRJ4966" s="1701"/>
      <c r="HRK4966" s="1701"/>
      <c r="HRL4966" s="1701"/>
      <c r="HRM4966" s="1701"/>
      <c r="HRN4966" s="1701"/>
      <c r="HRO4966" s="1701"/>
      <c r="HRP4966" s="1701"/>
      <c r="HRQ4966" s="1701"/>
      <c r="HRR4966" s="1701"/>
      <c r="HRS4966" s="1701"/>
      <c r="HRT4966" s="1701"/>
      <c r="HRU4966" s="1701"/>
      <c r="HRV4966" s="1701"/>
      <c r="HRW4966" s="1701"/>
      <c r="HRX4966" s="1701"/>
      <c r="HRY4966" s="1701"/>
      <c r="HRZ4966" s="1701"/>
      <c r="HSA4966" s="1701"/>
      <c r="HSB4966" s="1701"/>
      <c r="HSC4966" s="1701"/>
      <c r="HSD4966" s="1701"/>
      <c r="HSE4966" s="1701"/>
      <c r="HSF4966" s="1701"/>
      <c r="HSG4966" s="1701"/>
      <c r="HSH4966" s="1701"/>
      <c r="HSI4966" s="1701"/>
      <c r="HSJ4966" s="1701"/>
      <c r="HSK4966" s="1701"/>
      <c r="HSL4966" s="1701"/>
      <c r="HSM4966" s="1701"/>
      <c r="HSN4966" s="1701"/>
      <c r="HSO4966" s="1701"/>
      <c r="HSP4966" s="1701"/>
      <c r="HSQ4966" s="1701"/>
      <c r="HSR4966" s="1701"/>
      <c r="HSS4966" s="1701"/>
      <c r="HST4966" s="1701"/>
      <c r="HSU4966" s="1701"/>
      <c r="HSV4966" s="1701"/>
      <c r="HSW4966" s="1701"/>
      <c r="HSX4966" s="1701"/>
      <c r="HSY4966" s="1701"/>
      <c r="HSZ4966" s="1701"/>
      <c r="HTA4966" s="1701"/>
      <c r="HTB4966" s="1701"/>
      <c r="HTC4966" s="1701"/>
      <c r="HTD4966" s="1701"/>
      <c r="HTE4966" s="1701"/>
      <c r="HTF4966" s="1701"/>
      <c r="HTG4966" s="1701"/>
      <c r="HTH4966" s="1701"/>
      <c r="HTI4966" s="1701"/>
      <c r="HTJ4966" s="1701"/>
      <c r="HTK4966" s="1701"/>
      <c r="HTL4966" s="1701"/>
      <c r="HTM4966" s="1701"/>
      <c r="HTN4966" s="1701"/>
      <c r="HTO4966" s="1701"/>
      <c r="HTP4966" s="1701"/>
      <c r="HTQ4966" s="1701"/>
      <c r="HTR4966" s="1701"/>
      <c r="HTS4966" s="1701"/>
      <c r="HTT4966" s="1701"/>
      <c r="HTU4966" s="1701"/>
      <c r="HTV4966" s="1701"/>
      <c r="HTW4966" s="1701"/>
      <c r="HTX4966" s="1701"/>
      <c r="HTY4966" s="1701"/>
      <c r="HTZ4966" s="1701"/>
      <c r="HUA4966" s="1701"/>
      <c r="HUB4966" s="1701"/>
      <c r="HUC4966" s="1701"/>
      <c r="HUD4966" s="1701"/>
      <c r="HUE4966" s="1701"/>
      <c r="HUF4966" s="1701"/>
      <c r="HUG4966" s="1701"/>
      <c r="HUH4966" s="1701"/>
      <c r="HUI4966" s="1701"/>
      <c r="HUJ4966" s="1701"/>
      <c r="HUK4966" s="1701"/>
      <c r="HUL4966" s="1701"/>
      <c r="HUM4966" s="1701"/>
      <c r="HUN4966" s="1701"/>
      <c r="HUO4966" s="1701"/>
      <c r="HUP4966" s="1701"/>
      <c r="HUQ4966" s="1701"/>
      <c r="HUR4966" s="1701"/>
      <c r="HUS4966" s="1701"/>
      <c r="HUT4966" s="1701"/>
      <c r="HUU4966" s="1701"/>
      <c r="HUV4966" s="1701"/>
      <c r="HUW4966" s="1701"/>
      <c r="HUX4966" s="1701"/>
      <c r="HUY4966" s="1701"/>
      <c r="HUZ4966" s="1701"/>
      <c r="HVA4966" s="1701"/>
      <c r="HVB4966" s="1701"/>
      <c r="HVC4966" s="1701"/>
      <c r="HVD4966" s="1701"/>
      <c r="HVE4966" s="1701"/>
      <c r="HVF4966" s="1701"/>
      <c r="HVG4966" s="1701"/>
      <c r="HVH4966" s="1701"/>
      <c r="HVI4966" s="1701"/>
      <c r="HVJ4966" s="1701"/>
      <c r="HVK4966" s="1701"/>
      <c r="HVL4966" s="1701"/>
      <c r="HVM4966" s="1701"/>
      <c r="HVN4966" s="1701"/>
      <c r="HVO4966" s="1701"/>
      <c r="HVP4966" s="1701"/>
      <c r="HVQ4966" s="1701"/>
      <c r="HVR4966" s="1701"/>
      <c r="HVS4966" s="1701"/>
      <c r="HVT4966" s="1701"/>
      <c r="HVU4966" s="1701"/>
      <c r="HVV4966" s="1701"/>
      <c r="HVW4966" s="1701"/>
      <c r="HVX4966" s="1701"/>
      <c r="HVY4966" s="1701"/>
      <c r="HVZ4966" s="1701"/>
      <c r="HWA4966" s="1701"/>
      <c r="HWB4966" s="1701"/>
      <c r="HWC4966" s="1701"/>
      <c r="HWD4966" s="1701"/>
      <c r="HWE4966" s="1701"/>
      <c r="HWF4966" s="1701"/>
      <c r="HWG4966" s="1701"/>
      <c r="HWH4966" s="1701"/>
      <c r="HWI4966" s="1701"/>
      <c r="HWJ4966" s="1701"/>
      <c r="HWK4966" s="1701"/>
      <c r="HWL4966" s="1701"/>
      <c r="HWM4966" s="1701"/>
      <c r="HWN4966" s="1701"/>
      <c r="HWO4966" s="1701"/>
      <c r="HWP4966" s="1701"/>
      <c r="HWQ4966" s="1701"/>
      <c r="HWR4966" s="1701"/>
      <c r="HWS4966" s="1701"/>
      <c r="HWT4966" s="1701"/>
      <c r="HWU4966" s="1701"/>
      <c r="HWV4966" s="1701"/>
      <c r="HWW4966" s="1701"/>
      <c r="HWX4966" s="1701"/>
      <c r="HWY4966" s="1701"/>
      <c r="HWZ4966" s="1701"/>
      <c r="HXA4966" s="1701"/>
      <c r="HXB4966" s="1701"/>
      <c r="HXC4966" s="1701"/>
      <c r="HXD4966" s="1701"/>
      <c r="HXE4966" s="1701"/>
      <c r="HXF4966" s="1701"/>
      <c r="HXG4966" s="1701"/>
      <c r="HXH4966" s="1701"/>
      <c r="HXI4966" s="1701"/>
      <c r="HXJ4966" s="1701"/>
      <c r="HXK4966" s="1701"/>
      <c r="HXL4966" s="1701"/>
      <c r="HXM4966" s="1701"/>
      <c r="HXN4966" s="1701"/>
      <c r="HXO4966" s="1701"/>
      <c r="HXP4966" s="1701"/>
      <c r="HXQ4966" s="1701"/>
      <c r="HXR4966" s="1701"/>
      <c r="HXS4966" s="1701"/>
      <c r="HXT4966" s="1701"/>
      <c r="HXU4966" s="1701"/>
      <c r="HXV4966" s="1701"/>
      <c r="HXW4966" s="1701"/>
      <c r="HXX4966" s="1701"/>
      <c r="HXY4966" s="1701"/>
      <c r="HXZ4966" s="1701"/>
      <c r="HYA4966" s="1701"/>
      <c r="HYB4966" s="1701"/>
      <c r="HYC4966" s="1701"/>
      <c r="HYD4966" s="1701"/>
      <c r="HYE4966" s="1701"/>
      <c r="HYF4966" s="1701"/>
      <c r="HYG4966" s="1701"/>
      <c r="HYH4966" s="1701"/>
      <c r="HYI4966" s="1701"/>
      <c r="HYJ4966" s="1701"/>
      <c r="HYK4966" s="1701"/>
      <c r="HYL4966" s="1701"/>
      <c r="HYM4966" s="1701"/>
      <c r="HYN4966" s="1701"/>
      <c r="HYO4966" s="1701"/>
      <c r="HYP4966" s="1701"/>
      <c r="HYQ4966" s="1701"/>
      <c r="HYR4966" s="1701"/>
      <c r="HYS4966" s="1701"/>
      <c r="HYT4966" s="1701"/>
      <c r="HYU4966" s="1701"/>
      <c r="HYV4966" s="1701"/>
      <c r="HYW4966" s="1701"/>
      <c r="HYX4966" s="1701"/>
      <c r="HYY4966" s="1701"/>
      <c r="HYZ4966" s="1701"/>
      <c r="HZA4966" s="1701"/>
      <c r="HZB4966" s="1701"/>
      <c r="HZC4966" s="1701"/>
      <c r="HZD4966" s="1701"/>
      <c r="HZE4966" s="1701"/>
      <c r="HZF4966" s="1701"/>
      <c r="HZG4966" s="1701"/>
      <c r="HZH4966" s="1701"/>
      <c r="HZI4966" s="1701"/>
      <c r="HZJ4966" s="1701"/>
      <c r="HZK4966" s="1701"/>
      <c r="HZL4966" s="1701"/>
      <c r="HZM4966" s="1701"/>
      <c r="HZN4966" s="1701"/>
      <c r="HZO4966" s="1701"/>
      <c r="HZP4966" s="1701"/>
      <c r="HZQ4966" s="1701"/>
      <c r="HZR4966" s="1701"/>
      <c r="HZS4966" s="1701"/>
      <c r="HZT4966" s="1701"/>
      <c r="HZU4966" s="1701"/>
      <c r="HZV4966" s="1701"/>
      <c r="HZW4966" s="1701"/>
      <c r="HZX4966" s="1701"/>
      <c r="HZY4966" s="1701"/>
      <c r="HZZ4966" s="1701"/>
      <c r="IAA4966" s="1701"/>
      <c r="IAB4966" s="1701"/>
      <c r="IAC4966" s="1701"/>
      <c r="IAD4966" s="1701"/>
      <c r="IAE4966" s="1701"/>
      <c r="IAF4966" s="1701"/>
      <c r="IAG4966" s="1701"/>
      <c r="IAH4966" s="1701"/>
      <c r="IAI4966" s="1701"/>
      <c r="IAJ4966" s="1701"/>
      <c r="IAK4966" s="1701"/>
      <c r="IAL4966" s="1701"/>
      <c r="IAM4966" s="1701"/>
      <c r="IAN4966" s="1701"/>
      <c r="IAO4966" s="1701"/>
      <c r="IAP4966" s="1701"/>
      <c r="IAQ4966" s="1701"/>
      <c r="IAR4966" s="1701"/>
      <c r="IAS4966" s="1701"/>
      <c r="IAT4966" s="1701"/>
      <c r="IAU4966" s="1701"/>
      <c r="IAV4966" s="1701"/>
      <c r="IAW4966" s="1701"/>
      <c r="IAX4966" s="1701"/>
      <c r="IAY4966" s="1701"/>
      <c r="IAZ4966" s="1701"/>
      <c r="IBA4966" s="1701"/>
      <c r="IBB4966" s="1701"/>
      <c r="IBC4966" s="1701"/>
      <c r="IBD4966" s="1701"/>
      <c r="IBE4966" s="1701"/>
      <c r="IBF4966" s="1701"/>
      <c r="IBG4966" s="1701"/>
      <c r="IBH4966" s="1701"/>
      <c r="IBI4966" s="1701"/>
      <c r="IBJ4966" s="1701"/>
      <c r="IBK4966" s="1701"/>
      <c r="IBL4966" s="1701"/>
      <c r="IBM4966" s="1701"/>
      <c r="IBN4966" s="1701"/>
      <c r="IBO4966" s="1701"/>
      <c r="IBP4966" s="1701"/>
      <c r="IBQ4966" s="1701"/>
      <c r="IBR4966" s="1701"/>
      <c r="IBS4966" s="1701"/>
      <c r="IBT4966" s="1701"/>
      <c r="IBU4966" s="1701"/>
      <c r="IBV4966" s="1701"/>
      <c r="IBW4966" s="1701"/>
      <c r="IBX4966" s="1701"/>
      <c r="IBY4966" s="1701"/>
      <c r="IBZ4966" s="1701"/>
      <c r="ICA4966" s="1701"/>
      <c r="ICB4966" s="1701"/>
      <c r="ICC4966" s="1701"/>
      <c r="ICD4966" s="1701"/>
      <c r="ICE4966" s="1701"/>
      <c r="ICF4966" s="1701"/>
      <c r="ICG4966" s="1701"/>
      <c r="ICH4966" s="1701"/>
      <c r="ICI4966" s="1701"/>
      <c r="ICJ4966" s="1701"/>
      <c r="ICK4966" s="1701"/>
      <c r="ICL4966" s="1701"/>
      <c r="ICM4966" s="1701"/>
      <c r="ICN4966" s="1701"/>
      <c r="ICO4966" s="1701"/>
      <c r="ICP4966" s="1701"/>
      <c r="ICQ4966" s="1701"/>
      <c r="ICR4966" s="1701"/>
      <c r="ICS4966" s="1701"/>
      <c r="ICT4966" s="1701"/>
      <c r="ICU4966" s="1701"/>
      <c r="ICV4966" s="1701"/>
      <c r="ICW4966" s="1701"/>
      <c r="ICX4966" s="1701"/>
      <c r="ICY4966" s="1701"/>
      <c r="ICZ4966" s="1701"/>
      <c r="IDA4966" s="1701"/>
      <c r="IDB4966" s="1701"/>
      <c r="IDC4966" s="1701"/>
      <c r="IDD4966" s="1701"/>
      <c r="IDE4966" s="1701"/>
      <c r="IDF4966" s="1701"/>
      <c r="IDG4966" s="1701"/>
      <c r="IDH4966" s="1701"/>
      <c r="IDI4966" s="1701"/>
      <c r="IDJ4966" s="1701"/>
      <c r="IDK4966" s="1701"/>
      <c r="IDL4966" s="1701"/>
      <c r="IDM4966" s="1701"/>
      <c r="IDN4966" s="1701"/>
      <c r="IDO4966" s="1701"/>
      <c r="IDP4966" s="1701"/>
      <c r="IDQ4966" s="1701"/>
      <c r="IDR4966" s="1701"/>
      <c r="IDS4966" s="1701"/>
      <c r="IDT4966" s="1701"/>
      <c r="IDU4966" s="1701"/>
      <c r="IDV4966" s="1701"/>
      <c r="IDW4966" s="1701"/>
      <c r="IDX4966" s="1701"/>
      <c r="IDY4966" s="1701"/>
      <c r="IDZ4966" s="1701"/>
      <c r="IEA4966" s="1701"/>
      <c r="IEB4966" s="1701"/>
      <c r="IEC4966" s="1701"/>
      <c r="IED4966" s="1701"/>
      <c r="IEE4966" s="1701"/>
      <c r="IEF4966" s="1701"/>
      <c r="IEG4966" s="1701"/>
      <c r="IEH4966" s="1701"/>
      <c r="IEI4966" s="1701"/>
      <c r="IEJ4966" s="1701"/>
      <c r="IEK4966" s="1701"/>
      <c r="IEL4966" s="1701"/>
      <c r="IEM4966" s="1701"/>
      <c r="IEN4966" s="1701"/>
      <c r="IEO4966" s="1701"/>
      <c r="IEP4966" s="1701"/>
      <c r="IEQ4966" s="1701"/>
      <c r="IER4966" s="1701"/>
      <c r="IES4966" s="1701"/>
      <c r="IET4966" s="1701"/>
      <c r="IEU4966" s="1701"/>
      <c r="IEV4966" s="1701"/>
      <c r="IEW4966" s="1701"/>
      <c r="IEX4966" s="1701"/>
      <c r="IEY4966" s="1701"/>
      <c r="IEZ4966" s="1701"/>
      <c r="IFA4966" s="1701"/>
      <c r="IFB4966" s="1701"/>
      <c r="IFC4966" s="1701"/>
      <c r="IFD4966" s="1701"/>
      <c r="IFE4966" s="1701"/>
      <c r="IFF4966" s="1701"/>
      <c r="IFG4966" s="1701"/>
      <c r="IFH4966" s="1701"/>
      <c r="IFI4966" s="1701"/>
      <c r="IFJ4966" s="1701"/>
      <c r="IFK4966" s="1701"/>
      <c r="IFL4966" s="1701"/>
      <c r="IFM4966" s="1701"/>
      <c r="IFN4966" s="1701"/>
      <c r="IFO4966" s="1701"/>
      <c r="IFP4966" s="1701"/>
      <c r="IFQ4966" s="1701"/>
      <c r="IFR4966" s="1701"/>
      <c r="IFS4966" s="1701"/>
      <c r="IFT4966" s="1701"/>
      <c r="IFU4966" s="1701"/>
      <c r="IFV4966" s="1701"/>
      <c r="IFW4966" s="1701"/>
      <c r="IFX4966" s="1701"/>
      <c r="IFY4966" s="1701"/>
      <c r="IFZ4966" s="1701"/>
      <c r="IGA4966" s="1701"/>
      <c r="IGB4966" s="1701"/>
      <c r="IGC4966" s="1701"/>
      <c r="IGD4966" s="1701"/>
      <c r="IGE4966" s="1701"/>
      <c r="IGF4966" s="1701"/>
      <c r="IGG4966" s="1701"/>
      <c r="IGH4966" s="1701"/>
      <c r="IGI4966" s="1701"/>
      <c r="IGJ4966" s="1701"/>
      <c r="IGK4966" s="1701"/>
      <c r="IGL4966" s="1701"/>
      <c r="IGM4966" s="1701"/>
      <c r="IGN4966" s="1701"/>
      <c r="IGO4966" s="1701"/>
      <c r="IGP4966" s="1701"/>
      <c r="IGQ4966" s="1701"/>
      <c r="IGR4966" s="1701"/>
      <c r="IGS4966" s="1701"/>
      <c r="IGT4966" s="1701"/>
      <c r="IGU4966" s="1701"/>
      <c r="IGV4966" s="1701"/>
      <c r="IGW4966" s="1701"/>
      <c r="IGX4966" s="1701"/>
      <c r="IGY4966" s="1701"/>
      <c r="IGZ4966" s="1701"/>
      <c r="IHA4966" s="1701"/>
      <c r="IHB4966" s="1701"/>
      <c r="IHC4966" s="1701"/>
      <c r="IHD4966" s="1701"/>
      <c r="IHE4966" s="1701"/>
      <c r="IHF4966" s="1701"/>
      <c r="IHG4966" s="1701"/>
      <c r="IHH4966" s="1701"/>
      <c r="IHI4966" s="1701"/>
      <c r="IHJ4966" s="1701"/>
      <c r="IHK4966" s="1701"/>
      <c r="IHL4966" s="1701"/>
      <c r="IHM4966" s="1701"/>
      <c r="IHN4966" s="1701"/>
      <c r="IHO4966" s="1701"/>
      <c r="IHP4966" s="1701"/>
      <c r="IHQ4966" s="1701"/>
      <c r="IHR4966" s="1701"/>
      <c r="IHS4966" s="1701"/>
      <c r="IHT4966" s="1701"/>
      <c r="IHU4966" s="1701"/>
      <c r="IHV4966" s="1701"/>
      <c r="IHW4966" s="1701"/>
      <c r="IHX4966" s="1701"/>
      <c r="IHY4966" s="1701"/>
      <c r="IHZ4966" s="1701"/>
      <c r="IIA4966" s="1701"/>
      <c r="IIB4966" s="1701"/>
      <c r="IIC4966" s="1701"/>
      <c r="IID4966" s="1701"/>
      <c r="IIE4966" s="1701"/>
      <c r="IIF4966" s="1701"/>
      <c r="IIG4966" s="1701"/>
      <c r="IIH4966" s="1701"/>
      <c r="III4966" s="1701"/>
      <c r="IIJ4966" s="1701"/>
      <c r="IIK4966" s="1701"/>
      <c r="IIL4966" s="1701"/>
      <c r="IIM4966" s="1701"/>
      <c r="IIN4966" s="1701"/>
      <c r="IIO4966" s="1701"/>
      <c r="IIP4966" s="1701"/>
      <c r="IIQ4966" s="1701"/>
      <c r="IIR4966" s="1701"/>
      <c r="IIS4966" s="1701"/>
      <c r="IIT4966" s="1701"/>
      <c r="IIU4966" s="1701"/>
      <c r="IIV4966" s="1701"/>
      <c r="IIW4966" s="1701"/>
      <c r="IIX4966" s="1701"/>
      <c r="IIY4966" s="1701"/>
      <c r="IIZ4966" s="1701"/>
      <c r="IJA4966" s="1701"/>
      <c r="IJB4966" s="1701"/>
      <c r="IJC4966" s="1701"/>
      <c r="IJD4966" s="1701"/>
      <c r="IJE4966" s="1701"/>
      <c r="IJF4966" s="1701"/>
      <c r="IJG4966" s="1701"/>
      <c r="IJH4966" s="1701"/>
      <c r="IJI4966" s="1701"/>
      <c r="IJJ4966" s="1701"/>
      <c r="IJK4966" s="1701"/>
      <c r="IJL4966" s="1701"/>
      <c r="IJM4966" s="1701"/>
      <c r="IJN4966" s="1701"/>
      <c r="IJO4966" s="1701"/>
      <c r="IJP4966" s="1701"/>
      <c r="IJQ4966" s="1701"/>
      <c r="IJR4966" s="1701"/>
      <c r="IJS4966" s="1701"/>
      <c r="IJT4966" s="1701"/>
      <c r="IJU4966" s="1701"/>
      <c r="IJV4966" s="1701"/>
      <c r="IJW4966" s="1701"/>
      <c r="IJX4966" s="1701"/>
      <c r="IJY4966" s="1701"/>
      <c r="IJZ4966" s="1701"/>
      <c r="IKA4966" s="1701"/>
      <c r="IKB4966" s="1701"/>
      <c r="IKC4966" s="1701"/>
      <c r="IKD4966" s="1701"/>
      <c r="IKE4966" s="1701"/>
      <c r="IKF4966" s="1701"/>
      <c r="IKG4966" s="1701"/>
      <c r="IKH4966" s="1701"/>
      <c r="IKI4966" s="1701"/>
      <c r="IKJ4966" s="1701"/>
      <c r="IKK4966" s="1701"/>
      <c r="IKL4966" s="1701"/>
      <c r="IKM4966" s="1701"/>
      <c r="IKN4966" s="1701"/>
      <c r="IKO4966" s="1701"/>
      <c r="IKP4966" s="1701"/>
      <c r="IKQ4966" s="1701"/>
      <c r="IKR4966" s="1701"/>
      <c r="IKS4966" s="1701"/>
      <c r="IKT4966" s="1701"/>
      <c r="IKU4966" s="1701"/>
      <c r="IKV4966" s="1701"/>
      <c r="IKW4966" s="1701"/>
      <c r="IKX4966" s="1701"/>
      <c r="IKY4966" s="1701"/>
      <c r="IKZ4966" s="1701"/>
      <c r="ILA4966" s="1701"/>
      <c r="ILB4966" s="1701"/>
      <c r="ILC4966" s="1701"/>
      <c r="ILD4966" s="1701"/>
      <c r="ILE4966" s="1701"/>
      <c r="ILF4966" s="1701"/>
      <c r="ILG4966" s="1701"/>
      <c r="ILH4966" s="1701"/>
      <c r="ILI4966" s="1701"/>
      <c r="ILJ4966" s="1701"/>
      <c r="ILK4966" s="1701"/>
      <c r="ILL4966" s="1701"/>
      <c r="ILM4966" s="1701"/>
      <c r="ILN4966" s="1701"/>
      <c r="ILO4966" s="1701"/>
      <c r="ILP4966" s="1701"/>
      <c r="ILQ4966" s="1701"/>
      <c r="ILR4966" s="1701"/>
      <c r="ILS4966" s="1701"/>
      <c r="ILT4966" s="1701"/>
      <c r="ILU4966" s="1701"/>
      <c r="ILV4966" s="1701"/>
      <c r="ILW4966" s="1701"/>
      <c r="ILX4966" s="1701"/>
      <c r="ILY4966" s="1701"/>
      <c r="ILZ4966" s="1701"/>
      <c r="IMA4966" s="1701"/>
      <c r="IMB4966" s="1701"/>
      <c r="IMC4966" s="1701"/>
      <c r="IMD4966" s="1701"/>
      <c r="IME4966" s="1701"/>
      <c r="IMF4966" s="1701"/>
      <c r="IMG4966" s="1701"/>
      <c r="IMH4966" s="1701"/>
      <c r="IMI4966" s="1701"/>
      <c r="IMJ4966" s="1701"/>
      <c r="IMK4966" s="1701"/>
      <c r="IML4966" s="1701"/>
      <c r="IMM4966" s="1701"/>
      <c r="IMN4966" s="1701"/>
      <c r="IMO4966" s="1701"/>
      <c r="IMP4966" s="1701"/>
      <c r="IMQ4966" s="1701"/>
      <c r="IMR4966" s="1701"/>
      <c r="IMS4966" s="1701"/>
      <c r="IMT4966" s="1701"/>
      <c r="IMU4966" s="1701"/>
      <c r="IMV4966" s="1701"/>
      <c r="IMW4966" s="1701"/>
      <c r="IMX4966" s="1701"/>
      <c r="IMY4966" s="1701"/>
      <c r="IMZ4966" s="1701"/>
      <c r="INA4966" s="1701"/>
      <c r="INB4966" s="1701"/>
      <c r="INC4966" s="1701"/>
      <c r="IND4966" s="1701"/>
      <c r="INE4966" s="1701"/>
      <c r="INF4966" s="1701"/>
      <c r="ING4966" s="1701"/>
      <c r="INH4966" s="1701"/>
      <c r="INI4966" s="1701"/>
      <c r="INJ4966" s="1701"/>
      <c r="INK4966" s="1701"/>
      <c r="INL4966" s="1701"/>
      <c r="INM4966" s="1701"/>
      <c r="INN4966" s="1701"/>
      <c r="INO4966" s="1701"/>
      <c r="INP4966" s="1701"/>
      <c r="INQ4966" s="1701"/>
      <c r="INR4966" s="1701"/>
      <c r="INS4966" s="1701"/>
      <c r="INT4966" s="1701"/>
      <c r="INU4966" s="1701"/>
      <c r="INV4966" s="1701"/>
      <c r="INW4966" s="1701"/>
      <c r="INX4966" s="1701"/>
      <c r="INY4966" s="1701"/>
      <c r="INZ4966" s="1701"/>
      <c r="IOA4966" s="1701"/>
      <c r="IOB4966" s="1701"/>
      <c r="IOC4966" s="1701"/>
      <c r="IOD4966" s="1701"/>
      <c r="IOE4966" s="1701"/>
      <c r="IOF4966" s="1701"/>
      <c r="IOG4966" s="1701"/>
      <c r="IOH4966" s="1701"/>
      <c r="IOI4966" s="1701"/>
      <c r="IOJ4966" s="1701"/>
      <c r="IOK4966" s="1701"/>
      <c r="IOL4966" s="1701"/>
      <c r="IOM4966" s="1701"/>
      <c r="ION4966" s="1701"/>
      <c r="IOO4966" s="1701"/>
      <c r="IOP4966" s="1701"/>
      <c r="IOQ4966" s="1701"/>
      <c r="IOR4966" s="1701"/>
      <c r="IOS4966" s="1701"/>
      <c r="IOT4966" s="1701"/>
      <c r="IOU4966" s="1701"/>
      <c r="IOV4966" s="1701"/>
      <c r="IOW4966" s="1701"/>
      <c r="IOX4966" s="1701"/>
      <c r="IOY4966" s="1701"/>
      <c r="IOZ4966" s="1701"/>
      <c r="IPA4966" s="1701"/>
      <c r="IPB4966" s="1701"/>
      <c r="IPC4966" s="1701"/>
      <c r="IPD4966" s="1701"/>
      <c r="IPE4966" s="1701"/>
      <c r="IPF4966" s="1701"/>
      <c r="IPG4966" s="1701"/>
      <c r="IPH4966" s="1701"/>
      <c r="IPI4966" s="1701"/>
      <c r="IPJ4966" s="1701"/>
      <c r="IPK4966" s="1701"/>
      <c r="IPL4966" s="1701"/>
      <c r="IPM4966" s="1701"/>
      <c r="IPN4966" s="1701"/>
      <c r="IPO4966" s="1701"/>
      <c r="IPP4966" s="1701"/>
      <c r="IPQ4966" s="1701"/>
      <c r="IPR4966" s="1701"/>
      <c r="IPS4966" s="1701"/>
      <c r="IPT4966" s="1701"/>
      <c r="IPU4966" s="1701"/>
      <c r="IPV4966" s="1701"/>
      <c r="IPW4966" s="1701"/>
      <c r="IPX4966" s="1701"/>
      <c r="IPY4966" s="1701"/>
      <c r="IPZ4966" s="1701"/>
      <c r="IQA4966" s="1701"/>
      <c r="IQB4966" s="1701"/>
      <c r="IQC4966" s="1701"/>
      <c r="IQD4966" s="1701"/>
      <c r="IQE4966" s="1701"/>
      <c r="IQF4966" s="1701"/>
      <c r="IQG4966" s="1701"/>
      <c r="IQH4966" s="1701"/>
      <c r="IQI4966" s="1701"/>
      <c r="IQJ4966" s="1701"/>
      <c r="IQK4966" s="1701"/>
      <c r="IQL4966" s="1701"/>
      <c r="IQM4966" s="1701"/>
      <c r="IQN4966" s="1701"/>
      <c r="IQO4966" s="1701"/>
      <c r="IQP4966" s="1701"/>
      <c r="IQQ4966" s="1701"/>
      <c r="IQR4966" s="1701"/>
      <c r="IQS4966" s="1701"/>
      <c r="IQT4966" s="1701"/>
      <c r="IQU4966" s="1701"/>
      <c r="IQV4966" s="1701"/>
      <c r="IQW4966" s="1701"/>
      <c r="IQX4966" s="1701"/>
      <c r="IQY4966" s="1701"/>
      <c r="IQZ4966" s="1701"/>
      <c r="IRA4966" s="1701"/>
      <c r="IRB4966" s="1701"/>
      <c r="IRC4966" s="1701"/>
      <c r="IRD4966" s="1701"/>
      <c r="IRE4966" s="1701"/>
      <c r="IRF4966" s="1701"/>
      <c r="IRG4966" s="1701"/>
      <c r="IRH4966" s="1701"/>
      <c r="IRI4966" s="1701"/>
      <c r="IRJ4966" s="1701"/>
      <c r="IRK4966" s="1701"/>
      <c r="IRL4966" s="1701"/>
      <c r="IRM4966" s="1701"/>
      <c r="IRN4966" s="1701"/>
      <c r="IRO4966" s="1701"/>
      <c r="IRP4966" s="1701"/>
      <c r="IRQ4966" s="1701"/>
      <c r="IRR4966" s="1701"/>
      <c r="IRS4966" s="1701"/>
      <c r="IRT4966" s="1701"/>
      <c r="IRU4966" s="1701"/>
      <c r="IRV4966" s="1701"/>
      <c r="IRW4966" s="1701"/>
      <c r="IRX4966" s="1701"/>
      <c r="IRY4966" s="1701"/>
      <c r="IRZ4966" s="1701"/>
      <c r="ISA4966" s="1701"/>
      <c r="ISB4966" s="1701"/>
      <c r="ISC4966" s="1701"/>
      <c r="ISD4966" s="1701"/>
      <c r="ISE4966" s="1701"/>
      <c r="ISF4966" s="1701"/>
      <c r="ISG4966" s="1701"/>
      <c r="ISH4966" s="1701"/>
      <c r="ISI4966" s="1701"/>
      <c r="ISJ4966" s="1701"/>
      <c r="ISK4966" s="1701"/>
      <c r="ISL4966" s="1701"/>
      <c r="ISM4966" s="1701"/>
      <c r="ISN4966" s="1701"/>
      <c r="ISO4966" s="1701"/>
      <c r="ISP4966" s="1701"/>
      <c r="ISQ4966" s="1701"/>
      <c r="ISR4966" s="1701"/>
      <c r="ISS4966" s="1701"/>
      <c r="IST4966" s="1701"/>
      <c r="ISU4966" s="1701"/>
      <c r="ISV4966" s="1701"/>
      <c r="ISW4966" s="1701"/>
      <c r="ISX4966" s="1701"/>
      <c r="ISY4966" s="1701"/>
      <c r="ISZ4966" s="1701"/>
      <c r="ITA4966" s="1701"/>
      <c r="ITB4966" s="1701"/>
      <c r="ITC4966" s="1701"/>
      <c r="ITD4966" s="1701"/>
      <c r="ITE4966" s="1701"/>
      <c r="ITF4966" s="1701"/>
      <c r="ITG4966" s="1701"/>
      <c r="ITH4966" s="1701"/>
      <c r="ITI4966" s="1701"/>
      <c r="ITJ4966" s="1701"/>
      <c r="ITK4966" s="1701"/>
      <c r="ITL4966" s="1701"/>
      <c r="ITM4966" s="1701"/>
      <c r="ITN4966" s="1701"/>
      <c r="ITO4966" s="1701"/>
      <c r="ITP4966" s="1701"/>
      <c r="ITQ4966" s="1701"/>
      <c r="ITR4966" s="1701"/>
      <c r="ITS4966" s="1701"/>
      <c r="ITT4966" s="1701"/>
      <c r="ITU4966" s="1701"/>
      <c r="ITV4966" s="1701"/>
      <c r="ITW4966" s="1701"/>
      <c r="ITX4966" s="1701"/>
      <c r="ITY4966" s="1701"/>
      <c r="ITZ4966" s="1701"/>
      <c r="IUA4966" s="1701"/>
      <c r="IUB4966" s="1701"/>
      <c r="IUC4966" s="1701"/>
      <c r="IUD4966" s="1701"/>
      <c r="IUE4966" s="1701"/>
      <c r="IUF4966" s="1701"/>
      <c r="IUG4966" s="1701"/>
      <c r="IUH4966" s="1701"/>
      <c r="IUI4966" s="1701"/>
      <c r="IUJ4966" s="1701"/>
      <c r="IUK4966" s="1701"/>
      <c r="IUL4966" s="1701"/>
      <c r="IUM4966" s="1701"/>
      <c r="IUN4966" s="1701"/>
      <c r="IUO4966" s="1701"/>
      <c r="IUP4966" s="1701"/>
      <c r="IUQ4966" s="1701"/>
      <c r="IUR4966" s="1701"/>
      <c r="IUS4966" s="1701"/>
      <c r="IUT4966" s="1701"/>
      <c r="IUU4966" s="1701"/>
      <c r="IUV4966" s="1701"/>
      <c r="IUW4966" s="1701"/>
      <c r="IUX4966" s="1701"/>
      <c r="IUY4966" s="1701"/>
      <c r="IUZ4966" s="1701"/>
      <c r="IVA4966" s="1701"/>
      <c r="IVB4966" s="1701"/>
      <c r="IVC4966" s="1701"/>
      <c r="IVD4966" s="1701"/>
      <c r="IVE4966" s="1701"/>
      <c r="IVF4966" s="1701"/>
      <c r="IVG4966" s="1701"/>
      <c r="IVH4966" s="1701"/>
      <c r="IVI4966" s="1701"/>
      <c r="IVJ4966" s="1701"/>
      <c r="IVK4966" s="1701"/>
      <c r="IVL4966" s="1701"/>
      <c r="IVM4966" s="1701"/>
      <c r="IVN4966" s="1701"/>
      <c r="IVO4966" s="1701"/>
      <c r="IVP4966" s="1701"/>
      <c r="IVQ4966" s="1701"/>
      <c r="IVR4966" s="1701"/>
      <c r="IVS4966" s="1701"/>
      <c r="IVT4966" s="1701"/>
      <c r="IVU4966" s="1701"/>
      <c r="IVV4966" s="1701"/>
      <c r="IVW4966" s="1701"/>
      <c r="IVX4966" s="1701"/>
      <c r="IVY4966" s="1701"/>
      <c r="IVZ4966" s="1701"/>
      <c r="IWA4966" s="1701"/>
      <c r="IWB4966" s="1701"/>
      <c r="IWC4966" s="1701"/>
      <c r="IWD4966" s="1701"/>
      <c r="IWE4966" s="1701"/>
      <c r="IWF4966" s="1701"/>
      <c r="IWG4966" s="1701"/>
      <c r="IWH4966" s="1701"/>
      <c r="IWI4966" s="1701"/>
      <c r="IWJ4966" s="1701"/>
      <c r="IWK4966" s="1701"/>
      <c r="IWL4966" s="1701"/>
      <c r="IWM4966" s="1701"/>
      <c r="IWN4966" s="1701"/>
      <c r="IWO4966" s="1701"/>
      <c r="IWP4966" s="1701"/>
      <c r="IWQ4966" s="1701"/>
      <c r="IWR4966" s="1701"/>
      <c r="IWS4966" s="1701"/>
      <c r="IWT4966" s="1701"/>
      <c r="IWU4966" s="1701"/>
      <c r="IWV4966" s="1701"/>
      <c r="IWW4966" s="1701"/>
      <c r="IWX4966" s="1701"/>
      <c r="IWY4966" s="1701"/>
      <c r="IWZ4966" s="1701"/>
      <c r="IXA4966" s="1701"/>
      <c r="IXB4966" s="1701"/>
      <c r="IXC4966" s="1701"/>
      <c r="IXD4966" s="1701"/>
      <c r="IXE4966" s="1701"/>
      <c r="IXF4966" s="1701"/>
      <c r="IXG4966" s="1701"/>
      <c r="IXH4966" s="1701"/>
      <c r="IXI4966" s="1701"/>
      <c r="IXJ4966" s="1701"/>
      <c r="IXK4966" s="1701"/>
      <c r="IXL4966" s="1701"/>
      <c r="IXM4966" s="1701"/>
      <c r="IXN4966" s="1701"/>
      <c r="IXO4966" s="1701"/>
      <c r="IXP4966" s="1701"/>
      <c r="IXQ4966" s="1701"/>
      <c r="IXR4966" s="1701"/>
      <c r="IXS4966" s="1701"/>
      <c r="IXT4966" s="1701"/>
      <c r="IXU4966" s="1701"/>
      <c r="IXV4966" s="1701"/>
      <c r="IXW4966" s="1701"/>
      <c r="IXX4966" s="1701"/>
      <c r="IXY4966" s="1701"/>
      <c r="IXZ4966" s="1701"/>
      <c r="IYA4966" s="1701"/>
      <c r="IYB4966" s="1701"/>
      <c r="IYC4966" s="1701"/>
      <c r="IYD4966" s="1701"/>
      <c r="IYE4966" s="1701"/>
      <c r="IYF4966" s="1701"/>
      <c r="IYG4966" s="1701"/>
      <c r="IYH4966" s="1701"/>
      <c r="IYI4966" s="1701"/>
      <c r="IYJ4966" s="1701"/>
      <c r="IYK4966" s="1701"/>
      <c r="IYL4966" s="1701"/>
      <c r="IYM4966" s="1701"/>
      <c r="IYN4966" s="1701"/>
      <c r="IYO4966" s="1701"/>
      <c r="IYP4966" s="1701"/>
      <c r="IYQ4966" s="1701"/>
      <c r="IYR4966" s="1701"/>
      <c r="IYS4966" s="1701"/>
      <c r="IYT4966" s="1701"/>
      <c r="IYU4966" s="1701"/>
      <c r="IYV4966" s="1701"/>
      <c r="IYW4966" s="1701"/>
      <c r="IYX4966" s="1701"/>
      <c r="IYY4966" s="1701"/>
      <c r="IYZ4966" s="1701"/>
      <c r="IZA4966" s="1701"/>
      <c r="IZB4966" s="1701"/>
      <c r="IZC4966" s="1701"/>
      <c r="IZD4966" s="1701"/>
      <c r="IZE4966" s="1701"/>
      <c r="IZF4966" s="1701"/>
      <c r="IZG4966" s="1701"/>
      <c r="IZH4966" s="1701"/>
      <c r="IZI4966" s="1701"/>
      <c r="IZJ4966" s="1701"/>
      <c r="IZK4966" s="1701"/>
      <c r="IZL4966" s="1701"/>
      <c r="IZM4966" s="1701"/>
      <c r="IZN4966" s="1701"/>
      <c r="IZO4966" s="1701"/>
      <c r="IZP4966" s="1701"/>
      <c r="IZQ4966" s="1701"/>
      <c r="IZR4966" s="1701"/>
      <c r="IZS4966" s="1701"/>
      <c r="IZT4966" s="1701"/>
      <c r="IZU4966" s="1701"/>
      <c r="IZV4966" s="1701"/>
      <c r="IZW4966" s="1701"/>
      <c r="IZX4966" s="1701"/>
      <c r="IZY4966" s="1701"/>
      <c r="IZZ4966" s="1701"/>
      <c r="JAA4966" s="1701"/>
      <c r="JAB4966" s="1701"/>
      <c r="JAC4966" s="1701"/>
      <c r="JAD4966" s="1701"/>
      <c r="JAE4966" s="1701"/>
      <c r="JAF4966" s="1701"/>
      <c r="JAG4966" s="1701"/>
      <c r="JAH4966" s="1701"/>
      <c r="JAI4966" s="1701"/>
      <c r="JAJ4966" s="1701"/>
      <c r="JAK4966" s="1701"/>
      <c r="JAL4966" s="1701"/>
      <c r="JAM4966" s="1701"/>
      <c r="JAN4966" s="1701"/>
      <c r="JAO4966" s="1701"/>
      <c r="JAP4966" s="1701"/>
      <c r="JAQ4966" s="1701"/>
      <c r="JAR4966" s="1701"/>
      <c r="JAS4966" s="1701"/>
      <c r="JAT4966" s="1701"/>
      <c r="JAU4966" s="1701"/>
      <c r="JAV4966" s="1701"/>
      <c r="JAW4966" s="1701"/>
      <c r="JAX4966" s="1701"/>
      <c r="JAY4966" s="1701"/>
      <c r="JAZ4966" s="1701"/>
      <c r="JBA4966" s="1701"/>
      <c r="JBB4966" s="1701"/>
      <c r="JBC4966" s="1701"/>
      <c r="JBD4966" s="1701"/>
      <c r="JBE4966" s="1701"/>
      <c r="JBF4966" s="1701"/>
      <c r="JBG4966" s="1701"/>
      <c r="JBH4966" s="1701"/>
      <c r="JBI4966" s="1701"/>
      <c r="JBJ4966" s="1701"/>
      <c r="JBK4966" s="1701"/>
      <c r="JBL4966" s="1701"/>
      <c r="JBM4966" s="1701"/>
      <c r="JBN4966" s="1701"/>
      <c r="JBO4966" s="1701"/>
      <c r="JBP4966" s="1701"/>
      <c r="JBQ4966" s="1701"/>
      <c r="JBR4966" s="1701"/>
      <c r="JBS4966" s="1701"/>
      <c r="JBT4966" s="1701"/>
      <c r="JBU4966" s="1701"/>
      <c r="JBV4966" s="1701"/>
      <c r="JBW4966" s="1701"/>
      <c r="JBX4966" s="1701"/>
      <c r="JBY4966" s="1701"/>
      <c r="JBZ4966" s="1701"/>
      <c r="JCA4966" s="1701"/>
      <c r="JCB4966" s="1701"/>
      <c r="JCC4966" s="1701"/>
      <c r="JCD4966" s="1701"/>
      <c r="JCE4966" s="1701"/>
      <c r="JCF4966" s="1701"/>
      <c r="JCG4966" s="1701"/>
      <c r="JCH4966" s="1701"/>
      <c r="JCI4966" s="1701"/>
      <c r="JCJ4966" s="1701"/>
      <c r="JCK4966" s="1701"/>
      <c r="JCL4966" s="1701"/>
      <c r="JCM4966" s="1701"/>
      <c r="JCN4966" s="1701"/>
      <c r="JCO4966" s="1701"/>
      <c r="JCP4966" s="1701"/>
      <c r="JCQ4966" s="1701"/>
      <c r="JCR4966" s="1701"/>
      <c r="JCS4966" s="1701"/>
      <c r="JCT4966" s="1701"/>
      <c r="JCU4966" s="1701"/>
      <c r="JCV4966" s="1701"/>
      <c r="JCW4966" s="1701"/>
      <c r="JCX4966" s="1701"/>
      <c r="JCY4966" s="1701"/>
      <c r="JCZ4966" s="1701"/>
      <c r="JDA4966" s="1701"/>
      <c r="JDB4966" s="1701"/>
      <c r="JDC4966" s="1701"/>
      <c r="JDD4966" s="1701"/>
      <c r="JDE4966" s="1701"/>
      <c r="JDF4966" s="1701"/>
      <c r="JDG4966" s="1701"/>
      <c r="JDH4966" s="1701"/>
      <c r="JDI4966" s="1701"/>
      <c r="JDJ4966" s="1701"/>
      <c r="JDK4966" s="1701"/>
      <c r="JDL4966" s="1701"/>
      <c r="JDM4966" s="1701"/>
      <c r="JDN4966" s="1701"/>
      <c r="JDO4966" s="1701"/>
      <c r="JDP4966" s="1701"/>
      <c r="JDQ4966" s="1701"/>
      <c r="JDR4966" s="1701"/>
      <c r="JDS4966" s="1701"/>
      <c r="JDT4966" s="1701"/>
      <c r="JDU4966" s="1701"/>
      <c r="JDV4966" s="1701"/>
      <c r="JDW4966" s="1701"/>
      <c r="JDX4966" s="1701"/>
      <c r="JDY4966" s="1701"/>
      <c r="JDZ4966" s="1701"/>
      <c r="JEA4966" s="1701"/>
      <c r="JEB4966" s="1701"/>
      <c r="JEC4966" s="1701"/>
      <c r="JED4966" s="1701"/>
      <c r="JEE4966" s="1701"/>
      <c r="JEF4966" s="1701"/>
      <c r="JEG4966" s="1701"/>
      <c r="JEH4966" s="1701"/>
      <c r="JEI4966" s="1701"/>
      <c r="JEJ4966" s="1701"/>
      <c r="JEK4966" s="1701"/>
      <c r="JEL4966" s="1701"/>
      <c r="JEM4966" s="1701"/>
      <c r="JEN4966" s="1701"/>
      <c r="JEO4966" s="1701"/>
      <c r="JEP4966" s="1701"/>
      <c r="JEQ4966" s="1701"/>
      <c r="JER4966" s="1701"/>
      <c r="JES4966" s="1701"/>
      <c r="JET4966" s="1701"/>
      <c r="JEU4966" s="1701"/>
      <c r="JEV4966" s="1701"/>
      <c r="JEW4966" s="1701"/>
      <c r="JEX4966" s="1701"/>
      <c r="JEY4966" s="1701"/>
      <c r="JEZ4966" s="1701"/>
      <c r="JFA4966" s="1701"/>
      <c r="JFB4966" s="1701"/>
      <c r="JFC4966" s="1701"/>
      <c r="JFD4966" s="1701"/>
      <c r="JFE4966" s="1701"/>
      <c r="JFF4966" s="1701"/>
      <c r="JFG4966" s="1701"/>
      <c r="JFH4966" s="1701"/>
      <c r="JFI4966" s="1701"/>
      <c r="JFJ4966" s="1701"/>
      <c r="JFK4966" s="1701"/>
      <c r="JFL4966" s="1701"/>
      <c r="JFM4966" s="1701"/>
      <c r="JFN4966" s="1701"/>
      <c r="JFO4966" s="1701"/>
      <c r="JFP4966" s="1701"/>
      <c r="JFQ4966" s="1701"/>
      <c r="JFR4966" s="1701"/>
      <c r="JFS4966" s="1701"/>
      <c r="JFT4966" s="1701"/>
      <c r="JFU4966" s="1701"/>
      <c r="JFV4966" s="1701"/>
      <c r="JFW4966" s="1701"/>
      <c r="JFX4966" s="1701"/>
      <c r="JFY4966" s="1701"/>
      <c r="JFZ4966" s="1701"/>
      <c r="JGA4966" s="1701"/>
      <c r="JGB4966" s="1701"/>
      <c r="JGC4966" s="1701"/>
      <c r="JGD4966" s="1701"/>
      <c r="JGE4966" s="1701"/>
      <c r="JGF4966" s="1701"/>
      <c r="JGG4966" s="1701"/>
      <c r="JGH4966" s="1701"/>
      <c r="JGI4966" s="1701"/>
      <c r="JGJ4966" s="1701"/>
      <c r="JGK4966" s="1701"/>
      <c r="JGL4966" s="1701"/>
      <c r="JGM4966" s="1701"/>
      <c r="JGN4966" s="1701"/>
      <c r="JGO4966" s="1701"/>
      <c r="JGP4966" s="1701"/>
      <c r="JGQ4966" s="1701"/>
      <c r="JGR4966" s="1701"/>
      <c r="JGS4966" s="1701"/>
      <c r="JGT4966" s="1701"/>
      <c r="JGU4966" s="1701"/>
      <c r="JGV4966" s="1701"/>
      <c r="JGW4966" s="1701"/>
      <c r="JGX4966" s="1701"/>
      <c r="JGY4966" s="1701"/>
      <c r="JGZ4966" s="1701"/>
      <c r="JHA4966" s="1701"/>
      <c r="JHB4966" s="1701"/>
      <c r="JHC4966" s="1701"/>
      <c r="JHD4966" s="1701"/>
      <c r="JHE4966" s="1701"/>
      <c r="JHF4966" s="1701"/>
      <c r="JHG4966" s="1701"/>
      <c r="JHH4966" s="1701"/>
      <c r="JHI4966" s="1701"/>
      <c r="JHJ4966" s="1701"/>
      <c r="JHK4966" s="1701"/>
      <c r="JHL4966" s="1701"/>
      <c r="JHM4966" s="1701"/>
      <c r="JHN4966" s="1701"/>
      <c r="JHO4966" s="1701"/>
      <c r="JHP4966" s="1701"/>
      <c r="JHQ4966" s="1701"/>
      <c r="JHR4966" s="1701"/>
      <c r="JHS4966" s="1701"/>
      <c r="JHT4966" s="1701"/>
      <c r="JHU4966" s="1701"/>
      <c r="JHV4966" s="1701"/>
      <c r="JHW4966" s="1701"/>
      <c r="JHX4966" s="1701"/>
      <c r="JHY4966" s="1701"/>
      <c r="JHZ4966" s="1701"/>
      <c r="JIA4966" s="1701"/>
      <c r="JIB4966" s="1701"/>
      <c r="JIC4966" s="1701"/>
      <c r="JID4966" s="1701"/>
      <c r="JIE4966" s="1701"/>
      <c r="JIF4966" s="1701"/>
      <c r="JIG4966" s="1701"/>
      <c r="JIH4966" s="1701"/>
      <c r="JII4966" s="1701"/>
      <c r="JIJ4966" s="1701"/>
      <c r="JIK4966" s="1701"/>
      <c r="JIL4966" s="1701"/>
      <c r="JIM4966" s="1701"/>
      <c r="JIN4966" s="1701"/>
      <c r="JIO4966" s="1701"/>
      <c r="JIP4966" s="1701"/>
      <c r="JIQ4966" s="1701"/>
      <c r="JIR4966" s="1701"/>
      <c r="JIS4966" s="1701"/>
      <c r="JIT4966" s="1701"/>
      <c r="JIU4966" s="1701"/>
      <c r="JIV4966" s="1701"/>
      <c r="JIW4966" s="1701"/>
      <c r="JIX4966" s="1701"/>
      <c r="JIY4966" s="1701"/>
      <c r="JIZ4966" s="1701"/>
      <c r="JJA4966" s="1701"/>
      <c r="JJB4966" s="1701"/>
      <c r="JJC4966" s="1701"/>
      <c r="JJD4966" s="1701"/>
      <c r="JJE4966" s="1701"/>
      <c r="JJF4966" s="1701"/>
      <c r="JJG4966" s="1701"/>
      <c r="JJH4966" s="1701"/>
      <c r="JJI4966" s="1701"/>
      <c r="JJJ4966" s="1701"/>
      <c r="JJK4966" s="1701"/>
      <c r="JJL4966" s="1701"/>
      <c r="JJM4966" s="1701"/>
      <c r="JJN4966" s="1701"/>
      <c r="JJO4966" s="1701"/>
      <c r="JJP4966" s="1701"/>
      <c r="JJQ4966" s="1701"/>
      <c r="JJR4966" s="1701"/>
      <c r="JJS4966" s="1701"/>
      <c r="JJT4966" s="1701"/>
      <c r="JJU4966" s="1701"/>
      <c r="JJV4966" s="1701"/>
      <c r="JJW4966" s="1701"/>
      <c r="JJX4966" s="1701"/>
      <c r="JJY4966" s="1701"/>
      <c r="JJZ4966" s="1701"/>
      <c r="JKA4966" s="1701"/>
      <c r="JKB4966" s="1701"/>
      <c r="JKC4966" s="1701"/>
      <c r="JKD4966" s="1701"/>
      <c r="JKE4966" s="1701"/>
      <c r="JKF4966" s="1701"/>
      <c r="JKG4966" s="1701"/>
      <c r="JKH4966" s="1701"/>
      <c r="JKI4966" s="1701"/>
      <c r="JKJ4966" s="1701"/>
      <c r="JKK4966" s="1701"/>
      <c r="JKL4966" s="1701"/>
      <c r="JKM4966" s="1701"/>
      <c r="JKN4966" s="1701"/>
      <c r="JKO4966" s="1701"/>
      <c r="JKP4966" s="1701"/>
      <c r="JKQ4966" s="1701"/>
      <c r="JKR4966" s="1701"/>
      <c r="JKS4966" s="1701"/>
      <c r="JKT4966" s="1701"/>
      <c r="JKU4966" s="1701"/>
      <c r="JKV4966" s="1701"/>
      <c r="JKW4966" s="1701"/>
      <c r="JKX4966" s="1701"/>
      <c r="JKY4966" s="1701"/>
      <c r="JKZ4966" s="1701"/>
      <c r="JLA4966" s="1701"/>
      <c r="JLB4966" s="1701"/>
      <c r="JLC4966" s="1701"/>
      <c r="JLD4966" s="1701"/>
      <c r="JLE4966" s="1701"/>
      <c r="JLF4966" s="1701"/>
      <c r="JLG4966" s="1701"/>
      <c r="JLH4966" s="1701"/>
      <c r="JLI4966" s="1701"/>
      <c r="JLJ4966" s="1701"/>
      <c r="JLK4966" s="1701"/>
      <c r="JLL4966" s="1701"/>
      <c r="JLM4966" s="1701"/>
      <c r="JLN4966" s="1701"/>
      <c r="JLO4966" s="1701"/>
      <c r="JLP4966" s="1701"/>
      <c r="JLQ4966" s="1701"/>
      <c r="JLR4966" s="1701"/>
      <c r="JLS4966" s="1701"/>
      <c r="JLT4966" s="1701"/>
      <c r="JLU4966" s="1701"/>
      <c r="JLV4966" s="1701"/>
      <c r="JLW4966" s="1701"/>
      <c r="JLX4966" s="1701"/>
      <c r="JLY4966" s="1701"/>
      <c r="JLZ4966" s="1701"/>
      <c r="JMA4966" s="1701"/>
      <c r="JMB4966" s="1701"/>
      <c r="JMC4966" s="1701"/>
      <c r="JMD4966" s="1701"/>
      <c r="JME4966" s="1701"/>
      <c r="JMF4966" s="1701"/>
      <c r="JMG4966" s="1701"/>
      <c r="JMH4966" s="1701"/>
      <c r="JMI4966" s="1701"/>
      <c r="JMJ4966" s="1701"/>
      <c r="JMK4966" s="1701"/>
      <c r="JML4966" s="1701"/>
      <c r="JMM4966" s="1701"/>
      <c r="JMN4966" s="1701"/>
      <c r="JMO4966" s="1701"/>
      <c r="JMP4966" s="1701"/>
      <c r="JMQ4966" s="1701"/>
      <c r="JMR4966" s="1701"/>
      <c r="JMS4966" s="1701"/>
      <c r="JMT4966" s="1701"/>
      <c r="JMU4966" s="1701"/>
      <c r="JMV4966" s="1701"/>
      <c r="JMW4966" s="1701"/>
      <c r="JMX4966" s="1701"/>
      <c r="JMY4966" s="1701"/>
      <c r="JMZ4966" s="1701"/>
      <c r="JNA4966" s="1701"/>
      <c r="JNB4966" s="1701"/>
      <c r="JNC4966" s="1701"/>
      <c r="JND4966" s="1701"/>
      <c r="JNE4966" s="1701"/>
      <c r="JNF4966" s="1701"/>
      <c r="JNG4966" s="1701"/>
      <c r="JNH4966" s="1701"/>
      <c r="JNI4966" s="1701"/>
      <c r="JNJ4966" s="1701"/>
      <c r="JNK4966" s="1701"/>
      <c r="JNL4966" s="1701"/>
      <c r="JNM4966" s="1701"/>
      <c r="JNN4966" s="1701"/>
      <c r="JNO4966" s="1701"/>
      <c r="JNP4966" s="1701"/>
      <c r="JNQ4966" s="1701"/>
      <c r="JNR4966" s="1701"/>
      <c r="JNS4966" s="1701"/>
      <c r="JNT4966" s="1701"/>
      <c r="JNU4966" s="1701"/>
      <c r="JNV4966" s="1701"/>
      <c r="JNW4966" s="1701"/>
      <c r="JNX4966" s="1701"/>
      <c r="JNY4966" s="1701"/>
      <c r="JNZ4966" s="1701"/>
      <c r="JOA4966" s="1701"/>
      <c r="JOB4966" s="1701"/>
      <c r="JOC4966" s="1701"/>
      <c r="JOD4966" s="1701"/>
      <c r="JOE4966" s="1701"/>
      <c r="JOF4966" s="1701"/>
      <c r="JOG4966" s="1701"/>
      <c r="JOH4966" s="1701"/>
      <c r="JOI4966" s="1701"/>
      <c r="JOJ4966" s="1701"/>
      <c r="JOK4966" s="1701"/>
      <c r="JOL4966" s="1701"/>
      <c r="JOM4966" s="1701"/>
      <c r="JON4966" s="1701"/>
      <c r="JOO4966" s="1701"/>
      <c r="JOP4966" s="1701"/>
      <c r="JOQ4966" s="1701"/>
      <c r="JOR4966" s="1701"/>
      <c r="JOS4966" s="1701"/>
      <c r="JOT4966" s="1701"/>
      <c r="JOU4966" s="1701"/>
      <c r="JOV4966" s="1701"/>
      <c r="JOW4966" s="1701"/>
      <c r="JOX4966" s="1701"/>
      <c r="JOY4966" s="1701"/>
      <c r="JOZ4966" s="1701"/>
      <c r="JPA4966" s="1701"/>
      <c r="JPB4966" s="1701"/>
      <c r="JPC4966" s="1701"/>
      <c r="JPD4966" s="1701"/>
      <c r="JPE4966" s="1701"/>
      <c r="JPF4966" s="1701"/>
      <c r="JPG4966" s="1701"/>
      <c r="JPH4966" s="1701"/>
      <c r="JPI4966" s="1701"/>
      <c r="JPJ4966" s="1701"/>
      <c r="JPK4966" s="1701"/>
      <c r="JPL4966" s="1701"/>
      <c r="JPM4966" s="1701"/>
      <c r="JPN4966" s="1701"/>
      <c r="JPO4966" s="1701"/>
      <c r="JPP4966" s="1701"/>
      <c r="JPQ4966" s="1701"/>
      <c r="JPR4966" s="1701"/>
      <c r="JPS4966" s="1701"/>
      <c r="JPT4966" s="1701"/>
      <c r="JPU4966" s="1701"/>
      <c r="JPV4966" s="1701"/>
      <c r="JPW4966" s="1701"/>
      <c r="JPX4966" s="1701"/>
      <c r="JPY4966" s="1701"/>
      <c r="JPZ4966" s="1701"/>
      <c r="JQA4966" s="1701"/>
      <c r="JQB4966" s="1701"/>
      <c r="JQC4966" s="1701"/>
      <c r="JQD4966" s="1701"/>
      <c r="JQE4966" s="1701"/>
      <c r="JQF4966" s="1701"/>
      <c r="JQG4966" s="1701"/>
      <c r="JQH4966" s="1701"/>
      <c r="JQI4966" s="1701"/>
      <c r="JQJ4966" s="1701"/>
      <c r="JQK4966" s="1701"/>
      <c r="JQL4966" s="1701"/>
      <c r="JQM4966" s="1701"/>
      <c r="JQN4966" s="1701"/>
      <c r="JQO4966" s="1701"/>
      <c r="JQP4966" s="1701"/>
      <c r="JQQ4966" s="1701"/>
      <c r="JQR4966" s="1701"/>
      <c r="JQS4966" s="1701"/>
      <c r="JQT4966" s="1701"/>
      <c r="JQU4966" s="1701"/>
      <c r="JQV4966" s="1701"/>
      <c r="JQW4966" s="1701"/>
      <c r="JQX4966" s="1701"/>
      <c r="JQY4966" s="1701"/>
      <c r="JQZ4966" s="1701"/>
      <c r="JRA4966" s="1701"/>
      <c r="JRB4966" s="1701"/>
      <c r="JRC4966" s="1701"/>
      <c r="JRD4966" s="1701"/>
      <c r="JRE4966" s="1701"/>
      <c r="JRF4966" s="1701"/>
      <c r="JRG4966" s="1701"/>
      <c r="JRH4966" s="1701"/>
      <c r="JRI4966" s="1701"/>
      <c r="JRJ4966" s="1701"/>
      <c r="JRK4966" s="1701"/>
      <c r="JRL4966" s="1701"/>
      <c r="JRM4966" s="1701"/>
      <c r="JRN4966" s="1701"/>
      <c r="JRO4966" s="1701"/>
      <c r="JRP4966" s="1701"/>
      <c r="JRQ4966" s="1701"/>
      <c r="JRR4966" s="1701"/>
      <c r="JRS4966" s="1701"/>
      <c r="JRT4966" s="1701"/>
      <c r="JRU4966" s="1701"/>
      <c r="JRV4966" s="1701"/>
      <c r="JRW4966" s="1701"/>
      <c r="JRX4966" s="1701"/>
      <c r="JRY4966" s="1701"/>
      <c r="JRZ4966" s="1701"/>
      <c r="JSA4966" s="1701"/>
      <c r="JSB4966" s="1701"/>
      <c r="JSC4966" s="1701"/>
      <c r="JSD4966" s="1701"/>
      <c r="JSE4966" s="1701"/>
      <c r="JSF4966" s="1701"/>
      <c r="JSG4966" s="1701"/>
      <c r="JSH4966" s="1701"/>
      <c r="JSI4966" s="1701"/>
      <c r="JSJ4966" s="1701"/>
      <c r="JSK4966" s="1701"/>
      <c r="JSL4966" s="1701"/>
      <c r="JSM4966" s="1701"/>
      <c r="JSN4966" s="1701"/>
      <c r="JSO4966" s="1701"/>
      <c r="JSP4966" s="1701"/>
      <c r="JSQ4966" s="1701"/>
      <c r="JSR4966" s="1701"/>
      <c r="JSS4966" s="1701"/>
      <c r="JST4966" s="1701"/>
      <c r="JSU4966" s="1701"/>
      <c r="JSV4966" s="1701"/>
      <c r="JSW4966" s="1701"/>
      <c r="JSX4966" s="1701"/>
      <c r="JSY4966" s="1701"/>
      <c r="JSZ4966" s="1701"/>
      <c r="JTA4966" s="1701"/>
      <c r="JTB4966" s="1701"/>
      <c r="JTC4966" s="1701"/>
      <c r="JTD4966" s="1701"/>
      <c r="JTE4966" s="1701"/>
      <c r="JTF4966" s="1701"/>
      <c r="JTG4966" s="1701"/>
      <c r="JTH4966" s="1701"/>
      <c r="JTI4966" s="1701"/>
      <c r="JTJ4966" s="1701"/>
      <c r="JTK4966" s="1701"/>
      <c r="JTL4966" s="1701"/>
      <c r="JTM4966" s="1701"/>
      <c r="JTN4966" s="1701"/>
      <c r="JTO4966" s="1701"/>
      <c r="JTP4966" s="1701"/>
      <c r="JTQ4966" s="1701"/>
      <c r="JTR4966" s="1701"/>
      <c r="JTS4966" s="1701"/>
      <c r="JTT4966" s="1701"/>
      <c r="JTU4966" s="1701"/>
      <c r="JTV4966" s="1701"/>
      <c r="JTW4966" s="1701"/>
      <c r="JTX4966" s="1701"/>
      <c r="JTY4966" s="1701"/>
      <c r="JTZ4966" s="1701"/>
      <c r="JUA4966" s="1701"/>
      <c r="JUB4966" s="1701"/>
      <c r="JUC4966" s="1701"/>
      <c r="JUD4966" s="1701"/>
      <c r="JUE4966" s="1701"/>
      <c r="JUF4966" s="1701"/>
      <c r="JUG4966" s="1701"/>
      <c r="JUH4966" s="1701"/>
      <c r="JUI4966" s="1701"/>
      <c r="JUJ4966" s="1701"/>
      <c r="JUK4966" s="1701"/>
      <c r="JUL4966" s="1701"/>
      <c r="JUM4966" s="1701"/>
      <c r="JUN4966" s="1701"/>
      <c r="JUO4966" s="1701"/>
      <c r="JUP4966" s="1701"/>
      <c r="JUQ4966" s="1701"/>
      <c r="JUR4966" s="1701"/>
      <c r="JUS4966" s="1701"/>
      <c r="JUT4966" s="1701"/>
      <c r="JUU4966" s="1701"/>
      <c r="JUV4966" s="1701"/>
      <c r="JUW4966" s="1701"/>
      <c r="JUX4966" s="1701"/>
      <c r="JUY4966" s="1701"/>
      <c r="JUZ4966" s="1701"/>
      <c r="JVA4966" s="1701"/>
      <c r="JVB4966" s="1701"/>
      <c r="JVC4966" s="1701"/>
      <c r="JVD4966" s="1701"/>
      <c r="JVE4966" s="1701"/>
      <c r="JVF4966" s="1701"/>
      <c r="JVG4966" s="1701"/>
      <c r="JVH4966" s="1701"/>
      <c r="JVI4966" s="1701"/>
      <c r="JVJ4966" s="1701"/>
      <c r="JVK4966" s="1701"/>
      <c r="JVL4966" s="1701"/>
      <c r="JVM4966" s="1701"/>
      <c r="JVN4966" s="1701"/>
      <c r="JVO4966" s="1701"/>
      <c r="JVP4966" s="1701"/>
      <c r="JVQ4966" s="1701"/>
      <c r="JVR4966" s="1701"/>
      <c r="JVS4966" s="1701"/>
      <c r="JVT4966" s="1701"/>
      <c r="JVU4966" s="1701"/>
      <c r="JVV4966" s="1701"/>
      <c r="JVW4966" s="1701"/>
      <c r="JVX4966" s="1701"/>
      <c r="JVY4966" s="1701"/>
      <c r="JVZ4966" s="1701"/>
      <c r="JWA4966" s="1701"/>
      <c r="JWB4966" s="1701"/>
      <c r="JWC4966" s="1701"/>
      <c r="JWD4966" s="1701"/>
      <c r="JWE4966" s="1701"/>
      <c r="JWF4966" s="1701"/>
      <c r="JWG4966" s="1701"/>
      <c r="JWH4966" s="1701"/>
      <c r="JWI4966" s="1701"/>
      <c r="JWJ4966" s="1701"/>
      <c r="JWK4966" s="1701"/>
      <c r="JWL4966" s="1701"/>
      <c r="JWM4966" s="1701"/>
      <c r="JWN4966" s="1701"/>
      <c r="JWO4966" s="1701"/>
      <c r="JWP4966" s="1701"/>
      <c r="JWQ4966" s="1701"/>
      <c r="JWR4966" s="1701"/>
      <c r="JWS4966" s="1701"/>
      <c r="JWT4966" s="1701"/>
      <c r="JWU4966" s="1701"/>
      <c r="JWV4966" s="1701"/>
      <c r="JWW4966" s="1701"/>
      <c r="JWX4966" s="1701"/>
      <c r="JWY4966" s="1701"/>
      <c r="JWZ4966" s="1701"/>
      <c r="JXA4966" s="1701"/>
      <c r="JXB4966" s="1701"/>
      <c r="JXC4966" s="1701"/>
      <c r="JXD4966" s="1701"/>
      <c r="JXE4966" s="1701"/>
      <c r="JXF4966" s="1701"/>
      <c r="JXG4966" s="1701"/>
      <c r="JXH4966" s="1701"/>
      <c r="JXI4966" s="1701"/>
      <c r="JXJ4966" s="1701"/>
      <c r="JXK4966" s="1701"/>
      <c r="JXL4966" s="1701"/>
      <c r="JXM4966" s="1701"/>
      <c r="JXN4966" s="1701"/>
      <c r="JXO4966" s="1701"/>
      <c r="JXP4966" s="1701"/>
      <c r="JXQ4966" s="1701"/>
      <c r="JXR4966" s="1701"/>
      <c r="JXS4966" s="1701"/>
      <c r="JXT4966" s="1701"/>
      <c r="JXU4966" s="1701"/>
      <c r="JXV4966" s="1701"/>
      <c r="JXW4966" s="1701"/>
      <c r="JXX4966" s="1701"/>
      <c r="JXY4966" s="1701"/>
      <c r="JXZ4966" s="1701"/>
      <c r="JYA4966" s="1701"/>
      <c r="JYB4966" s="1701"/>
      <c r="JYC4966" s="1701"/>
      <c r="JYD4966" s="1701"/>
      <c r="JYE4966" s="1701"/>
      <c r="JYF4966" s="1701"/>
      <c r="JYG4966" s="1701"/>
      <c r="JYH4966" s="1701"/>
      <c r="JYI4966" s="1701"/>
      <c r="JYJ4966" s="1701"/>
      <c r="JYK4966" s="1701"/>
      <c r="JYL4966" s="1701"/>
      <c r="JYM4966" s="1701"/>
      <c r="JYN4966" s="1701"/>
      <c r="JYO4966" s="1701"/>
      <c r="JYP4966" s="1701"/>
      <c r="JYQ4966" s="1701"/>
      <c r="JYR4966" s="1701"/>
      <c r="JYS4966" s="1701"/>
      <c r="JYT4966" s="1701"/>
      <c r="JYU4966" s="1701"/>
      <c r="JYV4966" s="1701"/>
      <c r="JYW4966" s="1701"/>
      <c r="JYX4966" s="1701"/>
      <c r="JYY4966" s="1701"/>
      <c r="JYZ4966" s="1701"/>
      <c r="JZA4966" s="1701"/>
      <c r="JZB4966" s="1701"/>
      <c r="JZC4966" s="1701"/>
      <c r="JZD4966" s="1701"/>
      <c r="JZE4966" s="1701"/>
      <c r="JZF4966" s="1701"/>
      <c r="JZG4966" s="1701"/>
      <c r="JZH4966" s="1701"/>
      <c r="JZI4966" s="1701"/>
      <c r="JZJ4966" s="1701"/>
      <c r="JZK4966" s="1701"/>
      <c r="JZL4966" s="1701"/>
      <c r="JZM4966" s="1701"/>
      <c r="JZN4966" s="1701"/>
      <c r="JZO4966" s="1701"/>
      <c r="JZP4966" s="1701"/>
      <c r="JZQ4966" s="1701"/>
      <c r="JZR4966" s="1701"/>
      <c r="JZS4966" s="1701"/>
      <c r="JZT4966" s="1701"/>
      <c r="JZU4966" s="1701"/>
      <c r="JZV4966" s="1701"/>
      <c r="JZW4966" s="1701"/>
      <c r="JZX4966" s="1701"/>
      <c r="JZY4966" s="1701"/>
      <c r="JZZ4966" s="1701"/>
      <c r="KAA4966" s="1701"/>
      <c r="KAB4966" s="1701"/>
      <c r="KAC4966" s="1701"/>
      <c r="KAD4966" s="1701"/>
      <c r="KAE4966" s="1701"/>
      <c r="KAF4966" s="1701"/>
      <c r="KAG4966" s="1701"/>
      <c r="KAH4966" s="1701"/>
      <c r="KAI4966" s="1701"/>
      <c r="KAJ4966" s="1701"/>
      <c r="KAK4966" s="1701"/>
      <c r="KAL4966" s="1701"/>
      <c r="KAM4966" s="1701"/>
      <c r="KAN4966" s="1701"/>
      <c r="KAO4966" s="1701"/>
      <c r="KAP4966" s="1701"/>
      <c r="KAQ4966" s="1701"/>
      <c r="KAR4966" s="1701"/>
      <c r="KAS4966" s="1701"/>
      <c r="KAT4966" s="1701"/>
      <c r="KAU4966" s="1701"/>
      <c r="KAV4966" s="1701"/>
      <c r="KAW4966" s="1701"/>
      <c r="KAX4966" s="1701"/>
      <c r="KAY4966" s="1701"/>
      <c r="KAZ4966" s="1701"/>
      <c r="KBA4966" s="1701"/>
      <c r="KBB4966" s="1701"/>
      <c r="KBC4966" s="1701"/>
      <c r="KBD4966" s="1701"/>
      <c r="KBE4966" s="1701"/>
      <c r="KBF4966" s="1701"/>
      <c r="KBG4966" s="1701"/>
      <c r="KBH4966" s="1701"/>
      <c r="KBI4966" s="1701"/>
      <c r="KBJ4966" s="1701"/>
      <c r="KBK4966" s="1701"/>
      <c r="KBL4966" s="1701"/>
      <c r="KBM4966" s="1701"/>
      <c r="KBN4966" s="1701"/>
      <c r="KBO4966" s="1701"/>
      <c r="KBP4966" s="1701"/>
      <c r="KBQ4966" s="1701"/>
      <c r="KBR4966" s="1701"/>
      <c r="KBS4966" s="1701"/>
      <c r="KBT4966" s="1701"/>
      <c r="KBU4966" s="1701"/>
      <c r="KBV4966" s="1701"/>
      <c r="KBW4966" s="1701"/>
      <c r="KBX4966" s="1701"/>
      <c r="KBY4966" s="1701"/>
      <c r="KBZ4966" s="1701"/>
      <c r="KCA4966" s="1701"/>
      <c r="KCB4966" s="1701"/>
      <c r="KCC4966" s="1701"/>
      <c r="KCD4966" s="1701"/>
      <c r="KCE4966" s="1701"/>
      <c r="KCF4966" s="1701"/>
      <c r="KCG4966" s="1701"/>
      <c r="KCH4966" s="1701"/>
      <c r="KCI4966" s="1701"/>
      <c r="KCJ4966" s="1701"/>
      <c r="KCK4966" s="1701"/>
      <c r="KCL4966" s="1701"/>
      <c r="KCM4966" s="1701"/>
      <c r="KCN4966" s="1701"/>
      <c r="KCO4966" s="1701"/>
      <c r="KCP4966" s="1701"/>
      <c r="KCQ4966" s="1701"/>
      <c r="KCR4966" s="1701"/>
      <c r="KCS4966" s="1701"/>
      <c r="KCT4966" s="1701"/>
      <c r="KCU4966" s="1701"/>
      <c r="KCV4966" s="1701"/>
      <c r="KCW4966" s="1701"/>
      <c r="KCX4966" s="1701"/>
      <c r="KCY4966" s="1701"/>
      <c r="KCZ4966" s="1701"/>
      <c r="KDA4966" s="1701"/>
      <c r="KDB4966" s="1701"/>
      <c r="KDC4966" s="1701"/>
      <c r="KDD4966" s="1701"/>
      <c r="KDE4966" s="1701"/>
      <c r="KDF4966" s="1701"/>
      <c r="KDG4966" s="1701"/>
      <c r="KDH4966" s="1701"/>
      <c r="KDI4966" s="1701"/>
      <c r="KDJ4966" s="1701"/>
      <c r="KDK4966" s="1701"/>
      <c r="KDL4966" s="1701"/>
      <c r="KDM4966" s="1701"/>
      <c r="KDN4966" s="1701"/>
      <c r="KDO4966" s="1701"/>
      <c r="KDP4966" s="1701"/>
      <c r="KDQ4966" s="1701"/>
      <c r="KDR4966" s="1701"/>
      <c r="KDS4966" s="1701"/>
      <c r="KDT4966" s="1701"/>
      <c r="KDU4966" s="1701"/>
      <c r="KDV4966" s="1701"/>
      <c r="KDW4966" s="1701"/>
      <c r="KDX4966" s="1701"/>
      <c r="KDY4966" s="1701"/>
      <c r="KDZ4966" s="1701"/>
      <c r="KEA4966" s="1701"/>
      <c r="KEB4966" s="1701"/>
      <c r="KEC4966" s="1701"/>
      <c r="KED4966" s="1701"/>
      <c r="KEE4966" s="1701"/>
      <c r="KEF4966" s="1701"/>
      <c r="KEG4966" s="1701"/>
      <c r="KEH4966" s="1701"/>
      <c r="KEI4966" s="1701"/>
      <c r="KEJ4966" s="1701"/>
      <c r="KEK4966" s="1701"/>
      <c r="KEL4966" s="1701"/>
      <c r="KEM4966" s="1701"/>
      <c r="KEN4966" s="1701"/>
      <c r="KEO4966" s="1701"/>
      <c r="KEP4966" s="1701"/>
      <c r="KEQ4966" s="1701"/>
      <c r="KER4966" s="1701"/>
      <c r="KES4966" s="1701"/>
      <c r="KET4966" s="1701"/>
      <c r="KEU4966" s="1701"/>
      <c r="KEV4966" s="1701"/>
      <c r="KEW4966" s="1701"/>
      <c r="KEX4966" s="1701"/>
      <c r="KEY4966" s="1701"/>
      <c r="KEZ4966" s="1701"/>
      <c r="KFA4966" s="1701"/>
      <c r="KFB4966" s="1701"/>
      <c r="KFC4966" s="1701"/>
      <c r="KFD4966" s="1701"/>
      <c r="KFE4966" s="1701"/>
      <c r="KFF4966" s="1701"/>
      <c r="KFG4966" s="1701"/>
      <c r="KFH4966" s="1701"/>
      <c r="KFI4966" s="1701"/>
      <c r="KFJ4966" s="1701"/>
      <c r="KFK4966" s="1701"/>
      <c r="KFL4966" s="1701"/>
      <c r="KFM4966" s="1701"/>
      <c r="KFN4966" s="1701"/>
      <c r="KFO4966" s="1701"/>
      <c r="KFP4966" s="1701"/>
      <c r="KFQ4966" s="1701"/>
      <c r="KFR4966" s="1701"/>
      <c r="KFS4966" s="1701"/>
      <c r="KFT4966" s="1701"/>
      <c r="KFU4966" s="1701"/>
      <c r="KFV4966" s="1701"/>
      <c r="KFW4966" s="1701"/>
      <c r="KFX4966" s="1701"/>
      <c r="KFY4966" s="1701"/>
      <c r="KFZ4966" s="1701"/>
      <c r="KGA4966" s="1701"/>
      <c r="KGB4966" s="1701"/>
      <c r="KGC4966" s="1701"/>
      <c r="KGD4966" s="1701"/>
      <c r="KGE4966" s="1701"/>
      <c r="KGF4966" s="1701"/>
      <c r="KGG4966" s="1701"/>
      <c r="KGH4966" s="1701"/>
      <c r="KGI4966" s="1701"/>
      <c r="KGJ4966" s="1701"/>
      <c r="KGK4966" s="1701"/>
      <c r="KGL4966" s="1701"/>
      <c r="KGM4966" s="1701"/>
      <c r="KGN4966" s="1701"/>
      <c r="KGO4966" s="1701"/>
      <c r="KGP4966" s="1701"/>
      <c r="KGQ4966" s="1701"/>
      <c r="KGR4966" s="1701"/>
      <c r="KGS4966" s="1701"/>
      <c r="KGT4966" s="1701"/>
      <c r="KGU4966" s="1701"/>
      <c r="KGV4966" s="1701"/>
      <c r="KGW4966" s="1701"/>
      <c r="KGX4966" s="1701"/>
      <c r="KGY4966" s="1701"/>
      <c r="KGZ4966" s="1701"/>
      <c r="KHA4966" s="1701"/>
      <c r="KHB4966" s="1701"/>
      <c r="KHC4966" s="1701"/>
      <c r="KHD4966" s="1701"/>
      <c r="KHE4966" s="1701"/>
      <c r="KHF4966" s="1701"/>
      <c r="KHG4966" s="1701"/>
      <c r="KHH4966" s="1701"/>
      <c r="KHI4966" s="1701"/>
      <c r="KHJ4966" s="1701"/>
      <c r="KHK4966" s="1701"/>
      <c r="KHL4966" s="1701"/>
      <c r="KHM4966" s="1701"/>
      <c r="KHN4966" s="1701"/>
      <c r="KHO4966" s="1701"/>
      <c r="KHP4966" s="1701"/>
      <c r="KHQ4966" s="1701"/>
      <c r="KHR4966" s="1701"/>
      <c r="KHS4966" s="1701"/>
      <c r="KHT4966" s="1701"/>
      <c r="KHU4966" s="1701"/>
      <c r="KHV4966" s="1701"/>
      <c r="KHW4966" s="1701"/>
      <c r="KHX4966" s="1701"/>
      <c r="KHY4966" s="1701"/>
      <c r="KHZ4966" s="1701"/>
      <c r="KIA4966" s="1701"/>
      <c r="KIB4966" s="1701"/>
      <c r="KIC4966" s="1701"/>
      <c r="KID4966" s="1701"/>
      <c r="KIE4966" s="1701"/>
      <c r="KIF4966" s="1701"/>
      <c r="KIG4966" s="1701"/>
      <c r="KIH4966" s="1701"/>
      <c r="KII4966" s="1701"/>
      <c r="KIJ4966" s="1701"/>
      <c r="KIK4966" s="1701"/>
      <c r="KIL4966" s="1701"/>
      <c r="KIM4966" s="1701"/>
      <c r="KIN4966" s="1701"/>
      <c r="KIO4966" s="1701"/>
      <c r="KIP4966" s="1701"/>
      <c r="KIQ4966" s="1701"/>
      <c r="KIR4966" s="1701"/>
      <c r="KIS4966" s="1701"/>
      <c r="KIT4966" s="1701"/>
      <c r="KIU4966" s="1701"/>
      <c r="KIV4966" s="1701"/>
      <c r="KIW4966" s="1701"/>
      <c r="KIX4966" s="1701"/>
      <c r="KIY4966" s="1701"/>
      <c r="KIZ4966" s="1701"/>
      <c r="KJA4966" s="1701"/>
      <c r="KJB4966" s="1701"/>
      <c r="KJC4966" s="1701"/>
      <c r="KJD4966" s="1701"/>
      <c r="KJE4966" s="1701"/>
      <c r="KJF4966" s="1701"/>
      <c r="KJG4966" s="1701"/>
      <c r="KJH4966" s="1701"/>
      <c r="KJI4966" s="1701"/>
      <c r="KJJ4966" s="1701"/>
      <c r="KJK4966" s="1701"/>
      <c r="KJL4966" s="1701"/>
      <c r="KJM4966" s="1701"/>
      <c r="KJN4966" s="1701"/>
      <c r="KJO4966" s="1701"/>
      <c r="KJP4966" s="1701"/>
      <c r="KJQ4966" s="1701"/>
      <c r="KJR4966" s="1701"/>
      <c r="KJS4966" s="1701"/>
      <c r="KJT4966" s="1701"/>
      <c r="KJU4966" s="1701"/>
      <c r="KJV4966" s="1701"/>
      <c r="KJW4966" s="1701"/>
      <c r="KJX4966" s="1701"/>
      <c r="KJY4966" s="1701"/>
      <c r="KJZ4966" s="1701"/>
      <c r="KKA4966" s="1701"/>
      <c r="KKB4966" s="1701"/>
      <c r="KKC4966" s="1701"/>
      <c r="KKD4966" s="1701"/>
      <c r="KKE4966" s="1701"/>
      <c r="KKF4966" s="1701"/>
      <c r="KKG4966" s="1701"/>
      <c r="KKH4966" s="1701"/>
      <c r="KKI4966" s="1701"/>
      <c r="KKJ4966" s="1701"/>
      <c r="KKK4966" s="1701"/>
      <c r="KKL4966" s="1701"/>
      <c r="KKM4966" s="1701"/>
      <c r="KKN4966" s="1701"/>
      <c r="KKO4966" s="1701"/>
      <c r="KKP4966" s="1701"/>
      <c r="KKQ4966" s="1701"/>
      <c r="KKR4966" s="1701"/>
      <c r="KKS4966" s="1701"/>
      <c r="KKT4966" s="1701"/>
      <c r="KKU4966" s="1701"/>
      <c r="KKV4966" s="1701"/>
      <c r="KKW4966" s="1701"/>
      <c r="KKX4966" s="1701"/>
      <c r="KKY4966" s="1701"/>
      <c r="KKZ4966" s="1701"/>
      <c r="KLA4966" s="1701"/>
      <c r="KLB4966" s="1701"/>
      <c r="KLC4966" s="1701"/>
      <c r="KLD4966" s="1701"/>
      <c r="KLE4966" s="1701"/>
      <c r="KLF4966" s="1701"/>
      <c r="KLG4966" s="1701"/>
      <c r="KLH4966" s="1701"/>
      <c r="KLI4966" s="1701"/>
      <c r="KLJ4966" s="1701"/>
      <c r="KLK4966" s="1701"/>
      <c r="KLL4966" s="1701"/>
      <c r="KLM4966" s="1701"/>
      <c r="KLN4966" s="1701"/>
      <c r="KLO4966" s="1701"/>
      <c r="KLP4966" s="1701"/>
      <c r="KLQ4966" s="1701"/>
      <c r="KLR4966" s="1701"/>
      <c r="KLS4966" s="1701"/>
      <c r="KLT4966" s="1701"/>
      <c r="KLU4966" s="1701"/>
      <c r="KLV4966" s="1701"/>
      <c r="KLW4966" s="1701"/>
      <c r="KLX4966" s="1701"/>
      <c r="KLY4966" s="1701"/>
      <c r="KLZ4966" s="1701"/>
      <c r="KMA4966" s="1701"/>
      <c r="KMB4966" s="1701"/>
      <c r="KMC4966" s="1701"/>
      <c r="KMD4966" s="1701"/>
      <c r="KME4966" s="1701"/>
      <c r="KMF4966" s="1701"/>
      <c r="KMG4966" s="1701"/>
      <c r="KMH4966" s="1701"/>
      <c r="KMI4966" s="1701"/>
      <c r="KMJ4966" s="1701"/>
      <c r="KMK4966" s="1701"/>
      <c r="KML4966" s="1701"/>
      <c r="KMM4966" s="1701"/>
      <c r="KMN4966" s="1701"/>
      <c r="KMO4966" s="1701"/>
      <c r="KMP4966" s="1701"/>
      <c r="KMQ4966" s="1701"/>
      <c r="KMR4966" s="1701"/>
      <c r="KMS4966" s="1701"/>
      <c r="KMT4966" s="1701"/>
      <c r="KMU4966" s="1701"/>
      <c r="KMV4966" s="1701"/>
      <c r="KMW4966" s="1701"/>
      <c r="KMX4966" s="1701"/>
      <c r="KMY4966" s="1701"/>
      <c r="KMZ4966" s="1701"/>
      <c r="KNA4966" s="1701"/>
      <c r="KNB4966" s="1701"/>
      <c r="KNC4966" s="1701"/>
      <c r="KND4966" s="1701"/>
      <c r="KNE4966" s="1701"/>
      <c r="KNF4966" s="1701"/>
      <c r="KNG4966" s="1701"/>
      <c r="KNH4966" s="1701"/>
      <c r="KNI4966" s="1701"/>
      <c r="KNJ4966" s="1701"/>
      <c r="KNK4966" s="1701"/>
      <c r="KNL4966" s="1701"/>
      <c r="KNM4966" s="1701"/>
      <c r="KNN4966" s="1701"/>
      <c r="KNO4966" s="1701"/>
      <c r="KNP4966" s="1701"/>
      <c r="KNQ4966" s="1701"/>
      <c r="KNR4966" s="1701"/>
      <c r="KNS4966" s="1701"/>
      <c r="KNT4966" s="1701"/>
      <c r="KNU4966" s="1701"/>
      <c r="KNV4966" s="1701"/>
      <c r="KNW4966" s="1701"/>
      <c r="KNX4966" s="1701"/>
      <c r="KNY4966" s="1701"/>
      <c r="KNZ4966" s="1701"/>
      <c r="KOA4966" s="1701"/>
      <c r="KOB4966" s="1701"/>
      <c r="KOC4966" s="1701"/>
      <c r="KOD4966" s="1701"/>
      <c r="KOE4966" s="1701"/>
      <c r="KOF4966" s="1701"/>
      <c r="KOG4966" s="1701"/>
      <c r="KOH4966" s="1701"/>
      <c r="KOI4966" s="1701"/>
      <c r="KOJ4966" s="1701"/>
      <c r="KOK4966" s="1701"/>
      <c r="KOL4966" s="1701"/>
      <c r="KOM4966" s="1701"/>
      <c r="KON4966" s="1701"/>
      <c r="KOO4966" s="1701"/>
      <c r="KOP4966" s="1701"/>
      <c r="KOQ4966" s="1701"/>
      <c r="KOR4966" s="1701"/>
      <c r="KOS4966" s="1701"/>
      <c r="KOT4966" s="1701"/>
      <c r="KOU4966" s="1701"/>
      <c r="KOV4966" s="1701"/>
      <c r="KOW4966" s="1701"/>
      <c r="KOX4966" s="1701"/>
      <c r="KOY4966" s="1701"/>
      <c r="KOZ4966" s="1701"/>
      <c r="KPA4966" s="1701"/>
      <c r="KPB4966" s="1701"/>
      <c r="KPC4966" s="1701"/>
      <c r="KPD4966" s="1701"/>
      <c r="KPE4966" s="1701"/>
      <c r="KPF4966" s="1701"/>
      <c r="KPG4966" s="1701"/>
      <c r="KPH4966" s="1701"/>
      <c r="KPI4966" s="1701"/>
      <c r="KPJ4966" s="1701"/>
      <c r="KPK4966" s="1701"/>
      <c r="KPL4966" s="1701"/>
      <c r="KPM4966" s="1701"/>
      <c r="KPN4966" s="1701"/>
      <c r="KPO4966" s="1701"/>
      <c r="KPP4966" s="1701"/>
      <c r="KPQ4966" s="1701"/>
      <c r="KPR4966" s="1701"/>
      <c r="KPS4966" s="1701"/>
      <c r="KPT4966" s="1701"/>
      <c r="KPU4966" s="1701"/>
      <c r="KPV4966" s="1701"/>
      <c r="KPW4966" s="1701"/>
      <c r="KPX4966" s="1701"/>
      <c r="KPY4966" s="1701"/>
      <c r="KPZ4966" s="1701"/>
      <c r="KQA4966" s="1701"/>
      <c r="KQB4966" s="1701"/>
      <c r="KQC4966" s="1701"/>
      <c r="KQD4966" s="1701"/>
      <c r="KQE4966" s="1701"/>
      <c r="KQF4966" s="1701"/>
      <c r="KQG4966" s="1701"/>
      <c r="KQH4966" s="1701"/>
      <c r="KQI4966" s="1701"/>
      <c r="KQJ4966" s="1701"/>
      <c r="KQK4966" s="1701"/>
      <c r="KQL4966" s="1701"/>
      <c r="KQM4966" s="1701"/>
      <c r="KQN4966" s="1701"/>
      <c r="KQO4966" s="1701"/>
      <c r="KQP4966" s="1701"/>
      <c r="KQQ4966" s="1701"/>
      <c r="KQR4966" s="1701"/>
      <c r="KQS4966" s="1701"/>
      <c r="KQT4966" s="1701"/>
      <c r="KQU4966" s="1701"/>
      <c r="KQV4966" s="1701"/>
      <c r="KQW4966" s="1701"/>
      <c r="KQX4966" s="1701"/>
      <c r="KQY4966" s="1701"/>
      <c r="KQZ4966" s="1701"/>
      <c r="KRA4966" s="1701"/>
      <c r="KRB4966" s="1701"/>
      <c r="KRC4966" s="1701"/>
      <c r="KRD4966" s="1701"/>
      <c r="KRE4966" s="1701"/>
      <c r="KRF4966" s="1701"/>
      <c r="KRG4966" s="1701"/>
      <c r="KRH4966" s="1701"/>
      <c r="KRI4966" s="1701"/>
      <c r="KRJ4966" s="1701"/>
      <c r="KRK4966" s="1701"/>
      <c r="KRL4966" s="1701"/>
      <c r="KRM4966" s="1701"/>
      <c r="KRN4966" s="1701"/>
      <c r="KRO4966" s="1701"/>
      <c r="KRP4966" s="1701"/>
      <c r="KRQ4966" s="1701"/>
      <c r="KRR4966" s="1701"/>
      <c r="KRS4966" s="1701"/>
      <c r="KRT4966" s="1701"/>
      <c r="KRU4966" s="1701"/>
      <c r="KRV4966" s="1701"/>
      <c r="KRW4966" s="1701"/>
      <c r="KRX4966" s="1701"/>
      <c r="KRY4966" s="1701"/>
      <c r="KRZ4966" s="1701"/>
      <c r="KSA4966" s="1701"/>
      <c r="KSB4966" s="1701"/>
      <c r="KSC4966" s="1701"/>
      <c r="KSD4966" s="1701"/>
      <c r="KSE4966" s="1701"/>
      <c r="KSF4966" s="1701"/>
      <c r="KSG4966" s="1701"/>
      <c r="KSH4966" s="1701"/>
      <c r="KSI4966" s="1701"/>
      <c r="KSJ4966" s="1701"/>
      <c r="KSK4966" s="1701"/>
      <c r="KSL4966" s="1701"/>
      <c r="KSM4966" s="1701"/>
      <c r="KSN4966" s="1701"/>
      <c r="KSO4966" s="1701"/>
      <c r="KSP4966" s="1701"/>
      <c r="KSQ4966" s="1701"/>
      <c r="KSR4966" s="1701"/>
      <c r="KSS4966" s="1701"/>
      <c r="KST4966" s="1701"/>
      <c r="KSU4966" s="1701"/>
      <c r="KSV4966" s="1701"/>
      <c r="KSW4966" s="1701"/>
      <c r="KSX4966" s="1701"/>
      <c r="KSY4966" s="1701"/>
      <c r="KSZ4966" s="1701"/>
      <c r="KTA4966" s="1701"/>
      <c r="KTB4966" s="1701"/>
      <c r="KTC4966" s="1701"/>
      <c r="KTD4966" s="1701"/>
      <c r="KTE4966" s="1701"/>
      <c r="KTF4966" s="1701"/>
      <c r="KTG4966" s="1701"/>
      <c r="KTH4966" s="1701"/>
      <c r="KTI4966" s="1701"/>
      <c r="KTJ4966" s="1701"/>
      <c r="KTK4966" s="1701"/>
      <c r="KTL4966" s="1701"/>
      <c r="KTM4966" s="1701"/>
      <c r="KTN4966" s="1701"/>
      <c r="KTO4966" s="1701"/>
      <c r="KTP4966" s="1701"/>
      <c r="KTQ4966" s="1701"/>
      <c r="KTR4966" s="1701"/>
      <c r="KTS4966" s="1701"/>
      <c r="KTT4966" s="1701"/>
      <c r="KTU4966" s="1701"/>
      <c r="KTV4966" s="1701"/>
      <c r="KTW4966" s="1701"/>
      <c r="KTX4966" s="1701"/>
      <c r="KTY4966" s="1701"/>
      <c r="KTZ4966" s="1701"/>
      <c r="KUA4966" s="1701"/>
      <c r="KUB4966" s="1701"/>
      <c r="KUC4966" s="1701"/>
      <c r="KUD4966" s="1701"/>
      <c r="KUE4966" s="1701"/>
      <c r="KUF4966" s="1701"/>
      <c r="KUG4966" s="1701"/>
      <c r="KUH4966" s="1701"/>
      <c r="KUI4966" s="1701"/>
      <c r="KUJ4966" s="1701"/>
      <c r="KUK4966" s="1701"/>
      <c r="KUL4966" s="1701"/>
      <c r="KUM4966" s="1701"/>
      <c r="KUN4966" s="1701"/>
      <c r="KUO4966" s="1701"/>
      <c r="KUP4966" s="1701"/>
      <c r="KUQ4966" s="1701"/>
      <c r="KUR4966" s="1701"/>
      <c r="KUS4966" s="1701"/>
      <c r="KUT4966" s="1701"/>
      <c r="KUU4966" s="1701"/>
      <c r="KUV4966" s="1701"/>
      <c r="KUW4966" s="1701"/>
      <c r="KUX4966" s="1701"/>
      <c r="KUY4966" s="1701"/>
      <c r="KUZ4966" s="1701"/>
      <c r="KVA4966" s="1701"/>
      <c r="KVB4966" s="1701"/>
      <c r="KVC4966" s="1701"/>
      <c r="KVD4966" s="1701"/>
      <c r="KVE4966" s="1701"/>
      <c r="KVF4966" s="1701"/>
      <c r="KVG4966" s="1701"/>
      <c r="KVH4966" s="1701"/>
      <c r="KVI4966" s="1701"/>
      <c r="KVJ4966" s="1701"/>
      <c r="KVK4966" s="1701"/>
      <c r="KVL4966" s="1701"/>
      <c r="KVM4966" s="1701"/>
      <c r="KVN4966" s="1701"/>
      <c r="KVO4966" s="1701"/>
      <c r="KVP4966" s="1701"/>
      <c r="KVQ4966" s="1701"/>
      <c r="KVR4966" s="1701"/>
      <c r="KVS4966" s="1701"/>
      <c r="KVT4966" s="1701"/>
      <c r="KVU4966" s="1701"/>
      <c r="KVV4966" s="1701"/>
      <c r="KVW4966" s="1701"/>
      <c r="KVX4966" s="1701"/>
      <c r="KVY4966" s="1701"/>
      <c r="KVZ4966" s="1701"/>
      <c r="KWA4966" s="1701"/>
      <c r="KWB4966" s="1701"/>
      <c r="KWC4966" s="1701"/>
      <c r="KWD4966" s="1701"/>
      <c r="KWE4966" s="1701"/>
      <c r="KWF4966" s="1701"/>
      <c r="KWG4966" s="1701"/>
      <c r="KWH4966" s="1701"/>
      <c r="KWI4966" s="1701"/>
      <c r="KWJ4966" s="1701"/>
      <c r="KWK4966" s="1701"/>
      <c r="KWL4966" s="1701"/>
      <c r="KWM4966" s="1701"/>
      <c r="KWN4966" s="1701"/>
      <c r="KWO4966" s="1701"/>
      <c r="KWP4966" s="1701"/>
      <c r="KWQ4966" s="1701"/>
      <c r="KWR4966" s="1701"/>
      <c r="KWS4966" s="1701"/>
      <c r="KWT4966" s="1701"/>
      <c r="KWU4966" s="1701"/>
      <c r="KWV4966" s="1701"/>
      <c r="KWW4966" s="1701"/>
      <c r="KWX4966" s="1701"/>
      <c r="KWY4966" s="1701"/>
      <c r="KWZ4966" s="1701"/>
      <c r="KXA4966" s="1701"/>
      <c r="KXB4966" s="1701"/>
      <c r="KXC4966" s="1701"/>
      <c r="KXD4966" s="1701"/>
      <c r="KXE4966" s="1701"/>
      <c r="KXF4966" s="1701"/>
      <c r="KXG4966" s="1701"/>
      <c r="KXH4966" s="1701"/>
      <c r="KXI4966" s="1701"/>
      <c r="KXJ4966" s="1701"/>
      <c r="KXK4966" s="1701"/>
      <c r="KXL4966" s="1701"/>
      <c r="KXM4966" s="1701"/>
      <c r="KXN4966" s="1701"/>
      <c r="KXO4966" s="1701"/>
      <c r="KXP4966" s="1701"/>
      <c r="KXQ4966" s="1701"/>
      <c r="KXR4966" s="1701"/>
      <c r="KXS4966" s="1701"/>
      <c r="KXT4966" s="1701"/>
      <c r="KXU4966" s="1701"/>
      <c r="KXV4966" s="1701"/>
      <c r="KXW4966" s="1701"/>
      <c r="KXX4966" s="1701"/>
      <c r="KXY4966" s="1701"/>
      <c r="KXZ4966" s="1701"/>
      <c r="KYA4966" s="1701"/>
      <c r="KYB4966" s="1701"/>
      <c r="KYC4966" s="1701"/>
      <c r="KYD4966" s="1701"/>
      <c r="KYE4966" s="1701"/>
      <c r="KYF4966" s="1701"/>
      <c r="KYG4966" s="1701"/>
      <c r="KYH4966" s="1701"/>
      <c r="KYI4966" s="1701"/>
      <c r="KYJ4966" s="1701"/>
      <c r="KYK4966" s="1701"/>
      <c r="KYL4966" s="1701"/>
      <c r="KYM4966" s="1701"/>
      <c r="KYN4966" s="1701"/>
      <c r="KYO4966" s="1701"/>
      <c r="KYP4966" s="1701"/>
      <c r="KYQ4966" s="1701"/>
      <c r="KYR4966" s="1701"/>
      <c r="KYS4966" s="1701"/>
      <c r="KYT4966" s="1701"/>
      <c r="KYU4966" s="1701"/>
      <c r="KYV4966" s="1701"/>
      <c r="KYW4966" s="1701"/>
      <c r="KYX4966" s="1701"/>
      <c r="KYY4966" s="1701"/>
      <c r="KYZ4966" s="1701"/>
      <c r="KZA4966" s="1701"/>
      <c r="KZB4966" s="1701"/>
      <c r="KZC4966" s="1701"/>
      <c r="KZD4966" s="1701"/>
      <c r="KZE4966" s="1701"/>
      <c r="KZF4966" s="1701"/>
      <c r="KZG4966" s="1701"/>
      <c r="KZH4966" s="1701"/>
      <c r="KZI4966" s="1701"/>
      <c r="KZJ4966" s="1701"/>
      <c r="KZK4966" s="1701"/>
      <c r="KZL4966" s="1701"/>
      <c r="KZM4966" s="1701"/>
      <c r="KZN4966" s="1701"/>
      <c r="KZO4966" s="1701"/>
      <c r="KZP4966" s="1701"/>
      <c r="KZQ4966" s="1701"/>
      <c r="KZR4966" s="1701"/>
      <c r="KZS4966" s="1701"/>
      <c r="KZT4966" s="1701"/>
      <c r="KZU4966" s="1701"/>
      <c r="KZV4966" s="1701"/>
      <c r="KZW4966" s="1701"/>
      <c r="KZX4966" s="1701"/>
      <c r="KZY4966" s="1701"/>
      <c r="KZZ4966" s="1701"/>
      <c r="LAA4966" s="1701"/>
      <c r="LAB4966" s="1701"/>
      <c r="LAC4966" s="1701"/>
      <c r="LAD4966" s="1701"/>
      <c r="LAE4966" s="1701"/>
      <c r="LAF4966" s="1701"/>
      <c r="LAG4966" s="1701"/>
      <c r="LAH4966" s="1701"/>
      <c r="LAI4966" s="1701"/>
      <c r="LAJ4966" s="1701"/>
      <c r="LAK4966" s="1701"/>
      <c r="LAL4966" s="1701"/>
      <c r="LAM4966" s="1701"/>
      <c r="LAN4966" s="1701"/>
      <c r="LAO4966" s="1701"/>
      <c r="LAP4966" s="1701"/>
      <c r="LAQ4966" s="1701"/>
      <c r="LAR4966" s="1701"/>
      <c r="LAS4966" s="1701"/>
      <c r="LAT4966" s="1701"/>
      <c r="LAU4966" s="1701"/>
      <c r="LAV4966" s="1701"/>
      <c r="LAW4966" s="1701"/>
      <c r="LAX4966" s="1701"/>
      <c r="LAY4966" s="1701"/>
      <c r="LAZ4966" s="1701"/>
      <c r="LBA4966" s="1701"/>
      <c r="LBB4966" s="1701"/>
      <c r="LBC4966" s="1701"/>
      <c r="LBD4966" s="1701"/>
      <c r="LBE4966" s="1701"/>
      <c r="LBF4966" s="1701"/>
      <c r="LBG4966" s="1701"/>
      <c r="LBH4966" s="1701"/>
      <c r="LBI4966" s="1701"/>
      <c r="LBJ4966" s="1701"/>
      <c r="LBK4966" s="1701"/>
      <c r="LBL4966" s="1701"/>
      <c r="LBM4966" s="1701"/>
      <c r="LBN4966" s="1701"/>
      <c r="LBO4966" s="1701"/>
      <c r="LBP4966" s="1701"/>
      <c r="LBQ4966" s="1701"/>
      <c r="LBR4966" s="1701"/>
      <c r="LBS4966" s="1701"/>
      <c r="LBT4966" s="1701"/>
      <c r="LBU4966" s="1701"/>
      <c r="LBV4966" s="1701"/>
      <c r="LBW4966" s="1701"/>
      <c r="LBX4966" s="1701"/>
      <c r="LBY4966" s="1701"/>
      <c r="LBZ4966" s="1701"/>
      <c r="LCA4966" s="1701"/>
      <c r="LCB4966" s="1701"/>
      <c r="LCC4966" s="1701"/>
      <c r="LCD4966" s="1701"/>
      <c r="LCE4966" s="1701"/>
      <c r="LCF4966" s="1701"/>
      <c r="LCG4966" s="1701"/>
      <c r="LCH4966" s="1701"/>
      <c r="LCI4966" s="1701"/>
      <c r="LCJ4966" s="1701"/>
      <c r="LCK4966" s="1701"/>
      <c r="LCL4966" s="1701"/>
      <c r="LCM4966" s="1701"/>
      <c r="LCN4966" s="1701"/>
      <c r="LCO4966" s="1701"/>
      <c r="LCP4966" s="1701"/>
      <c r="LCQ4966" s="1701"/>
      <c r="LCR4966" s="1701"/>
      <c r="LCS4966" s="1701"/>
      <c r="LCT4966" s="1701"/>
      <c r="LCU4966" s="1701"/>
      <c r="LCV4966" s="1701"/>
      <c r="LCW4966" s="1701"/>
      <c r="LCX4966" s="1701"/>
      <c r="LCY4966" s="1701"/>
      <c r="LCZ4966" s="1701"/>
      <c r="LDA4966" s="1701"/>
      <c r="LDB4966" s="1701"/>
      <c r="LDC4966" s="1701"/>
      <c r="LDD4966" s="1701"/>
      <c r="LDE4966" s="1701"/>
      <c r="LDF4966" s="1701"/>
      <c r="LDG4966" s="1701"/>
      <c r="LDH4966" s="1701"/>
      <c r="LDI4966" s="1701"/>
      <c r="LDJ4966" s="1701"/>
      <c r="LDK4966" s="1701"/>
      <c r="LDL4966" s="1701"/>
      <c r="LDM4966" s="1701"/>
      <c r="LDN4966" s="1701"/>
      <c r="LDO4966" s="1701"/>
      <c r="LDP4966" s="1701"/>
      <c r="LDQ4966" s="1701"/>
      <c r="LDR4966" s="1701"/>
      <c r="LDS4966" s="1701"/>
      <c r="LDT4966" s="1701"/>
      <c r="LDU4966" s="1701"/>
      <c r="LDV4966" s="1701"/>
      <c r="LDW4966" s="1701"/>
      <c r="LDX4966" s="1701"/>
      <c r="LDY4966" s="1701"/>
      <c r="LDZ4966" s="1701"/>
      <c r="LEA4966" s="1701"/>
      <c r="LEB4966" s="1701"/>
      <c r="LEC4966" s="1701"/>
      <c r="LED4966" s="1701"/>
      <c r="LEE4966" s="1701"/>
      <c r="LEF4966" s="1701"/>
      <c r="LEG4966" s="1701"/>
      <c r="LEH4966" s="1701"/>
      <c r="LEI4966" s="1701"/>
      <c r="LEJ4966" s="1701"/>
      <c r="LEK4966" s="1701"/>
      <c r="LEL4966" s="1701"/>
      <c r="LEM4966" s="1701"/>
      <c r="LEN4966" s="1701"/>
      <c r="LEO4966" s="1701"/>
      <c r="LEP4966" s="1701"/>
      <c r="LEQ4966" s="1701"/>
      <c r="LER4966" s="1701"/>
      <c r="LES4966" s="1701"/>
      <c r="LET4966" s="1701"/>
      <c r="LEU4966" s="1701"/>
      <c r="LEV4966" s="1701"/>
      <c r="LEW4966" s="1701"/>
      <c r="LEX4966" s="1701"/>
      <c r="LEY4966" s="1701"/>
      <c r="LEZ4966" s="1701"/>
      <c r="LFA4966" s="1701"/>
      <c r="LFB4966" s="1701"/>
      <c r="LFC4966" s="1701"/>
      <c r="LFD4966" s="1701"/>
      <c r="LFE4966" s="1701"/>
      <c r="LFF4966" s="1701"/>
      <c r="LFG4966" s="1701"/>
      <c r="LFH4966" s="1701"/>
      <c r="LFI4966" s="1701"/>
      <c r="LFJ4966" s="1701"/>
      <c r="LFK4966" s="1701"/>
      <c r="LFL4966" s="1701"/>
      <c r="LFM4966" s="1701"/>
      <c r="LFN4966" s="1701"/>
      <c r="LFO4966" s="1701"/>
      <c r="LFP4966" s="1701"/>
      <c r="LFQ4966" s="1701"/>
      <c r="LFR4966" s="1701"/>
      <c r="LFS4966" s="1701"/>
      <c r="LFT4966" s="1701"/>
      <c r="LFU4966" s="1701"/>
      <c r="LFV4966" s="1701"/>
      <c r="LFW4966" s="1701"/>
      <c r="LFX4966" s="1701"/>
      <c r="LFY4966" s="1701"/>
      <c r="LFZ4966" s="1701"/>
      <c r="LGA4966" s="1701"/>
      <c r="LGB4966" s="1701"/>
      <c r="LGC4966" s="1701"/>
      <c r="LGD4966" s="1701"/>
      <c r="LGE4966" s="1701"/>
      <c r="LGF4966" s="1701"/>
      <c r="LGG4966" s="1701"/>
      <c r="LGH4966" s="1701"/>
      <c r="LGI4966" s="1701"/>
      <c r="LGJ4966" s="1701"/>
      <c r="LGK4966" s="1701"/>
      <c r="LGL4966" s="1701"/>
      <c r="LGM4966" s="1701"/>
      <c r="LGN4966" s="1701"/>
      <c r="LGO4966" s="1701"/>
      <c r="LGP4966" s="1701"/>
      <c r="LGQ4966" s="1701"/>
      <c r="LGR4966" s="1701"/>
      <c r="LGS4966" s="1701"/>
      <c r="LGT4966" s="1701"/>
      <c r="LGU4966" s="1701"/>
      <c r="LGV4966" s="1701"/>
      <c r="LGW4966" s="1701"/>
      <c r="LGX4966" s="1701"/>
      <c r="LGY4966" s="1701"/>
      <c r="LGZ4966" s="1701"/>
      <c r="LHA4966" s="1701"/>
      <c r="LHB4966" s="1701"/>
      <c r="LHC4966" s="1701"/>
      <c r="LHD4966" s="1701"/>
      <c r="LHE4966" s="1701"/>
      <c r="LHF4966" s="1701"/>
      <c r="LHG4966" s="1701"/>
      <c r="LHH4966" s="1701"/>
      <c r="LHI4966" s="1701"/>
      <c r="LHJ4966" s="1701"/>
      <c r="LHK4966" s="1701"/>
      <c r="LHL4966" s="1701"/>
      <c r="LHM4966" s="1701"/>
      <c r="LHN4966" s="1701"/>
      <c r="LHO4966" s="1701"/>
      <c r="LHP4966" s="1701"/>
      <c r="LHQ4966" s="1701"/>
      <c r="LHR4966" s="1701"/>
      <c r="LHS4966" s="1701"/>
      <c r="LHT4966" s="1701"/>
      <c r="LHU4966" s="1701"/>
      <c r="LHV4966" s="1701"/>
      <c r="LHW4966" s="1701"/>
      <c r="LHX4966" s="1701"/>
      <c r="LHY4966" s="1701"/>
      <c r="LHZ4966" s="1701"/>
      <c r="LIA4966" s="1701"/>
      <c r="LIB4966" s="1701"/>
      <c r="LIC4966" s="1701"/>
      <c r="LID4966" s="1701"/>
      <c r="LIE4966" s="1701"/>
      <c r="LIF4966" s="1701"/>
      <c r="LIG4966" s="1701"/>
      <c r="LIH4966" s="1701"/>
      <c r="LII4966" s="1701"/>
      <c r="LIJ4966" s="1701"/>
      <c r="LIK4966" s="1701"/>
      <c r="LIL4966" s="1701"/>
      <c r="LIM4966" s="1701"/>
      <c r="LIN4966" s="1701"/>
      <c r="LIO4966" s="1701"/>
      <c r="LIP4966" s="1701"/>
      <c r="LIQ4966" s="1701"/>
      <c r="LIR4966" s="1701"/>
      <c r="LIS4966" s="1701"/>
      <c r="LIT4966" s="1701"/>
      <c r="LIU4966" s="1701"/>
      <c r="LIV4966" s="1701"/>
      <c r="LIW4966" s="1701"/>
      <c r="LIX4966" s="1701"/>
      <c r="LIY4966" s="1701"/>
      <c r="LIZ4966" s="1701"/>
      <c r="LJA4966" s="1701"/>
      <c r="LJB4966" s="1701"/>
      <c r="LJC4966" s="1701"/>
      <c r="LJD4966" s="1701"/>
      <c r="LJE4966" s="1701"/>
      <c r="LJF4966" s="1701"/>
      <c r="LJG4966" s="1701"/>
      <c r="LJH4966" s="1701"/>
      <c r="LJI4966" s="1701"/>
      <c r="LJJ4966" s="1701"/>
      <c r="LJK4966" s="1701"/>
      <c r="LJL4966" s="1701"/>
      <c r="LJM4966" s="1701"/>
      <c r="LJN4966" s="1701"/>
      <c r="LJO4966" s="1701"/>
      <c r="LJP4966" s="1701"/>
      <c r="LJQ4966" s="1701"/>
      <c r="LJR4966" s="1701"/>
      <c r="LJS4966" s="1701"/>
      <c r="LJT4966" s="1701"/>
      <c r="LJU4966" s="1701"/>
      <c r="LJV4966" s="1701"/>
      <c r="LJW4966" s="1701"/>
      <c r="LJX4966" s="1701"/>
      <c r="LJY4966" s="1701"/>
      <c r="LJZ4966" s="1701"/>
      <c r="LKA4966" s="1701"/>
      <c r="LKB4966" s="1701"/>
      <c r="LKC4966" s="1701"/>
      <c r="LKD4966" s="1701"/>
      <c r="LKE4966" s="1701"/>
      <c r="LKF4966" s="1701"/>
      <c r="LKG4966" s="1701"/>
      <c r="LKH4966" s="1701"/>
      <c r="LKI4966" s="1701"/>
      <c r="LKJ4966" s="1701"/>
      <c r="LKK4966" s="1701"/>
      <c r="LKL4966" s="1701"/>
      <c r="LKM4966" s="1701"/>
      <c r="LKN4966" s="1701"/>
      <c r="LKO4966" s="1701"/>
      <c r="LKP4966" s="1701"/>
      <c r="LKQ4966" s="1701"/>
      <c r="LKR4966" s="1701"/>
      <c r="LKS4966" s="1701"/>
      <c r="LKT4966" s="1701"/>
      <c r="LKU4966" s="1701"/>
      <c r="LKV4966" s="1701"/>
      <c r="LKW4966" s="1701"/>
      <c r="LKX4966" s="1701"/>
      <c r="LKY4966" s="1701"/>
      <c r="LKZ4966" s="1701"/>
      <c r="LLA4966" s="1701"/>
      <c r="LLB4966" s="1701"/>
      <c r="LLC4966" s="1701"/>
      <c r="LLD4966" s="1701"/>
      <c r="LLE4966" s="1701"/>
      <c r="LLF4966" s="1701"/>
      <c r="LLG4966" s="1701"/>
      <c r="LLH4966" s="1701"/>
      <c r="LLI4966" s="1701"/>
      <c r="LLJ4966" s="1701"/>
      <c r="LLK4966" s="1701"/>
      <c r="LLL4966" s="1701"/>
      <c r="LLM4966" s="1701"/>
      <c r="LLN4966" s="1701"/>
      <c r="LLO4966" s="1701"/>
      <c r="LLP4966" s="1701"/>
      <c r="LLQ4966" s="1701"/>
      <c r="LLR4966" s="1701"/>
      <c r="LLS4966" s="1701"/>
      <c r="LLT4966" s="1701"/>
      <c r="LLU4966" s="1701"/>
      <c r="LLV4966" s="1701"/>
      <c r="LLW4966" s="1701"/>
      <c r="LLX4966" s="1701"/>
      <c r="LLY4966" s="1701"/>
      <c r="LLZ4966" s="1701"/>
      <c r="LMA4966" s="1701"/>
      <c r="LMB4966" s="1701"/>
      <c r="LMC4966" s="1701"/>
      <c r="LMD4966" s="1701"/>
      <c r="LME4966" s="1701"/>
      <c r="LMF4966" s="1701"/>
      <c r="LMG4966" s="1701"/>
      <c r="LMH4966" s="1701"/>
      <c r="LMI4966" s="1701"/>
      <c r="LMJ4966" s="1701"/>
      <c r="LMK4966" s="1701"/>
      <c r="LML4966" s="1701"/>
      <c r="LMM4966" s="1701"/>
      <c r="LMN4966" s="1701"/>
      <c r="LMO4966" s="1701"/>
      <c r="LMP4966" s="1701"/>
      <c r="LMQ4966" s="1701"/>
      <c r="LMR4966" s="1701"/>
      <c r="LMS4966" s="1701"/>
      <c r="LMT4966" s="1701"/>
      <c r="LMU4966" s="1701"/>
      <c r="LMV4966" s="1701"/>
      <c r="LMW4966" s="1701"/>
      <c r="LMX4966" s="1701"/>
      <c r="LMY4966" s="1701"/>
      <c r="LMZ4966" s="1701"/>
      <c r="LNA4966" s="1701"/>
      <c r="LNB4966" s="1701"/>
      <c r="LNC4966" s="1701"/>
      <c r="LND4966" s="1701"/>
      <c r="LNE4966" s="1701"/>
      <c r="LNF4966" s="1701"/>
      <c r="LNG4966" s="1701"/>
      <c r="LNH4966" s="1701"/>
      <c r="LNI4966" s="1701"/>
      <c r="LNJ4966" s="1701"/>
      <c r="LNK4966" s="1701"/>
      <c r="LNL4966" s="1701"/>
      <c r="LNM4966" s="1701"/>
      <c r="LNN4966" s="1701"/>
      <c r="LNO4966" s="1701"/>
      <c r="LNP4966" s="1701"/>
      <c r="LNQ4966" s="1701"/>
      <c r="LNR4966" s="1701"/>
      <c r="LNS4966" s="1701"/>
      <c r="LNT4966" s="1701"/>
      <c r="LNU4966" s="1701"/>
      <c r="LNV4966" s="1701"/>
      <c r="LNW4966" s="1701"/>
      <c r="LNX4966" s="1701"/>
      <c r="LNY4966" s="1701"/>
      <c r="LNZ4966" s="1701"/>
      <c r="LOA4966" s="1701"/>
      <c r="LOB4966" s="1701"/>
      <c r="LOC4966" s="1701"/>
      <c r="LOD4966" s="1701"/>
      <c r="LOE4966" s="1701"/>
      <c r="LOF4966" s="1701"/>
      <c r="LOG4966" s="1701"/>
      <c r="LOH4966" s="1701"/>
      <c r="LOI4966" s="1701"/>
      <c r="LOJ4966" s="1701"/>
      <c r="LOK4966" s="1701"/>
      <c r="LOL4966" s="1701"/>
      <c r="LOM4966" s="1701"/>
      <c r="LON4966" s="1701"/>
      <c r="LOO4966" s="1701"/>
      <c r="LOP4966" s="1701"/>
      <c r="LOQ4966" s="1701"/>
      <c r="LOR4966" s="1701"/>
      <c r="LOS4966" s="1701"/>
      <c r="LOT4966" s="1701"/>
      <c r="LOU4966" s="1701"/>
      <c r="LOV4966" s="1701"/>
      <c r="LOW4966" s="1701"/>
      <c r="LOX4966" s="1701"/>
      <c r="LOY4966" s="1701"/>
      <c r="LOZ4966" s="1701"/>
      <c r="LPA4966" s="1701"/>
      <c r="LPB4966" s="1701"/>
      <c r="LPC4966" s="1701"/>
      <c r="LPD4966" s="1701"/>
      <c r="LPE4966" s="1701"/>
      <c r="LPF4966" s="1701"/>
      <c r="LPG4966" s="1701"/>
      <c r="LPH4966" s="1701"/>
      <c r="LPI4966" s="1701"/>
      <c r="LPJ4966" s="1701"/>
      <c r="LPK4966" s="1701"/>
      <c r="LPL4966" s="1701"/>
      <c r="LPM4966" s="1701"/>
      <c r="LPN4966" s="1701"/>
      <c r="LPO4966" s="1701"/>
      <c r="LPP4966" s="1701"/>
      <c r="LPQ4966" s="1701"/>
      <c r="LPR4966" s="1701"/>
      <c r="LPS4966" s="1701"/>
      <c r="LPT4966" s="1701"/>
      <c r="LPU4966" s="1701"/>
      <c r="LPV4966" s="1701"/>
      <c r="LPW4966" s="1701"/>
      <c r="LPX4966" s="1701"/>
      <c r="LPY4966" s="1701"/>
      <c r="LPZ4966" s="1701"/>
      <c r="LQA4966" s="1701"/>
      <c r="LQB4966" s="1701"/>
      <c r="LQC4966" s="1701"/>
      <c r="LQD4966" s="1701"/>
      <c r="LQE4966" s="1701"/>
      <c r="LQF4966" s="1701"/>
      <c r="LQG4966" s="1701"/>
      <c r="LQH4966" s="1701"/>
      <c r="LQI4966" s="1701"/>
      <c r="LQJ4966" s="1701"/>
      <c r="LQK4966" s="1701"/>
      <c r="LQL4966" s="1701"/>
      <c r="LQM4966" s="1701"/>
      <c r="LQN4966" s="1701"/>
      <c r="LQO4966" s="1701"/>
      <c r="LQP4966" s="1701"/>
      <c r="LQQ4966" s="1701"/>
      <c r="LQR4966" s="1701"/>
      <c r="LQS4966" s="1701"/>
      <c r="LQT4966" s="1701"/>
      <c r="LQU4966" s="1701"/>
      <c r="LQV4966" s="1701"/>
      <c r="LQW4966" s="1701"/>
      <c r="LQX4966" s="1701"/>
      <c r="LQY4966" s="1701"/>
      <c r="LQZ4966" s="1701"/>
      <c r="LRA4966" s="1701"/>
      <c r="LRB4966" s="1701"/>
      <c r="LRC4966" s="1701"/>
      <c r="LRD4966" s="1701"/>
      <c r="LRE4966" s="1701"/>
      <c r="LRF4966" s="1701"/>
      <c r="LRG4966" s="1701"/>
      <c r="LRH4966" s="1701"/>
      <c r="LRI4966" s="1701"/>
      <c r="LRJ4966" s="1701"/>
      <c r="LRK4966" s="1701"/>
      <c r="LRL4966" s="1701"/>
      <c r="LRM4966" s="1701"/>
      <c r="LRN4966" s="1701"/>
      <c r="LRO4966" s="1701"/>
      <c r="LRP4966" s="1701"/>
      <c r="LRQ4966" s="1701"/>
      <c r="LRR4966" s="1701"/>
      <c r="LRS4966" s="1701"/>
      <c r="LRT4966" s="1701"/>
      <c r="LRU4966" s="1701"/>
      <c r="LRV4966" s="1701"/>
      <c r="LRW4966" s="1701"/>
      <c r="LRX4966" s="1701"/>
      <c r="LRY4966" s="1701"/>
      <c r="LRZ4966" s="1701"/>
      <c r="LSA4966" s="1701"/>
      <c r="LSB4966" s="1701"/>
      <c r="LSC4966" s="1701"/>
      <c r="LSD4966" s="1701"/>
      <c r="LSE4966" s="1701"/>
      <c r="LSF4966" s="1701"/>
      <c r="LSG4966" s="1701"/>
      <c r="LSH4966" s="1701"/>
      <c r="LSI4966" s="1701"/>
      <c r="LSJ4966" s="1701"/>
      <c r="LSK4966" s="1701"/>
      <c r="LSL4966" s="1701"/>
      <c r="LSM4966" s="1701"/>
      <c r="LSN4966" s="1701"/>
      <c r="LSO4966" s="1701"/>
      <c r="LSP4966" s="1701"/>
      <c r="LSQ4966" s="1701"/>
      <c r="LSR4966" s="1701"/>
      <c r="LSS4966" s="1701"/>
      <c r="LST4966" s="1701"/>
      <c r="LSU4966" s="1701"/>
      <c r="LSV4966" s="1701"/>
      <c r="LSW4966" s="1701"/>
      <c r="LSX4966" s="1701"/>
      <c r="LSY4966" s="1701"/>
      <c r="LSZ4966" s="1701"/>
      <c r="LTA4966" s="1701"/>
      <c r="LTB4966" s="1701"/>
      <c r="LTC4966" s="1701"/>
      <c r="LTD4966" s="1701"/>
      <c r="LTE4966" s="1701"/>
      <c r="LTF4966" s="1701"/>
      <c r="LTG4966" s="1701"/>
      <c r="LTH4966" s="1701"/>
      <c r="LTI4966" s="1701"/>
      <c r="LTJ4966" s="1701"/>
      <c r="LTK4966" s="1701"/>
      <c r="LTL4966" s="1701"/>
      <c r="LTM4966" s="1701"/>
      <c r="LTN4966" s="1701"/>
      <c r="LTO4966" s="1701"/>
      <c r="LTP4966" s="1701"/>
      <c r="LTQ4966" s="1701"/>
      <c r="LTR4966" s="1701"/>
      <c r="LTS4966" s="1701"/>
      <c r="LTT4966" s="1701"/>
      <c r="LTU4966" s="1701"/>
      <c r="LTV4966" s="1701"/>
      <c r="LTW4966" s="1701"/>
      <c r="LTX4966" s="1701"/>
      <c r="LTY4966" s="1701"/>
      <c r="LTZ4966" s="1701"/>
      <c r="LUA4966" s="1701"/>
      <c r="LUB4966" s="1701"/>
      <c r="LUC4966" s="1701"/>
      <c r="LUD4966" s="1701"/>
      <c r="LUE4966" s="1701"/>
      <c r="LUF4966" s="1701"/>
      <c r="LUG4966" s="1701"/>
      <c r="LUH4966" s="1701"/>
      <c r="LUI4966" s="1701"/>
      <c r="LUJ4966" s="1701"/>
      <c r="LUK4966" s="1701"/>
      <c r="LUL4966" s="1701"/>
      <c r="LUM4966" s="1701"/>
      <c r="LUN4966" s="1701"/>
      <c r="LUO4966" s="1701"/>
      <c r="LUP4966" s="1701"/>
      <c r="LUQ4966" s="1701"/>
      <c r="LUR4966" s="1701"/>
      <c r="LUS4966" s="1701"/>
      <c r="LUT4966" s="1701"/>
      <c r="LUU4966" s="1701"/>
      <c r="LUV4966" s="1701"/>
      <c r="LUW4966" s="1701"/>
      <c r="LUX4966" s="1701"/>
      <c r="LUY4966" s="1701"/>
      <c r="LUZ4966" s="1701"/>
      <c r="LVA4966" s="1701"/>
      <c r="LVB4966" s="1701"/>
      <c r="LVC4966" s="1701"/>
      <c r="LVD4966" s="1701"/>
      <c r="LVE4966" s="1701"/>
      <c r="LVF4966" s="1701"/>
      <c r="LVG4966" s="1701"/>
      <c r="LVH4966" s="1701"/>
      <c r="LVI4966" s="1701"/>
      <c r="LVJ4966" s="1701"/>
      <c r="LVK4966" s="1701"/>
      <c r="LVL4966" s="1701"/>
      <c r="LVM4966" s="1701"/>
      <c r="LVN4966" s="1701"/>
      <c r="LVO4966" s="1701"/>
      <c r="LVP4966" s="1701"/>
      <c r="LVQ4966" s="1701"/>
      <c r="LVR4966" s="1701"/>
      <c r="LVS4966" s="1701"/>
      <c r="LVT4966" s="1701"/>
      <c r="LVU4966" s="1701"/>
      <c r="LVV4966" s="1701"/>
      <c r="LVW4966" s="1701"/>
      <c r="LVX4966" s="1701"/>
      <c r="LVY4966" s="1701"/>
      <c r="LVZ4966" s="1701"/>
      <c r="LWA4966" s="1701"/>
      <c r="LWB4966" s="1701"/>
      <c r="LWC4966" s="1701"/>
      <c r="LWD4966" s="1701"/>
      <c r="LWE4966" s="1701"/>
      <c r="LWF4966" s="1701"/>
      <c r="LWG4966" s="1701"/>
      <c r="LWH4966" s="1701"/>
      <c r="LWI4966" s="1701"/>
      <c r="LWJ4966" s="1701"/>
      <c r="LWK4966" s="1701"/>
      <c r="LWL4966" s="1701"/>
      <c r="LWM4966" s="1701"/>
      <c r="LWN4966" s="1701"/>
      <c r="LWO4966" s="1701"/>
      <c r="LWP4966" s="1701"/>
      <c r="LWQ4966" s="1701"/>
      <c r="LWR4966" s="1701"/>
      <c r="LWS4966" s="1701"/>
      <c r="LWT4966" s="1701"/>
      <c r="LWU4966" s="1701"/>
      <c r="LWV4966" s="1701"/>
      <c r="LWW4966" s="1701"/>
      <c r="LWX4966" s="1701"/>
      <c r="LWY4966" s="1701"/>
      <c r="LWZ4966" s="1701"/>
      <c r="LXA4966" s="1701"/>
      <c r="LXB4966" s="1701"/>
      <c r="LXC4966" s="1701"/>
      <c r="LXD4966" s="1701"/>
      <c r="LXE4966" s="1701"/>
      <c r="LXF4966" s="1701"/>
      <c r="LXG4966" s="1701"/>
      <c r="LXH4966" s="1701"/>
      <c r="LXI4966" s="1701"/>
      <c r="LXJ4966" s="1701"/>
      <c r="LXK4966" s="1701"/>
      <c r="LXL4966" s="1701"/>
      <c r="LXM4966" s="1701"/>
      <c r="LXN4966" s="1701"/>
      <c r="LXO4966" s="1701"/>
      <c r="LXP4966" s="1701"/>
      <c r="LXQ4966" s="1701"/>
      <c r="LXR4966" s="1701"/>
      <c r="LXS4966" s="1701"/>
      <c r="LXT4966" s="1701"/>
      <c r="LXU4966" s="1701"/>
      <c r="LXV4966" s="1701"/>
      <c r="LXW4966" s="1701"/>
      <c r="LXX4966" s="1701"/>
      <c r="LXY4966" s="1701"/>
      <c r="LXZ4966" s="1701"/>
      <c r="LYA4966" s="1701"/>
      <c r="LYB4966" s="1701"/>
      <c r="LYC4966" s="1701"/>
      <c r="LYD4966" s="1701"/>
      <c r="LYE4966" s="1701"/>
      <c r="LYF4966" s="1701"/>
      <c r="LYG4966" s="1701"/>
      <c r="LYH4966" s="1701"/>
      <c r="LYI4966" s="1701"/>
      <c r="LYJ4966" s="1701"/>
      <c r="LYK4966" s="1701"/>
      <c r="LYL4966" s="1701"/>
      <c r="LYM4966" s="1701"/>
      <c r="LYN4966" s="1701"/>
      <c r="LYO4966" s="1701"/>
      <c r="LYP4966" s="1701"/>
      <c r="LYQ4966" s="1701"/>
      <c r="LYR4966" s="1701"/>
      <c r="LYS4966" s="1701"/>
      <c r="LYT4966" s="1701"/>
      <c r="LYU4966" s="1701"/>
      <c r="LYV4966" s="1701"/>
      <c r="LYW4966" s="1701"/>
      <c r="LYX4966" s="1701"/>
      <c r="LYY4966" s="1701"/>
      <c r="LYZ4966" s="1701"/>
      <c r="LZA4966" s="1701"/>
      <c r="LZB4966" s="1701"/>
      <c r="LZC4966" s="1701"/>
      <c r="LZD4966" s="1701"/>
      <c r="LZE4966" s="1701"/>
      <c r="LZF4966" s="1701"/>
      <c r="LZG4966" s="1701"/>
      <c r="LZH4966" s="1701"/>
      <c r="LZI4966" s="1701"/>
      <c r="LZJ4966" s="1701"/>
      <c r="LZK4966" s="1701"/>
      <c r="LZL4966" s="1701"/>
      <c r="LZM4966" s="1701"/>
      <c r="LZN4966" s="1701"/>
      <c r="LZO4966" s="1701"/>
      <c r="LZP4966" s="1701"/>
      <c r="LZQ4966" s="1701"/>
      <c r="LZR4966" s="1701"/>
      <c r="LZS4966" s="1701"/>
      <c r="LZT4966" s="1701"/>
      <c r="LZU4966" s="1701"/>
      <c r="LZV4966" s="1701"/>
      <c r="LZW4966" s="1701"/>
      <c r="LZX4966" s="1701"/>
      <c r="LZY4966" s="1701"/>
      <c r="LZZ4966" s="1701"/>
      <c r="MAA4966" s="1701"/>
      <c r="MAB4966" s="1701"/>
      <c r="MAC4966" s="1701"/>
      <c r="MAD4966" s="1701"/>
      <c r="MAE4966" s="1701"/>
      <c r="MAF4966" s="1701"/>
      <c r="MAG4966" s="1701"/>
      <c r="MAH4966" s="1701"/>
      <c r="MAI4966" s="1701"/>
      <c r="MAJ4966" s="1701"/>
      <c r="MAK4966" s="1701"/>
      <c r="MAL4966" s="1701"/>
      <c r="MAM4966" s="1701"/>
      <c r="MAN4966" s="1701"/>
      <c r="MAO4966" s="1701"/>
      <c r="MAP4966" s="1701"/>
      <c r="MAQ4966" s="1701"/>
      <c r="MAR4966" s="1701"/>
      <c r="MAS4966" s="1701"/>
      <c r="MAT4966" s="1701"/>
      <c r="MAU4966" s="1701"/>
      <c r="MAV4966" s="1701"/>
      <c r="MAW4966" s="1701"/>
      <c r="MAX4966" s="1701"/>
      <c r="MAY4966" s="1701"/>
      <c r="MAZ4966" s="1701"/>
      <c r="MBA4966" s="1701"/>
      <c r="MBB4966" s="1701"/>
      <c r="MBC4966" s="1701"/>
      <c r="MBD4966" s="1701"/>
      <c r="MBE4966" s="1701"/>
      <c r="MBF4966" s="1701"/>
      <c r="MBG4966" s="1701"/>
      <c r="MBH4966" s="1701"/>
      <c r="MBI4966" s="1701"/>
      <c r="MBJ4966" s="1701"/>
      <c r="MBK4966" s="1701"/>
      <c r="MBL4966" s="1701"/>
      <c r="MBM4966" s="1701"/>
      <c r="MBN4966" s="1701"/>
      <c r="MBO4966" s="1701"/>
      <c r="MBP4966" s="1701"/>
      <c r="MBQ4966" s="1701"/>
      <c r="MBR4966" s="1701"/>
      <c r="MBS4966" s="1701"/>
      <c r="MBT4966" s="1701"/>
      <c r="MBU4966" s="1701"/>
      <c r="MBV4966" s="1701"/>
      <c r="MBW4966" s="1701"/>
      <c r="MBX4966" s="1701"/>
      <c r="MBY4966" s="1701"/>
      <c r="MBZ4966" s="1701"/>
      <c r="MCA4966" s="1701"/>
      <c r="MCB4966" s="1701"/>
      <c r="MCC4966" s="1701"/>
      <c r="MCD4966" s="1701"/>
      <c r="MCE4966" s="1701"/>
      <c r="MCF4966" s="1701"/>
      <c r="MCG4966" s="1701"/>
      <c r="MCH4966" s="1701"/>
      <c r="MCI4966" s="1701"/>
      <c r="MCJ4966" s="1701"/>
      <c r="MCK4966" s="1701"/>
      <c r="MCL4966" s="1701"/>
      <c r="MCM4966" s="1701"/>
      <c r="MCN4966" s="1701"/>
      <c r="MCO4966" s="1701"/>
      <c r="MCP4966" s="1701"/>
      <c r="MCQ4966" s="1701"/>
      <c r="MCR4966" s="1701"/>
      <c r="MCS4966" s="1701"/>
      <c r="MCT4966" s="1701"/>
      <c r="MCU4966" s="1701"/>
      <c r="MCV4966" s="1701"/>
      <c r="MCW4966" s="1701"/>
      <c r="MCX4966" s="1701"/>
      <c r="MCY4966" s="1701"/>
      <c r="MCZ4966" s="1701"/>
      <c r="MDA4966" s="1701"/>
      <c r="MDB4966" s="1701"/>
      <c r="MDC4966" s="1701"/>
      <c r="MDD4966" s="1701"/>
      <c r="MDE4966" s="1701"/>
      <c r="MDF4966" s="1701"/>
      <c r="MDG4966" s="1701"/>
      <c r="MDH4966" s="1701"/>
      <c r="MDI4966" s="1701"/>
      <c r="MDJ4966" s="1701"/>
      <c r="MDK4966" s="1701"/>
      <c r="MDL4966" s="1701"/>
      <c r="MDM4966" s="1701"/>
      <c r="MDN4966" s="1701"/>
      <c r="MDO4966" s="1701"/>
      <c r="MDP4966" s="1701"/>
      <c r="MDQ4966" s="1701"/>
      <c r="MDR4966" s="1701"/>
      <c r="MDS4966" s="1701"/>
      <c r="MDT4966" s="1701"/>
      <c r="MDU4966" s="1701"/>
      <c r="MDV4966" s="1701"/>
      <c r="MDW4966" s="1701"/>
      <c r="MDX4966" s="1701"/>
      <c r="MDY4966" s="1701"/>
      <c r="MDZ4966" s="1701"/>
      <c r="MEA4966" s="1701"/>
      <c r="MEB4966" s="1701"/>
      <c r="MEC4966" s="1701"/>
      <c r="MED4966" s="1701"/>
      <c r="MEE4966" s="1701"/>
      <c r="MEF4966" s="1701"/>
      <c r="MEG4966" s="1701"/>
      <c r="MEH4966" s="1701"/>
      <c r="MEI4966" s="1701"/>
      <c r="MEJ4966" s="1701"/>
      <c r="MEK4966" s="1701"/>
      <c r="MEL4966" s="1701"/>
      <c r="MEM4966" s="1701"/>
      <c r="MEN4966" s="1701"/>
      <c r="MEO4966" s="1701"/>
      <c r="MEP4966" s="1701"/>
      <c r="MEQ4966" s="1701"/>
      <c r="MER4966" s="1701"/>
      <c r="MES4966" s="1701"/>
      <c r="MET4966" s="1701"/>
      <c r="MEU4966" s="1701"/>
      <c r="MEV4966" s="1701"/>
      <c r="MEW4966" s="1701"/>
      <c r="MEX4966" s="1701"/>
      <c r="MEY4966" s="1701"/>
      <c r="MEZ4966" s="1701"/>
      <c r="MFA4966" s="1701"/>
      <c r="MFB4966" s="1701"/>
      <c r="MFC4966" s="1701"/>
      <c r="MFD4966" s="1701"/>
      <c r="MFE4966" s="1701"/>
      <c r="MFF4966" s="1701"/>
      <c r="MFG4966" s="1701"/>
      <c r="MFH4966" s="1701"/>
      <c r="MFI4966" s="1701"/>
      <c r="MFJ4966" s="1701"/>
      <c r="MFK4966" s="1701"/>
      <c r="MFL4966" s="1701"/>
      <c r="MFM4966" s="1701"/>
      <c r="MFN4966" s="1701"/>
      <c r="MFO4966" s="1701"/>
      <c r="MFP4966" s="1701"/>
      <c r="MFQ4966" s="1701"/>
      <c r="MFR4966" s="1701"/>
      <c r="MFS4966" s="1701"/>
      <c r="MFT4966" s="1701"/>
      <c r="MFU4966" s="1701"/>
      <c r="MFV4966" s="1701"/>
      <c r="MFW4966" s="1701"/>
      <c r="MFX4966" s="1701"/>
      <c r="MFY4966" s="1701"/>
      <c r="MFZ4966" s="1701"/>
      <c r="MGA4966" s="1701"/>
      <c r="MGB4966" s="1701"/>
      <c r="MGC4966" s="1701"/>
      <c r="MGD4966" s="1701"/>
      <c r="MGE4966" s="1701"/>
      <c r="MGF4966" s="1701"/>
      <c r="MGG4966" s="1701"/>
      <c r="MGH4966" s="1701"/>
      <c r="MGI4966" s="1701"/>
      <c r="MGJ4966" s="1701"/>
      <c r="MGK4966" s="1701"/>
      <c r="MGL4966" s="1701"/>
      <c r="MGM4966" s="1701"/>
      <c r="MGN4966" s="1701"/>
      <c r="MGO4966" s="1701"/>
      <c r="MGP4966" s="1701"/>
      <c r="MGQ4966" s="1701"/>
      <c r="MGR4966" s="1701"/>
      <c r="MGS4966" s="1701"/>
      <c r="MGT4966" s="1701"/>
      <c r="MGU4966" s="1701"/>
      <c r="MGV4966" s="1701"/>
      <c r="MGW4966" s="1701"/>
      <c r="MGX4966" s="1701"/>
      <c r="MGY4966" s="1701"/>
      <c r="MGZ4966" s="1701"/>
      <c r="MHA4966" s="1701"/>
      <c r="MHB4966" s="1701"/>
      <c r="MHC4966" s="1701"/>
      <c r="MHD4966" s="1701"/>
      <c r="MHE4966" s="1701"/>
      <c r="MHF4966" s="1701"/>
      <c r="MHG4966" s="1701"/>
      <c r="MHH4966" s="1701"/>
      <c r="MHI4966" s="1701"/>
      <c r="MHJ4966" s="1701"/>
      <c r="MHK4966" s="1701"/>
      <c r="MHL4966" s="1701"/>
      <c r="MHM4966" s="1701"/>
      <c r="MHN4966" s="1701"/>
      <c r="MHO4966" s="1701"/>
      <c r="MHP4966" s="1701"/>
      <c r="MHQ4966" s="1701"/>
      <c r="MHR4966" s="1701"/>
      <c r="MHS4966" s="1701"/>
      <c r="MHT4966" s="1701"/>
      <c r="MHU4966" s="1701"/>
      <c r="MHV4966" s="1701"/>
      <c r="MHW4966" s="1701"/>
      <c r="MHX4966" s="1701"/>
      <c r="MHY4966" s="1701"/>
      <c r="MHZ4966" s="1701"/>
      <c r="MIA4966" s="1701"/>
      <c r="MIB4966" s="1701"/>
      <c r="MIC4966" s="1701"/>
      <c r="MID4966" s="1701"/>
      <c r="MIE4966" s="1701"/>
      <c r="MIF4966" s="1701"/>
      <c r="MIG4966" s="1701"/>
      <c r="MIH4966" s="1701"/>
      <c r="MII4966" s="1701"/>
      <c r="MIJ4966" s="1701"/>
      <c r="MIK4966" s="1701"/>
      <c r="MIL4966" s="1701"/>
      <c r="MIM4966" s="1701"/>
      <c r="MIN4966" s="1701"/>
      <c r="MIO4966" s="1701"/>
      <c r="MIP4966" s="1701"/>
      <c r="MIQ4966" s="1701"/>
      <c r="MIR4966" s="1701"/>
      <c r="MIS4966" s="1701"/>
      <c r="MIT4966" s="1701"/>
      <c r="MIU4966" s="1701"/>
      <c r="MIV4966" s="1701"/>
      <c r="MIW4966" s="1701"/>
      <c r="MIX4966" s="1701"/>
      <c r="MIY4966" s="1701"/>
      <c r="MIZ4966" s="1701"/>
      <c r="MJA4966" s="1701"/>
      <c r="MJB4966" s="1701"/>
      <c r="MJC4966" s="1701"/>
      <c r="MJD4966" s="1701"/>
      <c r="MJE4966" s="1701"/>
      <c r="MJF4966" s="1701"/>
      <c r="MJG4966" s="1701"/>
      <c r="MJH4966" s="1701"/>
      <c r="MJI4966" s="1701"/>
      <c r="MJJ4966" s="1701"/>
      <c r="MJK4966" s="1701"/>
      <c r="MJL4966" s="1701"/>
      <c r="MJM4966" s="1701"/>
      <c r="MJN4966" s="1701"/>
      <c r="MJO4966" s="1701"/>
      <c r="MJP4966" s="1701"/>
      <c r="MJQ4966" s="1701"/>
      <c r="MJR4966" s="1701"/>
      <c r="MJS4966" s="1701"/>
      <c r="MJT4966" s="1701"/>
      <c r="MJU4966" s="1701"/>
      <c r="MJV4966" s="1701"/>
      <c r="MJW4966" s="1701"/>
      <c r="MJX4966" s="1701"/>
      <c r="MJY4966" s="1701"/>
      <c r="MJZ4966" s="1701"/>
      <c r="MKA4966" s="1701"/>
      <c r="MKB4966" s="1701"/>
      <c r="MKC4966" s="1701"/>
      <c r="MKD4966" s="1701"/>
      <c r="MKE4966" s="1701"/>
      <c r="MKF4966" s="1701"/>
      <c r="MKG4966" s="1701"/>
      <c r="MKH4966" s="1701"/>
      <c r="MKI4966" s="1701"/>
      <c r="MKJ4966" s="1701"/>
      <c r="MKK4966" s="1701"/>
      <c r="MKL4966" s="1701"/>
      <c r="MKM4966" s="1701"/>
      <c r="MKN4966" s="1701"/>
      <c r="MKO4966" s="1701"/>
      <c r="MKP4966" s="1701"/>
      <c r="MKQ4966" s="1701"/>
      <c r="MKR4966" s="1701"/>
      <c r="MKS4966" s="1701"/>
      <c r="MKT4966" s="1701"/>
      <c r="MKU4966" s="1701"/>
      <c r="MKV4966" s="1701"/>
      <c r="MKW4966" s="1701"/>
      <c r="MKX4966" s="1701"/>
      <c r="MKY4966" s="1701"/>
      <c r="MKZ4966" s="1701"/>
      <c r="MLA4966" s="1701"/>
      <c r="MLB4966" s="1701"/>
      <c r="MLC4966" s="1701"/>
      <c r="MLD4966" s="1701"/>
      <c r="MLE4966" s="1701"/>
      <c r="MLF4966" s="1701"/>
      <c r="MLG4966" s="1701"/>
      <c r="MLH4966" s="1701"/>
      <c r="MLI4966" s="1701"/>
      <c r="MLJ4966" s="1701"/>
      <c r="MLK4966" s="1701"/>
      <c r="MLL4966" s="1701"/>
      <c r="MLM4966" s="1701"/>
      <c r="MLN4966" s="1701"/>
      <c r="MLO4966" s="1701"/>
      <c r="MLP4966" s="1701"/>
      <c r="MLQ4966" s="1701"/>
      <c r="MLR4966" s="1701"/>
      <c r="MLS4966" s="1701"/>
      <c r="MLT4966" s="1701"/>
      <c r="MLU4966" s="1701"/>
      <c r="MLV4966" s="1701"/>
      <c r="MLW4966" s="1701"/>
      <c r="MLX4966" s="1701"/>
      <c r="MLY4966" s="1701"/>
      <c r="MLZ4966" s="1701"/>
      <c r="MMA4966" s="1701"/>
      <c r="MMB4966" s="1701"/>
      <c r="MMC4966" s="1701"/>
      <c r="MMD4966" s="1701"/>
      <c r="MME4966" s="1701"/>
      <c r="MMF4966" s="1701"/>
      <c r="MMG4966" s="1701"/>
      <c r="MMH4966" s="1701"/>
      <c r="MMI4966" s="1701"/>
      <c r="MMJ4966" s="1701"/>
      <c r="MMK4966" s="1701"/>
      <c r="MML4966" s="1701"/>
      <c r="MMM4966" s="1701"/>
      <c r="MMN4966" s="1701"/>
      <c r="MMO4966" s="1701"/>
      <c r="MMP4966" s="1701"/>
      <c r="MMQ4966" s="1701"/>
      <c r="MMR4966" s="1701"/>
      <c r="MMS4966" s="1701"/>
      <c r="MMT4966" s="1701"/>
      <c r="MMU4966" s="1701"/>
      <c r="MMV4966" s="1701"/>
      <c r="MMW4966" s="1701"/>
      <c r="MMX4966" s="1701"/>
      <c r="MMY4966" s="1701"/>
      <c r="MMZ4966" s="1701"/>
      <c r="MNA4966" s="1701"/>
      <c r="MNB4966" s="1701"/>
      <c r="MNC4966" s="1701"/>
      <c r="MND4966" s="1701"/>
      <c r="MNE4966" s="1701"/>
      <c r="MNF4966" s="1701"/>
      <c r="MNG4966" s="1701"/>
      <c r="MNH4966" s="1701"/>
      <c r="MNI4966" s="1701"/>
      <c r="MNJ4966" s="1701"/>
      <c r="MNK4966" s="1701"/>
      <c r="MNL4966" s="1701"/>
      <c r="MNM4966" s="1701"/>
      <c r="MNN4966" s="1701"/>
      <c r="MNO4966" s="1701"/>
      <c r="MNP4966" s="1701"/>
      <c r="MNQ4966" s="1701"/>
      <c r="MNR4966" s="1701"/>
      <c r="MNS4966" s="1701"/>
      <c r="MNT4966" s="1701"/>
      <c r="MNU4966" s="1701"/>
      <c r="MNV4966" s="1701"/>
      <c r="MNW4966" s="1701"/>
      <c r="MNX4966" s="1701"/>
      <c r="MNY4966" s="1701"/>
      <c r="MNZ4966" s="1701"/>
      <c r="MOA4966" s="1701"/>
      <c r="MOB4966" s="1701"/>
      <c r="MOC4966" s="1701"/>
      <c r="MOD4966" s="1701"/>
      <c r="MOE4966" s="1701"/>
      <c r="MOF4966" s="1701"/>
      <c r="MOG4966" s="1701"/>
      <c r="MOH4966" s="1701"/>
      <c r="MOI4966" s="1701"/>
      <c r="MOJ4966" s="1701"/>
      <c r="MOK4966" s="1701"/>
      <c r="MOL4966" s="1701"/>
      <c r="MOM4966" s="1701"/>
      <c r="MON4966" s="1701"/>
      <c r="MOO4966" s="1701"/>
      <c r="MOP4966" s="1701"/>
      <c r="MOQ4966" s="1701"/>
      <c r="MOR4966" s="1701"/>
      <c r="MOS4966" s="1701"/>
      <c r="MOT4966" s="1701"/>
      <c r="MOU4966" s="1701"/>
      <c r="MOV4966" s="1701"/>
      <c r="MOW4966" s="1701"/>
      <c r="MOX4966" s="1701"/>
      <c r="MOY4966" s="1701"/>
      <c r="MOZ4966" s="1701"/>
      <c r="MPA4966" s="1701"/>
      <c r="MPB4966" s="1701"/>
      <c r="MPC4966" s="1701"/>
      <c r="MPD4966" s="1701"/>
      <c r="MPE4966" s="1701"/>
      <c r="MPF4966" s="1701"/>
      <c r="MPG4966" s="1701"/>
      <c r="MPH4966" s="1701"/>
      <c r="MPI4966" s="1701"/>
      <c r="MPJ4966" s="1701"/>
      <c r="MPK4966" s="1701"/>
      <c r="MPL4966" s="1701"/>
      <c r="MPM4966" s="1701"/>
      <c r="MPN4966" s="1701"/>
      <c r="MPO4966" s="1701"/>
      <c r="MPP4966" s="1701"/>
      <c r="MPQ4966" s="1701"/>
      <c r="MPR4966" s="1701"/>
      <c r="MPS4966" s="1701"/>
      <c r="MPT4966" s="1701"/>
      <c r="MPU4966" s="1701"/>
      <c r="MPV4966" s="1701"/>
      <c r="MPW4966" s="1701"/>
      <c r="MPX4966" s="1701"/>
      <c r="MPY4966" s="1701"/>
      <c r="MPZ4966" s="1701"/>
      <c r="MQA4966" s="1701"/>
      <c r="MQB4966" s="1701"/>
      <c r="MQC4966" s="1701"/>
      <c r="MQD4966" s="1701"/>
      <c r="MQE4966" s="1701"/>
      <c r="MQF4966" s="1701"/>
      <c r="MQG4966" s="1701"/>
      <c r="MQH4966" s="1701"/>
      <c r="MQI4966" s="1701"/>
      <c r="MQJ4966" s="1701"/>
      <c r="MQK4966" s="1701"/>
      <c r="MQL4966" s="1701"/>
      <c r="MQM4966" s="1701"/>
      <c r="MQN4966" s="1701"/>
      <c r="MQO4966" s="1701"/>
      <c r="MQP4966" s="1701"/>
      <c r="MQQ4966" s="1701"/>
      <c r="MQR4966" s="1701"/>
      <c r="MQS4966" s="1701"/>
      <c r="MQT4966" s="1701"/>
      <c r="MQU4966" s="1701"/>
      <c r="MQV4966" s="1701"/>
      <c r="MQW4966" s="1701"/>
      <c r="MQX4966" s="1701"/>
      <c r="MQY4966" s="1701"/>
      <c r="MQZ4966" s="1701"/>
      <c r="MRA4966" s="1701"/>
      <c r="MRB4966" s="1701"/>
      <c r="MRC4966" s="1701"/>
      <c r="MRD4966" s="1701"/>
      <c r="MRE4966" s="1701"/>
      <c r="MRF4966" s="1701"/>
      <c r="MRG4966" s="1701"/>
      <c r="MRH4966" s="1701"/>
      <c r="MRI4966" s="1701"/>
      <c r="MRJ4966" s="1701"/>
      <c r="MRK4966" s="1701"/>
      <c r="MRL4966" s="1701"/>
      <c r="MRM4966" s="1701"/>
      <c r="MRN4966" s="1701"/>
      <c r="MRO4966" s="1701"/>
      <c r="MRP4966" s="1701"/>
      <c r="MRQ4966" s="1701"/>
      <c r="MRR4966" s="1701"/>
      <c r="MRS4966" s="1701"/>
      <c r="MRT4966" s="1701"/>
      <c r="MRU4966" s="1701"/>
      <c r="MRV4966" s="1701"/>
      <c r="MRW4966" s="1701"/>
      <c r="MRX4966" s="1701"/>
      <c r="MRY4966" s="1701"/>
      <c r="MRZ4966" s="1701"/>
      <c r="MSA4966" s="1701"/>
      <c r="MSB4966" s="1701"/>
      <c r="MSC4966" s="1701"/>
      <c r="MSD4966" s="1701"/>
      <c r="MSE4966" s="1701"/>
      <c r="MSF4966" s="1701"/>
      <c r="MSG4966" s="1701"/>
      <c r="MSH4966" s="1701"/>
      <c r="MSI4966" s="1701"/>
      <c r="MSJ4966" s="1701"/>
      <c r="MSK4966" s="1701"/>
      <c r="MSL4966" s="1701"/>
      <c r="MSM4966" s="1701"/>
      <c r="MSN4966" s="1701"/>
      <c r="MSO4966" s="1701"/>
      <c r="MSP4966" s="1701"/>
      <c r="MSQ4966" s="1701"/>
      <c r="MSR4966" s="1701"/>
      <c r="MSS4966" s="1701"/>
      <c r="MST4966" s="1701"/>
      <c r="MSU4966" s="1701"/>
      <c r="MSV4966" s="1701"/>
      <c r="MSW4966" s="1701"/>
      <c r="MSX4966" s="1701"/>
      <c r="MSY4966" s="1701"/>
      <c r="MSZ4966" s="1701"/>
      <c r="MTA4966" s="1701"/>
      <c r="MTB4966" s="1701"/>
      <c r="MTC4966" s="1701"/>
      <c r="MTD4966" s="1701"/>
      <c r="MTE4966" s="1701"/>
      <c r="MTF4966" s="1701"/>
      <c r="MTG4966" s="1701"/>
      <c r="MTH4966" s="1701"/>
      <c r="MTI4966" s="1701"/>
      <c r="MTJ4966" s="1701"/>
      <c r="MTK4966" s="1701"/>
      <c r="MTL4966" s="1701"/>
      <c r="MTM4966" s="1701"/>
      <c r="MTN4966" s="1701"/>
      <c r="MTO4966" s="1701"/>
      <c r="MTP4966" s="1701"/>
      <c r="MTQ4966" s="1701"/>
      <c r="MTR4966" s="1701"/>
      <c r="MTS4966" s="1701"/>
      <c r="MTT4966" s="1701"/>
      <c r="MTU4966" s="1701"/>
      <c r="MTV4966" s="1701"/>
      <c r="MTW4966" s="1701"/>
      <c r="MTX4966" s="1701"/>
      <c r="MTY4966" s="1701"/>
      <c r="MTZ4966" s="1701"/>
      <c r="MUA4966" s="1701"/>
      <c r="MUB4966" s="1701"/>
      <c r="MUC4966" s="1701"/>
      <c r="MUD4966" s="1701"/>
      <c r="MUE4966" s="1701"/>
      <c r="MUF4966" s="1701"/>
      <c r="MUG4966" s="1701"/>
      <c r="MUH4966" s="1701"/>
      <c r="MUI4966" s="1701"/>
      <c r="MUJ4966" s="1701"/>
      <c r="MUK4966" s="1701"/>
      <c r="MUL4966" s="1701"/>
      <c r="MUM4966" s="1701"/>
      <c r="MUN4966" s="1701"/>
      <c r="MUO4966" s="1701"/>
      <c r="MUP4966" s="1701"/>
      <c r="MUQ4966" s="1701"/>
      <c r="MUR4966" s="1701"/>
      <c r="MUS4966" s="1701"/>
      <c r="MUT4966" s="1701"/>
      <c r="MUU4966" s="1701"/>
      <c r="MUV4966" s="1701"/>
      <c r="MUW4966" s="1701"/>
      <c r="MUX4966" s="1701"/>
      <c r="MUY4966" s="1701"/>
      <c r="MUZ4966" s="1701"/>
      <c r="MVA4966" s="1701"/>
      <c r="MVB4966" s="1701"/>
      <c r="MVC4966" s="1701"/>
      <c r="MVD4966" s="1701"/>
      <c r="MVE4966" s="1701"/>
      <c r="MVF4966" s="1701"/>
      <c r="MVG4966" s="1701"/>
      <c r="MVH4966" s="1701"/>
      <c r="MVI4966" s="1701"/>
      <c r="MVJ4966" s="1701"/>
      <c r="MVK4966" s="1701"/>
      <c r="MVL4966" s="1701"/>
      <c r="MVM4966" s="1701"/>
      <c r="MVN4966" s="1701"/>
      <c r="MVO4966" s="1701"/>
      <c r="MVP4966" s="1701"/>
      <c r="MVQ4966" s="1701"/>
      <c r="MVR4966" s="1701"/>
      <c r="MVS4966" s="1701"/>
      <c r="MVT4966" s="1701"/>
      <c r="MVU4966" s="1701"/>
      <c r="MVV4966" s="1701"/>
      <c r="MVW4966" s="1701"/>
      <c r="MVX4966" s="1701"/>
      <c r="MVY4966" s="1701"/>
      <c r="MVZ4966" s="1701"/>
      <c r="MWA4966" s="1701"/>
      <c r="MWB4966" s="1701"/>
      <c r="MWC4966" s="1701"/>
      <c r="MWD4966" s="1701"/>
      <c r="MWE4966" s="1701"/>
      <c r="MWF4966" s="1701"/>
      <c r="MWG4966" s="1701"/>
      <c r="MWH4966" s="1701"/>
      <c r="MWI4966" s="1701"/>
      <c r="MWJ4966" s="1701"/>
      <c r="MWK4966" s="1701"/>
      <c r="MWL4966" s="1701"/>
      <c r="MWM4966" s="1701"/>
      <c r="MWN4966" s="1701"/>
      <c r="MWO4966" s="1701"/>
      <c r="MWP4966" s="1701"/>
      <c r="MWQ4966" s="1701"/>
      <c r="MWR4966" s="1701"/>
      <c r="MWS4966" s="1701"/>
      <c r="MWT4966" s="1701"/>
      <c r="MWU4966" s="1701"/>
      <c r="MWV4966" s="1701"/>
      <c r="MWW4966" s="1701"/>
      <c r="MWX4966" s="1701"/>
      <c r="MWY4966" s="1701"/>
      <c r="MWZ4966" s="1701"/>
      <c r="MXA4966" s="1701"/>
      <c r="MXB4966" s="1701"/>
      <c r="MXC4966" s="1701"/>
      <c r="MXD4966" s="1701"/>
      <c r="MXE4966" s="1701"/>
      <c r="MXF4966" s="1701"/>
      <c r="MXG4966" s="1701"/>
      <c r="MXH4966" s="1701"/>
      <c r="MXI4966" s="1701"/>
      <c r="MXJ4966" s="1701"/>
      <c r="MXK4966" s="1701"/>
      <c r="MXL4966" s="1701"/>
      <c r="MXM4966" s="1701"/>
      <c r="MXN4966" s="1701"/>
      <c r="MXO4966" s="1701"/>
      <c r="MXP4966" s="1701"/>
      <c r="MXQ4966" s="1701"/>
      <c r="MXR4966" s="1701"/>
      <c r="MXS4966" s="1701"/>
      <c r="MXT4966" s="1701"/>
      <c r="MXU4966" s="1701"/>
      <c r="MXV4966" s="1701"/>
      <c r="MXW4966" s="1701"/>
      <c r="MXX4966" s="1701"/>
      <c r="MXY4966" s="1701"/>
      <c r="MXZ4966" s="1701"/>
      <c r="MYA4966" s="1701"/>
      <c r="MYB4966" s="1701"/>
      <c r="MYC4966" s="1701"/>
      <c r="MYD4966" s="1701"/>
      <c r="MYE4966" s="1701"/>
      <c r="MYF4966" s="1701"/>
      <c r="MYG4966" s="1701"/>
      <c r="MYH4966" s="1701"/>
      <c r="MYI4966" s="1701"/>
      <c r="MYJ4966" s="1701"/>
      <c r="MYK4966" s="1701"/>
      <c r="MYL4966" s="1701"/>
      <c r="MYM4966" s="1701"/>
      <c r="MYN4966" s="1701"/>
      <c r="MYO4966" s="1701"/>
      <c r="MYP4966" s="1701"/>
      <c r="MYQ4966" s="1701"/>
      <c r="MYR4966" s="1701"/>
      <c r="MYS4966" s="1701"/>
      <c r="MYT4966" s="1701"/>
      <c r="MYU4966" s="1701"/>
      <c r="MYV4966" s="1701"/>
      <c r="MYW4966" s="1701"/>
      <c r="MYX4966" s="1701"/>
      <c r="MYY4966" s="1701"/>
      <c r="MYZ4966" s="1701"/>
      <c r="MZA4966" s="1701"/>
      <c r="MZB4966" s="1701"/>
      <c r="MZC4966" s="1701"/>
      <c r="MZD4966" s="1701"/>
      <c r="MZE4966" s="1701"/>
      <c r="MZF4966" s="1701"/>
      <c r="MZG4966" s="1701"/>
      <c r="MZH4966" s="1701"/>
      <c r="MZI4966" s="1701"/>
      <c r="MZJ4966" s="1701"/>
      <c r="MZK4966" s="1701"/>
      <c r="MZL4966" s="1701"/>
      <c r="MZM4966" s="1701"/>
      <c r="MZN4966" s="1701"/>
      <c r="MZO4966" s="1701"/>
      <c r="MZP4966" s="1701"/>
      <c r="MZQ4966" s="1701"/>
      <c r="MZR4966" s="1701"/>
      <c r="MZS4966" s="1701"/>
      <c r="MZT4966" s="1701"/>
      <c r="MZU4966" s="1701"/>
      <c r="MZV4966" s="1701"/>
      <c r="MZW4966" s="1701"/>
      <c r="MZX4966" s="1701"/>
      <c r="MZY4966" s="1701"/>
      <c r="MZZ4966" s="1701"/>
      <c r="NAA4966" s="1701"/>
      <c r="NAB4966" s="1701"/>
      <c r="NAC4966" s="1701"/>
      <c r="NAD4966" s="1701"/>
      <c r="NAE4966" s="1701"/>
      <c r="NAF4966" s="1701"/>
      <c r="NAG4966" s="1701"/>
      <c r="NAH4966" s="1701"/>
      <c r="NAI4966" s="1701"/>
      <c r="NAJ4966" s="1701"/>
      <c r="NAK4966" s="1701"/>
      <c r="NAL4966" s="1701"/>
      <c r="NAM4966" s="1701"/>
      <c r="NAN4966" s="1701"/>
      <c r="NAO4966" s="1701"/>
      <c r="NAP4966" s="1701"/>
      <c r="NAQ4966" s="1701"/>
      <c r="NAR4966" s="1701"/>
      <c r="NAS4966" s="1701"/>
      <c r="NAT4966" s="1701"/>
      <c r="NAU4966" s="1701"/>
      <c r="NAV4966" s="1701"/>
      <c r="NAW4966" s="1701"/>
      <c r="NAX4966" s="1701"/>
      <c r="NAY4966" s="1701"/>
      <c r="NAZ4966" s="1701"/>
      <c r="NBA4966" s="1701"/>
      <c r="NBB4966" s="1701"/>
      <c r="NBC4966" s="1701"/>
      <c r="NBD4966" s="1701"/>
      <c r="NBE4966" s="1701"/>
      <c r="NBF4966" s="1701"/>
      <c r="NBG4966" s="1701"/>
      <c r="NBH4966" s="1701"/>
      <c r="NBI4966" s="1701"/>
      <c r="NBJ4966" s="1701"/>
      <c r="NBK4966" s="1701"/>
      <c r="NBL4966" s="1701"/>
      <c r="NBM4966" s="1701"/>
      <c r="NBN4966" s="1701"/>
      <c r="NBO4966" s="1701"/>
      <c r="NBP4966" s="1701"/>
      <c r="NBQ4966" s="1701"/>
      <c r="NBR4966" s="1701"/>
      <c r="NBS4966" s="1701"/>
      <c r="NBT4966" s="1701"/>
      <c r="NBU4966" s="1701"/>
      <c r="NBV4966" s="1701"/>
      <c r="NBW4966" s="1701"/>
      <c r="NBX4966" s="1701"/>
      <c r="NBY4966" s="1701"/>
      <c r="NBZ4966" s="1701"/>
      <c r="NCA4966" s="1701"/>
      <c r="NCB4966" s="1701"/>
      <c r="NCC4966" s="1701"/>
      <c r="NCD4966" s="1701"/>
      <c r="NCE4966" s="1701"/>
      <c r="NCF4966" s="1701"/>
      <c r="NCG4966" s="1701"/>
      <c r="NCH4966" s="1701"/>
      <c r="NCI4966" s="1701"/>
      <c r="NCJ4966" s="1701"/>
      <c r="NCK4966" s="1701"/>
      <c r="NCL4966" s="1701"/>
      <c r="NCM4966" s="1701"/>
      <c r="NCN4966" s="1701"/>
      <c r="NCO4966" s="1701"/>
      <c r="NCP4966" s="1701"/>
      <c r="NCQ4966" s="1701"/>
      <c r="NCR4966" s="1701"/>
      <c r="NCS4966" s="1701"/>
      <c r="NCT4966" s="1701"/>
      <c r="NCU4966" s="1701"/>
      <c r="NCV4966" s="1701"/>
      <c r="NCW4966" s="1701"/>
      <c r="NCX4966" s="1701"/>
      <c r="NCY4966" s="1701"/>
      <c r="NCZ4966" s="1701"/>
      <c r="NDA4966" s="1701"/>
      <c r="NDB4966" s="1701"/>
      <c r="NDC4966" s="1701"/>
      <c r="NDD4966" s="1701"/>
      <c r="NDE4966" s="1701"/>
      <c r="NDF4966" s="1701"/>
      <c r="NDG4966" s="1701"/>
      <c r="NDH4966" s="1701"/>
      <c r="NDI4966" s="1701"/>
      <c r="NDJ4966" s="1701"/>
      <c r="NDK4966" s="1701"/>
      <c r="NDL4966" s="1701"/>
      <c r="NDM4966" s="1701"/>
      <c r="NDN4966" s="1701"/>
      <c r="NDO4966" s="1701"/>
      <c r="NDP4966" s="1701"/>
      <c r="NDQ4966" s="1701"/>
      <c r="NDR4966" s="1701"/>
      <c r="NDS4966" s="1701"/>
      <c r="NDT4966" s="1701"/>
      <c r="NDU4966" s="1701"/>
      <c r="NDV4966" s="1701"/>
      <c r="NDW4966" s="1701"/>
      <c r="NDX4966" s="1701"/>
      <c r="NDY4966" s="1701"/>
      <c r="NDZ4966" s="1701"/>
      <c r="NEA4966" s="1701"/>
      <c r="NEB4966" s="1701"/>
      <c r="NEC4966" s="1701"/>
      <c r="NED4966" s="1701"/>
      <c r="NEE4966" s="1701"/>
      <c r="NEF4966" s="1701"/>
      <c r="NEG4966" s="1701"/>
      <c r="NEH4966" s="1701"/>
      <c r="NEI4966" s="1701"/>
      <c r="NEJ4966" s="1701"/>
      <c r="NEK4966" s="1701"/>
      <c r="NEL4966" s="1701"/>
      <c r="NEM4966" s="1701"/>
      <c r="NEN4966" s="1701"/>
      <c r="NEO4966" s="1701"/>
      <c r="NEP4966" s="1701"/>
      <c r="NEQ4966" s="1701"/>
      <c r="NER4966" s="1701"/>
      <c r="NES4966" s="1701"/>
      <c r="NET4966" s="1701"/>
      <c r="NEU4966" s="1701"/>
      <c r="NEV4966" s="1701"/>
      <c r="NEW4966" s="1701"/>
      <c r="NEX4966" s="1701"/>
      <c r="NEY4966" s="1701"/>
      <c r="NEZ4966" s="1701"/>
      <c r="NFA4966" s="1701"/>
      <c r="NFB4966" s="1701"/>
      <c r="NFC4966" s="1701"/>
      <c r="NFD4966" s="1701"/>
      <c r="NFE4966" s="1701"/>
      <c r="NFF4966" s="1701"/>
      <c r="NFG4966" s="1701"/>
      <c r="NFH4966" s="1701"/>
      <c r="NFI4966" s="1701"/>
      <c r="NFJ4966" s="1701"/>
      <c r="NFK4966" s="1701"/>
      <c r="NFL4966" s="1701"/>
      <c r="NFM4966" s="1701"/>
      <c r="NFN4966" s="1701"/>
      <c r="NFO4966" s="1701"/>
      <c r="NFP4966" s="1701"/>
      <c r="NFQ4966" s="1701"/>
      <c r="NFR4966" s="1701"/>
      <c r="NFS4966" s="1701"/>
      <c r="NFT4966" s="1701"/>
      <c r="NFU4966" s="1701"/>
      <c r="NFV4966" s="1701"/>
      <c r="NFW4966" s="1701"/>
      <c r="NFX4966" s="1701"/>
      <c r="NFY4966" s="1701"/>
      <c r="NFZ4966" s="1701"/>
      <c r="NGA4966" s="1701"/>
      <c r="NGB4966" s="1701"/>
      <c r="NGC4966" s="1701"/>
      <c r="NGD4966" s="1701"/>
      <c r="NGE4966" s="1701"/>
      <c r="NGF4966" s="1701"/>
      <c r="NGG4966" s="1701"/>
      <c r="NGH4966" s="1701"/>
      <c r="NGI4966" s="1701"/>
      <c r="NGJ4966" s="1701"/>
      <c r="NGK4966" s="1701"/>
      <c r="NGL4966" s="1701"/>
      <c r="NGM4966" s="1701"/>
      <c r="NGN4966" s="1701"/>
      <c r="NGO4966" s="1701"/>
      <c r="NGP4966" s="1701"/>
      <c r="NGQ4966" s="1701"/>
      <c r="NGR4966" s="1701"/>
      <c r="NGS4966" s="1701"/>
      <c r="NGT4966" s="1701"/>
      <c r="NGU4966" s="1701"/>
      <c r="NGV4966" s="1701"/>
      <c r="NGW4966" s="1701"/>
      <c r="NGX4966" s="1701"/>
      <c r="NGY4966" s="1701"/>
      <c r="NGZ4966" s="1701"/>
      <c r="NHA4966" s="1701"/>
      <c r="NHB4966" s="1701"/>
      <c r="NHC4966" s="1701"/>
      <c r="NHD4966" s="1701"/>
      <c r="NHE4966" s="1701"/>
      <c r="NHF4966" s="1701"/>
      <c r="NHG4966" s="1701"/>
      <c r="NHH4966" s="1701"/>
      <c r="NHI4966" s="1701"/>
      <c r="NHJ4966" s="1701"/>
      <c r="NHK4966" s="1701"/>
      <c r="NHL4966" s="1701"/>
      <c r="NHM4966" s="1701"/>
      <c r="NHN4966" s="1701"/>
      <c r="NHO4966" s="1701"/>
      <c r="NHP4966" s="1701"/>
      <c r="NHQ4966" s="1701"/>
      <c r="NHR4966" s="1701"/>
      <c r="NHS4966" s="1701"/>
      <c r="NHT4966" s="1701"/>
      <c r="NHU4966" s="1701"/>
      <c r="NHV4966" s="1701"/>
      <c r="NHW4966" s="1701"/>
      <c r="NHX4966" s="1701"/>
      <c r="NHY4966" s="1701"/>
      <c r="NHZ4966" s="1701"/>
      <c r="NIA4966" s="1701"/>
      <c r="NIB4966" s="1701"/>
      <c r="NIC4966" s="1701"/>
      <c r="NID4966" s="1701"/>
      <c r="NIE4966" s="1701"/>
      <c r="NIF4966" s="1701"/>
      <c r="NIG4966" s="1701"/>
      <c r="NIH4966" s="1701"/>
      <c r="NII4966" s="1701"/>
      <c r="NIJ4966" s="1701"/>
      <c r="NIK4966" s="1701"/>
      <c r="NIL4966" s="1701"/>
      <c r="NIM4966" s="1701"/>
      <c r="NIN4966" s="1701"/>
      <c r="NIO4966" s="1701"/>
      <c r="NIP4966" s="1701"/>
      <c r="NIQ4966" s="1701"/>
      <c r="NIR4966" s="1701"/>
      <c r="NIS4966" s="1701"/>
      <c r="NIT4966" s="1701"/>
      <c r="NIU4966" s="1701"/>
      <c r="NIV4966" s="1701"/>
      <c r="NIW4966" s="1701"/>
      <c r="NIX4966" s="1701"/>
      <c r="NIY4966" s="1701"/>
      <c r="NIZ4966" s="1701"/>
      <c r="NJA4966" s="1701"/>
      <c r="NJB4966" s="1701"/>
      <c r="NJC4966" s="1701"/>
      <c r="NJD4966" s="1701"/>
      <c r="NJE4966" s="1701"/>
      <c r="NJF4966" s="1701"/>
      <c r="NJG4966" s="1701"/>
      <c r="NJH4966" s="1701"/>
      <c r="NJI4966" s="1701"/>
      <c r="NJJ4966" s="1701"/>
      <c r="NJK4966" s="1701"/>
      <c r="NJL4966" s="1701"/>
      <c r="NJM4966" s="1701"/>
      <c r="NJN4966" s="1701"/>
      <c r="NJO4966" s="1701"/>
      <c r="NJP4966" s="1701"/>
      <c r="NJQ4966" s="1701"/>
      <c r="NJR4966" s="1701"/>
      <c r="NJS4966" s="1701"/>
      <c r="NJT4966" s="1701"/>
      <c r="NJU4966" s="1701"/>
      <c r="NJV4966" s="1701"/>
      <c r="NJW4966" s="1701"/>
      <c r="NJX4966" s="1701"/>
      <c r="NJY4966" s="1701"/>
      <c r="NJZ4966" s="1701"/>
      <c r="NKA4966" s="1701"/>
      <c r="NKB4966" s="1701"/>
      <c r="NKC4966" s="1701"/>
      <c r="NKD4966" s="1701"/>
      <c r="NKE4966" s="1701"/>
      <c r="NKF4966" s="1701"/>
      <c r="NKG4966" s="1701"/>
      <c r="NKH4966" s="1701"/>
      <c r="NKI4966" s="1701"/>
      <c r="NKJ4966" s="1701"/>
      <c r="NKK4966" s="1701"/>
      <c r="NKL4966" s="1701"/>
      <c r="NKM4966" s="1701"/>
      <c r="NKN4966" s="1701"/>
      <c r="NKO4966" s="1701"/>
      <c r="NKP4966" s="1701"/>
      <c r="NKQ4966" s="1701"/>
      <c r="NKR4966" s="1701"/>
      <c r="NKS4966" s="1701"/>
      <c r="NKT4966" s="1701"/>
      <c r="NKU4966" s="1701"/>
      <c r="NKV4966" s="1701"/>
      <c r="NKW4966" s="1701"/>
      <c r="NKX4966" s="1701"/>
      <c r="NKY4966" s="1701"/>
      <c r="NKZ4966" s="1701"/>
      <c r="NLA4966" s="1701"/>
      <c r="NLB4966" s="1701"/>
      <c r="NLC4966" s="1701"/>
      <c r="NLD4966" s="1701"/>
      <c r="NLE4966" s="1701"/>
      <c r="NLF4966" s="1701"/>
      <c r="NLG4966" s="1701"/>
      <c r="NLH4966" s="1701"/>
      <c r="NLI4966" s="1701"/>
      <c r="NLJ4966" s="1701"/>
      <c r="NLK4966" s="1701"/>
      <c r="NLL4966" s="1701"/>
      <c r="NLM4966" s="1701"/>
      <c r="NLN4966" s="1701"/>
      <c r="NLO4966" s="1701"/>
      <c r="NLP4966" s="1701"/>
      <c r="NLQ4966" s="1701"/>
      <c r="NLR4966" s="1701"/>
      <c r="NLS4966" s="1701"/>
      <c r="NLT4966" s="1701"/>
      <c r="NLU4966" s="1701"/>
      <c r="NLV4966" s="1701"/>
      <c r="NLW4966" s="1701"/>
      <c r="NLX4966" s="1701"/>
      <c r="NLY4966" s="1701"/>
      <c r="NLZ4966" s="1701"/>
      <c r="NMA4966" s="1701"/>
      <c r="NMB4966" s="1701"/>
      <c r="NMC4966" s="1701"/>
      <c r="NMD4966" s="1701"/>
      <c r="NME4966" s="1701"/>
      <c r="NMF4966" s="1701"/>
      <c r="NMG4966" s="1701"/>
      <c r="NMH4966" s="1701"/>
      <c r="NMI4966" s="1701"/>
      <c r="NMJ4966" s="1701"/>
      <c r="NMK4966" s="1701"/>
      <c r="NML4966" s="1701"/>
      <c r="NMM4966" s="1701"/>
      <c r="NMN4966" s="1701"/>
      <c r="NMO4966" s="1701"/>
      <c r="NMP4966" s="1701"/>
      <c r="NMQ4966" s="1701"/>
      <c r="NMR4966" s="1701"/>
      <c r="NMS4966" s="1701"/>
      <c r="NMT4966" s="1701"/>
      <c r="NMU4966" s="1701"/>
      <c r="NMV4966" s="1701"/>
      <c r="NMW4966" s="1701"/>
      <c r="NMX4966" s="1701"/>
      <c r="NMY4966" s="1701"/>
      <c r="NMZ4966" s="1701"/>
      <c r="NNA4966" s="1701"/>
      <c r="NNB4966" s="1701"/>
      <c r="NNC4966" s="1701"/>
      <c r="NND4966" s="1701"/>
      <c r="NNE4966" s="1701"/>
      <c r="NNF4966" s="1701"/>
      <c r="NNG4966" s="1701"/>
      <c r="NNH4966" s="1701"/>
      <c r="NNI4966" s="1701"/>
      <c r="NNJ4966" s="1701"/>
      <c r="NNK4966" s="1701"/>
      <c r="NNL4966" s="1701"/>
      <c r="NNM4966" s="1701"/>
      <c r="NNN4966" s="1701"/>
      <c r="NNO4966" s="1701"/>
      <c r="NNP4966" s="1701"/>
      <c r="NNQ4966" s="1701"/>
      <c r="NNR4966" s="1701"/>
      <c r="NNS4966" s="1701"/>
      <c r="NNT4966" s="1701"/>
      <c r="NNU4966" s="1701"/>
      <c r="NNV4966" s="1701"/>
      <c r="NNW4966" s="1701"/>
      <c r="NNX4966" s="1701"/>
      <c r="NNY4966" s="1701"/>
      <c r="NNZ4966" s="1701"/>
      <c r="NOA4966" s="1701"/>
      <c r="NOB4966" s="1701"/>
      <c r="NOC4966" s="1701"/>
      <c r="NOD4966" s="1701"/>
      <c r="NOE4966" s="1701"/>
      <c r="NOF4966" s="1701"/>
      <c r="NOG4966" s="1701"/>
      <c r="NOH4966" s="1701"/>
      <c r="NOI4966" s="1701"/>
      <c r="NOJ4966" s="1701"/>
      <c r="NOK4966" s="1701"/>
      <c r="NOL4966" s="1701"/>
      <c r="NOM4966" s="1701"/>
      <c r="NON4966" s="1701"/>
      <c r="NOO4966" s="1701"/>
      <c r="NOP4966" s="1701"/>
      <c r="NOQ4966" s="1701"/>
      <c r="NOR4966" s="1701"/>
      <c r="NOS4966" s="1701"/>
      <c r="NOT4966" s="1701"/>
      <c r="NOU4966" s="1701"/>
      <c r="NOV4966" s="1701"/>
      <c r="NOW4966" s="1701"/>
      <c r="NOX4966" s="1701"/>
      <c r="NOY4966" s="1701"/>
      <c r="NOZ4966" s="1701"/>
      <c r="NPA4966" s="1701"/>
      <c r="NPB4966" s="1701"/>
      <c r="NPC4966" s="1701"/>
      <c r="NPD4966" s="1701"/>
      <c r="NPE4966" s="1701"/>
      <c r="NPF4966" s="1701"/>
      <c r="NPG4966" s="1701"/>
      <c r="NPH4966" s="1701"/>
      <c r="NPI4966" s="1701"/>
      <c r="NPJ4966" s="1701"/>
      <c r="NPK4966" s="1701"/>
      <c r="NPL4966" s="1701"/>
      <c r="NPM4966" s="1701"/>
      <c r="NPN4966" s="1701"/>
      <c r="NPO4966" s="1701"/>
      <c r="NPP4966" s="1701"/>
      <c r="NPQ4966" s="1701"/>
      <c r="NPR4966" s="1701"/>
      <c r="NPS4966" s="1701"/>
      <c r="NPT4966" s="1701"/>
      <c r="NPU4966" s="1701"/>
      <c r="NPV4966" s="1701"/>
      <c r="NPW4966" s="1701"/>
      <c r="NPX4966" s="1701"/>
      <c r="NPY4966" s="1701"/>
      <c r="NPZ4966" s="1701"/>
      <c r="NQA4966" s="1701"/>
      <c r="NQB4966" s="1701"/>
      <c r="NQC4966" s="1701"/>
      <c r="NQD4966" s="1701"/>
      <c r="NQE4966" s="1701"/>
      <c r="NQF4966" s="1701"/>
      <c r="NQG4966" s="1701"/>
      <c r="NQH4966" s="1701"/>
      <c r="NQI4966" s="1701"/>
      <c r="NQJ4966" s="1701"/>
      <c r="NQK4966" s="1701"/>
      <c r="NQL4966" s="1701"/>
      <c r="NQM4966" s="1701"/>
      <c r="NQN4966" s="1701"/>
      <c r="NQO4966" s="1701"/>
      <c r="NQP4966" s="1701"/>
      <c r="NQQ4966" s="1701"/>
      <c r="NQR4966" s="1701"/>
      <c r="NQS4966" s="1701"/>
      <c r="NQT4966" s="1701"/>
      <c r="NQU4966" s="1701"/>
      <c r="NQV4966" s="1701"/>
      <c r="NQW4966" s="1701"/>
      <c r="NQX4966" s="1701"/>
      <c r="NQY4966" s="1701"/>
      <c r="NQZ4966" s="1701"/>
      <c r="NRA4966" s="1701"/>
      <c r="NRB4966" s="1701"/>
      <c r="NRC4966" s="1701"/>
      <c r="NRD4966" s="1701"/>
      <c r="NRE4966" s="1701"/>
      <c r="NRF4966" s="1701"/>
      <c r="NRG4966" s="1701"/>
      <c r="NRH4966" s="1701"/>
      <c r="NRI4966" s="1701"/>
      <c r="NRJ4966" s="1701"/>
      <c r="NRK4966" s="1701"/>
      <c r="NRL4966" s="1701"/>
      <c r="NRM4966" s="1701"/>
      <c r="NRN4966" s="1701"/>
      <c r="NRO4966" s="1701"/>
      <c r="NRP4966" s="1701"/>
      <c r="NRQ4966" s="1701"/>
      <c r="NRR4966" s="1701"/>
      <c r="NRS4966" s="1701"/>
      <c r="NRT4966" s="1701"/>
      <c r="NRU4966" s="1701"/>
      <c r="NRV4966" s="1701"/>
      <c r="NRW4966" s="1701"/>
      <c r="NRX4966" s="1701"/>
      <c r="NRY4966" s="1701"/>
      <c r="NRZ4966" s="1701"/>
      <c r="NSA4966" s="1701"/>
      <c r="NSB4966" s="1701"/>
      <c r="NSC4966" s="1701"/>
      <c r="NSD4966" s="1701"/>
      <c r="NSE4966" s="1701"/>
      <c r="NSF4966" s="1701"/>
      <c r="NSG4966" s="1701"/>
      <c r="NSH4966" s="1701"/>
      <c r="NSI4966" s="1701"/>
      <c r="NSJ4966" s="1701"/>
      <c r="NSK4966" s="1701"/>
      <c r="NSL4966" s="1701"/>
      <c r="NSM4966" s="1701"/>
      <c r="NSN4966" s="1701"/>
      <c r="NSO4966" s="1701"/>
      <c r="NSP4966" s="1701"/>
      <c r="NSQ4966" s="1701"/>
      <c r="NSR4966" s="1701"/>
      <c r="NSS4966" s="1701"/>
      <c r="NST4966" s="1701"/>
      <c r="NSU4966" s="1701"/>
      <c r="NSV4966" s="1701"/>
      <c r="NSW4966" s="1701"/>
      <c r="NSX4966" s="1701"/>
      <c r="NSY4966" s="1701"/>
      <c r="NSZ4966" s="1701"/>
      <c r="NTA4966" s="1701"/>
      <c r="NTB4966" s="1701"/>
      <c r="NTC4966" s="1701"/>
      <c r="NTD4966" s="1701"/>
      <c r="NTE4966" s="1701"/>
      <c r="NTF4966" s="1701"/>
      <c r="NTG4966" s="1701"/>
      <c r="NTH4966" s="1701"/>
      <c r="NTI4966" s="1701"/>
      <c r="NTJ4966" s="1701"/>
      <c r="NTK4966" s="1701"/>
      <c r="NTL4966" s="1701"/>
      <c r="NTM4966" s="1701"/>
      <c r="NTN4966" s="1701"/>
      <c r="NTO4966" s="1701"/>
      <c r="NTP4966" s="1701"/>
      <c r="NTQ4966" s="1701"/>
      <c r="NTR4966" s="1701"/>
      <c r="NTS4966" s="1701"/>
      <c r="NTT4966" s="1701"/>
      <c r="NTU4966" s="1701"/>
      <c r="NTV4966" s="1701"/>
      <c r="NTW4966" s="1701"/>
      <c r="NTX4966" s="1701"/>
      <c r="NTY4966" s="1701"/>
      <c r="NTZ4966" s="1701"/>
      <c r="NUA4966" s="1701"/>
      <c r="NUB4966" s="1701"/>
      <c r="NUC4966" s="1701"/>
      <c r="NUD4966" s="1701"/>
      <c r="NUE4966" s="1701"/>
      <c r="NUF4966" s="1701"/>
      <c r="NUG4966" s="1701"/>
      <c r="NUH4966" s="1701"/>
      <c r="NUI4966" s="1701"/>
      <c r="NUJ4966" s="1701"/>
      <c r="NUK4966" s="1701"/>
      <c r="NUL4966" s="1701"/>
      <c r="NUM4966" s="1701"/>
      <c r="NUN4966" s="1701"/>
      <c r="NUO4966" s="1701"/>
      <c r="NUP4966" s="1701"/>
      <c r="NUQ4966" s="1701"/>
      <c r="NUR4966" s="1701"/>
      <c r="NUS4966" s="1701"/>
      <c r="NUT4966" s="1701"/>
      <c r="NUU4966" s="1701"/>
      <c r="NUV4966" s="1701"/>
      <c r="NUW4966" s="1701"/>
      <c r="NUX4966" s="1701"/>
      <c r="NUY4966" s="1701"/>
      <c r="NUZ4966" s="1701"/>
      <c r="NVA4966" s="1701"/>
      <c r="NVB4966" s="1701"/>
      <c r="NVC4966" s="1701"/>
      <c r="NVD4966" s="1701"/>
      <c r="NVE4966" s="1701"/>
      <c r="NVF4966" s="1701"/>
      <c r="NVG4966" s="1701"/>
      <c r="NVH4966" s="1701"/>
      <c r="NVI4966" s="1701"/>
      <c r="NVJ4966" s="1701"/>
      <c r="NVK4966" s="1701"/>
      <c r="NVL4966" s="1701"/>
      <c r="NVM4966" s="1701"/>
      <c r="NVN4966" s="1701"/>
      <c r="NVO4966" s="1701"/>
      <c r="NVP4966" s="1701"/>
      <c r="NVQ4966" s="1701"/>
      <c r="NVR4966" s="1701"/>
      <c r="NVS4966" s="1701"/>
      <c r="NVT4966" s="1701"/>
      <c r="NVU4966" s="1701"/>
      <c r="NVV4966" s="1701"/>
      <c r="NVW4966" s="1701"/>
      <c r="NVX4966" s="1701"/>
      <c r="NVY4966" s="1701"/>
      <c r="NVZ4966" s="1701"/>
      <c r="NWA4966" s="1701"/>
      <c r="NWB4966" s="1701"/>
      <c r="NWC4966" s="1701"/>
      <c r="NWD4966" s="1701"/>
      <c r="NWE4966" s="1701"/>
      <c r="NWF4966" s="1701"/>
      <c r="NWG4966" s="1701"/>
      <c r="NWH4966" s="1701"/>
      <c r="NWI4966" s="1701"/>
      <c r="NWJ4966" s="1701"/>
      <c r="NWK4966" s="1701"/>
      <c r="NWL4966" s="1701"/>
      <c r="NWM4966" s="1701"/>
      <c r="NWN4966" s="1701"/>
      <c r="NWO4966" s="1701"/>
      <c r="NWP4966" s="1701"/>
      <c r="NWQ4966" s="1701"/>
      <c r="NWR4966" s="1701"/>
      <c r="NWS4966" s="1701"/>
      <c r="NWT4966" s="1701"/>
      <c r="NWU4966" s="1701"/>
      <c r="NWV4966" s="1701"/>
      <c r="NWW4966" s="1701"/>
      <c r="NWX4966" s="1701"/>
      <c r="NWY4966" s="1701"/>
      <c r="NWZ4966" s="1701"/>
      <c r="NXA4966" s="1701"/>
      <c r="NXB4966" s="1701"/>
      <c r="NXC4966" s="1701"/>
      <c r="NXD4966" s="1701"/>
      <c r="NXE4966" s="1701"/>
      <c r="NXF4966" s="1701"/>
      <c r="NXG4966" s="1701"/>
      <c r="NXH4966" s="1701"/>
      <c r="NXI4966" s="1701"/>
      <c r="NXJ4966" s="1701"/>
      <c r="NXK4966" s="1701"/>
      <c r="NXL4966" s="1701"/>
      <c r="NXM4966" s="1701"/>
      <c r="NXN4966" s="1701"/>
      <c r="NXO4966" s="1701"/>
      <c r="NXP4966" s="1701"/>
      <c r="NXQ4966" s="1701"/>
      <c r="NXR4966" s="1701"/>
      <c r="NXS4966" s="1701"/>
      <c r="NXT4966" s="1701"/>
      <c r="NXU4966" s="1701"/>
      <c r="NXV4966" s="1701"/>
      <c r="NXW4966" s="1701"/>
      <c r="NXX4966" s="1701"/>
      <c r="NXY4966" s="1701"/>
      <c r="NXZ4966" s="1701"/>
      <c r="NYA4966" s="1701"/>
      <c r="NYB4966" s="1701"/>
      <c r="NYC4966" s="1701"/>
      <c r="NYD4966" s="1701"/>
      <c r="NYE4966" s="1701"/>
      <c r="NYF4966" s="1701"/>
      <c r="NYG4966" s="1701"/>
      <c r="NYH4966" s="1701"/>
      <c r="NYI4966" s="1701"/>
      <c r="NYJ4966" s="1701"/>
      <c r="NYK4966" s="1701"/>
      <c r="NYL4966" s="1701"/>
      <c r="NYM4966" s="1701"/>
      <c r="NYN4966" s="1701"/>
      <c r="NYO4966" s="1701"/>
      <c r="NYP4966" s="1701"/>
      <c r="NYQ4966" s="1701"/>
      <c r="NYR4966" s="1701"/>
      <c r="NYS4966" s="1701"/>
      <c r="NYT4966" s="1701"/>
      <c r="NYU4966" s="1701"/>
      <c r="NYV4966" s="1701"/>
      <c r="NYW4966" s="1701"/>
      <c r="NYX4966" s="1701"/>
      <c r="NYY4966" s="1701"/>
      <c r="NYZ4966" s="1701"/>
      <c r="NZA4966" s="1701"/>
      <c r="NZB4966" s="1701"/>
      <c r="NZC4966" s="1701"/>
      <c r="NZD4966" s="1701"/>
      <c r="NZE4966" s="1701"/>
      <c r="NZF4966" s="1701"/>
      <c r="NZG4966" s="1701"/>
      <c r="NZH4966" s="1701"/>
      <c r="NZI4966" s="1701"/>
      <c r="NZJ4966" s="1701"/>
      <c r="NZK4966" s="1701"/>
      <c r="NZL4966" s="1701"/>
      <c r="NZM4966" s="1701"/>
      <c r="NZN4966" s="1701"/>
      <c r="NZO4966" s="1701"/>
      <c r="NZP4966" s="1701"/>
      <c r="NZQ4966" s="1701"/>
      <c r="NZR4966" s="1701"/>
      <c r="NZS4966" s="1701"/>
      <c r="NZT4966" s="1701"/>
      <c r="NZU4966" s="1701"/>
      <c r="NZV4966" s="1701"/>
      <c r="NZW4966" s="1701"/>
      <c r="NZX4966" s="1701"/>
      <c r="NZY4966" s="1701"/>
      <c r="NZZ4966" s="1701"/>
      <c r="OAA4966" s="1701"/>
      <c r="OAB4966" s="1701"/>
      <c r="OAC4966" s="1701"/>
      <c r="OAD4966" s="1701"/>
      <c r="OAE4966" s="1701"/>
      <c r="OAF4966" s="1701"/>
      <c r="OAG4966" s="1701"/>
      <c r="OAH4966" s="1701"/>
      <c r="OAI4966" s="1701"/>
      <c r="OAJ4966" s="1701"/>
      <c r="OAK4966" s="1701"/>
      <c r="OAL4966" s="1701"/>
      <c r="OAM4966" s="1701"/>
      <c r="OAN4966" s="1701"/>
      <c r="OAO4966" s="1701"/>
      <c r="OAP4966" s="1701"/>
      <c r="OAQ4966" s="1701"/>
      <c r="OAR4966" s="1701"/>
      <c r="OAS4966" s="1701"/>
      <c r="OAT4966" s="1701"/>
      <c r="OAU4966" s="1701"/>
      <c r="OAV4966" s="1701"/>
      <c r="OAW4966" s="1701"/>
      <c r="OAX4966" s="1701"/>
      <c r="OAY4966" s="1701"/>
      <c r="OAZ4966" s="1701"/>
      <c r="OBA4966" s="1701"/>
      <c r="OBB4966" s="1701"/>
      <c r="OBC4966" s="1701"/>
      <c r="OBD4966" s="1701"/>
      <c r="OBE4966" s="1701"/>
      <c r="OBF4966" s="1701"/>
      <c r="OBG4966" s="1701"/>
      <c r="OBH4966" s="1701"/>
      <c r="OBI4966" s="1701"/>
      <c r="OBJ4966" s="1701"/>
      <c r="OBK4966" s="1701"/>
      <c r="OBL4966" s="1701"/>
      <c r="OBM4966" s="1701"/>
      <c r="OBN4966" s="1701"/>
      <c r="OBO4966" s="1701"/>
      <c r="OBP4966" s="1701"/>
      <c r="OBQ4966" s="1701"/>
      <c r="OBR4966" s="1701"/>
      <c r="OBS4966" s="1701"/>
      <c r="OBT4966" s="1701"/>
      <c r="OBU4966" s="1701"/>
      <c r="OBV4966" s="1701"/>
      <c r="OBW4966" s="1701"/>
      <c r="OBX4966" s="1701"/>
      <c r="OBY4966" s="1701"/>
      <c r="OBZ4966" s="1701"/>
      <c r="OCA4966" s="1701"/>
      <c r="OCB4966" s="1701"/>
      <c r="OCC4966" s="1701"/>
      <c r="OCD4966" s="1701"/>
      <c r="OCE4966" s="1701"/>
      <c r="OCF4966" s="1701"/>
      <c r="OCG4966" s="1701"/>
      <c r="OCH4966" s="1701"/>
      <c r="OCI4966" s="1701"/>
      <c r="OCJ4966" s="1701"/>
      <c r="OCK4966" s="1701"/>
      <c r="OCL4966" s="1701"/>
      <c r="OCM4966" s="1701"/>
      <c r="OCN4966" s="1701"/>
      <c r="OCO4966" s="1701"/>
      <c r="OCP4966" s="1701"/>
      <c r="OCQ4966" s="1701"/>
      <c r="OCR4966" s="1701"/>
      <c r="OCS4966" s="1701"/>
      <c r="OCT4966" s="1701"/>
      <c r="OCU4966" s="1701"/>
      <c r="OCV4966" s="1701"/>
      <c r="OCW4966" s="1701"/>
      <c r="OCX4966" s="1701"/>
      <c r="OCY4966" s="1701"/>
      <c r="OCZ4966" s="1701"/>
      <c r="ODA4966" s="1701"/>
      <c r="ODB4966" s="1701"/>
      <c r="ODC4966" s="1701"/>
      <c r="ODD4966" s="1701"/>
      <c r="ODE4966" s="1701"/>
      <c r="ODF4966" s="1701"/>
      <c r="ODG4966" s="1701"/>
      <c r="ODH4966" s="1701"/>
      <c r="ODI4966" s="1701"/>
      <c r="ODJ4966" s="1701"/>
      <c r="ODK4966" s="1701"/>
      <c r="ODL4966" s="1701"/>
      <c r="ODM4966" s="1701"/>
      <c r="ODN4966" s="1701"/>
      <c r="ODO4966" s="1701"/>
      <c r="ODP4966" s="1701"/>
      <c r="ODQ4966" s="1701"/>
      <c r="ODR4966" s="1701"/>
      <c r="ODS4966" s="1701"/>
      <c r="ODT4966" s="1701"/>
      <c r="ODU4966" s="1701"/>
      <c r="ODV4966" s="1701"/>
      <c r="ODW4966" s="1701"/>
      <c r="ODX4966" s="1701"/>
      <c r="ODY4966" s="1701"/>
      <c r="ODZ4966" s="1701"/>
      <c r="OEA4966" s="1701"/>
      <c r="OEB4966" s="1701"/>
      <c r="OEC4966" s="1701"/>
      <c r="OED4966" s="1701"/>
      <c r="OEE4966" s="1701"/>
      <c r="OEF4966" s="1701"/>
      <c r="OEG4966" s="1701"/>
      <c r="OEH4966" s="1701"/>
      <c r="OEI4966" s="1701"/>
      <c r="OEJ4966" s="1701"/>
      <c r="OEK4966" s="1701"/>
      <c r="OEL4966" s="1701"/>
      <c r="OEM4966" s="1701"/>
      <c r="OEN4966" s="1701"/>
      <c r="OEO4966" s="1701"/>
      <c r="OEP4966" s="1701"/>
      <c r="OEQ4966" s="1701"/>
      <c r="OER4966" s="1701"/>
      <c r="OES4966" s="1701"/>
      <c r="OET4966" s="1701"/>
      <c r="OEU4966" s="1701"/>
      <c r="OEV4966" s="1701"/>
      <c r="OEW4966" s="1701"/>
      <c r="OEX4966" s="1701"/>
      <c r="OEY4966" s="1701"/>
      <c r="OEZ4966" s="1701"/>
      <c r="OFA4966" s="1701"/>
      <c r="OFB4966" s="1701"/>
      <c r="OFC4966" s="1701"/>
      <c r="OFD4966" s="1701"/>
      <c r="OFE4966" s="1701"/>
      <c r="OFF4966" s="1701"/>
      <c r="OFG4966" s="1701"/>
      <c r="OFH4966" s="1701"/>
      <c r="OFI4966" s="1701"/>
      <c r="OFJ4966" s="1701"/>
      <c r="OFK4966" s="1701"/>
      <c r="OFL4966" s="1701"/>
      <c r="OFM4966" s="1701"/>
      <c r="OFN4966" s="1701"/>
      <c r="OFO4966" s="1701"/>
      <c r="OFP4966" s="1701"/>
      <c r="OFQ4966" s="1701"/>
      <c r="OFR4966" s="1701"/>
      <c r="OFS4966" s="1701"/>
      <c r="OFT4966" s="1701"/>
      <c r="OFU4966" s="1701"/>
      <c r="OFV4966" s="1701"/>
      <c r="OFW4966" s="1701"/>
      <c r="OFX4966" s="1701"/>
      <c r="OFY4966" s="1701"/>
      <c r="OFZ4966" s="1701"/>
      <c r="OGA4966" s="1701"/>
      <c r="OGB4966" s="1701"/>
      <c r="OGC4966" s="1701"/>
      <c r="OGD4966" s="1701"/>
      <c r="OGE4966" s="1701"/>
      <c r="OGF4966" s="1701"/>
      <c r="OGG4966" s="1701"/>
      <c r="OGH4966" s="1701"/>
      <c r="OGI4966" s="1701"/>
      <c r="OGJ4966" s="1701"/>
      <c r="OGK4966" s="1701"/>
      <c r="OGL4966" s="1701"/>
      <c r="OGM4966" s="1701"/>
      <c r="OGN4966" s="1701"/>
      <c r="OGO4966" s="1701"/>
      <c r="OGP4966" s="1701"/>
      <c r="OGQ4966" s="1701"/>
      <c r="OGR4966" s="1701"/>
      <c r="OGS4966" s="1701"/>
      <c r="OGT4966" s="1701"/>
      <c r="OGU4966" s="1701"/>
      <c r="OGV4966" s="1701"/>
      <c r="OGW4966" s="1701"/>
      <c r="OGX4966" s="1701"/>
      <c r="OGY4966" s="1701"/>
      <c r="OGZ4966" s="1701"/>
      <c r="OHA4966" s="1701"/>
      <c r="OHB4966" s="1701"/>
      <c r="OHC4966" s="1701"/>
      <c r="OHD4966" s="1701"/>
      <c r="OHE4966" s="1701"/>
      <c r="OHF4966" s="1701"/>
      <c r="OHG4966" s="1701"/>
      <c r="OHH4966" s="1701"/>
      <c r="OHI4966" s="1701"/>
      <c r="OHJ4966" s="1701"/>
      <c r="OHK4966" s="1701"/>
      <c r="OHL4966" s="1701"/>
      <c r="OHM4966" s="1701"/>
      <c r="OHN4966" s="1701"/>
      <c r="OHO4966" s="1701"/>
      <c r="OHP4966" s="1701"/>
      <c r="OHQ4966" s="1701"/>
      <c r="OHR4966" s="1701"/>
      <c r="OHS4966" s="1701"/>
      <c r="OHT4966" s="1701"/>
      <c r="OHU4966" s="1701"/>
      <c r="OHV4966" s="1701"/>
      <c r="OHW4966" s="1701"/>
      <c r="OHX4966" s="1701"/>
      <c r="OHY4966" s="1701"/>
      <c r="OHZ4966" s="1701"/>
      <c r="OIA4966" s="1701"/>
      <c r="OIB4966" s="1701"/>
      <c r="OIC4966" s="1701"/>
      <c r="OID4966" s="1701"/>
      <c r="OIE4966" s="1701"/>
      <c r="OIF4966" s="1701"/>
      <c r="OIG4966" s="1701"/>
      <c r="OIH4966" s="1701"/>
      <c r="OII4966" s="1701"/>
      <c r="OIJ4966" s="1701"/>
      <c r="OIK4966" s="1701"/>
      <c r="OIL4966" s="1701"/>
      <c r="OIM4966" s="1701"/>
      <c r="OIN4966" s="1701"/>
      <c r="OIO4966" s="1701"/>
      <c r="OIP4966" s="1701"/>
      <c r="OIQ4966" s="1701"/>
      <c r="OIR4966" s="1701"/>
      <c r="OIS4966" s="1701"/>
      <c r="OIT4966" s="1701"/>
      <c r="OIU4966" s="1701"/>
      <c r="OIV4966" s="1701"/>
      <c r="OIW4966" s="1701"/>
      <c r="OIX4966" s="1701"/>
      <c r="OIY4966" s="1701"/>
      <c r="OIZ4966" s="1701"/>
      <c r="OJA4966" s="1701"/>
      <c r="OJB4966" s="1701"/>
      <c r="OJC4966" s="1701"/>
      <c r="OJD4966" s="1701"/>
      <c r="OJE4966" s="1701"/>
      <c r="OJF4966" s="1701"/>
      <c r="OJG4966" s="1701"/>
      <c r="OJH4966" s="1701"/>
      <c r="OJI4966" s="1701"/>
      <c r="OJJ4966" s="1701"/>
      <c r="OJK4966" s="1701"/>
      <c r="OJL4966" s="1701"/>
      <c r="OJM4966" s="1701"/>
      <c r="OJN4966" s="1701"/>
      <c r="OJO4966" s="1701"/>
      <c r="OJP4966" s="1701"/>
      <c r="OJQ4966" s="1701"/>
      <c r="OJR4966" s="1701"/>
      <c r="OJS4966" s="1701"/>
      <c r="OJT4966" s="1701"/>
      <c r="OJU4966" s="1701"/>
      <c r="OJV4966" s="1701"/>
      <c r="OJW4966" s="1701"/>
      <c r="OJX4966" s="1701"/>
      <c r="OJY4966" s="1701"/>
      <c r="OJZ4966" s="1701"/>
      <c r="OKA4966" s="1701"/>
      <c r="OKB4966" s="1701"/>
      <c r="OKC4966" s="1701"/>
      <c r="OKD4966" s="1701"/>
      <c r="OKE4966" s="1701"/>
      <c r="OKF4966" s="1701"/>
      <c r="OKG4966" s="1701"/>
      <c r="OKH4966" s="1701"/>
      <c r="OKI4966" s="1701"/>
      <c r="OKJ4966" s="1701"/>
      <c r="OKK4966" s="1701"/>
      <c r="OKL4966" s="1701"/>
      <c r="OKM4966" s="1701"/>
      <c r="OKN4966" s="1701"/>
      <c r="OKO4966" s="1701"/>
      <c r="OKP4966" s="1701"/>
      <c r="OKQ4966" s="1701"/>
      <c r="OKR4966" s="1701"/>
      <c r="OKS4966" s="1701"/>
      <c r="OKT4966" s="1701"/>
      <c r="OKU4966" s="1701"/>
      <c r="OKV4966" s="1701"/>
      <c r="OKW4966" s="1701"/>
      <c r="OKX4966" s="1701"/>
      <c r="OKY4966" s="1701"/>
      <c r="OKZ4966" s="1701"/>
      <c r="OLA4966" s="1701"/>
      <c r="OLB4966" s="1701"/>
      <c r="OLC4966" s="1701"/>
      <c r="OLD4966" s="1701"/>
      <c r="OLE4966" s="1701"/>
      <c r="OLF4966" s="1701"/>
      <c r="OLG4966" s="1701"/>
      <c r="OLH4966" s="1701"/>
      <c r="OLI4966" s="1701"/>
      <c r="OLJ4966" s="1701"/>
      <c r="OLK4966" s="1701"/>
      <c r="OLL4966" s="1701"/>
      <c r="OLM4966" s="1701"/>
      <c r="OLN4966" s="1701"/>
      <c r="OLO4966" s="1701"/>
      <c r="OLP4966" s="1701"/>
      <c r="OLQ4966" s="1701"/>
      <c r="OLR4966" s="1701"/>
      <c r="OLS4966" s="1701"/>
      <c r="OLT4966" s="1701"/>
      <c r="OLU4966" s="1701"/>
      <c r="OLV4966" s="1701"/>
      <c r="OLW4966" s="1701"/>
      <c r="OLX4966" s="1701"/>
      <c r="OLY4966" s="1701"/>
      <c r="OLZ4966" s="1701"/>
      <c r="OMA4966" s="1701"/>
      <c r="OMB4966" s="1701"/>
      <c r="OMC4966" s="1701"/>
      <c r="OMD4966" s="1701"/>
      <c r="OME4966" s="1701"/>
      <c r="OMF4966" s="1701"/>
      <c r="OMG4966" s="1701"/>
      <c r="OMH4966" s="1701"/>
      <c r="OMI4966" s="1701"/>
      <c r="OMJ4966" s="1701"/>
      <c r="OMK4966" s="1701"/>
      <c r="OML4966" s="1701"/>
      <c r="OMM4966" s="1701"/>
      <c r="OMN4966" s="1701"/>
      <c r="OMO4966" s="1701"/>
      <c r="OMP4966" s="1701"/>
      <c r="OMQ4966" s="1701"/>
      <c r="OMR4966" s="1701"/>
      <c r="OMS4966" s="1701"/>
      <c r="OMT4966" s="1701"/>
      <c r="OMU4966" s="1701"/>
      <c r="OMV4966" s="1701"/>
      <c r="OMW4966" s="1701"/>
      <c r="OMX4966" s="1701"/>
      <c r="OMY4966" s="1701"/>
      <c r="OMZ4966" s="1701"/>
      <c r="ONA4966" s="1701"/>
      <c r="ONB4966" s="1701"/>
      <c r="ONC4966" s="1701"/>
      <c r="OND4966" s="1701"/>
      <c r="ONE4966" s="1701"/>
      <c r="ONF4966" s="1701"/>
      <c r="ONG4966" s="1701"/>
      <c r="ONH4966" s="1701"/>
      <c r="ONI4966" s="1701"/>
      <c r="ONJ4966" s="1701"/>
      <c r="ONK4966" s="1701"/>
      <c r="ONL4966" s="1701"/>
      <c r="ONM4966" s="1701"/>
      <c r="ONN4966" s="1701"/>
      <c r="ONO4966" s="1701"/>
      <c r="ONP4966" s="1701"/>
      <c r="ONQ4966" s="1701"/>
      <c r="ONR4966" s="1701"/>
      <c r="ONS4966" s="1701"/>
      <c r="ONT4966" s="1701"/>
      <c r="ONU4966" s="1701"/>
      <c r="ONV4966" s="1701"/>
      <c r="ONW4966" s="1701"/>
      <c r="ONX4966" s="1701"/>
      <c r="ONY4966" s="1701"/>
      <c r="ONZ4966" s="1701"/>
      <c r="OOA4966" s="1701"/>
      <c r="OOB4966" s="1701"/>
      <c r="OOC4966" s="1701"/>
      <c r="OOD4966" s="1701"/>
      <c r="OOE4966" s="1701"/>
      <c r="OOF4966" s="1701"/>
      <c r="OOG4966" s="1701"/>
      <c r="OOH4966" s="1701"/>
      <c r="OOI4966" s="1701"/>
      <c r="OOJ4966" s="1701"/>
      <c r="OOK4966" s="1701"/>
      <c r="OOL4966" s="1701"/>
      <c r="OOM4966" s="1701"/>
      <c r="OON4966" s="1701"/>
      <c r="OOO4966" s="1701"/>
      <c r="OOP4966" s="1701"/>
      <c r="OOQ4966" s="1701"/>
      <c r="OOR4966" s="1701"/>
      <c r="OOS4966" s="1701"/>
      <c r="OOT4966" s="1701"/>
      <c r="OOU4966" s="1701"/>
      <c r="OOV4966" s="1701"/>
      <c r="OOW4966" s="1701"/>
      <c r="OOX4966" s="1701"/>
      <c r="OOY4966" s="1701"/>
      <c r="OOZ4966" s="1701"/>
      <c r="OPA4966" s="1701"/>
      <c r="OPB4966" s="1701"/>
      <c r="OPC4966" s="1701"/>
      <c r="OPD4966" s="1701"/>
      <c r="OPE4966" s="1701"/>
      <c r="OPF4966" s="1701"/>
      <c r="OPG4966" s="1701"/>
      <c r="OPH4966" s="1701"/>
      <c r="OPI4966" s="1701"/>
      <c r="OPJ4966" s="1701"/>
      <c r="OPK4966" s="1701"/>
      <c r="OPL4966" s="1701"/>
      <c r="OPM4966" s="1701"/>
      <c r="OPN4966" s="1701"/>
      <c r="OPO4966" s="1701"/>
      <c r="OPP4966" s="1701"/>
      <c r="OPQ4966" s="1701"/>
      <c r="OPR4966" s="1701"/>
      <c r="OPS4966" s="1701"/>
      <c r="OPT4966" s="1701"/>
      <c r="OPU4966" s="1701"/>
      <c r="OPV4966" s="1701"/>
      <c r="OPW4966" s="1701"/>
      <c r="OPX4966" s="1701"/>
      <c r="OPY4966" s="1701"/>
      <c r="OPZ4966" s="1701"/>
      <c r="OQA4966" s="1701"/>
      <c r="OQB4966" s="1701"/>
      <c r="OQC4966" s="1701"/>
      <c r="OQD4966" s="1701"/>
      <c r="OQE4966" s="1701"/>
      <c r="OQF4966" s="1701"/>
      <c r="OQG4966" s="1701"/>
      <c r="OQH4966" s="1701"/>
      <c r="OQI4966" s="1701"/>
      <c r="OQJ4966" s="1701"/>
      <c r="OQK4966" s="1701"/>
      <c r="OQL4966" s="1701"/>
      <c r="OQM4966" s="1701"/>
      <c r="OQN4966" s="1701"/>
      <c r="OQO4966" s="1701"/>
      <c r="OQP4966" s="1701"/>
      <c r="OQQ4966" s="1701"/>
      <c r="OQR4966" s="1701"/>
      <c r="OQS4966" s="1701"/>
      <c r="OQT4966" s="1701"/>
      <c r="OQU4966" s="1701"/>
      <c r="OQV4966" s="1701"/>
      <c r="OQW4966" s="1701"/>
      <c r="OQX4966" s="1701"/>
      <c r="OQY4966" s="1701"/>
      <c r="OQZ4966" s="1701"/>
      <c r="ORA4966" s="1701"/>
      <c r="ORB4966" s="1701"/>
      <c r="ORC4966" s="1701"/>
      <c r="ORD4966" s="1701"/>
      <c r="ORE4966" s="1701"/>
      <c r="ORF4966" s="1701"/>
      <c r="ORG4966" s="1701"/>
      <c r="ORH4966" s="1701"/>
      <c r="ORI4966" s="1701"/>
      <c r="ORJ4966" s="1701"/>
      <c r="ORK4966" s="1701"/>
      <c r="ORL4966" s="1701"/>
      <c r="ORM4966" s="1701"/>
      <c r="ORN4966" s="1701"/>
      <c r="ORO4966" s="1701"/>
      <c r="ORP4966" s="1701"/>
      <c r="ORQ4966" s="1701"/>
      <c r="ORR4966" s="1701"/>
      <c r="ORS4966" s="1701"/>
      <c r="ORT4966" s="1701"/>
      <c r="ORU4966" s="1701"/>
      <c r="ORV4966" s="1701"/>
      <c r="ORW4966" s="1701"/>
      <c r="ORX4966" s="1701"/>
      <c r="ORY4966" s="1701"/>
      <c r="ORZ4966" s="1701"/>
      <c r="OSA4966" s="1701"/>
      <c r="OSB4966" s="1701"/>
      <c r="OSC4966" s="1701"/>
      <c r="OSD4966" s="1701"/>
      <c r="OSE4966" s="1701"/>
      <c r="OSF4966" s="1701"/>
      <c r="OSG4966" s="1701"/>
      <c r="OSH4966" s="1701"/>
      <c r="OSI4966" s="1701"/>
      <c r="OSJ4966" s="1701"/>
      <c r="OSK4966" s="1701"/>
      <c r="OSL4966" s="1701"/>
      <c r="OSM4966" s="1701"/>
      <c r="OSN4966" s="1701"/>
      <c r="OSO4966" s="1701"/>
      <c r="OSP4966" s="1701"/>
      <c r="OSQ4966" s="1701"/>
      <c r="OSR4966" s="1701"/>
      <c r="OSS4966" s="1701"/>
      <c r="OST4966" s="1701"/>
      <c r="OSU4966" s="1701"/>
      <c r="OSV4966" s="1701"/>
      <c r="OSW4966" s="1701"/>
      <c r="OSX4966" s="1701"/>
      <c r="OSY4966" s="1701"/>
      <c r="OSZ4966" s="1701"/>
      <c r="OTA4966" s="1701"/>
      <c r="OTB4966" s="1701"/>
      <c r="OTC4966" s="1701"/>
      <c r="OTD4966" s="1701"/>
      <c r="OTE4966" s="1701"/>
      <c r="OTF4966" s="1701"/>
      <c r="OTG4966" s="1701"/>
      <c r="OTH4966" s="1701"/>
      <c r="OTI4966" s="1701"/>
      <c r="OTJ4966" s="1701"/>
      <c r="OTK4966" s="1701"/>
      <c r="OTL4966" s="1701"/>
      <c r="OTM4966" s="1701"/>
      <c r="OTN4966" s="1701"/>
      <c r="OTO4966" s="1701"/>
      <c r="OTP4966" s="1701"/>
      <c r="OTQ4966" s="1701"/>
      <c r="OTR4966" s="1701"/>
      <c r="OTS4966" s="1701"/>
      <c r="OTT4966" s="1701"/>
      <c r="OTU4966" s="1701"/>
      <c r="OTV4966" s="1701"/>
      <c r="OTW4966" s="1701"/>
      <c r="OTX4966" s="1701"/>
      <c r="OTY4966" s="1701"/>
      <c r="OTZ4966" s="1701"/>
      <c r="OUA4966" s="1701"/>
      <c r="OUB4966" s="1701"/>
      <c r="OUC4966" s="1701"/>
      <c r="OUD4966" s="1701"/>
      <c r="OUE4966" s="1701"/>
      <c r="OUF4966" s="1701"/>
      <c r="OUG4966" s="1701"/>
      <c r="OUH4966" s="1701"/>
      <c r="OUI4966" s="1701"/>
      <c r="OUJ4966" s="1701"/>
      <c r="OUK4966" s="1701"/>
      <c r="OUL4966" s="1701"/>
      <c r="OUM4966" s="1701"/>
      <c r="OUN4966" s="1701"/>
      <c r="OUO4966" s="1701"/>
      <c r="OUP4966" s="1701"/>
      <c r="OUQ4966" s="1701"/>
      <c r="OUR4966" s="1701"/>
      <c r="OUS4966" s="1701"/>
      <c r="OUT4966" s="1701"/>
      <c r="OUU4966" s="1701"/>
      <c r="OUV4966" s="1701"/>
      <c r="OUW4966" s="1701"/>
      <c r="OUX4966" s="1701"/>
      <c r="OUY4966" s="1701"/>
      <c r="OUZ4966" s="1701"/>
      <c r="OVA4966" s="1701"/>
      <c r="OVB4966" s="1701"/>
      <c r="OVC4966" s="1701"/>
      <c r="OVD4966" s="1701"/>
      <c r="OVE4966" s="1701"/>
      <c r="OVF4966" s="1701"/>
      <c r="OVG4966" s="1701"/>
      <c r="OVH4966" s="1701"/>
      <c r="OVI4966" s="1701"/>
      <c r="OVJ4966" s="1701"/>
      <c r="OVK4966" s="1701"/>
      <c r="OVL4966" s="1701"/>
      <c r="OVM4966" s="1701"/>
      <c r="OVN4966" s="1701"/>
      <c r="OVO4966" s="1701"/>
      <c r="OVP4966" s="1701"/>
      <c r="OVQ4966" s="1701"/>
      <c r="OVR4966" s="1701"/>
      <c r="OVS4966" s="1701"/>
      <c r="OVT4966" s="1701"/>
      <c r="OVU4966" s="1701"/>
      <c r="OVV4966" s="1701"/>
      <c r="OVW4966" s="1701"/>
      <c r="OVX4966" s="1701"/>
      <c r="OVY4966" s="1701"/>
      <c r="OVZ4966" s="1701"/>
      <c r="OWA4966" s="1701"/>
      <c r="OWB4966" s="1701"/>
      <c r="OWC4966" s="1701"/>
      <c r="OWD4966" s="1701"/>
      <c r="OWE4966" s="1701"/>
      <c r="OWF4966" s="1701"/>
      <c r="OWG4966" s="1701"/>
      <c r="OWH4966" s="1701"/>
      <c r="OWI4966" s="1701"/>
      <c r="OWJ4966" s="1701"/>
      <c r="OWK4966" s="1701"/>
      <c r="OWL4966" s="1701"/>
      <c r="OWM4966" s="1701"/>
      <c r="OWN4966" s="1701"/>
      <c r="OWO4966" s="1701"/>
      <c r="OWP4966" s="1701"/>
      <c r="OWQ4966" s="1701"/>
      <c r="OWR4966" s="1701"/>
      <c r="OWS4966" s="1701"/>
      <c r="OWT4966" s="1701"/>
      <c r="OWU4966" s="1701"/>
      <c r="OWV4966" s="1701"/>
      <c r="OWW4966" s="1701"/>
      <c r="OWX4966" s="1701"/>
      <c r="OWY4966" s="1701"/>
      <c r="OWZ4966" s="1701"/>
      <c r="OXA4966" s="1701"/>
      <c r="OXB4966" s="1701"/>
      <c r="OXC4966" s="1701"/>
      <c r="OXD4966" s="1701"/>
      <c r="OXE4966" s="1701"/>
      <c r="OXF4966" s="1701"/>
      <c r="OXG4966" s="1701"/>
      <c r="OXH4966" s="1701"/>
      <c r="OXI4966" s="1701"/>
      <c r="OXJ4966" s="1701"/>
      <c r="OXK4966" s="1701"/>
      <c r="OXL4966" s="1701"/>
      <c r="OXM4966" s="1701"/>
      <c r="OXN4966" s="1701"/>
      <c r="OXO4966" s="1701"/>
      <c r="OXP4966" s="1701"/>
      <c r="OXQ4966" s="1701"/>
      <c r="OXR4966" s="1701"/>
      <c r="OXS4966" s="1701"/>
      <c r="OXT4966" s="1701"/>
      <c r="OXU4966" s="1701"/>
      <c r="OXV4966" s="1701"/>
      <c r="OXW4966" s="1701"/>
      <c r="OXX4966" s="1701"/>
      <c r="OXY4966" s="1701"/>
      <c r="OXZ4966" s="1701"/>
      <c r="OYA4966" s="1701"/>
      <c r="OYB4966" s="1701"/>
      <c r="OYC4966" s="1701"/>
      <c r="OYD4966" s="1701"/>
      <c r="OYE4966" s="1701"/>
      <c r="OYF4966" s="1701"/>
      <c r="OYG4966" s="1701"/>
      <c r="OYH4966" s="1701"/>
      <c r="OYI4966" s="1701"/>
      <c r="OYJ4966" s="1701"/>
      <c r="OYK4966" s="1701"/>
      <c r="OYL4966" s="1701"/>
      <c r="OYM4966" s="1701"/>
      <c r="OYN4966" s="1701"/>
      <c r="OYO4966" s="1701"/>
      <c r="OYP4966" s="1701"/>
      <c r="OYQ4966" s="1701"/>
      <c r="OYR4966" s="1701"/>
      <c r="OYS4966" s="1701"/>
      <c r="OYT4966" s="1701"/>
      <c r="OYU4966" s="1701"/>
      <c r="OYV4966" s="1701"/>
      <c r="OYW4966" s="1701"/>
      <c r="OYX4966" s="1701"/>
      <c r="OYY4966" s="1701"/>
      <c r="OYZ4966" s="1701"/>
      <c r="OZA4966" s="1701"/>
      <c r="OZB4966" s="1701"/>
      <c r="OZC4966" s="1701"/>
      <c r="OZD4966" s="1701"/>
      <c r="OZE4966" s="1701"/>
      <c r="OZF4966" s="1701"/>
      <c r="OZG4966" s="1701"/>
      <c r="OZH4966" s="1701"/>
      <c r="OZI4966" s="1701"/>
      <c r="OZJ4966" s="1701"/>
      <c r="OZK4966" s="1701"/>
      <c r="OZL4966" s="1701"/>
      <c r="OZM4966" s="1701"/>
      <c r="OZN4966" s="1701"/>
      <c r="OZO4966" s="1701"/>
      <c r="OZP4966" s="1701"/>
      <c r="OZQ4966" s="1701"/>
      <c r="OZR4966" s="1701"/>
      <c r="OZS4966" s="1701"/>
      <c r="OZT4966" s="1701"/>
      <c r="OZU4966" s="1701"/>
      <c r="OZV4966" s="1701"/>
      <c r="OZW4966" s="1701"/>
      <c r="OZX4966" s="1701"/>
      <c r="OZY4966" s="1701"/>
      <c r="OZZ4966" s="1701"/>
      <c r="PAA4966" s="1701"/>
      <c r="PAB4966" s="1701"/>
      <c r="PAC4966" s="1701"/>
      <c r="PAD4966" s="1701"/>
      <c r="PAE4966" s="1701"/>
      <c r="PAF4966" s="1701"/>
      <c r="PAG4966" s="1701"/>
      <c r="PAH4966" s="1701"/>
      <c r="PAI4966" s="1701"/>
      <c r="PAJ4966" s="1701"/>
      <c r="PAK4966" s="1701"/>
      <c r="PAL4966" s="1701"/>
      <c r="PAM4966" s="1701"/>
      <c r="PAN4966" s="1701"/>
      <c r="PAO4966" s="1701"/>
      <c r="PAP4966" s="1701"/>
      <c r="PAQ4966" s="1701"/>
      <c r="PAR4966" s="1701"/>
      <c r="PAS4966" s="1701"/>
      <c r="PAT4966" s="1701"/>
      <c r="PAU4966" s="1701"/>
      <c r="PAV4966" s="1701"/>
      <c r="PAW4966" s="1701"/>
      <c r="PAX4966" s="1701"/>
      <c r="PAY4966" s="1701"/>
      <c r="PAZ4966" s="1701"/>
      <c r="PBA4966" s="1701"/>
      <c r="PBB4966" s="1701"/>
      <c r="PBC4966" s="1701"/>
      <c r="PBD4966" s="1701"/>
      <c r="PBE4966" s="1701"/>
      <c r="PBF4966" s="1701"/>
      <c r="PBG4966" s="1701"/>
      <c r="PBH4966" s="1701"/>
      <c r="PBI4966" s="1701"/>
      <c r="PBJ4966" s="1701"/>
      <c r="PBK4966" s="1701"/>
      <c r="PBL4966" s="1701"/>
      <c r="PBM4966" s="1701"/>
      <c r="PBN4966" s="1701"/>
      <c r="PBO4966" s="1701"/>
      <c r="PBP4966" s="1701"/>
      <c r="PBQ4966" s="1701"/>
      <c r="PBR4966" s="1701"/>
      <c r="PBS4966" s="1701"/>
      <c r="PBT4966" s="1701"/>
      <c r="PBU4966" s="1701"/>
      <c r="PBV4966" s="1701"/>
      <c r="PBW4966" s="1701"/>
      <c r="PBX4966" s="1701"/>
      <c r="PBY4966" s="1701"/>
      <c r="PBZ4966" s="1701"/>
      <c r="PCA4966" s="1701"/>
      <c r="PCB4966" s="1701"/>
      <c r="PCC4966" s="1701"/>
      <c r="PCD4966" s="1701"/>
      <c r="PCE4966" s="1701"/>
      <c r="PCF4966" s="1701"/>
      <c r="PCG4966" s="1701"/>
      <c r="PCH4966" s="1701"/>
      <c r="PCI4966" s="1701"/>
      <c r="PCJ4966" s="1701"/>
      <c r="PCK4966" s="1701"/>
      <c r="PCL4966" s="1701"/>
      <c r="PCM4966" s="1701"/>
      <c r="PCN4966" s="1701"/>
      <c r="PCO4966" s="1701"/>
      <c r="PCP4966" s="1701"/>
      <c r="PCQ4966" s="1701"/>
      <c r="PCR4966" s="1701"/>
      <c r="PCS4966" s="1701"/>
      <c r="PCT4966" s="1701"/>
      <c r="PCU4966" s="1701"/>
      <c r="PCV4966" s="1701"/>
      <c r="PCW4966" s="1701"/>
      <c r="PCX4966" s="1701"/>
      <c r="PCY4966" s="1701"/>
      <c r="PCZ4966" s="1701"/>
      <c r="PDA4966" s="1701"/>
      <c r="PDB4966" s="1701"/>
      <c r="PDC4966" s="1701"/>
      <c r="PDD4966" s="1701"/>
      <c r="PDE4966" s="1701"/>
      <c r="PDF4966" s="1701"/>
      <c r="PDG4966" s="1701"/>
      <c r="PDH4966" s="1701"/>
      <c r="PDI4966" s="1701"/>
      <c r="PDJ4966" s="1701"/>
      <c r="PDK4966" s="1701"/>
      <c r="PDL4966" s="1701"/>
      <c r="PDM4966" s="1701"/>
      <c r="PDN4966" s="1701"/>
      <c r="PDO4966" s="1701"/>
      <c r="PDP4966" s="1701"/>
      <c r="PDQ4966" s="1701"/>
      <c r="PDR4966" s="1701"/>
      <c r="PDS4966" s="1701"/>
      <c r="PDT4966" s="1701"/>
      <c r="PDU4966" s="1701"/>
      <c r="PDV4966" s="1701"/>
      <c r="PDW4966" s="1701"/>
      <c r="PDX4966" s="1701"/>
      <c r="PDY4966" s="1701"/>
      <c r="PDZ4966" s="1701"/>
      <c r="PEA4966" s="1701"/>
      <c r="PEB4966" s="1701"/>
      <c r="PEC4966" s="1701"/>
      <c r="PED4966" s="1701"/>
      <c r="PEE4966" s="1701"/>
      <c r="PEF4966" s="1701"/>
      <c r="PEG4966" s="1701"/>
      <c r="PEH4966" s="1701"/>
      <c r="PEI4966" s="1701"/>
      <c r="PEJ4966" s="1701"/>
      <c r="PEK4966" s="1701"/>
      <c r="PEL4966" s="1701"/>
      <c r="PEM4966" s="1701"/>
      <c r="PEN4966" s="1701"/>
      <c r="PEO4966" s="1701"/>
      <c r="PEP4966" s="1701"/>
      <c r="PEQ4966" s="1701"/>
      <c r="PER4966" s="1701"/>
      <c r="PES4966" s="1701"/>
      <c r="PET4966" s="1701"/>
      <c r="PEU4966" s="1701"/>
      <c r="PEV4966" s="1701"/>
      <c r="PEW4966" s="1701"/>
      <c r="PEX4966" s="1701"/>
      <c r="PEY4966" s="1701"/>
      <c r="PEZ4966" s="1701"/>
      <c r="PFA4966" s="1701"/>
      <c r="PFB4966" s="1701"/>
      <c r="PFC4966" s="1701"/>
      <c r="PFD4966" s="1701"/>
      <c r="PFE4966" s="1701"/>
      <c r="PFF4966" s="1701"/>
      <c r="PFG4966" s="1701"/>
      <c r="PFH4966" s="1701"/>
      <c r="PFI4966" s="1701"/>
      <c r="PFJ4966" s="1701"/>
      <c r="PFK4966" s="1701"/>
      <c r="PFL4966" s="1701"/>
      <c r="PFM4966" s="1701"/>
      <c r="PFN4966" s="1701"/>
      <c r="PFO4966" s="1701"/>
      <c r="PFP4966" s="1701"/>
      <c r="PFQ4966" s="1701"/>
      <c r="PFR4966" s="1701"/>
      <c r="PFS4966" s="1701"/>
      <c r="PFT4966" s="1701"/>
      <c r="PFU4966" s="1701"/>
      <c r="PFV4966" s="1701"/>
      <c r="PFW4966" s="1701"/>
      <c r="PFX4966" s="1701"/>
      <c r="PFY4966" s="1701"/>
      <c r="PFZ4966" s="1701"/>
      <c r="PGA4966" s="1701"/>
      <c r="PGB4966" s="1701"/>
      <c r="PGC4966" s="1701"/>
      <c r="PGD4966" s="1701"/>
      <c r="PGE4966" s="1701"/>
      <c r="PGF4966" s="1701"/>
      <c r="PGG4966" s="1701"/>
      <c r="PGH4966" s="1701"/>
      <c r="PGI4966" s="1701"/>
      <c r="PGJ4966" s="1701"/>
      <c r="PGK4966" s="1701"/>
      <c r="PGL4966" s="1701"/>
      <c r="PGM4966" s="1701"/>
      <c r="PGN4966" s="1701"/>
      <c r="PGO4966" s="1701"/>
      <c r="PGP4966" s="1701"/>
      <c r="PGQ4966" s="1701"/>
      <c r="PGR4966" s="1701"/>
      <c r="PGS4966" s="1701"/>
      <c r="PGT4966" s="1701"/>
      <c r="PGU4966" s="1701"/>
      <c r="PGV4966" s="1701"/>
      <c r="PGW4966" s="1701"/>
      <c r="PGX4966" s="1701"/>
      <c r="PGY4966" s="1701"/>
      <c r="PGZ4966" s="1701"/>
      <c r="PHA4966" s="1701"/>
      <c r="PHB4966" s="1701"/>
      <c r="PHC4966" s="1701"/>
      <c r="PHD4966" s="1701"/>
      <c r="PHE4966" s="1701"/>
      <c r="PHF4966" s="1701"/>
      <c r="PHG4966" s="1701"/>
      <c r="PHH4966" s="1701"/>
      <c r="PHI4966" s="1701"/>
      <c r="PHJ4966" s="1701"/>
      <c r="PHK4966" s="1701"/>
      <c r="PHL4966" s="1701"/>
      <c r="PHM4966" s="1701"/>
      <c r="PHN4966" s="1701"/>
      <c r="PHO4966" s="1701"/>
      <c r="PHP4966" s="1701"/>
      <c r="PHQ4966" s="1701"/>
      <c r="PHR4966" s="1701"/>
      <c r="PHS4966" s="1701"/>
      <c r="PHT4966" s="1701"/>
      <c r="PHU4966" s="1701"/>
      <c r="PHV4966" s="1701"/>
      <c r="PHW4966" s="1701"/>
      <c r="PHX4966" s="1701"/>
      <c r="PHY4966" s="1701"/>
      <c r="PHZ4966" s="1701"/>
      <c r="PIA4966" s="1701"/>
      <c r="PIB4966" s="1701"/>
      <c r="PIC4966" s="1701"/>
      <c r="PID4966" s="1701"/>
      <c r="PIE4966" s="1701"/>
      <c r="PIF4966" s="1701"/>
      <c r="PIG4966" s="1701"/>
      <c r="PIH4966" s="1701"/>
      <c r="PII4966" s="1701"/>
      <c r="PIJ4966" s="1701"/>
      <c r="PIK4966" s="1701"/>
      <c r="PIL4966" s="1701"/>
      <c r="PIM4966" s="1701"/>
      <c r="PIN4966" s="1701"/>
      <c r="PIO4966" s="1701"/>
      <c r="PIP4966" s="1701"/>
      <c r="PIQ4966" s="1701"/>
      <c r="PIR4966" s="1701"/>
      <c r="PIS4966" s="1701"/>
      <c r="PIT4966" s="1701"/>
      <c r="PIU4966" s="1701"/>
      <c r="PIV4966" s="1701"/>
      <c r="PIW4966" s="1701"/>
      <c r="PIX4966" s="1701"/>
      <c r="PIY4966" s="1701"/>
      <c r="PIZ4966" s="1701"/>
      <c r="PJA4966" s="1701"/>
      <c r="PJB4966" s="1701"/>
      <c r="PJC4966" s="1701"/>
      <c r="PJD4966" s="1701"/>
      <c r="PJE4966" s="1701"/>
      <c r="PJF4966" s="1701"/>
      <c r="PJG4966" s="1701"/>
      <c r="PJH4966" s="1701"/>
      <c r="PJI4966" s="1701"/>
      <c r="PJJ4966" s="1701"/>
      <c r="PJK4966" s="1701"/>
      <c r="PJL4966" s="1701"/>
      <c r="PJM4966" s="1701"/>
      <c r="PJN4966" s="1701"/>
      <c r="PJO4966" s="1701"/>
      <c r="PJP4966" s="1701"/>
      <c r="PJQ4966" s="1701"/>
      <c r="PJR4966" s="1701"/>
      <c r="PJS4966" s="1701"/>
      <c r="PJT4966" s="1701"/>
      <c r="PJU4966" s="1701"/>
      <c r="PJV4966" s="1701"/>
      <c r="PJW4966" s="1701"/>
      <c r="PJX4966" s="1701"/>
      <c r="PJY4966" s="1701"/>
      <c r="PJZ4966" s="1701"/>
      <c r="PKA4966" s="1701"/>
      <c r="PKB4966" s="1701"/>
      <c r="PKC4966" s="1701"/>
      <c r="PKD4966" s="1701"/>
      <c r="PKE4966" s="1701"/>
      <c r="PKF4966" s="1701"/>
      <c r="PKG4966" s="1701"/>
      <c r="PKH4966" s="1701"/>
      <c r="PKI4966" s="1701"/>
      <c r="PKJ4966" s="1701"/>
      <c r="PKK4966" s="1701"/>
      <c r="PKL4966" s="1701"/>
      <c r="PKM4966" s="1701"/>
      <c r="PKN4966" s="1701"/>
      <c r="PKO4966" s="1701"/>
      <c r="PKP4966" s="1701"/>
      <c r="PKQ4966" s="1701"/>
      <c r="PKR4966" s="1701"/>
      <c r="PKS4966" s="1701"/>
      <c r="PKT4966" s="1701"/>
      <c r="PKU4966" s="1701"/>
      <c r="PKV4966" s="1701"/>
      <c r="PKW4966" s="1701"/>
      <c r="PKX4966" s="1701"/>
      <c r="PKY4966" s="1701"/>
      <c r="PKZ4966" s="1701"/>
      <c r="PLA4966" s="1701"/>
      <c r="PLB4966" s="1701"/>
      <c r="PLC4966" s="1701"/>
      <c r="PLD4966" s="1701"/>
      <c r="PLE4966" s="1701"/>
      <c r="PLF4966" s="1701"/>
      <c r="PLG4966" s="1701"/>
      <c r="PLH4966" s="1701"/>
      <c r="PLI4966" s="1701"/>
      <c r="PLJ4966" s="1701"/>
      <c r="PLK4966" s="1701"/>
      <c r="PLL4966" s="1701"/>
      <c r="PLM4966" s="1701"/>
      <c r="PLN4966" s="1701"/>
      <c r="PLO4966" s="1701"/>
      <c r="PLP4966" s="1701"/>
      <c r="PLQ4966" s="1701"/>
      <c r="PLR4966" s="1701"/>
      <c r="PLS4966" s="1701"/>
      <c r="PLT4966" s="1701"/>
      <c r="PLU4966" s="1701"/>
      <c r="PLV4966" s="1701"/>
      <c r="PLW4966" s="1701"/>
      <c r="PLX4966" s="1701"/>
      <c r="PLY4966" s="1701"/>
      <c r="PLZ4966" s="1701"/>
      <c r="PMA4966" s="1701"/>
      <c r="PMB4966" s="1701"/>
      <c r="PMC4966" s="1701"/>
      <c r="PMD4966" s="1701"/>
      <c r="PME4966" s="1701"/>
      <c r="PMF4966" s="1701"/>
      <c r="PMG4966" s="1701"/>
      <c r="PMH4966" s="1701"/>
      <c r="PMI4966" s="1701"/>
      <c r="PMJ4966" s="1701"/>
      <c r="PMK4966" s="1701"/>
      <c r="PML4966" s="1701"/>
      <c r="PMM4966" s="1701"/>
      <c r="PMN4966" s="1701"/>
      <c r="PMO4966" s="1701"/>
      <c r="PMP4966" s="1701"/>
      <c r="PMQ4966" s="1701"/>
      <c r="PMR4966" s="1701"/>
      <c r="PMS4966" s="1701"/>
      <c r="PMT4966" s="1701"/>
      <c r="PMU4966" s="1701"/>
      <c r="PMV4966" s="1701"/>
      <c r="PMW4966" s="1701"/>
      <c r="PMX4966" s="1701"/>
      <c r="PMY4966" s="1701"/>
      <c r="PMZ4966" s="1701"/>
      <c r="PNA4966" s="1701"/>
      <c r="PNB4966" s="1701"/>
      <c r="PNC4966" s="1701"/>
      <c r="PND4966" s="1701"/>
      <c r="PNE4966" s="1701"/>
      <c r="PNF4966" s="1701"/>
      <c r="PNG4966" s="1701"/>
      <c r="PNH4966" s="1701"/>
      <c r="PNI4966" s="1701"/>
      <c r="PNJ4966" s="1701"/>
      <c r="PNK4966" s="1701"/>
      <c r="PNL4966" s="1701"/>
      <c r="PNM4966" s="1701"/>
      <c r="PNN4966" s="1701"/>
      <c r="PNO4966" s="1701"/>
      <c r="PNP4966" s="1701"/>
      <c r="PNQ4966" s="1701"/>
      <c r="PNR4966" s="1701"/>
      <c r="PNS4966" s="1701"/>
      <c r="PNT4966" s="1701"/>
      <c r="PNU4966" s="1701"/>
      <c r="PNV4966" s="1701"/>
      <c r="PNW4966" s="1701"/>
      <c r="PNX4966" s="1701"/>
      <c r="PNY4966" s="1701"/>
      <c r="PNZ4966" s="1701"/>
      <c r="POA4966" s="1701"/>
      <c r="POB4966" s="1701"/>
      <c r="POC4966" s="1701"/>
      <c r="POD4966" s="1701"/>
      <c r="POE4966" s="1701"/>
      <c r="POF4966" s="1701"/>
      <c r="POG4966" s="1701"/>
      <c r="POH4966" s="1701"/>
      <c r="POI4966" s="1701"/>
      <c r="POJ4966" s="1701"/>
      <c r="POK4966" s="1701"/>
      <c r="POL4966" s="1701"/>
      <c r="POM4966" s="1701"/>
      <c r="PON4966" s="1701"/>
      <c r="POO4966" s="1701"/>
      <c r="POP4966" s="1701"/>
      <c r="POQ4966" s="1701"/>
      <c r="POR4966" s="1701"/>
      <c r="POS4966" s="1701"/>
      <c r="POT4966" s="1701"/>
      <c r="POU4966" s="1701"/>
      <c r="POV4966" s="1701"/>
      <c r="POW4966" s="1701"/>
      <c r="POX4966" s="1701"/>
      <c r="POY4966" s="1701"/>
      <c r="POZ4966" s="1701"/>
      <c r="PPA4966" s="1701"/>
      <c r="PPB4966" s="1701"/>
      <c r="PPC4966" s="1701"/>
      <c r="PPD4966" s="1701"/>
      <c r="PPE4966" s="1701"/>
      <c r="PPF4966" s="1701"/>
      <c r="PPG4966" s="1701"/>
      <c r="PPH4966" s="1701"/>
      <c r="PPI4966" s="1701"/>
      <c r="PPJ4966" s="1701"/>
      <c r="PPK4966" s="1701"/>
      <c r="PPL4966" s="1701"/>
      <c r="PPM4966" s="1701"/>
      <c r="PPN4966" s="1701"/>
      <c r="PPO4966" s="1701"/>
      <c r="PPP4966" s="1701"/>
      <c r="PPQ4966" s="1701"/>
      <c r="PPR4966" s="1701"/>
      <c r="PPS4966" s="1701"/>
      <c r="PPT4966" s="1701"/>
      <c r="PPU4966" s="1701"/>
      <c r="PPV4966" s="1701"/>
      <c r="PPW4966" s="1701"/>
      <c r="PPX4966" s="1701"/>
      <c r="PPY4966" s="1701"/>
      <c r="PPZ4966" s="1701"/>
      <c r="PQA4966" s="1701"/>
      <c r="PQB4966" s="1701"/>
      <c r="PQC4966" s="1701"/>
      <c r="PQD4966" s="1701"/>
      <c r="PQE4966" s="1701"/>
      <c r="PQF4966" s="1701"/>
      <c r="PQG4966" s="1701"/>
      <c r="PQH4966" s="1701"/>
      <c r="PQI4966" s="1701"/>
      <c r="PQJ4966" s="1701"/>
      <c r="PQK4966" s="1701"/>
      <c r="PQL4966" s="1701"/>
      <c r="PQM4966" s="1701"/>
      <c r="PQN4966" s="1701"/>
      <c r="PQO4966" s="1701"/>
      <c r="PQP4966" s="1701"/>
      <c r="PQQ4966" s="1701"/>
      <c r="PQR4966" s="1701"/>
      <c r="PQS4966" s="1701"/>
      <c r="PQT4966" s="1701"/>
      <c r="PQU4966" s="1701"/>
      <c r="PQV4966" s="1701"/>
      <c r="PQW4966" s="1701"/>
      <c r="PQX4966" s="1701"/>
      <c r="PQY4966" s="1701"/>
      <c r="PQZ4966" s="1701"/>
      <c r="PRA4966" s="1701"/>
      <c r="PRB4966" s="1701"/>
      <c r="PRC4966" s="1701"/>
      <c r="PRD4966" s="1701"/>
      <c r="PRE4966" s="1701"/>
      <c r="PRF4966" s="1701"/>
      <c r="PRG4966" s="1701"/>
      <c r="PRH4966" s="1701"/>
      <c r="PRI4966" s="1701"/>
      <c r="PRJ4966" s="1701"/>
      <c r="PRK4966" s="1701"/>
      <c r="PRL4966" s="1701"/>
      <c r="PRM4966" s="1701"/>
      <c r="PRN4966" s="1701"/>
      <c r="PRO4966" s="1701"/>
      <c r="PRP4966" s="1701"/>
      <c r="PRQ4966" s="1701"/>
      <c r="PRR4966" s="1701"/>
      <c r="PRS4966" s="1701"/>
      <c r="PRT4966" s="1701"/>
      <c r="PRU4966" s="1701"/>
      <c r="PRV4966" s="1701"/>
      <c r="PRW4966" s="1701"/>
      <c r="PRX4966" s="1701"/>
      <c r="PRY4966" s="1701"/>
      <c r="PRZ4966" s="1701"/>
      <c r="PSA4966" s="1701"/>
      <c r="PSB4966" s="1701"/>
      <c r="PSC4966" s="1701"/>
      <c r="PSD4966" s="1701"/>
      <c r="PSE4966" s="1701"/>
      <c r="PSF4966" s="1701"/>
      <c r="PSG4966" s="1701"/>
      <c r="PSH4966" s="1701"/>
      <c r="PSI4966" s="1701"/>
      <c r="PSJ4966" s="1701"/>
      <c r="PSK4966" s="1701"/>
      <c r="PSL4966" s="1701"/>
      <c r="PSM4966" s="1701"/>
      <c r="PSN4966" s="1701"/>
      <c r="PSO4966" s="1701"/>
      <c r="PSP4966" s="1701"/>
      <c r="PSQ4966" s="1701"/>
      <c r="PSR4966" s="1701"/>
      <c r="PSS4966" s="1701"/>
      <c r="PST4966" s="1701"/>
      <c r="PSU4966" s="1701"/>
      <c r="PSV4966" s="1701"/>
      <c r="PSW4966" s="1701"/>
      <c r="PSX4966" s="1701"/>
      <c r="PSY4966" s="1701"/>
      <c r="PSZ4966" s="1701"/>
      <c r="PTA4966" s="1701"/>
      <c r="PTB4966" s="1701"/>
      <c r="PTC4966" s="1701"/>
      <c r="PTD4966" s="1701"/>
      <c r="PTE4966" s="1701"/>
      <c r="PTF4966" s="1701"/>
      <c r="PTG4966" s="1701"/>
      <c r="PTH4966" s="1701"/>
      <c r="PTI4966" s="1701"/>
      <c r="PTJ4966" s="1701"/>
      <c r="PTK4966" s="1701"/>
      <c r="PTL4966" s="1701"/>
      <c r="PTM4966" s="1701"/>
      <c r="PTN4966" s="1701"/>
      <c r="PTO4966" s="1701"/>
      <c r="PTP4966" s="1701"/>
      <c r="PTQ4966" s="1701"/>
      <c r="PTR4966" s="1701"/>
      <c r="PTS4966" s="1701"/>
      <c r="PTT4966" s="1701"/>
      <c r="PTU4966" s="1701"/>
      <c r="PTV4966" s="1701"/>
      <c r="PTW4966" s="1701"/>
      <c r="PTX4966" s="1701"/>
      <c r="PTY4966" s="1701"/>
      <c r="PTZ4966" s="1701"/>
      <c r="PUA4966" s="1701"/>
      <c r="PUB4966" s="1701"/>
      <c r="PUC4966" s="1701"/>
      <c r="PUD4966" s="1701"/>
      <c r="PUE4966" s="1701"/>
      <c r="PUF4966" s="1701"/>
      <c r="PUG4966" s="1701"/>
      <c r="PUH4966" s="1701"/>
      <c r="PUI4966" s="1701"/>
      <c r="PUJ4966" s="1701"/>
      <c r="PUK4966" s="1701"/>
      <c r="PUL4966" s="1701"/>
      <c r="PUM4966" s="1701"/>
      <c r="PUN4966" s="1701"/>
      <c r="PUO4966" s="1701"/>
      <c r="PUP4966" s="1701"/>
      <c r="PUQ4966" s="1701"/>
      <c r="PUR4966" s="1701"/>
      <c r="PUS4966" s="1701"/>
      <c r="PUT4966" s="1701"/>
      <c r="PUU4966" s="1701"/>
      <c r="PUV4966" s="1701"/>
      <c r="PUW4966" s="1701"/>
      <c r="PUX4966" s="1701"/>
      <c r="PUY4966" s="1701"/>
      <c r="PUZ4966" s="1701"/>
      <c r="PVA4966" s="1701"/>
      <c r="PVB4966" s="1701"/>
      <c r="PVC4966" s="1701"/>
      <c r="PVD4966" s="1701"/>
      <c r="PVE4966" s="1701"/>
      <c r="PVF4966" s="1701"/>
      <c r="PVG4966" s="1701"/>
      <c r="PVH4966" s="1701"/>
      <c r="PVI4966" s="1701"/>
      <c r="PVJ4966" s="1701"/>
      <c r="PVK4966" s="1701"/>
      <c r="PVL4966" s="1701"/>
      <c r="PVM4966" s="1701"/>
      <c r="PVN4966" s="1701"/>
      <c r="PVO4966" s="1701"/>
      <c r="PVP4966" s="1701"/>
      <c r="PVQ4966" s="1701"/>
      <c r="PVR4966" s="1701"/>
      <c r="PVS4966" s="1701"/>
      <c r="PVT4966" s="1701"/>
      <c r="PVU4966" s="1701"/>
      <c r="PVV4966" s="1701"/>
      <c r="PVW4966" s="1701"/>
      <c r="PVX4966" s="1701"/>
      <c r="PVY4966" s="1701"/>
      <c r="PVZ4966" s="1701"/>
      <c r="PWA4966" s="1701"/>
      <c r="PWB4966" s="1701"/>
      <c r="PWC4966" s="1701"/>
      <c r="PWD4966" s="1701"/>
      <c r="PWE4966" s="1701"/>
      <c r="PWF4966" s="1701"/>
      <c r="PWG4966" s="1701"/>
      <c r="PWH4966" s="1701"/>
      <c r="PWI4966" s="1701"/>
      <c r="PWJ4966" s="1701"/>
      <c r="PWK4966" s="1701"/>
      <c r="PWL4966" s="1701"/>
      <c r="PWM4966" s="1701"/>
      <c r="PWN4966" s="1701"/>
      <c r="PWO4966" s="1701"/>
      <c r="PWP4966" s="1701"/>
      <c r="PWQ4966" s="1701"/>
      <c r="PWR4966" s="1701"/>
      <c r="PWS4966" s="1701"/>
      <c r="PWT4966" s="1701"/>
      <c r="PWU4966" s="1701"/>
      <c r="PWV4966" s="1701"/>
      <c r="PWW4966" s="1701"/>
      <c r="PWX4966" s="1701"/>
      <c r="PWY4966" s="1701"/>
      <c r="PWZ4966" s="1701"/>
      <c r="PXA4966" s="1701"/>
      <c r="PXB4966" s="1701"/>
      <c r="PXC4966" s="1701"/>
      <c r="PXD4966" s="1701"/>
      <c r="PXE4966" s="1701"/>
      <c r="PXF4966" s="1701"/>
      <c r="PXG4966" s="1701"/>
      <c r="PXH4966" s="1701"/>
      <c r="PXI4966" s="1701"/>
      <c r="PXJ4966" s="1701"/>
      <c r="PXK4966" s="1701"/>
      <c r="PXL4966" s="1701"/>
      <c r="PXM4966" s="1701"/>
      <c r="PXN4966" s="1701"/>
      <c r="PXO4966" s="1701"/>
      <c r="PXP4966" s="1701"/>
      <c r="PXQ4966" s="1701"/>
      <c r="PXR4966" s="1701"/>
      <c r="PXS4966" s="1701"/>
      <c r="PXT4966" s="1701"/>
      <c r="PXU4966" s="1701"/>
      <c r="PXV4966" s="1701"/>
      <c r="PXW4966" s="1701"/>
      <c r="PXX4966" s="1701"/>
      <c r="PXY4966" s="1701"/>
      <c r="PXZ4966" s="1701"/>
      <c r="PYA4966" s="1701"/>
      <c r="PYB4966" s="1701"/>
      <c r="PYC4966" s="1701"/>
      <c r="PYD4966" s="1701"/>
      <c r="PYE4966" s="1701"/>
      <c r="PYF4966" s="1701"/>
      <c r="PYG4966" s="1701"/>
      <c r="PYH4966" s="1701"/>
      <c r="PYI4966" s="1701"/>
      <c r="PYJ4966" s="1701"/>
      <c r="PYK4966" s="1701"/>
      <c r="PYL4966" s="1701"/>
      <c r="PYM4966" s="1701"/>
      <c r="PYN4966" s="1701"/>
      <c r="PYO4966" s="1701"/>
      <c r="PYP4966" s="1701"/>
      <c r="PYQ4966" s="1701"/>
      <c r="PYR4966" s="1701"/>
      <c r="PYS4966" s="1701"/>
      <c r="PYT4966" s="1701"/>
      <c r="PYU4966" s="1701"/>
      <c r="PYV4966" s="1701"/>
      <c r="PYW4966" s="1701"/>
      <c r="PYX4966" s="1701"/>
      <c r="PYY4966" s="1701"/>
      <c r="PYZ4966" s="1701"/>
      <c r="PZA4966" s="1701"/>
      <c r="PZB4966" s="1701"/>
      <c r="PZC4966" s="1701"/>
      <c r="PZD4966" s="1701"/>
      <c r="PZE4966" s="1701"/>
      <c r="PZF4966" s="1701"/>
      <c r="PZG4966" s="1701"/>
      <c r="PZH4966" s="1701"/>
      <c r="PZI4966" s="1701"/>
      <c r="PZJ4966" s="1701"/>
      <c r="PZK4966" s="1701"/>
      <c r="PZL4966" s="1701"/>
      <c r="PZM4966" s="1701"/>
      <c r="PZN4966" s="1701"/>
      <c r="PZO4966" s="1701"/>
      <c r="PZP4966" s="1701"/>
      <c r="PZQ4966" s="1701"/>
      <c r="PZR4966" s="1701"/>
      <c r="PZS4966" s="1701"/>
      <c r="PZT4966" s="1701"/>
      <c r="PZU4966" s="1701"/>
      <c r="PZV4966" s="1701"/>
      <c r="PZW4966" s="1701"/>
      <c r="PZX4966" s="1701"/>
      <c r="PZY4966" s="1701"/>
      <c r="PZZ4966" s="1701"/>
      <c r="QAA4966" s="1701"/>
      <c r="QAB4966" s="1701"/>
      <c r="QAC4966" s="1701"/>
      <c r="QAD4966" s="1701"/>
      <c r="QAE4966" s="1701"/>
      <c r="QAF4966" s="1701"/>
      <c r="QAG4966" s="1701"/>
      <c r="QAH4966" s="1701"/>
      <c r="QAI4966" s="1701"/>
      <c r="QAJ4966" s="1701"/>
      <c r="QAK4966" s="1701"/>
      <c r="QAL4966" s="1701"/>
      <c r="QAM4966" s="1701"/>
      <c r="QAN4966" s="1701"/>
      <c r="QAO4966" s="1701"/>
      <c r="QAP4966" s="1701"/>
      <c r="QAQ4966" s="1701"/>
      <c r="QAR4966" s="1701"/>
      <c r="QAS4966" s="1701"/>
      <c r="QAT4966" s="1701"/>
      <c r="QAU4966" s="1701"/>
      <c r="QAV4966" s="1701"/>
      <c r="QAW4966" s="1701"/>
      <c r="QAX4966" s="1701"/>
      <c r="QAY4966" s="1701"/>
      <c r="QAZ4966" s="1701"/>
      <c r="QBA4966" s="1701"/>
      <c r="QBB4966" s="1701"/>
      <c r="QBC4966" s="1701"/>
      <c r="QBD4966" s="1701"/>
      <c r="QBE4966" s="1701"/>
      <c r="QBF4966" s="1701"/>
      <c r="QBG4966" s="1701"/>
      <c r="QBH4966" s="1701"/>
      <c r="QBI4966" s="1701"/>
      <c r="QBJ4966" s="1701"/>
      <c r="QBK4966" s="1701"/>
      <c r="QBL4966" s="1701"/>
      <c r="QBM4966" s="1701"/>
      <c r="QBN4966" s="1701"/>
      <c r="QBO4966" s="1701"/>
      <c r="QBP4966" s="1701"/>
      <c r="QBQ4966" s="1701"/>
      <c r="QBR4966" s="1701"/>
      <c r="QBS4966" s="1701"/>
      <c r="QBT4966" s="1701"/>
      <c r="QBU4966" s="1701"/>
      <c r="QBV4966" s="1701"/>
      <c r="QBW4966" s="1701"/>
      <c r="QBX4966" s="1701"/>
      <c r="QBY4966" s="1701"/>
      <c r="QBZ4966" s="1701"/>
      <c r="QCA4966" s="1701"/>
      <c r="QCB4966" s="1701"/>
      <c r="QCC4966" s="1701"/>
      <c r="QCD4966" s="1701"/>
      <c r="QCE4966" s="1701"/>
      <c r="QCF4966" s="1701"/>
      <c r="QCG4966" s="1701"/>
      <c r="QCH4966" s="1701"/>
      <c r="QCI4966" s="1701"/>
      <c r="QCJ4966" s="1701"/>
      <c r="QCK4966" s="1701"/>
      <c r="QCL4966" s="1701"/>
      <c r="QCM4966" s="1701"/>
      <c r="QCN4966" s="1701"/>
      <c r="QCO4966" s="1701"/>
      <c r="QCP4966" s="1701"/>
      <c r="QCQ4966" s="1701"/>
      <c r="QCR4966" s="1701"/>
      <c r="QCS4966" s="1701"/>
      <c r="QCT4966" s="1701"/>
      <c r="QCU4966" s="1701"/>
      <c r="QCV4966" s="1701"/>
      <c r="QCW4966" s="1701"/>
      <c r="QCX4966" s="1701"/>
      <c r="QCY4966" s="1701"/>
      <c r="QCZ4966" s="1701"/>
      <c r="QDA4966" s="1701"/>
      <c r="QDB4966" s="1701"/>
      <c r="QDC4966" s="1701"/>
      <c r="QDD4966" s="1701"/>
      <c r="QDE4966" s="1701"/>
      <c r="QDF4966" s="1701"/>
      <c r="QDG4966" s="1701"/>
      <c r="QDH4966" s="1701"/>
      <c r="QDI4966" s="1701"/>
      <c r="QDJ4966" s="1701"/>
      <c r="QDK4966" s="1701"/>
      <c r="QDL4966" s="1701"/>
      <c r="QDM4966" s="1701"/>
      <c r="QDN4966" s="1701"/>
      <c r="QDO4966" s="1701"/>
      <c r="QDP4966" s="1701"/>
      <c r="QDQ4966" s="1701"/>
      <c r="QDR4966" s="1701"/>
      <c r="QDS4966" s="1701"/>
      <c r="QDT4966" s="1701"/>
      <c r="QDU4966" s="1701"/>
      <c r="QDV4966" s="1701"/>
      <c r="QDW4966" s="1701"/>
      <c r="QDX4966" s="1701"/>
      <c r="QDY4966" s="1701"/>
      <c r="QDZ4966" s="1701"/>
      <c r="QEA4966" s="1701"/>
      <c r="QEB4966" s="1701"/>
      <c r="QEC4966" s="1701"/>
      <c r="QED4966" s="1701"/>
      <c r="QEE4966" s="1701"/>
      <c r="QEF4966" s="1701"/>
      <c r="QEG4966" s="1701"/>
      <c r="QEH4966" s="1701"/>
      <c r="QEI4966" s="1701"/>
      <c r="QEJ4966" s="1701"/>
      <c r="QEK4966" s="1701"/>
      <c r="QEL4966" s="1701"/>
      <c r="QEM4966" s="1701"/>
      <c r="QEN4966" s="1701"/>
      <c r="QEO4966" s="1701"/>
      <c r="QEP4966" s="1701"/>
      <c r="QEQ4966" s="1701"/>
      <c r="QER4966" s="1701"/>
      <c r="QES4966" s="1701"/>
      <c r="QET4966" s="1701"/>
      <c r="QEU4966" s="1701"/>
      <c r="QEV4966" s="1701"/>
      <c r="QEW4966" s="1701"/>
      <c r="QEX4966" s="1701"/>
      <c r="QEY4966" s="1701"/>
      <c r="QEZ4966" s="1701"/>
      <c r="QFA4966" s="1701"/>
      <c r="QFB4966" s="1701"/>
      <c r="QFC4966" s="1701"/>
      <c r="QFD4966" s="1701"/>
      <c r="QFE4966" s="1701"/>
      <c r="QFF4966" s="1701"/>
      <c r="QFG4966" s="1701"/>
      <c r="QFH4966" s="1701"/>
      <c r="QFI4966" s="1701"/>
      <c r="QFJ4966" s="1701"/>
      <c r="QFK4966" s="1701"/>
      <c r="QFL4966" s="1701"/>
      <c r="QFM4966" s="1701"/>
      <c r="QFN4966" s="1701"/>
      <c r="QFO4966" s="1701"/>
      <c r="QFP4966" s="1701"/>
      <c r="QFQ4966" s="1701"/>
      <c r="QFR4966" s="1701"/>
      <c r="QFS4966" s="1701"/>
      <c r="QFT4966" s="1701"/>
      <c r="QFU4966" s="1701"/>
      <c r="QFV4966" s="1701"/>
      <c r="QFW4966" s="1701"/>
      <c r="QFX4966" s="1701"/>
      <c r="QFY4966" s="1701"/>
      <c r="QFZ4966" s="1701"/>
      <c r="QGA4966" s="1701"/>
      <c r="QGB4966" s="1701"/>
      <c r="QGC4966" s="1701"/>
      <c r="QGD4966" s="1701"/>
      <c r="QGE4966" s="1701"/>
      <c r="QGF4966" s="1701"/>
      <c r="QGG4966" s="1701"/>
      <c r="QGH4966" s="1701"/>
      <c r="QGI4966" s="1701"/>
      <c r="QGJ4966" s="1701"/>
      <c r="QGK4966" s="1701"/>
      <c r="QGL4966" s="1701"/>
      <c r="QGM4966" s="1701"/>
      <c r="QGN4966" s="1701"/>
      <c r="QGO4966" s="1701"/>
      <c r="QGP4966" s="1701"/>
      <c r="QGQ4966" s="1701"/>
      <c r="QGR4966" s="1701"/>
      <c r="QGS4966" s="1701"/>
      <c r="QGT4966" s="1701"/>
      <c r="QGU4966" s="1701"/>
      <c r="QGV4966" s="1701"/>
      <c r="QGW4966" s="1701"/>
      <c r="QGX4966" s="1701"/>
      <c r="QGY4966" s="1701"/>
      <c r="QGZ4966" s="1701"/>
      <c r="QHA4966" s="1701"/>
      <c r="QHB4966" s="1701"/>
      <c r="QHC4966" s="1701"/>
      <c r="QHD4966" s="1701"/>
      <c r="QHE4966" s="1701"/>
      <c r="QHF4966" s="1701"/>
      <c r="QHG4966" s="1701"/>
      <c r="QHH4966" s="1701"/>
      <c r="QHI4966" s="1701"/>
      <c r="QHJ4966" s="1701"/>
      <c r="QHK4966" s="1701"/>
      <c r="QHL4966" s="1701"/>
      <c r="QHM4966" s="1701"/>
      <c r="QHN4966" s="1701"/>
      <c r="QHO4966" s="1701"/>
      <c r="QHP4966" s="1701"/>
      <c r="QHQ4966" s="1701"/>
      <c r="QHR4966" s="1701"/>
      <c r="QHS4966" s="1701"/>
      <c r="QHT4966" s="1701"/>
      <c r="QHU4966" s="1701"/>
      <c r="QHV4966" s="1701"/>
      <c r="QHW4966" s="1701"/>
      <c r="QHX4966" s="1701"/>
      <c r="QHY4966" s="1701"/>
      <c r="QHZ4966" s="1701"/>
      <c r="QIA4966" s="1701"/>
      <c r="QIB4966" s="1701"/>
      <c r="QIC4966" s="1701"/>
      <c r="QID4966" s="1701"/>
      <c r="QIE4966" s="1701"/>
      <c r="QIF4966" s="1701"/>
      <c r="QIG4966" s="1701"/>
      <c r="QIH4966" s="1701"/>
      <c r="QII4966" s="1701"/>
      <c r="QIJ4966" s="1701"/>
      <c r="QIK4966" s="1701"/>
      <c r="QIL4966" s="1701"/>
      <c r="QIM4966" s="1701"/>
      <c r="QIN4966" s="1701"/>
      <c r="QIO4966" s="1701"/>
      <c r="QIP4966" s="1701"/>
      <c r="QIQ4966" s="1701"/>
      <c r="QIR4966" s="1701"/>
      <c r="QIS4966" s="1701"/>
      <c r="QIT4966" s="1701"/>
      <c r="QIU4966" s="1701"/>
      <c r="QIV4966" s="1701"/>
      <c r="QIW4966" s="1701"/>
      <c r="QIX4966" s="1701"/>
      <c r="QIY4966" s="1701"/>
      <c r="QIZ4966" s="1701"/>
      <c r="QJA4966" s="1701"/>
      <c r="QJB4966" s="1701"/>
      <c r="QJC4966" s="1701"/>
      <c r="QJD4966" s="1701"/>
      <c r="QJE4966" s="1701"/>
      <c r="QJF4966" s="1701"/>
      <c r="QJG4966" s="1701"/>
      <c r="QJH4966" s="1701"/>
      <c r="QJI4966" s="1701"/>
      <c r="QJJ4966" s="1701"/>
      <c r="QJK4966" s="1701"/>
      <c r="QJL4966" s="1701"/>
      <c r="QJM4966" s="1701"/>
      <c r="QJN4966" s="1701"/>
      <c r="QJO4966" s="1701"/>
      <c r="QJP4966" s="1701"/>
      <c r="QJQ4966" s="1701"/>
      <c r="QJR4966" s="1701"/>
      <c r="QJS4966" s="1701"/>
      <c r="QJT4966" s="1701"/>
      <c r="QJU4966" s="1701"/>
      <c r="QJV4966" s="1701"/>
      <c r="QJW4966" s="1701"/>
      <c r="QJX4966" s="1701"/>
      <c r="QJY4966" s="1701"/>
      <c r="QJZ4966" s="1701"/>
      <c r="QKA4966" s="1701"/>
      <c r="QKB4966" s="1701"/>
      <c r="QKC4966" s="1701"/>
      <c r="QKD4966" s="1701"/>
      <c r="QKE4966" s="1701"/>
      <c r="QKF4966" s="1701"/>
      <c r="QKG4966" s="1701"/>
      <c r="QKH4966" s="1701"/>
      <c r="QKI4966" s="1701"/>
      <c r="QKJ4966" s="1701"/>
      <c r="QKK4966" s="1701"/>
      <c r="QKL4966" s="1701"/>
      <c r="QKM4966" s="1701"/>
      <c r="QKN4966" s="1701"/>
      <c r="QKO4966" s="1701"/>
      <c r="QKP4966" s="1701"/>
      <c r="QKQ4966" s="1701"/>
      <c r="QKR4966" s="1701"/>
      <c r="QKS4966" s="1701"/>
      <c r="QKT4966" s="1701"/>
      <c r="QKU4966" s="1701"/>
      <c r="QKV4966" s="1701"/>
      <c r="QKW4966" s="1701"/>
      <c r="QKX4966" s="1701"/>
      <c r="QKY4966" s="1701"/>
      <c r="QKZ4966" s="1701"/>
      <c r="QLA4966" s="1701"/>
      <c r="QLB4966" s="1701"/>
      <c r="QLC4966" s="1701"/>
      <c r="QLD4966" s="1701"/>
      <c r="QLE4966" s="1701"/>
      <c r="QLF4966" s="1701"/>
      <c r="QLG4966" s="1701"/>
      <c r="QLH4966" s="1701"/>
      <c r="QLI4966" s="1701"/>
      <c r="QLJ4966" s="1701"/>
      <c r="QLK4966" s="1701"/>
      <c r="QLL4966" s="1701"/>
      <c r="QLM4966" s="1701"/>
      <c r="QLN4966" s="1701"/>
      <c r="QLO4966" s="1701"/>
      <c r="QLP4966" s="1701"/>
      <c r="QLQ4966" s="1701"/>
      <c r="QLR4966" s="1701"/>
      <c r="QLS4966" s="1701"/>
      <c r="QLT4966" s="1701"/>
      <c r="QLU4966" s="1701"/>
      <c r="QLV4966" s="1701"/>
      <c r="QLW4966" s="1701"/>
      <c r="QLX4966" s="1701"/>
      <c r="QLY4966" s="1701"/>
      <c r="QLZ4966" s="1701"/>
      <c r="QMA4966" s="1701"/>
      <c r="QMB4966" s="1701"/>
      <c r="QMC4966" s="1701"/>
      <c r="QMD4966" s="1701"/>
      <c r="QME4966" s="1701"/>
      <c r="QMF4966" s="1701"/>
      <c r="QMG4966" s="1701"/>
      <c r="QMH4966" s="1701"/>
      <c r="QMI4966" s="1701"/>
      <c r="QMJ4966" s="1701"/>
      <c r="QMK4966" s="1701"/>
      <c r="QML4966" s="1701"/>
      <c r="QMM4966" s="1701"/>
      <c r="QMN4966" s="1701"/>
      <c r="QMO4966" s="1701"/>
      <c r="QMP4966" s="1701"/>
      <c r="QMQ4966" s="1701"/>
      <c r="QMR4966" s="1701"/>
      <c r="QMS4966" s="1701"/>
      <c r="QMT4966" s="1701"/>
      <c r="QMU4966" s="1701"/>
      <c r="QMV4966" s="1701"/>
      <c r="QMW4966" s="1701"/>
      <c r="QMX4966" s="1701"/>
      <c r="QMY4966" s="1701"/>
      <c r="QMZ4966" s="1701"/>
      <c r="QNA4966" s="1701"/>
      <c r="QNB4966" s="1701"/>
      <c r="QNC4966" s="1701"/>
      <c r="QND4966" s="1701"/>
      <c r="QNE4966" s="1701"/>
      <c r="QNF4966" s="1701"/>
      <c r="QNG4966" s="1701"/>
      <c r="QNH4966" s="1701"/>
      <c r="QNI4966" s="1701"/>
      <c r="QNJ4966" s="1701"/>
      <c r="QNK4966" s="1701"/>
      <c r="QNL4966" s="1701"/>
      <c r="QNM4966" s="1701"/>
      <c r="QNN4966" s="1701"/>
      <c r="QNO4966" s="1701"/>
      <c r="QNP4966" s="1701"/>
      <c r="QNQ4966" s="1701"/>
      <c r="QNR4966" s="1701"/>
      <c r="QNS4966" s="1701"/>
      <c r="QNT4966" s="1701"/>
      <c r="QNU4966" s="1701"/>
      <c r="QNV4966" s="1701"/>
      <c r="QNW4966" s="1701"/>
      <c r="QNX4966" s="1701"/>
      <c r="QNY4966" s="1701"/>
      <c r="QNZ4966" s="1701"/>
      <c r="QOA4966" s="1701"/>
      <c r="QOB4966" s="1701"/>
      <c r="QOC4966" s="1701"/>
      <c r="QOD4966" s="1701"/>
      <c r="QOE4966" s="1701"/>
      <c r="QOF4966" s="1701"/>
      <c r="QOG4966" s="1701"/>
      <c r="QOH4966" s="1701"/>
      <c r="QOI4966" s="1701"/>
      <c r="QOJ4966" s="1701"/>
      <c r="QOK4966" s="1701"/>
      <c r="QOL4966" s="1701"/>
      <c r="QOM4966" s="1701"/>
      <c r="QON4966" s="1701"/>
      <c r="QOO4966" s="1701"/>
      <c r="QOP4966" s="1701"/>
      <c r="QOQ4966" s="1701"/>
      <c r="QOR4966" s="1701"/>
      <c r="QOS4966" s="1701"/>
      <c r="QOT4966" s="1701"/>
      <c r="QOU4966" s="1701"/>
      <c r="QOV4966" s="1701"/>
      <c r="QOW4966" s="1701"/>
      <c r="QOX4966" s="1701"/>
      <c r="QOY4966" s="1701"/>
      <c r="QOZ4966" s="1701"/>
      <c r="QPA4966" s="1701"/>
      <c r="QPB4966" s="1701"/>
      <c r="QPC4966" s="1701"/>
      <c r="QPD4966" s="1701"/>
      <c r="QPE4966" s="1701"/>
      <c r="QPF4966" s="1701"/>
      <c r="QPG4966" s="1701"/>
      <c r="QPH4966" s="1701"/>
      <c r="QPI4966" s="1701"/>
      <c r="QPJ4966" s="1701"/>
      <c r="QPK4966" s="1701"/>
      <c r="QPL4966" s="1701"/>
      <c r="QPM4966" s="1701"/>
      <c r="QPN4966" s="1701"/>
      <c r="QPO4966" s="1701"/>
      <c r="QPP4966" s="1701"/>
      <c r="QPQ4966" s="1701"/>
      <c r="QPR4966" s="1701"/>
      <c r="QPS4966" s="1701"/>
      <c r="QPT4966" s="1701"/>
      <c r="QPU4966" s="1701"/>
      <c r="QPV4966" s="1701"/>
      <c r="QPW4966" s="1701"/>
      <c r="QPX4966" s="1701"/>
      <c r="QPY4966" s="1701"/>
      <c r="QPZ4966" s="1701"/>
      <c r="QQA4966" s="1701"/>
      <c r="QQB4966" s="1701"/>
      <c r="QQC4966" s="1701"/>
      <c r="QQD4966" s="1701"/>
      <c r="QQE4966" s="1701"/>
      <c r="QQF4966" s="1701"/>
      <c r="QQG4966" s="1701"/>
      <c r="QQH4966" s="1701"/>
      <c r="QQI4966" s="1701"/>
      <c r="QQJ4966" s="1701"/>
      <c r="QQK4966" s="1701"/>
      <c r="QQL4966" s="1701"/>
      <c r="QQM4966" s="1701"/>
      <c r="QQN4966" s="1701"/>
      <c r="QQO4966" s="1701"/>
      <c r="QQP4966" s="1701"/>
      <c r="QQQ4966" s="1701"/>
      <c r="QQR4966" s="1701"/>
      <c r="QQS4966" s="1701"/>
      <c r="QQT4966" s="1701"/>
      <c r="QQU4966" s="1701"/>
      <c r="QQV4966" s="1701"/>
      <c r="QQW4966" s="1701"/>
      <c r="QQX4966" s="1701"/>
      <c r="QQY4966" s="1701"/>
      <c r="QQZ4966" s="1701"/>
      <c r="QRA4966" s="1701"/>
      <c r="QRB4966" s="1701"/>
      <c r="QRC4966" s="1701"/>
      <c r="QRD4966" s="1701"/>
      <c r="QRE4966" s="1701"/>
      <c r="QRF4966" s="1701"/>
      <c r="QRG4966" s="1701"/>
      <c r="QRH4966" s="1701"/>
      <c r="QRI4966" s="1701"/>
      <c r="QRJ4966" s="1701"/>
      <c r="QRK4966" s="1701"/>
      <c r="QRL4966" s="1701"/>
      <c r="QRM4966" s="1701"/>
      <c r="QRN4966" s="1701"/>
      <c r="QRO4966" s="1701"/>
      <c r="QRP4966" s="1701"/>
      <c r="QRQ4966" s="1701"/>
      <c r="QRR4966" s="1701"/>
      <c r="QRS4966" s="1701"/>
      <c r="QRT4966" s="1701"/>
      <c r="QRU4966" s="1701"/>
      <c r="QRV4966" s="1701"/>
      <c r="QRW4966" s="1701"/>
      <c r="QRX4966" s="1701"/>
      <c r="QRY4966" s="1701"/>
      <c r="QRZ4966" s="1701"/>
      <c r="QSA4966" s="1701"/>
      <c r="QSB4966" s="1701"/>
      <c r="QSC4966" s="1701"/>
      <c r="QSD4966" s="1701"/>
      <c r="QSE4966" s="1701"/>
      <c r="QSF4966" s="1701"/>
      <c r="QSG4966" s="1701"/>
      <c r="QSH4966" s="1701"/>
      <c r="QSI4966" s="1701"/>
      <c r="QSJ4966" s="1701"/>
      <c r="QSK4966" s="1701"/>
      <c r="QSL4966" s="1701"/>
      <c r="QSM4966" s="1701"/>
      <c r="QSN4966" s="1701"/>
      <c r="QSO4966" s="1701"/>
      <c r="QSP4966" s="1701"/>
      <c r="QSQ4966" s="1701"/>
      <c r="QSR4966" s="1701"/>
      <c r="QSS4966" s="1701"/>
      <c r="QST4966" s="1701"/>
      <c r="QSU4966" s="1701"/>
      <c r="QSV4966" s="1701"/>
      <c r="QSW4966" s="1701"/>
      <c r="QSX4966" s="1701"/>
      <c r="QSY4966" s="1701"/>
      <c r="QSZ4966" s="1701"/>
      <c r="QTA4966" s="1701"/>
      <c r="QTB4966" s="1701"/>
      <c r="QTC4966" s="1701"/>
      <c r="QTD4966" s="1701"/>
      <c r="QTE4966" s="1701"/>
      <c r="QTF4966" s="1701"/>
      <c r="QTG4966" s="1701"/>
      <c r="QTH4966" s="1701"/>
      <c r="QTI4966" s="1701"/>
      <c r="QTJ4966" s="1701"/>
      <c r="QTK4966" s="1701"/>
      <c r="QTL4966" s="1701"/>
      <c r="QTM4966" s="1701"/>
      <c r="QTN4966" s="1701"/>
      <c r="QTO4966" s="1701"/>
      <c r="QTP4966" s="1701"/>
      <c r="QTQ4966" s="1701"/>
      <c r="QTR4966" s="1701"/>
      <c r="QTS4966" s="1701"/>
      <c r="QTT4966" s="1701"/>
      <c r="QTU4966" s="1701"/>
      <c r="QTV4966" s="1701"/>
      <c r="QTW4966" s="1701"/>
      <c r="QTX4966" s="1701"/>
      <c r="QTY4966" s="1701"/>
      <c r="QTZ4966" s="1701"/>
      <c r="QUA4966" s="1701"/>
      <c r="QUB4966" s="1701"/>
      <c r="QUC4966" s="1701"/>
      <c r="QUD4966" s="1701"/>
      <c r="QUE4966" s="1701"/>
      <c r="QUF4966" s="1701"/>
      <c r="QUG4966" s="1701"/>
      <c r="QUH4966" s="1701"/>
      <c r="QUI4966" s="1701"/>
      <c r="QUJ4966" s="1701"/>
      <c r="QUK4966" s="1701"/>
      <c r="QUL4966" s="1701"/>
      <c r="QUM4966" s="1701"/>
      <c r="QUN4966" s="1701"/>
      <c r="QUO4966" s="1701"/>
      <c r="QUP4966" s="1701"/>
      <c r="QUQ4966" s="1701"/>
      <c r="QUR4966" s="1701"/>
      <c r="QUS4966" s="1701"/>
      <c r="QUT4966" s="1701"/>
      <c r="QUU4966" s="1701"/>
      <c r="QUV4966" s="1701"/>
      <c r="QUW4966" s="1701"/>
      <c r="QUX4966" s="1701"/>
      <c r="QUY4966" s="1701"/>
      <c r="QUZ4966" s="1701"/>
      <c r="QVA4966" s="1701"/>
      <c r="QVB4966" s="1701"/>
      <c r="QVC4966" s="1701"/>
      <c r="QVD4966" s="1701"/>
      <c r="QVE4966" s="1701"/>
      <c r="QVF4966" s="1701"/>
      <c r="QVG4966" s="1701"/>
      <c r="QVH4966" s="1701"/>
      <c r="QVI4966" s="1701"/>
      <c r="QVJ4966" s="1701"/>
      <c r="QVK4966" s="1701"/>
      <c r="QVL4966" s="1701"/>
      <c r="QVM4966" s="1701"/>
      <c r="QVN4966" s="1701"/>
      <c r="QVO4966" s="1701"/>
      <c r="QVP4966" s="1701"/>
      <c r="QVQ4966" s="1701"/>
      <c r="QVR4966" s="1701"/>
      <c r="QVS4966" s="1701"/>
      <c r="QVT4966" s="1701"/>
      <c r="QVU4966" s="1701"/>
      <c r="QVV4966" s="1701"/>
      <c r="QVW4966" s="1701"/>
      <c r="QVX4966" s="1701"/>
      <c r="QVY4966" s="1701"/>
      <c r="QVZ4966" s="1701"/>
      <c r="QWA4966" s="1701"/>
      <c r="QWB4966" s="1701"/>
      <c r="QWC4966" s="1701"/>
      <c r="QWD4966" s="1701"/>
      <c r="QWE4966" s="1701"/>
      <c r="QWF4966" s="1701"/>
      <c r="QWG4966" s="1701"/>
      <c r="QWH4966" s="1701"/>
      <c r="QWI4966" s="1701"/>
      <c r="QWJ4966" s="1701"/>
      <c r="QWK4966" s="1701"/>
      <c r="QWL4966" s="1701"/>
      <c r="QWM4966" s="1701"/>
      <c r="QWN4966" s="1701"/>
      <c r="QWO4966" s="1701"/>
      <c r="QWP4966" s="1701"/>
      <c r="QWQ4966" s="1701"/>
      <c r="QWR4966" s="1701"/>
      <c r="QWS4966" s="1701"/>
      <c r="QWT4966" s="1701"/>
      <c r="QWU4966" s="1701"/>
      <c r="QWV4966" s="1701"/>
      <c r="QWW4966" s="1701"/>
      <c r="QWX4966" s="1701"/>
      <c r="QWY4966" s="1701"/>
      <c r="QWZ4966" s="1701"/>
      <c r="QXA4966" s="1701"/>
      <c r="QXB4966" s="1701"/>
      <c r="QXC4966" s="1701"/>
      <c r="QXD4966" s="1701"/>
      <c r="QXE4966" s="1701"/>
      <c r="QXF4966" s="1701"/>
      <c r="QXG4966" s="1701"/>
      <c r="QXH4966" s="1701"/>
      <c r="QXI4966" s="1701"/>
      <c r="QXJ4966" s="1701"/>
      <c r="QXK4966" s="1701"/>
      <c r="QXL4966" s="1701"/>
      <c r="QXM4966" s="1701"/>
      <c r="QXN4966" s="1701"/>
      <c r="QXO4966" s="1701"/>
      <c r="QXP4966" s="1701"/>
      <c r="QXQ4966" s="1701"/>
      <c r="QXR4966" s="1701"/>
      <c r="QXS4966" s="1701"/>
      <c r="QXT4966" s="1701"/>
      <c r="QXU4966" s="1701"/>
      <c r="QXV4966" s="1701"/>
      <c r="QXW4966" s="1701"/>
      <c r="QXX4966" s="1701"/>
      <c r="QXY4966" s="1701"/>
      <c r="QXZ4966" s="1701"/>
      <c r="QYA4966" s="1701"/>
      <c r="QYB4966" s="1701"/>
      <c r="QYC4966" s="1701"/>
      <c r="QYD4966" s="1701"/>
      <c r="QYE4966" s="1701"/>
      <c r="QYF4966" s="1701"/>
      <c r="QYG4966" s="1701"/>
      <c r="QYH4966" s="1701"/>
      <c r="QYI4966" s="1701"/>
      <c r="QYJ4966" s="1701"/>
      <c r="QYK4966" s="1701"/>
      <c r="QYL4966" s="1701"/>
      <c r="QYM4966" s="1701"/>
      <c r="QYN4966" s="1701"/>
      <c r="QYO4966" s="1701"/>
      <c r="QYP4966" s="1701"/>
      <c r="QYQ4966" s="1701"/>
      <c r="QYR4966" s="1701"/>
      <c r="QYS4966" s="1701"/>
      <c r="QYT4966" s="1701"/>
      <c r="QYU4966" s="1701"/>
      <c r="QYV4966" s="1701"/>
      <c r="QYW4966" s="1701"/>
      <c r="QYX4966" s="1701"/>
      <c r="QYY4966" s="1701"/>
      <c r="QYZ4966" s="1701"/>
      <c r="QZA4966" s="1701"/>
      <c r="QZB4966" s="1701"/>
      <c r="QZC4966" s="1701"/>
      <c r="QZD4966" s="1701"/>
      <c r="QZE4966" s="1701"/>
      <c r="QZF4966" s="1701"/>
      <c r="QZG4966" s="1701"/>
      <c r="QZH4966" s="1701"/>
      <c r="QZI4966" s="1701"/>
      <c r="QZJ4966" s="1701"/>
      <c r="QZK4966" s="1701"/>
      <c r="QZL4966" s="1701"/>
      <c r="QZM4966" s="1701"/>
      <c r="QZN4966" s="1701"/>
      <c r="QZO4966" s="1701"/>
      <c r="QZP4966" s="1701"/>
      <c r="QZQ4966" s="1701"/>
      <c r="QZR4966" s="1701"/>
      <c r="QZS4966" s="1701"/>
      <c r="QZT4966" s="1701"/>
      <c r="QZU4966" s="1701"/>
      <c r="QZV4966" s="1701"/>
      <c r="QZW4966" s="1701"/>
      <c r="QZX4966" s="1701"/>
      <c r="QZY4966" s="1701"/>
      <c r="QZZ4966" s="1701"/>
      <c r="RAA4966" s="1701"/>
      <c r="RAB4966" s="1701"/>
      <c r="RAC4966" s="1701"/>
      <c r="RAD4966" s="1701"/>
      <c r="RAE4966" s="1701"/>
      <c r="RAF4966" s="1701"/>
      <c r="RAG4966" s="1701"/>
      <c r="RAH4966" s="1701"/>
      <c r="RAI4966" s="1701"/>
      <c r="RAJ4966" s="1701"/>
      <c r="RAK4966" s="1701"/>
      <c r="RAL4966" s="1701"/>
      <c r="RAM4966" s="1701"/>
      <c r="RAN4966" s="1701"/>
      <c r="RAO4966" s="1701"/>
      <c r="RAP4966" s="1701"/>
      <c r="RAQ4966" s="1701"/>
      <c r="RAR4966" s="1701"/>
      <c r="RAS4966" s="1701"/>
      <c r="RAT4966" s="1701"/>
      <c r="RAU4966" s="1701"/>
      <c r="RAV4966" s="1701"/>
      <c r="RAW4966" s="1701"/>
      <c r="RAX4966" s="1701"/>
      <c r="RAY4966" s="1701"/>
      <c r="RAZ4966" s="1701"/>
      <c r="RBA4966" s="1701"/>
      <c r="RBB4966" s="1701"/>
      <c r="RBC4966" s="1701"/>
      <c r="RBD4966" s="1701"/>
      <c r="RBE4966" s="1701"/>
      <c r="RBF4966" s="1701"/>
      <c r="RBG4966" s="1701"/>
      <c r="RBH4966" s="1701"/>
      <c r="RBI4966" s="1701"/>
      <c r="RBJ4966" s="1701"/>
      <c r="RBK4966" s="1701"/>
      <c r="RBL4966" s="1701"/>
      <c r="RBM4966" s="1701"/>
      <c r="RBN4966" s="1701"/>
      <c r="RBO4966" s="1701"/>
      <c r="RBP4966" s="1701"/>
      <c r="RBQ4966" s="1701"/>
      <c r="RBR4966" s="1701"/>
      <c r="RBS4966" s="1701"/>
      <c r="RBT4966" s="1701"/>
      <c r="RBU4966" s="1701"/>
      <c r="RBV4966" s="1701"/>
      <c r="RBW4966" s="1701"/>
      <c r="RBX4966" s="1701"/>
      <c r="RBY4966" s="1701"/>
      <c r="RBZ4966" s="1701"/>
      <c r="RCA4966" s="1701"/>
      <c r="RCB4966" s="1701"/>
      <c r="RCC4966" s="1701"/>
      <c r="RCD4966" s="1701"/>
      <c r="RCE4966" s="1701"/>
      <c r="RCF4966" s="1701"/>
      <c r="RCG4966" s="1701"/>
      <c r="RCH4966" s="1701"/>
      <c r="RCI4966" s="1701"/>
      <c r="RCJ4966" s="1701"/>
      <c r="RCK4966" s="1701"/>
      <c r="RCL4966" s="1701"/>
      <c r="RCM4966" s="1701"/>
      <c r="RCN4966" s="1701"/>
      <c r="RCO4966" s="1701"/>
      <c r="RCP4966" s="1701"/>
      <c r="RCQ4966" s="1701"/>
      <c r="RCR4966" s="1701"/>
      <c r="RCS4966" s="1701"/>
      <c r="RCT4966" s="1701"/>
      <c r="RCU4966" s="1701"/>
      <c r="RCV4966" s="1701"/>
      <c r="RCW4966" s="1701"/>
      <c r="RCX4966" s="1701"/>
      <c r="RCY4966" s="1701"/>
      <c r="RCZ4966" s="1701"/>
      <c r="RDA4966" s="1701"/>
      <c r="RDB4966" s="1701"/>
      <c r="RDC4966" s="1701"/>
      <c r="RDD4966" s="1701"/>
      <c r="RDE4966" s="1701"/>
      <c r="RDF4966" s="1701"/>
      <c r="RDG4966" s="1701"/>
      <c r="RDH4966" s="1701"/>
      <c r="RDI4966" s="1701"/>
      <c r="RDJ4966" s="1701"/>
      <c r="RDK4966" s="1701"/>
      <c r="RDL4966" s="1701"/>
      <c r="RDM4966" s="1701"/>
      <c r="RDN4966" s="1701"/>
      <c r="RDO4966" s="1701"/>
      <c r="RDP4966" s="1701"/>
      <c r="RDQ4966" s="1701"/>
      <c r="RDR4966" s="1701"/>
      <c r="RDS4966" s="1701"/>
      <c r="RDT4966" s="1701"/>
      <c r="RDU4966" s="1701"/>
      <c r="RDV4966" s="1701"/>
      <c r="RDW4966" s="1701"/>
      <c r="RDX4966" s="1701"/>
      <c r="RDY4966" s="1701"/>
      <c r="RDZ4966" s="1701"/>
      <c r="REA4966" s="1701"/>
      <c r="REB4966" s="1701"/>
      <c r="REC4966" s="1701"/>
      <c r="RED4966" s="1701"/>
      <c r="REE4966" s="1701"/>
      <c r="REF4966" s="1701"/>
      <c r="REG4966" s="1701"/>
      <c r="REH4966" s="1701"/>
      <c r="REI4966" s="1701"/>
      <c r="REJ4966" s="1701"/>
      <c r="REK4966" s="1701"/>
      <c r="REL4966" s="1701"/>
      <c r="REM4966" s="1701"/>
      <c r="REN4966" s="1701"/>
      <c r="REO4966" s="1701"/>
      <c r="REP4966" s="1701"/>
      <c r="REQ4966" s="1701"/>
      <c r="RER4966" s="1701"/>
      <c r="RES4966" s="1701"/>
      <c r="RET4966" s="1701"/>
      <c r="REU4966" s="1701"/>
      <c r="REV4966" s="1701"/>
      <c r="REW4966" s="1701"/>
      <c r="REX4966" s="1701"/>
      <c r="REY4966" s="1701"/>
      <c r="REZ4966" s="1701"/>
      <c r="RFA4966" s="1701"/>
      <c r="RFB4966" s="1701"/>
      <c r="RFC4966" s="1701"/>
      <c r="RFD4966" s="1701"/>
      <c r="RFE4966" s="1701"/>
      <c r="RFF4966" s="1701"/>
      <c r="RFG4966" s="1701"/>
      <c r="RFH4966" s="1701"/>
      <c r="RFI4966" s="1701"/>
      <c r="RFJ4966" s="1701"/>
      <c r="RFK4966" s="1701"/>
      <c r="RFL4966" s="1701"/>
      <c r="RFM4966" s="1701"/>
      <c r="RFN4966" s="1701"/>
      <c r="RFO4966" s="1701"/>
      <c r="RFP4966" s="1701"/>
      <c r="RFQ4966" s="1701"/>
      <c r="RFR4966" s="1701"/>
      <c r="RFS4966" s="1701"/>
      <c r="RFT4966" s="1701"/>
      <c r="RFU4966" s="1701"/>
      <c r="RFV4966" s="1701"/>
      <c r="RFW4966" s="1701"/>
      <c r="RFX4966" s="1701"/>
      <c r="RFY4966" s="1701"/>
      <c r="RFZ4966" s="1701"/>
      <c r="RGA4966" s="1701"/>
      <c r="RGB4966" s="1701"/>
      <c r="RGC4966" s="1701"/>
      <c r="RGD4966" s="1701"/>
      <c r="RGE4966" s="1701"/>
      <c r="RGF4966" s="1701"/>
      <c r="RGG4966" s="1701"/>
      <c r="RGH4966" s="1701"/>
      <c r="RGI4966" s="1701"/>
      <c r="RGJ4966" s="1701"/>
      <c r="RGK4966" s="1701"/>
      <c r="RGL4966" s="1701"/>
      <c r="RGM4966" s="1701"/>
      <c r="RGN4966" s="1701"/>
      <c r="RGO4966" s="1701"/>
      <c r="RGP4966" s="1701"/>
      <c r="RGQ4966" s="1701"/>
      <c r="RGR4966" s="1701"/>
      <c r="RGS4966" s="1701"/>
      <c r="RGT4966" s="1701"/>
      <c r="RGU4966" s="1701"/>
      <c r="RGV4966" s="1701"/>
      <c r="RGW4966" s="1701"/>
      <c r="RGX4966" s="1701"/>
      <c r="RGY4966" s="1701"/>
      <c r="RGZ4966" s="1701"/>
      <c r="RHA4966" s="1701"/>
      <c r="RHB4966" s="1701"/>
      <c r="RHC4966" s="1701"/>
      <c r="RHD4966" s="1701"/>
      <c r="RHE4966" s="1701"/>
      <c r="RHF4966" s="1701"/>
      <c r="RHG4966" s="1701"/>
      <c r="RHH4966" s="1701"/>
      <c r="RHI4966" s="1701"/>
      <c r="RHJ4966" s="1701"/>
      <c r="RHK4966" s="1701"/>
      <c r="RHL4966" s="1701"/>
      <c r="RHM4966" s="1701"/>
      <c r="RHN4966" s="1701"/>
      <c r="RHO4966" s="1701"/>
      <c r="RHP4966" s="1701"/>
      <c r="RHQ4966" s="1701"/>
      <c r="RHR4966" s="1701"/>
      <c r="RHS4966" s="1701"/>
      <c r="RHT4966" s="1701"/>
      <c r="RHU4966" s="1701"/>
      <c r="RHV4966" s="1701"/>
      <c r="RHW4966" s="1701"/>
      <c r="RHX4966" s="1701"/>
      <c r="RHY4966" s="1701"/>
      <c r="RHZ4966" s="1701"/>
      <c r="RIA4966" s="1701"/>
      <c r="RIB4966" s="1701"/>
      <c r="RIC4966" s="1701"/>
      <c r="RID4966" s="1701"/>
      <c r="RIE4966" s="1701"/>
      <c r="RIF4966" s="1701"/>
      <c r="RIG4966" s="1701"/>
      <c r="RIH4966" s="1701"/>
      <c r="RII4966" s="1701"/>
      <c r="RIJ4966" s="1701"/>
      <c r="RIK4966" s="1701"/>
      <c r="RIL4966" s="1701"/>
      <c r="RIM4966" s="1701"/>
      <c r="RIN4966" s="1701"/>
      <c r="RIO4966" s="1701"/>
      <c r="RIP4966" s="1701"/>
      <c r="RIQ4966" s="1701"/>
      <c r="RIR4966" s="1701"/>
      <c r="RIS4966" s="1701"/>
      <c r="RIT4966" s="1701"/>
      <c r="RIU4966" s="1701"/>
      <c r="RIV4966" s="1701"/>
      <c r="RIW4966" s="1701"/>
      <c r="RIX4966" s="1701"/>
      <c r="RIY4966" s="1701"/>
      <c r="RIZ4966" s="1701"/>
      <c r="RJA4966" s="1701"/>
      <c r="RJB4966" s="1701"/>
      <c r="RJC4966" s="1701"/>
      <c r="RJD4966" s="1701"/>
      <c r="RJE4966" s="1701"/>
      <c r="RJF4966" s="1701"/>
      <c r="RJG4966" s="1701"/>
      <c r="RJH4966" s="1701"/>
      <c r="RJI4966" s="1701"/>
      <c r="RJJ4966" s="1701"/>
      <c r="RJK4966" s="1701"/>
      <c r="RJL4966" s="1701"/>
      <c r="RJM4966" s="1701"/>
      <c r="RJN4966" s="1701"/>
      <c r="RJO4966" s="1701"/>
      <c r="RJP4966" s="1701"/>
      <c r="RJQ4966" s="1701"/>
      <c r="RJR4966" s="1701"/>
      <c r="RJS4966" s="1701"/>
      <c r="RJT4966" s="1701"/>
      <c r="RJU4966" s="1701"/>
      <c r="RJV4966" s="1701"/>
      <c r="RJW4966" s="1701"/>
      <c r="RJX4966" s="1701"/>
      <c r="RJY4966" s="1701"/>
      <c r="RJZ4966" s="1701"/>
      <c r="RKA4966" s="1701"/>
      <c r="RKB4966" s="1701"/>
      <c r="RKC4966" s="1701"/>
      <c r="RKD4966" s="1701"/>
      <c r="RKE4966" s="1701"/>
      <c r="RKF4966" s="1701"/>
      <c r="RKG4966" s="1701"/>
      <c r="RKH4966" s="1701"/>
      <c r="RKI4966" s="1701"/>
      <c r="RKJ4966" s="1701"/>
      <c r="RKK4966" s="1701"/>
      <c r="RKL4966" s="1701"/>
      <c r="RKM4966" s="1701"/>
      <c r="RKN4966" s="1701"/>
      <c r="RKO4966" s="1701"/>
      <c r="RKP4966" s="1701"/>
      <c r="RKQ4966" s="1701"/>
      <c r="RKR4966" s="1701"/>
      <c r="RKS4966" s="1701"/>
      <c r="RKT4966" s="1701"/>
      <c r="RKU4966" s="1701"/>
      <c r="RKV4966" s="1701"/>
      <c r="RKW4966" s="1701"/>
      <c r="RKX4966" s="1701"/>
      <c r="RKY4966" s="1701"/>
      <c r="RKZ4966" s="1701"/>
      <c r="RLA4966" s="1701"/>
      <c r="RLB4966" s="1701"/>
      <c r="RLC4966" s="1701"/>
      <c r="RLD4966" s="1701"/>
      <c r="RLE4966" s="1701"/>
      <c r="RLF4966" s="1701"/>
      <c r="RLG4966" s="1701"/>
      <c r="RLH4966" s="1701"/>
      <c r="RLI4966" s="1701"/>
      <c r="RLJ4966" s="1701"/>
      <c r="RLK4966" s="1701"/>
      <c r="RLL4966" s="1701"/>
      <c r="RLM4966" s="1701"/>
      <c r="RLN4966" s="1701"/>
      <c r="RLO4966" s="1701"/>
      <c r="RLP4966" s="1701"/>
      <c r="RLQ4966" s="1701"/>
      <c r="RLR4966" s="1701"/>
      <c r="RLS4966" s="1701"/>
      <c r="RLT4966" s="1701"/>
      <c r="RLU4966" s="1701"/>
      <c r="RLV4966" s="1701"/>
      <c r="RLW4966" s="1701"/>
      <c r="RLX4966" s="1701"/>
      <c r="RLY4966" s="1701"/>
      <c r="RLZ4966" s="1701"/>
      <c r="RMA4966" s="1701"/>
      <c r="RMB4966" s="1701"/>
      <c r="RMC4966" s="1701"/>
      <c r="RMD4966" s="1701"/>
      <c r="RME4966" s="1701"/>
      <c r="RMF4966" s="1701"/>
      <c r="RMG4966" s="1701"/>
      <c r="RMH4966" s="1701"/>
      <c r="RMI4966" s="1701"/>
      <c r="RMJ4966" s="1701"/>
      <c r="RMK4966" s="1701"/>
      <c r="RML4966" s="1701"/>
      <c r="RMM4966" s="1701"/>
      <c r="RMN4966" s="1701"/>
      <c r="RMO4966" s="1701"/>
      <c r="RMP4966" s="1701"/>
      <c r="RMQ4966" s="1701"/>
      <c r="RMR4966" s="1701"/>
      <c r="RMS4966" s="1701"/>
      <c r="RMT4966" s="1701"/>
      <c r="RMU4966" s="1701"/>
      <c r="RMV4966" s="1701"/>
      <c r="RMW4966" s="1701"/>
      <c r="RMX4966" s="1701"/>
      <c r="RMY4966" s="1701"/>
      <c r="RMZ4966" s="1701"/>
      <c r="RNA4966" s="1701"/>
      <c r="RNB4966" s="1701"/>
      <c r="RNC4966" s="1701"/>
      <c r="RND4966" s="1701"/>
      <c r="RNE4966" s="1701"/>
      <c r="RNF4966" s="1701"/>
      <c r="RNG4966" s="1701"/>
      <c r="RNH4966" s="1701"/>
      <c r="RNI4966" s="1701"/>
      <c r="RNJ4966" s="1701"/>
      <c r="RNK4966" s="1701"/>
      <c r="RNL4966" s="1701"/>
      <c r="RNM4966" s="1701"/>
      <c r="RNN4966" s="1701"/>
      <c r="RNO4966" s="1701"/>
      <c r="RNP4966" s="1701"/>
      <c r="RNQ4966" s="1701"/>
      <c r="RNR4966" s="1701"/>
      <c r="RNS4966" s="1701"/>
      <c r="RNT4966" s="1701"/>
      <c r="RNU4966" s="1701"/>
      <c r="RNV4966" s="1701"/>
      <c r="RNW4966" s="1701"/>
      <c r="RNX4966" s="1701"/>
      <c r="RNY4966" s="1701"/>
      <c r="RNZ4966" s="1701"/>
      <c r="ROA4966" s="1701"/>
      <c r="ROB4966" s="1701"/>
      <c r="ROC4966" s="1701"/>
      <c r="ROD4966" s="1701"/>
      <c r="ROE4966" s="1701"/>
      <c r="ROF4966" s="1701"/>
      <c r="ROG4966" s="1701"/>
      <c r="ROH4966" s="1701"/>
      <c r="ROI4966" s="1701"/>
      <c r="ROJ4966" s="1701"/>
      <c r="ROK4966" s="1701"/>
      <c r="ROL4966" s="1701"/>
      <c r="ROM4966" s="1701"/>
      <c r="RON4966" s="1701"/>
      <c r="ROO4966" s="1701"/>
      <c r="ROP4966" s="1701"/>
      <c r="ROQ4966" s="1701"/>
      <c r="ROR4966" s="1701"/>
      <c r="ROS4966" s="1701"/>
      <c r="ROT4966" s="1701"/>
      <c r="ROU4966" s="1701"/>
      <c r="ROV4966" s="1701"/>
      <c r="ROW4966" s="1701"/>
      <c r="ROX4966" s="1701"/>
      <c r="ROY4966" s="1701"/>
      <c r="ROZ4966" s="1701"/>
      <c r="RPA4966" s="1701"/>
      <c r="RPB4966" s="1701"/>
      <c r="RPC4966" s="1701"/>
      <c r="RPD4966" s="1701"/>
      <c r="RPE4966" s="1701"/>
      <c r="RPF4966" s="1701"/>
      <c r="RPG4966" s="1701"/>
      <c r="RPH4966" s="1701"/>
      <c r="RPI4966" s="1701"/>
      <c r="RPJ4966" s="1701"/>
      <c r="RPK4966" s="1701"/>
      <c r="RPL4966" s="1701"/>
      <c r="RPM4966" s="1701"/>
      <c r="RPN4966" s="1701"/>
      <c r="RPO4966" s="1701"/>
      <c r="RPP4966" s="1701"/>
      <c r="RPQ4966" s="1701"/>
      <c r="RPR4966" s="1701"/>
      <c r="RPS4966" s="1701"/>
      <c r="RPT4966" s="1701"/>
      <c r="RPU4966" s="1701"/>
      <c r="RPV4966" s="1701"/>
      <c r="RPW4966" s="1701"/>
      <c r="RPX4966" s="1701"/>
      <c r="RPY4966" s="1701"/>
      <c r="RPZ4966" s="1701"/>
      <c r="RQA4966" s="1701"/>
      <c r="RQB4966" s="1701"/>
      <c r="RQC4966" s="1701"/>
      <c r="RQD4966" s="1701"/>
      <c r="RQE4966" s="1701"/>
      <c r="RQF4966" s="1701"/>
      <c r="RQG4966" s="1701"/>
      <c r="RQH4966" s="1701"/>
      <c r="RQI4966" s="1701"/>
      <c r="RQJ4966" s="1701"/>
      <c r="RQK4966" s="1701"/>
      <c r="RQL4966" s="1701"/>
      <c r="RQM4966" s="1701"/>
      <c r="RQN4966" s="1701"/>
      <c r="RQO4966" s="1701"/>
      <c r="RQP4966" s="1701"/>
      <c r="RQQ4966" s="1701"/>
      <c r="RQR4966" s="1701"/>
      <c r="RQS4966" s="1701"/>
      <c r="RQT4966" s="1701"/>
      <c r="RQU4966" s="1701"/>
      <c r="RQV4966" s="1701"/>
      <c r="RQW4966" s="1701"/>
      <c r="RQX4966" s="1701"/>
      <c r="RQY4966" s="1701"/>
      <c r="RQZ4966" s="1701"/>
      <c r="RRA4966" s="1701"/>
      <c r="RRB4966" s="1701"/>
      <c r="RRC4966" s="1701"/>
      <c r="RRD4966" s="1701"/>
      <c r="RRE4966" s="1701"/>
      <c r="RRF4966" s="1701"/>
      <c r="RRG4966" s="1701"/>
      <c r="RRH4966" s="1701"/>
      <c r="RRI4966" s="1701"/>
      <c r="RRJ4966" s="1701"/>
      <c r="RRK4966" s="1701"/>
      <c r="RRL4966" s="1701"/>
      <c r="RRM4966" s="1701"/>
      <c r="RRN4966" s="1701"/>
      <c r="RRO4966" s="1701"/>
      <c r="RRP4966" s="1701"/>
      <c r="RRQ4966" s="1701"/>
      <c r="RRR4966" s="1701"/>
      <c r="RRS4966" s="1701"/>
      <c r="RRT4966" s="1701"/>
      <c r="RRU4966" s="1701"/>
      <c r="RRV4966" s="1701"/>
      <c r="RRW4966" s="1701"/>
      <c r="RRX4966" s="1701"/>
      <c r="RRY4966" s="1701"/>
      <c r="RRZ4966" s="1701"/>
      <c r="RSA4966" s="1701"/>
      <c r="RSB4966" s="1701"/>
      <c r="RSC4966" s="1701"/>
      <c r="RSD4966" s="1701"/>
      <c r="RSE4966" s="1701"/>
      <c r="RSF4966" s="1701"/>
      <c r="RSG4966" s="1701"/>
      <c r="RSH4966" s="1701"/>
      <c r="RSI4966" s="1701"/>
      <c r="RSJ4966" s="1701"/>
      <c r="RSK4966" s="1701"/>
      <c r="RSL4966" s="1701"/>
      <c r="RSM4966" s="1701"/>
      <c r="RSN4966" s="1701"/>
      <c r="RSO4966" s="1701"/>
      <c r="RSP4966" s="1701"/>
      <c r="RSQ4966" s="1701"/>
      <c r="RSR4966" s="1701"/>
      <c r="RSS4966" s="1701"/>
      <c r="RST4966" s="1701"/>
      <c r="RSU4966" s="1701"/>
      <c r="RSV4966" s="1701"/>
      <c r="RSW4966" s="1701"/>
      <c r="RSX4966" s="1701"/>
      <c r="RSY4966" s="1701"/>
      <c r="RSZ4966" s="1701"/>
      <c r="RTA4966" s="1701"/>
      <c r="RTB4966" s="1701"/>
      <c r="RTC4966" s="1701"/>
      <c r="RTD4966" s="1701"/>
      <c r="RTE4966" s="1701"/>
      <c r="RTF4966" s="1701"/>
      <c r="RTG4966" s="1701"/>
      <c r="RTH4966" s="1701"/>
      <c r="RTI4966" s="1701"/>
      <c r="RTJ4966" s="1701"/>
      <c r="RTK4966" s="1701"/>
      <c r="RTL4966" s="1701"/>
      <c r="RTM4966" s="1701"/>
      <c r="RTN4966" s="1701"/>
      <c r="RTO4966" s="1701"/>
      <c r="RTP4966" s="1701"/>
      <c r="RTQ4966" s="1701"/>
      <c r="RTR4966" s="1701"/>
      <c r="RTS4966" s="1701"/>
      <c r="RTT4966" s="1701"/>
      <c r="RTU4966" s="1701"/>
      <c r="RTV4966" s="1701"/>
      <c r="RTW4966" s="1701"/>
      <c r="RTX4966" s="1701"/>
      <c r="RTY4966" s="1701"/>
      <c r="RTZ4966" s="1701"/>
      <c r="RUA4966" s="1701"/>
      <c r="RUB4966" s="1701"/>
      <c r="RUC4966" s="1701"/>
      <c r="RUD4966" s="1701"/>
      <c r="RUE4966" s="1701"/>
      <c r="RUF4966" s="1701"/>
      <c r="RUG4966" s="1701"/>
      <c r="RUH4966" s="1701"/>
      <c r="RUI4966" s="1701"/>
      <c r="RUJ4966" s="1701"/>
      <c r="RUK4966" s="1701"/>
      <c r="RUL4966" s="1701"/>
      <c r="RUM4966" s="1701"/>
      <c r="RUN4966" s="1701"/>
      <c r="RUO4966" s="1701"/>
      <c r="RUP4966" s="1701"/>
      <c r="RUQ4966" s="1701"/>
      <c r="RUR4966" s="1701"/>
      <c r="RUS4966" s="1701"/>
      <c r="RUT4966" s="1701"/>
      <c r="RUU4966" s="1701"/>
      <c r="RUV4966" s="1701"/>
      <c r="RUW4966" s="1701"/>
      <c r="RUX4966" s="1701"/>
      <c r="RUY4966" s="1701"/>
      <c r="RUZ4966" s="1701"/>
      <c r="RVA4966" s="1701"/>
      <c r="RVB4966" s="1701"/>
      <c r="RVC4966" s="1701"/>
      <c r="RVD4966" s="1701"/>
      <c r="RVE4966" s="1701"/>
      <c r="RVF4966" s="1701"/>
      <c r="RVG4966" s="1701"/>
      <c r="RVH4966" s="1701"/>
      <c r="RVI4966" s="1701"/>
      <c r="RVJ4966" s="1701"/>
      <c r="RVK4966" s="1701"/>
      <c r="RVL4966" s="1701"/>
      <c r="RVM4966" s="1701"/>
      <c r="RVN4966" s="1701"/>
      <c r="RVO4966" s="1701"/>
      <c r="RVP4966" s="1701"/>
      <c r="RVQ4966" s="1701"/>
      <c r="RVR4966" s="1701"/>
      <c r="RVS4966" s="1701"/>
      <c r="RVT4966" s="1701"/>
      <c r="RVU4966" s="1701"/>
      <c r="RVV4966" s="1701"/>
      <c r="RVW4966" s="1701"/>
      <c r="RVX4966" s="1701"/>
      <c r="RVY4966" s="1701"/>
      <c r="RVZ4966" s="1701"/>
      <c r="RWA4966" s="1701"/>
      <c r="RWB4966" s="1701"/>
      <c r="RWC4966" s="1701"/>
      <c r="RWD4966" s="1701"/>
      <c r="RWE4966" s="1701"/>
      <c r="RWF4966" s="1701"/>
      <c r="RWG4966" s="1701"/>
      <c r="RWH4966" s="1701"/>
      <c r="RWI4966" s="1701"/>
      <c r="RWJ4966" s="1701"/>
      <c r="RWK4966" s="1701"/>
      <c r="RWL4966" s="1701"/>
      <c r="RWM4966" s="1701"/>
      <c r="RWN4966" s="1701"/>
      <c r="RWO4966" s="1701"/>
      <c r="RWP4966" s="1701"/>
      <c r="RWQ4966" s="1701"/>
      <c r="RWR4966" s="1701"/>
      <c r="RWS4966" s="1701"/>
      <c r="RWT4966" s="1701"/>
      <c r="RWU4966" s="1701"/>
      <c r="RWV4966" s="1701"/>
      <c r="RWW4966" s="1701"/>
      <c r="RWX4966" s="1701"/>
      <c r="RWY4966" s="1701"/>
      <c r="RWZ4966" s="1701"/>
      <c r="RXA4966" s="1701"/>
      <c r="RXB4966" s="1701"/>
      <c r="RXC4966" s="1701"/>
      <c r="RXD4966" s="1701"/>
      <c r="RXE4966" s="1701"/>
      <c r="RXF4966" s="1701"/>
      <c r="RXG4966" s="1701"/>
      <c r="RXH4966" s="1701"/>
      <c r="RXI4966" s="1701"/>
      <c r="RXJ4966" s="1701"/>
      <c r="RXK4966" s="1701"/>
      <c r="RXL4966" s="1701"/>
      <c r="RXM4966" s="1701"/>
      <c r="RXN4966" s="1701"/>
      <c r="RXO4966" s="1701"/>
      <c r="RXP4966" s="1701"/>
      <c r="RXQ4966" s="1701"/>
      <c r="RXR4966" s="1701"/>
      <c r="RXS4966" s="1701"/>
      <c r="RXT4966" s="1701"/>
      <c r="RXU4966" s="1701"/>
      <c r="RXV4966" s="1701"/>
      <c r="RXW4966" s="1701"/>
      <c r="RXX4966" s="1701"/>
      <c r="RXY4966" s="1701"/>
      <c r="RXZ4966" s="1701"/>
      <c r="RYA4966" s="1701"/>
      <c r="RYB4966" s="1701"/>
      <c r="RYC4966" s="1701"/>
      <c r="RYD4966" s="1701"/>
      <c r="RYE4966" s="1701"/>
      <c r="RYF4966" s="1701"/>
      <c r="RYG4966" s="1701"/>
      <c r="RYH4966" s="1701"/>
      <c r="RYI4966" s="1701"/>
      <c r="RYJ4966" s="1701"/>
      <c r="RYK4966" s="1701"/>
      <c r="RYL4966" s="1701"/>
      <c r="RYM4966" s="1701"/>
      <c r="RYN4966" s="1701"/>
      <c r="RYO4966" s="1701"/>
      <c r="RYP4966" s="1701"/>
      <c r="RYQ4966" s="1701"/>
      <c r="RYR4966" s="1701"/>
      <c r="RYS4966" s="1701"/>
      <c r="RYT4966" s="1701"/>
      <c r="RYU4966" s="1701"/>
      <c r="RYV4966" s="1701"/>
      <c r="RYW4966" s="1701"/>
      <c r="RYX4966" s="1701"/>
      <c r="RYY4966" s="1701"/>
      <c r="RYZ4966" s="1701"/>
      <c r="RZA4966" s="1701"/>
      <c r="RZB4966" s="1701"/>
      <c r="RZC4966" s="1701"/>
      <c r="RZD4966" s="1701"/>
      <c r="RZE4966" s="1701"/>
      <c r="RZF4966" s="1701"/>
      <c r="RZG4966" s="1701"/>
      <c r="RZH4966" s="1701"/>
      <c r="RZI4966" s="1701"/>
      <c r="RZJ4966" s="1701"/>
      <c r="RZK4966" s="1701"/>
      <c r="RZL4966" s="1701"/>
      <c r="RZM4966" s="1701"/>
      <c r="RZN4966" s="1701"/>
      <c r="RZO4966" s="1701"/>
      <c r="RZP4966" s="1701"/>
      <c r="RZQ4966" s="1701"/>
      <c r="RZR4966" s="1701"/>
      <c r="RZS4966" s="1701"/>
      <c r="RZT4966" s="1701"/>
      <c r="RZU4966" s="1701"/>
      <c r="RZV4966" s="1701"/>
      <c r="RZW4966" s="1701"/>
      <c r="RZX4966" s="1701"/>
      <c r="RZY4966" s="1701"/>
      <c r="RZZ4966" s="1701"/>
      <c r="SAA4966" s="1701"/>
      <c r="SAB4966" s="1701"/>
      <c r="SAC4966" s="1701"/>
      <c r="SAD4966" s="1701"/>
      <c r="SAE4966" s="1701"/>
      <c r="SAF4966" s="1701"/>
      <c r="SAG4966" s="1701"/>
      <c r="SAH4966" s="1701"/>
      <c r="SAI4966" s="1701"/>
      <c r="SAJ4966" s="1701"/>
      <c r="SAK4966" s="1701"/>
      <c r="SAL4966" s="1701"/>
      <c r="SAM4966" s="1701"/>
      <c r="SAN4966" s="1701"/>
      <c r="SAO4966" s="1701"/>
      <c r="SAP4966" s="1701"/>
      <c r="SAQ4966" s="1701"/>
      <c r="SAR4966" s="1701"/>
      <c r="SAS4966" s="1701"/>
      <c r="SAT4966" s="1701"/>
      <c r="SAU4966" s="1701"/>
      <c r="SAV4966" s="1701"/>
      <c r="SAW4966" s="1701"/>
      <c r="SAX4966" s="1701"/>
      <c r="SAY4966" s="1701"/>
      <c r="SAZ4966" s="1701"/>
      <c r="SBA4966" s="1701"/>
      <c r="SBB4966" s="1701"/>
      <c r="SBC4966" s="1701"/>
      <c r="SBD4966" s="1701"/>
      <c r="SBE4966" s="1701"/>
      <c r="SBF4966" s="1701"/>
      <c r="SBG4966" s="1701"/>
      <c r="SBH4966" s="1701"/>
      <c r="SBI4966" s="1701"/>
      <c r="SBJ4966" s="1701"/>
      <c r="SBK4966" s="1701"/>
      <c r="SBL4966" s="1701"/>
      <c r="SBM4966" s="1701"/>
      <c r="SBN4966" s="1701"/>
      <c r="SBO4966" s="1701"/>
      <c r="SBP4966" s="1701"/>
      <c r="SBQ4966" s="1701"/>
      <c r="SBR4966" s="1701"/>
      <c r="SBS4966" s="1701"/>
      <c r="SBT4966" s="1701"/>
      <c r="SBU4966" s="1701"/>
      <c r="SBV4966" s="1701"/>
      <c r="SBW4966" s="1701"/>
      <c r="SBX4966" s="1701"/>
      <c r="SBY4966" s="1701"/>
      <c r="SBZ4966" s="1701"/>
      <c r="SCA4966" s="1701"/>
      <c r="SCB4966" s="1701"/>
      <c r="SCC4966" s="1701"/>
      <c r="SCD4966" s="1701"/>
      <c r="SCE4966" s="1701"/>
      <c r="SCF4966" s="1701"/>
      <c r="SCG4966" s="1701"/>
      <c r="SCH4966" s="1701"/>
      <c r="SCI4966" s="1701"/>
      <c r="SCJ4966" s="1701"/>
      <c r="SCK4966" s="1701"/>
      <c r="SCL4966" s="1701"/>
      <c r="SCM4966" s="1701"/>
      <c r="SCN4966" s="1701"/>
      <c r="SCO4966" s="1701"/>
      <c r="SCP4966" s="1701"/>
      <c r="SCQ4966" s="1701"/>
      <c r="SCR4966" s="1701"/>
      <c r="SCS4966" s="1701"/>
      <c r="SCT4966" s="1701"/>
      <c r="SCU4966" s="1701"/>
      <c r="SCV4966" s="1701"/>
      <c r="SCW4966" s="1701"/>
      <c r="SCX4966" s="1701"/>
      <c r="SCY4966" s="1701"/>
      <c r="SCZ4966" s="1701"/>
      <c r="SDA4966" s="1701"/>
      <c r="SDB4966" s="1701"/>
      <c r="SDC4966" s="1701"/>
      <c r="SDD4966" s="1701"/>
      <c r="SDE4966" s="1701"/>
      <c r="SDF4966" s="1701"/>
      <c r="SDG4966" s="1701"/>
      <c r="SDH4966" s="1701"/>
      <c r="SDI4966" s="1701"/>
      <c r="SDJ4966" s="1701"/>
      <c r="SDK4966" s="1701"/>
      <c r="SDL4966" s="1701"/>
      <c r="SDM4966" s="1701"/>
      <c r="SDN4966" s="1701"/>
      <c r="SDO4966" s="1701"/>
      <c r="SDP4966" s="1701"/>
      <c r="SDQ4966" s="1701"/>
      <c r="SDR4966" s="1701"/>
      <c r="SDS4966" s="1701"/>
      <c r="SDT4966" s="1701"/>
      <c r="SDU4966" s="1701"/>
      <c r="SDV4966" s="1701"/>
      <c r="SDW4966" s="1701"/>
      <c r="SDX4966" s="1701"/>
      <c r="SDY4966" s="1701"/>
      <c r="SDZ4966" s="1701"/>
      <c r="SEA4966" s="1701"/>
      <c r="SEB4966" s="1701"/>
      <c r="SEC4966" s="1701"/>
      <c r="SED4966" s="1701"/>
      <c r="SEE4966" s="1701"/>
      <c r="SEF4966" s="1701"/>
      <c r="SEG4966" s="1701"/>
      <c r="SEH4966" s="1701"/>
      <c r="SEI4966" s="1701"/>
      <c r="SEJ4966" s="1701"/>
      <c r="SEK4966" s="1701"/>
      <c r="SEL4966" s="1701"/>
      <c r="SEM4966" s="1701"/>
      <c r="SEN4966" s="1701"/>
      <c r="SEO4966" s="1701"/>
      <c r="SEP4966" s="1701"/>
      <c r="SEQ4966" s="1701"/>
      <c r="SER4966" s="1701"/>
      <c r="SES4966" s="1701"/>
      <c r="SET4966" s="1701"/>
      <c r="SEU4966" s="1701"/>
      <c r="SEV4966" s="1701"/>
      <c r="SEW4966" s="1701"/>
      <c r="SEX4966" s="1701"/>
      <c r="SEY4966" s="1701"/>
      <c r="SEZ4966" s="1701"/>
      <c r="SFA4966" s="1701"/>
      <c r="SFB4966" s="1701"/>
      <c r="SFC4966" s="1701"/>
      <c r="SFD4966" s="1701"/>
      <c r="SFE4966" s="1701"/>
      <c r="SFF4966" s="1701"/>
      <c r="SFG4966" s="1701"/>
      <c r="SFH4966" s="1701"/>
      <c r="SFI4966" s="1701"/>
      <c r="SFJ4966" s="1701"/>
      <c r="SFK4966" s="1701"/>
      <c r="SFL4966" s="1701"/>
      <c r="SFM4966" s="1701"/>
      <c r="SFN4966" s="1701"/>
      <c r="SFO4966" s="1701"/>
      <c r="SFP4966" s="1701"/>
      <c r="SFQ4966" s="1701"/>
      <c r="SFR4966" s="1701"/>
      <c r="SFS4966" s="1701"/>
      <c r="SFT4966" s="1701"/>
      <c r="SFU4966" s="1701"/>
      <c r="SFV4966" s="1701"/>
      <c r="SFW4966" s="1701"/>
      <c r="SFX4966" s="1701"/>
      <c r="SFY4966" s="1701"/>
      <c r="SFZ4966" s="1701"/>
      <c r="SGA4966" s="1701"/>
      <c r="SGB4966" s="1701"/>
      <c r="SGC4966" s="1701"/>
      <c r="SGD4966" s="1701"/>
      <c r="SGE4966" s="1701"/>
      <c r="SGF4966" s="1701"/>
      <c r="SGG4966" s="1701"/>
      <c r="SGH4966" s="1701"/>
      <c r="SGI4966" s="1701"/>
      <c r="SGJ4966" s="1701"/>
      <c r="SGK4966" s="1701"/>
      <c r="SGL4966" s="1701"/>
      <c r="SGM4966" s="1701"/>
      <c r="SGN4966" s="1701"/>
      <c r="SGO4966" s="1701"/>
      <c r="SGP4966" s="1701"/>
      <c r="SGQ4966" s="1701"/>
      <c r="SGR4966" s="1701"/>
      <c r="SGS4966" s="1701"/>
      <c r="SGT4966" s="1701"/>
      <c r="SGU4966" s="1701"/>
      <c r="SGV4966" s="1701"/>
      <c r="SGW4966" s="1701"/>
      <c r="SGX4966" s="1701"/>
      <c r="SGY4966" s="1701"/>
      <c r="SGZ4966" s="1701"/>
      <c r="SHA4966" s="1701"/>
      <c r="SHB4966" s="1701"/>
      <c r="SHC4966" s="1701"/>
      <c r="SHD4966" s="1701"/>
      <c r="SHE4966" s="1701"/>
      <c r="SHF4966" s="1701"/>
      <c r="SHG4966" s="1701"/>
      <c r="SHH4966" s="1701"/>
      <c r="SHI4966" s="1701"/>
      <c r="SHJ4966" s="1701"/>
      <c r="SHK4966" s="1701"/>
      <c r="SHL4966" s="1701"/>
      <c r="SHM4966" s="1701"/>
      <c r="SHN4966" s="1701"/>
      <c r="SHO4966" s="1701"/>
      <c r="SHP4966" s="1701"/>
      <c r="SHQ4966" s="1701"/>
      <c r="SHR4966" s="1701"/>
      <c r="SHS4966" s="1701"/>
      <c r="SHT4966" s="1701"/>
      <c r="SHU4966" s="1701"/>
      <c r="SHV4966" s="1701"/>
      <c r="SHW4966" s="1701"/>
      <c r="SHX4966" s="1701"/>
      <c r="SHY4966" s="1701"/>
      <c r="SHZ4966" s="1701"/>
      <c r="SIA4966" s="1701"/>
      <c r="SIB4966" s="1701"/>
      <c r="SIC4966" s="1701"/>
      <c r="SID4966" s="1701"/>
      <c r="SIE4966" s="1701"/>
      <c r="SIF4966" s="1701"/>
      <c r="SIG4966" s="1701"/>
      <c r="SIH4966" s="1701"/>
      <c r="SII4966" s="1701"/>
      <c r="SIJ4966" s="1701"/>
      <c r="SIK4966" s="1701"/>
      <c r="SIL4966" s="1701"/>
      <c r="SIM4966" s="1701"/>
      <c r="SIN4966" s="1701"/>
      <c r="SIO4966" s="1701"/>
      <c r="SIP4966" s="1701"/>
      <c r="SIQ4966" s="1701"/>
      <c r="SIR4966" s="1701"/>
      <c r="SIS4966" s="1701"/>
      <c r="SIT4966" s="1701"/>
      <c r="SIU4966" s="1701"/>
      <c r="SIV4966" s="1701"/>
      <c r="SIW4966" s="1701"/>
      <c r="SIX4966" s="1701"/>
      <c r="SIY4966" s="1701"/>
      <c r="SIZ4966" s="1701"/>
      <c r="SJA4966" s="1701"/>
      <c r="SJB4966" s="1701"/>
      <c r="SJC4966" s="1701"/>
      <c r="SJD4966" s="1701"/>
      <c r="SJE4966" s="1701"/>
      <c r="SJF4966" s="1701"/>
      <c r="SJG4966" s="1701"/>
      <c r="SJH4966" s="1701"/>
      <c r="SJI4966" s="1701"/>
      <c r="SJJ4966" s="1701"/>
      <c r="SJK4966" s="1701"/>
      <c r="SJL4966" s="1701"/>
      <c r="SJM4966" s="1701"/>
      <c r="SJN4966" s="1701"/>
      <c r="SJO4966" s="1701"/>
      <c r="SJP4966" s="1701"/>
      <c r="SJQ4966" s="1701"/>
      <c r="SJR4966" s="1701"/>
      <c r="SJS4966" s="1701"/>
      <c r="SJT4966" s="1701"/>
      <c r="SJU4966" s="1701"/>
      <c r="SJV4966" s="1701"/>
      <c r="SJW4966" s="1701"/>
      <c r="SJX4966" s="1701"/>
      <c r="SJY4966" s="1701"/>
      <c r="SJZ4966" s="1701"/>
      <c r="SKA4966" s="1701"/>
      <c r="SKB4966" s="1701"/>
      <c r="SKC4966" s="1701"/>
      <c r="SKD4966" s="1701"/>
      <c r="SKE4966" s="1701"/>
      <c r="SKF4966" s="1701"/>
      <c r="SKG4966" s="1701"/>
      <c r="SKH4966" s="1701"/>
      <c r="SKI4966" s="1701"/>
      <c r="SKJ4966" s="1701"/>
      <c r="SKK4966" s="1701"/>
      <c r="SKL4966" s="1701"/>
      <c r="SKM4966" s="1701"/>
      <c r="SKN4966" s="1701"/>
      <c r="SKO4966" s="1701"/>
      <c r="SKP4966" s="1701"/>
      <c r="SKQ4966" s="1701"/>
      <c r="SKR4966" s="1701"/>
      <c r="SKS4966" s="1701"/>
      <c r="SKT4966" s="1701"/>
      <c r="SKU4966" s="1701"/>
      <c r="SKV4966" s="1701"/>
      <c r="SKW4966" s="1701"/>
      <c r="SKX4966" s="1701"/>
      <c r="SKY4966" s="1701"/>
      <c r="SKZ4966" s="1701"/>
      <c r="SLA4966" s="1701"/>
      <c r="SLB4966" s="1701"/>
      <c r="SLC4966" s="1701"/>
      <c r="SLD4966" s="1701"/>
      <c r="SLE4966" s="1701"/>
      <c r="SLF4966" s="1701"/>
      <c r="SLG4966" s="1701"/>
      <c r="SLH4966" s="1701"/>
      <c r="SLI4966" s="1701"/>
      <c r="SLJ4966" s="1701"/>
      <c r="SLK4966" s="1701"/>
      <c r="SLL4966" s="1701"/>
      <c r="SLM4966" s="1701"/>
      <c r="SLN4966" s="1701"/>
      <c r="SLO4966" s="1701"/>
      <c r="SLP4966" s="1701"/>
      <c r="SLQ4966" s="1701"/>
      <c r="SLR4966" s="1701"/>
      <c r="SLS4966" s="1701"/>
      <c r="SLT4966" s="1701"/>
      <c r="SLU4966" s="1701"/>
      <c r="SLV4966" s="1701"/>
      <c r="SLW4966" s="1701"/>
      <c r="SLX4966" s="1701"/>
      <c r="SLY4966" s="1701"/>
      <c r="SLZ4966" s="1701"/>
      <c r="SMA4966" s="1701"/>
      <c r="SMB4966" s="1701"/>
      <c r="SMC4966" s="1701"/>
      <c r="SMD4966" s="1701"/>
      <c r="SME4966" s="1701"/>
      <c r="SMF4966" s="1701"/>
      <c r="SMG4966" s="1701"/>
      <c r="SMH4966" s="1701"/>
      <c r="SMI4966" s="1701"/>
      <c r="SMJ4966" s="1701"/>
      <c r="SMK4966" s="1701"/>
      <c r="SML4966" s="1701"/>
      <c r="SMM4966" s="1701"/>
      <c r="SMN4966" s="1701"/>
      <c r="SMO4966" s="1701"/>
      <c r="SMP4966" s="1701"/>
      <c r="SMQ4966" s="1701"/>
      <c r="SMR4966" s="1701"/>
      <c r="SMS4966" s="1701"/>
      <c r="SMT4966" s="1701"/>
      <c r="SMU4966" s="1701"/>
      <c r="SMV4966" s="1701"/>
      <c r="SMW4966" s="1701"/>
      <c r="SMX4966" s="1701"/>
      <c r="SMY4966" s="1701"/>
      <c r="SMZ4966" s="1701"/>
      <c r="SNA4966" s="1701"/>
      <c r="SNB4966" s="1701"/>
      <c r="SNC4966" s="1701"/>
      <c r="SND4966" s="1701"/>
      <c r="SNE4966" s="1701"/>
      <c r="SNF4966" s="1701"/>
      <c r="SNG4966" s="1701"/>
      <c r="SNH4966" s="1701"/>
      <c r="SNI4966" s="1701"/>
      <c r="SNJ4966" s="1701"/>
      <c r="SNK4966" s="1701"/>
      <c r="SNL4966" s="1701"/>
      <c r="SNM4966" s="1701"/>
      <c r="SNN4966" s="1701"/>
      <c r="SNO4966" s="1701"/>
      <c r="SNP4966" s="1701"/>
      <c r="SNQ4966" s="1701"/>
      <c r="SNR4966" s="1701"/>
      <c r="SNS4966" s="1701"/>
      <c r="SNT4966" s="1701"/>
      <c r="SNU4966" s="1701"/>
      <c r="SNV4966" s="1701"/>
      <c r="SNW4966" s="1701"/>
      <c r="SNX4966" s="1701"/>
      <c r="SNY4966" s="1701"/>
      <c r="SNZ4966" s="1701"/>
      <c r="SOA4966" s="1701"/>
      <c r="SOB4966" s="1701"/>
      <c r="SOC4966" s="1701"/>
      <c r="SOD4966" s="1701"/>
      <c r="SOE4966" s="1701"/>
      <c r="SOF4966" s="1701"/>
      <c r="SOG4966" s="1701"/>
      <c r="SOH4966" s="1701"/>
      <c r="SOI4966" s="1701"/>
      <c r="SOJ4966" s="1701"/>
      <c r="SOK4966" s="1701"/>
      <c r="SOL4966" s="1701"/>
      <c r="SOM4966" s="1701"/>
      <c r="SON4966" s="1701"/>
      <c r="SOO4966" s="1701"/>
      <c r="SOP4966" s="1701"/>
      <c r="SOQ4966" s="1701"/>
      <c r="SOR4966" s="1701"/>
      <c r="SOS4966" s="1701"/>
      <c r="SOT4966" s="1701"/>
      <c r="SOU4966" s="1701"/>
      <c r="SOV4966" s="1701"/>
      <c r="SOW4966" s="1701"/>
      <c r="SOX4966" s="1701"/>
      <c r="SOY4966" s="1701"/>
      <c r="SOZ4966" s="1701"/>
      <c r="SPA4966" s="1701"/>
      <c r="SPB4966" s="1701"/>
      <c r="SPC4966" s="1701"/>
      <c r="SPD4966" s="1701"/>
      <c r="SPE4966" s="1701"/>
      <c r="SPF4966" s="1701"/>
      <c r="SPG4966" s="1701"/>
      <c r="SPH4966" s="1701"/>
      <c r="SPI4966" s="1701"/>
      <c r="SPJ4966" s="1701"/>
      <c r="SPK4966" s="1701"/>
      <c r="SPL4966" s="1701"/>
      <c r="SPM4966" s="1701"/>
      <c r="SPN4966" s="1701"/>
      <c r="SPO4966" s="1701"/>
      <c r="SPP4966" s="1701"/>
      <c r="SPQ4966" s="1701"/>
      <c r="SPR4966" s="1701"/>
      <c r="SPS4966" s="1701"/>
      <c r="SPT4966" s="1701"/>
      <c r="SPU4966" s="1701"/>
      <c r="SPV4966" s="1701"/>
      <c r="SPW4966" s="1701"/>
      <c r="SPX4966" s="1701"/>
      <c r="SPY4966" s="1701"/>
      <c r="SPZ4966" s="1701"/>
      <c r="SQA4966" s="1701"/>
      <c r="SQB4966" s="1701"/>
      <c r="SQC4966" s="1701"/>
      <c r="SQD4966" s="1701"/>
      <c r="SQE4966" s="1701"/>
      <c r="SQF4966" s="1701"/>
      <c r="SQG4966" s="1701"/>
      <c r="SQH4966" s="1701"/>
      <c r="SQI4966" s="1701"/>
      <c r="SQJ4966" s="1701"/>
      <c r="SQK4966" s="1701"/>
      <c r="SQL4966" s="1701"/>
      <c r="SQM4966" s="1701"/>
      <c r="SQN4966" s="1701"/>
      <c r="SQO4966" s="1701"/>
      <c r="SQP4966" s="1701"/>
      <c r="SQQ4966" s="1701"/>
      <c r="SQR4966" s="1701"/>
      <c r="SQS4966" s="1701"/>
      <c r="SQT4966" s="1701"/>
      <c r="SQU4966" s="1701"/>
      <c r="SQV4966" s="1701"/>
      <c r="SQW4966" s="1701"/>
      <c r="SQX4966" s="1701"/>
      <c r="SQY4966" s="1701"/>
      <c r="SQZ4966" s="1701"/>
      <c r="SRA4966" s="1701"/>
      <c r="SRB4966" s="1701"/>
      <c r="SRC4966" s="1701"/>
      <c r="SRD4966" s="1701"/>
      <c r="SRE4966" s="1701"/>
      <c r="SRF4966" s="1701"/>
      <c r="SRG4966" s="1701"/>
      <c r="SRH4966" s="1701"/>
      <c r="SRI4966" s="1701"/>
      <c r="SRJ4966" s="1701"/>
      <c r="SRK4966" s="1701"/>
      <c r="SRL4966" s="1701"/>
      <c r="SRM4966" s="1701"/>
      <c r="SRN4966" s="1701"/>
      <c r="SRO4966" s="1701"/>
      <c r="SRP4966" s="1701"/>
      <c r="SRQ4966" s="1701"/>
      <c r="SRR4966" s="1701"/>
      <c r="SRS4966" s="1701"/>
      <c r="SRT4966" s="1701"/>
      <c r="SRU4966" s="1701"/>
      <c r="SRV4966" s="1701"/>
      <c r="SRW4966" s="1701"/>
      <c r="SRX4966" s="1701"/>
      <c r="SRY4966" s="1701"/>
      <c r="SRZ4966" s="1701"/>
      <c r="SSA4966" s="1701"/>
      <c r="SSB4966" s="1701"/>
      <c r="SSC4966" s="1701"/>
      <c r="SSD4966" s="1701"/>
      <c r="SSE4966" s="1701"/>
      <c r="SSF4966" s="1701"/>
      <c r="SSG4966" s="1701"/>
      <c r="SSH4966" s="1701"/>
      <c r="SSI4966" s="1701"/>
      <c r="SSJ4966" s="1701"/>
      <c r="SSK4966" s="1701"/>
      <c r="SSL4966" s="1701"/>
      <c r="SSM4966" s="1701"/>
      <c r="SSN4966" s="1701"/>
      <c r="SSO4966" s="1701"/>
      <c r="SSP4966" s="1701"/>
      <c r="SSQ4966" s="1701"/>
      <c r="SSR4966" s="1701"/>
      <c r="SSS4966" s="1701"/>
      <c r="SST4966" s="1701"/>
      <c r="SSU4966" s="1701"/>
      <c r="SSV4966" s="1701"/>
      <c r="SSW4966" s="1701"/>
      <c r="SSX4966" s="1701"/>
      <c r="SSY4966" s="1701"/>
      <c r="SSZ4966" s="1701"/>
      <c r="STA4966" s="1701"/>
      <c r="STB4966" s="1701"/>
      <c r="STC4966" s="1701"/>
      <c r="STD4966" s="1701"/>
      <c r="STE4966" s="1701"/>
      <c r="STF4966" s="1701"/>
      <c r="STG4966" s="1701"/>
      <c r="STH4966" s="1701"/>
      <c r="STI4966" s="1701"/>
      <c r="STJ4966" s="1701"/>
      <c r="STK4966" s="1701"/>
      <c r="STL4966" s="1701"/>
      <c r="STM4966" s="1701"/>
      <c r="STN4966" s="1701"/>
      <c r="STO4966" s="1701"/>
      <c r="STP4966" s="1701"/>
      <c r="STQ4966" s="1701"/>
      <c r="STR4966" s="1701"/>
      <c r="STS4966" s="1701"/>
      <c r="STT4966" s="1701"/>
      <c r="STU4966" s="1701"/>
      <c r="STV4966" s="1701"/>
      <c r="STW4966" s="1701"/>
      <c r="STX4966" s="1701"/>
      <c r="STY4966" s="1701"/>
      <c r="STZ4966" s="1701"/>
      <c r="SUA4966" s="1701"/>
      <c r="SUB4966" s="1701"/>
      <c r="SUC4966" s="1701"/>
      <c r="SUD4966" s="1701"/>
      <c r="SUE4966" s="1701"/>
      <c r="SUF4966" s="1701"/>
      <c r="SUG4966" s="1701"/>
      <c r="SUH4966" s="1701"/>
      <c r="SUI4966" s="1701"/>
      <c r="SUJ4966" s="1701"/>
      <c r="SUK4966" s="1701"/>
      <c r="SUL4966" s="1701"/>
      <c r="SUM4966" s="1701"/>
      <c r="SUN4966" s="1701"/>
      <c r="SUO4966" s="1701"/>
      <c r="SUP4966" s="1701"/>
      <c r="SUQ4966" s="1701"/>
      <c r="SUR4966" s="1701"/>
      <c r="SUS4966" s="1701"/>
      <c r="SUT4966" s="1701"/>
      <c r="SUU4966" s="1701"/>
      <c r="SUV4966" s="1701"/>
      <c r="SUW4966" s="1701"/>
      <c r="SUX4966" s="1701"/>
      <c r="SUY4966" s="1701"/>
      <c r="SUZ4966" s="1701"/>
      <c r="SVA4966" s="1701"/>
      <c r="SVB4966" s="1701"/>
      <c r="SVC4966" s="1701"/>
      <c r="SVD4966" s="1701"/>
      <c r="SVE4966" s="1701"/>
      <c r="SVF4966" s="1701"/>
      <c r="SVG4966" s="1701"/>
      <c r="SVH4966" s="1701"/>
      <c r="SVI4966" s="1701"/>
      <c r="SVJ4966" s="1701"/>
      <c r="SVK4966" s="1701"/>
      <c r="SVL4966" s="1701"/>
      <c r="SVM4966" s="1701"/>
      <c r="SVN4966" s="1701"/>
      <c r="SVO4966" s="1701"/>
      <c r="SVP4966" s="1701"/>
      <c r="SVQ4966" s="1701"/>
      <c r="SVR4966" s="1701"/>
      <c r="SVS4966" s="1701"/>
      <c r="SVT4966" s="1701"/>
      <c r="SVU4966" s="1701"/>
      <c r="SVV4966" s="1701"/>
      <c r="SVW4966" s="1701"/>
      <c r="SVX4966" s="1701"/>
      <c r="SVY4966" s="1701"/>
      <c r="SVZ4966" s="1701"/>
      <c r="SWA4966" s="1701"/>
      <c r="SWB4966" s="1701"/>
      <c r="SWC4966" s="1701"/>
      <c r="SWD4966" s="1701"/>
      <c r="SWE4966" s="1701"/>
      <c r="SWF4966" s="1701"/>
      <c r="SWG4966" s="1701"/>
      <c r="SWH4966" s="1701"/>
      <c r="SWI4966" s="1701"/>
      <c r="SWJ4966" s="1701"/>
      <c r="SWK4966" s="1701"/>
      <c r="SWL4966" s="1701"/>
      <c r="SWM4966" s="1701"/>
      <c r="SWN4966" s="1701"/>
      <c r="SWO4966" s="1701"/>
      <c r="SWP4966" s="1701"/>
      <c r="SWQ4966" s="1701"/>
      <c r="SWR4966" s="1701"/>
      <c r="SWS4966" s="1701"/>
      <c r="SWT4966" s="1701"/>
      <c r="SWU4966" s="1701"/>
      <c r="SWV4966" s="1701"/>
      <c r="SWW4966" s="1701"/>
      <c r="SWX4966" s="1701"/>
      <c r="SWY4966" s="1701"/>
      <c r="SWZ4966" s="1701"/>
      <c r="SXA4966" s="1701"/>
      <c r="SXB4966" s="1701"/>
      <c r="SXC4966" s="1701"/>
      <c r="SXD4966" s="1701"/>
      <c r="SXE4966" s="1701"/>
      <c r="SXF4966" s="1701"/>
      <c r="SXG4966" s="1701"/>
      <c r="SXH4966" s="1701"/>
      <c r="SXI4966" s="1701"/>
      <c r="SXJ4966" s="1701"/>
      <c r="SXK4966" s="1701"/>
      <c r="SXL4966" s="1701"/>
      <c r="SXM4966" s="1701"/>
      <c r="SXN4966" s="1701"/>
      <c r="SXO4966" s="1701"/>
      <c r="SXP4966" s="1701"/>
      <c r="SXQ4966" s="1701"/>
      <c r="SXR4966" s="1701"/>
      <c r="SXS4966" s="1701"/>
      <c r="SXT4966" s="1701"/>
      <c r="SXU4966" s="1701"/>
      <c r="SXV4966" s="1701"/>
      <c r="SXW4966" s="1701"/>
      <c r="SXX4966" s="1701"/>
      <c r="SXY4966" s="1701"/>
      <c r="SXZ4966" s="1701"/>
      <c r="SYA4966" s="1701"/>
      <c r="SYB4966" s="1701"/>
      <c r="SYC4966" s="1701"/>
      <c r="SYD4966" s="1701"/>
      <c r="SYE4966" s="1701"/>
      <c r="SYF4966" s="1701"/>
      <c r="SYG4966" s="1701"/>
      <c r="SYH4966" s="1701"/>
      <c r="SYI4966" s="1701"/>
      <c r="SYJ4966" s="1701"/>
      <c r="SYK4966" s="1701"/>
      <c r="SYL4966" s="1701"/>
      <c r="SYM4966" s="1701"/>
      <c r="SYN4966" s="1701"/>
      <c r="SYO4966" s="1701"/>
      <c r="SYP4966" s="1701"/>
      <c r="SYQ4966" s="1701"/>
      <c r="SYR4966" s="1701"/>
      <c r="SYS4966" s="1701"/>
      <c r="SYT4966" s="1701"/>
      <c r="SYU4966" s="1701"/>
      <c r="SYV4966" s="1701"/>
      <c r="SYW4966" s="1701"/>
      <c r="SYX4966" s="1701"/>
      <c r="SYY4966" s="1701"/>
      <c r="SYZ4966" s="1701"/>
      <c r="SZA4966" s="1701"/>
      <c r="SZB4966" s="1701"/>
      <c r="SZC4966" s="1701"/>
      <c r="SZD4966" s="1701"/>
      <c r="SZE4966" s="1701"/>
      <c r="SZF4966" s="1701"/>
      <c r="SZG4966" s="1701"/>
      <c r="SZH4966" s="1701"/>
      <c r="SZI4966" s="1701"/>
      <c r="SZJ4966" s="1701"/>
      <c r="SZK4966" s="1701"/>
      <c r="SZL4966" s="1701"/>
      <c r="SZM4966" s="1701"/>
      <c r="SZN4966" s="1701"/>
      <c r="SZO4966" s="1701"/>
      <c r="SZP4966" s="1701"/>
      <c r="SZQ4966" s="1701"/>
      <c r="SZR4966" s="1701"/>
      <c r="SZS4966" s="1701"/>
      <c r="SZT4966" s="1701"/>
      <c r="SZU4966" s="1701"/>
      <c r="SZV4966" s="1701"/>
      <c r="SZW4966" s="1701"/>
      <c r="SZX4966" s="1701"/>
      <c r="SZY4966" s="1701"/>
      <c r="SZZ4966" s="1701"/>
      <c r="TAA4966" s="1701"/>
      <c r="TAB4966" s="1701"/>
      <c r="TAC4966" s="1701"/>
      <c r="TAD4966" s="1701"/>
      <c r="TAE4966" s="1701"/>
      <c r="TAF4966" s="1701"/>
      <c r="TAG4966" s="1701"/>
      <c r="TAH4966" s="1701"/>
      <c r="TAI4966" s="1701"/>
      <c r="TAJ4966" s="1701"/>
      <c r="TAK4966" s="1701"/>
      <c r="TAL4966" s="1701"/>
      <c r="TAM4966" s="1701"/>
      <c r="TAN4966" s="1701"/>
      <c r="TAO4966" s="1701"/>
      <c r="TAP4966" s="1701"/>
      <c r="TAQ4966" s="1701"/>
      <c r="TAR4966" s="1701"/>
      <c r="TAS4966" s="1701"/>
      <c r="TAT4966" s="1701"/>
      <c r="TAU4966" s="1701"/>
      <c r="TAV4966" s="1701"/>
      <c r="TAW4966" s="1701"/>
      <c r="TAX4966" s="1701"/>
      <c r="TAY4966" s="1701"/>
      <c r="TAZ4966" s="1701"/>
      <c r="TBA4966" s="1701"/>
      <c r="TBB4966" s="1701"/>
      <c r="TBC4966" s="1701"/>
      <c r="TBD4966" s="1701"/>
      <c r="TBE4966" s="1701"/>
      <c r="TBF4966" s="1701"/>
      <c r="TBG4966" s="1701"/>
      <c r="TBH4966" s="1701"/>
      <c r="TBI4966" s="1701"/>
      <c r="TBJ4966" s="1701"/>
      <c r="TBK4966" s="1701"/>
      <c r="TBL4966" s="1701"/>
      <c r="TBM4966" s="1701"/>
      <c r="TBN4966" s="1701"/>
      <c r="TBO4966" s="1701"/>
      <c r="TBP4966" s="1701"/>
      <c r="TBQ4966" s="1701"/>
      <c r="TBR4966" s="1701"/>
      <c r="TBS4966" s="1701"/>
      <c r="TBT4966" s="1701"/>
      <c r="TBU4966" s="1701"/>
      <c r="TBV4966" s="1701"/>
      <c r="TBW4966" s="1701"/>
      <c r="TBX4966" s="1701"/>
      <c r="TBY4966" s="1701"/>
      <c r="TBZ4966" s="1701"/>
      <c r="TCA4966" s="1701"/>
      <c r="TCB4966" s="1701"/>
      <c r="TCC4966" s="1701"/>
      <c r="TCD4966" s="1701"/>
      <c r="TCE4966" s="1701"/>
      <c r="TCF4966" s="1701"/>
      <c r="TCG4966" s="1701"/>
      <c r="TCH4966" s="1701"/>
      <c r="TCI4966" s="1701"/>
      <c r="TCJ4966" s="1701"/>
      <c r="TCK4966" s="1701"/>
      <c r="TCL4966" s="1701"/>
      <c r="TCM4966" s="1701"/>
      <c r="TCN4966" s="1701"/>
      <c r="TCO4966" s="1701"/>
      <c r="TCP4966" s="1701"/>
      <c r="TCQ4966" s="1701"/>
      <c r="TCR4966" s="1701"/>
      <c r="TCS4966" s="1701"/>
      <c r="TCT4966" s="1701"/>
      <c r="TCU4966" s="1701"/>
      <c r="TCV4966" s="1701"/>
      <c r="TCW4966" s="1701"/>
      <c r="TCX4966" s="1701"/>
      <c r="TCY4966" s="1701"/>
      <c r="TCZ4966" s="1701"/>
      <c r="TDA4966" s="1701"/>
      <c r="TDB4966" s="1701"/>
      <c r="TDC4966" s="1701"/>
      <c r="TDD4966" s="1701"/>
      <c r="TDE4966" s="1701"/>
      <c r="TDF4966" s="1701"/>
      <c r="TDG4966" s="1701"/>
      <c r="TDH4966" s="1701"/>
      <c r="TDI4966" s="1701"/>
      <c r="TDJ4966" s="1701"/>
      <c r="TDK4966" s="1701"/>
      <c r="TDL4966" s="1701"/>
      <c r="TDM4966" s="1701"/>
      <c r="TDN4966" s="1701"/>
      <c r="TDO4966" s="1701"/>
      <c r="TDP4966" s="1701"/>
      <c r="TDQ4966" s="1701"/>
      <c r="TDR4966" s="1701"/>
      <c r="TDS4966" s="1701"/>
      <c r="TDT4966" s="1701"/>
      <c r="TDU4966" s="1701"/>
      <c r="TDV4966" s="1701"/>
      <c r="TDW4966" s="1701"/>
      <c r="TDX4966" s="1701"/>
      <c r="TDY4966" s="1701"/>
      <c r="TDZ4966" s="1701"/>
      <c r="TEA4966" s="1701"/>
      <c r="TEB4966" s="1701"/>
      <c r="TEC4966" s="1701"/>
      <c r="TED4966" s="1701"/>
      <c r="TEE4966" s="1701"/>
      <c r="TEF4966" s="1701"/>
      <c r="TEG4966" s="1701"/>
      <c r="TEH4966" s="1701"/>
      <c r="TEI4966" s="1701"/>
      <c r="TEJ4966" s="1701"/>
      <c r="TEK4966" s="1701"/>
      <c r="TEL4966" s="1701"/>
      <c r="TEM4966" s="1701"/>
      <c r="TEN4966" s="1701"/>
      <c r="TEO4966" s="1701"/>
      <c r="TEP4966" s="1701"/>
      <c r="TEQ4966" s="1701"/>
      <c r="TER4966" s="1701"/>
      <c r="TES4966" s="1701"/>
      <c r="TET4966" s="1701"/>
      <c r="TEU4966" s="1701"/>
      <c r="TEV4966" s="1701"/>
      <c r="TEW4966" s="1701"/>
      <c r="TEX4966" s="1701"/>
      <c r="TEY4966" s="1701"/>
      <c r="TEZ4966" s="1701"/>
      <c r="TFA4966" s="1701"/>
      <c r="TFB4966" s="1701"/>
      <c r="TFC4966" s="1701"/>
      <c r="TFD4966" s="1701"/>
      <c r="TFE4966" s="1701"/>
      <c r="TFF4966" s="1701"/>
      <c r="TFG4966" s="1701"/>
      <c r="TFH4966" s="1701"/>
      <c r="TFI4966" s="1701"/>
      <c r="TFJ4966" s="1701"/>
      <c r="TFK4966" s="1701"/>
      <c r="TFL4966" s="1701"/>
      <c r="TFM4966" s="1701"/>
      <c r="TFN4966" s="1701"/>
      <c r="TFO4966" s="1701"/>
      <c r="TFP4966" s="1701"/>
      <c r="TFQ4966" s="1701"/>
      <c r="TFR4966" s="1701"/>
      <c r="TFS4966" s="1701"/>
      <c r="TFT4966" s="1701"/>
      <c r="TFU4966" s="1701"/>
      <c r="TFV4966" s="1701"/>
      <c r="TFW4966" s="1701"/>
      <c r="TFX4966" s="1701"/>
      <c r="TFY4966" s="1701"/>
      <c r="TFZ4966" s="1701"/>
      <c r="TGA4966" s="1701"/>
      <c r="TGB4966" s="1701"/>
      <c r="TGC4966" s="1701"/>
      <c r="TGD4966" s="1701"/>
      <c r="TGE4966" s="1701"/>
      <c r="TGF4966" s="1701"/>
      <c r="TGG4966" s="1701"/>
      <c r="TGH4966" s="1701"/>
      <c r="TGI4966" s="1701"/>
      <c r="TGJ4966" s="1701"/>
      <c r="TGK4966" s="1701"/>
      <c r="TGL4966" s="1701"/>
      <c r="TGM4966" s="1701"/>
      <c r="TGN4966" s="1701"/>
      <c r="TGO4966" s="1701"/>
      <c r="TGP4966" s="1701"/>
      <c r="TGQ4966" s="1701"/>
      <c r="TGR4966" s="1701"/>
      <c r="TGS4966" s="1701"/>
      <c r="TGT4966" s="1701"/>
      <c r="TGU4966" s="1701"/>
      <c r="TGV4966" s="1701"/>
      <c r="TGW4966" s="1701"/>
      <c r="TGX4966" s="1701"/>
      <c r="TGY4966" s="1701"/>
      <c r="TGZ4966" s="1701"/>
      <c r="THA4966" s="1701"/>
      <c r="THB4966" s="1701"/>
      <c r="THC4966" s="1701"/>
      <c r="THD4966" s="1701"/>
      <c r="THE4966" s="1701"/>
      <c r="THF4966" s="1701"/>
      <c r="THG4966" s="1701"/>
      <c r="THH4966" s="1701"/>
      <c r="THI4966" s="1701"/>
      <c r="THJ4966" s="1701"/>
      <c r="THK4966" s="1701"/>
      <c r="THL4966" s="1701"/>
      <c r="THM4966" s="1701"/>
      <c r="THN4966" s="1701"/>
      <c r="THO4966" s="1701"/>
      <c r="THP4966" s="1701"/>
      <c r="THQ4966" s="1701"/>
      <c r="THR4966" s="1701"/>
      <c r="THS4966" s="1701"/>
      <c r="THT4966" s="1701"/>
      <c r="THU4966" s="1701"/>
      <c r="THV4966" s="1701"/>
      <c r="THW4966" s="1701"/>
      <c r="THX4966" s="1701"/>
      <c r="THY4966" s="1701"/>
      <c r="THZ4966" s="1701"/>
      <c r="TIA4966" s="1701"/>
      <c r="TIB4966" s="1701"/>
      <c r="TIC4966" s="1701"/>
      <c r="TID4966" s="1701"/>
      <c r="TIE4966" s="1701"/>
      <c r="TIF4966" s="1701"/>
      <c r="TIG4966" s="1701"/>
      <c r="TIH4966" s="1701"/>
      <c r="TII4966" s="1701"/>
      <c r="TIJ4966" s="1701"/>
      <c r="TIK4966" s="1701"/>
      <c r="TIL4966" s="1701"/>
      <c r="TIM4966" s="1701"/>
      <c r="TIN4966" s="1701"/>
      <c r="TIO4966" s="1701"/>
      <c r="TIP4966" s="1701"/>
      <c r="TIQ4966" s="1701"/>
      <c r="TIR4966" s="1701"/>
      <c r="TIS4966" s="1701"/>
      <c r="TIT4966" s="1701"/>
      <c r="TIU4966" s="1701"/>
      <c r="TIV4966" s="1701"/>
      <c r="TIW4966" s="1701"/>
      <c r="TIX4966" s="1701"/>
      <c r="TIY4966" s="1701"/>
      <c r="TIZ4966" s="1701"/>
      <c r="TJA4966" s="1701"/>
      <c r="TJB4966" s="1701"/>
      <c r="TJC4966" s="1701"/>
      <c r="TJD4966" s="1701"/>
      <c r="TJE4966" s="1701"/>
      <c r="TJF4966" s="1701"/>
      <c r="TJG4966" s="1701"/>
      <c r="TJH4966" s="1701"/>
      <c r="TJI4966" s="1701"/>
      <c r="TJJ4966" s="1701"/>
      <c r="TJK4966" s="1701"/>
      <c r="TJL4966" s="1701"/>
      <c r="TJM4966" s="1701"/>
      <c r="TJN4966" s="1701"/>
      <c r="TJO4966" s="1701"/>
      <c r="TJP4966" s="1701"/>
      <c r="TJQ4966" s="1701"/>
      <c r="TJR4966" s="1701"/>
      <c r="TJS4966" s="1701"/>
      <c r="TJT4966" s="1701"/>
      <c r="TJU4966" s="1701"/>
      <c r="TJV4966" s="1701"/>
      <c r="TJW4966" s="1701"/>
      <c r="TJX4966" s="1701"/>
      <c r="TJY4966" s="1701"/>
      <c r="TJZ4966" s="1701"/>
      <c r="TKA4966" s="1701"/>
      <c r="TKB4966" s="1701"/>
      <c r="TKC4966" s="1701"/>
      <c r="TKD4966" s="1701"/>
      <c r="TKE4966" s="1701"/>
      <c r="TKF4966" s="1701"/>
      <c r="TKG4966" s="1701"/>
      <c r="TKH4966" s="1701"/>
      <c r="TKI4966" s="1701"/>
      <c r="TKJ4966" s="1701"/>
      <c r="TKK4966" s="1701"/>
      <c r="TKL4966" s="1701"/>
      <c r="TKM4966" s="1701"/>
      <c r="TKN4966" s="1701"/>
      <c r="TKO4966" s="1701"/>
      <c r="TKP4966" s="1701"/>
      <c r="TKQ4966" s="1701"/>
      <c r="TKR4966" s="1701"/>
      <c r="TKS4966" s="1701"/>
      <c r="TKT4966" s="1701"/>
      <c r="TKU4966" s="1701"/>
      <c r="TKV4966" s="1701"/>
      <c r="TKW4966" s="1701"/>
      <c r="TKX4966" s="1701"/>
      <c r="TKY4966" s="1701"/>
      <c r="TKZ4966" s="1701"/>
      <c r="TLA4966" s="1701"/>
      <c r="TLB4966" s="1701"/>
      <c r="TLC4966" s="1701"/>
      <c r="TLD4966" s="1701"/>
      <c r="TLE4966" s="1701"/>
      <c r="TLF4966" s="1701"/>
      <c r="TLG4966" s="1701"/>
      <c r="TLH4966" s="1701"/>
      <c r="TLI4966" s="1701"/>
      <c r="TLJ4966" s="1701"/>
      <c r="TLK4966" s="1701"/>
      <c r="TLL4966" s="1701"/>
      <c r="TLM4966" s="1701"/>
      <c r="TLN4966" s="1701"/>
      <c r="TLO4966" s="1701"/>
      <c r="TLP4966" s="1701"/>
      <c r="TLQ4966" s="1701"/>
      <c r="TLR4966" s="1701"/>
      <c r="TLS4966" s="1701"/>
      <c r="TLT4966" s="1701"/>
      <c r="TLU4966" s="1701"/>
      <c r="TLV4966" s="1701"/>
      <c r="TLW4966" s="1701"/>
      <c r="TLX4966" s="1701"/>
      <c r="TLY4966" s="1701"/>
      <c r="TLZ4966" s="1701"/>
      <c r="TMA4966" s="1701"/>
      <c r="TMB4966" s="1701"/>
      <c r="TMC4966" s="1701"/>
      <c r="TMD4966" s="1701"/>
      <c r="TME4966" s="1701"/>
      <c r="TMF4966" s="1701"/>
      <c r="TMG4966" s="1701"/>
      <c r="TMH4966" s="1701"/>
      <c r="TMI4966" s="1701"/>
      <c r="TMJ4966" s="1701"/>
      <c r="TMK4966" s="1701"/>
      <c r="TML4966" s="1701"/>
      <c r="TMM4966" s="1701"/>
      <c r="TMN4966" s="1701"/>
      <c r="TMO4966" s="1701"/>
      <c r="TMP4966" s="1701"/>
      <c r="TMQ4966" s="1701"/>
      <c r="TMR4966" s="1701"/>
      <c r="TMS4966" s="1701"/>
      <c r="TMT4966" s="1701"/>
      <c r="TMU4966" s="1701"/>
      <c r="TMV4966" s="1701"/>
      <c r="TMW4966" s="1701"/>
      <c r="TMX4966" s="1701"/>
      <c r="TMY4966" s="1701"/>
      <c r="TMZ4966" s="1701"/>
      <c r="TNA4966" s="1701"/>
      <c r="TNB4966" s="1701"/>
      <c r="TNC4966" s="1701"/>
      <c r="TND4966" s="1701"/>
      <c r="TNE4966" s="1701"/>
      <c r="TNF4966" s="1701"/>
      <c r="TNG4966" s="1701"/>
      <c r="TNH4966" s="1701"/>
      <c r="TNI4966" s="1701"/>
      <c r="TNJ4966" s="1701"/>
      <c r="TNK4966" s="1701"/>
      <c r="TNL4966" s="1701"/>
      <c r="TNM4966" s="1701"/>
      <c r="TNN4966" s="1701"/>
      <c r="TNO4966" s="1701"/>
      <c r="TNP4966" s="1701"/>
      <c r="TNQ4966" s="1701"/>
      <c r="TNR4966" s="1701"/>
      <c r="TNS4966" s="1701"/>
      <c r="TNT4966" s="1701"/>
      <c r="TNU4966" s="1701"/>
      <c r="TNV4966" s="1701"/>
      <c r="TNW4966" s="1701"/>
      <c r="TNX4966" s="1701"/>
      <c r="TNY4966" s="1701"/>
      <c r="TNZ4966" s="1701"/>
      <c r="TOA4966" s="1701"/>
      <c r="TOB4966" s="1701"/>
      <c r="TOC4966" s="1701"/>
      <c r="TOD4966" s="1701"/>
      <c r="TOE4966" s="1701"/>
      <c r="TOF4966" s="1701"/>
      <c r="TOG4966" s="1701"/>
      <c r="TOH4966" s="1701"/>
      <c r="TOI4966" s="1701"/>
      <c r="TOJ4966" s="1701"/>
      <c r="TOK4966" s="1701"/>
      <c r="TOL4966" s="1701"/>
      <c r="TOM4966" s="1701"/>
      <c r="TON4966" s="1701"/>
      <c r="TOO4966" s="1701"/>
      <c r="TOP4966" s="1701"/>
      <c r="TOQ4966" s="1701"/>
      <c r="TOR4966" s="1701"/>
      <c r="TOS4966" s="1701"/>
      <c r="TOT4966" s="1701"/>
      <c r="TOU4966" s="1701"/>
      <c r="TOV4966" s="1701"/>
      <c r="TOW4966" s="1701"/>
      <c r="TOX4966" s="1701"/>
      <c r="TOY4966" s="1701"/>
      <c r="TOZ4966" s="1701"/>
      <c r="TPA4966" s="1701"/>
      <c r="TPB4966" s="1701"/>
      <c r="TPC4966" s="1701"/>
      <c r="TPD4966" s="1701"/>
      <c r="TPE4966" s="1701"/>
      <c r="TPF4966" s="1701"/>
      <c r="TPG4966" s="1701"/>
      <c r="TPH4966" s="1701"/>
      <c r="TPI4966" s="1701"/>
      <c r="TPJ4966" s="1701"/>
      <c r="TPK4966" s="1701"/>
      <c r="TPL4966" s="1701"/>
      <c r="TPM4966" s="1701"/>
      <c r="TPN4966" s="1701"/>
      <c r="TPO4966" s="1701"/>
      <c r="TPP4966" s="1701"/>
      <c r="TPQ4966" s="1701"/>
      <c r="TPR4966" s="1701"/>
      <c r="TPS4966" s="1701"/>
      <c r="TPT4966" s="1701"/>
      <c r="TPU4966" s="1701"/>
      <c r="TPV4966" s="1701"/>
      <c r="TPW4966" s="1701"/>
      <c r="TPX4966" s="1701"/>
      <c r="TPY4966" s="1701"/>
      <c r="TPZ4966" s="1701"/>
      <c r="TQA4966" s="1701"/>
      <c r="TQB4966" s="1701"/>
      <c r="TQC4966" s="1701"/>
      <c r="TQD4966" s="1701"/>
      <c r="TQE4966" s="1701"/>
      <c r="TQF4966" s="1701"/>
      <c r="TQG4966" s="1701"/>
      <c r="TQH4966" s="1701"/>
      <c r="TQI4966" s="1701"/>
      <c r="TQJ4966" s="1701"/>
      <c r="TQK4966" s="1701"/>
      <c r="TQL4966" s="1701"/>
      <c r="TQM4966" s="1701"/>
      <c r="TQN4966" s="1701"/>
      <c r="TQO4966" s="1701"/>
      <c r="TQP4966" s="1701"/>
      <c r="TQQ4966" s="1701"/>
      <c r="TQR4966" s="1701"/>
      <c r="TQS4966" s="1701"/>
      <c r="TQT4966" s="1701"/>
      <c r="TQU4966" s="1701"/>
      <c r="TQV4966" s="1701"/>
      <c r="TQW4966" s="1701"/>
      <c r="TQX4966" s="1701"/>
      <c r="TQY4966" s="1701"/>
      <c r="TQZ4966" s="1701"/>
      <c r="TRA4966" s="1701"/>
      <c r="TRB4966" s="1701"/>
      <c r="TRC4966" s="1701"/>
      <c r="TRD4966" s="1701"/>
      <c r="TRE4966" s="1701"/>
      <c r="TRF4966" s="1701"/>
      <c r="TRG4966" s="1701"/>
      <c r="TRH4966" s="1701"/>
      <c r="TRI4966" s="1701"/>
      <c r="TRJ4966" s="1701"/>
      <c r="TRK4966" s="1701"/>
      <c r="TRL4966" s="1701"/>
      <c r="TRM4966" s="1701"/>
      <c r="TRN4966" s="1701"/>
      <c r="TRO4966" s="1701"/>
      <c r="TRP4966" s="1701"/>
      <c r="TRQ4966" s="1701"/>
      <c r="TRR4966" s="1701"/>
      <c r="TRS4966" s="1701"/>
      <c r="TRT4966" s="1701"/>
      <c r="TRU4966" s="1701"/>
      <c r="TRV4966" s="1701"/>
      <c r="TRW4966" s="1701"/>
      <c r="TRX4966" s="1701"/>
      <c r="TRY4966" s="1701"/>
      <c r="TRZ4966" s="1701"/>
      <c r="TSA4966" s="1701"/>
      <c r="TSB4966" s="1701"/>
      <c r="TSC4966" s="1701"/>
      <c r="TSD4966" s="1701"/>
      <c r="TSE4966" s="1701"/>
      <c r="TSF4966" s="1701"/>
      <c r="TSG4966" s="1701"/>
      <c r="TSH4966" s="1701"/>
      <c r="TSI4966" s="1701"/>
      <c r="TSJ4966" s="1701"/>
      <c r="TSK4966" s="1701"/>
      <c r="TSL4966" s="1701"/>
      <c r="TSM4966" s="1701"/>
      <c r="TSN4966" s="1701"/>
      <c r="TSO4966" s="1701"/>
      <c r="TSP4966" s="1701"/>
      <c r="TSQ4966" s="1701"/>
      <c r="TSR4966" s="1701"/>
      <c r="TSS4966" s="1701"/>
      <c r="TST4966" s="1701"/>
      <c r="TSU4966" s="1701"/>
      <c r="TSV4966" s="1701"/>
      <c r="TSW4966" s="1701"/>
      <c r="TSX4966" s="1701"/>
      <c r="TSY4966" s="1701"/>
      <c r="TSZ4966" s="1701"/>
      <c r="TTA4966" s="1701"/>
      <c r="TTB4966" s="1701"/>
      <c r="TTC4966" s="1701"/>
      <c r="TTD4966" s="1701"/>
      <c r="TTE4966" s="1701"/>
      <c r="TTF4966" s="1701"/>
      <c r="TTG4966" s="1701"/>
      <c r="TTH4966" s="1701"/>
      <c r="TTI4966" s="1701"/>
      <c r="TTJ4966" s="1701"/>
      <c r="TTK4966" s="1701"/>
      <c r="TTL4966" s="1701"/>
      <c r="TTM4966" s="1701"/>
      <c r="TTN4966" s="1701"/>
      <c r="TTO4966" s="1701"/>
      <c r="TTP4966" s="1701"/>
      <c r="TTQ4966" s="1701"/>
      <c r="TTR4966" s="1701"/>
      <c r="TTS4966" s="1701"/>
      <c r="TTT4966" s="1701"/>
      <c r="TTU4966" s="1701"/>
      <c r="TTV4966" s="1701"/>
      <c r="TTW4966" s="1701"/>
      <c r="TTX4966" s="1701"/>
      <c r="TTY4966" s="1701"/>
      <c r="TTZ4966" s="1701"/>
      <c r="TUA4966" s="1701"/>
      <c r="TUB4966" s="1701"/>
      <c r="TUC4966" s="1701"/>
      <c r="TUD4966" s="1701"/>
      <c r="TUE4966" s="1701"/>
      <c r="TUF4966" s="1701"/>
      <c r="TUG4966" s="1701"/>
      <c r="TUH4966" s="1701"/>
      <c r="TUI4966" s="1701"/>
      <c r="TUJ4966" s="1701"/>
      <c r="TUK4966" s="1701"/>
      <c r="TUL4966" s="1701"/>
      <c r="TUM4966" s="1701"/>
      <c r="TUN4966" s="1701"/>
      <c r="TUO4966" s="1701"/>
      <c r="TUP4966" s="1701"/>
      <c r="TUQ4966" s="1701"/>
      <c r="TUR4966" s="1701"/>
      <c r="TUS4966" s="1701"/>
      <c r="TUT4966" s="1701"/>
      <c r="TUU4966" s="1701"/>
      <c r="TUV4966" s="1701"/>
      <c r="TUW4966" s="1701"/>
      <c r="TUX4966" s="1701"/>
      <c r="TUY4966" s="1701"/>
      <c r="TUZ4966" s="1701"/>
      <c r="TVA4966" s="1701"/>
      <c r="TVB4966" s="1701"/>
      <c r="TVC4966" s="1701"/>
      <c r="TVD4966" s="1701"/>
      <c r="TVE4966" s="1701"/>
      <c r="TVF4966" s="1701"/>
      <c r="TVG4966" s="1701"/>
      <c r="TVH4966" s="1701"/>
      <c r="TVI4966" s="1701"/>
      <c r="TVJ4966" s="1701"/>
      <c r="TVK4966" s="1701"/>
      <c r="TVL4966" s="1701"/>
      <c r="TVM4966" s="1701"/>
      <c r="TVN4966" s="1701"/>
      <c r="TVO4966" s="1701"/>
      <c r="TVP4966" s="1701"/>
      <c r="TVQ4966" s="1701"/>
      <c r="TVR4966" s="1701"/>
      <c r="TVS4966" s="1701"/>
      <c r="TVT4966" s="1701"/>
      <c r="TVU4966" s="1701"/>
      <c r="TVV4966" s="1701"/>
      <c r="TVW4966" s="1701"/>
      <c r="TVX4966" s="1701"/>
      <c r="TVY4966" s="1701"/>
      <c r="TVZ4966" s="1701"/>
      <c r="TWA4966" s="1701"/>
      <c r="TWB4966" s="1701"/>
      <c r="TWC4966" s="1701"/>
      <c r="TWD4966" s="1701"/>
      <c r="TWE4966" s="1701"/>
      <c r="TWF4966" s="1701"/>
      <c r="TWG4966" s="1701"/>
      <c r="TWH4966" s="1701"/>
      <c r="TWI4966" s="1701"/>
      <c r="TWJ4966" s="1701"/>
      <c r="TWK4966" s="1701"/>
      <c r="TWL4966" s="1701"/>
      <c r="TWM4966" s="1701"/>
      <c r="TWN4966" s="1701"/>
      <c r="TWO4966" s="1701"/>
      <c r="TWP4966" s="1701"/>
      <c r="TWQ4966" s="1701"/>
      <c r="TWR4966" s="1701"/>
      <c r="TWS4966" s="1701"/>
      <c r="TWT4966" s="1701"/>
      <c r="TWU4966" s="1701"/>
      <c r="TWV4966" s="1701"/>
      <c r="TWW4966" s="1701"/>
      <c r="TWX4966" s="1701"/>
      <c r="TWY4966" s="1701"/>
      <c r="TWZ4966" s="1701"/>
      <c r="TXA4966" s="1701"/>
      <c r="TXB4966" s="1701"/>
      <c r="TXC4966" s="1701"/>
      <c r="TXD4966" s="1701"/>
      <c r="TXE4966" s="1701"/>
      <c r="TXF4966" s="1701"/>
      <c r="TXG4966" s="1701"/>
      <c r="TXH4966" s="1701"/>
      <c r="TXI4966" s="1701"/>
      <c r="TXJ4966" s="1701"/>
      <c r="TXK4966" s="1701"/>
      <c r="TXL4966" s="1701"/>
      <c r="TXM4966" s="1701"/>
      <c r="TXN4966" s="1701"/>
      <c r="TXO4966" s="1701"/>
      <c r="TXP4966" s="1701"/>
      <c r="TXQ4966" s="1701"/>
      <c r="TXR4966" s="1701"/>
      <c r="TXS4966" s="1701"/>
      <c r="TXT4966" s="1701"/>
      <c r="TXU4966" s="1701"/>
      <c r="TXV4966" s="1701"/>
      <c r="TXW4966" s="1701"/>
      <c r="TXX4966" s="1701"/>
      <c r="TXY4966" s="1701"/>
      <c r="TXZ4966" s="1701"/>
      <c r="TYA4966" s="1701"/>
      <c r="TYB4966" s="1701"/>
      <c r="TYC4966" s="1701"/>
      <c r="TYD4966" s="1701"/>
      <c r="TYE4966" s="1701"/>
      <c r="TYF4966" s="1701"/>
      <c r="TYG4966" s="1701"/>
      <c r="TYH4966" s="1701"/>
      <c r="TYI4966" s="1701"/>
      <c r="TYJ4966" s="1701"/>
      <c r="TYK4966" s="1701"/>
      <c r="TYL4966" s="1701"/>
      <c r="TYM4966" s="1701"/>
      <c r="TYN4966" s="1701"/>
      <c r="TYO4966" s="1701"/>
      <c r="TYP4966" s="1701"/>
      <c r="TYQ4966" s="1701"/>
      <c r="TYR4966" s="1701"/>
      <c r="TYS4966" s="1701"/>
      <c r="TYT4966" s="1701"/>
      <c r="TYU4966" s="1701"/>
      <c r="TYV4966" s="1701"/>
      <c r="TYW4966" s="1701"/>
      <c r="TYX4966" s="1701"/>
      <c r="TYY4966" s="1701"/>
      <c r="TYZ4966" s="1701"/>
      <c r="TZA4966" s="1701"/>
      <c r="TZB4966" s="1701"/>
      <c r="TZC4966" s="1701"/>
      <c r="TZD4966" s="1701"/>
      <c r="TZE4966" s="1701"/>
      <c r="TZF4966" s="1701"/>
      <c r="TZG4966" s="1701"/>
      <c r="TZH4966" s="1701"/>
      <c r="TZI4966" s="1701"/>
      <c r="TZJ4966" s="1701"/>
      <c r="TZK4966" s="1701"/>
      <c r="TZL4966" s="1701"/>
      <c r="TZM4966" s="1701"/>
      <c r="TZN4966" s="1701"/>
      <c r="TZO4966" s="1701"/>
      <c r="TZP4966" s="1701"/>
      <c r="TZQ4966" s="1701"/>
      <c r="TZR4966" s="1701"/>
      <c r="TZS4966" s="1701"/>
      <c r="TZT4966" s="1701"/>
      <c r="TZU4966" s="1701"/>
      <c r="TZV4966" s="1701"/>
      <c r="TZW4966" s="1701"/>
      <c r="TZX4966" s="1701"/>
      <c r="TZY4966" s="1701"/>
      <c r="TZZ4966" s="1701"/>
      <c r="UAA4966" s="1701"/>
      <c r="UAB4966" s="1701"/>
      <c r="UAC4966" s="1701"/>
      <c r="UAD4966" s="1701"/>
      <c r="UAE4966" s="1701"/>
      <c r="UAF4966" s="1701"/>
      <c r="UAG4966" s="1701"/>
      <c r="UAH4966" s="1701"/>
      <c r="UAI4966" s="1701"/>
      <c r="UAJ4966" s="1701"/>
      <c r="UAK4966" s="1701"/>
      <c r="UAL4966" s="1701"/>
      <c r="UAM4966" s="1701"/>
      <c r="UAN4966" s="1701"/>
      <c r="UAO4966" s="1701"/>
      <c r="UAP4966" s="1701"/>
      <c r="UAQ4966" s="1701"/>
      <c r="UAR4966" s="1701"/>
      <c r="UAS4966" s="1701"/>
      <c r="UAT4966" s="1701"/>
      <c r="UAU4966" s="1701"/>
      <c r="UAV4966" s="1701"/>
      <c r="UAW4966" s="1701"/>
      <c r="UAX4966" s="1701"/>
      <c r="UAY4966" s="1701"/>
      <c r="UAZ4966" s="1701"/>
      <c r="UBA4966" s="1701"/>
      <c r="UBB4966" s="1701"/>
      <c r="UBC4966" s="1701"/>
      <c r="UBD4966" s="1701"/>
      <c r="UBE4966" s="1701"/>
      <c r="UBF4966" s="1701"/>
      <c r="UBG4966" s="1701"/>
      <c r="UBH4966" s="1701"/>
      <c r="UBI4966" s="1701"/>
      <c r="UBJ4966" s="1701"/>
      <c r="UBK4966" s="1701"/>
      <c r="UBL4966" s="1701"/>
      <c r="UBM4966" s="1701"/>
      <c r="UBN4966" s="1701"/>
      <c r="UBO4966" s="1701"/>
      <c r="UBP4966" s="1701"/>
      <c r="UBQ4966" s="1701"/>
      <c r="UBR4966" s="1701"/>
      <c r="UBS4966" s="1701"/>
      <c r="UBT4966" s="1701"/>
      <c r="UBU4966" s="1701"/>
      <c r="UBV4966" s="1701"/>
      <c r="UBW4966" s="1701"/>
      <c r="UBX4966" s="1701"/>
      <c r="UBY4966" s="1701"/>
      <c r="UBZ4966" s="1701"/>
      <c r="UCA4966" s="1701"/>
      <c r="UCB4966" s="1701"/>
      <c r="UCC4966" s="1701"/>
      <c r="UCD4966" s="1701"/>
      <c r="UCE4966" s="1701"/>
      <c r="UCF4966" s="1701"/>
      <c r="UCG4966" s="1701"/>
      <c r="UCH4966" s="1701"/>
      <c r="UCI4966" s="1701"/>
      <c r="UCJ4966" s="1701"/>
      <c r="UCK4966" s="1701"/>
      <c r="UCL4966" s="1701"/>
      <c r="UCM4966" s="1701"/>
      <c r="UCN4966" s="1701"/>
      <c r="UCO4966" s="1701"/>
      <c r="UCP4966" s="1701"/>
      <c r="UCQ4966" s="1701"/>
      <c r="UCR4966" s="1701"/>
      <c r="UCS4966" s="1701"/>
      <c r="UCT4966" s="1701"/>
      <c r="UCU4966" s="1701"/>
      <c r="UCV4966" s="1701"/>
      <c r="UCW4966" s="1701"/>
      <c r="UCX4966" s="1701"/>
      <c r="UCY4966" s="1701"/>
      <c r="UCZ4966" s="1701"/>
      <c r="UDA4966" s="1701"/>
      <c r="UDB4966" s="1701"/>
      <c r="UDC4966" s="1701"/>
      <c r="UDD4966" s="1701"/>
      <c r="UDE4966" s="1701"/>
      <c r="UDF4966" s="1701"/>
      <c r="UDG4966" s="1701"/>
      <c r="UDH4966" s="1701"/>
      <c r="UDI4966" s="1701"/>
      <c r="UDJ4966" s="1701"/>
      <c r="UDK4966" s="1701"/>
      <c r="UDL4966" s="1701"/>
      <c r="UDM4966" s="1701"/>
      <c r="UDN4966" s="1701"/>
      <c r="UDO4966" s="1701"/>
      <c r="UDP4966" s="1701"/>
      <c r="UDQ4966" s="1701"/>
      <c r="UDR4966" s="1701"/>
      <c r="UDS4966" s="1701"/>
      <c r="UDT4966" s="1701"/>
      <c r="UDU4966" s="1701"/>
      <c r="UDV4966" s="1701"/>
      <c r="UDW4966" s="1701"/>
      <c r="UDX4966" s="1701"/>
      <c r="UDY4966" s="1701"/>
      <c r="UDZ4966" s="1701"/>
      <c r="UEA4966" s="1701"/>
      <c r="UEB4966" s="1701"/>
      <c r="UEC4966" s="1701"/>
      <c r="UED4966" s="1701"/>
      <c r="UEE4966" s="1701"/>
      <c r="UEF4966" s="1701"/>
      <c r="UEG4966" s="1701"/>
      <c r="UEH4966" s="1701"/>
      <c r="UEI4966" s="1701"/>
      <c r="UEJ4966" s="1701"/>
      <c r="UEK4966" s="1701"/>
      <c r="UEL4966" s="1701"/>
      <c r="UEM4966" s="1701"/>
      <c r="UEN4966" s="1701"/>
      <c r="UEO4966" s="1701"/>
      <c r="UEP4966" s="1701"/>
      <c r="UEQ4966" s="1701"/>
      <c r="UER4966" s="1701"/>
      <c r="UES4966" s="1701"/>
      <c r="UET4966" s="1701"/>
      <c r="UEU4966" s="1701"/>
      <c r="UEV4966" s="1701"/>
      <c r="UEW4966" s="1701"/>
      <c r="UEX4966" s="1701"/>
      <c r="UEY4966" s="1701"/>
      <c r="UEZ4966" s="1701"/>
      <c r="UFA4966" s="1701"/>
      <c r="UFB4966" s="1701"/>
      <c r="UFC4966" s="1701"/>
      <c r="UFD4966" s="1701"/>
      <c r="UFE4966" s="1701"/>
      <c r="UFF4966" s="1701"/>
      <c r="UFG4966" s="1701"/>
      <c r="UFH4966" s="1701"/>
      <c r="UFI4966" s="1701"/>
      <c r="UFJ4966" s="1701"/>
      <c r="UFK4966" s="1701"/>
      <c r="UFL4966" s="1701"/>
      <c r="UFM4966" s="1701"/>
      <c r="UFN4966" s="1701"/>
      <c r="UFO4966" s="1701"/>
      <c r="UFP4966" s="1701"/>
      <c r="UFQ4966" s="1701"/>
      <c r="UFR4966" s="1701"/>
      <c r="UFS4966" s="1701"/>
      <c r="UFT4966" s="1701"/>
      <c r="UFU4966" s="1701"/>
      <c r="UFV4966" s="1701"/>
      <c r="UFW4966" s="1701"/>
      <c r="UFX4966" s="1701"/>
      <c r="UFY4966" s="1701"/>
      <c r="UFZ4966" s="1701"/>
      <c r="UGA4966" s="1701"/>
      <c r="UGB4966" s="1701"/>
      <c r="UGC4966" s="1701"/>
      <c r="UGD4966" s="1701"/>
      <c r="UGE4966" s="1701"/>
      <c r="UGF4966" s="1701"/>
      <c r="UGG4966" s="1701"/>
      <c r="UGH4966" s="1701"/>
      <c r="UGI4966" s="1701"/>
      <c r="UGJ4966" s="1701"/>
      <c r="UGK4966" s="1701"/>
      <c r="UGL4966" s="1701"/>
      <c r="UGM4966" s="1701"/>
      <c r="UGN4966" s="1701"/>
      <c r="UGO4966" s="1701"/>
      <c r="UGP4966" s="1701"/>
      <c r="UGQ4966" s="1701"/>
      <c r="UGR4966" s="1701"/>
      <c r="UGS4966" s="1701"/>
      <c r="UGT4966" s="1701"/>
      <c r="UGU4966" s="1701"/>
      <c r="UGV4966" s="1701"/>
      <c r="UGW4966" s="1701"/>
      <c r="UGX4966" s="1701"/>
      <c r="UGY4966" s="1701"/>
      <c r="UGZ4966" s="1701"/>
      <c r="UHA4966" s="1701"/>
      <c r="UHB4966" s="1701"/>
      <c r="UHC4966" s="1701"/>
      <c r="UHD4966" s="1701"/>
      <c r="UHE4966" s="1701"/>
      <c r="UHF4966" s="1701"/>
      <c r="UHG4966" s="1701"/>
      <c r="UHH4966" s="1701"/>
      <c r="UHI4966" s="1701"/>
      <c r="UHJ4966" s="1701"/>
      <c r="UHK4966" s="1701"/>
      <c r="UHL4966" s="1701"/>
      <c r="UHM4966" s="1701"/>
      <c r="UHN4966" s="1701"/>
      <c r="UHO4966" s="1701"/>
      <c r="UHP4966" s="1701"/>
      <c r="UHQ4966" s="1701"/>
      <c r="UHR4966" s="1701"/>
      <c r="UHS4966" s="1701"/>
      <c r="UHT4966" s="1701"/>
      <c r="UHU4966" s="1701"/>
      <c r="UHV4966" s="1701"/>
      <c r="UHW4966" s="1701"/>
      <c r="UHX4966" s="1701"/>
      <c r="UHY4966" s="1701"/>
      <c r="UHZ4966" s="1701"/>
      <c r="UIA4966" s="1701"/>
      <c r="UIB4966" s="1701"/>
      <c r="UIC4966" s="1701"/>
      <c r="UID4966" s="1701"/>
      <c r="UIE4966" s="1701"/>
      <c r="UIF4966" s="1701"/>
      <c r="UIG4966" s="1701"/>
      <c r="UIH4966" s="1701"/>
      <c r="UII4966" s="1701"/>
      <c r="UIJ4966" s="1701"/>
      <c r="UIK4966" s="1701"/>
      <c r="UIL4966" s="1701"/>
      <c r="UIM4966" s="1701"/>
      <c r="UIN4966" s="1701"/>
      <c r="UIO4966" s="1701"/>
      <c r="UIP4966" s="1701"/>
      <c r="UIQ4966" s="1701"/>
      <c r="UIR4966" s="1701"/>
      <c r="UIS4966" s="1701"/>
      <c r="UIT4966" s="1701"/>
      <c r="UIU4966" s="1701"/>
      <c r="UIV4966" s="1701"/>
      <c r="UIW4966" s="1701"/>
      <c r="UIX4966" s="1701"/>
      <c r="UIY4966" s="1701"/>
      <c r="UIZ4966" s="1701"/>
      <c r="UJA4966" s="1701"/>
      <c r="UJB4966" s="1701"/>
      <c r="UJC4966" s="1701"/>
      <c r="UJD4966" s="1701"/>
      <c r="UJE4966" s="1701"/>
      <c r="UJF4966" s="1701"/>
      <c r="UJG4966" s="1701"/>
      <c r="UJH4966" s="1701"/>
      <c r="UJI4966" s="1701"/>
      <c r="UJJ4966" s="1701"/>
      <c r="UJK4966" s="1701"/>
      <c r="UJL4966" s="1701"/>
      <c r="UJM4966" s="1701"/>
      <c r="UJN4966" s="1701"/>
      <c r="UJO4966" s="1701"/>
      <c r="UJP4966" s="1701"/>
      <c r="UJQ4966" s="1701"/>
      <c r="UJR4966" s="1701"/>
      <c r="UJS4966" s="1701"/>
      <c r="UJT4966" s="1701"/>
      <c r="UJU4966" s="1701"/>
      <c r="UJV4966" s="1701"/>
      <c r="UJW4966" s="1701"/>
      <c r="UJX4966" s="1701"/>
      <c r="UJY4966" s="1701"/>
      <c r="UJZ4966" s="1701"/>
      <c r="UKA4966" s="1701"/>
      <c r="UKB4966" s="1701"/>
      <c r="UKC4966" s="1701"/>
      <c r="UKD4966" s="1701"/>
      <c r="UKE4966" s="1701"/>
      <c r="UKF4966" s="1701"/>
      <c r="UKG4966" s="1701"/>
      <c r="UKH4966" s="1701"/>
      <c r="UKI4966" s="1701"/>
      <c r="UKJ4966" s="1701"/>
      <c r="UKK4966" s="1701"/>
      <c r="UKL4966" s="1701"/>
      <c r="UKM4966" s="1701"/>
      <c r="UKN4966" s="1701"/>
      <c r="UKO4966" s="1701"/>
      <c r="UKP4966" s="1701"/>
      <c r="UKQ4966" s="1701"/>
      <c r="UKR4966" s="1701"/>
      <c r="UKS4966" s="1701"/>
      <c r="UKT4966" s="1701"/>
      <c r="UKU4966" s="1701"/>
      <c r="UKV4966" s="1701"/>
      <c r="UKW4966" s="1701"/>
      <c r="UKX4966" s="1701"/>
      <c r="UKY4966" s="1701"/>
      <c r="UKZ4966" s="1701"/>
      <c r="ULA4966" s="1701"/>
      <c r="ULB4966" s="1701"/>
      <c r="ULC4966" s="1701"/>
      <c r="ULD4966" s="1701"/>
      <c r="ULE4966" s="1701"/>
      <c r="ULF4966" s="1701"/>
      <c r="ULG4966" s="1701"/>
      <c r="ULH4966" s="1701"/>
      <c r="ULI4966" s="1701"/>
      <c r="ULJ4966" s="1701"/>
      <c r="ULK4966" s="1701"/>
      <c r="ULL4966" s="1701"/>
      <c r="ULM4966" s="1701"/>
      <c r="ULN4966" s="1701"/>
      <c r="ULO4966" s="1701"/>
      <c r="ULP4966" s="1701"/>
      <c r="ULQ4966" s="1701"/>
      <c r="ULR4966" s="1701"/>
      <c r="ULS4966" s="1701"/>
      <c r="ULT4966" s="1701"/>
      <c r="ULU4966" s="1701"/>
      <c r="ULV4966" s="1701"/>
      <c r="ULW4966" s="1701"/>
      <c r="ULX4966" s="1701"/>
      <c r="ULY4966" s="1701"/>
      <c r="ULZ4966" s="1701"/>
      <c r="UMA4966" s="1701"/>
      <c r="UMB4966" s="1701"/>
      <c r="UMC4966" s="1701"/>
      <c r="UMD4966" s="1701"/>
      <c r="UME4966" s="1701"/>
      <c r="UMF4966" s="1701"/>
      <c r="UMG4966" s="1701"/>
      <c r="UMH4966" s="1701"/>
      <c r="UMI4966" s="1701"/>
      <c r="UMJ4966" s="1701"/>
      <c r="UMK4966" s="1701"/>
      <c r="UML4966" s="1701"/>
      <c r="UMM4966" s="1701"/>
      <c r="UMN4966" s="1701"/>
      <c r="UMO4966" s="1701"/>
      <c r="UMP4966" s="1701"/>
      <c r="UMQ4966" s="1701"/>
      <c r="UMR4966" s="1701"/>
      <c r="UMS4966" s="1701"/>
      <c r="UMT4966" s="1701"/>
      <c r="UMU4966" s="1701"/>
      <c r="UMV4966" s="1701"/>
      <c r="UMW4966" s="1701"/>
      <c r="UMX4966" s="1701"/>
      <c r="UMY4966" s="1701"/>
      <c r="UMZ4966" s="1701"/>
      <c r="UNA4966" s="1701"/>
      <c r="UNB4966" s="1701"/>
      <c r="UNC4966" s="1701"/>
      <c r="UND4966" s="1701"/>
      <c r="UNE4966" s="1701"/>
      <c r="UNF4966" s="1701"/>
      <c r="UNG4966" s="1701"/>
      <c r="UNH4966" s="1701"/>
      <c r="UNI4966" s="1701"/>
      <c r="UNJ4966" s="1701"/>
      <c r="UNK4966" s="1701"/>
      <c r="UNL4966" s="1701"/>
      <c r="UNM4966" s="1701"/>
      <c r="UNN4966" s="1701"/>
      <c r="UNO4966" s="1701"/>
      <c r="UNP4966" s="1701"/>
      <c r="UNQ4966" s="1701"/>
      <c r="UNR4966" s="1701"/>
      <c r="UNS4966" s="1701"/>
      <c r="UNT4966" s="1701"/>
      <c r="UNU4966" s="1701"/>
      <c r="UNV4966" s="1701"/>
      <c r="UNW4966" s="1701"/>
      <c r="UNX4966" s="1701"/>
      <c r="UNY4966" s="1701"/>
      <c r="UNZ4966" s="1701"/>
      <c r="UOA4966" s="1701"/>
      <c r="UOB4966" s="1701"/>
      <c r="UOC4966" s="1701"/>
      <c r="UOD4966" s="1701"/>
      <c r="UOE4966" s="1701"/>
      <c r="UOF4966" s="1701"/>
      <c r="UOG4966" s="1701"/>
      <c r="UOH4966" s="1701"/>
      <c r="UOI4966" s="1701"/>
      <c r="UOJ4966" s="1701"/>
      <c r="UOK4966" s="1701"/>
      <c r="UOL4966" s="1701"/>
      <c r="UOM4966" s="1701"/>
      <c r="UON4966" s="1701"/>
      <c r="UOO4966" s="1701"/>
      <c r="UOP4966" s="1701"/>
      <c r="UOQ4966" s="1701"/>
      <c r="UOR4966" s="1701"/>
      <c r="UOS4966" s="1701"/>
      <c r="UOT4966" s="1701"/>
      <c r="UOU4966" s="1701"/>
      <c r="UOV4966" s="1701"/>
      <c r="UOW4966" s="1701"/>
      <c r="UOX4966" s="1701"/>
      <c r="UOY4966" s="1701"/>
      <c r="UOZ4966" s="1701"/>
      <c r="UPA4966" s="1701"/>
      <c r="UPB4966" s="1701"/>
      <c r="UPC4966" s="1701"/>
      <c r="UPD4966" s="1701"/>
      <c r="UPE4966" s="1701"/>
      <c r="UPF4966" s="1701"/>
      <c r="UPG4966" s="1701"/>
      <c r="UPH4966" s="1701"/>
      <c r="UPI4966" s="1701"/>
      <c r="UPJ4966" s="1701"/>
      <c r="UPK4966" s="1701"/>
      <c r="UPL4966" s="1701"/>
      <c r="UPM4966" s="1701"/>
      <c r="UPN4966" s="1701"/>
      <c r="UPO4966" s="1701"/>
      <c r="UPP4966" s="1701"/>
      <c r="UPQ4966" s="1701"/>
      <c r="UPR4966" s="1701"/>
      <c r="UPS4966" s="1701"/>
      <c r="UPT4966" s="1701"/>
      <c r="UPU4966" s="1701"/>
      <c r="UPV4966" s="1701"/>
      <c r="UPW4966" s="1701"/>
      <c r="UPX4966" s="1701"/>
      <c r="UPY4966" s="1701"/>
      <c r="UPZ4966" s="1701"/>
      <c r="UQA4966" s="1701"/>
      <c r="UQB4966" s="1701"/>
      <c r="UQC4966" s="1701"/>
      <c r="UQD4966" s="1701"/>
      <c r="UQE4966" s="1701"/>
      <c r="UQF4966" s="1701"/>
      <c r="UQG4966" s="1701"/>
      <c r="UQH4966" s="1701"/>
      <c r="UQI4966" s="1701"/>
      <c r="UQJ4966" s="1701"/>
      <c r="UQK4966" s="1701"/>
      <c r="UQL4966" s="1701"/>
      <c r="UQM4966" s="1701"/>
      <c r="UQN4966" s="1701"/>
      <c r="UQO4966" s="1701"/>
      <c r="UQP4966" s="1701"/>
      <c r="UQQ4966" s="1701"/>
      <c r="UQR4966" s="1701"/>
      <c r="UQS4966" s="1701"/>
      <c r="UQT4966" s="1701"/>
      <c r="UQU4966" s="1701"/>
      <c r="UQV4966" s="1701"/>
      <c r="UQW4966" s="1701"/>
      <c r="UQX4966" s="1701"/>
      <c r="UQY4966" s="1701"/>
      <c r="UQZ4966" s="1701"/>
      <c r="URA4966" s="1701"/>
      <c r="URB4966" s="1701"/>
      <c r="URC4966" s="1701"/>
      <c r="URD4966" s="1701"/>
      <c r="URE4966" s="1701"/>
      <c r="URF4966" s="1701"/>
      <c r="URG4966" s="1701"/>
      <c r="URH4966" s="1701"/>
      <c r="URI4966" s="1701"/>
      <c r="URJ4966" s="1701"/>
      <c r="URK4966" s="1701"/>
      <c r="URL4966" s="1701"/>
      <c r="URM4966" s="1701"/>
      <c r="URN4966" s="1701"/>
      <c r="URO4966" s="1701"/>
      <c r="URP4966" s="1701"/>
      <c r="URQ4966" s="1701"/>
      <c r="URR4966" s="1701"/>
      <c r="URS4966" s="1701"/>
      <c r="URT4966" s="1701"/>
      <c r="URU4966" s="1701"/>
      <c r="URV4966" s="1701"/>
      <c r="URW4966" s="1701"/>
      <c r="URX4966" s="1701"/>
      <c r="URY4966" s="1701"/>
      <c r="URZ4966" s="1701"/>
      <c r="USA4966" s="1701"/>
      <c r="USB4966" s="1701"/>
      <c r="USC4966" s="1701"/>
      <c r="USD4966" s="1701"/>
      <c r="USE4966" s="1701"/>
      <c r="USF4966" s="1701"/>
      <c r="USG4966" s="1701"/>
      <c r="USH4966" s="1701"/>
      <c r="USI4966" s="1701"/>
      <c r="USJ4966" s="1701"/>
      <c r="USK4966" s="1701"/>
      <c r="USL4966" s="1701"/>
      <c r="USM4966" s="1701"/>
      <c r="USN4966" s="1701"/>
      <c r="USO4966" s="1701"/>
      <c r="USP4966" s="1701"/>
      <c r="USQ4966" s="1701"/>
      <c r="USR4966" s="1701"/>
      <c r="USS4966" s="1701"/>
      <c r="UST4966" s="1701"/>
      <c r="USU4966" s="1701"/>
      <c r="USV4966" s="1701"/>
      <c r="USW4966" s="1701"/>
      <c r="USX4966" s="1701"/>
      <c r="USY4966" s="1701"/>
      <c r="USZ4966" s="1701"/>
      <c r="UTA4966" s="1701"/>
      <c r="UTB4966" s="1701"/>
      <c r="UTC4966" s="1701"/>
      <c r="UTD4966" s="1701"/>
      <c r="UTE4966" s="1701"/>
      <c r="UTF4966" s="1701"/>
      <c r="UTG4966" s="1701"/>
      <c r="UTH4966" s="1701"/>
      <c r="UTI4966" s="1701"/>
      <c r="UTJ4966" s="1701"/>
      <c r="UTK4966" s="1701"/>
      <c r="UTL4966" s="1701"/>
      <c r="UTM4966" s="1701"/>
      <c r="UTN4966" s="1701"/>
      <c r="UTO4966" s="1701"/>
      <c r="UTP4966" s="1701"/>
      <c r="UTQ4966" s="1701"/>
      <c r="UTR4966" s="1701"/>
      <c r="UTS4966" s="1701"/>
      <c r="UTT4966" s="1701"/>
      <c r="UTU4966" s="1701"/>
      <c r="UTV4966" s="1701"/>
      <c r="UTW4966" s="1701"/>
      <c r="UTX4966" s="1701"/>
      <c r="UTY4966" s="1701"/>
      <c r="UTZ4966" s="1701"/>
      <c r="UUA4966" s="1701"/>
      <c r="UUB4966" s="1701"/>
      <c r="UUC4966" s="1701"/>
      <c r="UUD4966" s="1701"/>
      <c r="UUE4966" s="1701"/>
      <c r="UUF4966" s="1701"/>
      <c r="UUG4966" s="1701"/>
      <c r="UUH4966" s="1701"/>
      <c r="UUI4966" s="1701"/>
      <c r="UUJ4966" s="1701"/>
      <c r="UUK4966" s="1701"/>
      <c r="UUL4966" s="1701"/>
      <c r="UUM4966" s="1701"/>
      <c r="UUN4966" s="1701"/>
      <c r="UUO4966" s="1701"/>
      <c r="UUP4966" s="1701"/>
      <c r="UUQ4966" s="1701"/>
      <c r="UUR4966" s="1701"/>
      <c r="UUS4966" s="1701"/>
      <c r="UUT4966" s="1701"/>
      <c r="UUU4966" s="1701"/>
      <c r="UUV4966" s="1701"/>
      <c r="UUW4966" s="1701"/>
      <c r="UUX4966" s="1701"/>
      <c r="UUY4966" s="1701"/>
      <c r="UUZ4966" s="1701"/>
      <c r="UVA4966" s="1701"/>
      <c r="UVB4966" s="1701"/>
      <c r="UVC4966" s="1701"/>
      <c r="UVD4966" s="1701"/>
      <c r="UVE4966" s="1701"/>
      <c r="UVF4966" s="1701"/>
      <c r="UVG4966" s="1701"/>
      <c r="UVH4966" s="1701"/>
      <c r="UVI4966" s="1701"/>
      <c r="UVJ4966" s="1701"/>
      <c r="UVK4966" s="1701"/>
      <c r="UVL4966" s="1701"/>
      <c r="UVM4966" s="1701"/>
      <c r="UVN4966" s="1701"/>
      <c r="UVO4966" s="1701"/>
      <c r="UVP4966" s="1701"/>
      <c r="UVQ4966" s="1701"/>
      <c r="UVR4966" s="1701"/>
      <c r="UVS4966" s="1701"/>
      <c r="UVT4966" s="1701"/>
      <c r="UVU4966" s="1701"/>
      <c r="UVV4966" s="1701"/>
      <c r="UVW4966" s="1701"/>
      <c r="UVX4966" s="1701"/>
      <c r="UVY4966" s="1701"/>
      <c r="UVZ4966" s="1701"/>
      <c r="UWA4966" s="1701"/>
      <c r="UWB4966" s="1701"/>
      <c r="UWC4966" s="1701"/>
      <c r="UWD4966" s="1701"/>
      <c r="UWE4966" s="1701"/>
      <c r="UWF4966" s="1701"/>
      <c r="UWG4966" s="1701"/>
      <c r="UWH4966" s="1701"/>
      <c r="UWI4966" s="1701"/>
      <c r="UWJ4966" s="1701"/>
      <c r="UWK4966" s="1701"/>
      <c r="UWL4966" s="1701"/>
      <c r="UWM4966" s="1701"/>
      <c r="UWN4966" s="1701"/>
      <c r="UWO4966" s="1701"/>
      <c r="UWP4966" s="1701"/>
      <c r="UWQ4966" s="1701"/>
      <c r="UWR4966" s="1701"/>
      <c r="UWS4966" s="1701"/>
      <c r="UWT4966" s="1701"/>
      <c r="UWU4966" s="1701"/>
      <c r="UWV4966" s="1701"/>
      <c r="UWW4966" s="1701"/>
      <c r="UWX4966" s="1701"/>
      <c r="UWY4966" s="1701"/>
      <c r="UWZ4966" s="1701"/>
      <c r="UXA4966" s="1701"/>
      <c r="UXB4966" s="1701"/>
      <c r="UXC4966" s="1701"/>
      <c r="UXD4966" s="1701"/>
      <c r="UXE4966" s="1701"/>
      <c r="UXF4966" s="1701"/>
      <c r="UXG4966" s="1701"/>
      <c r="UXH4966" s="1701"/>
      <c r="UXI4966" s="1701"/>
      <c r="UXJ4966" s="1701"/>
      <c r="UXK4966" s="1701"/>
      <c r="UXL4966" s="1701"/>
      <c r="UXM4966" s="1701"/>
      <c r="UXN4966" s="1701"/>
      <c r="UXO4966" s="1701"/>
      <c r="UXP4966" s="1701"/>
      <c r="UXQ4966" s="1701"/>
      <c r="UXR4966" s="1701"/>
      <c r="UXS4966" s="1701"/>
      <c r="UXT4966" s="1701"/>
      <c r="UXU4966" s="1701"/>
      <c r="UXV4966" s="1701"/>
      <c r="UXW4966" s="1701"/>
      <c r="UXX4966" s="1701"/>
      <c r="UXY4966" s="1701"/>
      <c r="UXZ4966" s="1701"/>
      <c r="UYA4966" s="1701"/>
      <c r="UYB4966" s="1701"/>
      <c r="UYC4966" s="1701"/>
      <c r="UYD4966" s="1701"/>
      <c r="UYE4966" s="1701"/>
      <c r="UYF4966" s="1701"/>
      <c r="UYG4966" s="1701"/>
      <c r="UYH4966" s="1701"/>
      <c r="UYI4966" s="1701"/>
      <c r="UYJ4966" s="1701"/>
      <c r="UYK4966" s="1701"/>
      <c r="UYL4966" s="1701"/>
      <c r="UYM4966" s="1701"/>
      <c r="UYN4966" s="1701"/>
      <c r="UYO4966" s="1701"/>
      <c r="UYP4966" s="1701"/>
      <c r="UYQ4966" s="1701"/>
      <c r="UYR4966" s="1701"/>
      <c r="UYS4966" s="1701"/>
      <c r="UYT4966" s="1701"/>
      <c r="UYU4966" s="1701"/>
      <c r="UYV4966" s="1701"/>
      <c r="UYW4966" s="1701"/>
      <c r="UYX4966" s="1701"/>
      <c r="UYY4966" s="1701"/>
      <c r="UYZ4966" s="1701"/>
      <c r="UZA4966" s="1701"/>
      <c r="UZB4966" s="1701"/>
      <c r="UZC4966" s="1701"/>
      <c r="UZD4966" s="1701"/>
      <c r="UZE4966" s="1701"/>
      <c r="UZF4966" s="1701"/>
      <c r="UZG4966" s="1701"/>
      <c r="UZH4966" s="1701"/>
      <c r="UZI4966" s="1701"/>
      <c r="UZJ4966" s="1701"/>
      <c r="UZK4966" s="1701"/>
      <c r="UZL4966" s="1701"/>
      <c r="UZM4966" s="1701"/>
      <c r="UZN4966" s="1701"/>
      <c r="UZO4966" s="1701"/>
      <c r="UZP4966" s="1701"/>
      <c r="UZQ4966" s="1701"/>
      <c r="UZR4966" s="1701"/>
      <c r="UZS4966" s="1701"/>
      <c r="UZT4966" s="1701"/>
      <c r="UZU4966" s="1701"/>
      <c r="UZV4966" s="1701"/>
      <c r="UZW4966" s="1701"/>
      <c r="UZX4966" s="1701"/>
      <c r="UZY4966" s="1701"/>
      <c r="UZZ4966" s="1701"/>
      <c r="VAA4966" s="1701"/>
      <c r="VAB4966" s="1701"/>
      <c r="VAC4966" s="1701"/>
      <c r="VAD4966" s="1701"/>
      <c r="VAE4966" s="1701"/>
      <c r="VAF4966" s="1701"/>
      <c r="VAG4966" s="1701"/>
      <c r="VAH4966" s="1701"/>
      <c r="VAI4966" s="1701"/>
      <c r="VAJ4966" s="1701"/>
      <c r="VAK4966" s="1701"/>
      <c r="VAL4966" s="1701"/>
      <c r="VAM4966" s="1701"/>
      <c r="VAN4966" s="1701"/>
      <c r="VAO4966" s="1701"/>
      <c r="VAP4966" s="1701"/>
      <c r="VAQ4966" s="1701"/>
      <c r="VAR4966" s="1701"/>
      <c r="VAS4966" s="1701"/>
      <c r="VAT4966" s="1701"/>
      <c r="VAU4966" s="1701"/>
      <c r="VAV4966" s="1701"/>
      <c r="VAW4966" s="1701"/>
      <c r="VAX4966" s="1701"/>
      <c r="VAY4966" s="1701"/>
      <c r="VAZ4966" s="1701"/>
      <c r="VBA4966" s="1701"/>
      <c r="VBB4966" s="1701"/>
      <c r="VBC4966" s="1701"/>
      <c r="VBD4966" s="1701"/>
      <c r="VBE4966" s="1701"/>
      <c r="VBF4966" s="1701"/>
      <c r="VBG4966" s="1701"/>
      <c r="VBH4966" s="1701"/>
      <c r="VBI4966" s="1701"/>
      <c r="VBJ4966" s="1701"/>
      <c r="VBK4966" s="1701"/>
      <c r="VBL4966" s="1701"/>
      <c r="VBM4966" s="1701"/>
      <c r="VBN4966" s="1701"/>
      <c r="VBO4966" s="1701"/>
      <c r="VBP4966" s="1701"/>
      <c r="VBQ4966" s="1701"/>
      <c r="VBR4966" s="1701"/>
      <c r="VBS4966" s="1701"/>
      <c r="VBT4966" s="1701"/>
      <c r="VBU4966" s="1701"/>
      <c r="VBV4966" s="1701"/>
      <c r="VBW4966" s="1701"/>
      <c r="VBX4966" s="1701"/>
      <c r="VBY4966" s="1701"/>
      <c r="VBZ4966" s="1701"/>
      <c r="VCA4966" s="1701"/>
      <c r="VCB4966" s="1701"/>
      <c r="VCC4966" s="1701"/>
      <c r="VCD4966" s="1701"/>
      <c r="VCE4966" s="1701"/>
      <c r="VCF4966" s="1701"/>
      <c r="VCG4966" s="1701"/>
      <c r="VCH4966" s="1701"/>
      <c r="VCI4966" s="1701"/>
      <c r="VCJ4966" s="1701"/>
      <c r="VCK4966" s="1701"/>
      <c r="VCL4966" s="1701"/>
      <c r="VCM4966" s="1701"/>
      <c r="VCN4966" s="1701"/>
      <c r="VCO4966" s="1701"/>
      <c r="VCP4966" s="1701"/>
      <c r="VCQ4966" s="1701"/>
      <c r="VCR4966" s="1701"/>
      <c r="VCS4966" s="1701"/>
      <c r="VCT4966" s="1701"/>
      <c r="VCU4966" s="1701"/>
      <c r="VCV4966" s="1701"/>
      <c r="VCW4966" s="1701"/>
      <c r="VCX4966" s="1701"/>
      <c r="VCY4966" s="1701"/>
      <c r="VCZ4966" s="1701"/>
      <c r="VDA4966" s="1701"/>
      <c r="VDB4966" s="1701"/>
      <c r="VDC4966" s="1701"/>
      <c r="VDD4966" s="1701"/>
      <c r="VDE4966" s="1701"/>
      <c r="VDF4966" s="1701"/>
      <c r="VDG4966" s="1701"/>
      <c r="VDH4966" s="1701"/>
      <c r="VDI4966" s="1701"/>
      <c r="VDJ4966" s="1701"/>
      <c r="VDK4966" s="1701"/>
      <c r="VDL4966" s="1701"/>
      <c r="VDM4966" s="1701"/>
      <c r="VDN4966" s="1701"/>
      <c r="VDO4966" s="1701"/>
      <c r="VDP4966" s="1701"/>
      <c r="VDQ4966" s="1701"/>
      <c r="VDR4966" s="1701"/>
      <c r="VDS4966" s="1701"/>
      <c r="VDT4966" s="1701"/>
      <c r="VDU4966" s="1701"/>
      <c r="VDV4966" s="1701"/>
      <c r="VDW4966" s="1701"/>
      <c r="VDX4966" s="1701"/>
      <c r="VDY4966" s="1701"/>
      <c r="VDZ4966" s="1701"/>
      <c r="VEA4966" s="1701"/>
      <c r="VEB4966" s="1701"/>
      <c r="VEC4966" s="1701"/>
      <c r="VED4966" s="1701"/>
      <c r="VEE4966" s="1701"/>
      <c r="VEF4966" s="1701"/>
      <c r="VEG4966" s="1701"/>
      <c r="VEH4966" s="1701"/>
      <c r="VEI4966" s="1701"/>
      <c r="VEJ4966" s="1701"/>
      <c r="VEK4966" s="1701"/>
      <c r="VEL4966" s="1701"/>
      <c r="VEM4966" s="1701"/>
      <c r="VEN4966" s="1701"/>
      <c r="VEO4966" s="1701"/>
      <c r="VEP4966" s="1701"/>
      <c r="VEQ4966" s="1701"/>
      <c r="VER4966" s="1701"/>
      <c r="VES4966" s="1701"/>
      <c r="VET4966" s="1701"/>
      <c r="VEU4966" s="1701"/>
      <c r="VEV4966" s="1701"/>
      <c r="VEW4966" s="1701"/>
      <c r="VEX4966" s="1701"/>
      <c r="VEY4966" s="1701"/>
      <c r="VEZ4966" s="1701"/>
      <c r="VFA4966" s="1701"/>
      <c r="VFB4966" s="1701"/>
      <c r="VFC4966" s="1701"/>
      <c r="VFD4966" s="1701"/>
      <c r="VFE4966" s="1701"/>
      <c r="VFF4966" s="1701"/>
      <c r="VFG4966" s="1701"/>
      <c r="VFH4966" s="1701"/>
      <c r="VFI4966" s="1701"/>
      <c r="VFJ4966" s="1701"/>
      <c r="VFK4966" s="1701"/>
      <c r="VFL4966" s="1701"/>
      <c r="VFM4966" s="1701"/>
      <c r="VFN4966" s="1701"/>
      <c r="VFO4966" s="1701"/>
      <c r="VFP4966" s="1701"/>
      <c r="VFQ4966" s="1701"/>
      <c r="VFR4966" s="1701"/>
      <c r="VFS4966" s="1701"/>
      <c r="VFT4966" s="1701"/>
      <c r="VFU4966" s="1701"/>
      <c r="VFV4966" s="1701"/>
      <c r="VFW4966" s="1701"/>
      <c r="VFX4966" s="1701"/>
      <c r="VFY4966" s="1701"/>
      <c r="VFZ4966" s="1701"/>
      <c r="VGA4966" s="1701"/>
      <c r="VGB4966" s="1701"/>
      <c r="VGC4966" s="1701"/>
      <c r="VGD4966" s="1701"/>
      <c r="VGE4966" s="1701"/>
      <c r="VGF4966" s="1701"/>
      <c r="VGG4966" s="1701"/>
      <c r="VGH4966" s="1701"/>
      <c r="VGI4966" s="1701"/>
      <c r="VGJ4966" s="1701"/>
      <c r="VGK4966" s="1701"/>
      <c r="VGL4966" s="1701"/>
      <c r="VGM4966" s="1701"/>
      <c r="VGN4966" s="1701"/>
      <c r="VGO4966" s="1701"/>
      <c r="VGP4966" s="1701"/>
      <c r="VGQ4966" s="1701"/>
      <c r="VGR4966" s="1701"/>
      <c r="VGS4966" s="1701"/>
      <c r="VGT4966" s="1701"/>
      <c r="VGU4966" s="1701"/>
      <c r="VGV4966" s="1701"/>
      <c r="VGW4966" s="1701"/>
      <c r="VGX4966" s="1701"/>
      <c r="VGY4966" s="1701"/>
      <c r="VGZ4966" s="1701"/>
      <c r="VHA4966" s="1701"/>
      <c r="VHB4966" s="1701"/>
      <c r="VHC4966" s="1701"/>
      <c r="VHD4966" s="1701"/>
      <c r="VHE4966" s="1701"/>
      <c r="VHF4966" s="1701"/>
      <c r="VHG4966" s="1701"/>
      <c r="VHH4966" s="1701"/>
      <c r="VHI4966" s="1701"/>
      <c r="VHJ4966" s="1701"/>
      <c r="VHK4966" s="1701"/>
      <c r="VHL4966" s="1701"/>
      <c r="VHM4966" s="1701"/>
      <c r="VHN4966" s="1701"/>
      <c r="VHO4966" s="1701"/>
      <c r="VHP4966" s="1701"/>
      <c r="VHQ4966" s="1701"/>
      <c r="VHR4966" s="1701"/>
      <c r="VHS4966" s="1701"/>
      <c r="VHT4966" s="1701"/>
      <c r="VHU4966" s="1701"/>
      <c r="VHV4966" s="1701"/>
      <c r="VHW4966" s="1701"/>
      <c r="VHX4966" s="1701"/>
      <c r="VHY4966" s="1701"/>
      <c r="VHZ4966" s="1701"/>
      <c r="VIA4966" s="1701"/>
      <c r="VIB4966" s="1701"/>
      <c r="VIC4966" s="1701"/>
      <c r="VID4966" s="1701"/>
      <c r="VIE4966" s="1701"/>
      <c r="VIF4966" s="1701"/>
      <c r="VIG4966" s="1701"/>
      <c r="VIH4966" s="1701"/>
      <c r="VII4966" s="1701"/>
      <c r="VIJ4966" s="1701"/>
      <c r="VIK4966" s="1701"/>
      <c r="VIL4966" s="1701"/>
      <c r="VIM4966" s="1701"/>
      <c r="VIN4966" s="1701"/>
      <c r="VIO4966" s="1701"/>
      <c r="VIP4966" s="1701"/>
      <c r="VIQ4966" s="1701"/>
      <c r="VIR4966" s="1701"/>
      <c r="VIS4966" s="1701"/>
      <c r="VIT4966" s="1701"/>
      <c r="VIU4966" s="1701"/>
      <c r="VIV4966" s="1701"/>
      <c r="VIW4966" s="1701"/>
      <c r="VIX4966" s="1701"/>
      <c r="VIY4966" s="1701"/>
      <c r="VIZ4966" s="1701"/>
      <c r="VJA4966" s="1701"/>
      <c r="VJB4966" s="1701"/>
      <c r="VJC4966" s="1701"/>
      <c r="VJD4966" s="1701"/>
      <c r="VJE4966" s="1701"/>
      <c r="VJF4966" s="1701"/>
      <c r="VJG4966" s="1701"/>
      <c r="VJH4966" s="1701"/>
      <c r="VJI4966" s="1701"/>
      <c r="VJJ4966" s="1701"/>
      <c r="VJK4966" s="1701"/>
      <c r="VJL4966" s="1701"/>
      <c r="VJM4966" s="1701"/>
      <c r="VJN4966" s="1701"/>
      <c r="VJO4966" s="1701"/>
      <c r="VJP4966" s="1701"/>
      <c r="VJQ4966" s="1701"/>
      <c r="VJR4966" s="1701"/>
      <c r="VJS4966" s="1701"/>
      <c r="VJT4966" s="1701"/>
      <c r="VJU4966" s="1701"/>
      <c r="VJV4966" s="1701"/>
      <c r="VJW4966" s="1701"/>
      <c r="VJX4966" s="1701"/>
      <c r="VJY4966" s="1701"/>
      <c r="VJZ4966" s="1701"/>
      <c r="VKA4966" s="1701"/>
      <c r="VKB4966" s="1701"/>
      <c r="VKC4966" s="1701"/>
      <c r="VKD4966" s="1701"/>
      <c r="VKE4966" s="1701"/>
      <c r="VKF4966" s="1701"/>
      <c r="VKG4966" s="1701"/>
      <c r="VKH4966" s="1701"/>
      <c r="VKI4966" s="1701"/>
      <c r="VKJ4966" s="1701"/>
      <c r="VKK4966" s="1701"/>
      <c r="VKL4966" s="1701"/>
      <c r="VKM4966" s="1701"/>
      <c r="VKN4966" s="1701"/>
      <c r="VKO4966" s="1701"/>
      <c r="VKP4966" s="1701"/>
      <c r="VKQ4966" s="1701"/>
      <c r="VKR4966" s="1701"/>
      <c r="VKS4966" s="1701"/>
      <c r="VKT4966" s="1701"/>
      <c r="VKU4966" s="1701"/>
      <c r="VKV4966" s="1701"/>
      <c r="VKW4966" s="1701"/>
      <c r="VKX4966" s="1701"/>
      <c r="VKY4966" s="1701"/>
      <c r="VKZ4966" s="1701"/>
      <c r="VLA4966" s="1701"/>
      <c r="VLB4966" s="1701"/>
      <c r="VLC4966" s="1701"/>
      <c r="VLD4966" s="1701"/>
      <c r="VLE4966" s="1701"/>
      <c r="VLF4966" s="1701"/>
      <c r="VLG4966" s="1701"/>
      <c r="VLH4966" s="1701"/>
      <c r="VLI4966" s="1701"/>
      <c r="VLJ4966" s="1701"/>
      <c r="VLK4966" s="1701"/>
      <c r="VLL4966" s="1701"/>
      <c r="VLM4966" s="1701"/>
      <c r="VLN4966" s="1701"/>
      <c r="VLO4966" s="1701"/>
      <c r="VLP4966" s="1701"/>
      <c r="VLQ4966" s="1701"/>
      <c r="VLR4966" s="1701"/>
      <c r="VLS4966" s="1701"/>
      <c r="VLT4966" s="1701"/>
      <c r="VLU4966" s="1701"/>
      <c r="VLV4966" s="1701"/>
      <c r="VLW4966" s="1701"/>
      <c r="VLX4966" s="1701"/>
      <c r="VLY4966" s="1701"/>
      <c r="VLZ4966" s="1701"/>
      <c r="VMA4966" s="1701"/>
      <c r="VMB4966" s="1701"/>
      <c r="VMC4966" s="1701"/>
      <c r="VMD4966" s="1701"/>
      <c r="VME4966" s="1701"/>
      <c r="VMF4966" s="1701"/>
      <c r="VMG4966" s="1701"/>
      <c r="VMH4966" s="1701"/>
      <c r="VMI4966" s="1701"/>
      <c r="VMJ4966" s="1701"/>
      <c r="VMK4966" s="1701"/>
      <c r="VML4966" s="1701"/>
      <c r="VMM4966" s="1701"/>
      <c r="VMN4966" s="1701"/>
      <c r="VMO4966" s="1701"/>
      <c r="VMP4966" s="1701"/>
      <c r="VMQ4966" s="1701"/>
      <c r="VMR4966" s="1701"/>
      <c r="VMS4966" s="1701"/>
      <c r="VMT4966" s="1701"/>
      <c r="VMU4966" s="1701"/>
      <c r="VMV4966" s="1701"/>
      <c r="VMW4966" s="1701"/>
      <c r="VMX4966" s="1701"/>
      <c r="VMY4966" s="1701"/>
      <c r="VMZ4966" s="1701"/>
      <c r="VNA4966" s="1701"/>
      <c r="VNB4966" s="1701"/>
      <c r="VNC4966" s="1701"/>
      <c r="VND4966" s="1701"/>
      <c r="VNE4966" s="1701"/>
      <c r="VNF4966" s="1701"/>
      <c r="VNG4966" s="1701"/>
      <c r="VNH4966" s="1701"/>
      <c r="VNI4966" s="1701"/>
      <c r="VNJ4966" s="1701"/>
      <c r="VNK4966" s="1701"/>
      <c r="VNL4966" s="1701"/>
      <c r="VNM4966" s="1701"/>
      <c r="VNN4966" s="1701"/>
      <c r="VNO4966" s="1701"/>
      <c r="VNP4966" s="1701"/>
      <c r="VNQ4966" s="1701"/>
      <c r="VNR4966" s="1701"/>
      <c r="VNS4966" s="1701"/>
      <c r="VNT4966" s="1701"/>
      <c r="VNU4966" s="1701"/>
      <c r="VNV4966" s="1701"/>
      <c r="VNW4966" s="1701"/>
      <c r="VNX4966" s="1701"/>
      <c r="VNY4966" s="1701"/>
      <c r="VNZ4966" s="1701"/>
      <c r="VOA4966" s="1701"/>
      <c r="VOB4966" s="1701"/>
      <c r="VOC4966" s="1701"/>
      <c r="VOD4966" s="1701"/>
      <c r="VOE4966" s="1701"/>
      <c r="VOF4966" s="1701"/>
      <c r="VOG4966" s="1701"/>
      <c r="VOH4966" s="1701"/>
      <c r="VOI4966" s="1701"/>
      <c r="VOJ4966" s="1701"/>
      <c r="VOK4966" s="1701"/>
      <c r="VOL4966" s="1701"/>
      <c r="VOM4966" s="1701"/>
      <c r="VON4966" s="1701"/>
      <c r="VOO4966" s="1701"/>
      <c r="VOP4966" s="1701"/>
      <c r="VOQ4966" s="1701"/>
      <c r="VOR4966" s="1701"/>
      <c r="VOS4966" s="1701"/>
      <c r="VOT4966" s="1701"/>
      <c r="VOU4966" s="1701"/>
      <c r="VOV4966" s="1701"/>
      <c r="VOW4966" s="1701"/>
      <c r="VOX4966" s="1701"/>
      <c r="VOY4966" s="1701"/>
      <c r="VOZ4966" s="1701"/>
      <c r="VPA4966" s="1701"/>
      <c r="VPB4966" s="1701"/>
      <c r="VPC4966" s="1701"/>
      <c r="VPD4966" s="1701"/>
      <c r="VPE4966" s="1701"/>
      <c r="VPF4966" s="1701"/>
      <c r="VPG4966" s="1701"/>
      <c r="VPH4966" s="1701"/>
      <c r="VPI4966" s="1701"/>
      <c r="VPJ4966" s="1701"/>
      <c r="VPK4966" s="1701"/>
      <c r="VPL4966" s="1701"/>
      <c r="VPM4966" s="1701"/>
      <c r="VPN4966" s="1701"/>
      <c r="VPO4966" s="1701"/>
      <c r="VPP4966" s="1701"/>
      <c r="VPQ4966" s="1701"/>
      <c r="VPR4966" s="1701"/>
      <c r="VPS4966" s="1701"/>
      <c r="VPT4966" s="1701"/>
      <c r="VPU4966" s="1701"/>
      <c r="VPV4966" s="1701"/>
      <c r="VPW4966" s="1701"/>
      <c r="VPX4966" s="1701"/>
      <c r="VPY4966" s="1701"/>
      <c r="VPZ4966" s="1701"/>
      <c r="VQA4966" s="1701"/>
      <c r="VQB4966" s="1701"/>
      <c r="VQC4966" s="1701"/>
      <c r="VQD4966" s="1701"/>
      <c r="VQE4966" s="1701"/>
      <c r="VQF4966" s="1701"/>
      <c r="VQG4966" s="1701"/>
      <c r="VQH4966" s="1701"/>
      <c r="VQI4966" s="1701"/>
      <c r="VQJ4966" s="1701"/>
      <c r="VQK4966" s="1701"/>
      <c r="VQL4966" s="1701"/>
      <c r="VQM4966" s="1701"/>
      <c r="VQN4966" s="1701"/>
      <c r="VQO4966" s="1701"/>
      <c r="VQP4966" s="1701"/>
      <c r="VQQ4966" s="1701"/>
      <c r="VQR4966" s="1701"/>
      <c r="VQS4966" s="1701"/>
      <c r="VQT4966" s="1701"/>
      <c r="VQU4966" s="1701"/>
      <c r="VQV4966" s="1701"/>
      <c r="VQW4966" s="1701"/>
      <c r="VQX4966" s="1701"/>
      <c r="VQY4966" s="1701"/>
      <c r="VQZ4966" s="1701"/>
      <c r="VRA4966" s="1701"/>
      <c r="VRB4966" s="1701"/>
      <c r="VRC4966" s="1701"/>
      <c r="VRD4966" s="1701"/>
      <c r="VRE4966" s="1701"/>
      <c r="VRF4966" s="1701"/>
      <c r="VRG4966" s="1701"/>
      <c r="VRH4966" s="1701"/>
      <c r="VRI4966" s="1701"/>
      <c r="VRJ4966" s="1701"/>
      <c r="VRK4966" s="1701"/>
      <c r="VRL4966" s="1701"/>
      <c r="VRM4966" s="1701"/>
      <c r="VRN4966" s="1701"/>
      <c r="VRO4966" s="1701"/>
      <c r="VRP4966" s="1701"/>
      <c r="VRQ4966" s="1701"/>
      <c r="VRR4966" s="1701"/>
      <c r="VRS4966" s="1701"/>
      <c r="VRT4966" s="1701"/>
      <c r="VRU4966" s="1701"/>
      <c r="VRV4966" s="1701"/>
      <c r="VRW4966" s="1701"/>
      <c r="VRX4966" s="1701"/>
      <c r="VRY4966" s="1701"/>
      <c r="VRZ4966" s="1701"/>
      <c r="VSA4966" s="1701"/>
      <c r="VSB4966" s="1701"/>
      <c r="VSC4966" s="1701"/>
      <c r="VSD4966" s="1701"/>
      <c r="VSE4966" s="1701"/>
      <c r="VSF4966" s="1701"/>
      <c r="VSG4966" s="1701"/>
      <c r="VSH4966" s="1701"/>
      <c r="VSI4966" s="1701"/>
      <c r="VSJ4966" s="1701"/>
      <c r="VSK4966" s="1701"/>
      <c r="VSL4966" s="1701"/>
      <c r="VSM4966" s="1701"/>
      <c r="VSN4966" s="1701"/>
      <c r="VSO4966" s="1701"/>
      <c r="VSP4966" s="1701"/>
      <c r="VSQ4966" s="1701"/>
      <c r="VSR4966" s="1701"/>
      <c r="VSS4966" s="1701"/>
      <c r="VST4966" s="1701"/>
      <c r="VSU4966" s="1701"/>
      <c r="VSV4966" s="1701"/>
      <c r="VSW4966" s="1701"/>
      <c r="VSX4966" s="1701"/>
      <c r="VSY4966" s="1701"/>
      <c r="VSZ4966" s="1701"/>
      <c r="VTA4966" s="1701"/>
      <c r="VTB4966" s="1701"/>
      <c r="VTC4966" s="1701"/>
      <c r="VTD4966" s="1701"/>
      <c r="VTE4966" s="1701"/>
      <c r="VTF4966" s="1701"/>
      <c r="VTG4966" s="1701"/>
      <c r="VTH4966" s="1701"/>
      <c r="VTI4966" s="1701"/>
      <c r="VTJ4966" s="1701"/>
      <c r="VTK4966" s="1701"/>
      <c r="VTL4966" s="1701"/>
      <c r="VTM4966" s="1701"/>
      <c r="VTN4966" s="1701"/>
      <c r="VTO4966" s="1701"/>
      <c r="VTP4966" s="1701"/>
      <c r="VTQ4966" s="1701"/>
      <c r="VTR4966" s="1701"/>
      <c r="VTS4966" s="1701"/>
      <c r="VTT4966" s="1701"/>
      <c r="VTU4966" s="1701"/>
      <c r="VTV4966" s="1701"/>
      <c r="VTW4966" s="1701"/>
      <c r="VTX4966" s="1701"/>
      <c r="VTY4966" s="1701"/>
      <c r="VTZ4966" s="1701"/>
      <c r="VUA4966" s="1701"/>
      <c r="VUB4966" s="1701"/>
      <c r="VUC4966" s="1701"/>
      <c r="VUD4966" s="1701"/>
      <c r="VUE4966" s="1701"/>
      <c r="VUF4966" s="1701"/>
      <c r="VUG4966" s="1701"/>
      <c r="VUH4966" s="1701"/>
      <c r="VUI4966" s="1701"/>
      <c r="VUJ4966" s="1701"/>
      <c r="VUK4966" s="1701"/>
      <c r="VUL4966" s="1701"/>
      <c r="VUM4966" s="1701"/>
      <c r="VUN4966" s="1701"/>
      <c r="VUO4966" s="1701"/>
      <c r="VUP4966" s="1701"/>
      <c r="VUQ4966" s="1701"/>
      <c r="VUR4966" s="1701"/>
      <c r="VUS4966" s="1701"/>
      <c r="VUT4966" s="1701"/>
      <c r="VUU4966" s="1701"/>
      <c r="VUV4966" s="1701"/>
      <c r="VUW4966" s="1701"/>
      <c r="VUX4966" s="1701"/>
      <c r="VUY4966" s="1701"/>
      <c r="VUZ4966" s="1701"/>
      <c r="VVA4966" s="1701"/>
      <c r="VVB4966" s="1701"/>
      <c r="VVC4966" s="1701"/>
      <c r="VVD4966" s="1701"/>
      <c r="VVE4966" s="1701"/>
      <c r="VVF4966" s="1701"/>
      <c r="VVG4966" s="1701"/>
      <c r="VVH4966" s="1701"/>
      <c r="VVI4966" s="1701"/>
      <c r="VVJ4966" s="1701"/>
      <c r="VVK4966" s="1701"/>
      <c r="VVL4966" s="1701"/>
      <c r="VVM4966" s="1701"/>
      <c r="VVN4966" s="1701"/>
      <c r="VVO4966" s="1701"/>
      <c r="VVP4966" s="1701"/>
      <c r="VVQ4966" s="1701"/>
      <c r="VVR4966" s="1701"/>
      <c r="VVS4966" s="1701"/>
      <c r="VVT4966" s="1701"/>
      <c r="VVU4966" s="1701"/>
      <c r="VVV4966" s="1701"/>
      <c r="VVW4966" s="1701"/>
      <c r="VVX4966" s="1701"/>
      <c r="VVY4966" s="1701"/>
      <c r="VVZ4966" s="1701"/>
      <c r="VWA4966" s="1701"/>
      <c r="VWB4966" s="1701"/>
      <c r="VWC4966" s="1701"/>
      <c r="VWD4966" s="1701"/>
      <c r="VWE4966" s="1701"/>
      <c r="VWF4966" s="1701"/>
      <c r="VWG4966" s="1701"/>
      <c r="VWH4966" s="1701"/>
      <c r="VWI4966" s="1701"/>
      <c r="VWJ4966" s="1701"/>
      <c r="VWK4966" s="1701"/>
      <c r="VWL4966" s="1701"/>
      <c r="VWM4966" s="1701"/>
      <c r="VWN4966" s="1701"/>
      <c r="VWO4966" s="1701"/>
      <c r="VWP4966" s="1701"/>
      <c r="VWQ4966" s="1701"/>
      <c r="VWR4966" s="1701"/>
      <c r="VWS4966" s="1701"/>
      <c r="VWT4966" s="1701"/>
      <c r="VWU4966" s="1701"/>
      <c r="VWV4966" s="1701"/>
      <c r="VWW4966" s="1701"/>
      <c r="VWX4966" s="1701"/>
      <c r="VWY4966" s="1701"/>
      <c r="VWZ4966" s="1701"/>
      <c r="VXA4966" s="1701"/>
      <c r="VXB4966" s="1701"/>
      <c r="VXC4966" s="1701"/>
      <c r="VXD4966" s="1701"/>
      <c r="VXE4966" s="1701"/>
      <c r="VXF4966" s="1701"/>
      <c r="VXG4966" s="1701"/>
      <c r="VXH4966" s="1701"/>
      <c r="VXI4966" s="1701"/>
      <c r="VXJ4966" s="1701"/>
      <c r="VXK4966" s="1701"/>
      <c r="VXL4966" s="1701"/>
      <c r="VXM4966" s="1701"/>
      <c r="VXN4966" s="1701"/>
      <c r="VXO4966" s="1701"/>
      <c r="VXP4966" s="1701"/>
      <c r="VXQ4966" s="1701"/>
      <c r="VXR4966" s="1701"/>
      <c r="VXS4966" s="1701"/>
      <c r="VXT4966" s="1701"/>
      <c r="VXU4966" s="1701"/>
      <c r="VXV4966" s="1701"/>
      <c r="VXW4966" s="1701"/>
      <c r="VXX4966" s="1701"/>
      <c r="VXY4966" s="1701"/>
      <c r="VXZ4966" s="1701"/>
      <c r="VYA4966" s="1701"/>
      <c r="VYB4966" s="1701"/>
      <c r="VYC4966" s="1701"/>
      <c r="VYD4966" s="1701"/>
      <c r="VYE4966" s="1701"/>
      <c r="VYF4966" s="1701"/>
      <c r="VYG4966" s="1701"/>
      <c r="VYH4966" s="1701"/>
      <c r="VYI4966" s="1701"/>
      <c r="VYJ4966" s="1701"/>
      <c r="VYK4966" s="1701"/>
      <c r="VYL4966" s="1701"/>
      <c r="VYM4966" s="1701"/>
      <c r="VYN4966" s="1701"/>
      <c r="VYO4966" s="1701"/>
      <c r="VYP4966" s="1701"/>
      <c r="VYQ4966" s="1701"/>
      <c r="VYR4966" s="1701"/>
      <c r="VYS4966" s="1701"/>
      <c r="VYT4966" s="1701"/>
      <c r="VYU4966" s="1701"/>
      <c r="VYV4966" s="1701"/>
      <c r="VYW4966" s="1701"/>
      <c r="VYX4966" s="1701"/>
      <c r="VYY4966" s="1701"/>
      <c r="VYZ4966" s="1701"/>
      <c r="VZA4966" s="1701"/>
      <c r="VZB4966" s="1701"/>
      <c r="VZC4966" s="1701"/>
      <c r="VZD4966" s="1701"/>
      <c r="VZE4966" s="1701"/>
      <c r="VZF4966" s="1701"/>
      <c r="VZG4966" s="1701"/>
      <c r="VZH4966" s="1701"/>
      <c r="VZI4966" s="1701"/>
      <c r="VZJ4966" s="1701"/>
      <c r="VZK4966" s="1701"/>
      <c r="VZL4966" s="1701"/>
      <c r="VZM4966" s="1701"/>
      <c r="VZN4966" s="1701"/>
      <c r="VZO4966" s="1701"/>
      <c r="VZP4966" s="1701"/>
      <c r="VZQ4966" s="1701"/>
      <c r="VZR4966" s="1701"/>
      <c r="VZS4966" s="1701"/>
      <c r="VZT4966" s="1701"/>
      <c r="VZU4966" s="1701"/>
      <c r="VZV4966" s="1701"/>
      <c r="VZW4966" s="1701"/>
      <c r="VZX4966" s="1701"/>
      <c r="VZY4966" s="1701"/>
      <c r="VZZ4966" s="1701"/>
      <c r="WAA4966" s="1701"/>
      <c r="WAB4966" s="1701"/>
      <c r="WAC4966" s="1701"/>
      <c r="WAD4966" s="1701"/>
      <c r="WAE4966" s="1701"/>
      <c r="WAF4966" s="1701"/>
      <c r="WAG4966" s="1701"/>
      <c r="WAH4966" s="1701"/>
      <c r="WAI4966" s="1701"/>
      <c r="WAJ4966" s="1701"/>
      <c r="WAK4966" s="1701"/>
      <c r="WAL4966" s="1701"/>
      <c r="WAM4966" s="1701"/>
      <c r="WAN4966" s="1701"/>
      <c r="WAO4966" s="1701"/>
      <c r="WAP4966" s="1701"/>
      <c r="WAQ4966" s="1701"/>
      <c r="WAR4966" s="1701"/>
      <c r="WAS4966" s="1701"/>
      <c r="WAT4966" s="1701"/>
      <c r="WAU4966" s="1701"/>
      <c r="WAV4966" s="1701"/>
      <c r="WAW4966" s="1701"/>
      <c r="WAX4966" s="1701"/>
      <c r="WAY4966" s="1701"/>
      <c r="WAZ4966" s="1701"/>
      <c r="WBA4966" s="1701"/>
      <c r="WBB4966" s="1701"/>
      <c r="WBC4966" s="1701"/>
      <c r="WBD4966" s="1701"/>
      <c r="WBE4966" s="1701"/>
      <c r="WBF4966" s="1701"/>
      <c r="WBG4966" s="1701"/>
      <c r="WBH4966" s="1701"/>
      <c r="WBI4966" s="1701"/>
      <c r="WBJ4966" s="1701"/>
      <c r="WBK4966" s="1701"/>
      <c r="WBL4966" s="1701"/>
      <c r="WBM4966" s="1701"/>
      <c r="WBN4966" s="1701"/>
      <c r="WBO4966" s="1701"/>
      <c r="WBP4966" s="1701"/>
      <c r="WBQ4966" s="1701"/>
      <c r="WBR4966" s="1701"/>
      <c r="WBS4966" s="1701"/>
      <c r="WBT4966" s="1701"/>
      <c r="WBU4966" s="1701"/>
      <c r="WBV4966" s="1701"/>
      <c r="WBW4966" s="1701"/>
      <c r="WBX4966" s="1701"/>
      <c r="WBY4966" s="1701"/>
      <c r="WBZ4966" s="1701"/>
      <c r="WCA4966" s="1701"/>
      <c r="WCB4966" s="1701"/>
      <c r="WCC4966" s="1701"/>
      <c r="WCD4966" s="1701"/>
      <c r="WCE4966" s="1701"/>
      <c r="WCF4966" s="1701"/>
      <c r="WCG4966" s="1701"/>
      <c r="WCH4966" s="1701"/>
      <c r="WCI4966" s="1701"/>
      <c r="WCJ4966" s="1701"/>
      <c r="WCK4966" s="1701"/>
      <c r="WCL4966" s="1701"/>
      <c r="WCM4966" s="1701"/>
      <c r="WCN4966" s="1701"/>
      <c r="WCO4966" s="1701"/>
      <c r="WCP4966" s="1701"/>
      <c r="WCQ4966" s="1701"/>
      <c r="WCR4966" s="1701"/>
      <c r="WCS4966" s="1701"/>
      <c r="WCT4966" s="1701"/>
      <c r="WCU4966" s="1701"/>
      <c r="WCV4966" s="1701"/>
      <c r="WCW4966" s="1701"/>
      <c r="WCX4966" s="1701"/>
      <c r="WCY4966" s="1701"/>
      <c r="WCZ4966" s="1701"/>
      <c r="WDA4966" s="1701"/>
      <c r="WDB4966" s="1701"/>
      <c r="WDC4966" s="1701"/>
      <c r="WDD4966" s="1701"/>
      <c r="WDE4966" s="1701"/>
      <c r="WDF4966" s="1701"/>
      <c r="WDG4966" s="1701"/>
      <c r="WDH4966" s="1701"/>
      <c r="WDI4966" s="1701"/>
      <c r="WDJ4966" s="1701"/>
      <c r="WDK4966" s="1701"/>
      <c r="WDL4966" s="1701"/>
      <c r="WDM4966" s="1701"/>
      <c r="WDN4966" s="1701"/>
      <c r="WDO4966" s="1701"/>
      <c r="WDP4966" s="1701"/>
      <c r="WDQ4966" s="1701"/>
      <c r="WDR4966" s="1701"/>
      <c r="WDS4966" s="1701"/>
      <c r="WDT4966" s="1701"/>
      <c r="WDU4966" s="1701"/>
      <c r="WDV4966" s="1701"/>
      <c r="WDW4966" s="1701"/>
      <c r="WDX4966" s="1701"/>
      <c r="WDY4966" s="1701"/>
      <c r="WDZ4966" s="1701"/>
      <c r="WEA4966" s="1701"/>
      <c r="WEB4966" s="1701"/>
      <c r="WEC4966" s="1701"/>
      <c r="WED4966" s="1701"/>
      <c r="WEE4966" s="1701"/>
      <c r="WEF4966" s="1701"/>
      <c r="WEG4966" s="1701"/>
      <c r="WEH4966" s="1701"/>
      <c r="WEI4966" s="1701"/>
      <c r="WEJ4966" s="1701"/>
      <c r="WEK4966" s="1701"/>
      <c r="WEL4966" s="1701"/>
      <c r="WEM4966" s="1701"/>
      <c r="WEN4966" s="1701"/>
      <c r="WEO4966" s="1701"/>
      <c r="WEP4966" s="1701"/>
      <c r="WEQ4966" s="1701"/>
      <c r="WER4966" s="1701"/>
      <c r="WES4966" s="1701"/>
      <c r="WET4966" s="1701"/>
      <c r="WEU4966" s="1701"/>
      <c r="WEV4966" s="1701"/>
      <c r="WEW4966" s="1701"/>
      <c r="WEX4966" s="1701"/>
      <c r="WEY4966" s="1701"/>
      <c r="WEZ4966" s="1701"/>
      <c r="WFA4966" s="1701"/>
      <c r="WFB4966" s="1701"/>
      <c r="WFC4966" s="1701"/>
      <c r="WFD4966" s="1701"/>
      <c r="WFE4966" s="1701"/>
      <c r="WFF4966" s="1701"/>
      <c r="WFG4966" s="1701"/>
      <c r="WFH4966" s="1701"/>
      <c r="WFI4966" s="1701"/>
      <c r="WFJ4966" s="1701"/>
      <c r="WFK4966" s="1701"/>
      <c r="WFL4966" s="1701"/>
      <c r="WFM4966" s="1701"/>
      <c r="WFN4966" s="1701"/>
      <c r="WFO4966" s="1701"/>
      <c r="WFP4966" s="1701"/>
      <c r="WFQ4966" s="1701"/>
      <c r="WFR4966" s="1701"/>
      <c r="WFS4966" s="1701"/>
      <c r="WFT4966" s="1701"/>
      <c r="WFU4966" s="1701"/>
      <c r="WFV4966" s="1701"/>
      <c r="WFW4966" s="1701"/>
      <c r="WFX4966" s="1701"/>
      <c r="WFY4966" s="1701"/>
      <c r="WFZ4966" s="1701"/>
      <c r="WGA4966" s="1701"/>
      <c r="WGB4966" s="1701"/>
      <c r="WGC4966" s="1701"/>
      <c r="WGD4966" s="1701"/>
      <c r="WGE4966" s="1701"/>
      <c r="WGF4966" s="1701"/>
      <c r="WGG4966" s="1701"/>
      <c r="WGH4966" s="1701"/>
      <c r="WGI4966" s="1701"/>
      <c r="WGJ4966" s="1701"/>
      <c r="WGK4966" s="1701"/>
      <c r="WGL4966" s="1701"/>
      <c r="WGM4966" s="1701"/>
      <c r="WGN4966" s="1701"/>
      <c r="WGO4966" s="1701"/>
      <c r="WGP4966" s="1701"/>
      <c r="WGQ4966" s="1701"/>
      <c r="WGR4966" s="1701"/>
      <c r="WGS4966" s="1701"/>
      <c r="WGT4966" s="1701"/>
      <c r="WGU4966" s="1701"/>
      <c r="WGV4966" s="1701"/>
      <c r="WGW4966" s="1701"/>
      <c r="WGX4966" s="1701"/>
      <c r="WGY4966" s="1701"/>
      <c r="WGZ4966" s="1701"/>
      <c r="WHA4966" s="1701"/>
      <c r="WHB4966" s="1701"/>
      <c r="WHC4966" s="1701"/>
      <c r="WHD4966" s="1701"/>
      <c r="WHE4966" s="1701"/>
      <c r="WHF4966" s="1701"/>
      <c r="WHG4966" s="1701"/>
      <c r="WHH4966" s="1701"/>
      <c r="WHI4966" s="1701"/>
      <c r="WHJ4966" s="1701"/>
      <c r="WHK4966" s="1701"/>
      <c r="WHL4966" s="1701"/>
      <c r="WHM4966" s="1701"/>
      <c r="WHN4966" s="1701"/>
      <c r="WHO4966" s="1701"/>
      <c r="WHP4966" s="1701"/>
      <c r="WHQ4966" s="1701"/>
      <c r="WHR4966" s="1701"/>
      <c r="WHS4966" s="1701"/>
      <c r="WHT4966" s="1701"/>
      <c r="WHU4966" s="1701"/>
      <c r="WHV4966" s="1701"/>
      <c r="WHW4966" s="1701"/>
      <c r="WHX4966" s="1701"/>
      <c r="WHY4966" s="1701"/>
      <c r="WHZ4966" s="1701"/>
      <c r="WIA4966" s="1701"/>
      <c r="WIB4966" s="1701"/>
      <c r="WIC4966" s="1701"/>
      <c r="WID4966" s="1701"/>
      <c r="WIE4966" s="1701"/>
      <c r="WIF4966" s="1701"/>
      <c r="WIG4966" s="1701"/>
      <c r="WIH4966" s="1701"/>
      <c r="WII4966" s="1701"/>
      <c r="WIJ4966" s="1701"/>
      <c r="WIK4966" s="1701"/>
      <c r="WIL4966" s="1701"/>
      <c r="WIM4966" s="1701"/>
      <c r="WIN4966" s="1701"/>
      <c r="WIO4966" s="1701"/>
      <c r="WIP4966" s="1701"/>
      <c r="WIQ4966" s="1701"/>
      <c r="WIR4966" s="1701"/>
      <c r="WIS4966" s="1701"/>
      <c r="WIT4966" s="1701"/>
      <c r="WIU4966" s="1701"/>
      <c r="WIV4966" s="1701"/>
      <c r="WIW4966" s="1701"/>
      <c r="WIX4966" s="1701"/>
      <c r="WIY4966" s="1701"/>
      <c r="WIZ4966" s="1701"/>
      <c r="WJA4966" s="1701"/>
      <c r="WJB4966" s="1701"/>
      <c r="WJC4966" s="1701"/>
      <c r="WJD4966" s="1701"/>
      <c r="WJE4966" s="1701"/>
      <c r="WJF4966" s="1701"/>
      <c r="WJG4966" s="1701"/>
      <c r="WJH4966" s="1701"/>
      <c r="WJI4966" s="1701"/>
      <c r="WJJ4966" s="1701"/>
      <c r="WJK4966" s="1701"/>
      <c r="WJL4966" s="1701"/>
      <c r="WJM4966" s="1701"/>
      <c r="WJN4966" s="1701"/>
      <c r="WJO4966" s="1701"/>
      <c r="WJP4966" s="1701"/>
      <c r="WJQ4966" s="1701"/>
      <c r="WJR4966" s="1701"/>
      <c r="WJS4966" s="1701"/>
      <c r="WJT4966" s="1701"/>
      <c r="WJU4966" s="1701"/>
      <c r="WJV4966" s="1701"/>
      <c r="WJW4966" s="1701"/>
      <c r="WJX4966" s="1701"/>
      <c r="WJY4966" s="1701"/>
      <c r="WJZ4966" s="1701"/>
      <c r="WKA4966" s="1701"/>
      <c r="WKB4966" s="1701"/>
      <c r="WKC4966" s="1701"/>
      <c r="WKD4966" s="1701"/>
      <c r="WKE4966" s="1701"/>
      <c r="WKF4966" s="1701"/>
      <c r="WKG4966" s="1701"/>
      <c r="WKH4966" s="1701"/>
      <c r="WKI4966" s="1701"/>
      <c r="WKJ4966" s="1701"/>
      <c r="WKK4966" s="1701"/>
      <c r="WKL4966" s="1701"/>
      <c r="WKM4966" s="1701"/>
      <c r="WKN4966" s="1701"/>
      <c r="WKO4966" s="1701"/>
      <c r="WKP4966" s="1701"/>
      <c r="WKQ4966" s="1701"/>
      <c r="WKR4966" s="1701"/>
      <c r="WKS4966" s="1701"/>
      <c r="WKT4966" s="1701"/>
      <c r="WKU4966" s="1701"/>
      <c r="WKV4966" s="1701"/>
      <c r="WKW4966" s="1701"/>
      <c r="WKX4966" s="1701"/>
      <c r="WKY4966" s="1701"/>
      <c r="WKZ4966" s="1701"/>
      <c r="WLA4966" s="1701"/>
      <c r="WLB4966" s="1701"/>
      <c r="WLC4966" s="1701"/>
      <c r="WLD4966" s="1701"/>
      <c r="WLE4966" s="1701"/>
      <c r="WLF4966" s="1701"/>
      <c r="WLG4966" s="1701"/>
      <c r="WLH4966" s="1701"/>
      <c r="WLI4966" s="1701"/>
      <c r="WLJ4966" s="1701"/>
      <c r="WLK4966" s="1701"/>
      <c r="WLL4966" s="1701"/>
      <c r="WLM4966" s="1701"/>
      <c r="WLN4966" s="1701"/>
      <c r="WLO4966" s="1701"/>
      <c r="WLP4966" s="1701"/>
      <c r="WLQ4966" s="1701"/>
      <c r="WLR4966" s="1701"/>
      <c r="WLS4966" s="1701"/>
      <c r="WLT4966" s="1701"/>
      <c r="WLU4966" s="1701"/>
      <c r="WLV4966" s="1701"/>
      <c r="WLW4966" s="1701"/>
      <c r="WLX4966" s="1701"/>
      <c r="WLY4966" s="1701"/>
      <c r="WLZ4966" s="1701"/>
      <c r="WMA4966" s="1701"/>
      <c r="WMB4966" s="1701"/>
      <c r="WMC4966" s="1701"/>
      <c r="WMD4966" s="1701"/>
      <c r="WME4966" s="1701"/>
      <c r="WMF4966" s="1701"/>
      <c r="WMG4966" s="1701"/>
      <c r="WMH4966" s="1701"/>
      <c r="WMI4966" s="1701"/>
      <c r="WMJ4966" s="1701"/>
      <c r="WMK4966" s="1701"/>
      <c r="WML4966" s="1701"/>
      <c r="WMM4966" s="1701"/>
      <c r="WMN4966" s="1701"/>
      <c r="WMO4966" s="1701"/>
      <c r="WMP4966" s="1701"/>
      <c r="WMQ4966" s="1701"/>
      <c r="WMR4966" s="1701"/>
      <c r="WMS4966" s="1701"/>
      <c r="WMT4966" s="1701"/>
      <c r="WMU4966" s="1701"/>
      <c r="WMV4966" s="1701"/>
      <c r="WMW4966" s="1701"/>
      <c r="WMX4966" s="1701"/>
      <c r="WMY4966" s="1701"/>
      <c r="WMZ4966" s="1701"/>
      <c r="WNA4966" s="1701"/>
      <c r="WNB4966" s="1701"/>
      <c r="WNC4966" s="1701"/>
      <c r="WND4966" s="1701"/>
      <c r="WNE4966" s="1701"/>
      <c r="WNF4966" s="1701"/>
      <c r="WNG4966" s="1701"/>
      <c r="WNH4966" s="1701"/>
      <c r="WNI4966" s="1701"/>
      <c r="WNJ4966" s="1701"/>
      <c r="WNK4966" s="1701"/>
      <c r="WNL4966" s="1701"/>
      <c r="WNM4966" s="1701"/>
      <c r="WNN4966" s="1701"/>
      <c r="WNO4966" s="1701"/>
      <c r="WNP4966" s="1701"/>
      <c r="WNQ4966" s="1701"/>
      <c r="WNR4966" s="1701"/>
      <c r="WNS4966" s="1701"/>
      <c r="WNT4966" s="1701"/>
      <c r="WNU4966" s="1701"/>
      <c r="WNV4966" s="1701"/>
      <c r="WNW4966" s="1701"/>
      <c r="WNX4966" s="1701"/>
      <c r="WNY4966" s="1701"/>
      <c r="WNZ4966" s="1701"/>
      <c r="WOA4966" s="1701"/>
      <c r="WOB4966" s="1701"/>
      <c r="WOC4966" s="1701"/>
      <c r="WOD4966" s="1701"/>
      <c r="WOE4966" s="1701"/>
      <c r="WOF4966" s="1701"/>
      <c r="WOG4966" s="1701"/>
      <c r="WOH4966" s="1701"/>
      <c r="WOI4966" s="1701"/>
      <c r="WOJ4966" s="1701"/>
      <c r="WOK4966" s="1701"/>
      <c r="WOL4966" s="1701"/>
      <c r="WOM4966" s="1701"/>
      <c r="WON4966" s="1701"/>
      <c r="WOO4966" s="1701"/>
      <c r="WOP4966" s="1701"/>
      <c r="WOQ4966" s="1701"/>
      <c r="WOR4966" s="1701"/>
      <c r="WOS4966" s="1701"/>
      <c r="WOT4966" s="1701"/>
      <c r="WOU4966" s="1701"/>
      <c r="WOV4966" s="1701"/>
      <c r="WOW4966" s="1701"/>
      <c r="WOX4966" s="1701"/>
      <c r="WOY4966" s="1701"/>
      <c r="WOZ4966" s="1701"/>
      <c r="WPA4966" s="1701"/>
      <c r="WPB4966" s="1701"/>
      <c r="WPC4966" s="1701"/>
      <c r="WPD4966" s="1701"/>
      <c r="WPE4966" s="1701"/>
      <c r="WPF4966" s="1701"/>
      <c r="WPG4966" s="1701"/>
      <c r="WPH4966" s="1701"/>
      <c r="WPI4966" s="1701"/>
      <c r="WPJ4966" s="1701"/>
      <c r="WPK4966" s="1701"/>
      <c r="WPL4966" s="1701"/>
      <c r="WPM4966" s="1701"/>
      <c r="WPN4966" s="1701"/>
      <c r="WPO4966" s="1701"/>
      <c r="WPP4966" s="1701"/>
      <c r="WPQ4966" s="1701"/>
      <c r="WPR4966" s="1701"/>
      <c r="WPS4966" s="1701"/>
      <c r="WPT4966" s="1701"/>
      <c r="WPU4966" s="1701"/>
      <c r="WPV4966" s="1701"/>
      <c r="WPW4966" s="1701"/>
      <c r="WPX4966" s="1701"/>
      <c r="WPY4966" s="1701"/>
      <c r="WPZ4966" s="1701"/>
      <c r="WQA4966" s="1701"/>
      <c r="WQB4966" s="1701"/>
      <c r="WQC4966" s="1701"/>
      <c r="WQD4966" s="1701"/>
      <c r="WQE4966" s="1701"/>
      <c r="WQF4966" s="1701"/>
      <c r="WQG4966" s="1701"/>
      <c r="WQH4966" s="1701"/>
      <c r="WQI4966" s="1701"/>
      <c r="WQJ4966" s="1701"/>
      <c r="WQK4966" s="1701"/>
      <c r="WQL4966" s="1701"/>
      <c r="WQM4966" s="1701"/>
      <c r="WQN4966" s="1701"/>
      <c r="WQO4966" s="1701"/>
      <c r="WQP4966" s="1701"/>
      <c r="WQQ4966" s="1701"/>
      <c r="WQR4966" s="1701"/>
      <c r="WQS4966" s="1701"/>
      <c r="WQT4966" s="1701"/>
      <c r="WQU4966" s="1701"/>
      <c r="WQV4966" s="1701"/>
      <c r="WQW4966" s="1701"/>
      <c r="WQX4966" s="1701"/>
      <c r="WQY4966" s="1701"/>
      <c r="WQZ4966" s="1701"/>
      <c r="WRA4966" s="1701"/>
      <c r="WRB4966" s="1701"/>
      <c r="WRC4966" s="1701"/>
      <c r="WRD4966" s="1701"/>
      <c r="WRE4966" s="1701"/>
      <c r="WRF4966" s="1701"/>
      <c r="WRG4966" s="1701"/>
      <c r="WRH4966" s="1701"/>
      <c r="WRI4966" s="1701"/>
      <c r="WRJ4966" s="1701"/>
      <c r="WRK4966" s="1701"/>
      <c r="WRL4966" s="1701"/>
      <c r="WRM4966" s="1701"/>
      <c r="WRN4966" s="1701"/>
      <c r="WRO4966" s="1701"/>
      <c r="WRP4966" s="1701"/>
      <c r="WRQ4966" s="1701"/>
      <c r="WRR4966" s="1701"/>
      <c r="WRS4966" s="1701"/>
      <c r="WRT4966" s="1701"/>
      <c r="WRU4966" s="1701"/>
      <c r="WRV4966" s="1701"/>
      <c r="WRW4966" s="1701"/>
      <c r="WRX4966" s="1701"/>
      <c r="WRY4966" s="1701"/>
      <c r="WRZ4966" s="1701"/>
      <c r="WSA4966" s="1701"/>
      <c r="WSB4966" s="1701"/>
      <c r="WSC4966" s="1701"/>
      <c r="WSD4966" s="1701"/>
      <c r="WSE4966" s="1701"/>
      <c r="WSF4966" s="1701"/>
      <c r="WSG4966" s="1701"/>
      <c r="WSH4966" s="1701"/>
      <c r="WSI4966" s="1701"/>
      <c r="WSJ4966" s="1701"/>
      <c r="WSK4966" s="1701"/>
      <c r="WSL4966" s="1701"/>
      <c r="WSM4966" s="1701"/>
      <c r="WSN4966" s="1701"/>
      <c r="WSO4966" s="1701"/>
      <c r="WSP4966" s="1701"/>
      <c r="WSQ4966" s="1701"/>
      <c r="WSR4966" s="1701"/>
      <c r="WSS4966" s="1701"/>
      <c r="WST4966" s="1701"/>
      <c r="WSU4966" s="1701"/>
      <c r="WSV4966" s="1701"/>
      <c r="WSW4966" s="1701"/>
      <c r="WSX4966" s="1701"/>
      <c r="WSY4966" s="1701"/>
      <c r="WSZ4966" s="1701"/>
      <c r="WTA4966" s="1701"/>
      <c r="WTB4966" s="1701"/>
      <c r="WTC4966" s="1701"/>
      <c r="WTD4966" s="1701"/>
      <c r="WTE4966" s="1701"/>
      <c r="WTF4966" s="1701"/>
      <c r="WTG4966" s="1701"/>
      <c r="WTH4966" s="1701"/>
      <c r="WTI4966" s="1701"/>
      <c r="WTJ4966" s="1701"/>
      <c r="WTK4966" s="1701"/>
      <c r="WTL4966" s="1701"/>
      <c r="WTM4966" s="1701"/>
      <c r="WTN4966" s="1701"/>
      <c r="WTO4966" s="1701"/>
      <c r="WTP4966" s="1701"/>
      <c r="WTQ4966" s="1701"/>
      <c r="WTR4966" s="1701"/>
      <c r="WTS4966" s="1701"/>
      <c r="WTT4966" s="1701"/>
      <c r="WTU4966" s="1701"/>
      <c r="WTV4966" s="1701"/>
      <c r="WTW4966" s="1701"/>
      <c r="WTX4966" s="1701"/>
      <c r="WTY4966" s="1701"/>
      <c r="WTZ4966" s="1701"/>
      <c r="WUA4966" s="1701"/>
      <c r="WUB4966" s="1701"/>
      <c r="WUC4966" s="1701"/>
      <c r="WUD4966" s="1701"/>
      <c r="WUE4966" s="1701"/>
      <c r="WUF4966" s="1701"/>
      <c r="WUG4966" s="1701"/>
      <c r="WUH4966" s="1701"/>
      <c r="WUI4966" s="1701"/>
      <c r="WUJ4966" s="1701"/>
      <c r="WUK4966" s="1701"/>
      <c r="WUL4966" s="1701"/>
      <c r="WUM4966" s="1701"/>
      <c r="WUN4966" s="1701"/>
      <c r="WUO4966" s="1701"/>
      <c r="WUP4966" s="1701"/>
      <c r="WUQ4966" s="1701"/>
      <c r="WUR4966" s="1701"/>
      <c r="WUS4966" s="1701"/>
      <c r="WUT4966" s="1701"/>
      <c r="WUU4966" s="1701"/>
      <c r="WUV4966" s="1701"/>
      <c r="WUW4966" s="1701"/>
      <c r="WUX4966" s="1701"/>
      <c r="WUY4966" s="1701"/>
      <c r="WUZ4966" s="1701"/>
      <c r="WVA4966" s="1701"/>
      <c r="WVB4966" s="1701"/>
      <c r="WVC4966" s="1701"/>
      <c r="WVD4966" s="1701"/>
      <c r="WVE4966" s="1701"/>
      <c r="WVF4966" s="1701"/>
      <c r="WVG4966" s="1701"/>
      <c r="WVH4966" s="1701"/>
      <c r="WVI4966" s="1701"/>
      <c r="WVJ4966" s="1701"/>
      <c r="WVK4966" s="1701"/>
      <c r="WVL4966" s="1701"/>
      <c r="WVM4966" s="1701"/>
      <c r="WVN4966" s="1701"/>
      <c r="WVO4966" s="1701"/>
      <c r="WVP4966" s="1701"/>
      <c r="WVQ4966" s="1701"/>
      <c r="WVR4966" s="1701"/>
      <c r="WVS4966" s="1701"/>
      <c r="WVT4966" s="1701"/>
      <c r="WVU4966" s="1701"/>
      <c r="WVV4966" s="1701"/>
      <c r="WVW4966" s="1701"/>
      <c r="WVX4966" s="1701"/>
      <c r="WVY4966" s="1701"/>
      <c r="WVZ4966" s="1701"/>
      <c r="WWA4966" s="1701"/>
      <c r="WWB4966" s="1701"/>
      <c r="WWC4966" s="1701"/>
      <c r="WWD4966" s="1701"/>
      <c r="WWE4966" s="1701"/>
      <c r="WWF4966" s="1701"/>
      <c r="WWG4966" s="1701"/>
      <c r="WWH4966" s="1701"/>
      <c r="WWI4966" s="1701"/>
      <c r="WWJ4966" s="1701"/>
      <c r="WWK4966" s="1701"/>
      <c r="WWL4966" s="1701"/>
      <c r="WWM4966" s="1701"/>
      <c r="WWN4966" s="1701"/>
      <c r="WWO4966" s="1701"/>
      <c r="WWP4966" s="1701"/>
      <c r="WWQ4966" s="1701"/>
      <c r="WWR4966" s="1701"/>
      <c r="WWS4966" s="1701"/>
      <c r="WWT4966" s="1701"/>
      <c r="WWU4966" s="1701"/>
      <c r="WWV4966" s="1701"/>
      <c r="WWW4966" s="1701"/>
      <c r="WWX4966" s="1701"/>
      <c r="WWY4966" s="1701"/>
      <c r="WWZ4966" s="1701"/>
      <c r="WXA4966" s="1701"/>
      <c r="WXB4966" s="1701"/>
      <c r="WXC4966" s="1701"/>
      <c r="WXD4966" s="1701"/>
      <c r="WXE4966" s="1701"/>
      <c r="WXF4966" s="1701"/>
      <c r="WXG4966" s="1701"/>
      <c r="WXH4966" s="1701"/>
      <c r="WXI4966" s="1701"/>
      <c r="WXJ4966" s="1701"/>
      <c r="WXK4966" s="1701"/>
      <c r="WXL4966" s="1701"/>
      <c r="WXM4966" s="1701"/>
      <c r="WXN4966" s="1701"/>
      <c r="WXO4966" s="1701"/>
      <c r="WXP4966" s="1701"/>
      <c r="WXQ4966" s="1701"/>
      <c r="WXR4966" s="1701"/>
      <c r="WXS4966" s="1701"/>
      <c r="WXT4966" s="1701"/>
      <c r="WXU4966" s="1701"/>
      <c r="WXV4966" s="1701"/>
      <c r="WXW4966" s="1701"/>
      <c r="WXX4966" s="1701"/>
      <c r="WXY4966" s="1701"/>
      <c r="WXZ4966" s="1701"/>
      <c r="WYA4966" s="1701"/>
      <c r="WYB4966" s="1701"/>
      <c r="WYC4966" s="1701"/>
      <c r="WYD4966" s="1701"/>
      <c r="WYE4966" s="1701"/>
      <c r="WYF4966" s="1701"/>
      <c r="WYG4966" s="1701"/>
      <c r="WYH4966" s="1701"/>
      <c r="WYI4966" s="1701"/>
      <c r="WYJ4966" s="1701"/>
      <c r="WYK4966" s="1701"/>
      <c r="WYL4966" s="1701"/>
      <c r="WYM4966" s="1701"/>
      <c r="WYN4966" s="1701"/>
      <c r="WYO4966" s="1701"/>
      <c r="WYP4966" s="1701"/>
      <c r="WYQ4966" s="1701"/>
      <c r="WYR4966" s="1701"/>
      <c r="WYS4966" s="1701"/>
      <c r="WYT4966" s="1701"/>
      <c r="WYU4966" s="1701"/>
      <c r="WYV4966" s="1701"/>
      <c r="WYW4966" s="1701"/>
      <c r="WYX4966" s="1701"/>
      <c r="WYY4966" s="1701"/>
      <c r="WYZ4966" s="1701"/>
      <c r="WZA4966" s="1701"/>
      <c r="WZB4966" s="1701"/>
      <c r="WZC4966" s="1701"/>
      <c r="WZD4966" s="1701"/>
      <c r="WZE4966" s="1701"/>
      <c r="WZF4966" s="1701"/>
      <c r="WZG4966" s="1701"/>
      <c r="WZH4966" s="1701"/>
      <c r="WZI4966" s="1701"/>
      <c r="WZJ4966" s="1701"/>
      <c r="WZK4966" s="1701"/>
      <c r="WZL4966" s="1701"/>
      <c r="WZM4966" s="1701"/>
      <c r="WZN4966" s="1701"/>
      <c r="WZO4966" s="1701"/>
      <c r="WZP4966" s="1701"/>
      <c r="WZQ4966" s="1701"/>
      <c r="WZR4966" s="1701"/>
      <c r="WZS4966" s="1701"/>
      <c r="WZT4966" s="1701"/>
      <c r="WZU4966" s="1701"/>
      <c r="WZV4966" s="1701"/>
      <c r="WZW4966" s="1701"/>
      <c r="WZX4966" s="1701"/>
      <c r="WZY4966" s="1701"/>
      <c r="WZZ4966" s="1701"/>
      <c r="XAA4966" s="1701"/>
      <c r="XAB4966" s="1701"/>
      <c r="XAC4966" s="1701"/>
      <c r="XAD4966" s="1701"/>
      <c r="XAE4966" s="1701"/>
      <c r="XAF4966" s="1701"/>
      <c r="XAG4966" s="1701"/>
      <c r="XAH4966" s="1701"/>
      <c r="XAI4966" s="1701"/>
      <c r="XAJ4966" s="1701"/>
      <c r="XAK4966" s="1701"/>
      <c r="XAL4966" s="1701"/>
      <c r="XAM4966" s="1701"/>
      <c r="XAN4966" s="1701"/>
      <c r="XAO4966" s="1701"/>
      <c r="XAP4966" s="1701"/>
      <c r="XAQ4966" s="1701"/>
      <c r="XAR4966" s="1701"/>
      <c r="XAS4966" s="1701"/>
      <c r="XAT4966" s="1701"/>
      <c r="XAU4966" s="1701"/>
      <c r="XAV4966" s="1701"/>
      <c r="XAW4966" s="1701"/>
      <c r="XAX4966" s="1701"/>
      <c r="XAY4966" s="1701"/>
      <c r="XAZ4966" s="1701"/>
      <c r="XBA4966" s="1701"/>
      <c r="XBB4966" s="1701"/>
      <c r="XBC4966" s="1701"/>
      <c r="XBD4966" s="1701"/>
      <c r="XBE4966" s="1701"/>
      <c r="XBF4966" s="1701"/>
      <c r="XBG4966" s="1701"/>
      <c r="XBH4966" s="1701"/>
      <c r="XBI4966" s="1701"/>
      <c r="XBJ4966" s="1701"/>
      <c r="XBK4966" s="1701"/>
      <c r="XBL4966" s="1701"/>
      <c r="XBM4966" s="1701"/>
      <c r="XBN4966" s="1701"/>
      <c r="XBO4966" s="1701"/>
      <c r="XBP4966" s="1701"/>
      <c r="XBQ4966" s="1701"/>
      <c r="XBR4966" s="1701"/>
      <c r="XBS4966" s="1701"/>
      <c r="XBT4966" s="1701"/>
      <c r="XBU4966" s="1701"/>
      <c r="XBV4966" s="1701"/>
      <c r="XBW4966" s="1701"/>
      <c r="XBX4966" s="1701"/>
      <c r="XBY4966" s="1701"/>
      <c r="XBZ4966" s="1701"/>
      <c r="XCA4966" s="1701"/>
      <c r="XCB4966" s="1701"/>
      <c r="XCC4966" s="1701"/>
      <c r="XCD4966" s="1701"/>
      <c r="XCE4966" s="1701"/>
      <c r="XCF4966" s="1701"/>
      <c r="XCG4966" s="1701"/>
      <c r="XCH4966" s="1701"/>
      <c r="XCI4966" s="1701"/>
      <c r="XCJ4966" s="1701"/>
      <c r="XCK4966" s="1701"/>
      <c r="XCL4966" s="1701"/>
      <c r="XCM4966" s="1701"/>
      <c r="XCN4966" s="1701"/>
      <c r="XCO4966" s="1701"/>
      <c r="XCP4966" s="1701"/>
      <c r="XCQ4966" s="1701"/>
      <c r="XCR4966" s="1701"/>
      <c r="XCS4966" s="1701"/>
      <c r="XCT4966" s="1701"/>
      <c r="XCU4966" s="1701"/>
      <c r="XCV4966" s="1701"/>
      <c r="XCW4966" s="1701"/>
      <c r="XCX4966" s="1701"/>
      <c r="XCY4966" s="1701"/>
      <c r="XCZ4966" s="1701"/>
      <c r="XDA4966" s="1701"/>
      <c r="XDB4966" s="1701"/>
      <c r="XDC4966" s="1701"/>
      <c r="XDD4966" s="1701"/>
      <c r="XDE4966" s="1701"/>
      <c r="XDF4966" s="1701"/>
      <c r="XDG4966" s="1701"/>
      <c r="XDH4966" s="1701"/>
      <c r="XDI4966" s="1701"/>
      <c r="XDJ4966" s="1701"/>
      <c r="XDK4966" s="1701"/>
      <c r="XDL4966" s="1701"/>
      <c r="XDM4966" s="1701"/>
      <c r="XDN4966" s="1701"/>
      <c r="XDO4966" s="1701"/>
      <c r="XDP4966" s="1701"/>
      <c r="XDQ4966" s="1701"/>
      <c r="XDR4966" s="1701"/>
      <c r="XDS4966" s="1701"/>
      <c r="XDT4966" s="1701"/>
      <c r="XDU4966" s="1701"/>
      <c r="XDV4966" s="1701"/>
      <c r="XDW4966" s="1701"/>
      <c r="XDX4966" s="1701"/>
      <c r="XDY4966" s="1701"/>
      <c r="XDZ4966" s="1701"/>
      <c r="XEA4966" s="1701"/>
      <c r="XEB4966" s="1701"/>
      <c r="XEC4966" s="1701"/>
      <c r="XED4966" s="1701"/>
      <c r="XEE4966" s="1701"/>
      <c r="XEF4966" s="1701"/>
      <c r="XEG4966" s="1701"/>
      <c r="XEH4966" s="1701"/>
      <c r="XEI4966" s="1701"/>
      <c r="XEJ4966" s="1701"/>
      <c r="XEK4966" s="1701"/>
      <c r="XEL4966" s="1701"/>
      <c r="XEM4966" s="1701"/>
      <c r="XEN4966" s="1701"/>
      <c r="XEO4966" s="1701"/>
      <c r="XEP4966" s="1701"/>
      <c r="XEQ4966" s="1701"/>
      <c r="XER4966" s="1701"/>
      <c r="XES4966" s="1701"/>
      <c r="XET4966" s="1701"/>
      <c r="XEU4966" s="1701"/>
      <c r="XEV4966" s="1701"/>
      <c r="XEW4966" s="1701"/>
      <c r="XEX4966" s="1701"/>
      <c r="XEY4966" s="1701"/>
      <c r="XEZ4966" s="1701"/>
      <c r="XFA4966" s="1701"/>
      <c r="XFB4966" s="1701"/>
      <c r="XFC4966" s="1701"/>
      <c r="XFD4966" s="1701"/>
    </row>
    <row r="4967" spans="1:16384" ht="15">
      <c r="B4967" s="3494"/>
      <c r="C4967" s="159" t="str">
        <f>IF(D4967=$D$45,"A.",IF(D4967=$D$47,"B.",IF(D4967=$D$50,"C.",IF(D4967=$D$52,"D.",IF(D4967=$D$53,"E.",IF(D4967=$D$54,"F.",IF(D4967=$D$55,"G.",IF(D4967=$D$56,"H.","I."))))))))</f>
        <v>A.</v>
      </c>
      <c r="D4967" s="160" t="s">
        <v>1479</v>
      </c>
      <c r="E4967" s="192"/>
      <c r="F4967" s="160" t="s">
        <v>64</v>
      </c>
      <c r="G4967" s="192"/>
      <c r="H4967" s="3525"/>
      <c r="I4967" s="162"/>
      <c r="J4967" s="998">
        <f>SUM(J4968:J4972)</f>
        <v>16846412.85488978</v>
      </c>
      <c r="K4967" s="2053"/>
      <c r="L4967" s="2042"/>
      <c r="M4967" s="2042"/>
      <c r="N4967" s="2042"/>
      <c r="R4967" s="1095" t="str">
        <f>IF(B4967="","",COUNTIF('Breakdown (B)'!$D$147:$D$1323,B4967))</f>
        <v/>
      </c>
      <c r="S4967" s="153">
        <v>624204.6546514146</v>
      </c>
    </row>
    <row r="4968" spans="1:16384">
      <c r="B4968" s="3494"/>
      <c r="C4968" s="426"/>
      <c r="D4968" s="202" t="s">
        <v>224</v>
      </c>
      <c r="E4968" s="427" t="s">
        <v>1075</v>
      </c>
      <c r="F4968" s="202" t="s">
        <v>2899</v>
      </c>
      <c r="G4968" s="427" t="s">
        <v>1075</v>
      </c>
      <c r="H4968" s="3521">
        <f>1025</f>
        <v>1025</v>
      </c>
      <c r="I4968" s="162">
        <f>VLOOKUP(D4968,material1,8,0)</f>
        <v>15799.526234090907</v>
      </c>
      <c r="J4968" s="196">
        <f>H4968*I4968</f>
        <v>16194514.389943179</v>
      </c>
      <c r="K4968" s="2053"/>
      <c r="L4968" s="2042"/>
      <c r="M4968" s="2042"/>
      <c r="N4968" s="2042"/>
      <c r="R4968" s="1095" t="str">
        <f>IF(B4968="","",COUNTIF('Breakdown (B)'!$D$147:$D$1323,B4968))</f>
        <v/>
      </c>
      <c r="S4968" s="153">
        <v>212043.25670340905</v>
      </c>
      <c r="T4968" s="632">
        <f>1025/80</f>
        <v>12.8125</v>
      </c>
    </row>
    <row r="4969" spans="1:16384">
      <c r="B4969" s="3494"/>
      <c r="C4969" s="426"/>
      <c r="D4969" s="202" t="s">
        <v>606</v>
      </c>
      <c r="E4969" s="427" t="s">
        <v>1613</v>
      </c>
      <c r="F4969" s="153" t="s">
        <v>63</v>
      </c>
      <c r="G4969" s="427" t="s">
        <v>1614</v>
      </c>
      <c r="H4969" s="3521">
        <v>7.8E-2</v>
      </c>
      <c r="I4969" s="162">
        <f>VLOOKUP(D4969,material1,8,0)</f>
        <v>75170.600000000006</v>
      </c>
      <c r="J4969" s="196">
        <f>H4969*I4969</f>
        <v>5863.3068000000003</v>
      </c>
      <c r="K4969" s="2053"/>
      <c r="L4969" s="2042"/>
      <c r="M4969" s="2042"/>
      <c r="N4969" s="2042"/>
      <c r="R4969" s="1095" t="str">
        <f>IF(B4969="","",COUNTIF('Breakdown (B)'!$D$147:$D$1323,B4969))</f>
        <v/>
      </c>
      <c r="S4969" s="153">
        <v>5863.3068000000003</v>
      </c>
    </row>
    <row r="4970" spans="1:16384">
      <c r="B4970" s="3494"/>
      <c r="C4970" s="426"/>
      <c r="D4970" s="202" t="s">
        <v>1597</v>
      </c>
      <c r="E4970" s="427" t="s">
        <v>1075</v>
      </c>
      <c r="F4970" s="202" t="s">
        <v>62</v>
      </c>
      <c r="G4970" s="427" t="s">
        <v>1075</v>
      </c>
      <c r="H4970" s="3521">
        <v>0.3</v>
      </c>
      <c r="I4970" s="162">
        <f>VLOOKUP(D4970,material1,8,0)</f>
        <v>50850.700000000004</v>
      </c>
      <c r="J4970" s="196">
        <f>H4970*I4970</f>
        <v>15255.210000000001</v>
      </c>
      <c r="K4970" s="2053"/>
      <c r="L4970" s="2042"/>
      <c r="M4970" s="2042"/>
      <c r="N4970" s="2042"/>
      <c r="R4970" s="1095" t="str">
        <f>IF(B4970="","",COUNTIF('Breakdown (B)'!$D$147:$D$1323,B4970))</f>
        <v/>
      </c>
      <c r="S4970" s="153">
        <v>15255.210000000001</v>
      </c>
    </row>
    <row r="4971" spans="1:16384">
      <c r="B4971" s="3494"/>
      <c r="C4971" s="426"/>
      <c r="D4971" s="202" t="s">
        <v>1048</v>
      </c>
      <c r="E4971" s="427" t="s">
        <v>1075</v>
      </c>
      <c r="F4971" s="202" t="s">
        <v>909</v>
      </c>
      <c r="G4971" s="427" t="s">
        <v>1075</v>
      </c>
      <c r="H4971" s="3521">
        <v>17.5</v>
      </c>
      <c r="I4971" s="162">
        <f>VLOOKUP(D4971,material1,8,0)</f>
        <v>21818.181818181816</v>
      </c>
      <c r="J4971" s="196">
        <f>H4971*I4971</f>
        <v>381818.18181818177</v>
      </c>
      <c r="K4971" s="2053"/>
      <c r="L4971" s="2042"/>
      <c r="M4971" s="2042"/>
      <c r="N4971" s="2042"/>
      <c r="R4971" s="1095" t="str">
        <f>IF(B4971="","",COUNTIF('Breakdown (B)'!$D$147:$D$1323,B4971))</f>
        <v/>
      </c>
      <c r="S4971" s="153">
        <v>381818.18181818177</v>
      </c>
    </row>
    <row r="4972" spans="1:16384">
      <c r="B4972" s="3494"/>
      <c r="C4972" s="159"/>
      <c r="D4972" s="202" t="s">
        <v>882</v>
      </c>
      <c r="E4972" s="192" t="s">
        <v>1098</v>
      </c>
      <c r="F4972" s="202" t="s">
        <v>715</v>
      </c>
      <c r="G4972" s="427" t="s">
        <v>1098</v>
      </c>
      <c r="H4972" s="3521">
        <v>1.5</v>
      </c>
      <c r="I4972" s="162"/>
      <c r="J4972" s="196">
        <f>SUM(J4968:J4971)*H4972%</f>
        <v>248961.7663284204</v>
      </c>
      <c r="K4972" s="2053"/>
      <c r="L4972" s="2042"/>
      <c r="M4972" s="2042"/>
      <c r="N4972" s="2042"/>
      <c r="R4972" s="1095" t="str">
        <f>IF(B4972="","",COUNTIF('Breakdown (B)'!$D$147:$D$1323,B4972))</f>
        <v/>
      </c>
      <c r="S4972" s="153">
        <v>9224.6993298238613</v>
      </c>
    </row>
    <row r="4973" spans="1:16384">
      <c r="B4973" s="3494"/>
      <c r="C4973" s="426"/>
      <c r="D4973" s="162"/>
      <c r="E4973" s="192"/>
      <c r="F4973" s="162"/>
      <c r="G4973" s="192"/>
      <c r="H4973" s="3525"/>
      <c r="I4973" s="162"/>
      <c r="J4973" s="196"/>
      <c r="K4973" s="2053"/>
      <c r="L4973" s="2042"/>
      <c r="M4973" s="2042"/>
      <c r="N4973" s="2042"/>
      <c r="R4973" s="1095" t="str">
        <f>IF(B4973="","",COUNTIF('Breakdown (B)'!$D$147:$D$1323,B4973))</f>
        <v/>
      </c>
    </row>
    <row r="4974" spans="1:16384" ht="15">
      <c r="B4974" s="3494"/>
      <c r="C4974" s="159" t="str">
        <f>IF(D4974=$D$45,"A.",IF(D4974=$D$47,"B.",IF(D4974=$D$50,"C.",IF(D4974=$D$52,"D.",IF(D4974=$D$53,"E.",IF(D4974=$D$54,"F.",IF(D4974=$D$55,"G.",IF(D4974=$D$56,"H.","I."))))))))</f>
        <v>B.</v>
      </c>
      <c r="D4974" s="160" t="s">
        <v>969</v>
      </c>
      <c r="E4974" s="165"/>
      <c r="F4974" s="160" t="s">
        <v>1482</v>
      </c>
      <c r="G4974" s="165"/>
      <c r="H4974" s="3521"/>
      <c r="I4974" s="162"/>
      <c r="J4974" s="998">
        <f>J4975</f>
        <v>5541249.5</v>
      </c>
      <c r="K4974" s="2057"/>
      <c r="L4974" s="2042"/>
      <c r="M4974" s="2042"/>
      <c r="N4974" s="2042"/>
      <c r="R4974" s="1095" t="str">
        <f>IF(B4974="","",COUNTIF('Breakdown (B)'!$D$147:$D$1323,B4974))</f>
        <v/>
      </c>
      <c r="S4974" s="153">
        <v>4771631</v>
      </c>
      <c r="Z4974" s="153">
        <f>40+34*3*3+35*2*2+40*3+40</f>
        <v>646</v>
      </c>
    </row>
    <row r="4975" spans="1:16384">
      <c r="B4975" s="3501"/>
      <c r="C4975" s="426"/>
      <c r="D4975" s="190">
        <v>4.5</v>
      </c>
      <c r="E4975" s="427" t="s">
        <v>1286</v>
      </c>
      <c r="F4975" s="191">
        <v>4.5</v>
      </c>
      <c r="G4975" s="187" t="s">
        <v>1287</v>
      </c>
      <c r="H4975" s="3521">
        <v>18.5</v>
      </c>
      <c r="I4975" s="196">
        <f>VLOOKUP(D4975,A18N3,10)</f>
        <v>299527</v>
      </c>
      <c r="J4975" s="196">
        <f>H4975*I4975</f>
        <v>5541249.5</v>
      </c>
      <c r="K4975" s="2053"/>
      <c r="L4975" s="2042"/>
      <c r="M4975" s="2042"/>
      <c r="N4975" s="2042"/>
      <c r="R4975" s="1095" t="str">
        <f>IF(B4975="","",COUNTIF('Breakdown (B)'!$D$147:$D$1323,B4975))</f>
        <v/>
      </c>
      <c r="S4975" s="153">
        <v>4771631</v>
      </c>
      <c r="Z4975" s="153">
        <f>Z4974/30</f>
        <v>21.533333333333335</v>
      </c>
    </row>
    <row r="4976" spans="1:16384">
      <c r="B4976" s="3494"/>
      <c r="C4976" s="426"/>
      <c r="D4976" s="163"/>
      <c r="E4976" s="165"/>
      <c r="F4976" s="162"/>
      <c r="G4976" s="165"/>
      <c r="H4976" s="3521"/>
      <c r="I4976" s="162"/>
      <c r="J4976" s="196"/>
      <c r="K4976" s="2053"/>
      <c r="L4976" s="2042"/>
      <c r="M4976" s="2042"/>
      <c r="N4976" s="2042"/>
      <c r="R4976" s="1095" t="str">
        <f>IF(B4976="","",COUNTIF('Breakdown (B)'!$D$147:$D$1323,B4976))</f>
        <v/>
      </c>
    </row>
    <row r="4977" spans="2:19" ht="15">
      <c r="B4977" s="3494"/>
      <c r="C4977" s="159" t="str">
        <f>IF(D4977=$D$45,"A.",IF(D4977=$D$47,"B.",IF(D4977=$D$50,"C.",IF(D4977=$D$52,"D.",IF(D4977=$D$53,"E.",IF(D4977=$D$54,"F.",IF(D4977=$D$55,"G.",IF(D4977=$D$56,"H.","I."))))))))</f>
        <v>C.</v>
      </c>
      <c r="D4977" s="160" t="s">
        <v>970</v>
      </c>
      <c r="E4977" s="165"/>
      <c r="F4977" s="160" t="s">
        <v>1483</v>
      </c>
      <c r="G4977" s="165"/>
      <c r="H4977" s="3521"/>
      <c r="I4977" s="162"/>
      <c r="J4977" s="998">
        <f>SUM(J4978:J4981)</f>
        <v>2059259.6558486971</v>
      </c>
      <c r="K4977" s="2057"/>
      <c r="L4977" s="2042"/>
      <c r="M4977" s="2042"/>
      <c r="N4977" s="2042"/>
      <c r="R4977" s="1095" t="str">
        <f>IF(B4977="","",COUNTIF('Breakdown (B)'!$D$147:$D$1323,B4977))</f>
        <v/>
      </c>
      <c r="S4977" s="153">
        <v>1815350.3180596742</v>
      </c>
    </row>
    <row r="4978" spans="2:19">
      <c r="B4978" s="3501"/>
      <c r="C4978" s="426"/>
      <c r="D4978" s="202" t="s">
        <v>159</v>
      </c>
      <c r="E4978" s="200" t="s">
        <v>789</v>
      </c>
      <c r="F4978" s="202" t="s">
        <v>282</v>
      </c>
      <c r="G4978" s="427" t="s">
        <v>1547</v>
      </c>
      <c r="H4978" s="3521">
        <v>3.2</v>
      </c>
      <c r="I4978" s="162">
        <f>VLOOKUP(D4978,equiment,15,0)</f>
        <v>353520.93033333332</v>
      </c>
      <c r="J4978" s="196">
        <f>H4978*I4978</f>
        <v>1131266.9770666666</v>
      </c>
      <c r="K4978" s="2053"/>
      <c r="L4978" s="2042"/>
      <c r="M4978" s="2042"/>
      <c r="N4978" s="2042"/>
      <c r="R4978" s="1095" t="str">
        <f>IF(B4978="","",COUNTIF('Breakdown (B)'!$D$147:$D$1323,B4978))</f>
        <v/>
      </c>
      <c r="S4978" s="153">
        <v>1005907.0129884447</v>
      </c>
    </row>
    <row r="4979" spans="2:19">
      <c r="B4979" s="3501"/>
      <c r="C4979" s="426"/>
      <c r="D4979" s="202" t="s">
        <v>1086</v>
      </c>
      <c r="E4979" s="427" t="s">
        <v>789</v>
      </c>
      <c r="F4979" s="202" t="s">
        <v>665</v>
      </c>
      <c r="G4979" s="427" t="s">
        <v>1547</v>
      </c>
      <c r="H4979" s="3521">
        <v>0.5</v>
      </c>
      <c r="I4979" s="162">
        <f>VLOOKUP(D4979,equiment,15,0)</f>
        <v>280912.41372727271</v>
      </c>
      <c r="J4979" s="196">
        <f>H4979*I4979</f>
        <v>140456.20686363635</v>
      </c>
      <c r="K4979" s="2053"/>
      <c r="L4979" s="2042"/>
      <c r="M4979" s="2042"/>
      <c r="N4979" s="2042"/>
      <c r="R4979" s="1095" t="str">
        <f>IF(B4979="","",COUNTIF('Breakdown (B)'!$D$147:$D$1323,B4979))</f>
        <v/>
      </c>
      <c r="S4979" s="153">
        <v>120406.95881055554</v>
      </c>
    </row>
    <row r="4980" spans="2:19">
      <c r="B4980" s="3501"/>
      <c r="C4980" s="426"/>
      <c r="D4980" s="202" t="s">
        <v>199</v>
      </c>
      <c r="E4980" s="200" t="s">
        <v>789</v>
      </c>
      <c r="F4980" s="202" t="s">
        <v>604</v>
      </c>
      <c r="G4980" s="427" t="s">
        <v>1547</v>
      </c>
      <c r="H4980" s="3521">
        <v>0.27</v>
      </c>
      <c r="I4980" s="162">
        <f>VLOOKUP(D4980,equiment,15,0)</f>
        <v>2841288.0090909093</v>
      </c>
      <c r="J4980" s="196">
        <f>H4980*I4980</f>
        <v>767147.76245454559</v>
      </c>
      <c r="K4980" s="2053"/>
      <c r="L4980" s="2042"/>
      <c r="M4980" s="2042"/>
      <c r="N4980" s="2042"/>
      <c r="R4980" s="1095" t="str">
        <f>IF(B4980="","",COUNTIF('Breakdown (B)'!$D$147:$D$1323,B4980))</f>
        <v/>
      </c>
      <c r="S4980" s="153">
        <v>671062.5807353307</v>
      </c>
    </row>
    <row r="4981" spans="2:19">
      <c r="B4981" s="3501"/>
      <c r="C4981" s="426"/>
      <c r="D4981" s="202" t="s">
        <v>882</v>
      </c>
      <c r="E4981" s="427" t="s">
        <v>1098</v>
      </c>
      <c r="F4981" s="202" t="s">
        <v>715</v>
      </c>
      <c r="G4981" s="427" t="s">
        <v>1098</v>
      </c>
      <c r="H4981" s="3521">
        <v>1</v>
      </c>
      <c r="I4981" s="162"/>
      <c r="J4981" s="196">
        <f>SUM(J4978:J4980)*H4981%</f>
        <v>20388.709463848485</v>
      </c>
      <c r="K4981" s="2053"/>
      <c r="L4981" s="2042"/>
      <c r="M4981" s="2042"/>
      <c r="N4981" s="2042"/>
      <c r="R4981" s="1095" t="str">
        <f>IF(B4981="","",COUNTIF('Breakdown (B)'!$D$147:$D$1323,B4981))</f>
        <v/>
      </c>
      <c r="S4981" s="153">
        <v>17973.765525343308</v>
      </c>
    </row>
    <row r="4982" spans="2:19">
      <c r="B4982" s="3494"/>
      <c r="C4982" s="426"/>
      <c r="D4982" s="174"/>
      <c r="E4982" s="187"/>
      <c r="F4982" s="174"/>
      <c r="G4982" s="187"/>
      <c r="H4982" s="3521"/>
      <c r="I4982" s="162"/>
      <c r="J4982" s="196"/>
      <c r="K4982" s="2053"/>
      <c r="L4982" s="2042"/>
      <c r="M4982" s="2042"/>
      <c r="N4982" s="2042"/>
      <c r="R4982" s="1095" t="str">
        <f>IF(B4982="","",COUNTIF('Breakdown (B)'!$D$147:$D$1323,B4982))</f>
        <v/>
      </c>
    </row>
    <row r="4983" spans="2:19" hidden="1">
      <c r="B4983" s="3494"/>
      <c r="C4983" s="159" t="str">
        <f t="shared" ref="C4983:C4988" si="204">IF(D4983=$D$45,"A.",IF(D4983=$D$47,"B.",IF(D4983=$D$50,"C.",IF(D4983=$D$52,"D.",IF(D4983=$D$53,"E.",IF(D4983=$D$54,"F.",IF(D4983=$D$55,"G.",IF(D4983=$D$56,"H.","I."))))))))</f>
        <v>D.</v>
      </c>
      <c r="D4983" s="168" t="s">
        <v>539</v>
      </c>
      <c r="E4983" s="192"/>
      <c r="F4983" s="168" t="s">
        <v>542</v>
      </c>
      <c r="G4983" s="192"/>
      <c r="H4983" s="3521"/>
      <c r="I4983" s="162"/>
      <c r="J4983" s="196">
        <f>J4967+J4974+J4977</f>
        <v>24446922.010738477</v>
      </c>
      <c r="K4983" s="2053"/>
      <c r="L4983" s="2042"/>
      <c r="M4983" s="2042"/>
      <c r="N4983" s="2042"/>
      <c r="R4983" s="1095" t="str">
        <f>IF(B4983="","",COUNTIF('Breakdown (B)'!$D$147:$D$1323,B4983))</f>
        <v/>
      </c>
      <c r="S4983" s="153">
        <v>7211185.9727110891</v>
      </c>
    </row>
    <row r="4984" spans="2:19" hidden="1">
      <c r="B4984" s="3494"/>
      <c r="C4984" s="159" t="str">
        <f t="shared" si="204"/>
        <v>E.</v>
      </c>
      <c r="D4984" s="168" t="s">
        <v>499</v>
      </c>
      <c r="E4984" s="192"/>
      <c r="F4984" s="168" t="s">
        <v>500</v>
      </c>
      <c r="G4984" s="192"/>
      <c r="H4984" s="3521"/>
      <c r="I4984" s="162"/>
      <c r="J4984" s="196">
        <f>2%*J4983</f>
        <v>488938.44021476957</v>
      </c>
      <c r="K4984" s="2053"/>
      <c r="L4984" s="2042"/>
      <c r="M4984" s="2042"/>
      <c r="N4984" s="2042"/>
      <c r="R4984" s="1095" t="str">
        <f>IF(B4984="","",COUNTIF('Breakdown (B)'!$D$147:$D$1323,B4984))</f>
        <v/>
      </c>
      <c r="S4984" s="153">
        <v>144223.71945422178</v>
      </c>
    </row>
    <row r="4985" spans="2:19" hidden="1">
      <c r="B4985" s="3494"/>
      <c r="C4985" s="159" t="str">
        <f t="shared" si="204"/>
        <v>F.</v>
      </c>
      <c r="D4985" s="168" t="s">
        <v>540</v>
      </c>
      <c r="E4985" s="192"/>
      <c r="F4985" s="168" t="s">
        <v>543</v>
      </c>
      <c r="G4985" s="192"/>
      <c r="H4985" s="3521"/>
      <c r="I4985" s="162"/>
      <c r="J4985" s="196">
        <f>SUM(J4983:J4984)</f>
        <v>24935860.450953245</v>
      </c>
      <c r="K4985" s="2053"/>
      <c r="L4985" s="2042"/>
      <c r="M4985" s="2042"/>
      <c r="N4985" s="2042"/>
      <c r="R4985" s="1095" t="str">
        <f>IF(B4985="","",COUNTIF('Breakdown (B)'!$D$147:$D$1323,B4985))</f>
        <v/>
      </c>
      <c r="S4985" s="153">
        <v>7355409.6921653105</v>
      </c>
    </row>
    <row r="4986" spans="2:19" hidden="1">
      <c r="B4986" s="3494"/>
      <c r="C4986" s="159" t="str">
        <f t="shared" si="204"/>
        <v>G.</v>
      </c>
      <c r="D4986" s="168" t="s">
        <v>541</v>
      </c>
      <c r="E4986" s="192"/>
      <c r="F4986" s="168" t="s">
        <v>544</v>
      </c>
      <c r="G4986" s="192"/>
      <c r="H4986" s="3521"/>
      <c r="I4986" s="162"/>
      <c r="J4986" s="196">
        <f>5.5%*J4985</f>
        <v>1371472.3248024285</v>
      </c>
      <c r="K4986" s="2053"/>
      <c r="L4986" s="2042"/>
      <c r="M4986" s="2042"/>
      <c r="N4986" s="2042"/>
      <c r="R4986" s="1095" t="str">
        <f>IF(B4986="","",COUNTIF('Breakdown (B)'!$D$147:$D$1323,B4986))</f>
        <v/>
      </c>
      <c r="S4986" s="153">
        <v>404547.53306909208</v>
      </c>
    </row>
    <row r="4987" spans="2:19" hidden="1">
      <c r="B4987" s="3494"/>
      <c r="C4987" s="159" t="str">
        <f t="shared" si="204"/>
        <v>H.</v>
      </c>
      <c r="D4987" s="168" t="s">
        <v>479</v>
      </c>
      <c r="E4987" s="192"/>
      <c r="F4987" s="168" t="s">
        <v>478</v>
      </c>
      <c r="G4987" s="192"/>
      <c r="H4987" s="3521"/>
      <c r="I4987" s="162"/>
      <c r="J4987" s="196">
        <f>6%*SUM(J4985:J4986)</f>
        <v>1578439.9665453404</v>
      </c>
      <c r="K4987" s="2053"/>
      <c r="L4987" s="2042"/>
      <c r="M4987" s="2042"/>
      <c r="N4987" s="2042"/>
      <c r="R4987" s="1095" t="str">
        <f>IF(B4987="","",COUNTIF('Breakdown (B)'!$D$147:$D$1323,B4987))</f>
        <v/>
      </c>
      <c r="S4987" s="153">
        <v>465597.43351406412</v>
      </c>
    </row>
    <row r="4988" spans="2:19" ht="15" hidden="1" customHeight="1">
      <c r="B4988" s="3494" t="s">
        <v>79</v>
      </c>
      <c r="C4988" s="159" t="str">
        <f t="shared" si="204"/>
        <v>I.</v>
      </c>
      <c r="D4988" s="168" t="s">
        <v>1370</v>
      </c>
      <c r="E4988" s="192"/>
      <c r="F4988" s="168" t="s">
        <v>440</v>
      </c>
      <c r="G4988" s="192"/>
      <c r="H4988" s="3521"/>
      <c r="I4988" s="162"/>
      <c r="J4988" s="196">
        <f>SUM(J4985:J4987)</f>
        <v>27885772.742301013</v>
      </c>
      <c r="K4988" s="2053"/>
      <c r="L4988" s="2042"/>
      <c r="M4988" s="2042"/>
      <c r="N4988" s="2042"/>
      <c r="R4988" s="1095">
        <f>IF(B4988="","",COUNTIF('Breakdown (B)'!$D$147:$D$1323,B4988))</f>
        <v>0</v>
      </c>
      <c r="S4988" s="153">
        <v>8225554.6587484665</v>
      </c>
    </row>
    <row r="4989" spans="2:19" ht="15" hidden="1" customHeight="1">
      <c r="B4989" s="3491"/>
      <c r="C4989" s="159" t="s">
        <v>1666</v>
      </c>
      <c r="D4989" s="168" t="s">
        <v>1667</v>
      </c>
      <c r="E4989" s="192"/>
      <c r="F4989" s="168" t="s">
        <v>1668</v>
      </c>
      <c r="G4989" s="192"/>
      <c r="H4989" s="3522"/>
      <c r="I4989" s="196"/>
      <c r="J4989" s="196">
        <f>J4988*10%</f>
        <v>2788577.2742301016</v>
      </c>
      <c r="K4989" s="2053"/>
      <c r="L4989" s="2030"/>
      <c r="M4989" s="2030"/>
      <c r="N4989" s="2030"/>
      <c r="O4989" s="146"/>
      <c r="R4989" s="1095" t="str">
        <f>IF(B4989="","",COUNTIF('Breakdown (B)'!$D$147:$D$1323,B4989))</f>
        <v/>
      </c>
      <c r="S4989" s="153">
        <v>822555.46587484668</v>
      </c>
    </row>
    <row r="4990" spans="2:19" ht="15" hidden="1" customHeight="1">
      <c r="B4990" s="3491"/>
      <c r="C4990" s="159" t="s">
        <v>2653</v>
      </c>
      <c r="D4990" s="168" t="s">
        <v>2652</v>
      </c>
      <c r="E4990" s="192"/>
      <c r="F4990" s="168" t="s">
        <v>2654</v>
      </c>
      <c r="G4990" s="192"/>
      <c r="H4990" s="3522"/>
      <c r="I4990" s="196"/>
      <c r="J4990" s="196">
        <f>SUM(J4988:J4989)*2%</f>
        <v>613487.00033062231</v>
      </c>
      <c r="K4990" s="2053"/>
      <c r="L4990" s="2030"/>
      <c r="M4990" s="2030"/>
      <c r="N4990" s="2030"/>
      <c r="O4990" s="146"/>
      <c r="R4990" s="1095" t="str">
        <f>IF(B4990="","",COUNTIF('Breakdown (B)'!$D$147:$D$1323,B4990))</f>
        <v/>
      </c>
      <c r="S4990" s="153">
        <v>180962.20249246628</v>
      </c>
    </row>
    <row r="4991" spans="2:19" s="155" customFormat="1" ht="13.5" hidden="1" customHeight="1">
      <c r="B4991" s="3492"/>
      <c r="C4991" s="428">
        <f>B4965</f>
        <v>225</v>
      </c>
      <c r="D4991" s="210" t="s">
        <v>1669</v>
      </c>
      <c r="E4991" s="175"/>
      <c r="F4991" s="210" t="s">
        <v>1670</v>
      </c>
      <c r="G4991" s="175"/>
      <c r="H4991" s="3523"/>
      <c r="I4991" s="198"/>
      <c r="J4991" s="198">
        <f>SUM(J4988:J4990)</f>
        <v>31287837.016861737</v>
      </c>
      <c r="K4991" s="2053"/>
      <c r="L4991" s="2030"/>
      <c r="M4991" s="2030"/>
      <c r="N4991" s="2030"/>
      <c r="O4991" s="147"/>
      <c r="R4991" s="1095" t="str">
        <f>IF(B4991="","",COUNTIF('Breakdown (B)'!$D$147:$D$1323,B4991))</f>
        <v/>
      </c>
      <c r="S4991" s="155">
        <v>9229072.3271157797</v>
      </c>
    </row>
    <row r="4992" spans="2:19" s="155" customFormat="1" hidden="1">
      <c r="B4992" s="3494"/>
      <c r="C4992" s="426"/>
      <c r="D4992" s="175"/>
      <c r="E4992" s="169"/>
      <c r="F4992" s="175"/>
      <c r="G4992" s="169"/>
      <c r="H4992" s="3521"/>
      <c r="I4992" s="161"/>
      <c r="J4992" s="198"/>
      <c r="K4992" s="2053"/>
      <c r="L4992" s="2042"/>
      <c r="M4992" s="2042"/>
      <c r="N4992" s="2042"/>
      <c r="R4992" s="1095" t="str">
        <f>IF(B4992="","",COUNTIF('Breakdown (B)'!$D$147:$D$1323,B4992))</f>
        <v/>
      </c>
    </row>
    <row r="4993" spans="1:18" s="1088" customFormat="1" ht="25.5">
      <c r="A4993" s="1088" t="s">
        <v>1647</v>
      </c>
      <c r="B4993" s="3490">
        <f>B4965+1</f>
        <v>226</v>
      </c>
      <c r="C4993" s="1089" t="s">
        <v>1720</v>
      </c>
      <c r="D4993" s="1090" t="s">
        <v>5964</v>
      </c>
      <c r="E4993" s="1091" t="s">
        <v>298</v>
      </c>
      <c r="F4993" s="1090" t="s">
        <v>1678</v>
      </c>
      <c r="G4993" s="1092" t="s">
        <v>298</v>
      </c>
      <c r="H4993" s="3520"/>
      <c r="I4993" s="1093"/>
      <c r="J4993" s="1093"/>
      <c r="K4993" s="2052">
        <f>J4994</f>
        <v>72918.957714999997</v>
      </c>
      <c r="L4993" s="2043">
        <f>J4999</f>
        <v>1633589.01</v>
      </c>
      <c r="M4993" s="2043">
        <f>J5002</f>
        <v>374163.15488522727</v>
      </c>
      <c r="N4993" s="2043"/>
      <c r="O4993" s="1094">
        <f>J5002</f>
        <v>374163.15488522727</v>
      </c>
      <c r="P4993" s="1088">
        <f>IF(B4993=" ",0,(M4993+N4993+O4993)*1.02*1.055*1.06*1.1)</f>
        <v>938949.41630668787</v>
      </c>
      <c r="R4993" s="1095">
        <f>IF(B4993="","",COUNTIF('Breakdown (B)'!$D$147:$D$1323,B4993))</f>
        <v>1</v>
      </c>
    </row>
    <row r="4994" spans="1:18" ht="15">
      <c r="B4994" s="3494"/>
      <c r="C4994" s="159" t="str">
        <f>IF(D4994=$D$45,"A.",IF(D4994=$D$47,"B.",IF(D4994=$D$50,"C.",IF(D4994=$D$52,"D.",IF(D4994=$D$53,"E.",IF(D4994=$D$54,"F.",IF(D4994=$D$55,"G.",IF(D4994=$D$56,"H.","I."))))))))</f>
        <v>A.</v>
      </c>
      <c r="D4994" s="160" t="s">
        <v>1479</v>
      </c>
      <c r="E4994" s="192"/>
      <c r="F4994" s="160" t="s">
        <v>64</v>
      </c>
      <c r="G4994" s="192"/>
      <c r="H4994" s="3525"/>
      <c r="I4994" s="162"/>
      <c r="J4994" s="998">
        <f>SUM(J4995:J4997)</f>
        <v>72918.957714999997</v>
      </c>
      <c r="K4994" s="2053"/>
      <c r="L4994" s="2042"/>
      <c r="M4994" s="2042"/>
      <c r="N4994" s="2042"/>
      <c r="R4994" s="1095" t="str">
        <f>IF(B4994="","",COUNTIF('Breakdown (B)'!$D$147:$D$1323,B4994))</f>
        <v/>
      </c>
    </row>
    <row r="4995" spans="1:18">
      <c r="B4995" s="3494"/>
      <c r="C4995" s="426"/>
      <c r="D4995" s="202" t="s">
        <v>17</v>
      </c>
      <c r="E4995" s="427" t="s">
        <v>1075</v>
      </c>
      <c r="F4995" s="202" t="s">
        <v>943</v>
      </c>
      <c r="G4995" s="427" t="s">
        <v>1075</v>
      </c>
      <c r="H4995" s="3521">
        <v>2</v>
      </c>
      <c r="I4995" s="162">
        <f>VLOOKUP(D4995,material1,8,0)</f>
        <v>15799.526234090907</v>
      </c>
      <c r="J4995" s="196">
        <f>H4995*I4995</f>
        <v>31599.052468181813</v>
      </c>
      <c r="K4995" s="2053"/>
      <c r="L4995" s="2042"/>
      <c r="M4995" s="2042"/>
      <c r="N4995" s="2042"/>
      <c r="R4995" s="1095" t="str">
        <f>IF(B4995="","",COUNTIF('Breakdown (B)'!$D$147:$D$1323,B4995))</f>
        <v/>
      </c>
    </row>
    <row r="4996" spans="1:18">
      <c r="B4996" s="3494"/>
      <c r="C4996" s="426"/>
      <c r="D4996" s="202" t="s">
        <v>1048</v>
      </c>
      <c r="E4996" s="427" t="s">
        <v>1075</v>
      </c>
      <c r="F4996" s="202" t="s">
        <v>909</v>
      </c>
      <c r="G4996" s="427" t="s">
        <v>1614</v>
      </c>
      <c r="H4996" s="3521">
        <v>1.59</v>
      </c>
      <c r="I4996" s="162">
        <f>VLOOKUP(D4996,material1,8,0)</f>
        <v>21818.181818181816</v>
      </c>
      <c r="J4996" s="196">
        <f>H4996*I4996</f>
        <v>34690.909090909088</v>
      </c>
      <c r="K4996" s="2053"/>
      <c r="L4996" s="2042"/>
      <c r="M4996" s="2042"/>
      <c r="N4996" s="2042"/>
      <c r="R4996" s="1095" t="str">
        <f>IF(B4996="","",COUNTIF('Breakdown (B)'!$D$147:$D$1323,B4996))</f>
        <v/>
      </c>
    </row>
    <row r="4997" spans="1:18">
      <c r="B4997" s="3494"/>
      <c r="C4997" s="159"/>
      <c r="D4997" s="202" t="s">
        <v>882</v>
      </c>
      <c r="E4997" s="192" t="s">
        <v>1098</v>
      </c>
      <c r="F4997" s="202" t="s">
        <v>715</v>
      </c>
      <c r="G4997" s="427" t="s">
        <v>1098</v>
      </c>
      <c r="H4997" s="3521">
        <v>10</v>
      </c>
      <c r="I4997" s="162"/>
      <c r="J4997" s="196">
        <f>SUM(J4995:J4996)*H4997%</f>
        <v>6628.9961559090916</v>
      </c>
      <c r="K4997" s="2053"/>
      <c r="L4997" s="2042"/>
      <c r="M4997" s="2042"/>
      <c r="N4997" s="2042"/>
      <c r="R4997" s="1095" t="str">
        <f>IF(B4997="","",COUNTIF('Breakdown (B)'!$D$147:$D$1323,B4997))</f>
        <v/>
      </c>
    </row>
    <row r="4998" spans="1:18">
      <c r="B4998" s="3494"/>
      <c r="C4998" s="426"/>
      <c r="D4998" s="162"/>
      <c r="E4998" s="192"/>
      <c r="F4998" s="162"/>
      <c r="G4998" s="192"/>
      <c r="H4998" s="3525"/>
      <c r="I4998" s="162"/>
      <c r="J4998" s="196"/>
      <c r="K4998" s="2053"/>
      <c r="L4998" s="2042"/>
      <c r="M4998" s="2042"/>
      <c r="N4998" s="2042"/>
      <c r="R4998" s="1095" t="str">
        <f>IF(B4998="","",COUNTIF('Breakdown (B)'!$D$147:$D$1323,B4998))</f>
        <v/>
      </c>
    </row>
    <row r="4999" spans="1:18" ht="15">
      <c r="B4999" s="3494"/>
      <c r="C4999" s="159" t="str">
        <f>IF(D4999=$D$45,"A.",IF(D4999=$D$47,"B.",IF(D4999=$D$50,"C.",IF(D4999=$D$52,"D.",IF(D4999=$D$53,"E.",IF(D4999=$D$54,"F.",IF(D4999=$D$55,"G.",IF(D4999=$D$56,"H.","I."))))))))</f>
        <v>B.</v>
      </c>
      <c r="D4999" s="160" t="s">
        <v>969</v>
      </c>
      <c r="E4999" s="165"/>
      <c r="F4999" s="160" t="s">
        <v>1482</v>
      </c>
      <c r="G4999" s="165"/>
      <c r="H4999" s="3521"/>
      <c r="I4999" s="162"/>
      <c r="J4999" s="998">
        <f>J5000</f>
        <v>1633589.01</v>
      </c>
      <c r="K4999" s="2057"/>
      <c r="L4999" s="2042"/>
      <c r="M4999" s="2042"/>
      <c r="N4999" s="2042"/>
      <c r="R4999" s="1095" t="str">
        <f>IF(B4999="","",COUNTIF('Breakdown (B)'!$D$147:$D$1323,B4999))</f>
        <v/>
      </c>
    </row>
    <row r="5000" spans="1:18">
      <c r="B5000" s="3501"/>
      <c r="C5000" s="426"/>
      <c r="D5000" s="190">
        <v>4</v>
      </c>
      <c r="E5000" s="427" t="s">
        <v>1286</v>
      </c>
      <c r="F5000" s="191">
        <v>4</v>
      </c>
      <c r="G5000" s="187" t="s">
        <v>1287</v>
      </c>
      <c r="H5000" s="3521">
        <v>5.91</v>
      </c>
      <c r="I5000" s="196">
        <f>VLOOKUP(D5000,A18N3,10)</f>
        <v>276411</v>
      </c>
      <c r="J5000" s="196">
        <f>H5000*I5000</f>
        <v>1633589.01</v>
      </c>
      <c r="K5000" s="2053"/>
      <c r="L5000" s="2042"/>
      <c r="M5000" s="2042"/>
      <c r="N5000" s="2042"/>
      <c r="R5000" s="1095" t="str">
        <f>IF(B5000="","",COUNTIF('Breakdown (B)'!$D$147:$D$1323,B5000))</f>
        <v/>
      </c>
    </row>
    <row r="5001" spans="1:18">
      <c r="B5001" s="3494"/>
      <c r="C5001" s="426"/>
      <c r="D5001" s="163"/>
      <c r="E5001" s="165"/>
      <c r="F5001" s="162"/>
      <c r="G5001" s="165"/>
      <c r="H5001" s="3521"/>
      <c r="I5001" s="162"/>
      <c r="J5001" s="196"/>
      <c r="K5001" s="2053"/>
      <c r="L5001" s="2042"/>
      <c r="M5001" s="2042"/>
      <c r="N5001" s="2042"/>
      <c r="R5001" s="1095" t="str">
        <f>IF(B5001="","",COUNTIF('Breakdown (B)'!$D$147:$D$1323,B5001))</f>
        <v/>
      </c>
    </row>
    <row r="5002" spans="1:18" ht="15">
      <c r="B5002" s="3494"/>
      <c r="C5002" s="159" t="str">
        <f>IF(D5002=$D$45,"A.",IF(D5002=$D$47,"B.",IF(D5002=$D$50,"C.",IF(D5002=$D$52,"D.",IF(D5002=$D$53,"E.",IF(D5002=$D$54,"F.",IF(D5002=$D$55,"G.",IF(D5002=$D$56,"H.","I."))))))))</f>
        <v>C.</v>
      </c>
      <c r="D5002" s="160" t="s">
        <v>970</v>
      </c>
      <c r="E5002" s="165"/>
      <c r="F5002" s="160" t="s">
        <v>1483</v>
      </c>
      <c r="G5002" s="165"/>
      <c r="H5002" s="3521"/>
      <c r="I5002" s="162"/>
      <c r="J5002" s="998">
        <f>SUM(J5003:J5005)</f>
        <v>374163.15488522727</v>
      </c>
      <c r="K5002" s="2057"/>
      <c r="L5002" s="2042"/>
      <c r="M5002" s="2042"/>
      <c r="N5002" s="2042"/>
      <c r="R5002" s="1095" t="str">
        <f>IF(B5002="","",COUNTIF('Breakdown (B)'!$D$147:$D$1323,B5002))</f>
        <v/>
      </c>
    </row>
    <row r="5003" spans="1:18">
      <c r="B5003" s="3501"/>
      <c r="C5003" s="426"/>
      <c r="D5003" s="202" t="s">
        <v>200</v>
      </c>
      <c r="E5003" s="200" t="s">
        <v>789</v>
      </c>
      <c r="F5003" s="202" t="s">
        <v>960</v>
      </c>
      <c r="G5003" s="427" t="s">
        <v>1547</v>
      </c>
      <c r="H5003" s="3521">
        <v>7.4999999999999997E-2</v>
      </c>
      <c r="I5003" s="162">
        <f>VLOOKUP(D5003,equiment,15,0)</f>
        <v>3443912.627272727</v>
      </c>
      <c r="J5003" s="196">
        <f>H5003*I5003</f>
        <v>258293.44704545452</v>
      </c>
      <c r="K5003" s="2053"/>
      <c r="L5003" s="2042"/>
      <c r="M5003" s="2042"/>
      <c r="N5003" s="2042"/>
      <c r="R5003" s="1095" t="str">
        <f>IF(B5003="","",COUNTIF('Breakdown (B)'!$D$147:$D$1323,B5003))</f>
        <v/>
      </c>
    </row>
    <row r="5004" spans="1:18">
      <c r="B5004" s="3501"/>
      <c r="C5004" s="426"/>
      <c r="D5004" s="202" t="s">
        <v>838</v>
      </c>
      <c r="E5004" s="427" t="s">
        <v>789</v>
      </c>
      <c r="F5004" s="202" t="s">
        <v>321</v>
      </c>
      <c r="G5004" s="427" t="s">
        <v>1547</v>
      </c>
      <c r="H5004" s="3521">
        <f>+H5003</f>
        <v>7.4999999999999997E-2</v>
      </c>
      <c r="I5004" s="162">
        <f>VLOOKUP(D5004,equiment,15,0)</f>
        <v>1307365.53</v>
      </c>
      <c r="J5004" s="196">
        <f>H5004*I5004</f>
        <v>98052.414749999996</v>
      </c>
      <c r="K5004" s="2053"/>
      <c r="L5004" s="2042"/>
      <c r="M5004" s="2042"/>
      <c r="N5004" s="2042"/>
      <c r="R5004" s="1095" t="str">
        <f>IF(B5004="","",COUNTIF('Breakdown (B)'!$D$147:$D$1323,B5004))</f>
        <v/>
      </c>
    </row>
    <row r="5005" spans="1:18">
      <c r="B5005" s="3501"/>
      <c r="C5005" s="426"/>
      <c r="D5005" s="202" t="s">
        <v>882</v>
      </c>
      <c r="E5005" s="427" t="s">
        <v>1098</v>
      </c>
      <c r="F5005" s="202" t="s">
        <v>715</v>
      </c>
      <c r="G5005" s="427" t="s">
        <v>1098</v>
      </c>
      <c r="H5005" s="3521">
        <v>5</v>
      </c>
      <c r="I5005" s="162"/>
      <c r="J5005" s="196">
        <f>SUM(J5003:J5004)*H5005%</f>
        <v>17817.293089772727</v>
      </c>
      <c r="K5005" s="2053"/>
      <c r="L5005" s="2042"/>
      <c r="M5005" s="2042"/>
      <c r="N5005" s="2042"/>
      <c r="R5005" s="1095" t="str">
        <f>IF(B5005="","",COUNTIF('Breakdown (B)'!$D$147:$D$1323,B5005))</f>
        <v/>
      </c>
    </row>
    <row r="5006" spans="1:18">
      <c r="B5006" s="3494"/>
      <c r="C5006" s="426"/>
      <c r="D5006" s="174"/>
      <c r="E5006" s="187"/>
      <c r="F5006" s="174"/>
      <c r="G5006" s="187"/>
      <c r="H5006" s="3521"/>
      <c r="I5006" s="162"/>
      <c r="J5006" s="196"/>
      <c r="K5006" s="2053"/>
      <c r="L5006" s="2042"/>
      <c r="M5006" s="2042"/>
      <c r="N5006" s="2042"/>
      <c r="R5006" s="1095" t="str">
        <f>IF(B5006="","",COUNTIF('Breakdown (B)'!$D$147:$D$1323,B5006))</f>
        <v/>
      </c>
    </row>
    <row r="5007" spans="1:18" hidden="1">
      <c r="B5007" s="3494"/>
      <c r="C5007" s="159" t="str">
        <f t="shared" ref="C5007:C5012" si="205">IF(D5007=$D$45,"A.",IF(D5007=$D$47,"B.",IF(D5007=$D$50,"C.",IF(D5007=$D$52,"D.",IF(D5007=$D$53,"E.",IF(D5007=$D$54,"F.",IF(D5007=$D$55,"G.",IF(D5007=$D$56,"H.","I."))))))))</f>
        <v>D.</v>
      </c>
      <c r="D5007" s="168" t="s">
        <v>539</v>
      </c>
      <c r="E5007" s="192"/>
      <c r="F5007" s="168" t="s">
        <v>542</v>
      </c>
      <c r="G5007" s="192"/>
      <c r="H5007" s="3521"/>
      <c r="I5007" s="162"/>
      <c r="J5007" s="196">
        <f>J4994+J4999+J5002</f>
        <v>2080671.1226002274</v>
      </c>
      <c r="K5007" s="2053"/>
      <c r="L5007" s="2042"/>
      <c r="M5007" s="2042"/>
      <c r="N5007" s="2042"/>
      <c r="R5007" s="1095" t="str">
        <f>IF(B5007="","",COUNTIF('Breakdown (B)'!$D$147:$D$1323,B5007))</f>
        <v/>
      </c>
    </row>
    <row r="5008" spans="1:18" hidden="1">
      <c r="B5008" s="3494"/>
      <c r="C5008" s="159" t="str">
        <f t="shared" si="205"/>
        <v>E.</v>
      </c>
      <c r="D5008" s="168" t="s">
        <v>499</v>
      </c>
      <c r="E5008" s="192"/>
      <c r="F5008" s="168" t="s">
        <v>500</v>
      </c>
      <c r="G5008" s="192"/>
      <c r="H5008" s="3521"/>
      <c r="I5008" s="162"/>
      <c r="J5008" s="196">
        <f>2%*J5007</f>
        <v>41613.422452004546</v>
      </c>
      <c r="K5008" s="2053"/>
      <c r="L5008" s="2042"/>
      <c r="M5008" s="2042"/>
      <c r="N5008" s="2042"/>
      <c r="R5008" s="1095" t="str">
        <f>IF(B5008="","",COUNTIF('Breakdown (B)'!$D$147:$D$1323,B5008))</f>
        <v/>
      </c>
    </row>
    <row r="5009" spans="1:18" hidden="1">
      <c r="B5009" s="3494"/>
      <c r="C5009" s="159" t="str">
        <f t="shared" si="205"/>
        <v>F.</v>
      </c>
      <c r="D5009" s="168" t="s">
        <v>540</v>
      </c>
      <c r="E5009" s="192"/>
      <c r="F5009" s="168" t="s">
        <v>543</v>
      </c>
      <c r="G5009" s="192"/>
      <c r="H5009" s="3521"/>
      <c r="I5009" s="162"/>
      <c r="J5009" s="196">
        <f>SUM(J5007:J5008)</f>
        <v>2122284.5450522318</v>
      </c>
      <c r="K5009" s="2053"/>
      <c r="L5009" s="2042"/>
      <c r="M5009" s="2042"/>
      <c r="N5009" s="2042"/>
      <c r="R5009" s="1095" t="str">
        <f>IF(B5009="","",COUNTIF('Breakdown (B)'!$D$147:$D$1323,B5009))</f>
        <v/>
      </c>
    </row>
    <row r="5010" spans="1:18" hidden="1">
      <c r="B5010" s="3494"/>
      <c r="C5010" s="159" t="str">
        <f t="shared" si="205"/>
        <v>G.</v>
      </c>
      <c r="D5010" s="168" t="s">
        <v>541</v>
      </c>
      <c r="E5010" s="192"/>
      <c r="F5010" s="168" t="s">
        <v>544</v>
      </c>
      <c r="G5010" s="192"/>
      <c r="H5010" s="3521"/>
      <c r="I5010" s="162"/>
      <c r="J5010" s="196">
        <f>5.5%*J5009</f>
        <v>116725.64997787274</v>
      </c>
      <c r="K5010" s="2053"/>
      <c r="L5010" s="2042"/>
      <c r="M5010" s="2042"/>
      <c r="N5010" s="2042"/>
      <c r="R5010" s="1095" t="str">
        <f>IF(B5010="","",COUNTIF('Breakdown (B)'!$D$147:$D$1323,B5010))</f>
        <v/>
      </c>
    </row>
    <row r="5011" spans="1:18" hidden="1">
      <c r="B5011" s="3494"/>
      <c r="C5011" s="159" t="str">
        <f t="shared" si="205"/>
        <v>H.</v>
      </c>
      <c r="D5011" s="168" t="s">
        <v>479</v>
      </c>
      <c r="E5011" s="192"/>
      <c r="F5011" s="168" t="s">
        <v>478</v>
      </c>
      <c r="G5011" s="192"/>
      <c r="H5011" s="3521"/>
      <c r="I5011" s="162"/>
      <c r="J5011" s="196">
        <f>6%*SUM(J5009:J5010)</f>
        <v>134340.61170180625</v>
      </c>
      <c r="K5011" s="2053"/>
      <c r="L5011" s="2042"/>
      <c r="M5011" s="2042"/>
      <c r="N5011" s="2042"/>
      <c r="R5011" s="1095" t="str">
        <f>IF(B5011="","",COUNTIF('Breakdown (B)'!$D$147:$D$1323,B5011))</f>
        <v/>
      </c>
    </row>
    <row r="5012" spans="1:18" ht="15" hidden="1" customHeight="1">
      <c r="B5012" s="3494" t="s">
        <v>79</v>
      </c>
      <c r="C5012" s="159" t="str">
        <f t="shared" si="205"/>
        <v>I.</v>
      </c>
      <c r="D5012" s="168" t="s">
        <v>1370</v>
      </c>
      <c r="E5012" s="192"/>
      <c r="F5012" s="168" t="s">
        <v>440</v>
      </c>
      <c r="G5012" s="192"/>
      <c r="H5012" s="3521"/>
      <c r="I5012" s="162"/>
      <c r="J5012" s="196">
        <f>SUM(J5009:J5011)</f>
        <v>2373350.8067319104</v>
      </c>
      <c r="K5012" s="2053"/>
      <c r="L5012" s="2042"/>
      <c r="M5012" s="2042"/>
      <c r="N5012" s="2042"/>
      <c r="R5012" s="1095">
        <f>IF(B5012="","",COUNTIF('Breakdown (B)'!$D$147:$D$1323,B5012))</f>
        <v>0</v>
      </c>
    </row>
    <row r="5013" spans="1:18" ht="15" hidden="1" customHeight="1">
      <c r="B5013" s="3491"/>
      <c r="C5013" s="159" t="s">
        <v>1666</v>
      </c>
      <c r="D5013" s="168" t="s">
        <v>1667</v>
      </c>
      <c r="E5013" s="192"/>
      <c r="F5013" s="168" t="s">
        <v>1668</v>
      </c>
      <c r="G5013" s="192"/>
      <c r="H5013" s="3522"/>
      <c r="I5013" s="196"/>
      <c r="J5013" s="196">
        <f>J5012*10%</f>
        <v>237335.08067319106</v>
      </c>
      <c r="K5013" s="2053"/>
      <c r="L5013" s="2030"/>
      <c r="M5013" s="2030"/>
      <c r="N5013" s="2030"/>
      <c r="O5013" s="146"/>
      <c r="R5013" s="1095" t="str">
        <f>IF(B5013="","",COUNTIF('Breakdown (B)'!$D$147:$D$1323,B5013))</f>
        <v/>
      </c>
    </row>
    <row r="5014" spans="1:18" ht="15" hidden="1" customHeight="1">
      <c r="B5014" s="3491"/>
      <c r="C5014" s="159" t="s">
        <v>2653</v>
      </c>
      <c r="D5014" s="168" t="s">
        <v>2652</v>
      </c>
      <c r="E5014" s="192"/>
      <c r="F5014" s="168" t="s">
        <v>2654</v>
      </c>
      <c r="G5014" s="192"/>
      <c r="H5014" s="3522"/>
      <c r="I5014" s="196"/>
      <c r="J5014" s="196">
        <f>SUM(J5012:J5013)*2%</f>
        <v>52213.717748102034</v>
      </c>
      <c r="K5014" s="2053"/>
      <c r="L5014" s="2030"/>
      <c r="M5014" s="2030"/>
      <c r="N5014" s="2030"/>
      <c r="O5014" s="146"/>
      <c r="R5014" s="1095" t="str">
        <f>IF(B5014="","",COUNTIF('Breakdown (B)'!$D$147:$D$1323,B5014))</f>
        <v/>
      </c>
    </row>
    <row r="5015" spans="1:18" s="155" customFormat="1" ht="13.5" hidden="1" customHeight="1">
      <c r="B5015" s="3492"/>
      <c r="C5015" s="428">
        <f>B4993</f>
        <v>226</v>
      </c>
      <c r="D5015" s="210" t="s">
        <v>1669</v>
      </c>
      <c r="E5015" s="175"/>
      <c r="F5015" s="210" t="s">
        <v>1670</v>
      </c>
      <c r="G5015" s="175"/>
      <c r="H5015" s="3523"/>
      <c r="I5015" s="198"/>
      <c r="J5015" s="198">
        <f>SUM(J5012:J5014)</f>
        <v>2662899.6051532039</v>
      </c>
      <c r="K5015" s="2053"/>
      <c r="L5015" s="2030"/>
      <c r="M5015" s="2030"/>
      <c r="N5015" s="2030"/>
      <c r="O5015" s="147"/>
      <c r="R5015" s="1095" t="str">
        <f>IF(B5015="","",COUNTIF('Breakdown (B)'!$D$147:$D$1323,B5015))</f>
        <v/>
      </c>
    </row>
    <row r="5016" spans="1:18" s="155" customFormat="1" hidden="1">
      <c r="B5016" s="3494"/>
      <c r="C5016" s="426"/>
      <c r="D5016" s="175"/>
      <c r="E5016" s="169"/>
      <c r="F5016" s="175"/>
      <c r="G5016" s="169"/>
      <c r="H5016" s="3521"/>
      <c r="I5016" s="161"/>
      <c r="J5016" s="198"/>
      <c r="K5016" s="2053"/>
      <c r="L5016" s="2042"/>
      <c r="M5016" s="2042"/>
      <c r="N5016" s="2042"/>
      <c r="R5016" s="1095" t="str">
        <f>IF(B5016="","",COUNTIF('Breakdown (B)'!$D$147:$D$1323,B5016))</f>
        <v/>
      </c>
    </row>
    <row r="5017" spans="1:18" s="1088" customFormat="1" ht="25.5">
      <c r="A5017" s="1088" t="s">
        <v>1647</v>
      </c>
      <c r="B5017" s="3490">
        <f>B4993+1</f>
        <v>227</v>
      </c>
      <c r="C5017" s="1089" t="s">
        <v>5965</v>
      </c>
      <c r="D5017" s="1090" t="s">
        <v>5966</v>
      </c>
      <c r="E5017" s="1091" t="s">
        <v>298</v>
      </c>
      <c r="F5017" s="1090" t="s">
        <v>5967</v>
      </c>
      <c r="G5017" s="1092" t="s">
        <v>298</v>
      </c>
      <c r="H5017" s="3520"/>
      <c r="I5017" s="1093"/>
      <c r="J5017" s="1093"/>
      <c r="K5017" s="2052">
        <f>J5018</f>
        <v>121407.70372742499</v>
      </c>
      <c r="L5017" s="2043">
        <f>J5023</f>
        <v>2039913.18</v>
      </c>
      <c r="M5017" s="2043">
        <f>J5026</f>
        <v>1518725.6918270965</v>
      </c>
      <c r="N5017" s="2043"/>
      <c r="O5017" s="1094">
        <f>J5026</f>
        <v>1518725.6918270965</v>
      </c>
      <c r="P5017" s="1088">
        <f>IF(B5017=" ",0,(M5017+N5017+O5017)*1.02*1.055*1.06*1.1)</f>
        <v>3811189.2719860235</v>
      </c>
      <c r="R5017" s="1095">
        <f>IF(B5017="","",COUNTIF('Breakdown (B)'!$D$147:$D$1323,B5017))</f>
        <v>2</v>
      </c>
    </row>
    <row r="5018" spans="1:18" ht="15">
      <c r="B5018" s="3494"/>
      <c r="C5018" s="159" t="str">
        <f>IF(D5018=$D$45,"A.",IF(D5018=$D$47,"B.",IF(D5018=$D$50,"C.",IF(D5018=$D$52,"D.",IF(D5018=$D$53,"E.",IF(D5018=$D$54,"F.",IF(D5018=$D$55,"G.",IF(D5018=$D$56,"H.","I."))))))))</f>
        <v>A.</v>
      </c>
      <c r="D5018" s="160" t="s">
        <v>1479</v>
      </c>
      <c r="E5018" s="192"/>
      <c r="F5018" s="160" t="s">
        <v>64</v>
      </c>
      <c r="G5018" s="192"/>
      <c r="H5018" s="3525"/>
      <c r="I5018" s="162"/>
      <c r="J5018" s="998">
        <f>SUM(J5019:J5021)</f>
        <v>121407.70372742499</v>
      </c>
      <c r="K5018" s="2053"/>
      <c r="L5018" s="2042"/>
      <c r="M5018" s="2042"/>
      <c r="N5018" s="2042"/>
      <c r="R5018" s="1095" t="str">
        <f>IF(B5018="","",COUNTIF('Breakdown (B)'!$D$147:$D$1323,B5018))</f>
        <v/>
      </c>
    </row>
    <row r="5019" spans="1:18">
      <c r="B5019" s="3494"/>
      <c r="C5019" s="426"/>
      <c r="D5019" s="202" t="s">
        <v>17</v>
      </c>
      <c r="E5019" s="427" t="s">
        <v>1075</v>
      </c>
      <c r="F5019" s="202" t="s">
        <v>943</v>
      </c>
      <c r="G5019" s="427" t="s">
        <v>1075</v>
      </c>
      <c r="H5019" s="3521">
        <v>4.79</v>
      </c>
      <c r="I5019" s="162">
        <f>VLOOKUP(D5019,material1,8,0)</f>
        <v>15799.526234090907</v>
      </c>
      <c r="J5019" s="196">
        <f>H5019*I5019</f>
        <v>75679.730661295442</v>
      </c>
      <c r="K5019" s="2053"/>
      <c r="L5019" s="2042"/>
      <c r="M5019" s="2042"/>
      <c r="N5019" s="2042"/>
      <c r="R5019" s="1095" t="str">
        <f>IF(B5019="","",COUNTIF('Breakdown (B)'!$D$147:$D$1323,B5019))</f>
        <v/>
      </c>
    </row>
    <row r="5020" spans="1:18">
      <c r="B5020" s="3494"/>
      <c r="C5020" s="426"/>
      <c r="D5020" s="202" t="s">
        <v>1048</v>
      </c>
      <c r="E5020" s="427" t="s">
        <v>1075</v>
      </c>
      <c r="F5020" s="202" t="s">
        <v>909</v>
      </c>
      <c r="G5020" s="427" t="s">
        <v>1614</v>
      </c>
      <c r="H5020" s="3521">
        <v>1.59</v>
      </c>
      <c r="I5020" s="162">
        <f>VLOOKUP(D5020,material1,8,0)</f>
        <v>21818.181818181816</v>
      </c>
      <c r="J5020" s="196">
        <f>H5020*I5020</f>
        <v>34690.909090909088</v>
      </c>
      <c r="K5020" s="2053"/>
      <c r="L5020" s="2042"/>
      <c r="M5020" s="2042"/>
      <c r="N5020" s="2042"/>
      <c r="R5020" s="1095" t="str">
        <f>IF(B5020="","",COUNTIF('Breakdown (B)'!$D$147:$D$1323,B5020))</f>
        <v/>
      </c>
    </row>
    <row r="5021" spans="1:18">
      <c r="B5021" s="3494"/>
      <c r="C5021" s="159"/>
      <c r="D5021" s="202" t="s">
        <v>882</v>
      </c>
      <c r="E5021" s="192" t="s">
        <v>1098</v>
      </c>
      <c r="F5021" s="202" t="s">
        <v>715</v>
      </c>
      <c r="G5021" s="427" t="s">
        <v>1098</v>
      </c>
      <c r="H5021" s="3521">
        <v>10</v>
      </c>
      <c r="I5021" s="162"/>
      <c r="J5021" s="196">
        <f>SUM(J5019:J5020)*H5021%</f>
        <v>11037.063975220453</v>
      </c>
      <c r="K5021" s="2053"/>
      <c r="L5021" s="2042"/>
      <c r="M5021" s="2042"/>
      <c r="N5021" s="2042"/>
      <c r="R5021" s="1095" t="str">
        <f>IF(B5021="","",COUNTIF('Breakdown (B)'!$D$147:$D$1323,B5021))</f>
        <v/>
      </c>
    </row>
    <row r="5022" spans="1:18">
      <c r="B5022" s="3494"/>
      <c r="C5022" s="426"/>
      <c r="D5022" s="162"/>
      <c r="E5022" s="192"/>
      <c r="F5022" s="162"/>
      <c r="G5022" s="192"/>
      <c r="H5022" s="3525"/>
      <c r="I5022" s="162"/>
      <c r="J5022" s="196"/>
      <c r="K5022" s="2053"/>
      <c r="L5022" s="2042"/>
      <c r="M5022" s="2042"/>
      <c r="N5022" s="2042"/>
      <c r="R5022" s="1095" t="str">
        <f>IF(B5022="","",COUNTIF('Breakdown (B)'!$D$147:$D$1323,B5022))</f>
        <v/>
      </c>
    </row>
    <row r="5023" spans="1:18" ht="15">
      <c r="B5023" s="3494"/>
      <c r="C5023" s="159" t="str">
        <f>IF(D5023=$D$45,"A.",IF(D5023=$D$47,"B.",IF(D5023=$D$50,"C.",IF(D5023=$D$52,"D.",IF(D5023=$D$53,"E.",IF(D5023=$D$54,"F.",IF(D5023=$D$55,"G.",IF(D5023=$D$56,"H.","I."))))))))</f>
        <v>B.</v>
      </c>
      <c r="D5023" s="160" t="s">
        <v>969</v>
      </c>
      <c r="E5023" s="165"/>
      <c r="F5023" s="160" t="s">
        <v>1482</v>
      </c>
      <c r="G5023" s="165"/>
      <c r="H5023" s="3521"/>
      <c r="I5023" s="162"/>
      <c r="J5023" s="998">
        <f>J5024</f>
        <v>2039913.18</v>
      </c>
      <c r="K5023" s="2057"/>
      <c r="L5023" s="2042"/>
      <c r="M5023" s="2042"/>
      <c r="N5023" s="2042"/>
      <c r="R5023" s="1095" t="str">
        <f>IF(B5023="","",COUNTIF('Breakdown (B)'!$D$147:$D$1323,B5023))</f>
        <v/>
      </c>
    </row>
    <row r="5024" spans="1:18">
      <c r="B5024" s="3501"/>
      <c r="C5024" s="426"/>
      <c r="D5024" s="190">
        <v>4</v>
      </c>
      <c r="E5024" s="427" t="s">
        <v>1286</v>
      </c>
      <c r="F5024" s="191">
        <v>4</v>
      </c>
      <c r="G5024" s="187" t="s">
        <v>1287</v>
      </c>
      <c r="H5024" s="3521">
        <v>7.38</v>
      </c>
      <c r="I5024" s="196">
        <f>VLOOKUP(D5024,A18N3,10)</f>
        <v>276411</v>
      </c>
      <c r="J5024" s="196">
        <f>H5024*I5024</f>
        <v>2039913.18</v>
      </c>
      <c r="K5024" s="2053"/>
      <c r="L5024" s="2042"/>
      <c r="M5024" s="2042"/>
      <c r="N5024" s="2042"/>
      <c r="R5024" s="1095" t="str">
        <f>IF(B5024="","",COUNTIF('Breakdown (B)'!$D$147:$D$1323,B5024))</f>
        <v/>
      </c>
    </row>
    <row r="5025" spans="1:18">
      <c r="B5025" s="3494"/>
      <c r="C5025" s="426"/>
      <c r="D5025" s="163"/>
      <c r="E5025" s="165"/>
      <c r="F5025" s="162"/>
      <c r="G5025" s="165"/>
      <c r="H5025" s="3521"/>
      <c r="I5025" s="162"/>
      <c r="J5025" s="196"/>
      <c r="K5025" s="2053"/>
      <c r="L5025" s="2042"/>
      <c r="M5025" s="2042"/>
      <c r="N5025" s="2042"/>
      <c r="R5025" s="1095" t="str">
        <f>IF(B5025="","",COUNTIF('Breakdown (B)'!$D$147:$D$1323,B5025))</f>
        <v/>
      </c>
    </row>
    <row r="5026" spans="1:18" ht="15">
      <c r="B5026" s="3494"/>
      <c r="C5026" s="159" t="str">
        <f>IF(D5026=$D$45,"A.",IF(D5026=$D$47,"B.",IF(D5026=$D$50,"C.",IF(D5026=$D$52,"D.",IF(D5026=$D$53,"E.",IF(D5026=$D$54,"F.",IF(D5026=$D$55,"G.",IF(D5026=$D$56,"H.","I."))))))))</f>
        <v>C.</v>
      </c>
      <c r="D5026" s="160" t="s">
        <v>970</v>
      </c>
      <c r="E5026" s="165"/>
      <c r="F5026" s="160" t="s">
        <v>1483</v>
      </c>
      <c r="G5026" s="165"/>
      <c r="H5026" s="3521"/>
      <c r="I5026" s="162"/>
      <c r="J5026" s="998">
        <f>SUM(J5027:J5032)</f>
        <v>1518725.6918270965</v>
      </c>
      <c r="K5026" s="2057"/>
      <c r="L5026" s="2042"/>
      <c r="M5026" s="2042"/>
      <c r="N5026" s="2042"/>
      <c r="R5026" s="1095" t="str">
        <f>IF(B5026="","",COUNTIF('Breakdown (B)'!$D$147:$D$1323,B5026))</f>
        <v/>
      </c>
    </row>
    <row r="5027" spans="1:18">
      <c r="B5027" s="3501"/>
      <c r="C5027" s="426"/>
      <c r="D5027" s="199" t="s">
        <v>1313</v>
      </c>
      <c r="E5027" s="200" t="s">
        <v>789</v>
      </c>
      <c r="F5027" s="202" t="s">
        <v>6049</v>
      </c>
      <c r="G5027" s="427" t="s">
        <v>1547</v>
      </c>
      <c r="H5027" s="3521">
        <v>8.5999999999999993E-2</v>
      </c>
      <c r="I5027" s="162">
        <f>VLOOKUP(D5027,equiment,15,0)</f>
        <v>2512358.8181818179</v>
      </c>
      <c r="J5027" s="196">
        <f>H5027*I5027</f>
        <v>216062.85836363633</v>
      </c>
      <c r="K5027" s="2053"/>
      <c r="L5027" s="2042"/>
      <c r="M5027" s="2042"/>
      <c r="N5027" s="2042"/>
      <c r="R5027" s="1095" t="str">
        <f>IF(B5027="","",COUNTIF('Breakdown (B)'!$D$147:$D$1323,B5027))</f>
        <v/>
      </c>
    </row>
    <row r="5028" spans="1:18">
      <c r="B5028" s="3501"/>
      <c r="C5028" s="426"/>
      <c r="D5028" s="199" t="s">
        <v>1155</v>
      </c>
      <c r="E5028" s="200" t="s">
        <v>789</v>
      </c>
      <c r="F5028" s="308" t="s">
        <v>724</v>
      </c>
      <c r="G5028" s="427" t="s">
        <v>1547</v>
      </c>
      <c r="H5028" s="3521">
        <f>H5027</f>
        <v>8.5999999999999993E-2</v>
      </c>
      <c r="I5028" s="162">
        <f>VLOOKUP(D5028,equiment,15,0)</f>
        <v>8795715.9304812849</v>
      </c>
      <c r="J5028" s="196">
        <f>H5028*I5028</f>
        <v>756431.57002139045</v>
      </c>
      <c r="K5028" s="2053"/>
      <c r="L5028" s="2042"/>
      <c r="M5028" s="2042"/>
      <c r="N5028" s="2042"/>
      <c r="R5028" s="1095" t="str">
        <f>IF(B5028="","",COUNTIF('Breakdown (B)'!$D$147:$D$1323,B5028))</f>
        <v/>
      </c>
    </row>
    <row r="5029" spans="1:18">
      <c r="B5029" s="3501"/>
      <c r="C5029" s="426"/>
      <c r="D5029" s="199" t="s">
        <v>159</v>
      </c>
      <c r="E5029" s="200" t="s">
        <v>789</v>
      </c>
      <c r="F5029" s="308" t="s">
        <v>751</v>
      </c>
      <c r="G5029" s="427" t="s">
        <v>1547</v>
      </c>
      <c r="H5029" s="3521">
        <v>0.8</v>
      </c>
      <c r="I5029" s="162">
        <f>VLOOKUP(D5029,equiment,15,0)</f>
        <v>353520.93033333332</v>
      </c>
      <c r="J5029" s="196">
        <f t="shared" ref="J5029:J5031" si="206">H5029*I5029</f>
        <v>282816.74426666665</v>
      </c>
      <c r="K5029" s="2053"/>
      <c r="L5029" s="2042"/>
      <c r="M5029" s="2042"/>
      <c r="N5029" s="2042"/>
      <c r="R5029" s="1095" t="str">
        <f>IF(B5029="","",COUNTIF('Breakdown (B)'!$D$147:$D$1323,B5029))</f>
        <v/>
      </c>
    </row>
    <row r="5030" spans="1:18">
      <c r="B5030" s="3501"/>
      <c r="C5030" s="426"/>
      <c r="D5030" s="202" t="s">
        <v>838</v>
      </c>
      <c r="E5030" s="427" t="s">
        <v>789</v>
      </c>
      <c r="F5030" s="202" t="s">
        <v>321</v>
      </c>
      <c r="G5030" s="427" t="s">
        <v>1547</v>
      </c>
      <c r="H5030" s="3521">
        <f>H5028</f>
        <v>8.5999999999999993E-2</v>
      </c>
      <c r="I5030" s="162">
        <f>VLOOKUP(D5030,equiment,15,0)</f>
        <v>1307365.53</v>
      </c>
      <c r="J5030" s="196">
        <f>H5030*I5030</f>
        <v>112433.43557999999</v>
      </c>
      <c r="K5030" s="2053"/>
      <c r="L5030" s="2042"/>
      <c r="M5030" s="2042"/>
      <c r="N5030" s="2042"/>
      <c r="R5030" s="1095" t="str">
        <f>IF(B5030="","",COUNTIF('Breakdown (B)'!$D$147:$D$1323,B5030))</f>
        <v/>
      </c>
    </row>
    <row r="5031" spans="1:18">
      <c r="B5031" s="3501"/>
      <c r="C5031" s="426"/>
      <c r="D5031" s="199" t="s">
        <v>636</v>
      </c>
      <c r="E5031" s="200" t="s">
        <v>789</v>
      </c>
      <c r="F5031" s="308" t="s">
        <v>637</v>
      </c>
      <c r="G5031" s="427" t="s">
        <v>1547</v>
      </c>
      <c r="H5031" s="3521">
        <f>H5030</f>
        <v>8.5999999999999993E-2</v>
      </c>
      <c r="I5031" s="162">
        <f>VLOOKUP(D5031,equiment,15,0)</f>
        <v>1409327.3076923077</v>
      </c>
      <c r="J5031" s="196">
        <f t="shared" si="206"/>
        <v>121202.14846153845</v>
      </c>
      <c r="K5031" s="2053"/>
      <c r="L5031" s="2042"/>
      <c r="M5031" s="2042"/>
      <c r="N5031" s="2042"/>
      <c r="R5031" s="1095" t="str">
        <f>IF(B5031="","",COUNTIF('Breakdown (B)'!$D$147:$D$1323,B5031))</f>
        <v/>
      </c>
    </row>
    <row r="5032" spans="1:18">
      <c r="B5032" s="3501"/>
      <c r="C5032" s="426"/>
      <c r="D5032" s="202" t="s">
        <v>882</v>
      </c>
      <c r="E5032" s="427" t="s">
        <v>1098</v>
      </c>
      <c r="F5032" s="202" t="s">
        <v>715</v>
      </c>
      <c r="G5032" s="427" t="s">
        <v>1098</v>
      </c>
      <c r="H5032" s="3521">
        <v>2</v>
      </c>
      <c r="I5032" s="162"/>
      <c r="J5032" s="196">
        <f>SUM(J5027:J5031)*H5032%</f>
        <v>29778.935133864637</v>
      </c>
      <c r="K5032" s="2053"/>
      <c r="L5032" s="2042"/>
      <c r="M5032" s="2042"/>
      <c r="N5032" s="2042"/>
      <c r="R5032" s="1095" t="str">
        <f>IF(B5032="","",COUNTIF('Breakdown (B)'!$D$147:$D$1323,B5032))</f>
        <v/>
      </c>
    </row>
    <row r="5033" spans="1:18">
      <c r="B5033" s="3494"/>
      <c r="C5033" s="426"/>
      <c r="D5033" s="174"/>
      <c r="E5033" s="187"/>
      <c r="F5033" s="174"/>
      <c r="G5033" s="187"/>
      <c r="H5033" s="3521"/>
      <c r="I5033" s="162"/>
      <c r="J5033" s="196"/>
      <c r="K5033" s="2053"/>
      <c r="L5033" s="2042"/>
      <c r="M5033" s="2042"/>
      <c r="N5033" s="2042"/>
      <c r="R5033" s="1095" t="str">
        <f>IF(B5033="","",COUNTIF('Breakdown (B)'!$D$147:$D$1323,B5033))</f>
        <v/>
      </c>
    </row>
    <row r="5034" spans="1:18" s="1088" customFormat="1" ht="38.25">
      <c r="A5034" s="1088" t="s">
        <v>1647</v>
      </c>
      <c r="B5034" s="3490">
        <f>B5017+1</f>
        <v>228</v>
      </c>
      <c r="C5034" s="1089" t="s">
        <v>2924</v>
      </c>
      <c r="D5034" s="1090" t="s">
        <v>5968</v>
      </c>
      <c r="E5034" s="1091" t="s">
        <v>298</v>
      </c>
      <c r="F5034" s="1090" t="s">
        <v>2574</v>
      </c>
      <c r="G5034" s="1092" t="s">
        <v>298</v>
      </c>
      <c r="H5034" s="3520"/>
      <c r="I5034" s="1093"/>
      <c r="J5034" s="1093"/>
      <c r="K5034" s="2052">
        <f>J5035</f>
        <v>43751.374628999998</v>
      </c>
      <c r="L5034" s="2043">
        <f>J5040</f>
        <v>980153.40599999996</v>
      </c>
      <c r="M5034" s="2043">
        <f>J5043</f>
        <v>224497.89293113636</v>
      </c>
      <c r="N5034" s="2043"/>
      <c r="O5034" s="1094">
        <f>J5043</f>
        <v>224497.89293113636</v>
      </c>
      <c r="P5034" s="1088">
        <f>IF(B5034=" ",0,(M5034+N5034+O5034)*1.02*1.055*1.06*1.1)</f>
        <v>563369.6497840127</v>
      </c>
      <c r="R5034" s="1095">
        <f>IF(B5034="","",COUNTIF('Breakdown (B)'!$D$147:$D$1323,B5034))</f>
        <v>1</v>
      </c>
    </row>
    <row r="5035" spans="1:18" ht="15">
      <c r="B5035" s="3494"/>
      <c r="C5035" s="159" t="str">
        <f>IF(D5035=$D$45,"A.",IF(D5035=$D$47,"B.",IF(D5035=$D$50,"C.",IF(D5035=$D$52,"D.",IF(D5035=$D$53,"E.",IF(D5035=$D$54,"F.",IF(D5035=$D$55,"G.",IF(D5035=$D$56,"H.","I."))))))))</f>
        <v>A.</v>
      </c>
      <c r="D5035" s="160" t="s">
        <v>1479</v>
      </c>
      <c r="E5035" s="192"/>
      <c r="F5035" s="160" t="s">
        <v>64</v>
      </c>
      <c r="G5035" s="192"/>
      <c r="H5035" s="3525"/>
      <c r="I5035" s="162"/>
      <c r="J5035" s="998">
        <f>SUM(J5036:J5038)*60%</f>
        <v>43751.374628999998</v>
      </c>
      <c r="K5035" s="2053"/>
      <c r="L5035" s="2042"/>
      <c r="M5035" s="2042"/>
      <c r="N5035" s="2042"/>
      <c r="R5035" s="1095" t="str">
        <f>IF(B5035="","",COUNTIF('Breakdown (B)'!$D$147:$D$1323,B5035))</f>
        <v/>
      </c>
    </row>
    <row r="5036" spans="1:18">
      <c r="B5036" s="3494"/>
      <c r="C5036" s="426"/>
      <c r="D5036" s="202" t="s">
        <v>17</v>
      </c>
      <c r="E5036" s="427" t="s">
        <v>1075</v>
      </c>
      <c r="F5036" s="202" t="s">
        <v>943</v>
      </c>
      <c r="G5036" s="427" t="s">
        <v>1075</v>
      </c>
      <c r="H5036" s="3521">
        <v>2</v>
      </c>
      <c r="I5036" s="162">
        <f>VLOOKUP(D5036,material1,8,0)</f>
        <v>15799.526234090907</v>
      </c>
      <c r="J5036" s="196">
        <f>H5036*I5036</f>
        <v>31599.052468181813</v>
      </c>
      <c r="K5036" s="2053"/>
      <c r="L5036" s="2042"/>
      <c r="M5036" s="2042"/>
      <c r="N5036" s="2042"/>
      <c r="R5036" s="1095" t="str">
        <f>IF(B5036="","",COUNTIF('Breakdown (B)'!$D$147:$D$1323,B5036))</f>
        <v/>
      </c>
    </row>
    <row r="5037" spans="1:18">
      <c r="B5037" s="3494"/>
      <c r="C5037" s="426"/>
      <c r="D5037" s="202" t="s">
        <v>1048</v>
      </c>
      <c r="E5037" s="427" t="s">
        <v>1075</v>
      </c>
      <c r="F5037" s="202" t="s">
        <v>909</v>
      </c>
      <c r="G5037" s="427" t="s">
        <v>1614</v>
      </c>
      <c r="H5037" s="3521">
        <v>1.59</v>
      </c>
      <c r="I5037" s="162">
        <f>VLOOKUP(D5037,material1,8,0)</f>
        <v>21818.181818181816</v>
      </c>
      <c r="J5037" s="196">
        <f>H5037*I5037</f>
        <v>34690.909090909088</v>
      </c>
      <c r="K5037" s="2053"/>
      <c r="L5037" s="2042"/>
      <c r="M5037" s="2042"/>
      <c r="N5037" s="2042"/>
      <c r="R5037" s="1095" t="str">
        <f>IF(B5037="","",COUNTIF('Breakdown (B)'!$D$147:$D$1323,B5037))</f>
        <v/>
      </c>
    </row>
    <row r="5038" spans="1:18">
      <c r="B5038" s="3494"/>
      <c r="C5038" s="159"/>
      <c r="D5038" s="202" t="s">
        <v>882</v>
      </c>
      <c r="E5038" s="192" t="s">
        <v>1098</v>
      </c>
      <c r="F5038" s="202" t="s">
        <v>715</v>
      </c>
      <c r="G5038" s="427" t="s">
        <v>1098</v>
      </c>
      <c r="H5038" s="3521">
        <v>10</v>
      </c>
      <c r="I5038" s="162"/>
      <c r="J5038" s="196">
        <f>SUM(J5036:J5037)*H5038%</f>
        <v>6628.9961559090916</v>
      </c>
      <c r="K5038" s="2053"/>
      <c r="L5038" s="2042"/>
      <c r="M5038" s="2042"/>
      <c r="N5038" s="2042"/>
      <c r="R5038" s="1095" t="str">
        <f>IF(B5038="","",COUNTIF('Breakdown (B)'!$D$147:$D$1323,B5038))</f>
        <v/>
      </c>
    </row>
    <row r="5039" spans="1:18">
      <c r="B5039" s="3494"/>
      <c r="C5039" s="426"/>
      <c r="D5039" s="162"/>
      <c r="E5039" s="192"/>
      <c r="F5039" s="162"/>
      <c r="G5039" s="192"/>
      <c r="H5039" s="3525"/>
      <c r="I5039" s="162"/>
      <c r="J5039" s="196"/>
      <c r="K5039" s="2053"/>
      <c r="L5039" s="2042"/>
      <c r="M5039" s="2042"/>
      <c r="N5039" s="2042"/>
      <c r="R5039" s="1095" t="str">
        <f>IF(B5039="","",COUNTIF('Breakdown (B)'!$D$147:$D$1323,B5039))</f>
        <v/>
      </c>
    </row>
    <row r="5040" spans="1:18" ht="15">
      <c r="B5040" s="3494"/>
      <c r="C5040" s="159" t="str">
        <f>IF(D5040=$D$45,"A.",IF(D5040=$D$47,"B.",IF(D5040=$D$50,"C.",IF(D5040=$D$52,"D.",IF(D5040=$D$53,"E.",IF(D5040=$D$54,"F.",IF(D5040=$D$55,"G.",IF(D5040=$D$56,"H.","I."))))))))</f>
        <v>B.</v>
      </c>
      <c r="D5040" s="160" t="s">
        <v>969</v>
      </c>
      <c r="E5040" s="165"/>
      <c r="F5040" s="160" t="s">
        <v>1482</v>
      </c>
      <c r="G5040" s="165"/>
      <c r="H5040" s="3521"/>
      <c r="I5040" s="162"/>
      <c r="J5040" s="998">
        <f>J5041*60%</f>
        <v>980153.40599999996</v>
      </c>
      <c r="K5040" s="2057"/>
      <c r="L5040" s="2042"/>
      <c r="M5040" s="2042"/>
      <c r="N5040" s="2042"/>
      <c r="R5040" s="1095" t="str">
        <f>IF(B5040="","",COUNTIF('Breakdown (B)'!$D$147:$D$1323,B5040))</f>
        <v/>
      </c>
    </row>
    <row r="5041" spans="2:18">
      <c r="B5041" s="3501"/>
      <c r="C5041" s="426"/>
      <c r="D5041" s="190">
        <v>4</v>
      </c>
      <c r="E5041" s="427" t="s">
        <v>1286</v>
      </c>
      <c r="F5041" s="191">
        <v>4</v>
      </c>
      <c r="G5041" s="187" t="s">
        <v>1287</v>
      </c>
      <c r="H5041" s="3521">
        <v>5.91</v>
      </c>
      <c r="I5041" s="196">
        <f>VLOOKUP(D5041,A18N3,10)</f>
        <v>276411</v>
      </c>
      <c r="J5041" s="196">
        <f>H5041*I5041</f>
        <v>1633589.01</v>
      </c>
      <c r="K5041" s="2053"/>
      <c r="L5041" s="2042"/>
      <c r="M5041" s="2042"/>
      <c r="N5041" s="2042"/>
      <c r="R5041" s="1095" t="str">
        <f>IF(B5041="","",COUNTIF('Breakdown (B)'!$D$147:$D$1323,B5041))</f>
        <v/>
      </c>
    </row>
    <row r="5042" spans="2:18">
      <c r="B5042" s="3494"/>
      <c r="C5042" s="426"/>
      <c r="D5042" s="163"/>
      <c r="E5042" s="165"/>
      <c r="F5042" s="162"/>
      <c r="G5042" s="165"/>
      <c r="H5042" s="3521"/>
      <c r="I5042" s="162"/>
      <c r="J5042" s="196"/>
      <c r="K5042" s="2053"/>
      <c r="L5042" s="2042"/>
      <c r="M5042" s="2042"/>
      <c r="N5042" s="2042"/>
      <c r="R5042" s="1095" t="str">
        <f>IF(B5042="","",COUNTIF('Breakdown (B)'!$D$147:$D$1323,B5042))</f>
        <v/>
      </c>
    </row>
    <row r="5043" spans="2:18" ht="15">
      <c r="B5043" s="3494"/>
      <c r="C5043" s="159" t="str">
        <f>IF(D5043=$D$45,"A.",IF(D5043=$D$47,"B.",IF(D5043=$D$50,"C.",IF(D5043=$D$52,"D.",IF(D5043=$D$53,"E.",IF(D5043=$D$54,"F.",IF(D5043=$D$55,"G.",IF(D5043=$D$56,"H.","I."))))))))</f>
        <v>C.</v>
      </c>
      <c r="D5043" s="160" t="s">
        <v>970</v>
      </c>
      <c r="E5043" s="165"/>
      <c r="F5043" s="160" t="s">
        <v>1483</v>
      </c>
      <c r="G5043" s="165"/>
      <c r="H5043" s="3521"/>
      <c r="I5043" s="162"/>
      <c r="J5043" s="998">
        <f>SUM(J5044:J5046)*60%</f>
        <v>224497.89293113636</v>
      </c>
      <c r="K5043" s="2057"/>
      <c r="L5043" s="2042"/>
      <c r="M5043" s="2042"/>
      <c r="N5043" s="2042"/>
      <c r="R5043" s="1095" t="str">
        <f>IF(B5043="","",COUNTIF('Breakdown (B)'!$D$147:$D$1323,B5043))</f>
        <v/>
      </c>
    </row>
    <row r="5044" spans="2:18">
      <c r="B5044" s="3501"/>
      <c r="C5044" s="426"/>
      <c r="D5044" s="202" t="s">
        <v>200</v>
      </c>
      <c r="E5044" s="200" t="s">
        <v>789</v>
      </c>
      <c r="F5044" s="202" t="s">
        <v>960</v>
      </c>
      <c r="G5044" s="427" t="s">
        <v>1547</v>
      </c>
      <c r="H5044" s="3521">
        <v>7.4999999999999997E-2</v>
      </c>
      <c r="I5044" s="162">
        <f>VLOOKUP(D5044,equiment,15,0)</f>
        <v>3443912.627272727</v>
      </c>
      <c r="J5044" s="196">
        <f>H5044*I5044</f>
        <v>258293.44704545452</v>
      </c>
      <c r="K5044" s="2053"/>
      <c r="L5044" s="2042"/>
      <c r="M5044" s="2042"/>
      <c r="N5044" s="2042"/>
      <c r="R5044" s="1095" t="str">
        <f>IF(B5044="","",COUNTIF('Breakdown (B)'!$D$147:$D$1323,B5044))</f>
        <v/>
      </c>
    </row>
    <row r="5045" spans="2:18">
      <c r="B5045" s="3501"/>
      <c r="C5045" s="426"/>
      <c r="D5045" s="202" t="s">
        <v>838</v>
      </c>
      <c r="E5045" s="427" t="s">
        <v>789</v>
      </c>
      <c r="F5045" s="202" t="s">
        <v>321</v>
      </c>
      <c r="G5045" s="427" t="s">
        <v>1547</v>
      </c>
      <c r="H5045" s="3521">
        <f>+H5044</f>
        <v>7.4999999999999997E-2</v>
      </c>
      <c r="I5045" s="162">
        <f>VLOOKUP(D5045,equiment,15,0)</f>
        <v>1307365.53</v>
      </c>
      <c r="J5045" s="196">
        <f>H5045*I5045</f>
        <v>98052.414749999996</v>
      </c>
      <c r="K5045" s="2053"/>
      <c r="L5045" s="2042"/>
      <c r="M5045" s="2042"/>
      <c r="N5045" s="2042"/>
      <c r="R5045" s="1095" t="str">
        <f>IF(B5045="","",COUNTIF('Breakdown (B)'!$D$147:$D$1323,B5045))</f>
        <v/>
      </c>
    </row>
    <row r="5046" spans="2:18">
      <c r="B5046" s="3501"/>
      <c r="C5046" s="426"/>
      <c r="D5046" s="202" t="s">
        <v>882</v>
      </c>
      <c r="E5046" s="427" t="s">
        <v>1098</v>
      </c>
      <c r="F5046" s="202" t="s">
        <v>715</v>
      </c>
      <c r="G5046" s="427" t="s">
        <v>1098</v>
      </c>
      <c r="H5046" s="3521">
        <v>5</v>
      </c>
      <c r="I5046" s="162"/>
      <c r="J5046" s="196">
        <f>SUM(J5044:J5045)*H5046%</f>
        <v>17817.293089772727</v>
      </c>
      <c r="K5046" s="2053"/>
      <c r="L5046" s="2042"/>
      <c r="M5046" s="2042"/>
      <c r="N5046" s="2042"/>
      <c r="R5046" s="1095" t="str">
        <f>IF(B5046="","",COUNTIF('Breakdown (B)'!$D$147:$D$1323,B5046))</f>
        <v/>
      </c>
    </row>
    <row r="5047" spans="2:18">
      <c r="B5047" s="3494"/>
      <c r="C5047" s="426"/>
      <c r="D5047" s="174"/>
      <c r="E5047" s="187"/>
      <c r="F5047" s="174"/>
      <c r="G5047" s="187"/>
      <c r="H5047" s="3521"/>
      <c r="I5047" s="162"/>
      <c r="J5047" s="196"/>
      <c r="K5047" s="2053"/>
      <c r="L5047" s="2042"/>
      <c r="M5047" s="2042"/>
      <c r="N5047" s="2042"/>
      <c r="R5047" s="1095" t="str">
        <f>IF(B5047="","",COUNTIF('Breakdown (B)'!$D$147:$D$1323,B5047))</f>
        <v/>
      </c>
    </row>
    <row r="5048" spans="2:18" hidden="1">
      <c r="B5048" s="3494"/>
      <c r="C5048" s="159" t="str">
        <f t="shared" ref="C5048:C5053" si="207">IF(D5048=$D$45,"A.",IF(D5048=$D$47,"B.",IF(D5048=$D$50,"C.",IF(D5048=$D$52,"D.",IF(D5048=$D$53,"E.",IF(D5048=$D$54,"F.",IF(D5048=$D$55,"G.",IF(D5048=$D$56,"H.","I."))))))))</f>
        <v>D.</v>
      </c>
      <c r="D5048" s="168" t="s">
        <v>539</v>
      </c>
      <c r="E5048" s="192"/>
      <c r="F5048" s="168" t="s">
        <v>542</v>
      </c>
      <c r="G5048" s="192"/>
      <c r="H5048" s="3521"/>
      <c r="I5048" s="162"/>
      <c r="J5048" s="196">
        <f>J5035+J5040+J5043</f>
        <v>1248402.6735601362</v>
      </c>
      <c r="K5048" s="2053"/>
      <c r="L5048" s="2042"/>
      <c r="M5048" s="2042"/>
      <c r="N5048" s="2042"/>
      <c r="R5048" s="1095" t="str">
        <f>IF(B5048="","",COUNTIF('Breakdown (B)'!$D$147:$D$1323,B5048))</f>
        <v/>
      </c>
    </row>
    <row r="5049" spans="2:18" hidden="1">
      <c r="B5049" s="3494"/>
      <c r="C5049" s="159" t="str">
        <f t="shared" si="207"/>
        <v>E.</v>
      </c>
      <c r="D5049" s="168" t="s">
        <v>499</v>
      </c>
      <c r="E5049" s="192"/>
      <c r="F5049" s="168" t="s">
        <v>500</v>
      </c>
      <c r="G5049" s="192"/>
      <c r="H5049" s="3521"/>
      <c r="I5049" s="162"/>
      <c r="J5049" s="196">
        <f>2%*J5048</f>
        <v>24968.053471202726</v>
      </c>
      <c r="K5049" s="2053"/>
      <c r="L5049" s="2042"/>
      <c r="M5049" s="2042"/>
      <c r="N5049" s="2042"/>
      <c r="R5049" s="1095" t="str">
        <f>IF(B5049="","",COUNTIF('Breakdown (B)'!$D$147:$D$1323,B5049))</f>
        <v/>
      </c>
    </row>
    <row r="5050" spans="2:18" hidden="1">
      <c r="B5050" s="3494"/>
      <c r="C5050" s="159" t="str">
        <f t="shared" si="207"/>
        <v>F.</v>
      </c>
      <c r="D5050" s="168" t="s">
        <v>540</v>
      </c>
      <c r="E5050" s="192"/>
      <c r="F5050" s="168" t="s">
        <v>543</v>
      </c>
      <c r="G5050" s="192"/>
      <c r="H5050" s="3521"/>
      <c r="I5050" s="162"/>
      <c r="J5050" s="196">
        <f>SUM(J5048:J5049)</f>
        <v>1273370.727031339</v>
      </c>
      <c r="K5050" s="2053"/>
      <c r="L5050" s="2042"/>
      <c r="M5050" s="2042"/>
      <c r="N5050" s="2042"/>
      <c r="R5050" s="1095" t="str">
        <f>IF(B5050="","",COUNTIF('Breakdown (B)'!$D$147:$D$1323,B5050))</f>
        <v/>
      </c>
    </row>
    <row r="5051" spans="2:18" hidden="1">
      <c r="B5051" s="3494"/>
      <c r="C5051" s="159" t="str">
        <f t="shared" si="207"/>
        <v>G.</v>
      </c>
      <c r="D5051" s="168" t="s">
        <v>541</v>
      </c>
      <c r="E5051" s="192"/>
      <c r="F5051" s="168" t="s">
        <v>544</v>
      </c>
      <c r="G5051" s="192"/>
      <c r="H5051" s="3521"/>
      <c r="I5051" s="162"/>
      <c r="J5051" s="196">
        <f>5.5%*J5050</f>
        <v>70035.389986723647</v>
      </c>
      <c r="K5051" s="2053"/>
      <c r="L5051" s="2042"/>
      <c r="M5051" s="2042"/>
      <c r="N5051" s="2042"/>
      <c r="R5051" s="1095" t="str">
        <f>IF(B5051="","",COUNTIF('Breakdown (B)'!$D$147:$D$1323,B5051))</f>
        <v/>
      </c>
    </row>
    <row r="5052" spans="2:18" hidden="1">
      <c r="B5052" s="3494"/>
      <c r="C5052" s="159" t="str">
        <f t="shared" si="207"/>
        <v>H.</v>
      </c>
      <c r="D5052" s="168" t="s">
        <v>479</v>
      </c>
      <c r="E5052" s="192"/>
      <c r="F5052" s="168" t="s">
        <v>478</v>
      </c>
      <c r="G5052" s="192"/>
      <c r="H5052" s="3521"/>
      <c r="I5052" s="162"/>
      <c r="J5052" s="196">
        <f>6%*SUM(J5050:J5051)</f>
        <v>80604.367021083759</v>
      </c>
      <c r="K5052" s="2053"/>
      <c r="L5052" s="2042"/>
      <c r="M5052" s="2042"/>
      <c r="N5052" s="2042"/>
      <c r="R5052" s="1095" t="str">
        <f>IF(B5052="","",COUNTIF('Breakdown (B)'!$D$147:$D$1323,B5052))</f>
        <v/>
      </c>
    </row>
    <row r="5053" spans="2:18" ht="15" hidden="1" customHeight="1">
      <c r="B5053" s="3494" t="s">
        <v>79</v>
      </c>
      <c r="C5053" s="159" t="str">
        <f t="shared" si="207"/>
        <v>I.</v>
      </c>
      <c r="D5053" s="168" t="s">
        <v>1370</v>
      </c>
      <c r="E5053" s="192"/>
      <c r="F5053" s="168" t="s">
        <v>440</v>
      </c>
      <c r="G5053" s="192"/>
      <c r="H5053" s="3521"/>
      <c r="I5053" s="162"/>
      <c r="J5053" s="196">
        <f>SUM(J5050:J5052)</f>
        <v>1424010.4840391465</v>
      </c>
      <c r="K5053" s="2053"/>
      <c r="L5053" s="2042"/>
      <c r="M5053" s="2042"/>
      <c r="N5053" s="2042"/>
      <c r="R5053" s="1095">
        <f>IF(B5053="","",COUNTIF('Breakdown (B)'!$D$147:$D$1323,B5053))</f>
        <v>0</v>
      </c>
    </row>
    <row r="5054" spans="2:18" ht="15" hidden="1" customHeight="1">
      <c r="B5054" s="3491"/>
      <c r="C5054" s="159" t="s">
        <v>1666</v>
      </c>
      <c r="D5054" s="168" t="s">
        <v>1667</v>
      </c>
      <c r="E5054" s="192"/>
      <c r="F5054" s="168" t="s">
        <v>1668</v>
      </c>
      <c r="G5054" s="192"/>
      <c r="H5054" s="3522"/>
      <c r="I5054" s="196"/>
      <c r="J5054" s="196">
        <f>J5053*10%</f>
        <v>142401.04840391464</v>
      </c>
      <c r="K5054" s="2053"/>
      <c r="L5054" s="2030"/>
      <c r="M5054" s="2030"/>
      <c r="N5054" s="2030"/>
      <c r="O5054" s="146"/>
      <c r="R5054" s="1095" t="str">
        <f>IF(B5054="","",COUNTIF('Breakdown (B)'!$D$147:$D$1323,B5054))</f>
        <v/>
      </c>
    </row>
    <row r="5055" spans="2:18" ht="15" hidden="1" customHeight="1">
      <c r="B5055" s="3491"/>
      <c r="C5055" s="159" t="s">
        <v>2653</v>
      </c>
      <c r="D5055" s="168" t="s">
        <v>2652</v>
      </c>
      <c r="E5055" s="192"/>
      <c r="F5055" s="168" t="s">
        <v>2654</v>
      </c>
      <c r="G5055" s="192"/>
      <c r="H5055" s="3522"/>
      <c r="I5055" s="196"/>
      <c r="J5055" s="196">
        <f>SUM(J5053:J5054)*2%</f>
        <v>31328.230648861219</v>
      </c>
      <c r="K5055" s="2053"/>
      <c r="L5055" s="2030"/>
      <c r="M5055" s="2030"/>
      <c r="N5055" s="2030"/>
      <c r="O5055" s="146"/>
      <c r="R5055" s="1095" t="str">
        <f>IF(B5055="","",COUNTIF('Breakdown (B)'!$D$147:$D$1323,B5055))</f>
        <v/>
      </c>
    </row>
    <row r="5056" spans="2:18" s="155" customFormat="1" ht="13.5" hidden="1" customHeight="1">
      <c r="B5056" s="3492"/>
      <c r="C5056" s="428">
        <f>B5034</f>
        <v>228</v>
      </c>
      <c r="D5056" s="210" t="s">
        <v>1669</v>
      </c>
      <c r="E5056" s="175"/>
      <c r="F5056" s="210" t="s">
        <v>1670</v>
      </c>
      <c r="G5056" s="175"/>
      <c r="H5056" s="3523"/>
      <c r="I5056" s="198"/>
      <c r="J5056" s="198">
        <f>SUM(J5053:J5055)</f>
        <v>1597739.7630919223</v>
      </c>
      <c r="K5056" s="2053"/>
      <c r="L5056" s="2030"/>
      <c r="M5056" s="2030"/>
      <c r="N5056" s="2030"/>
      <c r="O5056" s="147"/>
      <c r="R5056" s="1095" t="str">
        <f>IF(B5056="","",COUNTIF('Breakdown (B)'!$D$147:$D$1323,B5056))</f>
        <v/>
      </c>
    </row>
    <row r="5057" spans="1:18" s="155" customFormat="1" hidden="1">
      <c r="B5057" s="3494"/>
      <c r="C5057" s="426"/>
      <c r="D5057" s="175"/>
      <c r="E5057" s="169"/>
      <c r="F5057" s="175"/>
      <c r="G5057" s="169"/>
      <c r="H5057" s="3521"/>
      <c r="I5057" s="161"/>
      <c r="J5057" s="198"/>
      <c r="K5057" s="2053"/>
      <c r="L5057" s="2042"/>
      <c r="M5057" s="2042"/>
      <c r="N5057" s="2042"/>
      <c r="R5057" s="1095" t="str">
        <f>IF(B5057="","",COUNTIF('Breakdown (B)'!$D$147:$D$1323,B5057))</f>
        <v/>
      </c>
    </row>
    <row r="5058" spans="1:18" s="1088" customFormat="1" ht="25.5">
      <c r="A5058" s="1088" t="s">
        <v>381</v>
      </c>
      <c r="B5058" s="3490">
        <f>B5034+1</f>
        <v>229</v>
      </c>
      <c r="C5058" s="1089" t="s">
        <v>1685</v>
      </c>
      <c r="D5058" s="1090" t="s">
        <v>2687</v>
      </c>
      <c r="E5058" s="1091" t="s">
        <v>276</v>
      </c>
      <c r="F5058" s="1090" t="s">
        <v>18</v>
      </c>
      <c r="G5058" s="1092" t="s">
        <v>276</v>
      </c>
      <c r="H5058" s="3520"/>
      <c r="I5058" s="1093"/>
      <c r="J5058" s="1093"/>
      <c r="K5058" s="2052">
        <f>J5059</f>
        <v>26181.81818181818</v>
      </c>
      <c r="L5058" s="2043">
        <f>J5062</f>
        <v>199015.91999999998</v>
      </c>
      <c r="M5058" s="2043">
        <f>J5065</f>
        <v>716249.87134939386</v>
      </c>
      <c r="N5058" s="2043"/>
      <c r="O5058" s="1094">
        <f>J5065</f>
        <v>716249.87134939386</v>
      </c>
      <c r="P5058" s="1088">
        <f>IF(B5058=" ",0,(M5058+N5058+O5058)*1.02*1.055*1.06*1.1)</f>
        <v>1797404.1266557809</v>
      </c>
      <c r="R5058" s="1095">
        <f>IF(B5058="","",COUNTIF('Breakdown (B)'!$D$147:$D$1323,B5058))</f>
        <v>1</v>
      </c>
    </row>
    <row r="5059" spans="1:18">
      <c r="B5059" s="3494"/>
      <c r="C5059" s="159" t="str">
        <f>IF(D5059=$D$45,"A.",IF(D5059=$D$47,"B.",IF(D5059=$D$50,"C.",IF(D5059=$D$52,"D.",IF(D5059=$D$53,"E.",IF(D5059=$D$54,"F.",IF(D5059=$D$55,"G.",IF(D5059=$D$56,"H.","I."))))))))</f>
        <v>A.</v>
      </c>
      <c r="D5059" s="160" t="s">
        <v>1479</v>
      </c>
      <c r="E5059" s="192"/>
      <c r="F5059" s="160" t="s">
        <v>64</v>
      </c>
      <c r="G5059" s="192"/>
      <c r="H5059" s="3525"/>
      <c r="I5059" s="162"/>
      <c r="J5059" s="996">
        <f>J5060</f>
        <v>26181.81818181818</v>
      </c>
      <c r="K5059" s="2053"/>
      <c r="L5059" s="2042"/>
      <c r="M5059" s="2042"/>
      <c r="N5059" s="2042"/>
      <c r="R5059" s="1095" t="str">
        <f>IF(B5059="","",COUNTIF('Breakdown (B)'!$D$147:$D$1323,B5059))</f>
        <v/>
      </c>
    </row>
    <row r="5060" spans="1:18">
      <c r="B5060" s="3494"/>
      <c r="C5060" s="159"/>
      <c r="D5060" s="202" t="s">
        <v>1048</v>
      </c>
      <c r="E5060" s="427" t="s">
        <v>1075</v>
      </c>
      <c r="F5060" s="202" t="s">
        <v>909</v>
      </c>
      <c r="G5060" s="427" t="s">
        <v>1075</v>
      </c>
      <c r="H5060" s="3521">
        <v>1.2</v>
      </c>
      <c r="I5060" s="162">
        <f>VLOOKUP(D5060,material1,8,0)</f>
        <v>21818.181818181816</v>
      </c>
      <c r="J5060" s="196">
        <f>H5060*I5060</f>
        <v>26181.81818181818</v>
      </c>
      <c r="K5060" s="2053"/>
      <c r="L5060" s="2042"/>
      <c r="M5060" s="2042"/>
      <c r="N5060" s="2042"/>
      <c r="R5060" s="1095" t="str">
        <f>IF(B5060="","",COUNTIF('Breakdown (B)'!$D$147:$D$1323,B5060))</f>
        <v/>
      </c>
    </row>
    <row r="5061" spans="1:18">
      <c r="B5061" s="3494"/>
      <c r="C5061" s="426"/>
      <c r="D5061" s="162"/>
      <c r="E5061" s="192"/>
      <c r="F5061" s="162"/>
      <c r="G5061" s="192"/>
      <c r="H5061" s="3525"/>
      <c r="I5061" s="162"/>
      <c r="J5061" s="196"/>
      <c r="K5061" s="2053"/>
      <c r="L5061" s="2042"/>
      <c r="M5061" s="2042"/>
      <c r="N5061" s="2042"/>
      <c r="R5061" s="1095" t="str">
        <f>IF(B5061="","",COUNTIF('Breakdown (B)'!$D$147:$D$1323,B5061))</f>
        <v/>
      </c>
    </row>
    <row r="5062" spans="1:18" s="155" customFormat="1">
      <c r="B5062" s="3494"/>
      <c r="C5062" s="159" t="str">
        <f>IF(D5062=$D$45,"A.",IF(D5062=$D$47,"B.",IF(D5062=$D$50,"C.",IF(D5062=$D$52,"D.",IF(D5062=$D$53,"E.",IF(D5062=$D$54,"F.",IF(D5062=$D$55,"G.",IF(D5062=$D$56,"H.","I."))))))))</f>
        <v>B.</v>
      </c>
      <c r="D5062" s="210" t="s">
        <v>969</v>
      </c>
      <c r="E5062" s="166"/>
      <c r="F5062" s="160" t="s">
        <v>1482</v>
      </c>
      <c r="G5062" s="166"/>
      <c r="H5062" s="3539"/>
      <c r="I5062" s="161"/>
      <c r="J5062" s="996">
        <f>J5063</f>
        <v>199015.91999999998</v>
      </c>
      <c r="K5062" s="2057"/>
      <c r="L5062" s="2042"/>
      <c r="M5062" s="2042"/>
      <c r="N5062" s="2042"/>
      <c r="R5062" s="1095" t="str">
        <f>IF(B5062="","",COUNTIF('Breakdown (B)'!$D$147:$D$1323,B5062))</f>
        <v/>
      </c>
    </row>
    <row r="5063" spans="1:18">
      <c r="B5063" s="3501"/>
      <c r="C5063" s="426"/>
      <c r="D5063" s="190">
        <v>4</v>
      </c>
      <c r="E5063" s="427" t="s">
        <v>1286</v>
      </c>
      <c r="F5063" s="191">
        <v>4</v>
      </c>
      <c r="G5063" s="187" t="s">
        <v>1287</v>
      </c>
      <c r="H5063" s="3521">
        <v>0.72</v>
      </c>
      <c r="I5063" s="196">
        <f>VLOOKUP(D5063,A18N3,10)</f>
        <v>276411</v>
      </c>
      <c r="J5063" s="196">
        <f>H5063*I5063</f>
        <v>199015.91999999998</v>
      </c>
      <c r="K5063" s="2053"/>
      <c r="L5063" s="2042"/>
      <c r="M5063" s="2042"/>
      <c r="N5063" s="2042"/>
      <c r="R5063" s="1095" t="str">
        <f>IF(B5063="","",COUNTIF('Breakdown (B)'!$D$147:$D$1323,B5063))</f>
        <v/>
      </c>
    </row>
    <row r="5064" spans="1:18">
      <c r="B5064" s="3494"/>
      <c r="C5064" s="426"/>
      <c r="D5064" s="163"/>
      <c r="E5064" s="165"/>
      <c r="F5064" s="162"/>
      <c r="G5064" s="165"/>
      <c r="H5064" s="3521"/>
      <c r="I5064" s="162"/>
      <c r="J5064" s="196"/>
      <c r="K5064" s="2053"/>
      <c r="L5064" s="2042"/>
      <c r="M5064" s="2042"/>
      <c r="N5064" s="2042"/>
      <c r="R5064" s="1095" t="str">
        <f>IF(B5064="","",COUNTIF('Breakdown (B)'!$D$147:$D$1323,B5064))</f>
        <v/>
      </c>
    </row>
    <row r="5065" spans="1:18">
      <c r="B5065" s="3494"/>
      <c r="C5065" s="159" t="str">
        <f>IF(D5065=$D$45,"A.",IF(D5065=$D$47,"B.",IF(D5065=$D$50,"C.",IF(D5065=$D$52,"D.",IF(D5065=$D$53,"E.",IF(D5065=$D$54,"F.",IF(D5065=$D$55,"G.",IF(D5065=$D$56,"H.","I."))))))))</f>
        <v>C.</v>
      </c>
      <c r="D5065" s="160" t="s">
        <v>970</v>
      </c>
      <c r="E5065" s="165"/>
      <c r="F5065" s="160" t="s">
        <v>1483</v>
      </c>
      <c r="G5065" s="165"/>
      <c r="H5065" s="3521"/>
      <c r="I5065" s="162"/>
      <c r="J5065" s="996">
        <f>SUM(J5066:J5071)</f>
        <v>716249.87134939386</v>
      </c>
      <c r="K5065" s="2057"/>
      <c r="L5065" s="2042"/>
      <c r="M5065" s="2042"/>
      <c r="N5065" s="2042"/>
      <c r="R5065" s="1095" t="str">
        <f>IF(B5065="","",COUNTIF('Breakdown (B)'!$D$147:$D$1323,B5065))</f>
        <v/>
      </c>
    </row>
    <row r="5066" spans="1:18">
      <c r="B5066" s="3494"/>
      <c r="C5066" s="426"/>
      <c r="D5066" s="202" t="s">
        <v>1043</v>
      </c>
      <c r="E5066" s="427" t="s">
        <v>789</v>
      </c>
      <c r="F5066" s="202" t="s">
        <v>19</v>
      </c>
      <c r="G5066" s="427" t="s">
        <v>856</v>
      </c>
      <c r="H5066" s="3521">
        <v>0.35</v>
      </c>
      <c r="I5066" s="162">
        <f t="shared" ref="I5066:I5071" si="208">VLOOKUP(D5066,equiment,15,0)</f>
        <v>269927.45454545453</v>
      </c>
      <c r="J5066" s="196">
        <f t="shared" ref="J5066:J5071" si="209">H5066*I5066</f>
        <v>94474.609090909085</v>
      </c>
      <c r="K5066" s="2053"/>
      <c r="L5066" s="2042"/>
      <c r="M5066" s="2042"/>
      <c r="N5066" s="2042"/>
      <c r="R5066" s="1095" t="str">
        <f>IF(B5066="","",COUNTIF('Breakdown (B)'!$D$147:$D$1323,B5066))</f>
        <v/>
      </c>
    </row>
    <row r="5067" spans="1:18">
      <c r="B5067" s="3494"/>
      <c r="C5067" s="426"/>
      <c r="D5067" s="202" t="s">
        <v>333</v>
      </c>
      <c r="E5067" s="427" t="s">
        <v>789</v>
      </c>
      <c r="F5067" s="202" t="s">
        <v>1045</v>
      </c>
      <c r="G5067" s="427" t="s">
        <v>856</v>
      </c>
      <c r="H5067" s="3521">
        <v>0.18</v>
      </c>
      <c r="I5067" s="162">
        <f t="shared" si="208"/>
        <v>1250458.2181818183</v>
      </c>
      <c r="J5067" s="196">
        <f t="shared" si="209"/>
        <v>225082.47927272727</v>
      </c>
      <c r="K5067" s="2053"/>
      <c r="L5067" s="2042"/>
      <c r="M5067" s="2042"/>
      <c r="N5067" s="2042"/>
      <c r="R5067" s="1095" t="str">
        <f>IF(B5067="","",COUNTIF('Breakdown (B)'!$D$147:$D$1323,B5067))</f>
        <v/>
      </c>
    </row>
    <row r="5068" spans="1:18">
      <c r="B5068" s="3494"/>
      <c r="C5068" s="426"/>
      <c r="D5068" s="202" t="s">
        <v>159</v>
      </c>
      <c r="E5068" s="427" t="s">
        <v>789</v>
      </c>
      <c r="F5068" s="202" t="s">
        <v>282</v>
      </c>
      <c r="G5068" s="427" t="s">
        <v>856</v>
      </c>
      <c r="H5068" s="3521">
        <v>0.23</v>
      </c>
      <c r="I5068" s="162">
        <f t="shared" si="208"/>
        <v>353520.93033333332</v>
      </c>
      <c r="J5068" s="196">
        <f t="shared" si="209"/>
        <v>81309.813976666672</v>
      </c>
      <c r="K5068" s="2053"/>
      <c r="L5068" s="2042"/>
      <c r="M5068" s="2042"/>
      <c r="N5068" s="2042"/>
      <c r="R5068" s="1095" t="str">
        <f>IF(B5068="","",COUNTIF('Breakdown (B)'!$D$147:$D$1323,B5068))</f>
        <v/>
      </c>
    </row>
    <row r="5069" spans="1:18">
      <c r="B5069" s="3494"/>
      <c r="C5069" s="426"/>
      <c r="D5069" s="202" t="s">
        <v>199</v>
      </c>
      <c r="E5069" s="427" t="s">
        <v>789</v>
      </c>
      <c r="F5069" s="202" t="s">
        <v>20</v>
      </c>
      <c r="G5069" s="427" t="s">
        <v>856</v>
      </c>
      <c r="H5069" s="3521">
        <v>0.111</v>
      </c>
      <c r="I5069" s="162">
        <f t="shared" si="208"/>
        <v>2841288.0090909093</v>
      </c>
      <c r="J5069" s="196">
        <f t="shared" si="209"/>
        <v>315382.96900909091</v>
      </c>
      <c r="K5069" s="2053"/>
      <c r="L5069" s="2042"/>
      <c r="M5069" s="2042"/>
      <c r="N5069" s="2042"/>
      <c r="R5069" s="1095" t="str">
        <f>IF(B5069="","",COUNTIF('Breakdown (B)'!$D$147:$D$1323,B5069))</f>
        <v/>
      </c>
    </row>
    <row r="5070" spans="1:18">
      <c r="B5070" s="3501"/>
      <c r="C5070" s="426"/>
      <c r="D5070" s="202" t="s">
        <v>632</v>
      </c>
      <c r="E5070" s="427" t="s">
        <v>789</v>
      </c>
      <c r="F5070" s="202" t="s">
        <v>319</v>
      </c>
      <c r="G5070" s="427" t="s">
        <v>1547</v>
      </c>
      <c r="H5070" s="3521"/>
      <c r="I5070" s="162">
        <f t="shared" si="208"/>
        <v>1030109.8461538461</v>
      </c>
      <c r="J5070" s="196">
        <f t="shared" si="209"/>
        <v>0</v>
      </c>
      <c r="K5070" s="2053"/>
      <c r="L5070" s="2042"/>
      <c r="M5070" s="2042"/>
      <c r="N5070" s="2042"/>
      <c r="R5070" s="1095" t="str">
        <f>IF(B5070="","",COUNTIF('Breakdown (B)'!$D$147:$D$1323,B5070))</f>
        <v/>
      </c>
    </row>
    <row r="5071" spans="1:18">
      <c r="B5071" s="3501"/>
      <c r="C5071" s="426"/>
      <c r="D5071" s="202" t="s">
        <v>639</v>
      </c>
      <c r="E5071" s="427" t="s">
        <v>789</v>
      </c>
      <c r="F5071" s="202" t="s">
        <v>1578</v>
      </c>
      <c r="G5071" s="427" t="s">
        <v>856</v>
      </c>
      <c r="H5071" s="3521"/>
      <c r="I5071" s="162">
        <f t="shared" si="208"/>
        <v>5417769.9090909092</v>
      </c>
      <c r="J5071" s="196">
        <f t="shared" si="209"/>
        <v>0</v>
      </c>
      <c r="K5071" s="2053"/>
      <c r="L5071" s="2042"/>
      <c r="M5071" s="2042"/>
      <c r="N5071" s="2042"/>
      <c r="R5071" s="1095" t="str">
        <f>IF(B5071="","",COUNTIF('Breakdown (B)'!$D$147:$D$1323,B5071))</f>
        <v/>
      </c>
    </row>
    <row r="5072" spans="1:18">
      <c r="B5072" s="3494"/>
      <c r="C5072" s="426"/>
      <c r="D5072" s="174"/>
      <c r="E5072" s="187"/>
      <c r="F5072" s="174"/>
      <c r="G5072" s="187"/>
      <c r="H5072" s="3521" t="s">
        <v>79</v>
      </c>
      <c r="I5072" s="162"/>
      <c r="J5072" s="196"/>
      <c r="K5072" s="2053"/>
      <c r="L5072" s="2042"/>
      <c r="M5072" s="2042"/>
      <c r="N5072" s="2042"/>
      <c r="R5072" s="1095" t="str">
        <f>IF(B5072="","",COUNTIF('Breakdown (B)'!$D$147:$D$1323,B5072))</f>
        <v/>
      </c>
    </row>
    <row r="5073" spans="1:18" hidden="1">
      <c r="B5073" s="3494"/>
      <c r="C5073" s="159" t="str">
        <f t="shared" ref="C5073:C5078" si="210">IF(D5073=$D$45,"A.",IF(D5073=$D$47,"B.",IF(D5073=$D$50,"C.",IF(D5073=$D$52,"D.",IF(D5073=$D$53,"E.",IF(D5073=$D$54,"F.",IF(D5073=$D$55,"G.",IF(D5073=$D$56,"H.","I."))))))))</f>
        <v>D.</v>
      </c>
      <c r="D5073" s="168" t="s">
        <v>539</v>
      </c>
      <c r="E5073" s="192"/>
      <c r="F5073" s="168" t="s">
        <v>542</v>
      </c>
      <c r="G5073" s="192"/>
      <c r="H5073" s="3525"/>
      <c r="I5073" s="162"/>
      <c r="J5073" s="196">
        <f>J5059+J5062+J5065</f>
        <v>941447.60953121202</v>
      </c>
      <c r="K5073" s="2053"/>
      <c r="L5073" s="2042"/>
      <c r="M5073" s="2042"/>
      <c r="N5073" s="2042"/>
      <c r="R5073" s="1095" t="str">
        <f>IF(B5073="","",COUNTIF('Breakdown (B)'!$D$147:$D$1323,B5073))</f>
        <v/>
      </c>
    </row>
    <row r="5074" spans="1:18" hidden="1">
      <c r="B5074" s="3494"/>
      <c r="C5074" s="159" t="str">
        <f t="shared" si="210"/>
        <v>E.</v>
      </c>
      <c r="D5074" s="168" t="s">
        <v>499</v>
      </c>
      <c r="E5074" s="192"/>
      <c r="F5074" s="168" t="s">
        <v>500</v>
      </c>
      <c r="G5074" s="192"/>
      <c r="H5074" s="3525"/>
      <c r="I5074" s="162"/>
      <c r="J5074" s="196">
        <f>2%*J5073</f>
        <v>18828.952190624241</v>
      </c>
      <c r="K5074" s="2053"/>
      <c r="L5074" s="2042"/>
      <c r="M5074" s="2042"/>
      <c r="N5074" s="2042"/>
      <c r="R5074" s="1095" t="str">
        <f>IF(B5074="","",COUNTIF('Breakdown (B)'!$D$147:$D$1323,B5074))</f>
        <v/>
      </c>
    </row>
    <row r="5075" spans="1:18" hidden="1">
      <c r="B5075" s="3494"/>
      <c r="C5075" s="159" t="str">
        <f t="shared" si="210"/>
        <v>F.</v>
      </c>
      <c r="D5075" s="168" t="s">
        <v>540</v>
      </c>
      <c r="E5075" s="192"/>
      <c r="F5075" s="168" t="s">
        <v>543</v>
      </c>
      <c r="G5075" s="192"/>
      <c r="H5075" s="3521"/>
      <c r="I5075" s="162"/>
      <c r="J5075" s="196">
        <f>SUM(J5073:J5074)</f>
        <v>960276.56172183622</v>
      </c>
      <c r="K5075" s="2053"/>
      <c r="L5075" s="2042"/>
      <c r="M5075" s="2042"/>
      <c r="N5075" s="2042"/>
      <c r="R5075" s="1095" t="str">
        <f>IF(B5075="","",COUNTIF('Breakdown (B)'!$D$147:$D$1323,B5075))</f>
        <v/>
      </c>
    </row>
    <row r="5076" spans="1:18" hidden="1">
      <c r="B5076" s="3494"/>
      <c r="C5076" s="159" t="str">
        <f t="shared" si="210"/>
        <v>G.</v>
      </c>
      <c r="D5076" s="168" t="s">
        <v>541</v>
      </c>
      <c r="E5076" s="192"/>
      <c r="F5076" s="168" t="s">
        <v>544</v>
      </c>
      <c r="G5076" s="192"/>
      <c r="H5076" s="3521"/>
      <c r="I5076" s="162"/>
      <c r="J5076" s="196">
        <f>5.5%*J5075</f>
        <v>52815.210894700991</v>
      </c>
      <c r="K5076" s="2053"/>
      <c r="L5076" s="2042"/>
      <c r="M5076" s="2042"/>
      <c r="N5076" s="2042"/>
      <c r="R5076" s="1095" t="str">
        <f>IF(B5076="","",COUNTIF('Breakdown (B)'!$D$147:$D$1323,B5076))</f>
        <v/>
      </c>
    </row>
    <row r="5077" spans="1:18" hidden="1">
      <c r="B5077" s="3494"/>
      <c r="C5077" s="159" t="str">
        <f t="shared" si="210"/>
        <v>H.</v>
      </c>
      <c r="D5077" s="168" t="s">
        <v>479</v>
      </c>
      <c r="E5077" s="192"/>
      <c r="F5077" s="168" t="s">
        <v>478</v>
      </c>
      <c r="G5077" s="192"/>
      <c r="H5077" s="3521"/>
      <c r="I5077" s="162"/>
      <c r="J5077" s="196">
        <f>6%*SUM(J5075:J5076)</f>
        <v>60785.506356992228</v>
      </c>
      <c r="K5077" s="2053"/>
      <c r="L5077" s="2042"/>
      <c r="M5077" s="2042"/>
      <c r="N5077" s="2042"/>
      <c r="R5077" s="1095" t="str">
        <f>IF(B5077="","",COUNTIF('Breakdown (B)'!$D$147:$D$1323,B5077))</f>
        <v/>
      </c>
    </row>
    <row r="5078" spans="1:18" ht="15" hidden="1" customHeight="1">
      <c r="B5078" s="3494"/>
      <c r="C5078" s="159" t="str">
        <f t="shared" si="210"/>
        <v>I.</v>
      </c>
      <c r="D5078" s="168" t="s">
        <v>1370</v>
      </c>
      <c r="E5078" s="192"/>
      <c r="F5078" s="168" t="s">
        <v>440</v>
      </c>
      <c r="G5078" s="192"/>
      <c r="H5078" s="3521"/>
      <c r="I5078" s="162"/>
      <c r="J5078" s="196">
        <f>SUM(J5075:J5077)</f>
        <v>1073877.2789735293</v>
      </c>
      <c r="K5078" s="2053"/>
      <c r="L5078" s="2042"/>
      <c r="M5078" s="2042"/>
      <c r="N5078" s="2042"/>
      <c r="R5078" s="1095" t="str">
        <f>IF(B5078="","",COUNTIF('Breakdown (B)'!$D$147:$D$1323,B5078))</f>
        <v/>
      </c>
    </row>
    <row r="5079" spans="1:18" ht="15" hidden="1" customHeight="1">
      <c r="B5079" s="3491"/>
      <c r="C5079" s="159" t="s">
        <v>1666</v>
      </c>
      <c r="D5079" s="168" t="s">
        <v>1667</v>
      </c>
      <c r="E5079" s="192"/>
      <c r="F5079" s="168" t="s">
        <v>1668</v>
      </c>
      <c r="G5079" s="192"/>
      <c r="H5079" s="3522"/>
      <c r="I5079" s="196"/>
      <c r="J5079" s="196">
        <f>J5078*10%</f>
        <v>107387.72789735295</v>
      </c>
      <c r="K5079" s="2053"/>
      <c r="L5079" s="2030"/>
      <c r="M5079" s="2030"/>
      <c r="N5079" s="2030"/>
      <c r="O5079" s="146"/>
      <c r="R5079" s="1095" t="str">
        <f>IF(B5079="","",COUNTIF('Breakdown (B)'!$D$147:$D$1323,B5079))</f>
        <v/>
      </c>
    </row>
    <row r="5080" spans="1:18" ht="15" hidden="1" customHeight="1">
      <c r="B5080" s="3491"/>
      <c r="C5080" s="159" t="s">
        <v>2653</v>
      </c>
      <c r="D5080" s="168" t="s">
        <v>2652</v>
      </c>
      <c r="E5080" s="192"/>
      <c r="F5080" s="168" t="s">
        <v>2654</v>
      </c>
      <c r="G5080" s="192"/>
      <c r="H5080" s="3522"/>
      <c r="I5080" s="196"/>
      <c r="J5080" s="196">
        <f>SUM(J5078:J5079)*2%</f>
        <v>23625.300137417649</v>
      </c>
      <c r="K5080" s="2053"/>
      <c r="L5080" s="2030"/>
      <c r="M5080" s="2030"/>
      <c r="N5080" s="2030"/>
      <c r="O5080" s="146"/>
      <c r="R5080" s="1095" t="str">
        <f>IF(B5080="","",COUNTIF('Breakdown (B)'!$D$147:$D$1323,B5080))</f>
        <v/>
      </c>
    </row>
    <row r="5081" spans="1:18" s="155" customFormat="1" ht="13.5" hidden="1" customHeight="1">
      <c r="B5081" s="3492"/>
      <c r="C5081" s="428">
        <f>B5058</f>
        <v>229</v>
      </c>
      <c r="D5081" s="210" t="s">
        <v>1669</v>
      </c>
      <c r="E5081" s="175"/>
      <c r="F5081" s="210" t="s">
        <v>1670</v>
      </c>
      <c r="G5081" s="175"/>
      <c r="H5081" s="3523"/>
      <c r="I5081" s="198"/>
      <c r="J5081" s="198">
        <f>SUM(J5078:J5080)</f>
        <v>1204890.3070083</v>
      </c>
      <c r="K5081" s="2053"/>
      <c r="L5081" s="2030"/>
      <c r="M5081" s="2030"/>
      <c r="N5081" s="2030"/>
      <c r="O5081" s="147"/>
      <c r="R5081" s="1095" t="str">
        <f>IF(B5081="","",COUNTIF('Breakdown (B)'!$D$147:$D$1323,B5081))</f>
        <v/>
      </c>
    </row>
    <row r="5082" spans="1:18" s="155" customFormat="1" hidden="1">
      <c r="B5082" s="3494"/>
      <c r="C5082" s="426"/>
      <c r="D5082" s="175"/>
      <c r="E5082" s="169"/>
      <c r="F5082" s="175"/>
      <c r="G5082" s="169"/>
      <c r="H5082" s="3521"/>
      <c r="I5082" s="161"/>
      <c r="J5082" s="198"/>
      <c r="K5082" s="2053"/>
      <c r="L5082" s="2042"/>
      <c r="M5082" s="2042"/>
      <c r="N5082" s="2042"/>
      <c r="R5082" s="1095" t="str">
        <f>IF(B5082="","",COUNTIF('Breakdown (B)'!$D$147:$D$1323,B5082))</f>
        <v/>
      </c>
    </row>
    <row r="5083" spans="1:18" s="1088" customFormat="1" ht="25.5">
      <c r="A5083" s="1088" t="s">
        <v>381</v>
      </c>
      <c r="B5083" s="3490">
        <f>B5058+1</f>
        <v>230</v>
      </c>
      <c r="C5083" s="1089" t="s">
        <v>5971</v>
      </c>
      <c r="D5083" s="1090" t="s">
        <v>5972</v>
      </c>
      <c r="E5083" s="1091" t="s">
        <v>276</v>
      </c>
      <c r="F5083" s="1090" t="s">
        <v>5973</v>
      </c>
      <c r="G5083" s="1092" t="s">
        <v>276</v>
      </c>
      <c r="H5083" s="3520"/>
      <c r="I5083" s="1093"/>
      <c r="J5083" s="1093"/>
      <c r="K5083" s="2052">
        <f>J5084</f>
        <v>32727.272727272724</v>
      </c>
      <c r="L5083" s="2043">
        <f>J5087</f>
        <v>290231.55</v>
      </c>
      <c r="M5083" s="2043">
        <f>J5090</f>
        <v>1016698.8460389044</v>
      </c>
      <c r="N5083" s="2043"/>
      <c r="O5083" s="1094">
        <f>J5090</f>
        <v>1016698.8460389044</v>
      </c>
      <c r="P5083" s="1088">
        <f>IF(B5083=" ",0,(M5083+N5083+O5083)*1.02*1.055*1.06*1.1)</f>
        <v>2551370.3730147881</v>
      </c>
      <c r="R5083" s="1095">
        <f>IF(B5083="","",COUNTIF('Breakdown (B)'!$D$147:$D$1323,B5083))</f>
        <v>1</v>
      </c>
    </row>
    <row r="5084" spans="1:18">
      <c r="B5084" s="3494"/>
      <c r="C5084" s="159" t="str">
        <f>IF(D5084=$D$45,"A.",IF(D5084=$D$47,"B.",IF(D5084=$D$50,"C.",IF(D5084=$D$52,"D.",IF(D5084=$D$53,"E.",IF(D5084=$D$54,"F.",IF(D5084=$D$55,"G.",IF(D5084=$D$56,"H.","I."))))))))</f>
        <v>A.</v>
      </c>
      <c r="D5084" s="160" t="s">
        <v>1479</v>
      </c>
      <c r="E5084" s="192"/>
      <c r="F5084" s="160" t="s">
        <v>64</v>
      </c>
      <c r="G5084" s="192"/>
      <c r="H5084" s="3525"/>
      <c r="I5084" s="162"/>
      <c r="J5084" s="996">
        <f>J5085</f>
        <v>32727.272727272724</v>
      </c>
      <c r="K5084" s="2053"/>
      <c r="L5084" s="2042"/>
      <c r="M5084" s="2042"/>
      <c r="N5084" s="2042"/>
      <c r="R5084" s="1095" t="str">
        <f>IF(B5084="","",COUNTIF('Breakdown (B)'!$D$147:$D$1323,B5084))</f>
        <v/>
      </c>
    </row>
    <row r="5085" spans="1:18">
      <c r="B5085" s="3494"/>
      <c r="C5085" s="159"/>
      <c r="D5085" s="202" t="s">
        <v>1048</v>
      </c>
      <c r="E5085" s="427" t="s">
        <v>1075</v>
      </c>
      <c r="F5085" s="202" t="s">
        <v>909</v>
      </c>
      <c r="G5085" s="427" t="s">
        <v>1075</v>
      </c>
      <c r="H5085" s="3521">
        <v>1.5</v>
      </c>
      <c r="I5085" s="162">
        <f>VLOOKUP(D5085,material1,8,0)</f>
        <v>21818.181818181816</v>
      </c>
      <c r="J5085" s="196">
        <f>H5085*I5085</f>
        <v>32727.272727272724</v>
      </c>
      <c r="K5085" s="2053"/>
      <c r="L5085" s="2042"/>
      <c r="M5085" s="2042"/>
      <c r="N5085" s="2042"/>
      <c r="R5085" s="1095" t="str">
        <f>IF(B5085="","",COUNTIF('Breakdown (B)'!$D$147:$D$1323,B5085))</f>
        <v/>
      </c>
    </row>
    <row r="5086" spans="1:18">
      <c r="B5086" s="3494"/>
      <c r="C5086" s="426"/>
      <c r="D5086" s="162"/>
      <c r="E5086" s="192"/>
      <c r="F5086" s="162"/>
      <c r="G5086" s="192"/>
      <c r="H5086" s="3525"/>
      <c r="I5086" s="162"/>
      <c r="J5086" s="196"/>
      <c r="K5086" s="2053"/>
      <c r="L5086" s="2042"/>
      <c r="M5086" s="2042"/>
      <c r="N5086" s="2042"/>
      <c r="R5086" s="1095" t="str">
        <f>IF(B5086="","",COUNTIF('Breakdown (B)'!$D$147:$D$1323,B5086))</f>
        <v/>
      </c>
    </row>
    <row r="5087" spans="1:18" s="155" customFormat="1">
      <c r="B5087" s="3494"/>
      <c r="C5087" s="159" t="str">
        <f>IF(D5087=$D$45,"A.",IF(D5087=$D$47,"B.",IF(D5087=$D$50,"C.",IF(D5087=$D$52,"D.",IF(D5087=$D$53,"E.",IF(D5087=$D$54,"F.",IF(D5087=$D$55,"G.",IF(D5087=$D$56,"H.","I."))))))))</f>
        <v>B.</v>
      </c>
      <c r="D5087" s="210" t="s">
        <v>969</v>
      </c>
      <c r="E5087" s="166"/>
      <c r="F5087" s="160" t="s">
        <v>1482</v>
      </c>
      <c r="G5087" s="166"/>
      <c r="H5087" s="3539"/>
      <c r="I5087" s="161"/>
      <c r="J5087" s="996">
        <f>J5088</f>
        <v>290231.55</v>
      </c>
      <c r="K5087" s="2057"/>
      <c r="L5087" s="2042"/>
      <c r="M5087" s="2042"/>
      <c r="N5087" s="2042"/>
      <c r="R5087" s="1095" t="str">
        <f>IF(B5087="","",COUNTIF('Breakdown (B)'!$D$147:$D$1323,B5087))</f>
        <v/>
      </c>
    </row>
    <row r="5088" spans="1:18">
      <c r="B5088" s="3501"/>
      <c r="C5088" s="426"/>
      <c r="D5088" s="190">
        <v>4</v>
      </c>
      <c r="E5088" s="427" t="s">
        <v>1286</v>
      </c>
      <c r="F5088" s="191">
        <v>4</v>
      </c>
      <c r="G5088" s="187" t="s">
        <v>1287</v>
      </c>
      <c r="H5088" s="3521">
        <v>1.05</v>
      </c>
      <c r="I5088" s="196">
        <f>VLOOKUP(D5088,A18N3,10)</f>
        <v>276411</v>
      </c>
      <c r="J5088" s="196">
        <f>H5088*I5088</f>
        <v>290231.55</v>
      </c>
      <c r="K5088" s="2053"/>
      <c r="L5088" s="2042"/>
      <c r="M5088" s="2042"/>
      <c r="N5088" s="2042"/>
      <c r="R5088" s="1095" t="str">
        <f>IF(B5088="","",COUNTIF('Breakdown (B)'!$D$147:$D$1323,B5088))</f>
        <v/>
      </c>
    </row>
    <row r="5089" spans="1:18">
      <c r="B5089" s="3494"/>
      <c r="C5089" s="426"/>
      <c r="D5089" s="163"/>
      <c r="E5089" s="165"/>
      <c r="F5089" s="162"/>
      <c r="G5089" s="165"/>
      <c r="H5089" s="3521"/>
      <c r="I5089" s="162"/>
      <c r="J5089" s="196"/>
      <c r="K5089" s="2053"/>
      <c r="L5089" s="2042"/>
      <c r="M5089" s="2042"/>
      <c r="N5089" s="2042"/>
      <c r="R5089" s="1095" t="str">
        <f>IF(B5089="","",COUNTIF('Breakdown (B)'!$D$147:$D$1323,B5089))</f>
        <v/>
      </c>
    </row>
    <row r="5090" spans="1:18">
      <c r="B5090" s="3494"/>
      <c r="C5090" s="159" t="str">
        <f>IF(D5090=$D$45,"A.",IF(D5090=$D$47,"B.",IF(D5090=$D$50,"C.",IF(D5090=$D$52,"D.",IF(D5090=$D$53,"E.",IF(D5090=$D$54,"F.",IF(D5090=$D$55,"G.",IF(D5090=$D$56,"H.","I."))))))))</f>
        <v>C.</v>
      </c>
      <c r="D5090" s="160" t="s">
        <v>970</v>
      </c>
      <c r="E5090" s="165"/>
      <c r="F5090" s="160" t="s">
        <v>1483</v>
      </c>
      <c r="G5090" s="165"/>
      <c r="H5090" s="3521"/>
      <c r="I5090" s="162"/>
      <c r="J5090" s="996">
        <f>SUM(J5091:J5096)</f>
        <v>1016698.8460389044</v>
      </c>
      <c r="K5090" s="2057"/>
      <c r="L5090" s="2042"/>
      <c r="M5090" s="2042"/>
      <c r="N5090" s="2042"/>
      <c r="R5090" s="1095" t="str">
        <f>IF(B5090="","",COUNTIF('Breakdown (B)'!$D$147:$D$1323,B5090))</f>
        <v/>
      </c>
    </row>
    <row r="5091" spans="1:18">
      <c r="B5091" s="3494"/>
      <c r="C5091" s="426"/>
      <c r="D5091" s="202" t="s">
        <v>1043</v>
      </c>
      <c r="E5091" s="427" t="s">
        <v>789</v>
      </c>
      <c r="F5091" s="202" t="s">
        <v>19</v>
      </c>
      <c r="G5091" s="427" t="s">
        <v>856</v>
      </c>
      <c r="H5091" s="3521">
        <v>0.42</v>
      </c>
      <c r="I5091" s="162">
        <f t="shared" ref="I5091:I5096" si="211">VLOOKUP(D5091,equiment,15,0)</f>
        <v>269927.45454545453</v>
      </c>
      <c r="J5091" s="196">
        <f t="shared" ref="J5091:J5096" si="212">H5091*I5091</f>
        <v>113369.5309090909</v>
      </c>
      <c r="K5091" s="2053"/>
      <c r="L5091" s="2042"/>
      <c r="M5091" s="2042"/>
      <c r="N5091" s="2042"/>
      <c r="R5091" s="1095" t="str">
        <f>IF(B5091="","",COUNTIF('Breakdown (B)'!$D$147:$D$1323,B5091))</f>
        <v/>
      </c>
    </row>
    <row r="5092" spans="1:18">
      <c r="B5092" s="3494"/>
      <c r="C5092" s="426"/>
      <c r="D5092" s="202" t="s">
        <v>333</v>
      </c>
      <c r="E5092" s="427" t="s">
        <v>789</v>
      </c>
      <c r="F5092" s="202" t="s">
        <v>1045</v>
      </c>
      <c r="G5092" s="427" t="s">
        <v>856</v>
      </c>
      <c r="H5092" s="3521">
        <v>0.21</v>
      </c>
      <c r="I5092" s="162">
        <f t="shared" si="211"/>
        <v>1250458.2181818183</v>
      </c>
      <c r="J5092" s="196">
        <f t="shared" si="212"/>
        <v>262596.22581818182</v>
      </c>
      <c r="K5092" s="2053"/>
      <c r="L5092" s="2042"/>
      <c r="M5092" s="2042"/>
      <c r="N5092" s="2042"/>
      <c r="R5092" s="1095" t="str">
        <f>IF(B5092="","",COUNTIF('Breakdown (B)'!$D$147:$D$1323,B5092))</f>
        <v/>
      </c>
    </row>
    <row r="5093" spans="1:18">
      <c r="B5093" s="3494"/>
      <c r="C5093" s="426"/>
      <c r="D5093" s="202" t="s">
        <v>159</v>
      </c>
      <c r="E5093" s="427" t="s">
        <v>789</v>
      </c>
      <c r="F5093" s="202" t="s">
        <v>282</v>
      </c>
      <c r="G5093" s="427" t="s">
        <v>856</v>
      </c>
      <c r="H5093" s="3521">
        <v>0.23</v>
      </c>
      <c r="I5093" s="162">
        <f t="shared" si="211"/>
        <v>353520.93033333332</v>
      </c>
      <c r="J5093" s="196">
        <f t="shared" si="212"/>
        <v>81309.813976666672</v>
      </c>
      <c r="K5093" s="2053"/>
      <c r="L5093" s="2042"/>
      <c r="M5093" s="2042"/>
      <c r="N5093" s="2042"/>
      <c r="R5093" s="1095" t="str">
        <f>IF(B5093="","",COUNTIF('Breakdown (B)'!$D$147:$D$1323,B5093))</f>
        <v/>
      </c>
    </row>
    <row r="5094" spans="1:18">
      <c r="B5094" s="3494"/>
      <c r="C5094" s="426"/>
      <c r="D5094" s="202" t="s">
        <v>199</v>
      </c>
      <c r="E5094" s="427" t="s">
        <v>789</v>
      </c>
      <c r="F5094" s="202" t="s">
        <v>20</v>
      </c>
      <c r="G5094" s="427" t="s">
        <v>856</v>
      </c>
      <c r="H5094" s="3521">
        <v>0.13300000000000001</v>
      </c>
      <c r="I5094" s="162">
        <f t="shared" si="211"/>
        <v>2841288.0090909093</v>
      </c>
      <c r="J5094" s="196">
        <f t="shared" si="212"/>
        <v>377891.30520909093</v>
      </c>
      <c r="K5094" s="2053"/>
      <c r="L5094" s="2042"/>
      <c r="M5094" s="2042"/>
      <c r="N5094" s="2042"/>
      <c r="R5094" s="1095" t="str">
        <f>IF(B5094="","",COUNTIF('Breakdown (B)'!$D$147:$D$1323,B5094))</f>
        <v/>
      </c>
    </row>
    <row r="5095" spans="1:18">
      <c r="B5095" s="3501"/>
      <c r="C5095" s="426"/>
      <c r="D5095" s="202" t="s">
        <v>632</v>
      </c>
      <c r="E5095" s="427" t="s">
        <v>789</v>
      </c>
      <c r="F5095" s="202" t="s">
        <v>319</v>
      </c>
      <c r="G5095" s="427" t="s">
        <v>1547</v>
      </c>
      <c r="H5095" s="3521">
        <v>0.05</v>
      </c>
      <c r="I5095" s="162">
        <f t="shared" si="211"/>
        <v>1030109.8461538461</v>
      </c>
      <c r="J5095" s="196">
        <f t="shared" si="212"/>
        <v>51505.492307692308</v>
      </c>
      <c r="K5095" s="2053"/>
      <c r="L5095" s="2042"/>
      <c r="M5095" s="2042"/>
      <c r="N5095" s="2042"/>
      <c r="R5095" s="1095" t="str">
        <f>IF(B5095="","",COUNTIF('Breakdown (B)'!$D$147:$D$1323,B5095))</f>
        <v/>
      </c>
    </row>
    <row r="5096" spans="1:18">
      <c r="B5096" s="3501"/>
      <c r="C5096" s="426"/>
      <c r="D5096" s="202" t="s">
        <v>639</v>
      </c>
      <c r="E5096" s="427" t="s">
        <v>789</v>
      </c>
      <c r="F5096" s="202" t="s">
        <v>1578</v>
      </c>
      <c r="G5096" s="427" t="s">
        <v>856</v>
      </c>
      <c r="H5096" s="3521">
        <v>2.4E-2</v>
      </c>
      <c r="I5096" s="162">
        <f t="shared" si="211"/>
        <v>5417769.9090909092</v>
      </c>
      <c r="J5096" s="196">
        <f t="shared" si="212"/>
        <v>130026.47781818183</v>
      </c>
      <c r="K5096" s="2053"/>
      <c r="L5096" s="2042"/>
      <c r="M5096" s="2042"/>
      <c r="N5096" s="2042"/>
      <c r="R5096" s="1095" t="str">
        <f>IF(B5096="","",COUNTIF('Breakdown (B)'!$D$147:$D$1323,B5096))</f>
        <v/>
      </c>
    </row>
    <row r="5097" spans="1:18">
      <c r="B5097" s="3494"/>
      <c r="C5097" s="426"/>
      <c r="D5097" s="174"/>
      <c r="E5097" s="187"/>
      <c r="F5097" s="174"/>
      <c r="G5097" s="187"/>
      <c r="H5097" s="3521" t="s">
        <v>79</v>
      </c>
      <c r="I5097" s="162"/>
      <c r="J5097" s="196"/>
      <c r="K5097" s="2053"/>
      <c r="L5097" s="2042"/>
      <c r="M5097" s="2042"/>
      <c r="N5097" s="2042"/>
      <c r="R5097" s="1095" t="str">
        <f>IF(B5097="","",COUNTIF('Breakdown (B)'!$D$147:$D$1323,B5097))</f>
        <v/>
      </c>
    </row>
    <row r="5098" spans="1:18" s="1088" customFormat="1" ht="25.5">
      <c r="A5098" s="1088" t="s">
        <v>959</v>
      </c>
      <c r="B5098" s="3490">
        <f>B5083+1</f>
        <v>231</v>
      </c>
      <c r="C5098" s="1089" t="s">
        <v>2583</v>
      </c>
      <c r="D5098" s="1090" t="s">
        <v>2580</v>
      </c>
      <c r="E5098" s="1091" t="s">
        <v>298</v>
      </c>
      <c r="F5098" s="1090" t="s">
        <v>2579</v>
      </c>
      <c r="G5098" s="1092" t="s">
        <v>298</v>
      </c>
      <c r="H5098" s="3520"/>
      <c r="I5098" s="1093"/>
      <c r="J5098" s="1093"/>
      <c r="K5098" s="2052">
        <f>J5099</f>
        <v>59815.099724468178</v>
      </c>
      <c r="L5098" s="2043">
        <f>J5104</f>
        <v>114371.59360000001</v>
      </c>
      <c r="M5098" s="2043">
        <f>J5107</f>
        <v>1187.83032592</v>
      </c>
      <c r="N5098" s="2043"/>
      <c r="O5098" s="1094">
        <f>J5107</f>
        <v>1187.83032592</v>
      </c>
      <c r="P5098" s="1088">
        <f>IF(B5098=" ",0,(M5098+N5098+O5098)*1.02*1.055*1.06*1.1)</f>
        <v>2980.8188664008981</v>
      </c>
      <c r="R5098" s="1095">
        <f>IF(B5098="","",COUNTIF('Breakdown (B)'!$D$147:$D$1323,B5098))</f>
        <v>1</v>
      </c>
    </row>
    <row r="5099" spans="1:18">
      <c r="B5099" s="3494"/>
      <c r="C5099" s="159" t="str">
        <f>IF(D5099=$D$45,"A.",IF(D5099=$D$47,"B.",IF(D5099=$D$50,"C.",IF(D5099=$D$52,"D.",IF(D5099=$D$53,"E.",IF(D5099=$D$54,"F.",IF(D5099=$D$55,"G.",IF(D5099=$D$56,"H.","I."))))))))</f>
        <v>A.</v>
      </c>
      <c r="D5099" s="160" t="s">
        <v>1479</v>
      </c>
      <c r="E5099" s="192"/>
      <c r="F5099" s="160" t="s">
        <v>64</v>
      </c>
      <c r="G5099" s="192"/>
      <c r="H5099" s="3525"/>
      <c r="I5099" s="162"/>
      <c r="J5099" s="996">
        <f>SUM(J5100:J5102)</f>
        <v>59815.099724468178</v>
      </c>
      <c r="K5099" s="2053"/>
      <c r="L5099" s="2042"/>
      <c r="M5099" s="2042"/>
      <c r="N5099" s="2042"/>
      <c r="R5099" s="1095" t="str">
        <f>IF(B5099="","",COUNTIF('Breakdown (B)'!$D$147:$D$1323,B5099))</f>
        <v/>
      </c>
    </row>
    <row r="5100" spans="1:18">
      <c r="B5100" s="3494"/>
      <c r="C5100" s="159"/>
      <c r="D5100" s="202" t="s">
        <v>2576</v>
      </c>
      <c r="E5100" s="427" t="s">
        <v>298</v>
      </c>
      <c r="F5100" s="202" t="s">
        <v>2577</v>
      </c>
      <c r="G5100" s="427" t="s">
        <v>298</v>
      </c>
      <c r="H5100" s="3521">
        <f>100.5/100</f>
        <v>1.0049999999999999</v>
      </c>
      <c r="I5100" s="162">
        <f>VLOOKUP(D5100,material1,8,0)</f>
        <v>59251.045403749995</v>
      </c>
      <c r="J5100" s="196">
        <f>H5100*I5100</f>
        <v>59547.300630768739</v>
      </c>
      <c r="K5100" s="2053"/>
      <c r="L5100" s="2042"/>
      <c r="M5100" s="2042"/>
      <c r="N5100" s="2042"/>
      <c r="R5100" s="1095" t="str">
        <f>IF(B5100="","",COUNTIF('Breakdown (B)'!$D$147:$D$1323,B5100))</f>
        <v/>
      </c>
    </row>
    <row r="5101" spans="1:18">
      <c r="B5101" s="3494"/>
      <c r="C5101" s="159"/>
      <c r="D5101" s="202" t="s">
        <v>1048</v>
      </c>
      <c r="E5101" s="427" t="s">
        <v>1075</v>
      </c>
      <c r="F5101" s="202" t="s">
        <v>909</v>
      </c>
      <c r="G5101" s="427" t="s">
        <v>1075</v>
      </c>
      <c r="H5101" s="3521">
        <f>1.2/100</f>
        <v>1.2E-2</v>
      </c>
      <c r="I5101" s="162">
        <f>VLOOKUP(D5101,material1,8,0)</f>
        <v>21818.181818181816</v>
      </c>
      <c r="J5101" s="196">
        <f>H5101*I5101</f>
        <v>261.81818181818181</v>
      </c>
      <c r="K5101" s="2053"/>
      <c r="L5101" s="2042"/>
      <c r="M5101" s="2042"/>
      <c r="N5101" s="2042"/>
      <c r="R5101" s="1095" t="str">
        <f>IF(B5101="","",COUNTIF('Breakdown (B)'!$D$147:$D$1323,B5101))</f>
        <v/>
      </c>
    </row>
    <row r="5102" spans="1:18">
      <c r="B5102" s="3494"/>
      <c r="C5102" s="159"/>
      <c r="D5102" s="202" t="s">
        <v>248</v>
      </c>
      <c r="E5102" s="427" t="s">
        <v>1098</v>
      </c>
      <c r="F5102" s="202" t="s">
        <v>715</v>
      </c>
      <c r="G5102" s="427" t="s">
        <v>1098</v>
      </c>
      <c r="H5102" s="3521">
        <v>0.01</v>
      </c>
      <c r="I5102" s="162"/>
      <c r="J5102" s="196">
        <f>SUM(J5100:J5101)*H5102%</f>
        <v>5.9809118812586926</v>
      </c>
      <c r="K5102" s="2053"/>
      <c r="L5102" s="2042"/>
      <c r="M5102" s="2042"/>
      <c r="N5102" s="2042"/>
      <c r="R5102" s="1095" t="str">
        <f>IF(B5102="","",COUNTIF('Breakdown (B)'!$D$147:$D$1323,B5102))</f>
        <v/>
      </c>
    </row>
    <row r="5103" spans="1:18">
      <c r="B5103" s="3494"/>
      <c r="C5103" s="426"/>
      <c r="D5103" s="162"/>
      <c r="E5103" s="192"/>
      <c r="F5103" s="162"/>
      <c r="G5103" s="192"/>
      <c r="H5103" s="3525"/>
      <c r="I5103" s="162"/>
      <c r="J5103" s="196"/>
      <c r="K5103" s="2053"/>
      <c r="L5103" s="2042"/>
      <c r="M5103" s="2042"/>
      <c r="N5103" s="2042"/>
      <c r="R5103" s="1095" t="str">
        <f>IF(B5103="","",COUNTIF('Breakdown (B)'!$D$147:$D$1323,B5103))</f>
        <v/>
      </c>
    </row>
    <row r="5104" spans="1:18" s="155" customFormat="1">
      <c r="B5104" s="3494"/>
      <c r="C5104" s="159" t="str">
        <f>IF(D5104=$D$45,"A.",IF(D5104=$D$47,"B.",IF(D5104=$D$50,"C.",IF(D5104=$D$52,"D.",IF(D5104=$D$53,"E.",IF(D5104=$D$54,"F.",IF(D5104=$D$55,"G.",IF(D5104=$D$56,"H.","I."))))))))</f>
        <v>B.</v>
      </c>
      <c r="D5104" s="210" t="s">
        <v>969</v>
      </c>
      <c r="E5104" s="166"/>
      <c r="F5104" s="160" t="s">
        <v>1482</v>
      </c>
      <c r="G5104" s="166"/>
      <c r="H5104" s="3539"/>
      <c r="I5104" s="161"/>
      <c r="J5104" s="996">
        <f>J5105</f>
        <v>114371.59360000001</v>
      </c>
      <c r="K5104" s="2057"/>
      <c r="L5104" s="2042"/>
      <c r="M5104" s="2042"/>
      <c r="N5104" s="2042"/>
      <c r="R5104" s="1095" t="str">
        <f>IF(B5104="","",COUNTIF('Breakdown (B)'!$D$147:$D$1323,B5104))</f>
        <v/>
      </c>
    </row>
    <row r="5105" spans="2:18">
      <c r="B5105" s="3501"/>
      <c r="C5105" s="426"/>
      <c r="D5105" s="190">
        <v>3.5</v>
      </c>
      <c r="E5105" s="427" t="s">
        <v>1286</v>
      </c>
      <c r="F5105" s="191">
        <v>3.5</v>
      </c>
      <c r="G5105" s="187" t="s">
        <v>1287</v>
      </c>
      <c r="H5105" s="3521">
        <f>44.54/100</f>
        <v>0.44540000000000002</v>
      </c>
      <c r="I5105" s="196">
        <f>VLOOKUP(D5105,A18N3,10)</f>
        <v>256784</v>
      </c>
      <c r="J5105" s="196">
        <f>H5105*I5105</f>
        <v>114371.59360000001</v>
      </c>
      <c r="K5105" s="2053"/>
      <c r="L5105" s="2042"/>
      <c r="M5105" s="2042"/>
      <c r="N5105" s="2042"/>
      <c r="R5105" s="1095" t="str">
        <f>IF(B5105="","",COUNTIF('Breakdown (B)'!$D$147:$D$1323,B5105))</f>
        <v/>
      </c>
    </row>
    <row r="5106" spans="2:18">
      <c r="B5106" s="3494"/>
      <c r="C5106" s="426"/>
      <c r="D5106" s="163"/>
      <c r="E5106" s="165"/>
      <c r="F5106" s="162"/>
      <c r="G5106" s="165"/>
      <c r="H5106" s="3521"/>
      <c r="I5106" s="162"/>
      <c r="J5106" s="196"/>
      <c r="K5106" s="2053"/>
      <c r="L5106" s="2042"/>
      <c r="M5106" s="2042"/>
      <c r="N5106" s="2042"/>
      <c r="R5106" s="1095" t="str">
        <f>IF(B5106="","",COUNTIF('Breakdown (B)'!$D$147:$D$1323,B5106))</f>
        <v/>
      </c>
    </row>
    <row r="5107" spans="2:18">
      <c r="B5107" s="3494"/>
      <c r="C5107" s="159" t="str">
        <f>IF(D5107=$D$45,"A.",IF(D5107=$D$47,"B.",IF(D5107=$D$50,"C.",IF(D5107=$D$52,"D.",IF(D5107=$D$53,"E.",IF(D5107=$D$54,"F.",IF(D5107=$D$55,"G.",IF(D5107=$D$56,"H.","I."))))))))</f>
        <v>C.</v>
      </c>
      <c r="D5107" s="160" t="s">
        <v>970</v>
      </c>
      <c r="E5107" s="165"/>
      <c r="F5107" s="160" t="s">
        <v>1483</v>
      </c>
      <c r="G5107" s="165"/>
      <c r="H5107" s="3521"/>
      <c r="I5107" s="162"/>
      <c r="J5107" s="996">
        <f>SUM(J5108:J5109)</f>
        <v>1187.83032592</v>
      </c>
      <c r="K5107" s="2057"/>
      <c r="L5107" s="2042"/>
      <c r="M5107" s="2042"/>
      <c r="N5107" s="2042"/>
      <c r="R5107" s="1095" t="str">
        <f>IF(B5107="","",COUNTIF('Breakdown (B)'!$D$147:$D$1323,B5107))</f>
        <v/>
      </c>
    </row>
    <row r="5108" spans="2:18">
      <c r="B5108" s="3494"/>
      <c r="C5108" s="426"/>
      <c r="D5108" s="202" t="s">
        <v>159</v>
      </c>
      <c r="E5108" s="427" t="s">
        <v>789</v>
      </c>
      <c r="F5108" s="202" t="s">
        <v>282</v>
      </c>
      <c r="G5108" s="427" t="s">
        <v>856</v>
      </c>
      <c r="H5108" s="3521">
        <f>0.32/100</f>
        <v>3.2000000000000002E-3</v>
      </c>
      <c r="I5108" s="162">
        <f>VLOOKUP(D5108,equiment,15,0)</f>
        <v>353520.93033333332</v>
      </c>
      <c r="J5108" s="196">
        <f>H5108*I5108</f>
        <v>1131.2669770666666</v>
      </c>
      <c r="K5108" s="2053"/>
      <c r="L5108" s="2042"/>
      <c r="M5108" s="2042"/>
      <c r="N5108" s="2042"/>
      <c r="R5108" s="1095" t="str">
        <f>IF(B5108="","",COUNTIF('Breakdown (B)'!$D$147:$D$1323,B5108))</f>
        <v/>
      </c>
    </row>
    <row r="5109" spans="2:18">
      <c r="B5109" s="3501"/>
      <c r="C5109" s="426"/>
      <c r="D5109" s="202" t="s">
        <v>900</v>
      </c>
      <c r="E5109" s="427" t="s">
        <v>1098</v>
      </c>
      <c r="F5109" s="202" t="s">
        <v>267</v>
      </c>
      <c r="G5109" s="427" t="s">
        <v>1098</v>
      </c>
      <c r="H5109" s="3521">
        <v>5</v>
      </c>
      <c r="I5109" s="162"/>
      <c r="J5109" s="196">
        <f>J5108*H5109%</f>
        <v>56.563348853333338</v>
      </c>
      <c r="K5109" s="2053"/>
      <c r="L5109" s="2042"/>
      <c r="M5109" s="2042"/>
      <c r="N5109" s="2042"/>
      <c r="R5109" s="1095" t="str">
        <f>IF(B5109="","",COUNTIF('Breakdown (B)'!$D$147:$D$1323,B5109))</f>
        <v/>
      </c>
    </row>
    <row r="5110" spans="2:18">
      <c r="B5110" s="3494"/>
      <c r="C5110" s="426"/>
      <c r="D5110" s="174"/>
      <c r="E5110" s="187"/>
      <c r="F5110" s="174"/>
      <c r="G5110" s="187"/>
      <c r="H5110" s="3521" t="s">
        <v>79</v>
      </c>
      <c r="I5110" s="162"/>
      <c r="J5110" s="196"/>
      <c r="K5110" s="2053"/>
      <c r="L5110" s="2042"/>
      <c r="M5110" s="2042"/>
      <c r="N5110" s="2042"/>
      <c r="R5110" s="1095" t="str">
        <f>IF(B5110="","",COUNTIF('Breakdown (B)'!$D$147:$D$1323,B5110))</f>
        <v/>
      </c>
    </row>
    <row r="5111" spans="2:18" hidden="1">
      <c r="B5111" s="3494"/>
      <c r="C5111" s="159" t="str">
        <f t="shared" ref="C5111:C5116" si="213">IF(D5111=$D$45,"A.",IF(D5111=$D$47,"B.",IF(D5111=$D$50,"C.",IF(D5111=$D$52,"D.",IF(D5111=$D$53,"E.",IF(D5111=$D$54,"F.",IF(D5111=$D$55,"G.",IF(D5111=$D$56,"H.","I."))))))))</f>
        <v>D.</v>
      </c>
      <c r="D5111" s="168" t="s">
        <v>539</v>
      </c>
      <c r="E5111" s="192"/>
      <c r="F5111" s="168" t="s">
        <v>542</v>
      </c>
      <c r="G5111" s="192"/>
      <c r="H5111" s="3525"/>
      <c r="I5111" s="162"/>
      <c r="J5111" s="196">
        <f>J5099+J5104+J5107</f>
        <v>175374.52365038818</v>
      </c>
      <c r="K5111" s="2053"/>
      <c r="L5111" s="2042"/>
      <c r="M5111" s="2042"/>
      <c r="N5111" s="2042"/>
      <c r="R5111" s="1095" t="str">
        <f>IF(B5111="","",COUNTIF('Breakdown (B)'!$D$147:$D$1323,B5111))</f>
        <v/>
      </c>
    </row>
    <row r="5112" spans="2:18" hidden="1">
      <c r="B5112" s="3494"/>
      <c r="C5112" s="159" t="str">
        <f t="shared" si="213"/>
        <v>E.</v>
      </c>
      <c r="D5112" s="168" t="s">
        <v>499</v>
      </c>
      <c r="E5112" s="192"/>
      <c r="F5112" s="168" t="s">
        <v>500</v>
      </c>
      <c r="G5112" s="192"/>
      <c r="H5112" s="3525"/>
      <c r="I5112" s="162"/>
      <c r="J5112" s="196">
        <f>2%*J5111</f>
        <v>3507.4904730077637</v>
      </c>
      <c r="K5112" s="2053"/>
      <c r="L5112" s="2042"/>
      <c r="M5112" s="2042"/>
      <c r="N5112" s="2042"/>
      <c r="R5112" s="1095" t="str">
        <f>IF(B5112="","",COUNTIF('Breakdown (B)'!$D$147:$D$1323,B5112))</f>
        <v/>
      </c>
    </row>
    <row r="5113" spans="2:18" hidden="1">
      <c r="B5113" s="3494"/>
      <c r="C5113" s="159" t="str">
        <f t="shared" si="213"/>
        <v>F.</v>
      </c>
      <c r="D5113" s="168" t="s">
        <v>540</v>
      </c>
      <c r="E5113" s="192"/>
      <c r="F5113" s="168" t="s">
        <v>543</v>
      </c>
      <c r="G5113" s="192"/>
      <c r="H5113" s="3521"/>
      <c r="I5113" s="162"/>
      <c r="J5113" s="196">
        <f>SUM(J5111:J5112)</f>
        <v>178882.01412339593</v>
      </c>
      <c r="K5113" s="2053"/>
      <c r="L5113" s="2042"/>
      <c r="M5113" s="2042"/>
      <c r="N5113" s="2042"/>
      <c r="R5113" s="1095" t="str">
        <f>IF(B5113="","",COUNTIF('Breakdown (B)'!$D$147:$D$1323,B5113))</f>
        <v/>
      </c>
    </row>
    <row r="5114" spans="2:18" hidden="1">
      <c r="B5114" s="3494"/>
      <c r="C5114" s="159" t="str">
        <f t="shared" si="213"/>
        <v>G.</v>
      </c>
      <c r="D5114" s="168" t="s">
        <v>541</v>
      </c>
      <c r="E5114" s="192"/>
      <c r="F5114" s="168" t="s">
        <v>544</v>
      </c>
      <c r="G5114" s="192"/>
      <c r="H5114" s="3521"/>
      <c r="I5114" s="162"/>
      <c r="J5114" s="196">
        <f>5.5%*J5113</f>
        <v>9838.5107767867758</v>
      </c>
      <c r="K5114" s="2053"/>
      <c r="L5114" s="2042"/>
      <c r="M5114" s="2042"/>
      <c r="N5114" s="2042"/>
      <c r="R5114" s="1095" t="str">
        <f>IF(B5114="","",COUNTIF('Breakdown (B)'!$D$147:$D$1323,B5114))</f>
        <v/>
      </c>
    </row>
    <row r="5115" spans="2:18" hidden="1">
      <c r="B5115" s="3494"/>
      <c r="C5115" s="159" t="str">
        <f t="shared" si="213"/>
        <v>H.</v>
      </c>
      <c r="D5115" s="168" t="s">
        <v>479</v>
      </c>
      <c r="E5115" s="192"/>
      <c r="F5115" s="168" t="s">
        <v>478</v>
      </c>
      <c r="G5115" s="192"/>
      <c r="H5115" s="3521"/>
      <c r="I5115" s="162"/>
      <c r="J5115" s="196">
        <f>6%*SUM(J5113:J5114)</f>
        <v>11323.231494010961</v>
      </c>
      <c r="K5115" s="2053"/>
      <c r="L5115" s="2042"/>
      <c r="M5115" s="2042"/>
      <c r="N5115" s="2042"/>
      <c r="R5115" s="1095" t="str">
        <f>IF(B5115="","",COUNTIF('Breakdown (B)'!$D$147:$D$1323,B5115))</f>
        <v/>
      </c>
    </row>
    <row r="5116" spans="2:18" ht="15" hidden="1" customHeight="1">
      <c r="B5116" s="3494"/>
      <c r="C5116" s="159" t="str">
        <f t="shared" si="213"/>
        <v>I.</v>
      </c>
      <c r="D5116" s="168" t="s">
        <v>1370</v>
      </c>
      <c r="E5116" s="192"/>
      <c r="F5116" s="168" t="s">
        <v>440</v>
      </c>
      <c r="G5116" s="192"/>
      <c r="H5116" s="3521"/>
      <c r="I5116" s="162"/>
      <c r="J5116" s="196">
        <f>SUM(J5113:J5115)</f>
        <v>200043.75639419365</v>
      </c>
      <c r="K5116" s="2053"/>
      <c r="L5116" s="2042"/>
      <c r="M5116" s="2042"/>
      <c r="N5116" s="2042"/>
      <c r="R5116" s="1095" t="str">
        <f>IF(B5116="","",COUNTIF('Breakdown (B)'!$D$147:$D$1323,B5116))</f>
        <v/>
      </c>
    </row>
    <row r="5117" spans="2:18" ht="15" hidden="1" customHeight="1">
      <c r="B5117" s="3491"/>
      <c r="C5117" s="159" t="s">
        <v>1666</v>
      </c>
      <c r="D5117" s="168" t="s">
        <v>1667</v>
      </c>
      <c r="E5117" s="192"/>
      <c r="F5117" s="168" t="s">
        <v>1668</v>
      </c>
      <c r="G5117" s="192"/>
      <c r="H5117" s="3522"/>
      <c r="I5117" s="196"/>
      <c r="J5117" s="196">
        <f>J5116*10%</f>
        <v>20004.375639419366</v>
      </c>
      <c r="K5117" s="2053"/>
      <c r="L5117" s="2030"/>
      <c r="M5117" s="2030"/>
      <c r="N5117" s="2030"/>
      <c r="O5117" s="146"/>
      <c r="R5117" s="1095" t="str">
        <f>IF(B5117="","",COUNTIF('Breakdown (B)'!$D$147:$D$1323,B5117))</f>
        <v/>
      </c>
    </row>
    <row r="5118" spans="2:18" ht="15" hidden="1" customHeight="1">
      <c r="B5118" s="3491"/>
      <c r="C5118" s="159" t="s">
        <v>2653</v>
      </c>
      <c r="D5118" s="168" t="s">
        <v>2652</v>
      </c>
      <c r="E5118" s="192"/>
      <c r="F5118" s="168" t="s">
        <v>2654</v>
      </c>
      <c r="G5118" s="192"/>
      <c r="H5118" s="3522"/>
      <c r="I5118" s="196"/>
      <c r="J5118" s="196">
        <f>SUM(J5116:J5117)*2%</f>
        <v>4400.96264067226</v>
      </c>
      <c r="K5118" s="2053"/>
      <c r="L5118" s="2030"/>
      <c r="M5118" s="2030"/>
      <c r="N5118" s="2030"/>
      <c r="O5118" s="146"/>
      <c r="R5118" s="1095" t="str">
        <f>IF(B5118="","",COUNTIF('Breakdown (B)'!$D$147:$D$1323,B5118))</f>
        <v/>
      </c>
    </row>
    <row r="5119" spans="2:18" s="155" customFormat="1" ht="13.5" hidden="1" customHeight="1">
      <c r="B5119" s="3492"/>
      <c r="C5119" s="428">
        <f>B5098</f>
        <v>231</v>
      </c>
      <c r="D5119" s="210" t="s">
        <v>1669</v>
      </c>
      <c r="E5119" s="175"/>
      <c r="F5119" s="210" t="s">
        <v>1670</v>
      </c>
      <c r="G5119" s="175"/>
      <c r="H5119" s="3523"/>
      <c r="I5119" s="198"/>
      <c r="J5119" s="198">
        <f>SUM(J5116:J5118)</f>
        <v>224449.09467428527</v>
      </c>
      <c r="K5119" s="2053"/>
      <c r="L5119" s="2030"/>
      <c r="M5119" s="2030"/>
      <c r="N5119" s="2030"/>
      <c r="O5119" s="147"/>
      <c r="R5119" s="1095" t="str">
        <f>IF(B5119="","",COUNTIF('Breakdown (B)'!$D$147:$D$1323,B5119))</f>
        <v/>
      </c>
    </row>
    <row r="5120" spans="2:18" s="155" customFormat="1" hidden="1">
      <c r="B5120" s="3494"/>
      <c r="C5120" s="426"/>
      <c r="D5120" s="175"/>
      <c r="E5120" s="169"/>
      <c r="F5120" s="175"/>
      <c r="G5120" s="169"/>
      <c r="H5120" s="3521"/>
      <c r="I5120" s="161"/>
      <c r="J5120" s="198"/>
      <c r="K5120" s="2053"/>
      <c r="L5120" s="2042"/>
      <c r="M5120" s="2042"/>
      <c r="N5120" s="2042"/>
      <c r="R5120" s="1095" t="str">
        <f>IF(B5120="","",COUNTIF('Breakdown (B)'!$D$147:$D$1323,B5120))</f>
        <v/>
      </c>
    </row>
    <row r="5121" spans="1:18" s="1088" customFormat="1" ht="25.5">
      <c r="A5121" s="1088" t="s">
        <v>381</v>
      </c>
      <c r="B5121" s="3490">
        <f>B5098+1</f>
        <v>232</v>
      </c>
      <c r="C5121" s="1089" t="s">
        <v>2584</v>
      </c>
      <c r="D5121" s="1090" t="s">
        <v>2581</v>
      </c>
      <c r="E5121" s="1091" t="s">
        <v>298</v>
      </c>
      <c r="F5121" s="1090" t="s">
        <v>2582</v>
      </c>
      <c r="G5121" s="1092" t="s">
        <v>298</v>
      </c>
      <c r="H5121" s="3520"/>
      <c r="I5121" s="1093"/>
      <c r="J5121" s="1093"/>
      <c r="K5121" s="2052">
        <f>J5122</f>
        <v>220492.10232194862</v>
      </c>
      <c r="L5121" s="2043">
        <f>J5127</f>
        <v>168295.2578208</v>
      </c>
      <c r="M5121" s="2043">
        <f>J5130</f>
        <v>2503.2410527833449</v>
      </c>
      <c r="N5121" s="2043"/>
      <c r="O5121" s="1094">
        <f>J5130</f>
        <v>2503.2410527833449</v>
      </c>
      <c r="P5121" s="1088">
        <f>IF(B5121=" ",0,(M5121+N5121+O5121)*1.02*1.055*1.06*1.1)</f>
        <v>6281.7963091711681</v>
      </c>
      <c r="R5121" s="1095">
        <f>IF(B5121="","",COUNTIF('Breakdown (B)'!$D$147:$D$1323,B5121))</f>
        <v>1</v>
      </c>
    </row>
    <row r="5122" spans="1:18">
      <c r="B5122" s="3494"/>
      <c r="C5122" s="159" t="str">
        <f>IF(D5122=$D$45,"A.",IF(D5122=$D$47,"B.",IF(D5122=$D$50,"C.",IF(D5122=$D$52,"D.",IF(D5122=$D$53,"E.",IF(D5122=$D$54,"F.",IF(D5122=$D$55,"G.",IF(D5122=$D$56,"H.","I."))))))))</f>
        <v>A.</v>
      </c>
      <c r="D5122" s="160" t="s">
        <v>1479</v>
      </c>
      <c r="E5122" s="192"/>
      <c r="F5122" s="160" t="s">
        <v>64</v>
      </c>
      <c r="G5122" s="192"/>
      <c r="H5122" s="3525"/>
      <c r="I5122" s="162"/>
      <c r="J5122" s="996">
        <f>SUM(J5123:J5125)</f>
        <v>220492.10232194862</v>
      </c>
      <c r="K5122" s="2053"/>
      <c r="L5122" s="2042"/>
      <c r="M5122" s="2042"/>
      <c r="N5122" s="2042"/>
      <c r="R5122" s="1095" t="str">
        <f>IF(B5122="","",COUNTIF('Breakdown (B)'!$D$147:$D$1323,B5122))</f>
        <v/>
      </c>
    </row>
    <row r="5123" spans="1:18">
      <c r="B5123" s="3494"/>
      <c r="C5123" s="159"/>
      <c r="D5123" s="202" t="s">
        <v>2578</v>
      </c>
      <c r="E5123" s="427" t="s">
        <v>298</v>
      </c>
      <c r="F5123" s="202" t="s">
        <v>2575</v>
      </c>
      <c r="G5123" s="427" t="s">
        <v>298</v>
      </c>
      <c r="H5123" s="3521">
        <f>100.5/100</f>
        <v>1.0049999999999999</v>
      </c>
      <c r="I5123" s="162">
        <f>VLOOKUP(D5123,material1,8,0)</f>
        <v>218824.79751068179</v>
      </c>
      <c r="J5123" s="196">
        <f>H5123*I5123</f>
        <v>219918.92149823517</v>
      </c>
      <c r="K5123" s="2053"/>
      <c r="L5123" s="2042"/>
      <c r="M5123" s="2042"/>
      <c r="N5123" s="2042"/>
      <c r="R5123" s="1095" t="str">
        <f>IF(B5123="","",COUNTIF('Breakdown (B)'!$D$147:$D$1323,B5123))</f>
        <v/>
      </c>
    </row>
    <row r="5124" spans="1:18">
      <c r="B5124" s="3494"/>
      <c r="C5124" s="159"/>
      <c r="D5124" s="202" t="s">
        <v>1048</v>
      </c>
      <c r="E5124" s="427" t="s">
        <v>1075</v>
      </c>
      <c r="F5124" s="202" t="s">
        <v>909</v>
      </c>
      <c r="G5124" s="427" t="s">
        <v>1075</v>
      </c>
      <c r="H5124" s="3521">
        <f>2.21/100*(114.3/100)</f>
        <v>2.5260299999999999E-2</v>
      </c>
      <c r="I5124" s="162">
        <f>VLOOKUP(D5124,material1,8,0)</f>
        <v>21818.181818181816</v>
      </c>
      <c r="J5124" s="196">
        <f>H5124*I5124</f>
        <v>551.13381818181813</v>
      </c>
      <c r="K5124" s="2053"/>
      <c r="L5124" s="2042"/>
      <c r="M5124" s="2042"/>
      <c r="N5124" s="2042"/>
      <c r="R5124" s="1095" t="str">
        <f>IF(B5124="","",COUNTIF('Breakdown (B)'!$D$147:$D$1323,B5124))</f>
        <v/>
      </c>
    </row>
    <row r="5125" spans="1:18">
      <c r="B5125" s="3494"/>
      <c r="C5125" s="159"/>
      <c r="D5125" s="202" t="s">
        <v>248</v>
      </c>
      <c r="E5125" s="427" t="s">
        <v>1098</v>
      </c>
      <c r="F5125" s="202" t="s">
        <v>715</v>
      </c>
      <c r="G5125" s="427" t="s">
        <v>1098</v>
      </c>
      <c r="H5125" s="3521">
        <v>0.01</v>
      </c>
      <c r="I5125" s="162"/>
      <c r="J5125" s="196">
        <f>SUM(J5123:J5124)*H5125%</f>
        <v>22.047005531641698</v>
      </c>
      <c r="K5125" s="2053"/>
      <c r="L5125" s="2042"/>
      <c r="M5125" s="2042"/>
      <c r="N5125" s="2042"/>
      <c r="R5125" s="1095" t="str">
        <f>IF(B5125="","",COUNTIF('Breakdown (B)'!$D$147:$D$1323,B5125))</f>
        <v/>
      </c>
    </row>
    <row r="5126" spans="1:18">
      <c r="B5126" s="3494"/>
      <c r="C5126" s="426"/>
      <c r="D5126" s="162"/>
      <c r="E5126" s="192"/>
      <c r="F5126" s="162"/>
      <c r="G5126" s="192"/>
      <c r="H5126" s="3525"/>
      <c r="I5126" s="162"/>
      <c r="J5126" s="196"/>
      <c r="K5126" s="2053"/>
      <c r="L5126" s="2042"/>
      <c r="M5126" s="2042"/>
      <c r="N5126" s="2042"/>
      <c r="R5126" s="1095" t="str">
        <f>IF(B5126="","",COUNTIF('Breakdown (B)'!$D$147:$D$1323,B5126))</f>
        <v/>
      </c>
    </row>
    <row r="5127" spans="1:18" s="155" customFormat="1">
      <c r="B5127" s="3494"/>
      <c r="C5127" s="159" t="str">
        <f>IF(D5127=$D$45,"A.",IF(D5127=$D$47,"B.",IF(D5127=$D$50,"C.",IF(D5127=$D$52,"D.",IF(D5127=$D$53,"E.",IF(D5127=$D$54,"F.",IF(D5127=$D$55,"G.",IF(D5127=$D$56,"H.","I."))))))))</f>
        <v>B.</v>
      </c>
      <c r="D5127" s="210" t="s">
        <v>969</v>
      </c>
      <c r="E5127" s="166"/>
      <c r="F5127" s="160" t="s">
        <v>1482</v>
      </c>
      <c r="G5127" s="166"/>
      <c r="H5127" s="3539"/>
      <c r="I5127" s="161"/>
      <c r="J5127" s="996">
        <f>J5128</f>
        <v>168295.2578208</v>
      </c>
      <c r="K5127" s="2057"/>
      <c r="L5127" s="2042"/>
      <c r="M5127" s="2042"/>
      <c r="N5127" s="2042"/>
      <c r="R5127" s="1095" t="str">
        <f>IF(B5127="","",COUNTIF('Breakdown (B)'!$D$147:$D$1323,B5127))</f>
        <v/>
      </c>
    </row>
    <row r="5128" spans="1:18">
      <c r="B5128" s="3501"/>
      <c r="C5128" s="426"/>
      <c r="D5128" s="190">
        <v>3.5</v>
      </c>
      <c r="E5128" s="427" t="s">
        <v>1286</v>
      </c>
      <c r="F5128" s="191">
        <v>3.5</v>
      </c>
      <c r="G5128" s="187" t="s">
        <v>1287</v>
      </c>
      <c r="H5128" s="3521">
        <f>57.34/100*(114.3/100)</f>
        <v>0.65539619999999998</v>
      </c>
      <c r="I5128" s="196">
        <f>VLOOKUP(D5128,A18N3,10)</f>
        <v>256784</v>
      </c>
      <c r="J5128" s="196">
        <f>H5128*I5128</f>
        <v>168295.2578208</v>
      </c>
      <c r="K5128" s="2053"/>
      <c r="L5128" s="2042"/>
      <c r="M5128" s="2042"/>
      <c r="N5128" s="2042"/>
      <c r="R5128" s="1095" t="str">
        <f>IF(B5128="","",COUNTIF('Breakdown (B)'!$D$147:$D$1323,B5128))</f>
        <v/>
      </c>
    </row>
    <row r="5129" spans="1:18">
      <c r="B5129" s="3494"/>
      <c r="C5129" s="426"/>
      <c r="D5129" s="163"/>
      <c r="E5129" s="165"/>
      <c r="F5129" s="162"/>
      <c r="G5129" s="165"/>
      <c r="H5129" s="3521"/>
      <c r="I5129" s="162"/>
      <c r="J5129" s="196"/>
      <c r="K5129" s="2053"/>
      <c r="L5129" s="2042"/>
      <c r="M5129" s="2042"/>
      <c r="N5129" s="2042"/>
      <c r="R5129" s="1095" t="str">
        <f>IF(B5129="","",COUNTIF('Breakdown (B)'!$D$147:$D$1323,B5129))</f>
        <v/>
      </c>
    </row>
    <row r="5130" spans="1:18">
      <c r="B5130" s="3494"/>
      <c r="C5130" s="159" t="str">
        <f>IF(D5130=$D$45,"A.",IF(D5130=$D$47,"B.",IF(D5130=$D$50,"C.",IF(D5130=$D$52,"D.",IF(D5130=$D$53,"E.",IF(D5130=$D$54,"F.",IF(D5130=$D$55,"G.",IF(D5130=$D$56,"H.","I."))))))))</f>
        <v>C.</v>
      </c>
      <c r="D5130" s="160" t="s">
        <v>970</v>
      </c>
      <c r="E5130" s="165"/>
      <c r="F5130" s="160" t="s">
        <v>1483</v>
      </c>
      <c r="G5130" s="165"/>
      <c r="H5130" s="3521"/>
      <c r="I5130" s="162"/>
      <c r="J5130" s="996">
        <f>SUM(J5131:J5132)</f>
        <v>2503.2410527833449</v>
      </c>
      <c r="K5130" s="2057"/>
      <c r="L5130" s="2042"/>
      <c r="M5130" s="2042"/>
      <c r="N5130" s="2042"/>
      <c r="R5130" s="1095" t="str">
        <f>IF(B5130="","",COUNTIF('Breakdown (B)'!$D$147:$D$1323,B5130))</f>
        <v/>
      </c>
    </row>
    <row r="5131" spans="1:18">
      <c r="B5131" s="3494"/>
      <c r="C5131" s="426"/>
      <c r="D5131" s="202" t="s">
        <v>159</v>
      </c>
      <c r="E5131" s="427" t="s">
        <v>789</v>
      </c>
      <c r="F5131" s="202" t="s">
        <v>282</v>
      </c>
      <c r="G5131" s="427" t="s">
        <v>856</v>
      </c>
      <c r="H5131" s="3521">
        <f>0.59/100*(114.3/100)</f>
        <v>6.7437E-3</v>
      </c>
      <c r="I5131" s="162">
        <f>VLOOKUP(D5131,equiment,15,0)</f>
        <v>353520.93033333332</v>
      </c>
      <c r="J5131" s="196">
        <f>H5131*I5131</f>
        <v>2384.0390978889</v>
      </c>
      <c r="K5131" s="2053"/>
      <c r="L5131" s="2042"/>
      <c r="M5131" s="2042"/>
      <c r="N5131" s="2042"/>
      <c r="R5131" s="1095" t="str">
        <f>IF(B5131="","",COUNTIF('Breakdown (B)'!$D$147:$D$1323,B5131))</f>
        <v/>
      </c>
    </row>
    <row r="5132" spans="1:18">
      <c r="B5132" s="3501"/>
      <c r="C5132" s="426"/>
      <c r="D5132" s="202" t="s">
        <v>900</v>
      </c>
      <c r="E5132" s="427" t="s">
        <v>1098</v>
      </c>
      <c r="F5132" s="202" t="s">
        <v>267</v>
      </c>
      <c r="G5132" s="427" t="s">
        <v>1098</v>
      </c>
      <c r="H5132" s="3521">
        <v>5</v>
      </c>
      <c r="I5132" s="162"/>
      <c r="J5132" s="196">
        <f>J5131*H5132%</f>
        <v>119.20195489444501</v>
      </c>
      <c r="K5132" s="2053"/>
      <c r="L5132" s="2042"/>
      <c r="M5132" s="2042"/>
      <c r="N5132" s="2042"/>
      <c r="R5132" s="1095" t="str">
        <f>IF(B5132="","",COUNTIF('Breakdown (B)'!$D$147:$D$1323,B5132))</f>
        <v/>
      </c>
    </row>
    <row r="5133" spans="1:18">
      <c r="B5133" s="3494"/>
      <c r="C5133" s="426"/>
      <c r="D5133" s="174"/>
      <c r="E5133" s="187"/>
      <c r="F5133" s="174"/>
      <c r="G5133" s="187"/>
      <c r="H5133" s="3521" t="s">
        <v>79</v>
      </c>
      <c r="I5133" s="162"/>
      <c r="J5133" s="196"/>
      <c r="K5133" s="2053"/>
      <c r="L5133" s="2042"/>
      <c r="M5133" s="2042"/>
      <c r="N5133" s="2042"/>
      <c r="R5133" s="1095" t="str">
        <f>IF(B5133="","",COUNTIF('Breakdown (B)'!$D$147:$D$1323,B5133))</f>
        <v/>
      </c>
    </row>
    <row r="5134" spans="1:18" hidden="1">
      <c r="B5134" s="3494"/>
      <c r="C5134" s="159" t="str">
        <f t="shared" ref="C5134:C5139" si="214">IF(D5134=$D$45,"A.",IF(D5134=$D$47,"B.",IF(D5134=$D$50,"C.",IF(D5134=$D$52,"D.",IF(D5134=$D$53,"E.",IF(D5134=$D$54,"F.",IF(D5134=$D$55,"G.",IF(D5134=$D$56,"H.","I."))))))))</f>
        <v>D.</v>
      </c>
      <c r="D5134" s="168" t="s">
        <v>539</v>
      </c>
      <c r="E5134" s="192"/>
      <c r="F5134" s="168" t="s">
        <v>542</v>
      </c>
      <c r="G5134" s="192"/>
      <c r="H5134" s="3525"/>
      <c r="I5134" s="162"/>
      <c r="J5134" s="196">
        <f>J5122+J5127+J5130</f>
        <v>391290.60119553196</v>
      </c>
      <c r="K5134" s="2053"/>
      <c r="L5134" s="2042"/>
      <c r="M5134" s="2042"/>
      <c r="N5134" s="2042"/>
      <c r="R5134" s="1095" t="str">
        <f>IF(B5134="","",COUNTIF('Breakdown (B)'!$D$147:$D$1323,B5134))</f>
        <v/>
      </c>
    </row>
    <row r="5135" spans="1:18" hidden="1">
      <c r="B5135" s="3494"/>
      <c r="C5135" s="159" t="str">
        <f t="shared" si="214"/>
        <v>E.</v>
      </c>
      <c r="D5135" s="168" t="s">
        <v>499</v>
      </c>
      <c r="E5135" s="192"/>
      <c r="F5135" s="168" t="s">
        <v>500</v>
      </c>
      <c r="G5135" s="192"/>
      <c r="H5135" s="3525"/>
      <c r="I5135" s="162"/>
      <c r="J5135" s="196">
        <f>2%*J5134</f>
        <v>7825.8120239106393</v>
      </c>
      <c r="K5135" s="2053"/>
      <c r="L5135" s="2042"/>
      <c r="M5135" s="2042"/>
      <c r="N5135" s="2042"/>
      <c r="R5135" s="1095" t="str">
        <f>IF(B5135="","",COUNTIF('Breakdown (B)'!$D$147:$D$1323,B5135))</f>
        <v/>
      </c>
    </row>
    <row r="5136" spans="1:18" hidden="1">
      <c r="B5136" s="3494"/>
      <c r="C5136" s="159" t="str">
        <f t="shared" si="214"/>
        <v>F.</v>
      </c>
      <c r="D5136" s="168" t="s">
        <v>540</v>
      </c>
      <c r="E5136" s="192"/>
      <c r="F5136" s="168" t="s">
        <v>543</v>
      </c>
      <c r="G5136" s="192"/>
      <c r="H5136" s="3521"/>
      <c r="I5136" s="162"/>
      <c r="J5136" s="196">
        <f>SUM(J5134:J5135)</f>
        <v>399116.41321944259</v>
      </c>
      <c r="K5136" s="2053"/>
      <c r="L5136" s="2042"/>
      <c r="M5136" s="2042"/>
      <c r="N5136" s="2042"/>
      <c r="R5136" s="1095" t="str">
        <f>IF(B5136="","",COUNTIF('Breakdown (B)'!$D$147:$D$1323,B5136))</f>
        <v/>
      </c>
    </row>
    <row r="5137" spans="1:18" hidden="1">
      <c r="B5137" s="3494"/>
      <c r="C5137" s="159" t="str">
        <f t="shared" si="214"/>
        <v>G.</v>
      </c>
      <c r="D5137" s="168" t="s">
        <v>541</v>
      </c>
      <c r="E5137" s="192"/>
      <c r="F5137" s="168" t="s">
        <v>544</v>
      </c>
      <c r="G5137" s="192"/>
      <c r="H5137" s="3521"/>
      <c r="I5137" s="162"/>
      <c r="J5137" s="196">
        <f>5.5%*J5136</f>
        <v>21951.402727069344</v>
      </c>
      <c r="K5137" s="2053"/>
      <c r="L5137" s="2042"/>
      <c r="M5137" s="2042"/>
      <c r="N5137" s="2042"/>
      <c r="R5137" s="1095" t="str">
        <f>IF(B5137="","",COUNTIF('Breakdown (B)'!$D$147:$D$1323,B5137))</f>
        <v/>
      </c>
    </row>
    <row r="5138" spans="1:18" hidden="1">
      <c r="B5138" s="3494"/>
      <c r="C5138" s="159" t="str">
        <f t="shared" si="214"/>
        <v>H.</v>
      </c>
      <c r="D5138" s="168" t="s">
        <v>479</v>
      </c>
      <c r="E5138" s="192"/>
      <c r="F5138" s="168" t="s">
        <v>478</v>
      </c>
      <c r="G5138" s="192"/>
      <c r="H5138" s="3521"/>
      <c r="I5138" s="162"/>
      <c r="J5138" s="196">
        <f>6%*SUM(J5136:J5137)</f>
        <v>25264.068956790714</v>
      </c>
      <c r="K5138" s="2053"/>
      <c r="L5138" s="2042"/>
      <c r="M5138" s="2042"/>
      <c r="N5138" s="2042"/>
      <c r="R5138" s="1095" t="str">
        <f>IF(B5138="","",COUNTIF('Breakdown (B)'!$D$147:$D$1323,B5138))</f>
        <v/>
      </c>
    </row>
    <row r="5139" spans="1:18" ht="15" hidden="1" customHeight="1">
      <c r="B5139" s="3494"/>
      <c r="C5139" s="159" t="str">
        <f t="shared" si="214"/>
        <v>I.</v>
      </c>
      <c r="D5139" s="168" t="s">
        <v>1370</v>
      </c>
      <c r="E5139" s="192"/>
      <c r="F5139" s="168" t="s">
        <v>440</v>
      </c>
      <c r="G5139" s="192"/>
      <c r="H5139" s="3521"/>
      <c r="I5139" s="162"/>
      <c r="J5139" s="196">
        <f>SUM(J5136:J5138)</f>
        <v>446331.88490330265</v>
      </c>
      <c r="K5139" s="2053"/>
      <c r="L5139" s="2042"/>
      <c r="M5139" s="2042"/>
      <c r="N5139" s="2042"/>
      <c r="R5139" s="1095" t="str">
        <f>IF(B5139="","",COUNTIF('Breakdown (B)'!$D$147:$D$1323,B5139))</f>
        <v/>
      </c>
    </row>
    <row r="5140" spans="1:18" ht="15" hidden="1" customHeight="1">
      <c r="B5140" s="3491"/>
      <c r="C5140" s="159" t="s">
        <v>1666</v>
      </c>
      <c r="D5140" s="168" t="s">
        <v>1667</v>
      </c>
      <c r="E5140" s="192"/>
      <c r="F5140" s="168" t="s">
        <v>1668</v>
      </c>
      <c r="G5140" s="192"/>
      <c r="H5140" s="3522"/>
      <c r="I5140" s="196"/>
      <c r="J5140" s="196">
        <f>J5139*10%</f>
        <v>44633.188490330271</v>
      </c>
      <c r="K5140" s="2053"/>
      <c r="L5140" s="2030"/>
      <c r="M5140" s="2030"/>
      <c r="N5140" s="2030"/>
      <c r="O5140" s="146"/>
      <c r="R5140" s="1095" t="str">
        <f>IF(B5140="","",COUNTIF('Breakdown (B)'!$D$147:$D$1323,B5140))</f>
        <v/>
      </c>
    </row>
    <row r="5141" spans="1:18" ht="15" hidden="1" customHeight="1">
      <c r="B5141" s="3491"/>
      <c r="C5141" s="159" t="s">
        <v>2653</v>
      </c>
      <c r="D5141" s="168" t="s">
        <v>2652</v>
      </c>
      <c r="E5141" s="192"/>
      <c r="F5141" s="168" t="s">
        <v>2654</v>
      </c>
      <c r="G5141" s="192"/>
      <c r="H5141" s="3522"/>
      <c r="I5141" s="196"/>
      <c r="J5141" s="196">
        <f>SUM(J5139:J5140)*2%</f>
        <v>9819.3014678726577</v>
      </c>
      <c r="K5141" s="2053"/>
      <c r="L5141" s="2030"/>
      <c r="M5141" s="2030"/>
      <c r="N5141" s="2030"/>
      <c r="O5141" s="146"/>
      <c r="R5141" s="1095" t="str">
        <f>IF(B5141="","",COUNTIF('Breakdown (B)'!$D$147:$D$1323,B5141))</f>
        <v/>
      </c>
    </row>
    <row r="5142" spans="1:18" s="155" customFormat="1" ht="13.5" hidden="1" customHeight="1">
      <c r="B5142" s="3492"/>
      <c r="C5142" s="428">
        <f>B5121</f>
        <v>232</v>
      </c>
      <c r="D5142" s="210" t="s">
        <v>1669</v>
      </c>
      <c r="E5142" s="175"/>
      <c r="F5142" s="210" t="s">
        <v>1670</v>
      </c>
      <c r="G5142" s="175"/>
      <c r="H5142" s="3523"/>
      <c r="I5142" s="198"/>
      <c r="J5142" s="198">
        <f>SUM(J5139:J5141)</f>
        <v>500784.37486150552</v>
      </c>
      <c r="K5142" s="2053"/>
      <c r="L5142" s="2030"/>
      <c r="M5142" s="2030"/>
      <c r="N5142" s="2030"/>
      <c r="O5142" s="147"/>
      <c r="R5142" s="1095" t="str">
        <f>IF(B5142="","",COUNTIF('Breakdown (B)'!$D$147:$D$1323,B5142))</f>
        <v/>
      </c>
    </row>
    <row r="5143" spans="1:18" s="155" customFormat="1" hidden="1">
      <c r="B5143" s="3494"/>
      <c r="C5143" s="426"/>
      <c r="D5143" s="175"/>
      <c r="E5143" s="169"/>
      <c r="F5143" s="175"/>
      <c r="G5143" s="169"/>
      <c r="H5143" s="3521"/>
      <c r="I5143" s="161"/>
      <c r="J5143" s="198"/>
      <c r="K5143" s="2053"/>
      <c r="L5143" s="2042"/>
      <c r="M5143" s="2042"/>
      <c r="N5143" s="2042"/>
      <c r="R5143" s="1095" t="str">
        <f>IF(B5143="","",COUNTIF('Breakdown (B)'!$D$147:$D$1323,B5143))</f>
        <v/>
      </c>
    </row>
    <row r="5144" spans="1:18" s="1088" customFormat="1" ht="38.25">
      <c r="A5144" s="1088" t="s">
        <v>381</v>
      </c>
      <c r="B5144" s="3490">
        <f>B5121+1</f>
        <v>233</v>
      </c>
      <c r="C5144" s="1089" t="s">
        <v>1722</v>
      </c>
      <c r="D5144" s="1090" t="s">
        <v>1952</v>
      </c>
      <c r="E5144" s="1091" t="s">
        <v>276</v>
      </c>
      <c r="F5144" s="1090" t="s">
        <v>932</v>
      </c>
      <c r="G5144" s="1092" t="s">
        <v>276</v>
      </c>
      <c r="H5144" s="3520"/>
      <c r="I5144" s="1093"/>
      <c r="J5144" s="1093"/>
      <c r="K5144" s="2052">
        <f>J5145</f>
        <v>3604986.416126519</v>
      </c>
      <c r="L5144" s="2043">
        <f>J5151</f>
        <v>9867872.7000000011</v>
      </c>
      <c r="M5144" s="2043">
        <f>J5154</f>
        <v>214312.38193035152</v>
      </c>
      <c r="N5144" s="2043"/>
      <c r="O5144" s="1094">
        <f>J5154</f>
        <v>214312.38193035152</v>
      </c>
      <c r="P5144" s="1088">
        <f>IF(B5144=" ",0,(M5144+N5144+O5144)*1.02*1.055*1.06*1.1)</f>
        <v>537809.46438332601</v>
      </c>
      <c r="R5144" s="1095">
        <f>IF(B5144="","",COUNTIF('Breakdown (B)'!$D$147:$D$1323,B5144))</f>
        <v>1</v>
      </c>
    </row>
    <row r="5145" spans="1:18">
      <c r="B5145" s="3494"/>
      <c r="C5145" s="159" t="str">
        <f>IF(D5145=$D$45,"A.",IF(D5145=$D$47,"B.",IF(D5145=$D$50,"C.",IF(D5145=$D$52,"D.",IF(D5145=$D$53,"E.",IF(D5145=$D$54,"F.",IF(D5145=$D$55,"G.",IF(D5145=$D$56,"H.","I."))))))))</f>
        <v>A.</v>
      </c>
      <c r="D5145" s="160" t="s">
        <v>1479</v>
      </c>
      <c r="E5145" s="192"/>
      <c r="F5145" s="160" t="s">
        <v>64</v>
      </c>
      <c r="G5145" s="192"/>
      <c r="H5145" s="3525"/>
      <c r="I5145" s="162"/>
      <c r="J5145" s="996">
        <f>SUM(J5146:J5149)</f>
        <v>3604986.416126519</v>
      </c>
      <c r="K5145" s="2053"/>
      <c r="L5145" s="2042"/>
      <c r="M5145" s="2042"/>
      <c r="N5145" s="2042"/>
      <c r="R5145" s="1095" t="str">
        <f>IF(B5145="","",COUNTIF('Breakdown (B)'!$D$147:$D$1323,B5145))</f>
        <v/>
      </c>
    </row>
    <row r="5146" spans="1:18">
      <c r="B5146" s="3494"/>
      <c r="C5146" s="159"/>
      <c r="D5146" s="189" t="s">
        <v>924</v>
      </c>
      <c r="E5146" s="192" t="s">
        <v>1075</v>
      </c>
      <c r="F5146" s="426" t="s">
        <v>142</v>
      </c>
      <c r="G5146" s="192" t="s">
        <v>1075</v>
      </c>
      <c r="H5146" s="3521">
        <v>1410</v>
      </c>
      <c r="I5146" s="162">
        <f>VLOOKUP(D5146,material1,8,0)</f>
        <v>1615.2333231818177</v>
      </c>
      <c r="J5146" s="196">
        <f>H5146*I5146</f>
        <v>2277478.9856863627</v>
      </c>
      <c r="K5146" s="2053"/>
      <c r="L5146" s="2042"/>
      <c r="M5146" s="2042"/>
      <c r="N5146" s="2042"/>
      <c r="R5146" s="1095" t="str">
        <f>IF(B5146="","",COUNTIF('Breakdown (B)'!$D$147:$D$1323,B5146))</f>
        <v/>
      </c>
    </row>
    <row r="5147" spans="1:18">
      <c r="B5147" s="3494"/>
      <c r="C5147" s="159"/>
      <c r="D5147" s="194" t="s">
        <v>933</v>
      </c>
      <c r="E5147" s="192" t="s">
        <v>1075</v>
      </c>
      <c r="F5147" s="194" t="s">
        <v>933</v>
      </c>
      <c r="G5147" s="192" t="s">
        <v>1075</v>
      </c>
      <c r="H5147" s="3521">
        <v>8.11</v>
      </c>
      <c r="I5147" s="162">
        <f>VLOOKUP(D5147,material1,8,0)</f>
        <v>15130.434782608696</v>
      </c>
      <c r="J5147" s="196">
        <f>H5147*I5147</f>
        <v>122707.82608695651</v>
      </c>
      <c r="K5147" s="2053"/>
      <c r="L5147" s="2042"/>
      <c r="M5147" s="2042"/>
      <c r="N5147" s="2042"/>
      <c r="R5147" s="1095" t="str">
        <f>IF(B5147="","",COUNTIF('Breakdown (B)'!$D$147:$D$1323,B5147))</f>
        <v/>
      </c>
    </row>
    <row r="5148" spans="1:18">
      <c r="B5148" s="3494"/>
      <c r="C5148" s="159"/>
      <c r="D5148" s="194" t="s">
        <v>934</v>
      </c>
      <c r="E5148" s="192" t="s">
        <v>1075</v>
      </c>
      <c r="F5148" s="194" t="s">
        <v>934</v>
      </c>
      <c r="G5148" s="192" t="s">
        <v>1075</v>
      </c>
      <c r="H5148" s="3521">
        <v>14.1</v>
      </c>
      <c r="I5148" s="162">
        <f>VLOOKUP(D5148,material1,8,0)</f>
        <v>78000</v>
      </c>
      <c r="J5148" s="196">
        <f>H5148*I5148</f>
        <v>1099800</v>
      </c>
      <c r="K5148" s="2053"/>
      <c r="L5148" s="2042"/>
      <c r="M5148" s="2042"/>
      <c r="N5148" s="2042"/>
      <c r="R5148" s="1095" t="str">
        <f>IF(B5148="","",COUNTIF('Breakdown (B)'!$D$147:$D$1323,B5148))</f>
        <v/>
      </c>
    </row>
    <row r="5149" spans="1:18">
      <c r="B5149" s="3494"/>
      <c r="C5149" s="159"/>
      <c r="D5149" s="202" t="s">
        <v>248</v>
      </c>
      <c r="E5149" s="427" t="s">
        <v>1098</v>
      </c>
      <c r="F5149" s="202" t="s">
        <v>715</v>
      </c>
      <c r="G5149" s="427" t="s">
        <v>1098</v>
      </c>
      <c r="H5149" s="3521">
        <v>3</v>
      </c>
      <c r="I5149" s="162"/>
      <c r="J5149" s="196">
        <f>SUM(J5146:J5148)*H5149%</f>
        <v>104999.60435319957</v>
      </c>
      <c r="K5149" s="2053"/>
      <c r="L5149" s="2042"/>
      <c r="M5149" s="2042"/>
      <c r="N5149" s="2042"/>
      <c r="R5149" s="1095" t="str">
        <f>IF(B5149="","",COUNTIF('Breakdown (B)'!$D$147:$D$1323,B5149))</f>
        <v/>
      </c>
    </row>
    <row r="5150" spans="1:18">
      <c r="B5150" s="3494"/>
      <c r="C5150" s="426"/>
      <c r="D5150" s="162"/>
      <c r="E5150" s="192"/>
      <c r="F5150" s="162"/>
      <c r="G5150" s="192"/>
      <c r="H5150" s="3525"/>
      <c r="I5150" s="162"/>
      <c r="J5150" s="196"/>
      <c r="K5150" s="2053"/>
      <c r="L5150" s="2042"/>
      <c r="M5150" s="2042"/>
      <c r="N5150" s="2042"/>
      <c r="R5150" s="1095" t="str">
        <f>IF(B5150="","",COUNTIF('Breakdown (B)'!$D$147:$D$1323,B5150))</f>
        <v/>
      </c>
    </row>
    <row r="5151" spans="1:18" s="155" customFormat="1">
      <c r="B5151" s="3494"/>
      <c r="C5151" s="159" t="str">
        <f>IF(D5151=$D$45,"A.",IF(D5151=$D$47,"B.",IF(D5151=$D$50,"C.",IF(D5151=$D$52,"D.",IF(D5151=$D$53,"E.",IF(D5151=$D$54,"F.",IF(D5151=$D$55,"G.",IF(D5151=$D$56,"H.","I."))))))))</f>
        <v>B.</v>
      </c>
      <c r="D5151" s="210" t="s">
        <v>969</v>
      </c>
      <c r="E5151" s="166"/>
      <c r="F5151" s="160" t="s">
        <v>1482</v>
      </c>
      <c r="G5151" s="166"/>
      <c r="H5151" s="3539"/>
      <c r="I5151" s="161"/>
      <c r="J5151" s="996">
        <f>J5152</f>
        <v>9867872.7000000011</v>
      </c>
      <c r="K5151" s="2057"/>
      <c r="L5151" s="2042"/>
      <c r="M5151" s="2042"/>
      <c r="N5151" s="2042"/>
      <c r="R5151" s="1095" t="str">
        <f>IF(B5151="","",COUNTIF('Breakdown (B)'!$D$147:$D$1323,B5151))</f>
        <v/>
      </c>
    </row>
    <row r="5152" spans="1:18">
      <c r="B5152" s="3501"/>
      <c r="C5152" s="426"/>
      <c r="D5152" s="190">
        <v>4</v>
      </c>
      <c r="E5152" s="427" t="s">
        <v>1286</v>
      </c>
      <c r="F5152" s="191">
        <v>4</v>
      </c>
      <c r="G5152" s="187" t="s">
        <v>1287</v>
      </c>
      <c r="H5152" s="3521">
        <v>35.700000000000003</v>
      </c>
      <c r="I5152" s="196">
        <f>VLOOKUP(D5152,A18N3,10)</f>
        <v>276411</v>
      </c>
      <c r="J5152" s="196">
        <f>H5152*I5152</f>
        <v>9867872.7000000011</v>
      </c>
      <c r="K5152" s="2053"/>
      <c r="L5152" s="2042"/>
      <c r="M5152" s="2042"/>
      <c r="N5152" s="2042"/>
      <c r="R5152" s="1095" t="str">
        <f>IF(B5152="","",COUNTIF('Breakdown (B)'!$D$147:$D$1323,B5152))</f>
        <v/>
      </c>
    </row>
    <row r="5153" spans="2:18">
      <c r="B5153" s="3494"/>
      <c r="C5153" s="426"/>
      <c r="D5153" s="163"/>
      <c r="E5153" s="165"/>
      <c r="F5153" s="162"/>
      <c r="G5153" s="165"/>
      <c r="H5153" s="3521"/>
      <c r="I5153" s="162"/>
      <c r="J5153" s="196"/>
      <c r="K5153" s="2053"/>
      <c r="L5153" s="2042"/>
      <c r="M5153" s="2042"/>
      <c r="N5153" s="2042"/>
      <c r="R5153" s="1095" t="str">
        <f>IF(B5153="","",COUNTIF('Breakdown (B)'!$D$147:$D$1323,B5153))</f>
        <v/>
      </c>
    </row>
    <row r="5154" spans="2:18">
      <c r="B5154" s="3494"/>
      <c r="C5154" s="159" t="str">
        <f>IF(D5154=$D$45,"A.",IF(D5154=$D$47,"B.",IF(D5154=$D$50,"C.",IF(D5154=$D$52,"D.",IF(D5154=$D$53,"E.",IF(D5154=$D$54,"F.",IF(D5154=$D$55,"G.",IF(D5154=$D$56,"H.","I."))))))))</f>
        <v>C.</v>
      </c>
      <c r="D5154" s="160" t="s">
        <v>970</v>
      </c>
      <c r="E5154" s="165"/>
      <c r="F5154" s="160" t="s">
        <v>1483</v>
      </c>
      <c r="G5154" s="165"/>
      <c r="H5154" s="3521"/>
      <c r="I5154" s="162"/>
      <c r="J5154" s="996">
        <f>SUM(J5155:J5158)</f>
        <v>214312.38193035152</v>
      </c>
      <c r="K5154" s="2057"/>
      <c r="L5154" s="2042"/>
      <c r="M5154" s="2042"/>
      <c r="N5154" s="2042"/>
      <c r="R5154" s="1095" t="str">
        <f>IF(B5154="","",COUNTIF('Breakdown (B)'!$D$147:$D$1323,B5154))</f>
        <v/>
      </c>
    </row>
    <row r="5155" spans="2:18">
      <c r="B5155" s="3494"/>
      <c r="C5155" s="426"/>
      <c r="D5155" s="202" t="s">
        <v>1165</v>
      </c>
      <c r="E5155" s="427" t="s">
        <v>789</v>
      </c>
      <c r="F5155" s="202" t="s">
        <v>148</v>
      </c>
      <c r="G5155" s="427" t="s">
        <v>856</v>
      </c>
      <c r="H5155" s="3521">
        <v>0.2</v>
      </c>
      <c r="I5155" s="162">
        <f>VLOOKUP(D5155,equiment,15,0)</f>
        <v>252214.14186666667</v>
      </c>
      <c r="J5155" s="196">
        <f>H5155*I5155</f>
        <v>50442.828373333337</v>
      </c>
      <c r="K5155" s="2053"/>
      <c r="L5155" s="2042"/>
      <c r="M5155" s="2042"/>
      <c r="N5155" s="2042"/>
      <c r="R5155" s="1095" t="str">
        <f>IF(B5155="","",COUNTIF('Breakdown (B)'!$D$147:$D$1323,B5155))</f>
        <v/>
      </c>
    </row>
    <row r="5156" spans="2:18">
      <c r="B5156" s="3494"/>
      <c r="C5156" s="426"/>
      <c r="D5156" s="202" t="s">
        <v>1360</v>
      </c>
      <c r="E5156" s="427" t="s">
        <v>789</v>
      </c>
      <c r="F5156" s="202" t="s">
        <v>149</v>
      </c>
      <c r="G5156" s="427" t="s">
        <v>856</v>
      </c>
      <c r="H5156" s="3521">
        <v>0.2</v>
      </c>
      <c r="I5156" s="162">
        <f>VLOOKUP(D5156,equiment,15,0)</f>
        <v>424562.90672727273</v>
      </c>
      <c r="J5156" s="196">
        <f>H5156*I5156</f>
        <v>84912.581345454557</v>
      </c>
      <c r="K5156" s="2053"/>
      <c r="L5156" s="2042"/>
      <c r="M5156" s="2042"/>
      <c r="N5156" s="2042"/>
      <c r="R5156" s="1095" t="str">
        <f>IF(B5156="","",COUNTIF('Breakdown (B)'!$D$147:$D$1323,B5156))</f>
        <v/>
      </c>
    </row>
    <row r="5157" spans="2:18">
      <c r="B5157" s="3494"/>
      <c r="C5157" s="426"/>
      <c r="D5157" s="202" t="s">
        <v>1322</v>
      </c>
      <c r="E5157" s="427" t="s">
        <v>789</v>
      </c>
      <c r="F5157" s="202" t="s">
        <v>150</v>
      </c>
      <c r="G5157" s="427" t="s">
        <v>856</v>
      </c>
      <c r="H5157" s="3521">
        <v>0.2</v>
      </c>
      <c r="I5157" s="162">
        <f>VLOOKUP(D5157,equiment,15,0)</f>
        <v>363574.32</v>
      </c>
      <c r="J5157" s="196">
        <f>H5157*I5157</f>
        <v>72714.864000000001</v>
      </c>
      <c r="K5157" s="2053"/>
      <c r="L5157" s="2042"/>
      <c r="M5157" s="2042"/>
      <c r="N5157" s="2042"/>
      <c r="R5157" s="1095" t="str">
        <f>IF(B5157="","",COUNTIF('Breakdown (B)'!$D$147:$D$1323,B5157))</f>
        <v/>
      </c>
    </row>
    <row r="5158" spans="2:18">
      <c r="B5158" s="3501"/>
      <c r="C5158" s="426"/>
      <c r="D5158" s="202" t="s">
        <v>900</v>
      </c>
      <c r="E5158" s="427" t="s">
        <v>1098</v>
      </c>
      <c r="F5158" s="202" t="s">
        <v>267</v>
      </c>
      <c r="G5158" s="427" t="s">
        <v>1098</v>
      </c>
      <c r="H5158" s="3521">
        <v>3</v>
      </c>
      <c r="I5158" s="162"/>
      <c r="J5158" s="196">
        <f>SUM(J5155:J5157)*H5158%</f>
        <v>6242.1082115636364</v>
      </c>
      <c r="K5158" s="2053"/>
      <c r="L5158" s="2042"/>
      <c r="M5158" s="2042"/>
      <c r="N5158" s="2042"/>
      <c r="R5158" s="1095" t="str">
        <f>IF(B5158="","",COUNTIF('Breakdown (B)'!$D$147:$D$1323,B5158))</f>
        <v/>
      </c>
    </row>
    <row r="5159" spans="2:18">
      <c r="B5159" s="3494"/>
      <c r="C5159" s="426"/>
      <c r="D5159" s="174"/>
      <c r="E5159" s="187"/>
      <c r="F5159" s="174"/>
      <c r="G5159" s="187"/>
      <c r="H5159" s="3521" t="s">
        <v>79</v>
      </c>
      <c r="I5159" s="162"/>
      <c r="J5159" s="196"/>
      <c r="K5159" s="2053"/>
      <c r="L5159" s="2042"/>
      <c r="M5159" s="2042"/>
      <c r="N5159" s="2042"/>
      <c r="R5159" s="1095" t="str">
        <f>IF(B5159="","",COUNTIF('Breakdown (B)'!$D$147:$D$1323,B5159))</f>
        <v/>
      </c>
    </row>
    <row r="5160" spans="2:18" hidden="1">
      <c r="B5160" s="3494"/>
      <c r="C5160" s="159" t="str">
        <f t="shared" ref="C5160:C5165" si="215">IF(D5160=$D$45,"A.",IF(D5160=$D$47,"B.",IF(D5160=$D$50,"C.",IF(D5160=$D$52,"D.",IF(D5160=$D$53,"E.",IF(D5160=$D$54,"F.",IF(D5160=$D$55,"G.",IF(D5160=$D$56,"H.","I."))))))))</f>
        <v>D.</v>
      </c>
      <c r="D5160" s="168" t="s">
        <v>539</v>
      </c>
      <c r="E5160" s="192"/>
      <c r="F5160" s="168" t="s">
        <v>542</v>
      </c>
      <c r="G5160" s="192"/>
      <c r="H5160" s="3525"/>
      <c r="I5160" s="162"/>
      <c r="J5160" s="196">
        <f>J5145+J5151+J5154</f>
        <v>13687171.498056872</v>
      </c>
      <c r="K5160" s="2053"/>
      <c r="L5160" s="2042"/>
      <c r="M5160" s="2042"/>
      <c r="N5160" s="2042"/>
      <c r="R5160" s="1095" t="str">
        <f>IF(B5160="","",COUNTIF('Breakdown (B)'!$D$147:$D$1323,B5160))</f>
        <v/>
      </c>
    </row>
    <row r="5161" spans="2:18" hidden="1">
      <c r="B5161" s="3494"/>
      <c r="C5161" s="159" t="str">
        <f t="shared" si="215"/>
        <v>E.</v>
      </c>
      <c r="D5161" s="168" t="s">
        <v>499</v>
      </c>
      <c r="E5161" s="192"/>
      <c r="F5161" s="168" t="s">
        <v>500</v>
      </c>
      <c r="G5161" s="192"/>
      <c r="H5161" s="3525"/>
      <c r="I5161" s="162"/>
      <c r="J5161" s="196">
        <f>2%*J5160</f>
        <v>273743.42996113742</v>
      </c>
      <c r="K5161" s="2053"/>
      <c r="L5161" s="2042"/>
      <c r="M5161" s="2042"/>
      <c r="N5161" s="2042"/>
      <c r="R5161" s="1095" t="str">
        <f>IF(B5161="","",COUNTIF('Breakdown (B)'!$D$147:$D$1323,B5161))</f>
        <v/>
      </c>
    </row>
    <row r="5162" spans="2:18" hidden="1">
      <c r="B5162" s="3494"/>
      <c r="C5162" s="159" t="str">
        <f t="shared" si="215"/>
        <v>F.</v>
      </c>
      <c r="D5162" s="168" t="s">
        <v>540</v>
      </c>
      <c r="E5162" s="192"/>
      <c r="F5162" s="168" t="s">
        <v>543</v>
      </c>
      <c r="G5162" s="192"/>
      <c r="H5162" s="3521"/>
      <c r="I5162" s="162"/>
      <c r="J5162" s="196">
        <f>SUM(J5160:J5161)</f>
        <v>13960914.928018009</v>
      </c>
      <c r="K5162" s="2053"/>
      <c r="L5162" s="2042"/>
      <c r="M5162" s="2042"/>
      <c r="N5162" s="2042"/>
      <c r="R5162" s="1095" t="str">
        <f>IF(B5162="","",COUNTIF('Breakdown (B)'!$D$147:$D$1323,B5162))</f>
        <v/>
      </c>
    </row>
    <row r="5163" spans="2:18" hidden="1">
      <c r="B5163" s="3494"/>
      <c r="C5163" s="159" t="str">
        <f t="shared" si="215"/>
        <v>G.</v>
      </c>
      <c r="D5163" s="168" t="s">
        <v>541</v>
      </c>
      <c r="E5163" s="192"/>
      <c r="F5163" s="168" t="s">
        <v>544</v>
      </c>
      <c r="G5163" s="192"/>
      <c r="H5163" s="3521"/>
      <c r="I5163" s="162"/>
      <c r="J5163" s="196">
        <f>5.5%*J5162</f>
        <v>767850.32104099053</v>
      </c>
      <c r="K5163" s="2053"/>
      <c r="L5163" s="2042"/>
      <c r="M5163" s="2042"/>
      <c r="N5163" s="2042"/>
      <c r="R5163" s="1095" t="str">
        <f>IF(B5163="","",COUNTIF('Breakdown (B)'!$D$147:$D$1323,B5163))</f>
        <v/>
      </c>
    </row>
    <row r="5164" spans="2:18" hidden="1">
      <c r="B5164" s="3494"/>
      <c r="C5164" s="159" t="str">
        <f t="shared" si="215"/>
        <v>H.</v>
      </c>
      <c r="D5164" s="168" t="s">
        <v>479</v>
      </c>
      <c r="E5164" s="192"/>
      <c r="F5164" s="168" t="s">
        <v>478</v>
      </c>
      <c r="G5164" s="192"/>
      <c r="H5164" s="3521"/>
      <c r="I5164" s="162"/>
      <c r="J5164" s="196">
        <f>6%*SUM(J5162:J5163)</f>
        <v>883725.91494353989</v>
      </c>
      <c r="K5164" s="2053"/>
      <c r="L5164" s="2042"/>
      <c r="M5164" s="2042"/>
      <c r="N5164" s="2042"/>
      <c r="R5164" s="1095" t="str">
        <f>IF(B5164="","",COUNTIF('Breakdown (B)'!$D$147:$D$1323,B5164))</f>
        <v/>
      </c>
    </row>
    <row r="5165" spans="2:18" ht="15" hidden="1" customHeight="1">
      <c r="B5165" s="3494"/>
      <c r="C5165" s="159" t="str">
        <f t="shared" si="215"/>
        <v>I.</v>
      </c>
      <c r="D5165" s="168" t="s">
        <v>1370</v>
      </c>
      <c r="E5165" s="192"/>
      <c r="F5165" s="168" t="s">
        <v>440</v>
      </c>
      <c r="G5165" s="192"/>
      <c r="H5165" s="3521"/>
      <c r="I5165" s="162"/>
      <c r="J5165" s="196">
        <f>SUM(J5162:J5164)</f>
        <v>15612491.16400254</v>
      </c>
      <c r="K5165" s="2053"/>
      <c r="L5165" s="2042"/>
      <c r="M5165" s="2042"/>
      <c r="N5165" s="2042"/>
      <c r="R5165" s="1095" t="str">
        <f>IF(B5165="","",COUNTIF('Breakdown (B)'!$D$147:$D$1323,B5165))</f>
        <v/>
      </c>
    </row>
    <row r="5166" spans="2:18" ht="15" hidden="1" customHeight="1">
      <c r="B5166" s="3491"/>
      <c r="C5166" s="159" t="s">
        <v>1666</v>
      </c>
      <c r="D5166" s="168" t="s">
        <v>1667</v>
      </c>
      <c r="E5166" s="192"/>
      <c r="F5166" s="168" t="s">
        <v>1668</v>
      </c>
      <c r="G5166" s="192"/>
      <c r="H5166" s="3522"/>
      <c r="I5166" s="196"/>
      <c r="J5166" s="196">
        <f>J5165*10%</f>
        <v>1561249.116400254</v>
      </c>
      <c r="K5166" s="2053"/>
      <c r="L5166" s="2030"/>
      <c r="M5166" s="2030"/>
      <c r="N5166" s="2030"/>
      <c r="O5166" s="146"/>
      <c r="R5166" s="1095" t="str">
        <f>IF(B5166="","",COUNTIF('Breakdown (B)'!$D$147:$D$1323,B5166))</f>
        <v/>
      </c>
    </row>
    <row r="5167" spans="2:18" ht="15" hidden="1" customHeight="1">
      <c r="B5167" s="3491"/>
      <c r="C5167" s="159" t="s">
        <v>2653</v>
      </c>
      <c r="D5167" s="168" t="s">
        <v>2652</v>
      </c>
      <c r="E5167" s="192"/>
      <c r="F5167" s="168" t="s">
        <v>2654</v>
      </c>
      <c r="G5167" s="192"/>
      <c r="H5167" s="3522"/>
      <c r="I5167" s="196"/>
      <c r="J5167" s="196">
        <f>SUM(J5165:J5166)*2%</f>
        <v>343474.8056080559</v>
      </c>
      <c r="K5167" s="2053"/>
      <c r="L5167" s="2030"/>
      <c r="M5167" s="2030"/>
      <c r="N5167" s="2030"/>
      <c r="O5167" s="146"/>
      <c r="R5167" s="1095" t="str">
        <f>IF(B5167="","",COUNTIF('Breakdown (B)'!$D$147:$D$1323,B5167))</f>
        <v/>
      </c>
    </row>
    <row r="5168" spans="2:18" s="155" customFormat="1" ht="13.5" hidden="1" customHeight="1">
      <c r="B5168" s="3492"/>
      <c r="C5168" s="428">
        <f>B5144</f>
        <v>233</v>
      </c>
      <c r="D5168" s="210" t="s">
        <v>1669</v>
      </c>
      <c r="E5168" s="175"/>
      <c r="F5168" s="210" t="s">
        <v>1670</v>
      </c>
      <c r="G5168" s="175"/>
      <c r="H5168" s="3523"/>
      <c r="I5168" s="198"/>
      <c r="J5168" s="198">
        <f>SUM(J5165:J5167)</f>
        <v>17517215.086010851</v>
      </c>
      <c r="K5168" s="2053"/>
      <c r="L5168" s="2030"/>
      <c r="M5168" s="2030"/>
      <c r="N5168" s="2030"/>
      <c r="O5168" s="147"/>
      <c r="R5168" s="1095" t="str">
        <f>IF(B5168="","",COUNTIF('Breakdown (B)'!$D$147:$D$1323,B5168))</f>
        <v/>
      </c>
    </row>
    <row r="5169" spans="1:18" ht="15" hidden="1" customHeight="1">
      <c r="B5169" s="3491"/>
      <c r="C5169" s="159"/>
      <c r="D5169" s="168"/>
      <c r="E5169" s="192"/>
      <c r="F5169" s="168"/>
      <c r="G5169" s="192"/>
      <c r="H5169" s="3522"/>
      <c r="I5169" s="196"/>
      <c r="J5169" s="196"/>
      <c r="K5169" s="2053"/>
      <c r="L5169" s="2030"/>
      <c r="M5169" s="2030"/>
      <c r="N5169" s="2030"/>
      <c r="O5169" s="146"/>
      <c r="R5169" s="1095" t="str">
        <f>IF(B5169="","",COUNTIF('Breakdown (B)'!$D$147:$D$1323,B5169))</f>
        <v/>
      </c>
    </row>
    <row r="5170" spans="1:18" s="1088" customFormat="1" ht="25.5">
      <c r="A5170" s="1088" t="s">
        <v>381</v>
      </c>
      <c r="B5170" s="3490">
        <f>B5144+1</f>
        <v>234</v>
      </c>
      <c r="C5170" s="1700" t="s">
        <v>3834</v>
      </c>
      <c r="D5170" s="1090" t="s">
        <v>3915</v>
      </c>
      <c r="E5170" s="1091" t="s">
        <v>420</v>
      </c>
      <c r="F5170" s="1090" t="s">
        <v>3848</v>
      </c>
      <c r="G5170" s="1092" t="s">
        <v>1112</v>
      </c>
      <c r="H5170" s="3520"/>
      <c r="I5170" s="1093"/>
      <c r="J5170" s="1093"/>
      <c r="K5170" s="2052">
        <f>J5171</f>
        <v>29544.808023052268</v>
      </c>
      <c r="L5170" s="2043">
        <f>J5177</f>
        <v>28183.627499999999</v>
      </c>
      <c r="M5170" s="2043">
        <f>J5180</f>
        <v>6693.5985864999993</v>
      </c>
      <c r="N5170" s="2043"/>
      <c r="O5170" s="1094">
        <f>J5180</f>
        <v>6693.5985864999993</v>
      </c>
      <c r="P5170" s="1088">
        <f>IF(B5170=" ",0,(M5170+N5170+O5170)*1.02*1.055*1.06*1.1)</f>
        <v>16797.35271559094</v>
      </c>
      <c r="R5170" s="1095">
        <f>IF(B5170="","",COUNTIF('Breakdown (B)'!$D$147:$D$1323,B5170))</f>
        <v>1</v>
      </c>
    </row>
    <row r="5171" spans="1:18">
      <c r="B5171" s="3494"/>
      <c r="C5171" s="159" t="str">
        <f>IF(D5171=$D$45,"A.",IF(D5171=$D$47,"B.",IF(D5171=$D$50,"C.",IF(D5171=$D$52,"D.",IF(D5171=$D$53,"E.",IF(D5171=$D$54,"F.",IF(D5171=$D$55,"G.",IF(D5171=$D$56,"H.","I."))))))))</f>
        <v>A.</v>
      </c>
      <c r="D5171" s="160" t="s">
        <v>1479</v>
      </c>
      <c r="E5171" s="192"/>
      <c r="F5171" s="160" t="s">
        <v>64</v>
      </c>
      <c r="G5171" s="192"/>
      <c r="H5171" s="3525"/>
      <c r="I5171" s="162"/>
      <c r="J5171" s="996">
        <f>SUM(J5172:J5175)</f>
        <v>29544.808023052268</v>
      </c>
      <c r="K5171" s="2053"/>
      <c r="L5171" s="2042"/>
      <c r="M5171" s="2042"/>
      <c r="N5171" s="2042"/>
      <c r="R5171" s="1095" t="str">
        <f>IF(B5171="","",COUNTIF('Breakdown (B)'!$D$147:$D$1323,B5171))</f>
        <v/>
      </c>
    </row>
    <row r="5172" spans="1:18">
      <c r="B5172" s="3494"/>
      <c r="C5172" s="159"/>
      <c r="D5172" s="685" t="s">
        <v>224</v>
      </c>
      <c r="E5172" s="682" t="s">
        <v>1075</v>
      </c>
      <c r="F5172" s="686" t="s">
        <v>942</v>
      </c>
      <c r="G5172" s="682" t="s">
        <v>1075</v>
      </c>
      <c r="H5172" s="3521">
        <v>0.91500000000000004</v>
      </c>
      <c r="I5172" s="162">
        <f>VLOOKUP(D5172,material1,8,0)</f>
        <v>15799.526234090907</v>
      </c>
      <c r="J5172" s="196">
        <f>H5172*I5172</f>
        <v>14456.566504193181</v>
      </c>
      <c r="K5172" s="2053"/>
      <c r="L5172" s="2042"/>
      <c r="M5172" s="2042"/>
      <c r="N5172" s="2042"/>
      <c r="R5172" s="1095" t="str">
        <f>IF(B5172="","",COUNTIF('Breakdown (B)'!$D$147:$D$1323,B5172))</f>
        <v/>
      </c>
    </row>
    <row r="5173" spans="1:18">
      <c r="B5173" s="3494"/>
      <c r="C5173" s="159"/>
      <c r="D5173" s="685" t="s">
        <v>1443</v>
      </c>
      <c r="E5173" s="682" t="s">
        <v>1075</v>
      </c>
      <c r="F5173" s="703" t="s">
        <v>1444</v>
      </c>
      <c r="G5173" s="682" t="s">
        <v>1075</v>
      </c>
      <c r="H5173" s="3521">
        <v>0.48599999999999999</v>
      </c>
      <c r="I5173" s="162">
        <f>VLOOKUP(D5173,material1,8,0)</f>
        <v>15644.980779545453</v>
      </c>
      <c r="J5173" s="196">
        <f>H5173*I5173</f>
        <v>7603.4606588590896</v>
      </c>
      <c r="K5173" s="2053"/>
      <c r="L5173" s="2042"/>
      <c r="M5173" s="2042"/>
      <c r="N5173" s="2042"/>
      <c r="R5173" s="1095" t="str">
        <f>IF(B5173="","",COUNTIF('Breakdown (B)'!$D$147:$D$1323,B5173))</f>
        <v/>
      </c>
    </row>
    <row r="5174" spans="1:18">
      <c r="B5174" s="3494"/>
      <c r="C5174" s="159"/>
      <c r="D5174" s="685" t="s">
        <v>606</v>
      </c>
      <c r="E5174" s="682" t="s">
        <v>242</v>
      </c>
      <c r="F5174" s="686" t="s">
        <v>63</v>
      </c>
      <c r="G5174" s="682" t="s">
        <v>1614</v>
      </c>
      <c r="H5174" s="3521">
        <v>2.8000000000000001E-2</v>
      </c>
      <c r="I5174" s="162">
        <f>VLOOKUP(D5174,material1,8,0)</f>
        <v>75170.600000000006</v>
      </c>
      <c r="J5174" s="196">
        <f>H5174*I5174</f>
        <v>2104.7768000000001</v>
      </c>
      <c r="K5174" s="2053"/>
      <c r="L5174" s="2042"/>
      <c r="M5174" s="2042"/>
      <c r="N5174" s="2042"/>
      <c r="R5174" s="1095" t="str">
        <f>IF(B5174="","",COUNTIF('Breakdown (B)'!$D$147:$D$1323,B5174))</f>
        <v/>
      </c>
    </row>
    <row r="5175" spans="1:18">
      <c r="B5175" s="3494"/>
      <c r="C5175" s="159"/>
      <c r="D5175" s="685" t="s">
        <v>1597</v>
      </c>
      <c r="E5175" s="682" t="s">
        <v>1075</v>
      </c>
      <c r="F5175" s="686" t="s">
        <v>62</v>
      </c>
      <c r="G5175" s="682" t="s">
        <v>1075</v>
      </c>
      <c r="H5175" s="3521">
        <v>0.10580000000000001</v>
      </c>
      <c r="I5175" s="162">
        <f>VLOOKUP(D5175,material1,8,0)</f>
        <v>50850.700000000004</v>
      </c>
      <c r="J5175" s="196">
        <f>H5175*I5175</f>
        <v>5380.0040600000011</v>
      </c>
      <c r="K5175" s="2053"/>
      <c r="L5175" s="2042"/>
      <c r="M5175" s="2042"/>
      <c r="N5175" s="2042"/>
      <c r="R5175" s="1095" t="str">
        <f>IF(B5175="","",COUNTIF('Breakdown (B)'!$D$147:$D$1323,B5175))</f>
        <v/>
      </c>
    </row>
    <row r="5176" spans="1:18">
      <c r="B5176" s="3494"/>
      <c r="C5176" s="426"/>
      <c r="D5176" s="162"/>
      <c r="E5176" s="192"/>
      <c r="F5176" s="162"/>
      <c r="G5176" s="192"/>
      <c r="H5176" s="3525"/>
      <c r="I5176" s="162"/>
      <c r="J5176" s="196"/>
      <c r="K5176" s="2053"/>
      <c r="L5176" s="2042"/>
      <c r="M5176" s="2042"/>
      <c r="N5176" s="2042"/>
      <c r="R5176" s="1095" t="str">
        <f>IF(B5176="","",COUNTIF('Breakdown (B)'!$D$147:$D$1323,B5176))</f>
        <v/>
      </c>
    </row>
    <row r="5177" spans="1:18" s="155" customFormat="1">
      <c r="B5177" s="3494"/>
      <c r="C5177" s="159" t="str">
        <f>IF(D5177=$D$45,"A.",IF(D5177=$D$47,"B.",IF(D5177=$D$50,"C.",IF(D5177=$D$52,"D.",IF(D5177=$D$53,"E.",IF(D5177=$D$54,"F.",IF(D5177=$D$55,"G.",IF(D5177=$D$56,"H.","I."))))))))</f>
        <v>B.</v>
      </c>
      <c r="D5177" s="210" t="s">
        <v>969</v>
      </c>
      <c r="E5177" s="166"/>
      <c r="F5177" s="160" t="s">
        <v>1482</v>
      </c>
      <c r="G5177" s="166"/>
      <c r="H5177" s="3539"/>
      <c r="I5177" s="161"/>
      <c r="J5177" s="996">
        <f>J5178</f>
        <v>28183.627499999999</v>
      </c>
      <c r="K5177" s="2057"/>
      <c r="L5177" s="2042"/>
      <c r="M5177" s="2042"/>
      <c r="N5177" s="2042"/>
      <c r="R5177" s="1095" t="str">
        <f>IF(B5177="","",COUNTIF('Breakdown (B)'!$D$147:$D$1323,B5177))</f>
        <v/>
      </c>
    </row>
    <row r="5178" spans="1:18">
      <c r="B5178" s="3501"/>
      <c r="C5178" s="426"/>
      <c r="D5178" s="190">
        <v>3.7</v>
      </c>
      <c r="E5178" s="427" t="s">
        <v>1286</v>
      </c>
      <c r="F5178" s="191">
        <v>3.7</v>
      </c>
      <c r="G5178" s="187" t="s">
        <v>1287</v>
      </c>
      <c r="H5178" s="3521">
        <v>0.1065</v>
      </c>
      <c r="I5178" s="196">
        <f>VLOOKUP(D5178,A18N3,10)</f>
        <v>264635</v>
      </c>
      <c r="J5178" s="196">
        <f>H5178*I5178</f>
        <v>28183.627499999999</v>
      </c>
      <c r="K5178" s="2053"/>
      <c r="L5178" s="2042"/>
      <c r="M5178" s="2042"/>
      <c r="N5178" s="2042"/>
      <c r="R5178" s="1095" t="str">
        <f>IF(B5178="","",COUNTIF('Breakdown (B)'!$D$147:$D$1323,B5178))</f>
        <v/>
      </c>
    </row>
    <row r="5179" spans="1:18">
      <c r="B5179" s="3494"/>
      <c r="C5179" s="426"/>
      <c r="D5179" s="163"/>
      <c r="E5179" s="165"/>
      <c r="F5179" s="162"/>
      <c r="G5179" s="165"/>
      <c r="H5179" s="3521"/>
      <c r="I5179" s="162"/>
      <c r="J5179" s="196"/>
      <c r="K5179" s="2053"/>
      <c r="L5179" s="2042"/>
      <c r="M5179" s="2042"/>
      <c r="N5179" s="2042"/>
      <c r="R5179" s="1095" t="str">
        <f>IF(B5179="","",COUNTIF('Breakdown (B)'!$D$147:$D$1323,B5179))</f>
        <v/>
      </c>
    </row>
    <row r="5180" spans="1:18">
      <c r="B5180" s="3494"/>
      <c r="C5180" s="159" t="str">
        <f>IF(D5180=$D$45,"A.",IF(D5180=$D$47,"B.",IF(D5180=$D$50,"C.",IF(D5180=$D$52,"D.",IF(D5180=$D$53,"E.",IF(D5180=$D$54,"F.",IF(D5180=$D$55,"G.",IF(D5180=$D$56,"H.","I."))))))))</f>
        <v>C.</v>
      </c>
      <c r="D5180" s="160" t="s">
        <v>970</v>
      </c>
      <c r="E5180" s="165"/>
      <c r="F5180" s="160" t="s">
        <v>1483</v>
      </c>
      <c r="G5180" s="165"/>
      <c r="H5180" s="3521"/>
      <c r="I5180" s="162"/>
      <c r="J5180" s="996">
        <f>SUM(J5181:J5181)</f>
        <v>6693.5985864999993</v>
      </c>
      <c r="K5180" s="2057"/>
      <c r="L5180" s="2042"/>
      <c r="M5180" s="2042"/>
      <c r="N5180" s="2042"/>
      <c r="R5180" s="1095" t="str">
        <f>IF(B5180="","",COUNTIF('Breakdown (B)'!$D$147:$D$1323,B5180))</f>
        <v/>
      </c>
    </row>
    <row r="5181" spans="1:18">
      <c r="B5181" s="3494"/>
      <c r="C5181" s="426"/>
      <c r="D5181" s="199" t="s">
        <v>1128</v>
      </c>
      <c r="E5181" s="200" t="s">
        <v>789</v>
      </c>
      <c r="F5181" s="308" t="s">
        <v>1129</v>
      </c>
      <c r="G5181" s="427" t="s">
        <v>856</v>
      </c>
      <c r="H5181" s="3521">
        <v>2.3E-2</v>
      </c>
      <c r="I5181" s="162">
        <f>VLOOKUP(D5181,equiment,15,0)</f>
        <v>291026.02549999999</v>
      </c>
      <c r="J5181" s="196">
        <f>H5181*I5181</f>
        <v>6693.5985864999993</v>
      </c>
      <c r="K5181" s="2053"/>
      <c r="L5181" s="2042"/>
      <c r="M5181" s="2042"/>
      <c r="N5181" s="2042"/>
      <c r="R5181" s="1095" t="str">
        <f>IF(B5181="","",COUNTIF('Breakdown (B)'!$D$147:$D$1323,B5181))</f>
        <v/>
      </c>
    </row>
    <row r="5182" spans="1:18">
      <c r="B5182" s="3494"/>
      <c r="C5182" s="426"/>
      <c r="D5182" s="174"/>
      <c r="E5182" s="187"/>
      <c r="F5182" s="174"/>
      <c r="G5182" s="187"/>
      <c r="H5182" s="3521" t="s">
        <v>79</v>
      </c>
      <c r="I5182" s="162"/>
      <c r="J5182" s="196"/>
      <c r="K5182" s="2053"/>
      <c r="L5182" s="2042"/>
      <c r="M5182" s="2042"/>
      <c r="N5182" s="2042"/>
      <c r="R5182" s="1095" t="str">
        <f>IF(B5182="","",COUNTIF('Breakdown (B)'!$D$147:$D$1323,B5182))</f>
        <v/>
      </c>
    </row>
    <row r="5183" spans="1:18" hidden="1">
      <c r="B5183" s="3494"/>
      <c r="C5183" s="159" t="str">
        <f t="shared" ref="C5183:C5188" si="216">IF(D5183=$D$45,"A.",IF(D5183=$D$47,"B.",IF(D5183=$D$50,"C.",IF(D5183=$D$52,"D.",IF(D5183=$D$53,"E.",IF(D5183=$D$54,"F.",IF(D5183=$D$55,"G.",IF(D5183=$D$56,"H.","I."))))))))</f>
        <v>D.</v>
      </c>
      <c r="D5183" s="168" t="s">
        <v>539</v>
      </c>
      <c r="E5183" s="192"/>
      <c r="F5183" s="168" t="s">
        <v>542</v>
      </c>
      <c r="G5183" s="192"/>
      <c r="H5183" s="3525"/>
      <c r="I5183" s="162"/>
      <c r="J5183" s="196">
        <f>J5171+J5177+J5180</f>
        <v>64422.03410955226</v>
      </c>
      <c r="K5183" s="2053"/>
      <c r="L5183" s="2042"/>
      <c r="M5183" s="2042"/>
      <c r="N5183" s="2042"/>
      <c r="R5183" s="1095" t="str">
        <f>IF(B5183="","",COUNTIF('Breakdown (B)'!$D$147:$D$1323,B5183))</f>
        <v/>
      </c>
    </row>
    <row r="5184" spans="1:18" hidden="1">
      <c r="B5184" s="3494"/>
      <c r="C5184" s="159" t="str">
        <f t="shared" si="216"/>
        <v>E.</v>
      </c>
      <c r="D5184" s="168" t="s">
        <v>499</v>
      </c>
      <c r="E5184" s="192"/>
      <c r="F5184" s="168" t="s">
        <v>500</v>
      </c>
      <c r="G5184" s="192"/>
      <c r="H5184" s="3525"/>
      <c r="I5184" s="162"/>
      <c r="J5184" s="196">
        <f>2%*J5183</f>
        <v>1288.4406821910452</v>
      </c>
      <c r="K5184" s="2053"/>
      <c r="L5184" s="2042"/>
      <c r="M5184" s="2042"/>
      <c r="N5184" s="2042"/>
      <c r="R5184" s="1095" t="str">
        <f>IF(B5184="","",COUNTIF('Breakdown (B)'!$D$147:$D$1323,B5184))</f>
        <v/>
      </c>
    </row>
    <row r="5185" spans="1:18" hidden="1">
      <c r="B5185" s="3494"/>
      <c r="C5185" s="159" t="str">
        <f t="shared" si="216"/>
        <v>F.</v>
      </c>
      <c r="D5185" s="168" t="s">
        <v>540</v>
      </c>
      <c r="E5185" s="192"/>
      <c r="F5185" s="168" t="s">
        <v>543</v>
      </c>
      <c r="G5185" s="192"/>
      <c r="H5185" s="3521"/>
      <c r="I5185" s="162"/>
      <c r="J5185" s="196">
        <f>SUM(J5183:J5184)</f>
        <v>65710.474791743298</v>
      </c>
      <c r="K5185" s="2053"/>
      <c r="L5185" s="2042"/>
      <c r="M5185" s="2042"/>
      <c r="N5185" s="2042"/>
      <c r="R5185" s="1095" t="str">
        <f>IF(B5185="","",COUNTIF('Breakdown (B)'!$D$147:$D$1323,B5185))</f>
        <v/>
      </c>
    </row>
    <row r="5186" spans="1:18" hidden="1">
      <c r="B5186" s="3494"/>
      <c r="C5186" s="159" t="str">
        <f t="shared" si="216"/>
        <v>G.</v>
      </c>
      <c r="D5186" s="168" t="s">
        <v>541</v>
      </c>
      <c r="E5186" s="192"/>
      <c r="F5186" s="168" t="s">
        <v>544</v>
      </c>
      <c r="G5186" s="192"/>
      <c r="H5186" s="3521"/>
      <c r="I5186" s="162"/>
      <c r="J5186" s="196">
        <f>5.5%*J5185</f>
        <v>3614.0761135458815</v>
      </c>
      <c r="K5186" s="2053"/>
      <c r="L5186" s="2042"/>
      <c r="M5186" s="2042"/>
      <c r="N5186" s="2042"/>
      <c r="R5186" s="1095" t="str">
        <f>IF(B5186="","",COUNTIF('Breakdown (B)'!$D$147:$D$1323,B5186))</f>
        <v/>
      </c>
    </row>
    <row r="5187" spans="1:18" hidden="1">
      <c r="B5187" s="3494"/>
      <c r="C5187" s="159" t="str">
        <f t="shared" si="216"/>
        <v>H.</v>
      </c>
      <c r="D5187" s="168" t="s">
        <v>479</v>
      </c>
      <c r="E5187" s="192"/>
      <c r="F5187" s="168" t="s">
        <v>478</v>
      </c>
      <c r="G5187" s="192"/>
      <c r="H5187" s="3521"/>
      <c r="I5187" s="162"/>
      <c r="J5187" s="196">
        <f>6%*SUM(J5185:J5186)</f>
        <v>4159.4730543173509</v>
      </c>
      <c r="K5187" s="2053"/>
      <c r="L5187" s="2042"/>
      <c r="M5187" s="2042"/>
      <c r="N5187" s="2042"/>
      <c r="R5187" s="1095" t="str">
        <f>IF(B5187="","",COUNTIF('Breakdown (B)'!$D$147:$D$1323,B5187))</f>
        <v/>
      </c>
    </row>
    <row r="5188" spans="1:18" ht="15" hidden="1" customHeight="1">
      <c r="B5188" s="3494"/>
      <c r="C5188" s="159" t="str">
        <f t="shared" si="216"/>
        <v>I.</v>
      </c>
      <c r="D5188" s="168" t="s">
        <v>1370</v>
      </c>
      <c r="E5188" s="192"/>
      <c r="F5188" s="168" t="s">
        <v>440</v>
      </c>
      <c r="G5188" s="192"/>
      <c r="H5188" s="3521"/>
      <c r="I5188" s="162"/>
      <c r="J5188" s="196">
        <f>SUM(J5185:J5187)</f>
        <v>73484.023959606537</v>
      </c>
      <c r="K5188" s="2053"/>
      <c r="L5188" s="2042"/>
      <c r="M5188" s="2042"/>
      <c r="N5188" s="2042"/>
      <c r="R5188" s="1095" t="str">
        <f>IF(B5188="","",COUNTIF('Breakdown (B)'!$D$147:$D$1323,B5188))</f>
        <v/>
      </c>
    </row>
    <row r="5189" spans="1:18" ht="15" hidden="1" customHeight="1">
      <c r="B5189" s="3491"/>
      <c r="C5189" s="159" t="s">
        <v>1666</v>
      </c>
      <c r="D5189" s="168" t="s">
        <v>1667</v>
      </c>
      <c r="E5189" s="192"/>
      <c r="F5189" s="168" t="s">
        <v>1668</v>
      </c>
      <c r="G5189" s="192"/>
      <c r="H5189" s="3522"/>
      <c r="I5189" s="196"/>
      <c r="J5189" s="196">
        <f>J5188*10%</f>
        <v>7348.4023959606538</v>
      </c>
      <c r="K5189" s="2053"/>
      <c r="L5189" s="2030"/>
      <c r="M5189" s="2030"/>
      <c r="N5189" s="2030"/>
      <c r="O5189" s="146"/>
      <c r="R5189" s="1095" t="str">
        <f>IF(B5189="","",COUNTIF('Breakdown (B)'!$D$147:$D$1323,B5189))</f>
        <v/>
      </c>
    </row>
    <row r="5190" spans="1:18" ht="15" hidden="1" customHeight="1">
      <c r="B5190" s="3491"/>
      <c r="C5190" s="159" t="s">
        <v>2653</v>
      </c>
      <c r="D5190" s="168" t="s">
        <v>2652</v>
      </c>
      <c r="E5190" s="192"/>
      <c r="F5190" s="168" t="s">
        <v>2654</v>
      </c>
      <c r="G5190" s="192"/>
      <c r="H5190" s="3522"/>
      <c r="I5190" s="196"/>
      <c r="J5190" s="196">
        <f>SUM(J5188:J5189)*2%</f>
        <v>1616.6485271113438</v>
      </c>
      <c r="K5190" s="2053"/>
      <c r="L5190" s="2030"/>
      <c r="M5190" s="2030"/>
      <c r="N5190" s="2030"/>
      <c r="O5190" s="146"/>
      <c r="R5190" s="1095" t="str">
        <f>IF(B5190="","",COUNTIF('Breakdown (B)'!$D$147:$D$1323,B5190))</f>
        <v/>
      </c>
    </row>
    <row r="5191" spans="1:18" s="155" customFormat="1" ht="13.5" hidden="1" customHeight="1">
      <c r="B5191" s="3492"/>
      <c r="C5191" s="428">
        <f>B5170</f>
        <v>234</v>
      </c>
      <c r="D5191" s="210" t="s">
        <v>1669</v>
      </c>
      <c r="E5191" s="175"/>
      <c r="F5191" s="210" t="s">
        <v>1670</v>
      </c>
      <c r="G5191" s="175"/>
      <c r="H5191" s="3523"/>
      <c r="I5191" s="198"/>
      <c r="J5191" s="198">
        <f>SUM(J5188:J5190)</f>
        <v>82449.074882678542</v>
      </c>
      <c r="K5191" s="2053"/>
      <c r="L5191" s="2030"/>
      <c r="M5191" s="2030"/>
      <c r="N5191" s="2030"/>
      <c r="O5191" s="147"/>
      <c r="R5191" s="1095" t="str">
        <f>IF(B5191="","",COUNTIF('Breakdown (B)'!$D$147:$D$1323,B5191))</f>
        <v/>
      </c>
    </row>
    <row r="5192" spans="1:18" ht="15" hidden="1" customHeight="1">
      <c r="B5192" s="3491"/>
      <c r="C5192" s="159"/>
      <c r="D5192" s="168"/>
      <c r="E5192" s="192"/>
      <c r="F5192" s="168"/>
      <c r="G5192" s="192"/>
      <c r="H5192" s="3522"/>
      <c r="I5192" s="196"/>
      <c r="J5192" s="196"/>
      <c r="K5192" s="2053"/>
      <c r="L5192" s="2030"/>
      <c r="M5192" s="2030"/>
      <c r="N5192" s="2030"/>
      <c r="O5192" s="146"/>
      <c r="R5192" s="1095" t="str">
        <f>IF(B5192="","",COUNTIF('Breakdown (B)'!$D$147:$D$1323,B5192))</f>
        <v/>
      </c>
    </row>
    <row r="5193" spans="1:18" s="1088" customFormat="1" ht="25.5">
      <c r="A5193" s="1088" t="s">
        <v>959</v>
      </c>
      <c r="B5193" s="3490">
        <f>B5170+1</f>
        <v>235</v>
      </c>
      <c r="C5193" s="1089" t="s">
        <v>2400</v>
      </c>
      <c r="D5193" s="1090" t="s">
        <v>2401</v>
      </c>
      <c r="E5193" s="1091" t="s">
        <v>647</v>
      </c>
      <c r="F5193" s="1090" t="s">
        <v>2402</v>
      </c>
      <c r="G5193" s="1092" t="s">
        <v>648</v>
      </c>
      <c r="H5193" s="3520"/>
      <c r="I5193" s="1093"/>
      <c r="J5193" s="1093"/>
      <c r="K5193" s="2052">
        <f>J5194</f>
        <v>9772.1779999999999</v>
      </c>
      <c r="L5193" s="2043">
        <f>J5198</f>
        <v>2902315.5</v>
      </c>
      <c r="M5193" s="2043">
        <f>J5201</f>
        <v>1595963.2070454545</v>
      </c>
      <c r="N5193" s="2043"/>
      <c r="O5193" s="1094">
        <f>J5201</f>
        <v>1595963.2070454545</v>
      </c>
      <c r="P5193" s="1088">
        <f>IF(B5193=" ",0,(M5193+N5193+O5193)*1.02*1.055*1.06*1.1)</f>
        <v>4005014.1285609631</v>
      </c>
      <c r="R5193" s="1095">
        <f>IF(B5193="","",COUNTIF('Breakdown (B)'!$D$147:$D$1323,B5193))</f>
        <v>1</v>
      </c>
    </row>
    <row r="5194" spans="1:18">
      <c r="B5194" s="3494"/>
      <c r="C5194" s="159" t="str">
        <f>IF(D5194=$D$45,"A.",IF(D5194=$D$47,"B.",IF(D5194=$D$50,"C.",IF(D5194=$D$52,"D.",IF(D5194=$D$53,"E.",IF(D5194=$D$54,"F.",IF(D5194=$D$55,"G.",IF(D5194=$D$56,"H.","I."))))))))</f>
        <v>A.</v>
      </c>
      <c r="D5194" s="160" t="s">
        <v>1479</v>
      </c>
      <c r="E5194" s="192"/>
      <c r="F5194" s="160" t="s">
        <v>64</v>
      </c>
      <c r="G5194" s="192"/>
      <c r="H5194" s="3525"/>
      <c r="I5194" s="162"/>
      <c r="J5194" s="996">
        <f>SUM(J5195:J5196)</f>
        <v>9772.1779999999999</v>
      </c>
      <c r="K5194" s="2053"/>
      <c r="L5194" s="2042"/>
      <c r="M5194" s="2042"/>
      <c r="N5194" s="2042"/>
      <c r="R5194" s="1095" t="str">
        <f>IF(B5194="","",COUNTIF('Breakdown (B)'!$D$147:$D$1323,B5194))</f>
        <v/>
      </c>
    </row>
    <row r="5195" spans="1:18">
      <c r="B5195" s="3494"/>
      <c r="C5195" s="159"/>
      <c r="D5195" s="202" t="s">
        <v>651</v>
      </c>
      <c r="E5195" s="427" t="s">
        <v>421</v>
      </c>
      <c r="F5195" s="202" t="s">
        <v>649</v>
      </c>
      <c r="G5195" s="427" t="s">
        <v>270</v>
      </c>
      <c r="H5195" s="3521">
        <v>2.5999999999999999E-2</v>
      </c>
      <c r="I5195" s="162">
        <f>VLOOKUP(D5195,material1,8,0)</f>
        <v>99490.5</v>
      </c>
      <c r="J5195" s="196">
        <f>H5195*I5195</f>
        <v>2586.7529999999997</v>
      </c>
      <c r="K5195" s="2053"/>
      <c r="L5195" s="2042"/>
      <c r="M5195" s="2042"/>
      <c r="N5195" s="2042"/>
      <c r="R5195" s="1095" t="str">
        <f>IF(B5195="","",COUNTIF('Breakdown (B)'!$D$147:$D$1323,B5195))</f>
        <v/>
      </c>
    </row>
    <row r="5196" spans="1:18">
      <c r="B5196" s="3494"/>
      <c r="C5196" s="159"/>
      <c r="D5196" s="202" t="s">
        <v>652</v>
      </c>
      <c r="E5196" s="427" t="s">
        <v>421</v>
      </c>
      <c r="F5196" s="202" t="s">
        <v>650</v>
      </c>
      <c r="G5196" s="427" t="s">
        <v>270</v>
      </c>
      <c r="H5196" s="3521">
        <v>6.5000000000000002E-2</v>
      </c>
      <c r="I5196" s="162">
        <f>VLOOKUP(D5196,material1,8,0)</f>
        <v>110545</v>
      </c>
      <c r="J5196" s="196">
        <f>H5196*I5196</f>
        <v>7185.4250000000002</v>
      </c>
      <c r="K5196" s="2053"/>
      <c r="L5196" s="2042"/>
      <c r="M5196" s="2042"/>
      <c r="N5196" s="2042"/>
      <c r="R5196" s="1095" t="str">
        <f>IF(B5196="","",COUNTIF('Breakdown (B)'!$D$147:$D$1323,B5196))</f>
        <v/>
      </c>
    </row>
    <row r="5197" spans="1:18">
      <c r="B5197" s="3494"/>
      <c r="C5197" s="426"/>
      <c r="D5197" s="162"/>
      <c r="E5197" s="192"/>
      <c r="F5197" s="162"/>
      <c r="G5197" s="192"/>
      <c r="H5197" s="3525"/>
      <c r="I5197" s="162"/>
      <c r="J5197" s="196"/>
      <c r="K5197" s="2053"/>
      <c r="L5197" s="2042"/>
      <c r="M5197" s="2042"/>
      <c r="N5197" s="2042"/>
      <c r="R5197" s="1095" t="str">
        <f>IF(B5197="","",COUNTIF('Breakdown (B)'!$D$147:$D$1323,B5197))</f>
        <v/>
      </c>
    </row>
    <row r="5198" spans="1:18" s="155" customFormat="1">
      <c r="B5198" s="3494"/>
      <c r="C5198" s="159" t="str">
        <f>IF(D5198=$D$45,"A.",IF(D5198=$D$47,"B.",IF(D5198=$D$50,"C.",IF(D5198=$D$52,"D.",IF(D5198=$D$53,"E.",IF(D5198=$D$54,"F.",IF(D5198=$D$55,"G.",IF(D5198=$D$56,"H.","I."))))))))</f>
        <v>B.</v>
      </c>
      <c r="D5198" s="210" t="s">
        <v>969</v>
      </c>
      <c r="E5198" s="166"/>
      <c r="F5198" s="160" t="s">
        <v>1482</v>
      </c>
      <c r="G5198" s="166"/>
      <c r="H5198" s="3539"/>
      <c r="I5198" s="161"/>
      <c r="J5198" s="996">
        <f>J5199</f>
        <v>2902315.5</v>
      </c>
      <c r="K5198" s="2057"/>
      <c r="L5198" s="2042"/>
      <c r="M5198" s="2042"/>
      <c r="N5198" s="2042"/>
      <c r="R5198" s="1095" t="str">
        <f>IF(B5198="","",COUNTIF('Breakdown (B)'!$D$147:$D$1323,B5198))</f>
        <v/>
      </c>
    </row>
    <row r="5199" spans="1:18">
      <c r="B5199" s="3501"/>
      <c r="C5199" s="426"/>
      <c r="D5199" s="190">
        <v>4</v>
      </c>
      <c r="E5199" s="427" t="s">
        <v>1286</v>
      </c>
      <c r="F5199" s="191">
        <v>4</v>
      </c>
      <c r="G5199" s="187" t="s">
        <v>1287</v>
      </c>
      <c r="H5199" s="3521">
        <v>10.5</v>
      </c>
      <c r="I5199" s="196">
        <f>VLOOKUP(D5199,A18N3,10)</f>
        <v>276411</v>
      </c>
      <c r="J5199" s="196">
        <f>H5199*I5199</f>
        <v>2902315.5</v>
      </c>
      <c r="K5199" s="2053"/>
      <c r="L5199" s="2042"/>
      <c r="M5199" s="2042"/>
      <c r="N5199" s="2042"/>
      <c r="R5199" s="1095" t="str">
        <f>IF(B5199="","",COUNTIF('Breakdown (B)'!$D$147:$D$1323,B5199))</f>
        <v/>
      </c>
    </row>
    <row r="5200" spans="1:18">
      <c r="B5200" s="3494"/>
      <c r="C5200" s="426"/>
      <c r="D5200" s="163"/>
      <c r="E5200" s="165"/>
      <c r="F5200" s="162"/>
      <c r="G5200" s="165"/>
      <c r="H5200" s="3521"/>
      <c r="I5200" s="162"/>
      <c r="J5200" s="196"/>
      <c r="K5200" s="2053"/>
      <c r="L5200" s="2042"/>
      <c r="M5200" s="2042"/>
      <c r="N5200" s="2042"/>
      <c r="R5200" s="1095" t="str">
        <f>IF(B5200="","",COUNTIF('Breakdown (B)'!$D$147:$D$1323,B5200))</f>
        <v/>
      </c>
    </row>
    <row r="5201" spans="1:18">
      <c r="B5201" s="3494"/>
      <c r="C5201" s="159" t="str">
        <f>IF(D5201=$D$45,"A.",IF(D5201=$D$47,"B.",IF(D5201=$D$50,"C.",IF(D5201=$D$52,"D.",IF(D5201=$D$53,"E.",IF(D5201=$D$54,"F.",IF(D5201=$D$55,"G.",IF(D5201=$D$56,"H.","I."))))))))</f>
        <v>C.</v>
      </c>
      <c r="D5201" s="160" t="s">
        <v>970</v>
      </c>
      <c r="E5201" s="165"/>
      <c r="F5201" s="160" t="s">
        <v>1483</v>
      </c>
      <c r="G5201" s="165"/>
      <c r="H5201" s="3521"/>
      <c r="I5201" s="162"/>
      <c r="J5201" s="996">
        <f>SUM(J5202:J5204)</f>
        <v>1595963.2070454545</v>
      </c>
      <c r="K5201" s="2057"/>
      <c r="L5201" s="2042"/>
      <c r="M5201" s="2042"/>
      <c r="N5201" s="2042"/>
      <c r="R5201" s="1095" t="str">
        <f>IF(B5201="","",COUNTIF('Breakdown (B)'!$D$147:$D$1323,B5201))</f>
        <v/>
      </c>
    </row>
    <row r="5202" spans="1:18" ht="25.5">
      <c r="B5202" s="3494"/>
      <c r="C5202" s="426"/>
      <c r="D5202" s="202" t="s">
        <v>1531</v>
      </c>
      <c r="E5202" s="427" t="s">
        <v>714</v>
      </c>
      <c r="F5202" s="202" t="s">
        <v>653</v>
      </c>
      <c r="G5202" s="427" t="s">
        <v>1547</v>
      </c>
      <c r="H5202" s="3521">
        <v>0.45</v>
      </c>
      <c r="I5202" s="162">
        <f>VLOOKUP(D5202,equiment,15,0)</f>
        <v>1834503</v>
      </c>
      <c r="J5202" s="196">
        <f>H5202*I5202</f>
        <v>825526.35</v>
      </c>
      <c r="K5202" s="2053"/>
      <c r="L5202" s="2042"/>
      <c r="M5202" s="2042"/>
      <c r="N5202" s="2042"/>
      <c r="R5202" s="1095" t="str">
        <f>IF(B5202="","",COUNTIF('Breakdown (B)'!$D$147:$D$1323,B5202))</f>
        <v/>
      </c>
    </row>
    <row r="5203" spans="1:18">
      <c r="B5203" s="3494"/>
      <c r="C5203" s="426"/>
      <c r="D5203" s="202" t="s">
        <v>225</v>
      </c>
      <c r="E5203" s="427" t="s">
        <v>714</v>
      </c>
      <c r="F5203" s="202" t="s">
        <v>655</v>
      </c>
      <c r="G5203" s="427" t="s">
        <v>1547</v>
      </c>
      <c r="H5203" s="3521">
        <f>H5202</f>
        <v>0.45</v>
      </c>
      <c r="I5203" s="162">
        <f>VLOOKUP(D5203,equiment,15,0)</f>
        <v>1543196.9090909089</v>
      </c>
      <c r="J5203" s="196">
        <f>H5203*I5203</f>
        <v>694438.60909090901</v>
      </c>
      <c r="K5203" s="2053"/>
      <c r="L5203" s="2042"/>
      <c r="M5203" s="2042"/>
      <c r="N5203" s="2042"/>
      <c r="R5203" s="1095" t="str">
        <f>IF(B5203="","",COUNTIF('Breakdown (B)'!$D$147:$D$1323,B5203))</f>
        <v/>
      </c>
    </row>
    <row r="5204" spans="1:18">
      <c r="B5204" s="3501"/>
      <c r="C5204" s="426"/>
      <c r="D5204" s="202" t="s">
        <v>900</v>
      </c>
      <c r="E5204" s="427" t="s">
        <v>1098</v>
      </c>
      <c r="F5204" s="202" t="s">
        <v>267</v>
      </c>
      <c r="G5204" s="427" t="s">
        <v>1098</v>
      </c>
      <c r="H5204" s="3521">
        <v>5</v>
      </c>
      <c r="I5204" s="162"/>
      <c r="J5204" s="196">
        <f>SUM(J5202:J5203)*H5204%</f>
        <v>75998.247954545455</v>
      </c>
      <c r="K5204" s="2053"/>
      <c r="L5204" s="2042"/>
      <c r="M5204" s="2042"/>
      <c r="N5204" s="2042"/>
      <c r="R5204" s="1095" t="str">
        <f>IF(B5204="","",COUNTIF('Breakdown (B)'!$D$147:$D$1323,B5204))</f>
        <v/>
      </c>
    </row>
    <row r="5205" spans="1:18">
      <c r="B5205" s="3494"/>
      <c r="C5205" s="426"/>
      <c r="D5205" s="174"/>
      <c r="E5205" s="187"/>
      <c r="F5205" s="174"/>
      <c r="G5205" s="187"/>
      <c r="H5205" s="3521" t="s">
        <v>79</v>
      </c>
      <c r="I5205" s="162"/>
      <c r="J5205" s="196"/>
      <c r="K5205" s="2053"/>
      <c r="L5205" s="2042"/>
      <c r="M5205" s="2042"/>
      <c r="N5205" s="2042"/>
      <c r="R5205" s="1095" t="str">
        <f>IF(B5205="","",COUNTIF('Breakdown (B)'!$D$147:$D$1323,B5205))</f>
        <v/>
      </c>
    </row>
    <row r="5206" spans="1:18" hidden="1">
      <c r="B5206" s="3494"/>
      <c r="C5206" s="159" t="str">
        <f t="shared" ref="C5206:C5211" si="217">IF(D5206=$D$45,"A.",IF(D5206=$D$47,"B.",IF(D5206=$D$50,"C.",IF(D5206=$D$52,"D.",IF(D5206=$D$53,"E.",IF(D5206=$D$54,"F.",IF(D5206=$D$55,"G.",IF(D5206=$D$56,"H.","I."))))))))</f>
        <v>D.</v>
      </c>
      <c r="D5206" s="168" t="s">
        <v>539</v>
      </c>
      <c r="E5206" s="192"/>
      <c r="F5206" s="168" t="s">
        <v>542</v>
      </c>
      <c r="G5206" s="192"/>
      <c r="H5206" s="3525"/>
      <c r="I5206" s="162"/>
      <c r="J5206" s="196">
        <f>J5194+J5198+J5201</f>
        <v>4508050.8850454539</v>
      </c>
      <c r="K5206" s="2053"/>
      <c r="L5206" s="2042"/>
      <c r="M5206" s="2042"/>
      <c r="N5206" s="2042"/>
      <c r="R5206" s="1095" t="str">
        <f>IF(B5206="","",COUNTIF('Breakdown (B)'!$D$147:$D$1323,B5206))</f>
        <v/>
      </c>
    </row>
    <row r="5207" spans="1:18" hidden="1">
      <c r="B5207" s="3494"/>
      <c r="C5207" s="159" t="str">
        <f t="shared" si="217"/>
        <v>E.</v>
      </c>
      <c r="D5207" s="168" t="s">
        <v>499</v>
      </c>
      <c r="E5207" s="192"/>
      <c r="F5207" s="168" t="s">
        <v>500</v>
      </c>
      <c r="G5207" s="192"/>
      <c r="H5207" s="3525"/>
      <c r="I5207" s="162"/>
      <c r="J5207" s="196">
        <f>2%*J5206</f>
        <v>90161.017700909084</v>
      </c>
      <c r="K5207" s="2053"/>
      <c r="L5207" s="2042"/>
      <c r="M5207" s="2042"/>
      <c r="N5207" s="2042"/>
      <c r="R5207" s="1095" t="str">
        <f>IF(B5207="","",COUNTIF('Breakdown (B)'!$D$147:$D$1323,B5207))</f>
        <v/>
      </c>
    </row>
    <row r="5208" spans="1:18" hidden="1">
      <c r="B5208" s="3494"/>
      <c r="C5208" s="159" t="str">
        <f t="shared" si="217"/>
        <v>F.</v>
      </c>
      <c r="D5208" s="168" t="s">
        <v>540</v>
      </c>
      <c r="E5208" s="192"/>
      <c r="F5208" s="168" t="s">
        <v>543</v>
      </c>
      <c r="G5208" s="192"/>
      <c r="H5208" s="3521"/>
      <c r="I5208" s="162"/>
      <c r="J5208" s="196">
        <f>SUM(J5206:J5207)</f>
        <v>4598211.9027463626</v>
      </c>
      <c r="K5208" s="2053"/>
      <c r="L5208" s="2042"/>
      <c r="M5208" s="2042"/>
      <c r="N5208" s="2042"/>
      <c r="R5208" s="1095" t="str">
        <f>IF(B5208="","",COUNTIF('Breakdown (B)'!$D$147:$D$1323,B5208))</f>
        <v/>
      </c>
    </row>
    <row r="5209" spans="1:18" hidden="1">
      <c r="B5209" s="3494"/>
      <c r="C5209" s="159" t="str">
        <f t="shared" si="217"/>
        <v>G.</v>
      </c>
      <c r="D5209" s="168" t="s">
        <v>541</v>
      </c>
      <c r="E5209" s="192"/>
      <c r="F5209" s="168" t="s">
        <v>544</v>
      </c>
      <c r="G5209" s="192"/>
      <c r="H5209" s="3521"/>
      <c r="I5209" s="162"/>
      <c r="J5209" s="196">
        <f>5.5%*J5208</f>
        <v>252901.65465104993</v>
      </c>
      <c r="K5209" s="2053"/>
      <c r="L5209" s="2042"/>
      <c r="M5209" s="2042"/>
      <c r="N5209" s="2042"/>
      <c r="R5209" s="1095" t="str">
        <f>IF(B5209="","",COUNTIF('Breakdown (B)'!$D$147:$D$1323,B5209))</f>
        <v/>
      </c>
    </row>
    <row r="5210" spans="1:18" hidden="1">
      <c r="B5210" s="3494"/>
      <c r="C5210" s="159" t="str">
        <f t="shared" si="217"/>
        <v>H.</v>
      </c>
      <c r="D5210" s="168" t="s">
        <v>479</v>
      </c>
      <c r="E5210" s="192"/>
      <c r="F5210" s="168" t="s">
        <v>478</v>
      </c>
      <c r="G5210" s="192"/>
      <c r="H5210" s="3521"/>
      <c r="I5210" s="162"/>
      <c r="J5210" s="196">
        <f>6%*SUM(J5208:J5209)</f>
        <v>291066.81344384473</v>
      </c>
      <c r="K5210" s="2053"/>
      <c r="L5210" s="2042"/>
      <c r="M5210" s="2042"/>
      <c r="N5210" s="2042"/>
      <c r="R5210" s="1095" t="str">
        <f>IF(B5210="","",COUNTIF('Breakdown (B)'!$D$147:$D$1323,B5210))</f>
        <v/>
      </c>
    </row>
    <row r="5211" spans="1:18" ht="15" hidden="1" customHeight="1">
      <c r="B5211" s="3494"/>
      <c r="C5211" s="159" t="str">
        <f t="shared" si="217"/>
        <v>I.</v>
      </c>
      <c r="D5211" s="168" t="s">
        <v>1370</v>
      </c>
      <c r="E5211" s="192"/>
      <c r="F5211" s="168" t="s">
        <v>440</v>
      </c>
      <c r="G5211" s="192"/>
      <c r="H5211" s="3521"/>
      <c r="I5211" s="162"/>
      <c r="J5211" s="196">
        <f>SUM(J5208:J5210)</f>
        <v>5142180.3708412573</v>
      </c>
      <c r="K5211" s="2053"/>
      <c r="L5211" s="2042"/>
      <c r="M5211" s="2042"/>
      <c r="N5211" s="2042"/>
      <c r="R5211" s="1095" t="str">
        <f>IF(B5211="","",COUNTIF('Breakdown (B)'!$D$147:$D$1323,B5211))</f>
        <v/>
      </c>
    </row>
    <row r="5212" spans="1:18" ht="15" hidden="1" customHeight="1">
      <c r="B5212" s="3494"/>
      <c r="C5212" s="159" t="s">
        <v>1666</v>
      </c>
      <c r="D5212" s="168" t="s">
        <v>1667</v>
      </c>
      <c r="E5212" s="192"/>
      <c r="F5212" s="168" t="s">
        <v>1668</v>
      </c>
      <c r="G5212" s="192"/>
      <c r="H5212" s="3522"/>
      <c r="I5212" s="196"/>
      <c r="J5212" s="196">
        <f>J5211*10%</f>
        <v>514218.03708412574</v>
      </c>
      <c r="K5212" s="2053"/>
      <c r="L5212" s="2030"/>
      <c r="M5212" s="2030"/>
      <c r="N5212" s="2030"/>
      <c r="O5212" s="146"/>
      <c r="R5212" s="1095" t="str">
        <f>IF(B5212="","",COUNTIF('Breakdown (B)'!$D$147:$D$1323,B5212))</f>
        <v/>
      </c>
    </row>
    <row r="5213" spans="1:18" ht="15" hidden="1" customHeight="1">
      <c r="B5213" s="3491"/>
      <c r="C5213" s="159" t="s">
        <v>2653</v>
      </c>
      <c r="D5213" s="168" t="s">
        <v>2652</v>
      </c>
      <c r="E5213" s="192"/>
      <c r="F5213" s="168" t="s">
        <v>2654</v>
      </c>
      <c r="G5213" s="192"/>
      <c r="H5213" s="3522"/>
      <c r="I5213" s="196"/>
      <c r="J5213" s="196">
        <f>SUM(J5211:J5212)*2%</f>
        <v>113127.96815850766</v>
      </c>
      <c r="K5213" s="2053"/>
      <c r="L5213" s="2030"/>
      <c r="M5213" s="2030"/>
      <c r="N5213" s="2030"/>
      <c r="O5213" s="146"/>
      <c r="R5213" s="1095" t="str">
        <f>IF(B5213="","",COUNTIF('Breakdown (B)'!$D$147:$D$1323,B5213))</f>
        <v/>
      </c>
    </row>
    <row r="5214" spans="1:18" s="155" customFormat="1" ht="13.5" hidden="1" customHeight="1">
      <c r="B5214" s="3492"/>
      <c r="C5214" s="428">
        <f>B5193</f>
        <v>235</v>
      </c>
      <c r="D5214" s="210" t="s">
        <v>1669</v>
      </c>
      <c r="E5214" s="175"/>
      <c r="F5214" s="210" t="s">
        <v>1670</v>
      </c>
      <c r="G5214" s="175"/>
      <c r="H5214" s="3523"/>
      <c r="I5214" s="198"/>
      <c r="J5214" s="198">
        <f>SUM(J5211:J5213)</f>
        <v>5769526.3760838909</v>
      </c>
      <c r="K5214" s="2053"/>
      <c r="L5214" s="2030"/>
      <c r="M5214" s="2030"/>
      <c r="N5214" s="2030"/>
      <c r="O5214" s="147"/>
      <c r="R5214" s="1095" t="str">
        <f>IF(B5214="","",COUNTIF('Breakdown (B)'!$D$147:$D$1323,B5214))</f>
        <v/>
      </c>
    </row>
    <row r="5215" spans="1:18" s="155" customFormat="1" hidden="1">
      <c r="B5215" s="3494"/>
      <c r="C5215" s="426"/>
      <c r="D5215" s="175"/>
      <c r="E5215" s="169"/>
      <c r="F5215" s="175"/>
      <c r="G5215" s="169"/>
      <c r="H5215" s="3521"/>
      <c r="I5215" s="161"/>
      <c r="J5215" s="198"/>
      <c r="K5215" s="2053"/>
      <c r="L5215" s="2042"/>
      <c r="M5215" s="2042"/>
      <c r="N5215" s="2042"/>
      <c r="R5215" s="1095" t="str">
        <f>IF(B5215="","",COUNTIF('Breakdown (B)'!$D$147:$D$1323,B5215))</f>
        <v/>
      </c>
    </row>
    <row r="5216" spans="1:18" s="1088" customFormat="1" ht="25.5">
      <c r="A5216" s="1088" t="s">
        <v>959</v>
      </c>
      <c r="B5216" s="3490">
        <f>B5193+1</f>
        <v>236</v>
      </c>
      <c r="C5216" s="1089" t="s">
        <v>5794</v>
      </c>
      <c r="D5216" s="1090" t="s">
        <v>2903</v>
      </c>
      <c r="E5216" s="1091" t="s">
        <v>298</v>
      </c>
      <c r="F5216" s="1090" t="s">
        <v>4214</v>
      </c>
      <c r="G5216" s="1092" t="s">
        <v>298</v>
      </c>
      <c r="H5216" s="3520"/>
      <c r="I5216" s="1093"/>
      <c r="J5216" s="1093"/>
      <c r="K5216" s="2052">
        <f>J5217</f>
        <v>111600.99829999999</v>
      </c>
      <c r="L5216" s="2043">
        <f>J5229</f>
        <v>1520260.5</v>
      </c>
      <c r="M5216" s="2043">
        <f>J5232</f>
        <v>740183.91360000009</v>
      </c>
      <c r="N5216" s="2043"/>
      <c r="O5216" s="1094">
        <f>J5232</f>
        <v>740183.91360000009</v>
      </c>
      <c r="P5216" s="1088">
        <f>IF(B5216=" ",0,(M5216+N5216+O5216)*1.02*1.055*1.06*1.1)</f>
        <v>1857465.7727790074</v>
      </c>
      <c r="R5216" s="1095">
        <f>IF(B5216="","",COUNTIF('Breakdown (B)'!$D$147:$D$1323,B5216))</f>
        <v>2</v>
      </c>
    </row>
    <row r="5217" spans="2:18">
      <c r="B5217" s="3494"/>
      <c r="C5217" s="159" t="str">
        <f>IF(D5217=$D$45,"A.",IF(D5217=$D$47,"B.",IF(D5217=$D$50,"C.",IF(D5217=$D$52,"D.",IF(D5217=$D$53,"E.",IF(D5217=$D$54,"F.",IF(D5217=$D$55,"G.",IF(D5217=$D$56,"H.","I."))))))))</f>
        <v>A.</v>
      </c>
      <c r="D5217" s="160" t="s">
        <v>1479</v>
      </c>
      <c r="E5217" s="192"/>
      <c r="F5217" s="160" t="s">
        <v>64</v>
      </c>
      <c r="G5217" s="192"/>
      <c r="H5217" s="3525"/>
      <c r="I5217" s="162"/>
      <c r="J5217" s="996">
        <f>SUM(J5218:J5227)</f>
        <v>111600.99829999999</v>
      </c>
      <c r="K5217" s="2053"/>
      <c r="L5217" s="2042"/>
      <c r="M5217" s="2042"/>
      <c r="N5217" s="2042"/>
      <c r="R5217" s="1064" t="str">
        <f>IF(B5217="","",COUNTIF('Breakdown (B)'!$D$147:$D$1323,B5217))</f>
        <v/>
      </c>
    </row>
    <row r="5218" spans="2:18">
      <c r="B5218" s="3494"/>
      <c r="C5218" s="426"/>
      <c r="D5218" s="3282" t="str">
        <f>F5218</f>
        <v>Mũi khoan hợp kim</v>
      </c>
      <c r="E5218" s="192"/>
      <c r="F5218" s="162" t="s">
        <v>5785</v>
      </c>
      <c r="G5218" s="192" t="s">
        <v>270</v>
      </c>
      <c r="H5218" s="3525">
        <v>0.315</v>
      </c>
      <c r="I5218" s="162">
        <v>74000</v>
      </c>
      <c r="J5218" s="196">
        <f>I5218*H5218</f>
        <v>23310</v>
      </c>
      <c r="K5218" s="2053"/>
      <c r="L5218" s="2042"/>
      <c r="M5218" s="2042"/>
      <c r="N5218" s="2042"/>
      <c r="R5218" s="1095" t="str">
        <f>IF(B5218="","",COUNTIF('Breakdown (B)'!$D$147:$D$1323,B5218))</f>
        <v/>
      </c>
    </row>
    <row r="5219" spans="2:18">
      <c r="B5219" s="3507"/>
      <c r="C5219" s="1787"/>
      <c r="D5219" s="3282" t="str">
        <f t="shared" ref="D5219:D5224" si="218">F5219</f>
        <v>Cần khoan</v>
      </c>
      <c r="E5219" s="1796"/>
      <c r="F5219" s="1788" t="s">
        <v>5780</v>
      </c>
      <c r="G5219" s="1796" t="s">
        <v>298</v>
      </c>
      <c r="H5219" s="3553">
        <v>4.2000000000000003E-2</v>
      </c>
      <c r="I5219" s="1788">
        <v>120000</v>
      </c>
      <c r="J5219" s="196">
        <f>I5219*H5219</f>
        <v>5040</v>
      </c>
      <c r="K5219" s="2065"/>
      <c r="L5219" s="2042"/>
      <c r="M5219" s="2042"/>
      <c r="N5219" s="2042"/>
      <c r="R5219" s="1095"/>
    </row>
    <row r="5220" spans="2:18">
      <c r="B5220" s="3507"/>
      <c r="C5220" s="1787"/>
      <c r="D5220" s="3282" t="str">
        <f t="shared" si="218"/>
        <v xml:space="preserve">Đầu nối cần </v>
      </c>
      <c r="E5220" s="1796"/>
      <c r="F5220" s="1788" t="s">
        <v>5786</v>
      </c>
      <c r="G5220" s="1796" t="s">
        <v>1112</v>
      </c>
      <c r="H5220" s="3553">
        <v>1.47E-2</v>
      </c>
      <c r="I5220" s="1788">
        <v>186200</v>
      </c>
      <c r="J5220" s="196">
        <f>I5220*H5220</f>
        <v>2737.14</v>
      </c>
      <c r="K5220" s="2065"/>
      <c r="L5220" s="2042"/>
      <c r="M5220" s="2042"/>
      <c r="N5220" s="2042"/>
      <c r="R5220" s="1095"/>
    </row>
    <row r="5221" spans="2:18">
      <c r="B5221" s="3507"/>
      <c r="C5221" s="1787"/>
      <c r="D5221" s="3282" t="str">
        <f t="shared" si="218"/>
        <v>Ống chống</v>
      </c>
      <c r="E5221" s="1796"/>
      <c r="F5221" s="1788" t="s">
        <v>5787</v>
      </c>
      <c r="G5221" s="1796" t="s">
        <v>298</v>
      </c>
      <c r="H5221" s="3553">
        <v>0.02</v>
      </c>
      <c r="I5221" s="1788">
        <v>140000</v>
      </c>
      <c r="J5221" s="196">
        <f>I5221*H5221</f>
        <v>2800</v>
      </c>
      <c r="K5221" s="2065"/>
      <c r="L5221" s="2042"/>
      <c r="M5221" s="2042"/>
      <c r="N5221" s="2042"/>
      <c r="R5221" s="1095"/>
    </row>
    <row r="5222" spans="2:18">
      <c r="B5222" s="3507"/>
      <c r="C5222" s="1787"/>
      <c r="D5222" s="3282" t="str">
        <f t="shared" si="218"/>
        <v>Đầu nối ống chống</v>
      </c>
      <c r="E5222" s="1796"/>
      <c r="F5222" s="1788" t="s">
        <v>5788</v>
      </c>
      <c r="G5222" s="1796" t="s">
        <v>270</v>
      </c>
      <c r="H5222" s="3553">
        <v>7.0000000000000001E-3</v>
      </c>
      <c r="I5222" s="1788">
        <v>105714</v>
      </c>
      <c r="J5222" s="196">
        <f>I5222*H5222</f>
        <v>739.99800000000005</v>
      </c>
      <c r="K5222" s="2065"/>
      <c r="L5222" s="2042"/>
      <c r="M5222" s="2042"/>
      <c r="N5222" s="2042"/>
      <c r="R5222" s="1095"/>
    </row>
    <row r="5223" spans="2:18">
      <c r="B5223" s="3507"/>
      <c r="C5223" s="1787"/>
      <c r="D5223" s="3282" t="str">
        <f t="shared" si="218"/>
        <v>Ống mẫu đơn</v>
      </c>
      <c r="E5223" s="1796"/>
      <c r="F5223" s="1788" t="s">
        <v>5789</v>
      </c>
      <c r="G5223" s="1796" t="s">
        <v>298</v>
      </c>
      <c r="H5223" s="3553">
        <v>0.04</v>
      </c>
      <c r="I5223" s="1788">
        <v>212381</v>
      </c>
      <c r="J5223" s="196">
        <f t="shared" ref="J5223:J5226" si="219">I5223*H5223</f>
        <v>8495.24</v>
      </c>
      <c r="K5223" s="2065"/>
      <c r="L5223" s="2042"/>
      <c r="M5223" s="2042"/>
      <c r="N5223" s="2042"/>
      <c r="R5223" s="1095"/>
    </row>
    <row r="5224" spans="2:18">
      <c r="B5224" s="3507"/>
      <c r="C5224" s="1787"/>
      <c r="D5224" s="3282" t="str">
        <f t="shared" si="218"/>
        <v>Ống mẫu kép</v>
      </c>
      <c r="E5224" s="1796"/>
      <c r="F5224" s="1788" t="s">
        <v>5790</v>
      </c>
      <c r="G5224" s="1796" t="s">
        <v>270</v>
      </c>
      <c r="H5224" s="3553">
        <v>2E-3</v>
      </c>
      <c r="I5224" s="1788">
        <v>1212000</v>
      </c>
      <c r="J5224" s="196">
        <f t="shared" si="219"/>
        <v>2424</v>
      </c>
      <c r="K5224" s="2065"/>
      <c r="L5224" s="2042"/>
      <c r="M5224" s="2042"/>
      <c r="N5224" s="2042"/>
      <c r="R5224" s="1095"/>
    </row>
    <row r="5225" spans="2:18">
      <c r="B5225" s="3507"/>
      <c r="C5225" s="1787"/>
      <c r="D5225" s="3282" t="s">
        <v>5923</v>
      </c>
      <c r="E5225" s="1796"/>
      <c r="F5225" s="1788" t="s">
        <v>5791</v>
      </c>
      <c r="G5225" s="1796" t="s">
        <v>270</v>
      </c>
      <c r="H5225" s="3553">
        <v>0.4</v>
      </c>
      <c r="I5225" s="1788">
        <v>100000</v>
      </c>
      <c r="J5225" s="196">
        <f t="shared" si="219"/>
        <v>40000</v>
      </c>
      <c r="K5225" s="2065"/>
      <c r="L5225" s="2042"/>
      <c r="M5225" s="2042"/>
      <c r="N5225" s="2042"/>
      <c r="R5225" s="1095"/>
    </row>
    <row r="5226" spans="2:18">
      <c r="B5226" s="3507"/>
      <c r="C5226" s="1787"/>
      <c r="D5226" s="3282" t="s">
        <v>425</v>
      </c>
      <c r="E5226" s="1796"/>
      <c r="F5226" s="1788" t="s">
        <v>54</v>
      </c>
      <c r="G5226" s="1796" t="s">
        <v>276</v>
      </c>
      <c r="H5226" s="3553">
        <v>3.5000000000000001E-3</v>
      </c>
      <c r="I5226" s="1788">
        <v>4545450</v>
      </c>
      <c r="J5226" s="196">
        <f t="shared" si="219"/>
        <v>15909.075000000001</v>
      </c>
      <c r="K5226" s="2065"/>
      <c r="L5226" s="2042"/>
      <c r="M5226" s="2042"/>
      <c r="N5226" s="2042"/>
      <c r="R5226" s="1095"/>
    </row>
    <row r="5227" spans="2:18">
      <c r="B5227" s="3494"/>
      <c r="C5227" s="159"/>
      <c r="D5227" s="202" t="s">
        <v>248</v>
      </c>
      <c r="E5227" s="427" t="s">
        <v>1098</v>
      </c>
      <c r="F5227" s="202" t="s">
        <v>715</v>
      </c>
      <c r="G5227" s="427" t="s">
        <v>1098</v>
      </c>
      <c r="H5227" s="3521">
        <v>10</v>
      </c>
      <c r="I5227" s="162"/>
      <c r="J5227" s="196">
        <f>SUM(J5218:J5226)*H5227%</f>
        <v>10145.5453</v>
      </c>
      <c r="K5227" s="2053"/>
      <c r="L5227" s="2042"/>
      <c r="M5227" s="2042"/>
      <c r="N5227" s="2042"/>
      <c r="R5227" s="1095" t="str">
        <f>IF(B5227="","",COUNTIF('Breakdown (B)'!$D$147:$D$1323,B5227))</f>
        <v/>
      </c>
    </row>
    <row r="5228" spans="2:18">
      <c r="B5228" s="3494"/>
      <c r="C5228" s="426"/>
      <c r="D5228" s="162"/>
      <c r="E5228" s="192"/>
      <c r="F5228" s="162"/>
      <c r="G5228" s="192"/>
      <c r="H5228" s="3525"/>
      <c r="I5228" s="162"/>
      <c r="J5228" s="196"/>
      <c r="K5228" s="2053"/>
      <c r="L5228" s="2042"/>
      <c r="M5228" s="2042"/>
      <c r="N5228" s="2042"/>
      <c r="R5228" s="1064" t="str">
        <f>IF(B5228="","",COUNTIF('Breakdown (B)'!$D$147:$D$1323,B5228))</f>
        <v/>
      </c>
    </row>
    <row r="5229" spans="2:18" s="155" customFormat="1">
      <c r="B5229" s="3494"/>
      <c r="C5229" s="159" t="s">
        <v>685</v>
      </c>
      <c r="D5229" s="996" t="s">
        <v>5775</v>
      </c>
      <c r="E5229" s="166"/>
      <c r="F5229" s="160" t="s">
        <v>5774</v>
      </c>
      <c r="G5229" s="1224"/>
      <c r="H5229" s="3539"/>
      <c r="I5229" s="161"/>
      <c r="J5229" s="996">
        <f>J5230</f>
        <v>1520260.5</v>
      </c>
      <c r="K5229" s="2057"/>
      <c r="L5229" s="2042"/>
      <c r="M5229" s="2042"/>
      <c r="N5229" s="2042"/>
      <c r="R5229" s="1064" t="str">
        <f>IF(B5229="","",COUNTIF('Breakdown (B)'!$D$147:$D$1323,B5229))</f>
        <v/>
      </c>
    </row>
    <row r="5230" spans="2:18">
      <c r="B5230" s="3501"/>
      <c r="C5230" s="426"/>
      <c r="D5230" s="190">
        <v>4</v>
      </c>
      <c r="E5230" s="427" t="s">
        <v>1286</v>
      </c>
      <c r="F5230" s="191">
        <v>4</v>
      </c>
      <c r="G5230" s="187" t="s">
        <v>1287</v>
      </c>
      <c r="H5230" s="3532">
        <v>5.5</v>
      </c>
      <c r="I5230" s="196">
        <f>VLOOKUP(D5230,A18N3,10)</f>
        <v>276411</v>
      </c>
      <c r="J5230" s="196">
        <f>H5230*I5230</f>
        <v>1520260.5</v>
      </c>
      <c r="K5230" s="2053"/>
      <c r="L5230" s="2042"/>
      <c r="M5230" s="2042"/>
      <c r="N5230" s="2042"/>
      <c r="R5230" s="1095" t="str">
        <f>IF(B5230="","",COUNTIF('Breakdown (B)'!$D$147:$D$1323,B5230))</f>
        <v/>
      </c>
    </row>
    <row r="5231" spans="2:18">
      <c r="B5231" s="3497"/>
      <c r="C5231" s="707"/>
      <c r="D5231" s="1225"/>
      <c r="E5231" s="1226"/>
      <c r="F5231" s="1075"/>
      <c r="G5231" s="1226"/>
      <c r="H5231" s="3532"/>
      <c r="I5231" s="1075"/>
      <c r="J5231" s="917"/>
      <c r="K5231" s="2056"/>
      <c r="L5231" s="2042"/>
      <c r="M5231" s="2042"/>
      <c r="N5231" s="2042"/>
      <c r="R5231" s="1064" t="str">
        <f>IF(B5231="","",COUNTIF('Breakdown (B)'!$D$147:$D$1323,B5231))</f>
        <v/>
      </c>
    </row>
    <row r="5232" spans="2:18">
      <c r="B5232" s="3494"/>
      <c r="C5232" s="159" t="str">
        <f>IF(D5232=$D$45,"A.",IF(D5232=$D$47,"B.",IF(D5232=$D$50,"C.",IF(D5232=$D$52,"D.",IF(D5232=$D$53,"E.",IF(D5232=$D$54,"F.",IF(D5232=$D$55,"G.",IF(D5232=$D$56,"H.","I."))))))))</f>
        <v>C.</v>
      </c>
      <c r="D5232" s="160" t="s">
        <v>970</v>
      </c>
      <c r="E5232" s="165"/>
      <c r="F5232" s="160" t="s">
        <v>1483</v>
      </c>
      <c r="G5232" s="165"/>
      <c r="H5232" s="3521"/>
      <c r="I5232" s="162"/>
      <c r="J5232" s="996">
        <f>SUM(J5233:J5234)</f>
        <v>740183.91360000009</v>
      </c>
      <c r="K5232" s="2057"/>
      <c r="L5232" s="2042"/>
      <c r="M5232" s="2042"/>
      <c r="N5232" s="2042"/>
      <c r="R5232" s="1064" t="str">
        <f>IF(B5232="","",COUNTIF('Breakdown (B)'!$D$147:$D$1323,B5232))</f>
        <v/>
      </c>
    </row>
    <row r="5233" spans="1:18">
      <c r="B5233" s="3507"/>
      <c r="C5233" s="2852"/>
      <c r="D5233" s="3283" t="str">
        <f>D5262</f>
        <v>Drilling machine</v>
      </c>
      <c r="E5233" s="2851"/>
      <c r="F5233" s="308" t="s">
        <v>5792</v>
      </c>
      <c r="G5233" s="2851" t="s">
        <v>1547</v>
      </c>
      <c r="H5233" s="3550">
        <v>0.66</v>
      </c>
      <c r="I5233" s="1788">
        <f>'Equiment '!$P$212</f>
        <v>1110386.9090909092</v>
      </c>
      <c r="J5233" s="196">
        <f t="shared" ref="J5233" si="220">I5233*H5233</f>
        <v>732855.3600000001</v>
      </c>
      <c r="K5233" s="2062"/>
      <c r="L5233" s="2042"/>
      <c r="M5233" s="2042"/>
      <c r="N5233" s="2042"/>
      <c r="R5233" s="1095"/>
    </row>
    <row r="5234" spans="1:18">
      <c r="B5234" s="3501"/>
      <c r="C5234" s="426"/>
      <c r="D5234" s="202" t="s">
        <v>900</v>
      </c>
      <c r="E5234" s="427" t="s">
        <v>1098</v>
      </c>
      <c r="F5234" s="202" t="s">
        <v>267</v>
      </c>
      <c r="G5234" s="427" t="s">
        <v>1098</v>
      </c>
      <c r="H5234" s="3521">
        <v>1</v>
      </c>
      <c r="I5234" s="162"/>
      <c r="J5234" s="196">
        <f>SUM(J5233)*H5234%</f>
        <v>7328.5536000000011</v>
      </c>
      <c r="K5234" s="2053"/>
      <c r="L5234" s="2042"/>
      <c r="M5234" s="2042"/>
      <c r="N5234" s="2042"/>
      <c r="R5234" s="1095" t="str">
        <f>IF(B5234="","",COUNTIF('Breakdown (B)'!$D$147:$D$1323,B5234))</f>
        <v/>
      </c>
    </row>
    <row r="5235" spans="1:18">
      <c r="B5235" s="3494"/>
      <c r="C5235" s="426"/>
      <c r="D5235" s="174"/>
      <c r="E5235" s="187"/>
      <c r="F5235" s="174"/>
      <c r="G5235" s="187"/>
      <c r="H5235" s="3521" t="s">
        <v>79</v>
      </c>
      <c r="I5235" s="162"/>
      <c r="J5235" s="196"/>
      <c r="K5235" s="2053"/>
      <c r="L5235" s="2042"/>
      <c r="M5235" s="2042"/>
      <c r="N5235" s="2042"/>
      <c r="R5235" s="1064" t="str">
        <f>IF(B5235="","",COUNTIF('Breakdown (B)'!$D$147:$D$1323,B5235))</f>
        <v/>
      </c>
    </row>
    <row r="5236" spans="1:18" hidden="1">
      <c r="B5236" s="3494"/>
      <c r="C5236" s="159" t="s">
        <v>2181</v>
      </c>
      <c r="D5236" s="916" t="s">
        <v>539</v>
      </c>
      <c r="E5236" s="1075"/>
      <c r="F5236" s="916" t="s">
        <v>542</v>
      </c>
      <c r="G5236" s="192"/>
      <c r="H5236" s="3525"/>
      <c r="I5236" s="162"/>
      <c r="J5236" s="917">
        <f>J5217+J5229+J5232</f>
        <v>2372045.4119000002</v>
      </c>
      <c r="K5236" s="2053"/>
      <c r="L5236" s="2042"/>
      <c r="M5236" s="2042"/>
      <c r="N5236" s="2042"/>
      <c r="R5236" s="1095" t="str">
        <f>IF(B5236="","",COUNTIF('Breakdown (B)'!$D$147:$D$1323,B5236))</f>
        <v/>
      </c>
    </row>
    <row r="5237" spans="1:18" hidden="1">
      <c r="B5237" s="3494"/>
      <c r="C5237" s="159" t="s">
        <v>687</v>
      </c>
      <c r="D5237" s="916" t="s">
        <v>1738</v>
      </c>
      <c r="E5237" s="1075"/>
      <c r="F5237" s="916" t="s">
        <v>1741</v>
      </c>
      <c r="G5237" s="192"/>
      <c r="H5237" s="3525"/>
      <c r="I5237" s="162"/>
      <c r="J5237" s="917">
        <f>70%*J5229</f>
        <v>1064182.3499999999</v>
      </c>
      <c r="K5237" s="2053"/>
      <c r="L5237" s="2042"/>
      <c r="M5237" s="2042"/>
      <c r="N5237" s="2042"/>
      <c r="R5237" s="1095" t="str">
        <f>IF(B5237="","",COUNTIF('Breakdown (B)'!$D$147:$D$1323,B5237))</f>
        <v/>
      </c>
    </row>
    <row r="5238" spans="1:18" hidden="1">
      <c r="B5238" s="3494"/>
      <c r="C5238" s="159" t="s">
        <v>172</v>
      </c>
      <c r="D5238" s="916" t="s">
        <v>1743</v>
      </c>
      <c r="E5238" s="1075"/>
      <c r="F5238" s="916" t="s">
        <v>1744</v>
      </c>
      <c r="G5238" s="192"/>
      <c r="H5238" s="3521"/>
      <c r="I5238" s="162"/>
      <c r="J5238" s="917">
        <f>SUM(J5236:J5237)*6%</f>
        <v>206173.665714</v>
      </c>
      <c r="K5238" s="2053"/>
      <c r="L5238" s="2042"/>
      <c r="M5238" s="2042"/>
      <c r="N5238" s="2042"/>
      <c r="R5238" s="1095" t="str">
        <f>IF(B5238="","",COUNTIF('Breakdown (B)'!$D$147:$D$1323,B5238))</f>
        <v/>
      </c>
    </row>
    <row r="5239" spans="1:18" hidden="1">
      <c r="B5239" s="3494"/>
      <c r="C5239" s="159" t="s">
        <v>707</v>
      </c>
      <c r="D5239" s="916" t="s">
        <v>1745</v>
      </c>
      <c r="E5239" s="1075"/>
      <c r="F5239" s="916" t="s">
        <v>1746</v>
      </c>
      <c r="G5239" s="192"/>
      <c r="H5239" s="3521"/>
      <c r="I5239" s="162"/>
      <c r="J5239" s="917">
        <f>5%*SUM(J5236:J5238)</f>
        <v>182120.07138070001</v>
      </c>
      <c r="K5239" s="2053"/>
      <c r="L5239" s="2042"/>
      <c r="M5239" s="2042"/>
      <c r="N5239" s="2042"/>
      <c r="R5239" s="1095" t="str">
        <f>IF(B5239="","",COUNTIF('Breakdown (B)'!$D$147:$D$1323,B5239))</f>
        <v/>
      </c>
    </row>
    <row r="5240" spans="1:18" hidden="1">
      <c r="B5240" s="3494"/>
      <c r="C5240" s="159" t="s">
        <v>708</v>
      </c>
      <c r="D5240" s="916" t="s">
        <v>1739</v>
      </c>
      <c r="E5240" s="1075"/>
      <c r="F5240" s="916" t="s">
        <v>1742</v>
      </c>
      <c r="G5240" s="192"/>
      <c r="H5240" s="3521"/>
      <c r="I5240" s="162"/>
      <c r="J5240" s="917">
        <f>J5239</f>
        <v>182120.07138070001</v>
      </c>
      <c r="K5240" s="2053"/>
      <c r="L5240" s="2042"/>
      <c r="M5240" s="2042"/>
      <c r="N5240" s="2042"/>
      <c r="R5240" s="1095" t="str">
        <f>IF(B5240="","",COUNTIF('Breakdown (B)'!$D$147:$D$1323,B5240))</f>
        <v/>
      </c>
    </row>
    <row r="5241" spans="1:18" ht="15" hidden="1" customHeight="1">
      <c r="B5241" s="3494"/>
      <c r="C5241" s="159" t="s">
        <v>2186</v>
      </c>
      <c r="D5241" s="916" t="s">
        <v>1748</v>
      </c>
      <c r="E5241" s="1075"/>
      <c r="F5241" s="916" t="s">
        <v>1747</v>
      </c>
      <c r="G5241" s="192"/>
      <c r="H5241" s="3521"/>
      <c r="I5241" s="162"/>
      <c r="J5241" s="917">
        <f>SUM(J5236:J5240)</f>
        <v>4006641.5703754001</v>
      </c>
      <c r="K5241" s="2053"/>
      <c r="L5241" s="2042"/>
      <c r="M5241" s="2042"/>
      <c r="N5241" s="2042"/>
      <c r="R5241" s="1095" t="str">
        <f>IF(B5241="","",COUNTIF('Breakdown (B)'!$D$147:$D$1323,B5241))</f>
        <v/>
      </c>
    </row>
    <row r="5242" spans="1:18" ht="15" hidden="1" customHeight="1">
      <c r="B5242" s="3494"/>
      <c r="C5242" s="159" t="s">
        <v>709</v>
      </c>
      <c r="D5242" s="916" t="s">
        <v>1667</v>
      </c>
      <c r="E5242" s="1074"/>
      <c r="F5242" s="916" t="s">
        <v>1668</v>
      </c>
      <c r="G5242" s="192"/>
      <c r="H5242" s="3522"/>
      <c r="I5242" s="196"/>
      <c r="J5242" s="917">
        <f>J5241*10%</f>
        <v>400664.15703754005</v>
      </c>
      <c r="K5242" s="2053"/>
      <c r="L5242" s="2030"/>
      <c r="M5242" s="2030"/>
      <c r="N5242" s="2030"/>
      <c r="O5242" s="146"/>
      <c r="R5242" s="1095" t="str">
        <f>IF(B5242="","",COUNTIF('Breakdown (B)'!$D$147:$D$1323,B5242))</f>
        <v/>
      </c>
    </row>
    <row r="5243" spans="1:18" ht="15" hidden="1" customHeight="1">
      <c r="B5243" s="3491"/>
      <c r="C5243" s="428">
        <f>B5216</f>
        <v>236</v>
      </c>
      <c r="D5243" s="210" t="s">
        <v>1669</v>
      </c>
      <c r="E5243" s="175"/>
      <c r="F5243" s="210" t="s">
        <v>1670</v>
      </c>
      <c r="G5243" s="175"/>
      <c r="H5243" s="3523"/>
      <c r="I5243" s="198"/>
      <c r="J5243" s="1223">
        <f>SUM(J5241:J5242)</f>
        <v>4407305.72741294</v>
      </c>
      <c r="K5243" s="2053"/>
      <c r="L5243" s="2030"/>
      <c r="M5243" s="2030"/>
      <c r="N5243" s="2030"/>
      <c r="O5243" s="146"/>
      <c r="R5243" s="1095" t="str">
        <f>IF(B5243="","",COUNTIF('Breakdown (B)'!$D$147:$D$1323,B5243))</f>
        <v/>
      </c>
    </row>
    <row r="5244" spans="1:18" s="155" customFormat="1" hidden="1">
      <c r="B5244" s="3494"/>
      <c r="C5244" s="426"/>
      <c r="D5244" s="175"/>
      <c r="E5244" s="169"/>
      <c r="F5244" s="175"/>
      <c r="G5244" s="169"/>
      <c r="H5244" s="3521"/>
      <c r="I5244" s="161"/>
      <c r="J5244" s="198"/>
      <c r="K5244" s="2053"/>
      <c r="L5244" s="2042"/>
      <c r="M5244" s="2042"/>
      <c r="N5244" s="2042"/>
      <c r="R5244" s="1095" t="str">
        <f>IF(B5244="","",COUNTIF('Breakdown (B)'!$D$147:$D$1323,B5244))</f>
        <v/>
      </c>
    </row>
    <row r="5245" spans="1:18" s="1088" customFormat="1" ht="25.5">
      <c r="A5245" s="1088" t="s">
        <v>959</v>
      </c>
      <c r="B5245" s="3490">
        <f>B5216+1</f>
        <v>237</v>
      </c>
      <c r="C5245" s="1089" t="s">
        <v>5795</v>
      </c>
      <c r="D5245" s="1090" t="s">
        <v>4213</v>
      </c>
      <c r="E5245" s="1091" t="s">
        <v>298</v>
      </c>
      <c r="F5245" s="1090" t="s">
        <v>4215</v>
      </c>
      <c r="G5245" s="1092" t="s">
        <v>298</v>
      </c>
      <c r="H5245" s="3520"/>
      <c r="I5245" s="1093"/>
      <c r="J5245" s="1093"/>
      <c r="K5245" s="2052">
        <f>J5246</f>
        <v>118910.93829999998</v>
      </c>
      <c r="L5245" s="2043">
        <f>J5258</f>
        <v>2294211.3000000003</v>
      </c>
      <c r="M5245" s="2043">
        <f>J5261</f>
        <v>885977.71476363647</v>
      </c>
      <c r="N5245" s="2043"/>
      <c r="O5245" s="1094">
        <f>J5261</f>
        <v>885977.71476363647</v>
      </c>
      <c r="P5245" s="1088">
        <f>IF(B5245=" ",0,(M5245+N5245+O5245)*1.02*1.055*1.06*1.1)</f>
        <v>2223330.2431748724</v>
      </c>
      <c r="R5245" s="1095">
        <f>IF(B5245="","",COUNTIF('Breakdown (B)'!$D$147:$D$1323,B5245))</f>
        <v>1</v>
      </c>
    </row>
    <row r="5246" spans="1:18">
      <c r="B5246" s="3494"/>
      <c r="C5246" s="159" t="str">
        <f>IF(D5246=$D$45,"A.",IF(D5246=$D$47,"B.",IF(D5246=$D$50,"C.",IF(D5246=$D$52,"D.",IF(D5246=$D$53,"E.",IF(D5246=$D$54,"F.",IF(D5246=$D$55,"G.",IF(D5246=$D$56,"H.","I."))))))))</f>
        <v>A.</v>
      </c>
      <c r="D5246" s="160" t="s">
        <v>1479</v>
      </c>
      <c r="E5246" s="192"/>
      <c r="F5246" s="160" t="s">
        <v>64</v>
      </c>
      <c r="G5246" s="192"/>
      <c r="H5246" s="3525"/>
      <c r="I5246" s="162"/>
      <c r="J5246" s="996">
        <f>SUM(J5247:J5256)</f>
        <v>118910.93829999998</v>
      </c>
      <c r="K5246" s="2053"/>
      <c r="L5246" s="2042"/>
      <c r="M5246" s="2042"/>
      <c r="N5246" s="2042"/>
      <c r="R5246" s="1095" t="str">
        <f>IF(B5246="","",COUNTIF('Breakdown (B)'!$D$147:$D$1323,B5246))</f>
        <v/>
      </c>
    </row>
    <row r="5247" spans="1:18">
      <c r="B5247" s="3494"/>
      <c r="C5247" s="426"/>
      <c r="D5247" s="3282" t="str">
        <f>F5247</f>
        <v>Mũi khoan hợp kim</v>
      </c>
      <c r="E5247" s="192"/>
      <c r="F5247" s="162" t="s">
        <v>5785</v>
      </c>
      <c r="G5247" s="192" t="s">
        <v>270</v>
      </c>
      <c r="H5247" s="3525">
        <v>0.315</v>
      </c>
      <c r="I5247" s="162">
        <f>I5218</f>
        <v>74000</v>
      </c>
      <c r="J5247" s="196">
        <f>I5247*H5247</f>
        <v>23310</v>
      </c>
      <c r="K5247" s="2053"/>
      <c r="L5247" s="2042"/>
      <c r="M5247" s="2042"/>
      <c r="N5247" s="2042"/>
      <c r="R5247" s="1095" t="str">
        <f>IF(B5247="","",COUNTIF('Breakdown (B)'!$D$147:$D$1323,B5247))</f>
        <v/>
      </c>
    </row>
    <row r="5248" spans="1:18">
      <c r="B5248" s="3507"/>
      <c r="C5248" s="1787"/>
      <c r="D5248" s="3282" t="str">
        <f t="shared" ref="D5248:D5253" si="221">F5248</f>
        <v>Cần khoan</v>
      </c>
      <c r="E5248" s="1796"/>
      <c r="F5248" s="1788" t="s">
        <v>5780</v>
      </c>
      <c r="G5248" s="1796" t="s">
        <v>298</v>
      </c>
      <c r="H5248" s="3553">
        <v>0.05</v>
      </c>
      <c r="I5248" s="162">
        <f t="shared" ref="I5248:I5255" si="222">I5219</f>
        <v>120000</v>
      </c>
      <c r="J5248" s="196">
        <f>I5248*H5248</f>
        <v>6000</v>
      </c>
      <c r="K5248" s="2065"/>
      <c r="L5248" s="2042"/>
      <c r="M5248" s="2042"/>
      <c r="N5248" s="2042"/>
      <c r="R5248" s="1095"/>
    </row>
    <row r="5249" spans="2:18">
      <c r="B5249" s="3507"/>
      <c r="C5249" s="1787"/>
      <c r="D5249" s="3282" t="str">
        <f t="shared" si="221"/>
        <v xml:space="preserve">Đầu nối cần </v>
      </c>
      <c r="E5249" s="1796"/>
      <c r="F5249" s="1788" t="s">
        <v>5786</v>
      </c>
      <c r="G5249" s="1796" t="s">
        <v>1112</v>
      </c>
      <c r="H5249" s="3553">
        <v>1.7000000000000001E-2</v>
      </c>
      <c r="I5249" s="162">
        <f t="shared" si="222"/>
        <v>186200</v>
      </c>
      <c r="J5249" s="196">
        <f>I5249*H5249</f>
        <v>3165.4</v>
      </c>
      <c r="K5249" s="2065"/>
      <c r="L5249" s="2042"/>
      <c r="M5249" s="2042"/>
      <c r="N5249" s="2042"/>
      <c r="R5249" s="1095"/>
    </row>
    <row r="5250" spans="2:18">
      <c r="B5250" s="3507"/>
      <c r="C5250" s="1787"/>
      <c r="D5250" s="3282" t="str">
        <f t="shared" si="221"/>
        <v>Ống chống</v>
      </c>
      <c r="E5250" s="1796"/>
      <c r="F5250" s="1788" t="s">
        <v>5787</v>
      </c>
      <c r="G5250" s="1796" t="s">
        <v>298</v>
      </c>
      <c r="H5250" s="3553">
        <v>0.05</v>
      </c>
      <c r="I5250" s="162">
        <f t="shared" si="222"/>
        <v>140000</v>
      </c>
      <c r="J5250" s="196">
        <f>I5250*H5250</f>
        <v>7000</v>
      </c>
      <c r="K5250" s="2065"/>
      <c r="L5250" s="2042"/>
      <c r="M5250" s="2042"/>
      <c r="N5250" s="2042"/>
      <c r="R5250" s="1095"/>
    </row>
    <row r="5251" spans="2:18">
      <c r="B5251" s="3507"/>
      <c r="C5251" s="1787"/>
      <c r="D5251" s="3282" t="str">
        <f t="shared" si="221"/>
        <v>Đầu nối ống chống</v>
      </c>
      <c r="E5251" s="1796"/>
      <c r="F5251" s="1788" t="s">
        <v>5788</v>
      </c>
      <c r="G5251" s="1796" t="s">
        <v>270</v>
      </c>
      <c r="H5251" s="3553">
        <f>H5249</f>
        <v>1.7000000000000001E-2</v>
      </c>
      <c r="I5251" s="162">
        <f t="shared" si="222"/>
        <v>105714</v>
      </c>
      <c r="J5251" s="196">
        <f>I5251*H5251</f>
        <v>1797.1380000000001</v>
      </c>
      <c r="K5251" s="2065"/>
      <c r="L5251" s="2042"/>
      <c r="M5251" s="2042"/>
      <c r="N5251" s="2042"/>
      <c r="R5251" s="1095"/>
    </row>
    <row r="5252" spans="2:18">
      <c r="B5252" s="3507"/>
      <c r="C5252" s="1787"/>
      <c r="D5252" s="3282" t="str">
        <f t="shared" si="221"/>
        <v>Ống mẫu đơn</v>
      </c>
      <c r="E5252" s="1796"/>
      <c r="F5252" s="1788" t="s">
        <v>5789</v>
      </c>
      <c r="G5252" s="1796" t="s">
        <v>298</v>
      </c>
      <c r="H5252" s="3553">
        <v>0.04</v>
      </c>
      <c r="I5252" s="162">
        <f t="shared" si="222"/>
        <v>212381</v>
      </c>
      <c r="J5252" s="196">
        <f t="shared" ref="J5252:J5254" si="223">I5252*H5252</f>
        <v>8495.24</v>
      </c>
      <c r="K5252" s="2065"/>
      <c r="L5252" s="2042"/>
      <c r="M5252" s="2042"/>
      <c r="N5252" s="2042"/>
      <c r="R5252" s="1095"/>
    </row>
    <row r="5253" spans="2:18">
      <c r="B5253" s="3507"/>
      <c r="C5253" s="1787"/>
      <c r="D5253" s="3282" t="str">
        <f t="shared" si="221"/>
        <v>Ống mẫu kép</v>
      </c>
      <c r="E5253" s="1796"/>
      <c r="F5253" s="1788" t="s">
        <v>5790</v>
      </c>
      <c r="G5253" s="1796" t="s">
        <v>270</v>
      </c>
      <c r="H5253" s="3553">
        <v>2E-3</v>
      </c>
      <c r="I5253" s="162">
        <f t="shared" si="222"/>
        <v>1212000</v>
      </c>
      <c r="J5253" s="196">
        <f t="shared" ref="J5253" si="224">I5253*H5253</f>
        <v>2424</v>
      </c>
      <c r="K5253" s="2065"/>
      <c r="L5253" s="2042"/>
      <c r="M5253" s="2042"/>
      <c r="N5253" s="2042"/>
      <c r="R5253" s="1095"/>
    </row>
    <row r="5254" spans="2:18">
      <c r="B5254" s="3507"/>
      <c r="C5254" s="1787"/>
      <c r="D5254" s="3282" t="s">
        <v>5923</v>
      </c>
      <c r="E5254" s="1796"/>
      <c r="F5254" s="1788" t="s">
        <v>5791</v>
      </c>
      <c r="G5254" s="1796" t="s">
        <v>5783</v>
      </c>
      <c r="H5254" s="3553">
        <v>0.4</v>
      </c>
      <c r="I5254" s="162">
        <f t="shared" si="222"/>
        <v>100000</v>
      </c>
      <c r="J5254" s="196">
        <f t="shared" si="223"/>
        <v>40000</v>
      </c>
      <c r="K5254" s="2065"/>
      <c r="L5254" s="2042"/>
      <c r="M5254" s="2042"/>
      <c r="N5254" s="2042"/>
      <c r="R5254" s="1095"/>
    </row>
    <row r="5255" spans="2:18">
      <c r="B5255" s="3507"/>
      <c r="C5255" s="1787"/>
      <c r="D5255" s="3282" t="s">
        <v>425</v>
      </c>
      <c r="E5255" s="1796"/>
      <c r="F5255" s="1788" t="s">
        <v>54</v>
      </c>
      <c r="G5255" s="1796" t="s">
        <v>5783</v>
      </c>
      <c r="H5255" s="3553">
        <v>3.5000000000000001E-3</v>
      </c>
      <c r="I5255" s="162">
        <f t="shared" si="222"/>
        <v>4545450</v>
      </c>
      <c r="J5255" s="196">
        <f t="shared" ref="J5255" si="225">I5255*H5255</f>
        <v>15909.075000000001</v>
      </c>
      <c r="K5255" s="2065"/>
      <c r="L5255" s="2042"/>
      <c r="M5255" s="2042"/>
      <c r="N5255" s="2042"/>
      <c r="R5255" s="1095"/>
    </row>
    <row r="5256" spans="2:18">
      <c r="B5256" s="3494"/>
      <c r="C5256" s="159"/>
      <c r="D5256" s="202" t="s">
        <v>248</v>
      </c>
      <c r="E5256" s="427" t="s">
        <v>1098</v>
      </c>
      <c r="F5256" s="202" t="s">
        <v>715</v>
      </c>
      <c r="G5256" s="427" t="s">
        <v>1098</v>
      </c>
      <c r="H5256" s="3521">
        <v>10</v>
      </c>
      <c r="I5256" s="162"/>
      <c r="J5256" s="196">
        <f>SUM(J5247:J5255)*H5256%</f>
        <v>10810.085299999999</v>
      </c>
      <c r="K5256" s="2053"/>
      <c r="L5256" s="2042"/>
      <c r="M5256" s="2042"/>
      <c r="N5256" s="2042"/>
      <c r="R5256" s="1095" t="str">
        <f>IF(B5256="","",COUNTIF('Breakdown (B)'!$D$147:$D$1323,B5256))</f>
        <v/>
      </c>
    </row>
    <row r="5257" spans="2:18">
      <c r="B5257" s="3494"/>
      <c r="C5257" s="426"/>
      <c r="D5257" s="162"/>
      <c r="E5257" s="192"/>
      <c r="F5257" s="162"/>
      <c r="G5257" s="192"/>
      <c r="H5257" s="3525"/>
      <c r="I5257" s="162"/>
      <c r="J5257" s="196"/>
      <c r="K5257" s="2053"/>
      <c r="L5257" s="2042"/>
      <c r="M5257" s="2042"/>
      <c r="N5257" s="2042"/>
      <c r="R5257" s="1095" t="str">
        <f>IF(B5257="","",COUNTIF('Breakdown (B)'!$D$147:$D$1323,B5257))</f>
        <v/>
      </c>
    </row>
    <row r="5258" spans="2:18" s="155" customFormat="1">
      <c r="B5258" s="3494"/>
      <c r="C5258" s="159" t="s">
        <v>685</v>
      </c>
      <c r="D5258" s="996" t="s">
        <v>5775</v>
      </c>
      <c r="E5258" s="166"/>
      <c r="F5258" s="160" t="s">
        <v>1482</v>
      </c>
      <c r="G5258" s="1224"/>
      <c r="H5258" s="3539"/>
      <c r="I5258" s="161"/>
      <c r="J5258" s="996">
        <f>J5259</f>
        <v>2294211.3000000003</v>
      </c>
      <c r="K5258" s="2057"/>
      <c r="L5258" s="2042"/>
      <c r="M5258" s="2042"/>
      <c r="N5258" s="2042"/>
      <c r="R5258" s="1095" t="str">
        <f>IF(B5258="","",COUNTIF('Breakdown (B)'!$D$147:$D$1323,B5258))</f>
        <v/>
      </c>
    </row>
    <row r="5259" spans="2:18">
      <c r="B5259" s="3501"/>
      <c r="C5259" s="426"/>
      <c r="D5259" s="190">
        <v>4</v>
      </c>
      <c r="E5259" s="427" t="s">
        <v>1286</v>
      </c>
      <c r="F5259" s="191">
        <v>4</v>
      </c>
      <c r="G5259" s="187" t="s">
        <v>1287</v>
      </c>
      <c r="H5259" s="3532">
        <v>8.3000000000000007</v>
      </c>
      <c r="I5259" s="196">
        <f>VLOOKUP(D5259,A18N3,10)</f>
        <v>276411</v>
      </c>
      <c r="J5259" s="196">
        <f>H5259*I5259</f>
        <v>2294211.3000000003</v>
      </c>
      <c r="K5259" s="2053"/>
      <c r="L5259" s="2042"/>
      <c r="M5259" s="2042"/>
      <c r="N5259" s="2042"/>
      <c r="R5259" s="1095" t="str">
        <f>IF(B5259="","",COUNTIF('Breakdown (B)'!$D$147:$D$1323,B5259))</f>
        <v/>
      </c>
    </row>
    <row r="5260" spans="2:18">
      <c r="B5260" s="3497"/>
      <c r="C5260" s="707"/>
      <c r="D5260" s="1225"/>
      <c r="E5260" s="1226"/>
      <c r="F5260" s="1075"/>
      <c r="G5260" s="1226"/>
      <c r="H5260" s="3532"/>
      <c r="I5260" s="1075"/>
      <c r="J5260" s="917"/>
      <c r="K5260" s="2056"/>
      <c r="L5260" s="2042"/>
      <c r="M5260" s="2042"/>
      <c r="N5260" s="2042"/>
      <c r="R5260" s="1095" t="str">
        <f>IF(B5260="","",COUNTIF('Breakdown (B)'!$D$147:$D$1323,B5260))</f>
        <v/>
      </c>
    </row>
    <row r="5261" spans="2:18">
      <c r="B5261" s="3494"/>
      <c r="C5261" s="159" t="str">
        <f>IF(D5261=$D$45,"A.",IF(D5261=$D$47,"B.",IF(D5261=$D$50,"C.",IF(D5261=$D$52,"D.",IF(D5261=$D$53,"E.",IF(D5261=$D$54,"F.",IF(D5261=$D$55,"G.",IF(D5261=$D$56,"H.","I."))))))))</f>
        <v>C.</v>
      </c>
      <c r="D5261" s="160" t="s">
        <v>970</v>
      </c>
      <c r="E5261" s="165"/>
      <c r="F5261" s="160" t="s">
        <v>1483</v>
      </c>
      <c r="G5261" s="165"/>
      <c r="H5261" s="3521"/>
      <c r="I5261" s="162"/>
      <c r="J5261" s="996">
        <f>SUM(J5262:J5263)</f>
        <v>885977.71476363647</v>
      </c>
      <c r="K5261" s="2057"/>
      <c r="L5261" s="2042"/>
      <c r="M5261" s="2042"/>
      <c r="N5261" s="2042"/>
      <c r="R5261" s="1095" t="str">
        <f>IF(B5261="","",COUNTIF('Breakdown (B)'!$D$147:$D$1323,B5261))</f>
        <v/>
      </c>
    </row>
    <row r="5262" spans="2:18">
      <c r="B5262" s="3507"/>
      <c r="C5262" s="2852"/>
      <c r="D5262" s="2877" t="s">
        <v>5922</v>
      </c>
      <c r="E5262" s="2851"/>
      <c r="F5262" s="308" t="s">
        <v>5792</v>
      </c>
      <c r="G5262" s="2851" t="s">
        <v>1547</v>
      </c>
      <c r="H5262" s="3550">
        <v>0.79</v>
      </c>
      <c r="I5262" s="1788">
        <f>I5233</f>
        <v>1110386.9090909092</v>
      </c>
      <c r="J5262" s="196">
        <f t="shared" ref="J5262" si="226">I5262*H5262</f>
        <v>877205.65818181832</v>
      </c>
      <c r="K5262" s="2062"/>
      <c r="L5262" s="2042"/>
      <c r="M5262" s="2042"/>
      <c r="N5262" s="2042"/>
      <c r="R5262" s="1095"/>
    </row>
    <row r="5263" spans="2:18">
      <c r="B5263" s="3501"/>
      <c r="C5263" s="426"/>
      <c r="D5263" s="202" t="s">
        <v>900</v>
      </c>
      <c r="E5263" s="427" t="s">
        <v>1098</v>
      </c>
      <c r="F5263" s="202" t="s">
        <v>267</v>
      </c>
      <c r="G5263" s="427" t="s">
        <v>1098</v>
      </c>
      <c r="H5263" s="3521">
        <v>1</v>
      </c>
      <c r="I5263" s="162"/>
      <c r="J5263" s="196">
        <f>SUM(J5262)*H5263%</f>
        <v>8772.056581818184</v>
      </c>
      <c r="K5263" s="2053"/>
      <c r="L5263" s="2042"/>
      <c r="M5263" s="2042"/>
      <c r="N5263" s="2042"/>
      <c r="R5263" s="1095" t="str">
        <f>IF(B5263="","",COUNTIF('Breakdown (B)'!$D$147:$D$1323,B5263))</f>
        <v/>
      </c>
    </row>
    <row r="5264" spans="2:18">
      <c r="B5264" s="3494"/>
      <c r="C5264" s="426"/>
      <c r="D5264" s="174"/>
      <c r="E5264" s="187"/>
      <c r="F5264" s="174"/>
      <c r="G5264" s="187"/>
      <c r="H5264" s="3521" t="s">
        <v>79</v>
      </c>
      <c r="I5264" s="162"/>
      <c r="J5264" s="196"/>
      <c r="K5264" s="2053"/>
      <c r="L5264" s="2042"/>
      <c r="M5264" s="2042"/>
      <c r="N5264" s="2042"/>
      <c r="R5264" s="1095" t="str">
        <f>IF(B5264="","",COUNTIF('Breakdown (B)'!$D$147:$D$1323,B5264))</f>
        <v/>
      </c>
    </row>
    <row r="5265" spans="1:18" hidden="1">
      <c r="B5265" s="3494"/>
      <c r="C5265" s="159" t="s">
        <v>2181</v>
      </c>
      <c r="D5265" s="916" t="s">
        <v>539</v>
      </c>
      <c r="E5265" s="1075"/>
      <c r="F5265" s="916" t="s">
        <v>542</v>
      </c>
      <c r="G5265" s="192"/>
      <c r="H5265" s="3525"/>
      <c r="I5265" s="162"/>
      <c r="J5265" s="917">
        <f>J5246+J5258+J5261</f>
        <v>3299099.953063637</v>
      </c>
      <c r="K5265" s="2053"/>
      <c r="L5265" s="2042"/>
      <c r="M5265" s="2042"/>
      <c r="N5265" s="2042"/>
      <c r="R5265" s="1095" t="str">
        <f>IF(B5265="","",COUNTIF('Breakdown (B)'!$D$147:$D$1323,B5265))</f>
        <v/>
      </c>
    </row>
    <row r="5266" spans="1:18" hidden="1">
      <c r="B5266" s="3494"/>
      <c r="C5266" s="159" t="s">
        <v>687</v>
      </c>
      <c r="D5266" s="916" t="s">
        <v>1738</v>
      </c>
      <c r="E5266" s="1075"/>
      <c r="F5266" s="916" t="s">
        <v>1741</v>
      </c>
      <c r="G5266" s="192"/>
      <c r="H5266" s="3525"/>
      <c r="I5266" s="162"/>
      <c r="J5266" s="917">
        <f>70%*J5258</f>
        <v>1605947.9100000001</v>
      </c>
      <c r="K5266" s="2053"/>
      <c r="L5266" s="2042"/>
      <c r="M5266" s="2042"/>
      <c r="N5266" s="2042"/>
      <c r="R5266" s="1095" t="str">
        <f>IF(B5266="","",COUNTIF('Breakdown (B)'!$D$147:$D$1323,B5266))</f>
        <v/>
      </c>
    </row>
    <row r="5267" spans="1:18" hidden="1">
      <c r="B5267" s="3494"/>
      <c r="C5267" s="159" t="s">
        <v>172</v>
      </c>
      <c r="D5267" s="916" t="s">
        <v>1743</v>
      </c>
      <c r="E5267" s="1075"/>
      <c r="F5267" s="916" t="s">
        <v>1744</v>
      </c>
      <c r="G5267" s="192"/>
      <c r="H5267" s="3521"/>
      <c r="I5267" s="162"/>
      <c r="J5267" s="917">
        <f>SUM(J5265:J5266)*6%</f>
        <v>294302.87178381823</v>
      </c>
      <c r="K5267" s="2053"/>
      <c r="L5267" s="2042"/>
      <c r="M5267" s="2042"/>
      <c r="N5267" s="2042"/>
      <c r="R5267" s="1095" t="str">
        <f>IF(B5267="","",COUNTIF('Breakdown (B)'!$D$147:$D$1323,B5267))</f>
        <v/>
      </c>
    </row>
    <row r="5268" spans="1:18" hidden="1">
      <c r="B5268" s="3494"/>
      <c r="C5268" s="159" t="s">
        <v>707</v>
      </c>
      <c r="D5268" s="916" t="s">
        <v>1745</v>
      </c>
      <c r="E5268" s="1075"/>
      <c r="F5268" s="916" t="s">
        <v>1746</v>
      </c>
      <c r="G5268" s="192"/>
      <c r="H5268" s="3521"/>
      <c r="I5268" s="162"/>
      <c r="J5268" s="917">
        <f>5%*SUM(J5265:J5267)</f>
        <v>259967.53674237279</v>
      </c>
      <c r="K5268" s="2053"/>
      <c r="L5268" s="2042"/>
      <c r="M5268" s="2042"/>
      <c r="N5268" s="2042"/>
      <c r="R5268" s="1095" t="str">
        <f>IF(B5268="","",COUNTIF('Breakdown (B)'!$D$147:$D$1323,B5268))</f>
        <v/>
      </c>
    </row>
    <row r="5269" spans="1:18" hidden="1">
      <c r="B5269" s="3494"/>
      <c r="C5269" s="159" t="s">
        <v>708</v>
      </c>
      <c r="D5269" s="916" t="s">
        <v>1739</v>
      </c>
      <c r="E5269" s="1075"/>
      <c r="F5269" s="916" t="s">
        <v>1742</v>
      </c>
      <c r="G5269" s="192"/>
      <c r="H5269" s="3521"/>
      <c r="I5269" s="162"/>
      <c r="J5269" s="917">
        <f>J5268</f>
        <v>259967.53674237279</v>
      </c>
      <c r="K5269" s="2053"/>
      <c r="L5269" s="2042"/>
      <c r="M5269" s="2042"/>
      <c r="N5269" s="2042"/>
      <c r="R5269" s="1095" t="str">
        <f>IF(B5269="","",COUNTIF('Breakdown (B)'!$D$147:$D$1323,B5269))</f>
        <v/>
      </c>
    </row>
    <row r="5270" spans="1:18" ht="15" hidden="1" customHeight="1">
      <c r="B5270" s="3494"/>
      <c r="C5270" s="159" t="s">
        <v>2186</v>
      </c>
      <c r="D5270" s="916" t="s">
        <v>1748</v>
      </c>
      <c r="E5270" s="1075"/>
      <c r="F5270" s="916" t="s">
        <v>1747</v>
      </c>
      <c r="G5270" s="192"/>
      <c r="H5270" s="3521"/>
      <c r="I5270" s="162"/>
      <c r="J5270" s="917">
        <f>SUM(J5265:J5269)</f>
        <v>5719285.8083322002</v>
      </c>
      <c r="K5270" s="2053"/>
      <c r="L5270" s="2042"/>
      <c r="M5270" s="2042"/>
      <c r="N5270" s="2042"/>
      <c r="R5270" s="1095" t="str">
        <f>IF(B5270="","",COUNTIF('Breakdown (B)'!$D$147:$D$1323,B5270))</f>
        <v/>
      </c>
    </row>
    <row r="5271" spans="1:18" ht="15" hidden="1" customHeight="1">
      <c r="B5271" s="3494"/>
      <c r="C5271" s="159" t="s">
        <v>709</v>
      </c>
      <c r="D5271" s="916" t="s">
        <v>1667</v>
      </c>
      <c r="E5271" s="1074"/>
      <c r="F5271" s="916" t="s">
        <v>1668</v>
      </c>
      <c r="G5271" s="192"/>
      <c r="H5271" s="3522"/>
      <c r="I5271" s="196"/>
      <c r="J5271" s="917">
        <f>J5270*10%</f>
        <v>571928.58083322004</v>
      </c>
      <c r="K5271" s="2053"/>
      <c r="L5271" s="2030"/>
      <c r="M5271" s="2030"/>
      <c r="N5271" s="2030"/>
      <c r="O5271" s="146"/>
      <c r="R5271" s="1095" t="str">
        <f>IF(B5271="","",COUNTIF('Breakdown (B)'!$D$147:$D$1323,B5271))</f>
        <v/>
      </c>
    </row>
    <row r="5272" spans="1:18" ht="15" hidden="1" customHeight="1">
      <c r="B5272" s="3491"/>
      <c r="C5272" s="428">
        <f>B5245</f>
        <v>237</v>
      </c>
      <c r="D5272" s="210" t="s">
        <v>1669</v>
      </c>
      <c r="E5272" s="175"/>
      <c r="F5272" s="210" t="s">
        <v>1670</v>
      </c>
      <c r="G5272" s="175"/>
      <c r="H5272" s="3523"/>
      <c r="I5272" s="198"/>
      <c r="J5272" s="1223">
        <f>SUM(J5270:J5271)</f>
        <v>6291214.3891654201</v>
      </c>
      <c r="K5272" s="2053"/>
      <c r="L5272" s="2030"/>
      <c r="M5272" s="2030"/>
      <c r="N5272" s="2030"/>
      <c r="O5272" s="146"/>
      <c r="R5272" s="1095" t="str">
        <f>IF(B5272="","",COUNTIF('Breakdown (B)'!$D$147:$D$1323,B5272))</f>
        <v/>
      </c>
    </row>
    <row r="5273" spans="1:18" s="155" customFormat="1" hidden="1">
      <c r="B5273" s="3494"/>
      <c r="C5273" s="426"/>
      <c r="D5273" s="175"/>
      <c r="E5273" s="169"/>
      <c r="F5273" s="175"/>
      <c r="G5273" s="169"/>
      <c r="H5273" s="3521"/>
      <c r="I5273" s="161"/>
      <c r="J5273" s="198"/>
      <c r="K5273" s="2053"/>
      <c r="L5273" s="2042"/>
      <c r="M5273" s="2042"/>
      <c r="N5273" s="2042"/>
      <c r="R5273" s="1095" t="str">
        <f>IF(B5273="","",COUNTIF('Breakdown (B)'!$D$147:$D$1323,B5273))</f>
        <v/>
      </c>
    </row>
    <row r="5274" spans="1:18" s="1088" customFormat="1" ht="25.5">
      <c r="A5274" s="1088" t="s">
        <v>959</v>
      </c>
      <c r="B5274" s="3490">
        <f>B5245+1</f>
        <v>238</v>
      </c>
      <c r="C5274" s="1089" t="s">
        <v>2904</v>
      </c>
      <c r="D5274" s="1090" t="s">
        <v>2672</v>
      </c>
      <c r="E5274" s="1091" t="s">
        <v>2908</v>
      </c>
      <c r="F5274" s="1090" t="s">
        <v>2907</v>
      </c>
      <c r="G5274" s="1092" t="s">
        <v>1752</v>
      </c>
      <c r="H5274" s="3520"/>
      <c r="I5274" s="1093"/>
      <c r="J5274" s="1093"/>
      <c r="K5274" s="2052">
        <f>J5275</f>
        <v>4955</v>
      </c>
      <c r="L5274" s="2043">
        <f>J5277</f>
        <v>251815.9523809524</v>
      </c>
      <c r="M5274" s="2043">
        <f>J5280</f>
        <v>5475</v>
      </c>
      <c r="N5274" s="2043"/>
      <c r="O5274" s="1094">
        <f>J5280</f>
        <v>5475</v>
      </c>
      <c r="P5274" s="1088">
        <f>IF(B5274=" ",0,(M5274+N5274+O5274)*1.02*1.055*1.06*1.1)</f>
        <v>13739.321970000001</v>
      </c>
      <c r="R5274" s="1095">
        <f>IF(B5274="","",COUNTIF('Breakdown (B)'!$D$147:$D$1323,B5274))</f>
        <v>1</v>
      </c>
    </row>
    <row r="5275" spans="1:18">
      <c r="B5275" s="3494"/>
      <c r="C5275" s="159" t="str">
        <f>IF(D5275=$D$45,"A.",IF(D5275=$D$47,"B.",IF(D5275=$D$50,"C.",IF(D5275=$D$52,"D.",IF(D5275=$D$53,"E.",IF(D5275=$D$54,"F.",IF(D5275=$D$55,"G.",IF(D5275=$D$56,"H.","I."))))))))</f>
        <v>A.</v>
      </c>
      <c r="D5275" s="160" t="s">
        <v>1479</v>
      </c>
      <c r="E5275" s="192"/>
      <c r="F5275" s="160" t="s">
        <v>64</v>
      </c>
      <c r="G5275" s="192"/>
      <c r="H5275" s="3525"/>
      <c r="I5275" s="162"/>
      <c r="J5275" s="996">
        <v>4955</v>
      </c>
      <c r="K5275" s="2053"/>
      <c r="L5275" s="2042"/>
      <c r="M5275" s="2042"/>
      <c r="N5275" s="2042"/>
      <c r="R5275" s="1095" t="str">
        <f>IF(B5275="","",COUNTIF('Breakdown (B)'!$D$147:$D$1323,B5275))</f>
        <v/>
      </c>
    </row>
    <row r="5276" spans="1:18">
      <c r="B5276" s="3494"/>
      <c r="C5276" s="426"/>
      <c r="D5276" s="162"/>
      <c r="E5276" s="192"/>
      <c r="F5276" s="162"/>
      <c r="G5276" s="192"/>
      <c r="H5276" s="3525"/>
      <c r="I5276" s="162"/>
      <c r="J5276" s="196"/>
      <c r="K5276" s="2053"/>
      <c r="L5276" s="2042"/>
      <c r="M5276" s="2042"/>
      <c r="N5276" s="2042"/>
      <c r="R5276" s="1095" t="str">
        <f>IF(B5276="","",COUNTIF('Breakdown (B)'!$D$147:$D$1323,B5276))</f>
        <v/>
      </c>
    </row>
    <row r="5277" spans="1:18" s="155" customFormat="1">
      <c r="B5277" s="3494"/>
      <c r="C5277" s="159" t="s">
        <v>685</v>
      </c>
      <c r="D5277" s="996" t="s">
        <v>2900</v>
      </c>
      <c r="E5277" s="166"/>
      <c r="F5277" s="160" t="s">
        <v>2905</v>
      </c>
      <c r="G5277" s="1224">
        <f>1550000/210000</f>
        <v>7.3809523809523814</v>
      </c>
      <c r="H5277" s="3539"/>
      <c r="I5277" s="161"/>
      <c r="J5277" s="996">
        <f>34117*G5277</f>
        <v>251815.9523809524</v>
      </c>
      <c r="K5277" s="2057"/>
      <c r="L5277" s="2042"/>
      <c r="M5277" s="2042"/>
      <c r="N5277" s="2042"/>
      <c r="R5277" s="1095" t="str">
        <f>IF(B5277="","",COUNTIF('Breakdown (B)'!$D$147:$D$1323,B5277))</f>
        <v/>
      </c>
    </row>
    <row r="5278" spans="1:18">
      <c r="B5278" s="3494"/>
      <c r="C5278" s="426"/>
      <c r="D5278" s="163" t="s">
        <v>2906</v>
      </c>
      <c r="E5278" s="165"/>
      <c r="F5278" s="162"/>
      <c r="G5278" s="165"/>
      <c r="H5278" s="3521"/>
      <c r="I5278" s="162"/>
      <c r="J5278" s="196"/>
      <c r="K5278" s="2053"/>
      <c r="L5278" s="2042"/>
      <c r="M5278" s="2042"/>
      <c r="N5278" s="2042"/>
      <c r="R5278" s="1095" t="str">
        <f>IF(B5278="","",COUNTIF('Breakdown (B)'!$D$147:$D$1323,B5278))</f>
        <v/>
      </c>
    </row>
    <row r="5279" spans="1:18">
      <c r="B5279" s="3497"/>
      <c r="C5279" s="707"/>
      <c r="D5279" s="1225"/>
      <c r="E5279" s="1226"/>
      <c r="F5279" s="1075"/>
      <c r="G5279" s="1226"/>
      <c r="H5279" s="3532"/>
      <c r="I5279" s="1075"/>
      <c r="J5279" s="917"/>
      <c r="K5279" s="2056"/>
      <c r="L5279" s="2042"/>
      <c r="M5279" s="2042"/>
      <c r="N5279" s="2042"/>
      <c r="R5279" s="1095" t="str">
        <f>IF(B5279="","",COUNTIF('Breakdown (B)'!$D$147:$D$1323,B5279))</f>
        <v/>
      </c>
    </row>
    <row r="5280" spans="1:18">
      <c r="B5280" s="3494"/>
      <c r="C5280" s="159" t="str">
        <f>IF(D5280=$D$45,"A.",IF(D5280=$D$47,"B.",IF(D5280=$D$50,"C.",IF(D5280=$D$52,"D.",IF(D5280=$D$53,"E.",IF(D5280=$D$54,"F.",IF(D5280=$D$55,"G.",IF(D5280=$D$56,"H.","I."))))))))</f>
        <v>C.</v>
      </c>
      <c r="D5280" s="160" t="s">
        <v>970</v>
      </c>
      <c r="E5280" s="165"/>
      <c r="F5280" s="160" t="s">
        <v>1483</v>
      </c>
      <c r="G5280" s="165"/>
      <c r="H5280" s="3521"/>
      <c r="I5280" s="162"/>
      <c r="J5280" s="996">
        <v>5475</v>
      </c>
      <c r="K5280" s="2057"/>
      <c r="L5280" s="2042"/>
      <c r="M5280" s="2042"/>
      <c r="N5280" s="2042"/>
      <c r="R5280" s="1095" t="str">
        <f>IF(B5280="","",COUNTIF('Breakdown (B)'!$D$147:$D$1323,B5280))</f>
        <v/>
      </c>
    </row>
    <row r="5281" spans="1:18">
      <c r="B5281" s="3494"/>
      <c r="C5281" s="426"/>
      <c r="D5281" s="174"/>
      <c r="E5281" s="187"/>
      <c r="F5281" s="174"/>
      <c r="G5281" s="187"/>
      <c r="H5281" s="3521" t="s">
        <v>79</v>
      </c>
      <c r="I5281" s="162"/>
      <c r="J5281" s="196"/>
      <c r="K5281" s="2053"/>
      <c r="L5281" s="2042"/>
      <c r="M5281" s="2042"/>
      <c r="N5281" s="2042"/>
      <c r="R5281" s="1095" t="str">
        <f>IF(B5281="","",COUNTIF('Breakdown (B)'!$D$147:$D$1323,B5281))</f>
        <v/>
      </c>
    </row>
    <row r="5282" spans="1:18" hidden="1">
      <c r="B5282" s="3494"/>
      <c r="C5282" s="159" t="s">
        <v>2181</v>
      </c>
      <c r="D5282" s="916" t="s">
        <v>539</v>
      </c>
      <c r="E5282" s="1075"/>
      <c r="F5282" s="916" t="s">
        <v>542</v>
      </c>
      <c r="G5282" s="192"/>
      <c r="H5282" s="3525"/>
      <c r="I5282" s="162"/>
      <c r="J5282" s="917">
        <f>J5275+J5277+J5280</f>
        <v>262245.95238095243</v>
      </c>
      <c r="K5282" s="2053"/>
      <c r="L5282" s="2042"/>
      <c r="M5282" s="2042"/>
      <c r="N5282" s="2042"/>
      <c r="R5282" s="1095" t="str">
        <f>IF(B5282="","",COUNTIF('Breakdown (B)'!$D$147:$D$1323,B5282))</f>
        <v/>
      </c>
    </row>
    <row r="5283" spans="1:18" hidden="1">
      <c r="B5283" s="3494"/>
      <c r="C5283" s="159" t="s">
        <v>687</v>
      </c>
      <c r="D5283" s="916" t="s">
        <v>1738</v>
      </c>
      <c r="E5283" s="1075"/>
      <c r="F5283" s="916" t="s">
        <v>1741</v>
      </c>
      <c r="G5283" s="192"/>
      <c r="H5283" s="3525"/>
      <c r="I5283" s="162"/>
      <c r="J5283" s="917">
        <f>70%*J5277</f>
        <v>176271.16666666666</v>
      </c>
      <c r="K5283" s="2053"/>
      <c r="L5283" s="2042"/>
      <c r="M5283" s="2042"/>
      <c r="N5283" s="2042"/>
      <c r="R5283" s="1095" t="str">
        <f>IF(B5283="","",COUNTIF('Breakdown (B)'!$D$147:$D$1323,B5283))</f>
        <v/>
      </c>
    </row>
    <row r="5284" spans="1:18" hidden="1">
      <c r="B5284" s="3494"/>
      <c r="C5284" s="159" t="s">
        <v>172</v>
      </c>
      <c r="D5284" s="916" t="s">
        <v>1743</v>
      </c>
      <c r="E5284" s="1075"/>
      <c r="F5284" s="916" t="s">
        <v>1744</v>
      </c>
      <c r="G5284" s="192"/>
      <c r="H5284" s="3521"/>
      <c r="I5284" s="162"/>
      <c r="J5284" s="917">
        <f>SUM(J5282:J5283)*6%</f>
        <v>26311.027142857143</v>
      </c>
      <c r="K5284" s="2053"/>
      <c r="L5284" s="2042"/>
      <c r="M5284" s="2042"/>
      <c r="N5284" s="2042"/>
      <c r="R5284" s="1095" t="str">
        <f>IF(B5284="","",COUNTIF('Breakdown (B)'!$D$147:$D$1323,B5284))</f>
        <v/>
      </c>
    </row>
    <row r="5285" spans="1:18" hidden="1">
      <c r="B5285" s="3494"/>
      <c r="C5285" s="159" t="s">
        <v>707</v>
      </c>
      <c r="D5285" s="916" t="s">
        <v>1745</v>
      </c>
      <c r="E5285" s="1075"/>
      <c r="F5285" s="916" t="s">
        <v>1746</v>
      </c>
      <c r="G5285" s="192"/>
      <c r="H5285" s="3521"/>
      <c r="I5285" s="162"/>
      <c r="J5285" s="917">
        <f>5%*SUM(J5282:J5284)</f>
        <v>23241.407309523813</v>
      </c>
      <c r="K5285" s="2053"/>
      <c r="L5285" s="2042"/>
      <c r="M5285" s="2042"/>
      <c r="N5285" s="2042"/>
      <c r="R5285" s="1095" t="str">
        <f>IF(B5285="","",COUNTIF('Breakdown (B)'!$D$147:$D$1323,B5285))</f>
        <v/>
      </c>
    </row>
    <row r="5286" spans="1:18" hidden="1">
      <c r="B5286" s="3494"/>
      <c r="C5286" s="159" t="s">
        <v>708</v>
      </c>
      <c r="D5286" s="916" t="s">
        <v>1739</v>
      </c>
      <c r="E5286" s="1075"/>
      <c r="F5286" s="916" t="s">
        <v>1742</v>
      </c>
      <c r="G5286" s="192"/>
      <c r="H5286" s="3521"/>
      <c r="I5286" s="162"/>
      <c r="J5286" s="917">
        <f>J5285</f>
        <v>23241.407309523813</v>
      </c>
      <c r="K5286" s="2053"/>
      <c r="L5286" s="2042"/>
      <c r="M5286" s="2042"/>
      <c r="N5286" s="2042"/>
      <c r="R5286" s="1095" t="str">
        <f>IF(B5286="","",COUNTIF('Breakdown (B)'!$D$147:$D$1323,B5286))</f>
        <v/>
      </c>
    </row>
    <row r="5287" spans="1:18" ht="15" hidden="1" customHeight="1">
      <c r="B5287" s="3494"/>
      <c r="C5287" s="159" t="s">
        <v>2186</v>
      </c>
      <c r="D5287" s="916" t="s">
        <v>1748</v>
      </c>
      <c r="E5287" s="1075"/>
      <c r="F5287" s="916" t="s">
        <v>1747</v>
      </c>
      <c r="G5287" s="192"/>
      <c r="H5287" s="3521"/>
      <c r="I5287" s="162"/>
      <c r="J5287" s="917">
        <f>SUM(J5282:J5286)</f>
        <v>511310.96080952382</v>
      </c>
      <c r="K5287" s="2053"/>
      <c r="L5287" s="2042"/>
      <c r="M5287" s="2042"/>
      <c r="N5287" s="2042"/>
      <c r="R5287" s="1095" t="str">
        <f>IF(B5287="","",COUNTIF('Breakdown (B)'!$D$147:$D$1323,B5287))</f>
        <v/>
      </c>
    </row>
    <row r="5288" spans="1:18" ht="15" hidden="1" customHeight="1">
      <c r="B5288" s="3494"/>
      <c r="C5288" s="159" t="s">
        <v>709</v>
      </c>
      <c r="D5288" s="916" t="s">
        <v>1667</v>
      </c>
      <c r="E5288" s="1074"/>
      <c r="F5288" s="916" t="s">
        <v>1668</v>
      </c>
      <c r="G5288" s="192"/>
      <c r="H5288" s="3522"/>
      <c r="I5288" s="196"/>
      <c r="J5288" s="917">
        <f>J5287*10%</f>
        <v>51131.096080952382</v>
      </c>
      <c r="K5288" s="2053"/>
      <c r="L5288" s="2030"/>
      <c r="M5288" s="2030"/>
      <c r="N5288" s="2030"/>
      <c r="O5288" s="146"/>
      <c r="R5288" s="1095" t="str">
        <f>IF(B5288="","",COUNTIF('Breakdown (B)'!$D$147:$D$1323,B5288))</f>
        <v/>
      </c>
    </row>
    <row r="5289" spans="1:18" ht="15" hidden="1" customHeight="1">
      <c r="B5289" s="3491"/>
      <c r="C5289" s="428">
        <f>B5274</f>
        <v>238</v>
      </c>
      <c r="D5289" s="210" t="s">
        <v>1669</v>
      </c>
      <c r="E5289" s="175"/>
      <c r="F5289" s="210" t="s">
        <v>1670</v>
      </c>
      <c r="G5289" s="175"/>
      <c r="H5289" s="3523"/>
      <c r="I5289" s="198"/>
      <c r="J5289" s="1223">
        <f>SUM(J5287:J5288)</f>
        <v>562442.05689047626</v>
      </c>
      <c r="K5289" s="2053"/>
      <c r="L5289" s="2030"/>
      <c r="M5289" s="2030"/>
      <c r="N5289" s="2030"/>
      <c r="O5289" s="146"/>
      <c r="R5289" s="1095" t="str">
        <f>IF(B5289="","",COUNTIF('Breakdown (B)'!$D$147:$D$1323,B5289))</f>
        <v/>
      </c>
    </row>
    <row r="5290" spans="1:18" s="155" customFormat="1" hidden="1">
      <c r="B5290" s="3494"/>
      <c r="C5290" s="426"/>
      <c r="D5290" s="175"/>
      <c r="E5290" s="169"/>
      <c r="F5290" s="175"/>
      <c r="G5290" s="169"/>
      <c r="H5290" s="3521"/>
      <c r="I5290" s="161"/>
      <c r="J5290" s="198"/>
      <c r="K5290" s="2053"/>
      <c r="L5290" s="2042"/>
      <c r="M5290" s="2042"/>
      <c r="N5290" s="2042"/>
      <c r="R5290" s="1095" t="str">
        <f>IF(B5290="","",COUNTIF('Breakdown (B)'!$D$147:$D$1323,B5290))</f>
        <v/>
      </c>
    </row>
    <row r="5291" spans="1:18" s="1088" customFormat="1" ht="25.5">
      <c r="A5291" s="1088" t="s">
        <v>959</v>
      </c>
      <c r="B5291" s="3490">
        <f>B5274+1</f>
        <v>239</v>
      </c>
      <c r="C5291" s="1089" t="s">
        <v>5796</v>
      </c>
      <c r="D5291" s="1090" t="s">
        <v>4219</v>
      </c>
      <c r="E5291" s="1091" t="s">
        <v>2908</v>
      </c>
      <c r="F5291" s="1090" t="s">
        <v>4220</v>
      </c>
      <c r="G5291" s="1092" t="s">
        <v>1752</v>
      </c>
      <c r="H5291" s="3520"/>
      <c r="I5291" s="1093"/>
      <c r="J5291" s="1093"/>
      <c r="K5291" s="2052">
        <f>J5292</f>
        <v>31530.400000000001</v>
      </c>
      <c r="L5291" s="2043">
        <f>J5315</f>
        <v>1741389.3</v>
      </c>
      <c r="M5291" s="2043">
        <f>J5318</f>
        <v>264070.80774666666</v>
      </c>
      <c r="N5291" s="2043"/>
      <c r="O5291" s="1094">
        <f>J5318</f>
        <v>264070.80774666666</v>
      </c>
      <c r="P5291" s="1088">
        <f>IF(B5291=" ",0,(M5291+N5291+O5291)*1.02*1.055*1.06*1.1)</f>
        <v>662676.50237615046</v>
      </c>
      <c r="R5291" s="1095">
        <f>IF(B5291="","",COUNTIF('Breakdown (B)'!$D$147:$D$1323,B5291))</f>
        <v>1</v>
      </c>
    </row>
    <row r="5292" spans="1:18">
      <c r="B5292" s="3494"/>
      <c r="C5292" s="159" t="str">
        <f>IF(D5292=$D$45,"A.",IF(D5292=$D$47,"B.",IF(D5292=$D$50,"C.",IF(D5292=$D$52,"D.",IF(D5292=$D$53,"E.",IF(D5292=$D$54,"F.",IF(D5292=$D$55,"G.",IF(D5292=$D$56,"H.","I."))))))))</f>
        <v>A.</v>
      </c>
      <c r="D5292" s="160" t="s">
        <v>1479</v>
      </c>
      <c r="E5292" s="192"/>
      <c r="F5292" s="160" t="s">
        <v>64</v>
      </c>
      <c r="G5292" s="192"/>
      <c r="H5292" s="3525"/>
      <c r="I5292" s="162"/>
      <c r="J5292" s="996">
        <f>SUM(J5293:J5313)</f>
        <v>31530.400000000001</v>
      </c>
      <c r="K5292" s="2053"/>
      <c r="L5292" s="2042"/>
      <c r="M5292" s="2042"/>
      <c r="N5292" s="2042"/>
      <c r="R5292" s="1095" t="str">
        <f>IF(B5292="","",COUNTIF('Breakdown (B)'!$D$147:$D$1323,B5292))</f>
        <v/>
      </c>
    </row>
    <row r="5293" spans="1:18">
      <c r="B5293" s="3494"/>
      <c r="C5293" s="426"/>
      <c r="D5293" s="3282" t="str">
        <f>F5293</f>
        <v>Rây địa chất công trình</v>
      </c>
      <c r="E5293" s="192"/>
      <c r="F5293" s="162" t="s">
        <v>5818</v>
      </c>
      <c r="G5293" s="192" t="s">
        <v>1112</v>
      </c>
      <c r="H5293" s="3525">
        <v>1.2999999999999999E-3</v>
      </c>
      <c r="I5293" s="162">
        <v>1500000</v>
      </c>
      <c r="J5293" s="196">
        <f>I5293*H5293</f>
        <v>1950</v>
      </c>
      <c r="K5293" s="2053"/>
      <c r="L5293" s="2042"/>
      <c r="M5293" s="2042"/>
      <c r="N5293" s="2042"/>
      <c r="R5293" s="1095" t="str">
        <f>IF(B5293="","",COUNTIF('Breakdown (B)'!$D$147:$D$1323,B5293))</f>
        <v/>
      </c>
    </row>
    <row r="5294" spans="1:18">
      <c r="B5294" s="3507"/>
      <c r="C5294" s="1787"/>
      <c r="D5294" s="3282" t="str">
        <f t="shared" ref="D5294:D5312" si="227">F5294</f>
        <v>Bình hút ẩm</v>
      </c>
      <c r="E5294" s="1796"/>
      <c r="F5294" s="1788" t="s">
        <v>5799</v>
      </c>
      <c r="G5294" s="1796" t="s">
        <v>270</v>
      </c>
      <c r="H5294" s="3553">
        <v>1E-3</v>
      </c>
      <c r="I5294" s="162">
        <v>380000</v>
      </c>
      <c r="J5294" s="196">
        <f t="shared" ref="J5294:J5312" si="228">I5294*H5294</f>
        <v>380</v>
      </c>
      <c r="K5294" s="2065"/>
      <c r="L5294" s="2042"/>
      <c r="M5294" s="2042"/>
      <c r="N5294" s="2042"/>
      <c r="R5294" s="1095"/>
    </row>
    <row r="5295" spans="1:18">
      <c r="B5295" s="3507"/>
      <c r="C5295" s="1787"/>
      <c r="D5295" s="3282" t="str">
        <f t="shared" si="227"/>
        <v>Bình tiêu bản</v>
      </c>
      <c r="E5295" s="1796"/>
      <c r="F5295" s="1788" t="s">
        <v>5800</v>
      </c>
      <c r="G5295" s="1796" t="s">
        <v>270</v>
      </c>
      <c r="H5295" s="3553">
        <v>0.04</v>
      </c>
      <c r="I5295" s="162">
        <v>60000</v>
      </c>
      <c r="J5295" s="196">
        <f t="shared" si="228"/>
        <v>2400</v>
      </c>
      <c r="K5295" s="2065"/>
      <c r="L5295" s="2042"/>
      <c r="M5295" s="2042"/>
      <c r="N5295" s="2042"/>
      <c r="R5295" s="1095"/>
    </row>
    <row r="5296" spans="1:18">
      <c r="B5296" s="3507"/>
      <c r="C5296" s="1787"/>
      <c r="D5296" s="3282" t="str">
        <f t="shared" si="227"/>
        <v>Bình thủy tinh tam giác</v>
      </c>
      <c r="E5296" s="1796"/>
      <c r="F5296" s="1788" t="s">
        <v>5801</v>
      </c>
      <c r="G5296" s="1796" t="s">
        <v>270</v>
      </c>
      <c r="H5296" s="3553">
        <f>H5295</f>
        <v>0.04</v>
      </c>
      <c r="I5296" s="162">
        <v>25000</v>
      </c>
      <c r="J5296" s="196">
        <f t="shared" si="228"/>
        <v>1000</v>
      </c>
      <c r="K5296" s="2065"/>
      <c r="L5296" s="2042"/>
      <c r="M5296" s="2042"/>
      <c r="N5296" s="2042"/>
      <c r="R5296" s="1095"/>
    </row>
    <row r="5297" spans="2:18">
      <c r="B5297" s="3494"/>
      <c r="C5297" s="426"/>
      <c r="D5297" s="3282" t="str">
        <f t="shared" si="227"/>
        <v>Chậu thủy tinh</v>
      </c>
      <c r="E5297" s="192"/>
      <c r="F5297" s="162" t="s">
        <v>5802</v>
      </c>
      <c r="G5297" s="1796" t="s">
        <v>270</v>
      </c>
      <c r="H5297" s="3525">
        <f>H5296</f>
        <v>0.04</v>
      </c>
      <c r="I5297" s="162">
        <v>15000</v>
      </c>
      <c r="J5297" s="196">
        <f t="shared" si="228"/>
        <v>600</v>
      </c>
      <c r="K5297" s="2053"/>
      <c r="L5297" s="2042"/>
      <c r="M5297" s="2042"/>
      <c r="N5297" s="2042"/>
      <c r="R5297" s="1095" t="str">
        <f>IF(B5297="","",COUNTIF('Breakdown (B)'!$D$147:$D$1323,B5297))</f>
        <v/>
      </c>
    </row>
    <row r="5298" spans="2:18">
      <c r="B5298" s="3507"/>
      <c r="C5298" s="1787"/>
      <c r="D5298" s="3282" t="str">
        <f t="shared" si="227"/>
        <v>Bình tỷ trọng</v>
      </c>
      <c r="E5298" s="1796"/>
      <c r="F5298" s="1788" t="s">
        <v>5803</v>
      </c>
      <c r="G5298" s="1796" t="s">
        <v>270</v>
      </c>
      <c r="H5298" s="3553">
        <v>0.02</v>
      </c>
      <c r="I5298" s="162">
        <v>20000</v>
      </c>
      <c r="J5298" s="196">
        <f t="shared" si="228"/>
        <v>400</v>
      </c>
      <c r="K5298" s="2065"/>
      <c r="L5298" s="2042"/>
      <c r="M5298" s="2042"/>
      <c r="N5298" s="2042"/>
      <c r="R5298" s="1095"/>
    </row>
    <row r="5299" spans="2:18">
      <c r="B5299" s="3507"/>
      <c r="C5299" s="1787"/>
      <c r="D5299" s="3282" t="str">
        <f t="shared" si="227"/>
        <v>Khay men to</v>
      </c>
      <c r="E5299" s="1796"/>
      <c r="F5299" s="1788" t="s">
        <v>5804</v>
      </c>
      <c r="G5299" s="1796" t="s">
        <v>270</v>
      </c>
      <c r="H5299" s="3553">
        <f>H5298</f>
        <v>0.02</v>
      </c>
      <c r="I5299" s="162">
        <v>29000</v>
      </c>
      <c r="J5299" s="196">
        <f t="shared" si="228"/>
        <v>580</v>
      </c>
      <c r="K5299" s="2065"/>
      <c r="L5299" s="2042"/>
      <c r="M5299" s="2042"/>
      <c r="N5299" s="2042"/>
      <c r="R5299" s="1095"/>
    </row>
    <row r="5300" spans="2:18">
      <c r="B5300" s="3507"/>
      <c r="C5300" s="1787"/>
      <c r="D5300" s="3282" t="str">
        <f t="shared" si="227"/>
        <v>Đĩa sắt tráng men</v>
      </c>
      <c r="E5300" s="1796"/>
      <c r="F5300" s="1788" t="s">
        <v>5805</v>
      </c>
      <c r="G5300" s="1796" t="s">
        <v>270</v>
      </c>
      <c r="H5300" s="3553">
        <f>H5297</f>
        <v>0.04</v>
      </c>
      <c r="I5300" s="162">
        <v>6000</v>
      </c>
      <c r="J5300" s="196">
        <f t="shared" si="228"/>
        <v>240</v>
      </c>
      <c r="K5300" s="2065"/>
      <c r="L5300" s="2042"/>
      <c r="M5300" s="2042"/>
      <c r="N5300" s="2042"/>
      <c r="R5300" s="1095"/>
    </row>
    <row r="5301" spans="2:18">
      <c r="B5301" s="3494"/>
      <c r="C5301" s="426"/>
      <c r="D5301" s="3282" t="str">
        <f t="shared" si="227"/>
        <v>Cốc thủy tinh</v>
      </c>
      <c r="E5301" s="192"/>
      <c r="F5301" s="162" t="s">
        <v>5806</v>
      </c>
      <c r="G5301" s="1796" t="s">
        <v>270</v>
      </c>
      <c r="H5301" s="3525">
        <f>H5300</f>
        <v>0.04</v>
      </c>
      <c r="I5301" s="162">
        <v>25000</v>
      </c>
      <c r="J5301" s="196">
        <f t="shared" si="228"/>
        <v>1000</v>
      </c>
      <c r="K5301" s="2053"/>
      <c r="L5301" s="2042"/>
      <c r="M5301" s="2042"/>
      <c r="N5301" s="2042"/>
      <c r="R5301" s="1095" t="str">
        <f>IF(B5301="","",COUNTIF('Breakdown (B)'!$D$147:$D$1323,B5301))</f>
        <v/>
      </c>
    </row>
    <row r="5302" spans="2:18">
      <c r="B5302" s="3507"/>
      <c r="C5302" s="1787"/>
      <c r="D5302" s="3282" t="str">
        <f t="shared" si="227"/>
        <v>Phếu thủy tinh</v>
      </c>
      <c r="E5302" s="1796"/>
      <c r="F5302" s="1788" t="s">
        <v>5807</v>
      </c>
      <c r="G5302" s="1796" t="s">
        <v>270</v>
      </c>
      <c r="H5302" s="3553">
        <f>H5301</f>
        <v>0.04</v>
      </c>
      <c r="I5302" s="162">
        <v>50000</v>
      </c>
      <c r="J5302" s="196">
        <f t="shared" si="228"/>
        <v>2000</v>
      </c>
      <c r="K5302" s="2065"/>
      <c r="L5302" s="2042"/>
      <c r="M5302" s="2042"/>
      <c r="N5302" s="2042"/>
      <c r="R5302" s="1095"/>
    </row>
    <row r="5303" spans="2:18">
      <c r="B5303" s="3507"/>
      <c r="C5303" s="1787"/>
      <c r="D5303" s="3282" t="str">
        <f t="shared" si="227"/>
        <v>Hộp nhôm</v>
      </c>
      <c r="E5303" s="1796"/>
      <c r="F5303" s="1788" t="s">
        <v>5808</v>
      </c>
      <c r="G5303" s="1796" t="s">
        <v>270</v>
      </c>
      <c r="H5303" s="3553">
        <v>0.16</v>
      </c>
      <c r="I5303" s="162">
        <v>5500</v>
      </c>
      <c r="J5303" s="196">
        <f t="shared" si="228"/>
        <v>880</v>
      </c>
      <c r="K5303" s="2065"/>
      <c r="L5303" s="2042"/>
      <c r="M5303" s="2042"/>
      <c r="N5303" s="2042"/>
      <c r="R5303" s="1095"/>
    </row>
    <row r="5304" spans="2:18">
      <c r="B5304" s="3507"/>
      <c r="C5304" s="1787"/>
      <c r="D5304" s="3282" t="str">
        <f t="shared" si="227"/>
        <v>Kính mài mờ</v>
      </c>
      <c r="E5304" s="1796"/>
      <c r="F5304" s="1788" t="s">
        <v>5809</v>
      </c>
      <c r="G5304" s="1796" t="s">
        <v>270</v>
      </c>
      <c r="H5304" s="3553">
        <v>0.01</v>
      </c>
      <c r="I5304" s="162">
        <v>30000</v>
      </c>
      <c r="J5304" s="196">
        <f t="shared" si="228"/>
        <v>300</v>
      </c>
      <c r="K5304" s="2065"/>
      <c r="L5304" s="2042"/>
      <c r="M5304" s="2042"/>
      <c r="N5304" s="2042"/>
      <c r="R5304" s="1095"/>
    </row>
    <row r="5305" spans="2:18">
      <c r="B5305" s="3507"/>
      <c r="C5305" s="1787"/>
      <c r="D5305" s="3282" t="str">
        <f t="shared" si="227"/>
        <v>Chùy Vaxiliep</v>
      </c>
      <c r="E5305" s="1796"/>
      <c r="F5305" s="1788" t="s">
        <v>5810</v>
      </c>
      <c r="G5305" s="1796" t="s">
        <v>270</v>
      </c>
      <c r="H5305" s="3553">
        <v>1.2999999999999999E-3</v>
      </c>
      <c r="I5305" s="162">
        <v>350000</v>
      </c>
      <c r="J5305" s="196">
        <f t="shared" si="228"/>
        <v>455</v>
      </c>
      <c r="K5305" s="2065"/>
      <c r="L5305" s="2042"/>
      <c r="M5305" s="2042"/>
      <c r="N5305" s="2042"/>
      <c r="R5305" s="1095"/>
    </row>
    <row r="5306" spans="2:18">
      <c r="B5306" s="3507"/>
      <c r="C5306" s="1787"/>
      <c r="D5306" s="3282" t="str">
        <f t="shared" si="227"/>
        <v>Dụng cụ xác đinh độ tan rã</v>
      </c>
      <c r="E5306" s="1796"/>
      <c r="F5306" s="1788" t="s">
        <v>5811</v>
      </c>
      <c r="G5306" s="1796" t="s">
        <v>270</v>
      </c>
      <c r="H5306" s="3553">
        <v>3.3E-3</v>
      </c>
      <c r="I5306" s="162">
        <v>350000</v>
      </c>
      <c r="J5306" s="196">
        <f t="shared" si="228"/>
        <v>1155</v>
      </c>
      <c r="K5306" s="2065"/>
      <c r="L5306" s="2042"/>
      <c r="M5306" s="2042"/>
      <c r="N5306" s="2042"/>
      <c r="R5306" s="1095"/>
    </row>
    <row r="5307" spans="2:18">
      <c r="B5307" s="3507"/>
      <c r="C5307" s="1787"/>
      <c r="D5307" s="3282" t="str">
        <f t="shared" si="227"/>
        <v>Đồng hồ bấm giây</v>
      </c>
      <c r="E5307" s="1796"/>
      <c r="F5307" s="1788" t="s">
        <v>5812</v>
      </c>
      <c r="G5307" s="1796" t="s">
        <v>270</v>
      </c>
      <c r="H5307" s="3553">
        <v>2.0000000000000001E-4</v>
      </c>
      <c r="I5307" s="162">
        <v>220000</v>
      </c>
      <c r="J5307" s="196">
        <f t="shared" si="228"/>
        <v>44</v>
      </c>
      <c r="K5307" s="2065"/>
      <c r="L5307" s="2042"/>
      <c r="M5307" s="2042"/>
      <c r="N5307" s="2042"/>
      <c r="R5307" s="1095"/>
    </row>
    <row r="5308" spans="2:18">
      <c r="B5308" s="3507"/>
      <c r="C5308" s="1787"/>
      <c r="D5308" s="3282" t="str">
        <f t="shared" si="227"/>
        <v>Hóa chất</v>
      </c>
      <c r="E5308" s="1796"/>
      <c r="F5308" s="1788" t="s">
        <v>5813</v>
      </c>
      <c r="G5308" s="1796" t="s">
        <v>1075</v>
      </c>
      <c r="H5308" s="3553">
        <v>0.05</v>
      </c>
      <c r="I5308" s="162">
        <f>150*1000</f>
        <v>150000</v>
      </c>
      <c r="J5308" s="196">
        <f t="shared" si="228"/>
        <v>7500</v>
      </c>
      <c r="K5308" s="2065"/>
      <c r="L5308" s="2042"/>
      <c r="M5308" s="2042"/>
      <c r="N5308" s="2042"/>
      <c r="R5308" s="1095"/>
    </row>
    <row r="5309" spans="2:18">
      <c r="B5309" s="3507"/>
      <c r="C5309" s="1787"/>
      <c r="D5309" s="3282" t="str">
        <f t="shared" si="227"/>
        <v>Dao vòng nén</v>
      </c>
      <c r="E5309" s="1796"/>
      <c r="F5309" s="1788" t="s">
        <v>5814</v>
      </c>
      <c r="G5309" s="1796" t="str">
        <f>G5306</f>
        <v>cái</v>
      </c>
      <c r="H5309" s="3553">
        <v>0.01</v>
      </c>
      <c r="I5309" s="162">
        <v>85000</v>
      </c>
      <c r="J5309" s="196">
        <f t="shared" si="228"/>
        <v>850</v>
      </c>
      <c r="K5309" s="2065"/>
      <c r="L5309" s="2042"/>
      <c r="M5309" s="2042"/>
      <c r="N5309" s="2042"/>
      <c r="R5309" s="1095"/>
    </row>
    <row r="5310" spans="2:18">
      <c r="B5310" s="3507"/>
      <c r="C5310" s="1787"/>
      <c r="D5310" s="3282" t="str">
        <f t="shared" si="227"/>
        <v>Dao vòng thấm</v>
      </c>
      <c r="E5310" s="1796"/>
      <c r="F5310" s="1788" t="s">
        <v>5815</v>
      </c>
      <c r="G5310" s="1796" t="str">
        <f>G5309</f>
        <v>cái</v>
      </c>
      <c r="H5310" s="3553">
        <f>H5309</f>
        <v>0.01</v>
      </c>
      <c r="I5310" s="162">
        <f>I5309</f>
        <v>85000</v>
      </c>
      <c r="J5310" s="196">
        <f t="shared" si="228"/>
        <v>850</v>
      </c>
      <c r="K5310" s="2065"/>
      <c r="L5310" s="2042"/>
      <c r="M5310" s="2042"/>
      <c r="N5310" s="2042"/>
      <c r="R5310" s="1095"/>
    </row>
    <row r="5311" spans="2:18">
      <c r="B5311" s="3507"/>
      <c r="C5311" s="1787"/>
      <c r="D5311" s="3282" t="str">
        <f t="shared" si="227"/>
        <v>Cối chày sứ</v>
      </c>
      <c r="E5311" s="1796"/>
      <c r="F5311" s="1788" t="s">
        <v>5816</v>
      </c>
      <c r="G5311" s="1796" t="s">
        <v>1112</v>
      </c>
      <c r="H5311" s="3553">
        <v>1E-3</v>
      </c>
      <c r="I5311" s="162">
        <v>80000</v>
      </c>
      <c r="J5311" s="196">
        <f t="shared" si="228"/>
        <v>80</v>
      </c>
      <c r="K5311" s="2065"/>
      <c r="L5311" s="2042"/>
      <c r="M5311" s="2042"/>
      <c r="N5311" s="2042"/>
      <c r="R5311" s="1095"/>
    </row>
    <row r="5312" spans="2:18">
      <c r="B5312" s="3507"/>
      <c r="C5312" s="1787"/>
      <c r="D5312" s="3282" t="str">
        <f t="shared" si="227"/>
        <v>Ông đong thủy tinh 1000ml</v>
      </c>
      <c r="E5312" s="1796"/>
      <c r="F5312" s="1788" t="s">
        <v>5817</v>
      </c>
      <c r="G5312" s="1796" t="str">
        <f>G5310</f>
        <v>cái</v>
      </c>
      <c r="H5312" s="3553">
        <v>0.1</v>
      </c>
      <c r="I5312" s="162">
        <v>60000</v>
      </c>
      <c r="J5312" s="196">
        <f t="shared" si="228"/>
        <v>6000</v>
      </c>
      <c r="K5312" s="2065"/>
      <c r="L5312" s="2042"/>
      <c r="M5312" s="2042"/>
      <c r="N5312" s="2042"/>
      <c r="R5312" s="1095"/>
    </row>
    <row r="5313" spans="2:18">
      <c r="B5313" s="3494"/>
      <c r="C5313" s="159"/>
      <c r="D5313" s="202" t="s">
        <v>248</v>
      </c>
      <c r="E5313" s="427" t="s">
        <v>1098</v>
      </c>
      <c r="F5313" s="202" t="s">
        <v>715</v>
      </c>
      <c r="G5313" s="427" t="s">
        <v>1098</v>
      </c>
      <c r="H5313" s="3521">
        <v>10</v>
      </c>
      <c r="I5313" s="162"/>
      <c r="J5313" s="196">
        <f>SUM(J5293:J5312)*H5313%</f>
        <v>2866.4</v>
      </c>
      <c r="K5313" s="2053"/>
      <c r="L5313" s="2042"/>
      <c r="M5313" s="2042"/>
      <c r="N5313" s="2042"/>
      <c r="R5313" s="1095" t="str">
        <f>IF(B5313="","",COUNTIF('Breakdown (B)'!$D$147:$D$1323,B5313))</f>
        <v/>
      </c>
    </row>
    <row r="5314" spans="2:18">
      <c r="B5314" s="3494"/>
      <c r="C5314" s="426"/>
      <c r="D5314" s="162"/>
      <c r="E5314" s="192"/>
      <c r="F5314" s="162"/>
      <c r="G5314" s="192"/>
      <c r="H5314" s="3525"/>
      <c r="I5314" s="162"/>
      <c r="J5314" s="196"/>
      <c r="K5314" s="2053"/>
      <c r="L5314" s="2042"/>
      <c r="M5314" s="2042"/>
      <c r="N5314" s="2042"/>
      <c r="R5314" s="1095" t="str">
        <f>IF(B5314="","",COUNTIF('Breakdown (B)'!$D$147:$D$1323,B5314))</f>
        <v/>
      </c>
    </row>
    <row r="5315" spans="2:18" s="155" customFormat="1">
      <c r="B5315" s="3494"/>
      <c r="C5315" s="159" t="s">
        <v>685</v>
      </c>
      <c r="D5315" s="996" t="s">
        <v>5775</v>
      </c>
      <c r="E5315" s="166"/>
      <c r="F5315" s="160" t="s">
        <v>1482</v>
      </c>
      <c r="G5315" s="1224"/>
      <c r="H5315" s="3539"/>
      <c r="I5315" s="161"/>
      <c r="J5315" s="996">
        <f>J5316</f>
        <v>1741389.3</v>
      </c>
      <c r="K5315" s="2057"/>
      <c r="L5315" s="2042"/>
      <c r="M5315" s="2042"/>
      <c r="N5315" s="2042"/>
      <c r="R5315" s="1095" t="str">
        <f>IF(B5315="","",COUNTIF('Breakdown (B)'!$D$147:$D$1323,B5315))</f>
        <v/>
      </c>
    </row>
    <row r="5316" spans="2:18">
      <c r="B5316" s="3501"/>
      <c r="C5316" s="426"/>
      <c r="D5316" s="190">
        <v>4</v>
      </c>
      <c r="E5316" s="427" t="s">
        <v>1286</v>
      </c>
      <c r="F5316" s="191">
        <v>4</v>
      </c>
      <c r="G5316" s="187" t="s">
        <v>1287</v>
      </c>
      <c r="H5316" s="3532">
        <v>6.3</v>
      </c>
      <c r="I5316" s="196">
        <f>VLOOKUP(D5316,A18N3,10)</f>
        <v>276411</v>
      </c>
      <c r="J5316" s="196">
        <f>H5316*I5316</f>
        <v>1741389.3</v>
      </c>
      <c r="K5316" s="2053"/>
      <c r="L5316" s="2042"/>
      <c r="M5316" s="2042"/>
      <c r="N5316" s="2042"/>
      <c r="R5316" s="1095" t="str">
        <f>IF(B5316="","",COUNTIF('Breakdown (B)'!$D$147:$D$1323,B5316))</f>
        <v/>
      </c>
    </row>
    <row r="5317" spans="2:18">
      <c r="B5317" s="3497"/>
      <c r="C5317" s="707"/>
      <c r="D5317" s="1225"/>
      <c r="E5317" s="1226"/>
      <c r="F5317" s="1075"/>
      <c r="G5317" s="1226"/>
      <c r="H5317" s="3532"/>
      <c r="I5317" s="1075"/>
      <c r="J5317" s="917"/>
      <c r="K5317" s="2056"/>
      <c r="L5317" s="2042"/>
      <c r="M5317" s="2042"/>
      <c r="N5317" s="2042"/>
      <c r="R5317" s="1095" t="str">
        <f>IF(B5317="","",COUNTIF('Breakdown (B)'!$D$147:$D$1323,B5317))</f>
        <v/>
      </c>
    </row>
    <row r="5318" spans="2:18">
      <c r="B5318" s="3494"/>
      <c r="C5318" s="159" t="str">
        <f>IF(D5318=$D$45,"A.",IF(D5318=$D$47,"B.",IF(D5318=$D$50,"C.",IF(D5318=$D$52,"D.",IF(D5318=$D$53,"E.",IF(D5318=$D$54,"F.",IF(D5318=$D$55,"G.",IF(D5318=$D$56,"H.","I."))))))))</f>
        <v>C.</v>
      </c>
      <c r="D5318" s="160" t="s">
        <v>970</v>
      </c>
      <c r="E5318" s="165"/>
      <c r="F5318" s="160" t="s">
        <v>1483</v>
      </c>
      <c r="G5318" s="165"/>
      <c r="H5318" s="3521"/>
      <c r="I5318" s="162"/>
      <c r="J5318" s="996">
        <f>SUM(J5319:J5328)</f>
        <v>264070.80774666666</v>
      </c>
      <c r="K5318" s="2057"/>
      <c r="L5318" s="2042"/>
      <c r="M5318" s="2042"/>
      <c r="N5318" s="2042"/>
      <c r="R5318" s="1095" t="str">
        <f>IF(B5318="","",COUNTIF('Breakdown (B)'!$D$147:$D$1323,B5318))</f>
        <v/>
      </c>
    </row>
    <row r="5319" spans="2:18">
      <c r="B5319" s="3507"/>
      <c r="C5319" s="2852"/>
      <c r="D5319" s="2877" t="str">
        <f>F5319</f>
        <v>Máy chưng cất nước</v>
      </c>
      <c r="E5319" s="2851"/>
      <c r="F5319" s="326" t="s">
        <v>5632</v>
      </c>
      <c r="G5319" s="2851" t="s">
        <v>1547</v>
      </c>
      <c r="H5319" s="3550">
        <v>0.7</v>
      </c>
      <c r="I5319" s="1788">
        <f>'Equiment '!$P$213</f>
        <v>11323.011</v>
      </c>
      <c r="J5319" s="196">
        <f>I5319*H5319</f>
        <v>7926.1076999999996</v>
      </c>
      <c r="K5319" s="2062"/>
      <c r="L5319" s="2042"/>
      <c r="M5319" s="2042"/>
      <c r="N5319" s="2042"/>
      <c r="R5319" s="1095"/>
    </row>
    <row r="5320" spans="2:18">
      <c r="B5320" s="3507"/>
      <c r="C5320" s="2852"/>
      <c r="D5320" s="2877" t="str">
        <f t="shared" ref="D5320:D5327" si="229">F5320</f>
        <v>Máy cắt</v>
      </c>
      <c r="E5320" s="2851"/>
      <c r="F5320" s="326" t="s">
        <v>5819</v>
      </c>
      <c r="G5320" s="2851" t="s">
        <v>1547</v>
      </c>
      <c r="H5320" s="3550">
        <v>0.6</v>
      </c>
      <c r="I5320" s="1788">
        <f>'Equiment '!$P$214</f>
        <v>2334.5</v>
      </c>
      <c r="J5320" s="196">
        <f t="shared" ref="J5320:J5321" si="230">I5320*H5320</f>
        <v>1400.7</v>
      </c>
      <c r="K5320" s="2062"/>
      <c r="L5320" s="2042"/>
      <c r="M5320" s="2042"/>
      <c r="N5320" s="2042"/>
      <c r="R5320" s="1095"/>
    </row>
    <row r="5321" spans="2:18">
      <c r="B5321" s="3507"/>
      <c r="C5321" s="2852"/>
      <c r="D5321" s="2877" t="str">
        <f t="shared" si="229"/>
        <v>Máy nén 1 trục</v>
      </c>
      <c r="E5321" s="2851"/>
      <c r="F5321" s="326" t="s">
        <v>5647</v>
      </c>
      <c r="G5321" s="2851" t="s">
        <v>1547</v>
      </c>
      <c r="H5321" s="3550">
        <v>1.74</v>
      </c>
      <c r="I5321" s="1788">
        <f>'Equiment '!$P$215</f>
        <v>17064.072</v>
      </c>
      <c r="J5321" s="196">
        <f t="shared" si="230"/>
        <v>29691.485280000001</v>
      </c>
      <c r="K5321" s="2062"/>
      <c r="L5321" s="2042"/>
      <c r="M5321" s="2042"/>
      <c r="N5321" s="2042"/>
      <c r="R5321" s="1095"/>
    </row>
    <row r="5322" spans="2:18">
      <c r="B5322" s="3507"/>
      <c r="C5322" s="2852"/>
      <c r="D5322" s="2877" t="str">
        <f t="shared" si="229"/>
        <v>Cân phân tích và cân kỹ thuật</v>
      </c>
      <c r="E5322" s="2851"/>
      <c r="F5322" s="326" t="s">
        <v>5820</v>
      </c>
      <c r="G5322" s="2851" t="s">
        <v>1547</v>
      </c>
      <c r="H5322" s="3550">
        <f t="shared" ref="H5322" si="231">H5321</f>
        <v>1.74</v>
      </c>
      <c r="I5322" s="1788">
        <f>'Equiment '!$P$216</f>
        <v>10600.5</v>
      </c>
      <c r="J5322" s="196">
        <f t="shared" ref="J5322:J5328" si="232">I5322*H5322</f>
        <v>18444.87</v>
      </c>
      <c r="K5322" s="2062"/>
      <c r="L5322" s="2042"/>
      <c r="M5322" s="2042"/>
      <c r="N5322" s="2042"/>
      <c r="R5322" s="1095"/>
    </row>
    <row r="5323" spans="2:18">
      <c r="B5323" s="3507"/>
      <c r="C5323" s="2852"/>
      <c r="D5323" s="2877" t="str">
        <f t="shared" si="229"/>
        <v>Máy xác định hệ số thấm</v>
      </c>
      <c r="E5323" s="2851"/>
      <c r="F5323" s="326" t="s">
        <v>5660</v>
      </c>
      <c r="G5323" s="2851" t="s">
        <v>1547</v>
      </c>
      <c r="H5323" s="3550">
        <v>0.57999999999999996</v>
      </c>
      <c r="I5323" s="1788">
        <f>'Equiment '!$P$217</f>
        <v>74646</v>
      </c>
      <c r="J5323" s="196">
        <f t="shared" si="232"/>
        <v>43294.68</v>
      </c>
      <c r="K5323" s="2062"/>
      <c r="L5323" s="2042"/>
      <c r="M5323" s="2042"/>
      <c r="N5323" s="2042"/>
      <c r="R5323" s="1095"/>
    </row>
    <row r="5324" spans="2:18">
      <c r="B5324" s="3507"/>
      <c r="C5324" s="2852"/>
      <c r="D5324" s="2877" t="str">
        <f t="shared" si="229"/>
        <v>Tủ sấy</v>
      </c>
      <c r="E5324" s="2851"/>
      <c r="F5324" s="326" t="s">
        <v>5625</v>
      </c>
      <c r="G5324" s="2851" t="s">
        <v>1547</v>
      </c>
      <c r="H5324" s="3550">
        <v>1.2</v>
      </c>
      <c r="I5324" s="1788">
        <f>'Equiment '!$P$218</f>
        <v>24271.238000000001</v>
      </c>
      <c r="J5324" s="196">
        <f t="shared" si="232"/>
        <v>29125.4856</v>
      </c>
      <c r="K5324" s="2062"/>
      <c r="L5324" s="2042"/>
      <c r="M5324" s="2042"/>
      <c r="N5324" s="2042"/>
      <c r="R5324" s="1095"/>
    </row>
    <row r="5325" spans="2:18">
      <c r="B5325" s="3507"/>
      <c r="C5325" s="2852"/>
      <c r="D5325" s="2877" t="str">
        <f t="shared" si="229"/>
        <v>Lò nung</v>
      </c>
      <c r="E5325" s="2851"/>
      <c r="F5325" s="326" t="s">
        <v>5624</v>
      </c>
      <c r="G5325" s="2851" t="s">
        <v>1547</v>
      </c>
      <c r="H5325" s="3550">
        <v>1</v>
      </c>
      <c r="I5325" s="1788">
        <f>'Equiment '!$P$219</f>
        <v>31964.597999999998</v>
      </c>
      <c r="J5325" s="196">
        <f t="shared" si="232"/>
        <v>31964.597999999998</v>
      </c>
      <c r="K5325" s="2062"/>
      <c r="L5325" s="2042"/>
      <c r="M5325" s="2042"/>
      <c r="N5325" s="2042"/>
      <c r="R5325" s="1095"/>
    </row>
    <row r="5326" spans="2:18">
      <c r="B5326" s="3507"/>
      <c r="C5326" s="2852"/>
      <c r="D5326" s="2877" t="str">
        <f t="shared" si="229"/>
        <v xml:space="preserve">Bếp cát </v>
      </c>
      <c r="E5326" s="2851"/>
      <c r="F5326" s="326" t="s">
        <v>5821</v>
      </c>
      <c r="G5326" s="2851" t="s">
        <v>1547</v>
      </c>
      <c r="H5326" s="3550">
        <v>0.5</v>
      </c>
      <c r="I5326" s="1788">
        <f>'Equiment '!$P$220</f>
        <v>7369.0110000000004</v>
      </c>
      <c r="J5326" s="196">
        <f t="shared" si="232"/>
        <v>3684.5055000000002</v>
      </c>
      <c r="K5326" s="2062"/>
      <c r="L5326" s="2042"/>
      <c r="M5326" s="2042"/>
      <c r="N5326" s="2042"/>
      <c r="R5326" s="1095"/>
    </row>
    <row r="5327" spans="2:18">
      <c r="B5327" s="3507"/>
      <c r="C5327" s="2852"/>
      <c r="D5327" s="2877" t="str">
        <f t="shared" si="229"/>
        <v>Bép điện</v>
      </c>
      <c r="E5327" s="2851"/>
      <c r="F5327" s="326" t="s">
        <v>5822</v>
      </c>
      <c r="G5327" s="2851" t="s">
        <v>1547</v>
      </c>
      <c r="H5327" s="3550">
        <v>1.2</v>
      </c>
      <c r="I5327" s="1788">
        <f>'Equiment '!$P$221</f>
        <v>6722.3443333333335</v>
      </c>
      <c r="J5327" s="196">
        <f t="shared" si="232"/>
        <v>8066.8131999999996</v>
      </c>
      <c r="K5327" s="2062"/>
      <c r="L5327" s="2042"/>
      <c r="M5327" s="2042"/>
      <c r="N5327" s="2042"/>
      <c r="R5327" s="1095"/>
    </row>
    <row r="5328" spans="2:18">
      <c r="B5328" s="3507"/>
      <c r="C5328" s="2852"/>
      <c r="D5328" s="2877" t="s">
        <v>5924</v>
      </c>
      <c r="E5328" s="2851"/>
      <c r="F5328" s="326" t="s">
        <v>1254</v>
      </c>
      <c r="G5328" s="2851" t="s">
        <v>1547</v>
      </c>
      <c r="H5328" s="3550">
        <v>0.4</v>
      </c>
      <c r="I5328" s="1788">
        <f>'Equiment '!$P$134</f>
        <v>226178.90616666665</v>
      </c>
      <c r="J5328" s="196">
        <f t="shared" si="232"/>
        <v>90471.56246666667</v>
      </c>
      <c r="K5328" s="2062"/>
      <c r="L5328" s="2042"/>
      <c r="M5328" s="2042"/>
      <c r="N5328" s="2042"/>
      <c r="R5328" s="1095"/>
    </row>
    <row r="5329" spans="1:18">
      <c r="B5329" s="3494"/>
      <c r="C5329" s="426"/>
      <c r="D5329" s="174"/>
      <c r="E5329" s="187"/>
      <c r="F5329" s="174"/>
      <c r="G5329" s="187"/>
      <c r="H5329" s="3521" t="s">
        <v>79</v>
      </c>
      <c r="I5329" s="162"/>
      <c r="J5329" s="196"/>
      <c r="K5329" s="2053"/>
      <c r="L5329" s="2042"/>
      <c r="M5329" s="2042"/>
      <c r="N5329" s="2042"/>
      <c r="R5329" s="1095" t="str">
        <f>IF(B5329="","",COUNTIF('Breakdown (B)'!$D$147:$D$1323,B5329))</f>
        <v/>
      </c>
    </row>
    <row r="5330" spans="1:18" hidden="1">
      <c r="B5330" s="3494"/>
      <c r="C5330" s="159" t="s">
        <v>2181</v>
      </c>
      <c r="D5330" s="916" t="s">
        <v>539</v>
      </c>
      <c r="E5330" s="1075"/>
      <c r="F5330" s="916" t="s">
        <v>542</v>
      </c>
      <c r="G5330" s="192"/>
      <c r="H5330" s="3525"/>
      <c r="I5330" s="162"/>
      <c r="J5330" s="917">
        <f>J5292+J5315+J5318</f>
        <v>2036990.5077466667</v>
      </c>
      <c r="K5330" s="2053"/>
      <c r="L5330" s="2042"/>
      <c r="M5330" s="2042"/>
      <c r="N5330" s="2042"/>
      <c r="R5330" s="1095" t="str">
        <f>IF(B5330="","",COUNTIF('Breakdown (B)'!$D$147:$D$1323,B5330))</f>
        <v/>
      </c>
    </row>
    <row r="5331" spans="1:18" hidden="1">
      <c r="B5331" s="3494"/>
      <c r="C5331" s="159" t="s">
        <v>687</v>
      </c>
      <c r="D5331" s="916" t="s">
        <v>1738</v>
      </c>
      <c r="E5331" s="1075"/>
      <c r="F5331" s="916" t="s">
        <v>1741</v>
      </c>
      <c r="G5331" s="192"/>
      <c r="H5331" s="3525"/>
      <c r="I5331" s="162"/>
      <c r="J5331" s="917">
        <f>70%*J5315</f>
        <v>1218972.51</v>
      </c>
      <c r="K5331" s="2053"/>
      <c r="L5331" s="2042"/>
      <c r="M5331" s="2042"/>
      <c r="N5331" s="2042"/>
      <c r="R5331" s="1095" t="str">
        <f>IF(B5331="","",COUNTIF('Breakdown (B)'!$D$147:$D$1323,B5331))</f>
        <v/>
      </c>
    </row>
    <row r="5332" spans="1:18" hidden="1">
      <c r="B5332" s="3494"/>
      <c r="C5332" s="159" t="s">
        <v>172</v>
      </c>
      <c r="D5332" s="916" t="s">
        <v>1743</v>
      </c>
      <c r="E5332" s="1075"/>
      <c r="F5332" s="916" t="s">
        <v>1744</v>
      </c>
      <c r="G5332" s="192"/>
      <c r="H5332" s="3521"/>
      <c r="I5332" s="162"/>
      <c r="J5332" s="917">
        <f>SUM(J5330:J5331)*6%</f>
        <v>195357.78106479999</v>
      </c>
      <c r="K5332" s="2053"/>
      <c r="L5332" s="2042"/>
      <c r="M5332" s="2042"/>
      <c r="N5332" s="2042"/>
      <c r="R5332" s="1095" t="str">
        <f>IF(B5332="","",COUNTIF('Breakdown (B)'!$D$147:$D$1323,B5332))</f>
        <v/>
      </c>
    </row>
    <row r="5333" spans="1:18" hidden="1">
      <c r="B5333" s="3494"/>
      <c r="C5333" s="159" t="s">
        <v>707</v>
      </c>
      <c r="D5333" s="916" t="s">
        <v>1745</v>
      </c>
      <c r="E5333" s="1075"/>
      <c r="F5333" s="916" t="s">
        <v>1746</v>
      </c>
      <c r="G5333" s="192"/>
      <c r="H5333" s="3521"/>
      <c r="I5333" s="162"/>
      <c r="J5333" s="917">
        <f>5%*SUM(J5330:J5332)</f>
        <v>172566.03994057333</v>
      </c>
      <c r="K5333" s="2053"/>
      <c r="L5333" s="2042"/>
      <c r="M5333" s="2042"/>
      <c r="N5333" s="2042"/>
      <c r="R5333" s="1095" t="str">
        <f>IF(B5333="","",COUNTIF('Breakdown (B)'!$D$147:$D$1323,B5333))</f>
        <v/>
      </c>
    </row>
    <row r="5334" spans="1:18" hidden="1">
      <c r="B5334" s="3494"/>
      <c r="C5334" s="159" t="s">
        <v>708</v>
      </c>
      <c r="D5334" s="916" t="s">
        <v>1739</v>
      </c>
      <c r="E5334" s="1075"/>
      <c r="F5334" s="916" t="s">
        <v>1742</v>
      </c>
      <c r="G5334" s="192"/>
      <c r="H5334" s="3521"/>
      <c r="I5334" s="162"/>
      <c r="J5334" s="917">
        <f>J5333</f>
        <v>172566.03994057333</v>
      </c>
      <c r="K5334" s="2053"/>
      <c r="L5334" s="2042"/>
      <c r="M5334" s="2042"/>
      <c r="N5334" s="2042"/>
      <c r="R5334" s="1095" t="str">
        <f>IF(B5334="","",COUNTIF('Breakdown (B)'!$D$147:$D$1323,B5334))</f>
        <v/>
      </c>
    </row>
    <row r="5335" spans="1:18" ht="15" hidden="1" customHeight="1">
      <c r="B5335" s="3494"/>
      <c r="C5335" s="159" t="s">
        <v>2186</v>
      </c>
      <c r="D5335" s="916" t="s">
        <v>1748</v>
      </c>
      <c r="E5335" s="1075"/>
      <c r="F5335" s="916" t="s">
        <v>1747</v>
      </c>
      <c r="G5335" s="192"/>
      <c r="H5335" s="3521"/>
      <c r="I5335" s="162"/>
      <c r="J5335" s="917">
        <f>SUM(J5330:J5334)</f>
        <v>3796452.878692613</v>
      </c>
      <c r="K5335" s="2053"/>
      <c r="L5335" s="2042"/>
      <c r="M5335" s="2042"/>
      <c r="N5335" s="2042"/>
      <c r="R5335" s="1095" t="str">
        <f>IF(B5335="","",COUNTIF('Breakdown (B)'!$D$147:$D$1323,B5335))</f>
        <v/>
      </c>
    </row>
    <row r="5336" spans="1:18" ht="15" hidden="1" customHeight="1">
      <c r="B5336" s="3494"/>
      <c r="C5336" s="159" t="s">
        <v>709</v>
      </c>
      <c r="D5336" s="916" t="s">
        <v>1667</v>
      </c>
      <c r="E5336" s="1074"/>
      <c r="F5336" s="916" t="s">
        <v>1668</v>
      </c>
      <c r="G5336" s="192"/>
      <c r="H5336" s="3522"/>
      <c r="I5336" s="196"/>
      <c r="J5336" s="917">
        <f>J5335*10%</f>
        <v>379645.28786926134</v>
      </c>
      <c r="K5336" s="2053"/>
      <c r="L5336" s="2030"/>
      <c r="M5336" s="2030"/>
      <c r="N5336" s="2030"/>
      <c r="O5336" s="146"/>
      <c r="R5336" s="1095" t="str">
        <f>IF(B5336="","",COUNTIF('Breakdown (B)'!$D$147:$D$1323,B5336))</f>
        <v/>
      </c>
    </row>
    <row r="5337" spans="1:18" ht="15" hidden="1" customHeight="1">
      <c r="B5337" s="3491"/>
      <c r="C5337" s="428">
        <f>B5291</f>
        <v>239</v>
      </c>
      <c r="D5337" s="210" t="s">
        <v>1669</v>
      </c>
      <c r="E5337" s="175"/>
      <c r="F5337" s="210" t="s">
        <v>1670</v>
      </c>
      <c r="G5337" s="175"/>
      <c r="H5337" s="3523"/>
      <c r="I5337" s="198"/>
      <c r="J5337" s="1223">
        <f>SUM(J5335:J5336)</f>
        <v>4176098.1665618746</v>
      </c>
      <c r="K5337" s="2053"/>
      <c r="L5337" s="2030"/>
      <c r="M5337" s="2030"/>
      <c r="N5337" s="2030"/>
      <c r="O5337" s="146"/>
      <c r="R5337" s="1095" t="str">
        <f>IF(B5337="","",COUNTIF('Breakdown (B)'!$D$147:$D$1323,B5337))</f>
        <v/>
      </c>
    </row>
    <row r="5338" spans="1:18" s="155" customFormat="1" hidden="1">
      <c r="B5338" s="3494"/>
      <c r="C5338" s="426"/>
      <c r="D5338" s="175"/>
      <c r="E5338" s="169"/>
      <c r="F5338" s="175"/>
      <c r="G5338" s="169"/>
      <c r="H5338" s="3521"/>
      <c r="I5338" s="161"/>
      <c r="J5338" s="198"/>
      <c r="K5338" s="2053"/>
      <c r="L5338" s="2042"/>
      <c r="M5338" s="2042"/>
      <c r="N5338" s="2042"/>
      <c r="R5338" s="1095" t="str">
        <f>IF(B5338="","",COUNTIF('Breakdown (B)'!$D$147:$D$1323,B5338))</f>
        <v/>
      </c>
    </row>
    <row r="5339" spans="1:18" s="1088" customFormat="1" ht="25.5">
      <c r="A5339" s="1088" t="s">
        <v>959</v>
      </c>
      <c r="B5339" s="3490">
        <f>B5291+1</f>
        <v>240</v>
      </c>
      <c r="C5339" s="1089" t="s">
        <v>5797</v>
      </c>
      <c r="D5339" s="1090" t="s">
        <v>4218</v>
      </c>
      <c r="E5339" s="1091" t="s">
        <v>4216</v>
      </c>
      <c r="F5339" s="1090" t="s">
        <v>1750</v>
      </c>
      <c r="G5339" s="1092" t="s">
        <v>4217</v>
      </c>
      <c r="H5339" s="3520"/>
      <c r="I5339" s="1093"/>
      <c r="J5339" s="1093"/>
      <c r="K5339" s="2052">
        <f>J5340</f>
        <v>32342.37</v>
      </c>
      <c r="L5339" s="2043">
        <f>J5347</f>
        <v>497539.8</v>
      </c>
      <c r="M5339" s="2043">
        <f>J5350</f>
        <v>168244.63636363638</v>
      </c>
      <c r="N5339" s="2043"/>
      <c r="O5339" s="1094">
        <f>J5350</f>
        <v>168244.63636363638</v>
      </c>
      <c r="P5339" s="1088">
        <f>IF(B5339=" ",0,(M5339+N5339+O5339)*1.02*1.055*1.06*1.1)</f>
        <v>422204.06004120002</v>
      </c>
      <c r="R5339" s="1095">
        <f>IF(B5339="","",COUNTIF('Breakdown (B)'!$D$147:$D$1323,B5339))</f>
        <v>1</v>
      </c>
    </row>
    <row r="5340" spans="1:18">
      <c r="B5340" s="3494"/>
      <c r="C5340" s="159" t="str">
        <f>IF(D5340=$D$45,"A.",IF(D5340=$D$47,"B.",IF(D5340=$D$50,"C.",IF(D5340=$D$52,"D.",IF(D5340=$D$53,"E.",IF(D5340=$D$54,"F.",IF(D5340=$D$55,"G.",IF(D5340=$D$56,"H.","I."))))))))</f>
        <v>A.</v>
      </c>
      <c r="D5340" s="160" t="s">
        <v>1479</v>
      </c>
      <c r="E5340" s="192"/>
      <c r="F5340" s="160" t="s">
        <v>64</v>
      </c>
      <c r="G5340" s="192"/>
      <c r="H5340" s="3525"/>
      <c r="I5340" s="162"/>
      <c r="J5340" s="996">
        <f>SUM(J5341:J5345)</f>
        <v>32342.37</v>
      </c>
      <c r="K5340" s="2053"/>
      <c r="L5340" s="2042"/>
      <c r="M5340" s="2042"/>
      <c r="N5340" s="2042"/>
      <c r="R5340" s="1064" t="str">
        <f>IF(B5340="","",COUNTIF('Breakdown (B)'!$D$147:$D$1323,B5340))</f>
        <v/>
      </c>
    </row>
    <row r="5341" spans="1:18">
      <c r="B5341" s="3494"/>
      <c r="C5341" s="426"/>
      <c r="D5341" s="3282" t="str">
        <f>F5341</f>
        <v>Mũi xuyên hình nón</v>
      </c>
      <c r="E5341" s="192"/>
      <c r="F5341" s="162" t="s">
        <v>5778</v>
      </c>
      <c r="G5341" s="192" t="s">
        <v>270</v>
      </c>
      <c r="H5341" s="3525">
        <v>0.04</v>
      </c>
      <c r="I5341" s="162">
        <v>400000</v>
      </c>
      <c r="J5341" s="196">
        <f>I5341*H5341</f>
        <v>16000</v>
      </c>
      <c r="K5341" s="2053"/>
      <c r="L5341" s="2042"/>
      <c r="M5341" s="2042"/>
      <c r="N5341" s="2042"/>
      <c r="R5341" s="1095" t="str">
        <f>IF(B5341="","",COUNTIF('Breakdown (B)'!$D$147:$D$1323,B5341))</f>
        <v/>
      </c>
    </row>
    <row r="5342" spans="1:18">
      <c r="B5342" s="3507"/>
      <c r="C5342" s="1787"/>
      <c r="D5342" s="3282" t="str">
        <f t="shared" ref="D5342:D5344" si="233">F5342</f>
        <v>Ống mẫu</v>
      </c>
      <c r="E5342" s="1796"/>
      <c r="F5342" s="1788" t="s">
        <v>5779</v>
      </c>
      <c r="G5342" s="1796" t="s">
        <v>5782</v>
      </c>
      <c r="H5342" s="3553">
        <f>H5341</f>
        <v>0.04</v>
      </c>
      <c r="I5342" s="1788">
        <v>178095</v>
      </c>
      <c r="J5342" s="196">
        <f t="shared" ref="J5342:J5344" si="234">I5342*H5342</f>
        <v>7123.8</v>
      </c>
      <c r="K5342" s="2065"/>
      <c r="L5342" s="2042"/>
      <c r="M5342" s="2042"/>
      <c r="N5342" s="2042"/>
      <c r="R5342" s="1095"/>
    </row>
    <row r="5343" spans="1:18">
      <c r="B5343" s="3507"/>
      <c r="C5343" s="1787"/>
      <c r="D5343" s="3282" t="str">
        <f t="shared" si="233"/>
        <v>Cần khoan</v>
      </c>
      <c r="E5343" s="1796"/>
      <c r="F5343" s="1788" t="s">
        <v>5780</v>
      </c>
      <c r="G5343" s="1796" t="s">
        <v>298</v>
      </c>
      <c r="H5343" s="3553">
        <v>0.03</v>
      </c>
      <c r="I5343" s="1788">
        <v>120000</v>
      </c>
      <c r="J5343" s="196">
        <f t="shared" si="234"/>
        <v>3600</v>
      </c>
      <c r="K5343" s="2065"/>
      <c r="L5343" s="2042"/>
      <c r="M5343" s="2042"/>
      <c r="N5343" s="2042"/>
      <c r="R5343" s="1095"/>
    </row>
    <row r="5344" spans="1:18">
      <c r="B5344" s="3507"/>
      <c r="C5344" s="1787"/>
      <c r="D5344" s="3282" t="str">
        <f t="shared" si="233"/>
        <v>Hộp gỗ đựng mẫu</v>
      </c>
      <c r="E5344" s="1796"/>
      <c r="F5344" s="1788" t="s">
        <v>5781</v>
      </c>
      <c r="G5344" s="1796" t="s">
        <v>5783</v>
      </c>
      <c r="H5344" s="3553">
        <f>H5342</f>
        <v>0.04</v>
      </c>
      <c r="I5344" s="1788">
        <v>35000</v>
      </c>
      <c r="J5344" s="196">
        <f t="shared" si="234"/>
        <v>1400</v>
      </c>
      <c r="K5344" s="2065"/>
      <c r="L5344" s="2042"/>
      <c r="M5344" s="2042"/>
      <c r="N5344" s="2042"/>
      <c r="R5344" s="1095"/>
    </row>
    <row r="5345" spans="2:18">
      <c r="B5345" s="3494"/>
      <c r="C5345" s="159"/>
      <c r="D5345" s="202" t="s">
        <v>248</v>
      </c>
      <c r="E5345" s="427" t="s">
        <v>1098</v>
      </c>
      <c r="F5345" s="202" t="s">
        <v>715</v>
      </c>
      <c r="G5345" s="427" t="s">
        <v>1098</v>
      </c>
      <c r="H5345" s="3521">
        <v>15</v>
      </c>
      <c r="I5345" s="162"/>
      <c r="J5345" s="196">
        <f>SUM(J5341:J5344)*H5345%</f>
        <v>4218.57</v>
      </c>
      <c r="K5345" s="2053"/>
      <c r="L5345" s="2042"/>
      <c r="M5345" s="2042"/>
      <c r="N5345" s="2042"/>
      <c r="R5345" s="1095" t="str">
        <f>IF(B5345="","",COUNTIF('Breakdown (B)'!$D$147:$D$1323,B5345))</f>
        <v/>
      </c>
    </row>
    <row r="5346" spans="2:18">
      <c r="B5346" s="3494"/>
      <c r="C5346" s="426"/>
      <c r="D5346" s="162"/>
      <c r="E5346" s="192"/>
      <c r="F5346" s="162"/>
      <c r="G5346" s="192"/>
      <c r="H5346" s="3525"/>
      <c r="I5346" s="162"/>
      <c r="J5346" s="196"/>
      <c r="K5346" s="2053"/>
      <c r="L5346" s="2042"/>
      <c r="M5346" s="2042"/>
      <c r="N5346" s="2042"/>
      <c r="R5346" s="1064" t="str">
        <f>IF(B5346="","",COUNTIF('Breakdown (B)'!$D$147:$D$1323,B5346))</f>
        <v/>
      </c>
    </row>
    <row r="5347" spans="2:18" s="155" customFormat="1" ht="13.5" customHeight="1">
      <c r="B5347" s="3494"/>
      <c r="C5347" s="159" t="s">
        <v>685</v>
      </c>
      <c r="D5347" s="996" t="s">
        <v>5775</v>
      </c>
      <c r="E5347" s="166"/>
      <c r="F5347" s="160" t="s">
        <v>1482</v>
      </c>
      <c r="G5347" s="1224"/>
      <c r="H5347" s="3539"/>
      <c r="I5347" s="161"/>
      <c r="J5347" s="996">
        <f>J5348</f>
        <v>497539.8</v>
      </c>
      <c r="K5347" s="2057"/>
      <c r="L5347" s="2042"/>
      <c r="M5347" s="2042"/>
      <c r="N5347" s="2042"/>
      <c r="R5347" s="1064" t="str">
        <f>IF(B5347="","",COUNTIF('Breakdown (B)'!$D$147:$D$1323,B5347))</f>
        <v/>
      </c>
    </row>
    <row r="5348" spans="2:18">
      <c r="B5348" s="3501"/>
      <c r="C5348" s="426"/>
      <c r="D5348" s="190">
        <v>4</v>
      </c>
      <c r="E5348" s="427" t="s">
        <v>1286</v>
      </c>
      <c r="F5348" s="191">
        <v>4</v>
      </c>
      <c r="G5348" s="187" t="s">
        <v>1287</v>
      </c>
      <c r="H5348" s="3532">
        <v>1.8</v>
      </c>
      <c r="I5348" s="196">
        <f>VLOOKUP(D5348,A18N3,10)</f>
        <v>276411</v>
      </c>
      <c r="J5348" s="196">
        <f>H5348*I5348</f>
        <v>497539.8</v>
      </c>
      <c r="K5348" s="2053"/>
      <c r="L5348" s="2042"/>
      <c r="M5348" s="2042"/>
      <c r="N5348" s="2042"/>
      <c r="R5348" s="1095" t="str">
        <f>IF(B5348="","",COUNTIF('Breakdown (B)'!$D$147:$D$1323,B5348))</f>
        <v/>
      </c>
    </row>
    <row r="5349" spans="2:18">
      <c r="B5349" s="3497"/>
      <c r="C5349" s="707"/>
      <c r="D5349" s="1225"/>
      <c r="E5349" s="1226"/>
      <c r="F5349" s="1075"/>
      <c r="G5349" s="1226"/>
      <c r="H5349" s="3532"/>
      <c r="I5349" s="1075"/>
      <c r="J5349" s="917"/>
      <c r="K5349" s="2056"/>
      <c r="L5349" s="2042"/>
      <c r="M5349" s="2042"/>
      <c r="N5349" s="2042"/>
      <c r="R5349" s="1064" t="str">
        <f>IF(B5349="","",COUNTIF('Breakdown (B)'!$D$147:$D$1323,B5349))</f>
        <v/>
      </c>
    </row>
    <row r="5350" spans="2:18">
      <c r="B5350" s="3494"/>
      <c r="C5350" s="159" t="str">
        <f>IF(D5350=$D$45,"A.",IF(D5350=$D$47,"B.",IF(D5350=$D$50,"C.",IF(D5350=$D$52,"D.",IF(D5350=$D$53,"E.",IF(D5350=$D$54,"F.",IF(D5350=$D$55,"G.",IF(D5350=$D$56,"H.","I."))))))))</f>
        <v>C.</v>
      </c>
      <c r="D5350" s="160" t="s">
        <v>970</v>
      </c>
      <c r="E5350" s="165"/>
      <c r="F5350" s="160" t="s">
        <v>1483</v>
      </c>
      <c r="G5350" s="165"/>
      <c r="H5350" s="3521"/>
      <c r="I5350" s="162"/>
      <c r="J5350" s="996">
        <f>SUM(J5351:J5352)</f>
        <v>168244.63636363638</v>
      </c>
      <c r="K5350" s="2057"/>
      <c r="L5350" s="2042"/>
      <c r="M5350" s="2042"/>
      <c r="N5350" s="2042"/>
      <c r="R5350" s="1064" t="str">
        <f>IF(B5350="","",COUNTIF('Breakdown (B)'!$D$147:$D$1323,B5350))</f>
        <v/>
      </c>
    </row>
    <row r="5351" spans="2:18">
      <c r="B5351" s="3507"/>
      <c r="C5351" s="2852"/>
      <c r="D5351" s="2877" t="s">
        <v>5922</v>
      </c>
      <c r="E5351" s="2851"/>
      <c r="F5351" s="326" t="s">
        <v>5784</v>
      </c>
      <c r="G5351" s="2851" t="s">
        <v>1547</v>
      </c>
      <c r="H5351" s="3550">
        <v>0.15</v>
      </c>
      <c r="I5351" s="1788">
        <f>'Equiment '!$P$212</f>
        <v>1110386.9090909092</v>
      </c>
      <c r="J5351" s="196">
        <f>I5351*H5351</f>
        <v>166558.03636363638</v>
      </c>
      <c r="K5351" s="2062"/>
      <c r="L5351" s="2042"/>
      <c r="M5351" s="2042"/>
      <c r="N5351" s="2042"/>
      <c r="R5351" s="1095"/>
    </row>
    <row r="5352" spans="2:18">
      <c r="B5352" s="3507"/>
      <c r="C5352" s="2852"/>
      <c r="D5352" s="2877" t="str">
        <f>F5352</f>
        <v>Bộ dụng cụ thí nghiệm SPT</v>
      </c>
      <c r="E5352" s="2851"/>
      <c r="F5352" s="326" t="s">
        <v>5578</v>
      </c>
      <c r="G5352" s="2851" t="s">
        <v>1547</v>
      </c>
      <c r="H5352" s="3550">
        <v>0.15</v>
      </c>
      <c r="I5352" s="1788">
        <v>11244</v>
      </c>
      <c r="J5352" s="196">
        <f t="shared" ref="J5352" si="235">I5352*H5352</f>
        <v>1686.6</v>
      </c>
      <c r="K5352" s="2062"/>
      <c r="L5352" s="2042"/>
      <c r="M5352" s="2042"/>
      <c r="N5352" s="2042"/>
      <c r="R5352" s="1095"/>
    </row>
    <row r="5353" spans="2:18">
      <c r="B5353" s="3494"/>
      <c r="C5353" s="426"/>
      <c r="D5353" s="174"/>
      <c r="E5353" s="187"/>
      <c r="F5353" s="174"/>
      <c r="G5353" s="187"/>
      <c r="H5353" s="3521" t="s">
        <v>79</v>
      </c>
      <c r="I5353" s="162"/>
      <c r="J5353" s="196"/>
      <c r="K5353" s="2053"/>
      <c r="L5353" s="2042"/>
      <c r="M5353" s="2042"/>
      <c r="N5353" s="2042"/>
      <c r="R5353" s="1064" t="str">
        <f>IF(B5353="","",COUNTIF('Breakdown (B)'!$D$147:$D$1323,B5353))</f>
        <v/>
      </c>
    </row>
    <row r="5354" spans="2:18" hidden="1">
      <c r="B5354" s="3494"/>
      <c r="C5354" s="159" t="s">
        <v>2181</v>
      </c>
      <c r="D5354" s="916" t="s">
        <v>539</v>
      </c>
      <c r="E5354" s="1075"/>
      <c r="F5354" s="916" t="s">
        <v>542</v>
      </c>
      <c r="G5354" s="192"/>
      <c r="H5354" s="3525"/>
      <c r="I5354" s="162"/>
      <c r="J5354" s="917">
        <f>J5340+J5347+J5350</f>
        <v>698126.80636363639</v>
      </c>
      <c r="K5354" s="2053"/>
      <c r="L5354" s="2042"/>
      <c r="M5354" s="2042"/>
      <c r="N5354" s="2042"/>
      <c r="R5354" s="1095" t="str">
        <f>IF(B5354="","",COUNTIF('Breakdown (B)'!$D$147:$D$1323,B5354))</f>
        <v/>
      </c>
    </row>
    <row r="5355" spans="2:18" hidden="1">
      <c r="B5355" s="3494"/>
      <c r="C5355" s="159" t="s">
        <v>687</v>
      </c>
      <c r="D5355" s="916" t="s">
        <v>1738</v>
      </c>
      <c r="E5355" s="1075"/>
      <c r="F5355" s="916" t="s">
        <v>1741</v>
      </c>
      <c r="G5355" s="192"/>
      <c r="H5355" s="3525"/>
      <c r="I5355" s="162"/>
      <c r="J5355" s="917">
        <f>70%*J5347</f>
        <v>348277.86</v>
      </c>
      <c r="K5355" s="2053"/>
      <c r="L5355" s="2042"/>
      <c r="M5355" s="2042"/>
      <c r="N5355" s="2042"/>
      <c r="R5355" s="1095" t="str">
        <f>IF(B5355="","",COUNTIF('Breakdown (B)'!$D$147:$D$1323,B5355))</f>
        <v/>
      </c>
    </row>
    <row r="5356" spans="2:18" hidden="1">
      <c r="B5356" s="3494"/>
      <c r="C5356" s="159" t="s">
        <v>172</v>
      </c>
      <c r="D5356" s="916" t="s">
        <v>1743</v>
      </c>
      <c r="E5356" s="1075"/>
      <c r="F5356" s="916" t="s">
        <v>1744</v>
      </c>
      <c r="G5356" s="192"/>
      <c r="H5356" s="3521"/>
      <c r="I5356" s="162"/>
      <c r="J5356" s="917">
        <f>SUM(J5354:J5355)*6%</f>
        <v>62784.279981818181</v>
      </c>
      <c r="K5356" s="2053"/>
      <c r="L5356" s="2042"/>
      <c r="M5356" s="2042"/>
      <c r="N5356" s="2042"/>
      <c r="R5356" s="1095" t="str">
        <f>IF(B5356="","",COUNTIF('Breakdown (B)'!$D$147:$D$1323,B5356))</f>
        <v/>
      </c>
    </row>
    <row r="5357" spans="2:18" hidden="1">
      <c r="B5357" s="3494"/>
      <c r="C5357" s="159" t="s">
        <v>707</v>
      </c>
      <c r="D5357" s="916" t="s">
        <v>1745</v>
      </c>
      <c r="E5357" s="1075"/>
      <c r="F5357" s="916" t="s">
        <v>1746</v>
      </c>
      <c r="G5357" s="192"/>
      <c r="H5357" s="3521"/>
      <c r="I5357" s="162"/>
      <c r="J5357" s="917">
        <f>5%*SUM(J5354:J5356)</f>
        <v>55459.44731727273</v>
      </c>
      <c r="K5357" s="2053"/>
      <c r="L5357" s="2042"/>
      <c r="M5357" s="2042"/>
      <c r="N5357" s="2042"/>
      <c r="R5357" s="1095" t="str">
        <f>IF(B5357="","",COUNTIF('Breakdown (B)'!$D$147:$D$1323,B5357))</f>
        <v/>
      </c>
    </row>
    <row r="5358" spans="2:18" hidden="1">
      <c r="B5358" s="3494"/>
      <c r="C5358" s="159" t="s">
        <v>708</v>
      </c>
      <c r="D5358" s="916" t="s">
        <v>1739</v>
      </c>
      <c r="E5358" s="1075"/>
      <c r="F5358" s="916" t="s">
        <v>1742</v>
      </c>
      <c r="G5358" s="192"/>
      <c r="H5358" s="3521"/>
      <c r="I5358" s="162"/>
      <c r="J5358" s="917">
        <f>J5357</f>
        <v>55459.44731727273</v>
      </c>
      <c r="K5358" s="2053"/>
      <c r="L5358" s="2042"/>
      <c r="M5358" s="2042"/>
      <c r="N5358" s="2042"/>
      <c r="R5358" s="1095" t="str">
        <f>IF(B5358="","",COUNTIF('Breakdown (B)'!$D$147:$D$1323,B5358))</f>
        <v/>
      </c>
    </row>
    <row r="5359" spans="2:18" ht="15" hidden="1" customHeight="1">
      <c r="B5359" s="3494"/>
      <c r="C5359" s="159" t="s">
        <v>2186</v>
      </c>
      <c r="D5359" s="916" t="s">
        <v>1748</v>
      </c>
      <c r="E5359" s="1075"/>
      <c r="F5359" s="916" t="s">
        <v>1747</v>
      </c>
      <c r="G5359" s="192"/>
      <c r="H5359" s="3521"/>
      <c r="I5359" s="162"/>
      <c r="J5359" s="917">
        <f>SUM(J5354:J5358)</f>
        <v>1220107.8409799999</v>
      </c>
      <c r="K5359" s="2053"/>
      <c r="L5359" s="2042"/>
      <c r="M5359" s="2042"/>
      <c r="N5359" s="2042"/>
      <c r="R5359" s="1095" t="str">
        <f>IF(B5359="","",COUNTIF('Breakdown (B)'!$D$147:$D$1323,B5359))</f>
        <v/>
      </c>
    </row>
    <row r="5360" spans="2:18" ht="15" hidden="1" customHeight="1">
      <c r="B5360" s="3491"/>
      <c r="C5360" s="159" t="s">
        <v>709</v>
      </c>
      <c r="D5360" s="916" t="s">
        <v>1667</v>
      </c>
      <c r="E5360" s="1074"/>
      <c r="F5360" s="916" t="s">
        <v>1668</v>
      </c>
      <c r="G5360" s="192"/>
      <c r="H5360" s="3522"/>
      <c r="I5360" s="196"/>
      <c r="J5360" s="917">
        <f>J5359*10%</f>
        <v>122010.78409799999</v>
      </c>
      <c r="K5360" s="2053"/>
      <c r="L5360" s="2030"/>
      <c r="M5360" s="2030"/>
      <c r="N5360" s="2030"/>
      <c r="O5360" s="146"/>
      <c r="R5360" s="1095" t="str">
        <f>IF(B5360="","",COUNTIF('Breakdown (B)'!$D$147:$D$1323,B5360))</f>
        <v/>
      </c>
    </row>
    <row r="5361" spans="1:21" s="155" customFormat="1" ht="13.5" hidden="1" customHeight="1">
      <c r="B5361" s="3492"/>
      <c r="C5361" s="428">
        <f>B5339</f>
        <v>240</v>
      </c>
      <c r="D5361" s="210" t="s">
        <v>1669</v>
      </c>
      <c r="E5361" s="175"/>
      <c r="F5361" s="210" t="s">
        <v>1670</v>
      </c>
      <c r="G5361" s="175"/>
      <c r="H5361" s="3523"/>
      <c r="I5361" s="198"/>
      <c r="J5361" s="1223">
        <f>SUM(J5359:J5360)</f>
        <v>1342118.6250779999</v>
      </c>
      <c r="K5361" s="2053"/>
      <c r="L5361" s="2030"/>
      <c r="M5361" s="2030"/>
      <c r="N5361" s="2030"/>
      <c r="O5361" s="147"/>
      <c r="R5361" s="1095" t="str">
        <f>IF(B5361="","",COUNTIF('Breakdown (B)'!$D$147:$D$1323,B5361))</f>
        <v/>
      </c>
    </row>
    <row r="5362" spans="1:21" s="155" customFormat="1" ht="12" hidden="1" customHeight="1">
      <c r="B5362" s="3494"/>
      <c r="C5362" s="426"/>
      <c r="D5362" s="175"/>
      <c r="E5362" s="169"/>
      <c r="F5362" s="175"/>
      <c r="G5362" s="169"/>
      <c r="H5362" s="3521"/>
      <c r="I5362" s="161"/>
      <c r="J5362" s="198"/>
      <c r="K5362" s="2053"/>
      <c r="L5362" s="2042"/>
      <c r="M5362" s="2042"/>
      <c r="N5362" s="2042"/>
      <c r="R5362" s="1095" t="str">
        <f>IF(B5362="","",COUNTIF('Breakdown (B)'!$D$147:$D$1323,B5362))</f>
        <v/>
      </c>
    </row>
    <row r="5363" spans="1:21" s="1088" customFormat="1" ht="25.5">
      <c r="A5363" s="1088" t="s">
        <v>959</v>
      </c>
      <c r="B5363" s="3490">
        <f>B5339+1</f>
        <v>241</v>
      </c>
      <c r="C5363" s="1904" t="s">
        <v>5798</v>
      </c>
      <c r="D5363" s="1905" t="s">
        <v>3664</v>
      </c>
      <c r="E5363" s="1906" t="s">
        <v>2901</v>
      </c>
      <c r="F5363" s="1905" t="s">
        <v>3665</v>
      </c>
      <c r="G5363" s="1907" t="s">
        <v>2902</v>
      </c>
      <c r="H5363" s="3520"/>
      <c r="I5363" s="1093"/>
      <c r="J5363" s="1093"/>
      <c r="K5363" s="2052">
        <f>J5364</f>
        <v>14584.211398269064</v>
      </c>
      <c r="L5363" s="2043">
        <f>J5370</f>
        <v>37906.245999999999</v>
      </c>
      <c r="M5363" s="2043">
        <f>J5374</f>
        <v>50628.772778181818</v>
      </c>
      <c r="N5363" s="2043"/>
      <c r="O5363" s="1094">
        <f>J5374</f>
        <v>50628.772778181818</v>
      </c>
      <c r="P5363" s="1088">
        <f>IF(B5363=" ",0,(M5363+N5363+O5363)*1.02*1.055*1.06*1.1)</f>
        <v>127051.14340555461</v>
      </c>
      <c r="R5363" s="1095">
        <f>IF(B5363="","",COUNTIF('Breakdown (B)'!$D$147:$D$1323,B5363))</f>
        <v>1</v>
      </c>
    </row>
    <row r="5364" spans="1:21">
      <c r="B5364" s="3494"/>
      <c r="C5364" s="159" t="str">
        <f>IF(D5364=$D$45,"A.",IF(D5364=$D$47,"B.",IF(D5364=$D$50,"C.",IF(D5364=$D$52,"D.",IF(D5364=$D$53,"E.",IF(D5364=$D$54,"F.",IF(D5364=$D$55,"G.",IF(D5364=$D$56,"H.","I."))))))))</f>
        <v>A.</v>
      </c>
      <c r="D5364" s="160" t="s">
        <v>1479</v>
      </c>
      <c r="E5364" s="192"/>
      <c r="F5364" s="160" t="s">
        <v>64</v>
      </c>
      <c r="G5364" s="192"/>
      <c r="H5364" s="3525"/>
      <c r="I5364" s="162"/>
      <c r="J5364" s="1908">
        <f>SUM(J5365:J5368)</f>
        <v>14584.211398269064</v>
      </c>
      <c r="K5364" s="2053"/>
      <c r="L5364" s="2042"/>
      <c r="M5364" s="2042"/>
      <c r="N5364" s="2042"/>
      <c r="R5364" s="1095" t="str">
        <f>IF(B5364="","",COUNTIF('Breakdown (B)'!$D$147:$D$1323,B5364))</f>
        <v/>
      </c>
      <c r="U5364" s="153">
        <v>8996</v>
      </c>
    </row>
    <row r="5365" spans="1:21">
      <c r="B5365" s="3494"/>
      <c r="C5365" s="426"/>
      <c r="D5365" s="3282" t="s">
        <v>5919</v>
      </c>
      <c r="E5365" s="192"/>
      <c r="F5365" s="162" t="s">
        <v>943</v>
      </c>
      <c r="G5365" s="192" t="s">
        <v>1075</v>
      </c>
      <c r="H5365" s="3525">
        <v>0.42</v>
      </c>
      <c r="I5365" s="162">
        <f>Material!$I$44</f>
        <v>15799.526234090907</v>
      </c>
      <c r="J5365" s="196">
        <f>I5365*H5365</f>
        <v>6635.8010183181805</v>
      </c>
      <c r="K5365" s="2053"/>
      <c r="L5365" s="2042"/>
      <c r="M5365" s="2042"/>
      <c r="N5365" s="2042"/>
      <c r="R5365" s="1095" t="str">
        <f>IF(B5365="","",COUNTIF('Breakdown (B)'!$D$147:$D$1323,B5365))</f>
        <v/>
      </c>
    </row>
    <row r="5366" spans="1:21">
      <c r="B5366" s="3507"/>
      <c r="C5366" s="1787"/>
      <c r="D5366" s="3282" t="s">
        <v>5920</v>
      </c>
      <c r="E5366" s="1796"/>
      <c r="F5366" s="1788" t="s">
        <v>5770</v>
      </c>
      <c r="G5366" s="1796" t="s">
        <v>276</v>
      </c>
      <c r="H5366" s="3553">
        <v>8.9999999999999993E-3</v>
      </c>
      <c r="I5366" s="1788">
        <f>Mortar!$K$44</f>
        <v>785213.79143227264</v>
      </c>
      <c r="J5366" s="196">
        <f t="shared" ref="J5366:J5367" si="236">I5366*H5366</f>
        <v>7066.924122890453</v>
      </c>
      <c r="K5366" s="2065"/>
      <c r="L5366" s="2042"/>
      <c r="M5366" s="2042"/>
      <c r="N5366" s="2042"/>
      <c r="R5366" s="1095"/>
    </row>
    <row r="5367" spans="1:21">
      <c r="B5367" s="3507"/>
      <c r="C5367" s="1787"/>
      <c r="D5367" s="3282" t="s">
        <v>5921</v>
      </c>
      <c r="E5367" s="1796"/>
      <c r="F5367" s="1788" t="s">
        <v>5771</v>
      </c>
      <c r="G5367" s="1796" t="s">
        <v>1075</v>
      </c>
      <c r="H5367" s="3553">
        <v>1.0999999999999999E-2</v>
      </c>
      <c r="I5367" s="1788">
        <f>Material!$I$259</f>
        <v>17000</v>
      </c>
      <c r="J5367" s="196">
        <f t="shared" si="236"/>
        <v>187</v>
      </c>
      <c r="K5367" s="2065"/>
      <c r="L5367" s="2042"/>
      <c r="M5367" s="2042"/>
      <c r="N5367" s="2042"/>
      <c r="R5367" s="1095"/>
    </row>
    <row r="5368" spans="1:21">
      <c r="B5368" s="3494"/>
      <c r="C5368" s="159"/>
      <c r="D5368" s="202" t="s">
        <v>248</v>
      </c>
      <c r="E5368" s="427" t="s">
        <v>1098</v>
      </c>
      <c r="F5368" s="202" t="s">
        <v>715</v>
      </c>
      <c r="G5368" s="427" t="s">
        <v>1098</v>
      </c>
      <c r="H5368" s="3521">
        <v>5</v>
      </c>
      <c r="I5368" s="162"/>
      <c r="J5368" s="196">
        <f>SUM(J5365:J5367)*H5368%</f>
        <v>694.48625706043174</v>
      </c>
      <c r="K5368" s="2053"/>
      <c r="L5368" s="2042"/>
      <c r="M5368" s="2042"/>
      <c r="N5368" s="2042"/>
      <c r="R5368" s="1095" t="str">
        <f>IF(B5368="","",COUNTIF('Breakdown (B)'!$D$147:$D$1323,B5368))</f>
        <v/>
      </c>
    </row>
    <row r="5369" spans="1:21">
      <c r="B5369" s="3507"/>
      <c r="C5369" s="1787"/>
      <c r="D5369" s="1788"/>
      <c r="E5369" s="1796"/>
      <c r="F5369" s="1788"/>
      <c r="G5369" s="1796"/>
      <c r="H5369" s="3553"/>
      <c r="I5369" s="1788"/>
      <c r="J5369" s="1699"/>
      <c r="K5369" s="2065"/>
      <c r="L5369" s="2042"/>
      <c r="M5369" s="2042"/>
      <c r="N5369" s="2042"/>
      <c r="R5369" s="1095"/>
    </row>
    <row r="5370" spans="1:21" s="155" customFormat="1" ht="13.5" customHeight="1">
      <c r="B5370" s="3494"/>
      <c r="C5370" s="159" t="s">
        <v>685</v>
      </c>
      <c r="D5370" s="996" t="s">
        <v>5775</v>
      </c>
      <c r="E5370" s="166"/>
      <c r="F5370" s="160" t="s">
        <v>5774</v>
      </c>
      <c r="G5370" s="1224"/>
      <c r="H5370" s="3539"/>
      <c r="I5370" s="161"/>
      <c r="J5370" s="1908">
        <f>SUM(J5371:J5372)</f>
        <v>37906.245999999999</v>
      </c>
      <c r="K5370" s="2057"/>
      <c r="L5370" s="2042"/>
      <c r="M5370" s="2042"/>
      <c r="N5370" s="2042"/>
      <c r="R5370" s="1095" t="str">
        <f>IF(B5370="","",COUNTIF('Breakdown (B)'!$D$147:$D$1323,B5370))</f>
        <v/>
      </c>
      <c r="U5370" s="155">
        <v>30163</v>
      </c>
    </row>
    <row r="5371" spans="1:21">
      <c r="B5371" s="3494"/>
      <c r="C5371" s="426"/>
      <c r="D5371" s="3284" t="s">
        <v>5916</v>
      </c>
      <c r="E5371" s="165"/>
      <c r="F5371" s="162" t="s">
        <v>5772</v>
      </c>
      <c r="G5371" s="165" t="s">
        <v>1287</v>
      </c>
      <c r="H5371" s="3521">
        <v>2.3E-2</v>
      </c>
      <c r="I5371" s="162">
        <f>Labor!$J$93</f>
        <v>326132</v>
      </c>
      <c r="J5371" s="196">
        <f>H5371*I5371</f>
        <v>7501.0360000000001</v>
      </c>
      <c r="K5371" s="2053"/>
      <c r="L5371" s="2042"/>
      <c r="M5371" s="2042"/>
      <c r="N5371" s="2042"/>
      <c r="R5371" s="1095" t="str">
        <f>IF(B5371="","",COUNTIF('Breakdown (B)'!$D$147:$D$1323,B5371))</f>
        <v/>
      </c>
    </row>
    <row r="5372" spans="1:21">
      <c r="B5372" s="3501"/>
      <c r="C5372" s="426"/>
      <c r="D5372" s="190">
        <v>4</v>
      </c>
      <c r="E5372" s="427" t="s">
        <v>1286</v>
      </c>
      <c r="F5372" s="191">
        <v>4</v>
      </c>
      <c r="G5372" s="187" t="s">
        <v>1287</v>
      </c>
      <c r="H5372" s="3532">
        <v>0.11</v>
      </c>
      <c r="I5372" s="196">
        <f>VLOOKUP(D5372,A18N3,10)</f>
        <v>276411</v>
      </c>
      <c r="J5372" s="196">
        <f>H5372*I5372</f>
        <v>30405.21</v>
      </c>
      <c r="K5372" s="2053"/>
      <c r="L5372" s="2042"/>
      <c r="M5372" s="2042"/>
      <c r="N5372" s="2042"/>
      <c r="R5372" s="1095" t="str">
        <f>IF(B5372="","",COUNTIF('Breakdown (B)'!$D$147:$D$1323,B5372))</f>
        <v/>
      </c>
    </row>
    <row r="5373" spans="1:21">
      <c r="B5373" s="3507"/>
      <c r="C5373" s="1787"/>
      <c r="D5373" s="2850"/>
      <c r="E5373" s="2851"/>
      <c r="F5373" s="1788"/>
      <c r="G5373" s="2851"/>
      <c r="H5373" s="3550"/>
      <c r="I5373" s="1788"/>
      <c r="J5373" s="1699"/>
      <c r="K5373" s="2065"/>
      <c r="L5373" s="2042"/>
      <c r="M5373" s="2042"/>
      <c r="N5373" s="2042"/>
      <c r="R5373" s="1095"/>
    </row>
    <row r="5374" spans="1:21">
      <c r="B5374" s="3494"/>
      <c r="C5374" s="159" t="str">
        <f>IF(D5374=$D$45,"A.",IF(D5374=$D$47,"B.",IF(D5374=$D$50,"C.",IF(D5374=$D$52,"D.",IF(D5374=$D$53,"E.",IF(D5374=$D$54,"F.",IF(D5374=$D$55,"G.",IF(D5374=$D$56,"H.","I."))))))))</f>
        <v>C.</v>
      </c>
      <c r="D5374" s="160" t="s">
        <v>970</v>
      </c>
      <c r="E5374" s="165"/>
      <c r="F5374" s="160" t="s">
        <v>1483</v>
      </c>
      <c r="G5374" s="165"/>
      <c r="H5374" s="3521"/>
      <c r="I5374" s="162"/>
      <c r="J5374" s="1908">
        <f>SUM(J5375:J5378)</f>
        <v>50628.772778181818</v>
      </c>
      <c r="K5374" s="2057"/>
      <c r="L5374" s="2042"/>
      <c r="M5374" s="2042"/>
      <c r="N5374" s="2042"/>
      <c r="R5374" s="1095" t="str">
        <f>IF(B5374="","",COUNTIF('Breakdown (B)'!$D$147:$D$1323,B5374))</f>
        <v/>
      </c>
      <c r="U5374" s="153">
        <v>35428</v>
      </c>
    </row>
    <row r="5375" spans="1:21">
      <c r="B5375" s="3507"/>
      <c r="C5375" s="2852"/>
      <c r="D5375" s="326" t="s">
        <v>1419</v>
      </c>
      <c r="E5375" s="2851"/>
      <c r="F5375" s="326" t="s">
        <v>456</v>
      </c>
      <c r="G5375" s="2851" t="s">
        <v>1547</v>
      </c>
      <c r="H5375" s="3550">
        <v>1.7999999999999999E-2</v>
      </c>
      <c r="I5375" s="1788">
        <f>'Equiment '!$P$95</f>
        <v>359005.88888888888</v>
      </c>
      <c r="J5375" s="196">
        <f>I5375*H5375</f>
        <v>6462.1059999999989</v>
      </c>
      <c r="K5375" s="2062"/>
      <c r="L5375" s="2042"/>
      <c r="M5375" s="2042"/>
      <c r="N5375" s="2042"/>
      <c r="R5375" s="1095"/>
    </row>
    <row r="5376" spans="1:21">
      <c r="B5376" s="3507"/>
      <c r="C5376" s="2852"/>
      <c r="D5376" s="326" t="s">
        <v>237</v>
      </c>
      <c r="E5376" s="2851"/>
      <c r="F5376" s="326" t="s">
        <v>238</v>
      </c>
      <c r="G5376" s="2851" t="s">
        <v>1547</v>
      </c>
      <c r="H5376" s="3550">
        <f>H5375</f>
        <v>1.7999999999999999E-2</v>
      </c>
      <c r="I5376" s="1788">
        <f>'Equiment '!$P$229</f>
        <v>15411</v>
      </c>
      <c r="J5376" s="196">
        <f t="shared" ref="J5376:J5377" si="237">I5376*H5376</f>
        <v>277.39799999999997</v>
      </c>
      <c r="K5376" s="2062"/>
      <c r="L5376" s="2042"/>
      <c r="M5376" s="2042"/>
      <c r="N5376" s="2042"/>
      <c r="R5376" s="1095"/>
    </row>
    <row r="5377" spans="1:18">
      <c r="B5377" s="3507"/>
      <c r="C5377" s="2852"/>
      <c r="D5377" s="199" t="s">
        <v>3094</v>
      </c>
      <c r="E5377" s="2851"/>
      <c r="F5377" s="308" t="s">
        <v>5773</v>
      </c>
      <c r="G5377" s="2851" t="s">
        <v>1547</v>
      </c>
      <c r="H5377" s="3550">
        <v>1.6E-2</v>
      </c>
      <c r="I5377" s="1788">
        <f>'Equiment '!$P$59</f>
        <v>2592398.4272727272</v>
      </c>
      <c r="J5377" s="196">
        <f t="shared" si="237"/>
        <v>41478.374836363633</v>
      </c>
      <c r="K5377" s="2062"/>
      <c r="L5377" s="2042"/>
      <c r="M5377" s="2042"/>
      <c r="N5377" s="2042"/>
      <c r="R5377" s="1095"/>
    </row>
    <row r="5378" spans="1:18">
      <c r="B5378" s="3501"/>
      <c r="C5378" s="426"/>
      <c r="D5378" s="202" t="s">
        <v>900</v>
      </c>
      <c r="E5378" s="427" t="s">
        <v>1098</v>
      </c>
      <c r="F5378" s="202" t="s">
        <v>267</v>
      </c>
      <c r="G5378" s="427" t="s">
        <v>1098</v>
      </c>
      <c r="H5378" s="3521">
        <v>5</v>
      </c>
      <c r="I5378" s="162"/>
      <c r="J5378" s="196">
        <f>SUM(J5375:J5377)*H5378%</f>
        <v>2410.8939418181817</v>
      </c>
      <c r="K5378" s="2053"/>
      <c r="L5378" s="2042"/>
      <c r="M5378" s="2042"/>
      <c r="N5378" s="2042"/>
      <c r="R5378" s="1095" t="str">
        <f>IF(B5378="","",COUNTIF('Breakdown (B)'!$D$147:$D$1323,B5378))</f>
        <v/>
      </c>
    </row>
    <row r="5379" spans="1:18">
      <c r="B5379" s="3494"/>
      <c r="C5379" s="426"/>
      <c r="D5379" s="174"/>
      <c r="E5379" s="187"/>
      <c r="F5379" s="174"/>
      <c r="G5379" s="187"/>
      <c r="H5379" s="3521" t="s">
        <v>79</v>
      </c>
      <c r="I5379" s="162"/>
      <c r="J5379" s="196"/>
      <c r="K5379" s="2053"/>
      <c r="L5379" s="2042"/>
      <c r="M5379" s="2042"/>
      <c r="N5379" s="2042"/>
      <c r="R5379" s="1095" t="str">
        <f>IF(B5379="","",COUNTIF('Breakdown (B)'!$D$147:$D$1323,B5379))</f>
        <v/>
      </c>
    </row>
    <row r="5380" spans="1:18" hidden="1">
      <c r="B5380" s="3494"/>
      <c r="C5380" s="159" t="s">
        <v>2181</v>
      </c>
      <c r="D5380" s="916" t="s">
        <v>539</v>
      </c>
      <c r="E5380" s="1075"/>
      <c r="F5380" s="916" t="s">
        <v>542</v>
      </c>
      <c r="G5380" s="192"/>
      <c r="H5380" s="3525"/>
      <c r="I5380" s="162"/>
      <c r="J5380" s="917">
        <f>J5364+J5370+J5374</f>
        <v>103119.23017645089</v>
      </c>
      <c r="K5380" s="2053"/>
      <c r="L5380" s="2042"/>
      <c r="M5380" s="2042"/>
      <c r="N5380" s="2042"/>
      <c r="R5380" s="1095" t="str">
        <f>IF(B5380="","",COUNTIF('Breakdown (B)'!$D$147:$D$1323,B5380))</f>
        <v/>
      </c>
    </row>
    <row r="5381" spans="1:18" hidden="1">
      <c r="B5381" s="3494"/>
      <c r="C5381" s="159" t="s">
        <v>687</v>
      </c>
      <c r="D5381" s="916" t="s">
        <v>1738</v>
      </c>
      <c r="E5381" s="1075"/>
      <c r="F5381" s="916" t="s">
        <v>1741</v>
      </c>
      <c r="G5381" s="192"/>
      <c r="H5381" s="3525"/>
      <c r="I5381" s="162"/>
      <c r="J5381" s="917">
        <f>70%*J5370</f>
        <v>26534.372199999998</v>
      </c>
      <c r="K5381" s="2053"/>
      <c r="L5381" s="2042"/>
      <c r="M5381" s="2042"/>
      <c r="N5381" s="2042"/>
      <c r="R5381" s="1095" t="str">
        <f>IF(B5381="","",COUNTIF('Breakdown (B)'!$D$147:$D$1323,B5381))</f>
        <v/>
      </c>
    </row>
    <row r="5382" spans="1:18" hidden="1">
      <c r="B5382" s="3494"/>
      <c r="C5382" s="159" t="s">
        <v>172</v>
      </c>
      <c r="D5382" s="916" t="s">
        <v>1743</v>
      </c>
      <c r="E5382" s="1075"/>
      <c r="F5382" s="916" t="s">
        <v>1744</v>
      </c>
      <c r="G5382" s="192"/>
      <c r="H5382" s="3521"/>
      <c r="I5382" s="162"/>
      <c r="J5382" s="917">
        <f>SUM(J5380:J5381)*6%</f>
        <v>7779.2161425870527</v>
      </c>
      <c r="K5382" s="2053"/>
      <c r="L5382" s="2042"/>
      <c r="M5382" s="2042"/>
      <c r="N5382" s="2042"/>
      <c r="R5382" s="1095" t="str">
        <f>IF(B5382="","",COUNTIF('Breakdown (B)'!$D$147:$D$1323,B5382))</f>
        <v/>
      </c>
    </row>
    <row r="5383" spans="1:18" hidden="1">
      <c r="B5383" s="3494"/>
      <c r="C5383" s="159" t="s">
        <v>707</v>
      </c>
      <c r="D5383" s="916" t="s">
        <v>1745</v>
      </c>
      <c r="E5383" s="1075"/>
      <c r="F5383" s="916" t="s">
        <v>1746</v>
      </c>
      <c r="G5383" s="192"/>
      <c r="H5383" s="3521"/>
      <c r="I5383" s="162"/>
      <c r="J5383" s="917">
        <f>5%*SUM(J5380:J5382)</f>
        <v>6871.6409259518978</v>
      </c>
      <c r="K5383" s="2053"/>
      <c r="L5383" s="2042"/>
      <c r="M5383" s="2042"/>
      <c r="N5383" s="2042"/>
      <c r="R5383" s="1095" t="str">
        <f>IF(B5383="","",COUNTIF('Breakdown (B)'!$D$147:$D$1323,B5383))</f>
        <v/>
      </c>
    </row>
    <row r="5384" spans="1:18" hidden="1">
      <c r="B5384" s="3494"/>
      <c r="C5384" s="159" t="s">
        <v>708</v>
      </c>
      <c r="D5384" s="916" t="s">
        <v>1739</v>
      </c>
      <c r="E5384" s="1075"/>
      <c r="F5384" s="916" t="s">
        <v>1742</v>
      </c>
      <c r="G5384" s="192"/>
      <c r="H5384" s="3521"/>
      <c r="I5384" s="162"/>
      <c r="J5384" s="917">
        <f>J5383</f>
        <v>6871.6409259518978</v>
      </c>
      <c r="K5384" s="2053"/>
      <c r="L5384" s="2042"/>
      <c r="M5384" s="2042"/>
      <c r="N5384" s="2042"/>
      <c r="R5384" s="1095" t="str">
        <f>IF(B5384="","",COUNTIF('Breakdown (B)'!$D$147:$D$1323,B5384))</f>
        <v/>
      </c>
    </row>
    <row r="5385" spans="1:18" ht="15" hidden="1" customHeight="1">
      <c r="B5385" s="3494"/>
      <c r="C5385" s="159" t="s">
        <v>2186</v>
      </c>
      <c r="D5385" s="916" t="s">
        <v>1748</v>
      </c>
      <c r="E5385" s="1075"/>
      <c r="F5385" s="916" t="s">
        <v>1747</v>
      </c>
      <c r="G5385" s="192"/>
      <c r="H5385" s="3521"/>
      <c r="I5385" s="162"/>
      <c r="J5385" s="917">
        <f>SUM(J5380:J5384)</f>
        <v>151176.10037094171</v>
      </c>
      <c r="K5385" s="2053"/>
      <c r="L5385" s="2042"/>
      <c r="M5385" s="2042"/>
      <c r="N5385" s="2042"/>
      <c r="R5385" s="1095" t="str">
        <f>IF(B5385="","",COUNTIF('Breakdown (B)'!$D$147:$D$1323,B5385))</f>
        <v/>
      </c>
    </row>
    <row r="5386" spans="1:18" ht="15" hidden="1" customHeight="1">
      <c r="B5386" s="3491"/>
      <c r="C5386" s="159" t="s">
        <v>709</v>
      </c>
      <c r="D5386" s="916" t="s">
        <v>1667</v>
      </c>
      <c r="E5386" s="1074"/>
      <c r="F5386" s="916" t="s">
        <v>1668</v>
      </c>
      <c r="G5386" s="192"/>
      <c r="H5386" s="3522"/>
      <c r="I5386" s="196"/>
      <c r="J5386" s="917">
        <f>J5385*10%</f>
        <v>15117.610037094171</v>
      </c>
      <c r="K5386" s="2053"/>
      <c r="L5386" s="2030"/>
      <c r="M5386" s="2030"/>
      <c r="N5386" s="2030"/>
      <c r="O5386" s="146"/>
      <c r="R5386" s="1095" t="str">
        <f>IF(B5386="","",COUNTIF('Breakdown (B)'!$D$147:$D$1323,B5386))</f>
        <v/>
      </c>
    </row>
    <row r="5387" spans="1:18" s="155" customFormat="1" ht="13.5" hidden="1" customHeight="1">
      <c r="B5387" s="3492"/>
      <c r="C5387" s="428">
        <f>B5363</f>
        <v>241</v>
      </c>
      <c r="D5387" s="210" t="s">
        <v>1669</v>
      </c>
      <c r="E5387" s="175"/>
      <c r="F5387" s="210" t="s">
        <v>1670</v>
      </c>
      <c r="G5387" s="175"/>
      <c r="H5387" s="3523"/>
      <c r="I5387" s="198"/>
      <c r="J5387" s="1223">
        <f>SUM(J5385:J5386)</f>
        <v>166293.7104080359</v>
      </c>
      <c r="K5387" s="2053"/>
      <c r="L5387" s="2030"/>
      <c r="M5387" s="2030"/>
      <c r="N5387" s="2030"/>
      <c r="O5387" s="147"/>
      <c r="R5387" s="1095" t="str">
        <f>IF(B5387="","",COUNTIF('Breakdown (B)'!$D$147:$D$1323,B5387))</f>
        <v/>
      </c>
    </row>
    <row r="5388" spans="1:18" s="155" customFormat="1" ht="12" hidden="1" customHeight="1">
      <c r="B5388" s="3494"/>
      <c r="C5388" s="426"/>
      <c r="D5388" s="175"/>
      <c r="E5388" s="169"/>
      <c r="F5388" s="175"/>
      <c r="G5388" s="169"/>
      <c r="H5388" s="3521"/>
      <c r="I5388" s="161"/>
      <c r="J5388" s="198"/>
      <c r="K5388" s="2053"/>
      <c r="L5388" s="2042"/>
      <c r="M5388" s="2042"/>
      <c r="N5388" s="2042"/>
      <c r="R5388" s="1095" t="str">
        <f>IF(B5388="","",COUNTIF('Breakdown (B)'!$D$147:$D$1323,B5388))</f>
        <v/>
      </c>
    </row>
    <row r="5389" spans="1:18" s="1088" customFormat="1" ht="51">
      <c r="A5389" s="1088" t="s">
        <v>959</v>
      </c>
      <c r="B5389" s="3490">
        <f>B5363+1</f>
        <v>242</v>
      </c>
      <c r="C5389" s="1089" t="s">
        <v>3660</v>
      </c>
      <c r="D5389" s="1090" t="s">
        <v>3953</v>
      </c>
      <c r="E5389" s="1091" t="s">
        <v>3662</v>
      </c>
      <c r="F5389" s="1090" t="s">
        <v>3952</v>
      </c>
      <c r="G5389" s="1092" t="s">
        <v>3663</v>
      </c>
      <c r="H5389" s="3520"/>
      <c r="I5389" s="1093"/>
      <c r="J5389" s="1093"/>
      <c r="K5389" s="2052"/>
      <c r="L5389" s="2043">
        <f>J5392</f>
        <v>31787.264999999996</v>
      </c>
      <c r="M5389" s="2043">
        <f>J5395</f>
        <v>339999.36582727265</v>
      </c>
      <c r="N5389" s="2043"/>
      <c r="O5389" s="1094">
        <f>J5395</f>
        <v>339999.36582727265</v>
      </c>
      <c r="P5389" s="1088">
        <f>IF(B5389=" ",0,(M5389+N5389+O5389)*1.02*1.055*1.06*1.1)</f>
        <v>853216.5765656099</v>
      </c>
      <c r="R5389" s="1095">
        <f>IF(B5389="","",COUNTIF('Breakdown (B)'!$D$147:$D$1323,B5389))</f>
        <v>1</v>
      </c>
    </row>
    <row r="5390" spans="1:18">
      <c r="B5390" s="3494"/>
      <c r="C5390" s="159" t="str">
        <f>IF(D5390=$D$45,"A.",IF(D5390=$D$47,"B.",IF(D5390=$D$50,"C.",IF(D5390=$D$52,"D.",IF(D5390=$D$53,"E.",IF(D5390=$D$54,"F.",IF(D5390=$D$55,"G.",IF(D5390=$D$56,"H.","I."))))))))</f>
        <v>A.</v>
      </c>
      <c r="D5390" s="160" t="s">
        <v>1479</v>
      </c>
      <c r="E5390" s="192"/>
      <c r="F5390" s="160" t="s">
        <v>64</v>
      </c>
      <c r="G5390" s="192"/>
      <c r="H5390" s="3525"/>
      <c r="I5390" s="162"/>
      <c r="J5390" s="996">
        <v>0</v>
      </c>
      <c r="K5390" s="2053"/>
      <c r="L5390" s="2042"/>
      <c r="M5390" s="2042"/>
      <c r="N5390" s="2042"/>
      <c r="R5390" s="1095" t="str">
        <f>IF(B5390="","",COUNTIF('Breakdown (B)'!$D$147:$D$1323,B5390))</f>
        <v/>
      </c>
    </row>
    <row r="5391" spans="1:18">
      <c r="B5391" s="3494"/>
      <c r="C5391" s="426"/>
      <c r="D5391" s="162"/>
      <c r="E5391" s="192"/>
      <c r="F5391" s="162"/>
      <c r="G5391" s="192"/>
      <c r="H5391" s="3525"/>
      <c r="I5391" s="162"/>
      <c r="J5391" s="196"/>
      <c r="K5391" s="2053"/>
      <c r="L5391" s="2042"/>
      <c r="M5391" s="2042"/>
      <c r="N5391" s="2042"/>
      <c r="R5391" s="1095" t="str">
        <f>IF(B5391="","",COUNTIF('Breakdown (B)'!$D$147:$D$1323,B5391))</f>
        <v/>
      </c>
    </row>
    <row r="5392" spans="1:18" s="155" customFormat="1">
      <c r="B5392" s="3494"/>
      <c r="C5392" s="159" t="str">
        <f>IF(D5392=$D$45,"A.",IF(D5392=$D$47,"B.",IF(D5392=$D$50,"C.",IF(D5392=$D$52,"D.",IF(D5392=$D$53,"E.",IF(D5392=$D$54,"F.",IF(D5392=$D$55,"G.",IF(D5392=$D$56,"H.","I."))))))))</f>
        <v>B.</v>
      </c>
      <c r="D5392" s="210" t="s">
        <v>969</v>
      </c>
      <c r="E5392" s="166"/>
      <c r="F5392" s="160" t="s">
        <v>1482</v>
      </c>
      <c r="G5392" s="166"/>
      <c r="H5392" s="3539"/>
      <c r="I5392" s="161"/>
      <c r="J5392" s="996">
        <f>J5393</f>
        <v>31787.264999999996</v>
      </c>
      <c r="K5392" s="2057"/>
      <c r="L5392" s="2042"/>
      <c r="M5392" s="2042"/>
      <c r="N5392" s="2042"/>
      <c r="R5392" s="1095" t="str">
        <f>IF(B5392="","",COUNTIF('Breakdown (B)'!$D$147:$D$1323,B5392))</f>
        <v/>
      </c>
    </row>
    <row r="5393" spans="2:18">
      <c r="B5393" s="3501"/>
      <c r="C5393" s="1561" t="s">
        <v>3659</v>
      </c>
      <c r="D5393" s="190">
        <v>4</v>
      </c>
      <c r="E5393" s="427" t="s">
        <v>1286</v>
      </c>
      <c r="F5393" s="191">
        <v>4</v>
      </c>
      <c r="G5393" s="187" t="s">
        <v>1287</v>
      </c>
      <c r="H5393" s="3521">
        <f>1.15*10%</f>
        <v>0.11499999999999999</v>
      </c>
      <c r="I5393" s="196">
        <f>VLOOKUP(D5393,A18N3,10)</f>
        <v>276411</v>
      </c>
      <c r="J5393" s="196">
        <f>H5393*I5393</f>
        <v>31787.264999999996</v>
      </c>
      <c r="K5393" s="2053"/>
      <c r="L5393" s="2042"/>
      <c r="M5393" s="2042"/>
      <c r="N5393" s="2042"/>
      <c r="R5393" s="1095" t="str">
        <f>IF(B5393="","",COUNTIF('Breakdown (B)'!$D$147:$D$1323,B5393))</f>
        <v/>
      </c>
    </row>
    <row r="5394" spans="2:18">
      <c r="B5394" s="3494"/>
      <c r="C5394" s="426"/>
      <c r="D5394" s="163"/>
      <c r="E5394" s="165"/>
      <c r="F5394" s="162"/>
      <c r="G5394" s="165"/>
      <c r="H5394" s="3521"/>
      <c r="I5394" s="162"/>
      <c r="J5394" s="196"/>
      <c r="K5394" s="2053"/>
      <c r="L5394" s="2042"/>
      <c r="M5394" s="2042"/>
      <c r="N5394" s="2042"/>
      <c r="R5394" s="1095" t="str">
        <f>IF(B5394="","",COUNTIF('Breakdown (B)'!$D$147:$D$1323,B5394))</f>
        <v/>
      </c>
    </row>
    <row r="5395" spans="2:18">
      <c r="B5395" s="3494"/>
      <c r="C5395" s="159" t="str">
        <f>IF(D5395=$D$45,"A.",IF(D5395=$D$47,"B.",IF(D5395=$D$50,"C.",IF(D5395=$D$52,"D.",IF(D5395=$D$53,"E.",IF(D5395=$D$54,"F.",IF(D5395=$D$55,"G.",IF(D5395=$D$56,"H.","I."))))))))</f>
        <v>C.</v>
      </c>
      <c r="D5395" s="160" t="s">
        <v>970</v>
      </c>
      <c r="E5395" s="165"/>
      <c r="F5395" s="160" t="s">
        <v>1483</v>
      </c>
      <c r="G5395" s="165"/>
      <c r="H5395" s="3521"/>
      <c r="I5395" s="162"/>
      <c r="J5395" s="996">
        <f>SUM(J5396:J5399)</f>
        <v>339999.36582727265</v>
      </c>
      <c r="K5395" s="2057"/>
      <c r="L5395" s="2042"/>
      <c r="M5395" s="2042"/>
      <c r="N5395" s="2042"/>
      <c r="R5395" s="1095" t="str">
        <f>IF(B5395="","",COUNTIF('Breakdown (B)'!$D$147:$D$1323,B5395))</f>
        <v/>
      </c>
    </row>
    <row r="5396" spans="2:18">
      <c r="B5396" s="3494"/>
      <c r="C5396" s="1561" t="s">
        <v>3654</v>
      </c>
      <c r="D5396" s="199" t="s">
        <v>1313</v>
      </c>
      <c r="E5396" s="200" t="s">
        <v>789</v>
      </c>
      <c r="F5396" s="308" t="s">
        <v>3653</v>
      </c>
      <c r="G5396" s="427" t="s">
        <v>1547</v>
      </c>
      <c r="H5396" s="3521">
        <v>0.05</v>
      </c>
      <c r="I5396" s="162">
        <f>VLOOKUP(D5396,equiment,15,0)</f>
        <v>2512358.8181818179</v>
      </c>
      <c r="J5396" s="196">
        <f>H5396*I5396</f>
        <v>125617.9409090909</v>
      </c>
      <c r="K5396" s="2053"/>
      <c r="L5396" s="2042"/>
      <c r="M5396" s="2042"/>
      <c r="N5396" s="2042"/>
      <c r="R5396" s="1095" t="str">
        <f>IF(B5396="","",COUNTIF('Breakdown (B)'!$D$147:$D$1323,B5396))</f>
        <v/>
      </c>
    </row>
    <row r="5397" spans="2:18">
      <c r="B5397" s="3494"/>
      <c r="C5397" s="1561" t="s">
        <v>3657</v>
      </c>
      <c r="D5397" s="199" t="s">
        <v>3655</v>
      </c>
      <c r="E5397" s="200" t="s">
        <v>789</v>
      </c>
      <c r="F5397" s="308" t="s">
        <v>3661</v>
      </c>
      <c r="G5397" s="427" t="s">
        <v>1547</v>
      </c>
      <c r="H5397" s="3521">
        <f>(0.541/100)/2.5*3</f>
        <v>6.4920000000000004E-3</v>
      </c>
      <c r="I5397" s="162">
        <f>VLOOKUP(D5397,equiment,15,0)</f>
        <v>4258669.5454545449</v>
      </c>
      <c r="J5397" s="196">
        <f>H5397*I5397</f>
        <v>27647.282689090909</v>
      </c>
      <c r="K5397" s="2053"/>
      <c r="L5397" s="2042"/>
      <c r="M5397" s="2042"/>
      <c r="N5397" s="2042"/>
      <c r="R5397" s="1095" t="str">
        <f>IF(B5397="","",COUNTIF('Breakdown (B)'!$D$147:$D$1323,B5397))</f>
        <v/>
      </c>
    </row>
    <row r="5398" spans="2:18">
      <c r="B5398" s="3494"/>
      <c r="C5398" s="1561" t="s">
        <v>3658</v>
      </c>
      <c r="D5398" s="199" t="s">
        <v>3655</v>
      </c>
      <c r="E5398" s="200" t="s">
        <v>789</v>
      </c>
      <c r="F5398" s="308" t="s">
        <v>4027</v>
      </c>
      <c r="G5398" s="427" t="s">
        <v>1547</v>
      </c>
      <c r="H5398" s="3521">
        <f>(0.126/100)/2.5*3*(7-1)</f>
        <v>9.0720000000000002E-3</v>
      </c>
      <c r="I5398" s="162">
        <f>VLOOKUP(D5398,equiment,15,0)</f>
        <v>4258669.5454545449</v>
      </c>
      <c r="J5398" s="196">
        <f>H5398*I5398</f>
        <v>38634.650116363635</v>
      </c>
      <c r="K5398" s="2053"/>
      <c r="L5398" s="2042"/>
      <c r="M5398" s="2042"/>
      <c r="N5398" s="2042"/>
      <c r="R5398" s="1095" t="str">
        <f>IF(B5398="","",COUNTIF('Breakdown (B)'!$D$147:$D$1323,B5398))</f>
        <v/>
      </c>
    </row>
    <row r="5399" spans="2:18">
      <c r="B5399" s="3494"/>
      <c r="C5399" s="1561" t="s">
        <v>3658</v>
      </c>
      <c r="D5399" s="199" t="s">
        <v>3655</v>
      </c>
      <c r="E5399" s="200" t="s">
        <v>789</v>
      </c>
      <c r="F5399" s="308" t="s">
        <v>4028</v>
      </c>
      <c r="G5399" s="427" t="s">
        <v>1547</v>
      </c>
      <c r="H5399" s="3521">
        <f>(0.126/100)/2.5*3*(30-7)</f>
        <v>3.4775999999999994E-2</v>
      </c>
      <c r="I5399" s="162">
        <f>VLOOKUP(D5399,equiment,15,0)</f>
        <v>4258669.5454545449</v>
      </c>
      <c r="J5399" s="196">
        <f>H5399*I5399</f>
        <v>148099.49211272722</v>
      </c>
      <c r="K5399" s="2053"/>
      <c r="L5399" s="2042"/>
      <c r="M5399" s="2042"/>
      <c r="N5399" s="2042"/>
      <c r="R5399" s="1095" t="str">
        <f>IF(B5399="","",COUNTIF('Breakdown (B)'!$D$147:$D$1323,B5399))</f>
        <v/>
      </c>
    </row>
    <row r="5400" spans="2:18">
      <c r="B5400" s="3494"/>
      <c r="C5400" s="426"/>
      <c r="D5400" s="174"/>
      <c r="E5400" s="187"/>
      <c r="F5400" s="174"/>
      <c r="G5400" s="187"/>
      <c r="H5400" s="3521" t="s">
        <v>79</v>
      </c>
      <c r="I5400" s="162"/>
      <c r="J5400" s="196"/>
      <c r="K5400" s="2053"/>
      <c r="L5400" s="2042"/>
      <c r="M5400" s="2042"/>
      <c r="N5400" s="2042"/>
      <c r="R5400" s="1095" t="str">
        <f>IF(B5400="","",COUNTIF('Breakdown (B)'!$D$147:$D$1323,B5400))</f>
        <v/>
      </c>
    </row>
    <row r="5401" spans="2:18" hidden="1">
      <c r="B5401" s="3494"/>
      <c r="C5401" s="159" t="str">
        <f t="shared" ref="C5401:C5406" si="238">IF(D5401=$D$45,"A.",IF(D5401=$D$47,"B.",IF(D5401=$D$50,"C.",IF(D5401=$D$52,"D.",IF(D5401=$D$53,"E.",IF(D5401=$D$54,"F.",IF(D5401=$D$55,"G.",IF(D5401=$D$56,"H.","I."))))))))</f>
        <v>D.</v>
      </c>
      <c r="D5401" s="168" t="s">
        <v>539</v>
      </c>
      <c r="E5401" s="192"/>
      <c r="F5401" s="168" t="s">
        <v>542</v>
      </c>
      <c r="G5401" s="192"/>
      <c r="H5401" s="3525"/>
      <c r="I5401" s="162"/>
      <c r="J5401" s="196">
        <f>J5390+J5392+J5395</f>
        <v>371786.63082727266</v>
      </c>
      <c r="K5401" s="2053"/>
      <c r="L5401" s="2042"/>
      <c r="M5401" s="2042"/>
      <c r="N5401" s="2042"/>
      <c r="R5401" s="1095" t="str">
        <f>IF(B5401="","",COUNTIF('Breakdown (B)'!$D$147:$D$1323,B5401))</f>
        <v/>
      </c>
    </row>
    <row r="5402" spans="2:18" hidden="1">
      <c r="B5402" s="3494"/>
      <c r="C5402" s="159" t="str">
        <f t="shared" si="238"/>
        <v>E.</v>
      </c>
      <c r="D5402" s="168" t="s">
        <v>499</v>
      </c>
      <c r="E5402" s="192"/>
      <c r="F5402" s="168" t="s">
        <v>500</v>
      </c>
      <c r="G5402" s="192"/>
      <c r="H5402" s="3525"/>
      <c r="I5402" s="162"/>
      <c r="J5402" s="196">
        <f>2%*J5401</f>
        <v>7435.7326165454533</v>
      </c>
      <c r="K5402" s="2053"/>
      <c r="L5402" s="2042"/>
      <c r="M5402" s="2042"/>
      <c r="N5402" s="2042"/>
      <c r="R5402" s="1095" t="str">
        <f>IF(B5402="","",COUNTIF('Breakdown (B)'!$D$147:$D$1323,B5402))</f>
        <v/>
      </c>
    </row>
    <row r="5403" spans="2:18" hidden="1">
      <c r="B5403" s="3494"/>
      <c r="C5403" s="159" t="str">
        <f t="shared" si="238"/>
        <v>F.</v>
      </c>
      <c r="D5403" s="168" t="s">
        <v>540</v>
      </c>
      <c r="E5403" s="192"/>
      <c r="F5403" s="168" t="s">
        <v>543</v>
      </c>
      <c r="G5403" s="192"/>
      <c r="H5403" s="3521"/>
      <c r="I5403" s="162"/>
      <c r="J5403" s="196">
        <f>SUM(J5401:J5402)</f>
        <v>379222.36344381812</v>
      </c>
      <c r="K5403" s="2053"/>
      <c r="L5403" s="2042"/>
      <c r="M5403" s="2042"/>
      <c r="N5403" s="2042"/>
      <c r="R5403" s="1095" t="str">
        <f>IF(B5403="","",COUNTIF('Breakdown (B)'!$D$147:$D$1323,B5403))</f>
        <v/>
      </c>
    </row>
    <row r="5404" spans="2:18" hidden="1">
      <c r="B5404" s="3494"/>
      <c r="C5404" s="159" t="str">
        <f t="shared" si="238"/>
        <v>G.</v>
      </c>
      <c r="D5404" s="168" t="s">
        <v>541</v>
      </c>
      <c r="E5404" s="192"/>
      <c r="F5404" s="168" t="s">
        <v>544</v>
      </c>
      <c r="G5404" s="192"/>
      <c r="H5404" s="3521"/>
      <c r="I5404" s="162"/>
      <c r="J5404" s="196">
        <f>5.5%*J5403</f>
        <v>20857.229989409996</v>
      </c>
      <c r="K5404" s="2053"/>
      <c r="L5404" s="2042"/>
      <c r="M5404" s="2042"/>
      <c r="N5404" s="2042"/>
      <c r="R5404" s="1095" t="str">
        <f>IF(B5404="","",COUNTIF('Breakdown (B)'!$D$147:$D$1323,B5404))</f>
        <v/>
      </c>
    </row>
    <row r="5405" spans="2:18" hidden="1">
      <c r="B5405" s="3494"/>
      <c r="C5405" s="159" t="str">
        <f t="shared" si="238"/>
        <v>H.</v>
      </c>
      <c r="D5405" s="168" t="s">
        <v>479</v>
      </c>
      <c r="E5405" s="192"/>
      <c r="F5405" s="168" t="s">
        <v>478</v>
      </c>
      <c r="G5405" s="192"/>
      <c r="H5405" s="3521"/>
      <c r="I5405" s="162"/>
      <c r="J5405" s="196">
        <f>6%*SUM(J5403:J5404)</f>
        <v>24004.775605993684</v>
      </c>
      <c r="K5405" s="2053"/>
      <c r="L5405" s="2042"/>
      <c r="M5405" s="2042"/>
      <c r="N5405" s="2042"/>
      <c r="R5405" s="1095" t="str">
        <f>IF(B5405="","",COUNTIF('Breakdown (B)'!$D$147:$D$1323,B5405))</f>
        <v/>
      </c>
    </row>
    <row r="5406" spans="2:18" ht="15" hidden="1" customHeight="1">
      <c r="B5406" s="3494"/>
      <c r="C5406" s="159" t="str">
        <f t="shared" si="238"/>
        <v>I.</v>
      </c>
      <c r="D5406" s="168" t="s">
        <v>1370</v>
      </c>
      <c r="E5406" s="192"/>
      <c r="F5406" s="168" t="s">
        <v>440</v>
      </c>
      <c r="G5406" s="192"/>
      <c r="H5406" s="3521"/>
      <c r="I5406" s="162"/>
      <c r="J5406" s="196">
        <f>SUM(J5403:J5405)</f>
        <v>424084.36903922178</v>
      </c>
      <c r="K5406" s="2053"/>
      <c r="L5406" s="2042"/>
      <c r="M5406" s="2042"/>
      <c r="N5406" s="2042"/>
      <c r="R5406" s="1095" t="str">
        <f>IF(B5406="","",COUNTIF('Breakdown (B)'!$D$147:$D$1323,B5406))</f>
        <v/>
      </c>
    </row>
    <row r="5407" spans="2:18" ht="15" hidden="1" customHeight="1">
      <c r="B5407" s="3494"/>
      <c r="C5407" s="159" t="s">
        <v>1666</v>
      </c>
      <c r="D5407" s="168" t="s">
        <v>1667</v>
      </c>
      <c r="E5407" s="192"/>
      <c r="F5407" s="168" t="s">
        <v>1668</v>
      </c>
      <c r="G5407" s="192"/>
      <c r="H5407" s="3522"/>
      <c r="I5407" s="196"/>
      <c r="J5407" s="196">
        <f>J5406*10%</f>
        <v>42408.436903922178</v>
      </c>
      <c r="K5407" s="2053"/>
      <c r="L5407" s="2030"/>
      <c r="M5407" s="2030"/>
      <c r="N5407" s="2030"/>
      <c r="O5407" s="146"/>
      <c r="R5407" s="1095" t="str">
        <f>IF(B5407="","",COUNTIF('Breakdown (B)'!$D$147:$D$1323,B5407))</f>
        <v/>
      </c>
    </row>
    <row r="5408" spans="2:18" ht="15" hidden="1" customHeight="1">
      <c r="B5408" s="3491"/>
      <c r="C5408" s="159" t="s">
        <v>2653</v>
      </c>
      <c r="D5408" s="168" t="s">
        <v>2652</v>
      </c>
      <c r="E5408" s="192"/>
      <c r="F5408" s="168" t="s">
        <v>2654</v>
      </c>
      <c r="G5408" s="192"/>
      <c r="H5408" s="3522"/>
      <c r="I5408" s="196"/>
      <c r="J5408" s="196">
        <f>SUM(J5406:J5407)*2%</f>
        <v>9329.8561188628792</v>
      </c>
      <c r="K5408" s="2053"/>
      <c r="L5408" s="2030"/>
      <c r="M5408" s="2030"/>
      <c r="N5408" s="2030"/>
      <c r="O5408" s="146"/>
      <c r="R5408" s="1095" t="str">
        <f>IF(B5408="","",COUNTIF('Breakdown (B)'!$D$147:$D$1323,B5408))</f>
        <v/>
      </c>
    </row>
    <row r="5409" spans="1:18" s="155" customFormat="1" ht="13.5" hidden="1" customHeight="1">
      <c r="B5409" s="3492"/>
      <c r="C5409" s="428">
        <f>B5389</f>
        <v>242</v>
      </c>
      <c r="D5409" s="210" t="s">
        <v>1669</v>
      </c>
      <c r="E5409" s="175"/>
      <c r="F5409" s="210" t="s">
        <v>1670</v>
      </c>
      <c r="G5409" s="175"/>
      <c r="H5409" s="3523"/>
      <c r="I5409" s="198"/>
      <c r="J5409" s="198">
        <f>SUM(J5406:J5408)</f>
        <v>475822.66206200683</v>
      </c>
      <c r="K5409" s="2053"/>
      <c r="L5409" s="2030"/>
      <c r="M5409" s="2030"/>
      <c r="N5409" s="2030"/>
      <c r="O5409" s="147"/>
      <c r="R5409" s="1095" t="str">
        <f>IF(B5409="","",COUNTIF('Breakdown (B)'!$D$147:$D$1323,B5409))</f>
        <v/>
      </c>
    </row>
    <row r="5410" spans="1:18" s="155" customFormat="1" hidden="1">
      <c r="B5410" s="3494"/>
      <c r="C5410" s="426"/>
      <c r="D5410" s="175"/>
      <c r="E5410" s="169"/>
      <c r="F5410" s="175"/>
      <c r="G5410" s="169"/>
      <c r="H5410" s="3521"/>
      <c r="I5410" s="161"/>
      <c r="J5410" s="198"/>
      <c r="K5410" s="2053"/>
      <c r="L5410" s="2042"/>
      <c r="M5410" s="2042"/>
      <c r="N5410" s="2042"/>
      <c r="R5410" s="1095" t="str">
        <f>IF(B5410="","",COUNTIF('Breakdown (B)'!$D$147:$D$1323,B5410))</f>
        <v/>
      </c>
    </row>
    <row r="5411" spans="1:18" s="1088" customFormat="1" ht="25.5">
      <c r="A5411" s="1088" t="s">
        <v>959</v>
      </c>
      <c r="B5411" s="3490">
        <f>B5389+1</f>
        <v>243</v>
      </c>
      <c r="C5411" s="1089" t="s">
        <v>4026</v>
      </c>
      <c r="D5411" s="1090" t="s">
        <v>4021</v>
      </c>
      <c r="E5411" s="1091" t="s">
        <v>276</v>
      </c>
      <c r="F5411" s="1090" t="s">
        <v>4022</v>
      </c>
      <c r="G5411" s="1092" t="s">
        <v>276</v>
      </c>
      <c r="H5411" s="3520"/>
      <c r="I5411" s="1093"/>
      <c r="J5411" s="1093"/>
      <c r="K5411" s="2052"/>
      <c r="L5411" s="2043"/>
      <c r="M5411" s="2043">
        <f>J5416</f>
        <v>61282.254759090902</v>
      </c>
      <c r="N5411" s="2043"/>
      <c r="O5411" s="1094">
        <f>J5416</f>
        <v>61282.254759090902</v>
      </c>
      <c r="P5411" s="1088">
        <f>IF(B5411=" ",0,(M5411+N5411+O5411)*1.02*1.055*1.06*1.1)</f>
        <v>153785.68569547302</v>
      </c>
      <c r="R5411" s="1095">
        <f>IF(B5411="","",COUNTIF('Breakdown (B)'!$D$147:$D$1323,B5411))</f>
        <v>1</v>
      </c>
    </row>
    <row r="5412" spans="1:18">
      <c r="B5412" s="3494"/>
      <c r="C5412" s="159" t="str">
        <f>IF(D5412=$D$45,"A.",IF(D5412=$D$47,"B.",IF(D5412=$D$50,"C.",IF(D5412=$D$52,"D.",IF(D5412=$D$53,"E.",IF(D5412=$D$54,"F.",IF(D5412=$D$55,"G.",IF(D5412=$D$56,"H.","I."))))))))</f>
        <v>A.</v>
      </c>
      <c r="D5412" s="160" t="s">
        <v>1479</v>
      </c>
      <c r="E5412" s="192"/>
      <c r="F5412" s="160" t="s">
        <v>64</v>
      </c>
      <c r="G5412" s="192"/>
      <c r="H5412" s="3525"/>
      <c r="I5412" s="162"/>
      <c r="J5412" s="996">
        <v>0</v>
      </c>
      <c r="K5412" s="2053"/>
      <c r="L5412" s="2042"/>
      <c r="M5412" s="2042"/>
      <c r="N5412" s="2042"/>
      <c r="R5412" s="1095" t="str">
        <f>IF(B5412="","",COUNTIF('Breakdown (B)'!$D$147:$D$1323,B5412))</f>
        <v/>
      </c>
    </row>
    <row r="5413" spans="1:18">
      <c r="B5413" s="3507"/>
      <c r="C5413" s="1787"/>
      <c r="D5413" s="1788"/>
      <c r="E5413" s="1796"/>
      <c r="F5413" s="1788"/>
      <c r="G5413" s="1796"/>
      <c r="H5413" s="3553"/>
      <c r="I5413" s="1788"/>
      <c r="J5413" s="1699"/>
      <c r="K5413" s="2065"/>
      <c r="L5413" s="2042"/>
      <c r="M5413" s="2042"/>
      <c r="N5413" s="2042"/>
      <c r="R5413" s="1095"/>
    </row>
    <row r="5414" spans="1:18" s="155" customFormat="1">
      <c r="B5414" s="3494"/>
      <c r="C5414" s="159" t="str">
        <f>IF(D5414=$D$45,"A.",IF(D5414=$D$47,"B.",IF(D5414=$D$50,"C.",IF(D5414=$D$52,"D.",IF(D5414=$D$53,"E.",IF(D5414=$D$54,"F.",IF(D5414=$D$55,"G.",IF(D5414=$D$56,"H.","I."))))))))</f>
        <v>B.</v>
      </c>
      <c r="D5414" s="210" t="s">
        <v>969</v>
      </c>
      <c r="E5414" s="166"/>
      <c r="F5414" s="160" t="s">
        <v>1482</v>
      </c>
      <c r="G5414" s="166"/>
      <c r="H5414" s="3539"/>
      <c r="I5414" s="161"/>
      <c r="J5414" s="996">
        <v>0</v>
      </c>
      <c r="K5414" s="2057"/>
      <c r="L5414" s="2042"/>
      <c r="M5414" s="2042"/>
      <c r="N5414" s="2042"/>
      <c r="R5414" s="1095" t="str">
        <f>IF(B5414="","",COUNTIF('Breakdown (B)'!$D$147:$D$1323,B5414))</f>
        <v/>
      </c>
    </row>
    <row r="5415" spans="1:18">
      <c r="B5415" s="3494"/>
      <c r="C5415" s="426"/>
      <c r="D5415" s="163"/>
      <c r="E5415" s="165"/>
      <c r="F5415" s="162"/>
      <c r="G5415" s="165"/>
      <c r="H5415" s="3521"/>
      <c r="I5415" s="162"/>
      <c r="J5415" s="196"/>
      <c r="K5415" s="2053"/>
      <c r="L5415" s="2042"/>
      <c r="M5415" s="2042"/>
      <c r="N5415" s="2042"/>
      <c r="R5415" s="1095" t="str">
        <f>IF(B5415="","",COUNTIF('Breakdown (B)'!$D$147:$D$1323,B5415))</f>
        <v/>
      </c>
    </row>
    <row r="5416" spans="1:18">
      <c r="B5416" s="3494"/>
      <c r="C5416" s="159" t="str">
        <f>IF(D5416=$D$45,"A.",IF(D5416=$D$47,"B.",IF(D5416=$D$50,"C.",IF(D5416=$D$52,"D.",IF(D5416=$D$53,"E.",IF(D5416=$D$54,"F.",IF(D5416=$D$55,"G.",IF(D5416=$D$56,"H.","I."))))))))</f>
        <v>C.</v>
      </c>
      <c r="D5416" s="160" t="s">
        <v>970</v>
      </c>
      <c r="E5416" s="165"/>
      <c r="F5416" s="160" t="s">
        <v>1483</v>
      </c>
      <c r="G5416" s="165"/>
      <c r="H5416" s="3521"/>
      <c r="I5416" s="162"/>
      <c r="J5416" s="996">
        <f>SUM(J5417:J5417)</f>
        <v>61282.254759090902</v>
      </c>
      <c r="K5416" s="2057"/>
      <c r="L5416" s="2042"/>
      <c r="M5416" s="2042"/>
      <c r="N5416" s="2042"/>
      <c r="R5416" s="1095" t="str">
        <f>IF(B5416="","",COUNTIF('Breakdown (B)'!$D$147:$D$1323,B5416))</f>
        <v/>
      </c>
    </row>
    <row r="5417" spans="1:18">
      <c r="B5417" s="3494"/>
      <c r="C5417" s="1561"/>
      <c r="D5417" s="199" t="s">
        <v>3655</v>
      </c>
      <c r="E5417" s="200" t="s">
        <v>789</v>
      </c>
      <c r="F5417" s="308" t="s">
        <v>4023</v>
      </c>
      <c r="G5417" s="427" t="s">
        <v>1547</v>
      </c>
      <c r="H5417" s="3521">
        <f>(1.439/100)</f>
        <v>1.439E-2</v>
      </c>
      <c r="I5417" s="162">
        <f>VLOOKUP(D5417,equiment,15,0)</f>
        <v>4258669.5454545449</v>
      </c>
      <c r="J5417" s="196">
        <f>H5417*I5417</f>
        <v>61282.254759090902</v>
      </c>
      <c r="K5417" s="2053"/>
      <c r="L5417" s="2042"/>
      <c r="M5417" s="2042"/>
      <c r="N5417" s="2042"/>
      <c r="R5417" s="1095" t="str">
        <f>IF(B5417="","",COUNTIF('Breakdown (B)'!$D$147:$D$1323,B5417))</f>
        <v/>
      </c>
    </row>
    <row r="5418" spans="1:18">
      <c r="B5418" s="3494"/>
      <c r="C5418" s="426"/>
      <c r="D5418" s="174"/>
      <c r="E5418" s="187"/>
      <c r="F5418" s="174"/>
      <c r="G5418" s="187"/>
      <c r="H5418" s="3521" t="s">
        <v>79</v>
      </c>
      <c r="I5418" s="162"/>
      <c r="J5418" s="196"/>
      <c r="K5418" s="2053"/>
      <c r="L5418" s="2042"/>
      <c r="M5418" s="2042"/>
      <c r="N5418" s="2042"/>
      <c r="R5418" s="1095" t="str">
        <f>IF(B5418="","",COUNTIF('Breakdown (B)'!$D$147:$D$1323,B5418))</f>
        <v/>
      </c>
    </row>
    <row r="5419" spans="1:18" hidden="1">
      <c r="B5419" s="3494"/>
      <c r="C5419" s="159" t="str">
        <f t="shared" ref="C5419:C5424" si="239">IF(D5419=$D$45,"A.",IF(D5419=$D$47,"B.",IF(D5419=$D$50,"C.",IF(D5419=$D$52,"D.",IF(D5419=$D$53,"E.",IF(D5419=$D$54,"F.",IF(D5419=$D$55,"G.",IF(D5419=$D$56,"H.","I."))))))))</f>
        <v>D.</v>
      </c>
      <c r="D5419" s="168" t="s">
        <v>539</v>
      </c>
      <c r="E5419" s="192"/>
      <c r="F5419" s="168" t="s">
        <v>542</v>
      </c>
      <c r="G5419" s="192"/>
      <c r="H5419" s="3525"/>
      <c r="I5419" s="162"/>
      <c r="J5419" s="196">
        <f>J5412+J5414+J5416</f>
        <v>61282.254759090902</v>
      </c>
      <c r="K5419" s="2053"/>
      <c r="L5419" s="2042"/>
      <c r="M5419" s="2042"/>
      <c r="N5419" s="2042"/>
      <c r="R5419" s="1095" t="str">
        <f>IF(B5419="","",COUNTIF('Breakdown (B)'!$D$147:$D$1323,B5419))</f>
        <v/>
      </c>
    </row>
    <row r="5420" spans="1:18" hidden="1">
      <c r="B5420" s="3494"/>
      <c r="C5420" s="159" t="str">
        <f t="shared" si="239"/>
        <v>E.</v>
      </c>
      <c r="D5420" s="168" t="s">
        <v>499</v>
      </c>
      <c r="E5420" s="192"/>
      <c r="F5420" s="168" t="s">
        <v>500</v>
      </c>
      <c r="G5420" s="192"/>
      <c r="H5420" s="3525"/>
      <c r="I5420" s="162"/>
      <c r="J5420" s="196">
        <f>2%*J5419</f>
        <v>1225.6450951818181</v>
      </c>
      <c r="K5420" s="2053"/>
      <c r="L5420" s="2042"/>
      <c r="M5420" s="2042"/>
      <c r="N5420" s="2042"/>
      <c r="R5420" s="1095" t="str">
        <f>IF(B5420="","",COUNTIF('Breakdown (B)'!$D$147:$D$1323,B5420))</f>
        <v/>
      </c>
    </row>
    <row r="5421" spans="1:18" hidden="1">
      <c r="B5421" s="3494"/>
      <c r="C5421" s="159" t="str">
        <f t="shared" si="239"/>
        <v>F.</v>
      </c>
      <c r="D5421" s="168" t="s">
        <v>540</v>
      </c>
      <c r="E5421" s="192"/>
      <c r="F5421" s="168" t="s">
        <v>543</v>
      </c>
      <c r="G5421" s="192"/>
      <c r="H5421" s="3521"/>
      <c r="I5421" s="162"/>
      <c r="J5421" s="196">
        <f>SUM(J5419:J5420)</f>
        <v>62507.89985427272</v>
      </c>
      <c r="K5421" s="2053"/>
      <c r="L5421" s="2042"/>
      <c r="M5421" s="2042"/>
      <c r="N5421" s="2042"/>
      <c r="R5421" s="1095" t="str">
        <f>IF(B5421="","",COUNTIF('Breakdown (B)'!$D$147:$D$1323,B5421))</f>
        <v/>
      </c>
    </row>
    <row r="5422" spans="1:18" hidden="1">
      <c r="B5422" s="3494"/>
      <c r="C5422" s="159" t="str">
        <f t="shared" si="239"/>
        <v>G.</v>
      </c>
      <c r="D5422" s="168" t="s">
        <v>541</v>
      </c>
      <c r="E5422" s="192"/>
      <c r="F5422" s="168" t="s">
        <v>544</v>
      </c>
      <c r="G5422" s="192"/>
      <c r="H5422" s="3521"/>
      <c r="I5422" s="162"/>
      <c r="J5422" s="196">
        <f>5.5%*J5421</f>
        <v>3437.9344919849996</v>
      </c>
      <c r="K5422" s="2053"/>
      <c r="L5422" s="2042"/>
      <c r="M5422" s="2042"/>
      <c r="N5422" s="2042"/>
      <c r="R5422" s="1095" t="str">
        <f>IF(B5422="","",COUNTIF('Breakdown (B)'!$D$147:$D$1323,B5422))</f>
        <v/>
      </c>
    </row>
    <row r="5423" spans="1:18" hidden="1">
      <c r="B5423" s="3494"/>
      <c r="C5423" s="159" t="str">
        <f t="shared" si="239"/>
        <v>H.</v>
      </c>
      <c r="D5423" s="168" t="s">
        <v>479</v>
      </c>
      <c r="E5423" s="192"/>
      <c r="F5423" s="168" t="s">
        <v>478</v>
      </c>
      <c r="G5423" s="192"/>
      <c r="H5423" s="3521"/>
      <c r="I5423" s="162"/>
      <c r="J5423" s="196">
        <f>6%*SUM(J5421:J5422)</f>
        <v>3956.7500607754628</v>
      </c>
      <c r="K5423" s="2053"/>
      <c r="L5423" s="2042"/>
      <c r="M5423" s="2042"/>
      <c r="N5423" s="2042"/>
      <c r="R5423" s="1095" t="str">
        <f>IF(B5423="","",COUNTIF('Breakdown (B)'!$D$147:$D$1323,B5423))</f>
        <v/>
      </c>
    </row>
    <row r="5424" spans="1:18" ht="15" hidden="1" customHeight="1">
      <c r="B5424" s="3494"/>
      <c r="C5424" s="159" t="str">
        <f t="shared" si="239"/>
        <v>I.</v>
      </c>
      <c r="D5424" s="168" t="s">
        <v>1370</v>
      </c>
      <c r="E5424" s="192"/>
      <c r="F5424" s="168" t="s">
        <v>440</v>
      </c>
      <c r="G5424" s="192"/>
      <c r="H5424" s="3521"/>
      <c r="I5424" s="162"/>
      <c r="J5424" s="196">
        <f>SUM(J5421:J5423)</f>
        <v>69902.58440703318</v>
      </c>
      <c r="K5424" s="2053"/>
      <c r="L5424" s="2042"/>
      <c r="M5424" s="2042"/>
      <c r="N5424" s="2042"/>
      <c r="R5424" s="1095" t="str">
        <f>IF(B5424="","",COUNTIF('Breakdown (B)'!$D$147:$D$1323,B5424))</f>
        <v/>
      </c>
    </row>
    <row r="5425" spans="1:18" ht="15" hidden="1" customHeight="1">
      <c r="B5425" s="3494"/>
      <c r="C5425" s="159" t="s">
        <v>1666</v>
      </c>
      <c r="D5425" s="168" t="s">
        <v>1667</v>
      </c>
      <c r="E5425" s="192"/>
      <c r="F5425" s="168" t="s">
        <v>1668</v>
      </c>
      <c r="G5425" s="192"/>
      <c r="H5425" s="3522"/>
      <c r="I5425" s="196"/>
      <c r="J5425" s="196">
        <f>J5424*10%</f>
        <v>6990.2584407033182</v>
      </c>
      <c r="K5425" s="2053"/>
      <c r="L5425" s="2030"/>
      <c r="M5425" s="2030"/>
      <c r="N5425" s="2030"/>
      <c r="O5425" s="146"/>
      <c r="R5425" s="1095" t="str">
        <f>IF(B5425="","",COUNTIF('Breakdown (B)'!$D$147:$D$1323,B5425))</f>
        <v/>
      </c>
    </row>
    <row r="5426" spans="1:18" ht="15" hidden="1" customHeight="1">
      <c r="B5426" s="3491"/>
      <c r="C5426" s="159" t="s">
        <v>2653</v>
      </c>
      <c r="D5426" s="168" t="s">
        <v>2652</v>
      </c>
      <c r="E5426" s="192"/>
      <c r="F5426" s="168" t="s">
        <v>2654</v>
      </c>
      <c r="G5426" s="192"/>
      <c r="H5426" s="3522"/>
      <c r="I5426" s="196"/>
      <c r="J5426" s="196">
        <f>SUM(J5424:J5425)*2%</f>
        <v>1537.8568569547299</v>
      </c>
      <c r="K5426" s="2053"/>
      <c r="L5426" s="2030"/>
      <c r="M5426" s="2030"/>
      <c r="N5426" s="2030"/>
      <c r="O5426" s="146"/>
      <c r="R5426" s="1095" t="str">
        <f>IF(B5426="","",COUNTIF('Breakdown (B)'!$D$147:$D$1323,B5426))</f>
        <v/>
      </c>
    </row>
    <row r="5427" spans="1:18" s="155" customFormat="1" ht="13.5" hidden="1" customHeight="1">
      <c r="B5427" s="3492"/>
      <c r="C5427" s="428">
        <f>B5411</f>
        <v>243</v>
      </c>
      <c r="D5427" s="210" t="s">
        <v>1669</v>
      </c>
      <c r="E5427" s="175"/>
      <c r="F5427" s="210" t="s">
        <v>1670</v>
      </c>
      <c r="G5427" s="175"/>
      <c r="H5427" s="3523"/>
      <c r="I5427" s="198"/>
      <c r="J5427" s="198">
        <f>SUM(J5424:J5426)</f>
        <v>78430.699704691229</v>
      </c>
      <c r="K5427" s="2053"/>
      <c r="L5427" s="2030"/>
      <c r="M5427" s="2030"/>
      <c r="N5427" s="2030"/>
      <c r="O5427" s="147"/>
      <c r="R5427" s="1095" t="str">
        <f>IF(B5427="","",COUNTIF('Breakdown (B)'!$D$147:$D$1323,B5427))</f>
        <v/>
      </c>
    </row>
    <row r="5428" spans="1:18" s="155" customFormat="1" hidden="1">
      <c r="B5428" s="3494"/>
      <c r="C5428" s="426"/>
      <c r="D5428" s="175"/>
      <c r="E5428" s="169"/>
      <c r="F5428" s="175"/>
      <c r="G5428" s="169"/>
      <c r="H5428" s="3521"/>
      <c r="I5428" s="161"/>
      <c r="J5428" s="198"/>
      <c r="K5428" s="2053"/>
      <c r="L5428" s="2042"/>
      <c r="M5428" s="2042"/>
      <c r="N5428" s="2042"/>
      <c r="R5428" s="1095" t="str">
        <f>IF(B5428="","",COUNTIF('Breakdown (B)'!$D$147:$D$1323,B5428))</f>
        <v/>
      </c>
    </row>
    <row r="5429" spans="1:18" s="1088" customFormat="1" ht="38.25">
      <c r="A5429" s="1088" t="s">
        <v>959</v>
      </c>
      <c r="B5429" s="3490">
        <f>B5411+1</f>
        <v>244</v>
      </c>
      <c r="C5429" s="1089" t="s">
        <v>4025</v>
      </c>
      <c r="D5429" s="1090" t="s">
        <v>4030</v>
      </c>
      <c r="E5429" s="1091" t="s">
        <v>276</v>
      </c>
      <c r="F5429" s="1090" t="s">
        <v>4024</v>
      </c>
      <c r="G5429" s="1092" t="s">
        <v>276</v>
      </c>
      <c r="H5429" s="3520"/>
      <c r="I5429" s="1093"/>
      <c r="J5429" s="1093"/>
      <c r="K5429" s="2052"/>
      <c r="L5429" s="2043"/>
      <c r="M5429" s="2043">
        <f>J5434</f>
        <v>601153.79303636355</v>
      </c>
      <c r="N5429" s="2043"/>
      <c r="O5429" s="1094">
        <f>J5434</f>
        <v>601153.79303636355</v>
      </c>
      <c r="P5429" s="1088">
        <f>IF(B5429=" ",0,(M5429+N5429+O5429)*1.02*1.055*1.06*1.1)</f>
        <v>1508574.5234727568</v>
      </c>
      <c r="R5429" s="1095">
        <f>IF(B5429="","",COUNTIF('Breakdown (B)'!$D$147:$D$1323,B5429))</f>
        <v>1</v>
      </c>
    </row>
    <row r="5430" spans="1:18">
      <c r="B5430" s="3494"/>
      <c r="C5430" s="159" t="str">
        <f>IF(D5430=$D$45,"A.",IF(D5430=$D$47,"B.",IF(D5430=$D$50,"C.",IF(D5430=$D$52,"D.",IF(D5430=$D$53,"E.",IF(D5430=$D$54,"F.",IF(D5430=$D$55,"G.",IF(D5430=$D$56,"H.","I."))))))))</f>
        <v>A.</v>
      </c>
      <c r="D5430" s="160" t="s">
        <v>1479</v>
      </c>
      <c r="E5430" s="192"/>
      <c r="F5430" s="160" t="s">
        <v>64</v>
      </c>
      <c r="G5430" s="192"/>
      <c r="H5430" s="3525"/>
      <c r="I5430" s="162"/>
      <c r="J5430" s="996">
        <v>0</v>
      </c>
      <c r="K5430" s="2053"/>
      <c r="L5430" s="2042"/>
      <c r="M5430" s="2042"/>
      <c r="N5430" s="2042"/>
      <c r="R5430" s="1095" t="str">
        <f>IF(B5430="","",COUNTIF('Breakdown (B)'!$D$147:$D$1323,B5430))</f>
        <v/>
      </c>
    </row>
    <row r="5431" spans="1:18">
      <c r="B5431" s="3507"/>
      <c r="C5431" s="1787"/>
      <c r="D5431" s="1788"/>
      <c r="E5431" s="1796"/>
      <c r="F5431" s="1788"/>
      <c r="G5431" s="1796"/>
      <c r="H5431" s="3553"/>
      <c r="I5431" s="1788"/>
      <c r="J5431" s="1699"/>
      <c r="K5431" s="2065"/>
      <c r="L5431" s="2042"/>
      <c r="M5431" s="2042"/>
      <c r="N5431" s="2042"/>
      <c r="R5431" s="1095"/>
    </row>
    <row r="5432" spans="1:18" s="155" customFormat="1">
      <c r="B5432" s="3494"/>
      <c r="C5432" s="159" t="str">
        <f>IF(D5432=$D$45,"A.",IF(D5432=$D$47,"B.",IF(D5432=$D$50,"C.",IF(D5432=$D$52,"D.",IF(D5432=$D$53,"E.",IF(D5432=$D$54,"F.",IF(D5432=$D$55,"G.",IF(D5432=$D$56,"H.","I."))))))))</f>
        <v>B.</v>
      </c>
      <c r="D5432" s="210" t="s">
        <v>969</v>
      </c>
      <c r="E5432" s="166"/>
      <c r="F5432" s="160" t="s">
        <v>1482</v>
      </c>
      <c r="G5432" s="166"/>
      <c r="H5432" s="3539"/>
      <c r="I5432" s="161"/>
      <c r="J5432" s="996">
        <v>0</v>
      </c>
      <c r="K5432" s="2057"/>
      <c r="L5432" s="2042"/>
      <c r="M5432" s="2042"/>
      <c r="N5432" s="2042"/>
      <c r="R5432" s="1095" t="str">
        <f>IF(B5432="","",COUNTIF('Breakdown (B)'!$D$147:$D$1323,B5432))</f>
        <v/>
      </c>
    </row>
    <row r="5433" spans="1:18">
      <c r="B5433" s="3494"/>
      <c r="C5433" s="426"/>
      <c r="D5433" s="163"/>
      <c r="E5433" s="165"/>
      <c r="F5433" s="162"/>
      <c r="G5433" s="165"/>
      <c r="H5433" s="3521"/>
      <c r="I5433" s="162"/>
      <c r="J5433" s="196"/>
      <c r="K5433" s="2053"/>
      <c r="L5433" s="2042"/>
      <c r="M5433" s="2042"/>
      <c r="N5433" s="2042"/>
      <c r="R5433" s="1095" t="str">
        <f>IF(B5433="","",COUNTIF('Breakdown (B)'!$D$147:$D$1323,B5433))</f>
        <v/>
      </c>
    </row>
    <row r="5434" spans="1:18">
      <c r="B5434" s="3494"/>
      <c r="C5434" s="159" t="str">
        <f>IF(D5434=$D$45,"A.",IF(D5434=$D$47,"B.",IF(D5434=$D$50,"C.",IF(D5434=$D$52,"D.",IF(D5434=$D$53,"E.",IF(D5434=$D$54,"F.",IF(D5434=$D$55,"G.",IF(D5434=$D$56,"H.","I."))))))))</f>
        <v>C.</v>
      </c>
      <c r="D5434" s="160" t="s">
        <v>970</v>
      </c>
      <c r="E5434" s="165"/>
      <c r="F5434" s="160" t="s">
        <v>1483</v>
      </c>
      <c r="G5434" s="165"/>
      <c r="H5434" s="3521"/>
      <c r="I5434" s="162"/>
      <c r="J5434" s="996">
        <f>SUM(J5435:J5437)</f>
        <v>601153.79303636355</v>
      </c>
      <c r="K5434" s="2057"/>
      <c r="L5434" s="2042"/>
      <c r="M5434" s="2042"/>
      <c r="N5434" s="2042"/>
      <c r="R5434" s="1095" t="str">
        <f>IF(B5434="","",COUNTIF('Breakdown (B)'!$D$147:$D$1323,B5434))</f>
        <v/>
      </c>
    </row>
    <row r="5435" spans="1:18">
      <c r="B5435" s="3494"/>
      <c r="C5435" s="1561"/>
      <c r="D5435" s="199" t="s">
        <v>3655</v>
      </c>
      <c r="E5435" s="200" t="s">
        <v>789</v>
      </c>
      <c r="F5435" s="308" t="s">
        <v>3661</v>
      </c>
      <c r="G5435" s="427" t="s">
        <v>1547</v>
      </c>
      <c r="H5435" s="3521">
        <f>(1.906/100)</f>
        <v>1.9060000000000001E-2</v>
      </c>
      <c r="I5435" s="162">
        <f>VLOOKUP(D5435,equiment,15,0)</f>
        <v>4258669.5454545449</v>
      </c>
      <c r="J5435" s="196">
        <f>H5435*I5435</f>
        <v>81170.241536363625</v>
      </c>
      <c r="K5435" s="2053"/>
      <c r="L5435" s="2042"/>
      <c r="M5435" s="2042"/>
      <c r="N5435" s="2042"/>
      <c r="R5435" s="1095" t="str">
        <f>IF(B5435="","",COUNTIF('Breakdown (B)'!$D$147:$D$1323,B5435))</f>
        <v/>
      </c>
    </row>
    <row r="5436" spans="1:18">
      <c r="B5436" s="3494"/>
      <c r="C5436" s="1561"/>
      <c r="D5436" s="199" t="s">
        <v>3655</v>
      </c>
      <c r="E5436" s="200" t="s">
        <v>789</v>
      </c>
      <c r="F5436" s="308" t="s">
        <v>4027</v>
      </c>
      <c r="G5436" s="427" t="s">
        <v>1547</v>
      </c>
      <c r="H5436" s="3521">
        <f>(0.407/100)*(7-1)</f>
        <v>2.4419999999999997E-2</v>
      </c>
      <c r="I5436" s="162">
        <f>VLOOKUP(D5436,equiment,15,0)</f>
        <v>4258669.5454545449</v>
      </c>
      <c r="J5436" s="196">
        <f>H5436*I5436</f>
        <v>103996.71029999998</v>
      </c>
      <c r="K5436" s="2053"/>
      <c r="L5436" s="2042"/>
      <c r="M5436" s="2042"/>
      <c r="N5436" s="2042"/>
      <c r="R5436" s="1095" t="str">
        <f>IF(B5436="","",COUNTIF('Breakdown (B)'!$D$147:$D$1323,B5436))</f>
        <v/>
      </c>
    </row>
    <row r="5437" spans="1:18">
      <c r="B5437" s="3494"/>
      <c r="C5437" s="1561"/>
      <c r="D5437" s="199" t="s">
        <v>3655</v>
      </c>
      <c r="E5437" s="200" t="s">
        <v>789</v>
      </c>
      <c r="F5437" s="308" t="s">
        <v>4029</v>
      </c>
      <c r="G5437" s="427" t="s">
        <v>1547</v>
      </c>
      <c r="H5437" s="3521">
        <f>(0.407/100)*(31-7)</f>
        <v>9.7679999999999989E-2</v>
      </c>
      <c r="I5437" s="162">
        <f>VLOOKUP(D5437,equiment,15,0)</f>
        <v>4258669.5454545449</v>
      </c>
      <c r="J5437" s="196">
        <f>H5437*I5437</f>
        <v>415986.84119999991</v>
      </c>
      <c r="K5437" s="2053"/>
      <c r="L5437" s="2042"/>
      <c r="M5437" s="2042"/>
      <c r="N5437" s="2042"/>
      <c r="R5437" s="1095" t="str">
        <f>IF(B5437="","",COUNTIF('Breakdown (B)'!$D$147:$D$1323,B5437))</f>
        <v/>
      </c>
    </row>
    <row r="5438" spans="1:18">
      <c r="B5438" s="3494"/>
      <c r="C5438" s="426"/>
      <c r="D5438" s="174"/>
      <c r="E5438" s="187"/>
      <c r="F5438" s="174"/>
      <c r="G5438" s="187"/>
      <c r="H5438" s="3521" t="s">
        <v>79</v>
      </c>
      <c r="I5438" s="162"/>
      <c r="J5438" s="196"/>
      <c r="K5438" s="2053"/>
      <c r="L5438" s="2042"/>
      <c r="M5438" s="2042"/>
      <c r="N5438" s="2042"/>
      <c r="R5438" s="1095" t="str">
        <f>IF(B5438="","",COUNTIF('Breakdown (B)'!$D$147:$D$1323,B5438))</f>
        <v/>
      </c>
    </row>
    <row r="5439" spans="1:18" hidden="1">
      <c r="B5439" s="3494"/>
      <c r="C5439" s="159" t="str">
        <f t="shared" ref="C5439:C5444" si="240">IF(D5439=$D$45,"A.",IF(D5439=$D$47,"B.",IF(D5439=$D$50,"C.",IF(D5439=$D$52,"D.",IF(D5439=$D$53,"E.",IF(D5439=$D$54,"F.",IF(D5439=$D$55,"G.",IF(D5439=$D$56,"H.","I."))))))))</f>
        <v>D.</v>
      </c>
      <c r="D5439" s="168" t="s">
        <v>539</v>
      </c>
      <c r="E5439" s="192"/>
      <c r="F5439" s="168" t="s">
        <v>542</v>
      </c>
      <c r="G5439" s="192"/>
      <c r="H5439" s="3525"/>
      <c r="I5439" s="162"/>
      <c r="J5439" s="196">
        <f>J5430+J5432+J5434</f>
        <v>601153.79303636355</v>
      </c>
      <c r="K5439" s="2053"/>
      <c r="L5439" s="2042"/>
      <c r="M5439" s="2042"/>
      <c r="N5439" s="2042"/>
      <c r="R5439" s="1095" t="str">
        <f>IF(B5439="","",COUNTIF('Breakdown (B)'!$D$147:$D$1323,B5439))</f>
        <v/>
      </c>
    </row>
    <row r="5440" spans="1:18" hidden="1">
      <c r="B5440" s="3494"/>
      <c r="C5440" s="159" t="str">
        <f t="shared" si="240"/>
        <v>E.</v>
      </c>
      <c r="D5440" s="168" t="s">
        <v>499</v>
      </c>
      <c r="E5440" s="192"/>
      <c r="F5440" s="168" t="s">
        <v>500</v>
      </c>
      <c r="G5440" s="192"/>
      <c r="H5440" s="3525"/>
      <c r="I5440" s="162"/>
      <c r="J5440" s="196">
        <f>2%*J5439</f>
        <v>12023.075860727271</v>
      </c>
      <c r="K5440" s="2053"/>
      <c r="L5440" s="2042"/>
      <c r="M5440" s="2042"/>
      <c r="N5440" s="2042"/>
      <c r="R5440" s="1095" t="str">
        <f>IF(B5440="","",COUNTIF('Breakdown (B)'!$D$147:$D$1323,B5440))</f>
        <v/>
      </c>
    </row>
    <row r="5441" spans="1:19" hidden="1">
      <c r="B5441" s="3494"/>
      <c r="C5441" s="159" t="str">
        <f t="shared" si="240"/>
        <v>F.</v>
      </c>
      <c r="D5441" s="168" t="s">
        <v>540</v>
      </c>
      <c r="E5441" s="192"/>
      <c r="F5441" s="168" t="s">
        <v>543</v>
      </c>
      <c r="G5441" s="192"/>
      <c r="H5441" s="3521"/>
      <c r="I5441" s="162"/>
      <c r="J5441" s="196">
        <f>SUM(J5439:J5440)</f>
        <v>613176.86889709078</v>
      </c>
      <c r="K5441" s="2053"/>
      <c r="L5441" s="2042"/>
      <c r="M5441" s="2042"/>
      <c r="N5441" s="2042"/>
      <c r="R5441" s="1095" t="str">
        <f>IF(B5441="","",COUNTIF('Breakdown (B)'!$D$147:$D$1323,B5441))</f>
        <v/>
      </c>
    </row>
    <row r="5442" spans="1:19" hidden="1">
      <c r="B5442" s="3494"/>
      <c r="C5442" s="159" t="str">
        <f t="shared" si="240"/>
        <v>G.</v>
      </c>
      <c r="D5442" s="168" t="s">
        <v>541</v>
      </c>
      <c r="E5442" s="192"/>
      <c r="F5442" s="168" t="s">
        <v>544</v>
      </c>
      <c r="G5442" s="192"/>
      <c r="H5442" s="3521"/>
      <c r="I5442" s="162"/>
      <c r="J5442" s="196">
        <f>5.5%*J5441</f>
        <v>33724.727789339995</v>
      </c>
      <c r="K5442" s="2053"/>
      <c r="L5442" s="2042"/>
      <c r="M5442" s="2042"/>
      <c r="N5442" s="2042"/>
      <c r="R5442" s="1095" t="str">
        <f>IF(B5442="","",COUNTIF('Breakdown (B)'!$D$147:$D$1323,B5442))</f>
        <v/>
      </c>
    </row>
    <row r="5443" spans="1:19" hidden="1">
      <c r="B5443" s="3494"/>
      <c r="C5443" s="159" t="str">
        <f t="shared" si="240"/>
        <v>H.</v>
      </c>
      <c r="D5443" s="168" t="s">
        <v>479</v>
      </c>
      <c r="E5443" s="192"/>
      <c r="F5443" s="168" t="s">
        <v>478</v>
      </c>
      <c r="G5443" s="192"/>
      <c r="H5443" s="3521"/>
      <c r="I5443" s="162"/>
      <c r="J5443" s="196">
        <f>6%*SUM(J5441:J5442)</f>
        <v>38814.095801185846</v>
      </c>
      <c r="K5443" s="2053"/>
      <c r="L5443" s="2042"/>
      <c r="M5443" s="2042"/>
      <c r="N5443" s="2042"/>
      <c r="R5443" s="1095" t="str">
        <f>IF(B5443="","",COUNTIF('Breakdown (B)'!$D$147:$D$1323,B5443))</f>
        <v/>
      </c>
    </row>
    <row r="5444" spans="1:19" ht="15" hidden="1" customHeight="1">
      <c r="B5444" s="3494"/>
      <c r="C5444" s="159" t="str">
        <f t="shared" si="240"/>
        <v>I.</v>
      </c>
      <c r="D5444" s="168" t="s">
        <v>1370</v>
      </c>
      <c r="E5444" s="192"/>
      <c r="F5444" s="168" t="s">
        <v>440</v>
      </c>
      <c r="G5444" s="192"/>
      <c r="H5444" s="3521"/>
      <c r="I5444" s="162"/>
      <c r="J5444" s="196">
        <f>SUM(J5441:J5443)</f>
        <v>685715.69248761656</v>
      </c>
      <c r="K5444" s="2053"/>
      <c r="L5444" s="2042"/>
      <c r="M5444" s="2042"/>
      <c r="N5444" s="2042"/>
      <c r="R5444" s="1095" t="str">
        <f>IF(B5444="","",COUNTIF('Breakdown (B)'!$D$147:$D$1323,B5444))</f>
        <v/>
      </c>
    </row>
    <row r="5445" spans="1:19" ht="15" hidden="1" customHeight="1">
      <c r="B5445" s="3494"/>
      <c r="C5445" s="159" t="s">
        <v>1666</v>
      </c>
      <c r="D5445" s="168" t="s">
        <v>1667</v>
      </c>
      <c r="E5445" s="192"/>
      <c r="F5445" s="168" t="s">
        <v>1668</v>
      </c>
      <c r="G5445" s="192"/>
      <c r="H5445" s="3522"/>
      <c r="I5445" s="196"/>
      <c r="J5445" s="196">
        <f>J5444*10%</f>
        <v>68571.569248761662</v>
      </c>
      <c r="K5445" s="2053"/>
      <c r="L5445" s="2030"/>
      <c r="M5445" s="2030"/>
      <c r="N5445" s="2030"/>
      <c r="O5445" s="146"/>
      <c r="R5445" s="1095" t="str">
        <f>IF(B5445="","",COUNTIF('Breakdown (B)'!$D$147:$D$1323,B5445))</f>
        <v/>
      </c>
    </row>
    <row r="5446" spans="1:19" ht="15" hidden="1" customHeight="1">
      <c r="B5446" s="3491"/>
      <c r="C5446" s="159" t="s">
        <v>2653</v>
      </c>
      <c r="D5446" s="168" t="s">
        <v>2652</v>
      </c>
      <c r="E5446" s="192"/>
      <c r="F5446" s="168" t="s">
        <v>2654</v>
      </c>
      <c r="G5446" s="192"/>
      <c r="H5446" s="3522"/>
      <c r="I5446" s="196"/>
      <c r="J5446" s="196">
        <f>SUM(J5444:J5445)*2%</f>
        <v>15085.745234727565</v>
      </c>
      <c r="K5446" s="2053"/>
      <c r="L5446" s="2030"/>
      <c r="M5446" s="2030"/>
      <c r="N5446" s="2030"/>
      <c r="O5446" s="146"/>
      <c r="R5446" s="1095" t="str">
        <f>IF(B5446="","",COUNTIF('Breakdown (B)'!$D$147:$D$1323,B5446))</f>
        <v/>
      </c>
    </row>
    <row r="5447" spans="1:19" s="155" customFormat="1" ht="13.5" hidden="1" customHeight="1">
      <c r="B5447" s="3492"/>
      <c r="C5447" s="428">
        <f>B5429</f>
        <v>244</v>
      </c>
      <c r="D5447" s="210" t="s">
        <v>1669</v>
      </c>
      <c r="E5447" s="175"/>
      <c r="F5447" s="210" t="s">
        <v>1670</v>
      </c>
      <c r="G5447" s="175"/>
      <c r="H5447" s="3523"/>
      <c r="I5447" s="198"/>
      <c r="J5447" s="198">
        <f>SUM(J5444:J5446)</f>
        <v>769373.0069711057</v>
      </c>
      <c r="K5447" s="2053"/>
      <c r="L5447" s="2030"/>
      <c r="M5447" s="2030"/>
      <c r="N5447" s="2030"/>
      <c r="O5447" s="147"/>
      <c r="R5447" s="1095" t="str">
        <f>IF(B5447="","",COUNTIF('Breakdown (B)'!$D$147:$D$1323,B5447))</f>
        <v/>
      </c>
    </row>
    <row r="5448" spans="1:19" s="155" customFormat="1" hidden="1">
      <c r="B5448" s="3494"/>
      <c r="C5448" s="426"/>
      <c r="D5448" s="175"/>
      <c r="E5448" s="169"/>
      <c r="F5448" s="175"/>
      <c r="G5448" s="169"/>
      <c r="H5448" s="3521"/>
      <c r="I5448" s="161"/>
      <c r="J5448" s="198"/>
      <c r="K5448" s="2053"/>
      <c r="L5448" s="2042"/>
      <c r="M5448" s="2042"/>
      <c r="N5448" s="2042"/>
      <c r="R5448" s="1095" t="str">
        <f>IF(B5448="","",COUNTIF('Breakdown (B)'!$D$147:$D$1323,B5448))</f>
        <v/>
      </c>
    </row>
    <row r="5449" spans="1:19" s="1088" customFormat="1" ht="25.5">
      <c r="A5449" s="1088" t="s">
        <v>959</v>
      </c>
      <c r="B5449" s="3490">
        <f>B5429+1</f>
        <v>245</v>
      </c>
      <c r="C5449" s="1089" t="s">
        <v>5793</v>
      </c>
      <c r="D5449" s="1090" t="s">
        <v>2404</v>
      </c>
      <c r="E5449" s="1091" t="s">
        <v>936</v>
      </c>
      <c r="F5449" s="1090" t="s">
        <v>562</v>
      </c>
      <c r="G5449" s="1092" t="s">
        <v>935</v>
      </c>
      <c r="H5449" s="3520"/>
      <c r="I5449" s="1093"/>
      <c r="J5449" s="1093"/>
      <c r="K5449" s="2052">
        <f>J5450</f>
        <v>17640</v>
      </c>
      <c r="L5449" s="2043">
        <f>J5455</f>
        <v>459601.04000000004</v>
      </c>
      <c r="M5449" s="2043">
        <f>J5459</f>
        <v>256106.89066880001</v>
      </c>
      <c r="N5449" s="2043"/>
      <c r="O5449" s="1094">
        <f>J5459</f>
        <v>256106.89066880001</v>
      </c>
      <c r="P5449" s="1088">
        <f>IF(B5449=" ",0,(M5449+N5449+O5449)*1.02*1.055*1.06*1.1)</f>
        <v>642691.32961355837</v>
      </c>
      <c r="R5449" s="1095">
        <f>IF(B5449="","",COUNTIF('Breakdown (B)'!$D$147:$D$1323,B5449))</f>
        <v>1</v>
      </c>
    </row>
    <row r="5450" spans="1:19">
      <c r="B5450" s="3494"/>
      <c r="C5450" s="159" t="str">
        <f>IF(D5450=$D$45,"A.",IF(D5450=$D$47,"B.",IF(D5450=$D$50,"C.",IF(D5450=$D$52,"D.",IF(D5450=$D$53,"E.",IF(D5450=$D$54,"F.",IF(D5450=$D$55,"G.",IF(D5450=$D$56,"H.","I."))))))))</f>
        <v>A.</v>
      </c>
      <c r="D5450" s="160" t="s">
        <v>1479</v>
      </c>
      <c r="E5450" s="192"/>
      <c r="F5450" s="160" t="s">
        <v>64</v>
      </c>
      <c r="G5450" s="192"/>
      <c r="H5450" s="3525"/>
      <c r="I5450" s="162"/>
      <c r="J5450" s="996">
        <f>SUM(J5451:J5453)</f>
        <v>17640</v>
      </c>
      <c r="K5450" s="2053"/>
      <c r="L5450" s="2042"/>
      <c r="M5450" s="2042"/>
      <c r="N5450" s="2042"/>
      <c r="Q5450" s="153">
        <v>17640</v>
      </c>
      <c r="R5450" s="1095" t="str">
        <f>IF(B5450="","",COUNTIF('Breakdown (B)'!$D$147:$D$1323,B5450))</f>
        <v/>
      </c>
    </row>
    <row r="5451" spans="1:19">
      <c r="B5451" s="3494"/>
      <c r="C5451" s="426"/>
      <c r="D5451" s="3282" t="s">
        <v>5917</v>
      </c>
      <c r="E5451" s="192"/>
      <c r="F5451" s="162" t="s">
        <v>5776</v>
      </c>
      <c r="G5451" s="192" t="s">
        <v>270</v>
      </c>
      <c r="H5451" s="3525">
        <v>0.04</v>
      </c>
      <c r="I5451" s="162">
        <f>Material!$I$260</f>
        <v>40000</v>
      </c>
      <c r="J5451" s="196">
        <f>I5451*H5451</f>
        <v>1600</v>
      </c>
      <c r="K5451" s="2053"/>
      <c r="L5451" s="2042"/>
      <c r="M5451" s="2042"/>
      <c r="N5451" s="2042"/>
      <c r="R5451" s="1095" t="str">
        <f>IF(B5451="","",COUNTIF('Breakdown (B)'!$D$147:$D$1323,B5451))</f>
        <v/>
      </c>
    </row>
    <row r="5452" spans="1:19">
      <c r="B5452" s="3507"/>
      <c r="C5452" s="1787"/>
      <c r="D5452" s="3282" t="s">
        <v>5918</v>
      </c>
      <c r="E5452" s="1796"/>
      <c r="F5452" s="1788" t="s">
        <v>5777</v>
      </c>
      <c r="G5452" s="192" t="s">
        <v>270</v>
      </c>
      <c r="H5452" s="3553">
        <f>H5451</f>
        <v>0.04</v>
      </c>
      <c r="I5452" s="1788">
        <f>Material!$I$261</f>
        <v>380000</v>
      </c>
      <c r="J5452" s="196">
        <f t="shared" ref="J5452" si="241">I5452*H5452</f>
        <v>15200</v>
      </c>
      <c r="K5452" s="2065"/>
      <c r="L5452" s="2042"/>
      <c r="M5452" s="2042"/>
      <c r="N5452" s="2042"/>
      <c r="R5452" s="1095"/>
    </row>
    <row r="5453" spans="1:19">
      <c r="B5453" s="3494"/>
      <c r="C5453" s="159"/>
      <c r="D5453" s="202" t="s">
        <v>248</v>
      </c>
      <c r="E5453" s="427" t="s">
        <v>1098</v>
      </c>
      <c r="F5453" s="202" t="s">
        <v>715</v>
      </c>
      <c r="G5453" s="427" t="s">
        <v>1098</v>
      </c>
      <c r="H5453" s="3521">
        <v>5</v>
      </c>
      <c r="I5453" s="162"/>
      <c r="J5453" s="196">
        <f>SUM(J5451:J5452)*H5453%</f>
        <v>840</v>
      </c>
      <c r="K5453" s="2053"/>
      <c r="L5453" s="2042"/>
      <c r="M5453" s="2042"/>
      <c r="N5453" s="2042"/>
      <c r="R5453" s="1095" t="str">
        <f>IF(B5453="","",COUNTIF('Breakdown (B)'!$D$147:$D$1323,B5453))</f>
        <v/>
      </c>
    </row>
    <row r="5454" spans="1:19">
      <c r="B5454" s="3494"/>
      <c r="C5454" s="426"/>
      <c r="D5454" s="162"/>
      <c r="E5454" s="192"/>
      <c r="F5454" s="162"/>
      <c r="G5454" s="192"/>
      <c r="H5454" s="3525"/>
      <c r="I5454" s="162"/>
      <c r="J5454" s="196"/>
      <c r="K5454" s="2053"/>
      <c r="L5454" s="2042"/>
      <c r="M5454" s="2042"/>
      <c r="N5454" s="2042"/>
      <c r="R5454" s="1095" t="str">
        <f>IF(B5454="","",COUNTIF('Breakdown (B)'!$D$147:$D$1323,B5454))</f>
        <v/>
      </c>
    </row>
    <row r="5455" spans="1:19" s="155" customFormat="1" ht="13.5" customHeight="1">
      <c r="B5455" s="3494"/>
      <c r="C5455" s="159" t="s">
        <v>685</v>
      </c>
      <c r="D5455" s="996" t="s">
        <v>5775</v>
      </c>
      <c r="E5455" s="166"/>
      <c r="F5455" s="160" t="s">
        <v>5774</v>
      </c>
      <c r="G5455" s="1224"/>
      <c r="H5455" s="3539"/>
      <c r="I5455" s="161"/>
      <c r="J5455" s="996">
        <f>SUM(J5456:J5457)</f>
        <v>459601.04000000004</v>
      </c>
      <c r="K5455" s="2057"/>
      <c r="L5455" s="2042"/>
      <c r="M5455" s="2042"/>
      <c r="N5455" s="2042"/>
      <c r="Q5455" s="155">
        <v>370525.77777777781</v>
      </c>
      <c r="R5455" s="1095" t="str">
        <f>IF(B5455="","",COUNTIF('Breakdown (B)'!$D$147:$D$1323,B5455))</f>
        <v/>
      </c>
      <c r="S5455" s="155">
        <v>384410.16000000003</v>
      </c>
    </row>
    <row r="5456" spans="1:19">
      <c r="B5456" s="3494"/>
      <c r="C5456" s="426"/>
      <c r="D5456" s="3284" t="s">
        <v>5916</v>
      </c>
      <c r="E5456" s="165"/>
      <c r="F5456" s="162" t="s">
        <v>5772</v>
      </c>
      <c r="G5456" s="165" t="s">
        <v>1287</v>
      </c>
      <c r="H5456" s="3521">
        <v>0.46</v>
      </c>
      <c r="I5456" s="162">
        <f>Labor!$J$93</f>
        <v>326132</v>
      </c>
      <c r="J5456" s="196">
        <f>H5456*I5456</f>
        <v>150020.72</v>
      </c>
      <c r="K5456" s="2053"/>
      <c r="L5456" s="2042"/>
      <c r="M5456" s="2042"/>
      <c r="N5456" s="2042"/>
      <c r="R5456" s="1095" t="str">
        <f>IF(B5456="","",COUNTIF('Breakdown (B)'!$D$147:$D$1323,B5456))</f>
        <v/>
      </c>
    </row>
    <row r="5457" spans="1:19">
      <c r="B5457" s="3501"/>
      <c r="C5457" s="426"/>
      <c r="D5457" s="190">
        <v>4</v>
      </c>
      <c r="E5457" s="427" t="s">
        <v>1286</v>
      </c>
      <c r="F5457" s="191">
        <v>4</v>
      </c>
      <c r="G5457" s="187" t="s">
        <v>1287</v>
      </c>
      <c r="H5457" s="3532">
        <v>1.1200000000000001</v>
      </c>
      <c r="I5457" s="196">
        <f>VLOOKUP(D5457,A18N3,10)</f>
        <v>276411</v>
      </c>
      <c r="J5457" s="196">
        <f>H5457*I5457</f>
        <v>309580.32</v>
      </c>
      <c r="K5457" s="2053"/>
      <c r="L5457" s="2042"/>
      <c r="M5457" s="2042"/>
      <c r="N5457" s="2042"/>
      <c r="R5457" s="1095" t="str">
        <f>IF(B5457="","",COUNTIF('Breakdown (B)'!$D$147:$D$1323,B5457))</f>
        <v/>
      </c>
    </row>
    <row r="5458" spans="1:19">
      <c r="B5458" s="3494"/>
      <c r="C5458" s="426"/>
      <c r="D5458" s="163"/>
      <c r="E5458" s="165"/>
      <c r="F5458" s="162"/>
      <c r="G5458" s="165"/>
      <c r="H5458" s="3521"/>
      <c r="I5458" s="162"/>
      <c r="J5458" s="196"/>
      <c r="K5458" s="2053"/>
      <c r="L5458" s="2042"/>
      <c r="M5458" s="2042"/>
      <c r="N5458" s="2042"/>
      <c r="R5458" s="1095" t="str">
        <f>IF(B5458="","",COUNTIF('Breakdown (B)'!$D$147:$D$1323,B5458))</f>
        <v/>
      </c>
    </row>
    <row r="5459" spans="1:19">
      <c r="B5459" s="3494"/>
      <c r="C5459" s="159" t="str">
        <f>IF(D5459=$D$45,"A.",IF(D5459=$D$47,"B.",IF(D5459=$D$50,"C.",IF(D5459=$D$52,"D.",IF(D5459=$D$53,"E.",IF(D5459=$D$54,"F.",IF(D5459=$D$55,"G.",IF(D5459=$D$56,"H.","I."))))))))</f>
        <v>C.</v>
      </c>
      <c r="D5459" s="160" t="s">
        <v>970</v>
      </c>
      <c r="E5459" s="165"/>
      <c r="F5459" s="160" t="s">
        <v>1483</v>
      </c>
      <c r="G5459" s="165"/>
      <c r="H5459" s="3521"/>
      <c r="I5459" s="162"/>
      <c r="J5459" s="996">
        <f>SUM(J5460:J5461)</f>
        <v>256106.89066880001</v>
      </c>
      <c r="K5459" s="2057"/>
      <c r="L5459" s="2042"/>
      <c r="M5459" s="2042"/>
      <c r="N5459" s="2042"/>
      <c r="Q5459" s="153">
        <v>309403</v>
      </c>
      <c r="R5459" s="1095" t="str">
        <f>IF(B5459="","",COUNTIF('Breakdown (B)'!$D$147:$D$1323,B5459))</f>
        <v/>
      </c>
      <c r="S5459" s="153">
        <v>267464.74547679996</v>
      </c>
    </row>
    <row r="5460" spans="1:19">
      <c r="B5460" s="3494"/>
      <c r="C5460" s="426"/>
      <c r="D5460" s="326" t="s">
        <v>234</v>
      </c>
      <c r="E5460" s="200" t="s">
        <v>789</v>
      </c>
      <c r="F5460" s="326" t="s">
        <v>235</v>
      </c>
      <c r="G5460" s="427" t="s">
        <v>856</v>
      </c>
      <c r="H5460" s="3521">
        <v>0.32</v>
      </c>
      <c r="I5460" s="162">
        <f>VLOOKUP(D5460,equiment,15,0)</f>
        <v>792409.93400000001</v>
      </c>
      <c r="J5460" s="196">
        <f>H5460*I5460</f>
        <v>253571.17888000002</v>
      </c>
      <c r="K5460" s="2053"/>
      <c r="L5460" s="2042"/>
      <c r="M5460" s="2042"/>
      <c r="N5460" s="2042"/>
      <c r="R5460" s="1095" t="str">
        <f>IF(B5460="","",COUNTIF('Breakdown (B)'!$D$147:$D$1323,B5460))</f>
        <v/>
      </c>
    </row>
    <row r="5461" spans="1:19">
      <c r="B5461" s="3494"/>
      <c r="C5461" s="426"/>
      <c r="D5461" s="202" t="s">
        <v>900</v>
      </c>
      <c r="E5461" s="427"/>
      <c r="F5461" s="202" t="s">
        <v>267</v>
      </c>
      <c r="G5461" s="427" t="s">
        <v>1098</v>
      </c>
      <c r="H5461" s="3521">
        <v>1</v>
      </c>
      <c r="I5461" s="162"/>
      <c r="J5461" s="196">
        <f>SUM(J5460:J5460)*H5461%</f>
        <v>2535.7117888000002</v>
      </c>
      <c r="K5461" s="2053"/>
      <c r="L5461" s="2042"/>
      <c r="M5461" s="2042"/>
      <c r="N5461" s="2042"/>
      <c r="R5461" s="1095" t="str">
        <f>IF(B5461="","",COUNTIF('Breakdown (B)'!$D$147:$D$1323,B5461))</f>
        <v/>
      </c>
    </row>
    <row r="5462" spans="1:19">
      <c r="B5462" s="3494"/>
      <c r="C5462" s="426"/>
      <c r="D5462" s="174"/>
      <c r="E5462" s="187"/>
      <c r="F5462" s="174"/>
      <c r="G5462" s="187"/>
      <c r="H5462" s="3521" t="s">
        <v>79</v>
      </c>
      <c r="I5462" s="162"/>
      <c r="J5462" s="196"/>
      <c r="K5462" s="2053"/>
      <c r="L5462" s="2042"/>
      <c r="M5462" s="2042"/>
      <c r="N5462" s="2042"/>
      <c r="R5462" s="1095" t="str">
        <f>IF(B5462="","",COUNTIF('Breakdown (B)'!$D$147:$D$1323,B5462))</f>
        <v/>
      </c>
    </row>
    <row r="5463" spans="1:19" hidden="1">
      <c r="B5463" s="3494"/>
      <c r="C5463" s="159" t="s">
        <v>2181</v>
      </c>
      <c r="D5463" s="916" t="s">
        <v>539</v>
      </c>
      <c r="E5463" s="1075"/>
      <c r="F5463" s="916" t="s">
        <v>542</v>
      </c>
      <c r="G5463" s="192"/>
      <c r="H5463" s="3525"/>
      <c r="I5463" s="162"/>
      <c r="J5463" s="917">
        <f>J5450+J5455+J5459</f>
        <v>733347.93066880002</v>
      </c>
      <c r="K5463" s="2053"/>
      <c r="L5463" s="2042"/>
      <c r="M5463" s="2042"/>
      <c r="N5463" s="2042"/>
      <c r="R5463" s="1095" t="str">
        <f>IF(B5463="","",COUNTIF('Breakdown (B)'!$D$147:$D$1323,B5463))</f>
        <v/>
      </c>
    </row>
    <row r="5464" spans="1:19" hidden="1">
      <c r="B5464" s="3494"/>
      <c r="C5464" s="159" t="s">
        <v>687</v>
      </c>
      <c r="D5464" s="916" t="s">
        <v>1738</v>
      </c>
      <c r="E5464" s="1075"/>
      <c r="F5464" s="916" t="s">
        <v>1741</v>
      </c>
      <c r="G5464" s="192"/>
      <c r="H5464" s="3525"/>
      <c r="I5464" s="162"/>
      <c r="J5464" s="917">
        <f>70%*J5455</f>
        <v>321720.728</v>
      </c>
      <c r="K5464" s="2053"/>
      <c r="L5464" s="2042"/>
      <c r="M5464" s="2042"/>
      <c r="N5464" s="2042"/>
      <c r="R5464" s="1095" t="str">
        <f>IF(B5464="","",COUNTIF('Breakdown (B)'!$D$147:$D$1323,B5464))</f>
        <v/>
      </c>
    </row>
    <row r="5465" spans="1:19" hidden="1">
      <c r="B5465" s="3494"/>
      <c r="C5465" s="159" t="s">
        <v>172</v>
      </c>
      <c r="D5465" s="916" t="s">
        <v>1743</v>
      </c>
      <c r="E5465" s="1075"/>
      <c r="F5465" s="916" t="s">
        <v>1744</v>
      </c>
      <c r="G5465" s="192"/>
      <c r="H5465" s="3521"/>
      <c r="I5465" s="162"/>
      <c r="J5465" s="917">
        <f>SUM(J5463:J5464)*6%</f>
        <v>63304.119520127999</v>
      </c>
      <c r="K5465" s="2053"/>
      <c r="L5465" s="2042"/>
      <c r="M5465" s="2042"/>
      <c r="N5465" s="2042"/>
      <c r="R5465" s="1095" t="str">
        <f>IF(B5465="","",COUNTIF('Breakdown (B)'!$D$147:$D$1323,B5465))</f>
        <v/>
      </c>
    </row>
    <row r="5466" spans="1:19" hidden="1">
      <c r="B5466" s="3494"/>
      <c r="C5466" s="159" t="s">
        <v>707</v>
      </c>
      <c r="D5466" s="916" t="s">
        <v>1745</v>
      </c>
      <c r="E5466" s="1075"/>
      <c r="F5466" s="916" t="s">
        <v>1746</v>
      </c>
      <c r="G5466" s="192"/>
      <c r="H5466" s="3521"/>
      <c r="I5466" s="162"/>
      <c r="J5466" s="917">
        <f>5%*SUM(J5463:J5465)</f>
        <v>55918.638909446403</v>
      </c>
      <c r="K5466" s="2053"/>
      <c r="L5466" s="2042"/>
      <c r="M5466" s="2042"/>
      <c r="N5466" s="2042"/>
      <c r="R5466" s="1095" t="str">
        <f>IF(B5466="","",COUNTIF('Breakdown (B)'!$D$147:$D$1323,B5466))</f>
        <v/>
      </c>
    </row>
    <row r="5467" spans="1:19" hidden="1">
      <c r="B5467" s="3494"/>
      <c r="C5467" s="159" t="s">
        <v>708</v>
      </c>
      <c r="D5467" s="916" t="s">
        <v>1739</v>
      </c>
      <c r="E5467" s="1075"/>
      <c r="F5467" s="916" t="s">
        <v>1742</v>
      </c>
      <c r="G5467" s="192"/>
      <c r="H5467" s="3521"/>
      <c r="I5467" s="162"/>
      <c r="J5467" s="917">
        <f>J5466</f>
        <v>55918.638909446403</v>
      </c>
      <c r="K5467" s="2053"/>
      <c r="L5467" s="2042"/>
      <c r="M5467" s="2042"/>
      <c r="N5467" s="2042"/>
      <c r="R5467" s="1095" t="str">
        <f>IF(B5467="","",COUNTIF('Breakdown (B)'!$D$147:$D$1323,B5467))</f>
        <v/>
      </c>
    </row>
    <row r="5468" spans="1:19" ht="15" hidden="1" customHeight="1">
      <c r="B5468" s="3494"/>
      <c r="C5468" s="159" t="s">
        <v>2186</v>
      </c>
      <c r="D5468" s="916" t="s">
        <v>1748</v>
      </c>
      <c r="E5468" s="1075"/>
      <c r="F5468" s="916" t="s">
        <v>1747</v>
      </c>
      <c r="G5468" s="192"/>
      <c r="H5468" s="3521"/>
      <c r="I5468" s="162"/>
      <c r="J5468" s="917">
        <f>SUM(J5463:J5467)</f>
        <v>1230210.0560078206</v>
      </c>
      <c r="K5468" s="2053"/>
      <c r="L5468" s="2042"/>
      <c r="M5468" s="2042"/>
      <c r="N5468" s="2042"/>
      <c r="R5468" s="1095" t="str">
        <f>IF(B5468="","",COUNTIF('Breakdown (B)'!$D$147:$D$1323,B5468))</f>
        <v/>
      </c>
    </row>
    <row r="5469" spans="1:19" ht="15" hidden="1" customHeight="1">
      <c r="B5469" s="3491"/>
      <c r="C5469" s="159" t="s">
        <v>709</v>
      </c>
      <c r="D5469" s="916" t="s">
        <v>1667</v>
      </c>
      <c r="E5469" s="1074"/>
      <c r="F5469" s="916" t="s">
        <v>1668</v>
      </c>
      <c r="G5469" s="192"/>
      <c r="H5469" s="3522"/>
      <c r="I5469" s="196"/>
      <c r="J5469" s="917">
        <f>J5468*10%</f>
        <v>123021.00560078207</v>
      </c>
      <c r="K5469" s="2053"/>
      <c r="L5469" s="2030"/>
      <c r="M5469" s="2030"/>
      <c r="N5469" s="2030"/>
      <c r="O5469" s="146"/>
      <c r="R5469" s="1095" t="str">
        <f>IF(B5469="","",COUNTIF('Breakdown (B)'!$D$147:$D$1323,B5469))</f>
        <v/>
      </c>
    </row>
    <row r="5470" spans="1:19" s="155" customFormat="1" ht="13.5" hidden="1" customHeight="1">
      <c r="B5470" s="3492"/>
      <c r="C5470" s="428">
        <f>B5449</f>
        <v>245</v>
      </c>
      <c r="D5470" s="210" t="s">
        <v>1669</v>
      </c>
      <c r="E5470" s="175"/>
      <c r="F5470" s="210" t="s">
        <v>1670</v>
      </c>
      <c r="G5470" s="175"/>
      <c r="H5470" s="3523"/>
      <c r="I5470" s="198"/>
      <c r="J5470" s="1214">
        <f>SUM(J5468:J5469)</f>
        <v>1353231.0616086028</v>
      </c>
      <c r="K5470" s="2053"/>
      <c r="L5470" s="2030"/>
      <c r="M5470" s="2030"/>
      <c r="N5470" s="2030"/>
      <c r="O5470" s="147"/>
      <c r="R5470" s="1095" t="str">
        <f>IF(B5470="","",COUNTIF('Breakdown (B)'!$D$147:$D$1323,B5470))</f>
        <v/>
      </c>
    </row>
    <row r="5471" spans="1:19" s="155" customFormat="1" ht="12" hidden="1" customHeight="1">
      <c r="B5471" s="3494"/>
      <c r="C5471" s="426"/>
      <c r="D5471" s="175"/>
      <c r="E5471" s="169"/>
      <c r="F5471" s="175"/>
      <c r="G5471" s="169"/>
      <c r="H5471" s="3521"/>
      <c r="I5471" s="161"/>
      <c r="J5471" s="198"/>
      <c r="K5471" s="2053"/>
      <c r="L5471" s="2042"/>
      <c r="M5471" s="2042"/>
      <c r="N5471" s="2042"/>
      <c r="R5471" s="1095" t="str">
        <f>IF(B5471="","",COUNTIF('Breakdown (B)'!$D$147:$D$1323,B5471))</f>
        <v/>
      </c>
    </row>
    <row r="5472" spans="1:19" s="1088" customFormat="1" ht="25.5">
      <c r="A5472" s="1088" t="s">
        <v>959</v>
      </c>
      <c r="B5472" s="3490">
        <f>B5449+1</f>
        <v>246</v>
      </c>
      <c r="C5472" s="1089" t="s">
        <v>2001</v>
      </c>
      <c r="D5472" s="1090" t="s">
        <v>2163</v>
      </c>
      <c r="E5472" s="1091" t="s">
        <v>298</v>
      </c>
      <c r="F5472" s="1090" t="s">
        <v>2002</v>
      </c>
      <c r="G5472" s="1092" t="s">
        <v>298</v>
      </c>
      <c r="H5472" s="3520"/>
      <c r="I5472" s="1093"/>
      <c r="J5472" s="1093"/>
      <c r="K5472" s="2052"/>
      <c r="L5472" s="2043">
        <f>J5475</f>
        <v>26369.609399999998</v>
      </c>
      <c r="M5472" s="2043">
        <f>J5478</f>
        <v>70664.493651104873</v>
      </c>
      <c r="N5472" s="2043"/>
      <c r="O5472" s="1094">
        <f>J5478</f>
        <v>70664.493651104873</v>
      </c>
      <c r="P5472" s="1088">
        <f>IF(B5472=" ",0,(M5472+N5472+O5472)*1.02*1.055*1.06*1.1)</f>
        <v>177330.08769306866</v>
      </c>
      <c r="R5472" s="1095">
        <f>IF(B5472="","",COUNTIF('Breakdown (B)'!$D$147:$D$1323,B5472))</f>
        <v>10</v>
      </c>
      <c r="S5472" s="1088" t="s">
        <v>2283</v>
      </c>
    </row>
    <row r="5473" spans="2:18">
      <c r="B5473" s="3494"/>
      <c r="C5473" s="159" t="str">
        <f>IF(D5473=$D$45,"A.",IF(D5473=$D$47,"B.",IF(D5473=$D$50,"C.",IF(D5473=$D$52,"D.",IF(D5473=$D$53,"E.",IF(D5473=$D$54,"F.",IF(D5473=$D$55,"G.",IF(D5473=$D$56,"H.","I."))))))))</f>
        <v>A.</v>
      </c>
      <c r="D5473" s="160" t="s">
        <v>1479</v>
      </c>
      <c r="E5473" s="192"/>
      <c r="F5473" s="160" t="s">
        <v>64</v>
      </c>
      <c r="G5473" s="192"/>
      <c r="H5473" s="3525"/>
      <c r="I5473" s="162"/>
      <c r="J5473" s="426"/>
      <c r="K5473" s="2053"/>
      <c r="L5473" s="2042"/>
      <c r="M5473" s="2042"/>
      <c r="N5473" s="2042"/>
      <c r="R5473" s="1095" t="str">
        <f>IF(B5473="","",COUNTIF('Breakdown (B)'!$D$147:$D$1323,B5473))</f>
        <v/>
      </c>
    </row>
    <row r="5474" spans="2:18">
      <c r="B5474" s="3494"/>
      <c r="C5474" s="426"/>
      <c r="D5474" s="162"/>
      <c r="E5474" s="192"/>
      <c r="F5474" s="162"/>
      <c r="G5474" s="192"/>
      <c r="H5474" s="3525"/>
      <c r="I5474" s="162"/>
      <c r="J5474" s="196"/>
      <c r="K5474" s="2053"/>
      <c r="L5474" s="2042"/>
      <c r="M5474" s="2042"/>
      <c r="N5474" s="2042"/>
      <c r="R5474" s="1095" t="str">
        <f>IF(B5474="","",COUNTIF('Breakdown (B)'!$D$147:$D$1323,B5474))</f>
        <v/>
      </c>
    </row>
    <row r="5475" spans="2:18" s="155" customFormat="1" ht="12" customHeight="1">
      <c r="B5475" s="3494"/>
      <c r="C5475" s="159" t="str">
        <f>IF(D5475=$D$45,"A.",IF(D5475=$D$47,"B.",IF(D5475=$D$50,"C.",IF(D5475=$D$52,"D.",IF(D5475=$D$53,"E.",IF(D5475=$D$54,"F.",IF(D5475=$D$55,"G.",IF(D5475=$D$56,"H.","I."))))))))</f>
        <v>B.</v>
      </c>
      <c r="D5475" s="210" t="s">
        <v>969</v>
      </c>
      <c r="E5475" s="166"/>
      <c r="F5475" s="160" t="s">
        <v>1482</v>
      </c>
      <c r="G5475" s="166"/>
      <c r="H5475" s="3539"/>
      <c r="I5475" s="161"/>
      <c r="J5475" s="996">
        <f>J5476</f>
        <v>26369.609399999998</v>
      </c>
      <c r="K5475" s="2057"/>
      <c r="L5475" s="2042"/>
      <c r="M5475" s="2042"/>
      <c r="N5475" s="2042"/>
      <c r="R5475" s="1095" t="str">
        <f>IF(B5475="","",COUNTIF('Breakdown (B)'!$D$147:$D$1323,B5475))</f>
        <v/>
      </c>
    </row>
    <row r="5476" spans="2:18">
      <c r="B5476" s="3501"/>
      <c r="C5476" s="426"/>
      <c r="D5476" s="190">
        <v>4</v>
      </c>
      <c r="E5476" s="427" t="s">
        <v>1286</v>
      </c>
      <c r="F5476" s="191">
        <v>4</v>
      </c>
      <c r="G5476" s="187" t="s">
        <v>1287</v>
      </c>
      <c r="H5476" s="3521">
        <f>9.54/100</f>
        <v>9.5399999999999985E-2</v>
      </c>
      <c r="I5476" s="196">
        <f>VLOOKUP(D5476,A18N3,10)</f>
        <v>276411</v>
      </c>
      <c r="J5476" s="196">
        <f>H5476*I5476</f>
        <v>26369.609399999998</v>
      </c>
      <c r="K5476" s="2053"/>
      <c r="L5476" s="2042"/>
      <c r="M5476" s="2042"/>
      <c r="N5476" s="2042"/>
      <c r="R5476" s="1095" t="str">
        <f>IF(B5476="","",COUNTIF('Breakdown (B)'!$D$147:$D$1323,B5476))</f>
        <v/>
      </c>
    </row>
    <row r="5477" spans="2:18">
      <c r="B5477" s="3494"/>
      <c r="C5477" s="426"/>
      <c r="D5477" s="163"/>
      <c r="E5477" s="165"/>
      <c r="F5477" s="162"/>
      <c r="G5477" s="165"/>
      <c r="H5477" s="3521"/>
      <c r="I5477" s="162"/>
      <c r="J5477" s="196"/>
      <c r="K5477" s="2053"/>
      <c r="L5477" s="2042"/>
      <c r="M5477" s="2042"/>
      <c r="N5477" s="2042"/>
      <c r="R5477" s="1095" t="str">
        <f>IF(B5477="","",COUNTIF('Breakdown (B)'!$D$147:$D$1323,B5477))</f>
        <v/>
      </c>
    </row>
    <row r="5478" spans="2:18">
      <c r="B5478" s="3494"/>
      <c r="C5478" s="159" t="str">
        <f>IF(D5478=$D$45,"A.",IF(D5478=$D$47,"B.",IF(D5478=$D$50,"C.",IF(D5478=$D$52,"D.",IF(D5478=$D$53,"E.",IF(D5478=$D$54,"F.",IF(D5478=$D$55,"G.",IF(D5478=$D$56,"H.","I."))))))))</f>
        <v>C.</v>
      </c>
      <c r="D5478" s="160" t="s">
        <v>970</v>
      </c>
      <c r="E5478" s="165"/>
      <c r="F5478" s="160" t="s">
        <v>1483</v>
      </c>
      <c r="G5478" s="165"/>
      <c r="H5478" s="3521"/>
      <c r="I5478" s="162"/>
      <c r="J5478" s="996">
        <f>SUM(J5479:J5480)</f>
        <v>70664.493651104873</v>
      </c>
      <c r="K5478" s="2057"/>
      <c r="L5478" s="2042"/>
      <c r="M5478" s="2042"/>
      <c r="N5478" s="2042"/>
      <c r="R5478" s="1095" t="str">
        <f>IF(B5478="","",COUNTIF('Breakdown (B)'!$D$147:$D$1323,B5478))</f>
        <v/>
      </c>
    </row>
    <row r="5479" spans="2:18">
      <c r="B5479" s="3494"/>
      <c r="C5479" s="426"/>
      <c r="D5479" s="202" t="s">
        <v>711</v>
      </c>
      <c r="E5479" s="427" t="s">
        <v>789</v>
      </c>
      <c r="F5479" s="202" t="s">
        <v>320</v>
      </c>
      <c r="G5479" s="427" t="s">
        <v>856</v>
      </c>
      <c r="H5479" s="3521">
        <f>3.18/100</f>
        <v>3.1800000000000002E-2</v>
      </c>
      <c r="I5479" s="162">
        <f>VLOOKUP(D5479,equiment,15,0)</f>
        <v>2157430.9596111886</v>
      </c>
      <c r="J5479" s="196">
        <f>H5479*I5479</f>
        <v>68606.304515635798</v>
      </c>
      <c r="K5479" s="2053"/>
      <c r="L5479" s="2042"/>
      <c r="M5479" s="2042"/>
      <c r="N5479" s="2042"/>
      <c r="R5479" s="1095" t="str">
        <f>IF(B5479="","",COUNTIF('Breakdown (B)'!$D$147:$D$1323,B5479))</f>
        <v/>
      </c>
    </row>
    <row r="5480" spans="2:18">
      <c r="B5480" s="3494"/>
      <c r="C5480" s="426"/>
      <c r="D5480" s="202" t="s">
        <v>900</v>
      </c>
      <c r="E5480" s="427"/>
      <c r="F5480" s="202" t="s">
        <v>267</v>
      </c>
      <c r="G5480" s="427" t="s">
        <v>1098</v>
      </c>
      <c r="H5480" s="3521">
        <v>3</v>
      </c>
      <c r="I5480" s="162"/>
      <c r="J5480" s="196">
        <f>SUM(J5479:J5479)*H5480%</f>
        <v>2058.1891354690738</v>
      </c>
      <c r="K5480" s="2053"/>
      <c r="L5480" s="2042"/>
      <c r="M5480" s="2042"/>
      <c r="N5480" s="2042"/>
      <c r="R5480" s="1095" t="str">
        <f>IF(B5480="","",COUNTIF('Breakdown (B)'!$D$147:$D$1323,B5480))</f>
        <v/>
      </c>
    </row>
    <row r="5481" spans="2:18">
      <c r="B5481" s="3494"/>
      <c r="C5481" s="426"/>
      <c r="D5481" s="174"/>
      <c r="E5481" s="187"/>
      <c r="F5481" s="174"/>
      <c r="G5481" s="187"/>
      <c r="H5481" s="3521" t="s">
        <v>79</v>
      </c>
      <c r="I5481" s="162"/>
      <c r="J5481" s="196"/>
      <c r="K5481" s="2053"/>
      <c r="L5481" s="2042"/>
      <c r="M5481" s="2042"/>
      <c r="N5481" s="2042"/>
      <c r="R5481" s="1095" t="str">
        <f>IF(B5481="","",COUNTIF('Breakdown (B)'!$D$147:$D$1323,B5481))</f>
        <v/>
      </c>
    </row>
    <row r="5482" spans="2:18" hidden="1">
      <c r="B5482" s="3494"/>
      <c r="C5482" s="159" t="str">
        <f t="shared" ref="C5482:C5487" si="242">IF(D5482=$D$45,"A.",IF(D5482=$D$47,"B.",IF(D5482=$D$50,"C.",IF(D5482=$D$52,"D.",IF(D5482=$D$53,"E.",IF(D5482=$D$54,"F.",IF(D5482=$D$55,"G.",IF(D5482=$D$56,"H.","I."))))))))</f>
        <v>D.</v>
      </c>
      <c r="D5482" s="168" t="s">
        <v>539</v>
      </c>
      <c r="E5482" s="192"/>
      <c r="F5482" s="168" t="s">
        <v>542</v>
      </c>
      <c r="G5482" s="192"/>
      <c r="H5482" s="3525"/>
      <c r="I5482" s="162"/>
      <c r="J5482" s="196">
        <f>J5473+J5475+J5478</f>
        <v>97034.103051104874</v>
      </c>
      <c r="K5482" s="2053"/>
      <c r="L5482" s="2042"/>
      <c r="M5482" s="2042"/>
      <c r="N5482" s="2042"/>
      <c r="R5482" s="1095" t="str">
        <f>IF(B5482="","",COUNTIF('Breakdown (B)'!$D$147:$D$1323,B5482))</f>
        <v/>
      </c>
    </row>
    <row r="5483" spans="2:18" hidden="1">
      <c r="B5483" s="3494"/>
      <c r="C5483" s="159" t="str">
        <f t="shared" si="242"/>
        <v>E.</v>
      </c>
      <c r="D5483" s="168" t="s">
        <v>499</v>
      </c>
      <c r="E5483" s="192"/>
      <c r="F5483" s="168" t="s">
        <v>500</v>
      </c>
      <c r="G5483" s="192"/>
      <c r="H5483" s="3525"/>
      <c r="I5483" s="162"/>
      <c r="J5483" s="196">
        <f>2%*J5482</f>
        <v>1940.6820610220975</v>
      </c>
      <c r="K5483" s="2053"/>
      <c r="L5483" s="2042"/>
      <c r="M5483" s="2042"/>
      <c r="N5483" s="2042"/>
      <c r="R5483" s="1095" t="str">
        <f>IF(B5483="","",COUNTIF('Breakdown (B)'!$D$147:$D$1323,B5483))</f>
        <v/>
      </c>
    </row>
    <row r="5484" spans="2:18" hidden="1">
      <c r="B5484" s="3494"/>
      <c r="C5484" s="159" t="str">
        <f t="shared" si="242"/>
        <v>F.</v>
      </c>
      <c r="D5484" s="168" t="s">
        <v>540</v>
      </c>
      <c r="E5484" s="192"/>
      <c r="F5484" s="168" t="s">
        <v>543</v>
      </c>
      <c r="G5484" s="192"/>
      <c r="H5484" s="3521"/>
      <c r="I5484" s="162"/>
      <c r="J5484" s="196">
        <f>SUM(J5482:J5483)</f>
        <v>98974.785112126978</v>
      </c>
      <c r="K5484" s="2053"/>
      <c r="L5484" s="2042"/>
      <c r="M5484" s="2042"/>
      <c r="N5484" s="2042"/>
      <c r="R5484" s="1095" t="str">
        <f>IF(B5484="","",COUNTIF('Breakdown (B)'!$D$147:$D$1323,B5484))</f>
        <v/>
      </c>
    </row>
    <row r="5485" spans="2:18" hidden="1">
      <c r="B5485" s="3494"/>
      <c r="C5485" s="159" t="str">
        <f t="shared" si="242"/>
        <v>G.</v>
      </c>
      <c r="D5485" s="168" t="s">
        <v>541</v>
      </c>
      <c r="E5485" s="192"/>
      <c r="F5485" s="168" t="s">
        <v>544</v>
      </c>
      <c r="G5485" s="192"/>
      <c r="H5485" s="3521"/>
      <c r="I5485" s="162"/>
      <c r="J5485" s="196">
        <f>5.5%*J5484</f>
        <v>5443.6131811669838</v>
      </c>
      <c r="K5485" s="2053"/>
      <c r="L5485" s="2042"/>
      <c r="M5485" s="2042"/>
      <c r="N5485" s="2042"/>
      <c r="R5485" s="1095" t="str">
        <f>IF(B5485="","",COUNTIF('Breakdown (B)'!$D$147:$D$1323,B5485))</f>
        <v/>
      </c>
    </row>
    <row r="5486" spans="2:18" hidden="1">
      <c r="B5486" s="3494"/>
      <c r="C5486" s="159" t="str">
        <f t="shared" si="242"/>
        <v>H.</v>
      </c>
      <c r="D5486" s="168" t="s">
        <v>479</v>
      </c>
      <c r="E5486" s="192"/>
      <c r="F5486" s="168" t="s">
        <v>478</v>
      </c>
      <c r="G5486" s="192"/>
      <c r="H5486" s="3521"/>
      <c r="I5486" s="162"/>
      <c r="J5486" s="196">
        <f>6%*SUM(J5484:J5485)</f>
        <v>6265.1038975976371</v>
      </c>
      <c r="K5486" s="2053"/>
      <c r="L5486" s="2042"/>
      <c r="M5486" s="2042"/>
      <c r="N5486" s="2042"/>
      <c r="R5486" s="1095" t="str">
        <f>IF(B5486="","",COUNTIF('Breakdown (B)'!$D$147:$D$1323,B5486))</f>
        <v/>
      </c>
    </row>
    <row r="5487" spans="2:18" ht="15" hidden="1" customHeight="1">
      <c r="B5487" s="3494"/>
      <c r="C5487" s="159" t="str">
        <f t="shared" si="242"/>
        <v>I.</v>
      </c>
      <c r="D5487" s="168" t="s">
        <v>1370</v>
      </c>
      <c r="E5487" s="192"/>
      <c r="F5487" s="168" t="s">
        <v>440</v>
      </c>
      <c r="G5487" s="192"/>
      <c r="H5487" s="3521"/>
      <c r="I5487" s="162"/>
      <c r="J5487" s="196">
        <f>SUM(J5484:J5486)</f>
        <v>110683.5021908916</v>
      </c>
      <c r="K5487" s="2053"/>
      <c r="L5487" s="2042"/>
      <c r="M5487" s="2042"/>
      <c r="N5487" s="2042"/>
      <c r="R5487" s="1095" t="str">
        <f>IF(B5487="","",COUNTIF('Breakdown (B)'!$D$147:$D$1323,B5487))</f>
        <v/>
      </c>
    </row>
    <row r="5488" spans="2:18" ht="15" hidden="1" customHeight="1">
      <c r="B5488" s="3491"/>
      <c r="C5488" s="159" t="s">
        <v>1666</v>
      </c>
      <c r="D5488" s="168" t="s">
        <v>1667</v>
      </c>
      <c r="E5488" s="192"/>
      <c r="F5488" s="168" t="s">
        <v>1668</v>
      </c>
      <c r="G5488" s="192"/>
      <c r="H5488" s="3522"/>
      <c r="I5488" s="196"/>
      <c r="J5488" s="196">
        <f>J5487*10%</f>
        <v>11068.35021908916</v>
      </c>
      <c r="K5488" s="2053"/>
      <c r="L5488" s="2030"/>
      <c r="M5488" s="2030"/>
      <c r="N5488" s="2030"/>
      <c r="O5488" s="146"/>
      <c r="R5488" s="1095" t="str">
        <f>IF(B5488="","",COUNTIF('Breakdown (B)'!$D$147:$D$1323,B5488))</f>
        <v/>
      </c>
    </row>
    <row r="5489" spans="1:19" ht="15" hidden="1" customHeight="1">
      <c r="B5489" s="3491"/>
      <c r="C5489" s="159" t="s">
        <v>2653</v>
      </c>
      <c r="D5489" s="168" t="s">
        <v>2652</v>
      </c>
      <c r="E5489" s="192"/>
      <c r="F5489" s="168" t="s">
        <v>2654</v>
      </c>
      <c r="G5489" s="192"/>
      <c r="H5489" s="3522"/>
      <c r="I5489" s="196"/>
      <c r="J5489" s="196">
        <f>SUM(J5487:J5488)*2%</f>
        <v>2435.0370481996151</v>
      </c>
      <c r="K5489" s="2053"/>
      <c r="L5489" s="2030"/>
      <c r="M5489" s="2030"/>
      <c r="N5489" s="2030"/>
      <c r="O5489" s="146"/>
      <c r="R5489" s="1095" t="str">
        <f>IF(B5489="","",COUNTIF('Breakdown (B)'!$D$147:$D$1323,B5489))</f>
        <v/>
      </c>
    </row>
    <row r="5490" spans="1:19" s="155" customFormat="1" ht="13.5" hidden="1" customHeight="1">
      <c r="B5490" s="3492"/>
      <c r="C5490" s="428">
        <f>B5472</f>
        <v>246</v>
      </c>
      <c r="D5490" s="210" t="s">
        <v>1669</v>
      </c>
      <c r="E5490" s="175"/>
      <c r="F5490" s="210" t="s">
        <v>1670</v>
      </c>
      <c r="G5490" s="175"/>
      <c r="H5490" s="3523"/>
      <c r="I5490" s="198"/>
      <c r="J5490" s="198">
        <f>SUM(J5487:J5489)</f>
        <v>124186.88945818038</v>
      </c>
      <c r="K5490" s="2053"/>
      <c r="L5490" s="2030"/>
      <c r="M5490" s="2030"/>
      <c r="N5490" s="2030"/>
      <c r="O5490" s="147"/>
      <c r="R5490" s="1095" t="str">
        <f>IF(B5490="","",COUNTIF('Breakdown (B)'!$D$147:$D$1323,B5490))</f>
        <v/>
      </c>
    </row>
    <row r="5491" spans="1:19" s="155" customFormat="1" hidden="1">
      <c r="B5491" s="3494"/>
      <c r="C5491" s="426"/>
      <c r="D5491" s="175"/>
      <c r="E5491" s="169"/>
      <c r="F5491" s="175"/>
      <c r="G5491" s="169"/>
      <c r="H5491" s="3521"/>
      <c r="I5491" s="161"/>
      <c r="J5491" s="426"/>
      <c r="K5491" s="2057"/>
      <c r="L5491" s="2042"/>
      <c r="M5491" s="2042"/>
      <c r="N5491" s="2042"/>
      <c r="R5491" s="1095" t="str">
        <f>IF(B5491="","",COUNTIF('Breakdown (B)'!$D$147:$D$1323,B5491))</f>
        <v/>
      </c>
    </row>
    <row r="5492" spans="1:19" s="1088" customFormat="1" ht="25.5">
      <c r="A5492" s="1088" t="s">
        <v>959</v>
      </c>
      <c r="B5492" s="3490">
        <f>B5472+1</f>
        <v>247</v>
      </c>
      <c r="C5492" s="1089" t="s">
        <v>6148</v>
      </c>
      <c r="D5492" s="1090" t="s">
        <v>6149</v>
      </c>
      <c r="E5492" s="1091" t="s">
        <v>298</v>
      </c>
      <c r="F5492" s="1090" t="s">
        <v>6150</v>
      </c>
      <c r="G5492" s="1092" t="s">
        <v>298</v>
      </c>
      <c r="H5492" s="3520"/>
      <c r="I5492" s="1093"/>
      <c r="J5492" s="1093"/>
      <c r="K5492" s="2052"/>
      <c r="L5492" s="2043">
        <f>J5495</f>
        <v>40632.417000000001</v>
      </c>
      <c r="M5492" s="2043">
        <f>J5498</f>
        <v>330332.17371243943</v>
      </c>
      <c r="N5492" s="2043"/>
      <c r="O5492" s="1094">
        <f>J5498</f>
        <v>330332.17371243943</v>
      </c>
      <c r="P5492" s="1088">
        <f>IF(B5492=" ",0,(M5492+N5492+O5492)*1.02*1.055*1.06*1.1)</f>
        <v>828957.09437172173</v>
      </c>
      <c r="R5492" s="1095">
        <f>IF(B5492="","",COUNTIF('Breakdown (B)'!$D$147:$D$1323,B5492))</f>
        <v>0</v>
      </c>
      <c r="S5492" s="1088" t="s">
        <v>2283</v>
      </c>
    </row>
    <row r="5493" spans="1:19">
      <c r="B5493" s="3494"/>
      <c r="C5493" s="159" t="str">
        <f>IF(D5493=$D$45,"A.",IF(D5493=$D$47,"B.",IF(D5493=$D$50,"C.",IF(D5493=$D$52,"D.",IF(D5493=$D$53,"E.",IF(D5493=$D$54,"F.",IF(D5493=$D$55,"G.",IF(D5493=$D$56,"H.","I."))))))))</f>
        <v>A.</v>
      </c>
      <c r="D5493" s="160" t="s">
        <v>1479</v>
      </c>
      <c r="E5493" s="192"/>
      <c r="F5493" s="160" t="s">
        <v>64</v>
      </c>
      <c r="G5493" s="192"/>
      <c r="H5493" s="3525"/>
      <c r="I5493" s="162"/>
      <c r="J5493" s="426"/>
      <c r="K5493" s="2053"/>
      <c r="L5493" s="2042"/>
      <c r="M5493" s="2042"/>
      <c r="N5493" s="2042"/>
      <c r="R5493" s="1095" t="str">
        <f>IF(B5493="","",COUNTIF('Breakdown (B)'!$D$147:$D$1323,B5493))</f>
        <v/>
      </c>
    </row>
    <row r="5494" spans="1:19">
      <c r="B5494" s="3494"/>
      <c r="C5494" s="426"/>
      <c r="D5494" s="162"/>
      <c r="E5494" s="192"/>
      <c r="F5494" s="162"/>
      <c r="G5494" s="192"/>
      <c r="H5494" s="3525"/>
      <c r="I5494" s="162"/>
      <c r="J5494" s="196"/>
      <c r="K5494" s="2053"/>
      <c r="L5494" s="2042"/>
      <c r="M5494" s="2042"/>
      <c r="N5494" s="2042"/>
      <c r="R5494" s="1095" t="str">
        <f>IF(B5494="","",COUNTIF('Breakdown (B)'!$D$147:$D$1323,B5494))</f>
        <v/>
      </c>
    </row>
    <row r="5495" spans="1:19" s="155" customFormat="1" ht="12" customHeight="1">
      <c r="B5495" s="3494"/>
      <c r="C5495" s="159" t="str">
        <f>IF(D5495=$D$45,"A.",IF(D5495=$D$47,"B.",IF(D5495=$D$50,"C.",IF(D5495=$D$52,"D.",IF(D5495=$D$53,"E.",IF(D5495=$D$54,"F.",IF(D5495=$D$55,"G.",IF(D5495=$D$56,"H.","I."))))))))</f>
        <v>B.</v>
      </c>
      <c r="D5495" s="210" t="s">
        <v>969</v>
      </c>
      <c r="E5495" s="166"/>
      <c r="F5495" s="160" t="s">
        <v>1482</v>
      </c>
      <c r="G5495" s="166"/>
      <c r="H5495" s="3539"/>
      <c r="I5495" s="161"/>
      <c r="J5495" s="996">
        <f>J5496</f>
        <v>40632.417000000001</v>
      </c>
      <c r="K5495" s="2057"/>
      <c r="L5495" s="2042"/>
      <c r="M5495" s="2042"/>
      <c r="N5495" s="2042"/>
      <c r="R5495" s="1095" t="str">
        <f>IF(B5495="","",COUNTIF('Breakdown (B)'!$D$147:$D$1323,B5495))</f>
        <v/>
      </c>
    </row>
    <row r="5496" spans="1:19">
      <c r="B5496" s="3501"/>
      <c r="C5496" s="426"/>
      <c r="D5496" s="190">
        <v>4</v>
      </c>
      <c r="E5496" s="427" t="s">
        <v>1286</v>
      </c>
      <c r="F5496" s="191">
        <v>4</v>
      </c>
      <c r="G5496" s="187" t="s">
        <v>1287</v>
      </c>
      <c r="H5496" s="3521">
        <f>14.7/100</f>
        <v>0.14699999999999999</v>
      </c>
      <c r="I5496" s="196">
        <f>VLOOKUP(D5496,A18N3,10)</f>
        <v>276411</v>
      </c>
      <c r="J5496" s="196">
        <f>H5496*I5496</f>
        <v>40632.417000000001</v>
      </c>
      <c r="K5496" s="2053"/>
      <c r="L5496" s="2042"/>
      <c r="M5496" s="2042"/>
      <c r="N5496" s="2042"/>
      <c r="R5496" s="1095" t="str">
        <f>IF(B5496="","",COUNTIF('Breakdown (B)'!$D$147:$D$1323,B5496))</f>
        <v/>
      </c>
    </row>
    <row r="5497" spans="1:19">
      <c r="B5497" s="3494"/>
      <c r="C5497" s="426"/>
      <c r="D5497" s="163"/>
      <c r="E5497" s="165"/>
      <c r="F5497" s="162"/>
      <c r="G5497" s="165"/>
      <c r="H5497" s="3521"/>
      <c r="I5497" s="162"/>
      <c r="J5497" s="196"/>
      <c r="K5497" s="2053"/>
      <c r="L5497" s="2042"/>
      <c r="M5497" s="2042"/>
      <c r="N5497" s="2042"/>
      <c r="R5497" s="1095" t="str">
        <f>IF(B5497="","",COUNTIF('Breakdown (B)'!$D$147:$D$1323,B5497))</f>
        <v/>
      </c>
    </row>
    <row r="5498" spans="1:19">
      <c r="B5498" s="3494"/>
      <c r="C5498" s="159" t="str">
        <f>IF(D5498=$D$45,"A.",IF(D5498=$D$47,"B.",IF(D5498=$D$50,"C.",IF(D5498=$D$52,"D.",IF(D5498=$D$53,"E.",IF(D5498=$D$54,"F.",IF(D5498=$D$55,"G.",IF(D5498=$D$56,"H.","I."))))))))</f>
        <v>C.</v>
      </c>
      <c r="D5498" s="160" t="s">
        <v>970</v>
      </c>
      <c r="E5498" s="165"/>
      <c r="F5498" s="160" t="s">
        <v>1483</v>
      </c>
      <c r="G5498" s="165"/>
      <c r="H5498" s="3521"/>
      <c r="I5498" s="162"/>
      <c r="J5498" s="996">
        <f>SUM(J5499:J5503)</f>
        <v>330332.17371243943</v>
      </c>
      <c r="K5498" s="2057"/>
      <c r="L5498" s="2042"/>
      <c r="M5498" s="2042"/>
      <c r="N5498" s="2042"/>
      <c r="R5498" s="1095" t="str">
        <f>IF(B5498="","",COUNTIF('Breakdown (B)'!$D$147:$D$1323,B5498))</f>
        <v/>
      </c>
    </row>
    <row r="5499" spans="1:19">
      <c r="B5499" s="3494"/>
      <c r="C5499" s="426"/>
      <c r="D5499" s="202" t="s">
        <v>711</v>
      </c>
      <c r="E5499" s="427" t="s">
        <v>789</v>
      </c>
      <c r="F5499" s="202" t="s">
        <v>320</v>
      </c>
      <c r="G5499" s="427" t="s">
        <v>856</v>
      </c>
      <c r="H5499" s="3521">
        <f>4.73/100</f>
        <v>4.7300000000000002E-2</v>
      </c>
      <c r="I5499" s="162">
        <f>VLOOKUP(D5499,equiment,15,0)</f>
        <v>2157430.9596111886</v>
      </c>
      <c r="J5499" s="196">
        <f>H5499*I5499</f>
        <v>102046.48438960922</v>
      </c>
      <c r="K5499" s="2053"/>
      <c r="L5499" s="2042"/>
      <c r="M5499" s="2042"/>
      <c r="N5499" s="2042"/>
      <c r="R5499" s="1095" t="str">
        <f>IF(B5499="","",COUNTIF('Breakdown (B)'!$D$147:$D$1323,B5499))</f>
        <v/>
      </c>
    </row>
    <row r="5500" spans="1:19">
      <c r="B5500" s="3494"/>
      <c r="C5500" s="426"/>
      <c r="D5500" s="202" t="s">
        <v>200</v>
      </c>
      <c r="E5500" s="427" t="s">
        <v>789</v>
      </c>
      <c r="F5500" s="202" t="s">
        <v>960</v>
      </c>
      <c r="G5500" s="427" t="s">
        <v>856</v>
      </c>
      <c r="H5500" s="3521">
        <f>H5499</f>
        <v>4.7300000000000002E-2</v>
      </c>
      <c r="I5500" s="162">
        <f>VLOOKUP(D5500,equiment,15,0)</f>
        <v>3443912.627272727</v>
      </c>
      <c r="J5500" s="196">
        <f>H5500*I5500</f>
        <v>162897.06727</v>
      </c>
      <c r="K5500" s="2053"/>
      <c r="L5500" s="2042"/>
      <c r="M5500" s="2042"/>
      <c r="N5500" s="2042"/>
      <c r="R5500" s="1095" t="str">
        <f>IF(B5500="","",COUNTIF('Breakdown (B)'!$D$147:$D$1323,B5500))</f>
        <v/>
      </c>
    </row>
    <row r="5501" spans="1:19">
      <c r="B5501" s="3494"/>
      <c r="C5501" s="426"/>
      <c r="D5501" s="202" t="s">
        <v>639</v>
      </c>
      <c r="E5501" s="427" t="s">
        <v>789</v>
      </c>
      <c r="F5501" s="202" t="s">
        <v>1578</v>
      </c>
      <c r="G5501" s="427" t="s">
        <v>856</v>
      </c>
      <c r="H5501" s="3521">
        <f>0.13/100</f>
        <v>1.2999999999999999E-3</v>
      </c>
      <c r="I5501" s="162">
        <f>VLOOKUP(D5501,equiment,15,0)</f>
        <v>5417769.9090909092</v>
      </c>
      <c r="J5501" s="196">
        <f>H5501*I5501</f>
        <v>7043.1008818181817</v>
      </c>
      <c r="K5501" s="2053"/>
      <c r="L5501" s="2042"/>
      <c r="M5501" s="2042"/>
      <c r="N5501" s="2042"/>
      <c r="R5501" s="1095" t="str">
        <f>IF(B5501="","",COUNTIF('Breakdown (B)'!$D$147:$D$1323,B5501))</f>
        <v/>
      </c>
    </row>
    <row r="5502" spans="1:19">
      <c r="B5502" s="3494"/>
      <c r="C5502" s="426"/>
      <c r="D5502" s="202" t="s">
        <v>632</v>
      </c>
      <c r="E5502" s="427" t="s">
        <v>789</v>
      </c>
      <c r="F5502" s="202" t="s">
        <v>319</v>
      </c>
      <c r="G5502" s="427" t="s">
        <v>856</v>
      </c>
      <c r="H5502" s="3521">
        <f>H5499</f>
        <v>4.7300000000000002E-2</v>
      </c>
      <c r="I5502" s="162">
        <f>VLOOKUP(D5502,equiment,15,0)</f>
        <v>1030109.8461538461</v>
      </c>
      <c r="J5502" s="196">
        <f>H5502*I5502</f>
        <v>48724.195723076926</v>
      </c>
      <c r="K5502" s="2053"/>
      <c r="L5502" s="2042"/>
      <c r="M5502" s="2042"/>
      <c r="N5502" s="2042"/>
      <c r="R5502" s="1095" t="str">
        <f>IF(B5502="","",COUNTIF('Breakdown (B)'!$D$147:$D$1323,B5502))</f>
        <v/>
      </c>
    </row>
    <row r="5503" spans="1:19">
      <c r="B5503" s="3494"/>
      <c r="C5503" s="426"/>
      <c r="D5503" s="202" t="s">
        <v>900</v>
      </c>
      <c r="E5503" s="427"/>
      <c r="F5503" s="202" t="s">
        <v>267</v>
      </c>
      <c r="G5503" s="427" t="s">
        <v>1098</v>
      </c>
      <c r="H5503" s="3521">
        <v>3</v>
      </c>
      <c r="I5503" s="162"/>
      <c r="J5503" s="196">
        <f>SUM(J5499:J5502)*H5503%</f>
        <v>9621.325447935129</v>
      </c>
      <c r="K5503" s="2053"/>
      <c r="L5503" s="2042"/>
      <c r="M5503" s="2042"/>
      <c r="N5503" s="2042"/>
      <c r="R5503" s="1095" t="str">
        <f>IF(B5503="","",COUNTIF('Breakdown (B)'!$D$147:$D$1323,B5503))</f>
        <v/>
      </c>
    </row>
    <row r="5504" spans="1:19">
      <c r="B5504" s="3494"/>
      <c r="C5504" s="426"/>
      <c r="D5504" s="174"/>
      <c r="E5504" s="187"/>
      <c r="F5504" s="174"/>
      <c r="G5504" s="187"/>
      <c r="H5504" s="3521" t="s">
        <v>79</v>
      </c>
      <c r="I5504" s="162"/>
      <c r="J5504" s="196"/>
      <c r="K5504" s="2053"/>
      <c r="L5504" s="2042"/>
      <c r="M5504" s="2042"/>
      <c r="N5504" s="2042"/>
      <c r="R5504" s="1095" t="str">
        <f>IF(B5504="","",COUNTIF('Breakdown (B)'!$D$147:$D$1323,B5504))</f>
        <v/>
      </c>
    </row>
    <row r="5505" spans="1:19" s="1088" customFormat="1" ht="25.5">
      <c r="A5505" s="1088" t="s">
        <v>959</v>
      </c>
      <c r="B5505" s="3490">
        <f>B5492+1</f>
        <v>248</v>
      </c>
      <c r="C5505" s="1089" t="s">
        <v>2666</v>
      </c>
      <c r="D5505" s="1090" t="s">
        <v>2670</v>
      </c>
      <c r="E5505" s="1091" t="s">
        <v>298</v>
      </c>
      <c r="F5505" s="1090" t="s">
        <v>2667</v>
      </c>
      <c r="G5505" s="1092" t="s">
        <v>298</v>
      </c>
      <c r="H5505" s="3520"/>
      <c r="I5505" s="1093"/>
      <c r="J5505" s="1093"/>
      <c r="K5505" s="2052"/>
      <c r="L5505" s="2043">
        <f>J5508</f>
        <v>34445.605000000003</v>
      </c>
      <c r="M5505" s="2043">
        <f>J5511</f>
        <v>672744.71842819708</v>
      </c>
      <c r="N5505" s="2043"/>
      <c r="O5505" s="1094">
        <f>J5511</f>
        <v>672744.71842819708</v>
      </c>
      <c r="P5505" s="1088">
        <f>IF(B5505=" ",0,(M5505+N5505+O5505)*1.02*1.055*1.06*1.1)</f>
        <v>1688229.4593793594</v>
      </c>
      <c r="R5505" s="1095">
        <f>IF(B5505="","",COUNTIF('Breakdown (B)'!$D$147:$D$1323,B5505))</f>
        <v>2</v>
      </c>
      <c r="S5505" s="1088" t="s">
        <v>2283</v>
      </c>
    </row>
    <row r="5506" spans="1:19">
      <c r="B5506" s="3494"/>
      <c r="C5506" s="159" t="str">
        <f>IF(D5506=$D$45,"A.",IF(D5506=$D$47,"B.",IF(D5506=$D$50,"C.",IF(D5506=$D$52,"D.",IF(D5506=$D$53,"E.",IF(D5506=$D$54,"F.",IF(D5506=$D$55,"G.",IF(D5506=$D$56,"H.","I."))))))))</f>
        <v>A.</v>
      </c>
      <c r="D5506" s="160" t="s">
        <v>1479</v>
      </c>
      <c r="E5506" s="192"/>
      <c r="F5506" s="160" t="s">
        <v>64</v>
      </c>
      <c r="G5506" s="192"/>
      <c r="H5506" s="3525"/>
      <c r="I5506" s="162"/>
      <c r="J5506" s="426"/>
      <c r="K5506" s="2053"/>
      <c r="L5506" s="2042"/>
      <c r="M5506" s="2042"/>
      <c r="N5506" s="2042"/>
      <c r="R5506" s="1095" t="str">
        <f>IF(B5506="","",COUNTIF('Breakdown (B)'!$D$147:$D$1323,B5506))</f>
        <v/>
      </c>
    </row>
    <row r="5507" spans="1:19">
      <c r="B5507" s="3494"/>
      <c r="C5507" s="426"/>
      <c r="D5507" s="162"/>
      <c r="E5507" s="192"/>
      <c r="F5507" s="162"/>
      <c r="G5507" s="192"/>
      <c r="H5507" s="3525"/>
      <c r="I5507" s="162"/>
      <c r="J5507" s="196"/>
      <c r="K5507" s="2053"/>
      <c r="L5507" s="2042"/>
      <c r="M5507" s="2042"/>
      <c r="N5507" s="2042"/>
      <c r="R5507" s="1095" t="str">
        <f>IF(B5507="","",COUNTIF('Breakdown (B)'!$D$147:$D$1323,B5507))</f>
        <v/>
      </c>
    </row>
    <row r="5508" spans="1:19" s="155" customFormat="1" ht="12" customHeight="1">
      <c r="B5508" s="3494"/>
      <c r="C5508" s="159" t="str">
        <f>IF(D5508=$D$45,"A.",IF(D5508=$D$47,"B.",IF(D5508=$D$50,"C.",IF(D5508=$D$52,"D.",IF(D5508=$D$53,"E.",IF(D5508=$D$54,"F.",IF(D5508=$D$55,"G.",IF(D5508=$D$56,"H.","I."))))))))</f>
        <v>B.</v>
      </c>
      <c r="D5508" s="210" t="s">
        <v>969</v>
      </c>
      <c r="E5508" s="166"/>
      <c r="F5508" s="160" t="s">
        <v>1482</v>
      </c>
      <c r="G5508" s="166"/>
      <c r="H5508" s="3539"/>
      <c r="I5508" s="161"/>
      <c r="J5508" s="996">
        <f>J5509</f>
        <v>34445.605000000003</v>
      </c>
      <c r="K5508" s="2057"/>
      <c r="L5508" s="2042"/>
      <c r="M5508" s="2042"/>
      <c r="N5508" s="2042"/>
      <c r="R5508" s="1095" t="str">
        <f>IF(B5508="","",COUNTIF('Breakdown (B)'!$D$147:$D$1323,B5508))</f>
        <v/>
      </c>
    </row>
    <row r="5509" spans="1:19">
      <c r="B5509" s="3501"/>
      <c r="C5509" s="426"/>
      <c r="D5509" s="190">
        <v>4.5</v>
      </c>
      <c r="E5509" s="427" t="s">
        <v>1286</v>
      </c>
      <c r="F5509" s="191">
        <v>4.5</v>
      </c>
      <c r="G5509" s="187" t="s">
        <v>1287</v>
      </c>
      <c r="H5509" s="3521">
        <f>11.5/100</f>
        <v>0.115</v>
      </c>
      <c r="I5509" s="196">
        <f>VLOOKUP(D5509,A18N3,10)</f>
        <v>299527</v>
      </c>
      <c r="J5509" s="196">
        <f>H5509*I5509</f>
        <v>34445.605000000003</v>
      </c>
      <c r="K5509" s="2053"/>
      <c r="L5509" s="2042"/>
      <c r="M5509" s="2042"/>
      <c r="N5509" s="2042"/>
      <c r="R5509" s="1095" t="str">
        <f>IF(B5509="","",COUNTIF('Breakdown (B)'!$D$147:$D$1323,B5509))</f>
        <v/>
      </c>
    </row>
    <row r="5510" spans="1:19">
      <c r="B5510" s="3494"/>
      <c r="C5510" s="426"/>
      <c r="D5510" s="163"/>
      <c r="E5510" s="165"/>
      <c r="F5510" s="162"/>
      <c r="G5510" s="165"/>
      <c r="H5510" s="3521"/>
      <c r="I5510" s="162"/>
      <c r="J5510" s="196"/>
      <c r="K5510" s="2053"/>
      <c r="L5510" s="2042"/>
      <c r="M5510" s="2042"/>
      <c r="N5510" s="2042"/>
      <c r="R5510" s="1095" t="str">
        <f>IF(B5510="","",COUNTIF('Breakdown (B)'!$D$147:$D$1323,B5510))</f>
        <v/>
      </c>
    </row>
    <row r="5511" spans="1:19">
      <c r="B5511" s="3494"/>
      <c r="C5511" s="159" t="str">
        <f>IF(D5511=$D$45,"A.",IF(D5511=$D$47,"B.",IF(D5511=$D$50,"C.",IF(D5511=$D$52,"D.",IF(D5511=$D$53,"E.",IF(D5511=$D$54,"F.",IF(D5511=$D$55,"G.",IF(D5511=$D$56,"H.","I."))))))))</f>
        <v>C.</v>
      </c>
      <c r="D5511" s="160" t="s">
        <v>970</v>
      </c>
      <c r="E5511" s="165"/>
      <c r="F5511" s="160" t="s">
        <v>1483</v>
      </c>
      <c r="G5511" s="165"/>
      <c r="H5511" s="3521"/>
      <c r="I5511" s="162"/>
      <c r="J5511" s="996">
        <f>SUM(J5512:J5518)</f>
        <v>672744.71842819708</v>
      </c>
      <c r="K5511" s="2057"/>
      <c r="L5511" s="2042"/>
      <c r="M5511" s="2042"/>
      <c r="N5511" s="2042"/>
      <c r="R5511" s="1095" t="str">
        <f>IF(B5511="","",COUNTIF('Breakdown (B)'!$D$147:$D$1323,B5511))</f>
        <v/>
      </c>
    </row>
    <row r="5512" spans="1:19">
      <c r="B5512" s="3494"/>
      <c r="C5512" s="426"/>
      <c r="D5512" s="199" t="s">
        <v>2669</v>
      </c>
      <c r="E5512" s="200" t="s">
        <v>789</v>
      </c>
      <c r="F5512" s="308" t="s">
        <v>2668</v>
      </c>
      <c r="G5512" s="427" t="s">
        <v>856</v>
      </c>
      <c r="H5512" s="3521">
        <f>2.3/100</f>
        <v>2.3E-2</v>
      </c>
      <c r="I5512" s="162">
        <f t="shared" ref="I5512:I5517" si="243">VLOOKUP(D5512,equiment,15,0)</f>
        <v>18286670.272727273</v>
      </c>
      <c r="J5512" s="196">
        <f>H5512*I5512</f>
        <v>420593.41627272731</v>
      </c>
      <c r="K5512" s="2053"/>
      <c r="L5512" s="2042"/>
      <c r="M5512" s="2042"/>
      <c r="N5512" s="2042"/>
      <c r="R5512" s="1095" t="str">
        <f>IF(B5512="","",COUNTIF('Breakdown (B)'!$D$147:$D$1323,B5512))</f>
        <v/>
      </c>
    </row>
    <row r="5513" spans="1:19">
      <c r="B5513" s="3494"/>
      <c r="C5513" s="426"/>
      <c r="D5513" s="199" t="s">
        <v>203</v>
      </c>
      <c r="E5513" s="200" t="s">
        <v>789</v>
      </c>
      <c r="F5513" s="308" t="s">
        <v>1790</v>
      </c>
      <c r="G5513" s="427" t="s">
        <v>856</v>
      </c>
      <c r="H5513" s="3521">
        <f>H5512</f>
        <v>2.3E-2</v>
      </c>
      <c r="I5513" s="162">
        <f t="shared" si="243"/>
        <v>5240481.6136363633</v>
      </c>
      <c r="J5513" s="196">
        <f t="shared" ref="J5513:J5517" si="244">H5513*I5513</f>
        <v>120531.07711363635</v>
      </c>
      <c r="K5513" s="2053"/>
      <c r="L5513" s="2042"/>
      <c r="M5513" s="2042"/>
      <c r="N5513" s="2042"/>
      <c r="R5513" s="1095" t="str">
        <f>IF(B5513="","",COUNTIF('Breakdown (B)'!$D$147:$D$1323,B5513))</f>
        <v/>
      </c>
    </row>
    <row r="5514" spans="1:19">
      <c r="B5514" s="3494"/>
      <c r="C5514" s="426"/>
      <c r="D5514" s="199" t="s">
        <v>1610</v>
      </c>
      <c r="E5514" s="200" t="s">
        <v>789</v>
      </c>
      <c r="F5514" s="308" t="s">
        <v>1611</v>
      </c>
      <c r="G5514" s="427" t="s">
        <v>856</v>
      </c>
      <c r="H5514" s="3521">
        <f t="shared" ref="H5514:H5515" si="245">H5513</f>
        <v>2.3E-2</v>
      </c>
      <c r="I5514" s="162">
        <f t="shared" si="243"/>
        <v>1579568.8076923077</v>
      </c>
      <c r="J5514" s="196">
        <f t="shared" si="244"/>
        <v>36330.08257692308</v>
      </c>
      <c r="K5514" s="2053"/>
      <c r="L5514" s="2042"/>
      <c r="M5514" s="2042"/>
      <c r="N5514" s="2042"/>
      <c r="R5514" s="1095" t="str">
        <f>IF(B5514="","",COUNTIF('Breakdown (B)'!$D$147:$D$1323,B5514))</f>
        <v/>
      </c>
    </row>
    <row r="5515" spans="1:19">
      <c r="B5515" s="3494"/>
      <c r="C5515" s="426"/>
      <c r="D5515" s="199" t="s">
        <v>636</v>
      </c>
      <c r="E5515" s="200" t="s">
        <v>789</v>
      </c>
      <c r="F5515" s="308" t="s">
        <v>637</v>
      </c>
      <c r="G5515" s="427" t="s">
        <v>856</v>
      </c>
      <c r="H5515" s="3521">
        <f t="shared" si="245"/>
        <v>2.3E-2</v>
      </c>
      <c r="I5515" s="162">
        <f t="shared" si="243"/>
        <v>1409327.3076923077</v>
      </c>
      <c r="J5515" s="196">
        <f t="shared" si="244"/>
        <v>32414.528076923078</v>
      </c>
      <c r="K5515" s="2053"/>
      <c r="L5515" s="2042"/>
      <c r="M5515" s="2042"/>
      <c r="N5515" s="2042"/>
      <c r="R5515" s="1095" t="str">
        <f>IF(B5515="","",COUNTIF('Breakdown (B)'!$D$147:$D$1323,B5515))</f>
        <v/>
      </c>
    </row>
    <row r="5516" spans="1:19">
      <c r="B5516" s="3494"/>
      <c r="C5516" s="426"/>
      <c r="D5516" s="321" t="s">
        <v>642</v>
      </c>
      <c r="E5516" s="200" t="s">
        <v>789</v>
      </c>
      <c r="F5516" s="322" t="s">
        <v>16</v>
      </c>
      <c r="G5516" s="427" t="s">
        <v>856</v>
      </c>
      <c r="H5516" s="3521">
        <f>0.69/100</f>
        <v>6.8999999999999999E-3</v>
      </c>
      <c r="I5516" s="162">
        <f t="shared" si="243"/>
        <v>8080663.2727272725</v>
      </c>
      <c r="J5516" s="196">
        <f t="shared" si="244"/>
        <v>55756.576581818183</v>
      </c>
      <c r="K5516" s="2053"/>
      <c r="L5516" s="2042"/>
      <c r="M5516" s="2042"/>
      <c r="N5516" s="2042"/>
      <c r="R5516" s="1095" t="str">
        <f>IF(B5516="","",COUNTIF('Breakdown (B)'!$D$147:$D$1323,B5516))</f>
        <v/>
      </c>
    </row>
    <row r="5517" spans="1:19">
      <c r="B5517" s="3494"/>
      <c r="C5517" s="426"/>
      <c r="D5517" s="199" t="s">
        <v>122</v>
      </c>
      <c r="E5517" s="200" t="s">
        <v>789</v>
      </c>
      <c r="F5517" s="308" t="s">
        <v>123</v>
      </c>
      <c r="G5517" s="427" t="s">
        <v>856</v>
      </c>
      <c r="H5517" s="3521">
        <f>H5516</f>
        <v>6.8999999999999999E-3</v>
      </c>
      <c r="I5517" s="162">
        <f t="shared" si="243"/>
        <v>546673.79090909089</v>
      </c>
      <c r="J5517" s="196">
        <f t="shared" si="244"/>
        <v>3772.0491572727269</v>
      </c>
      <c r="K5517" s="2053"/>
      <c r="L5517" s="2042"/>
      <c r="M5517" s="2042"/>
      <c r="N5517" s="2042"/>
      <c r="R5517" s="1095" t="str">
        <f>IF(B5517="","",COUNTIF('Breakdown (B)'!$D$147:$D$1323,B5517))</f>
        <v/>
      </c>
    </row>
    <row r="5518" spans="1:19">
      <c r="B5518" s="3494"/>
      <c r="C5518" s="426"/>
      <c r="D5518" s="202" t="s">
        <v>900</v>
      </c>
      <c r="E5518" s="427"/>
      <c r="F5518" s="202" t="s">
        <v>267</v>
      </c>
      <c r="G5518" s="427" t="s">
        <v>1098</v>
      </c>
      <c r="H5518" s="3521">
        <v>0.5</v>
      </c>
      <c r="I5518" s="162"/>
      <c r="J5518" s="196">
        <f>SUM(J5512:J5517)*H5518%</f>
        <v>3346.988648896503</v>
      </c>
      <c r="K5518" s="2053"/>
      <c r="L5518" s="2042"/>
      <c r="M5518" s="2042"/>
      <c r="N5518" s="2042"/>
      <c r="R5518" s="1095" t="str">
        <f>IF(B5518="","",COUNTIF('Breakdown (B)'!$D$147:$D$1323,B5518))</f>
        <v/>
      </c>
    </row>
    <row r="5519" spans="1:19">
      <c r="B5519" s="3494"/>
      <c r="C5519" s="426"/>
      <c r="D5519" s="174"/>
      <c r="E5519" s="187"/>
      <c r="F5519" s="174"/>
      <c r="G5519" s="187"/>
      <c r="H5519" s="3521" t="s">
        <v>79</v>
      </c>
      <c r="I5519" s="162"/>
      <c r="J5519" s="196"/>
      <c r="K5519" s="2053"/>
      <c r="L5519" s="2042"/>
      <c r="M5519" s="2042"/>
      <c r="N5519" s="2042"/>
      <c r="R5519" s="1095" t="str">
        <f>IF(B5519="","",COUNTIF('Breakdown (B)'!$D$147:$D$1323,B5519))</f>
        <v/>
      </c>
    </row>
    <row r="5520" spans="1:19" hidden="1">
      <c r="B5520" s="3494"/>
      <c r="C5520" s="159" t="str">
        <f t="shared" ref="C5520:C5525" si="246">IF(D5520=$D$45,"A.",IF(D5520=$D$47,"B.",IF(D5520=$D$50,"C.",IF(D5520=$D$52,"D.",IF(D5520=$D$53,"E.",IF(D5520=$D$54,"F.",IF(D5520=$D$55,"G.",IF(D5520=$D$56,"H.","I."))))))))</f>
        <v>D.</v>
      </c>
      <c r="D5520" s="168" t="s">
        <v>539</v>
      </c>
      <c r="E5520" s="192"/>
      <c r="F5520" s="168" t="s">
        <v>542</v>
      </c>
      <c r="G5520" s="192"/>
      <c r="H5520" s="3525"/>
      <c r="I5520" s="162"/>
      <c r="J5520" s="196">
        <f>J5506+J5508+J5511</f>
        <v>707190.32342819707</v>
      </c>
      <c r="K5520" s="2053"/>
      <c r="L5520" s="2042"/>
      <c r="M5520" s="2042"/>
      <c r="N5520" s="2042"/>
      <c r="R5520" s="1095" t="str">
        <f>IF(B5520="","",COUNTIF('Breakdown (B)'!$D$147:$D$1323,B5520))</f>
        <v/>
      </c>
    </row>
    <row r="5521" spans="1:18" hidden="1">
      <c r="B5521" s="3494"/>
      <c r="C5521" s="159" t="str">
        <f t="shared" si="246"/>
        <v>E.</v>
      </c>
      <c r="D5521" s="168" t="s">
        <v>499</v>
      </c>
      <c r="E5521" s="192"/>
      <c r="F5521" s="168" t="s">
        <v>500</v>
      </c>
      <c r="G5521" s="192"/>
      <c r="H5521" s="3525"/>
      <c r="I5521" s="162"/>
      <c r="J5521" s="196">
        <f>2%*J5520</f>
        <v>14143.806468563942</v>
      </c>
      <c r="K5521" s="2053"/>
      <c r="L5521" s="2042"/>
      <c r="M5521" s="2042"/>
      <c r="N5521" s="2042"/>
      <c r="R5521" s="1095" t="str">
        <f>IF(B5521="","",COUNTIF('Breakdown (B)'!$D$147:$D$1323,B5521))</f>
        <v/>
      </c>
    </row>
    <row r="5522" spans="1:18" hidden="1">
      <c r="B5522" s="3494"/>
      <c r="C5522" s="159" t="str">
        <f t="shared" si="246"/>
        <v>F.</v>
      </c>
      <c r="D5522" s="168" t="s">
        <v>540</v>
      </c>
      <c r="E5522" s="192"/>
      <c r="F5522" s="168" t="s">
        <v>543</v>
      </c>
      <c r="G5522" s="192"/>
      <c r="H5522" s="3521"/>
      <c r="I5522" s="162"/>
      <c r="J5522" s="196">
        <f>SUM(J5520:J5521)</f>
        <v>721334.12989676103</v>
      </c>
      <c r="K5522" s="2053"/>
      <c r="L5522" s="2042"/>
      <c r="M5522" s="2042"/>
      <c r="N5522" s="2042"/>
      <c r="R5522" s="1095" t="str">
        <f>IF(B5522="","",COUNTIF('Breakdown (B)'!$D$147:$D$1323,B5522))</f>
        <v/>
      </c>
    </row>
    <row r="5523" spans="1:18" hidden="1">
      <c r="B5523" s="3494"/>
      <c r="C5523" s="159" t="str">
        <f t="shared" si="246"/>
        <v>G.</v>
      </c>
      <c r="D5523" s="168" t="s">
        <v>541</v>
      </c>
      <c r="E5523" s="192"/>
      <c r="F5523" s="168" t="s">
        <v>544</v>
      </c>
      <c r="G5523" s="192"/>
      <c r="H5523" s="3521"/>
      <c r="I5523" s="162"/>
      <c r="J5523" s="196">
        <f>5.5%*J5522</f>
        <v>39673.377144321857</v>
      </c>
      <c r="K5523" s="2053"/>
      <c r="L5523" s="2042"/>
      <c r="M5523" s="2042"/>
      <c r="N5523" s="2042"/>
      <c r="R5523" s="1095" t="str">
        <f>IF(B5523="","",COUNTIF('Breakdown (B)'!$D$147:$D$1323,B5523))</f>
        <v/>
      </c>
    </row>
    <row r="5524" spans="1:18" hidden="1">
      <c r="B5524" s="3494"/>
      <c r="C5524" s="159" t="str">
        <f t="shared" si="246"/>
        <v>H.</v>
      </c>
      <c r="D5524" s="168" t="s">
        <v>479</v>
      </c>
      <c r="E5524" s="192"/>
      <c r="F5524" s="168" t="s">
        <v>478</v>
      </c>
      <c r="G5524" s="192"/>
      <c r="H5524" s="3521"/>
      <c r="I5524" s="162"/>
      <c r="J5524" s="196">
        <f>6%*SUM(J5522:J5523)</f>
        <v>45660.450422464972</v>
      </c>
      <c r="K5524" s="2053"/>
      <c r="L5524" s="2042"/>
      <c r="M5524" s="2042"/>
      <c r="N5524" s="2042"/>
      <c r="R5524" s="1095" t="str">
        <f>IF(B5524="","",COUNTIF('Breakdown (B)'!$D$147:$D$1323,B5524))</f>
        <v/>
      </c>
    </row>
    <row r="5525" spans="1:18" ht="15" hidden="1" customHeight="1">
      <c r="B5525" s="3494"/>
      <c r="C5525" s="159" t="str">
        <f t="shared" si="246"/>
        <v>I.</v>
      </c>
      <c r="D5525" s="168" t="s">
        <v>1370</v>
      </c>
      <c r="E5525" s="192"/>
      <c r="F5525" s="168" t="s">
        <v>440</v>
      </c>
      <c r="G5525" s="192"/>
      <c r="H5525" s="3521"/>
      <c r="I5525" s="162"/>
      <c r="J5525" s="196">
        <f>SUM(J5522:J5524)</f>
        <v>806667.95746354794</v>
      </c>
      <c r="K5525" s="2053"/>
      <c r="L5525" s="2042"/>
      <c r="M5525" s="2042"/>
      <c r="N5525" s="2042"/>
      <c r="R5525" s="1095" t="str">
        <f>IF(B5525="","",COUNTIF('Breakdown (B)'!$D$147:$D$1323,B5525))</f>
        <v/>
      </c>
    </row>
    <row r="5526" spans="1:18" ht="15" hidden="1" customHeight="1">
      <c r="B5526" s="3491"/>
      <c r="C5526" s="159" t="s">
        <v>1666</v>
      </c>
      <c r="D5526" s="168" t="s">
        <v>1667</v>
      </c>
      <c r="E5526" s="192"/>
      <c r="F5526" s="168" t="s">
        <v>1668</v>
      </c>
      <c r="G5526" s="192"/>
      <c r="H5526" s="3522"/>
      <c r="I5526" s="196"/>
      <c r="J5526" s="196">
        <f>J5525*10%</f>
        <v>80666.795746354794</v>
      </c>
      <c r="K5526" s="2053"/>
      <c r="L5526" s="2030"/>
      <c r="M5526" s="2030"/>
      <c r="N5526" s="2030"/>
      <c r="O5526" s="146"/>
      <c r="R5526" s="1095" t="str">
        <f>IF(B5526="","",COUNTIF('Breakdown (B)'!$D$147:$D$1323,B5526))</f>
        <v/>
      </c>
    </row>
    <row r="5527" spans="1:18" ht="15" hidden="1" customHeight="1">
      <c r="B5527" s="3491"/>
      <c r="C5527" s="159" t="s">
        <v>2653</v>
      </c>
      <c r="D5527" s="168" t="s">
        <v>2652</v>
      </c>
      <c r="E5527" s="192"/>
      <c r="F5527" s="168" t="s">
        <v>2654</v>
      </c>
      <c r="G5527" s="192"/>
      <c r="H5527" s="3522"/>
      <c r="I5527" s="196"/>
      <c r="J5527" s="196">
        <f>SUM(J5525:J5526)*2%</f>
        <v>17746.695064198055</v>
      </c>
      <c r="K5527" s="2053"/>
      <c r="L5527" s="2030"/>
      <c r="M5527" s="2030"/>
      <c r="N5527" s="2030"/>
      <c r="O5527" s="146"/>
      <c r="R5527" s="1095" t="str">
        <f>IF(B5527="","",COUNTIF('Breakdown (B)'!$D$147:$D$1323,B5527))</f>
        <v/>
      </c>
    </row>
    <row r="5528" spans="1:18" s="155" customFormat="1" ht="13.5" hidden="1" customHeight="1">
      <c r="B5528" s="3492"/>
      <c r="C5528" s="428">
        <f>B5505</f>
        <v>248</v>
      </c>
      <c r="D5528" s="210" t="s">
        <v>1669</v>
      </c>
      <c r="E5528" s="175"/>
      <c r="F5528" s="210" t="s">
        <v>1670</v>
      </c>
      <c r="G5528" s="175"/>
      <c r="H5528" s="3523"/>
      <c r="I5528" s="198"/>
      <c r="J5528" s="198">
        <f>SUM(J5525:J5527)</f>
        <v>905081.44827410078</v>
      </c>
      <c r="K5528" s="2053"/>
      <c r="L5528" s="2030"/>
      <c r="M5528" s="2030"/>
      <c r="N5528" s="2030"/>
      <c r="O5528" s="147"/>
      <c r="R5528" s="1095" t="str">
        <f>IF(B5528="","",COUNTIF('Breakdown (B)'!$D$147:$D$1323,B5528))</f>
        <v/>
      </c>
    </row>
    <row r="5529" spans="1:18" s="155" customFormat="1" ht="12" hidden="1" customHeight="1">
      <c r="B5529" s="3494"/>
      <c r="C5529" s="426"/>
      <c r="D5529" s="175"/>
      <c r="E5529" s="169"/>
      <c r="F5529" s="175"/>
      <c r="G5529" s="169"/>
      <c r="H5529" s="3521"/>
      <c r="I5529" s="161"/>
      <c r="J5529" s="426"/>
      <c r="K5529" s="2057"/>
      <c r="L5529" s="2042"/>
      <c r="M5529" s="2042"/>
      <c r="N5529" s="2042"/>
      <c r="R5529" s="1095" t="str">
        <f>IF(B5529="","",COUNTIF('Breakdown (B)'!$D$147:$D$1323,B5529))</f>
        <v/>
      </c>
    </row>
    <row r="5530" spans="1:18" s="1088" customFormat="1" ht="25.5">
      <c r="A5530" s="1088" t="s">
        <v>1731</v>
      </c>
      <c r="B5530" s="3490">
        <f>B5505+1</f>
        <v>249</v>
      </c>
      <c r="C5530" s="1089" t="s">
        <v>1729</v>
      </c>
      <c r="D5530" s="1090" t="s">
        <v>2434</v>
      </c>
      <c r="E5530" s="1091" t="s">
        <v>298</v>
      </c>
      <c r="F5530" s="1090" t="s">
        <v>2435</v>
      </c>
      <c r="G5530" s="1092" t="s">
        <v>298</v>
      </c>
      <c r="H5530" s="3520"/>
      <c r="I5530" s="1093"/>
      <c r="J5530" s="1093"/>
      <c r="K5530" s="2052"/>
      <c r="L5530" s="2043">
        <f>J5533</f>
        <v>15755.427</v>
      </c>
      <c r="M5530" s="2043">
        <f>J5536</f>
        <v>90934.931303949634</v>
      </c>
      <c r="N5530" s="2043"/>
      <c r="O5530" s="1094">
        <f>J5536</f>
        <v>90934.931303949634</v>
      </c>
      <c r="P5530" s="1088">
        <f>IF(B5530=" ",0,(M5530+N5530+O5530)*1.02*1.055*1.06*1.1)</f>
        <v>228198.04557165227</v>
      </c>
      <c r="R5530" s="1095">
        <f>IF(B5530="","",COUNTIF('Breakdown (B)'!$D$147:$D$1323,B5530))</f>
        <v>2</v>
      </c>
    </row>
    <row r="5531" spans="1:18">
      <c r="B5531" s="3494"/>
      <c r="C5531" s="159" t="str">
        <f>IF(D5531=$D$45,"A.",IF(D5531=$D$47,"B.",IF(D5531=$D$50,"C.",IF(D5531=$D$52,"D.",IF(D5531=$D$53,"E.",IF(D5531=$D$54,"F.",IF(D5531=$D$55,"G.",IF(D5531=$D$56,"H.","I."))))))))</f>
        <v>A.</v>
      </c>
      <c r="D5531" s="160" t="s">
        <v>1479</v>
      </c>
      <c r="E5531" s="192"/>
      <c r="F5531" s="160" t="s">
        <v>64</v>
      </c>
      <c r="G5531" s="192"/>
      <c r="H5531" s="3525"/>
      <c r="I5531" s="162"/>
      <c r="J5531" s="426"/>
      <c r="K5531" s="2053"/>
      <c r="L5531" s="2042"/>
      <c r="M5531" s="2042"/>
      <c r="N5531" s="2042"/>
      <c r="R5531" s="1095" t="str">
        <f>IF(B5531="","",COUNTIF('Breakdown (B)'!$D$147:$D$1323,B5531))</f>
        <v/>
      </c>
    </row>
    <row r="5532" spans="1:18">
      <c r="B5532" s="3494"/>
      <c r="C5532" s="426"/>
      <c r="D5532" s="162"/>
      <c r="E5532" s="192"/>
      <c r="F5532" s="162"/>
      <c r="G5532" s="192"/>
      <c r="H5532" s="3525"/>
      <c r="I5532" s="162"/>
      <c r="J5532" s="196"/>
      <c r="K5532" s="2053"/>
      <c r="L5532" s="2042"/>
      <c r="M5532" s="2042"/>
      <c r="N5532" s="2042"/>
      <c r="R5532" s="1095" t="str">
        <f>IF(B5532="","",COUNTIF('Breakdown (B)'!$D$147:$D$1323,B5532))</f>
        <v/>
      </c>
    </row>
    <row r="5533" spans="1:18" s="155" customFormat="1">
      <c r="B5533" s="3494"/>
      <c r="C5533" s="159" t="str">
        <f>IF(D5533=$D$45,"A.",IF(D5533=$D$47,"B.",IF(D5533=$D$50,"C.",IF(D5533=$D$52,"D.",IF(D5533=$D$53,"E.",IF(D5533=$D$54,"F.",IF(D5533=$D$55,"G.",IF(D5533=$D$56,"H.","I."))))))))</f>
        <v>B.</v>
      </c>
      <c r="D5533" s="210" t="s">
        <v>969</v>
      </c>
      <c r="E5533" s="166"/>
      <c r="F5533" s="160" t="s">
        <v>1482</v>
      </c>
      <c r="G5533" s="166"/>
      <c r="H5533" s="3539"/>
      <c r="I5533" s="161"/>
      <c r="J5533" s="996">
        <f>J5534</f>
        <v>15755.427</v>
      </c>
      <c r="K5533" s="2057"/>
      <c r="L5533" s="2042"/>
      <c r="M5533" s="2042"/>
      <c r="N5533" s="2042"/>
      <c r="R5533" s="1095" t="str">
        <f>IF(B5533="","",COUNTIF('Breakdown (B)'!$D$147:$D$1323,B5533))</f>
        <v/>
      </c>
    </row>
    <row r="5534" spans="1:18">
      <c r="B5534" s="3501"/>
      <c r="C5534" s="426"/>
      <c r="D5534" s="190">
        <v>4</v>
      </c>
      <c r="E5534" s="427" t="s">
        <v>1286</v>
      </c>
      <c r="F5534" s="191">
        <v>4</v>
      </c>
      <c r="G5534" s="187" t="s">
        <v>1287</v>
      </c>
      <c r="H5534" s="3521">
        <f>5.7/100</f>
        <v>5.7000000000000002E-2</v>
      </c>
      <c r="I5534" s="196">
        <f>VLOOKUP(D5534,A18N3,10)</f>
        <v>276411</v>
      </c>
      <c r="J5534" s="196">
        <f>H5534*I5534</f>
        <v>15755.427</v>
      </c>
      <c r="K5534" s="2053"/>
      <c r="L5534" s="2042"/>
      <c r="M5534" s="2042"/>
      <c r="N5534" s="2042"/>
      <c r="R5534" s="1095" t="str">
        <f>IF(B5534="","",COUNTIF('Breakdown (B)'!$D$147:$D$1323,B5534))</f>
        <v/>
      </c>
    </row>
    <row r="5535" spans="1:18">
      <c r="B5535" s="3494"/>
      <c r="C5535" s="426"/>
      <c r="D5535" s="163"/>
      <c r="E5535" s="165"/>
      <c r="F5535" s="162"/>
      <c r="G5535" s="165"/>
      <c r="H5535" s="3521"/>
      <c r="I5535" s="162"/>
      <c r="J5535" s="196"/>
      <c r="K5535" s="2053"/>
      <c r="L5535" s="2042"/>
      <c r="M5535" s="2042"/>
      <c r="N5535" s="2042"/>
      <c r="R5535" s="1095" t="str">
        <f>IF(B5535="","",COUNTIF('Breakdown (B)'!$D$147:$D$1323,B5535))</f>
        <v/>
      </c>
    </row>
    <row r="5536" spans="1:18">
      <c r="B5536" s="3494"/>
      <c r="C5536" s="159" t="str">
        <f>IF(D5536=$D$45,"A.",IF(D5536=$D$47,"B.",IF(D5536=$D$50,"C.",IF(D5536=$D$52,"D.",IF(D5536=$D$53,"E.",IF(D5536=$D$54,"F.",IF(D5536=$D$55,"G.",IF(D5536=$D$56,"H.","I."))))))))</f>
        <v>C.</v>
      </c>
      <c r="D5536" s="160" t="s">
        <v>970</v>
      </c>
      <c r="E5536" s="165"/>
      <c r="F5536" s="160" t="s">
        <v>1483</v>
      </c>
      <c r="G5536" s="165"/>
      <c r="H5536" s="3521"/>
      <c r="I5536" s="162"/>
      <c r="J5536" s="996">
        <f>SUM(J5537:J5540)</f>
        <v>90934.931303949634</v>
      </c>
      <c r="K5536" s="2057"/>
      <c r="L5536" s="2042"/>
      <c r="M5536" s="2042"/>
      <c r="N5536" s="2042"/>
      <c r="R5536" s="1095" t="str">
        <f>IF(B5536="","",COUNTIF('Breakdown (B)'!$D$147:$D$1323,B5536))</f>
        <v/>
      </c>
    </row>
    <row r="5537" spans="1:19">
      <c r="B5537" s="3494"/>
      <c r="C5537" s="426"/>
      <c r="D5537" s="202" t="s">
        <v>200</v>
      </c>
      <c r="E5537" s="427" t="s">
        <v>789</v>
      </c>
      <c r="F5537" s="202" t="s">
        <v>960</v>
      </c>
      <c r="G5537" s="427" t="s">
        <v>856</v>
      </c>
      <c r="H5537" s="3521">
        <f>1.92/100</f>
        <v>1.9199999999999998E-2</v>
      </c>
      <c r="I5537" s="162">
        <f>VLOOKUP(D5537,equiment,15,0)</f>
        <v>3443912.627272727</v>
      </c>
      <c r="J5537" s="196">
        <f>H5537*I5537</f>
        <v>66123.122443636355</v>
      </c>
      <c r="K5537" s="2053"/>
      <c r="L5537" s="2042"/>
      <c r="M5537" s="2042"/>
      <c r="N5537" s="2042"/>
      <c r="R5537" s="1095" t="str">
        <f>IF(B5537="","",COUNTIF('Breakdown (B)'!$D$147:$D$1323,B5537))</f>
        <v/>
      </c>
    </row>
    <row r="5538" spans="1:19">
      <c r="B5538" s="3494"/>
      <c r="C5538" s="426"/>
      <c r="D5538" s="202" t="s">
        <v>639</v>
      </c>
      <c r="E5538" s="427" t="s">
        <v>789</v>
      </c>
      <c r="F5538" s="202" t="s">
        <v>1578</v>
      </c>
      <c r="G5538" s="427" t="s">
        <v>856</v>
      </c>
      <c r="H5538" s="3521">
        <f>0.06/100</f>
        <v>5.9999999999999995E-4</v>
      </c>
      <c r="I5538" s="162">
        <f>VLOOKUP(D5538,equiment,15,0)</f>
        <v>5417769.9090909092</v>
      </c>
      <c r="J5538" s="196">
        <f>H5538*I5538</f>
        <v>3250.6619454545453</v>
      </c>
      <c r="K5538" s="2053"/>
      <c r="L5538" s="2042"/>
      <c r="M5538" s="2042"/>
      <c r="N5538" s="2042"/>
      <c r="R5538" s="1095" t="str">
        <f>IF(B5538="","",COUNTIF('Breakdown (B)'!$D$147:$D$1323,B5538))</f>
        <v/>
      </c>
    </row>
    <row r="5539" spans="1:19">
      <c r="B5539" s="3494"/>
      <c r="C5539" s="426"/>
      <c r="D5539" s="202" t="s">
        <v>632</v>
      </c>
      <c r="E5539" s="427" t="s">
        <v>789</v>
      </c>
      <c r="F5539" s="202" t="s">
        <v>319</v>
      </c>
      <c r="G5539" s="427" t="s">
        <v>856</v>
      </c>
      <c r="H5539" s="3521">
        <f>1.92/100</f>
        <v>1.9199999999999998E-2</v>
      </c>
      <c r="I5539" s="162">
        <f>VLOOKUP(D5539,equiment,15,0)</f>
        <v>1030109.8461538461</v>
      </c>
      <c r="J5539" s="196">
        <f>H5539*I5539</f>
        <v>19778.109046153844</v>
      </c>
      <c r="K5539" s="2053"/>
      <c r="L5539" s="2042"/>
      <c r="M5539" s="2042"/>
      <c r="N5539" s="2042"/>
      <c r="R5539" s="1095" t="str">
        <f>IF(B5539="","",COUNTIF('Breakdown (B)'!$D$147:$D$1323,B5539))</f>
        <v/>
      </c>
    </row>
    <row r="5540" spans="1:19">
      <c r="B5540" s="3494"/>
      <c r="C5540" s="426"/>
      <c r="D5540" s="202" t="s">
        <v>900</v>
      </c>
      <c r="E5540" s="427"/>
      <c r="F5540" s="202" t="s">
        <v>267</v>
      </c>
      <c r="G5540" s="427" t="s">
        <v>1098</v>
      </c>
      <c r="H5540" s="3521">
        <v>2</v>
      </c>
      <c r="I5540" s="162"/>
      <c r="J5540" s="196">
        <f>SUM(J5537:J5539)*H5540%</f>
        <v>1783.0378687048949</v>
      </c>
      <c r="K5540" s="2053"/>
      <c r="L5540" s="2042"/>
      <c r="M5540" s="2042"/>
      <c r="N5540" s="2042"/>
      <c r="R5540" s="1095" t="str">
        <f>IF(B5540="","",COUNTIF('Breakdown (B)'!$D$147:$D$1323,B5540))</f>
        <v/>
      </c>
    </row>
    <row r="5541" spans="1:19">
      <c r="B5541" s="3494"/>
      <c r="C5541" s="426"/>
      <c r="D5541" s="174"/>
      <c r="E5541" s="187"/>
      <c r="F5541" s="174"/>
      <c r="G5541" s="187"/>
      <c r="H5541" s="3521" t="s">
        <v>79</v>
      </c>
      <c r="I5541" s="162"/>
      <c r="J5541" s="196"/>
      <c r="K5541" s="2053"/>
      <c r="L5541" s="2042"/>
      <c r="M5541" s="2042"/>
      <c r="N5541" s="2042"/>
      <c r="R5541" s="1095" t="str">
        <f>IF(B5541="","",COUNTIF('Breakdown (B)'!$D$147:$D$1323,B5541))</f>
        <v/>
      </c>
    </row>
    <row r="5542" spans="1:19" hidden="1">
      <c r="B5542" s="3494"/>
      <c r="C5542" s="159" t="str">
        <f t="shared" ref="C5542:C5547" si="247">IF(D5542=$D$45,"A.",IF(D5542=$D$47,"B.",IF(D5542=$D$50,"C.",IF(D5542=$D$52,"D.",IF(D5542=$D$53,"E.",IF(D5542=$D$54,"F.",IF(D5542=$D$55,"G.",IF(D5542=$D$56,"H.","I."))))))))</f>
        <v>D.</v>
      </c>
      <c r="D5542" s="168" t="s">
        <v>539</v>
      </c>
      <c r="E5542" s="192"/>
      <c r="F5542" s="168" t="s">
        <v>542</v>
      </c>
      <c r="G5542" s="192"/>
      <c r="H5542" s="3525"/>
      <c r="I5542" s="162"/>
      <c r="J5542" s="196">
        <f>J5531+J5533+J5536</f>
        <v>106690.35830394963</v>
      </c>
      <c r="K5542" s="2053"/>
      <c r="L5542" s="2042"/>
      <c r="M5542" s="2042"/>
      <c r="N5542" s="2042"/>
      <c r="R5542" s="1095" t="str">
        <f>IF(B5542="","",COUNTIF('Breakdown (B)'!$D$147:$D$1323,B5542))</f>
        <v/>
      </c>
    </row>
    <row r="5543" spans="1:19" hidden="1">
      <c r="B5543" s="3494"/>
      <c r="C5543" s="159" t="str">
        <f t="shared" si="247"/>
        <v>E.</v>
      </c>
      <c r="D5543" s="168" t="s">
        <v>499</v>
      </c>
      <c r="E5543" s="192"/>
      <c r="F5543" s="168" t="s">
        <v>500</v>
      </c>
      <c r="G5543" s="192"/>
      <c r="H5543" s="3525"/>
      <c r="I5543" s="162"/>
      <c r="J5543" s="196">
        <f>2%*J5542</f>
        <v>2133.8071660789929</v>
      </c>
      <c r="K5543" s="2053"/>
      <c r="L5543" s="2042"/>
      <c r="M5543" s="2042"/>
      <c r="N5543" s="2042"/>
      <c r="R5543" s="1095" t="str">
        <f>IF(B5543="","",COUNTIF('Breakdown (B)'!$D$147:$D$1323,B5543))</f>
        <v/>
      </c>
    </row>
    <row r="5544" spans="1:19" hidden="1">
      <c r="B5544" s="3494"/>
      <c r="C5544" s="159" t="str">
        <f t="shared" si="247"/>
        <v>F.</v>
      </c>
      <c r="D5544" s="168" t="s">
        <v>540</v>
      </c>
      <c r="E5544" s="192"/>
      <c r="F5544" s="168" t="s">
        <v>543</v>
      </c>
      <c r="G5544" s="192"/>
      <c r="H5544" s="3521"/>
      <c r="I5544" s="162"/>
      <c r="J5544" s="196">
        <f>SUM(J5542:J5543)</f>
        <v>108824.16547002862</v>
      </c>
      <c r="K5544" s="2053"/>
      <c r="L5544" s="2042"/>
      <c r="M5544" s="2042"/>
      <c r="N5544" s="2042"/>
      <c r="R5544" s="1095" t="str">
        <f>IF(B5544="","",COUNTIF('Breakdown (B)'!$D$147:$D$1323,B5544))</f>
        <v/>
      </c>
    </row>
    <row r="5545" spans="1:19" hidden="1">
      <c r="B5545" s="3494"/>
      <c r="C5545" s="159" t="str">
        <f t="shared" si="247"/>
        <v>G.</v>
      </c>
      <c r="D5545" s="168" t="s">
        <v>541</v>
      </c>
      <c r="E5545" s="192"/>
      <c r="F5545" s="168" t="s">
        <v>544</v>
      </c>
      <c r="G5545" s="192"/>
      <c r="H5545" s="3521"/>
      <c r="I5545" s="162"/>
      <c r="J5545" s="196">
        <f>5.5%*J5544</f>
        <v>5985.3291008515744</v>
      </c>
      <c r="K5545" s="2053"/>
      <c r="L5545" s="2042"/>
      <c r="M5545" s="2042"/>
      <c r="N5545" s="2042"/>
      <c r="R5545" s="1095" t="str">
        <f>IF(B5545="","",COUNTIF('Breakdown (B)'!$D$147:$D$1323,B5545))</f>
        <v/>
      </c>
    </row>
    <row r="5546" spans="1:19" hidden="1">
      <c r="B5546" s="3494"/>
      <c r="C5546" s="159" t="str">
        <f t="shared" si="247"/>
        <v>H.</v>
      </c>
      <c r="D5546" s="168" t="s">
        <v>479</v>
      </c>
      <c r="E5546" s="192"/>
      <c r="F5546" s="168" t="s">
        <v>478</v>
      </c>
      <c r="G5546" s="192"/>
      <c r="H5546" s="3521"/>
      <c r="I5546" s="162"/>
      <c r="J5546" s="196">
        <f>6%*SUM(J5544:J5545)</f>
        <v>6888.5696742528116</v>
      </c>
      <c r="K5546" s="2053"/>
      <c r="L5546" s="2042"/>
      <c r="M5546" s="2042"/>
      <c r="N5546" s="2042"/>
      <c r="R5546" s="1095" t="str">
        <f>IF(B5546="","",COUNTIF('Breakdown (B)'!$D$147:$D$1323,B5546))</f>
        <v/>
      </c>
    </row>
    <row r="5547" spans="1:19" ht="13.5" hidden="1" customHeight="1">
      <c r="B5547" s="3491"/>
      <c r="C5547" s="159" t="str">
        <f t="shared" si="247"/>
        <v>I.</v>
      </c>
      <c r="D5547" s="168" t="s">
        <v>1370</v>
      </c>
      <c r="E5547" s="192"/>
      <c r="F5547" s="168" t="s">
        <v>440</v>
      </c>
      <c r="G5547" s="192"/>
      <c r="H5547" s="3522"/>
      <c r="I5547" s="196"/>
      <c r="J5547" s="196">
        <f>SUM(J5544:J5546)</f>
        <v>121698.06424513301</v>
      </c>
      <c r="K5547" s="2053"/>
      <c r="L5547" s="2030"/>
      <c r="M5547" s="2030"/>
      <c r="N5547" s="2030"/>
      <c r="O5547" s="146"/>
      <c r="R5547" s="1095" t="str">
        <f>IF(B5547="","",COUNTIF('Breakdown (B)'!$D$147:$D$1323,B5547))</f>
        <v/>
      </c>
    </row>
    <row r="5548" spans="1:19" ht="13.5" hidden="1" customHeight="1">
      <c r="B5548" s="3491"/>
      <c r="C5548" s="159" t="s">
        <v>1666</v>
      </c>
      <c r="D5548" s="168" t="s">
        <v>1667</v>
      </c>
      <c r="E5548" s="192"/>
      <c r="F5548" s="168" t="s">
        <v>1668</v>
      </c>
      <c r="G5548" s="192"/>
      <c r="H5548" s="3522"/>
      <c r="I5548" s="196"/>
      <c r="J5548" s="196">
        <f>J5547*10%</f>
        <v>12169.806424513301</v>
      </c>
      <c r="K5548" s="2053"/>
      <c r="L5548" s="2030"/>
      <c r="M5548" s="2030"/>
      <c r="N5548" s="2030"/>
      <c r="O5548" s="146"/>
      <c r="R5548" s="1095" t="str">
        <f>IF(B5548="","",COUNTIF('Breakdown (B)'!$D$147:$D$1323,B5548))</f>
        <v/>
      </c>
    </row>
    <row r="5549" spans="1:19" ht="15" hidden="1" customHeight="1">
      <c r="B5549" s="3491"/>
      <c r="C5549" s="159" t="s">
        <v>2653</v>
      </c>
      <c r="D5549" s="168" t="s">
        <v>2652</v>
      </c>
      <c r="E5549" s="192"/>
      <c r="F5549" s="168" t="s">
        <v>2654</v>
      </c>
      <c r="G5549" s="192"/>
      <c r="H5549" s="3522"/>
      <c r="I5549" s="196"/>
      <c r="J5549" s="196">
        <f>SUM(J5547:J5548)*2%</f>
        <v>2677.357413392926</v>
      </c>
      <c r="K5549" s="2053"/>
      <c r="L5549" s="2030"/>
      <c r="M5549" s="2030"/>
      <c r="N5549" s="2030"/>
      <c r="O5549" s="146"/>
      <c r="R5549" s="1095" t="str">
        <f>IF(B5549="","",COUNTIF('Breakdown (B)'!$D$147:$D$1323,B5549))</f>
        <v/>
      </c>
    </row>
    <row r="5550" spans="1:19" s="155" customFormat="1" ht="13.5" hidden="1" customHeight="1">
      <c r="B5550" s="3492"/>
      <c r="C5550" s="428">
        <f>B5530</f>
        <v>249</v>
      </c>
      <c r="D5550" s="210" t="s">
        <v>1669</v>
      </c>
      <c r="E5550" s="175"/>
      <c r="F5550" s="210" t="s">
        <v>1670</v>
      </c>
      <c r="G5550" s="175"/>
      <c r="H5550" s="3523"/>
      <c r="I5550" s="198"/>
      <c r="J5550" s="198">
        <f>SUM(J5547:J5549)</f>
        <v>136545.22808303923</v>
      </c>
      <c r="K5550" s="2053"/>
      <c r="L5550" s="2030"/>
      <c r="M5550" s="2030"/>
      <c r="N5550" s="2030"/>
      <c r="O5550" s="147"/>
      <c r="R5550" s="1095" t="str">
        <f>IF(B5550="","",COUNTIF('Breakdown (B)'!$D$147:$D$1323,B5550))</f>
        <v/>
      </c>
    </row>
    <row r="5551" spans="1:19" s="155" customFormat="1" hidden="1">
      <c r="B5551" s="3494"/>
      <c r="C5551" s="426"/>
      <c r="D5551" s="175"/>
      <c r="E5551" s="169"/>
      <c r="F5551" s="175"/>
      <c r="G5551" s="169"/>
      <c r="H5551" s="3521"/>
      <c r="I5551" s="161"/>
      <c r="J5551" s="198"/>
      <c r="K5551" s="2053"/>
      <c r="L5551" s="2042"/>
      <c r="M5551" s="2042"/>
      <c r="N5551" s="2042"/>
      <c r="R5551" s="1095" t="str">
        <f>IF(B5551="","",COUNTIF('Breakdown (B)'!$D$147:$D$1323,B5551))</f>
        <v/>
      </c>
    </row>
    <row r="5552" spans="1:19" s="1088" customFormat="1" ht="25.5">
      <c r="A5552" s="1088" t="s">
        <v>1731</v>
      </c>
      <c r="B5552" s="3490">
        <f>B5530+1</f>
        <v>250</v>
      </c>
      <c r="C5552" s="1089" t="s">
        <v>2010</v>
      </c>
      <c r="D5552" s="1090" t="s">
        <v>2164</v>
      </c>
      <c r="E5552" s="1091" t="s">
        <v>298</v>
      </c>
      <c r="F5552" s="1090" t="s">
        <v>2009</v>
      </c>
      <c r="G5552" s="1092" t="s">
        <v>298</v>
      </c>
      <c r="H5552" s="3520"/>
      <c r="I5552" s="1093"/>
      <c r="J5552" s="1093"/>
      <c r="K5552" s="2052"/>
      <c r="L5552" s="2043">
        <f>J5555</f>
        <v>19763.386500000001</v>
      </c>
      <c r="M5552" s="2043">
        <f>J5558</f>
        <v>108067.93899257001</v>
      </c>
      <c r="N5552" s="2043"/>
      <c r="O5552" s="1094">
        <f>J5558</f>
        <v>108067.93899257001</v>
      </c>
      <c r="P5552" s="1088">
        <f>IF(B5552=" ",0,(M5552+N5552+O5552)*1.02*1.055*1.06*1.1)</f>
        <v>271192.73213757755</v>
      </c>
      <c r="R5552" s="1095">
        <f>IF(B5552="","",COUNTIF('Breakdown (B)'!$D$147:$D$1323,B5552))</f>
        <v>4</v>
      </c>
      <c r="S5552" s="1088" t="s">
        <v>2283</v>
      </c>
    </row>
    <row r="5553" spans="2:18">
      <c r="B5553" s="3494"/>
      <c r="C5553" s="159" t="str">
        <f>IF(D5553=$D$45,"A.",IF(D5553=$D$47,"B.",IF(D5553=$D$50,"C.",IF(D5553=$D$52,"D.",IF(D5553=$D$53,"E.",IF(D5553=$D$54,"F.",IF(D5553=$D$55,"G.",IF(D5553=$D$56,"H.","I."))))))))</f>
        <v>A.</v>
      </c>
      <c r="D5553" s="160" t="s">
        <v>1479</v>
      </c>
      <c r="E5553" s="192"/>
      <c r="F5553" s="160" t="s">
        <v>64</v>
      </c>
      <c r="G5553" s="192"/>
      <c r="H5553" s="3525"/>
      <c r="I5553" s="162"/>
      <c r="J5553" s="426"/>
      <c r="K5553" s="2053"/>
      <c r="L5553" s="2042"/>
      <c r="M5553" s="2042"/>
      <c r="N5553" s="2042"/>
      <c r="R5553" s="1095" t="str">
        <f>IF(B5553="","",COUNTIF('Breakdown (B)'!$D$147:$D$1323,B5553))</f>
        <v/>
      </c>
    </row>
    <row r="5554" spans="2:18">
      <c r="B5554" s="3494"/>
      <c r="C5554" s="426"/>
      <c r="D5554" s="162"/>
      <c r="E5554" s="192"/>
      <c r="F5554" s="162"/>
      <c r="G5554" s="192"/>
      <c r="H5554" s="3525"/>
      <c r="I5554" s="162"/>
      <c r="J5554" s="196"/>
      <c r="K5554" s="2053"/>
      <c r="L5554" s="2042"/>
      <c r="M5554" s="2042"/>
      <c r="N5554" s="2042"/>
      <c r="R5554" s="1095" t="str">
        <f>IF(B5554="","",COUNTIF('Breakdown (B)'!$D$147:$D$1323,B5554))</f>
        <v/>
      </c>
    </row>
    <row r="5555" spans="2:18" s="155" customFormat="1">
      <c r="B5555" s="3494"/>
      <c r="C5555" s="159" t="str">
        <f>IF(D5555=$D$45,"A.",IF(D5555=$D$47,"B.",IF(D5555=$D$50,"C.",IF(D5555=$D$52,"D.",IF(D5555=$D$53,"E.",IF(D5555=$D$54,"F.",IF(D5555=$D$55,"G.",IF(D5555=$D$56,"H.","I."))))))))</f>
        <v>B.</v>
      </c>
      <c r="D5555" s="210" t="s">
        <v>969</v>
      </c>
      <c r="E5555" s="166"/>
      <c r="F5555" s="160" t="s">
        <v>1482</v>
      </c>
      <c r="G5555" s="166"/>
      <c r="H5555" s="3539"/>
      <c r="I5555" s="161"/>
      <c r="J5555" s="996">
        <f>J5556</f>
        <v>19763.386500000001</v>
      </c>
      <c r="K5555" s="2057"/>
      <c r="L5555" s="2042"/>
      <c r="M5555" s="2042"/>
      <c r="N5555" s="2042"/>
      <c r="R5555" s="1095" t="str">
        <f>IF(B5555="","",COUNTIF('Breakdown (B)'!$D$147:$D$1323,B5555))</f>
        <v/>
      </c>
    </row>
    <row r="5556" spans="2:18">
      <c r="B5556" s="3501"/>
      <c r="C5556" s="426"/>
      <c r="D5556" s="190">
        <v>4</v>
      </c>
      <c r="E5556" s="427" t="s">
        <v>1286</v>
      </c>
      <c r="F5556" s="191">
        <v>4</v>
      </c>
      <c r="G5556" s="187" t="s">
        <v>1287</v>
      </c>
      <c r="H5556" s="3521">
        <f>7.15/100</f>
        <v>7.1500000000000008E-2</v>
      </c>
      <c r="I5556" s="196">
        <f>VLOOKUP(D5556,A18N3,10)</f>
        <v>276411</v>
      </c>
      <c r="J5556" s="196">
        <f>H5556*I5556</f>
        <v>19763.386500000001</v>
      </c>
      <c r="K5556" s="2053"/>
      <c r="L5556" s="2042"/>
      <c r="M5556" s="2042"/>
      <c r="N5556" s="2042"/>
      <c r="R5556" s="1095" t="str">
        <f>IF(B5556="","",COUNTIF('Breakdown (B)'!$D$147:$D$1323,B5556))</f>
        <v/>
      </c>
    </row>
    <row r="5557" spans="2:18">
      <c r="B5557" s="3494"/>
      <c r="C5557" s="426"/>
      <c r="D5557" s="163"/>
      <c r="E5557" s="165"/>
      <c r="F5557" s="162"/>
      <c r="G5557" s="165"/>
      <c r="H5557" s="3521"/>
      <c r="I5557" s="162"/>
      <c r="J5557" s="196"/>
      <c r="K5557" s="2053"/>
      <c r="L5557" s="2042"/>
      <c r="M5557" s="2042"/>
      <c r="N5557" s="2042"/>
      <c r="R5557" s="1095" t="str">
        <f>IF(B5557="","",COUNTIF('Breakdown (B)'!$D$147:$D$1323,B5557))</f>
        <v/>
      </c>
    </row>
    <row r="5558" spans="2:18">
      <c r="B5558" s="3494"/>
      <c r="C5558" s="159" t="str">
        <f>IF(D5558=$D$45,"A.",IF(D5558=$D$47,"B.",IF(D5558=$D$50,"C.",IF(D5558=$D$52,"D.",IF(D5558=$D$53,"E.",IF(D5558=$D$54,"F.",IF(D5558=$D$55,"G.",IF(D5558=$D$56,"H.","I."))))))))</f>
        <v>C.</v>
      </c>
      <c r="D5558" s="160" t="s">
        <v>970</v>
      </c>
      <c r="E5558" s="165"/>
      <c r="F5558" s="160" t="s">
        <v>1483</v>
      </c>
      <c r="G5558" s="165"/>
      <c r="H5558" s="3521"/>
      <c r="I5558" s="162"/>
      <c r="J5558" s="996">
        <f>SUM(J5559:J5561)</f>
        <v>108067.93899257001</v>
      </c>
      <c r="K5558" s="2057"/>
      <c r="L5558" s="2042"/>
      <c r="M5558" s="2042"/>
      <c r="N5558" s="2042"/>
      <c r="R5558" s="1095" t="str">
        <f>IF(B5558="","",COUNTIF('Breakdown (B)'!$D$147:$D$1323,B5558))</f>
        <v/>
      </c>
    </row>
    <row r="5559" spans="2:18">
      <c r="B5559" s="3494"/>
      <c r="C5559" s="426"/>
      <c r="D5559" s="202" t="s">
        <v>838</v>
      </c>
      <c r="E5559" s="427" t="s">
        <v>789</v>
      </c>
      <c r="F5559" s="202" t="s">
        <v>321</v>
      </c>
      <c r="G5559" s="427" t="s">
        <v>856</v>
      </c>
      <c r="H5559" s="3521">
        <f>2.23/100</f>
        <v>2.23E-2</v>
      </c>
      <c r="I5559" s="162">
        <f>VLOOKUP(D5559,equiment,15,0)</f>
        <v>1307365.53</v>
      </c>
      <c r="J5559" s="196">
        <f>H5559*I5559</f>
        <v>29154.251319000003</v>
      </c>
      <c r="K5559" s="2053"/>
      <c r="L5559" s="2042"/>
      <c r="M5559" s="2042"/>
      <c r="N5559" s="2042"/>
      <c r="R5559" s="1095" t="str">
        <f>IF(B5559="","",COUNTIF('Breakdown (B)'!$D$147:$D$1323,B5559))</f>
        <v/>
      </c>
    </row>
    <row r="5560" spans="2:18">
      <c r="B5560" s="3494"/>
      <c r="C5560" s="426"/>
      <c r="D5560" s="202" t="s">
        <v>200</v>
      </c>
      <c r="E5560" s="427" t="s">
        <v>789</v>
      </c>
      <c r="F5560" s="202" t="s">
        <v>960</v>
      </c>
      <c r="G5560" s="427" t="s">
        <v>856</v>
      </c>
      <c r="H5560" s="3521">
        <f>2.2/100</f>
        <v>2.2000000000000002E-2</v>
      </c>
      <c r="I5560" s="162">
        <f>VLOOKUP(D5560,equiment,15,0)</f>
        <v>3443912.627272727</v>
      </c>
      <c r="J5560" s="196">
        <f>H5560*I5560</f>
        <v>75766.077799999999</v>
      </c>
      <c r="K5560" s="2053"/>
      <c r="L5560" s="2042"/>
      <c r="M5560" s="2042"/>
      <c r="N5560" s="2042"/>
      <c r="R5560" s="1095" t="str">
        <f>IF(B5560="","",COUNTIF('Breakdown (B)'!$D$147:$D$1323,B5560))</f>
        <v/>
      </c>
    </row>
    <row r="5561" spans="2:18">
      <c r="B5561" s="3494"/>
      <c r="C5561" s="426"/>
      <c r="D5561" s="202" t="s">
        <v>900</v>
      </c>
      <c r="E5561" s="427"/>
      <c r="F5561" s="202" t="s">
        <v>267</v>
      </c>
      <c r="G5561" s="427" t="s">
        <v>1098</v>
      </c>
      <c r="H5561" s="3521">
        <v>3</v>
      </c>
      <c r="I5561" s="162"/>
      <c r="J5561" s="196">
        <f>SUM(J5559:J5560)*H5561%</f>
        <v>3147.6098735699998</v>
      </c>
      <c r="K5561" s="2053"/>
      <c r="L5561" s="2042"/>
      <c r="M5561" s="2042"/>
      <c r="N5561" s="2042"/>
      <c r="R5561" s="1095" t="str">
        <f>IF(B5561="","",COUNTIF('Breakdown (B)'!$D$147:$D$1323,B5561))</f>
        <v/>
      </c>
    </row>
    <row r="5562" spans="2:18">
      <c r="B5562" s="3494"/>
      <c r="C5562" s="426"/>
      <c r="D5562" s="174"/>
      <c r="E5562" s="187"/>
      <c r="F5562" s="174"/>
      <c r="G5562" s="187"/>
      <c r="H5562" s="3521" t="s">
        <v>79</v>
      </c>
      <c r="I5562" s="162"/>
      <c r="J5562" s="196"/>
      <c r="K5562" s="2053"/>
      <c r="L5562" s="2042"/>
      <c r="M5562" s="2042"/>
      <c r="N5562" s="2042"/>
      <c r="R5562" s="1095" t="str">
        <f>IF(B5562="","",COUNTIF('Breakdown (B)'!$D$147:$D$1323,B5562))</f>
        <v/>
      </c>
    </row>
    <row r="5563" spans="2:18" hidden="1">
      <c r="B5563" s="3494"/>
      <c r="C5563" s="159" t="str">
        <f t="shared" ref="C5563:C5568" si="248">IF(D5563=$D$45,"A.",IF(D5563=$D$47,"B.",IF(D5563=$D$50,"C.",IF(D5563=$D$52,"D.",IF(D5563=$D$53,"E.",IF(D5563=$D$54,"F.",IF(D5563=$D$55,"G.",IF(D5563=$D$56,"H.","I."))))))))</f>
        <v>D.</v>
      </c>
      <c r="D5563" s="168" t="s">
        <v>539</v>
      </c>
      <c r="E5563" s="192"/>
      <c r="F5563" s="168" t="s">
        <v>542</v>
      </c>
      <c r="G5563" s="192"/>
      <c r="H5563" s="3525"/>
      <c r="I5563" s="162"/>
      <c r="J5563" s="196">
        <f>J5553+J5555+J5558</f>
        <v>127831.32549257</v>
      </c>
      <c r="K5563" s="2053"/>
      <c r="L5563" s="2042"/>
      <c r="M5563" s="2042"/>
      <c r="N5563" s="2042"/>
      <c r="R5563" s="1095" t="str">
        <f>IF(B5563="","",COUNTIF('Breakdown (B)'!$D$147:$D$1323,B5563))</f>
        <v/>
      </c>
    </row>
    <row r="5564" spans="2:18" hidden="1">
      <c r="B5564" s="3494"/>
      <c r="C5564" s="159" t="str">
        <f t="shared" si="248"/>
        <v>E.</v>
      </c>
      <c r="D5564" s="168" t="s">
        <v>499</v>
      </c>
      <c r="E5564" s="192"/>
      <c r="F5564" s="168" t="s">
        <v>500</v>
      </c>
      <c r="G5564" s="192"/>
      <c r="H5564" s="3525"/>
      <c r="I5564" s="162"/>
      <c r="J5564" s="196">
        <f>2%*J5563</f>
        <v>2556.6265098514</v>
      </c>
      <c r="K5564" s="2053"/>
      <c r="L5564" s="2042"/>
      <c r="M5564" s="2042"/>
      <c r="N5564" s="2042"/>
      <c r="R5564" s="1095" t="str">
        <f>IF(B5564="","",COUNTIF('Breakdown (B)'!$D$147:$D$1323,B5564))</f>
        <v/>
      </c>
    </row>
    <row r="5565" spans="2:18" hidden="1">
      <c r="B5565" s="3494"/>
      <c r="C5565" s="159" t="str">
        <f t="shared" si="248"/>
        <v>F.</v>
      </c>
      <c r="D5565" s="168" t="s">
        <v>540</v>
      </c>
      <c r="E5565" s="192"/>
      <c r="F5565" s="168" t="s">
        <v>543</v>
      </c>
      <c r="G5565" s="192"/>
      <c r="H5565" s="3521"/>
      <c r="I5565" s="162"/>
      <c r="J5565" s="196">
        <f>SUM(J5563:J5564)</f>
        <v>130387.9520024214</v>
      </c>
      <c r="K5565" s="2053"/>
      <c r="L5565" s="2042"/>
      <c r="M5565" s="2042"/>
      <c r="N5565" s="2042"/>
      <c r="R5565" s="1095" t="str">
        <f>IF(B5565="","",COUNTIF('Breakdown (B)'!$D$147:$D$1323,B5565))</f>
        <v/>
      </c>
    </row>
    <row r="5566" spans="2:18" hidden="1">
      <c r="B5566" s="3494"/>
      <c r="C5566" s="159" t="str">
        <f t="shared" si="248"/>
        <v>G.</v>
      </c>
      <c r="D5566" s="168" t="s">
        <v>541</v>
      </c>
      <c r="E5566" s="192"/>
      <c r="F5566" s="168" t="s">
        <v>544</v>
      </c>
      <c r="G5566" s="192"/>
      <c r="H5566" s="3521"/>
      <c r="I5566" s="162"/>
      <c r="J5566" s="196">
        <f>5.5%*J5565</f>
        <v>7171.3373601331768</v>
      </c>
      <c r="K5566" s="2053"/>
      <c r="L5566" s="2042"/>
      <c r="M5566" s="2042"/>
      <c r="N5566" s="2042"/>
      <c r="R5566" s="1095" t="str">
        <f>IF(B5566="","",COUNTIF('Breakdown (B)'!$D$147:$D$1323,B5566))</f>
        <v/>
      </c>
    </row>
    <row r="5567" spans="2:18" hidden="1">
      <c r="B5567" s="3494"/>
      <c r="C5567" s="159" t="str">
        <f t="shared" si="248"/>
        <v>H.</v>
      </c>
      <c r="D5567" s="168" t="s">
        <v>479</v>
      </c>
      <c r="E5567" s="192"/>
      <c r="F5567" s="168" t="s">
        <v>478</v>
      </c>
      <c r="G5567" s="192"/>
      <c r="H5567" s="3521"/>
      <c r="I5567" s="162"/>
      <c r="J5567" s="196">
        <f>6%*SUM(J5565:J5566)</f>
        <v>8253.5573617532755</v>
      </c>
      <c r="K5567" s="2053"/>
      <c r="L5567" s="2042"/>
      <c r="M5567" s="2042"/>
      <c r="N5567" s="2042"/>
      <c r="R5567" s="1095" t="str">
        <f>IF(B5567="","",COUNTIF('Breakdown (B)'!$D$147:$D$1323,B5567))</f>
        <v/>
      </c>
    </row>
    <row r="5568" spans="2:18" ht="13.5" hidden="1" customHeight="1">
      <c r="B5568" s="3491"/>
      <c r="C5568" s="159" t="str">
        <f t="shared" si="248"/>
        <v>I.</v>
      </c>
      <c r="D5568" s="168" t="s">
        <v>1370</v>
      </c>
      <c r="E5568" s="192"/>
      <c r="F5568" s="168" t="s">
        <v>440</v>
      </c>
      <c r="G5568" s="192"/>
      <c r="H5568" s="3522"/>
      <c r="I5568" s="196"/>
      <c r="J5568" s="196">
        <f>SUM(J5565:J5567)</f>
        <v>145812.84672430786</v>
      </c>
      <c r="K5568" s="2053"/>
      <c r="L5568" s="2030"/>
      <c r="M5568" s="2030"/>
      <c r="N5568" s="2030"/>
      <c r="O5568" s="146"/>
      <c r="R5568" s="1095" t="str">
        <f>IF(B5568="","",COUNTIF('Breakdown (B)'!$D$147:$D$1323,B5568))</f>
        <v/>
      </c>
    </row>
    <row r="5569" spans="1:18" ht="13.5" hidden="1" customHeight="1">
      <c r="B5569" s="3491"/>
      <c r="C5569" s="159" t="s">
        <v>1666</v>
      </c>
      <c r="D5569" s="168" t="s">
        <v>1667</v>
      </c>
      <c r="E5569" s="192"/>
      <c r="F5569" s="168" t="s">
        <v>1668</v>
      </c>
      <c r="G5569" s="192"/>
      <c r="H5569" s="3522"/>
      <c r="I5569" s="196"/>
      <c r="J5569" s="196">
        <f>J5568*10%</f>
        <v>14581.284672430787</v>
      </c>
      <c r="K5569" s="2053"/>
      <c r="L5569" s="2030"/>
      <c r="M5569" s="2030"/>
      <c r="N5569" s="2030"/>
      <c r="O5569" s="146"/>
      <c r="R5569" s="1095" t="str">
        <f>IF(B5569="","",COUNTIF('Breakdown (B)'!$D$147:$D$1323,B5569))</f>
        <v/>
      </c>
    </row>
    <row r="5570" spans="1:18" ht="15" hidden="1" customHeight="1">
      <c r="B5570" s="3491"/>
      <c r="C5570" s="159" t="s">
        <v>2653</v>
      </c>
      <c r="D5570" s="168" t="s">
        <v>2652</v>
      </c>
      <c r="E5570" s="192"/>
      <c r="F5570" s="168" t="s">
        <v>2654</v>
      </c>
      <c r="G5570" s="192"/>
      <c r="H5570" s="3522"/>
      <c r="I5570" s="196"/>
      <c r="J5570" s="196">
        <f>SUM(J5568:J5569)*2%</f>
        <v>3207.8826279347727</v>
      </c>
      <c r="K5570" s="2053"/>
      <c r="L5570" s="2030"/>
      <c r="M5570" s="2030"/>
      <c r="N5570" s="2030"/>
      <c r="O5570" s="146"/>
      <c r="R5570" s="1095" t="str">
        <f>IF(B5570="","",COUNTIF('Breakdown (B)'!$D$147:$D$1323,B5570))</f>
        <v/>
      </c>
    </row>
    <row r="5571" spans="1:18" s="155" customFormat="1" ht="13.5" hidden="1" customHeight="1">
      <c r="B5571" s="3492"/>
      <c r="C5571" s="428">
        <f>B5552</f>
        <v>250</v>
      </c>
      <c r="D5571" s="210" t="s">
        <v>1669</v>
      </c>
      <c r="E5571" s="175"/>
      <c r="F5571" s="210" t="s">
        <v>1670</v>
      </c>
      <c r="G5571" s="175"/>
      <c r="H5571" s="3523"/>
      <c r="I5571" s="198"/>
      <c r="J5571" s="198">
        <f>SUM(J5568:J5570)</f>
        <v>163602.01402467341</v>
      </c>
      <c r="K5571" s="2053"/>
      <c r="L5571" s="2030"/>
      <c r="M5571" s="2030"/>
      <c r="N5571" s="2030"/>
      <c r="O5571" s="147"/>
      <c r="R5571" s="1095" t="str">
        <f>IF(B5571="","",COUNTIF('Breakdown (B)'!$D$147:$D$1323,B5571))</f>
        <v/>
      </c>
    </row>
    <row r="5572" spans="1:18" s="155" customFormat="1" hidden="1">
      <c r="B5572" s="3494"/>
      <c r="C5572" s="426"/>
      <c r="D5572" s="175"/>
      <c r="E5572" s="169"/>
      <c r="F5572" s="175"/>
      <c r="G5572" s="169"/>
      <c r="H5572" s="3521"/>
      <c r="I5572" s="161"/>
      <c r="J5572" s="198"/>
      <c r="K5572" s="2053"/>
      <c r="L5572" s="2042"/>
      <c r="M5572" s="2042"/>
      <c r="N5572" s="2042"/>
      <c r="R5572" s="1095" t="str">
        <f>IF(B5572="","",COUNTIF('Breakdown (B)'!$D$147:$D$1323,B5572))</f>
        <v/>
      </c>
    </row>
    <row r="5573" spans="1:18" s="1088" customFormat="1" ht="25.5">
      <c r="A5573" s="1088" t="s">
        <v>959</v>
      </c>
      <c r="B5573" s="3490">
        <f>B5552+1</f>
        <v>251</v>
      </c>
      <c r="C5573" s="1089" t="s">
        <v>1723</v>
      </c>
      <c r="D5573" s="1090" t="s">
        <v>2688</v>
      </c>
      <c r="E5573" s="1091" t="s">
        <v>421</v>
      </c>
      <c r="F5573" s="1090" t="s">
        <v>348</v>
      </c>
      <c r="G5573" s="1092" t="s">
        <v>2018</v>
      </c>
      <c r="H5573" s="3520"/>
      <c r="I5573" s="1093"/>
      <c r="J5573" s="1093"/>
      <c r="K5573" s="2052">
        <f>J5574</f>
        <v>235675.8961079545</v>
      </c>
      <c r="L5573" s="2043">
        <f>J5578</f>
        <v>138205.5</v>
      </c>
      <c r="M5573" s="2043">
        <f>J5581</f>
        <v>538827.77441060601</v>
      </c>
      <c r="N5573" s="2043"/>
      <c r="O5573" s="1094">
        <f>J5581</f>
        <v>538827.77441060601</v>
      </c>
      <c r="P5573" s="1088">
        <f>IF(B5573=" ",0,(M5573+N5573+O5573)*1.02*1.055*1.06*1.1)</f>
        <v>1352169.5486768663</v>
      </c>
      <c r="R5573" s="1095">
        <f>IF(B5573="","",COUNTIF('Breakdown (B)'!$D$147:$D$1323,B5573))</f>
        <v>1</v>
      </c>
    </row>
    <row r="5574" spans="1:18">
      <c r="B5574" s="3494"/>
      <c r="C5574" s="159" t="str">
        <f>IF(D5574=$D$45,"A.",IF(D5574=$D$47,"B.",IF(D5574=$D$50,"C.",IF(D5574=$D$52,"D.",IF(D5574=$D$53,"E.",IF(D5574=$D$54,"F.",IF(D5574=$D$55,"G.",IF(D5574=$D$56,"H.","I."))))))))</f>
        <v>A.</v>
      </c>
      <c r="D5574" s="160" t="s">
        <v>1479</v>
      </c>
      <c r="E5574" s="192"/>
      <c r="F5574" s="160" t="s">
        <v>64</v>
      </c>
      <c r="G5574" s="192"/>
      <c r="H5574" s="3525"/>
      <c r="I5574" s="162"/>
      <c r="J5574" s="996">
        <f>SUM(J5575:J5576)</f>
        <v>235675.8961079545</v>
      </c>
      <c r="K5574" s="2053"/>
      <c r="L5574" s="2042"/>
      <c r="M5574" s="2042"/>
      <c r="N5574" s="2042"/>
      <c r="R5574" s="1095" t="str">
        <f>IF(B5574="","",COUNTIF('Breakdown (B)'!$D$147:$D$1323,B5574))</f>
        <v/>
      </c>
    </row>
    <row r="5575" spans="1:18">
      <c r="B5575" s="3494"/>
      <c r="C5575" s="159"/>
      <c r="D5575" s="194" t="s">
        <v>1110</v>
      </c>
      <c r="E5575" s="427" t="s">
        <v>1075</v>
      </c>
      <c r="F5575" s="202" t="s">
        <v>943</v>
      </c>
      <c r="G5575" s="427" t="s">
        <v>1075</v>
      </c>
      <c r="H5575" s="3521">
        <v>12.5</v>
      </c>
      <c r="I5575" s="162">
        <f>VLOOKUP(D5575,material1,8,0)</f>
        <v>15799.526234090907</v>
      </c>
      <c r="J5575" s="196">
        <f>H5575*I5575</f>
        <v>197494.07792613632</v>
      </c>
      <c r="K5575" s="2053"/>
      <c r="L5575" s="2042"/>
      <c r="M5575" s="2042"/>
      <c r="N5575" s="2042"/>
      <c r="R5575" s="1095" t="str">
        <f>IF(B5575="","",COUNTIF('Breakdown (B)'!$D$147:$D$1323,B5575))</f>
        <v/>
      </c>
    </row>
    <row r="5576" spans="1:18">
      <c r="B5576" s="3494"/>
      <c r="C5576" s="159"/>
      <c r="D5576" s="202" t="s">
        <v>1048</v>
      </c>
      <c r="E5576" s="427" t="s">
        <v>1075</v>
      </c>
      <c r="F5576" s="202" t="s">
        <v>909</v>
      </c>
      <c r="G5576" s="427" t="s">
        <v>1075</v>
      </c>
      <c r="H5576" s="3521">
        <v>1.75</v>
      </c>
      <c r="I5576" s="162">
        <f>VLOOKUP(D5576,material1,8,0)</f>
        <v>21818.181818181816</v>
      </c>
      <c r="J5576" s="196">
        <f>H5576*I5576</f>
        <v>38181.818181818177</v>
      </c>
      <c r="K5576" s="2053"/>
      <c r="L5576" s="2042"/>
      <c r="M5576" s="2042"/>
      <c r="N5576" s="2042"/>
      <c r="R5576" s="1095" t="str">
        <f>IF(B5576="","",COUNTIF('Breakdown (B)'!$D$147:$D$1323,B5576))</f>
        <v/>
      </c>
    </row>
    <row r="5577" spans="1:18">
      <c r="B5577" s="3494"/>
      <c r="C5577" s="426"/>
      <c r="D5577" s="162"/>
      <c r="E5577" s="192"/>
      <c r="F5577" s="162"/>
      <c r="G5577" s="192"/>
      <c r="H5577" s="3525"/>
      <c r="I5577" s="162"/>
      <c r="J5577" s="196"/>
      <c r="K5577" s="2053"/>
      <c r="L5577" s="2042"/>
      <c r="M5577" s="2042"/>
      <c r="N5577" s="2042"/>
      <c r="R5577" s="1095" t="str">
        <f>IF(B5577="","",COUNTIF('Breakdown (B)'!$D$147:$D$1323,B5577))</f>
        <v/>
      </c>
    </row>
    <row r="5578" spans="1:18" s="155" customFormat="1">
      <c r="B5578" s="3494"/>
      <c r="C5578" s="159" t="str">
        <f>IF(D5578=$D$45,"A.",IF(D5578=$D$47,"B.",IF(D5578=$D$50,"C.",IF(D5578=$D$52,"D.",IF(D5578=$D$53,"E.",IF(D5578=$D$54,"F.",IF(D5578=$D$55,"G.",IF(D5578=$D$56,"H.","I."))))))))</f>
        <v>B.</v>
      </c>
      <c r="D5578" s="210" t="s">
        <v>969</v>
      </c>
      <c r="E5578" s="166"/>
      <c r="F5578" s="160" t="s">
        <v>1482</v>
      </c>
      <c r="G5578" s="166"/>
      <c r="H5578" s="3539"/>
      <c r="I5578" s="161"/>
      <c r="J5578" s="996">
        <f>J5579</f>
        <v>138205.5</v>
      </c>
      <c r="K5578" s="2057"/>
      <c r="L5578" s="2042"/>
      <c r="M5578" s="2042"/>
      <c r="N5578" s="2042"/>
      <c r="R5578" s="1095" t="str">
        <f>IF(B5578="","",COUNTIF('Breakdown (B)'!$D$147:$D$1323,B5578))</f>
        <v/>
      </c>
    </row>
    <row r="5579" spans="1:18">
      <c r="B5579" s="3501"/>
      <c r="C5579" s="426"/>
      <c r="D5579" s="190">
        <v>4</v>
      </c>
      <c r="E5579" s="427" t="s">
        <v>1286</v>
      </c>
      <c r="F5579" s="191">
        <v>4</v>
      </c>
      <c r="G5579" s="187" t="s">
        <v>1287</v>
      </c>
      <c r="H5579" s="3521">
        <v>0.5</v>
      </c>
      <c r="I5579" s="196">
        <f>VLOOKUP(D5579,A18N3,10)</f>
        <v>276411</v>
      </c>
      <c r="J5579" s="196">
        <f>H5579*I5579</f>
        <v>138205.5</v>
      </c>
      <c r="K5579" s="2053"/>
      <c r="L5579" s="2042"/>
      <c r="M5579" s="2042"/>
      <c r="N5579" s="2042"/>
      <c r="R5579" s="1095" t="str">
        <f>IF(B5579="","",COUNTIF('Breakdown (B)'!$D$147:$D$1323,B5579))</f>
        <v/>
      </c>
    </row>
    <row r="5580" spans="1:18">
      <c r="B5580" s="3494"/>
      <c r="C5580" s="426"/>
      <c r="D5580" s="163"/>
      <c r="E5580" s="165"/>
      <c r="F5580" s="162"/>
      <c r="G5580" s="165"/>
      <c r="H5580" s="3521"/>
      <c r="I5580" s="162"/>
      <c r="J5580" s="196"/>
      <c r="K5580" s="2053"/>
      <c r="L5580" s="2042"/>
      <c r="M5580" s="2042"/>
      <c r="N5580" s="2042"/>
      <c r="R5580" s="1095" t="str">
        <f>IF(B5580="","",COUNTIF('Breakdown (B)'!$D$147:$D$1323,B5580))</f>
        <v/>
      </c>
    </row>
    <row r="5581" spans="1:18">
      <c r="B5581" s="3494"/>
      <c r="C5581" s="159" t="str">
        <f>IF(D5581=$D$45,"A.",IF(D5581=$D$47,"B.",IF(D5581=$D$50,"C.",IF(D5581=$D$52,"D.",IF(D5581=$D$53,"E.",IF(D5581=$D$54,"F.",IF(D5581=$D$55,"G.",IF(D5581=$D$56,"H.","I."))))))))</f>
        <v>C.</v>
      </c>
      <c r="D5581" s="160" t="s">
        <v>970</v>
      </c>
      <c r="E5581" s="165"/>
      <c r="F5581" s="160" t="s">
        <v>1483</v>
      </c>
      <c r="G5581" s="165"/>
      <c r="H5581" s="3521"/>
      <c r="I5581" s="162"/>
      <c r="J5581" s="996">
        <f>SUM(J5582:J5583)</f>
        <v>538827.77441060601</v>
      </c>
      <c r="K5581" s="2057"/>
      <c r="L5581" s="2042"/>
      <c r="M5581" s="2042"/>
      <c r="N5581" s="2042"/>
      <c r="R5581" s="1095" t="str">
        <f>IF(B5581="","",COUNTIF('Breakdown (B)'!$D$147:$D$1323,B5581))</f>
        <v/>
      </c>
    </row>
    <row r="5582" spans="1:18">
      <c r="B5582" s="3494"/>
      <c r="C5582" s="426"/>
      <c r="D5582" s="202" t="s">
        <v>159</v>
      </c>
      <c r="E5582" s="427" t="s">
        <v>789</v>
      </c>
      <c r="F5582" s="202" t="s">
        <v>282</v>
      </c>
      <c r="G5582" s="427" t="s">
        <v>1547</v>
      </c>
      <c r="H5582" s="3521">
        <v>0.55000000000000004</v>
      </c>
      <c r="I5582" s="162">
        <f>VLOOKUP(D5582,equiment,15,0)</f>
        <v>353520.93033333332</v>
      </c>
      <c r="J5582" s="196">
        <f>H5582*I5582</f>
        <v>194436.51168333334</v>
      </c>
      <c r="K5582" s="2053"/>
      <c r="L5582" s="2042"/>
      <c r="M5582" s="2042"/>
      <c r="N5582" s="2042"/>
      <c r="R5582" s="1095" t="str">
        <f>IF(B5582="","",COUNTIF('Breakdown (B)'!$D$147:$D$1323,B5582))</f>
        <v/>
      </c>
    </row>
    <row r="5583" spans="1:18">
      <c r="B5583" s="3494"/>
      <c r="C5583" s="426"/>
      <c r="D5583" s="202" t="s">
        <v>200</v>
      </c>
      <c r="E5583" s="427" t="s">
        <v>789</v>
      </c>
      <c r="F5583" s="202" t="s">
        <v>960</v>
      </c>
      <c r="G5583" s="427" t="s">
        <v>856</v>
      </c>
      <c r="H5583" s="3521">
        <v>0.1</v>
      </c>
      <c r="I5583" s="162">
        <f>VLOOKUP(D5583,equiment,15,0)</f>
        <v>3443912.627272727</v>
      </c>
      <c r="J5583" s="196">
        <f>H5583*I5583</f>
        <v>344391.2627272727</v>
      </c>
      <c r="K5583" s="2053"/>
      <c r="L5583" s="2042"/>
      <c r="M5583" s="2042"/>
      <c r="N5583" s="2042"/>
      <c r="R5583" s="1095" t="str">
        <f>IF(B5583="","",COUNTIF('Breakdown (B)'!$D$147:$D$1323,B5583))</f>
        <v/>
      </c>
    </row>
    <row r="5584" spans="1:18">
      <c r="B5584" s="3494"/>
      <c r="C5584" s="426"/>
      <c r="D5584" s="174"/>
      <c r="E5584" s="187"/>
      <c r="F5584" s="174"/>
      <c r="G5584" s="187"/>
      <c r="H5584" s="3521" t="s">
        <v>79</v>
      </c>
      <c r="I5584" s="162"/>
      <c r="J5584" s="196"/>
      <c r="K5584" s="2053"/>
      <c r="L5584" s="2042"/>
      <c r="M5584" s="2042"/>
      <c r="N5584" s="2042"/>
      <c r="R5584" s="1095" t="str">
        <f>IF(B5584="","",COUNTIF('Breakdown (B)'!$D$147:$D$1323,B5584))</f>
        <v/>
      </c>
    </row>
    <row r="5585" spans="1:18" hidden="1">
      <c r="B5585" s="3494"/>
      <c r="C5585" s="159" t="str">
        <f t="shared" ref="C5585:C5590" si="249">IF(D5585=$D$45,"A.",IF(D5585=$D$47,"B.",IF(D5585=$D$50,"C.",IF(D5585=$D$52,"D.",IF(D5585=$D$53,"E.",IF(D5585=$D$54,"F.",IF(D5585=$D$55,"G.",IF(D5585=$D$56,"H.","I."))))))))</f>
        <v>D.</v>
      </c>
      <c r="D5585" s="168" t="s">
        <v>539</v>
      </c>
      <c r="E5585" s="192"/>
      <c r="F5585" s="168" t="s">
        <v>542</v>
      </c>
      <c r="G5585" s="192"/>
      <c r="H5585" s="3525"/>
      <c r="I5585" s="162"/>
      <c r="J5585" s="196">
        <f>J5574+J5578+J5581</f>
        <v>912709.17051856057</v>
      </c>
      <c r="K5585" s="2053"/>
      <c r="L5585" s="2042"/>
      <c r="M5585" s="2042"/>
      <c r="N5585" s="2042"/>
      <c r="R5585" s="1095" t="str">
        <f>IF(B5585="","",COUNTIF('Breakdown (B)'!$D$147:$D$1323,B5585))</f>
        <v/>
      </c>
    </row>
    <row r="5586" spans="1:18" hidden="1">
      <c r="B5586" s="3494"/>
      <c r="C5586" s="159" t="str">
        <f t="shared" si="249"/>
        <v>E.</v>
      </c>
      <c r="D5586" s="168" t="s">
        <v>499</v>
      </c>
      <c r="E5586" s="192"/>
      <c r="F5586" s="168" t="s">
        <v>500</v>
      </c>
      <c r="G5586" s="192"/>
      <c r="H5586" s="3525"/>
      <c r="I5586" s="162"/>
      <c r="J5586" s="196">
        <f>2%*J5585</f>
        <v>18254.183410371214</v>
      </c>
      <c r="K5586" s="2053"/>
      <c r="L5586" s="2042"/>
      <c r="M5586" s="2042"/>
      <c r="N5586" s="2042"/>
      <c r="R5586" s="1095" t="str">
        <f>IF(B5586="","",COUNTIF('Breakdown (B)'!$D$147:$D$1323,B5586))</f>
        <v/>
      </c>
    </row>
    <row r="5587" spans="1:18" hidden="1">
      <c r="B5587" s="3494"/>
      <c r="C5587" s="159" t="str">
        <f t="shared" si="249"/>
        <v>F.</v>
      </c>
      <c r="D5587" s="168" t="s">
        <v>540</v>
      </c>
      <c r="E5587" s="192"/>
      <c r="F5587" s="168" t="s">
        <v>543</v>
      </c>
      <c r="G5587" s="192"/>
      <c r="H5587" s="3521"/>
      <c r="I5587" s="162"/>
      <c r="J5587" s="196">
        <f>SUM(J5585:J5586)</f>
        <v>930963.35392893176</v>
      </c>
      <c r="K5587" s="2053"/>
      <c r="L5587" s="2042"/>
      <c r="M5587" s="2042"/>
      <c r="N5587" s="2042"/>
      <c r="R5587" s="1095" t="str">
        <f>IF(B5587="","",COUNTIF('Breakdown (B)'!$D$147:$D$1323,B5587))</f>
        <v/>
      </c>
    </row>
    <row r="5588" spans="1:18" hidden="1">
      <c r="B5588" s="3494"/>
      <c r="C5588" s="159" t="str">
        <f t="shared" si="249"/>
        <v>G.</v>
      </c>
      <c r="D5588" s="168" t="s">
        <v>541</v>
      </c>
      <c r="E5588" s="192"/>
      <c r="F5588" s="168" t="s">
        <v>544</v>
      </c>
      <c r="G5588" s="192"/>
      <c r="H5588" s="3521"/>
      <c r="I5588" s="162"/>
      <c r="J5588" s="196">
        <f>5.5%*J5587</f>
        <v>51202.984466091249</v>
      </c>
      <c r="K5588" s="2053"/>
      <c r="L5588" s="2042"/>
      <c r="M5588" s="2042"/>
      <c r="N5588" s="2042"/>
      <c r="R5588" s="1095" t="str">
        <f>IF(B5588="","",COUNTIF('Breakdown (B)'!$D$147:$D$1323,B5588))</f>
        <v/>
      </c>
    </row>
    <row r="5589" spans="1:18" hidden="1">
      <c r="B5589" s="3494"/>
      <c r="C5589" s="159" t="str">
        <f t="shared" si="249"/>
        <v>H.</v>
      </c>
      <c r="D5589" s="168" t="s">
        <v>479</v>
      </c>
      <c r="E5589" s="192"/>
      <c r="F5589" s="168" t="s">
        <v>478</v>
      </c>
      <c r="G5589" s="192"/>
      <c r="H5589" s="3521"/>
      <c r="I5589" s="162"/>
      <c r="J5589" s="196">
        <f>6%*SUM(J5587:J5588)</f>
        <v>58929.980303701377</v>
      </c>
      <c r="K5589" s="2053"/>
      <c r="L5589" s="2042"/>
      <c r="M5589" s="2042"/>
      <c r="N5589" s="2042"/>
      <c r="R5589" s="1095" t="str">
        <f>IF(B5589="","",COUNTIF('Breakdown (B)'!$D$147:$D$1323,B5589))</f>
        <v/>
      </c>
    </row>
    <row r="5590" spans="1:18" ht="15" hidden="1" customHeight="1">
      <c r="B5590" s="3494"/>
      <c r="C5590" s="159" t="str">
        <f t="shared" si="249"/>
        <v>I.</v>
      </c>
      <c r="D5590" s="168" t="s">
        <v>1370</v>
      </c>
      <c r="E5590" s="192"/>
      <c r="F5590" s="168" t="s">
        <v>440</v>
      </c>
      <c r="G5590" s="192"/>
      <c r="H5590" s="3521"/>
      <c r="I5590" s="162"/>
      <c r="J5590" s="196">
        <f>SUM(J5587:J5589)</f>
        <v>1041096.3186987244</v>
      </c>
      <c r="K5590" s="2053"/>
      <c r="L5590" s="2042"/>
      <c r="M5590" s="2042"/>
      <c r="N5590" s="2042"/>
      <c r="R5590" s="1095" t="str">
        <f>IF(B5590="","",COUNTIF('Breakdown (B)'!$D$147:$D$1323,B5590))</f>
        <v/>
      </c>
    </row>
    <row r="5591" spans="1:18" ht="13.5" hidden="1" customHeight="1">
      <c r="B5591" s="3491"/>
      <c r="C5591" s="159" t="s">
        <v>1666</v>
      </c>
      <c r="D5591" s="168" t="s">
        <v>1667</v>
      </c>
      <c r="E5591" s="192"/>
      <c r="F5591" s="168" t="s">
        <v>1668</v>
      </c>
      <c r="G5591" s="192"/>
      <c r="H5591" s="3522"/>
      <c r="I5591" s="196"/>
      <c r="J5591" s="196">
        <f>J5590*10%</f>
        <v>104109.63186987245</v>
      </c>
      <c r="K5591" s="2053"/>
      <c r="L5591" s="2030"/>
      <c r="M5591" s="2030"/>
      <c r="N5591" s="2030"/>
      <c r="O5591" s="146"/>
      <c r="R5591" s="1095" t="str">
        <f>IF(B5591="","",COUNTIF('Breakdown (B)'!$D$147:$D$1323,B5591))</f>
        <v/>
      </c>
    </row>
    <row r="5592" spans="1:18" ht="15" hidden="1" customHeight="1">
      <c r="B5592" s="3491"/>
      <c r="C5592" s="159" t="s">
        <v>2653</v>
      </c>
      <c r="D5592" s="168" t="s">
        <v>2652</v>
      </c>
      <c r="E5592" s="192"/>
      <c r="F5592" s="168" t="s">
        <v>2654</v>
      </c>
      <c r="G5592" s="192"/>
      <c r="H5592" s="3522"/>
      <c r="I5592" s="196"/>
      <c r="J5592" s="196">
        <f>SUM(J5590:J5591)*2%</f>
        <v>22904.119011371939</v>
      </c>
      <c r="K5592" s="2053"/>
      <c r="L5592" s="2030"/>
      <c r="M5592" s="2030"/>
      <c r="N5592" s="2030"/>
      <c r="O5592" s="146"/>
      <c r="R5592" s="1095" t="str">
        <f>IF(B5592="","",COUNTIF('Breakdown (B)'!$D$147:$D$1323,B5592))</f>
        <v/>
      </c>
    </row>
    <row r="5593" spans="1:18" s="155" customFormat="1" ht="13.5" hidden="1" customHeight="1">
      <c r="B5593" s="3492"/>
      <c r="C5593" s="428">
        <f>B5573</f>
        <v>251</v>
      </c>
      <c r="D5593" s="210" t="s">
        <v>1669</v>
      </c>
      <c r="E5593" s="175"/>
      <c r="F5593" s="210" t="s">
        <v>1670</v>
      </c>
      <c r="G5593" s="175"/>
      <c r="H5593" s="3523"/>
      <c r="I5593" s="198"/>
      <c r="J5593" s="198">
        <f>SUM(J5590:J5592)</f>
        <v>1168110.0695799687</v>
      </c>
      <c r="K5593" s="2053"/>
      <c r="L5593" s="2030"/>
      <c r="M5593" s="2030"/>
      <c r="N5593" s="2030"/>
      <c r="O5593" s="147"/>
      <c r="R5593" s="1095" t="str">
        <f>IF(B5593="","",COUNTIF('Breakdown (B)'!$D$147:$D$1323,B5593))</f>
        <v/>
      </c>
    </row>
    <row r="5594" spans="1:18" s="155" customFormat="1" hidden="1">
      <c r="B5594" s="3494"/>
      <c r="C5594" s="426"/>
      <c r="D5594" s="175"/>
      <c r="E5594" s="169"/>
      <c r="F5594" s="175"/>
      <c r="G5594" s="169"/>
      <c r="H5594" s="3521"/>
      <c r="I5594" s="161"/>
      <c r="J5594" s="198"/>
      <c r="K5594" s="2053"/>
      <c r="L5594" s="2042"/>
      <c r="M5594" s="2042"/>
      <c r="N5594" s="2042"/>
      <c r="R5594" s="1095" t="str">
        <f>IF(B5594="","",COUNTIF('Breakdown (B)'!$D$147:$D$1323,B5594))</f>
        <v/>
      </c>
    </row>
    <row r="5595" spans="1:18" s="1088" customFormat="1" ht="25.5">
      <c r="A5595" s="1088" t="s">
        <v>959</v>
      </c>
      <c r="B5595" s="3490">
        <f>B5573+1</f>
        <v>252</v>
      </c>
      <c r="C5595" s="1089" t="s">
        <v>2431</v>
      </c>
      <c r="D5595" s="1090" t="s">
        <v>2432</v>
      </c>
      <c r="E5595" s="1091" t="s">
        <v>421</v>
      </c>
      <c r="F5595" s="1090" t="s">
        <v>2433</v>
      </c>
      <c r="G5595" s="1092" t="s">
        <v>2018</v>
      </c>
      <c r="H5595" s="3520"/>
      <c r="I5595" s="1093"/>
      <c r="J5595" s="1093"/>
      <c r="K5595" s="2052">
        <f>J5596</f>
        <v>312002.44343374996</v>
      </c>
      <c r="L5595" s="2043">
        <f>J5601</f>
        <v>691027.5</v>
      </c>
      <c r="M5595" s="2043">
        <f>J5604</f>
        <v>259837.88379499997</v>
      </c>
      <c r="N5595" s="2043"/>
      <c r="O5595" s="1094">
        <f>J5604</f>
        <v>259837.88379499997</v>
      </c>
      <c r="P5595" s="1088">
        <f>IF(B5595=" ",0,(M5595+N5595+O5595)*1.02*1.055*1.06*1.1)</f>
        <v>652054.12702519645</v>
      </c>
      <c r="R5595" s="1095">
        <f>IF(B5595="","",COUNTIF('Breakdown (B)'!$D$147:$D$1323,B5595))</f>
        <v>1</v>
      </c>
    </row>
    <row r="5596" spans="1:18">
      <c r="B5596" s="3494"/>
      <c r="C5596" s="159" t="str">
        <f>IF(D5596=$D$45,"A.",IF(D5596=$D$47,"B.",IF(D5596=$D$50,"C.",IF(D5596=$D$52,"D.",IF(D5596=$D$53,"E.",IF(D5596=$D$54,"F.",IF(D5596=$D$55,"G.",IF(D5596=$D$56,"H.","I."))))))))</f>
        <v>A.</v>
      </c>
      <c r="D5596" s="160" t="s">
        <v>1479</v>
      </c>
      <c r="E5596" s="192"/>
      <c r="F5596" s="160" t="s">
        <v>64</v>
      </c>
      <c r="G5596" s="192"/>
      <c r="H5596" s="3525"/>
      <c r="I5596" s="162"/>
      <c r="J5596" s="996">
        <f>SUM(J5597:J5599)</f>
        <v>312002.44343374996</v>
      </c>
      <c r="K5596" s="2053"/>
      <c r="L5596" s="2042"/>
      <c r="M5596" s="2042"/>
      <c r="N5596" s="2042"/>
      <c r="R5596" s="1095" t="str">
        <f>IF(B5596="","",COUNTIF('Breakdown (B)'!$D$147:$D$1323,B5596))</f>
        <v/>
      </c>
    </row>
    <row r="5597" spans="1:18">
      <c r="B5597" s="3494"/>
      <c r="C5597" s="159"/>
      <c r="D5597" s="202" t="s">
        <v>224</v>
      </c>
      <c r="E5597" s="427" t="s">
        <v>1075</v>
      </c>
      <c r="F5597" s="202" t="s">
        <v>942</v>
      </c>
      <c r="G5597" s="427" t="s">
        <v>1075</v>
      </c>
      <c r="H5597" s="3521">
        <v>14.5</v>
      </c>
      <c r="I5597" s="162">
        <f>VLOOKUP(D5597,material1,8,0)</f>
        <v>15799.526234090907</v>
      </c>
      <c r="J5597" s="196">
        <f>H5597*I5597</f>
        <v>229093.13039431814</v>
      </c>
      <c r="K5597" s="2053"/>
      <c r="L5597" s="2042"/>
      <c r="M5597" s="2042"/>
      <c r="N5597" s="2042"/>
      <c r="R5597" s="1095" t="str">
        <f>IF(B5597="","",COUNTIF('Breakdown (B)'!$D$147:$D$1323,B5597))</f>
        <v/>
      </c>
    </row>
    <row r="5598" spans="1:18">
      <c r="B5598" s="3494"/>
      <c r="C5598" s="159"/>
      <c r="D5598" s="202" t="s">
        <v>1048</v>
      </c>
      <c r="E5598" s="427" t="s">
        <v>1075</v>
      </c>
      <c r="F5598" s="202" t="s">
        <v>909</v>
      </c>
      <c r="G5598" s="427" t="s">
        <v>1075</v>
      </c>
      <c r="H5598" s="3521">
        <v>2.5</v>
      </c>
      <c r="I5598" s="162">
        <f>VLOOKUP(D5598,material1,8,0)</f>
        <v>21818.181818181816</v>
      </c>
      <c r="J5598" s="196">
        <f>H5598*I5598</f>
        <v>54545.454545454544</v>
      </c>
      <c r="K5598" s="2053"/>
      <c r="L5598" s="2042"/>
      <c r="M5598" s="2042"/>
      <c r="N5598" s="2042"/>
      <c r="R5598" s="1095" t="str">
        <f>IF(B5598="","",COUNTIF('Breakdown (B)'!$D$147:$D$1323,B5598))</f>
        <v/>
      </c>
    </row>
    <row r="5599" spans="1:18">
      <c r="B5599" s="3494"/>
      <c r="C5599" s="159"/>
      <c r="D5599" s="202" t="s">
        <v>248</v>
      </c>
      <c r="E5599" s="427" t="s">
        <v>1098</v>
      </c>
      <c r="F5599" s="202" t="s">
        <v>715</v>
      </c>
      <c r="G5599" s="427" t="s">
        <v>1098</v>
      </c>
      <c r="H5599" s="3521">
        <v>10</v>
      </c>
      <c r="I5599" s="162"/>
      <c r="J5599" s="196">
        <f>SUM(J5597:J5598)*H5599%</f>
        <v>28363.85849397727</v>
      </c>
      <c r="K5599" s="2053"/>
      <c r="L5599" s="2042"/>
      <c r="M5599" s="2042"/>
      <c r="N5599" s="2042"/>
      <c r="R5599" s="1095" t="str">
        <f>IF(B5599="","",COUNTIF('Breakdown (B)'!$D$147:$D$1323,B5599))</f>
        <v/>
      </c>
    </row>
    <row r="5600" spans="1:18">
      <c r="B5600" s="3494"/>
      <c r="C5600" s="426"/>
      <c r="D5600" s="162"/>
      <c r="E5600" s="192"/>
      <c r="F5600" s="162"/>
      <c r="G5600" s="192"/>
      <c r="H5600" s="3525"/>
      <c r="I5600" s="162"/>
      <c r="J5600" s="196"/>
      <c r="K5600" s="2053"/>
      <c r="L5600" s="2042"/>
      <c r="M5600" s="2042"/>
      <c r="N5600" s="2042"/>
      <c r="R5600" s="1095" t="str">
        <f>IF(B5600="","",COUNTIF('Breakdown (B)'!$D$147:$D$1323,B5600))</f>
        <v/>
      </c>
    </row>
    <row r="5601" spans="2:18" s="155" customFormat="1">
      <c r="B5601" s="3494"/>
      <c r="C5601" s="159" t="str">
        <f>IF(D5601=$D$45,"A.",IF(D5601=$D$47,"B.",IF(D5601=$D$50,"C.",IF(D5601=$D$52,"D.",IF(D5601=$D$53,"E.",IF(D5601=$D$54,"F.",IF(D5601=$D$55,"G.",IF(D5601=$D$56,"H.","I."))))))))</f>
        <v>B.</v>
      </c>
      <c r="D5601" s="210" t="s">
        <v>969</v>
      </c>
      <c r="E5601" s="166"/>
      <c r="F5601" s="160" t="s">
        <v>1482</v>
      </c>
      <c r="G5601" s="166"/>
      <c r="H5601" s="3539"/>
      <c r="I5601" s="161"/>
      <c r="J5601" s="996">
        <f>J5602</f>
        <v>691027.5</v>
      </c>
      <c r="K5601" s="2057"/>
      <c r="L5601" s="2042"/>
      <c r="M5601" s="2042"/>
      <c r="N5601" s="2042"/>
      <c r="R5601" s="1095" t="str">
        <f>IF(B5601="","",COUNTIF('Breakdown (B)'!$D$147:$D$1323,B5601))</f>
        <v/>
      </c>
    </row>
    <row r="5602" spans="2:18">
      <c r="B5602" s="3501"/>
      <c r="C5602" s="426"/>
      <c r="D5602" s="190">
        <v>4</v>
      </c>
      <c r="E5602" s="427" t="s">
        <v>1286</v>
      </c>
      <c r="F5602" s="191">
        <v>4</v>
      </c>
      <c r="G5602" s="187" t="s">
        <v>1287</v>
      </c>
      <c r="H5602" s="3521">
        <v>2.5</v>
      </c>
      <c r="I5602" s="196">
        <f>VLOOKUP(D5602,A18N3,10)</f>
        <v>276411</v>
      </c>
      <c r="J5602" s="196">
        <f>H5602*I5602</f>
        <v>691027.5</v>
      </c>
      <c r="K5602" s="2053"/>
      <c r="L5602" s="2042"/>
      <c r="M5602" s="2042"/>
      <c r="N5602" s="2042"/>
      <c r="R5602" s="1095" t="str">
        <f>IF(B5602="","",COUNTIF('Breakdown (B)'!$D$147:$D$1323,B5602))</f>
        <v/>
      </c>
    </row>
    <row r="5603" spans="2:18">
      <c r="B5603" s="3494"/>
      <c r="C5603" s="426"/>
      <c r="D5603" s="163"/>
      <c r="E5603" s="165"/>
      <c r="F5603" s="162"/>
      <c r="G5603" s="165"/>
      <c r="H5603" s="3521"/>
      <c r="I5603" s="162"/>
      <c r="J5603" s="196"/>
      <c r="K5603" s="2053"/>
      <c r="L5603" s="2042"/>
      <c r="M5603" s="2042"/>
      <c r="N5603" s="2042"/>
      <c r="R5603" s="1095" t="str">
        <f>IF(B5603="","",COUNTIF('Breakdown (B)'!$D$147:$D$1323,B5603))</f>
        <v/>
      </c>
    </row>
    <row r="5604" spans="2:18">
      <c r="B5604" s="3494"/>
      <c r="C5604" s="159" t="str">
        <f>IF(D5604=$D$45,"A.",IF(D5604=$D$47,"B.",IF(D5604=$D$50,"C.",IF(D5604=$D$52,"D.",IF(D5604=$D$53,"E.",IF(D5604=$D$54,"F.",IF(D5604=$D$55,"G.",IF(D5604=$D$56,"H.","I."))))))))</f>
        <v>C.</v>
      </c>
      <c r="D5604" s="160" t="s">
        <v>970</v>
      </c>
      <c r="E5604" s="165"/>
      <c r="F5604" s="160" t="s">
        <v>1483</v>
      </c>
      <c r="G5604" s="165"/>
      <c r="H5604" s="3521"/>
      <c r="I5604" s="162"/>
      <c r="J5604" s="996">
        <f>SUM(J5605:J5606)</f>
        <v>259837.88379499997</v>
      </c>
      <c r="K5604" s="2057"/>
      <c r="L5604" s="2042"/>
      <c r="M5604" s="2042"/>
      <c r="N5604" s="2042"/>
      <c r="R5604" s="1095" t="str">
        <f>IF(B5604="","",COUNTIF('Breakdown (B)'!$D$147:$D$1323,B5604))</f>
        <v/>
      </c>
    </row>
    <row r="5605" spans="2:18">
      <c r="B5605" s="3494"/>
      <c r="C5605" s="426"/>
      <c r="D5605" s="202" t="s">
        <v>159</v>
      </c>
      <c r="E5605" s="427" t="s">
        <v>789</v>
      </c>
      <c r="F5605" s="202" t="s">
        <v>282</v>
      </c>
      <c r="G5605" s="427" t="s">
        <v>1547</v>
      </c>
      <c r="H5605" s="3521">
        <v>0.7</v>
      </c>
      <c r="I5605" s="162">
        <f>VLOOKUP(D5605,equiment,15,0)</f>
        <v>353520.93033333332</v>
      </c>
      <c r="J5605" s="196">
        <f>H5605*I5605</f>
        <v>247464.65123333331</v>
      </c>
      <c r="K5605" s="2053"/>
      <c r="L5605" s="2042"/>
      <c r="M5605" s="2042"/>
      <c r="N5605" s="2042"/>
      <c r="R5605" s="1095" t="str">
        <f>IF(B5605="","",COUNTIF('Breakdown (B)'!$D$147:$D$1323,B5605))</f>
        <v/>
      </c>
    </row>
    <row r="5606" spans="2:18">
      <c r="B5606" s="3494"/>
      <c r="C5606" s="426"/>
      <c r="D5606" s="202" t="s">
        <v>900</v>
      </c>
      <c r="E5606" s="427"/>
      <c r="F5606" s="202" t="s">
        <v>267</v>
      </c>
      <c r="G5606" s="427" t="s">
        <v>1098</v>
      </c>
      <c r="H5606" s="3521">
        <v>5</v>
      </c>
      <c r="I5606" s="162"/>
      <c r="J5606" s="196">
        <f>SUM(J5605:J5605)*H5606%</f>
        <v>12373.232561666666</v>
      </c>
      <c r="K5606" s="2053"/>
      <c r="L5606" s="2042"/>
      <c r="M5606" s="2042"/>
      <c r="N5606" s="2042"/>
      <c r="R5606" s="1095" t="str">
        <f>IF(B5606="","",COUNTIF('Breakdown (B)'!$D$147:$D$1323,B5606))</f>
        <v/>
      </c>
    </row>
    <row r="5607" spans="2:18">
      <c r="B5607" s="3494"/>
      <c r="C5607" s="426"/>
      <c r="D5607" s="174"/>
      <c r="E5607" s="187"/>
      <c r="F5607" s="174"/>
      <c r="G5607" s="187"/>
      <c r="H5607" s="3521" t="s">
        <v>79</v>
      </c>
      <c r="I5607" s="162"/>
      <c r="J5607" s="196"/>
      <c r="K5607" s="2053"/>
      <c r="L5607" s="2042"/>
      <c r="M5607" s="2042"/>
      <c r="N5607" s="2042"/>
      <c r="R5607" s="1095" t="str">
        <f>IF(B5607="","",COUNTIF('Breakdown (B)'!$D$147:$D$1323,B5607))</f>
        <v/>
      </c>
    </row>
    <row r="5608" spans="2:18" hidden="1">
      <c r="B5608" s="3494"/>
      <c r="C5608" s="159" t="str">
        <f t="shared" ref="C5608:C5613" si="250">IF(D5608=$D$45,"A.",IF(D5608=$D$47,"B.",IF(D5608=$D$50,"C.",IF(D5608=$D$52,"D.",IF(D5608=$D$53,"E.",IF(D5608=$D$54,"F.",IF(D5608=$D$55,"G.",IF(D5608=$D$56,"H.","I."))))))))</f>
        <v>D.</v>
      </c>
      <c r="D5608" s="168" t="s">
        <v>539</v>
      </c>
      <c r="E5608" s="192"/>
      <c r="F5608" s="168" t="s">
        <v>542</v>
      </c>
      <c r="G5608" s="192"/>
      <c r="H5608" s="3525"/>
      <c r="I5608" s="162"/>
      <c r="J5608" s="196">
        <f>J5596+J5601+J5604</f>
        <v>1262867.8272287499</v>
      </c>
      <c r="K5608" s="2053"/>
      <c r="L5608" s="2042"/>
      <c r="M5608" s="2042"/>
      <c r="N5608" s="2042"/>
      <c r="R5608" s="1095" t="str">
        <f>IF(B5608="","",COUNTIF('Breakdown (B)'!$D$147:$D$1323,B5608))</f>
        <v/>
      </c>
    </row>
    <row r="5609" spans="2:18" hidden="1">
      <c r="B5609" s="3494"/>
      <c r="C5609" s="159" t="str">
        <f t="shared" si="250"/>
        <v>E.</v>
      </c>
      <c r="D5609" s="168" t="s">
        <v>499</v>
      </c>
      <c r="E5609" s="192"/>
      <c r="F5609" s="168" t="s">
        <v>500</v>
      </c>
      <c r="G5609" s="192"/>
      <c r="H5609" s="3525"/>
      <c r="I5609" s="162"/>
      <c r="J5609" s="196">
        <f>2%*J5608</f>
        <v>25257.356544574999</v>
      </c>
      <c r="K5609" s="2053"/>
      <c r="L5609" s="2042"/>
      <c r="M5609" s="2042"/>
      <c r="N5609" s="2042"/>
      <c r="R5609" s="1095" t="str">
        <f>IF(B5609="","",COUNTIF('Breakdown (B)'!$D$147:$D$1323,B5609))</f>
        <v/>
      </c>
    </row>
    <row r="5610" spans="2:18" hidden="1">
      <c r="B5610" s="3494"/>
      <c r="C5610" s="159" t="str">
        <f t="shared" si="250"/>
        <v>F.</v>
      </c>
      <c r="D5610" s="168" t="s">
        <v>540</v>
      </c>
      <c r="E5610" s="192"/>
      <c r="F5610" s="168" t="s">
        <v>543</v>
      </c>
      <c r="G5610" s="192"/>
      <c r="H5610" s="3521"/>
      <c r="I5610" s="162"/>
      <c r="J5610" s="196">
        <f>SUM(J5608:J5609)</f>
        <v>1288125.1837733248</v>
      </c>
      <c r="K5610" s="2053"/>
      <c r="L5610" s="2042"/>
      <c r="M5610" s="2042"/>
      <c r="N5610" s="2042"/>
      <c r="R5610" s="1095" t="str">
        <f>IF(B5610="","",COUNTIF('Breakdown (B)'!$D$147:$D$1323,B5610))</f>
        <v/>
      </c>
    </row>
    <row r="5611" spans="2:18" hidden="1">
      <c r="B5611" s="3494"/>
      <c r="C5611" s="159" t="str">
        <f t="shared" si="250"/>
        <v>G.</v>
      </c>
      <c r="D5611" s="168" t="s">
        <v>541</v>
      </c>
      <c r="E5611" s="192"/>
      <c r="F5611" s="168" t="s">
        <v>544</v>
      </c>
      <c r="G5611" s="192"/>
      <c r="H5611" s="3521"/>
      <c r="I5611" s="162"/>
      <c r="J5611" s="196">
        <f>5.5%*J5610</f>
        <v>70846.885107532871</v>
      </c>
      <c r="K5611" s="2053"/>
      <c r="L5611" s="2042"/>
      <c r="M5611" s="2042"/>
      <c r="N5611" s="2042"/>
      <c r="R5611" s="1095" t="str">
        <f>IF(B5611="","",COUNTIF('Breakdown (B)'!$D$147:$D$1323,B5611))</f>
        <v/>
      </c>
    </row>
    <row r="5612" spans="2:18" hidden="1">
      <c r="B5612" s="3494"/>
      <c r="C5612" s="159" t="str">
        <f t="shared" si="250"/>
        <v>H.</v>
      </c>
      <c r="D5612" s="168" t="s">
        <v>479</v>
      </c>
      <c r="E5612" s="192"/>
      <c r="F5612" s="168" t="s">
        <v>478</v>
      </c>
      <c r="G5612" s="192"/>
      <c r="H5612" s="3521"/>
      <c r="I5612" s="162"/>
      <c r="J5612" s="196">
        <f>6%*SUM(J5610:J5611)</f>
        <v>81538.324132851456</v>
      </c>
      <c r="K5612" s="2053"/>
      <c r="L5612" s="2042"/>
      <c r="M5612" s="2042"/>
      <c r="N5612" s="2042"/>
      <c r="R5612" s="1095" t="str">
        <f>IF(B5612="","",COUNTIF('Breakdown (B)'!$D$147:$D$1323,B5612))</f>
        <v/>
      </c>
    </row>
    <row r="5613" spans="2:18" ht="15" hidden="1" customHeight="1">
      <c r="B5613" s="3494"/>
      <c r="C5613" s="159" t="str">
        <f t="shared" si="250"/>
        <v>I.</v>
      </c>
      <c r="D5613" s="168" t="s">
        <v>1370</v>
      </c>
      <c r="E5613" s="192"/>
      <c r="F5613" s="168" t="s">
        <v>440</v>
      </c>
      <c r="G5613" s="192"/>
      <c r="H5613" s="3521"/>
      <c r="I5613" s="162"/>
      <c r="J5613" s="196">
        <f>SUM(J5610:J5612)</f>
        <v>1440510.3930137092</v>
      </c>
      <c r="K5613" s="2053"/>
      <c r="L5613" s="2042"/>
      <c r="M5613" s="2042"/>
      <c r="N5613" s="2042"/>
      <c r="R5613" s="1095" t="str">
        <f>IF(B5613="","",COUNTIF('Breakdown (B)'!$D$147:$D$1323,B5613))</f>
        <v/>
      </c>
    </row>
    <row r="5614" spans="2:18" ht="13.5" hidden="1" customHeight="1">
      <c r="B5614" s="3491"/>
      <c r="C5614" s="159" t="s">
        <v>1666</v>
      </c>
      <c r="D5614" s="168" t="s">
        <v>1667</v>
      </c>
      <c r="E5614" s="192"/>
      <c r="F5614" s="168" t="s">
        <v>1668</v>
      </c>
      <c r="G5614" s="192"/>
      <c r="H5614" s="3522"/>
      <c r="I5614" s="196"/>
      <c r="J5614" s="196">
        <f>J5613*10%</f>
        <v>144051.03930137094</v>
      </c>
      <c r="K5614" s="2053"/>
      <c r="L5614" s="2030"/>
      <c r="M5614" s="2030"/>
      <c r="N5614" s="2030"/>
      <c r="O5614" s="146"/>
      <c r="R5614" s="1095" t="str">
        <f>IF(B5614="","",COUNTIF('Breakdown (B)'!$D$147:$D$1323,B5614))</f>
        <v/>
      </c>
    </row>
    <row r="5615" spans="2:18" ht="15" hidden="1" customHeight="1">
      <c r="B5615" s="3491"/>
      <c r="C5615" s="159" t="s">
        <v>2653</v>
      </c>
      <c r="D5615" s="168" t="s">
        <v>2652</v>
      </c>
      <c r="E5615" s="192"/>
      <c r="F5615" s="168" t="s">
        <v>2654</v>
      </c>
      <c r="G5615" s="192"/>
      <c r="H5615" s="3522"/>
      <c r="I5615" s="196"/>
      <c r="J5615" s="196">
        <f>SUM(J5613:J5614)*2%</f>
        <v>31691.228646301606</v>
      </c>
      <c r="K5615" s="2053"/>
      <c r="L5615" s="2030"/>
      <c r="M5615" s="2030"/>
      <c r="N5615" s="2030"/>
      <c r="O5615" s="146"/>
      <c r="R5615" s="1095" t="str">
        <f>IF(B5615="","",COUNTIF('Breakdown (B)'!$D$147:$D$1323,B5615))</f>
        <v/>
      </c>
    </row>
    <row r="5616" spans="2:18" s="155" customFormat="1" ht="13.5" hidden="1" customHeight="1">
      <c r="B5616" s="3492"/>
      <c r="C5616" s="428">
        <f>B5595</f>
        <v>252</v>
      </c>
      <c r="D5616" s="210" t="s">
        <v>1669</v>
      </c>
      <c r="E5616" s="175"/>
      <c r="F5616" s="210" t="s">
        <v>1670</v>
      </c>
      <c r="G5616" s="175"/>
      <c r="H5616" s="3523"/>
      <c r="I5616" s="198"/>
      <c r="J5616" s="198">
        <f>SUM(J5613:J5615)</f>
        <v>1616252.6609613819</v>
      </c>
      <c r="K5616" s="2053"/>
      <c r="L5616" s="2030"/>
      <c r="M5616" s="2030"/>
      <c r="N5616" s="2030"/>
      <c r="O5616" s="147"/>
      <c r="R5616" s="1095" t="str">
        <f>IF(B5616="","",COUNTIF('Breakdown (B)'!$D$147:$D$1323,B5616))</f>
        <v/>
      </c>
    </row>
    <row r="5617" spans="1:18" s="155" customFormat="1" hidden="1">
      <c r="B5617" s="3494"/>
      <c r="C5617" s="426"/>
      <c r="D5617" s="175"/>
      <c r="E5617" s="169"/>
      <c r="F5617" s="175"/>
      <c r="G5617" s="169"/>
      <c r="H5617" s="3521"/>
      <c r="I5617" s="161"/>
      <c r="J5617" s="198"/>
      <c r="K5617" s="2053"/>
      <c r="L5617" s="2042"/>
      <c r="M5617" s="2042"/>
      <c r="N5617" s="2042"/>
      <c r="R5617" s="1095" t="str">
        <f>IF(B5617="","",COUNTIF('Breakdown (B)'!$D$147:$D$1323,B5617))</f>
        <v/>
      </c>
    </row>
    <row r="5618" spans="1:18" s="1088" customFormat="1" ht="25.5">
      <c r="A5618" s="1088" t="s">
        <v>959</v>
      </c>
      <c r="B5618" s="3490">
        <f>B5595+1</f>
        <v>253</v>
      </c>
      <c r="C5618" s="1089" t="s">
        <v>2546</v>
      </c>
      <c r="D5618" s="1090" t="s">
        <v>2548</v>
      </c>
      <c r="E5618" s="1091" t="s">
        <v>421</v>
      </c>
      <c r="F5618" s="1090" t="s">
        <v>2547</v>
      </c>
      <c r="G5618" s="1092" t="s">
        <v>2018</v>
      </c>
      <c r="H5618" s="3520"/>
      <c r="I5618" s="1093"/>
      <c r="J5618" s="1093"/>
      <c r="K5618" s="2052">
        <f>J5619</f>
        <v>770340.11212163768</v>
      </c>
      <c r="L5618" s="2043">
        <f>J5624</f>
        <v>265354.56</v>
      </c>
      <c r="M5618" s="2043">
        <f>J5627</f>
        <v>83749.108395966672</v>
      </c>
      <c r="N5618" s="2043"/>
      <c r="O5618" s="1094">
        <f>J5627</f>
        <v>83749.108395966672</v>
      </c>
      <c r="P5618" s="1088">
        <f>IF(B5618=" ",0,(M5618+N5618+O5618)*1.02*1.055*1.06*1.1)</f>
        <v>210165.4730507062</v>
      </c>
      <c r="R5618" s="1095">
        <f>IF(B5618="","",COUNTIF('Breakdown (B)'!$D$147:$D$1323,B5618))</f>
        <v>1</v>
      </c>
    </row>
    <row r="5619" spans="1:18">
      <c r="B5619" s="3494"/>
      <c r="C5619" s="159" t="str">
        <f>IF(D5619=$D$45,"A.",IF(D5619=$D$47,"B.",IF(D5619=$D$50,"C.",IF(D5619=$D$52,"D.",IF(D5619=$D$53,"E.",IF(D5619=$D$54,"F.",IF(D5619=$D$55,"G.",IF(D5619=$D$56,"H.","I."))))))))</f>
        <v>A.</v>
      </c>
      <c r="D5619" s="160" t="s">
        <v>1479</v>
      </c>
      <c r="E5619" s="192"/>
      <c r="F5619" s="160" t="s">
        <v>64</v>
      </c>
      <c r="G5619" s="192"/>
      <c r="H5619" s="3525"/>
      <c r="I5619" s="162"/>
      <c r="J5619" s="996">
        <f>SUM(J5620:J5622)</f>
        <v>770340.11212163768</v>
      </c>
      <c r="K5619" s="2053"/>
      <c r="L5619" s="2042"/>
      <c r="M5619" s="2042"/>
      <c r="N5619" s="2042"/>
      <c r="R5619" s="1095" t="str">
        <f>IF(B5619="","",COUNTIF('Breakdown (B)'!$D$147:$D$1323,B5619))</f>
        <v/>
      </c>
    </row>
    <row r="5620" spans="1:18">
      <c r="B5620" s="3494"/>
      <c r="C5620" s="159"/>
      <c r="D5620" s="194" t="s">
        <v>1110</v>
      </c>
      <c r="E5620" s="427" t="s">
        <v>1075</v>
      </c>
      <c r="F5620" s="202" t="s">
        <v>943</v>
      </c>
      <c r="G5620" s="427" t="s">
        <v>1075</v>
      </c>
      <c r="H5620" s="3521">
        <v>38.14</v>
      </c>
      <c r="I5620" s="162">
        <f>VLOOKUP(D5620,material1,8,0)</f>
        <v>15799.526234090907</v>
      </c>
      <c r="J5620" s="196">
        <f>H5620*I5620</f>
        <v>602593.9305682272</v>
      </c>
      <c r="K5620" s="2053"/>
      <c r="L5620" s="2042"/>
      <c r="M5620" s="2042"/>
      <c r="N5620" s="2042"/>
      <c r="R5620" s="1095" t="str">
        <f>IF(B5620="","",COUNTIF('Breakdown (B)'!$D$147:$D$1323,B5620))</f>
        <v/>
      </c>
    </row>
    <row r="5621" spans="1:18">
      <c r="B5621" s="3494"/>
      <c r="C5621" s="159"/>
      <c r="D5621" s="202" t="s">
        <v>1048</v>
      </c>
      <c r="E5621" s="427" t="s">
        <v>1075</v>
      </c>
      <c r="F5621" s="202" t="s">
        <v>909</v>
      </c>
      <c r="G5621" s="427" t="s">
        <v>1075</v>
      </c>
      <c r="H5621" s="3521">
        <v>6.66</v>
      </c>
      <c r="I5621" s="162">
        <f>VLOOKUP(D5621,material1,8,0)</f>
        <v>21818.181818181816</v>
      </c>
      <c r="J5621" s="196">
        <f>H5621*I5621</f>
        <v>145309.09090909091</v>
      </c>
      <c r="K5621" s="2053"/>
      <c r="L5621" s="2042"/>
      <c r="M5621" s="2042"/>
      <c r="N5621" s="2042"/>
      <c r="R5621" s="1095" t="str">
        <f>IF(B5621="","",COUNTIF('Breakdown (B)'!$D$147:$D$1323,B5621))</f>
        <v/>
      </c>
    </row>
    <row r="5622" spans="1:18">
      <c r="B5622" s="3494"/>
      <c r="C5622" s="159"/>
      <c r="D5622" s="202" t="s">
        <v>248</v>
      </c>
      <c r="E5622" s="427" t="s">
        <v>1098</v>
      </c>
      <c r="F5622" s="202" t="s">
        <v>715</v>
      </c>
      <c r="G5622" s="427" t="s">
        <v>1098</v>
      </c>
      <c r="H5622" s="3521">
        <v>3</v>
      </c>
      <c r="I5622" s="162"/>
      <c r="J5622" s="196">
        <f>SUM(J5620:J5621)*H5622%</f>
        <v>22437.090644319542</v>
      </c>
      <c r="K5622" s="2053"/>
      <c r="L5622" s="2042"/>
      <c r="M5622" s="2042"/>
      <c r="N5622" s="2042"/>
      <c r="R5622" s="1095" t="str">
        <f>IF(B5622="","",COUNTIF('Breakdown (B)'!$D$147:$D$1323,B5622))</f>
        <v/>
      </c>
    </row>
    <row r="5623" spans="1:18">
      <c r="B5623" s="3494"/>
      <c r="C5623" s="426"/>
      <c r="D5623" s="162"/>
      <c r="E5623" s="192"/>
      <c r="F5623" s="162"/>
      <c r="G5623" s="192"/>
      <c r="H5623" s="3525"/>
      <c r="I5623" s="162"/>
      <c r="J5623" s="196"/>
      <c r="K5623" s="2053"/>
      <c r="L5623" s="2042"/>
      <c r="M5623" s="2042"/>
      <c r="N5623" s="2042"/>
      <c r="R5623" s="1095" t="str">
        <f>IF(B5623="","",COUNTIF('Breakdown (B)'!$D$147:$D$1323,B5623))</f>
        <v/>
      </c>
    </row>
    <row r="5624" spans="1:18" s="155" customFormat="1">
      <c r="B5624" s="3494"/>
      <c r="C5624" s="159" t="str">
        <f>IF(D5624=$D$45,"A.",IF(D5624=$D$47,"B.",IF(D5624=$D$50,"C.",IF(D5624=$D$52,"D.",IF(D5624=$D$53,"E.",IF(D5624=$D$54,"F.",IF(D5624=$D$55,"G.",IF(D5624=$D$56,"H.","I."))))))))</f>
        <v>B.</v>
      </c>
      <c r="D5624" s="210" t="s">
        <v>969</v>
      </c>
      <c r="E5624" s="166"/>
      <c r="F5624" s="160" t="s">
        <v>1482</v>
      </c>
      <c r="G5624" s="166"/>
      <c r="H5624" s="3539"/>
      <c r="I5624" s="161"/>
      <c r="J5624" s="996">
        <f>J5625</f>
        <v>265354.56</v>
      </c>
      <c r="K5624" s="2057"/>
      <c r="L5624" s="2042"/>
      <c r="M5624" s="2042"/>
      <c r="N5624" s="2042"/>
      <c r="R5624" s="1095" t="str">
        <f>IF(B5624="","",COUNTIF('Breakdown (B)'!$D$147:$D$1323,B5624))</f>
        <v/>
      </c>
    </row>
    <row r="5625" spans="1:18">
      <c r="B5625" s="3501"/>
      <c r="C5625" s="426"/>
      <c r="D5625" s="190">
        <v>4</v>
      </c>
      <c r="E5625" s="427" t="s">
        <v>1286</v>
      </c>
      <c r="F5625" s="191">
        <v>4</v>
      </c>
      <c r="G5625" s="187" t="s">
        <v>1287</v>
      </c>
      <c r="H5625" s="3521">
        <v>0.96</v>
      </c>
      <c r="I5625" s="196">
        <f>VLOOKUP(D5625,A18N3,10)</f>
        <v>276411</v>
      </c>
      <c r="J5625" s="196">
        <f>H5625*I5625</f>
        <v>265354.56</v>
      </c>
      <c r="K5625" s="2053"/>
      <c r="L5625" s="2042"/>
      <c r="M5625" s="2042"/>
      <c r="N5625" s="2042"/>
      <c r="R5625" s="1095" t="str">
        <f>IF(B5625="","",COUNTIF('Breakdown (B)'!$D$147:$D$1323,B5625))</f>
        <v/>
      </c>
    </row>
    <row r="5626" spans="1:18">
      <c r="B5626" s="3494"/>
      <c r="C5626" s="426"/>
      <c r="D5626" s="163"/>
      <c r="E5626" s="165"/>
      <c r="F5626" s="162"/>
      <c r="G5626" s="165"/>
      <c r="H5626" s="3521"/>
      <c r="I5626" s="162"/>
      <c r="J5626" s="196"/>
      <c r="K5626" s="2053"/>
      <c r="L5626" s="2042"/>
      <c r="M5626" s="2042"/>
      <c r="N5626" s="2042"/>
      <c r="R5626" s="1095" t="str">
        <f>IF(B5626="","",COUNTIF('Breakdown (B)'!$D$147:$D$1323,B5626))</f>
        <v/>
      </c>
    </row>
    <row r="5627" spans="1:18">
      <c r="B5627" s="3494"/>
      <c r="C5627" s="159" t="str">
        <f>IF(D5627=$D$45,"A.",IF(D5627=$D$47,"B.",IF(D5627=$D$50,"C.",IF(D5627=$D$52,"D.",IF(D5627=$D$53,"E.",IF(D5627=$D$54,"F.",IF(D5627=$D$55,"G.",IF(D5627=$D$56,"H.","I."))))))))</f>
        <v>C.</v>
      </c>
      <c r="D5627" s="160" t="s">
        <v>970</v>
      </c>
      <c r="E5627" s="165"/>
      <c r="F5627" s="160" t="s">
        <v>1483</v>
      </c>
      <c r="G5627" s="165"/>
      <c r="H5627" s="3521"/>
      <c r="I5627" s="162"/>
      <c r="J5627" s="996">
        <f>SUM(J5628:J5629)</f>
        <v>83749.108395966672</v>
      </c>
      <c r="K5627" s="2057"/>
      <c r="L5627" s="2042"/>
      <c r="M5627" s="2042"/>
      <c r="N5627" s="2042"/>
      <c r="R5627" s="1095" t="str">
        <f>IF(B5627="","",COUNTIF('Breakdown (B)'!$D$147:$D$1323,B5627))</f>
        <v/>
      </c>
    </row>
    <row r="5628" spans="1:18">
      <c r="B5628" s="3494"/>
      <c r="C5628" s="426"/>
      <c r="D5628" s="202" t="s">
        <v>159</v>
      </c>
      <c r="E5628" s="427" t="s">
        <v>789</v>
      </c>
      <c r="F5628" s="202" t="s">
        <v>282</v>
      </c>
      <c r="G5628" s="427" t="s">
        <v>1547</v>
      </c>
      <c r="H5628" s="3521">
        <v>0.23</v>
      </c>
      <c r="I5628" s="162">
        <f>VLOOKUP(D5628,equiment,15,0)</f>
        <v>353520.93033333332</v>
      </c>
      <c r="J5628" s="196">
        <f>H5628*I5628</f>
        <v>81309.813976666672</v>
      </c>
      <c r="K5628" s="2053"/>
      <c r="L5628" s="2042"/>
      <c r="M5628" s="2042"/>
      <c r="N5628" s="2042"/>
      <c r="R5628" s="1095" t="str">
        <f>IF(B5628="","",COUNTIF('Breakdown (B)'!$D$147:$D$1323,B5628))</f>
        <v/>
      </c>
    </row>
    <row r="5629" spans="1:18">
      <c r="B5629" s="3494"/>
      <c r="C5629" s="426"/>
      <c r="D5629" s="202" t="s">
        <v>900</v>
      </c>
      <c r="E5629" s="427" t="s">
        <v>1098</v>
      </c>
      <c r="F5629" s="202" t="s">
        <v>267</v>
      </c>
      <c r="G5629" s="427" t="s">
        <v>1098</v>
      </c>
      <c r="H5629" s="3521">
        <v>3</v>
      </c>
      <c r="I5629" s="162"/>
      <c r="J5629" s="196">
        <f>SUM(J5628)*H5629%</f>
        <v>2439.2944192999998</v>
      </c>
      <c r="K5629" s="2053"/>
      <c r="L5629" s="2042"/>
      <c r="M5629" s="2042"/>
      <c r="N5629" s="2042"/>
      <c r="R5629" s="1095" t="str">
        <f>IF(B5629="","",COUNTIF('Breakdown (B)'!$D$147:$D$1323,B5629))</f>
        <v/>
      </c>
    </row>
    <row r="5630" spans="1:18">
      <c r="B5630" s="3494"/>
      <c r="C5630" s="426"/>
      <c r="D5630" s="174"/>
      <c r="E5630" s="187"/>
      <c r="F5630" s="174"/>
      <c r="G5630" s="187"/>
      <c r="H5630" s="3521" t="s">
        <v>79</v>
      </c>
      <c r="I5630" s="162"/>
      <c r="J5630" s="196"/>
      <c r="K5630" s="2053"/>
      <c r="L5630" s="2042"/>
      <c r="M5630" s="2042"/>
      <c r="N5630" s="2042"/>
      <c r="R5630" s="1095" t="str">
        <f>IF(B5630="","",COUNTIF('Breakdown (B)'!$D$147:$D$1323,B5630))</f>
        <v/>
      </c>
    </row>
    <row r="5631" spans="1:18" hidden="1">
      <c r="B5631" s="3494"/>
      <c r="C5631" s="159" t="str">
        <f t="shared" ref="C5631:C5636" si="251">IF(D5631=$D$45,"A.",IF(D5631=$D$47,"B.",IF(D5631=$D$50,"C.",IF(D5631=$D$52,"D.",IF(D5631=$D$53,"E.",IF(D5631=$D$54,"F.",IF(D5631=$D$55,"G.",IF(D5631=$D$56,"H.","I."))))))))</f>
        <v>D.</v>
      </c>
      <c r="D5631" s="168" t="s">
        <v>539</v>
      </c>
      <c r="E5631" s="192"/>
      <c r="F5631" s="168" t="s">
        <v>542</v>
      </c>
      <c r="G5631" s="192"/>
      <c r="H5631" s="3525"/>
      <c r="I5631" s="162"/>
      <c r="J5631" s="196">
        <f>J5619+J5624+J5627</f>
        <v>1119443.7805176044</v>
      </c>
      <c r="K5631" s="2053"/>
      <c r="L5631" s="2042"/>
      <c r="M5631" s="2042"/>
      <c r="N5631" s="2042"/>
      <c r="R5631" s="1095" t="str">
        <f>IF(B5631="","",COUNTIF('Breakdown (B)'!$D$147:$D$1323,B5631))</f>
        <v/>
      </c>
    </row>
    <row r="5632" spans="1:18" hidden="1">
      <c r="B5632" s="3494"/>
      <c r="C5632" s="159" t="str">
        <f t="shared" si="251"/>
        <v>E.</v>
      </c>
      <c r="D5632" s="168" t="s">
        <v>499</v>
      </c>
      <c r="E5632" s="192"/>
      <c r="F5632" s="168" t="s">
        <v>500</v>
      </c>
      <c r="G5632" s="192"/>
      <c r="H5632" s="3525"/>
      <c r="I5632" s="162"/>
      <c r="J5632" s="196">
        <f>2%*J5631</f>
        <v>22388.87561035209</v>
      </c>
      <c r="K5632" s="2053"/>
      <c r="L5632" s="2042"/>
      <c r="M5632" s="2042"/>
      <c r="N5632" s="2042"/>
      <c r="R5632" s="1095" t="str">
        <f>IF(B5632="","",COUNTIF('Breakdown (B)'!$D$147:$D$1323,B5632))</f>
        <v/>
      </c>
    </row>
    <row r="5633" spans="1:18" hidden="1">
      <c r="B5633" s="3494"/>
      <c r="C5633" s="159" t="str">
        <f t="shared" si="251"/>
        <v>F.</v>
      </c>
      <c r="D5633" s="168" t="s">
        <v>540</v>
      </c>
      <c r="E5633" s="192"/>
      <c r="F5633" s="168" t="s">
        <v>543</v>
      </c>
      <c r="G5633" s="192"/>
      <c r="H5633" s="3521"/>
      <c r="I5633" s="162"/>
      <c r="J5633" s="196">
        <f>SUM(J5631:J5632)</f>
        <v>1141832.6561279565</v>
      </c>
      <c r="K5633" s="2053"/>
      <c r="L5633" s="2042"/>
      <c r="M5633" s="2042"/>
      <c r="N5633" s="2042"/>
      <c r="R5633" s="1095" t="str">
        <f>IF(B5633="","",COUNTIF('Breakdown (B)'!$D$147:$D$1323,B5633))</f>
        <v/>
      </c>
    </row>
    <row r="5634" spans="1:18" hidden="1">
      <c r="B5634" s="3494"/>
      <c r="C5634" s="159" t="str">
        <f t="shared" si="251"/>
        <v>G.</v>
      </c>
      <c r="D5634" s="168" t="s">
        <v>541</v>
      </c>
      <c r="E5634" s="192"/>
      <c r="F5634" s="168" t="s">
        <v>544</v>
      </c>
      <c r="G5634" s="192"/>
      <c r="H5634" s="3521"/>
      <c r="I5634" s="162"/>
      <c r="J5634" s="196">
        <f>5.5%*J5633</f>
        <v>62800.796087037605</v>
      </c>
      <c r="K5634" s="2053"/>
      <c r="L5634" s="2042"/>
      <c r="M5634" s="2042"/>
      <c r="N5634" s="2042"/>
      <c r="R5634" s="1095" t="str">
        <f>IF(B5634="","",COUNTIF('Breakdown (B)'!$D$147:$D$1323,B5634))</f>
        <v/>
      </c>
    </row>
    <row r="5635" spans="1:18" hidden="1">
      <c r="B5635" s="3494"/>
      <c r="C5635" s="159" t="str">
        <f t="shared" si="251"/>
        <v>H.</v>
      </c>
      <c r="D5635" s="168" t="s">
        <v>479</v>
      </c>
      <c r="E5635" s="192"/>
      <c r="F5635" s="168" t="s">
        <v>478</v>
      </c>
      <c r="G5635" s="192"/>
      <c r="H5635" s="3521"/>
      <c r="I5635" s="162"/>
      <c r="J5635" s="196">
        <f>6%*SUM(J5633:J5634)</f>
        <v>72278.007132899642</v>
      </c>
      <c r="K5635" s="2053"/>
      <c r="L5635" s="2042"/>
      <c r="M5635" s="2042"/>
      <c r="N5635" s="2042"/>
      <c r="R5635" s="1095" t="str">
        <f>IF(B5635="","",COUNTIF('Breakdown (B)'!$D$147:$D$1323,B5635))</f>
        <v/>
      </c>
    </row>
    <row r="5636" spans="1:18" ht="15" hidden="1" customHeight="1">
      <c r="B5636" s="3494"/>
      <c r="C5636" s="159" t="str">
        <f t="shared" si="251"/>
        <v>I.</v>
      </c>
      <c r="D5636" s="168" t="s">
        <v>1370</v>
      </c>
      <c r="E5636" s="192"/>
      <c r="F5636" s="168" t="s">
        <v>440</v>
      </c>
      <c r="G5636" s="192"/>
      <c r="H5636" s="3521"/>
      <c r="I5636" s="162"/>
      <c r="J5636" s="196">
        <f>SUM(J5633:J5635)</f>
        <v>1276911.4593478937</v>
      </c>
      <c r="K5636" s="2053"/>
      <c r="L5636" s="2042"/>
      <c r="M5636" s="2042"/>
      <c r="N5636" s="2042"/>
      <c r="R5636" s="1095" t="str">
        <f>IF(B5636="","",COUNTIF('Breakdown (B)'!$D$147:$D$1323,B5636))</f>
        <v/>
      </c>
    </row>
    <row r="5637" spans="1:18" ht="13.5" hidden="1" customHeight="1">
      <c r="B5637" s="3491"/>
      <c r="C5637" s="159" t="s">
        <v>1666</v>
      </c>
      <c r="D5637" s="168" t="s">
        <v>1667</v>
      </c>
      <c r="E5637" s="192"/>
      <c r="F5637" s="168" t="s">
        <v>1668</v>
      </c>
      <c r="G5637" s="192"/>
      <c r="H5637" s="3522"/>
      <c r="I5637" s="196"/>
      <c r="J5637" s="196">
        <f>J5636*10%</f>
        <v>127691.14593478938</v>
      </c>
      <c r="K5637" s="2053"/>
      <c r="L5637" s="2030"/>
      <c r="M5637" s="2030"/>
      <c r="N5637" s="2030"/>
      <c r="O5637" s="146"/>
      <c r="R5637" s="1095" t="str">
        <f>IF(B5637="","",COUNTIF('Breakdown (B)'!$D$147:$D$1323,B5637))</f>
        <v/>
      </c>
    </row>
    <row r="5638" spans="1:18" ht="15" hidden="1" customHeight="1">
      <c r="B5638" s="3491"/>
      <c r="C5638" s="159" t="s">
        <v>2653</v>
      </c>
      <c r="D5638" s="168" t="s">
        <v>2652</v>
      </c>
      <c r="E5638" s="192"/>
      <c r="F5638" s="168" t="s">
        <v>2654</v>
      </c>
      <c r="G5638" s="192"/>
      <c r="H5638" s="3522"/>
      <c r="I5638" s="196"/>
      <c r="J5638" s="196">
        <f>SUM(J5636:J5637)*2%</f>
        <v>28092.052105653664</v>
      </c>
      <c r="K5638" s="2053"/>
      <c r="L5638" s="2030"/>
      <c r="M5638" s="2030"/>
      <c r="N5638" s="2030"/>
      <c r="O5638" s="146"/>
      <c r="R5638" s="1095" t="str">
        <f>IF(B5638="","",COUNTIF('Breakdown (B)'!$D$147:$D$1323,B5638))</f>
        <v/>
      </c>
    </row>
    <row r="5639" spans="1:18" s="155" customFormat="1" ht="13.5" hidden="1" customHeight="1">
      <c r="B5639" s="3492"/>
      <c r="C5639" s="428">
        <f>B5618</f>
        <v>253</v>
      </c>
      <c r="D5639" s="210" t="s">
        <v>1669</v>
      </c>
      <c r="E5639" s="175"/>
      <c r="F5639" s="210" t="s">
        <v>1670</v>
      </c>
      <c r="G5639" s="175"/>
      <c r="H5639" s="3523"/>
      <c r="I5639" s="198"/>
      <c r="J5639" s="198">
        <f>SUM(J5636:J5638)</f>
        <v>1432694.6573883367</v>
      </c>
      <c r="K5639" s="2053"/>
      <c r="L5639" s="2030"/>
      <c r="M5639" s="2030"/>
      <c r="N5639" s="2030"/>
      <c r="O5639" s="147"/>
      <c r="R5639" s="1095" t="str">
        <f>IF(B5639="","",COUNTIF('Breakdown (B)'!$D$147:$D$1323,B5639))</f>
        <v/>
      </c>
    </row>
    <row r="5640" spans="1:18" s="155" customFormat="1" hidden="1">
      <c r="B5640" s="3494"/>
      <c r="C5640" s="426"/>
      <c r="D5640" s="175"/>
      <c r="E5640" s="169"/>
      <c r="F5640" s="175"/>
      <c r="G5640" s="169"/>
      <c r="H5640" s="3521"/>
      <c r="I5640" s="161"/>
      <c r="J5640" s="198"/>
      <c r="K5640" s="2053"/>
      <c r="L5640" s="2042"/>
      <c r="M5640" s="2042"/>
      <c r="N5640" s="2042"/>
      <c r="R5640" s="1095" t="str">
        <f>IF(B5640="","",COUNTIF('Breakdown (B)'!$D$147:$D$1323,B5640))</f>
        <v/>
      </c>
    </row>
    <row r="5641" spans="1:18" s="1088" customFormat="1" ht="25.5">
      <c r="A5641" s="1088" t="s">
        <v>381</v>
      </c>
      <c r="B5641" s="3490">
        <f>B5618+1</f>
        <v>254</v>
      </c>
      <c r="C5641" s="1089" t="s">
        <v>2489</v>
      </c>
      <c r="D5641" s="1090" t="s">
        <v>2490</v>
      </c>
      <c r="E5641" s="1091" t="s">
        <v>275</v>
      </c>
      <c r="F5641" s="1090" t="s">
        <v>2491</v>
      </c>
      <c r="G5641" s="1092" t="s">
        <v>275</v>
      </c>
      <c r="H5641" s="3520"/>
      <c r="I5641" s="1093"/>
      <c r="J5641" s="1093"/>
      <c r="K5641" s="2052">
        <f>J5642</f>
        <v>319381.12969676236</v>
      </c>
      <c r="L5641" s="2043">
        <f>J5651</f>
        <v>300437.27999999997</v>
      </c>
      <c r="M5641" s="2043">
        <f>J5654</f>
        <v>42422.511639999997</v>
      </c>
      <c r="N5641" s="2043"/>
      <c r="O5641" s="1094">
        <f>J5654</f>
        <v>42422.511639999997</v>
      </c>
      <c r="P5641" s="1088">
        <f>IF(B5641=" ",0,(M5641+N5641+O5641)*1.02*1.055*1.06*1.1)</f>
        <v>106457.81665717493</v>
      </c>
      <c r="R5641" s="1095">
        <f>IF(B5641="","",COUNTIF('Breakdown (B)'!$D$147:$D$1323,B5641))</f>
        <v>1</v>
      </c>
    </row>
    <row r="5642" spans="1:18">
      <c r="B5642" s="3494"/>
      <c r="C5642" s="159" t="str">
        <f>IF(D5642=$D$45,"A.",IF(D5642=$D$47,"B.",IF(D5642=$D$50,"C.",IF(D5642=$D$52,"D.",IF(D5642=$D$53,"E.",IF(D5642=$D$54,"F.",IF(D5642=$D$55,"G.",IF(D5642=$D$56,"H.","I."))))))))</f>
        <v>A.</v>
      </c>
      <c r="D5642" s="160" t="s">
        <v>1479</v>
      </c>
      <c r="E5642" s="192"/>
      <c r="F5642" s="160" t="s">
        <v>64</v>
      </c>
      <c r="G5642" s="192"/>
      <c r="H5642" s="3525"/>
      <c r="I5642" s="162"/>
      <c r="J5642" s="996">
        <f>SUM(J5643:J5649)</f>
        <v>319381.12969676236</v>
      </c>
      <c r="K5642" s="2053"/>
      <c r="L5642" s="2042"/>
      <c r="M5642" s="2042"/>
      <c r="N5642" s="2042"/>
      <c r="Q5642" s="1056"/>
      <c r="R5642" s="1095" t="str">
        <f>IF(B5642="","",COUNTIF('Breakdown (B)'!$D$147:$D$1323,B5642))</f>
        <v/>
      </c>
    </row>
    <row r="5643" spans="1:18">
      <c r="B5643" s="3494"/>
      <c r="C5643" s="159"/>
      <c r="D5643" s="202" t="s">
        <v>1110</v>
      </c>
      <c r="E5643" s="427" t="s">
        <v>1075</v>
      </c>
      <c r="F5643" s="202" t="s">
        <v>943</v>
      </c>
      <c r="G5643" s="427" t="s">
        <v>1075</v>
      </c>
      <c r="H5643" s="3521">
        <v>13</v>
      </c>
      <c r="I5643" s="162">
        <f t="shared" ref="I5643:I5648" si="252">VLOOKUP(D5643,material1,8,0)</f>
        <v>15799.526234090907</v>
      </c>
      <c r="J5643" s="196">
        <f t="shared" ref="J5643:J5644" si="253">H5643*I5643</f>
        <v>205393.84104318178</v>
      </c>
      <c r="K5643" s="2053"/>
      <c r="L5643" s="2042"/>
      <c r="M5643" s="2042"/>
      <c r="N5643" s="2042"/>
      <c r="P5643" s="153">
        <v>697.85</v>
      </c>
      <c r="R5643" s="1095" t="str">
        <f>IF(B5643="","",COUNTIF('Breakdown (B)'!$D$147:$D$1323,B5643))</f>
        <v/>
      </c>
    </row>
    <row r="5644" spans="1:18">
      <c r="B5644" s="3494"/>
      <c r="C5644" s="159"/>
      <c r="D5644" s="202" t="s">
        <v>1443</v>
      </c>
      <c r="E5644" s="427" t="s">
        <v>1075</v>
      </c>
      <c r="F5644" s="202" t="s">
        <v>1444</v>
      </c>
      <c r="G5644" s="427" t="s">
        <v>1075</v>
      </c>
      <c r="H5644" s="3521">
        <v>0.7</v>
      </c>
      <c r="I5644" s="162">
        <f t="shared" si="252"/>
        <v>15644.980779545453</v>
      </c>
      <c r="J5644" s="196">
        <f t="shared" si="253"/>
        <v>10951.486545681817</v>
      </c>
      <c r="K5644" s="2053"/>
      <c r="L5644" s="2042"/>
      <c r="M5644" s="2042"/>
      <c r="N5644" s="2042"/>
      <c r="P5644" s="153">
        <v>697.85</v>
      </c>
      <c r="R5644" s="1095" t="str">
        <f>IF(B5644="","",COUNTIF('Breakdown (B)'!$D$147:$D$1323,B5644))</f>
        <v/>
      </c>
    </row>
    <row r="5645" spans="1:18">
      <c r="B5645" s="3494"/>
      <c r="C5645" s="159"/>
      <c r="D5645" s="202" t="s">
        <v>2492</v>
      </c>
      <c r="E5645" s="427" t="s">
        <v>275</v>
      </c>
      <c r="F5645" s="202" t="s">
        <v>2493</v>
      </c>
      <c r="G5645" s="427" t="s">
        <v>275</v>
      </c>
      <c r="H5645" s="3521">
        <v>1.1000000000000001</v>
      </c>
      <c r="I5645" s="162">
        <f t="shared" si="252"/>
        <v>78545.454545454544</v>
      </c>
      <c r="J5645" s="196">
        <f t="shared" ref="J5645" si="254">H5645*I5645</f>
        <v>86400</v>
      </c>
      <c r="K5645" s="2053"/>
      <c r="L5645" s="2042"/>
      <c r="M5645" s="2042"/>
      <c r="N5645" s="2042"/>
      <c r="P5645" s="153">
        <v>697.85</v>
      </c>
      <c r="R5645" s="1095" t="str">
        <f>IF(B5645="","",COUNTIF('Breakdown (B)'!$D$147:$D$1323,B5645))</f>
        <v/>
      </c>
    </row>
    <row r="5646" spans="1:18">
      <c r="B5646" s="3494"/>
      <c r="C5646" s="159"/>
      <c r="D5646" s="202" t="s">
        <v>1048</v>
      </c>
      <c r="E5646" s="427" t="s">
        <v>1075</v>
      </c>
      <c r="F5646" s="202" t="s">
        <v>909</v>
      </c>
      <c r="G5646" s="427" t="s">
        <v>1075</v>
      </c>
      <c r="H5646" s="3521">
        <v>0.42</v>
      </c>
      <c r="I5646" s="162">
        <f t="shared" si="252"/>
        <v>21818.181818181816</v>
      </c>
      <c r="J5646" s="196">
        <f>H5646*I5646</f>
        <v>9163.6363636363621</v>
      </c>
      <c r="K5646" s="2053"/>
      <c r="L5646" s="2042"/>
      <c r="M5646" s="2042"/>
      <c r="N5646" s="2042"/>
      <c r="P5646" s="153">
        <v>697.85</v>
      </c>
      <c r="R5646" s="1095" t="str">
        <f>IF(B5646="","",COUNTIF('Breakdown (B)'!$D$147:$D$1323,B5646))</f>
        <v/>
      </c>
    </row>
    <row r="5647" spans="1:18">
      <c r="B5647" s="3494"/>
      <c r="C5647" s="159"/>
      <c r="D5647" s="202" t="s">
        <v>606</v>
      </c>
      <c r="E5647" s="427" t="s">
        <v>1613</v>
      </c>
      <c r="F5647" s="202" t="s">
        <v>63</v>
      </c>
      <c r="G5647" s="427" t="s">
        <v>1614</v>
      </c>
      <c r="H5647" s="3521">
        <v>0.06</v>
      </c>
      <c r="I5647" s="162">
        <f t="shared" si="252"/>
        <v>75170.600000000006</v>
      </c>
      <c r="J5647" s="196">
        <f>H5647*I5647</f>
        <v>4510.2359999999999</v>
      </c>
      <c r="K5647" s="2053"/>
      <c r="L5647" s="2042"/>
      <c r="M5647" s="2042"/>
      <c r="N5647" s="2042"/>
      <c r="P5647" s="153">
        <v>362.15</v>
      </c>
      <c r="R5647" s="1095" t="str">
        <f>IF(B5647="","",COUNTIF('Breakdown (B)'!$D$147:$D$1323,B5647))</f>
        <v/>
      </c>
    </row>
    <row r="5648" spans="1:18">
      <c r="B5648" s="3494"/>
      <c r="C5648" s="159"/>
      <c r="D5648" s="202" t="s">
        <v>1597</v>
      </c>
      <c r="E5648" s="427" t="s">
        <v>1075</v>
      </c>
      <c r="F5648" s="202" t="s">
        <v>62</v>
      </c>
      <c r="G5648" s="427" t="s">
        <v>1075</v>
      </c>
      <c r="H5648" s="3521">
        <v>2.7E-2</v>
      </c>
      <c r="I5648" s="162">
        <f t="shared" si="252"/>
        <v>50850.700000000004</v>
      </c>
      <c r="J5648" s="196">
        <f>H5648*I5648</f>
        <v>1372.9689000000001</v>
      </c>
      <c r="K5648" s="2053"/>
      <c r="L5648" s="2042"/>
      <c r="M5648" s="2042"/>
      <c r="N5648" s="2042"/>
      <c r="R5648" s="1095" t="str">
        <f>IF(B5648="","",COUNTIF('Breakdown (B)'!$D$147:$D$1323,B5648))</f>
        <v/>
      </c>
    </row>
    <row r="5649" spans="2:18">
      <c r="B5649" s="3494"/>
      <c r="C5649" s="426"/>
      <c r="D5649" s="202" t="s">
        <v>882</v>
      </c>
      <c r="E5649" s="427" t="s">
        <v>1098</v>
      </c>
      <c r="F5649" s="202" t="s">
        <v>715</v>
      </c>
      <c r="G5649" s="427" t="s">
        <v>1098</v>
      </c>
      <c r="H5649" s="3521">
        <v>0.5</v>
      </c>
      <c r="I5649" s="162"/>
      <c r="J5649" s="196">
        <f>SUM(J5643:J5648)*H5649%</f>
        <v>1588.9608442624994</v>
      </c>
      <c r="K5649" s="2053"/>
      <c r="L5649" s="2042"/>
      <c r="M5649" s="2042"/>
      <c r="N5649" s="2042"/>
      <c r="R5649" s="1095" t="str">
        <f>IF(B5649="","",COUNTIF('Breakdown (B)'!$D$147:$D$1323,B5649))</f>
        <v/>
      </c>
    </row>
    <row r="5650" spans="2:18">
      <c r="B5650" s="3494"/>
      <c r="C5650" s="426"/>
      <c r="D5650" s="202"/>
      <c r="E5650" s="192"/>
      <c r="F5650" s="162"/>
      <c r="G5650" s="192"/>
      <c r="H5650" s="3525"/>
      <c r="I5650" s="162"/>
      <c r="J5650" s="196"/>
      <c r="K5650" s="2053"/>
      <c r="L5650" s="2042"/>
      <c r="M5650" s="2042"/>
      <c r="N5650" s="2042"/>
      <c r="P5650" s="153">
        <f>SUM(P5646:P5648)</f>
        <v>1060</v>
      </c>
      <c r="R5650" s="1095" t="str">
        <f>IF(B5650="","",COUNTIF('Breakdown (B)'!$D$147:$D$1323,B5650))</f>
        <v/>
      </c>
    </row>
    <row r="5651" spans="2:18" s="155" customFormat="1">
      <c r="B5651" s="3494"/>
      <c r="C5651" s="159" t="str">
        <f>IF(D5651=$D$45,"A.",IF(D5651=$D$47,"B.",IF(D5651=$D$50,"C.",IF(D5651=$D$52,"D.",IF(D5651=$D$53,"E.",IF(D5651=$D$54,"F.",IF(D5651=$D$55,"G.",IF(D5651=$D$56,"H.","I."))))))))</f>
        <v>B.</v>
      </c>
      <c r="D5651" s="210" t="s">
        <v>969</v>
      </c>
      <c r="E5651" s="166"/>
      <c r="F5651" s="160" t="s">
        <v>1482</v>
      </c>
      <c r="G5651" s="166"/>
      <c r="H5651" s="3539"/>
      <c r="I5651" s="161"/>
      <c r="J5651" s="996">
        <f>J5652</f>
        <v>300437.27999999997</v>
      </c>
      <c r="K5651" s="2057"/>
      <c r="L5651" s="2042"/>
      <c r="M5651" s="2042"/>
      <c r="N5651" s="2042"/>
      <c r="P5651" s="155">
        <f>995+30.73</f>
        <v>1025.73</v>
      </c>
      <c r="R5651" s="1095" t="str">
        <f>IF(B5651="","",COUNTIF('Breakdown (B)'!$D$147:$D$1323,B5651))</f>
        <v/>
      </c>
    </row>
    <row r="5652" spans="2:18">
      <c r="B5652" s="3501"/>
      <c r="C5652" s="426"/>
      <c r="D5652" s="190">
        <v>3.5</v>
      </c>
      <c r="E5652" s="427" t="s">
        <v>1286</v>
      </c>
      <c r="F5652" s="191">
        <v>3.5</v>
      </c>
      <c r="G5652" s="187" t="s">
        <v>1287</v>
      </c>
      <c r="H5652" s="3521">
        <v>1.17</v>
      </c>
      <c r="I5652" s="196">
        <f>VLOOKUP(D5652,A18N3,10)</f>
        <v>256784</v>
      </c>
      <c r="J5652" s="196">
        <f>H5652*I5652</f>
        <v>300437.27999999997</v>
      </c>
      <c r="K5652" s="2053"/>
      <c r="L5652" s="2042"/>
      <c r="M5652" s="2042"/>
      <c r="N5652" s="2042"/>
      <c r="R5652" s="1095" t="str">
        <f>IF(B5652="","",COUNTIF('Breakdown (B)'!$D$147:$D$1323,B5652))</f>
        <v/>
      </c>
    </row>
    <row r="5653" spans="2:18">
      <c r="B5653" s="3494"/>
      <c r="C5653" s="426"/>
      <c r="D5653" s="163"/>
      <c r="E5653" s="165"/>
      <c r="F5653" s="162"/>
      <c r="G5653" s="165"/>
      <c r="H5653" s="3521"/>
      <c r="I5653" s="162"/>
      <c r="J5653" s="196"/>
      <c r="K5653" s="2053"/>
      <c r="L5653" s="2042"/>
      <c r="M5653" s="2042"/>
      <c r="N5653" s="2042"/>
      <c r="R5653" s="1095" t="str">
        <f>IF(B5653="","",COUNTIF('Breakdown (B)'!$D$147:$D$1323,B5653))</f>
        <v/>
      </c>
    </row>
    <row r="5654" spans="2:18">
      <c r="B5654" s="3494"/>
      <c r="C5654" s="159" t="str">
        <f>IF(D5654=$D$45,"A.",IF(D5654=$D$47,"B.",IF(D5654=$D$50,"C.",IF(D5654=$D$52,"D.",IF(D5654=$D$53,"E.",IF(D5654=$D$54,"F.",IF(D5654=$D$55,"G.",IF(D5654=$D$56,"H.","I."))))))))</f>
        <v>C.</v>
      </c>
      <c r="D5654" s="160" t="s">
        <v>970</v>
      </c>
      <c r="E5654" s="165"/>
      <c r="F5654" s="160" t="s">
        <v>1483</v>
      </c>
      <c r="G5654" s="165"/>
      <c r="H5654" s="3521"/>
      <c r="I5654" s="162"/>
      <c r="J5654" s="996">
        <f>SUM(J5655:J5655)</f>
        <v>42422.511639999997</v>
      </c>
      <c r="K5654" s="2057"/>
      <c r="L5654" s="2042"/>
      <c r="M5654" s="2042"/>
      <c r="N5654" s="2042"/>
      <c r="R5654" s="1095" t="str">
        <f>IF(B5654="","",COUNTIF('Breakdown (B)'!$D$147:$D$1323,B5654))</f>
        <v/>
      </c>
    </row>
    <row r="5655" spans="2:18">
      <c r="B5655" s="3494"/>
      <c r="C5655" s="426"/>
      <c r="D5655" s="202" t="s">
        <v>159</v>
      </c>
      <c r="E5655" s="427" t="s">
        <v>789</v>
      </c>
      <c r="F5655" s="202" t="s">
        <v>282</v>
      </c>
      <c r="G5655" s="427" t="s">
        <v>1547</v>
      </c>
      <c r="H5655" s="3521">
        <v>0.12</v>
      </c>
      <c r="I5655" s="162">
        <f>VLOOKUP(D5655,equiment,15,0)</f>
        <v>353520.93033333332</v>
      </c>
      <c r="J5655" s="196">
        <f>H5655*I5655</f>
        <v>42422.511639999997</v>
      </c>
      <c r="K5655" s="2053"/>
      <c r="L5655" s="2042"/>
      <c r="M5655" s="2042"/>
      <c r="N5655" s="2042"/>
      <c r="R5655" s="1095" t="str">
        <f>IF(B5655="","",COUNTIF('Breakdown (B)'!$D$147:$D$1323,B5655))</f>
        <v/>
      </c>
    </row>
    <row r="5656" spans="2:18">
      <c r="B5656" s="3494"/>
      <c r="C5656" s="426"/>
      <c r="D5656" s="174"/>
      <c r="E5656" s="187"/>
      <c r="F5656" s="174"/>
      <c r="G5656" s="187"/>
      <c r="H5656" s="3521" t="s">
        <v>79</v>
      </c>
      <c r="I5656" s="162"/>
      <c r="J5656" s="196"/>
      <c r="K5656" s="2053"/>
      <c r="L5656" s="2042"/>
      <c r="M5656" s="2042"/>
      <c r="N5656" s="2042"/>
      <c r="R5656" s="1095" t="str">
        <f>IF(B5656="","",COUNTIF('Breakdown (B)'!$D$147:$D$1323,B5656))</f>
        <v/>
      </c>
    </row>
    <row r="5657" spans="2:18" hidden="1">
      <c r="B5657" s="3494"/>
      <c r="C5657" s="159" t="str">
        <f t="shared" ref="C5657:C5662" si="255">IF(D5657=$D$45,"A.",IF(D5657=$D$47,"B.",IF(D5657=$D$50,"C.",IF(D5657=$D$52,"D.",IF(D5657=$D$53,"E.",IF(D5657=$D$54,"F.",IF(D5657=$D$55,"G.",IF(D5657=$D$56,"H.","I."))))))))</f>
        <v>D.</v>
      </c>
      <c r="D5657" s="168" t="s">
        <v>539</v>
      </c>
      <c r="E5657" s="192"/>
      <c r="F5657" s="168" t="s">
        <v>542</v>
      </c>
      <c r="G5657" s="192"/>
      <c r="H5657" s="3525"/>
      <c r="I5657" s="162"/>
      <c r="J5657" s="196">
        <f>J5642+J5651+J5654</f>
        <v>662240.92133676237</v>
      </c>
      <c r="K5657" s="2053"/>
      <c r="L5657" s="2042"/>
      <c r="M5657" s="2042"/>
      <c r="N5657" s="2042"/>
      <c r="R5657" s="1095" t="str">
        <f>IF(B5657="","",COUNTIF('Breakdown (B)'!$D$147:$D$1323,B5657))</f>
        <v/>
      </c>
    </row>
    <row r="5658" spans="2:18" hidden="1">
      <c r="B5658" s="3494"/>
      <c r="C5658" s="159" t="str">
        <f t="shared" si="255"/>
        <v>E.</v>
      </c>
      <c r="D5658" s="168" t="s">
        <v>499</v>
      </c>
      <c r="E5658" s="192"/>
      <c r="F5658" s="168" t="s">
        <v>500</v>
      </c>
      <c r="G5658" s="192"/>
      <c r="H5658" s="3525"/>
      <c r="I5658" s="162"/>
      <c r="J5658" s="196">
        <f>2%*J5657</f>
        <v>13244.818426735248</v>
      </c>
      <c r="K5658" s="2053"/>
      <c r="L5658" s="2042"/>
      <c r="M5658" s="2042"/>
      <c r="N5658" s="2042"/>
      <c r="R5658" s="1095" t="str">
        <f>IF(B5658="","",COUNTIF('Breakdown (B)'!$D$147:$D$1323,B5658))</f>
        <v/>
      </c>
    </row>
    <row r="5659" spans="2:18" hidden="1">
      <c r="B5659" s="3494"/>
      <c r="C5659" s="159" t="str">
        <f t="shared" si="255"/>
        <v>F.</v>
      </c>
      <c r="D5659" s="168" t="s">
        <v>540</v>
      </c>
      <c r="E5659" s="192"/>
      <c r="F5659" s="168" t="s">
        <v>543</v>
      </c>
      <c r="G5659" s="192"/>
      <c r="H5659" s="3521"/>
      <c r="I5659" s="162"/>
      <c r="J5659" s="196">
        <f>SUM(J5657:J5658)</f>
        <v>675485.73976349761</v>
      </c>
      <c r="K5659" s="2053"/>
      <c r="L5659" s="2042"/>
      <c r="M5659" s="2042"/>
      <c r="N5659" s="2042"/>
      <c r="R5659" s="1095" t="str">
        <f>IF(B5659="","",COUNTIF('Breakdown (B)'!$D$147:$D$1323,B5659))</f>
        <v/>
      </c>
    </row>
    <row r="5660" spans="2:18" hidden="1">
      <c r="B5660" s="3494"/>
      <c r="C5660" s="159" t="str">
        <f t="shared" si="255"/>
        <v>G.</v>
      </c>
      <c r="D5660" s="168" t="s">
        <v>541</v>
      </c>
      <c r="E5660" s="192"/>
      <c r="F5660" s="168" t="s">
        <v>544</v>
      </c>
      <c r="G5660" s="192"/>
      <c r="H5660" s="3521"/>
      <c r="I5660" s="162"/>
      <c r="J5660" s="196">
        <f>5.5%*J5659</f>
        <v>37151.715686992371</v>
      </c>
      <c r="K5660" s="2053"/>
      <c r="L5660" s="2042"/>
      <c r="M5660" s="2042"/>
      <c r="N5660" s="2042"/>
      <c r="R5660" s="1095" t="str">
        <f>IF(B5660="","",COUNTIF('Breakdown (B)'!$D$147:$D$1323,B5660))</f>
        <v/>
      </c>
    </row>
    <row r="5661" spans="2:18" hidden="1">
      <c r="B5661" s="3494"/>
      <c r="C5661" s="159" t="str">
        <f t="shared" si="255"/>
        <v>H.</v>
      </c>
      <c r="D5661" s="168" t="s">
        <v>479</v>
      </c>
      <c r="E5661" s="192"/>
      <c r="F5661" s="168" t="s">
        <v>478</v>
      </c>
      <c r="G5661" s="192"/>
      <c r="H5661" s="3521"/>
      <c r="I5661" s="162"/>
      <c r="J5661" s="196">
        <f>6%*SUM(J5659:J5660)</f>
        <v>42758.247327029399</v>
      </c>
      <c r="K5661" s="2053"/>
      <c r="L5661" s="2042"/>
      <c r="M5661" s="2042"/>
      <c r="N5661" s="2042"/>
      <c r="R5661" s="1095" t="str">
        <f>IF(B5661="","",COUNTIF('Breakdown (B)'!$D$147:$D$1323,B5661))</f>
        <v/>
      </c>
    </row>
    <row r="5662" spans="2:18" ht="15" hidden="1" customHeight="1">
      <c r="B5662" s="3494"/>
      <c r="C5662" s="159" t="str">
        <f t="shared" si="255"/>
        <v>I.</v>
      </c>
      <c r="D5662" s="168" t="s">
        <v>1370</v>
      </c>
      <c r="E5662" s="192"/>
      <c r="F5662" s="168" t="s">
        <v>440</v>
      </c>
      <c r="G5662" s="192"/>
      <c r="H5662" s="3521"/>
      <c r="I5662" s="162"/>
      <c r="J5662" s="196">
        <f>SUM(J5659:J5661)</f>
        <v>755395.70277751936</v>
      </c>
      <c r="K5662" s="2053"/>
      <c r="L5662" s="2042"/>
      <c r="M5662" s="2042"/>
      <c r="N5662" s="2042"/>
      <c r="R5662" s="1095" t="str">
        <f>IF(B5662="","",COUNTIF('Breakdown (B)'!$D$147:$D$1323,B5662))</f>
        <v/>
      </c>
    </row>
    <row r="5663" spans="2:18" ht="13.5" hidden="1" customHeight="1">
      <c r="B5663" s="3491"/>
      <c r="C5663" s="159" t="s">
        <v>1666</v>
      </c>
      <c r="D5663" s="168" t="s">
        <v>1667</v>
      </c>
      <c r="E5663" s="192"/>
      <c r="F5663" s="168" t="s">
        <v>1668</v>
      </c>
      <c r="G5663" s="192"/>
      <c r="H5663" s="3522"/>
      <c r="I5663" s="196"/>
      <c r="J5663" s="196">
        <f>J5662*10%</f>
        <v>75539.570277751933</v>
      </c>
      <c r="K5663" s="2053"/>
      <c r="L5663" s="2030"/>
      <c r="M5663" s="2030"/>
      <c r="N5663" s="2030"/>
      <c r="O5663" s="146"/>
      <c r="R5663" s="1095" t="str">
        <f>IF(B5663="","",COUNTIF('Breakdown (B)'!$D$147:$D$1323,B5663))</f>
        <v/>
      </c>
    </row>
    <row r="5664" spans="2:18" ht="15" hidden="1" customHeight="1">
      <c r="B5664" s="3491"/>
      <c r="C5664" s="159" t="s">
        <v>2653</v>
      </c>
      <c r="D5664" s="168" t="s">
        <v>2652</v>
      </c>
      <c r="E5664" s="192"/>
      <c r="F5664" s="168" t="s">
        <v>2654</v>
      </c>
      <c r="G5664" s="192"/>
      <c r="H5664" s="3522"/>
      <c r="I5664" s="196"/>
      <c r="J5664" s="196">
        <f>SUM(J5662:J5663)*2%</f>
        <v>16618.705461105426</v>
      </c>
      <c r="K5664" s="2053"/>
      <c r="L5664" s="2030"/>
      <c r="M5664" s="2030"/>
      <c r="N5664" s="2030"/>
      <c r="O5664" s="146"/>
      <c r="R5664" s="1095" t="str">
        <f>IF(B5664="","",COUNTIF('Breakdown (B)'!$D$147:$D$1323,B5664))</f>
        <v/>
      </c>
    </row>
    <row r="5665" spans="1:18" s="155" customFormat="1" ht="13.5" hidden="1" customHeight="1">
      <c r="B5665" s="3492"/>
      <c r="C5665" s="428">
        <f>B5641</f>
        <v>254</v>
      </c>
      <c r="D5665" s="210" t="s">
        <v>1669</v>
      </c>
      <c r="E5665" s="175"/>
      <c r="F5665" s="210" t="s">
        <v>1670</v>
      </c>
      <c r="G5665" s="175"/>
      <c r="H5665" s="3523"/>
      <c r="I5665" s="198"/>
      <c r="J5665" s="198">
        <f>SUM(J5662:J5664)</f>
        <v>847553.97851637669</v>
      </c>
      <c r="K5665" s="2053"/>
      <c r="L5665" s="2030"/>
      <c r="M5665" s="2030"/>
      <c r="N5665" s="2030"/>
      <c r="O5665" s="147"/>
      <c r="R5665" s="1095" t="str">
        <f>IF(B5665="","",COUNTIF('Breakdown (B)'!$D$147:$D$1323,B5665))</f>
        <v/>
      </c>
    </row>
    <row r="5666" spans="1:18" s="155" customFormat="1" ht="13.5" hidden="1" customHeight="1">
      <c r="B5666" s="3506"/>
      <c r="C5666" s="428"/>
      <c r="D5666" s="210"/>
      <c r="E5666" s="175"/>
      <c r="F5666" s="210"/>
      <c r="G5666" s="175"/>
      <c r="H5666" s="3523"/>
      <c r="I5666" s="198"/>
      <c r="J5666" s="198"/>
      <c r="K5666" s="2053"/>
      <c r="L5666" s="2030"/>
      <c r="M5666" s="2030"/>
      <c r="N5666" s="2030"/>
      <c r="O5666" s="147"/>
      <c r="R5666" s="1095" t="str">
        <f>IF(B5666="","",COUNTIF('Breakdown (B)'!$D$147:$D$1323,B5666))</f>
        <v/>
      </c>
    </row>
    <row r="5667" spans="1:18" s="1088" customFormat="1" ht="25.5">
      <c r="A5667" s="1088" t="s">
        <v>381</v>
      </c>
      <c r="B5667" s="3490">
        <f>B5641+1</f>
        <v>255</v>
      </c>
      <c r="C5667" s="1089" t="s">
        <v>1725</v>
      </c>
      <c r="D5667" s="1090" t="s">
        <v>3761</v>
      </c>
      <c r="E5667" s="1091" t="s">
        <v>772</v>
      </c>
      <c r="F5667" s="1090" t="s">
        <v>3762</v>
      </c>
      <c r="G5667" s="1092" t="s">
        <v>107</v>
      </c>
      <c r="H5667" s="3520"/>
      <c r="I5667" s="1093"/>
      <c r="J5667" s="1093"/>
      <c r="K5667" s="2052">
        <f>J5668</f>
        <v>4534197.1061250996</v>
      </c>
      <c r="L5667" s="2043">
        <f>J5675</f>
        <v>7324891.5</v>
      </c>
      <c r="M5667" s="2043">
        <f>J5678</f>
        <v>2605038.6567893936</v>
      </c>
      <c r="N5667" s="2043"/>
      <c r="O5667" s="1094">
        <f>J5678</f>
        <v>2605038.6567893936</v>
      </c>
      <c r="P5667" s="1088">
        <f>IF(B5667=" ",0,(M5667+N5667+O5667)*1.02*1.055*1.06*1.1)</f>
        <v>6537253.8538677273</v>
      </c>
      <c r="R5667" s="1095">
        <f>IF(B5667="","",COUNTIF('Breakdown (B)'!$D$147:$D$1323,B5667))</f>
        <v>1</v>
      </c>
    </row>
    <row r="5668" spans="1:18">
      <c r="B5668" s="3494"/>
      <c r="C5668" s="159" t="str">
        <f>IF(D5668=$D$45,"A.",IF(D5668=$D$47,"B.",IF(D5668=$D$50,"C.",IF(D5668=$D$52,"D.",IF(D5668=$D$53,"E.",IF(D5668=$D$54,"F.",IF(D5668=$D$55,"G.",IF(D5668=$D$56,"H.","I."))))))))</f>
        <v>A.</v>
      </c>
      <c r="D5668" s="160" t="s">
        <v>1479</v>
      </c>
      <c r="E5668" s="192"/>
      <c r="F5668" s="160" t="s">
        <v>64</v>
      </c>
      <c r="G5668" s="192"/>
      <c r="H5668" s="3525"/>
      <c r="I5668" s="162"/>
      <c r="J5668" s="996">
        <f>SUM(J5670:J5673)</f>
        <v>4534197.1061250996</v>
      </c>
      <c r="K5668" s="2053"/>
      <c r="L5668" s="2042"/>
      <c r="M5668" s="2042"/>
      <c r="N5668" s="2042"/>
      <c r="Q5668" s="1056"/>
      <c r="R5668" s="1095" t="str">
        <f>IF(B5668="","",COUNTIF('Breakdown (B)'!$D$147:$D$1323,B5668))</f>
        <v/>
      </c>
    </row>
    <row r="5669" spans="1:18" ht="13.5" customHeight="1">
      <c r="B5669" s="3494"/>
      <c r="C5669" s="159"/>
      <c r="D5669" s="1058" t="s">
        <v>2000</v>
      </c>
      <c r="E5669" s="192"/>
      <c r="F5669" s="160"/>
      <c r="G5669" s="192"/>
      <c r="H5669" s="3525"/>
      <c r="I5669" s="162"/>
      <c r="J5669" s="426"/>
      <c r="K5669" s="2053"/>
      <c r="L5669" s="2042"/>
      <c r="M5669" s="2042"/>
      <c r="N5669" s="2042"/>
      <c r="Q5669" s="489"/>
      <c r="R5669" s="1095" t="str">
        <f>IF(B5669="","",COUNTIF('Breakdown (B)'!$D$147:$D$1323,B5669))</f>
        <v/>
      </c>
    </row>
    <row r="5670" spans="1:18">
      <c r="B5670" s="3494"/>
      <c r="C5670" s="159"/>
      <c r="D5670" s="1055" t="s">
        <v>2596</v>
      </c>
      <c r="E5670" s="427" t="s">
        <v>1075</v>
      </c>
      <c r="F5670" s="202" t="s">
        <v>1999</v>
      </c>
      <c r="G5670" s="427" t="s">
        <v>1075</v>
      </c>
      <c r="H5670" s="3521">
        <f>(625.39+316+61.4)*(2%*7+7%)</f>
        <v>210.58590000000001</v>
      </c>
      <c r="I5670" s="162">
        <f>VLOOKUP(D5670,material1,8,0)</f>
        <v>17417.708052272726</v>
      </c>
      <c r="J5670" s="196">
        <f>H5670*I5670</f>
        <v>3667923.7261250992</v>
      </c>
      <c r="K5670" s="2053"/>
      <c r="L5670" s="2042"/>
      <c r="M5670" s="2042"/>
      <c r="N5670" s="2042"/>
      <c r="P5670" s="153">
        <v>697.85</v>
      </c>
      <c r="R5670" s="1095" t="str">
        <f>IF(B5670="","",COUNTIF('Breakdown (B)'!$D$147:$D$1323,B5670))</f>
        <v/>
      </c>
    </row>
    <row r="5671" spans="1:18">
      <c r="B5671" s="3494"/>
      <c r="C5671" s="159"/>
      <c r="D5671" s="202" t="s">
        <v>1048</v>
      </c>
      <c r="E5671" s="427" t="s">
        <v>1075</v>
      </c>
      <c r="F5671" s="202" t="s">
        <v>909</v>
      </c>
      <c r="G5671" s="427" t="s">
        <v>1075</v>
      </c>
      <c r="H5671" s="3521">
        <v>22.66</v>
      </c>
      <c r="I5671" s="162">
        <f>VLOOKUP(D5671,material1,8,0)</f>
        <v>21818.181818181816</v>
      </c>
      <c r="J5671" s="196">
        <f>H5671*I5671</f>
        <v>494399.99999999994</v>
      </c>
      <c r="K5671" s="2053"/>
      <c r="L5671" s="2042"/>
      <c r="M5671" s="2042"/>
      <c r="N5671" s="2042"/>
      <c r="P5671" s="153">
        <v>697.85</v>
      </c>
      <c r="R5671" s="1095" t="str">
        <f>IF(B5671="","",COUNTIF('Breakdown (B)'!$D$147:$D$1323,B5671))</f>
        <v/>
      </c>
    </row>
    <row r="5672" spans="1:18">
      <c r="B5672" s="3494"/>
      <c r="C5672" s="159"/>
      <c r="D5672" s="202" t="s">
        <v>606</v>
      </c>
      <c r="E5672" s="427" t="s">
        <v>1613</v>
      </c>
      <c r="F5672" s="202" t="s">
        <v>63</v>
      </c>
      <c r="G5672" s="427" t="s">
        <v>1614</v>
      </c>
      <c r="H5672" s="3521">
        <v>1.7</v>
      </c>
      <c r="I5672" s="162">
        <f>VLOOKUP(D5672,material1,8,0)</f>
        <v>75170.600000000006</v>
      </c>
      <c r="J5672" s="196">
        <f>H5672*I5672</f>
        <v>127790.02</v>
      </c>
      <c r="K5672" s="2053"/>
      <c r="L5672" s="2042"/>
      <c r="M5672" s="2042"/>
      <c r="N5672" s="2042"/>
      <c r="P5672" s="153">
        <v>362.15</v>
      </c>
      <c r="R5672" s="1095" t="str">
        <f>IF(B5672="","",COUNTIF('Breakdown (B)'!$D$147:$D$1323,B5672))</f>
        <v/>
      </c>
    </row>
    <row r="5673" spans="1:18">
      <c r="B5673" s="3494"/>
      <c r="C5673" s="159"/>
      <c r="D5673" s="202" t="s">
        <v>1597</v>
      </c>
      <c r="E5673" s="427" t="s">
        <v>1075</v>
      </c>
      <c r="F5673" s="202" t="s">
        <v>62</v>
      </c>
      <c r="G5673" s="427" t="s">
        <v>1075</v>
      </c>
      <c r="H5673" s="3521">
        <v>4.8</v>
      </c>
      <c r="I5673" s="162">
        <f>VLOOKUP(D5673,material1,8,0)</f>
        <v>50850.700000000004</v>
      </c>
      <c r="J5673" s="196">
        <f>H5673*I5673</f>
        <v>244083.36000000002</v>
      </c>
      <c r="K5673" s="2053"/>
      <c r="L5673" s="2042"/>
      <c r="M5673" s="2042"/>
      <c r="N5673" s="2042"/>
      <c r="R5673" s="1095" t="str">
        <f>IF(B5673="","",COUNTIF('Breakdown (B)'!$D$147:$D$1323,B5673))</f>
        <v/>
      </c>
    </row>
    <row r="5674" spans="1:18">
      <c r="B5674" s="3494"/>
      <c r="C5674" s="426"/>
      <c r="D5674" s="202"/>
      <c r="E5674" s="192"/>
      <c r="F5674" s="162"/>
      <c r="G5674" s="192"/>
      <c r="H5674" s="3525"/>
      <c r="I5674" s="162"/>
      <c r="J5674" s="196"/>
      <c r="K5674" s="2053"/>
      <c r="L5674" s="2042"/>
      <c r="M5674" s="2042"/>
      <c r="N5674" s="2042"/>
      <c r="P5674" s="153">
        <f>SUM(P5671:P5673)</f>
        <v>1060</v>
      </c>
      <c r="R5674" s="1095" t="str">
        <f>IF(B5674="","",COUNTIF('Breakdown (B)'!$D$147:$D$1323,B5674))</f>
        <v/>
      </c>
    </row>
    <row r="5675" spans="1:18" s="155" customFormat="1">
      <c r="B5675" s="3494"/>
      <c r="C5675" s="159" t="str">
        <f>IF(D5675=$D$45,"A.",IF(D5675=$D$47,"B.",IF(D5675=$D$50,"C.",IF(D5675=$D$52,"D.",IF(D5675=$D$53,"E.",IF(D5675=$D$54,"F.",IF(D5675=$D$55,"G.",IF(D5675=$D$56,"H.","I."))))))))</f>
        <v>B.</v>
      </c>
      <c r="D5675" s="210" t="s">
        <v>969</v>
      </c>
      <c r="E5675" s="166"/>
      <c r="F5675" s="160" t="s">
        <v>1482</v>
      </c>
      <c r="G5675" s="166"/>
      <c r="H5675" s="3539"/>
      <c r="I5675" s="161"/>
      <c r="J5675" s="996">
        <f>J5676</f>
        <v>7324891.5</v>
      </c>
      <c r="K5675" s="2057"/>
      <c r="L5675" s="2042"/>
      <c r="M5675" s="2042"/>
      <c r="N5675" s="2042"/>
      <c r="P5675" s="155">
        <f>995+30.73</f>
        <v>1025.73</v>
      </c>
      <c r="R5675" s="1095" t="str">
        <f>IF(B5675="","",COUNTIF('Breakdown (B)'!$D$147:$D$1323,B5675))</f>
        <v/>
      </c>
    </row>
    <row r="5676" spans="1:18">
      <c r="B5676" s="3501"/>
      <c r="C5676" s="426"/>
      <c r="D5676" s="190">
        <v>4</v>
      </c>
      <c r="E5676" s="427" t="s">
        <v>1286</v>
      </c>
      <c r="F5676" s="191">
        <v>4</v>
      </c>
      <c r="G5676" s="187" t="s">
        <v>1287</v>
      </c>
      <c r="H5676" s="3521">
        <f>26.5</f>
        <v>26.5</v>
      </c>
      <c r="I5676" s="196">
        <f>VLOOKUP(D5676,A18N3,10)</f>
        <v>276411</v>
      </c>
      <c r="J5676" s="196">
        <f>H5676*I5676</f>
        <v>7324891.5</v>
      </c>
      <c r="K5676" s="2053"/>
      <c r="L5676" s="2042"/>
      <c r="M5676" s="2042"/>
      <c r="N5676" s="2042"/>
      <c r="R5676" s="1095" t="str">
        <f>IF(B5676="","",COUNTIF('Breakdown (B)'!$D$147:$D$1323,B5676))</f>
        <v/>
      </c>
    </row>
    <row r="5677" spans="1:18">
      <c r="B5677" s="3494"/>
      <c r="C5677" s="426"/>
      <c r="D5677" s="163"/>
      <c r="E5677" s="165"/>
      <c r="F5677" s="162"/>
      <c r="G5677" s="165"/>
      <c r="H5677" s="3521"/>
      <c r="I5677" s="162"/>
      <c r="J5677" s="196"/>
      <c r="K5677" s="2053"/>
      <c r="L5677" s="2042"/>
      <c r="M5677" s="2042"/>
      <c r="N5677" s="2042"/>
      <c r="R5677" s="1095" t="str">
        <f>IF(B5677="","",COUNTIF('Breakdown (B)'!$D$147:$D$1323,B5677))</f>
        <v/>
      </c>
    </row>
    <row r="5678" spans="1:18">
      <c r="B5678" s="3494"/>
      <c r="C5678" s="159" t="str">
        <f>IF(D5678=$D$45,"A.",IF(D5678=$D$47,"B.",IF(D5678=$D$50,"C.",IF(D5678=$D$52,"D.",IF(D5678=$D$53,"E.",IF(D5678=$D$54,"F.",IF(D5678=$D$55,"G.",IF(D5678=$D$56,"H.","I."))))))))</f>
        <v>C.</v>
      </c>
      <c r="D5678" s="160" t="s">
        <v>970</v>
      </c>
      <c r="E5678" s="165"/>
      <c r="F5678" s="160" t="s">
        <v>1483</v>
      </c>
      <c r="G5678" s="165"/>
      <c r="H5678" s="3521"/>
      <c r="I5678" s="162"/>
      <c r="J5678" s="996">
        <f>SUM(J5679:J5681)</f>
        <v>2605038.6567893936</v>
      </c>
      <c r="K5678" s="2057"/>
      <c r="L5678" s="2042"/>
      <c r="M5678" s="2042"/>
      <c r="N5678" s="2042"/>
      <c r="R5678" s="1095" t="str">
        <f>IF(B5678="","",COUNTIF('Breakdown (B)'!$D$147:$D$1323,B5678))</f>
        <v/>
      </c>
    </row>
    <row r="5679" spans="1:18">
      <c r="B5679" s="3494"/>
      <c r="C5679" s="426"/>
      <c r="D5679" s="202" t="s">
        <v>159</v>
      </c>
      <c r="E5679" s="427" t="s">
        <v>789</v>
      </c>
      <c r="F5679" s="202" t="s">
        <v>282</v>
      </c>
      <c r="G5679" s="427" t="s">
        <v>1547</v>
      </c>
      <c r="H5679" s="3521">
        <v>4.25</v>
      </c>
      <c r="I5679" s="162">
        <f>VLOOKUP(D5679,equiment,15,0)</f>
        <v>353520.93033333332</v>
      </c>
      <c r="J5679" s="196">
        <f>H5679*I5679</f>
        <v>1502463.9539166666</v>
      </c>
      <c r="K5679" s="2053"/>
      <c r="L5679" s="2042"/>
      <c r="M5679" s="2042"/>
      <c r="N5679" s="2042"/>
      <c r="R5679" s="1095" t="str">
        <f>IF(B5679="","",COUNTIF('Breakdown (B)'!$D$147:$D$1323,B5679))</f>
        <v/>
      </c>
    </row>
    <row r="5680" spans="1:18">
      <c r="B5680" s="3494"/>
      <c r="C5680" s="426"/>
      <c r="D5680" s="426" t="s">
        <v>1143</v>
      </c>
      <c r="E5680" s="200" t="s">
        <v>789</v>
      </c>
      <c r="F5680" s="426" t="s">
        <v>1144</v>
      </c>
      <c r="G5680" s="427" t="s">
        <v>1547</v>
      </c>
      <c r="H5680" s="3521">
        <v>0.4</v>
      </c>
      <c r="I5680" s="162">
        <f>VLOOKUP(D5680,equiment,15,0)</f>
        <v>244077.93900000001</v>
      </c>
      <c r="J5680" s="196">
        <f>H5680*I5680</f>
        <v>97631.175600000017</v>
      </c>
      <c r="K5680" s="2053"/>
      <c r="L5680" s="2042"/>
      <c r="M5680" s="2042"/>
      <c r="N5680" s="2042"/>
      <c r="R5680" s="1095" t="str">
        <f>IF(B5680="","",COUNTIF('Breakdown (B)'!$D$147:$D$1323,B5680))</f>
        <v/>
      </c>
    </row>
    <row r="5681" spans="1:19">
      <c r="B5681" s="3494"/>
      <c r="C5681" s="426"/>
      <c r="D5681" s="199" t="s">
        <v>1313</v>
      </c>
      <c r="E5681" s="200" t="s">
        <v>789</v>
      </c>
      <c r="F5681" s="308" t="s">
        <v>3653</v>
      </c>
      <c r="G5681" s="427" t="s">
        <v>1547</v>
      </c>
      <c r="H5681" s="3521">
        <v>0.4</v>
      </c>
      <c r="I5681" s="162">
        <f>VLOOKUP(D5681,equiment,15,0)</f>
        <v>2512358.8181818179</v>
      </c>
      <c r="J5681" s="196">
        <f>H5681*I5681</f>
        <v>1004943.5272727272</v>
      </c>
      <c r="K5681" s="2053"/>
      <c r="L5681" s="2042"/>
      <c r="M5681" s="2042"/>
      <c r="N5681" s="2042"/>
      <c r="R5681" s="1095" t="str">
        <f>IF(B5681="","",COUNTIF('Breakdown (B)'!$D$147:$D$1323,B5681))</f>
        <v/>
      </c>
    </row>
    <row r="5682" spans="1:19">
      <c r="B5682" s="3494"/>
      <c r="C5682" s="426"/>
      <c r="D5682" s="174"/>
      <c r="E5682" s="187"/>
      <c r="F5682" s="174"/>
      <c r="G5682" s="187"/>
      <c r="H5682" s="3521" t="s">
        <v>79</v>
      </c>
      <c r="I5682" s="162"/>
      <c r="J5682" s="196"/>
      <c r="K5682" s="2053"/>
      <c r="L5682" s="2042"/>
      <c r="M5682" s="2042"/>
      <c r="N5682" s="2042"/>
      <c r="R5682" s="1095" t="str">
        <f>IF(B5682="","",COUNTIF('Breakdown (B)'!$D$147:$D$1323,B5682))</f>
        <v/>
      </c>
    </row>
    <row r="5683" spans="1:19" hidden="1">
      <c r="B5683" s="3494"/>
      <c r="C5683" s="159" t="str">
        <f t="shared" ref="C5683:C5688" si="256">IF(D5683=$D$45,"A.",IF(D5683=$D$47,"B.",IF(D5683=$D$50,"C.",IF(D5683=$D$52,"D.",IF(D5683=$D$53,"E.",IF(D5683=$D$54,"F.",IF(D5683=$D$55,"G.",IF(D5683=$D$56,"H.","I."))))))))</f>
        <v>D.</v>
      </c>
      <c r="D5683" s="168" t="s">
        <v>539</v>
      </c>
      <c r="E5683" s="192"/>
      <c r="F5683" s="168" t="s">
        <v>542</v>
      </c>
      <c r="G5683" s="192"/>
      <c r="H5683" s="3525"/>
      <c r="I5683" s="162"/>
      <c r="J5683" s="196">
        <f>J5668+J5675+J5678</f>
        <v>14464127.262914494</v>
      </c>
      <c r="K5683" s="2053"/>
      <c r="L5683" s="2042"/>
      <c r="M5683" s="2042"/>
      <c r="N5683" s="2042"/>
      <c r="R5683" s="1095" t="str">
        <f>IF(B5683="","",COUNTIF('Breakdown (B)'!$D$147:$D$1323,B5683))</f>
        <v/>
      </c>
    </row>
    <row r="5684" spans="1:19" hidden="1">
      <c r="B5684" s="3494"/>
      <c r="C5684" s="159" t="str">
        <f t="shared" si="256"/>
        <v>E.</v>
      </c>
      <c r="D5684" s="168" t="s">
        <v>499</v>
      </c>
      <c r="E5684" s="192"/>
      <c r="F5684" s="168" t="s">
        <v>500</v>
      </c>
      <c r="G5684" s="192"/>
      <c r="H5684" s="3525"/>
      <c r="I5684" s="162"/>
      <c r="J5684" s="196">
        <f>2%*J5683</f>
        <v>289282.5452582899</v>
      </c>
      <c r="K5684" s="2053"/>
      <c r="L5684" s="2042"/>
      <c r="M5684" s="2042"/>
      <c r="N5684" s="2042"/>
      <c r="R5684" s="1095" t="str">
        <f>IF(B5684="","",COUNTIF('Breakdown (B)'!$D$147:$D$1323,B5684))</f>
        <v/>
      </c>
    </row>
    <row r="5685" spans="1:19" hidden="1">
      <c r="B5685" s="3494"/>
      <c r="C5685" s="159" t="str">
        <f t="shared" si="256"/>
        <v>F.</v>
      </c>
      <c r="D5685" s="168" t="s">
        <v>540</v>
      </c>
      <c r="E5685" s="192"/>
      <c r="F5685" s="168" t="s">
        <v>543</v>
      </c>
      <c r="G5685" s="192"/>
      <c r="H5685" s="3521"/>
      <c r="I5685" s="162"/>
      <c r="J5685" s="196">
        <f>SUM(J5683:J5684)</f>
        <v>14753409.808172783</v>
      </c>
      <c r="K5685" s="2053"/>
      <c r="L5685" s="2042"/>
      <c r="M5685" s="2042"/>
      <c r="N5685" s="2042"/>
      <c r="R5685" s="1095" t="str">
        <f>IF(B5685="","",COUNTIF('Breakdown (B)'!$D$147:$D$1323,B5685))</f>
        <v/>
      </c>
    </row>
    <row r="5686" spans="1:19" hidden="1">
      <c r="B5686" s="3494"/>
      <c r="C5686" s="159" t="str">
        <f t="shared" si="256"/>
        <v>G.</v>
      </c>
      <c r="D5686" s="168" t="s">
        <v>541</v>
      </c>
      <c r="E5686" s="192"/>
      <c r="F5686" s="168" t="s">
        <v>544</v>
      </c>
      <c r="G5686" s="192"/>
      <c r="H5686" s="3521"/>
      <c r="I5686" s="162"/>
      <c r="J5686" s="196">
        <f>5.5%*J5685</f>
        <v>811437.53944950306</v>
      </c>
      <c r="K5686" s="2053"/>
      <c r="L5686" s="2042"/>
      <c r="M5686" s="2042"/>
      <c r="N5686" s="2042"/>
      <c r="R5686" s="1095" t="str">
        <f>IF(B5686="","",COUNTIF('Breakdown (B)'!$D$147:$D$1323,B5686))</f>
        <v/>
      </c>
    </row>
    <row r="5687" spans="1:19" hidden="1">
      <c r="B5687" s="3494"/>
      <c r="C5687" s="159" t="str">
        <f t="shared" si="256"/>
        <v>H.</v>
      </c>
      <c r="D5687" s="168" t="s">
        <v>479</v>
      </c>
      <c r="E5687" s="192"/>
      <c r="F5687" s="168" t="s">
        <v>478</v>
      </c>
      <c r="G5687" s="192"/>
      <c r="H5687" s="3521"/>
      <c r="I5687" s="162"/>
      <c r="J5687" s="196">
        <f>6%*SUM(J5685:J5686)</f>
        <v>933890.84085733711</v>
      </c>
      <c r="K5687" s="2053"/>
      <c r="L5687" s="2042"/>
      <c r="M5687" s="2042"/>
      <c r="N5687" s="2042"/>
      <c r="R5687" s="1095" t="str">
        <f>IF(B5687="","",COUNTIF('Breakdown (B)'!$D$147:$D$1323,B5687))</f>
        <v/>
      </c>
    </row>
    <row r="5688" spans="1:19" ht="15" hidden="1" customHeight="1">
      <c r="B5688" s="3494"/>
      <c r="C5688" s="159" t="str">
        <f t="shared" si="256"/>
        <v>I.</v>
      </c>
      <c r="D5688" s="168" t="s">
        <v>1370</v>
      </c>
      <c r="E5688" s="192"/>
      <c r="F5688" s="168" t="s">
        <v>440</v>
      </c>
      <c r="G5688" s="192"/>
      <c r="H5688" s="3521"/>
      <c r="I5688" s="162"/>
      <c r="J5688" s="196">
        <f>SUM(J5685:J5687)</f>
        <v>16498738.188479623</v>
      </c>
      <c r="K5688" s="2053"/>
      <c r="L5688" s="2042"/>
      <c r="M5688" s="2042"/>
      <c r="N5688" s="2042"/>
      <c r="R5688" s="1095" t="str">
        <f>IF(B5688="","",COUNTIF('Breakdown (B)'!$D$147:$D$1323,B5688))</f>
        <v/>
      </c>
    </row>
    <row r="5689" spans="1:19" ht="13.5" hidden="1" customHeight="1">
      <c r="B5689" s="3491"/>
      <c r="C5689" s="159" t="s">
        <v>1666</v>
      </c>
      <c r="D5689" s="168" t="s">
        <v>1667</v>
      </c>
      <c r="E5689" s="192"/>
      <c r="F5689" s="168" t="s">
        <v>1668</v>
      </c>
      <c r="G5689" s="192"/>
      <c r="H5689" s="3522"/>
      <c r="I5689" s="196"/>
      <c r="J5689" s="196">
        <f>J5688*10%</f>
        <v>1649873.8188479624</v>
      </c>
      <c r="K5689" s="2053"/>
      <c r="L5689" s="2030"/>
      <c r="M5689" s="2030"/>
      <c r="N5689" s="2030"/>
      <c r="O5689" s="146"/>
      <c r="R5689" s="1095" t="str">
        <f>IF(B5689="","",COUNTIF('Breakdown (B)'!$D$147:$D$1323,B5689))</f>
        <v/>
      </c>
    </row>
    <row r="5690" spans="1:19" ht="15" hidden="1" customHeight="1">
      <c r="B5690" s="3491"/>
      <c r="C5690" s="159" t="s">
        <v>2653</v>
      </c>
      <c r="D5690" s="168" t="s">
        <v>2652</v>
      </c>
      <c r="E5690" s="192"/>
      <c r="F5690" s="168" t="s">
        <v>2654</v>
      </c>
      <c r="G5690" s="192"/>
      <c r="H5690" s="3522"/>
      <c r="I5690" s="196"/>
      <c r="J5690" s="196">
        <f>SUM(J5688:J5689)*2%</f>
        <v>362972.24014655175</v>
      </c>
      <c r="K5690" s="2053"/>
      <c r="L5690" s="2030"/>
      <c r="M5690" s="2030"/>
      <c r="N5690" s="2030"/>
      <c r="O5690" s="146"/>
      <c r="R5690" s="1095" t="str">
        <f>IF(B5690="","",COUNTIF('Breakdown (B)'!$D$147:$D$1323,B5690))</f>
        <v/>
      </c>
    </row>
    <row r="5691" spans="1:19" s="155" customFormat="1" ht="13.5" hidden="1" customHeight="1">
      <c r="B5691" s="3492"/>
      <c r="C5691" s="428">
        <f>B5667</f>
        <v>255</v>
      </c>
      <c r="D5691" s="210" t="s">
        <v>1669</v>
      </c>
      <c r="E5691" s="175"/>
      <c r="F5691" s="210" t="s">
        <v>1670</v>
      </c>
      <c r="G5691" s="175"/>
      <c r="H5691" s="3523"/>
      <c r="I5691" s="198"/>
      <c r="J5691" s="198">
        <f>SUM(J5688:J5690)</f>
        <v>18511584.247474138</v>
      </c>
      <c r="K5691" s="2053"/>
      <c r="L5691" s="2030"/>
      <c r="M5691" s="2030"/>
      <c r="N5691" s="2030"/>
      <c r="O5691" s="147"/>
      <c r="R5691" s="1095" t="str">
        <f>IF(B5691="","",COUNTIF('Breakdown (B)'!$D$147:$D$1323,B5691))</f>
        <v/>
      </c>
    </row>
    <row r="5692" spans="1:19" s="155" customFormat="1" ht="13.5" hidden="1" customHeight="1">
      <c r="B5692" s="3506"/>
      <c r="C5692" s="428"/>
      <c r="D5692" s="210"/>
      <c r="E5692" s="175"/>
      <c r="F5692" s="210"/>
      <c r="G5692" s="175"/>
      <c r="H5692" s="3523"/>
      <c r="I5692" s="198"/>
      <c r="J5692" s="198"/>
      <c r="K5692" s="2053"/>
      <c r="L5692" s="2030"/>
      <c r="M5692" s="2030"/>
      <c r="N5692" s="2030"/>
      <c r="O5692" s="147"/>
      <c r="R5692" s="1095" t="str">
        <f>IF(B5692="","",COUNTIF('Breakdown (B)'!$D$147:$D$1323,B5692))</f>
        <v/>
      </c>
    </row>
    <row r="5693" spans="1:19" s="1088" customFormat="1" ht="25.5">
      <c r="A5693" s="1088" t="s">
        <v>381</v>
      </c>
      <c r="B5693" s="3490">
        <f>B5667+1</f>
        <v>256</v>
      </c>
      <c r="C5693" s="1089" t="s">
        <v>1725</v>
      </c>
      <c r="D5693" s="1090" t="s">
        <v>696</v>
      </c>
      <c r="E5693" s="1091" t="s">
        <v>772</v>
      </c>
      <c r="F5693" s="1090" t="s">
        <v>697</v>
      </c>
      <c r="G5693" s="1092" t="s">
        <v>107</v>
      </c>
      <c r="H5693" s="3520"/>
      <c r="I5693" s="1093"/>
      <c r="J5693" s="1093"/>
      <c r="K5693" s="2052">
        <f>J5694</f>
        <v>10530873.596493252</v>
      </c>
      <c r="L5693" s="2043">
        <f>J5702</f>
        <v>7324891.5</v>
      </c>
      <c r="M5693" s="2043">
        <f>J5705</f>
        <v>2605038.6567893936</v>
      </c>
      <c r="N5693" s="2043"/>
      <c r="O5693" s="1094">
        <f>J5705</f>
        <v>2605038.6567893936</v>
      </c>
      <c r="P5693" s="1088">
        <f>IF(B5693=" ",0,(M5693+N5693+O5693)*1.02*1.055*1.06*1.1)</f>
        <v>6537253.8538677273</v>
      </c>
      <c r="R5693" s="1095">
        <f>IF(B5693="","",COUNTIF('Breakdown (B)'!$D$147:$D$1323,B5693))</f>
        <v>5</v>
      </c>
      <c r="S5693" s="1088" t="s">
        <v>2283</v>
      </c>
    </row>
    <row r="5694" spans="1:19">
      <c r="B5694" s="3494"/>
      <c r="C5694" s="159" t="str">
        <f>IF(D5694=$D$45,"A.",IF(D5694=$D$47,"B.",IF(D5694=$D$50,"C.",IF(D5694=$D$52,"D.",IF(D5694=$D$53,"E.",IF(D5694=$D$54,"F.",IF(D5694=$D$55,"G.",IF(D5694=$D$56,"H.","I."))))))))</f>
        <v>A.</v>
      </c>
      <c r="D5694" s="160" t="s">
        <v>1479</v>
      </c>
      <c r="E5694" s="192"/>
      <c r="F5694" s="160" t="s">
        <v>64</v>
      </c>
      <c r="G5694" s="192"/>
      <c r="H5694" s="3525"/>
      <c r="I5694" s="162"/>
      <c r="J5694" s="996">
        <f>SUM(J5696:J5700)</f>
        <v>10530873.596493252</v>
      </c>
      <c r="K5694" s="2053"/>
      <c r="L5694" s="2042"/>
      <c r="M5694" s="2042"/>
      <c r="N5694" s="2042"/>
      <c r="Q5694" s="1056"/>
      <c r="R5694" s="1095" t="str">
        <f>IF(B5694="","",COUNTIF('Breakdown (B)'!$D$147:$D$1323,B5694))</f>
        <v/>
      </c>
    </row>
    <row r="5695" spans="1:19" ht="13.5" customHeight="1">
      <c r="B5695" s="3494"/>
      <c r="C5695" s="159"/>
      <c r="D5695" s="1058" t="s">
        <v>6235</v>
      </c>
      <c r="E5695" s="192"/>
      <c r="F5695" s="160"/>
      <c r="G5695" s="192"/>
      <c r="H5695" s="3525"/>
      <c r="I5695" s="162"/>
      <c r="J5695" s="426"/>
      <c r="K5695" s="2053"/>
      <c r="L5695" s="2042"/>
      <c r="M5695" s="2042"/>
      <c r="N5695" s="2042"/>
      <c r="Q5695" s="489"/>
      <c r="R5695" s="1095" t="str">
        <f>IF(B5695="","",COUNTIF('Breakdown (B)'!$D$147:$D$1323,B5695))</f>
        <v/>
      </c>
    </row>
    <row r="5696" spans="1:19">
      <c r="B5696" s="3494"/>
      <c r="C5696" s="159"/>
      <c r="D5696" s="194" t="s">
        <v>1110</v>
      </c>
      <c r="E5696" s="192" t="s">
        <v>1075</v>
      </c>
      <c r="F5696" s="162" t="s">
        <v>943</v>
      </c>
      <c r="G5696" s="192" t="s">
        <v>1075</v>
      </c>
      <c r="H5696" s="3521">
        <f>(625.39+316+61.4)*(2%*27+7%*1)</f>
        <v>611.70190000000002</v>
      </c>
      <c r="I5696" s="162">
        <f>VLOOKUP(D5696,material1,8,0)</f>
        <v>15799.526234090907</v>
      </c>
      <c r="J5696" s="196">
        <f>H5696*I5696</f>
        <v>9664600.2164932527</v>
      </c>
      <c r="K5696" s="2053"/>
      <c r="L5696" s="2042"/>
      <c r="M5696" s="2042"/>
      <c r="N5696" s="2042"/>
      <c r="P5696" s="153">
        <v>697.85</v>
      </c>
      <c r="R5696" s="1095" t="str">
        <f>IF(B5696="","",COUNTIF('Breakdown (B)'!$D$147:$D$1323,B5696))</f>
        <v/>
      </c>
    </row>
    <row r="5697" spans="2:18">
      <c r="B5697" s="3494"/>
      <c r="C5697" s="159"/>
      <c r="D5697" s="202" t="s">
        <v>1048</v>
      </c>
      <c r="E5697" s="427" t="s">
        <v>1075</v>
      </c>
      <c r="F5697" s="202" t="s">
        <v>909</v>
      </c>
      <c r="G5697" s="427" t="s">
        <v>1075</v>
      </c>
      <c r="H5697" s="3521">
        <v>22.66</v>
      </c>
      <c r="I5697" s="162">
        <f>VLOOKUP(D5697,material1,8,0)</f>
        <v>21818.181818181816</v>
      </c>
      <c r="J5697" s="196">
        <f>H5697*I5697</f>
        <v>494399.99999999994</v>
      </c>
      <c r="K5697" s="2053"/>
      <c r="L5697" s="2042"/>
      <c r="M5697" s="2042"/>
      <c r="N5697" s="2042"/>
      <c r="P5697" s="153">
        <v>697.85</v>
      </c>
      <c r="R5697" s="1095" t="str">
        <f>IF(B5697="","",COUNTIF('Breakdown (B)'!$D$147:$D$1323,B5697))</f>
        <v/>
      </c>
    </row>
    <row r="5698" spans="2:18">
      <c r="B5698" s="3494"/>
      <c r="C5698" s="159"/>
      <c r="D5698" s="202" t="s">
        <v>606</v>
      </c>
      <c r="E5698" s="427" t="s">
        <v>1613</v>
      </c>
      <c r="F5698" s="202" t="s">
        <v>63</v>
      </c>
      <c r="G5698" s="427" t="s">
        <v>1614</v>
      </c>
      <c r="H5698" s="3521">
        <v>1.7</v>
      </c>
      <c r="I5698" s="162">
        <f>VLOOKUP(D5698,material1,8,0)</f>
        <v>75170.600000000006</v>
      </c>
      <c r="J5698" s="196">
        <f>H5698*I5698</f>
        <v>127790.02</v>
      </c>
      <c r="K5698" s="2053"/>
      <c r="L5698" s="2042"/>
      <c r="M5698" s="2042"/>
      <c r="N5698" s="2042"/>
      <c r="P5698" s="153">
        <v>362.15</v>
      </c>
      <c r="R5698" s="1095" t="str">
        <f>IF(B5698="","",COUNTIF('Breakdown (B)'!$D$147:$D$1323,B5698))</f>
        <v/>
      </c>
    </row>
    <row r="5699" spans="2:18">
      <c r="B5699" s="3494"/>
      <c r="C5699" s="159"/>
      <c r="D5699" s="202" t="s">
        <v>1597</v>
      </c>
      <c r="E5699" s="427" t="s">
        <v>1075</v>
      </c>
      <c r="F5699" s="202" t="s">
        <v>62</v>
      </c>
      <c r="G5699" s="427" t="s">
        <v>1075</v>
      </c>
      <c r="H5699" s="3521">
        <v>4.8</v>
      </c>
      <c r="I5699" s="162">
        <f>VLOOKUP(D5699,material1,8,0)</f>
        <v>50850.700000000004</v>
      </c>
      <c r="J5699" s="196">
        <f>H5699*I5699</f>
        <v>244083.36000000002</v>
      </c>
      <c r="K5699" s="2053"/>
      <c r="L5699" s="2042"/>
      <c r="M5699" s="2042"/>
      <c r="N5699" s="2042"/>
      <c r="R5699" s="1095" t="str">
        <f>IF(B5699="","",COUNTIF('Breakdown (B)'!$D$147:$D$1323,B5699))</f>
        <v/>
      </c>
    </row>
    <row r="5700" spans="2:18">
      <c r="B5700" s="3494"/>
      <c r="C5700" s="426"/>
      <c r="D5700" s="202" t="s">
        <v>882</v>
      </c>
      <c r="E5700" s="427" t="s">
        <v>1098</v>
      </c>
      <c r="F5700" s="202" t="s">
        <v>715</v>
      </c>
      <c r="G5700" s="427" t="s">
        <v>1098</v>
      </c>
      <c r="H5700" s="3521"/>
      <c r="I5700" s="162"/>
      <c r="J5700" s="196">
        <f>SUM(J5697:J5699)*H5700%</f>
        <v>0</v>
      </c>
      <c r="K5700" s="2053"/>
      <c r="L5700" s="2042"/>
      <c r="M5700" s="2042"/>
      <c r="N5700" s="2042"/>
      <c r="R5700" s="1095" t="str">
        <f>IF(B5700="","",COUNTIF('Breakdown (B)'!$D$147:$D$1323,B5700))</f>
        <v/>
      </c>
    </row>
    <row r="5701" spans="2:18">
      <c r="B5701" s="3494"/>
      <c r="C5701" s="426"/>
      <c r="D5701" s="202"/>
      <c r="E5701" s="427"/>
      <c r="F5701" s="202"/>
      <c r="G5701" s="427"/>
      <c r="H5701" s="3521"/>
      <c r="I5701" s="162"/>
      <c r="J5701" s="196"/>
      <c r="K5701" s="2053"/>
      <c r="L5701" s="2042"/>
      <c r="M5701" s="2042"/>
      <c r="N5701" s="2042"/>
      <c r="R5701" s="1095" t="str">
        <f>IF(B5701="","",COUNTIF('Breakdown (B)'!$D$147:$D$1323,B5701))</f>
        <v/>
      </c>
    </row>
    <row r="5702" spans="2:18" s="155" customFormat="1">
      <c r="B5702" s="3494"/>
      <c r="C5702" s="159" t="str">
        <f>IF(D5702=$D$45,"A.",IF(D5702=$D$47,"B.",IF(D5702=$D$50,"C.",IF(D5702=$D$52,"D.",IF(D5702=$D$53,"E.",IF(D5702=$D$54,"F.",IF(D5702=$D$55,"G.",IF(D5702=$D$56,"H.","I."))))))))</f>
        <v>B.</v>
      </c>
      <c r="D5702" s="210" t="s">
        <v>969</v>
      </c>
      <c r="E5702" s="166"/>
      <c r="F5702" s="160" t="s">
        <v>1482</v>
      </c>
      <c r="G5702" s="166"/>
      <c r="H5702" s="3539"/>
      <c r="I5702" s="161"/>
      <c r="J5702" s="996">
        <f>J5703</f>
        <v>7324891.5</v>
      </c>
      <c r="K5702" s="2057"/>
      <c r="L5702" s="2042"/>
      <c r="M5702" s="2042"/>
      <c r="N5702" s="2042"/>
      <c r="P5702" s="155">
        <f>995+30.73</f>
        <v>1025.73</v>
      </c>
      <c r="R5702" s="1095" t="str">
        <f>IF(B5702="","",COUNTIF('Breakdown (B)'!$D$147:$D$1323,B5702))</f>
        <v/>
      </c>
    </row>
    <row r="5703" spans="2:18">
      <c r="B5703" s="3501"/>
      <c r="C5703" s="426"/>
      <c r="D5703" s="190">
        <v>4</v>
      </c>
      <c r="E5703" s="427" t="s">
        <v>1286</v>
      </c>
      <c r="F5703" s="191">
        <v>4</v>
      </c>
      <c r="G5703" s="187" t="s">
        <v>1287</v>
      </c>
      <c r="H5703" s="3521">
        <v>26.5</v>
      </c>
      <c r="I5703" s="196">
        <f>VLOOKUP(D5703,A18N3,10)</f>
        <v>276411</v>
      </c>
      <c r="J5703" s="196">
        <f>H5703*I5703</f>
        <v>7324891.5</v>
      </c>
      <c r="K5703" s="2053"/>
      <c r="L5703" s="2042"/>
      <c r="M5703" s="2042"/>
      <c r="N5703" s="2042"/>
      <c r="R5703" s="1095" t="str">
        <f>IF(B5703="","",COUNTIF('Breakdown (B)'!$D$147:$D$1323,B5703))</f>
        <v/>
      </c>
    </row>
    <row r="5704" spans="2:18">
      <c r="B5704" s="3494"/>
      <c r="C5704" s="426"/>
      <c r="D5704" s="163"/>
      <c r="E5704" s="165"/>
      <c r="F5704" s="162"/>
      <c r="G5704" s="165"/>
      <c r="H5704" s="3521"/>
      <c r="I5704" s="162"/>
      <c r="J5704" s="196"/>
      <c r="K5704" s="2053"/>
      <c r="L5704" s="2042"/>
      <c r="M5704" s="2042"/>
      <c r="N5704" s="2042"/>
      <c r="R5704" s="1095" t="str">
        <f>IF(B5704="","",COUNTIF('Breakdown (B)'!$D$147:$D$1323,B5704))</f>
        <v/>
      </c>
    </row>
    <row r="5705" spans="2:18">
      <c r="B5705" s="3494"/>
      <c r="C5705" s="159" t="str">
        <f>IF(D5705=$D$45,"A.",IF(D5705=$D$47,"B.",IF(D5705=$D$50,"C.",IF(D5705=$D$52,"D.",IF(D5705=$D$53,"E.",IF(D5705=$D$54,"F.",IF(D5705=$D$55,"G.",IF(D5705=$D$56,"H.","I."))))))))</f>
        <v>C.</v>
      </c>
      <c r="D5705" s="160" t="s">
        <v>970</v>
      </c>
      <c r="E5705" s="165"/>
      <c r="F5705" s="160" t="s">
        <v>1483</v>
      </c>
      <c r="G5705" s="165"/>
      <c r="H5705" s="3521"/>
      <c r="I5705" s="162"/>
      <c r="J5705" s="996">
        <f>SUM(J5706:J5708)</f>
        <v>2605038.6567893936</v>
      </c>
      <c r="K5705" s="2057"/>
      <c r="L5705" s="2042"/>
      <c r="M5705" s="2042"/>
      <c r="N5705" s="2042"/>
      <c r="R5705" s="1095" t="str">
        <f>IF(B5705="","",COUNTIF('Breakdown (B)'!$D$147:$D$1323,B5705))</f>
        <v/>
      </c>
    </row>
    <row r="5706" spans="2:18">
      <c r="B5706" s="3494"/>
      <c r="C5706" s="426"/>
      <c r="D5706" s="202" t="s">
        <v>159</v>
      </c>
      <c r="E5706" s="427" t="s">
        <v>789</v>
      </c>
      <c r="F5706" s="202" t="s">
        <v>282</v>
      </c>
      <c r="G5706" s="427" t="s">
        <v>1547</v>
      </c>
      <c r="H5706" s="3521">
        <v>4.25</v>
      </c>
      <c r="I5706" s="162">
        <f>VLOOKUP(D5706,equiment,15,0)</f>
        <v>353520.93033333332</v>
      </c>
      <c r="J5706" s="196">
        <f>H5706*I5706</f>
        <v>1502463.9539166666</v>
      </c>
      <c r="K5706" s="2053"/>
      <c r="L5706" s="2042"/>
      <c r="M5706" s="2042"/>
      <c r="N5706" s="2042"/>
      <c r="R5706" s="1095" t="str">
        <f>IF(B5706="","",COUNTIF('Breakdown (B)'!$D$147:$D$1323,B5706))</f>
        <v/>
      </c>
    </row>
    <row r="5707" spans="2:18">
      <c r="B5707" s="3494"/>
      <c r="C5707" s="426"/>
      <c r="D5707" s="426" t="s">
        <v>1143</v>
      </c>
      <c r="E5707" s="200" t="s">
        <v>789</v>
      </c>
      <c r="F5707" s="426" t="s">
        <v>1144</v>
      </c>
      <c r="G5707" s="427" t="s">
        <v>1547</v>
      </c>
      <c r="H5707" s="3521">
        <v>0.4</v>
      </c>
      <c r="I5707" s="162">
        <f>VLOOKUP(D5707,equiment,15,0)</f>
        <v>244077.93900000001</v>
      </c>
      <c r="J5707" s="196">
        <f>H5707*I5707</f>
        <v>97631.175600000017</v>
      </c>
      <c r="K5707" s="2053"/>
      <c r="L5707" s="2042"/>
      <c r="M5707" s="2042"/>
      <c r="N5707" s="2042"/>
      <c r="R5707" s="1095" t="str">
        <f>IF(B5707="","",COUNTIF('Breakdown (B)'!$D$147:$D$1323,B5707))</f>
        <v/>
      </c>
    </row>
    <row r="5708" spans="2:18">
      <c r="B5708" s="3494"/>
      <c r="C5708" s="426"/>
      <c r="D5708" s="202" t="s">
        <v>1313</v>
      </c>
      <c r="E5708" s="427" t="s">
        <v>789</v>
      </c>
      <c r="F5708" s="308" t="s">
        <v>3653</v>
      </c>
      <c r="G5708" s="427" t="s">
        <v>1547</v>
      </c>
      <c r="H5708" s="3521">
        <v>0.4</v>
      </c>
      <c r="I5708" s="162">
        <f>VLOOKUP(D5708,equiment,15,0)</f>
        <v>2512358.8181818179</v>
      </c>
      <c r="J5708" s="196">
        <f>H5708*I5708</f>
        <v>1004943.5272727272</v>
      </c>
      <c r="K5708" s="2053"/>
      <c r="L5708" s="2042"/>
      <c r="M5708" s="2042"/>
      <c r="N5708" s="2042"/>
      <c r="R5708" s="1095" t="str">
        <f>IF(B5708="","",COUNTIF('Breakdown (B)'!$D$147:$D$1323,B5708))</f>
        <v/>
      </c>
    </row>
    <row r="5709" spans="2:18">
      <c r="B5709" s="3494"/>
      <c r="C5709" s="426"/>
      <c r="D5709" s="174"/>
      <c r="E5709" s="187"/>
      <c r="F5709" s="174"/>
      <c r="G5709" s="187"/>
      <c r="H5709" s="3521" t="s">
        <v>79</v>
      </c>
      <c r="I5709" s="162"/>
      <c r="J5709" s="196"/>
      <c r="K5709" s="2053"/>
      <c r="L5709" s="2042"/>
      <c r="M5709" s="2042"/>
      <c r="N5709" s="2042"/>
      <c r="R5709" s="1095" t="str">
        <f>IF(B5709="","",COUNTIF('Breakdown (B)'!$D$147:$D$1323,B5709))</f>
        <v/>
      </c>
    </row>
    <row r="5710" spans="2:18" hidden="1">
      <c r="B5710" s="3494"/>
      <c r="C5710" s="159" t="str">
        <f t="shared" ref="C5710:C5715" si="257">IF(D5710=$D$45,"A.",IF(D5710=$D$47,"B.",IF(D5710=$D$50,"C.",IF(D5710=$D$52,"D.",IF(D5710=$D$53,"E.",IF(D5710=$D$54,"F.",IF(D5710=$D$55,"G.",IF(D5710=$D$56,"H.","I."))))))))</f>
        <v>D.</v>
      </c>
      <c r="D5710" s="168" t="s">
        <v>539</v>
      </c>
      <c r="E5710" s="192"/>
      <c r="F5710" s="168" t="s">
        <v>542</v>
      </c>
      <c r="G5710" s="192"/>
      <c r="H5710" s="3525"/>
      <c r="I5710" s="162"/>
      <c r="J5710" s="196">
        <f>J5694+J5702+J5705</f>
        <v>20460803.753282644</v>
      </c>
      <c r="K5710" s="2053"/>
      <c r="L5710" s="2042"/>
      <c r="M5710" s="2042"/>
      <c r="N5710" s="2042"/>
      <c r="R5710" s="1095" t="str">
        <f>IF(B5710="","",COUNTIF('Breakdown (B)'!$D$147:$D$1323,B5710))</f>
        <v/>
      </c>
    </row>
    <row r="5711" spans="2:18" hidden="1">
      <c r="B5711" s="3494"/>
      <c r="C5711" s="159" t="str">
        <f t="shared" si="257"/>
        <v>E.</v>
      </c>
      <c r="D5711" s="168" t="s">
        <v>499</v>
      </c>
      <c r="E5711" s="192"/>
      <c r="F5711" s="168" t="s">
        <v>500</v>
      </c>
      <c r="G5711" s="192"/>
      <c r="H5711" s="3525"/>
      <c r="I5711" s="162"/>
      <c r="J5711" s="196">
        <f>2%*J5710</f>
        <v>409216.0750656529</v>
      </c>
      <c r="K5711" s="2053"/>
      <c r="L5711" s="2042"/>
      <c r="M5711" s="2042"/>
      <c r="N5711" s="2042"/>
      <c r="R5711" s="1095" t="str">
        <f>IF(B5711="","",COUNTIF('Breakdown (B)'!$D$147:$D$1323,B5711))</f>
        <v/>
      </c>
    </row>
    <row r="5712" spans="2:18" hidden="1">
      <c r="B5712" s="3494"/>
      <c r="C5712" s="159" t="str">
        <f t="shared" si="257"/>
        <v>F.</v>
      </c>
      <c r="D5712" s="168" t="s">
        <v>540</v>
      </c>
      <c r="E5712" s="192"/>
      <c r="F5712" s="168" t="s">
        <v>543</v>
      </c>
      <c r="G5712" s="192"/>
      <c r="H5712" s="3521"/>
      <c r="I5712" s="162"/>
      <c r="J5712" s="196">
        <f>SUM(J5710:J5711)</f>
        <v>20870019.828348298</v>
      </c>
      <c r="K5712" s="2053"/>
      <c r="L5712" s="2042"/>
      <c r="M5712" s="2042"/>
      <c r="N5712" s="2042"/>
      <c r="R5712" s="1095" t="str">
        <f>IF(B5712="","",COUNTIF('Breakdown (B)'!$D$147:$D$1323,B5712))</f>
        <v/>
      </c>
    </row>
    <row r="5713" spans="1:19" hidden="1">
      <c r="B5713" s="3494"/>
      <c r="C5713" s="159" t="str">
        <f t="shared" si="257"/>
        <v>G.</v>
      </c>
      <c r="D5713" s="168" t="s">
        <v>541</v>
      </c>
      <c r="E5713" s="192"/>
      <c r="F5713" s="168" t="s">
        <v>544</v>
      </c>
      <c r="G5713" s="192"/>
      <c r="H5713" s="3521"/>
      <c r="I5713" s="162"/>
      <c r="J5713" s="196">
        <f>5.5%*J5712</f>
        <v>1147851.0905591564</v>
      </c>
      <c r="K5713" s="2053"/>
      <c r="L5713" s="2042"/>
      <c r="M5713" s="2042"/>
      <c r="N5713" s="2042"/>
      <c r="R5713" s="1095" t="str">
        <f>IF(B5713="","",COUNTIF('Breakdown (B)'!$D$147:$D$1323,B5713))</f>
        <v/>
      </c>
    </row>
    <row r="5714" spans="1:19" hidden="1">
      <c r="B5714" s="3494"/>
      <c r="C5714" s="159" t="str">
        <f t="shared" si="257"/>
        <v>H.</v>
      </c>
      <c r="D5714" s="168" t="s">
        <v>479</v>
      </c>
      <c r="E5714" s="192"/>
      <c r="F5714" s="168" t="s">
        <v>478</v>
      </c>
      <c r="G5714" s="192"/>
      <c r="H5714" s="3521"/>
      <c r="I5714" s="162"/>
      <c r="J5714" s="196">
        <f>6%*SUM(J5712:J5713)</f>
        <v>1321072.255134447</v>
      </c>
      <c r="K5714" s="2053"/>
      <c r="L5714" s="2042"/>
      <c r="M5714" s="2042"/>
      <c r="N5714" s="2042"/>
      <c r="R5714" s="1095" t="str">
        <f>IF(B5714="","",COUNTIF('Breakdown (B)'!$D$147:$D$1323,B5714))</f>
        <v/>
      </c>
    </row>
    <row r="5715" spans="1:19" ht="15" hidden="1" customHeight="1">
      <c r="B5715" s="3494"/>
      <c r="C5715" s="159" t="str">
        <f t="shared" si="257"/>
        <v>I.</v>
      </c>
      <c r="D5715" s="168" t="s">
        <v>1370</v>
      </c>
      <c r="E5715" s="192"/>
      <c r="F5715" s="168" t="s">
        <v>440</v>
      </c>
      <c r="G5715" s="192"/>
      <c r="H5715" s="3521"/>
      <c r="I5715" s="162"/>
      <c r="J5715" s="196">
        <f>SUM(J5712:J5714)</f>
        <v>23338943.174041901</v>
      </c>
      <c r="K5715" s="2053"/>
      <c r="L5715" s="2042"/>
      <c r="M5715" s="2042"/>
      <c r="N5715" s="2042"/>
      <c r="R5715" s="1095" t="str">
        <f>IF(B5715="","",COUNTIF('Breakdown (B)'!$D$147:$D$1323,B5715))</f>
        <v/>
      </c>
    </row>
    <row r="5716" spans="1:19" ht="13.5" hidden="1" customHeight="1">
      <c r="B5716" s="3491"/>
      <c r="C5716" s="159" t="s">
        <v>1666</v>
      </c>
      <c r="D5716" s="168" t="s">
        <v>1667</v>
      </c>
      <c r="E5716" s="192"/>
      <c r="F5716" s="168" t="s">
        <v>1668</v>
      </c>
      <c r="G5716" s="192"/>
      <c r="H5716" s="3522"/>
      <c r="I5716" s="196"/>
      <c r="J5716" s="196">
        <f>J5715*10%</f>
        <v>2333894.3174041901</v>
      </c>
      <c r="K5716" s="2053"/>
      <c r="L5716" s="2030"/>
      <c r="M5716" s="2030"/>
      <c r="N5716" s="2030"/>
      <c r="O5716" s="146"/>
      <c r="R5716" s="1095" t="str">
        <f>IF(B5716="","",COUNTIF('Breakdown (B)'!$D$147:$D$1323,B5716))</f>
        <v/>
      </c>
    </row>
    <row r="5717" spans="1:19" ht="15" hidden="1" customHeight="1">
      <c r="B5717" s="3491"/>
      <c r="C5717" s="159" t="s">
        <v>2653</v>
      </c>
      <c r="D5717" s="168" t="s">
        <v>2652</v>
      </c>
      <c r="E5717" s="192"/>
      <c r="F5717" s="168" t="s">
        <v>2654</v>
      </c>
      <c r="G5717" s="192"/>
      <c r="H5717" s="3522"/>
      <c r="I5717" s="196"/>
      <c r="J5717" s="196">
        <f>SUM(J5715:J5716)*2%</f>
        <v>513456.74982892186</v>
      </c>
      <c r="K5717" s="2053"/>
      <c r="L5717" s="2030"/>
      <c r="M5717" s="2030"/>
      <c r="N5717" s="2030"/>
      <c r="O5717" s="146"/>
      <c r="R5717" s="1095" t="str">
        <f>IF(B5717="","",COUNTIF('Breakdown (B)'!$D$147:$D$1323,B5717))</f>
        <v/>
      </c>
    </row>
    <row r="5718" spans="1:19" s="155" customFormat="1" ht="13.5" hidden="1" customHeight="1">
      <c r="B5718" s="3492"/>
      <c r="C5718" s="428">
        <f>B5693</f>
        <v>256</v>
      </c>
      <c r="D5718" s="210" t="s">
        <v>1669</v>
      </c>
      <c r="E5718" s="175"/>
      <c r="F5718" s="210" t="s">
        <v>1670</v>
      </c>
      <c r="G5718" s="175"/>
      <c r="H5718" s="3523"/>
      <c r="I5718" s="198"/>
      <c r="J5718" s="198">
        <f>SUM(J5715:J5717)</f>
        <v>26186294.241275016</v>
      </c>
      <c r="K5718" s="2053"/>
      <c r="L5718" s="2030"/>
      <c r="M5718" s="2030"/>
      <c r="N5718" s="2030"/>
      <c r="O5718" s="147"/>
      <c r="R5718" s="1095" t="str">
        <f>IF(B5718="","",COUNTIF('Breakdown (B)'!$D$147:$D$1323,B5718))</f>
        <v/>
      </c>
    </row>
    <row r="5719" spans="1:19" s="155" customFormat="1" ht="13.5" hidden="1" customHeight="1">
      <c r="B5719" s="3506"/>
      <c r="C5719" s="428"/>
      <c r="D5719" s="210"/>
      <c r="E5719" s="175"/>
      <c r="F5719" s="210"/>
      <c r="G5719" s="175"/>
      <c r="H5719" s="3523"/>
      <c r="I5719" s="198"/>
      <c r="J5719" s="198"/>
      <c r="K5719" s="2053"/>
      <c r="L5719" s="2030"/>
      <c r="M5719" s="2030"/>
      <c r="N5719" s="2030"/>
      <c r="O5719" s="147"/>
      <c r="R5719" s="1095" t="str">
        <f>IF(B5719="","",COUNTIF('Breakdown (B)'!$D$147:$D$1323,B5719))</f>
        <v/>
      </c>
    </row>
    <row r="5720" spans="1:19" s="1088" customFormat="1" ht="25.5">
      <c r="A5720" s="1088" t="s">
        <v>381</v>
      </c>
      <c r="B5720" s="3490">
        <f>B5693+1</f>
        <v>257</v>
      </c>
      <c r="C5720" s="1089" t="s">
        <v>1724</v>
      </c>
      <c r="D5720" s="1090" t="s">
        <v>4252</v>
      </c>
      <c r="E5720" s="1091" t="s">
        <v>772</v>
      </c>
      <c r="F5720" s="1090" t="s">
        <v>4253</v>
      </c>
      <c r="G5720" s="1092" t="s">
        <v>107</v>
      </c>
      <c r="H5720" s="3520"/>
      <c r="I5720" s="1093"/>
      <c r="J5720" s="1093"/>
      <c r="K5720" s="2052">
        <f>J5721</f>
        <v>1167508.8924545455</v>
      </c>
      <c r="L5720" s="2043">
        <f>J5728</f>
        <v>6249652.71</v>
      </c>
      <c r="M5720" s="2043">
        <f>J5731</f>
        <v>2402164.3360424237</v>
      </c>
      <c r="N5720" s="2043"/>
      <c r="O5720" s="1094">
        <f>J5731</f>
        <v>2402164.3360424237</v>
      </c>
      <c r="P5720" s="1088">
        <f>IF(B5720=" ",0,(M5720+N5720+O5720)*1.02*1.055*1.06*1.1)</f>
        <v>6028147.8059795685</v>
      </c>
      <c r="R5720" s="1095">
        <f>IF(B5720="","",COUNTIF('Breakdown (B)'!$D$147:$D$1323,B5720))</f>
        <v>4</v>
      </c>
      <c r="S5720" s="1088" t="s">
        <v>2283</v>
      </c>
    </row>
    <row r="5721" spans="1:19">
      <c r="B5721" s="3494"/>
      <c r="C5721" s="159" t="str">
        <f>IF(D5721=$D$45,"A.",IF(D5721=$D$47,"B.",IF(D5721=$D$50,"C.",IF(D5721=$D$52,"D.",IF(D5721=$D$53,"E.",IF(D5721=$D$54,"F.",IF(D5721=$D$55,"G.",IF(D5721=$D$56,"H.","I."))))))))</f>
        <v>A.</v>
      </c>
      <c r="D5721" s="160" t="s">
        <v>1479</v>
      </c>
      <c r="E5721" s="192"/>
      <c r="F5721" s="160" t="s">
        <v>64</v>
      </c>
      <c r="G5721" s="192"/>
      <c r="H5721" s="3525"/>
      <c r="I5721" s="162"/>
      <c r="J5721" s="996">
        <f>SUM(J5722:J5726)</f>
        <v>1167508.8924545455</v>
      </c>
      <c r="K5721" s="2053"/>
      <c r="L5721" s="2042"/>
      <c r="M5721" s="2042"/>
      <c r="N5721" s="2042"/>
      <c r="Q5721" s="1056"/>
      <c r="R5721" s="1095" t="str">
        <f>IF(B5721="","",COUNTIF('Breakdown (B)'!$D$147:$D$1323,B5721))</f>
        <v/>
      </c>
    </row>
    <row r="5722" spans="1:19" hidden="1">
      <c r="B5722" s="3494"/>
      <c r="C5722" s="159"/>
      <c r="D5722" s="194" t="s">
        <v>1110</v>
      </c>
      <c r="E5722" s="192" t="s">
        <v>1075</v>
      </c>
      <c r="F5722" s="162" t="s">
        <v>943</v>
      </c>
      <c r="G5722" s="192" t="s">
        <v>1075</v>
      </c>
      <c r="H5722" s="3521"/>
      <c r="I5722" s="162">
        <f>VLOOKUP(D5722,material1,8,0)</f>
        <v>15799.526234090907</v>
      </c>
      <c r="J5722" s="196">
        <f>H5722*I5722</f>
        <v>0</v>
      </c>
      <c r="K5722" s="2053"/>
      <c r="L5722" s="2042"/>
      <c r="M5722" s="2042"/>
      <c r="N5722" s="2042"/>
      <c r="P5722" s="153">
        <v>697.85</v>
      </c>
      <c r="R5722" s="1095" t="str">
        <f>IF(B5722="","",COUNTIF('Breakdown (B)'!$D$147:$D$1323,B5722))</f>
        <v/>
      </c>
    </row>
    <row r="5723" spans="1:19">
      <c r="B5723" s="3494"/>
      <c r="C5723" s="159"/>
      <c r="D5723" s="202" t="s">
        <v>1048</v>
      </c>
      <c r="E5723" s="427" t="s">
        <v>1075</v>
      </c>
      <c r="F5723" s="202" t="s">
        <v>909</v>
      </c>
      <c r="G5723" s="427" t="s">
        <v>1075</v>
      </c>
      <c r="H5723" s="3521">
        <v>24.15</v>
      </c>
      <c r="I5723" s="162">
        <f>VLOOKUP(D5723,material1,8,0)</f>
        <v>21818.181818181816</v>
      </c>
      <c r="J5723" s="196">
        <f>H5723*I5723</f>
        <v>526909.09090909082</v>
      </c>
      <c r="K5723" s="2053"/>
      <c r="L5723" s="2042"/>
      <c r="M5723" s="2042"/>
      <c r="N5723" s="2042"/>
      <c r="P5723" s="153">
        <v>697.85</v>
      </c>
      <c r="R5723" s="1095" t="str">
        <f>IF(B5723="","",COUNTIF('Breakdown (B)'!$D$147:$D$1323,B5723))</f>
        <v/>
      </c>
    </row>
    <row r="5724" spans="1:19">
      <c r="B5724" s="3494"/>
      <c r="C5724" s="159"/>
      <c r="D5724" s="202" t="s">
        <v>606</v>
      </c>
      <c r="E5724" s="427" t="s">
        <v>1613</v>
      </c>
      <c r="F5724" s="202" t="s">
        <v>63</v>
      </c>
      <c r="G5724" s="427" t="s">
        <v>1614</v>
      </c>
      <c r="H5724" s="3521">
        <v>2.1</v>
      </c>
      <c r="I5724" s="162">
        <f>VLOOKUP(D5724,material1,8,0)</f>
        <v>75170.600000000006</v>
      </c>
      <c r="J5724" s="196">
        <f>H5724*I5724</f>
        <v>157858.26</v>
      </c>
      <c r="K5724" s="2053"/>
      <c r="L5724" s="2042"/>
      <c r="M5724" s="2042"/>
      <c r="N5724" s="2042"/>
      <c r="P5724" s="153">
        <v>362.15</v>
      </c>
      <c r="R5724" s="1095" t="str">
        <f>IF(B5724="","",COUNTIF('Breakdown (B)'!$D$147:$D$1323,B5724))</f>
        <v/>
      </c>
    </row>
    <row r="5725" spans="1:19">
      <c r="B5725" s="3494"/>
      <c r="C5725" s="159"/>
      <c r="D5725" s="202" t="s">
        <v>1597</v>
      </c>
      <c r="E5725" s="427" t="s">
        <v>1075</v>
      </c>
      <c r="F5725" s="202" t="s">
        <v>62</v>
      </c>
      <c r="G5725" s="427" t="s">
        <v>1075</v>
      </c>
      <c r="H5725" s="3521">
        <v>8.4</v>
      </c>
      <c r="I5725" s="162">
        <f>VLOOKUP(D5725,material1,8,0)</f>
        <v>50850.700000000004</v>
      </c>
      <c r="J5725" s="196">
        <f>H5725*I5725</f>
        <v>427145.88000000006</v>
      </c>
      <c r="K5725" s="2053"/>
      <c r="L5725" s="2042"/>
      <c r="M5725" s="2042"/>
      <c r="N5725" s="2042"/>
      <c r="R5725" s="1095" t="str">
        <f>IF(B5725="","",COUNTIF('Breakdown (B)'!$D$147:$D$1323,B5725))</f>
        <v/>
      </c>
    </row>
    <row r="5726" spans="1:19">
      <c r="B5726" s="3494"/>
      <c r="C5726" s="426"/>
      <c r="D5726" s="202" t="s">
        <v>882</v>
      </c>
      <c r="E5726" s="427" t="s">
        <v>1098</v>
      </c>
      <c r="F5726" s="202" t="s">
        <v>715</v>
      </c>
      <c r="G5726" s="427" t="s">
        <v>1098</v>
      </c>
      <c r="H5726" s="3521">
        <v>5</v>
      </c>
      <c r="I5726" s="162"/>
      <c r="J5726" s="196">
        <f>SUM(J5723:J5725)*H5726%</f>
        <v>55595.661545454554</v>
      </c>
      <c r="K5726" s="2053"/>
      <c r="L5726" s="2042"/>
      <c r="M5726" s="2042"/>
      <c r="N5726" s="2042"/>
      <c r="R5726" s="1095" t="str">
        <f>IF(B5726="","",COUNTIF('Breakdown (B)'!$D$147:$D$1323,B5726))</f>
        <v/>
      </c>
    </row>
    <row r="5727" spans="1:19">
      <c r="B5727" s="3494"/>
      <c r="C5727" s="426"/>
      <c r="D5727" s="202"/>
      <c r="E5727" s="427"/>
      <c r="F5727" s="202"/>
      <c r="G5727" s="427"/>
      <c r="H5727" s="3521"/>
      <c r="I5727" s="162"/>
      <c r="J5727" s="196"/>
      <c r="K5727" s="2053"/>
      <c r="L5727" s="2042"/>
      <c r="M5727" s="2042"/>
      <c r="N5727" s="2042"/>
      <c r="R5727" s="1095" t="str">
        <f>IF(B5727="","",COUNTIF('Breakdown (B)'!$D$147:$D$1323,B5727))</f>
        <v/>
      </c>
    </row>
    <row r="5728" spans="1:19" s="155" customFormat="1">
      <c r="B5728" s="3494"/>
      <c r="C5728" s="159" t="str">
        <f>IF(D5728=$D$45,"A.",IF(D5728=$D$47,"B.",IF(D5728=$D$50,"C.",IF(D5728=$D$52,"D.",IF(D5728=$D$53,"E.",IF(D5728=$D$54,"F.",IF(D5728=$D$55,"G.",IF(D5728=$D$56,"H.","I."))))))))</f>
        <v>B.</v>
      </c>
      <c r="D5728" s="210" t="s">
        <v>969</v>
      </c>
      <c r="E5728" s="166"/>
      <c r="F5728" s="160" t="s">
        <v>1482</v>
      </c>
      <c r="G5728" s="166"/>
      <c r="H5728" s="3539"/>
      <c r="I5728" s="161"/>
      <c r="J5728" s="996">
        <f>J5729</f>
        <v>6249652.71</v>
      </c>
      <c r="K5728" s="2057"/>
      <c r="L5728" s="2042"/>
      <c r="M5728" s="2042"/>
      <c r="N5728" s="2042"/>
      <c r="P5728" s="155">
        <f>995+30.73</f>
        <v>1025.73</v>
      </c>
      <c r="R5728" s="1095" t="str">
        <f>IF(B5728="","",COUNTIF('Breakdown (B)'!$D$147:$D$1323,B5728))</f>
        <v/>
      </c>
    </row>
    <row r="5729" spans="2:18">
      <c r="B5729" s="3501"/>
      <c r="C5729" s="426"/>
      <c r="D5729" s="190">
        <v>4</v>
      </c>
      <c r="E5729" s="427" t="s">
        <v>1286</v>
      </c>
      <c r="F5729" s="191">
        <v>4</v>
      </c>
      <c r="G5729" s="187" t="s">
        <v>1287</v>
      </c>
      <c r="H5729" s="3521">
        <v>22.61</v>
      </c>
      <c r="I5729" s="196">
        <f>VLOOKUP(D5729,A18N3,10)</f>
        <v>276411</v>
      </c>
      <c r="J5729" s="196">
        <f>H5729*I5729</f>
        <v>6249652.71</v>
      </c>
      <c r="K5729" s="2053"/>
      <c r="L5729" s="2042"/>
      <c r="M5729" s="2042"/>
      <c r="N5729" s="2042"/>
      <c r="R5729" s="1095" t="str">
        <f>IF(B5729="","",COUNTIF('Breakdown (B)'!$D$147:$D$1323,B5729))</f>
        <v/>
      </c>
    </row>
    <row r="5730" spans="2:18">
      <c r="B5730" s="3494"/>
      <c r="C5730" s="426"/>
      <c r="D5730" s="163"/>
      <c r="E5730" s="165"/>
      <c r="F5730" s="162"/>
      <c r="G5730" s="165"/>
      <c r="H5730" s="3521"/>
      <c r="I5730" s="162"/>
      <c r="J5730" s="196"/>
      <c r="K5730" s="2053"/>
      <c r="L5730" s="2042"/>
      <c r="M5730" s="2042"/>
      <c r="N5730" s="2042"/>
      <c r="R5730" s="1095" t="str">
        <f>IF(B5730="","",COUNTIF('Breakdown (B)'!$D$147:$D$1323,B5730))</f>
        <v/>
      </c>
    </row>
    <row r="5731" spans="2:18">
      <c r="B5731" s="3494"/>
      <c r="C5731" s="159" t="str">
        <f>IF(D5731=$D$45,"A.",IF(D5731=$D$47,"B.",IF(D5731=$D$50,"C.",IF(D5731=$D$52,"D.",IF(D5731=$D$53,"E.",IF(D5731=$D$54,"F.",IF(D5731=$D$55,"G.",IF(D5731=$D$56,"H.","I."))))))))</f>
        <v>C.</v>
      </c>
      <c r="D5731" s="160" t="s">
        <v>970</v>
      </c>
      <c r="E5731" s="165"/>
      <c r="F5731" s="160" t="s">
        <v>1483</v>
      </c>
      <c r="G5731" s="165"/>
      <c r="H5731" s="3521"/>
      <c r="I5731" s="162"/>
      <c r="J5731" s="996">
        <f>SUM(J5732:J5734)</f>
        <v>2402164.3360424237</v>
      </c>
      <c r="K5731" s="2057"/>
      <c r="L5731" s="2042"/>
      <c r="M5731" s="2042"/>
      <c r="N5731" s="2042"/>
      <c r="R5731" s="1095" t="str">
        <f>IF(B5731="","",COUNTIF('Breakdown (B)'!$D$147:$D$1323,B5731))</f>
        <v/>
      </c>
    </row>
    <row r="5732" spans="2:18">
      <c r="B5732" s="3494"/>
      <c r="C5732" s="426"/>
      <c r="D5732" s="202" t="s">
        <v>159</v>
      </c>
      <c r="E5732" s="427" t="s">
        <v>789</v>
      </c>
      <c r="F5732" s="202" t="s">
        <v>282</v>
      </c>
      <c r="G5732" s="427" t="s">
        <v>1547</v>
      </c>
      <c r="H5732" s="3521">
        <v>4.5999999999999996</v>
      </c>
      <c r="I5732" s="162">
        <f>VLOOKUP(D5732,equiment,15,0)</f>
        <v>353520.93033333332</v>
      </c>
      <c r="J5732" s="196">
        <f>H5732*I5732</f>
        <v>1626196.2795333331</v>
      </c>
      <c r="K5732" s="2053"/>
      <c r="L5732" s="2042"/>
      <c r="M5732" s="2042"/>
      <c r="N5732" s="2042"/>
      <c r="R5732" s="1095" t="str">
        <f>IF(B5732="","",COUNTIF('Breakdown (B)'!$D$147:$D$1323,B5732))</f>
        <v/>
      </c>
    </row>
    <row r="5733" spans="2:18">
      <c r="B5733" s="3494"/>
      <c r="C5733" s="426"/>
      <c r="D5733" s="426" t="s">
        <v>1143</v>
      </c>
      <c r="E5733" s="200" t="s">
        <v>789</v>
      </c>
      <c r="F5733" s="426" t="s">
        <v>1144</v>
      </c>
      <c r="G5733" s="427" t="s">
        <v>1547</v>
      </c>
      <c r="H5733" s="3521">
        <v>0.4</v>
      </c>
      <c r="I5733" s="162">
        <f>VLOOKUP(D5733,equiment,15,0)</f>
        <v>244077.93900000001</v>
      </c>
      <c r="J5733" s="196">
        <f>H5733*I5733</f>
        <v>97631.175600000017</v>
      </c>
      <c r="K5733" s="2053"/>
      <c r="L5733" s="2042"/>
      <c r="M5733" s="2042"/>
      <c r="N5733" s="2042"/>
      <c r="R5733" s="1095" t="str">
        <f>IF(B5733="","",COUNTIF('Breakdown (B)'!$D$147:$D$1323,B5733))</f>
        <v/>
      </c>
    </row>
    <row r="5734" spans="2:18">
      <c r="B5734" s="3494"/>
      <c r="C5734" s="426"/>
      <c r="D5734" s="202" t="s">
        <v>1313</v>
      </c>
      <c r="E5734" s="427" t="s">
        <v>789</v>
      </c>
      <c r="F5734" s="308" t="s">
        <v>3653</v>
      </c>
      <c r="G5734" s="427" t="s">
        <v>1547</v>
      </c>
      <c r="H5734" s="3521">
        <v>0.27</v>
      </c>
      <c r="I5734" s="162">
        <f>VLOOKUP(D5734,equiment,15,0)</f>
        <v>2512358.8181818179</v>
      </c>
      <c r="J5734" s="196">
        <f>H5734*I5734</f>
        <v>678336.88090909086</v>
      </c>
      <c r="K5734" s="2053"/>
      <c r="L5734" s="2042"/>
      <c r="M5734" s="2042"/>
      <c r="N5734" s="2042"/>
      <c r="R5734" s="1095" t="str">
        <f>IF(B5734="","",COUNTIF('Breakdown (B)'!$D$147:$D$1323,B5734))</f>
        <v/>
      </c>
    </row>
    <row r="5735" spans="2:18">
      <c r="B5735" s="3494"/>
      <c r="C5735" s="426"/>
      <c r="D5735" s="174"/>
      <c r="E5735" s="187"/>
      <c r="F5735" s="174"/>
      <c r="G5735" s="187"/>
      <c r="H5735" s="3521" t="s">
        <v>79</v>
      </c>
      <c r="I5735" s="162"/>
      <c r="J5735" s="196"/>
      <c r="K5735" s="2053"/>
      <c r="L5735" s="2042"/>
      <c r="M5735" s="2042"/>
      <c r="N5735" s="2042"/>
      <c r="R5735" s="1095" t="str">
        <f>IF(B5735="","",COUNTIF('Breakdown (B)'!$D$147:$D$1323,B5735))</f>
        <v/>
      </c>
    </row>
    <row r="5736" spans="2:18" hidden="1">
      <c r="B5736" s="3494"/>
      <c r="C5736" s="159" t="str">
        <f t="shared" ref="C5736:C5741" si="258">IF(D5736=$D$45,"A.",IF(D5736=$D$47,"B.",IF(D5736=$D$50,"C.",IF(D5736=$D$52,"D.",IF(D5736=$D$53,"E.",IF(D5736=$D$54,"F.",IF(D5736=$D$55,"G.",IF(D5736=$D$56,"H.","I."))))))))</f>
        <v>D.</v>
      </c>
      <c r="D5736" s="168" t="s">
        <v>539</v>
      </c>
      <c r="E5736" s="192"/>
      <c r="F5736" s="168" t="s">
        <v>542</v>
      </c>
      <c r="G5736" s="192"/>
      <c r="H5736" s="3525"/>
      <c r="I5736" s="162"/>
      <c r="J5736" s="196">
        <f>J5721+J5728+J5731</f>
        <v>9819325.9384969696</v>
      </c>
      <c r="K5736" s="2053"/>
      <c r="L5736" s="2042"/>
      <c r="M5736" s="2042"/>
      <c r="N5736" s="2042"/>
      <c r="R5736" s="1095" t="str">
        <f>IF(B5736="","",COUNTIF('Breakdown (B)'!$D$147:$D$1323,B5736))</f>
        <v/>
      </c>
    </row>
    <row r="5737" spans="2:18" hidden="1">
      <c r="B5737" s="3494"/>
      <c r="C5737" s="159" t="str">
        <f t="shared" si="258"/>
        <v>E.</v>
      </c>
      <c r="D5737" s="168" t="s">
        <v>499</v>
      </c>
      <c r="E5737" s="192"/>
      <c r="F5737" s="168" t="s">
        <v>500</v>
      </c>
      <c r="G5737" s="192"/>
      <c r="H5737" s="3525"/>
      <c r="I5737" s="162"/>
      <c r="J5737" s="196">
        <f>2%*J5736</f>
        <v>196386.5187699394</v>
      </c>
      <c r="K5737" s="2053"/>
      <c r="L5737" s="2042"/>
      <c r="M5737" s="2042"/>
      <c r="N5737" s="2042"/>
      <c r="R5737" s="1095" t="str">
        <f>IF(B5737="","",COUNTIF('Breakdown (B)'!$D$147:$D$1323,B5737))</f>
        <v/>
      </c>
    </row>
    <row r="5738" spans="2:18" hidden="1">
      <c r="B5738" s="3494"/>
      <c r="C5738" s="159" t="str">
        <f t="shared" si="258"/>
        <v>F.</v>
      </c>
      <c r="D5738" s="168" t="s">
        <v>540</v>
      </c>
      <c r="E5738" s="192"/>
      <c r="F5738" s="168" t="s">
        <v>543</v>
      </c>
      <c r="G5738" s="192"/>
      <c r="H5738" s="3521"/>
      <c r="I5738" s="162"/>
      <c r="J5738" s="196">
        <f>SUM(J5736:J5737)</f>
        <v>10015712.457266908</v>
      </c>
      <c r="K5738" s="2053"/>
      <c r="L5738" s="2042"/>
      <c r="M5738" s="2042"/>
      <c r="N5738" s="2042"/>
      <c r="R5738" s="1095" t="str">
        <f>IF(B5738="","",COUNTIF('Breakdown (B)'!$D$147:$D$1323,B5738))</f>
        <v/>
      </c>
    </row>
    <row r="5739" spans="2:18" hidden="1">
      <c r="B5739" s="3494"/>
      <c r="C5739" s="159" t="str">
        <f t="shared" si="258"/>
        <v>G.</v>
      </c>
      <c r="D5739" s="168" t="s">
        <v>541</v>
      </c>
      <c r="E5739" s="192"/>
      <c r="F5739" s="168" t="s">
        <v>544</v>
      </c>
      <c r="G5739" s="192"/>
      <c r="H5739" s="3521"/>
      <c r="I5739" s="162"/>
      <c r="J5739" s="196">
        <f>5.5%*J5738</f>
        <v>550864.18514968001</v>
      </c>
      <c r="K5739" s="2053"/>
      <c r="L5739" s="2042"/>
      <c r="M5739" s="2042"/>
      <c r="N5739" s="2042"/>
      <c r="R5739" s="1095" t="str">
        <f>IF(B5739="","",COUNTIF('Breakdown (B)'!$D$147:$D$1323,B5739))</f>
        <v/>
      </c>
    </row>
    <row r="5740" spans="2:18" hidden="1">
      <c r="B5740" s="3494"/>
      <c r="C5740" s="159" t="str">
        <f t="shared" si="258"/>
        <v>H.</v>
      </c>
      <c r="D5740" s="168" t="s">
        <v>479</v>
      </c>
      <c r="E5740" s="192"/>
      <c r="F5740" s="168" t="s">
        <v>478</v>
      </c>
      <c r="G5740" s="192"/>
      <c r="H5740" s="3521"/>
      <c r="I5740" s="162"/>
      <c r="J5740" s="196">
        <f>6%*SUM(J5738:J5739)</f>
        <v>633994.5985449953</v>
      </c>
      <c r="K5740" s="2053"/>
      <c r="L5740" s="2042"/>
      <c r="M5740" s="2042"/>
      <c r="N5740" s="2042"/>
      <c r="R5740" s="1095" t="str">
        <f>IF(B5740="","",COUNTIF('Breakdown (B)'!$D$147:$D$1323,B5740))</f>
        <v/>
      </c>
    </row>
    <row r="5741" spans="2:18" ht="15" hidden="1" customHeight="1">
      <c r="B5741" s="3494"/>
      <c r="C5741" s="159" t="str">
        <f t="shared" si="258"/>
        <v>I.</v>
      </c>
      <c r="D5741" s="168" t="s">
        <v>1370</v>
      </c>
      <c r="E5741" s="192"/>
      <c r="F5741" s="168" t="s">
        <v>440</v>
      </c>
      <c r="G5741" s="192"/>
      <c r="H5741" s="3521"/>
      <c r="I5741" s="162"/>
      <c r="J5741" s="196">
        <f>SUM(J5738:J5740)</f>
        <v>11200571.240961585</v>
      </c>
      <c r="K5741" s="2053"/>
      <c r="L5741" s="2042"/>
      <c r="M5741" s="2042"/>
      <c r="N5741" s="2042"/>
      <c r="R5741" s="1095" t="str">
        <f>IF(B5741="","",COUNTIF('Breakdown (B)'!$D$147:$D$1323,B5741))</f>
        <v/>
      </c>
    </row>
    <row r="5742" spans="2:18" ht="13.5" hidden="1" customHeight="1">
      <c r="B5742" s="3491"/>
      <c r="C5742" s="159" t="s">
        <v>1666</v>
      </c>
      <c r="D5742" s="168" t="s">
        <v>1667</v>
      </c>
      <c r="E5742" s="192"/>
      <c r="F5742" s="168" t="s">
        <v>1668</v>
      </c>
      <c r="G5742" s="192"/>
      <c r="H5742" s="3522"/>
      <c r="I5742" s="196"/>
      <c r="J5742" s="196">
        <f>J5741*10%</f>
        <v>1120057.1240961587</v>
      </c>
      <c r="K5742" s="2053"/>
      <c r="L5742" s="2030"/>
      <c r="M5742" s="2030"/>
      <c r="N5742" s="2030"/>
      <c r="O5742" s="146"/>
      <c r="R5742" s="1095" t="str">
        <f>IF(B5742="","",COUNTIF('Breakdown (B)'!$D$147:$D$1323,B5742))</f>
        <v/>
      </c>
    </row>
    <row r="5743" spans="2:18" ht="15" hidden="1" customHeight="1">
      <c r="B5743" s="3491"/>
      <c r="C5743" s="159" t="s">
        <v>2653</v>
      </c>
      <c r="D5743" s="168" t="s">
        <v>2652</v>
      </c>
      <c r="E5743" s="192"/>
      <c r="F5743" s="168" t="s">
        <v>2654</v>
      </c>
      <c r="G5743" s="192"/>
      <c r="H5743" s="3522"/>
      <c r="I5743" s="196"/>
      <c r="J5743" s="196">
        <f>SUM(J5741:J5742)*2%</f>
        <v>246412.56730115489</v>
      </c>
      <c r="K5743" s="2053"/>
      <c r="L5743" s="2030"/>
      <c r="M5743" s="2030"/>
      <c r="N5743" s="2030"/>
      <c r="O5743" s="146"/>
      <c r="R5743" s="1095" t="str">
        <f>IF(B5743="","",COUNTIF('Breakdown (B)'!$D$147:$D$1323,B5743))</f>
        <v/>
      </c>
    </row>
    <row r="5744" spans="2:18" s="155" customFormat="1" ht="13.5" hidden="1" customHeight="1">
      <c r="B5744" s="3492"/>
      <c r="C5744" s="428">
        <f>B5720</f>
        <v>257</v>
      </c>
      <c r="D5744" s="210" t="s">
        <v>1669</v>
      </c>
      <c r="E5744" s="175"/>
      <c r="F5744" s="210" t="s">
        <v>1670</v>
      </c>
      <c r="G5744" s="175"/>
      <c r="H5744" s="3523"/>
      <c r="I5744" s="198"/>
      <c r="J5744" s="198">
        <f>SUM(J5741:J5743)</f>
        <v>12567040.932358898</v>
      </c>
      <c r="K5744" s="2053"/>
      <c r="L5744" s="2030"/>
      <c r="M5744" s="2030"/>
      <c r="N5744" s="2030"/>
      <c r="O5744" s="147"/>
      <c r="R5744" s="1095" t="str">
        <f>IF(B5744="","",COUNTIF('Breakdown (B)'!$D$147:$D$1323,B5744))</f>
        <v/>
      </c>
    </row>
    <row r="5745" spans="1:19" s="155" customFormat="1" ht="13.5" hidden="1" customHeight="1">
      <c r="B5745" s="3506"/>
      <c r="C5745" s="428"/>
      <c r="D5745" s="210"/>
      <c r="E5745" s="175"/>
      <c r="F5745" s="210"/>
      <c r="G5745" s="175"/>
      <c r="H5745" s="3523"/>
      <c r="I5745" s="198"/>
      <c r="J5745" s="198"/>
      <c r="K5745" s="2053"/>
      <c r="L5745" s="2030"/>
      <c r="M5745" s="2030"/>
      <c r="N5745" s="2030"/>
      <c r="O5745" s="147"/>
      <c r="R5745" s="1095" t="str">
        <f>IF(B5745="","",COUNTIF('Breakdown (B)'!$D$147:$D$1323,B5745))</f>
        <v/>
      </c>
    </row>
    <row r="5746" spans="1:19" s="1088" customFormat="1" ht="25.5">
      <c r="A5746" s="1088" t="s">
        <v>381</v>
      </c>
      <c r="B5746" s="3490">
        <f>B5720+1</f>
        <v>258</v>
      </c>
      <c r="C5746" s="1089" t="s">
        <v>1725</v>
      </c>
      <c r="D5746" s="1090" t="s">
        <v>696</v>
      </c>
      <c r="E5746" s="1091" t="s">
        <v>772</v>
      </c>
      <c r="F5746" s="1090" t="s">
        <v>697</v>
      </c>
      <c r="G5746" s="1092" t="s">
        <v>107</v>
      </c>
      <c r="H5746" s="3520"/>
      <c r="I5746" s="1093"/>
      <c r="J5746" s="1093"/>
      <c r="K5746" s="2052">
        <f>J5747</f>
        <v>8946512.9052648488</v>
      </c>
      <c r="L5746" s="2043">
        <f>J5755</f>
        <v>7324891.5</v>
      </c>
      <c r="M5746" s="2043">
        <f>J5758</f>
        <v>2605038.6567893936</v>
      </c>
      <c r="N5746" s="2043"/>
      <c r="O5746" s="1094">
        <f>J5758</f>
        <v>2605038.6567893936</v>
      </c>
      <c r="P5746" s="1088">
        <f>IF(B5746=" ",0,(M5746+N5746+O5746)*1.02*1.055*1.06*1.1)</f>
        <v>6537253.8538677273</v>
      </c>
      <c r="R5746" s="1095">
        <f>IF(B5746="","",COUNTIF('Breakdown (B)'!$D$147:$D$1323,B5746))</f>
        <v>1</v>
      </c>
      <c r="S5746" s="1088" t="s">
        <v>2283</v>
      </c>
    </row>
    <row r="5747" spans="1:19">
      <c r="B5747" s="3494"/>
      <c r="C5747" s="159" t="str">
        <f>IF(D5747=$D$45,"A.",IF(D5747=$D$47,"B.",IF(D5747=$D$50,"C.",IF(D5747=$D$52,"D.",IF(D5747=$D$53,"E.",IF(D5747=$D$54,"F.",IF(D5747=$D$55,"G.",IF(D5747=$D$56,"H.","I."))))))))</f>
        <v>A.</v>
      </c>
      <c r="D5747" s="160" t="s">
        <v>1479</v>
      </c>
      <c r="E5747" s="192"/>
      <c r="F5747" s="160" t="s">
        <v>64</v>
      </c>
      <c r="G5747" s="192"/>
      <c r="H5747" s="3525"/>
      <c r="I5747" s="162"/>
      <c r="J5747" s="996">
        <f>SUM(J5749:J5753)</f>
        <v>8946512.9052648488</v>
      </c>
      <c r="K5747" s="2053"/>
      <c r="L5747" s="2042"/>
      <c r="M5747" s="2042"/>
      <c r="N5747" s="2042"/>
      <c r="Q5747" s="1056"/>
      <c r="R5747" s="1095" t="str">
        <f>IF(B5747="","",COUNTIF('Breakdown (B)'!$D$147:$D$1323,B5747))</f>
        <v/>
      </c>
    </row>
    <row r="5748" spans="1:19" ht="13.5" customHeight="1">
      <c r="B5748" s="3494"/>
      <c r="C5748" s="159"/>
      <c r="D5748" s="1058" t="s">
        <v>3975</v>
      </c>
      <c r="E5748" s="192"/>
      <c r="F5748" s="160"/>
      <c r="G5748" s="192"/>
      <c r="H5748" s="3525"/>
      <c r="I5748" s="162"/>
      <c r="J5748" s="426"/>
      <c r="K5748" s="2053"/>
      <c r="L5748" s="2042"/>
      <c r="M5748" s="2042"/>
      <c r="N5748" s="2042"/>
      <c r="Q5748" s="489"/>
      <c r="R5748" s="1095" t="str">
        <f>IF(B5748="","",COUNTIF('Breakdown (B)'!$D$147:$D$1323,B5748))</f>
        <v/>
      </c>
    </row>
    <row r="5749" spans="1:19">
      <c r="B5749" s="3494"/>
      <c r="C5749" s="159"/>
      <c r="D5749" s="194" t="s">
        <v>1110</v>
      </c>
      <c r="E5749" s="192" t="s">
        <v>1075</v>
      </c>
      <c r="F5749" s="162" t="s">
        <v>943</v>
      </c>
      <c r="G5749" s="192" t="s">
        <v>1075</v>
      </c>
      <c r="H5749" s="3521">
        <f>(625.39+316+61.4)*(2%*8+7%*5)</f>
        <v>511.42289999999997</v>
      </c>
      <c r="I5749" s="162">
        <f>VLOOKUP(D5749,material1,8,0)</f>
        <v>15799.526234090907</v>
      </c>
      <c r="J5749" s="196">
        <f>H5749*I5749</f>
        <v>8080239.5252648499</v>
      </c>
      <c r="K5749" s="2053"/>
      <c r="L5749" s="2042"/>
      <c r="M5749" s="2042"/>
      <c r="N5749" s="2042"/>
      <c r="P5749" s="153">
        <v>697.85</v>
      </c>
      <c r="R5749" s="1095" t="str">
        <f>IF(B5749="","",COUNTIF('Breakdown (B)'!$D$147:$D$1323,B5749))</f>
        <v/>
      </c>
    </row>
    <row r="5750" spans="1:19">
      <c r="B5750" s="3494"/>
      <c r="C5750" s="159"/>
      <c r="D5750" s="202" t="s">
        <v>1048</v>
      </c>
      <c r="E5750" s="427" t="s">
        <v>1075</v>
      </c>
      <c r="F5750" s="202" t="s">
        <v>909</v>
      </c>
      <c r="G5750" s="427" t="s">
        <v>1075</v>
      </c>
      <c r="H5750" s="3521">
        <v>22.66</v>
      </c>
      <c r="I5750" s="162">
        <f>VLOOKUP(D5750,material1,8,0)</f>
        <v>21818.181818181816</v>
      </c>
      <c r="J5750" s="196">
        <f>H5750*I5750</f>
        <v>494399.99999999994</v>
      </c>
      <c r="K5750" s="2053"/>
      <c r="L5750" s="2042"/>
      <c r="M5750" s="2042"/>
      <c r="N5750" s="2042"/>
      <c r="P5750" s="153">
        <v>697.85</v>
      </c>
      <c r="R5750" s="1095" t="str">
        <f>IF(B5750="","",COUNTIF('Breakdown (B)'!$D$147:$D$1323,B5750))</f>
        <v/>
      </c>
    </row>
    <row r="5751" spans="1:19">
      <c r="B5751" s="3494"/>
      <c r="C5751" s="159"/>
      <c r="D5751" s="202" t="s">
        <v>606</v>
      </c>
      <c r="E5751" s="427" t="s">
        <v>1613</v>
      </c>
      <c r="F5751" s="202" t="s">
        <v>63</v>
      </c>
      <c r="G5751" s="427" t="s">
        <v>1614</v>
      </c>
      <c r="H5751" s="3521">
        <v>1.7</v>
      </c>
      <c r="I5751" s="162">
        <f>VLOOKUP(D5751,material1,8,0)</f>
        <v>75170.600000000006</v>
      </c>
      <c r="J5751" s="196">
        <f>H5751*I5751</f>
        <v>127790.02</v>
      </c>
      <c r="K5751" s="2053"/>
      <c r="L5751" s="2042"/>
      <c r="M5751" s="2042"/>
      <c r="N5751" s="2042"/>
      <c r="P5751" s="153">
        <v>362.15</v>
      </c>
      <c r="R5751" s="1095" t="str">
        <f>IF(B5751="","",COUNTIF('Breakdown (B)'!$D$147:$D$1323,B5751))</f>
        <v/>
      </c>
    </row>
    <row r="5752" spans="1:19">
      <c r="B5752" s="3494"/>
      <c r="C5752" s="159"/>
      <c r="D5752" s="202" t="s">
        <v>1597</v>
      </c>
      <c r="E5752" s="427" t="s">
        <v>1075</v>
      </c>
      <c r="F5752" s="202" t="s">
        <v>62</v>
      </c>
      <c r="G5752" s="427" t="s">
        <v>1075</v>
      </c>
      <c r="H5752" s="3521">
        <v>4.8</v>
      </c>
      <c r="I5752" s="162">
        <f>VLOOKUP(D5752,material1,8,0)</f>
        <v>50850.700000000004</v>
      </c>
      <c r="J5752" s="196">
        <f>H5752*I5752</f>
        <v>244083.36000000002</v>
      </c>
      <c r="K5752" s="2053"/>
      <c r="L5752" s="2042"/>
      <c r="M5752" s="2042"/>
      <c r="N5752" s="2042"/>
      <c r="R5752" s="1095" t="str">
        <f>IF(B5752="","",COUNTIF('Breakdown (B)'!$D$147:$D$1323,B5752))</f>
        <v/>
      </c>
    </row>
    <row r="5753" spans="1:19">
      <c r="B5753" s="3494"/>
      <c r="C5753" s="426"/>
      <c r="D5753" s="202" t="s">
        <v>882</v>
      </c>
      <c r="E5753" s="427" t="s">
        <v>1098</v>
      </c>
      <c r="F5753" s="202" t="s">
        <v>715</v>
      </c>
      <c r="G5753" s="427" t="s">
        <v>1098</v>
      </c>
      <c r="H5753" s="3521"/>
      <c r="I5753" s="162"/>
      <c r="J5753" s="196">
        <f>SUM(J5750:J5752)*H5753%</f>
        <v>0</v>
      </c>
      <c r="K5753" s="2053"/>
      <c r="L5753" s="2042"/>
      <c r="M5753" s="2042"/>
      <c r="N5753" s="2042"/>
      <c r="R5753" s="1095" t="str">
        <f>IF(B5753="","",COUNTIF('Breakdown (B)'!$D$147:$D$1323,B5753))</f>
        <v/>
      </c>
    </row>
    <row r="5754" spans="1:19">
      <c r="B5754" s="3494"/>
      <c r="C5754" s="426"/>
      <c r="D5754" s="202"/>
      <c r="E5754" s="427"/>
      <c r="F5754" s="202"/>
      <c r="G5754" s="427"/>
      <c r="H5754" s="3521"/>
      <c r="I5754" s="162"/>
      <c r="J5754" s="196"/>
      <c r="K5754" s="2053"/>
      <c r="L5754" s="2042"/>
      <c r="M5754" s="2042"/>
      <c r="N5754" s="2042"/>
      <c r="R5754" s="1095" t="str">
        <f>IF(B5754="","",COUNTIF('Breakdown (B)'!$D$147:$D$1323,B5754))</f>
        <v/>
      </c>
    </row>
    <row r="5755" spans="1:19" s="155" customFormat="1">
      <c r="B5755" s="3494"/>
      <c r="C5755" s="159" t="str">
        <f>IF(D5755=$D$45,"A.",IF(D5755=$D$47,"B.",IF(D5755=$D$50,"C.",IF(D5755=$D$52,"D.",IF(D5755=$D$53,"E.",IF(D5755=$D$54,"F.",IF(D5755=$D$55,"G.",IF(D5755=$D$56,"H.","I."))))))))</f>
        <v>B.</v>
      </c>
      <c r="D5755" s="210" t="s">
        <v>969</v>
      </c>
      <c r="E5755" s="166"/>
      <c r="F5755" s="160" t="s">
        <v>1482</v>
      </c>
      <c r="G5755" s="166"/>
      <c r="H5755" s="3539"/>
      <c r="I5755" s="161"/>
      <c r="J5755" s="996">
        <f>J5756</f>
        <v>7324891.5</v>
      </c>
      <c r="K5755" s="2057"/>
      <c r="L5755" s="2042"/>
      <c r="M5755" s="2042"/>
      <c r="N5755" s="2042"/>
      <c r="P5755" s="155">
        <f>995+30.73</f>
        <v>1025.73</v>
      </c>
      <c r="R5755" s="1095" t="str">
        <f>IF(B5755="","",COUNTIF('Breakdown (B)'!$D$147:$D$1323,B5755))</f>
        <v/>
      </c>
    </row>
    <row r="5756" spans="1:19">
      <c r="B5756" s="3501"/>
      <c r="C5756" s="426"/>
      <c r="D5756" s="190">
        <v>4</v>
      </c>
      <c r="E5756" s="427" t="s">
        <v>1286</v>
      </c>
      <c r="F5756" s="191">
        <v>4</v>
      </c>
      <c r="G5756" s="187" t="s">
        <v>1287</v>
      </c>
      <c r="H5756" s="3521">
        <v>26.5</v>
      </c>
      <c r="I5756" s="196">
        <f>VLOOKUP(D5756,A18N3,10)</f>
        <v>276411</v>
      </c>
      <c r="J5756" s="196">
        <f>H5756*I5756</f>
        <v>7324891.5</v>
      </c>
      <c r="K5756" s="2053"/>
      <c r="L5756" s="2042"/>
      <c r="M5756" s="2042"/>
      <c r="N5756" s="2042"/>
      <c r="R5756" s="1095" t="str">
        <f>IF(B5756="","",COUNTIF('Breakdown (B)'!$D$147:$D$1323,B5756))</f>
        <v/>
      </c>
    </row>
    <row r="5757" spans="1:19">
      <c r="B5757" s="3494"/>
      <c r="C5757" s="426"/>
      <c r="D5757" s="163"/>
      <c r="E5757" s="165"/>
      <c r="F5757" s="162"/>
      <c r="G5757" s="165"/>
      <c r="H5757" s="3521"/>
      <c r="I5757" s="162"/>
      <c r="J5757" s="196"/>
      <c r="K5757" s="2053"/>
      <c r="L5757" s="2042"/>
      <c r="M5757" s="2042"/>
      <c r="N5757" s="2042"/>
      <c r="R5757" s="1095" t="str">
        <f>IF(B5757="","",COUNTIF('Breakdown (B)'!$D$147:$D$1323,B5757))</f>
        <v/>
      </c>
    </row>
    <row r="5758" spans="1:19">
      <c r="B5758" s="3494"/>
      <c r="C5758" s="159" t="str">
        <f>IF(D5758=$D$45,"A.",IF(D5758=$D$47,"B.",IF(D5758=$D$50,"C.",IF(D5758=$D$52,"D.",IF(D5758=$D$53,"E.",IF(D5758=$D$54,"F.",IF(D5758=$D$55,"G.",IF(D5758=$D$56,"H.","I."))))))))</f>
        <v>C.</v>
      </c>
      <c r="D5758" s="160" t="s">
        <v>970</v>
      </c>
      <c r="E5758" s="165"/>
      <c r="F5758" s="160" t="s">
        <v>1483</v>
      </c>
      <c r="G5758" s="165"/>
      <c r="H5758" s="3521"/>
      <c r="I5758" s="162"/>
      <c r="J5758" s="996">
        <f>SUM(J5759:J5761)</f>
        <v>2605038.6567893936</v>
      </c>
      <c r="K5758" s="2057"/>
      <c r="L5758" s="2042"/>
      <c r="M5758" s="2042"/>
      <c r="N5758" s="2042"/>
      <c r="R5758" s="1095" t="str">
        <f>IF(B5758="","",COUNTIF('Breakdown (B)'!$D$147:$D$1323,B5758))</f>
        <v/>
      </c>
    </row>
    <row r="5759" spans="1:19">
      <c r="B5759" s="3494"/>
      <c r="C5759" s="426"/>
      <c r="D5759" s="202" t="s">
        <v>159</v>
      </c>
      <c r="E5759" s="427" t="s">
        <v>789</v>
      </c>
      <c r="F5759" s="202" t="s">
        <v>282</v>
      </c>
      <c r="G5759" s="427" t="s">
        <v>1547</v>
      </c>
      <c r="H5759" s="3521">
        <v>4.25</v>
      </c>
      <c r="I5759" s="162">
        <f>VLOOKUP(D5759,equiment,15,0)</f>
        <v>353520.93033333332</v>
      </c>
      <c r="J5759" s="196">
        <f>H5759*I5759</f>
        <v>1502463.9539166666</v>
      </c>
      <c r="K5759" s="2053"/>
      <c r="L5759" s="2042"/>
      <c r="M5759" s="2042"/>
      <c r="N5759" s="2042"/>
      <c r="R5759" s="1095" t="str">
        <f>IF(B5759="","",COUNTIF('Breakdown (B)'!$D$147:$D$1323,B5759))</f>
        <v/>
      </c>
    </row>
    <row r="5760" spans="1:19">
      <c r="B5760" s="3494"/>
      <c r="C5760" s="426"/>
      <c r="D5760" s="426" t="s">
        <v>1143</v>
      </c>
      <c r="E5760" s="200" t="s">
        <v>789</v>
      </c>
      <c r="F5760" s="426" t="s">
        <v>1144</v>
      </c>
      <c r="G5760" s="427" t="s">
        <v>1547</v>
      </c>
      <c r="H5760" s="3521">
        <v>0.4</v>
      </c>
      <c r="I5760" s="162">
        <f>VLOOKUP(D5760,equiment,15,0)</f>
        <v>244077.93900000001</v>
      </c>
      <c r="J5760" s="196">
        <f>H5760*I5760</f>
        <v>97631.175600000017</v>
      </c>
      <c r="K5760" s="2053"/>
      <c r="L5760" s="2042"/>
      <c r="M5760" s="2042"/>
      <c r="N5760" s="2042"/>
      <c r="R5760" s="1095" t="str">
        <f>IF(B5760="","",COUNTIF('Breakdown (B)'!$D$147:$D$1323,B5760))</f>
        <v/>
      </c>
    </row>
    <row r="5761" spans="1:19">
      <c r="B5761" s="3494"/>
      <c r="C5761" s="426"/>
      <c r="D5761" s="202" t="s">
        <v>1313</v>
      </c>
      <c r="E5761" s="427" t="s">
        <v>789</v>
      </c>
      <c r="F5761" s="308" t="s">
        <v>3653</v>
      </c>
      <c r="G5761" s="427" t="s">
        <v>1547</v>
      </c>
      <c r="H5761" s="3521">
        <v>0.4</v>
      </c>
      <c r="I5761" s="162">
        <f>VLOOKUP(D5761,equiment,15,0)</f>
        <v>2512358.8181818179</v>
      </c>
      <c r="J5761" s="196">
        <f>H5761*I5761</f>
        <v>1004943.5272727272</v>
      </c>
      <c r="K5761" s="2053"/>
      <c r="L5761" s="2042"/>
      <c r="M5761" s="2042"/>
      <c r="N5761" s="2042"/>
      <c r="R5761" s="1095" t="str">
        <f>IF(B5761="","",COUNTIF('Breakdown (B)'!$D$147:$D$1323,B5761))</f>
        <v/>
      </c>
    </row>
    <row r="5762" spans="1:19">
      <c r="B5762" s="3494"/>
      <c r="C5762" s="426"/>
      <c r="D5762" s="174"/>
      <c r="E5762" s="187"/>
      <c r="F5762" s="174"/>
      <c r="G5762" s="187"/>
      <c r="H5762" s="3521" t="s">
        <v>79</v>
      </c>
      <c r="I5762" s="162"/>
      <c r="J5762" s="196"/>
      <c r="K5762" s="2053"/>
      <c r="L5762" s="2042"/>
      <c r="M5762" s="2042"/>
      <c r="N5762" s="2042"/>
      <c r="R5762" s="1095" t="str">
        <f>IF(B5762="","",COUNTIF('Breakdown (B)'!$D$147:$D$1323,B5762))</f>
        <v/>
      </c>
    </row>
    <row r="5763" spans="1:19" hidden="1">
      <c r="B5763" s="3494"/>
      <c r="C5763" s="159" t="str">
        <f t="shared" ref="C5763:C5768" si="259">IF(D5763=$D$45,"A.",IF(D5763=$D$47,"B.",IF(D5763=$D$50,"C.",IF(D5763=$D$52,"D.",IF(D5763=$D$53,"E.",IF(D5763=$D$54,"F.",IF(D5763=$D$55,"G.",IF(D5763=$D$56,"H.","I."))))))))</f>
        <v>D.</v>
      </c>
      <c r="D5763" s="168" t="s">
        <v>539</v>
      </c>
      <c r="E5763" s="192"/>
      <c r="F5763" s="168" t="s">
        <v>542</v>
      </c>
      <c r="G5763" s="192"/>
      <c r="H5763" s="3525"/>
      <c r="I5763" s="162"/>
      <c r="J5763" s="196">
        <f>J5747+J5755+J5758</f>
        <v>18876443.062054243</v>
      </c>
      <c r="K5763" s="2053"/>
      <c r="L5763" s="2042"/>
      <c r="M5763" s="2042"/>
      <c r="N5763" s="2042"/>
      <c r="R5763" s="1095" t="str">
        <f>IF(B5763="","",COUNTIF('Breakdown (B)'!$D$147:$D$1323,B5763))</f>
        <v/>
      </c>
    </row>
    <row r="5764" spans="1:19" hidden="1">
      <c r="B5764" s="3494"/>
      <c r="C5764" s="159" t="str">
        <f t="shared" si="259"/>
        <v>E.</v>
      </c>
      <c r="D5764" s="168" t="s">
        <v>499</v>
      </c>
      <c r="E5764" s="192"/>
      <c r="F5764" s="168" t="s">
        <v>500</v>
      </c>
      <c r="G5764" s="192"/>
      <c r="H5764" s="3525"/>
      <c r="I5764" s="162"/>
      <c r="J5764" s="196">
        <f>2%*J5763</f>
        <v>377528.86124108487</v>
      </c>
      <c r="K5764" s="2053"/>
      <c r="L5764" s="2042"/>
      <c r="M5764" s="2042"/>
      <c r="N5764" s="2042"/>
      <c r="R5764" s="1095" t="str">
        <f>IF(B5764="","",COUNTIF('Breakdown (B)'!$D$147:$D$1323,B5764))</f>
        <v/>
      </c>
    </row>
    <row r="5765" spans="1:19" hidden="1">
      <c r="B5765" s="3494"/>
      <c r="C5765" s="159" t="str">
        <f t="shared" si="259"/>
        <v>F.</v>
      </c>
      <c r="D5765" s="168" t="s">
        <v>540</v>
      </c>
      <c r="E5765" s="192"/>
      <c r="F5765" s="168" t="s">
        <v>543</v>
      </c>
      <c r="G5765" s="192"/>
      <c r="H5765" s="3521"/>
      <c r="I5765" s="162"/>
      <c r="J5765" s="196">
        <f>SUM(J5763:J5764)</f>
        <v>19253971.923295327</v>
      </c>
      <c r="K5765" s="2053"/>
      <c r="L5765" s="2042"/>
      <c r="M5765" s="2042"/>
      <c r="N5765" s="2042"/>
      <c r="R5765" s="1095" t="str">
        <f>IF(B5765="","",COUNTIF('Breakdown (B)'!$D$147:$D$1323,B5765))</f>
        <v/>
      </c>
    </row>
    <row r="5766" spans="1:19" hidden="1">
      <c r="B5766" s="3494"/>
      <c r="C5766" s="159" t="str">
        <f t="shared" si="259"/>
        <v>G.</v>
      </c>
      <c r="D5766" s="168" t="s">
        <v>541</v>
      </c>
      <c r="E5766" s="192"/>
      <c r="F5766" s="168" t="s">
        <v>544</v>
      </c>
      <c r="G5766" s="192"/>
      <c r="H5766" s="3521"/>
      <c r="I5766" s="162"/>
      <c r="J5766" s="196">
        <f>5.5%*J5765</f>
        <v>1058968.455781243</v>
      </c>
      <c r="K5766" s="2053"/>
      <c r="L5766" s="2042"/>
      <c r="M5766" s="2042"/>
      <c r="N5766" s="2042"/>
      <c r="R5766" s="1095" t="str">
        <f>IF(B5766="","",COUNTIF('Breakdown (B)'!$D$147:$D$1323,B5766))</f>
        <v/>
      </c>
    </row>
    <row r="5767" spans="1:19" hidden="1">
      <c r="B5767" s="3494"/>
      <c r="C5767" s="159" t="str">
        <f t="shared" si="259"/>
        <v>H.</v>
      </c>
      <c r="D5767" s="168" t="s">
        <v>479</v>
      </c>
      <c r="E5767" s="192"/>
      <c r="F5767" s="168" t="s">
        <v>478</v>
      </c>
      <c r="G5767" s="192"/>
      <c r="H5767" s="3521"/>
      <c r="I5767" s="162"/>
      <c r="J5767" s="196">
        <f>6%*SUM(J5765:J5766)</f>
        <v>1218776.4227445943</v>
      </c>
      <c r="K5767" s="2053"/>
      <c r="L5767" s="2042"/>
      <c r="M5767" s="2042"/>
      <c r="N5767" s="2042"/>
      <c r="R5767" s="1095" t="str">
        <f>IF(B5767="","",COUNTIF('Breakdown (B)'!$D$147:$D$1323,B5767))</f>
        <v/>
      </c>
    </row>
    <row r="5768" spans="1:19" ht="15" hidden="1" customHeight="1">
      <c r="B5768" s="3494"/>
      <c r="C5768" s="159" t="str">
        <f t="shared" si="259"/>
        <v>I.</v>
      </c>
      <c r="D5768" s="168" t="s">
        <v>1370</v>
      </c>
      <c r="E5768" s="192"/>
      <c r="F5768" s="168" t="s">
        <v>440</v>
      </c>
      <c r="G5768" s="192"/>
      <c r="H5768" s="3521"/>
      <c r="I5768" s="162"/>
      <c r="J5768" s="196">
        <f>SUM(J5765:J5767)</f>
        <v>21531716.801821165</v>
      </c>
      <c r="K5768" s="2053"/>
      <c r="L5768" s="2042"/>
      <c r="M5768" s="2042"/>
      <c r="N5768" s="2042"/>
      <c r="R5768" s="1095" t="str">
        <f>IF(B5768="","",COUNTIF('Breakdown (B)'!$D$147:$D$1323,B5768))</f>
        <v/>
      </c>
    </row>
    <row r="5769" spans="1:19" ht="13.5" hidden="1" customHeight="1">
      <c r="B5769" s="3491"/>
      <c r="C5769" s="159" t="s">
        <v>1666</v>
      </c>
      <c r="D5769" s="168" t="s">
        <v>1667</v>
      </c>
      <c r="E5769" s="192"/>
      <c r="F5769" s="168" t="s">
        <v>1668</v>
      </c>
      <c r="G5769" s="192"/>
      <c r="H5769" s="3522"/>
      <c r="I5769" s="196"/>
      <c r="J5769" s="196">
        <f>J5768*10%</f>
        <v>2153171.6801821166</v>
      </c>
      <c r="K5769" s="2053"/>
      <c r="L5769" s="2030"/>
      <c r="M5769" s="2030"/>
      <c r="N5769" s="2030"/>
      <c r="O5769" s="146"/>
      <c r="R5769" s="1095" t="str">
        <f>IF(B5769="","",COUNTIF('Breakdown (B)'!$D$147:$D$1323,B5769))</f>
        <v/>
      </c>
    </row>
    <row r="5770" spans="1:19" ht="15" hidden="1" customHeight="1">
      <c r="B5770" s="3491"/>
      <c r="C5770" s="159" t="s">
        <v>2653</v>
      </c>
      <c r="D5770" s="168" t="s">
        <v>2652</v>
      </c>
      <c r="E5770" s="192"/>
      <c r="F5770" s="168" t="s">
        <v>2654</v>
      </c>
      <c r="G5770" s="192"/>
      <c r="H5770" s="3522"/>
      <c r="I5770" s="196"/>
      <c r="J5770" s="196">
        <f>SUM(J5768:J5769)*2%</f>
        <v>473697.76964006567</v>
      </c>
      <c r="K5770" s="2053"/>
      <c r="L5770" s="2030"/>
      <c r="M5770" s="2030"/>
      <c r="N5770" s="2030"/>
      <c r="O5770" s="146"/>
      <c r="R5770" s="1095" t="str">
        <f>IF(B5770="","",COUNTIF('Breakdown (B)'!$D$147:$D$1323,B5770))</f>
        <v/>
      </c>
    </row>
    <row r="5771" spans="1:19" s="155" customFormat="1" ht="13.5" hidden="1" customHeight="1">
      <c r="B5771" s="3492"/>
      <c r="C5771" s="428">
        <f>B5746</f>
        <v>258</v>
      </c>
      <c r="D5771" s="210" t="s">
        <v>1669</v>
      </c>
      <c r="E5771" s="175"/>
      <c r="F5771" s="210" t="s">
        <v>1670</v>
      </c>
      <c r="G5771" s="175"/>
      <c r="H5771" s="3523"/>
      <c r="I5771" s="198"/>
      <c r="J5771" s="198">
        <f>SUM(J5768:J5770)</f>
        <v>24158586.251643348</v>
      </c>
      <c r="K5771" s="2053"/>
      <c r="L5771" s="2030"/>
      <c r="M5771" s="2030"/>
      <c r="N5771" s="2030"/>
      <c r="O5771" s="147"/>
      <c r="R5771" s="1095" t="str">
        <f>IF(B5771="","",COUNTIF('Breakdown (B)'!$D$147:$D$1323,B5771))</f>
        <v/>
      </c>
    </row>
    <row r="5772" spans="1:19" s="155" customFormat="1" ht="13.5" hidden="1" customHeight="1">
      <c r="B5772" s="3506"/>
      <c r="C5772" s="428"/>
      <c r="D5772" s="210"/>
      <c r="E5772" s="175"/>
      <c r="F5772" s="210"/>
      <c r="G5772" s="175"/>
      <c r="H5772" s="3523"/>
      <c r="I5772" s="198"/>
      <c r="J5772" s="198"/>
      <c r="K5772" s="2053"/>
      <c r="L5772" s="2030"/>
      <c r="M5772" s="2030"/>
      <c r="N5772" s="2030"/>
      <c r="O5772" s="147"/>
      <c r="R5772" s="1095" t="str">
        <f>IF(B5772="","",COUNTIF('Breakdown (B)'!$D$147:$D$1323,B5772))</f>
        <v/>
      </c>
    </row>
    <row r="5773" spans="1:19" s="1088" customFormat="1" ht="25.5">
      <c r="A5773" s="1088" t="s">
        <v>381</v>
      </c>
      <c r="B5773" s="3490">
        <f>B5746+1</f>
        <v>259</v>
      </c>
      <c r="C5773" s="1089" t="s">
        <v>1725</v>
      </c>
      <c r="D5773" s="1090" t="s">
        <v>696</v>
      </c>
      <c r="E5773" s="1091" t="s">
        <v>772</v>
      </c>
      <c r="F5773" s="1090" t="s">
        <v>697</v>
      </c>
      <c r="G5773" s="1092" t="s">
        <v>107</v>
      </c>
      <c r="H5773" s="3520"/>
      <c r="I5773" s="1093"/>
      <c r="J5773" s="1093"/>
      <c r="K5773" s="2052">
        <f>J5774</f>
        <v>866273.37999999989</v>
      </c>
      <c r="L5773" s="2043">
        <f>J5782</f>
        <v>7324891.5</v>
      </c>
      <c r="M5773" s="2043">
        <f>J5785</f>
        <v>2605038.6567893936</v>
      </c>
      <c r="N5773" s="2043"/>
      <c r="O5773" s="1094">
        <f>J5785</f>
        <v>2605038.6567893936</v>
      </c>
      <c r="P5773" s="1088">
        <f>IF(B5773=" ",0,(M5773+N5773+O5773)*1.02*1.055*1.06*1.1)</f>
        <v>6537253.8538677273</v>
      </c>
      <c r="R5773" s="1095">
        <f>IF(B5773="","",COUNTIF('Breakdown (B)'!$D$147:$D$1323,B5773))</f>
        <v>6</v>
      </c>
      <c r="S5773" s="1088" t="s">
        <v>2283</v>
      </c>
    </row>
    <row r="5774" spans="1:19">
      <c r="B5774" s="3494"/>
      <c r="C5774" s="159" t="str">
        <f>IF(D5774=$D$45,"A.",IF(D5774=$D$47,"B.",IF(D5774=$D$50,"C.",IF(D5774=$D$52,"D.",IF(D5774=$D$53,"E.",IF(D5774=$D$54,"F.",IF(D5774=$D$55,"G.",IF(D5774=$D$56,"H.","I."))))))))</f>
        <v>A.</v>
      </c>
      <c r="D5774" s="160" t="s">
        <v>1479</v>
      </c>
      <c r="E5774" s="192"/>
      <c r="F5774" s="160" t="s">
        <v>64</v>
      </c>
      <c r="G5774" s="192"/>
      <c r="H5774" s="3525"/>
      <c r="I5774" s="162"/>
      <c r="J5774" s="996">
        <f>SUM(J5776:J5780)</f>
        <v>866273.37999999989</v>
      </c>
      <c r="K5774" s="2053"/>
      <c r="L5774" s="2042"/>
      <c r="M5774" s="2042"/>
      <c r="N5774" s="2042"/>
      <c r="Q5774" s="1056"/>
      <c r="R5774" s="1095" t="str">
        <f>IF(B5774="","",COUNTIF('Breakdown (B)'!$D$147:$D$1323,B5774))</f>
        <v/>
      </c>
    </row>
    <row r="5775" spans="1:19" ht="13.5" customHeight="1">
      <c r="B5775" s="3494"/>
      <c r="C5775" s="159"/>
      <c r="D5775" s="1058"/>
      <c r="E5775" s="192"/>
      <c r="F5775" s="160"/>
      <c r="G5775" s="192"/>
      <c r="H5775" s="3525"/>
      <c r="I5775" s="162"/>
      <c r="J5775" s="426"/>
      <c r="K5775" s="2053"/>
      <c r="L5775" s="2042"/>
      <c r="M5775" s="2042"/>
      <c r="N5775" s="2042"/>
      <c r="Q5775" s="489"/>
      <c r="R5775" s="1095"/>
    </row>
    <row r="5776" spans="1:19" hidden="1">
      <c r="B5776" s="3494"/>
      <c r="C5776" s="159"/>
      <c r="D5776" s="194" t="s">
        <v>1110</v>
      </c>
      <c r="E5776" s="192" t="s">
        <v>1075</v>
      </c>
      <c r="F5776" s="162" t="s">
        <v>943</v>
      </c>
      <c r="G5776" s="192" t="s">
        <v>1075</v>
      </c>
      <c r="H5776" s="3521"/>
      <c r="I5776" s="162">
        <f>VLOOKUP(D5776,material1,8,0)</f>
        <v>15799.526234090907</v>
      </c>
      <c r="J5776" s="196">
        <f>H5776*I5776</f>
        <v>0</v>
      </c>
      <c r="K5776" s="2053"/>
      <c r="L5776" s="2042"/>
      <c r="M5776" s="2042"/>
      <c r="N5776" s="2042"/>
      <c r="P5776" s="153">
        <v>697.85</v>
      </c>
      <c r="R5776" s="1095" t="str">
        <f>IF(B5776="","",COUNTIF('Breakdown (B)'!$D$147:$D$1323,B5776))</f>
        <v/>
      </c>
    </row>
    <row r="5777" spans="2:18">
      <c r="B5777" s="3494"/>
      <c r="C5777" s="159"/>
      <c r="D5777" s="202" t="s">
        <v>1048</v>
      </c>
      <c r="E5777" s="427" t="s">
        <v>1075</v>
      </c>
      <c r="F5777" s="202" t="s">
        <v>909</v>
      </c>
      <c r="G5777" s="427" t="s">
        <v>1075</v>
      </c>
      <c r="H5777" s="3521">
        <v>22.66</v>
      </c>
      <c r="I5777" s="162">
        <f>VLOOKUP(D5777,material1,8,0)</f>
        <v>21818.181818181816</v>
      </c>
      <c r="J5777" s="196">
        <f>H5777*I5777</f>
        <v>494399.99999999994</v>
      </c>
      <c r="K5777" s="2053"/>
      <c r="L5777" s="2042"/>
      <c r="M5777" s="2042"/>
      <c r="N5777" s="2042"/>
      <c r="P5777" s="153">
        <v>697.85</v>
      </c>
      <c r="R5777" s="1095" t="str">
        <f>IF(B5777="","",COUNTIF('Breakdown (B)'!$D$147:$D$1323,B5777))</f>
        <v/>
      </c>
    </row>
    <row r="5778" spans="2:18">
      <c r="B5778" s="3494"/>
      <c r="C5778" s="159"/>
      <c r="D5778" s="202" t="s">
        <v>606</v>
      </c>
      <c r="E5778" s="427" t="s">
        <v>1613</v>
      </c>
      <c r="F5778" s="202" t="s">
        <v>63</v>
      </c>
      <c r="G5778" s="427" t="s">
        <v>1614</v>
      </c>
      <c r="H5778" s="3521">
        <v>1.7</v>
      </c>
      <c r="I5778" s="162">
        <f>VLOOKUP(D5778,material1,8,0)</f>
        <v>75170.600000000006</v>
      </c>
      <c r="J5778" s="196">
        <f>H5778*I5778</f>
        <v>127790.02</v>
      </c>
      <c r="K5778" s="2053"/>
      <c r="L5778" s="2042"/>
      <c r="M5778" s="2042"/>
      <c r="N5778" s="2042"/>
      <c r="P5778" s="153">
        <v>362.15</v>
      </c>
      <c r="R5778" s="1095" t="str">
        <f>IF(B5778="","",COUNTIF('Breakdown (B)'!$D$147:$D$1323,B5778))</f>
        <v/>
      </c>
    </row>
    <row r="5779" spans="2:18">
      <c r="B5779" s="3494"/>
      <c r="C5779" s="159"/>
      <c r="D5779" s="202" t="s">
        <v>1597</v>
      </c>
      <c r="E5779" s="427" t="s">
        <v>1075</v>
      </c>
      <c r="F5779" s="202" t="s">
        <v>62</v>
      </c>
      <c r="G5779" s="427" t="s">
        <v>1075</v>
      </c>
      <c r="H5779" s="3521">
        <v>4.8</v>
      </c>
      <c r="I5779" s="162">
        <f>VLOOKUP(D5779,material1,8,0)</f>
        <v>50850.700000000004</v>
      </c>
      <c r="J5779" s="196">
        <f>H5779*I5779</f>
        <v>244083.36000000002</v>
      </c>
      <c r="K5779" s="2053"/>
      <c r="L5779" s="2042"/>
      <c r="M5779" s="2042"/>
      <c r="N5779" s="2042"/>
      <c r="R5779" s="1095" t="str">
        <f>IF(B5779="","",COUNTIF('Breakdown (B)'!$D$147:$D$1323,B5779))</f>
        <v/>
      </c>
    </row>
    <row r="5780" spans="2:18">
      <c r="B5780" s="3494"/>
      <c r="C5780" s="426"/>
      <c r="D5780" s="202" t="s">
        <v>882</v>
      </c>
      <c r="E5780" s="427" t="s">
        <v>1098</v>
      </c>
      <c r="F5780" s="202" t="s">
        <v>715</v>
      </c>
      <c r="G5780" s="427" t="s">
        <v>1098</v>
      </c>
      <c r="H5780" s="3521"/>
      <c r="I5780" s="162"/>
      <c r="J5780" s="196">
        <f>SUM(J5777:J5779)*H5780%</f>
        <v>0</v>
      </c>
      <c r="K5780" s="2053"/>
      <c r="L5780" s="2042"/>
      <c r="M5780" s="2042"/>
      <c r="N5780" s="2042"/>
      <c r="R5780" s="1095" t="str">
        <f>IF(B5780="","",COUNTIF('Breakdown (B)'!$D$147:$D$1323,B5780))</f>
        <v/>
      </c>
    </row>
    <row r="5781" spans="2:18">
      <c r="B5781" s="3494"/>
      <c r="C5781" s="426"/>
      <c r="D5781" s="202"/>
      <c r="E5781" s="427"/>
      <c r="F5781" s="202"/>
      <c r="G5781" s="427"/>
      <c r="H5781" s="3521"/>
      <c r="I5781" s="162"/>
      <c r="J5781" s="196"/>
      <c r="K5781" s="2053"/>
      <c r="L5781" s="2042"/>
      <c r="M5781" s="2042"/>
      <c r="N5781" s="2042"/>
      <c r="R5781" s="1095" t="str">
        <f>IF(B5781="","",COUNTIF('Breakdown (B)'!$D$147:$D$1323,B5781))</f>
        <v/>
      </c>
    </row>
    <row r="5782" spans="2:18" s="155" customFormat="1">
      <c r="B5782" s="3494"/>
      <c r="C5782" s="159" t="str">
        <f>IF(D5782=$D$45,"A.",IF(D5782=$D$47,"B.",IF(D5782=$D$50,"C.",IF(D5782=$D$52,"D.",IF(D5782=$D$53,"E.",IF(D5782=$D$54,"F.",IF(D5782=$D$55,"G.",IF(D5782=$D$56,"H.","I."))))))))</f>
        <v>B.</v>
      </c>
      <c r="D5782" s="210" t="s">
        <v>969</v>
      </c>
      <c r="E5782" s="166"/>
      <c r="F5782" s="160" t="s">
        <v>1482</v>
      </c>
      <c r="G5782" s="166"/>
      <c r="H5782" s="3539"/>
      <c r="I5782" s="161"/>
      <c r="J5782" s="996">
        <f>J5783</f>
        <v>7324891.5</v>
      </c>
      <c r="K5782" s="2057"/>
      <c r="L5782" s="2042"/>
      <c r="M5782" s="2042"/>
      <c r="N5782" s="2042"/>
      <c r="P5782" s="155">
        <f>995+30.73</f>
        <v>1025.73</v>
      </c>
      <c r="R5782" s="1095" t="str">
        <f>IF(B5782="","",COUNTIF('Breakdown (B)'!$D$147:$D$1323,B5782))</f>
        <v/>
      </c>
    </row>
    <row r="5783" spans="2:18">
      <c r="B5783" s="3501"/>
      <c r="C5783" s="426"/>
      <c r="D5783" s="190">
        <v>4</v>
      </c>
      <c r="E5783" s="427" t="s">
        <v>1286</v>
      </c>
      <c r="F5783" s="191">
        <v>4</v>
      </c>
      <c r="G5783" s="187" t="s">
        <v>1287</v>
      </c>
      <c r="H5783" s="3521">
        <v>26.5</v>
      </c>
      <c r="I5783" s="196">
        <f>VLOOKUP(D5783,A18N3,10)</f>
        <v>276411</v>
      </c>
      <c r="J5783" s="196">
        <f>H5783*I5783</f>
        <v>7324891.5</v>
      </c>
      <c r="K5783" s="2053"/>
      <c r="L5783" s="2042"/>
      <c r="M5783" s="2042"/>
      <c r="N5783" s="2042"/>
      <c r="R5783" s="1095" t="str">
        <f>IF(B5783="","",COUNTIF('Breakdown (B)'!$D$147:$D$1323,B5783))</f>
        <v/>
      </c>
    </row>
    <row r="5784" spans="2:18">
      <c r="B5784" s="3494"/>
      <c r="C5784" s="426"/>
      <c r="D5784" s="163"/>
      <c r="E5784" s="165"/>
      <c r="F5784" s="162"/>
      <c r="G5784" s="165"/>
      <c r="H5784" s="3521"/>
      <c r="I5784" s="162"/>
      <c r="J5784" s="196"/>
      <c r="K5784" s="2053"/>
      <c r="L5784" s="2042"/>
      <c r="M5784" s="2042"/>
      <c r="N5784" s="2042"/>
      <c r="R5784" s="1095" t="str">
        <f>IF(B5784="","",COUNTIF('Breakdown (B)'!$D$147:$D$1323,B5784))</f>
        <v/>
      </c>
    </row>
    <row r="5785" spans="2:18">
      <c r="B5785" s="3494"/>
      <c r="C5785" s="159" t="str">
        <f>IF(D5785=$D$45,"A.",IF(D5785=$D$47,"B.",IF(D5785=$D$50,"C.",IF(D5785=$D$52,"D.",IF(D5785=$D$53,"E.",IF(D5785=$D$54,"F.",IF(D5785=$D$55,"G.",IF(D5785=$D$56,"H.","I."))))))))</f>
        <v>C.</v>
      </c>
      <c r="D5785" s="160" t="s">
        <v>970</v>
      </c>
      <c r="E5785" s="165"/>
      <c r="F5785" s="160" t="s">
        <v>1483</v>
      </c>
      <c r="G5785" s="165"/>
      <c r="H5785" s="3521"/>
      <c r="I5785" s="162"/>
      <c r="J5785" s="996">
        <f>SUM(J5786:J5788)</f>
        <v>2605038.6567893936</v>
      </c>
      <c r="K5785" s="2057"/>
      <c r="L5785" s="2042"/>
      <c r="M5785" s="2042"/>
      <c r="N5785" s="2042"/>
      <c r="R5785" s="1095" t="str">
        <f>IF(B5785="","",COUNTIF('Breakdown (B)'!$D$147:$D$1323,B5785))</f>
        <v/>
      </c>
    </row>
    <row r="5786" spans="2:18">
      <c r="B5786" s="3494"/>
      <c r="C5786" s="426"/>
      <c r="D5786" s="202" t="s">
        <v>159</v>
      </c>
      <c r="E5786" s="427" t="s">
        <v>789</v>
      </c>
      <c r="F5786" s="202" t="s">
        <v>282</v>
      </c>
      <c r="G5786" s="427" t="s">
        <v>1547</v>
      </c>
      <c r="H5786" s="3521">
        <v>4.25</v>
      </c>
      <c r="I5786" s="162">
        <f>VLOOKUP(D5786,equiment,15,0)</f>
        <v>353520.93033333332</v>
      </c>
      <c r="J5786" s="196">
        <f>H5786*I5786</f>
        <v>1502463.9539166666</v>
      </c>
      <c r="K5786" s="2053"/>
      <c r="L5786" s="2042"/>
      <c r="M5786" s="2042"/>
      <c r="N5786" s="2042"/>
      <c r="R5786" s="1095" t="str">
        <f>IF(B5786="","",COUNTIF('Breakdown (B)'!$D$147:$D$1323,B5786))</f>
        <v/>
      </c>
    </row>
    <row r="5787" spans="2:18">
      <c r="B5787" s="3494"/>
      <c r="C5787" s="426"/>
      <c r="D5787" s="426" t="s">
        <v>1143</v>
      </c>
      <c r="E5787" s="200" t="s">
        <v>789</v>
      </c>
      <c r="F5787" s="426" t="s">
        <v>1144</v>
      </c>
      <c r="G5787" s="427" t="s">
        <v>1547</v>
      </c>
      <c r="H5787" s="3521">
        <v>0.4</v>
      </c>
      <c r="I5787" s="162">
        <f>VLOOKUP(D5787,equiment,15,0)</f>
        <v>244077.93900000001</v>
      </c>
      <c r="J5787" s="196">
        <f>H5787*I5787</f>
        <v>97631.175600000017</v>
      </c>
      <c r="K5787" s="2053"/>
      <c r="L5787" s="2042"/>
      <c r="M5787" s="2042"/>
      <c r="N5787" s="2042"/>
      <c r="R5787" s="1095" t="str">
        <f>IF(B5787="","",COUNTIF('Breakdown (B)'!$D$147:$D$1323,B5787))</f>
        <v/>
      </c>
    </row>
    <row r="5788" spans="2:18">
      <c r="B5788" s="3494"/>
      <c r="C5788" s="426"/>
      <c r="D5788" s="202" t="s">
        <v>1313</v>
      </c>
      <c r="E5788" s="427" t="s">
        <v>789</v>
      </c>
      <c r="F5788" s="308" t="s">
        <v>3653</v>
      </c>
      <c r="G5788" s="427" t="s">
        <v>1547</v>
      </c>
      <c r="H5788" s="3521">
        <v>0.4</v>
      </c>
      <c r="I5788" s="162">
        <f>VLOOKUP(D5788,equiment,15,0)</f>
        <v>2512358.8181818179</v>
      </c>
      <c r="J5788" s="196">
        <f>H5788*I5788</f>
        <v>1004943.5272727272</v>
      </c>
      <c r="K5788" s="2053"/>
      <c r="L5788" s="2042"/>
      <c r="M5788" s="2042"/>
      <c r="N5788" s="2042"/>
      <c r="R5788" s="1095" t="str">
        <f>IF(B5788="","",COUNTIF('Breakdown (B)'!$D$147:$D$1323,B5788))</f>
        <v/>
      </c>
    </row>
    <row r="5789" spans="2:18">
      <c r="B5789" s="3494"/>
      <c r="C5789" s="426"/>
      <c r="D5789" s="174"/>
      <c r="E5789" s="187"/>
      <c r="F5789" s="174"/>
      <c r="G5789" s="187"/>
      <c r="H5789" s="3521" t="s">
        <v>79</v>
      </c>
      <c r="I5789" s="162"/>
      <c r="J5789" s="196"/>
      <c r="K5789" s="2053"/>
      <c r="L5789" s="2042"/>
      <c r="M5789" s="2042"/>
      <c r="N5789" s="2042"/>
      <c r="R5789" s="1095" t="str">
        <f>IF(B5789="","",COUNTIF('Breakdown (B)'!$D$147:$D$1323,B5789))</f>
        <v/>
      </c>
    </row>
    <row r="5790" spans="2:18" hidden="1">
      <c r="B5790" s="3494"/>
      <c r="C5790" s="159" t="str">
        <f t="shared" ref="C5790:C5795" si="260">IF(D5790=$D$45,"A.",IF(D5790=$D$47,"B.",IF(D5790=$D$50,"C.",IF(D5790=$D$52,"D.",IF(D5790=$D$53,"E.",IF(D5790=$D$54,"F.",IF(D5790=$D$55,"G.",IF(D5790=$D$56,"H.","I."))))))))</f>
        <v>D.</v>
      </c>
      <c r="D5790" s="168" t="s">
        <v>539</v>
      </c>
      <c r="E5790" s="192"/>
      <c r="F5790" s="168" t="s">
        <v>542</v>
      </c>
      <c r="G5790" s="192"/>
      <c r="H5790" s="3525"/>
      <c r="I5790" s="162"/>
      <c r="J5790" s="196">
        <f>J5774+J5782+J5785</f>
        <v>10796203.536789393</v>
      </c>
      <c r="K5790" s="2053"/>
      <c r="L5790" s="2042"/>
      <c r="M5790" s="2042"/>
      <c r="N5790" s="2042"/>
      <c r="R5790" s="1095" t="str">
        <f>IF(B5790="","",COUNTIF('Breakdown (B)'!$D$147:$D$1323,B5790))</f>
        <v/>
      </c>
    </row>
    <row r="5791" spans="2:18" hidden="1">
      <c r="B5791" s="3494"/>
      <c r="C5791" s="159" t="str">
        <f t="shared" si="260"/>
        <v>E.</v>
      </c>
      <c r="D5791" s="168" t="s">
        <v>499</v>
      </c>
      <c r="E5791" s="192"/>
      <c r="F5791" s="168" t="s">
        <v>500</v>
      </c>
      <c r="G5791" s="192"/>
      <c r="H5791" s="3525"/>
      <c r="I5791" s="162"/>
      <c r="J5791" s="196">
        <f>2%*J5790</f>
        <v>215924.07073578786</v>
      </c>
      <c r="K5791" s="2053"/>
      <c r="L5791" s="2042"/>
      <c r="M5791" s="2042"/>
      <c r="N5791" s="2042"/>
      <c r="R5791" s="1095" t="str">
        <f>IF(B5791="","",COUNTIF('Breakdown (B)'!$D$147:$D$1323,B5791))</f>
        <v/>
      </c>
    </row>
    <row r="5792" spans="2:18" hidden="1">
      <c r="B5792" s="3494"/>
      <c r="C5792" s="159" t="str">
        <f t="shared" si="260"/>
        <v>F.</v>
      </c>
      <c r="D5792" s="168" t="s">
        <v>540</v>
      </c>
      <c r="E5792" s="192"/>
      <c r="F5792" s="168" t="s">
        <v>543</v>
      </c>
      <c r="G5792" s="192"/>
      <c r="H5792" s="3521"/>
      <c r="I5792" s="162"/>
      <c r="J5792" s="196">
        <f>SUM(J5790:J5791)</f>
        <v>11012127.607525181</v>
      </c>
      <c r="K5792" s="2053"/>
      <c r="L5792" s="2042"/>
      <c r="M5792" s="2042"/>
      <c r="N5792" s="2042"/>
      <c r="R5792" s="1095" t="str">
        <f>IF(B5792="","",COUNTIF('Breakdown (B)'!$D$147:$D$1323,B5792))</f>
        <v/>
      </c>
    </row>
    <row r="5793" spans="1:19" hidden="1">
      <c r="B5793" s="3494"/>
      <c r="C5793" s="159" t="str">
        <f t="shared" si="260"/>
        <v>G.</v>
      </c>
      <c r="D5793" s="168" t="s">
        <v>541</v>
      </c>
      <c r="E5793" s="192"/>
      <c r="F5793" s="168" t="s">
        <v>544</v>
      </c>
      <c r="G5793" s="192"/>
      <c r="H5793" s="3521"/>
      <c r="I5793" s="162"/>
      <c r="J5793" s="196">
        <f>5.5%*J5792</f>
        <v>605667.01841388491</v>
      </c>
      <c r="K5793" s="2053"/>
      <c r="L5793" s="2042"/>
      <c r="M5793" s="2042"/>
      <c r="N5793" s="2042"/>
      <c r="R5793" s="1095" t="str">
        <f>IF(B5793="","",COUNTIF('Breakdown (B)'!$D$147:$D$1323,B5793))</f>
        <v/>
      </c>
    </row>
    <row r="5794" spans="1:19" hidden="1">
      <c r="B5794" s="3494"/>
      <c r="C5794" s="159" t="str">
        <f t="shared" si="260"/>
        <v>H.</v>
      </c>
      <c r="D5794" s="168" t="s">
        <v>479</v>
      </c>
      <c r="E5794" s="192"/>
      <c r="F5794" s="168" t="s">
        <v>478</v>
      </c>
      <c r="G5794" s="192"/>
      <c r="H5794" s="3521"/>
      <c r="I5794" s="162"/>
      <c r="J5794" s="196">
        <f>6%*SUM(J5792:J5793)</f>
        <v>697067.67755634396</v>
      </c>
      <c r="K5794" s="2053"/>
      <c r="L5794" s="2042"/>
      <c r="M5794" s="2042"/>
      <c r="N5794" s="2042"/>
      <c r="R5794" s="1095" t="str">
        <f>IF(B5794="","",COUNTIF('Breakdown (B)'!$D$147:$D$1323,B5794))</f>
        <v/>
      </c>
    </row>
    <row r="5795" spans="1:19" ht="15" hidden="1" customHeight="1">
      <c r="B5795" s="3494"/>
      <c r="C5795" s="159" t="str">
        <f t="shared" si="260"/>
        <v>I.</v>
      </c>
      <c r="D5795" s="168" t="s">
        <v>1370</v>
      </c>
      <c r="E5795" s="192"/>
      <c r="F5795" s="168" t="s">
        <v>440</v>
      </c>
      <c r="G5795" s="192"/>
      <c r="H5795" s="3521"/>
      <c r="I5795" s="162"/>
      <c r="J5795" s="196">
        <f>SUM(J5792:J5794)</f>
        <v>12314862.303495409</v>
      </c>
      <c r="K5795" s="2053"/>
      <c r="L5795" s="2042"/>
      <c r="M5795" s="2042"/>
      <c r="N5795" s="2042"/>
      <c r="R5795" s="1095" t="str">
        <f>IF(B5795="","",COUNTIF('Breakdown (B)'!$D$147:$D$1323,B5795))</f>
        <v/>
      </c>
    </row>
    <row r="5796" spans="1:19" ht="13.5" hidden="1" customHeight="1">
      <c r="B5796" s="3491"/>
      <c r="C5796" s="159" t="s">
        <v>1666</v>
      </c>
      <c r="D5796" s="168" t="s">
        <v>1667</v>
      </c>
      <c r="E5796" s="192"/>
      <c r="F5796" s="168" t="s">
        <v>1668</v>
      </c>
      <c r="G5796" s="192"/>
      <c r="H5796" s="3522"/>
      <c r="I5796" s="196"/>
      <c r="J5796" s="196">
        <f>J5795*10%</f>
        <v>1231486.2303495409</v>
      </c>
      <c r="K5796" s="2053"/>
      <c r="L5796" s="2030"/>
      <c r="M5796" s="2030"/>
      <c r="N5796" s="2030"/>
      <c r="O5796" s="146"/>
      <c r="R5796" s="1095" t="str">
        <f>IF(B5796="","",COUNTIF('Breakdown (B)'!$D$147:$D$1323,B5796))</f>
        <v/>
      </c>
    </row>
    <row r="5797" spans="1:19" ht="15" hidden="1" customHeight="1">
      <c r="B5797" s="3491"/>
      <c r="C5797" s="159" t="s">
        <v>2653</v>
      </c>
      <c r="D5797" s="168" t="s">
        <v>2652</v>
      </c>
      <c r="E5797" s="192"/>
      <c r="F5797" s="168" t="s">
        <v>2654</v>
      </c>
      <c r="G5797" s="192"/>
      <c r="H5797" s="3522"/>
      <c r="I5797" s="196"/>
      <c r="J5797" s="196">
        <f>SUM(J5795:J5796)*2%</f>
        <v>270926.97067689901</v>
      </c>
      <c r="K5797" s="2053"/>
      <c r="L5797" s="2030"/>
      <c r="M5797" s="2030"/>
      <c r="N5797" s="2030"/>
      <c r="O5797" s="146"/>
      <c r="R5797" s="1095" t="str">
        <f>IF(B5797="","",COUNTIF('Breakdown (B)'!$D$147:$D$1323,B5797))</f>
        <v/>
      </c>
    </row>
    <row r="5798" spans="1:19" s="155" customFormat="1" ht="13.5" hidden="1" customHeight="1">
      <c r="B5798" s="3492"/>
      <c r="C5798" s="428">
        <f>B5773</f>
        <v>259</v>
      </c>
      <c r="D5798" s="210" t="s">
        <v>1669</v>
      </c>
      <c r="E5798" s="175"/>
      <c r="F5798" s="210" t="s">
        <v>1670</v>
      </c>
      <c r="G5798" s="175"/>
      <c r="H5798" s="3523"/>
      <c r="I5798" s="198"/>
      <c r="J5798" s="198">
        <f>SUM(J5795:J5797)</f>
        <v>13817275.504521849</v>
      </c>
      <c r="K5798" s="2053"/>
      <c r="L5798" s="2030"/>
      <c r="M5798" s="2030"/>
      <c r="N5798" s="2030"/>
      <c r="O5798" s="147"/>
      <c r="R5798" s="1095" t="str">
        <f>IF(B5798="","",COUNTIF('Breakdown (B)'!$D$147:$D$1323,B5798))</f>
        <v/>
      </c>
    </row>
    <row r="5799" spans="1:19" s="155" customFormat="1" ht="13.5" hidden="1" customHeight="1">
      <c r="B5799" s="3506"/>
      <c r="C5799" s="428"/>
      <c r="D5799" s="210"/>
      <c r="E5799" s="175"/>
      <c r="F5799" s="210"/>
      <c r="G5799" s="175"/>
      <c r="H5799" s="3523"/>
      <c r="I5799" s="198"/>
      <c r="J5799" s="198"/>
      <c r="K5799" s="2053"/>
      <c r="L5799" s="2030"/>
      <c r="M5799" s="2030"/>
      <c r="N5799" s="2030"/>
      <c r="O5799" s="147"/>
      <c r="R5799" s="1095" t="str">
        <f>IF(B5799="","",COUNTIF('Breakdown (B)'!$D$147:$D$1323,B5799))</f>
        <v/>
      </c>
    </row>
    <row r="5800" spans="1:19" s="1088" customFormat="1" ht="25.5">
      <c r="A5800" s="1088" t="s">
        <v>381</v>
      </c>
      <c r="B5800" s="3490">
        <f>B5773+1</f>
        <v>260</v>
      </c>
      <c r="C5800" s="1089" t="s">
        <v>1724</v>
      </c>
      <c r="D5800" s="1090" t="s">
        <v>696</v>
      </c>
      <c r="E5800" s="1091" t="s">
        <v>772</v>
      </c>
      <c r="F5800" s="1090" t="s">
        <v>697</v>
      </c>
      <c r="G5800" s="1092" t="s">
        <v>107</v>
      </c>
      <c r="H5800" s="3520"/>
      <c r="I5800" s="1093"/>
      <c r="J5800" s="1093"/>
      <c r="K5800" s="2052">
        <f>J5801</f>
        <v>5856808.2787327264</v>
      </c>
      <c r="L5800" s="2043">
        <f>J5809</f>
        <v>6249652.71</v>
      </c>
      <c r="M5800" s="2043">
        <f>J5812</f>
        <v>2402164.3360424237</v>
      </c>
      <c r="N5800" s="2043"/>
      <c r="O5800" s="1094">
        <f>J5812</f>
        <v>2402164.3360424237</v>
      </c>
      <c r="P5800" s="1088">
        <f>IF(B5800=" ",0,(M5800+N5800+O5800)*1.02*1.055*1.06*1.1)</f>
        <v>6028147.8059795685</v>
      </c>
      <c r="R5800" s="1095">
        <f>IF(B5800="","",COUNTIF('Breakdown (B)'!$D$147:$D$1323,B5800))</f>
        <v>1</v>
      </c>
      <c r="S5800" s="1088" t="s">
        <v>2283</v>
      </c>
    </row>
    <row r="5801" spans="1:19">
      <c r="B5801" s="3494"/>
      <c r="C5801" s="159" t="str">
        <f>IF(D5801=$D$45,"A.",IF(D5801=$D$47,"B.",IF(D5801=$D$50,"C.",IF(D5801=$D$52,"D.",IF(D5801=$D$53,"E.",IF(D5801=$D$54,"F.",IF(D5801=$D$55,"G.",IF(D5801=$D$56,"H.","I."))))))))</f>
        <v>A.</v>
      </c>
      <c r="D5801" s="160" t="s">
        <v>1479</v>
      </c>
      <c r="E5801" s="192"/>
      <c r="F5801" s="160" t="s">
        <v>64</v>
      </c>
      <c r="G5801" s="192"/>
      <c r="H5801" s="3525"/>
      <c r="I5801" s="162"/>
      <c r="J5801" s="996">
        <f>SUM(J5803:J5807)</f>
        <v>5856808.2787327264</v>
      </c>
      <c r="K5801" s="2053"/>
      <c r="L5801" s="2042"/>
      <c r="M5801" s="2042"/>
      <c r="N5801" s="2042"/>
      <c r="Q5801" s="1056"/>
      <c r="R5801" s="1095" t="str">
        <f>IF(B5801="","",COUNTIF('Breakdown (B)'!$D$147:$D$1323,B5801))</f>
        <v/>
      </c>
    </row>
    <row r="5802" spans="1:19" ht="13.5" customHeight="1">
      <c r="B5802" s="3494"/>
      <c r="C5802" s="159"/>
      <c r="D5802" s="1058" t="s">
        <v>4013</v>
      </c>
      <c r="E5802" s="192"/>
      <c r="F5802" s="160"/>
      <c r="G5802" s="192"/>
      <c r="H5802" s="3525"/>
      <c r="I5802" s="162"/>
      <c r="J5802" s="426"/>
      <c r="K5802" s="2053"/>
      <c r="L5802" s="2042"/>
      <c r="M5802" s="2042"/>
      <c r="N5802" s="2042"/>
      <c r="Q5802" s="489"/>
      <c r="R5802" s="1095" t="str">
        <f>IF(B5802="","",COUNTIF('Breakdown (B)'!$D$147:$D$1323,B5802))</f>
        <v/>
      </c>
    </row>
    <row r="5803" spans="1:19">
      <c r="B5803" s="3494"/>
      <c r="C5803" s="159"/>
      <c r="D5803" s="194" t="s">
        <v>1110</v>
      </c>
      <c r="E5803" s="192" t="s">
        <v>1075</v>
      </c>
      <c r="F5803" s="162" t="s">
        <v>943</v>
      </c>
      <c r="G5803" s="192" t="s">
        <v>1075</v>
      </c>
      <c r="H5803" s="3521">
        <f>(697.85+362.15)*(2%*7+7%*2)</f>
        <v>296.8</v>
      </c>
      <c r="I5803" s="162">
        <f>VLOOKUP(D5803,material1,8,0)</f>
        <v>15799.526234090907</v>
      </c>
      <c r="J5803" s="196">
        <f>H5803*I5803</f>
        <v>4689299.3862781813</v>
      </c>
      <c r="K5803" s="2053"/>
      <c r="L5803" s="2042"/>
      <c r="M5803" s="2042"/>
      <c r="N5803" s="2042"/>
      <c r="P5803" s="153">
        <v>697.85</v>
      </c>
      <c r="R5803" s="1095" t="str">
        <f>IF(B5803="","",COUNTIF('Breakdown (B)'!$D$147:$D$1323,B5803))</f>
        <v/>
      </c>
    </row>
    <row r="5804" spans="1:19">
      <c r="B5804" s="3494"/>
      <c r="C5804" s="159"/>
      <c r="D5804" s="202" t="s">
        <v>1048</v>
      </c>
      <c r="E5804" s="427" t="s">
        <v>1075</v>
      </c>
      <c r="F5804" s="202" t="s">
        <v>909</v>
      </c>
      <c r="G5804" s="427" t="s">
        <v>1075</v>
      </c>
      <c r="H5804" s="3521">
        <v>24.15</v>
      </c>
      <c r="I5804" s="162">
        <f>VLOOKUP(D5804,material1,8,0)</f>
        <v>21818.181818181816</v>
      </c>
      <c r="J5804" s="196">
        <f>H5804*I5804</f>
        <v>526909.09090909082</v>
      </c>
      <c r="K5804" s="2053"/>
      <c r="L5804" s="2042"/>
      <c r="M5804" s="2042"/>
      <c r="N5804" s="2042"/>
      <c r="P5804" s="153">
        <v>697.85</v>
      </c>
      <c r="R5804" s="1095" t="str">
        <f>IF(B5804="","",COUNTIF('Breakdown (B)'!$D$147:$D$1323,B5804))</f>
        <v/>
      </c>
    </row>
    <row r="5805" spans="1:19">
      <c r="B5805" s="3494"/>
      <c r="C5805" s="159"/>
      <c r="D5805" s="202" t="s">
        <v>606</v>
      </c>
      <c r="E5805" s="427" t="s">
        <v>1613</v>
      </c>
      <c r="F5805" s="202" t="s">
        <v>63</v>
      </c>
      <c r="G5805" s="427" t="s">
        <v>1614</v>
      </c>
      <c r="H5805" s="3521">
        <v>2.1</v>
      </c>
      <c r="I5805" s="162">
        <f>VLOOKUP(D5805,material1,8,0)</f>
        <v>75170.600000000006</v>
      </c>
      <c r="J5805" s="196">
        <f>H5805*I5805</f>
        <v>157858.26</v>
      </c>
      <c r="K5805" s="2053"/>
      <c r="L5805" s="2042"/>
      <c r="M5805" s="2042"/>
      <c r="N5805" s="2042"/>
      <c r="P5805" s="153">
        <v>362.15</v>
      </c>
      <c r="R5805" s="1095" t="str">
        <f>IF(B5805="","",COUNTIF('Breakdown (B)'!$D$147:$D$1323,B5805))</f>
        <v/>
      </c>
    </row>
    <row r="5806" spans="1:19">
      <c r="B5806" s="3494"/>
      <c r="C5806" s="159"/>
      <c r="D5806" s="202" t="s">
        <v>1597</v>
      </c>
      <c r="E5806" s="427" t="s">
        <v>1075</v>
      </c>
      <c r="F5806" s="202" t="s">
        <v>62</v>
      </c>
      <c r="G5806" s="427" t="s">
        <v>1075</v>
      </c>
      <c r="H5806" s="3521">
        <v>8.4</v>
      </c>
      <c r="I5806" s="162">
        <f>VLOOKUP(D5806,material1,8,0)</f>
        <v>50850.700000000004</v>
      </c>
      <c r="J5806" s="196">
        <f>H5806*I5806</f>
        <v>427145.88000000006</v>
      </c>
      <c r="K5806" s="2053"/>
      <c r="L5806" s="2042"/>
      <c r="M5806" s="2042"/>
      <c r="N5806" s="2042"/>
      <c r="R5806" s="1095" t="str">
        <f>IF(B5806="","",COUNTIF('Breakdown (B)'!$D$147:$D$1323,B5806))</f>
        <v/>
      </c>
    </row>
    <row r="5807" spans="1:19">
      <c r="B5807" s="3494"/>
      <c r="C5807" s="426"/>
      <c r="D5807" s="202" t="s">
        <v>882</v>
      </c>
      <c r="E5807" s="427" t="s">
        <v>1098</v>
      </c>
      <c r="F5807" s="202" t="s">
        <v>715</v>
      </c>
      <c r="G5807" s="427" t="s">
        <v>1098</v>
      </c>
      <c r="H5807" s="3521">
        <v>5</v>
      </c>
      <c r="I5807" s="162"/>
      <c r="J5807" s="196">
        <f>SUM(J5804:J5806)*H5807%</f>
        <v>55595.661545454554</v>
      </c>
      <c r="K5807" s="2053"/>
      <c r="L5807" s="2042"/>
      <c r="M5807" s="2042"/>
      <c r="N5807" s="2042"/>
      <c r="R5807" s="1095" t="str">
        <f>IF(B5807="","",COUNTIF('Breakdown (B)'!$D$147:$D$1323,B5807))</f>
        <v/>
      </c>
    </row>
    <row r="5808" spans="1:19">
      <c r="B5808" s="3494"/>
      <c r="C5808" s="426"/>
      <c r="D5808" s="202"/>
      <c r="E5808" s="427"/>
      <c r="F5808" s="202"/>
      <c r="G5808" s="427"/>
      <c r="H5808" s="3521"/>
      <c r="I5808" s="162"/>
      <c r="J5808" s="196"/>
      <c r="K5808" s="2053"/>
      <c r="L5808" s="2042"/>
      <c r="M5808" s="2042"/>
      <c r="N5808" s="2042"/>
      <c r="R5808" s="1095" t="str">
        <f>IF(B5808="","",COUNTIF('Breakdown (B)'!$D$147:$D$1323,B5808))</f>
        <v/>
      </c>
    </row>
    <row r="5809" spans="2:18" s="155" customFormat="1">
      <c r="B5809" s="3494"/>
      <c r="C5809" s="159" t="str">
        <f>IF(D5809=$D$45,"A.",IF(D5809=$D$47,"B.",IF(D5809=$D$50,"C.",IF(D5809=$D$52,"D.",IF(D5809=$D$53,"E.",IF(D5809=$D$54,"F.",IF(D5809=$D$55,"G.",IF(D5809=$D$56,"H.","I."))))))))</f>
        <v>B.</v>
      </c>
      <c r="D5809" s="210" t="s">
        <v>969</v>
      </c>
      <c r="E5809" s="166"/>
      <c r="F5809" s="160" t="s">
        <v>1482</v>
      </c>
      <c r="G5809" s="166"/>
      <c r="H5809" s="3539"/>
      <c r="I5809" s="161"/>
      <c r="J5809" s="996">
        <f>J5810</f>
        <v>6249652.71</v>
      </c>
      <c r="K5809" s="2057"/>
      <c r="L5809" s="2042"/>
      <c r="M5809" s="2042"/>
      <c r="N5809" s="2042"/>
      <c r="P5809" s="155">
        <f>995+30.73</f>
        <v>1025.73</v>
      </c>
      <c r="R5809" s="1095" t="str">
        <f>IF(B5809="","",COUNTIF('Breakdown (B)'!$D$147:$D$1323,B5809))</f>
        <v/>
      </c>
    </row>
    <row r="5810" spans="2:18">
      <c r="B5810" s="3501"/>
      <c r="C5810" s="426"/>
      <c r="D5810" s="190">
        <v>4</v>
      </c>
      <c r="E5810" s="427" t="s">
        <v>1286</v>
      </c>
      <c r="F5810" s="191">
        <v>4</v>
      </c>
      <c r="G5810" s="187" t="s">
        <v>1287</v>
      </c>
      <c r="H5810" s="3521">
        <v>22.61</v>
      </c>
      <c r="I5810" s="196">
        <f>VLOOKUP(D5810,A18N3,10)</f>
        <v>276411</v>
      </c>
      <c r="J5810" s="196">
        <f>H5810*I5810</f>
        <v>6249652.71</v>
      </c>
      <c r="K5810" s="2053"/>
      <c r="L5810" s="2042"/>
      <c r="M5810" s="2042"/>
      <c r="N5810" s="2042"/>
      <c r="R5810" s="1095" t="str">
        <f>IF(B5810="","",COUNTIF('Breakdown (B)'!$D$147:$D$1323,B5810))</f>
        <v/>
      </c>
    </row>
    <row r="5811" spans="2:18">
      <c r="B5811" s="3494"/>
      <c r="C5811" s="426"/>
      <c r="D5811" s="163"/>
      <c r="E5811" s="165"/>
      <c r="F5811" s="162"/>
      <c r="G5811" s="165"/>
      <c r="H5811" s="3521"/>
      <c r="I5811" s="162"/>
      <c r="J5811" s="196"/>
      <c r="K5811" s="2053"/>
      <c r="L5811" s="2042"/>
      <c r="M5811" s="2042"/>
      <c r="N5811" s="2042"/>
      <c r="R5811" s="1095" t="str">
        <f>IF(B5811="","",COUNTIF('Breakdown (B)'!$D$147:$D$1323,B5811))</f>
        <v/>
      </c>
    </row>
    <row r="5812" spans="2:18">
      <c r="B5812" s="3494"/>
      <c r="C5812" s="159" t="str">
        <f>IF(D5812=$D$45,"A.",IF(D5812=$D$47,"B.",IF(D5812=$D$50,"C.",IF(D5812=$D$52,"D.",IF(D5812=$D$53,"E.",IF(D5812=$D$54,"F.",IF(D5812=$D$55,"G.",IF(D5812=$D$56,"H.","I."))))))))</f>
        <v>C.</v>
      </c>
      <c r="D5812" s="160" t="s">
        <v>970</v>
      </c>
      <c r="E5812" s="165"/>
      <c r="F5812" s="160" t="s">
        <v>1483</v>
      </c>
      <c r="G5812" s="165"/>
      <c r="H5812" s="3521"/>
      <c r="I5812" s="162"/>
      <c r="J5812" s="996">
        <f>SUM(J5813:J5815)</f>
        <v>2402164.3360424237</v>
      </c>
      <c r="K5812" s="2057"/>
      <c r="L5812" s="2042"/>
      <c r="M5812" s="2042"/>
      <c r="N5812" s="2042"/>
      <c r="R5812" s="1095" t="str">
        <f>IF(B5812="","",COUNTIF('Breakdown (B)'!$D$147:$D$1323,B5812))</f>
        <v/>
      </c>
    </row>
    <row r="5813" spans="2:18">
      <c r="B5813" s="3494"/>
      <c r="C5813" s="426"/>
      <c r="D5813" s="202" t="s">
        <v>159</v>
      </c>
      <c r="E5813" s="427" t="s">
        <v>789</v>
      </c>
      <c r="F5813" s="202" t="s">
        <v>282</v>
      </c>
      <c r="G5813" s="427" t="s">
        <v>1547</v>
      </c>
      <c r="H5813" s="3521">
        <v>4.5999999999999996</v>
      </c>
      <c r="I5813" s="162">
        <f>VLOOKUP(D5813,equiment,15,0)</f>
        <v>353520.93033333332</v>
      </c>
      <c r="J5813" s="196">
        <f>H5813*I5813</f>
        <v>1626196.2795333331</v>
      </c>
      <c r="K5813" s="2053"/>
      <c r="L5813" s="2042"/>
      <c r="M5813" s="2042"/>
      <c r="N5813" s="2042"/>
      <c r="R5813" s="1095" t="str">
        <f>IF(B5813="","",COUNTIF('Breakdown (B)'!$D$147:$D$1323,B5813))</f>
        <v/>
      </c>
    </row>
    <row r="5814" spans="2:18">
      <c r="B5814" s="3494"/>
      <c r="C5814" s="426"/>
      <c r="D5814" s="426" t="s">
        <v>1143</v>
      </c>
      <c r="E5814" s="200" t="s">
        <v>789</v>
      </c>
      <c r="F5814" s="426" t="s">
        <v>1144</v>
      </c>
      <c r="G5814" s="427" t="s">
        <v>1547</v>
      </c>
      <c r="H5814" s="3521">
        <v>0.4</v>
      </c>
      <c r="I5814" s="162">
        <f>VLOOKUP(D5814,equiment,15,0)</f>
        <v>244077.93900000001</v>
      </c>
      <c r="J5814" s="196">
        <f>H5814*I5814</f>
        <v>97631.175600000017</v>
      </c>
      <c r="K5814" s="2053"/>
      <c r="L5814" s="2042"/>
      <c r="M5814" s="2042"/>
      <c r="N5814" s="2042"/>
      <c r="R5814" s="1095" t="str">
        <f>IF(B5814="","",COUNTIF('Breakdown (B)'!$D$147:$D$1323,B5814))</f>
        <v/>
      </c>
    </row>
    <row r="5815" spans="2:18">
      <c r="B5815" s="3494"/>
      <c r="C5815" s="426"/>
      <c r="D5815" s="202" t="s">
        <v>1313</v>
      </c>
      <c r="E5815" s="427" t="s">
        <v>789</v>
      </c>
      <c r="F5815" s="308" t="s">
        <v>3653</v>
      </c>
      <c r="G5815" s="427" t="s">
        <v>1547</v>
      </c>
      <c r="H5815" s="3521">
        <v>0.27</v>
      </c>
      <c r="I5815" s="162">
        <f>VLOOKUP(D5815,equiment,15,0)</f>
        <v>2512358.8181818179</v>
      </c>
      <c r="J5815" s="196">
        <f>H5815*I5815</f>
        <v>678336.88090909086</v>
      </c>
      <c r="K5815" s="2053"/>
      <c r="L5815" s="2042"/>
      <c r="M5815" s="2042"/>
      <c r="N5815" s="2042"/>
      <c r="R5815" s="1095" t="str">
        <f>IF(B5815="","",COUNTIF('Breakdown (B)'!$D$147:$D$1323,B5815))</f>
        <v/>
      </c>
    </row>
    <row r="5816" spans="2:18">
      <c r="B5816" s="3494"/>
      <c r="C5816" s="426"/>
      <c r="D5816" s="174"/>
      <c r="E5816" s="187"/>
      <c r="F5816" s="174"/>
      <c r="G5816" s="187"/>
      <c r="H5816" s="3521" t="s">
        <v>79</v>
      </c>
      <c r="I5816" s="162"/>
      <c r="J5816" s="196"/>
      <c r="K5816" s="2053"/>
      <c r="L5816" s="2042"/>
      <c r="M5816" s="2042"/>
      <c r="N5816" s="2042"/>
      <c r="R5816" s="1095" t="str">
        <f>IF(B5816="","",COUNTIF('Breakdown (B)'!$D$147:$D$1323,B5816))</f>
        <v/>
      </c>
    </row>
    <row r="5817" spans="2:18" hidden="1">
      <c r="B5817" s="3494"/>
      <c r="C5817" s="159" t="str">
        <f t="shared" ref="C5817:C5822" si="261">IF(D5817=$D$45,"A.",IF(D5817=$D$47,"B.",IF(D5817=$D$50,"C.",IF(D5817=$D$52,"D.",IF(D5817=$D$53,"E.",IF(D5817=$D$54,"F.",IF(D5817=$D$55,"G.",IF(D5817=$D$56,"H.","I."))))))))</f>
        <v>D.</v>
      </c>
      <c r="D5817" s="168" t="s">
        <v>539</v>
      </c>
      <c r="E5817" s="192"/>
      <c r="F5817" s="168" t="s">
        <v>542</v>
      </c>
      <c r="G5817" s="192"/>
      <c r="H5817" s="3525"/>
      <c r="I5817" s="162"/>
      <c r="J5817" s="196">
        <f>J5801+J5809+J5812</f>
        <v>14508625.324775148</v>
      </c>
      <c r="K5817" s="2053"/>
      <c r="L5817" s="2042"/>
      <c r="M5817" s="2042"/>
      <c r="N5817" s="2042"/>
      <c r="R5817" s="1095" t="str">
        <f>IF(B5817="","",COUNTIF('Breakdown (B)'!$D$147:$D$1323,B5817))</f>
        <v/>
      </c>
    </row>
    <row r="5818" spans="2:18" hidden="1">
      <c r="B5818" s="3494"/>
      <c r="C5818" s="159" t="str">
        <f t="shared" si="261"/>
        <v>E.</v>
      </c>
      <c r="D5818" s="168" t="s">
        <v>499</v>
      </c>
      <c r="E5818" s="192"/>
      <c r="F5818" s="168" t="s">
        <v>500</v>
      </c>
      <c r="G5818" s="192"/>
      <c r="H5818" s="3525"/>
      <c r="I5818" s="162"/>
      <c r="J5818" s="196">
        <f>2%*J5817</f>
        <v>290172.50649550295</v>
      </c>
      <c r="K5818" s="2053"/>
      <c r="L5818" s="2042"/>
      <c r="M5818" s="2042"/>
      <c r="N5818" s="2042"/>
      <c r="R5818" s="1095" t="str">
        <f>IF(B5818="","",COUNTIF('Breakdown (B)'!$D$147:$D$1323,B5818))</f>
        <v/>
      </c>
    </row>
    <row r="5819" spans="2:18" hidden="1">
      <c r="B5819" s="3494"/>
      <c r="C5819" s="159" t="str">
        <f t="shared" si="261"/>
        <v>F.</v>
      </c>
      <c r="D5819" s="168" t="s">
        <v>540</v>
      </c>
      <c r="E5819" s="192"/>
      <c r="F5819" s="168" t="s">
        <v>543</v>
      </c>
      <c r="G5819" s="192"/>
      <c r="H5819" s="3521"/>
      <c r="I5819" s="162"/>
      <c r="J5819" s="196">
        <f>SUM(J5817:J5818)</f>
        <v>14798797.831270652</v>
      </c>
      <c r="K5819" s="2053"/>
      <c r="L5819" s="2042"/>
      <c r="M5819" s="2042"/>
      <c r="N5819" s="2042"/>
      <c r="R5819" s="1095" t="str">
        <f>IF(B5819="","",COUNTIF('Breakdown (B)'!$D$147:$D$1323,B5819))</f>
        <v/>
      </c>
    </row>
    <row r="5820" spans="2:18" hidden="1">
      <c r="B5820" s="3494"/>
      <c r="C5820" s="159" t="str">
        <f t="shared" si="261"/>
        <v>G.</v>
      </c>
      <c r="D5820" s="168" t="s">
        <v>541</v>
      </c>
      <c r="E5820" s="192"/>
      <c r="F5820" s="168" t="s">
        <v>544</v>
      </c>
      <c r="G5820" s="192"/>
      <c r="H5820" s="3521"/>
      <c r="I5820" s="162"/>
      <c r="J5820" s="196">
        <f>5.5%*J5819</f>
        <v>813933.88071988581</v>
      </c>
      <c r="K5820" s="2053"/>
      <c r="L5820" s="2042"/>
      <c r="M5820" s="2042"/>
      <c r="N5820" s="2042"/>
      <c r="R5820" s="1095" t="str">
        <f>IF(B5820="","",COUNTIF('Breakdown (B)'!$D$147:$D$1323,B5820))</f>
        <v/>
      </c>
    </row>
    <row r="5821" spans="2:18" hidden="1">
      <c r="B5821" s="3494"/>
      <c r="C5821" s="159" t="str">
        <f t="shared" si="261"/>
        <v>H.</v>
      </c>
      <c r="D5821" s="168" t="s">
        <v>479</v>
      </c>
      <c r="E5821" s="192"/>
      <c r="F5821" s="168" t="s">
        <v>478</v>
      </c>
      <c r="G5821" s="192"/>
      <c r="H5821" s="3521"/>
      <c r="I5821" s="162"/>
      <c r="J5821" s="196">
        <f>6%*SUM(J5819:J5820)</f>
        <v>936763.90271943214</v>
      </c>
      <c r="K5821" s="2053"/>
      <c r="L5821" s="2042"/>
      <c r="M5821" s="2042"/>
      <c r="N5821" s="2042"/>
      <c r="R5821" s="1095" t="str">
        <f>IF(B5821="","",COUNTIF('Breakdown (B)'!$D$147:$D$1323,B5821))</f>
        <v/>
      </c>
    </row>
    <row r="5822" spans="2:18" ht="15" hidden="1" customHeight="1">
      <c r="B5822" s="3494"/>
      <c r="C5822" s="159" t="str">
        <f t="shared" si="261"/>
        <v>I.</v>
      </c>
      <c r="D5822" s="168" t="s">
        <v>1370</v>
      </c>
      <c r="E5822" s="192"/>
      <c r="F5822" s="168" t="s">
        <v>440</v>
      </c>
      <c r="G5822" s="192"/>
      <c r="H5822" s="3521"/>
      <c r="I5822" s="162"/>
      <c r="J5822" s="196">
        <f>SUM(J5819:J5821)</f>
        <v>16549495.61470997</v>
      </c>
      <c r="K5822" s="2053"/>
      <c r="L5822" s="2042"/>
      <c r="M5822" s="2042"/>
      <c r="N5822" s="2042"/>
      <c r="R5822" s="1095" t="str">
        <f>IF(B5822="","",COUNTIF('Breakdown (B)'!$D$147:$D$1323,B5822))</f>
        <v/>
      </c>
    </row>
    <row r="5823" spans="2:18" ht="13.5" hidden="1" customHeight="1">
      <c r="B5823" s="3491"/>
      <c r="C5823" s="159" t="s">
        <v>1666</v>
      </c>
      <c r="D5823" s="168" t="s">
        <v>1667</v>
      </c>
      <c r="E5823" s="192"/>
      <c r="F5823" s="168" t="s">
        <v>1668</v>
      </c>
      <c r="G5823" s="192"/>
      <c r="H5823" s="3522"/>
      <c r="I5823" s="196"/>
      <c r="J5823" s="196">
        <f>J5822*10%</f>
        <v>1654949.5614709971</v>
      </c>
      <c r="K5823" s="2053"/>
      <c r="L5823" s="2030"/>
      <c r="M5823" s="2030"/>
      <c r="N5823" s="2030"/>
      <c r="O5823" s="146"/>
      <c r="R5823" s="1095" t="str">
        <f>IF(B5823="","",COUNTIF('Breakdown (B)'!$D$147:$D$1323,B5823))</f>
        <v/>
      </c>
    </row>
    <row r="5824" spans="2:18" ht="15" hidden="1" customHeight="1">
      <c r="B5824" s="3491"/>
      <c r="C5824" s="159" t="s">
        <v>2653</v>
      </c>
      <c r="D5824" s="168" t="s">
        <v>2652</v>
      </c>
      <c r="E5824" s="192"/>
      <c r="F5824" s="168" t="s">
        <v>2654</v>
      </c>
      <c r="G5824" s="192"/>
      <c r="H5824" s="3522"/>
      <c r="I5824" s="196"/>
      <c r="J5824" s="196">
        <f>SUM(J5822:J5823)*2%</f>
        <v>364088.90352361934</v>
      </c>
      <c r="K5824" s="2053"/>
      <c r="L5824" s="2030"/>
      <c r="M5824" s="2030"/>
      <c r="N5824" s="2030"/>
      <c r="O5824" s="146"/>
      <c r="R5824" s="1095" t="str">
        <f>IF(B5824="","",COUNTIF('Breakdown (B)'!$D$147:$D$1323,B5824))</f>
        <v/>
      </c>
    </row>
    <row r="5825" spans="1:19" s="155" customFormat="1" ht="13.5" hidden="1" customHeight="1">
      <c r="B5825" s="3492"/>
      <c r="C5825" s="428">
        <f>B5800</f>
        <v>260</v>
      </c>
      <c r="D5825" s="210" t="s">
        <v>1669</v>
      </c>
      <c r="E5825" s="175"/>
      <c r="F5825" s="210" t="s">
        <v>1670</v>
      </c>
      <c r="G5825" s="175"/>
      <c r="H5825" s="3523"/>
      <c r="I5825" s="198"/>
      <c r="J5825" s="198">
        <f>SUM(J5822:J5824)</f>
        <v>18568534.079704586</v>
      </c>
      <c r="K5825" s="2053"/>
      <c r="L5825" s="2030"/>
      <c r="M5825" s="2030"/>
      <c r="N5825" s="2030"/>
      <c r="O5825" s="147"/>
      <c r="R5825" s="1095" t="str">
        <f>IF(B5825="","",COUNTIF('Breakdown (B)'!$D$147:$D$1323,B5825))</f>
        <v/>
      </c>
    </row>
    <row r="5826" spans="1:19" s="155" customFormat="1" ht="13.5" hidden="1" customHeight="1">
      <c r="B5826" s="3506"/>
      <c r="C5826" s="428"/>
      <c r="D5826" s="210"/>
      <c r="E5826" s="175"/>
      <c r="F5826" s="210"/>
      <c r="G5826" s="175"/>
      <c r="H5826" s="3523"/>
      <c r="I5826" s="198"/>
      <c r="J5826" s="198"/>
      <c r="K5826" s="2053"/>
      <c r="L5826" s="2030"/>
      <c r="M5826" s="2030"/>
      <c r="N5826" s="2030"/>
      <c r="O5826" s="147"/>
      <c r="R5826" s="1095" t="str">
        <f>IF(B5826="","",COUNTIF('Breakdown (B)'!$D$147:$D$1323,B5826))</f>
        <v/>
      </c>
    </row>
    <row r="5827" spans="1:19" s="1088" customFormat="1" ht="25.5">
      <c r="A5827" s="1088" t="s">
        <v>381</v>
      </c>
      <c r="B5827" s="3490">
        <f>B5800+1</f>
        <v>261</v>
      </c>
      <c r="C5827" s="1089" t="s">
        <v>1725</v>
      </c>
      <c r="D5827" s="1090" t="s">
        <v>2510</v>
      </c>
      <c r="E5827" s="1091" t="s">
        <v>772</v>
      </c>
      <c r="F5827" s="1090" t="s">
        <v>3891</v>
      </c>
      <c r="G5827" s="1092" t="s">
        <v>107</v>
      </c>
      <c r="H5827" s="3520"/>
      <c r="I5827" s="1093"/>
      <c r="J5827" s="1093"/>
      <c r="K5827" s="2052">
        <f>J5828</f>
        <v>11956798.218598815</v>
      </c>
      <c r="L5827" s="2043">
        <f>J5836</f>
        <v>7324891.5</v>
      </c>
      <c r="M5827" s="2043">
        <f>J5839</f>
        <v>2605038.6567893936</v>
      </c>
      <c r="N5827" s="2043"/>
      <c r="O5827" s="1094">
        <f>J5839</f>
        <v>2605038.6567893936</v>
      </c>
      <c r="P5827" s="1088">
        <f>IF(B5827=" ",0,(M5827+N5827+O5827)*1.02*1.055*1.06*1.1)</f>
        <v>6537253.8538677273</v>
      </c>
      <c r="R5827" s="1095">
        <f>IF(B5827="","",COUNTIF('Breakdown (B)'!$D$147:$D$1323,B5827))</f>
        <v>1</v>
      </c>
      <c r="S5827" s="1088" t="s">
        <v>2283</v>
      </c>
    </row>
    <row r="5828" spans="1:19">
      <c r="B5828" s="3494"/>
      <c r="C5828" s="159" t="str">
        <f>IF(D5828=$D$45,"A.",IF(D5828=$D$47,"B.",IF(D5828=$D$50,"C.",IF(D5828=$D$52,"D.",IF(D5828=$D$53,"E.",IF(D5828=$D$54,"F.",IF(D5828=$D$55,"G.",IF(D5828=$D$56,"H.","I."))))))))</f>
        <v>A.</v>
      </c>
      <c r="D5828" s="160" t="s">
        <v>1479</v>
      </c>
      <c r="E5828" s="192"/>
      <c r="F5828" s="160" t="s">
        <v>64</v>
      </c>
      <c r="G5828" s="192"/>
      <c r="H5828" s="3525"/>
      <c r="I5828" s="162"/>
      <c r="J5828" s="996">
        <f>SUM(J5830:J5834)</f>
        <v>11956798.218598815</v>
      </c>
      <c r="K5828" s="2053"/>
      <c r="L5828" s="2042"/>
      <c r="M5828" s="2042"/>
      <c r="N5828" s="2042"/>
      <c r="Q5828" s="1056"/>
      <c r="R5828" s="1095" t="str">
        <f>IF(B5828="","",COUNTIF('Breakdown (B)'!$D$147:$D$1323,B5828))</f>
        <v/>
      </c>
    </row>
    <row r="5829" spans="1:19" ht="13.5" customHeight="1">
      <c r="B5829" s="3494"/>
      <c r="C5829" s="159"/>
      <c r="D5829" s="1058" t="s">
        <v>3911</v>
      </c>
      <c r="E5829" s="192"/>
      <c r="F5829" s="160"/>
      <c r="G5829" s="192"/>
      <c r="H5829" s="3525"/>
      <c r="I5829" s="162"/>
      <c r="J5829" s="426"/>
      <c r="K5829" s="2053"/>
      <c r="L5829" s="2042"/>
      <c r="M5829" s="2042"/>
      <c r="N5829" s="2042"/>
      <c r="Q5829" s="489"/>
      <c r="R5829" s="1095" t="str">
        <f>IF(B5829="","",COUNTIF('Breakdown (B)'!$D$147:$D$1323,B5829))</f>
        <v/>
      </c>
    </row>
    <row r="5830" spans="1:19">
      <c r="B5830" s="3494"/>
      <c r="C5830" s="159"/>
      <c r="D5830" s="194" t="s">
        <v>1110</v>
      </c>
      <c r="E5830" s="192" t="s">
        <v>1075</v>
      </c>
      <c r="F5830" s="162" t="s">
        <v>943</v>
      </c>
      <c r="G5830" s="192" t="s">
        <v>1075</v>
      </c>
      <c r="H5830" s="3521">
        <f>(625.39+316+61.4)*(2%*7+7%*8)</f>
        <v>701.95300000000009</v>
      </c>
      <c r="I5830" s="162">
        <f>VLOOKUP(D5830,material1,8,0)</f>
        <v>15799.526234090907</v>
      </c>
      <c r="J5830" s="196">
        <f>H5830*I5830</f>
        <v>11090524.838598816</v>
      </c>
      <c r="K5830" s="2053"/>
      <c r="L5830" s="2042"/>
      <c r="M5830" s="2042"/>
      <c r="N5830" s="2042"/>
      <c r="P5830" s="153">
        <v>697.85</v>
      </c>
      <c r="R5830" s="1095" t="str">
        <f>IF(B5830="","",COUNTIF('Breakdown (B)'!$D$147:$D$1323,B5830))</f>
        <v/>
      </c>
    </row>
    <row r="5831" spans="1:19">
      <c r="B5831" s="3494"/>
      <c r="C5831" s="159"/>
      <c r="D5831" s="202" t="s">
        <v>1048</v>
      </c>
      <c r="E5831" s="427" t="s">
        <v>1075</v>
      </c>
      <c r="F5831" s="202" t="s">
        <v>909</v>
      </c>
      <c r="G5831" s="427" t="s">
        <v>1075</v>
      </c>
      <c r="H5831" s="3521">
        <v>22.66</v>
      </c>
      <c r="I5831" s="162">
        <f>VLOOKUP(D5831,material1,8,0)</f>
        <v>21818.181818181816</v>
      </c>
      <c r="J5831" s="196">
        <f>H5831*I5831</f>
        <v>494399.99999999994</v>
      </c>
      <c r="K5831" s="2053"/>
      <c r="L5831" s="2042"/>
      <c r="M5831" s="2042"/>
      <c r="N5831" s="2042"/>
      <c r="P5831" s="153">
        <v>697.85</v>
      </c>
      <c r="R5831" s="1095" t="str">
        <f>IF(B5831="","",COUNTIF('Breakdown (B)'!$D$147:$D$1323,B5831))</f>
        <v/>
      </c>
    </row>
    <row r="5832" spans="1:19">
      <c r="B5832" s="3494"/>
      <c r="C5832" s="159"/>
      <c r="D5832" s="202" t="s">
        <v>606</v>
      </c>
      <c r="E5832" s="427" t="s">
        <v>1613</v>
      </c>
      <c r="F5832" s="202" t="s">
        <v>63</v>
      </c>
      <c r="G5832" s="427" t="s">
        <v>1614</v>
      </c>
      <c r="H5832" s="3521">
        <v>1.7</v>
      </c>
      <c r="I5832" s="162">
        <f>VLOOKUP(D5832,material1,8,0)</f>
        <v>75170.600000000006</v>
      </c>
      <c r="J5832" s="196">
        <f>H5832*I5832</f>
        <v>127790.02</v>
      </c>
      <c r="K5832" s="2053"/>
      <c r="L5832" s="2042"/>
      <c r="M5832" s="2042"/>
      <c r="N5832" s="2042"/>
      <c r="P5832" s="153">
        <v>362.15</v>
      </c>
      <c r="R5832" s="1095" t="str">
        <f>IF(B5832="","",COUNTIF('Breakdown (B)'!$D$147:$D$1323,B5832))</f>
        <v/>
      </c>
    </row>
    <row r="5833" spans="1:19">
      <c r="B5833" s="3494"/>
      <c r="C5833" s="159"/>
      <c r="D5833" s="202" t="s">
        <v>1597</v>
      </c>
      <c r="E5833" s="427" t="s">
        <v>1075</v>
      </c>
      <c r="F5833" s="202" t="s">
        <v>62</v>
      </c>
      <c r="G5833" s="427" t="s">
        <v>1075</v>
      </c>
      <c r="H5833" s="3521">
        <v>4.8</v>
      </c>
      <c r="I5833" s="162">
        <f>VLOOKUP(D5833,material1,8,0)</f>
        <v>50850.700000000004</v>
      </c>
      <c r="J5833" s="196">
        <f>H5833*I5833</f>
        <v>244083.36000000002</v>
      </c>
      <c r="K5833" s="2053"/>
      <c r="L5833" s="2042"/>
      <c r="M5833" s="2042"/>
      <c r="N5833" s="2042"/>
      <c r="R5833" s="1095" t="str">
        <f>IF(B5833="","",COUNTIF('Breakdown (B)'!$D$147:$D$1323,B5833))</f>
        <v/>
      </c>
    </row>
    <row r="5834" spans="1:19">
      <c r="B5834" s="3494"/>
      <c r="C5834" s="426"/>
      <c r="D5834" s="202" t="s">
        <v>882</v>
      </c>
      <c r="E5834" s="427" t="s">
        <v>1098</v>
      </c>
      <c r="F5834" s="202" t="s">
        <v>715</v>
      </c>
      <c r="G5834" s="427" t="s">
        <v>1098</v>
      </c>
      <c r="H5834" s="3521"/>
      <c r="I5834" s="162"/>
      <c r="J5834" s="196">
        <f>SUM(J5831:J5833)*H5834%</f>
        <v>0</v>
      </c>
      <c r="K5834" s="2053"/>
      <c r="L5834" s="2042"/>
      <c r="M5834" s="2042"/>
      <c r="N5834" s="2042"/>
      <c r="R5834" s="1095" t="str">
        <f>IF(B5834="","",COUNTIF('Breakdown (B)'!$D$147:$D$1323,B5834))</f>
        <v/>
      </c>
    </row>
    <row r="5835" spans="1:19">
      <c r="B5835" s="3494"/>
      <c r="C5835" s="426"/>
      <c r="D5835" s="202"/>
      <c r="E5835" s="427"/>
      <c r="F5835" s="202"/>
      <c r="G5835" s="427"/>
      <c r="H5835" s="3521"/>
      <c r="I5835" s="162"/>
      <c r="J5835" s="196"/>
      <c r="K5835" s="2053"/>
      <c r="L5835" s="2042"/>
      <c r="M5835" s="2042"/>
      <c r="N5835" s="2042"/>
      <c r="R5835" s="1095" t="str">
        <f>IF(B5835="","",COUNTIF('Breakdown (B)'!$D$147:$D$1323,B5835))</f>
        <v/>
      </c>
    </row>
    <row r="5836" spans="1:19" s="155" customFormat="1">
      <c r="B5836" s="3494"/>
      <c r="C5836" s="159" t="str">
        <f>IF(D5836=$D$45,"A.",IF(D5836=$D$47,"B.",IF(D5836=$D$50,"C.",IF(D5836=$D$52,"D.",IF(D5836=$D$53,"E.",IF(D5836=$D$54,"F.",IF(D5836=$D$55,"G.",IF(D5836=$D$56,"H.","I."))))))))</f>
        <v>B.</v>
      </c>
      <c r="D5836" s="210" t="s">
        <v>969</v>
      </c>
      <c r="E5836" s="166"/>
      <c r="F5836" s="160" t="s">
        <v>1482</v>
      </c>
      <c r="G5836" s="166"/>
      <c r="H5836" s="3539"/>
      <c r="I5836" s="161"/>
      <c r="J5836" s="996">
        <f>J5837</f>
        <v>7324891.5</v>
      </c>
      <c r="K5836" s="2057"/>
      <c r="L5836" s="2042"/>
      <c r="M5836" s="2042"/>
      <c r="N5836" s="2042"/>
      <c r="P5836" s="155">
        <f>995+30.73</f>
        <v>1025.73</v>
      </c>
      <c r="R5836" s="1095" t="str">
        <f>IF(B5836="","",COUNTIF('Breakdown (B)'!$D$147:$D$1323,B5836))</f>
        <v/>
      </c>
    </row>
    <row r="5837" spans="1:19">
      <c r="B5837" s="3501"/>
      <c r="C5837" s="426"/>
      <c r="D5837" s="190">
        <v>4</v>
      </c>
      <c r="E5837" s="427" t="s">
        <v>1286</v>
      </c>
      <c r="F5837" s="191">
        <v>4</v>
      </c>
      <c r="G5837" s="187" t="s">
        <v>1287</v>
      </c>
      <c r="H5837" s="3521">
        <v>26.5</v>
      </c>
      <c r="I5837" s="196">
        <f>VLOOKUP(D5837,A18N3,10)</f>
        <v>276411</v>
      </c>
      <c r="J5837" s="196">
        <f>H5837*I5837</f>
        <v>7324891.5</v>
      </c>
      <c r="K5837" s="2053"/>
      <c r="L5837" s="2042"/>
      <c r="M5837" s="2042"/>
      <c r="N5837" s="2042"/>
      <c r="R5837" s="1095" t="str">
        <f>IF(B5837="","",COUNTIF('Breakdown (B)'!$D$147:$D$1323,B5837))</f>
        <v/>
      </c>
    </row>
    <row r="5838" spans="1:19">
      <c r="B5838" s="3494"/>
      <c r="C5838" s="426"/>
      <c r="D5838" s="163"/>
      <c r="E5838" s="165"/>
      <c r="F5838" s="162"/>
      <c r="G5838" s="165"/>
      <c r="H5838" s="3521"/>
      <c r="I5838" s="162"/>
      <c r="J5838" s="196"/>
      <c r="K5838" s="2053"/>
      <c r="L5838" s="2042"/>
      <c r="M5838" s="2042"/>
      <c r="N5838" s="2042"/>
      <c r="R5838" s="1095" t="str">
        <f>IF(B5838="","",COUNTIF('Breakdown (B)'!$D$147:$D$1323,B5838))</f>
        <v/>
      </c>
    </row>
    <row r="5839" spans="1:19">
      <c r="B5839" s="3494"/>
      <c r="C5839" s="159" t="str">
        <f>IF(D5839=$D$45,"A.",IF(D5839=$D$47,"B.",IF(D5839=$D$50,"C.",IF(D5839=$D$52,"D.",IF(D5839=$D$53,"E.",IF(D5839=$D$54,"F.",IF(D5839=$D$55,"G.",IF(D5839=$D$56,"H.","I."))))))))</f>
        <v>C.</v>
      </c>
      <c r="D5839" s="160" t="s">
        <v>970</v>
      </c>
      <c r="E5839" s="165"/>
      <c r="F5839" s="160" t="s">
        <v>1483</v>
      </c>
      <c r="G5839" s="165"/>
      <c r="H5839" s="3521"/>
      <c r="I5839" s="162"/>
      <c r="J5839" s="996">
        <f>SUM(J5840:J5842)</f>
        <v>2605038.6567893936</v>
      </c>
      <c r="K5839" s="2057"/>
      <c r="L5839" s="2042"/>
      <c r="M5839" s="2042"/>
      <c r="N5839" s="2042"/>
      <c r="R5839" s="1095" t="str">
        <f>IF(B5839="","",COUNTIF('Breakdown (B)'!$D$147:$D$1323,B5839))</f>
        <v/>
      </c>
    </row>
    <row r="5840" spans="1:19">
      <c r="B5840" s="3494"/>
      <c r="C5840" s="426"/>
      <c r="D5840" s="202" t="s">
        <v>159</v>
      </c>
      <c r="E5840" s="427" t="s">
        <v>789</v>
      </c>
      <c r="F5840" s="202" t="s">
        <v>282</v>
      </c>
      <c r="G5840" s="427" t="s">
        <v>1547</v>
      </c>
      <c r="H5840" s="3521">
        <v>4.25</v>
      </c>
      <c r="I5840" s="162">
        <f>VLOOKUP(D5840,equiment,15,0)</f>
        <v>353520.93033333332</v>
      </c>
      <c r="J5840" s="196">
        <f>H5840*I5840</f>
        <v>1502463.9539166666</v>
      </c>
      <c r="K5840" s="2053"/>
      <c r="L5840" s="2042"/>
      <c r="M5840" s="2042"/>
      <c r="N5840" s="2042"/>
      <c r="R5840" s="1095" t="str">
        <f>IF(B5840="","",COUNTIF('Breakdown (B)'!$D$147:$D$1323,B5840))</f>
        <v/>
      </c>
    </row>
    <row r="5841" spans="1:19">
      <c r="B5841" s="3494"/>
      <c r="C5841" s="426"/>
      <c r="D5841" s="426" t="s">
        <v>1143</v>
      </c>
      <c r="E5841" s="200" t="s">
        <v>789</v>
      </c>
      <c r="F5841" s="426" t="s">
        <v>1144</v>
      </c>
      <c r="G5841" s="427" t="s">
        <v>1547</v>
      </c>
      <c r="H5841" s="3521">
        <v>0.4</v>
      </c>
      <c r="I5841" s="162">
        <f>VLOOKUP(D5841,equiment,15,0)</f>
        <v>244077.93900000001</v>
      </c>
      <c r="J5841" s="196">
        <f>H5841*I5841</f>
        <v>97631.175600000017</v>
      </c>
      <c r="K5841" s="2053"/>
      <c r="L5841" s="2042"/>
      <c r="M5841" s="2042"/>
      <c r="N5841" s="2042"/>
      <c r="R5841" s="1095" t="str">
        <f>IF(B5841="","",COUNTIF('Breakdown (B)'!$D$147:$D$1323,B5841))</f>
        <v/>
      </c>
    </row>
    <row r="5842" spans="1:19">
      <c r="B5842" s="3494"/>
      <c r="C5842" s="426"/>
      <c r="D5842" s="202" t="s">
        <v>1313</v>
      </c>
      <c r="E5842" s="427" t="s">
        <v>789</v>
      </c>
      <c r="F5842" s="308" t="s">
        <v>3653</v>
      </c>
      <c r="G5842" s="427" t="s">
        <v>1547</v>
      </c>
      <c r="H5842" s="3521">
        <v>0.4</v>
      </c>
      <c r="I5842" s="162">
        <f>VLOOKUP(D5842,equiment,15,0)</f>
        <v>2512358.8181818179</v>
      </c>
      <c r="J5842" s="196">
        <f>H5842*I5842</f>
        <v>1004943.5272727272</v>
      </c>
      <c r="K5842" s="2053"/>
      <c r="L5842" s="2042"/>
      <c r="M5842" s="2042"/>
      <c r="N5842" s="2042"/>
      <c r="R5842" s="1095" t="str">
        <f>IF(B5842="","",COUNTIF('Breakdown (B)'!$D$147:$D$1323,B5842))</f>
        <v/>
      </c>
    </row>
    <row r="5843" spans="1:19">
      <c r="B5843" s="3494"/>
      <c r="C5843" s="426"/>
      <c r="D5843" s="174"/>
      <c r="E5843" s="187"/>
      <c r="F5843" s="174"/>
      <c r="G5843" s="187"/>
      <c r="H5843" s="3521" t="s">
        <v>79</v>
      </c>
      <c r="I5843" s="162"/>
      <c r="J5843" s="196"/>
      <c r="K5843" s="2053"/>
      <c r="L5843" s="2042"/>
      <c r="M5843" s="2042"/>
      <c r="N5843" s="2042"/>
      <c r="R5843" s="1095" t="str">
        <f>IF(B5843="","",COUNTIF('Breakdown (B)'!$D$147:$D$1323,B5843))</f>
        <v/>
      </c>
    </row>
    <row r="5844" spans="1:19" hidden="1">
      <c r="B5844" s="3494"/>
      <c r="C5844" s="159" t="str">
        <f t="shared" ref="C5844:C5849" si="262">IF(D5844=$D$45,"A.",IF(D5844=$D$47,"B.",IF(D5844=$D$50,"C.",IF(D5844=$D$52,"D.",IF(D5844=$D$53,"E.",IF(D5844=$D$54,"F.",IF(D5844=$D$55,"G.",IF(D5844=$D$56,"H.","I."))))))))</f>
        <v>D.</v>
      </c>
      <c r="D5844" s="168" t="s">
        <v>539</v>
      </c>
      <c r="E5844" s="192"/>
      <c r="F5844" s="168" t="s">
        <v>542</v>
      </c>
      <c r="G5844" s="192"/>
      <c r="H5844" s="3525"/>
      <c r="I5844" s="162"/>
      <c r="J5844" s="196">
        <f>J5828+J5836+J5839</f>
        <v>21886728.375388205</v>
      </c>
      <c r="K5844" s="2053"/>
      <c r="L5844" s="2042"/>
      <c r="M5844" s="2042"/>
      <c r="N5844" s="2042"/>
      <c r="R5844" s="1095" t="str">
        <f>IF(B5844="","",COUNTIF('Breakdown (B)'!$D$147:$D$1323,B5844))</f>
        <v/>
      </c>
    </row>
    <row r="5845" spans="1:19" hidden="1">
      <c r="B5845" s="3494"/>
      <c r="C5845" s="159" t="str">
        <f t="shared" si="262"/>
        <v>E.</v>
      </c>
      <c r="D5845" s="168" t="s">
        <v>499</v>
      </c>
      <c r="E5845" s="192"/>
      <c r="F5845" s="168" t="s">
        <v>500</v>
      </c>
      <c r="G5845" s="192"/>
      <c r="H5845" s="3525"/>
      <c r="I5845" s="162"/>
      <c r="J5845" s="196">
        <f>2%*J5844</f>
        <v>437734.56750776409</v>
      </c>
      <c r="K5845" s="2053"/>
      <c r="L5845" s="2042"/>
      <c r="M5845" s="2042"/>
      <c r="N5845" s="2042"/>
      <c r="R5845" s="1095" t="str">
        <f>IF(B5845="","",COUNTIF('Breakdown (B)'!$D$147:$D$1323,B5845))</f>
        <v/>
      </c>
    </row>
    <row r="5846" spans="1:19" hidden="1">
      <c r="B5846" s="3494"/>
      <c r="C5846" s="159" t="str">
        <f t="shared" si="262"/>
        <v>F.</v>
      </c>
      <c r="D5846" s="168" t="s">
        <v>540</v>
      </c>
      <c r="E5846" s="192"/>
      <c r="F5846" s="168" t="s">
        <v>543</v>
      </c>
      <c r="G5846" s="192"/>
      <c r="H5846" s="3521"/>
      <c r="I5846" s="162"/>
      <c r="J5846" s="196">
        <f>SUM(J5844:J5845)</f>
        <v>22324462.942895968</v>
      </c>
      <c r="K5846" s="2053"/>
      <c r="L5846" s="2042"/>
      <c r="M5846" s="2042"/>
      <c r="N5846" s="2042"/>
      <c r="R5846" s="1095" t="str">
        <f>IF(B5846="","",COUNTIF('Breakdown (B)'!$D$147:$D$1323,B5846))</f>
        <v/>
      </c>
    </row>
    <row r="5847" spans="1:19" hidden="1">
      <c r="B5847" s="3494"/>
      <c r="C5847" s="159" t="str">
        <f t="shared" si="262"/>
        <v>G.</v>
      </c>
      <c r="D5847" s="168" t="s">
        <v>541</v>
      </c>
      <c r="E5847" s="192"/>
      <c r="F5847" s="168" t="s">
        <v>544</v>
      </c>
      <c r="G5847" s="192"/>
      <c r="H5847" s="3521"/>
      <c r="I5847" s="162"/>
      <c r="J5847" s="196">
        <f>5.5%*J5846</f>
        <v>1227845.4618592781</v>
      </c>
      <c r="K5847" s="2053"/>
      <c r="L5847" s="2042"/>
      <c r="M5847" s="2042"/>
      <c r="N5847" s="2042"/>
      <c r="R5847" s="1095" t="str">
        <f>IF(B5847="","",COUNTIF('Breakdown (B)'!$D$147:$D$1323,B5847))</f>
        <v/>
      </c>
    </row>
    <row r="5848" spans="1:19" hidden="1">
      <c r="B5848" s="3494"/>
      <c r="C5848" s="159" t="str">
        <f t="shared" si="262"/>
        <v>H.</v>
      </c>
      <c r="D5848" s="168" t="s">
        <v>479</v>
      </c>
      <c r="E5848" s="192"/>
      <c r="F5848" s="168" t="s">
        <v>478</v>
      </c>
      <c r="G5848" s="192"/>
      <c r="H5848" s="3521"/>
      <c r="I5848" s="162"/>
      <c r="J5848" s="196">
        <f>6%*SUM(J5846:J5847)</f>
        <v>1413138.5042853146</v>
      </c>
      <c r="K5848" s="2053"/>
      <c r="L5848" s="2042"/>
      <c r="M5848" s="2042"/>
      <c r="N5848" s="2042"/>
      <c r="R5848" s="1095" t="str">
        <f>IF(B5848="","",COUNTIF('Breakdown (B)'!$D$147:$D$1323,B5848))</f>
        <v/>
      </c>
    </row>
    <row r="5849" spans="1:19" ht="15" hidden="1" customHeight="1">
      <c r="B5849" s="3494"/>
      <c r="C5849" s="159" t="str">
        <f t="shared" si="262"/>
        <v>I.</v>
      </c>
      <c r="D5849" s="168" t="s">
        <v>1370</v>
      </c>
      <c r="E5849" s="192"/>
      <c r="F5849" s="168" t="s">
        <v>440</v>
      </c>
      <c r="G5849" s="192"/>
      <c r="H5849" s="3521"/>
      <c r="I5849" s="162"/>
      <c r="J5849" s="196">
        <f>SUM(J5846:J5848)</f>
        <v>24965446.909040559</v>
      </c>
      <c r="K5849" s="2053"/>
      <c r="L5849" s="2042"/>
      <c r="M5849" s="2042"/>
      <c r="N5849" s="2042"/>
      <c r="R5849" s="1095" t="str">
        <f>IF(B5849="","",COUNTIF('Breakdown (B)'!$D$147:$D$1323,B5849))</f>
        <v/>
      </c>
    </row>
    <row r="5850" spans="1:19" ht="13.5" hidden="1" customHeight="1">
      <c r="B5850" s="3491"/>
      <c r="C5850" s="159" t="s">
        <v>1666</v>
      </c>
      <c r="D5850" s="168" t="s">
        <v>1667</v>
      </c>
      <c r="E5850" s="192"/>
      <c r="F5850" s="168" t="s">
        <v>1668</v>
      </c>
      <c r="G5850" s="192"/>
      <c r="H5850" s="3522"/>
      <c r="I5850" s="196"/>
      <c r="J5850" s="196">
        <f>J5849*10%</f>
        <v>2496544.6909040562</v>
      </c>
      <c r="K5850" s="2053"/>
      <c r="L5850" s="2030"/>
      <c r="M5850" s="2030"/>
      <c r="N5850" s="2030"/>
      <c r="O5850" s="146"/>
      <c r="R5850" s="1095" t="str">
        <f>IF(B5850="","",COUNTIF('Breakdown (B)'!$D$147:$D$1323,B5850))</f>
        <v/>
      </c>
    </row>
    <row r="5851" spans="1:19" ht="15" hidden="1" customHeight="1">
      <c r="B5851" s="3491"/>
      <c r="C5851" s="159" t="s">
        <v>2653</v>
      </c>
      <c r="D5851" s="168" t="s">
        <v>2652</v>
      </c>
      <c r="E5851" s="192"/>
      <c r="F5851" s="168" t="s">
        <v>2654</v>
      </c>
      <c r="G5851" s="192"/>
      <c r="H5851" s="3522"/>
      <c r="I5851" s="196"/>
      <c r="J5851" s="196">
        <f>SUM(J5849:J5850)*2%</f>
        <v>549239.83199889224</v>
      </c>
      <c r="K5851" s="2053"/>
      <c r="L5851" s="2030"/>
      <c r="M5851" s="2030"/>
      <c r="N5851" s="2030"/>
      <c r="O5851" s="146"/>
      <c r="R5851" s="1095" t="str">
        <f>IF(B5851="","",COUNTIF('Breakdown (B)'!$D$147:$D$1323,B5851))</f>
        <v/>
      </c>
    </row>
    <row r="5852" spans="1:19" s="155" customFormat="1" ht="13.5" hidden="1" customHeight="1">
      <c r="B5852" s="3492"/>
      <c r="C5852" s="428">
        <f>B5827</f>
        <v>261</v>
      </c>
      <c r="D5852" s="210" t="s">
        <v>1669</v>
      </c>
      <c r="E5852" s="175"/>
      <c r="F5852" s="210" t="s">
        <v>1670</v>
      </c>
      <c r="G5852" s="175"/>
      <c r="H5852" s="3523"/>
      <c r="I5852" s="198"/>
      <c r="J5852" s="198">
        <f>SUM(J5849:J5851)</f>
        <v>28011231.431943506</v>
      </c>
      <c r="K5852" s="2053"/>
      <c r="L5852" s="2030"/>
      <c r="M5852" s="2030"/>
      <c r="N5852" s="2030"/>
      <c r="O5852" s="147"/>
      <c r="R5852" s="1095" t="str">
        <f>IF(B5852="","",COUNTIF('Breakdown (B)'!$D$147:$D$1323,B5852))</f>
        <v/>
      </c>
    </row>
    <row r="5853" spans="1:19" s="155" customFormat="1" ht="13.5" hidden="1" customHeight="1">
      <c r="B5853" s="3506"/>
      <c r="C5853" s="428"/>
      <c r="D5853" s="210"/>
      <c r="E5853" s="175"/>
      <c r="F5853" s="210"/>
      <c r="G5853" s="175"/>
      <c r="H5853" s="3523"/>
      <c r="I5853" s="198"/>
      <c r="J5853" s="198"/>
      <c r="K5853" s="2053"/>
      <c r="L5853" s="2030"/>
      <c r="M5853" s="2030"/>
      <c r="N5853" s="2030"/>
      <c r="O5853" s="147"/>
      <c r="R5853" s="1095" t="str">
        <f>IF(B5853="","",COUNTIF('Breakdown (B)'!$D$147:$D$1323,B5853))</f>
        <v/>
      </c>
    </row>
    <row r="5854" spans="1:19" s="1088" customFormat="1" ht="25.5">
      <c r="A5854" s="1088" t="s">
        <v>381</v>
      </c>
      <c r="B5854" s="3490">
        <f>B5827+1</f>
        <v>262</v>
      </c>
      <c r="C5854" s="1089" t="s">
        <v>4345</v>
      </c>
      <c r="D5854" s="1090" t="s">
        <v>4342</v>
      </c>
      <c r="E5854" s="1091" t="s">
        <v>772</v>
      </c>
      <c r="F5854" s="1090" t="s">
        <v>4343</v>
      </c>
      <c r="G5854" s="1092" t="s">
        <v>107</v>
      </c>
      <c r="H5854" s="3520"/>
      <c r="I5854" s="1093"/>
      <c r="J5854" s="1093"/>
      <c r="K5854" s="2052">
        <f>J5855</f>
        <v>886894.47584181814</v>
      </c>
      <c r="L5854" s="2043">
        <f>J5862</f>
        <v>2625904.5</v>
      </c>
      <c r="M5854" s="2043">
        <f>J5865</f>
        <v>1986616.0514120455</v>
      </c>
      <c r="N5854" s="2043"/>
      <c r="O5854" s="1094">
        <f>J5865</f>
        <v>1986616.0514120455</v>
      </c>
      <c r="P5854" s="1088">
        <f>IF(B5854=" ",0,(M5854+N5854+O5854)*1.02*1.055*1.06*1.1)</f>
        <v>4985343.8467799397</v>
      </c>
      <c r="R5854" s="1095">
        <f>IF(B5854="","",COUNTIF('Breakdown (B)'!$D$147:$D$1323,B5854))</f>
        <v>5</v>
      </c>
      <c r="S5854" s="1088" t="s">
        <v>2283</v>
      </c>
    </row>
    <row r="5855" spans="1:19">
      <c r="B5855" s="3494"/>
      <c r="C5855" s="159" t="str">
        <f>IF(D5855=$D$45,"A.",IF(D5855=$D$47,"B.",IF(D5855=$D$50,"C.",IF(D5855=$D$52,"D.",IF(D5855=$D$53,"E.",IF(D5855=$D$54,"F.",IF(D5855=$D$55,"G.",IF(D5855=$D$56,"H.","I."))))))))</f>
        <v>A.</v>
      </c>
      <c r="D5855" s="160" t="s">
        <v>1479</v>
      </c>
      <c r="E5855" s="192"/>
      <c r="F5855" s="160" t="s">
        <v>64</v>
      </c>
      <c r="G5855" s="192"/>
      <c r="H5855" s="3525"/>
      <c r="I5855" s="162"/>
      <c r="J5855" s="996">
        <f>SUM(J5856:J5860)</f>
        <v>886894.47584181814</v>
      </c>
      <c r="K5855" s="2053"/>
      <c r="L5855" s="2042"/>
      <c r="M5855" s="2042"/>
      <c r="N5855" s="2042"/>
      <c r="Q5855" s="1056"/>
      <c r="R5855" s="1095" t="str">
        <f>IF(B5855="","",COUNTIF('Breakdown (B)'!$D$147:$D$1323,B5855))</f>
        <v/>
      </c>
    </row>
    <row r="5856" spans="1:19">
      <c r="B5856" s="3494"/>
      <c r="C5856" s="159"/>
      <c r="D5856" s="685" t="s">
        <v>224</v>
      </c>
      <c r="E5856" s="682" t="s">
        <v>1075</v>
      </c>
      <c r="F5856" s="686" t="s">
        <v>942</v>
      </c>
      <c r="G5856" s="682" t="s">
        <v>1075</v>
      </c>
      <c r="H5856" s="3521">
        <v>16</v>
      </c>
      <c r="I5856" s="162">
        <f>VLOOKUP(D5856,material1,8,0)</f>
        <v>15799.526234090907</v>
      </c>
      <c r="J5856" s="196">
        <f>H5856*I5856</f>
        <v>252792.41974545451</v>
      </c>
      <c r="K5856" s="2053"/>
      <c r="L5856" s="2042"/>
      <c r="M5856" s="2042"/>
      <c r="N5856" s="2042"/>
      <c r="P5856" s="153">
        <v>697.85</v>
      </c>
      <c r="R5856" s="1095" t="str">
        <f>IF(B5856="","",COUNTIF('Breakdown (B)'!$D$147:$D$1323,B5856))</f>
        <v/>
      </c>
    </row>
    <row r="5857" spans="2:18">
      <c r="B5857" s="3494"/>
      <c r="C5857" s="159"/>
      <c r="D5857" s="202" t="s">
        <v>606</v>
      </c>
      <c r="E5857" s="427" t="s">
        <v>1613</v>
      </c>
      <c r="F5857" s="202" t="s">
        <v>63</v>
      </c>
      <c r="G5857" s="427" t="s">
        <v>1614</v>
      </c>
      <c r="H5857" s="3521">
        <v>1.59</v>
      </c>
      <c r="I5857" s="162">
        <f>VLOOKUP(D5857,material1,8,0)</f>
        <v>75170.600000000006</v>
      </c>
      <c r="J5857" s="196">
        <f>H5857*I5857</f>
        <v>119521.25400000002</v>
      </c>
      <c r="K5857" s="2053"/>
      <c r="L5857" s="2042"/>
      <c r="M5857" s="2042"/>
      <c r="N5857" s="2042"/>
      <c r="P5857" s="153">
        <v>362.15</v>
      </c>
      <c r="R5857" s="1095" t="str">
        <f>IF(B5857="","",COUNTIF('Breakdown (B)'!$D$147:$D$1323,B5857))</f>
        <v/>
      </c>
    </row>
    <row r="5858" spans="2:18">
      <c r="B5858" s="3494"/>
      <c r="C5858" s="159"/>
      <c r="D5858" s="202" t="s">
        <v>1597</v>
      </c>
      <c r="E5858" s="427" t="s">
        <v>1075</v>
      </c>
      <c r="F5858" s="202" t="s">
        <v>62</v>
      </c>
      <c r="G5858" s="427" t="s">
        <v>1075</v>
      </c>
      <c r="H5858" s="3521">
        <v>6.5</v>
      </c>
      <c r="I5858" s="162">
        <f>VLOOKUP(D5858,material1,8,0)</f>
        <v>50850.700000000004</v>
      </c>
      <c r="J5858" s="196">
        <f>H5858*I5858</f>
        <v>330529.55000000005</v>
      </c>
      <c r="K5858" s="2053"/>
      <c r="L5858" s="2042"/>
      <c r="M5858" s="2042"/>
      <c r="N5858" s="2042"/>
      <c r="R5858" s="1095" t="str">
        <f>IF(B5858="","",COUNTIF('Breakdown (B)'!$D$147:$D$1323,B5858))</f>
        <v/>
      </c>
    </row>
    <row r="5859" spans="2:18">
      <c r="B5859" s="3494"/>
      <c r="C5859" s="159"/>
      <c r="D5859" s="202" t="s">
        <v>1048</v>
      </c>
      <c r="E5859" s="427" t="s">
        <v>1075</v>
      </c>
      <c r="F5859" s="202" t="s">
        <v>909</v>
      </c>
      <c r="G5859" s="427" t="s">
        <v>1075</v>
      </c>
      <c r="H5859" s="3521">
        <v>6.5</v>
      </c>
      <c r="I5859" s="162">
        <f>VLOOKUP(D5859,material1,8,0)</f>
        <v>21818.181818181816</v>
      </c>
      <c r="J5859" s="196">
        <f>H5859*I5859</f>
        <v>141818.18181818179</v>
      </c>
      <c r="K5859" s="2053"/>
      <c r="L5859" s="2042"/>
      <c r="M5859" s="2042"/>
      <c r="N5859" s="2042"/>
      <c r="P5859" s="153">
        <v>697.85</v>
      </c>
      <c r="R5859" s="1095" t="str">
        <f>IF(B5859="","",COUNTIF('Breakdown (B)'!$D$147:$D$1323,B5859))</f>
        <v/>
      </c>
    </row>
    <row r="5860" spans="2:18">
      <c r="B5860" s="3494"/>
      <c r="C5860" s="426"/>
      <c r="D5860" s="202" t="s">
        <v>882</v>
      </c>
      <c r="E5860" s="427" t="s">
        <v>1098</v>
      </c>
      <c r="F5860" s="202" t="s">
        <v>715</v>
      </c>
      <c r="G5860" s="427" t="s">
        <v>1098</v>
      </c>
      <c r="H5860" s="3521">
        <v>5</v>
      </c>
      <c r="I5860" s="162"/>
      <c r="J5860" s="196">
        <f>SUM(J5856:J5859)*H5860%</f>
        <v>42233.070278181818</v>
      </c>
      <c r="K5860" s="2053"/>
      <c r="L5860" s="2042"/>
      <c r="M5860" s="2042"/>
      <c r="N5860" s="2042"/>
      <c r="R5860" s="1095" t="str">
        <f>IF(B5860="","",COUNTIF('Breakdown (B)'!$D$147:$D$1323,B5860))</f>
        <v/>
      </c>
    </row>
    <row r="5861" spans="2:18">
      <c r="B5861" s="3494"/>
      <c r="C5861" s="426"/>
      <c r="D5861" s="202"/>
      <c r="E5861" s="427"/>
      <c r="F5861" s="202"/>
      <c r="G5861" s="427"/>
      <c r="H5861" s="3521"/>
      <c r="I5861" s="162"/>
      <c r="J5861" s="196"/>
      <c r="K5861" s="2053"/>
      <c r="L5861" s="2042"/>
      <c r="M5861" s="2042"/>
      <c r="N5861" s="2042"/>
      <c r="R5861" s="1095" t="str">
        <f>IF(B5861="","",COUNTIF('Breakdown (B)'!$D$147:$D$1323,B5861))</f>
        <v/>
      </c>
    </row>
    <row r="5862" spans="2:18" s="155" customFormat="1">
      <c r="B5862" s="3494"/>
      <c r="C5862" s="159" t="str">
        <f>IF(D5862=$D$45,"A.",IF(D5862=$D$47,"B.",IF(D5862=$D$50,"C.",IF(D5862=$D$52,"D.",IF(D5862=$D$53,"E.",IF(D5862=$D$54,"F.",IF(D5862=$D$55,"G.",IF(D5862=$D$56,"H.","I."))))))))</f>
        <v>B.</v>
      </c>
      <c r="D5862" s="210" t="s">
        <v>969</v>
      </c>
      <c r="E5862" s="166"/>
      <c r="F5862" s="160" t="s">
        <v>1482</v>
      </c>
      <c r="G5862" s="166"/>
      <c r="H5862" s="3539"/>
      <c r="I5862" s="161"/>
      <c r="J5862" s="996">
        <f>J5863</f>
        <v>2625904.5</v>
      </c>
      <c r="K5862" s="2057"/>
      <c r="L5862" s="2042"/>
      <c r="M5862" s="2042"/>
      <c r="N5862" s="2042"/>
      <c r="P5862" s="155">
        <f>995+30.73</f>
        <v>1025.73</v>
      </c>
      <c r="R5862" s="1095" t="str">
        <f>IF(B5862="","",COUNTIF('Breakdown (B)'!$D$147:$D$1323,B5862))</f>
        <v/>
      </c>
    </row>
    <row r="5863" spans="2:18">
      <c r="B5863" s="3501"/>
      <c r="C5863" s="426"/>
      <c r="D5863" s="190">
        <v>4</v>
      </c>
      <c r="E5863" s="427" t="s">
        <v>1286</v>
      </c>
      <c r="F5863" s="191">
        <v>4</v>
      </c>
      <c r="G5863" s="187" t="s">
        <v>1287</v>
      </c>
      <c r="H5863" s="3521">
        <v>9.5</v>
      </c>
      <c r="I5863" s="196">
        <f>VLOOKUP(D5863,A18N3,10)</f>
        <v>276411</v>
      </c>
      <c r="J5863" s="196">
        <f>H5863*I5863</f>
        <v>2625904.5</v>
      </c>
      <c r="K5863" s="2053"/>
      <c r="L5863" s="2042"/>
      <c r="M5863" s="2042"/>
      <c r="N5863" s="2042"/>
      <c r="R5863" s="1095" t="str">
        <f>IF(B5863="","",COUNTIF('Breakdown (B)'!$D$147:$D$1323,B5863))</f>
        <v/>
      </c>
    </row>
    <row r="5864" spans="2:18">
      <c r="B5864" s="3494"/>
      <c r="C5864" s="426"/>
      <c r="D5864" s="163"/>
      <c r="E5864" s="165"/>
      <c r="F5864" s="162"/>
      <c r="G5864" s="165"/>
      <c r="H5864" s="3521"/>
      <c r="I5864" s="162"/>
      <c r="J5864" s="196"/>
      <c r="K5864" s="2053"/>
      <c r="L5864" s="2042"/>
      <c r="M5864" s="2042"/>
      <c r="N5864" s="2042"/>
      <c r="R5864" s="1095" t="str">
        <f>IF(B5864="","",COUNTIF('Breakdown (B)'!$D$147:$D$1323,B5864))</f>
        <v/>
      </c>
    </row>
    <row r="5865" spans="2:18">
      <c r="B5865" s="3494"/>
      <c r="C5865" s="159" t="str">
        <f>IF(D5865=$D$45,"A.",IF(D5865=$D$47,"B.",IF(D5865=$D$50,"C.",IF(D5865=$D$52,"D.",IF(D5865=$D$53,"E.",IF(D5865=$D$54,"F.",IF(D5865=$D$55,"G.",IF(D5865=$D$56,"H.","I."))))))))</f>
        <v>C.</v>
      </c>
      <c r="D5865" s="160" t="s">
        <v>970</v>
      </c>
      <c r="E5865" s="165"/>
      <c r="F5865" s="160" t="s">
        <v>1483</v>
      </c>
      <c r="G5865" s="165"/>
      <c r="H5865" s="3521"/>
      <c r="I5865" s="162"/>
      <c r="J5865" s="996">
        <f>SUM(J5866:J5870)</f>
        <v>1986616.0514120455</v>
      </c>
      <c r="K5865" s="2057"/>
      <c r="L5865" s="2042"/>
      <c r="M5865" s="2042"/>
      <c r="N5865" s="2042"/>
      <c r="R5865" s="1095" t="str">
        <f>IF(B5865="","",COUNTIF('Breakdown (B)'!$D$147:$D$1323,B5865))</f>
        <v/>
      </c>
    </row>
    <row r="5866" spans="2:18">
      <c r="B5866" s="3494"/>
      <c r="C5866" s="426"/>
      <c r="D5866" s="202" t="s">
        <v>159</v>
      </c>
      <c r="E5866" s="427" t="s">
        <v>789</v>
      </c>
      <c r="F5866" s="202" t="s">
        <v>282</v>
      </c>
      <c r="G5866" s="427" t="s">
        <v>1547</v>
      </c>
      <c r="H5866" s="3521">
        <v>1.2</v>
      </c>
      <c r="I5866" s="162">
        <f>VLOOKUP(D5866,equiment,15,0)</f>
        <v>353520.93033333332</v>
      </c>
      <c r="J5866" s="196">
        <f>H5866*I5866</f>
        <v>424225.1164</v>
      </c>
      <c r="K5866" s="2053"/>
      <c r="L5866" s="2042"/>
      <c r="M5866" s="2042"/>
      <c r="N5866" s="2042"/>
      <c r="R5866" s="1095" t="str">
        <f>IF(B5866="","",COUNTIF('Breakdown (B)'!$D$147:$D$1323,B5866))</f>
        <v/>
      </c>
    </row>
    <row r="5867" spans="2:18">
      <c r="B5867" s="3494"/>
      <c r="C5867" s="426"/>
      <c r="D5867" s="426" t="s">
        <v>1143</v>
      </c>
      <c r="E5867" s="200" t="s">
        <v>789</v>
      </c>
      <c r="F5867" s="426" t="s">
        <v>1144</v>
      </c>
      <c r="G5867" s="427" t="s">
        <v>1547</v>
      </c>
      <c r="H5867" s="3521">
        <v>0.5</v>
      </c>
      <c r="I5867" s="162">
        <f>VLOOKUP(D5867,equiment,15,0)</f>
        <v>244077.93900000001</v>
      </c>
      <c r="J5867" s="196">
        <f>H5867*I5867</f>
        <v>122038.96950000001</v>
      </c>
      <c r="K5867" s="2053"/>
      <c r="L5867" s="2042"/>
      <c r="M5867" s="2042"/>
      <c r="N5867" s="2042"/>
      <c r="R5867" s="1095" t="str">
        <f>IF(B5867="","",COUNTIF('Breakdown (B)'!$D$147:$D$1323,B5867))</f>
        <v/>
      </c>
    </row>
    <row r="5868" spans="2:18">
      <c r="B5868" s="3494"/>
      <c r="C5868" s="426"/>
      <c r="D5868" s="199" t="s">
        <v>1128</v>
      </c>
      <c r="E5868" s="200" t="s">
        <v>789</v>
      </c>
      <c r="F5868" s="308" t="s">
        <v>4344</v>
      </c>
      <c r="G5868" s="427" t="s">
        <v>1547</v>
      </c>
      <c r="H5868" s="3521">
        <v>1.5</v>
      </c>
      <c r="I5868" s="162">
        <f>VLOOKUP(D5868,equiment,15,0)</f>
        <v>291026.02549999999</v>
      </c>
      <c r="J5868" s="196">
        <f>H5868*I5868</f>
        <v>436539.03824999998</v>
      </c>
      <c r="K5868" s="2053"/>
      <c r="L5868" s="2042"/>
      <c r="M5868" s="2042"/>
      <c r="N5868" s="2042"/>
      <c r="R5868" s="1095" t="str">
        <f>IF(B5868="","",COUNTIF('Breakdown (B)'!$D$147:$D$1323,B5868))</f>
        <v/>
      </c>
    </row>
    <row r="5869" spans="2:18">
      <c r="B5869" s="3494"/>
      <c r="C5869" s="426"/>
      <c r="D5869" s="199" t="s">
        <v>199</v>
      </c>
      <c r="E5869" s="200" t="s">
        <v>789</v>
      </c>
      <c r="F5869" s="308" t="s">
        <v>604</v>
      </c>
      <c r="G5869" s="427" t="s">
        <v>1547</v>
      </c>
      <c r="H5869" s="3521">
        <v>0.32</v>
      </c>
      <c r="I5869" s="162">
        <f>VLOOKUP(D5869,equiment,15,0)</f>
        <v>2841288.0090909093</v>
      </c>
      <c r="J5869" s="196">
        <f>H5869*I5869</f>
        <v>909212.16290909098</v>
      </c>
      <c r="K5869" s="2053"/>
      <c r="L5869" s="2042"/>
      <c r="M5869" s="2042"/>
      <c r="N5869" s="2042"/>
      <c r="R5869" s="1095" t="str">
        <f>IF(B5869="","",COUNTIF('Breakdown (B)'!$D$147:$D$1323,B5869))</f>
        <v/>
      </c>
    </row>
    <row r="5870" spans="2:18">
      <c r="B5870" s="3494"/>
      <c r="C5870" s="426"/>
      <c r="D5870" s="202" t="s">
        <v>900</v>
      </c>
      <c r="E5870" s="427" t="s">
        <v>1098</v>
      </c>
      <c r="F5870" s="202" t="s">
        <v>267</v>
      </c>
      <c r="G5870" s="427" t="s">
        <v>1098</v>
      </c>
      <c r="H5870" s="3521">
        <v>5</v>
      </c>
      <c r="I5870" s="162"/>
      <c r="J5870" s="196">
        <f>SUM(J5866:J5869)*H5870%</f>
        <v>94600.76435295456</v>
      </c>
      <c r="K5870" s="2053"/>
      <c r="L5870" s="2042"/>
      <c r="M5870" s="2042"/>
      <c r="N5870" s="2042"/>
      <c r="R5870" s="1095" t="str">
        <f>IF(B5870="","",COUNTIF('Breakdown (B)'!$D$147:$D$1323,B5870))</f>
        <v/>
      </c>
    </row>
    <row r="5871" spans="2:18">
      <c r="B5871" s="3494"/>
      <c r="C5871" s="426"/>
      <c r="D5871" s="174"/>
      <c r="E5871" s="187"/>
      <c r="F5871" s="174"/>
      <c r="G5871" s="187"/>
      <c r="H5871" s="3521" t="s">
        <v>79</v>
      </c>
      <c r="I5871" s="162"/>
      <c r="J5871" s="196"/>
      <c r="K5871" s="2053"/>
      <c r="L5871" s="2042"/>
      <c r="M5871" s="2042"/>
      <c r="N5871" s="2042"/>
      <c r="R5871" s="1095" t="str">
        <f>IF(B5871="","",COUNTIF('Breakdown (B)'!$D$147:$D$1323,B5871))</f>
        <v/>
      </c>
    </row>
    <row r="5872" spans="2:18" hidden="1">
      <c r="B5872" s="3494"/>
      <c r="C5872" s="159" t="str">
        <f t="shared" ref="C5872:C5877" si="263">IF(D5872=$D$45,"A.",IF(D5872=$D$47,"B.",IF(D5872=$D$50,"C.",IF(D5872=$D$52,"D.",IF(D5872=$D$53,"E.",IF(D5872=$D$54,"F.",IF(D5872=$D$55,"G.",IF(D5872=$D$56,"H.","I."))))))))</f>
        <v>D.</v>
      </c>
      <c r="D5872" s="168" t="s">
        <v>539</v>
      </c>
      <c r="E5872" s="192"/>
      <c r="F5872" s="168" t="s">
        <v>542</v>
      </c>
      <c r="G5872" s="192"/>
      <c r="H5872" s="3525"/>
      <c r="I5872" s="162"/>
      <c r="J5872" s="196">
        <f>J5855+J5862+J5865</f>
        <v>5499415.0272538643</v>
      </c>
      <c r="K5872" s="2053"/>
      <c r="L5872" s="2042"/>
      <c r="M5872" s="2042"/>
      <c r="N5872" s="2042"/>
      <c r="R5872" s="1095" t="str">
        <f>IF(B5872="","",COUNTIF('Breakdown (B)'!$D$147:$D$1323,B5872))</f>
        <v/>
      </c>
    </row>
    <row r="5873" spans="1:19" hidden="1">
      <c r="B5873" s="3494"/>
      <c r="C5873" s="159" t="str">
        <f t="shared" si="263"/>
        <v>E.</v>
      </c>
      <c r="D5873" s="168" t="s">
        <v>499</v>
      </c>
      <c r="E5873" s="192"/>
      <c r="F5873" s="168" t="s">
        <v>500</v>
      </c>
      <c r="G5873" s="192"/>
      <c r="H5873" s="3525"/>
      <c r="I5873" s="162"/>
      <c r="J5873" s="196">
        <f>2%*J5872</f>
        <v>109988.30054507729</v>
      </c>
      <c r="K5873" s="2053"/>
      <c r="L5873" s="2042"/>
      <c r="M5873" s="2042"/>
      <c r="N5873" s="2042"/>
      <c r="R5873" s="1095" t="str">
        <f>IF(B5873="","",COUNTIF('Breakdown (B)'!$D$147:$D$1323,B5873))</f>
        <v/>
      </c>
    </row>
    <row r="5874" spans="1:19" hidden="1">
      <c r="B5874" s="3494"/>
      <c r="C5874" s="159" t="str">
        <f t="shared" si="263"/>
        <v>F.</v>
      </c>
      <c r="D5874" s="168" t="s">
        <v>540</v>
      </c>
      <c r="E5874" s="192"/>
      <c r="F5874" s="168" t="s">
        <v>543</v>
      </c>
      <c r="G5874" s="192"/>
      <c r="H5874" s="3521"/>
      <c r="I5874" s="162"/>
      <c r="J5874" s="196">
        <f>SUM(J5872:J5873)</f>
        <v>5609403.3277989412</v>
      </c>
      <c r="K5874" s="2053"/>
      <c r="L5874" s="2042"/>
      <c r="M5874" s="2042"/>
      <c r="N5874" s="2042"/>
      <c r="R5874" s="1095" t="str">
        <f>IF(B5874="","",COUNTIF('Breakdown (B)'!$D$147:$D$1323,B5874))</f>
        <v/>
      </c>
    </row>
    <row r="5875" spans="1:19" hidden="1">
      <c r="B5875" s="3494"/>
      <c r="C5875" s="159" t="str">
        <f t="shared" si="263"/>
        <v>G.</v>
      </c>
      <c r="D5875" s="168" t="s">
        <v>541</v>
      </c>
      <c r="E5875" s="192"/>
      <c r="F5875" s="168" t="s">
        <v>544</v>
      </c>
      <c r="G5875" s="192"/>
      <c r="H5875" s="3521"/>
      <c r="I5875" s="162"/>
      <c r="J5875" s="196">
        <f>5.5%*J5874</f>
        <v>308517.18302894174</v>
      </c>
      <c r="K5875" s="2053"/>
      <c r="L5875" s="2042"/>
      <c r="M5875" s="2042"/>
      <c r="N5875" s="2042"/>
      <c r="R5875" s="1095" t="str">
        <f>IF(B5875="","",COUNTIF('Breakdown (B)'!$D$147:$D$1323,B5875))</f>
        <v/>
      </c>
    </row>
    <row r="5876" spans="1:19" hidden="1">
      <c r="B5876" s="3494"/>
      <c r="C5876" s="159" t="str">
        <f t="shared" si="263"/>
        <v>H.</v>
      </c>
      <c r="D5876" s="168" t="s">
        <v>479</v>
      </c>
      <c r="E5876" s="192"/>
      <c r="F5876" s="168" t="s">
        <v>478</v>
      </c>
      <c r="G5876" s="192"/>
      <c r="H5876" s="3521"/>
      <c r="I5876" s="162"/>
      <c r="J5876" s="196">
        <f>6%*SUM(J5874:J5875)</f>
        <v>355075.23064967297</v>
      </c>
      <c r="K5876" s="2053"/>
      <c r="L5876" s="2042"/>
      <c r="M5876" s="2042"/>
      <c r="N5876" s="2042"/>
      <c r="R5876" s="1095" t="str">
        <f>IF(B5876="","",COUNTIF('Breakdown (B)'!$D$147:$D$1323,B5876))</f>
        <v/>
      </c>
    </row>
    <row r="5877" spans="1:19" ht="15" hidden="1" customHeight="1">
      <c r="B5877" s="3494"/>
      <c r="C5877" s="159" t="str">
        <f t="shared" si="263"/>
        <v>I.</v>
      </c>
      <c r="D5877" s="168" t="s">
        <v>1370</v>
      </c>
      <c r="E5877" s="192"/>
      <c r="F5877" s="168" t="s">
        <v>440</v>
      </c>
      <c r="G5877" s="192"/>
      <c r="H5877" s="3521"/>
      <c r="I5877" s="162"/>
      <c r="J5877" s="196">
        <f>SUM(J5874:J5876)</f>
        <v>6272995.7414775565</v>
      </c>
      <c r="K5877" s="2053"/>
      <c r="L5877" s="2042"/>
      <c r="M5877" s="2042"/>
      <c r="N5877" s="2042"/>
      <c r="R5877" s="1095" t="str">
        <f>IF(B5877="","",COUNTIF('Breakdown (B)'!$D$147:$D$1323,B5877))</f>
        <v/>
      </c>
    </row>
    <row r="5878" spans="1:19" ht="13.5" hidden="1" customHeight="1">
      <c r="B5878" s="3491"/>
      <c r="C5878" s="159" t="s">
        <v>1666</v>
      </c>
      <c r="D5878" s="168" t="s">
        <v>1667</v>
      </c>
      <c r="E5878" s="192"/>
      <c r="F5878" s="168" t="s">
        <v>1668</v>
      </c>
      <c r="G5878" s="192"/>
      <c r="H5878" s="3522"/>
      <c r="I5878" s="196"/>
      <c r="J5878" s="196">
        <f>J5877*10%</f>
        <v>627299.57414775563</v>
      </c>
      <c r="K5878" s="2053"/>
      <c r="L5878" s="2030"/>
      <c r="M5878" s="2030"/>
      <c r="N5878" s="2030"/>
      <c r="O5878" s="146"/>
      <c r="R5878" s="1095" t="str">
        <f>IF(B5878="","",COUNTIF('Breakdown (B)'!$D$147:$D$1323,B5878))</f>
        <v/>
      </c>
    </row>
    <row r="5879" spans="1:19" ht="15" hidden="1" customHeight="1">
      <c r="B5879" s="3491"/>
      <c r="C5879" s="159" t="s">
        <v>2653</v>
      </c>
      <c r="D5879" s="168" t="s">
        <v>2652</v>
      </c>
      <c r="E5879" s="192"/>
      <c r="F5879" s="168" t="s">
        <v>2654</v>
      </c>
      <c r="G5879" s="192"/>
      <c r="H5879" s="3522"/>
      <c r="I5879" s="196"/>
      <c r="J5879" s="196">
        <f>SUM(J5877:J5878)*2%</f>
        <v>138005.90631250624</v>
      </c>
      <c r="K5879" s="2053"/>
      <c r="L5879" s="2030"/>
      <c r="M5879" s="2030"/>
      <c r="N5879" s="2030"/>
      <c r="O5879" s="146"/>
      <c r="R5879" s="1095" t="str">
        <f>IF(B5879="","",COUNTIF('Breakdown (B)'!$D$147:$D$1323,B5879))</f>
        <v/>
      </c>
    </row>
    <row r="5880" spans="1:19" s="155" customFormat="1" ht="13.5" hidden="1" customHeight="1">
      <c r="B5880" s="3492"/>
      <c r="C5880" s="428">
        <f>B5854</f>
        <v>262</v>
      </c>
      <c r="D5880" s="210" t="s">
        <v>1669</v>
      </c>
      <c r="E5880" s="175"/>
      <c r="F5880" s="210" t="s">
        <v>1670</v>
      </c>
      <c r="G5880" s="175"/>
      <c r="H5880" s="3523"/>
      <c r="I5880" s="198"/>
      <c r="J5880" s="198">
        <f>SUM(J5877:J5879)</f>
        <v>7038301.2219378185</v>
      </c>
      <c r="K5880" s="2053"/>
      <c r="L5880" s="2030"/>
      <c r="M5880" s="2030"/>
      <c r="N5880" s="2030"/>
      <c r="O5880" s="147"/>
      <c r="R5880" s="1095" t="str">
        <f>IF(B5880="","",COUNTIF('Breakdown (B)'!$D$147:$D$1323,B5880))</f>
        <v/>
      </c>
    </row>
    <row r="5881" spans="1:19" s="155" customFormat="1" ht="13.5" hidden="1" customHeight="1">
      <c r="B5881" s="3506"/>
      <c r="C5881" s="428"/>
      <c r="D5881" s="210"/>
      <c r="E5881" s="175"/>
      <c r="F5881" s="210"/>
      <c r="G5881" s="175"/>
      <c r="H5881" s="3523"/>
      <c r="I5881" s="198"/>
      <c r="J5881" s="198"/>
      <c r="K5881" s="2053"/>
      <c r="L5881" s="2030"/>
      <c r="M5881" s="2030"/>
      <c r="N5881" s="2030"/>
      <c r="O5881" s="147"/>
      <c r="R5881" s="1095" t="str">
        <f>IF(B5881="","",COUNTIF('Breakdown (B)'!$D$147:$D$1323,B5881))</f>
        <v/>
      </c>
    </row>
    <row r="5882" spans="1:19" s="1088" customFormat="1" ht="25.5">
      <c r="A5882" s="1088" t="s">
        <v>381</v>
      </c>
      <c r="B5882" s="3490">
        <f>B5854+1</f>
        <v>263</v>
      </c>
      <c r="C5882" s="1089" t="s">
        <v>1725</v>
      </c>
      <c r="D5882" s="1090" t="s">
        <v>2510</v>
      </c>
      <c r="E5882" s="1091" t="s">
        <v>772</v>
      </c>
      <c r="F5882" s="1090" t="s">
        <v>3891</v>
      </c>
      <c r="G5882" s="1092" t="s">
        <v>107</v>
      </c>
      <c r="H5882" s="3520"/>
      <c r="I5882" s="1093"/>
      <c r="J5882" s="1093"/>
      <c r="K5882" s="2052">
        <f>J5883</f>
        <v>14174903.186318576</v>
      </c>
      <c r="L5882" s="2043">
        <f>J5891</f>
        <v>7324891.5</v>
      </c>
      <c r="M5882" s="2043">
        <f>J5894</f>
        <v>2605038.6567893936</v>
      </c>
      <c r="N5882" s="2043"/>
      <c r="O5882" s="1094">
        <f>J5894</f>
        <v>2605038.6567893936</v>
      </c>
      <c r="P5882" s="1088">
        <f>IF(B5882=" ",0,(M5882+N5882+O5882)*1.02*1.055*1.06*1.1)</f>
        <v>6537253.8538677273</v>
      </c>
      <c r="R5882" s="1095">
        <f>IF(B5882="","",COUNTIF('Breakdown (B)'!$D$147:$D$1323,B5882))</f>
        <v>2</v>
      </c>
      <c r="S5882" s="1088" t="s">
        <v>2283</v>
      </c>
    </row>
    <row r="5883" spans="1:19">
      <c r="B5883" s="3494"/>
      <c r="C5883" s="159" t="str">
        <f>IF(D5883=$D$45,"A.",IF(D5883=$D$47,"B.",IF(D5883=$D$50,"C.",IF(D5883=$D$52,"D.",IF(D5883=$D$53,"E.",IF(D5883=$D$54,"F.",IF(D5883=$D$55,"G.",IF(D5883=$D$56,"H.","I."))))))))</f>
        <v>A.</v>
      </c>
      <c r="D5883" s="160" t="s">
        <v>1479</v>
      </c>
      <c r="E5883" s="192"/>
      <c r="F5883" s="160" t="s">
        <v>64</v>
      </c>
      <c r="G5883" s="192"/>
      <c r="H5883" s="3525"/>
      <c r="I5883" s="162"/>
      <c r="J5883" s="996">
        <f>SUM(J5885:J5889)</f>
        <v>14174903.186318576</v>
      </c>
      <c r="K5883" s="2053"/>
      <c r="L5883" s="2042"/>
      <c r="M5883" s="2042"/>
      <c r="N5883" s="2042"/>
      <c r="Q5883" s="1056"/>
      <c r="R5883" s="1095" t="str">
        <f>IF(B5883="","",COUNTIF('Breakdown (B)'!$D$147:$D$1323,B5883))</f>
        <v/>
      </c>
    </row>
    <row r="5884" spans="1:19" ht="13.5" customHeight="1">
      <c r="B5884" s="3494"/>
      <c r="C5884" s="159"/>
      <c r="D5884" s="1058" t="s">
        <v>3912</v>
      </c>
      <c r="E5884" s="192"/>
      <c r="F5884" s="160"/>
      <c r="G5884" s="192"/>
      <c r="H5884" s="3525"/>
      <c r="I5884" s="162"/>
      <c r="J5884" s="426"/>
      <c r="K5884" s="2053"/>
      <c r="L5884" s="2042"/>
      <c r="M5884" s="2042"/>
      <c r="N5884" s="2042"/>
      <c r="Q5884" s="489"/>
      <c r="R5884" s="1095" t="str">
        <f>IF(B5884="","",COUNTIF('Breakdown (B)'!$D$147:$D$1323,B5884))</f>
        <v/>
      </c>
    </row>
    <row r="5885" spans="1:19">
      <c r="B5885" s="3494"/>
      <c r="C5885" s="159"/>
      <c r="D5885" s="194" t="s">
        <v>1110</v>
      </c>
      <c r="E5885" s="192" t="s">
        <v>1075</v>
      </c>
      <c r="F5885" s="162" t="s">
        <v>943</v>
      </c>
      <c r="G5885" s="192" t="s">
        <v>1075</v>
      </c>
      <c r="H5885" s="3521">
        <f>(625.39+316+61.4)*(2%*7+7%*10)</f>
        <v>842.34360000000004</v>
      </c>
      <c r="I5885" s="162">
        <f>VLOOKUP(D5885,material1,8,0)</f>
        <v>15799.526234090907</v>
      </c>
      <c r="J5885" s="196">
        <f>H5885*I5885</f>
        <v>13308629.806318577</v>
      </c>
      <c r="K5885" s="2053"/>
      <c r="L5885" s="2042"/>
      <c r="M5885" s="2042"/>
      <c r="N5885" s="2042"/>
      <c r="P5885" s="153">
        <v>697.85</v>
      </c>
      <c r="R5885" s="1095" t="str">
        <f>IF(B5885="","",COUNTIF('Breakdown (B)'!$D$147:$D$1323,B5885))</f>
        <v/>
      </c>
    </row>
    <row r="5886" spans="1:19">
      <c r="B5886" s="3494"/>
      <c r="C5886" s="159"/>
      <c r="D5886" s="202" t="s">
        <v>1048</v>
      </c>
      <c r="E5886" s="427" t="s">
        <v>1075</v>
      </c>
      <c r="F5886" s="202" t="s">
        <v>909</v>
      </c>
      <c r="G5886" s="427" t="s">
        <v>1075</v>
      </c>
      <c r="H5886" s="3521">
        <v>22.66</v>
      </c>
      <c r="I5886" s="162">
        <f>VLOOKUP(D5886,material1,8,0)</f>
        <v>21818.181818181816</v>
      </c>
      <c r="J5886" s="196">
        <f>H5886*I5886</f>
        <v>494399.99999999994</v>
      </c>
      <c r="K5886" s="2053"/>
      <c r="L5886" s="2042"/>
      <c r="M5886" s="2042"/>
      <c r="N5886" s="2042"/>
      <c r="P5886" s="153">
        <v>697.85</v>
      </c>
      <c r="R5886" s="1095" t="str">
        <f>IF(B5886="","",COUNTIF('Breakdown (B)'!$D$147:$D$1323,B5886))</f>
        <v/>
      </c>
    </row>
    <row r="5887" spans="1:19">
      <c r="B5887" s="3494"/>
      <c r="C5887" s="159"/>
      <c r="D5887" s="202" t="s">
        <v>606</v>
      </c>
      <c r="E5887" s="427" t="s">
        <v>1613</v>
      </c>
      <c r="F5887" s="202" t="s">
        <v>63</v>
      </c>
      <c r="G5887" s="427" t="s">
        <v>1614</v>
      </c>
      <c r="H5887" s="3521">
        <v>1.7</v>
      </c>
      <c r="I5887" s="162">
        <f>VLOOKUP(D5887,material1,8,0)</f>
        <v>75170.600000000006</v>
      </c>
      <c r="J5887" s="196">
        <f>H5887*I5887</f>
        <v>127790.02</v>
      </c>
      <c r="K5887" s="2053"/>
      <c r="L5887" s="2042"/>
      <c r="M5887" s="2042"/>
      <c r="N5887" s="2042"/>
      <c r="P5887" s="153">
        <v>362.15</v>
      </c>
      <c r="R5887" s="1095" t="str">
        <f>IF(B5887="","",COUNTIF('Breakdown (B)'!$D$147:$D$1323,B5887))</f>
        <v/>
      </c>
    </row>
    <row r="5888" spans="1:19">
      <c r="B5888" s="3494"/>
      <c r="C5888" s="159"/>
      <c r="D5888" s="202" t="s">
        <v>1597</v>
      </c>
      <c r="E5888" s="427" t="s">
        <v>1075</v>
      </c>
      <c r="F5888" s="202" t="s">
        <v>62</v>
      </c>
      <c r="G5888" s="427" t="s">
        <v>1075</v>
      </c>
      <c r="H5888" s="3521">
        <v>4.8</v>
      </c>
      <c r="I5888" s="162">
        <f>VLOOKUP(D5888,material1,8,0)</f>
        <v>50850.700000000004</v>
      </c>
      <c r="J5888" s="196">
        <f>H5888*I5888</f>
        <v>244083.36000000002</v>
      </c>
      <c r="K5888" s="2053"/>
      <c r="L5888" s="2042"/>
      <c r="M5888" s="2042"/>
      <c r="N5888" s="2042"/>
      <c r="R5888" s="1095" t="str">
        <f>IF(B5888="","",COUNTIF('Breakdown (B)'!$D$147:$D$1323,B5888))</f>
        <v/>
      </c>
    </row>
    <row r="5889" spans="2:18">
      <c r="B5889" s="3494"/>
      <c r="C5889" s="426"/>
      <c r="D5889" s="202" t="s">
        <v>882</v>
      </c>
      <c r="E5889" s="427" t="s">
        <v>1098</v>
      </c>
      <c r="F5889" s="202" t="s">
        <v>715</v>
      </c>
      <c r="G5889" s="427" t="s">
        <v>1098</v>
      </c>
      <c r="H5889" s="3521"/>
      <c r="I5889" s="162"/>
      <c r="J5889" s="196">
        <f>SUM(J5886:J5888)*H5889%</f>
        <v>0</v>
      </c>
      <c r="K5889" s="2053"/>
      <c r="L5889" s="2042"/>
      <c r="M5889" s="2042"/>
      <c r="N5889" s="2042"/>
      <c r="R5889" s="1095" t="str">
        <f>IF(B5889="","",COUNTIF('Breakdown (B)'!$D$147:$D$1323,B5889))</f>
        <v/>
      </c>
    </row>
    <row r="5890" spans="2:18">
      <c r="B5890" s="3494"/>
      <c r="C5890" s="426"/>
      <c r="D5890" s="202"/>
      <c r="E5890" s="427"/>
      <c r="F5890" s="202"/>
      <c r="G5890" s="427"/>
      <c r="H5890" s="3521"/>
      <c r="I5890" s="162"/>
      <c r="J5890" s="196"/>
      <c r="K5890" s="2053"/>
      <c r="L5890" s="2042"/>
      <c r="M5890" s="2042"/>
      <c r="N5890" s="2042"/>
      <c r="R5890" s="1095" t="str">
        <f>IF(B5890="","",COUNTIF('Breakdown (B)'!$D$147:$D$1323,B5890))</f>
        <v/>
      </c>
    </row>
    <row r="5891" spans="2:18" s="155" customFormat="1">
      <c r="B5891" s="3494"/>
      <c r="C5891" s="159" t="str">
        <f>IF(D5891=$D$45,"A.",IF(D5891=$D$47,"B.",IF(D5891=$D$50,"C.",IF(D5891=$D$52,"D.",IF(D5891=$D$53,"E.",IF(D5891=$D$54,"F.",IF(D5891=$D$55,"G.",IF(D5891=$D$56,"H.","I."))))))))</f>
        <v>B.</v>
      </c>
      <c r="D5891" s="210" t="s">
        <v>969</v>
      </c>
      <c r="E5891" s="166"/>
      <c r="F5891" s="160" t="s">
        <v>1482</v>
      </c>
      <c r="G5891" s="166"/>
      <c r="H5891" s="3539"/>
      <c r="I5891" s="161"/>
      <c r="J5891" s="996">
        <f>J5892</f>
        <v>7324891.5</v>
      </c>
      <c r="K5891" s="2057"/>
      <c r="L5891" s="2042"/>
      <c r="M5891" s="2042"/>
      <c r="N5891" s="2042"/>
      <c r="P5891" s="155">
        <f>995+30.73</f>
        <v>1025.73</v>
      </c>
      <c r="R5891" s="1095" t="str">
        <f>IF(B5891="","",COUNTIF('Breakdown (B)'!$D$147:$D$1323,B5891))</f>
        <v/>
      </c>
    </row>
    <row r="5892" spans="2:18">
      <c r="B5892" s="3501"/>
      <c r="C5892" s="426"/>
      <c r="D5892" s="190">
        <v>4</v>
      </c>
      <c r="E5892" s="427" t="s">
        <v>1286</v>
      </c>
      <c r="F5892" s="191">
        <v>4</v>
      </c>
      <c r="G5892" s="187" t="s">
        <v>1287</v>
      </c>
      <c r="H5892" s="3521">
        <v>26.5</v>
      </c>
      <c r="I5892" s="196">
        <f>VLOOKUP(D5892,A18N3,10)</f>
        <v>276411</v>
      </c>
      <c r="J5892" s="196">
        <f>H5892*I5892</f>
        <v>7324891.5</v>
      </c>
      <c r="K5892" s="2053"/>
      <c r="L5892" s="2042"/>
      <c r="M5892" s="2042"/>
      <c r="N5892" s="2042"/>
      <c r="R5892" s="1095" t="str">
        <f>IF(B5892="","",COUNTIF('Breakdown (B)'!$D$147:$D$1323,B5892))</f>
        <v/>
      </c>
    </row>
    <row r="5893" spans="2:18">
      <c r="B5893" s="3494"/>
      <c r="C5893" s="426"/>
      <c r="D5893" s="163"/>
      <c r="E5893" s="165"/>
      <c r="F5893" s="162"/>
      <c r="G5893" s="165"/>
      <c r="H5893" s="3521"/>
      <c r="I5893" s="162"/>
      <c r="J5893" s="196"/>
      <c r="K5893" s="2053"/>
      <c r="L5893" s="2042"/>
      <c r="M5893" s="2042"/>
      <c r="N5893" s="2042"/>
      <c r="R5893" s="1095" t="str">
        <f>IF(B5893="","",COUNTIF('Breakdown (B)'!$D$147:$D$1323,B5893))</f>
        <v/>
      </c>
    </row>
    <row r="5894" spans="2:18">
      <c r="B5894" s="3494"/>
      <c r="C5894" s="159" t="str">
        <f>IF(D5894=$D$45,"A.",IF(D5894=$D$47,"B.",IF(D5894=$D$50,"C.",IF(D5894=$D$52,"D.",IF(D5894=$D$53,"E.",IF(D5894=$D$54,"F.",IF(D5894=$D$55,"G.",IF(D5894=$D$56,"H.","I."))))))))</f>
        <v>C.</v>
      </c>
      <c r="D5894" s="160" t="s">
        <v>970</v>
      </c>
      <c r="E5894" s="165"/>
      <c r="F5894" s="160" t="s">
        <v>1483</v>
      </c>
      <c r="G5894" s="165"/>
      <c r="H5894" s="3521"/>
      <c r="I5894" s="162"/>
      <c r="J5894" s="996">
        <f>SUM(J5895:J5897)</f>
        <v>2605038.6567893936</v>
      </c>
      <c r="K5894" s="2057"/>
      <c r="L5894" s="2042"/>
      <c r="M5894" s="2042"/>
      <c r="N5894" s="2042"/>
      <c r="R5894" s="1095" t="str">
        <f>IF(B5894="","",COUNTIF('Breakdown (B)'!$D$147:$D$1323,B5894))</f>
        <v/>
      </c>
    </row>
    <row r="5895" spans="2:18">
      <c r="B5895" s="3494"/>
      <c r="C5895" s="426"/>
      <c r="D5895" s="202" t="s">
        <v>159</v>
      </c>
      <c r="E5895" s="427" t="s">
        <v>789</v>
      </c>
      <c r="F5895" s="202" t="s">
        <v>282</v>
      </c>
      <c r="G5895" s="427" t="s">
        <v>1547</v>
      </c>
      <c r="H5895" s="3521">
        <v>4.25</v>
      </c>
      <c r="I5895" s="162">
        <f>VLOOKUP(D5895,equiment,15,0)</f>
        <v>353520.93033333332</v>
      </c>
      <c r="J5895" s="196">
        <f>H5895*I5895</f>
        <v>1502463.9539166666</v>
      </c>
      <c r="K5895" s="2053"/>
      <c r="L5895" s="2042"/>
      <c r="M5895" s="2042"/>
      <c r="N5895" s="2042"/>
      <c r="R5895" s="1095" t="str">
        <f>IF(B5895="","",COUNTIF('Breakdown (B)'!$D$147:$D$1323,B5895))</f>
        <v/>
      </c>
    </row>
    <row r="5896" spans="2:18">
      <c r="B5896" s="3494"/>
      <c r="C5896" s="426"/>
      <c r="D5896" s="426" t="s">
        <v>1143</v>
      </c>
      <c r="E5896" s="200" t="s">
        <v>789</v>
      </c>
      <c r="F5896" s="426" t="s">
        <v>1144</v>
      </c>
      <c r="G5896" s="427" t="s">
        <v>1547</v>
      </c>
      <c r="H5896" s="3521">
        <v>0.4</v>
      </c>
      <c r="I5896" s="162">
        <f>VLOOKUP(D5896,equiment,15,0)</f>
        <v>244077.93900000001</v>
      </c>
      <c r="J5896" s="196">
        <f>H5896*I5896</f>
        <v>97631.175600000017</v>
      </c>
      <c r="K5896" s="2053"/>
      <c r="L5896" s="2042"/>
      <c r="M5896" s="2042"/>
      <c r="N5896" s="2042"/>
      <c r="R5896" s="1095" t="str">
        <f>IF(B5896="","",COUNTIF('Breakdown (B)'!$D$147:$D$1323,B5896))</f>
        <v/>
      </c>
    </row>
    <row r="5897" spans="2:18">
      <c r="B5897" s="3494"/>
      <c r="C5897" s="426"/>
      <c r="D5897" s="202" t="s">
        <v>1313</v>
      </c>
      <c r="E5897" s="427" t="s">
        <v>789</v>
      </c>
      <c r="F5897" s="308" t="s">
        <v>3653</v>
      </c>
      <c r="G5897" s="427" t="s">
        <v>1547</v>
      </c>
      <c r="H5897" s="3521">
        <v>0.4</v>
      </c>
      <c r="I5897" s="162">
        <f>VLOOKUP(D5897,equiment,15,0)</f>
        <v>2512358.8181818179</v>
      </c>
      <c r="J5897" s="196">
        <f>H5897*I5897</f>
        <v>1004943.5272727272</v>
      </c>
      <c r="K5897" s="2053"/>
      <c r="L5897" s="2042"/>
      <c r="M5897" s="2042"/>
      <c r="N5897" s="2042"/>
      <c r="R5897" s="1095" t="str">
        <f>IF(B5897="","",COUNTIF('Breakdown (B)'!$D$147:$D$1323,B5897))</f>
        <v/>
      </c>
    </row>
    <row r="5898" spans="2:18">
      <c r="B5898" s="3494"/>
      <c r="C5898" s="426"/>
      <c r="D5898" s="174"/>
      <c r="E5898" s="187"/>
      <c r="F5898" s="174"/>
      <c r="G5898" s="187"/>
      <c r="H5898" s="3521" t="s">
        <v>79</v>
      </c>
      <c r="I5898" s="162"/>
      <c r="J5898" s="196"/>
      <c r="K5898" s="2053"/>
      <c r="L5898" s="2042"/>
      <c r="M5898" s="2042"/>
      <c r="N5898" s="2042"/>
      <c r="R5898" s="1095" t="str">
        <f>IF(B5898="","",COUNTIF('Breakdown (B)'!$D$147:$D$1323,B5898))</f>
        <v/>
      </c>
    </row>
    <row r="5899" spans="2:18" hidden="1">
      <c r="B5899" s="3494"/>
      <c r="C5899" s="159" t="str">
        <f t="shared" ref="C5899:C5904" si="264">IF(D5899=$D$45,"A.",IF(D5899=$D$47,"B.",IF(D5899=$D$50,"C.",IF(D5899=$D$52,"D.",IF(D5899=$D$53,"E.",IF(D5899=$D$54,"F.",IF(D5899=$D$55,"G.",IF(D5899=$D$56,"H.","I."))))))))</f>
        <v>D.</v>
      </c>
      <c r="D5899" s="168" t="s">
        <v>539</v>
      </c>
      <c r="E5899" s="192"/>
      <c r="F5899" s="168" t="s">
        <v>542</v>
      </c>
      <c r="G5899" s="192"/>
      <c r="H5899" s="3525"/>
      <c r="I5899" s="162"/>
      <c r="J5899" s="196">
        <f>J5883+J5891+J5894</f>
        <v>24104833.343107969</v>
      </c>
      <c r="K5899" s="2053"/>
      <c r="L5899" s="2042"/>
      <c r="M5899" s="2042"/>
      <c r="N5899" s="2042"/>
      <c r="R5899" s="1095" t="str">
        <f>IF(B5899="","",COUNTIF('Breakdown (B)'!$D$147:$D$1323,B5899))</f>
        <v/>
      </c>
    </row>
    <row r="5900" spans="2:18" hidden="1">
      <c r="B5900" s="3494"/>
      <c r="C5900" s="159" t="str">
        <f t="shared" si="264"/>
        <v>E.</v>
      </c>
      <c r="D5900" s="168" t="s">
        <v>499</v>
      </c>
      <c r="E5900" s="192"/>
      <c r="F5900" s="168" t="s">
        <v>500</v>
      </c>
      <c r="G5900" s="192"/>
      <c r="H5900" s="3525"/>
      <c r="I5900" s="162"/>
      <c r="J5900" s="196">
        <f>2%*J5899</f>
        <v>482096.66686215939</v>
      </c>
      <c r="K5900" s="2053"/>
      <c r="L5900" s="2042"/>
      <c r="M5900" s="2042"/>
      <c r="N5900" s="2042"/>
      <c r="R5900" s="1095" t="str">
        <f>IF(B5900="","",COUNTIF('Breakdown (B)'!$D$147:$D$1323,B5900))</f>
        <v/>
      </c>
    </row>
    <row r="5901" spans="2:18" hidden="1">
      <c r="B5901" s="3494"/>
      <c r="C5901" s="159" t="str">
        <f t="shared" si="264"/>
        <v>F.</v>
      </c>
      <c r="D5901" s="168" t="s">
        <v>540</v>
      </c>
      <c r="E5901" s="192"/>
      <c r="F5901" s="168" t="s">
        <v>543</v>
      </c>
      <c r="G5901" s="192"/>
      <c r="H5901" s="3521"/>
      <c r="I5901" s="162"/>
      <c r="J5901" s="196">
        <f>SUM(J5899:J5900)</f>
        <v>24586930.009970129</v>
      </c>
      <c r="K5901" s="2053"/>
      <c r="L5901" s="2042"/>
      <c r="M5901" s="2042"/>
      <c r="N5901" s="2042"/>
      <c r="R5901" s="1095" t="str">
        <f>IF(B5901="","",COUNTIF('Breakdown (B)'!$D$147:$D$1323,B5901))</f>
        <v/>
      </c>
    </row>
    <row r="5902" spans="2:18" hidden="1">
      <c r="B5902" s="3494"/>
      <c r="C5902" s="159" t="str">
        <f t="shared" si="264"/>
        <v>G.</v>
      </c>
      <c r="D5902" s="168" t="s">
        <v>541</v>
      </c>
      <c r="E5902" s="192"/>
      <c r="F5902" s="168" t="s">
        <v>544</v>
      </c>
      <c r="G5902" s="192"/>
      <c r="H5902" s="3521"/>
      <c r="I5902" s="162"/>
      <c r="J5902" s="196">
        <f>5.5%*J5901</f>
        <v>1352281.1505483571</v>
      </c>
      <c r="K5902" s="2053"/>
      <c r="L5902" s="2042"/>
      <c r="M5902" s="2042"/>
      <c r="N5902" s="2042"/>
      <c r="R5902" s="1095" t="str">
        <f>IF(B5902="","",COUNTIF('Breakdown (B)'!$D$147:$D$1323,B5902))</f>
        <v/>
      </c>
    </row>
    <row r="5903" spans="2:18" hidden="1">
      <c r="B5903" s="3494"/>
      <c r="C5903" s="159" t="str">
        <f t="shared" si="264"/>
        <v>H.</v>
      </c>
      <c r="D5903" s="168" t="s">
        <v>479</v>
      </c>
      <c r="E5903" s="192"/>
      <c r="F5903" s="168" t="s">
        <v>478</v>
      </c>
      <c r="G5903" s="192"/>
      <c r="H5903" s="3521"/>
      <c r="I5903" s="162"/>
      <c r="J5903" s="196">
        <f>6%*SUM(J5901:J5902)</f>
        <v>1556352.6696311091</v>
      </c>
      <c r="K5903" s="2053"/>
      <c r="L5903" s="2042"/>
      <c r="M5903" s="2042"/>
      <c r="N5903" s="2042"/>
      <c r="R5903" s="1095" t="str">
        <f>IF(B5903="","",COUNTIF('Breakdown (B)'!$D$147:$D$1323,B5903))</f>
        <v/>
      </c>
    </row>
    <row r="5904" spans="2:18" ht="15" hidden="1" customHeight="1">
      <c r="B5904" s="3494"/>
      <c r="C5904" s="159" t="str">
        <f t="shared" si="264"/>
        <v>I.</v>
      </c>
      <c r="D5904" s="168" t="s">
        <v>1370</v>
      </c>
      <c r="E5904" s="192"/>
      <c r="F5904" s="168" t="s">
        <v>440</v>
      </c>
      <c r="G5904" s="192"/>
      <c r="H5904" s="3521"/>
      <c r="I5904" s="162"/>
      <c r="J5904" s="196">
        <f>SUM(J5901:J5903)</f>
        <v>27495563.830149595</v>
      </c>
      <c r="K5904" s="2053"/>
      <c r="L5904" s="2042"/>
      <c r="M5904" s="2042"/>
      <c r="N5904" s="2042"/>
      <c r="R5904" s="1095" t="str">
        <f>IF(B5904="","",COUNTIF('Breakdown (B)'!$D$147:$D$1323,B5904))</f>
        <v/>
      </c>
    </row>
    <row r="5905" spans="1:19" ht="13.5" hidden="1" customHeight="1">
      <c r="B5905" s="3491"/>
      <c r="C5905" s="159" t="s">
        <v>1666</v>
      </c>
      <c r="D5905" s="168" t="s">
        <v>1667</v>
      </c>
      <c r="E5905" s="192"/>
      <c r="F5905" s="168" t="s">
        <v>1668</v>
      </c>
      <c r="G5905" s="192"/>
      <c r="H5905" s="3522"/>
      <c r="I5905" s="196"/>
      <c r="J5905" s="196">
        <f>J5904*10%</f>
        <v>2749556.3830149597</v>
      </c>
      <c r="K5905" s="2053"/>
      <c r="L5905" s="2030"/>
      <c r="M5905" s="2030"/>
      <c r="N5905" s="2030"/>
      <c r="O5905" s="146"/>
      <c r="R5905" s="1095" t="str">
        <f>IF(B5905="","",COUNTIF('Breakdown (B)'!$D$147:$D$1323,B5905))</f>
        <v/>
      </c>
    </row>
    <row r="5906" spans="1:19" ht="15" hidden="1" customHeight="1">
      <c r="B5906" s="3491"/>
      <c r="C5906" s="159" t="s">
        <v>2653</v>
      </c>
      <c r="D5906" s="168" t="s">
        <v>2652</v>
      </c>
      <c r="E5906" s="192"/>
      <c r="F5906" s="168" t="s">
        <v>2654</v>
      </c>
      <c r="G5906" s="192"/>
      <c r="H5906" s="3522"/>
      <c r="I5906" s="196"/>
      <c r="J5906" s="196">
        <f>SUM(J5904:J5905)*2%</f>
        <v>604902.40426329104</v>
      </c>
      <c r="K5906" s="2053"/>
      <c r="L5906" s="2030"/>
      <c r="M5906" s="2030"/>
      <c r="N5906" s="2030"/>
      <c r="O5906" s="146"/>
      <c r="R5906" s="1095" t="str">
        <f>IF(B5906="","",COUNTIF('Breakdown (B)'!$D$147:$D$1323,B5906))</f>
        <v/>
      </c>
    </row>
    <row r="5907" spans="1:19" s="155" customFormat="1" ht="13.5" hidden="1" customHeight="1">
      <c r="B5907" s="3492"/>
      <c r="C5907" s="428">
        <f>B5882</f>
        <v>263</v>
      </c>
      <c r="D5907" s="210" t="s">
        <v>1669</v>
      </c>
      <c r="E5907" s="175"/>
      <c r="F5907" s="210" t="s">
        <v>1670</v>
      </c>
      <c r="G5907" s="175"/>
      <c r="H5907" s="3523"/>
      <c r="I5907" s="198"/>
      <c r="J5907" s="198">
        <f>SUM(J5904:J5906)</f>
        <v>30850022.617427845</v>
      </c>
      <c r="K5907" s="2053"/>
      <c r="L5907" s="2030"/>
      <c r="M5907" s="2030"/>
      <c r="N5907" s="2030"/>
      <c r="O5907" s="147"/>
      <c r="R5907" s="1095" t="str">
        <f>IF(B5907="","",COUNTIF('Breakdown (B)'!$D$147:$D$1323,B5907))</f>
        <v/>
      </c>
    </row>
    <row r="5908" spans="1:19" s="155" customFormat="1" ht="13.5" hidden="1" customHeight="1">
      <c r="B5908" s="3506"/>
      <c r="C5908" s="428"/>
      <c r="D5908" s="210"/>
      <c r="E5908" s="175"/>
      <c r="F5908" s="210"/>
      <c r="G5908" s="175"/>
      <c r="H5908" s="3523"/>
      <c r="I5908" s="198"/>
      <c r="J5908" s="198"/>
      <c r="K5908" s="2053"/>
      <c r="L5908" s="2030"/>
      <c r="M5908" s="2030"/>
      <c r="N5908" s="2030"/>
      <c r="O5908" s="147"/>
      <c r="R5908" s="1095" t="str">
        <f>IF(B5908="","",COUNTIF('Breakdown (B)'!$D$147:$D$1323,B5908))</f>
        <v/>
      </c>
    </row>
    <row r="5909" spans="1:19" s="1088" customFormat="1" ht="25.5">
      <c r="A5909" s="1088" t="s">
        <v>381</v>
      </c>
      <c r="B5909" s="3490">
        <f>B5882+1</f>
        <v>264</v>
      </c>
      <c r="C5909" s="1089" t="s">
        <v>1725</v>
      </c>
      <c r="D5909" s="1090" t="s">
        <v>2510</v>
      </c>
      <c r="E5909" s="1091" t="s">
        <v>772</v>
      </c>
      <c r="F5909" s="1090" t="s">
        <v>3891</v>
      </c>
      <c r="G5909" s="1092" t="s">
        <v>107</v>
      </c>
      <c r="H5909" s="3520"/>
      <c r="I5909" s="1093"/>
      <c r="J5909" s="1093"/>
      <c r="K5909" s="2052">
        <f>J5910</f>
        <v>14396713.683090555</v>
      </c>
      <c r="L5909" s="2043">
        <f>J5918</f>
        <v>7324891.5</v>
      </c>
      <c r="M5909" s="2043">
        <f>J5921</f>
        <v>2605038.6567893936</v>
      </c>
      <c r="N5909" s="2043"/>
      <c r="O5909" s="1094">
        <f>J5921</f>
        <v>2605038.6567893936</v>
      </c>
      <c r="P5909" s="1088">
        <f>IF(B5909=" ",0,(M5909+N5909+O5909)*1.02*1.055*1.06*1.1)</f>
        <v>6537253.8538677273</v>
      </c>
      <c r="R5909" s="1095">
        <f>IF(B5909="","",COUNTIF('Breakdown (B)'!$D$147:$D$1323,B5909))</f>
        <v>1</v>
      </c>
      <c r="S5909" s="1088" t="s">
        <v>2283</v>
      </c>
    </row>
    <row r="5910" spans="1:19">
      <c r="B5910" s="3494"/>
      <c r="C5910" s="159" t="str">
        <f>IF(D5910=$D$45,"A.",IF(D5910=$D$47,"B.",IF(D5910=$D$50,"C.",IF(D5910=$D$52,"D.",IF(D5910=$D$53,"E.",IF(D5910=$D$54,"F.",IF(D5910=$D$55,"G.",IF(D5910=$D$56,"H.","I."))))))))</f>
        <v>A.</v>
      </c>
      <c r="D5910" s="160" t="s">
        <v>1479</v>
      </c>
      <c r="E5910" s="192"/>
      <c r="F5910" s="160" t="s">
        <v>64</v>
      </c>
      <c r="G5910" s="192"/>
      <c r="H5910" s="3525"/>
      <c r="I5910" s="162"/>
      <c r="J5910" s="996">
        <f>SUM(J5912:J5916)</f>
        <v>14396713.683090555</v>
      </c>
      <c r="K5910" s="2053"/>
      <c r="L5910" s="2042"/>
      <c r="M5910" s="2042"/>
      <c r="N5910" s="2042"/>
      <c r="Q5910" s="1056"/>
      <c r="R5910" s="1095" t="str">
        <f>IF(B5910="","",COUNTIF('Breakdown (B)'!$D$147:$D$1323,B5910))</f>
        <v/>
      </c>
    </row>
    <row r="5911" spans="1:19" ht="13.5" customHeight="1">
      <c r="B5911" s="3494"/>
      <c r="C5911" s="159"/>
      <c r="D5911" s="1058" t="s">
        <v>3914</v>
      </c>
      <c r="E5911" s="192"/>
      <c r="F5911" s="160"/>
      <c r="G5911" s="192"/>
      <c r="H5911" s="3525"/>
      <c r="I5911" s="162"/>
      <c r="J5911" s="426"/>
      <c r="K5911" s="2053"/>
      <c r="L5911" s="2042"/>
      <c r="M5911" s="2042"/>
      <c r="N5911" s="2042"/>
      <c r="Q5911" s="489"/>
      <c r="R5911" s="1095" t="str">
        <f>IF(B5911="","",COUNTIF('Breakdown (B)'!$D$147:$D$1323,B5911))</f>
        <v/>
      </c>
    </row>
    <row r="5912" spans="1:19">
      <c r="B5912" s="3494"/>
      <c r="C5912" s="159"/>
      <c r="D5912" s="194" t="s">
        <v>1110</v>
      </c>
      <c r="E5912" s="192" t="s">
        <v>1075</v>
      </c>
      <c r="F5912" s="162" t="s">
        <v>943</v>
      </c>
      <c r="G5912" s="192" t="s">
        <v>1075</v>
      </c>
      <c r="H5912" s="3521">
        <f>(625.39+316+61.4)*(2%*7.7+7%*10)</f>
        <v>856.3826600000001</v>
      </c>
      <c r="I5912" s="162">
        <f>VLOOKUP(D5912,material1,8,0)</f>
        <v>15799.526234090907</v>
      </c>
      <c r="J5912" s="196">
        <f>H5912*I5912</f>
        <v>13530440.303090556</v>
      </c>
      <c r="K5912" s="2053"/>
      <c r="L5912" s="2042"/>
      <c r="M5912" s="2042"/>
      <c r="N5912" s="2042"/>
      <c r="P5912" s="153">
        <v>697.85</v>
      </c>
      <c r="R5912" s="1095" t="str">
        <f>IF(B5912="","",COUNTIF('Breakdown (B)'!$D$147:$D$1323,B5912))</f>
        <v/>
      </c>
    </row>
    <row r="5913" spans="1:19">
      <c r="B5913" s="3494"/>
      <c r="C5913" s="159"/>
      <c r="D5913" s="202" t="s">
        <v>1048</v>
      </c>
      <c r="E5913" s="427" t="s">
        <v>1075</v>
      </c>
      <c r="F5913" s="202" t="s">
        <v>909</v>
      </c>
      <c r="G5913" s="427" t="s">
        <v>1075</v>
      </c>
      <c r="H5913" s="3521">
        <v>22.66</v>
      </c>
      <c r="I5913" s="162">
        <f>VLOOKUP(D5913,material1,8,0)</f>
        <v>21818.181818181816</v>
      </c>
      <c r="J5913" s="196">
        <f>H5913*I5913</f>
        <v>494399.99999999994</v>
      </c>
      <c r="K5913" s="2053"/>
      <c r="L5913" s="2042"/>
      <c r="M5913" s="2042"/>
      <c r="N5913" s="2042"/>
      <c r="P5913" s="153">
        <v>697.85</v>
      </c>
      <c r="R5913" s="1095" t="str">
        <f>IF(B5913="","",COUNTIF('Breakdown (B)'!$D$147:$D$1323,B5913))</f>
        <v/>
      </c>
    </row>
    <row r="5914" spans="1:19">
      <c r="B5914" s="3494"/>
      <c r="C5914" s="159"/>
      <c r="D5914" s="202" t="s">
        <v>606</v>
      </c>
      <c r="E5914" s="427" t="s">
        <v>1613</v>
      </c>
      <c r="F5914" s="202" t="s">
        <v>63</v>
      </c>
      <c r="G5914" s="427" t="s">
        <v>1614</v>
      </c>
      <c r="H5914" s="3521">
        <v>1.7</v>
      </c>
      <c r="I5914" s="162">
        <f>VLOOKUP(D5914,material1,8,0)</f>
        <v>75170.600000000006</v>
      </c>
      <c r="J5914" s="196">
        <f>H5914*I5914</f>
        <v>127790.02</v>
      </c>
      <c r="K5914" s="2053"/>
      <c r="L5914" s="2042"/>
      <c r="M5914" s="2042"/>
      <c r="N5914" s="2042"/>
      <c r="P5914" s="153">
        <v>362.15</v>
      </c>
      <c r="R5914" s="1095" t="str">
        <f>IF(B5914="","",COUNTIF('Breakdown (B)'!$D$147:$D$1323,B5914))</f>
        <v/>
      </c>
    </row>
    <row r="5915" spans="1:19">
      <c r="B5915" s="3494"/>
      <c r="C5915" s="159"/>
      <c r="D5915" s="202" t="s">
        <v>1597</v>
      </c>
      <c r="E5915" s="427" t="s">
        <v>1075</v>
      </c>
      <c r="F5915" s="202" t="s">
        <v>62</v>
      </c>
      <c r="G5915" s="427" t="s">
        <v>1075</v>
      </c>
      <c r="H5915" s="3521">
        <v>4.8</v>
      </c>
      <c r="I5915" s="162">
        <f>VLOOKUP(D5915,material1,8,0)</f>
        <v>50850.700000000004</v>
      </c>
      <c r="J5915" s="196">
        <f>H5915*I5915</f>
        <v>244083.36000000002</v>
      </c>
      <c r="K5915" s="2053"/>
      <c r="L5915" s="2042"/>
      <c r="M5915" s="2042"/>
      <c r="N5915" s="2042"/>
      <c r="R5915" s="1095" t="str">
        <f>IF(B5915="","",COUNTIF('Breakdown (B)'!$D$147:$D$1323,B5915))</f>
        <v/>
      </c>
    </row>
    <row r="5916" spans="1:19">
      <c r="B5916" s="3494"/>
      <c r="C5916" s="426"/>
      <c r="D5916" s="202" t="s">
        <v>882</v>
      </c>
      <c r="E5916" s="427" t="s">
        <v>1098</v>
      </c>
      <c r="F5916" s="202" t="s">
        <v>715</v>
      </c>
      <c r="G5916" s="427" t="s">
        <v>1098</v>
      </c>
      <c r="H5916" s="3521"/>
      <c r="I5916" s="162"/>
      <c r="J5916" s="196">
        <f>SUM(J5913:J5915)*H5916%</f>
        <v>0</v>
      </c>
      <c r="K5916" s="2053"/>
      <c r="L5916" s="2042"/>
      <c r="M5916" s="2042"/>
      <c r="N5916" s="2042"/>
      <c r="R5916" s="1095" t="str">
        <f>IF(B5916="","",COUNTIF('Breakdown (B)'!$D$147:$D$1323,B5916))</f>
        <v/>
      </c>
    </row>
    <row r="5917" spans="1:19">
      <c r="B5917" s="3494"/>
      <c r="C5917" s="426"/>
      <c r="D5917" s="202"/>
      <c r="E5917" s="427"/>
      <c r="F5917" s="202"/>
      <c r="G5917" s="427"/>
      <c r="H5917" s="3521"/>
      <c r="I5917" s="162"/>
      <c r="J5917" s="196"/>
      <c r="K5917" s="2053"/>
      <c r="L5917" s="2042"/>
      <c r="M5917" s="2042"/>
      <c r="N5917" s="2042"/>
      <c r="R5917" s="1095" t="str">
        <f>IF(B5917="","",COUNTIF('Breakdown (B)'!$D$147:$D$1323,B5917))</f>
        <v/>
      </c>
    </row>
    <row r="5918" spans="1:19" s="155" customFormat="1">
      <c r="B5918" s="3494"/>
      <c r="C5918" s="159" t="str">
        <f>IF(D5918=$D$45,"A.",IF(D5918=$D$47,"B.",IF(D5918=$D$50,"C.",IF(D5918=$D$52,"D.",IF(D5918=$D$53,"E.",IF(D5918=$D$54,"F.",IF(D5918=$D$55,"G.",IF(D5918=$D$56,"H.","I."))))))))</f>
        <v>B.</v>
      </c>
      <c r="D5918" s="210" t="s">
        <v>969</v>
      </c>
      <c r="E5918" s="166"/>
      <c r="F5918" s="160" t="s">
        <v>1482</v>
      </c>
      <c r="G5918" s="166"/>
      <c r="H5918" s="3539"/>
      <c r="I5918" s="161"/>
      <c r="J5918" s="996">
        <f>J5919</f>
        <v>7324891.5</v>
      </c>
      <c r="K5918" s="2057"/>
      <c r="L5918" s="2042"/>
      <c r="M5918" s="2042"/>
      <c r="N5918" s="2042"/>
      <c r="P5918" s="155">
        <f>995+30.73</f>
        <v>1025.73</v>
      </c>
      <c r="R5918" s="1095" t="str">
        <f>IF(B5918="","",COUNTIF('Breakdown (B)'!$D$147:$D$1323,B5918))</f>
        <v/>
      </c>
    </row>
    <row r="5919" spans="1:19">
      <c r="B5919" s="3501"/>
      <c r="C5919" s="426"/>
      <c r="D5919" s="190">
        <v>4</v>
      </c>
      <c r="E5919" s="427" t="s">
        <v>1286</v>
      </c>
      <c r="F5919" s="191">
        <v>4</v>
      </c>
      <c r="G5919" s="187" t="s">
        <v>1287</v>
      </c>
      <c r="H5919" s="3521">
        <v>26.5</v>
      </c>
      <c r="I5919" s="196">
        <f>VLOOKUP(D5919,A18N3,10)</f>
        <v>276411</v>
      </c>
      <c r="J5919" s="196">
        <f>H5919*I5919</f>
        <v>7324891.5</v>
      </c>
      <c r="K5919" s="2053"/>
      <c r="L5919" s="2042"/>
      <c r="M5919" s="2042"/>
      <c r="N5919" s="2042"/>
      <c r="R5919" s="1095" t="str">
        <f>IF(B5919="","",COUNTIF('Breakdown (B)'!$D$147:$D$1323,B5919))</f>
        <v/>
      </c>
    </row>
    <row r="5920" spans="1:19">
      <c r="B5920" s="3494"/>
      <c r="C5920" s="426"/>
      <c r="D5920" s="163"/>
      <c r="E5920" s="165"/>
      <c r="F5920" s="162"/>
      <c r="G5920" s="165"/>
      <c r="H5920" s="3521"/>
      <c r="I5920" s="162"/>
      <c r="J5920" s="196"/>
      <c r="K5920" s="2053"/>
      <c r="L5920" s="2042"/>
      <c r="M5920" s="2042"/>
      <c r="N5920" s="2042"/>
      <c r="R5920" s="1095" t="str">
        <f>IF(B5920="","",COUNTIF('Breakdown (B)'!$D$147:$D$1323,B5920))</f>
        <v/>
      </c>
    </row>
    <row r="5921" spans="1:19">
      <c r="B5921" s="3494"/>
      <c r="C5921" s="159" t="str">
        <f>IF(D5921=$D$45,"A.",IF(D5921=$D$47,"B.",IF(D5921=$D$50,"C.",IF(D5921=$D$52,"D.",IF(D5921=$D$53,"E.",IF(D5921=$D$54,"F.",IF(D5921=$D$55,"G.",IF(D5921=$D$56,"H.","I."))))))))</f>
        <v>C.</v>
      </c>
      <c r="D5921" s="160" t="s">
        <v>970</v>
      </c>
      <c r="E5921" s="165"/>
      <c r="F5921" s="160" t="s">
        <v>1483</v>
      </c>
      <c r="G5921" s="165"/>
      <c r="H5921" s="3521"/>
      <c r="I5921" s="162"/>
      <c r="J5921" s="996">
        <f>SUM(J5922:J5924)</f>
        <v>2605038.6567893936</v>
      </c>
      <c r="K5921" s="2057"/>
      <c r="L5921" s="2042"/>
      <c r="M5921" s="2042"/>
      <c r="N5921" s="2042"/>
      <c r="R5921" s="1095" t="str">
        <f>IF(B5921="","",COUNTIF('Breakdown (B)'!$D$147:$D$1323,B5921))</f>
        <v/>
      </c>
    </row>
    <row r="5922" spans="1:19">
      <c r="B5922" s="3494"/>
      <c r="C5922" s="426"/>
      <c r="D5922" s="202" t="s">
        <v>159</v>
      </c>
      <c r="E5922" s="427" t="s">
        <v>789</v>
      </c>
      <c r="F5922" s="202" t="s">
        <v>282</v>
      </c>
      <c r="G5922" s="427" t="s">
        <v>1547</v>
      </c>
      <c r="H5922" s="3521">
        <v>4.25</v>
      </c>
      <c r="I5922" s="162">
        <f>VLOOKUP(D5922,equiment,15,0)</f>
        <v>353520.93033333332</v>
      </c>
      <c r="J5922" s="196">
        <f>H5922*I5922</f>
        <v>1502463.9539166666</v>
      </c>
      <c r="K5922" s="2053"/>
      <c r="L5922" s="2042"/>
      <c r="M5922" s="2042"/>
      <c r="N5922" s="2042"/>
      <c r="R5922" s="1095" t="str">
        <f>IF(B5922="","",COUNTIF('Breakdown (B)'!$D$147:$D$1323,B5922))</f>
        <v/>
      </c>
    </row>
    <row r="5923" spans="1:19">
      <c r="B5923" s="3494"/>
      <c r="C5923" s="426"/>
      <c r="D5923" s="426" t="s">
        <v>1143</v>
      </c>
      <c r="E5923" s="200" t="s">
        <v>789</v>
      </c>
      <c r="F5923" s="426" t="s">
        <v>1144</v>
      </c>
      <c r="G5923" s="427" t="s">
        <v>1547</v>
      </c>
      <c r="H5923" s="3521">
        <v>0.4</v>
      </c>
      <c r="I5923" s="162">
        <f>VLOOKUP(D5923,equiment,15,0)</f>
        <v>244077.93900000001</v>
      </c>
      <c r="J5923" s="196">
        <f>H5923*I5923</f>
        <v>97631.175600000017</v>
      </c>
      <c r="K5923" s="2053"/>
      <c r="L5923" s="2042"/>
      <c r="M5923" s="2042"/>
      <c r="N5923" s="2042"/>
      <c r="R5923" s="1095" t="str">
        <f>IF(B5923="","",COUNTIF('Breakdown (B)'!$D$147:$D$1323,B5923))</f>
        <v/>
      </c>
    </row>
    <row r="5924" spans="1:19">
      <c r="B5924" s="3494"/>
      <c r="C5924" s="426"/>
      <c r="D5924" s="202" t="s">
        <v>1313</v>
      </c>
      <c r="E5924" s="427" t="s">
        <v>789</v>
      </c>
      <c r="F5924" s="308" t="s">
        <v>3653</v>
      </c>
      <c r="G5924" s="427" t="s">
        <v>1547</v>
      </c>
      <c r="H5924" s="3521">
        <v>0.4</v>
      </c>
      <c r="I5924" s="162">
        <f>VLOOKUP(D5924,equiment,15,0)</f>
        <v>2512358.8181818179</v>
      </c>
      <c r="J5924" s="196">
        <f>H5924*I5924</f>
        <v>1004943.5272727272</v>
      </c>
      <c r="K5924" s="2053"/>
      <c r="L5924" s="2042"/>
      <c r="M5924" s="2042"/>
      <c r="N5924" s="2042"/>
      <c r="R5924" s="1095" t="str">
        <f>IF(B5924="","",COUNTIF('Breakdown (B)'!$D$147:$D$1323,B5924))</f>
        <v/>
      </c>
    </row>
    <row r="5925" spans="1:19">
      <c r="B5925" s="3494"/>
      <c r="C5925" s="426"/>
      <c r="D5925" s="174"/>
      <c r="E5925" s="187"/>
      <c r="F5925" s="174"/>
      <c r="G5925" s="187"/>
      <c r="H5925" s="3521" t="s">
        <v>79</v>
      </c>
      <c r="I5925" s="162"/>
      <c r="J5925" s="196"/>
      <c r="K5925" s="2053"/>
      <c r="L5925" s="2042"/>
      <c r="M5925" s="2042"/>
      <c r="N5925" s="2042"/>
      <c r="R5925" s="1095" t="str">
        <f>IF(B5925="","",COUNTIF('Breakdown (B)'!$D$147:$D$1323,B5925))</f>
        <v/>
      </c>
    </row>
    <row r="5926" spans="1:19" hidden="1">
      <c r="B5926" s="3494"/>
      <c r="C5926" s="159" t="str">
        <f t="shared" ref="C5926:C5931" si="265">IF(D5926=$D$45,"A.",IF(D5926=$D$47,"B.",IF(D5926=$D$50,"C.",IF(D5926=$D$52,"D.",IF(D5926=$D$53,"E.",IF(D5926=$D$54,"F.",IF(D5926=$D$55,"G.",IF(D5926=$D$56,"H.","I."))))))))</f>
        <v>D.</v>
      </c>
      <c r="D5926" s="168" t="s">
        <v>539</v>
      </c>
      <c r="E5926" s="192"/>
      <c r="F5926" s="168" t="s">
        <v>542</v>
      </c>
      <c r="G5926" s="192"/>
      <c r="H5926" s="3525"/>
      <c r="I5926" s="162"/>
      <c r="J5926" s="196">
        <f>J5910+J5918+J5921</f>
        <v>24326643.839879945</v>
      </c>
      <c r="K5926" s="2053"/>
      <c r="L5926" s="2042"/>
      <c r="M5926" s="2042"/>
      <c r="N5926" s="2042"/>
      <c r="R5926" s="1095" t="str">
        <f>IF(B5926="","",COUNTIF('Breakdown (B)'!$D$147:$D$1323,B5926))</f>
        <v/>
      </c>
    </row>
    <row r="5927" spans="1:19" hidden="1">
      <c r="B5927" s="3494"/>
      <c r="C5927" s="159" t="str">
        <f t="shared" si="265"/>
        <v>E.</v>
      </c>
      <c r="D5927" s="168" t="s">
        <v>499</v>
      </c>
      <c r="E5927" s="192"/>
      <c r="F5927" s="168" t="s">
        <v>500</v>
      </c>
      <c r="G5927" s="192"/>
      <c r="H5927" s="3525"/>
      <c r="I5927" s="162"/>
      <c r="J5927" s="196">
        <f>2%*J5926</f>
        <v>486532.8767975989</v>
      </c>
      <c r="K5927" s="2053"/>
      <c r="L5927" s="2042"/>
      <c r="M5927" s="2042"/>
      <c r="N5927" s="2042"/>
      <c r="R5927" s="1095" t="str">
        <f>IF(B5927="","",COUNTIF('Breakdown (B)'!$D$147:$D$1323,B5927))</f>
        <v/>
      </c>
    </row>
    <row r="5928" spans="1:19" hidden="1">
      <c r="B5928" s="3494"/>
      <c r="C5928" s="159" t="str">
        <f t="shared" si="265"/>
        <v>F.</v>
      </c>
      <c r="D5928" s="168" t="s">
        <v>540</v>
      </c>
      <c r="E5928" s="192"/>
      <c r="F5928" s="168" t="s">
        <v>543</v>
      </c>
      <c r="G5928" s="192"/>
      <c r="H5928" s="3521"/>
      <c r="I5928" s="162"/>
      <c r="J5928" s="196">
        <f>SUM(J5926:J5927)</f>
        <v>24813176.716677543</v>
      </c>
      <c r="K5928" s="2053"/>
      <c r="L5928" s="2042"/>
      <c r="M5928" s="2042"/>
      <c r="N5928" s="2042"/>
      <c r="R5928" s="1095" t="str">
        <f>IF(B5928="","",COUNTIF('Breakdown (B)'!$D$147:$D$1323,B5928))</f>
        <v/>
      </c>
    </row>
    <row r="5929" spans="1:19" hidden="1">
      <c r="B5929" s="3494"/>
      <c r="C5929" s="159" t="str">
        <f t="shared" si="265"/>
        <v>G.</v>
      </c>
      <c r="D5929" s="168" t="s">
        <v>541</v>
      </c>
      <c r="E5929" s="192"/>
      <c r="F5929" s="168" t="s">
        <v>544</v>
      </c>
      <c r="G5929" s="192"/>
      <c r="H5929" s="3521"/>
      <c r="I5929" s="162"/>
      <c r="J5929" s="196">
        <f>5.5%*J5928</f>
        <v>1364724.7194172649</v>
      </c>
      <c r="K5929" s="2053"/>
      <c r="L5929" s="2042"/>
      <c r="M5929" s="2042"/>
      <c r="N5929" s="2042"/>
      <c r="R5929" s="1095" t="str">
        <f>IF(B5929="","",COUNTIF('Breakdown (B)'!$D$147:$D$1323,B5929))</f>
        <v/>
      </c>
    </row>
    <row r="5930" spans="1:19" hidden="1">
      <c r="B5930" s="3494"/>
      <c r="C5930" s="159" t="str">
        <f t="shared" si="265"/>
        <v>H.</v>
      </c>
      <c r="D5930" s="168" t="s">
        <v>479</v>
      </c>
      <c r="E5930" s="192"/>
      <c r="F5930" s="168" t="s">
        <v>478</v>
      </c>
      <c r="G5930" s="192"/>
      <c r="H5930" s="3521"/>
      <c r="I5930" s="162"/>
      <c r="J5930" s="196">
        <f>6%*SUM(J5928:J5929)</f>
        <v>1570674.0861656885</v>
      </c>
      <c r="K5930" s="2053"/>
      <c r="L5930" s="2042"/>
      <c r="M5930" s="2042"/>
      <c r="N5930" s="2042"/>
      <c r="R5930" s="1095" t="str">
        <f>IF(B5930="","",COUNTIF('Breakdown (B)'!$D$147:$D$1323,B5930))</f>
        <v/>
      </c>
    </row>
    <row r="5931" spans="1:19" ht="15" hidden="1" customHeight="1">
      <c r="B5931" s="3494"/>
      <c r="C5931" s="159" t="str">
        <f t="shared" si="265"/>
        <v>I.</v>
      </c>
      <c r="D5931" s="168" t="s">
        <v>1370</v>
      </c>
      <c r="E5931" s="192"/>
      <c r="F5931" s="168" t="s">
        <v>440</v>
      </c>
      <c r="G5931" s="192"/>
      <c r="H5931" s="3521"/>
      <c r="I5931" s="162"/>
      <c r="J5931" s="196">
        <f>SUM(J5928:J5930)</f>
        <v>27748575.522260498</v>
      </c>
      <c r="K5931" s="2053"/>
      <c r="L5931" s="2042"/>
      <c r="M5931" s="2042"/>
      <c r="N5931" s="2042"/>
      <c r="R5931" s="1095" t="str">
        <f>IF(B5931="","",COUNTIF('Breakdown (B)'!$D$147:$D$1323,B5931))</f>
        <v/>
      </c>
    </row>
    <row r="5932" spans="1:19" ht="13.5" hidden="1" customHeight="1">
      <c r="B5932" s="3491"/>
      <c r="C5932" s="159" t="s">
        <v>1666</v>
      </c>
      <c r="D5932" s="168" t="s">
        <v>1667</v>
      </c>
      <c r="E5932" s="192"/>
      <c r="F5932" s="168" t="s">
        <v>1668</v>
      </c>
      <c r="G5932" s="192"/>
      <c r="H5932" s="3522"/>
      <c r="I5932" s="196"/>
      <c r="J5932" s="196">
        <f>J5931*10%</f>
        <v>2774857.5522260498</v>
      </c>
      <c r="K5932" s="2053"/>
      <c r="L5932" s="2030"/>
      <c r="M5932" s="2030"/>
      <c r="N5932" s="2030"/>
      <c r="O5932" s="146"/>
      <c r="R5932" s="1095" t="str">
        <f>IF(B5932="","",COUNTIF('Breakdown (B)'!$D$147:$D$1323,B5932))</f>
        <v/>
      </c>
    </row>
    <row r="5933" spans="1:19" ht="15" hidden="1" customHeight="1">
      <c r="B5933" s="3491"/>
      <c r="C5933" s="159" t="s">
        <v>2653</v>
      </c>
      <c r="D5933" s="168" t="s">
        <v>2652</v>
      </c>
      <c r="E5933" s="192"/>
      <c r="F5933" s="168" t="s">
        <v>2654</v>
      </c>
      <c r="G5933" s="192"/>
      <c r="H5933" s="3522"/>
      <c r="I5933" s="196"/>
      <c r="J5933" s="196">
        <f>SUM(J5931:J5932)*2%</f>
        <v>610468.66148973093</v>
      </c>
      <c r="K5933" s="2053"/>
      <c r="L5933" s="2030"/>
      <c r="M5933" s="2030"/>
      <c r="N5933" s="2030"/>
      <c r="O5933" s="146"/>
      <c r="R5933" s="1095" t="str">
        <f>IF(B5933="","",COUNTIF('Breakdown (B)'!$D$147:$D$1323,B5933))</f>
        <v/>
      </c>
    </row>
    <row r="5934" spans="1:19" s="155" customFormat="1" ht="13.5" hidden="1" customHeight="1">
      <c r="B5934" s="3492"/>
      <c r="C5934" s="428">
        <f>B5909</f>
        <v>264</v>
      </c>
      <c r="D5934" s="210" t="s">
        <v>1669</v>
      </c>
      <c r="E5934" s="175"/>
      <c r="F5934" s="210" t="s">
        <v>1670</v>
      </c>
      <c r="G5934" s="175"/>
      <c r="H5934" s="3523"/>
      <c r="I5934" s="198"/>
      <c r="J5934" s="198">
        <f>SUM(J5931:J5933)</f>
        <v>31133901.735976279</v>
      </c>
      <c r="K5934" s="2053"/>
      <c r="L5934" s="2030"/>
      <c r="M5934" s="2030"/>
      <c r="N5934" s="2030"/>
      <c r="O5934" s="147"/>
      <c r="R5934" s="1095" t="str">
        <f>IF(B5934="","",COUNTIF('Breakdown (B)'!$D$147:$D$1323,B5934))</f>
        <v/>
      </c>
    </row>
    <row r="5935" spans="1:19" s="155" customFormat="1" ht="13.5" hidden="1" customHeight="1">
      <c r="B5935" s="3506"/>
      <c r="C5935" s="428"/>
      <c r="D5935" s="210"/>
      <c r="E5935" s="175"/>
      <c r="F5935" s="210"/>
      <c r="G5935" s="175"/>
      <c r="H5935" s="3523"/>
      <c r="I5935" s="198"/>
      <c r="J5935" s="198"/>
      <c r="K5935" s="2053"/>
      <c r="L5935" s="2030"/>
      <c r="M5935" s="2030"/>
      <c r="N5935" s="2030"/>
      <c r="O5935" s="147"/>
      <c r="R5935" s="1095" t="str">
        <f>IF(B5935="","",COUNTIF('Breakdown (B)'!$D$147:$D$1323,B5935))</f>
        <v/>
      </c>
    </row>
    <row r="5936" spans="1:19" s="1088" customFormat="1" ht="25.5">
      <c r="A5936" s="1088" t="s">
        <v>381</v>
      </c>
      <c r="B5936" s="3490">
        <f>B5909+1</f>
        <v>265</v>
      </c>
      <c r="C5936" s="1089" t="s">
        <v>1725</v>
      </c>
      <c r="D5936" s="1090" t="s">
        <v>2510</v>
      </c>
      <c r="E5936" s="1091" t="s">
        <v>772</v>
      </c>
      <c r="F5936" s="1090" t="s">
        <v>3891</v>
      </c>
      <c r="G5936" s="1092" t="s">
        <v>107</v>
      </c>
      <c r="H5936" s="3520"/>
      <c r="I5936" s="1093"/>
      <c r="J5936" s="1093"/>
      <c r="K5936" s="2052">
        <f>J5937</f>
        <v>13065850.702458695</v>
      </c>
      <c r="L5936" s="2043">
        <f>J5945</f>
        <v>7324891.5</v>
      </c>
      <c r="M5936" s="2043">
        <f>J5948</f>
        <v>2605038.6567893936</v>
      </c>
      <c r="N5936" s="2043"/>
      <c r="O5936" s="1094">
        <f>J5948</f>
        <v>2605038.6567893936</v>
      </c>
      <c r="P5936" s="1088">
        <f>IF(B5936=" ",0,(M5936+N5936+O5936)*1.02*1.055*1.06*1.1)</f>
        <v>6537253.8538677273</v>
      </c>
      <c r="R5936" s="1095">
        <f>IF(B5936="","",COUNTIF('Breakdown (B)'!$D$147:$D$1323,B5936))</f>
        <v>1</v>
      </c>
      <c r="S5936" s="1088" t="s">
        <v>2283</v>
      </c>
    </row>
    <row r="5937" spans="2:18">
      <c r="B5937" s="3494"/>
      <c r="C5937" s="159" t="str">
        <f>IF(D5937=$D$45,"A.",IF(D5937=$D$47,"B.",IF(D5937=$D$50,"C.",IF(D5937=$D$52,"D.",IF(D5937=$D$53,"E.",IF(D5937=$D$54,"F.",IF(D5937=$D$55,"G.",IF(D5937=$D$56,"H.","I."))))))))</f>
        <v>A.</v>
      </c>
      <c r="D5937" s="160" t="s">
        <v>1479</v>
      </c>
      <c r="E5937" s="192"/>
      <c r="F5937" s="160" t="s">
        <v>64</v>
      </c>
      <c r="G5937" s="192"/>
      <c r="H5937" s="3525"/>
      <c r="I5937" s="162"/>
      <c r="J5937" s="996">
        <f>SUM(J5939:J5943)</f>
        <v>13065850.702458695</v>
      </c>
      <c r="K5937" s="2053"/>
      <c r="L5937" s="2042"/>
      <c r="M5937" s="2042"/>
      <c r="N5937" s="2042"/>
      <c r="Q5937" s="1056"/>
      <c r="R5937" s="1095" t="str">
        <f>IF(B5937="","",COUNTIF('Breakdown (B)'!$D$147:$D$1323,B5937))</f>
        <v/>
      </c>
    </row>
    <row r="5938" spans="2:18" ht="13.5" customHeight="1">
      <c r="B5938" s="3494"/>
      <c r="C5938" s="159"/>
      <c r="D5938" s="1058" t="s">
        <v>3913</v>
      </c>
      <c r="E5938" s="192"/>
      <c r="F5938" s="160"/>
      <c r="G5938" s="192"/>
      <c r="H5938" s="3525"/>
      <c r="I5938" s="162"/>
      <c r="J5938" s="426"/>
      <c r="K5938" s="2053"/>
      <c r="L5938" s="2042"/>
      <c r="M5938" s="2042"/>
      <c r="N5938" s="2042"/>
      <c r="Q5938" s="489"/>
      <c r="R5938" s="1095" t="str">
        <f>IF(B5938="","",COUNTIF('Breakdown (B)'!$D$147:$D$1323,B5938))</f>
        <v/>
      </c>
    </row>
    <row r="5939" spans="2:18">
      <c r="B5939" s="3494"/>
      <c r="C5939" s="159"/>
      <c r="D5939" s="194" t="s">
        <v>1110</v>
      </c>
      <c r="E5939" s="192" t="s">
        <v>1075</v>
      </c>
      <c r="F5939" s="162" t="s">
        <v>943</v>
      </c>
      <c r="G5939" s="192" t="s">
        <v>1075</v>
      </c>
      <c r="H5939" s="3521">
        <f>(625.39+316+61.4)*(2%*3.5+7%*10)</f>
        <v>772.14829999999995</v>
      </c>
      <c r="I5939" s="162">
        <f>VLOOKUP(D5939,material1,8,0)</f>
        <v>15799.526234090907</v>
      </c>
      <c r="J5939" s="196">
        <f>H5939*I5939</f>
        <v>12199577.322458696</v>
      </c>
      <c r="K5939" s="2053"/>
      <c r="L5939" s="2042"/>
      <c r="M5939" s="2042"/>
      <c r="N5939" s="2042"/>
      <c r="P5939" s="153">
        <v>697.85</v>
      </c>
      <c r="R5939" s="1095" t="str">
        <f>IF(B5939="","",COUNTIF('Breakdown (B)'!$D$147:$D$1323,B5939))</f>
        <v/>
      </c>
    </row>
    <row r="5940" spans="2:18">
      <c r="B5940" s="3494"/>
      <c r="C5940" s="159"/>
      <c r="D5940" s="202" t="s">
        <v>1048</v>
      </c>
      <c r="E5940" s="427" t="s">
        <v>1075</v>
      </c>
      <c r="F5940" s="202" t="s">
        <v>909</v>
      </c>
      <c r="G5940" s="427" t="s">
        <v>1075</v>
      </c>
      <c r="H5940" s="3521">
        <v>22.66</v>
      </c>
      <c r="I5940" s="162">
        <f>VLOOKUP(D5940,material1,8,0)</f>
        <v>21818.181818181816</v>
      </c>
      <c r="J5940" s="196">
        <f>H5940*I5940</f>
        <v>494399.99999999994</v>
      </c>
      <c r="K5940" s="2053"/>
      <c r="L5940" s="2042"/>
      <c r="M5940" s="2042"/>
      <c r="N5940" s="2042"/>
      <c r="P5940" s="153">
        <v>697.85</v>
      </c>
      <c r="R5940" s="1095" t="str">
        <f>IF(B5940="","",COUNTIF('Breakdown (B)'!$D$147:$D$1323,B5940))</f>
        <v/>
      </c>
    </row>
    <row r="5941" spans="2:18">
      <c r="B5941" s="3494"/>
      <c r="C5941" s="159"/>
      <c r="D5941" s="202" t="s">
        <v>606</v>
      </c>
      <c r="E5941" s="427" t="s">
        <v>1613</v>
      </c>
      <c r="F5941" s="202" t="s">
        <v>63</v>
      </c>
      <c r="G5941" s="427" t="s">
        <v>1614</v>
      </c>
      <c r="H5941" s="3521">
        <v>1.7</v>
      </c>
      <c r="I5941" s="162">
        <f>VLOOKUP(D5941,material1,8,0)</f>
        <v>75170.600000000006</v>
      </c>
      <c r="J5941" s="196">
        <f>H5941*I5941</f>
        <v>127790.02</v>
      </c>
      <c r="K5941" s="2053"/>
      <c r="L5941" s="2042"/>
      <c r="M5941" s="2042"/>
      <c r="N5941" s="2042"/>
      <c r="P5941" s="153">
        <v>362.15</v>
      </c>
      <c r="R5941" s="1095" t="str">
        <f>IF(B5941="","",COUNTIF('Breakdown (B)'!$D$147:$D$1323,B5941))</f>
        <v/>
      </c>
    </row>
    <row r="5942" spans="2:18">
      <c r="B5942" s="3494"/>
      <c r="C5942" s="159"/>
      <c r="D5942" s="202" t="s">
        <v>1597</v>
      </c>
      <c r="E5942" s="427" t="s">
        <v>1075</v>
      </c>
      <c r="F5942" s="202" t="s">
        <v>62</v>
      </c>
      <c r="G5942" s="427" t="s">
        <v>1075</v>
      </c>
      <c r="H5942" s="3521">
        <v>4.8</v>
      </c>
      <c r="I5942" s="162">
        <f>VLOOKUP(D5942,material1,8,0)</f>
        <v>50850.700000000004</v>
      </c>
      <c r="J5942" s="196">
        <f>H5942*I5942</f>
        <v>244083.36000000002</v>
      </c>
      <c r="K5942" s="2053"/>
      <c r="L5942" s="2042"/>
      <c r="M5942" s="2042"/>
      <c r="N5942" s="2042"/>
      <c r="R5942" s="1095" t="str">
        <f>IF(B5942="","",COUNTIF('Breakdown (B)'!$D$147:$D$1323,B5942))</f>
        <v/>
      </c>
    </row>
    <row r="5943" spans="2:18">
      <c r="B5943" s="3494"/>
      <c r="C5943" s="426"/>
      <c r="D5943" s="202" t="s">
        <v>882</v>
      </c>
      <c r="E5943" s="427" t="s">
        <v>1098</v>
      </c>
      <c r="F5943" s="202" t="s">
        <v>715</v>
      </c>
      <c r="G5943" s="427" t="s">
        <v>1098</v>
      </c>
      <c r="H5943" s="3521"/>
      <c r="I5943" s="162"/>
      <c r="J5943" s="196">
        <f>SUM(J5940:J5942)*H5943%</f>
        <v>0</v>
      </c>
      <c r="K5943" s="2053"/>
      <c r="L5943" s="2042"/>
      <c r="M5943" s="2042"/>
      <c r="N5943" s="2042"/>
      <c r="R5943" s="1095" t="str">
        <f>IF(B5943="","",COUNTIF('Breakdown (B)'!$D$147:$D$1323,B5943))</f>
        <v/>
      </c>
    </row>
    <row r="5944" spans="2:18">
      <c r="B5944" s="3494"/>
      <c r="C5944" s="426"/>
      <c r="D5944" s="202"/>
      <c r="E5944" s="427"/>
      <c r="F5944" s="202"/>
      <c r="G5944" s="427"/>
      <c r="H5944" s="3521"/>
      <c r="I5944" s="162"/>
      <c r="J5944" s="196"/>
      <c r="K5944" s="2053"/>
      <c r="L5944" s="2042"/>
      <c r="M5944" s="2042"/>
      <c r="N5944" s="2042"/>
      <c r="R5944" s="1095" t="str">
        <f>IF(B5944="","",COUNTIF('Breakdown (B)'!$D$147:$D$1323,B5944))</f>
        <v/>
      </c>
    </row>
    <row r="5945" spans="2:18" s="155" customFormat="1">
      <c r="B5945" s="3494"/>
      <c r="C5945" s="159" t="str">
        <f>IF(D5945=$D$45,"A.",IF(D5945=$D$47,"B.",IF(D5945=$D$50,"C.",IF(D5945=$D$52,"D.",IF(D5945=$D$53,"E.",IF(D5945=$D$54,"F.",IF(D5945=$D$55,"G.",IF(D5945=$D$56,"H.","I."))))))))</f>
        <v>B.</v>
      </c>
      <c r="D5945" s="210" t="s">
        <v>969</v>
      </c>
      <c r="E5945" s="166"/>
      <c r="F5945" s="160" t="s">
        <v>1482</v>
      </c>
      <c r="G5945" s="166"/>
      <c r="H5945" s="3539"/>
      <c r="I5945" s="161"/>
      <c r="J5945" s="996">
        <f>J5946</f>
        <v>7324891.5</v>
      </c>
      <c r="K5945" s="2057"/>
      <c r="L5945" s="2042"/>
      <c r="M5945" s="2042"/>
      <c r="N5945" s="2042"/>
      <c r="P5945" s="155">
        <f>995+30.73</f>
        <v>1025.73</v>
      </c>
      <c r="R5945" s="1095" t="str">
        <f>IF(B5945="","",COUNTIF('Breakdown (B)'!$D$147:$D$1323,B5945))</f>
        <v/>
      </c>
    </row>
    <row r="5946" spans="2:18">
      <c r="B5946" s="3501"/>
      <c r="C5946" s="426"/>
      <c r="D5946" s="190">
        <v>4</v>
      </c>
      <c r="E5946" s="427" t="s">
        <v>1286</v>
      </c>
      <c r="F5946" s="191">
        <v>4</v>
      </c>
      <c r="G5946" s="187" t="s">
        <v>1287</v>
      </c>
      <c r="H5946" s="3521">
        <v>26.5</v>
      </c>
      <c r="I5946" s="196">
        <f>VLOOKUP(D5946,A18N3,10)</f>
        <v>276411</v>
      </c>
      <c r="J5946" s="196">
        <f>H5946*I5946</f>
        <v>7324891.5</v>
      </c>
      <c r="K5946" s="2053"/>
      <c r="L5946" s="2042"/>
      <c r="M5946" s="2042"/>
      <c r="N5946" s="2042"/>
      <c r="R5946" s="1095" t="str">
        <f>IF(B5946="","",COUNTIF('Breakdown (B)'!$D$147:$D$1323,B5946))</f>
        <v/>
      </c>
    </row>
    <row r="5947" spans="2:18">
      <c r="B5947" s="3494"/>
      <c r="C5947" s="426"/>
      <c r="D5947" s="163"/>
      <c r="E5947" s="165"/>
      <c r="F5947" s="162"/>
      <c r="G5947" s="165"/>
      <c r="H5947" s="3521"/>
      <c r="I5947" s="162"/>
      <c r="J5947" s="196"/>
      <c r="K5947" s="2053"/>
      <c r="L5947" s="2042"/>
      <c r="M5947" s="2042"/>
      <c r="N5947" s="2042"/>
      <c r="R5947" s="1095" t="str">
        <f>IF(B5947="","",COUNTIF('Breakdown (B)'!$D$147:$D$1323,B5947))</f>
        <v/>
      </c>
    </row>
    <row r="5948" spans="2:18">
      <c r="B5948" s="3494"/>
      <c r="C5948" s="159" t="str">
        <f>IF(D5948=$D$45,"A.",IF(D5948=$D$47,"B.",IF(D5948=$D$50,"C.",IF(D5948=$D$52,"D.",IF(D5948=$D$53,"E.",IF(D5948=$D$54,"F.",IF(D5948=$D$55,"G.",IF(D5948=$D$56,"H.","I."))))))))</f>
        <v>C.</v>
      </c>
      <c r="D5948" s="160" t="s">
        <v>970</v>
      </c>
      <c r="E5948" s="165"/>
      <c r="F5948" s="160" t="s">
        <v>1483</v>
      </c>
      <c r="G5948" s="165"/>
      <c r="H5948" s="3521"/>
      <c r="I5948" s="162"/>
      <c r="J5948" s="996">
        <f>SUM(J5949:J5951)</f>
        <v>2605038.6567893936</v>
      </c>
      <c r="K5948" s="2057"/>
      <c r="L5948" s="2042"/>
      <c r="M5948" s="2042"/>
      <c r="N5948" s="2042"/>
      <c r="R5948" s="1095" t="str">
        <f>IF(B5948="","",COUNTIF('Breakdown (B)'!$D$147:$D$1323,B5948))</f>
        <v/>
      </c>
    </row>
    <row r="5949" spans="2:18">
      <c r="B5949" s="3494"/>
      <c r="C5949" s="426"/>
      <c r="D5949" s="202" t="s">
        <v>159</v>
      </c>
      <c r="E5949" s="427" t="s">
        <v>789</v>
      </c>
      <c r="F5949" s="202" t="s">
        <v>282</v>
      </c>
      <c r="G5949" s="427" t="s">
        <v>1547</v>
      </c>
      <c r="H5949" s="3521">
        <v>4.25</v>
      </c>
      <c r="I5949" s="162">
        <f>VLOOKUP(D5949,equiment,15,0)</f>
        <v>353520.93033333332</v>
      </c>
      <c r="J5949" s="196">
        <f>H5949*I5949</f>
        <v>1502463.9539166666</v>
      </c>
      <c r="K5949" s="2053"/>
      <c r="L5949" s="2042"/>
      <c r="M5949" s="2042"/>
      <c r="N5949" s="2042"/>
      <c r="R5949" s="1095" t="str">
        <f>IF(B5949="","",COUNTIF('Breakdown (B)'!$D$147:$D$1323,B5949))</f>
        <v/>
      </c>
    </row>
    <row r="5950" spans="2:18">
      <c r="B5950" s="3494"/>
      <c r="C5950" s="426"/>
      <c r="D5950" s="426" t="s">
        <v>1143</v>
      </c>
      <c r="E5950" s="200" t="s">
        <v>789</v>
      </c>
      <c r="F5950" s="426" t="s">
        <v>1144</v>
      </c>
      <c r="G5950" s="427" t="s">
        <v>1547</v>
      </c>
      <c r="H5950" s="3521">
        <v>0.4</v>
      </c>
      <c r="I5950" s="162">
        <f>VLOOKUP(D5950,equiment,15,0)</f>
        <v>244077.93900000001</v>
      </c>
      <c r="J5950" s="196">
        <f>H5950*I5950</f>
        <v>97631.175600000017</v>
      </c>
      <c r="K5950" s="2053"/>
      <c r="L5950" s="2042"/>
      <c r="M5950" s="2042"/>
      <c r="N5950" s="2042"/>
      <c r="R5950" s="1095" t="str">
        <f>IF(B5950="","",COUNTIF('Breakdown (B)'!$D$147:$D$1323,B5950))</f>
        <v/>
      </c>
    </row>
    <row r="5951" spans="2:18">
      <c r="B5951" s="3494"/>
      <c r="C5951" s="426"/>
      <c r="D5951" s="202" t="s">
        <v>1313</v>
      </c>
      <c r="E5951" s="427" t="s">
        <v>789</v>
      </c>
      <c r="F5951" s="308" t="s">
        <v>3653</v>
      </c>
      <c r="G5951" s="427" t="s">
        <v>1547</v>
      </c>
      <c r="H5951" s="3521">
        <v>0.4</v>
      </c>
      <c r="I5951" s="162">
        <f>VLOOKUP(D5951,equiment,15,0)</f>
        <v>2512358.8181818179</v>
      </c>
      <c r="J5951" s="196">
        <f>H5951*I5951</f>
        <v>1004943.5272727272</v>
      </c>
      <c r="K5951" s="2053"/>
      <c r="L5951" s="2042"/>
      <c r="M5951" s="2042"/>
      <c r="N5951" s="2042"/>
      <c r="R5951" s="1095" t="str">
        <f>IF(B5951="","",COUNTIF('Breakdown (B)'!$D$147:$D$1323,B5951))</f>
        <v/>
      </c>
    </row>
    <row r="5952" spans="2:18">
      <c r="B5952" s="3494"/>
      <c r="C5952" s="426"/>
      <c r="D5952" s="174"/>
      <c r="E5952" s="187"/>
      <c r="F5952" s="174"/>
      <c r="G5952" s="187"/>
      <c r="H5952" s="3521" t="s">
        <v>79</v>
      </c>
      <c r="I5952" s="162"/>
      <c r="J5952" s="196"/>
      <c r="K5952" s="2053"/>
      <c r="L5952" s="2042"/>
      <c r="M5952" s="2042"/>
      <c r="N5952" s="2042"/>
      <c r="R5952" s="1095" t="str">
        <f>IF(B5952="","",COUNTIF('Breakdown (B)'!$D$147:$D$1323,B5952))</f>
        <v/>
      </c>
    </row>
    <row r="5953" spans="1:19" hidden="1">
      <c r="B5953" s="3494"/>
      <c r="C5953" s="159" t="str">
        <f t="shared" ref="C5953:C5958" si="266">IF(D5953=$D$45,"A.",IF(D5953=$D$47,"B.",IF(D5953=$D$50,"C.",IF(D5953=$D$52,"D.",IF(D5953=$D$53,"E.",IF(D5953=$D$54,"F.",IF(D5953=$D$55,"G.",IF(D5953=$D$56,"H.","I."))))))))</f>
        <v>D.</v>
      </c>
      <c r="D5953" s="168" t="s">
        <v>539</v>
      </c>
      <c r="E5953" s="192"/>
      <c r="F5953" s="168" t="s">
        <v>542</v>
      </c>
      <c r="G5953" s="192"/>
      <c r="H5953" s="3525"/>
      <c r="I5953" s="162"/>
      <c r="J5953" s="196">
        <f>J5937+J5945+J5948</f>
        <v>22995780.859248087</v>
      </c>
      <c r="K5953" s="2053"/>
      <c r="L5953" s="2042"/>
      <c r="M5953" s="2042"/>
      <c r="N5953" s="2042"/>
      <c r="R5953" s="1095" t="str">
        <f>IF(B5953="","",COUNTIF('Breakdown (B)'!$D$147:$D$1323,B5953))</f>
        <v/>
      </c>
    </row>
    <row r="5954" spans="1:19" hidden="1">
      <c r="B5954" s="3494"/>
      <c r="C5954" s="159" t="str">
        <f t="shared" si="266"/>
        <v>E.</v>
      </c>
      <c r="D5954" s="168" t="s">
        <v>499</v>
      </c>
      <c r="E5954" s="192"/>
      <c r="F5954" s="168" t="s">
        <v>500</v>
      </c>
      <c r="G5954" s="192"/>
      <c r="H5954" s="3525"/>
      <c r="I5954" s="162"/>
      <c r="J5954" s="196">
        <f>2%*J5953</f>
        <v>459915.61718496174</v>
      </c>
      <c r="K5954" s="2053"/>
      <c r="L5954" s="2042"/>
      <c r="M5954" s="2042"/>
      <c r="N5954" s="2042"/>
      <c r="R5954" s="1095" t="str">
        <f>IF(B5954="","",COUNTIF('Breakdown (B)'!$D$147:$D$1323,B5954))</f>
        <v/>
      </c>
    </row>
    <row r="5955" spans="1:19" hidden="1">
      <c r="B5955" s="3494"/>
      <c r="C5955" s="159" t="str">
        <f t="shared" si="266"/>
        <v>F.</v>
      </c>
      <c r="D5955" s="168" t="s">
        <v>540</v>
      </c>
      <c r="E5955" s="192"/>
      <c r="F5955" s="168" t="s">
        <v>543</v>
      </c>
      <c r="G5955" s="192"/>
      <c r="H5955" s="3521"/>
      <c r="I5955" s="162"/>
      <c r="J5955" s="196">
        <f>SUM(J5953:J5954)</f>
        <v>23455696.47643305</v>
      </c>
      <c r="K5955" s="2053"/>
      <c r="L5955" s="2042"/>
      <c r="M5955" s="2042"/>
      <c r="N5955" s="2042"/>
      <c r="R5955" s="1095" t="str">
        <f>IF(B5955="","",COUNTIF('Breakdown (B)'!$D$147:$D$1323,B5955))</f>
        <v/>
      </c>
    </row>
    <row r="5956" spans="1:19" hidden="1">
      <c r="B5956" s="3494"/>
      <c r="C5956" s="159" t="str">
        <f t="shared" si="266"/>
        <v>G.</v>
      </c>
      <c r="D5956" s="168" t="s">
        <v>541</v>
      </c>
      <c r="E5956" s="192"/>
      <c r="F5956" s="168" t="s">
        <v>544</v>
      </c>
      <c r="G5956" s="192"/>
      <c r="H5956" s="3521"/>
      <c r="I5956" s="162"/>
      <c r="J5956" s="196">
        <f>5.5%*J5955</f>
        <v>1290063.3062038177</v>
      </c>
      <c r="K5956" s="2053"/>
      <c r="L5956" s="2042"/>
      <c r="M5956" s="2042"/>
      <c r="N5956" s="2042"/>
      <c r="R5956" s="1095" t="str">
        <f>IF(B5956="","",COUNTIF('Breakdown (B)'!$D$147:$D$1323,B5956))</f>
        <v/>
      </c>
    </row>
    <row r="5957" spans="1:19" hidden="1">
      <c r="B5957" s="3494"/>
      <c r="C5957" s="159" t="str">
        <f t="shared" si="266"/>
        <v>H.</v>
      </c>
      <c r="D5957" s="168" t="s">
        <v>479</v>
      </c>
      <c r="E5957" s="192"/>
      <c r="F5957" s="168" t="s">
        <v>478</v>
      </c>
      <c r="G5957" s="192"/>
      <c r="H5957" s="3521"/>
      <c r="I5957" s="162"/>
      <c r="J5957" s="196">
        <f>6%*SUM(J5955:J5956)</f>
        <v>1484745.5869582118</v>
      </c>
      <c r="K5957" s="2053"/>
      <c r="L5957" s="2042"/>
      <c r="M5957" s="2042"/>
      <c r="N5957" s="2042"/>
      <c r="R5957" s="1095" t="str">
        <f>IF(B5957="","",COUNTIF('Breakdown (B)'!$D$147:$D$1323,B5957))</f>
        <v/>
      </c>
    </row>
    <row r="5958" spans="1:19" ht="15" hidden="1" customHeight="1">
      <c r="B5958" s="3494"/>
      <c r="C5958" s="159" t="str">
        <f t="shared" si="266"/>
        <v>I.</v>
      </c>
      <c r="D5958" s="168" t="s">
        <v>1370</v>
      </c>
      <c r="E5958" s="192"/>
      <c r="F5958" s="168" t="s">
        <v>440</v>
      </c>
      <c r="G5958" s="192"/>
      <c r="H5958" s="3521"/>
      <c r="I5958" s="162"/>
      <c r="J5958" s="196">
        <f>SUM(J5955:J5957)</f>
        <v>26230505.369595077</v>
      </c>
      <c r="K5958" s="2053"/>
      <c r="L5958" s="2042"/>
      <c r="M5958" s="2042"/>
      <c r="N5958" s="2042"/>
      <c r="R5958" s="1095" t="str">
        <f>IF(B5958="","",COUNTIF('Breakdown (B)'!$D$147:$D$1323,B5958))</f>
        <v/>
      </c>
    </row>
    <row r="5959" spans="1:19" ht="13.5" hidden="1" customHeight="1">
      <c r="B5959" s="3491"/>
      <c r="C5959" s="159" t="s">
        <v>1666</v>
      </c>
      <c r="D5959" s="168" t="s">
        <v>1667</v>
      </c>
      <c r="E5959" s="192"/>
      <c r="F5959" s="168" t="s">
        <v>1668</v>
      </c>
      <c r="G5959" s="192"/>
      <c r="H5959" s="3522"/>
      <c r="I5959" s="196"/>
      <c r="J5959" s="196">
        <f>J5958*10%</f>
        <v>2623050.536959508</v>
      </c>
      <c r="K5959" s="2053"/>
      <c r="L5959" s="2030"/>
      <c r="M5959" s="2030"/>
      <c r="N5959" s="2030"/>
      <c r="O5959" s="146"/>
      <c r="R5959" s="1095" t="str">
        <f>IF(B5959="","",COUNTIF('Breakdown (B)'!$D$147:$D$1323,B5959))</f>
        <v/>
      </c>
    </row>
    <row r="5960" spans="1:19" ht="15" hidden="1" customHeight="1">
      <c r="B5960" s="3491"/>
      <c r="C5960" s="159" t="s">
        <v>2653</v>
      </c>
      <c r="D5960" s="168" t="s">
        <v>2652</v>
      </c>
      <c r="E5960" s="192"/>
      <c r="F5960" s="168" t="s">
        <v>2654</v>
      </c>
      <c r="G5960" s="192"/>
      <c r="H5960" s="3522"/>
      <c r="I5960" s="196"/>
      <c r="J5960" s="196">
        <f>SUM(J5958:J5959)*2%</f>
        <v>577071.1181310917</v>
      </c>
      <c r="K5960" s="2053"/>
      <c r="L5960" s="2030"/>
      <c r="M5960" s="2030"/>
      <c r="N5960" s="2030"/>
      <c r="O5960" s="146"/>
      <c r="R5960" s="1095" t="str">
        <f>IF(B5960="","",COUNTIF('Breakdown (B)'!$D$147:$D$1323,B5960))</f>
        <v/>
      </c>
    </row>
    <row r="5961" spans="1:19" s="155" customFormat="1" ht="13.5" hidden="1" customHeight="1">
      <c r="B5961" s="3492"/>
      <c r="C5961" s="428">
        <f>B5936</f>
        <v>265</v>
      </c>
      <c r="D5961" s="210" t="s">
        <v>1669</v>
      </c>
      <c r="E5961" s="175"/>
      <c r="F5961" s="210" t="s">
        <v>1670</v>
      </c>
      <c r="G5961" s="175"/>
      <c r="H5961" s="3523"/>
      <c r="I5961" s="198"/>
      <c r="J5961" s="198">
        <f>SUM(J5958:J5960)</f>
        <v>29430627.024685673</v>
      </c>
      <c r="K5961" s="2053"/>
      <c r="L5961" s="2030"/>
      <c r="M5961" s="2030"/>
      <c r="N5961" s="2030"/>
      <c r="O5961" s="147"/>
      <c r="R5961" s="1095" t="str">
        <f>IF(B5961="","",COUNTIF('Breakdown (B)'!$D$147:$D$1323,B5961))</f>
        <v/>
      </c>
    </row>
    <row r="5962" spans="1:19" s="155" customFormat="1" ht="13.5" hidden="1" customHeight="1">
      <c r="B5962" s="3506"/>
      <c r="C5962" s="428"/>
      <c r="D5962" s="210"/>
      <c r="E5962" s="175"/>
      <c r="F5962" s="210"/>
      <c r="G5962" s="175"/>
      <c r="H5962" s="3523"/>
      <c r="I5962" s="198"/>
      <c r="J5962" s="198"/>
      <c r="K5962" s="2053"/>
      <c r="L5962" s="2030"/>
      <c r="M5962" s="2030"/>
      <c r="N5962" s="2030"/>
      <c r="O5962" s="147"/>
      <c r="R5962" s="1095" t="str">
        <f>IF(B5962="","",COUNTIF('Breakdown (B)'!$D$147:$D$1323,B5962))</f>
        <v/>
      </c>
    </row>
    <row r="5963" spans="1:19" s="1088" customFormat="1" ht="25.5">
      <c r="A5963" s="1088" t="s">
        <v>381</v>
      </c>
      <c r="B5963" s="3490">
        <f>B5936+1</f>
        <v>266</v>
      </c>
      <c r="C5963" s="1089" t="s">
        <v>2021</v>
      </c>
      <c r="D5963" s="1090" t="s">
        <v>3927</v>
      </c>
      <c r="E5963" s="1091" t="s">
        <v>772</v>
      </c>
      <c r="F5963" s="1090" t="s">
        <v>3928</v>
      </c>
      <c r="G5963" s="1092" t="s">
        <v>107</v>
      </c>
      <c r="H5963" s="3520"/>
      <c r="I5963" s="1093"/>
      <c r="J5963" s="1093"/>
      <c r="K5963" s="2052">
        <f>J5964</f>
        <v>13169218.28528568</v>
      </c>
      <c r="L5963" s="2043">
        <f>J5973</f>
        <v>5720965.7000000002</v>
      </c>
      <c r="M5963" s="2043">
        <f>J5976</f>
        <v>2315146.9797785003</v>
      </c>
      <c r="N5963" s="2043"/>
      <c r="O5963" s="1094">
        <f>J5976</f>
        <v>2315146.9797785003</v>
      </c>
      <c r="P5963" s="1088">
        <f>IF(B5963=" ",0,(M5963+N5963+O5963)*1.02*1.055*1.06*1.1)</f>
        <v>5809780.7786392504</v>
      </c>
      <c r="R5963" s="1095">
        <f>IF(B5963="","",COUNTIF('Breakdown (B)'!$D$147:$D$1323,B5963))</f>
        <v>2</v>
      </c>
      <c r="S5963" s="1088" t="s">
        <v>2282</v>
      </c>
    </row>
    <row r="5964" spans="1:19">
      <c r="B5964" s="3494"/>
      <c r="C5964" s="159" t="str">
        <f>IF(D5964=$D$45,"A.",IF(D5964=$D$47,"B.",IF(D5964=$D$50,"C.",IF(D5964=$D$52,"D.",IF(D5964=$D$53,"E.",IF(D5964=$D$54,"F.",IF(D5964=$D$55,"G.",IF(D5964=$D$56,"H.","I."))))))))</f>
        <v>A.</v>
      </c>
      <c r="D5964" s="160" t="s">
        <v>1479</v>
      </c>
      <c r="E5964" s="192"/>
      <c r="F5964" s="160" t="s">
        <v>64</v>
      </c>
      <c r="G5964" s="192"/>
      <c r="H5964" s="3525"/>
      <c r="I5964" s="162"/>
      <c r="J5964" s="996">
        <f>SUM(J5966:J5971)</f>
        <v>13169218.28528568</v>
      </c>
      <c r="K5964" s="2053"/>
      <c r="L5964" s="2042"/>
      <c r="M5964" s="2042"/>
      <c r="N5964" s="2042"/>
      <c r="Q5964" s="1056"/>
      <c r="R5964" s="1095" t="str">
        <f>IF(B5964="","",COUNTIF('Breakdown (B)'!$D$147:$D$1323,B5964))</f>
        <v/>
      </c>
    </row>
    <row r="5965" spans="1:19" ht="13.5" customHeight="1">
      <c r="B5965" s="3494"/>
      <c r="C5965" s="159"/>
      <c r="D5965" s="1058" t="s">
        <v>3931</v>
      </c>
      <c r="E5965" s="192"/>
      <c r="F5965" s="1058" t="s">
        <v>3931</v>
      </c>
      <c r="G5965" s="192" t="s">
        <v>107</v>
      </c>
      <c r="H5965" s="3525"/>
      <c r="I5965" s="162"/>
      <c r="J5965" s="426"/>
      <c r="K5965" s="2053"/>
      <c r="L5965" s="2042"/>
      <c r="M5965" s="2042"/>
      <c r="N5965" s="2042"/>
      <c r="Q5965" s="489"/>
      <c r="R5965" s="1095" t="str">
        <f>IF(B5965="","",COUNTIF('Breakdown (B)'!$D$147:$D$1323,B5965))</f>
        <v/>
      </c>
    </row>
    <row r="5966" spans="1:19">
      <c r="B5966" s="3494"/>
      <c r="C5966" s="159"/>
      <c r="D5966" s="685" t="s">
        <v>224</v>
      </c>
      <c r="E5966" s="682" t="s">
        <v>1075</v>
      </c>
      <c r="F5966" s="686" t="s">
        <v>942</v>
      </c>
      <c r="G5966" s="682" t="s">
        <v>1075</v>
      </c>
      <c r="H5966" s="3521">
        <f>(830+220)*(2%*32+7%)</f>
        <v>745.5</v>
      </c>
      <c r="I5966" s="162">
        <f>VLOOKUP(D5966,material1,8,0)</f>
        <v>15799.526234090907</v>
      </c>
      <c r="J5966" s="196">
        <f>H5966*I5966</f>
        <v>11778546.807514772</v>
      </c>
      <c r="K5966" s="2053"/>
      <c r="L5966" s="2042"/>
      <c r="M5966" s="2042"/>
      <c r="N5966" s="2042"/>
      <c r="P5966" s="153">
        <v>697.85</v>
      </c>
      <c r="R5966" s="1095" t="str">
        <f>IF(B5966="","",COUNTIF('Breakdown (B)'!$D$147:$D$1323,B5966))</f>
        <v/>
      </c>
    </row>
    <row r="5967" spans="1:19">
      <c r="B5967" s="3494"/>
      <c r="C5967" s="159"/>
      <c r="D5967" s="202" t="s">
        <v>767</v>
      </c>
      <c r="E5967" s="427" t="s">
        <v>421</v>
      </c>
      <c r="F5967" s="202" t="s">
        <v>260</v>
      </c>
      <c r="G5967" s="427" t="s">
        <v>270</v>
      </c>
      <c r="H5967" s="3521">
        <v>0.4</v>
      </c>
      <c r="I5967" s="162">
        <f>VLOOKUP(D5967,material1,8,0)</f>
        <v>44218</v>
      </c>
      <c r="J5967" s="196">
        <f>H5967*I5967</f>
        <v>17687.2</v>
      </c>
      <c r="K5967" s="2053"/>
      <c r="L5967" s="2042"/>
      <c r="M5967" s="2042"/>
      <c r="N5967" s="2042"/>
      <c r="P5967" s="153">
        <v>697.85</v>
      </c>
      <c r="R5967" s="1095" t="str">
        <f>IF(B5967="","",COUNTIF('Breakdown (B)'!$D$147:$D$1323,B5967))</f>
        <v/>
      </c>
    </row>
    <row r="5968" spans="1:19">
      <c r="B5968" s="3494"/>
      <c r="C5968" s="159"/>
      <c r="D5968" s="202" t="s">
        <v>606</v>
      </c>
      <c r="E5968" s="427" t="s">
        <v>1613</v>
      </c>
      <c r="F5968" s="202" t="s">
        <v>63</v>
      </c>
      <c r="G5968" s="427" t="s">
        <v>1614</v>
      </c>
      <c r="H5968" s="3521">
        <v>2.75</v>
      </c>
      <c r="I5968" s="162">
        <f>VLOOKUP(D5968,material1,8,0)</f>
        <v>75170.600000000006</v>
      </c>
      <c r="J5968" s="196">
        <f>H5968*I5968</f>
        <v>206719.15000000002</v>
      </c>
      <c r="K5968" s="2053"/>
      <c r="L5968" s="2042"/>
      <c r="M5968" s="2042"/>
      <c r="N5968" s="2042"/>
      <c r="P5968" s="153">
        <v>362.15</v>
      </c>
      <c r="R5968" s="1095" t="str">
        <f>IF(B5968="","",COUNTIF('Breakdown (B)'!$D$147:$D$1323,B5968))</f>
        <v/>
      </c>
    </row>
    <row r="5969" spans="2:18">
      <c r="B5969" s="3494"/>
      <c r="C5969" s="159"/>
      <c r="D5969" s="202" t="s">
        <v>1597</v>
      </c>
      <c r="E5969" s="427" t="s">
        <v>1075</v>
      </c>
      <c r="F5969" s="202" t="s">
        <v>62</v>
      </c>
      <c r="G5969" s="427" t="s">
        <v>1075</v>
      </c>
      <c r="H5969" s="3521">
        <v>15.12</v>
      </c>
      <c r="I5969" s="162">
        <f>VLOOKUP(D5969,material1,8,0)</f>
        <v>50850.700000000004</v>
      </c>
      <c r="J5969" s="196">
        <f>H5969*I5969</f>
        <v>768862.58400000003</v>
      </c>
      <c r="K5969" s="2053"/>
      <c r="L5969" s="2042"/>
      <c r="M5969" s="2042"/>
      <c r="N5969" s="2042"/>
      <c r="R5969" s="1095" t="str">
        <f>IF(B5969="","",COUNTIF('Breakdown (B)'!$D$147:$D$1323,B5969))</f>
        <v/>
      </c>
    </row>
    <row r="5970" spans="2:18">
      <c r="B5970" s="3494"/>
      <c r="C5970" s="159"/>
      <c r="D5970" s="202" t="s">
        <v>1048</v>
      </c>
      <c r="E5970" s="427" t="s">
        <v>1075</v>
      </c>
      <c r="F5970" s="202" t="s">
        <v>909</v>
      </c>
      <c r="G5970" s="427" t="s">
        <v>1075</v>
      </c>
      <c r="H5970" s="3521">
        <v>17.32</v>
      </c>
      <c r="I5970" s="162">
        <f>VLOOKUP(D5970,material1,8,0)</f>
        <v>21818.181818181816</v>
      </c>
      <c r="J5970" s="196">
        <f>H5970*I5970</f>
        <v>377890.90909090906</v>
      </c>
      <c r="K5970" s="2053"/>
      <c r="L5970" s="2042"/>
      <c r="M5970" s="2042"/>
      <c r="N5970" s="2042"/>
      <c r="P5970" s="153">
        <v>697.85</v>
      </c>
      <c r="R5970" s="1095" t="str">
        <f>IF(B5970="","",COUNTIF('Breakdown (B)'!$D$147:$D$1323,B5970))</f>
        <v/>
      </c>
    </row>
    <row r="5971" spans="2:18">
      <c r="B5971" s="3494"/>
      <c r="C5971" s="426"/>
      <c r="D5971" s="202" t="s">
        <v>882</v>
      </c>
      <c r="E5971" s="427" t="s">
        <v>1098</v>
      </c>
      <c r="F5971" s="202" t="s">
        <v>715</v>
      </c>
      <c r="G5971" s="427" t="s">
        <v>1098</v>
      </c>
      <c r="H5971" s="3521">
        <v>2</v>
      </c>
      <c r="I5971" s="162"/>
      <c r="J5971" s="196">
        <f>SUM(J5968:J5969)*H5971%</f>
        <v>19511.634680000003</v>
      </c>
      <c r="K5971" s="2053"/>
      <c r="L5971" s="2042"/>
      <c r="M5971" s="2042"/>
      <c r="N5971" s="2042"/>
      <c r="R5971" s="1095" t="str">
        <f>IF(B5971="","",COUNTIF('Breakdown (B)'!$D$147:$D$1323,B5971))</f>
        <v/>
      </c>
    </row>
    <row r="5972" spans="2:18">
      <c r="B5972" s="3494"/>
      <c r="C5972" s="426"/>
      <c r="D5972" s="202"/>
      <c r="E5972" s="427"/>
      <c r="F5972" s="202"/>
      <c r="G5972" s="427"/>
      <c r="H5972" s="3521"/>
      <c r="I5972" s="162"/>
      <c r="J5972" s="196"/>
      <c r="K5972" s="2053"/>
      <c r="L5972" s="2042"/>
      <c r="M5972" s="2042"/>
      <c r="N5972" s="2042"/>
      <c r="R5972" s="1095" t="str">
        <f>IF(B5972="","",COUNTIF('Breakdown (B)'!$D$147:$D$1323,B5972))</f>
        <v/>
      </c>
    </row>
    <row r="5973" spans="2:18" s="155" customFormat="1">
      <c r="B5973" s="3494"/>
      <c r="C5973" s="159" t="str">
        <f>IF(D5973=$D$45,"A.",IF(D5973=$D$47,"B.",IF(D5973=$D$50,"C.",IF(D5973=$D$52,"D.",IF(D5973=$D$53,"E.",IF(D5973=$D$54,"F.",IF(D5973=$D$55,"G.",IF(D5973=$D$56,"H.","I."))))))))</f>
        <v>B.</v>
      </c>
      <c r="D5973" s="210" t="s">
        <v>969</v>
      </c>
      <c r="E5973" s="166"/>
      <c r="F5973" s="160" t="s">
        <v>1482</v>
      </c>
      <c r="G5973" s="166"/>
      <c r="H5973" s="3539"/>
      <c r="I5973" s="161"/>
      <c r="J5973" s="996">
        <f>J5974</f>
        <v>5720965.7000000002</v>
      </c>
      <c r="K5973" s="2057"/>
      <c r="L5973" s="2042"/>
      <c r="M5973" s="2042"/>
      <c r="N5973" s="2042"/>
      <c r="P5973" s="155">
        <f>995+30.73</f>
        <v>1025.73</v>
      </c>
      <c r="R5973" s="1095" t="str">
        <f>IF(B5973="","",COUNTIF('Breakdown (B)'!$D$147:$D$1323,B5973))</f>
        <v/>
      </c>
    </row>
    <row r="5974" spans="2:18">
      <c r="B5974" s="3501"/>
      <c r="C5974" s="426"/>
      <c r="D5974" s="190">
        <v>4.5</v>
      </c>
      <c r="E5974" s="427" t="s">
        <v>1286</v>
      </c>
      <c r="F5974" s="191">
        <v>4.5</v>
      </c>
      <c r="G5974" s="187" t="s">
        <v>1287</v>
      </c>
      <c r="H5974" s="3521">
        <v>19.100000000000001</v>
      </c>
      <c r="I5974" s="196">
        <f>VLOOKUP(D5974,A18N3,10)</f>
        <v>299527</v>
      </c>
      <c r="J5974" s="196">
        <f>H5974*I5974</f>
        <v>5720965.7000000002</v>
      </c>
      <c r="K5974" s="2053"/>
      <c r="L5974" s="2042"/>
      <c r="M5974" s="2042"/>
      <c r="N5974" s="2042"/>
      <c r="R5974" s="1095" t="str">
        <f>IF(B5974="","",COUNTIF('Breakdown (B)'!$D$147:$D$1323,B5974))</f>
        <v/>
      </c>
    </row>
    <row r="5975" spans="2:18">
      <c r="B5975" s="3494"/>
      <c r="C5975" s="426"/>
      <c r="D5975" s="163"/>
      <c r="E5975" s="165"/>
      <c r="F5975" s="162"/>
      <c r="G5975" s="165"/>
      <c r="H5975" s="3521"/>
      <c r="I5975" s="162"/>
      <c r="J5975" s="196"/>
      <c r="K5975" s="2053"/>
      <c r="L5975" s="2042"/>
      <c r="M5975" s="2042"/>
      <c r="N5975" s="2042"/>
      <c r="R5975" s="1095" t="str">
        <f>IF(B5975="","",COUNTIF('Breakdown (B)'!$D$147:$D$1323,B5975))</f>
        <v/>
      </c>
    </row>
    <row r="5976" spans="2:18">
      <c r="B5976" s="3494"/>
      <c r="C5976" s="159" t="str">
        <f>IF(D5976=$D$45,"A.",IF(D5976=$D$47,"B.",IF(D5976=$D$50,"C.",IF(D5976=$D$52,"D.",IF(D5976=$D$53,"E.",IF(D5976=$D$54,"F.",IF(D5976=$D$55,"G.",IF(D5976=$D$56,"H.","I."))))))))</f>
        <v>C.</v>
      </c>
      <c r="D5976" s="160" t="s">
        <v>970</v>
      </c>
      <c r="E5976" s="165"/>
      <c r="F5976" s="160" t="s">
        <v>1483</v>
      </c>
      <c r="G5976" s="165"/>
      <c r="H5976" s="3521"/>
      <c r="I5976" s="162"/>
      <c r="J5976" s="996">
        <f>SUM(J5977:J5980)</f>
        <v>2315146.9797785003</v>
      </c>
      <c r="K5976" s="2057"/>
      <c r="L5976" s="2042"/>
      <c r="M5976" s="2042"/>
      <c r="N5976" s="2042"/>
      <c r="R5976" s="1095" t="str">
        <f>IF(B5976="","",COUNTIF('Breakdown (B)'!$D$147:$D$1323,B5976))</f>
        <v/>
      </c>
    </row>
    <row r="5977" spans="2:18">
      <c r="B5977" s="3494"/>
      <c r="C5977" s="426"/>
      <c r="D5977" s="202" t="s">
        <v>159</v>
      </c>
      <c r="E5977" s="427" t="s">
        <v>789</v>
      </c>
      <c r="F5977" s="202" t="s">
        <v>282</v>
      </c>
      <c r="G5977" s="427" t="s">
        <v>1547</v>
      </c>
      <c r="H5977" s="3521">
        <v>3.85</v>
      </c>
      <c r="I5977" s="162">
        <f>VLOOKUP(D5977,equiment,15,0)</f>
        <v>353520.93033333332</v>
      </c>
      <c r="J5977" s="196">
        <f>H5977*I5977</f>
        <v>1361055.5817833333</v>
      </c>
      <c r="K5977" s="2053"/>
      <c r="L5977" s="2042"/>
      <c r="M5977" s="2042"/>
      <c r="N5977" s="2042"/>
      <c r="R5977" s="1095" t="str">
        <f>IF(B5977="","",COUNTIF('Breakdown (B)'!$D$147:$D$1323,B5977))</f>
        <v/>
      </c>
    </row>
    <row r="5978" spans="2:18">
      <c r="B5978" s="3494"/>
      <c r="C5978" s="426"/>
      <c r="D5978" s="199" t="s">
        <v>629</v>
      </c>
      <c r="E5978" s="200" t="s">
        <v>789</v>
      </c>
      <c r="F5978" s="308" t="s">
        <v>2022</v>
      </c>
      <c r="G5978" s="427" t="s">
        <v>1547</v>
      </c>
      <c r="H5978" s="3521">
        <v>1.68</v>
      </c>
      <c r="I5978" s="162">
        <f>VLOOKUP(D5978,equiment,15,0)</f>
        <v>232888.2395</v>
      </c>
      <c r="J5978" s="196">
        <f>H5978*I5978</f>
        <v>391252.24235999997</v>
      </c>
      <c r="K5978" s="2053"/>
      <c r="L5978" s="2042"/>
      <c r="M5978" s="2042"/>
      <c r="N5978" s="2042"/>
      <c r="R5978" s="1095" t="str">
        <f>IF(B5978="","",COUNTIF('Breakdown (B)'!$D$147:$D$1323,B5978))</f>
        <v/>
      </c>
    </row>
    <row r="5979" spans="2:18">
      <c r="B5979" s="3494"/>
      <c r="C5979" s="426"/>
      <c r="D5979" s="199" t="s">
        <v>1131</v>
      </c>
      <c r="E5979" s="200" t="s">
        <v>789</v>
      </c>
      <c r="F5979" s="308" t="s">
        <v>2023</v>
      </c>
      <c r="G5979" s="427" t="s">
        <v>1547</v>
      </c>
      <c r="H5979" s="3521">
        <f>H5978</f>
        <v>1.68</v>
      </c>
      <c r="I5979" s="162">
        <f>VLOOKUP(D5979,equiment,15,0)</f>
        <v>269401.22700000001</v>
      </c>
      <c r="J5979" s="196">
        <f>H5979*I5979</f>
        <v>452594.06135999999</v>
      </c>
      <c r="K5979" s="2053"/>
      <c r="L5979" s="2042"/>
      <c r="M5979" s="2042"/>
      <c r="N5979" s="2042"/>
      <c r="R5979" s="1095" t="str">
        <f>IF(B5979="","",COUNTIF('Breakdown (B)'!$D$147:$D$1323,B5979))</f>
        <v/>
      </c>
    </row>
    <row r="5980" spans="2:18">
      <c r="B5980" s="3494"/>
      <c r="C5980" s="426"/>
      <c r="D5980" s="202" t="s">
        <v>900</v>
      </c>
      <c r="E5980" s="427" t="s">
        <v>1098</v>
      </c>
      <c r="F5980" s="202" t="s">
        <v>267</v>
      </c>
      <c r="G5980" s="427" t="s">
        <v>1098</v>
      </c>
      <c r="H5980" s="3521">
        <v>5</v>
      </c>
      <c r="I5980" s="162"/>
      <c r="J5980" s="196">
        <f>SUM(J5977:J5979)*H5980%</f>
        <v>110245.09427516669</v>
      </c>
      <c r="K5980" s="2053"/>
      <c r="L5980" s="2042"/>
      <c r="M5980" s="2042"/>
      <c r="N5980" s="2042"/>
      <c r="R5980" s="1095" t="str">
        <f>IF(B5980="","",COUNTIF('Breakdown (B)'!$D$147:$D$1323,B5980))</f>
        <v/>
      </c>
    </row>
    <row r="5981" spans="2:18">
      <c r="B5981" s="3494"/>
      <c r="C5981" s="426"/>
      <c r="D5981" s="202"/>
      <c r="E5981" s="427"/>
      <c r="F5981" s="202"/>
      <c r="G5981" s="427"/>
      <c r="H5981" s="3521"/>
      <c r="I5981" s="162"/>
      <c r="J5981" s="196"/>
      <c r="K5981" s="2053"/>
      <c r="L5981" s="2042"/>
      <c r="M5981" s="2042"/>
      <c r="N5981" s="2042"/>
      <c r="R5981" s="1095" t="str">
        <f>IF(B5981="","",COUNTIF('Breakdown (B)'!$D$147:$D$1323,B5981))</f>
        <v/>
      </c>
    </row>
    <row r="5982" spans="2:18" hidden="1">
      <c r="B5982" s="3494"/>
      <c r="C5982" s="159" t="str">
        <f t="shared" ref="C5982:C5987" si="267">IF(D5982=$D$45,"A.",IF(D5982=$D$47,"B.",IF(D5982=$D$50,"C.",IF(D5982=$D$52,"D.",IF(D5982=$D$53,"E.",IF(D5982=$D$54,"F.",IF(D5982=$D$55,"G.",IF(D5982=$D$56,"H.","I."))))))))</f>
        <v>D.</v>
      </c>
      <c r="D5982" s="168" t="s">
        <v>539</v>
      </c>
      <c r="E5982" s="192"/>
      <c r="F5982" s="168" t="s">
        <v>542</v>
      </c>
      <c r="G5982" s="192"/>
      <c r="H5982" s="3525"/>
      <c r="I5982" s="162"/>
      <c r="J5982" s="196">
        <f>J5964+J5973+J5976</f>
        <v>21205330.965064183</v>
      </c>
      <c r="K5982" s="2053"/>
      <c r="L5982" s="2042"/>
      <c r="M5982" s="2042"/>
      <c r="N5982" s="2042"/>
      <c r="R5982" s="1095" t="str">
        <f>IF(B5982="","",COUNTIF('Breakdown (B)'!$D$147:$D$1323,B5982))</f>
        <v/>
      </c>
    </row>
    <row r="5983" spans="2:18" hidden="1">
      <c r="B5983" s="3494"/>
      <c r="C5983" s="159" t="str">
        <f t="shared" si="267"/>
        <v>E.</v>
      </c>
      <c r="D5983" s="168" t="s">
        <v>499</v>
      </c>
      <c r="E5983" s="192"/>
      <c r="F5983" s="168" t="s">
        <v>500</v>
      </c>
      <c r="G5983" s="192"/>
      <c r="H5983" s="3525"/>
      <c r="I5983" s="162"/>
      <c r="J5983" s="196">
        <f>2%*J5982</f>
        <v>424106.61930128367</v>
      </c>
      <c r="K5983" s="2053"/>
      <c r="L5983" s="2042"/>
      <c r="M5983" s="2042"/>
      <c r="N5983" s="2042"/>
      <c r="R5983" s="1095" t="str">
        <f>IF(B5983="","",COUNTIF('Breakdown (B)'!$D$147:$D$1323,B5983))</f>
        <v/>
      </c>
    </row>
    <row r="5984" spans="2:18" hidden="1">
      <c r="B5984" s="3494"/>
      <c r="C5984" s="159" t="str">
        <f t="shared" si="267"/>
        <v>F.</v>
      </c>
      <c r="D5984" s="168" t="s">
        <v>540</v>
      </c>
      <c r="E5984" s="192"/>
      <c r="F5984" s="168" t="s">
        <v>543</v>
      </c>
      <c r="G5984" s="192"/>
      <c r="H5984" s="3521"/>
      <c r="I5984" s="162"/>
      <c r="J5984" s="196">
        <f>SUM(J5982:J5983)</f>
        <v>21629437.584365465</v>
      </c>
      <c r="K5984" s="2053"/>
      <c r="L5984" s="2042"/>
      <c r="M5984" s="2042"/>
      <c r="N5984" s="2042"/>
      <c r="R5984" s="1095" t="str">
        <f>IF(B5984="","",COUNTIF('Breakdown (B)'!$D$147:$D$1323,B5984))</f>
        <v/>
      </c>
    </row>
    <row r="5985" spans="1:19" hidden="1">
      <c r="B5985" s="3494"/>
      <c r="C5985" s="159" t="str">
        <f t="shared" si="267"/>
        <v>G.</v>
      </c>
      <c r="D5985" s="168" t="s">
        <v>541</v>
      </c>
      <c r="E5985" s="192"/>
      <c r="F5985" s="168" t="s">
        <v>544</v>
      </c>
      <c r="G5985" s="192"/>
      <c r="H5985" s="3521"/>
      <c r="I5985" s="162"/>
      <c r="J5985" s="196">
        <f>5.5%*J5984</f>
        <v>1189619.0671401005</v>
      </c>
      <c r="K5985" s="2053"/>
      <c r="L5985" s="2042"/>
      <c r="M5985" s="2042"/>
      <c r="N5985" s="2042"/>
      <c r="R5985" s="1095" t="str">
        <f>IF(B5985="","",COUNTIF('Breakdown (B)'!$D$147:$D$1323,B5985))</f>
        <v/>
      </c>
    </row>
    <row r="5986" spans="1:19" hidden="1">
      <c r="B5986" s="3494"/>
      <c r="C5986" s="159" t="str">
        <f t="shared" si="267"/>
        <v>H.</v>
      </c>
      <c r="D5986" s="168" t="s">
        <v>479</v>
      </c>
      <c r="E5986" s="192"/>
      <c r="F5986" s="168" t="s">
        <v>478</v>
      </c>
      <c r="G5986" s="192"/>
      <c r="H5986" s="3521"/>
      <c r="I5986" s="162"/>
      <c r="J5986" s="196">
        <f>6%*SUM(J5984:J5985)</f>
        <v>1369143.3990903341</v>
      </c>
      <c r="K5986" s="2053"/>
      <c r="L5986" s="2042"/>
      <c r="M5986" s="2042"/>
      <c r="N5986" s="2042"/>
      <c r="R5986" s="1095" t="str">
        <f>IF(B5986="","",COUNTIF('Breakdown (B)'!$D$147:$D$1323,B5986))</f>
        <v/>
      </c>
    </row>
    <row r="5987" spans="1:19" ht="15" hidden="1" customHeight="1">
      <c r="B5987" s="3494"/>
      <c r="C5987" s="159" t="str">
        <f t="shared" si="267"/>
        <v>I.</v>
      </c>
      <c r="D5987" s="168" t="s">
        <v>1370</v>
      </c>
      <c r="E5987" s="192"/>
      <c r="F5987" s="168" t="s">
        <v>440</v>
      </c>
      <c r="G5987" s="192"/>
      <c r="H5987" s="3521"/>
      <c r="I5987" s="162"/>
      <c r="J5987" s="196">
        <f>SUM(J5984:J5986)</f>
        <v>24188200.050595902</v>
      </c>
      <c r="K5987" s="2053"/>
      <c r="L5987" s="2042"/>
      <c r="M5987" s="2042"/>
      <c r="N5987" s="2042"/>
      <c r="R5987" s="1095" t="str">
        <f>IF(B5987="","",COUNTIF('Breakdown (B)'!$D$147:$D$1323,B5987))</f>
        <v/>
      </c>
    </row>
    <row r="5988" spans="1:19" ht="13.5" hidden="1" customHeight="1">
      <c r="B5988" s="3491"/>
      <c r="C5988" s="159" t="s">
        <v>1666</v>
      </c>
      <c r="D5988" s="168" t="s">
        <v>1667</v>
      </c>
      <c r="E5988" s="192"/>
      <c r="F5988" s="168" t="s">
        <v>1668</v>
      </c>
      <c r="G5988" s="192"/>
      <c r="H5988" s="3522"/>
      <c r="I5988" s="196"/>
      <c r="J5988" s="196">
        <f>J5987*10%</f>
        <v>2418820.0050595901</v>
      </c>
      <c r="K5988" s="2053"/>
      <c r="L5988" s="2030"/>
      <c r="M5988" s="2030"/>
      <c r="N5988" s="2030"/>
      <c r="O5988" s="146"/>
      <c r="R5988" s="1095" t="str">
        <f>IF(B5988="","",COUNTIF('Breakdown (B)'!$D$147:$D$1323,B5988))</f>
        <v/>
      </c>
    </row>
    <row r="5989" spans="1:19" ht="15" hidden="1" customHeight="1">
      <c r="B5989" s="3491"/>
      <c r="C5989" s="159" t="s">
        <v>2653</v>
      </c>
      <c r="D5989" s="168" t="s">
        <v>2652</v>
      </c>
      <c r="E5989" s="192"/>
      <c r="F5989" s="168" t="s">
        <v>2654</v>
      </c>
      <c r="G5989" s="192"/>
      <c r="H5989" s="3522"/>
      <c r="I5989" s="196"/>
      <c r="J5989" s="196">
        <f>SUM(J5987:J5988)*2%</f>
        <v>532140.40111310978</v>
      </c>
      <c r="K5989" s="2053"/>
      <c r="L5989" s="2030"/>
      <c r="M5989" s="2030"/>
      <c r="N5989" s="2030"/>
      <c r="O5989" s="146"/>
      <c r="R5989" s="1095" t="str">
        <f>IF(B5989="","",COUNTIF('Breakdown (B)'!$D$147:$D$1323,B5989))</f>
        <v/>
      </c>
    </row>
    <row r="5990" spans="1:19" s="155" customFormat="1" ht="13.5" hidden="1" customHeight="1">
      <c r="B5990" s="3492"/>
      <c r="C5990" s="428">
        <f>B5963</f>
        <v>266</v>
      </c>
      <c r="D5990" s="210" t="s">
        <v>1669</v>
      </c>
      <c r="E5990" s="175"/>
      <c r="F5990" s="210" t="s">
        <v>1670</v>
      </c>
      <c r="G5990" s="175"/>
      <c r="H5990" s="3523"/>
      <c r="I5990" s="198"/>
      <c r="J5990" s="198">
        <f>SUM(J5987:J5989)</f>
        <v>27139160.456768602</v>
      </c>
      <c r="K5990" s="2053"/>
      <c r="L5990" s="2030"/>
      <c r="M5990" s="2030"/>
      <c r="N5990" s="2030"/>
      <c r="O5990" s="147"/>
      <c r="R5990" s="1095" t="str">
        <f>IF(B5990="","",COUNTIF('Breakdown (B)'!$D$147:$D$1323,B5990))</f>
        <v/>
      </c>
    </row>
    <row r="5991" spans="1:19" s="155" customFormat="1" ht="13.5" hidden="1" customHeight="1">
      <c r="B5991" s="3506"/>
      <c r="C5991" s="428"/>
      <c r="D5991" s="210"/>
      <c r="E5991" s="175"/>
      <c r="F5991" s="210"/>
      <c r="G5991" s="175"/>
      <c r="H5991" s="3523"/>
      <c r="I5991" s="198"/>
      <c r="J5991" s="198"/>
      <c r="K5991" s="2053"/>
      <c r="L5991" s="2030"/>
      <c r="M5991" s="2030"/>
      <c r="N5991" s="2030"/>
      <c r="O5991" s="147"/>
      <c r="R5991" s="1095" t="str">
        <f>IF(B5991="","",COUNTIF('Breakdown (B)'!$D$147:$D$1323,B5991))</f>
        <v/>
      </c>
    </row>
    <row r="5992" spans="1:19" s="1088" customFormat="1" ht="25.5">
      <c r="A5992" s="1088" t="s">
        <v>381</v>
      </c>
      <c r="B5992" s="3490">
        <f>B5963+1</f>
        <v>267</v>
      </c>
      <c r="C5992" s="1089" t="s">
        <v>2021</v>
      </c>
      <c r="D5992" s="1090" t="s">
        <v>3927</v>
      </c>
      <c r="E5992" s="1091" t="s">
        <v>772</v>
      </c>
      <c r="F5992" s="1090" t="s">
        <v>3928</v>
      </c>
      <c r="G5992" s="1092" t="s">
        <v>107</v>
      </c>
      <c r="H5992" s="3520"/>
      <c r="I5992" s="1093"/>
      <c r="J5992" s="1093"/>
      <c r="K5992" s="2052">
        <f>J5993</f>
        <v>11676163.05616409</v>
      </c>
      <c r="L5992" s="2043">
        <f>J6002</f>
        <v>5720965.7000000002</v>
      </c>
      <c r="M5992" s="2043">
        <f>J6005</f>
        <v>2315146.9797785003</v>
      </c>
      <c r="N5992" s="2043"/>
      <c r="O5992" s="1094">
        <f>J6005</f>
        <v>2315146.9797785003</v>
      </c>
      <c r="P5992" s="1088">
        <f>IF(B5992=" ",0,(M5992+N5992+O5992)*1.02*1.055*1.06*1.1)</f>
        <v>5809780.7786392504</v>
      </c>
      <c r="R5992" s="1095">
        <f>IF(B5992="","",COUNTIF('Breakdown (B)'!$D$147:$D$1323,B5992))</f>
        <v>1</v>
      </c>
      <c r="S5992" s="1088" t="s">
        <v>2282</v>
      </c>
    </row>
    <row r="5993" spans="1:19">
      <c r="B5993" s="3494"/>
      <c r="C5993" s="159" t="str">
        <f>IF(D5993=$D$45,"A.",IF(D5993=$D$47,"B.",IF(D5993=$D$50,"C.",IF(D5993=$D$52,"D.",IF(D5993=$D$53,"E.",IF(D5993=$D$54,"F.",IF(D5993=$D$55,"G.",IF(D5993=$D$56,"H.","I."))))))))</f>
        <v>A.</v>
      </c>
      <c r="D5993" s="160" t="s">
        <v>1479</v>
      </c>
      <c r="E5993" s="192"/>
      <c r="F5993" s="160" t="s">
        <v>64</v>
      </c>
      <c r="G5993" s="192"/>
      <c r="H5993" s="3525"/>
      <c r="I5993" s="162"/>
      <c r="J5993" s="996">
        <f>SUM(J5995:J6000)</f>
        <v>11676163.05616409</v>
      </c>
      <c r="K5993" s="2053"/>
      <c r="L5993" s="2042"/>
      <c r="M5993" s="2042"/>
      <c r="N5993" s="2042"/>
      <c r="Q5993" s="1056"/>
      <c r="R5993" s="1095" t="str">
        <f>IF(B5993="","",COUNTIF('Breakdown (B)'!$D$147:$D$1323,B5993))</f>
        <v/>
      </c>
    </row>
    <row r="5994" spans="1:19" ht="13.5" customHeight="1">
      <c r="B5994" s="3494"/>
      <c r="C5994" s="159"/>
      <c r="D5994" s="1058" t="s">
        <v>3929</v>
      </c>
      <c r="E5994" s="192"/>
      <c r="F5994" s="1058" t="s">
        <v>3929</v>
      </c>
      <c r="G5994" s="192" t="s">
        <v>107</v>
      </c>
      <c r="H5994" s="3525"/>
      <c r="I5994" s="162"/>
      <c r="J5994" s="426"/>
      <c r="K5994" s="2053"/>
      <c r="L5994" s="2042"/>
      <c r="M5994" s="2042"/>
      <c r="N5994" s="2042"/>
      <c r="Q5994" s="489"/>
      <c r="R5994" s="1095" t="str">
        <f>IF(B5994="","",COUNTIF('Breakdown (B)'!$D$147:$D$1323,B5994))</f>
        <v/>
      </c>
    </row>
    <row r="5995" spans="1:19">
      <c r="B5995" s="3494"/>
      <c r="C5995" s="159"/>
      <c r="D5995" s="685" t="s">
        <v>224</v>
      </c>
      <c r="E5995" s="682" t="s">
        <v>1075</v>
      </c>
      <c r="F5995" s="686" t="s">
        <v>942</v>
      </c>
      <c r="G5995" s="682" t="s">
        <v>1075</v>
      </c>
      <c r="H5995" s="3521">
        <f>(830+220)*(2%*27.5+7%)</f>
        <v>651.00000000000011</v>
      </c>
      <c r="I5995" s="162">
        <f>VLOOKUP(D5995,material1,8,0)</f>
        <v>15799.526234090907</v>
      </c>
      <c r="J5995" s="196">
        <f>H5995*I5995</f>
        <v>10285491.578393182</v>
      </c>
      <c r="K5995" s="2053"/>
      <c r="L5995" s="2042"/>
      <c r="M5995" s="2042"/>
      <c r="N5995" s="2042"/>
      <c r="P5995" s="153">
        <v>697.85</v>
      </c>
      <c r="R5995" s="1095" t="str">
        <f>IF(B5995="","",COUNTIF('Breakdown (B)'!$D$147:$D$1323,B5995))</f>
        <v/>
      </c>
    </row>
    <row r="5996" spans="1:19">
      <c r="B5996" s="3494"/>
      <c r="C5996" s="159"/>
      <c r="D5996" s="202" t="s">
        <v>767</v>
      </c>
      <c r="E5996" s="427" t="s">
        <v>421</v>
      </c>
      <c r="F5996" s="202" t="s">
        <v>260</v>
      </c>
      <c r="G5996" s="427" t="s">
        <v>270</v>
      </c>
      <c r="H5996" s="3521">
        <v>0.4</v>
      </c>
      <c r="I5996" s="162">
        <f>VLOOKUP(D5996,material1,8,0)</f>
        <v>44218</v>
      </c>
      <c r="J5996" s="196">
        <f>H5996*I5996</f>
        <v>17687.2</v>
      </c>
      <c r="K5996" s="2053"/>
      <c r="L5996" s="2042"/>
      <c r="M5996" s="2042"/>
      <c r="N5996" s="2042"/>
      <c r="P5996" s="153">
        <v>697.85</v>
      </c>
      <c r="R5996" s="1095" t="str">
        <f>IF(B5996="","",COUNTIF('Breakdown (B)'!$D$147:$D$1323,B5996))</f>
        <v/>
      </c>
    </row>
    <row r="5997" spans="1:19">
      <c r="B5997" s="3494"/>
      <c r="C5997" s="159"/>
      <c r="D5997" s="202" t="s">
        <v>606</v>
      </c>
      <c r="E5997" s="427" t="s">
        <v>1613</v>
      </c>
      <c r="F5997" s="202" t="s">
        <v>63</v>
      </c>
      <c r="G5997" s="427" t="s">
        <v>1614</v>
      </c>
      <c r="H5997" s="3521">
        <v>2.75</v>
      </c>
      <c r="I5997" s="162">
        <f>VLOOKUP(D5997,material1,8,0)</f>
        <v>75170.600000000006</v>
      </c>
      <c r="J5997" s="196">
        <f>H5997*I5997</f>
        <v>206719.15000000002</v>
      </c>
      <c r="K5997" s="2053"/>
      <c r="L5997" s="2042"/>
      <c r="M5997" s="2042"/>
      <c r="N5997" s="2042"/>
      <c r="P5997" s="153">
        <v>362.15</v>
      </c>
      <c r="R5997" s="1095" t="str">
        <f>IF(B5997="","",COUNTIF('Breakdown (B)'!$D$147:$D$1323,B5997))</f>
        <v/>
      </c>
    </row>
    <row r="5998" spans="1:19">
      <c r="B5998" s="3494"/>
      <c r="C5998" s="159"/>
      <c r="D5998" s="202" t="s">
        <v>1597</v>
      </c>
      <c r="E5998" s="427" t="s">
        <v>1075</v>
      </c>
      <c r="F5998" s="202" t="s">
        <v>62</v>
      </c>
      <c r="G5998" s="427" t="s">
        <v>1075</v>
      </c>
      <c r="H5998" s="3521">
        <v>15.12</v>
      </c>
      <c r="I5998" s="162">
        <f>VLOOKUP(D5998,material1,8,0)</f>
        <v>50850.700000000004</v>
      </c>
      <c r="J5998" s="196">
        <f>H5998*I5998</f>
        <v>768862.58400000003</v>
      </c>
      <c r="K5998" s="2053"/>
      <c r="L5998" s="2042"/>
      <c r="M5998" s="2042"/>
      <c r="N5998" s="2042"/>
      <c r="R5998" s="1095" t="str">
        <f>IF(B5998="","",COUNTIF('Breakdown (B)'!$D$147:$D$1323,B5998))</f>
        <v/>
      </c>
    </row>
    <row r="5999" spans="1:19">
      <c r="B5999" s="3494"/>
      <c r="C5999" s="159"/>
      <c r="D5999" s="202" t="s">
        <v>1048</v>
      </c>
      <c r="E5999" s="427" t="s">
        <v>1075</v>
      </c>
      <c r="F5999" s="202" t="s">
        <v>909</v>
      </c>
      <c r="G5999" s="427" t="s">
        <v>1075</v>
      </c>
      <c r="H5999" s="3521">
        <v>17.32</v>
      </c>
      <c r="I5999" s="162">
        <f>VLOOKUP(D5999,material1,8,0)</f>
        <v>21818.181818181816</v>
      </c>
      <c r="J5999" s="196">
        <f>H5999*I5999</f>
        <v>377890.90909090906</v>
      </c>
      <c r="K5999" s="2053"/>
      <c r="L5999" s="2042"/>
      <c r="M5999" s="2042"/>
      <c r="N5999" s="2042"/>
      <c r="P5999" s="153">
        <v>697.85</v>
      </c>
      <c r="R5999" s="1095" t="str">
        <f>IF(B5999="","",COUNTIF('Breakdown (B)'!$D$147:$D$1323,B5999))</f>
        <v/>
      </c>
    </row>
    <row r="6000" spans="1:19">
      <c r="B6000" s="3494"/>
      <c r="C6000" s="426"/>
      <c r="D6000" s="202" t="s">
        <v>882</v>
      </c>
      <c r="E6000" s="427" t="s">
        <v>1098</v>
      </c>
      <c r="F6000" s="202" t="s">
        <v>715</v>
      </c>
      <c r="G6000" s="427" t="s">
        <v>1098</v>
      </c>
      <c r="H6000" s="3521">
        <v>2</v>
      </c>
      <c r="I6000" s="162"/>
      <c r="J6000" s="196">
        <f>SUM(J5997:J5998)*H6000%</f>
        <v>19511.634680000003</v>
      </c>
      <c r="K6000" s="2053"/>
      <c r="L6000" s="2042"/>
      <c r="M6000" s="2042"/>
      <c r="N6000" s="2042"/>
      <c r="R6000" s="1095" t="str">
        <f>IF(B6000="","",COUNTIF('Breakdown (B)'!$D$147:$D$1323,B6000))</f>
        <v/>
      </c>
    </row>
    <row r="6001" spans="2:18">
      <c r="B6001" s="3494"/>
      <c r="C6001" s="426"/>
      <c r="D6001" s="202"/>
      <c r="E6001" s="427"/>
      <c r="F6001" s="202"/>
      <c r="G6001" s="427"/>
      <c r="H6001" s="3521"/>
      <c r="I6001" s="162"/>
      <c r="J6001" s="196"/>
      <c r="K6001" s="2053"/>
      <c r="L6001" s="2042"/>
      <c r="M6001" s="2042"/>
      <c r="N6001" s="2042"/>
      <c r="R6001" s="1095" t="str">
        <f>IF(B6001="","",COUNTIF('Breakdown (B)'!$D$147:$D$1323,B6001))</f>
        <v/>
      </c>
    </row>
    <row r="6002" spans="2:18" s="155" customFormat="1">
      <c r="B6002" s="3494"/>
      <c r="C6002" s="159" t="str">
        <f>IF(D6002=$D$45,"A.",IF(D6002=$D$47,"B.",IF(D6002=$D$50,"C.",IF(D6002=$D$52,"D.",IF(D6002=$D$53,"E.",IF(D6002=$D$54,"F.",IF(D6002=$D$55,"G.",IF(D6002=$D$56,"H.","I."))))))))</f>
        <v>B.</v>
      </c>
      <c r="D6002" s="210" t="s">
        <v>969</v>
      </c>
      <c r="E6002" s="166"/>
      <c r="F6002" s="160" t="s">
        <v>1482</v>
      </c>
      <c r="G6002" s="166"/>
      <c r="H6002" s="3539"/>
      <c r="I6002" s="161"/>
      <c r="J6002" s="996">
        <f>J6003</f>
        <v>5720965.7000000002</v>
      </c>
      <c r="K6002" s="2057"/>
      <c r="L6002" s="2042"/>
      <c r="M6002" s="2042"/>
      <c r="N6002" s="2042"/>
      <c r="P6002" s="155">
        <f>995+30.73</f>
        <v>1025.73</v>
      </c>
      <c r="R6002" s="1095" t="str">
        <f>IF(B6002="","",COUNTIF('Breakdown (B)'!$D$147:$D$1323,B6002))</f>
        <v/>
      </c>
    </row>
    <row r="6003" spans="2:18">
      <c r="B6003" s="3501"/>
      <c r="C6003" s="426"/>
      <c r="D6003" s="190">
        <v>4.5</v>
      </c>
      <c r="E6003" s="427" t="s">
        <v>1286</v>
      </c>
      <c r="F6003" s="191">
        <v>4.5</v>
      </c>
      <c r="G6003" s="187" t="s">
        <v>1287</v>
      </c>
      <c r="H6003" s="3521">
        <v>19.100000000000001</v>
      </c>
      <c r="I6003" s="196">
        <f>VLOOKUP(D6003,A18N3,10)</f>
        <v>299527</v>
      </c>
      <c r="J6003" s="196">
        <f>H6003*I6003</f>
        <v>5720965.7000000002</v>
      </c>
      <c r="K6003" s="2053"/>
      <c r="L6003" s="2042"/>
      <c r="M6003" s="2042"/>
      <c r="N6003" s="2042"/>
      <c r="R6003" s="1095" t="str">
        <f>IF(B6003="","",COUNTIF('Breakdown (B)'!$D$147:$D$1323,B6003))</f>
        <v/>
      </c>
    </row>
    <row r="6004" spans="2:18">
      <c r="B6004" s="3494"/>
      <c r="C6004" s="426"/>
      <c r="D6004" s="163"/>
      <c r="E6004" s="165"/>
      <c r="F6004" s="162"/>
      <c r="G6004" s="165"/>
      <c r="H6004" s="3521"/>
      <c r="I6004" s="162"/>
      <c r="J6004" s="196"/>
      <c r="K6004" s="2053"/>
      <c r="L6004" s="2042"/>
      <c r="M6004" s="2042"/>
      <c r="N6004" s="2042"/>
      <c r="R6004" s="1095" t="str">
        <f>IF(B6004="","",COUNTIF('Breakdown (B)'!$D$147:$D$1323,B6004))</f>
        <v/>
      </c>
    </row>
    <row r="6005" spans="2:18">
      <c r="B6005" s="3494"/>
      <c r="C6005" s="159" t="str">
        <f>IF(D6005=$D$45,"A.",IF(D6005=$D$47,"B.",IF(D6005=$D$50,"C.",IF(D6005=$D$52,"D.",IF(D6005=$D$53,"E.",IF(D6005=$D$54,"F.",IF(D6005=$D$55,"G.",IF(D6005=$D$56,"H.","I."))))))))</f>
        <v>C.</v>
      </c>
      <c r="D6005" s="160" t="s">
        <v>970</v>
      </c>
      <c r="E6005" s="165"/>
      <c r="F6005" s="160" t="s">
        <v>1483</v>
      </c>
      <c r="G6005" s="165"/>
      <c r="H6005" s="3521"/>
      <c r="I6005" s="162"/>
      <c r="J6005" s="996">
        <f>SUM(J6006:J6009)</f>
        <v>2315146.9797785003</v>
      </c>
      <c r="K6005" s="2057"/>
      <c r="L6005" s="2042"/>
      <c r="M6005" s="2042"/>
      <c r="N6005" s="2042"/>
      <c r="R6005" s="1095" t="str">
        <f>IF(B6005="","",COUNTIF('Breakdown (B)'!$D$147:$D$1323,B6005))</f>
        <v/>
      </c>
    </row>
    <row r="6006" spans="2:18">
      <c r="B6006" s="3494"/>
      <c r="C6006" s="426"/>
      <c r="D6006" s="202" t="s">
        <v>159</v>
      </c>
      <c r="E6006" s="427" t="s">
        <v>789</v>
      </c>
      <c r="F6006" s="202" t="s">
        <v>282</v>
      </c>
      <c r="G6006" s="427" t="s">
        <v>1547</v>
      </c>
      <c r="H6006" s="3521">
        <v>3.85</v>
      </c>
      <c r="I6006" s="162">
        <f>VLOOKUP(D6006,equiment,15,0)</f>
        <v>353520.93033333332</v>
      </c>
      <c r="J6006" s="196">
        <f>H6006*I6006</f>
        <v>1361055.5817833333</v>
      </c>
      <c r="K6006" s="2053"/>
      <c r="L6006" s="2042"/>
      <c r="M6006" s="2042"/>
      <c r="N6006" s="2042"/>
      <c r="R6006" s="1095" t="str">
        <f>IF(B6006="","",COUNTIF('Breakdown (B)'!$D$147:$D$1323,B6006))</f>
        <v/>
      </c>
    </row>
    <row r="6007" spans="2:18">
      <c r="B6007" s="3494"/>
      <c r="C6007" s="426"/>
      <c r="D6007" s="199" t="s">
        <v>629</v>
      </c>
      <c r="E6007" s="200" t="s">
        <v>789</v>
      </c>
      <c r="F6007" s="308" t="s">
        <v>2022</v>
      </c>
      <c r="G6007" s="427" t="s">
        <v>1547</v>
      </c>
      <c r="H6007" s="3521">
        <v>1.68</v>
      </c>
      <c r="I6007" s="162">
        <f>VLOOKUP(D6007,equiment,15,0)</f>
        <v>232888.2395</v>
      </c>
      <c r="J6007" s="196">
        <f>H6007*I6007</f>
        <v>391252.24235999997</v>
      </c>
      <c r="K6007" s="2053"/>
      <c r="L6007" s="2042"/>
      <c r="M6007" s="2042"/>
      <c r="N6007" s="2042"/>
      <c r="R6007" s="1095" t="str">
        <f>IF(B6007="","",COUNTIF('Breakdown (B)'!$D$147:$D$1323,B6007))</f>
        <v/>
      </c>
    </row>
    <row r="6008" spans="2:18">
      <c r="B6008" s="3494"/>
      <c r="C6008" s="426"/>
      <c r="D6008" s="199" t="s">
        <v>1131</v>
      </c>
      <c r="E6008" s="200" t="s">
        <v>789</v>
      </c>
      <c r="F6008" s="308" t="s">
        <v>2023</v>
      </c>
      <c r="G6008" s="427" t="s">
        <v>1547</v>
      </c>
      <c r="H6008" s="3521">
        <f>H6007</f>
        <v>1.68</v>
      </c>
      <c r="I6008" s="162">
        <f>VLOOKUP(D6008,equiment,15,0)</f>
        <v>269401.22700000001</v>
      </c>
      <c r="J6008" s="196">
        <f>H6008*I6008</f>
        <v>452594.06135999999</v>
      </c>
      <c r="K6008" s="2053"/>
      <c r="L6008" s="2042"/>
      <c r="M6008" s="2042"/>
      <c r="N6008" s="2042"/>
      <c r="R6008" s="1095" t="str">
        <f>IF(B6008="","",COUNTIF('Breakdown (B)'!$D$147:$D$1323,B6008))</f>
        <v/>
      </c>
    </row>
    <row r="6009" spans="2:18">
      <c r="B6009" s="3494"/>
      <c r="C6009" s="426"/>
      <c r="D6009" s="202" t="s">
        <v>900</v>
      </c>
      <c r="E6009" s="427" t="s">
        <v>1098</v>
      </c>
      <c r="F6009" s="202" t="s">
        <v>267</v>
      </c>
      <c r="G6009" s="427" t="s">
        <v>1098</v>
      </c>
      <c r="H6009" s="3521">
        <v>5</v>
      </c>
      <c r="I6009" s="162"/>
      <c r="J6009" s="196">
        <f>SUM(J6006:J6008)*H6009%</f>
        <v>110245.09427516669</v>
      </c>
      <c r="K6009" s="2053"/>
      <c r="L6009" s="2042"/>
      <c r="M6009" s="2042"/>
      <c r="N6009" s="2042"/>
      <c r="R6009" s="1095" t="str">
        <f>IF(B6009="","",COUNTIF('Breakdown (B)'!$D$147:$D$1323,B6009))</f>
        <v/>
      </c>
    </row>
    <row r="6010" spans="2:18">
      <c r="B6010" s="3494"/>
      <c r="C6010" s="426"/>
      <c r="D6010" s="202"/>
      <c r="E6010" s="427"/>
      <c r="F6010" s="202"/>
      <c r="G6010" s="427"/>
      <c r="H6010" s="3521"/>
      <c r="I6010" s="162"/>
      <c r="J6010" s="196"/>
      <c r="K6010" s="2053"/>
      <c r="L6010" s="2042"/>
      <c r="M6010" s="2042"/>
      <c r="N6010" s="2042"/>
      <c r="R6010" s="1095" t="str">
        <f>IF(B6010="","",COUNTIF('Breakdown (B)'!$D$147:$D$1323,B6010))</f>
        <v/>
      </c>
    </row>
    <row r="6011" spans="2:18" hidden="1">
      <c r="B6011" s="3494"/>
      <c r="C6011" s="159" t="str">
        <f t="shared" ref="C6011:C6016" si="268">IF(D6011=$D$45,"A.",IF(D6011=$D$47,"B.",IF(D6011=$D$50,"C.",IF(D6011=$D$52,"D.",IF(D6011=$D$53,"E.",IF(D6011=$D$54,"F.",IF(D6011=$D$55,"G.",IF(D6011=$D$56,"H.","I."))))))))</f>
        <v>D.</v>
      </c>
      <c r="D6011" s="168" t="s">
        <v>539</v>
      </c>
      <c r="E6011" s="192"/>
      <c r="F6011" s="168" t="s">
        <v>542</v>
      </c>
      <c r="G6011" s="192"/>
      <c r="H6011" s="3525"/>
      <c r="I6011" s="162"/>
      <c r="J6011" s="196">
        <f>J5993+J6002+J6005</f>
        <v>19712275.735942587</v>
      </c>
      <c r="K6011" s="2053"/>
      <c r="L6011" s="2042"/>
      <c r="M6011" s="2042"/>
      <c r="N6011" s="2042"/>
      <c r="R6011" s="1095" t="str">
        <f>IF(B6011="","",COUNTIF('Breakdown (B)'!$D$147:$D$1323,B6011))</f>
        <v/>
      </c>
    </row>
    <row r="6012" spans="2:18" hidden="1">
      <c r="B6012" s="3494"/>
      <c r="C6012" s="159" t="str">
        <f t="shared" si="268"/>
        <v>E.</v>
      </c>
      <c r="D6012" s="168" t="s">
        <v>499</v>
      </c>
      <c r="E6012" s="192"/>
      <c r="F6012" s="168" t="s">
        <v>500</v>
      </c>
      <c r="G6012" s="192"/>
      <c r="H6012" s="3525"/>
      <c r="I6012" s="162"/>
      <c r="J6012" s="196">
        <f>2%*J6011</f>
        <v>394245.51471885177</v>
      </c>
      <c r="K6012" s="2053"/>
      <c r="L6012" s="2042"/>
      <c r="M6012" s="2042"/>
      <c r="N6012" s="2042"/>
      <c r="R6012" s="1095" t="str">
        <f>IF(B6012="","",COUNTIF('Breakdown (B)'!$D$147:$D$1323,B6012))</f>
        <v/>
      </c>
    </row>
    <row r="6013" spans="2:18" hidden="1">
      <c r="B6013" s="3494"/>
      <c r="C6013" s="159" t="str">
        <f t="shared" si="268"/>
        <v>F.</v>
      </c>
      <c r="D6013" s="168" t="s">
        <v>540</v>
      </c>
      <c r="E6013" s="192"/>
      <c r="F6013" s="168" t="s">
        <v>543</v>
      </c>
      <c r="G6013" s="192"/>
      <c r="H6013" s="3521"/>
      <c r="I6013" s="162"/>
      <c r="J6013" s="196">
        <f>SUM(J6011:J6012)</f>
        <v>20106521.25066144</v>
      </c>
      <c r="K6013" s="2053"/>
      <c r="L6013" s="2042"/>
      <c r="M6013" s="2042"/>
      <c r="N6013" s="2042"/>
      <c r="R6013" s="1095" t="str">
        <f>IF(B6013="","",COUNTIF('Breakdown (B)'!$D$147:$D$1323,B6013))</f>
        <v/>
      </c>
    </row>
    <row r="6014" spans="2:18" hidden="1">
      <c r="B6014" s="3494"/>
      <c r="C6014" s="159" t="str">
        <f t="shared" si="268"/>
        <v>G.</v>
      </c>
      <c r="D6014" s="168" t="s">
        <v>541</v>
      </c>
      <c r="E6014" s="192"/>
      <c r="F6014" s="168" t="s">
        <v>544</v>
      </c>
      <c r="G6014" s="192"/>
      <c r="H6014" s="3521"/>
      <c r="I6014" s="162"/>
      <c r="J6014" s="196">
        <f>5.5%*J6013</f>
        <v>1105858.6687863793</v>
      </c>
      <c r="K6014" s="2053"/>
      <c r="L6014" s="2042"/>
      <c r="M6014" s="2042"/>
      <c r="N6014" s="2042"/>
      <c r="R6014" s="1095" t="str">
        <f>IF(B6014="","",COUNTIF('Breakdown (B)'!$D$147:$D$1323,B6014))</f>
        <v/>
      </c>
    </row>
    <row r="6015" spans="2:18" hidden="1">
      <c r="B6015" s="3494"/>
      <c r="C6015" s="159" t="str">
        <f t="shared" si="268"/>
        <v>H.</v>
      </c>
      <c r="D6015" s="168" t="s">
        <v>479</v>
      </c>
      <c r="E6015" s="192"/>
      <c r="F6015" s="168" t="s">
        <v>478</v>
      </c>
      <c r="G6015" s="192"/>
      <c r="H6015" s="3521"/>
      <c r="I6015" s="162"/>
      <c r="J6015" s="196">
        <f>6%*SUM(J6013:J6014)</f>
        <v>1272742.7951668692</v>
      </c>
      <c r="K6015" s="2053"/>
      <c r="L6015" s="2042"/>
      <c r="M6015" s="2042"/>
      <c r="N6015" s="2042"/>
      <c r="R6015" s="1095" t="str">
        <f>IF(B6015="","",COUNTIF('Breakdown (B)'!$D$147:$D$1323,B6015))</f>
        <v/>
      </c>
    </row>
    <row r="6016" spans="2:18" ht="15" hidden="1" customHeight="1">
      <c r="B6016" s="3494"/>
      <c r="C6016" s="159" t="str">
        <f t="shared" si="268"/>
        <v>I.</v>
      </c>
      <c r="D6016" s="168" t="s">
        <v>1370</v>
      </c>
      <c r="E6016" s="192"/>
      <c r="F6016" s="168" t="s">
        <v>440</v>
      </c>
      <c r="G6016" s="192"/>
      <c r="H6016" s="3521"/>
      <c r="I6016" s="162"/>
      <c r="J6016" s="196">
        <f>SUM(J6013:J6015)</f>
        <v>22485122.714614689</v>
      </c>
      <c r="K6016" s="2053"/>
      <c r="L6016" s="2042"/>
      <c r="M6016" s="2042"/>
      <c r="N6016" s="2042"/>
      <c r="R6016" s="1095" t="str">
        <f>IF(B6016="","",COUNTIF('Breakdown (B)'!$D$147:$D$1323,B6016))</f>
        <v/>
      </c>
    </row>
    <row r="6017" spans="1:19" ht="13.5" hidden="1" customHeight="1">
      <c r="B6017" s="3491"/>
      <c r="C6017" s="159" t="s">
        <v>1666</v>
      </c>
      <c r="D6017" s="168" t="s">
        <v>1667</v>
      </c>
      <c r="E6017" s="192"/>
      <c r="F6017" s="168" t="s">
        <v>1668</v>
      </c>
      <c r="G6017" s="192"/>
      <c r="H6017" s="3522"/>
      <c r="I6017" s="196"/>
      <c r="J6017" s="196">
        <f>J6016*10%</f>
        <v>2248512.2714614691</v>
      </c>
      <c r="K6017" s="2053"/>
      <c r="L6017" s="2030"/>
      <c r="M6017" s="2030"/>
      <c r="N6017" s="2030"/>
      <c r="O6017" s="146"/>
      <c r="R6017" s="1095" t="str">
        <f>IF(B6017="","",COUNTIF('Breakdown (B)'!$D$147:$D$1323,B6017))</f>
        <v/>
      </c>
    </row>
    <row r="6018" spans="1:19" ht="15" hidden="1" customHeight="1">
      <c r="B6018" s="3491"/>
      <c r="C6018" s="159" t="s">
        <v>2653</v>
      </c>
      <c r="D6018" s="168" t="s">
        <v>2652</v>
      </c>
      <c r="E6018" s="192"/>
      <c r="F6018" s="168" t="s">
        <v>2654</v>
      </c>
      <c r="G6018" s="192"/>
      <c r="H6018" s="3522"/>
      <c r="I6018" s="196"/>
      <c r="J6018" s="196">
        <f>SUM(J6016:J6017)*2%</f>
        <v>494672.69972152315</v>
      </c>
      <c r="K6018" s="2053"/>
      <c r="L6018" s="2030"/>
      <c r="M6018" s="2030"/>
      <c r="N6018" s="2030"/>
      <c r="O6018" s="146"/>
      <c r="R6018" s="1095" t="str">
        <f>IF(B6018="","",COUNTIF('Breakdown (B)'!$D$147:$D$1323,B6018))</f>
        <v/>
      </c>
    </row>
    <row r="6019" spans="1:19" s="155" customFormat="1" ht="13.5" hidden="1" customHeight="1">
      <c r="B6019" s="3492"/>
      <c r="C6019" s="428">
        <f>B5992</f>
        <v>267</v>
      </c>
      <c r="D6019" s="210" t="s">
        <v>1669</v>
      </c>
      <c r="E6019" s="175"/>
      <c r="F6019" s="210" t="s">
        <v>1670</v>
      </c>
      <c r="G6019" s="175"/>
      <c r="H6019" s="3523"/>
      <c r="I6019" s="198"/>
      <c r="J6019" s="198">
        <f>SUM(J6016:J6018)</f>
        <v>25228307.68579768</v>
      </c>
      <c r="K6019" s="2053"/>
      <c r="L6019" s="2030"/>
      <c r="M6019" s="2030"/>
      <c r="N6019" s="2030"/>
      <c r="O6019" s="147"/>
      <c r="R6019" s="1095" t="str">
        <f>IF(B6019="","",COUNTIF('Breakdown (B)'!$D$147:$D$1323,B6019))</f>
        <v/>
      </c>
    </row>
    <row r="6020" spans="1:19" s="155" customFormat="1" ht="13.5" hidden="1" customHeight="1">
      <c r="B6020" s="3506"/>
      <c r="C6020" s="428"/>
      <c r="D6020" s="210"/>
      <c r="E6020" s="175"/>
      <c r="F6020" s="210"/>
      <c r="G6020" s="175"/>
      <c r="H6020" s="3523"/>
      <c r="I6020" s="198"/>
      <c r="J6020" s="198"/>
      <c r="K6020" s="2053"/>
      <c r="L6020" s="2030"/>
      <c r="M6020" s="2030"/>
      <c r="N6020" s="2030"/>
      <c r="O6020" s="147"/>
      <c r="R6020" s="1095" t="str">
        <f>IF(B6020="","",COUNTIF('Breakdown (B)'!$D$147:$D$1323,B6020))</f>
        <v/>
      </c>
    </row>
    <row r="6021" spans="1:19" s="1088" customFormat="1" ht="25.5">
      <c r="A6021" s="1088" t="s">
        <v>381</v>
      </c>
      <c r="B6021" s="3490">
        <f>B5992+1</f>
        <v>268</v>
      </c>
      <c r="C6021" s="1089" t="s">
        <v>3923</v>
      </c>
      <c r="D6021" s="1090" t="s">
        <v>3921</v>
      </c>
      <c r="E6021" s="1091" t="s">
        <v>276</v>
      </c>
      <c r="F6021" s="1090" t="s">
        <v>3922</v>
      </c>
      <c r="G6021" s="1092" t="s">
        <v>276</v>
      </c>
      <c r="H6021" s="3520"/>
      <c r="I6021" s="1093"/>
      <c r="J6021" s="1093"/>
      <c r="K6021" s="2052">
        <f>J6022</f>
        <v>657359.74</v>
      </c>
      <c r="L6021" s="2043">
        <f>J6027</f>
        <v>970643.5199999999</v>
      </c>
      <c r="M6021" s="2043"/>
      <c r="N6021" s="2043"/>
      <c r="O6021" s="1094">
        <f>J6030</f>
        <v>0</v>
      </c>
      <c r="P6021" s="1088">
        <f>IF(B6021=" ",0,(M6021+N6021+O6021)*1.02*1.055*1.06*1.1)</f>
        <v>0</v>
      </c>
      <c r="R6021" s="1095">
        <f>IF(B6021="","",COUNTIF('Breakdown (B)'!$D$147:$D$1323,B6021))</f>
        <v>2</v>
      </c>
      <c r="S6021" s="1088" t="s">
        <v>2282</v>
      </c>
    </row>
    <row r="6022" spans="1:19">
      <c r="B6022" s="3494"/>
      <c r="C6022" s="159" t="str">
        <f>IF(D6022=$D$45,"A.",IF(D6022=$D$47,"B.",IF(D6022=$D$50,"C.",IF(D6022=$D$52,"D.",IF(D6022=$D$53,"E.",IF(D6022=$D$54,"F.",IF(D6022=$D$55,"G.",IF(D6022=$D$56,"H.","I."))))))))</f>
        <v>A.</v>
      </c>
      <c r="D6022" s="160" t="s">
        <v>1479</v>
      </c>
      <c r="E6022" s="192"/>
      <c r="F6022" s="160" t="s">
        <v>64</v>
      </c>
      <c r="G6022" s="192"/>
      <c r="H6022" s="3525"/>
      <c r="I6022" s="162"/>
      <c r="J6022" s="996">
        <f>SUM(J6023:J6025)</f>
        <v>657359.74</v>
      </c>
      <c r="K6022" s="2053"/>
      <c r="L6022" s="2042"/>
      <c r="M6022" s="2042"/>
      <c r="N6022" s="2042"/>
      <c r="Q6022" s="1056"/>
      <c r="R6022" s="1095" t="str">
        <f>IF(B6022="","",COUNTIF('Breakdown (B)'!$D$147:$D$1323,B6022))</f>
        <v/>
      </c>
    </row>
    <row r="6023" spans="1:19">
      <c r="B6023" s="3494"/>
      <c r="C6023" s="159"/>
      <c r="D6023" s="685" t="s">
        <v>425</v>
      </c>
      <c r="E6023" s="682" t="s">
        <v>276</v>
      </c>
      <c r="F6023" s="686" t="s">
        <v>54</v>
      </c>
      <c r="G6023" s="427" t="s">
        <v>276</v>
      </c>
      <c r="H6023" s="3521">
        <f>1.12/8</f>
        <v>0.14000000000000001</v>
      </c>
      <c r="I6023" s="162">
        <f>VLOOKUP(D6023,material1,8,0)</f>
        <v>4545455</v>
      </c>
      <c r="J6023" s="196">
        <f>H6023*I6023</f>
        <v>636363.70000000007</v>
      </c>
      <c r="K6023" s="2053"/>
      <c r="L6023" s="2042"/>
      <c r="M6023" s="2042"/>
      <c r="N6023" s="2042"/>
      <c r="P6023" s="153">
        <v>697.85</v>
      </c>
      <c r="R6023" s="1095" t="str">
        <f>IF(B6023="","",COUNTIF('Breakdown (B)'!$D$147:$D$1323,B6023))</f>
        <v/>
      </c>
    </row>
    <row r="6024" spans="1:19">
      <c r="B6024" s="3494"/>
      <c r="C6024" s="159"/>
      <c r="D6024" s="685" t="s">
        <v>3587</v>
      </c>
      <c r="E6024" s="682" t="s">
        <v>421</v>
      </c>
      <c r="F6024" s="686" t="s">
        <v>3586</v>
      </c>
      <c r="G6024" s="682" t="s">
        <v>270</v>
      </c>
      <c r="H6024" s="3521">
        <f>55/15</f>
        <v>3.6666666666666665</v>
      </c>
      <c r="I6024" s="162">
        <f>VLOOKUP(D6024,material1,8,0)</f>
        <v>2210.9</v>
      </c>
      <c r="J6024" s="196">
        <f>H6024*I6024</f>
        <v>8106.6333333333332</v>
      </c>
      <c r="K6024" s="2053"/>
      <c r="L6024" s="2042"/>
      <c r="M6024" s="2042"/>
      <c r="N6024" s="2042"/>
      <c r="P6024" s="153">
        <v>697.85</v>
      </c>
      <c r="R6024" s="1095" t="str">
        <f>IF(B6024="","",COUNTIF('Breakdown (B)'!$D$147:$D$1323,B6024))</f>
        <v/>
      </c>
    </row>
    <row r="6025" spans="1:19">
      <c r="B6025" s="3494"/>
      <c r="C6025" s="426"/>
      <c r="D6025" s="202" t="s">
        <v>882</v>
      </c>
      <c r="E6025" s="427" t="s">
        <v>1098</v>
      </c>
      <c r="F6025" s="202" t="s">
        <v>715</v>
      </c>
      <c r="G6025" s="427" t="s">
        <v>1098</v>
      </c>
      <c r="H6025" s="3521">
        <v>2</v>
      </c>
      <c r="I6025" s="162"/>
      <c r="J6025" s="196">
        <f>SUM(J6023:J6024)*H6025%</f>
        <v>12889.406666666668</v>
      </c>
      <c r="K6025" s="2053"/>
      <c r="L6025" s="2042"/>
      <c r="M6025" s="2042"/>
      <c r="N6025" s="2042"/>
      <c r="R6025" s="1095" t="str">
        <f>IF(B6025="","",COUNTIF('Breakdown (B)'!$D$147:$D$1323,B6025))</f>
        <v/>
      </c>
    </row>
    <row r="6026" spans="1:19">
      <c r="B6026" s="3494"/>
      <c r="C6026" s="426"/>
      <c r="D6026" s="202"/>
      <c r="E6026" s="427"/>
      <c r="F6026" s="202"/>
      <c r="G6026" s="427"/>
      <c r="H6026" s="3521"/>
      <c r="I6026" s="162"/>
      <c r="J6026" s="196"/>
      <c r="K6026" s="2053"/>
      <c r="L6026" s="2042"/>
      <c r="M6026" s="2042"/>
      <c r="N6026" s="2042"/>
      <c r="R6026" s="1095" t="str">
        <f>IF(B6026="","",COUNTIF('Breakdown (B)'!$D$147:$D$1323,B6026))</f>
        <v/>
      </c>
    </row>
    <row r="6027" spans="1:19" s="155" customFormat="1">
      <c r="B6027" s="3494"/>
      <c r="C6027" s="159" t="str">
        <f>IF(D6027=$D$45,"A.",IF(D6027=$D$47,"B.",IF(D6027=$D$50,"C.",IF(D6027=$D$52,"D.",IF(D6027=$D$53,"E.",IF(D6027=$D$54,"F.",IF(D6027=$D$55,"G.",IF(D6027=$D$56,"H.","I."))))))))</f>
        <v>B.</v>
      </c>
      <c r="D6027" s="210" t="s">
        <v>969</v>
      </c>
      <c r="E6027" s="166"/>
      <c r="F6027" s="160" t="s">
        <v>1482</v>
      </c>
      <c r="G6027" s="166"/>
      <c r="H6027" s="3539"/>
      <c r="I6027" s="161"/>
      <c r="J6027" s="996">
        <f>J6028</f>
        <v>970643.5199999999</v>
      </c>
      <c r="K6027" s="2057"/>
      <c r="L6027" s="2042"/>
      <c r="M6027" s="2042"/>
      <c r="N6027" s="2042"/>
      <c r="P6027" s="155">
        <f>995+30.73</f>
        <v>1025.73</v>
      </c>
      <c r="R6027" s="1095" t="str">
        <f>IF(B6027="","",COUNTIF('Breakdown (B)'!$D$147:$D$1323,B6027))</f>
        <v/>
      </c>
    </row>
    <row r="6028" spans="1:19">
      <c r="B6028" s="3501"/>
      <c r="C6028" s="426"/>
      <c r="D6028" s="190">
        <v>3.5</v>
      </c>
      <c r="E6028" s="427" t="s">
        <v>1286</v>
      </c>
      <c r="F6028" s="191">
        <v>3.5</v>
      </c>
      <c r="G6028" s="187" t="s">
        <v>1287</v>
      </c>
      <c r="H6028" s="3521">
        <v>3.78</v>
      </c>
      <c r="I6028" s="196">
        <f>VLOOKUP(D6028,A18N3,10)</f>
        <v>256784</v>
      </c>
      <c r="J6028" s="196">
        <f>H6028*I6028</f>
        <v>970643.5199999999</v>
      </c>
      <c r="K6028" s="2053"/>
      <c r="L6028" s="2042"/>
      <c r="M6028" s="2042"/>
      <c r="N6028" s="2042"/>
      <c r="R6028" s="1095" t="str">
        <f>IF(B6028="","",COUNTIF('Breakdown (B)'!$D$147:$D$1323,B6028))</f>
        <v/>
      </c>
    </row>
    <row r="6029" spans="1:19">
      <c r="B6029" s="3494"/>
      <c r="C6029" s="426"/>
      <c r="D6029" s="163"/>
      <c r="E6029" s="165"/>
      <c r="F6029" s="162"/>
      <c r="G6029" s="165"/>
      <c r="H6029" s="3521"/>
      <c r="I6029" s="162"/>
      <c r="J6029" s="196"/>
      <c r="K6029" s="2053"/>
      <c r="L6029" s="2042"/>
      <c r="M6029" s="2042"/>
      <c r="N6029" s="2042"/>
      <c r="R6029" s="1095" t="str">
        <f>IF(B6029="","",COUNTIF('Breakdown (B)'!$D$147:$D$1323,B6029))</f>
        <v/>
      </c>
    </row>
    <row r="6030" spans="1:19">
      <c r="B6030" s="3494"/>
      <c r="C6030" s="159" t="str">
        <f>IF(D6030=$D$45,"A.",IF(D6030=$D$47,"B.",IF(D6030=$D$50,"C.",IF(D6030=$D$52,"D.",IF(D6030=$D$53,"E.",IF(D6030=$D$54,"F.",IF(D6030=$D$55,"G.",IF(D6030=$D$56,"H.","I."))))))))</f>
        <v>C.</v>
      </c>
      <c r="D6030" s="160" t="s">
        <v>970</v>
      </c>
      <c r="E6030" s="165"/>
      <c r="F6030" s="160" t="s">
        <v>1483</v>
      </c>
      <c r="G6030" s="165"/>
      <c r="H6030" s="3521"/>
      <c r="I6030" s="162"/>
      <c r="J6030" s="996">
        <v>0</v>
      </c>
      <c r="K6030" s="2057"/>
      <c r="L6030" s="2042"/>
      <c r="M6030" s="2042"/>
      <c r="N6030" s="2042"/>
      <c r="R6030" s="1095" t="str">
        <f>IF(B6030="","",COUNTIF('Breakdown (B)'!$D$147:$D$1323,B6030))</f>
        <v/>
      </c>
    </row>
    <row r="6031" spans="1:19">
      <c r="B6031" s="3494"/>
      <c r="C6031" s="426"/>
      <c r="D6031" s="202"/>
      <c r="E6031" s="427"/>
      <c r="F6031" s="202"/>
      <c r="G6031" s="427"/>
      <c r="H6031" s="3521"/>
      <c r="I6031" s="162"/>
      <c r="J6031" s="196"/>
      <c r="K6031" s="2053"/>
      <c r="L6031" s="2042"/>
      <c r="M6031" s="2042"/>
      <c r="N6031" s="2042"/>
      <c r="R6031" s="1095" t="str">
        <f>IF(B6031="","",COUNTIF('Breakdown (B)'!$D$147:$D$1323,B6031))</f>
        <v/>
      </c>
    </row>
    <row r="6032" spans="1:19" hidden="1">
      <c r="B6032" s="3494"/>
      <c r="C6032" s="159" t="str">
        <f t="shared" ref="C6032:C6037" si="269">IF(D6032=$D$45,"A.",IF(D6032=$D$47,"B.",IF(D6032=$D$50,"C.",IF(D6032=$D$52,"D.",IF(D6032=$D$53,"E.",IF(D6032=$D$54,"F.",IF(D6032=$D$55,"G.",IF(D6032=$D$56,"H.","I."))))))))</f>
        <v>D.</v>
      </c>
      <c r="D6032" s="168" t="s">
        <v>539</v>
      </c>
      <c r="E6032" s="192"/>
      <c r="F6032" s="168" t="s">
        <v>542</v>
      </c>
      <c r="G6032" s="192"/>
      <c r="H6032" s="3525"/>
      <c r="I6032" s="162"/>
      <c r="J6032" s="196">
        <f>J6022+J6027+J6030</f>
        <v>1628003.2599999998</v>
      </c>
      <c r="K6032" s="2053"/>
      <c r="L6032" s="2042"/>
      <c r="M6032" s="2042"/>
      <c r="N6032" s="2042"/>
      <c r="R6032" s="1095" t="str">
        <f>IF(B6032="","",COUNTIF('Breakdown (B)'!$D$147:$D$1323,B6032))</f>
        <v/>
      </c>
    </row>
    <row r="6033" spans="1:19" hidden="1">
      <c r="B6033" s="3494"/>
      <c r="C6033" s="159" t="str">
        <f t="shared" si="269"/>
        <v>E.</v>
      </c>
      <c r="D6033" s="168" t="s">
        <v>499</v>
      </c>
      <c r="E6033" s="192"/>
      <c r="F6033" s="168" t="s">
        <v>500</v>
      </c>
      <c r="G6033" s="192"/>
      <c r="H6033" s="3525"/>
      <c r="I6033" s="162"/>
      <c r="J6033" s="196">
        <f>2%*J6032</f>
        <v>32560.065199999997</v>
      </c>
      <c r="K6033" s="2053"/>
      <c r="L6033" s="2042"/>
      <c r="M6033" s="2042"/>
      <c r="N6033" s="2042"/>
      <c r="R6033" s="1095" t="str">
        <f>IF(B6033="","",COUNTIF('Breakdown (B)'!$D$147:$D$1323,B6033))</f>
        <v/>
      </c>
    </row>
    <row r="6034" spans="1:19" hidden="1">
      <c r="B6034" s="3494"/>
      <c r="C6034" s="159" t="str">
        <f t="shared" si="269"/>
        <v>F.</v>
      </c>
      <c r="D6034" s="168" t="s">
        <v>540</v>
      </c>
      <c r="E6034" s="192"/>
      <c r="F6034" s="168" t="s">
        <v>543</v>
      </c>
      <c r="G6034" s="192"/>
      <c r="H6034" s="3521"/>
      <c r="I6034" s="162"/>
      <c r="J6034" s="196">
        <f>SUM(J6032:J6033)</f>
        <v>1660563.3251999998</v>
      </c>
      <c r="K6034" s="2053"/>
      <c r="L6034" s="2042"/>
      <c r="M6034" s="2042"/>
      <c r="N6034" s="2042"/>
      <c r="R6034" s="1095" t="str">
        <f>IF(B6034="","",COUNTIF('Breakdown (B)'!$D$147:$D$1323,B6034))</f>
        <v/>
      </c>
    </row>
    <row r="6035" spans="1:19" hidden="1">
      <c r="B6035" s="3494"/>
      <c r="C6035" s="159" t="str">
        <f t="shared" si="269"/>
        <v>G.</v>
      </c>
      <c r="D6035" s="168" t="s">
        <v>541</v>
      </c>
      <c r="E6035" s="192"/>
      <c r="F6035" s="168" t="s">
        <v>544</v>
      </c>
      <c r="G6035" s="192"/>
      <c r="H6035" s="3521"/>
      <c r="I6035" s="162"/>
      <c r="J6035" s="196">
        <f>5.5%*J6034</f>
        <v>91330.982885999998</v>
      </c>
      <c r="K6035" s="2053"/>
      <c r="L6035" s="2042"/>
      <c r="M6035" s="2042"/>
      <c r="N6035" s="2042"/>
      <c r="R6035" s="1095" t="str">
        <f>IF(B6035="","",COUNTIF('Breakdown (B)'!$D$147:$D$1323,B6035))</f>
        <v/>
      </c>
    </row>
    <row r="6036" spans="1:19" hidden="1">
      <c r="B6036" s="3494"/>
      <c r="C6036" s="159" t="str">
        <f t="shared" si="269"/>
        <v>H.</v>
      </c>
      <c r="D6036" s="168" t="s">
        <v>479</v>
      </c>
      <c r="E6036" s="192"/>
      <c r="F6036" s="168" t="s">
        <v>478</v>
      </c>
      <c r="G6036" s="192"/>
      <c r="H6036" s="3521"/>
      <c r="I6036" s="162"/>
      <c r="J6036" s="196">
        <f>6%*SUM(J6034:J6035)</f>
        <v>105113.65848515999</v>
      </c>
      <c r="K6036" s="2053"/>
      <c r="L6036" s="2042"/>
      <c r="M6036" s="2042"/>
      <c r="N6036" s="2042"/>
      <c r="R6036" s="1095" t="str">
        <f>IF(B6036="","",COUNTIF('Breakdown (B)'!$D$147:$D$1323,B6036))</f>
        <v/>
      </c>
    </row>
    <row r="6037" spans="1:19" ht="15" hidden="1" customHeight="1">
      <c r="B6037" s="3494"/>
      <c r="C6037" s="159" t="str">
        <f t="shared" si="269"/>
        <v>I.</v>
      </c>
      <c r="D6037" s="168" t="s">
        <v>1370</v>
      </c>
      <c r="E6037" s="192"/>
      <c r="F6037" s="168" t="s">
        <v>440</v>
      </c>
      <c r="G6037" s="192"/>
      <c r="H6037" s="3521"/>
      <c r="I6037" s="162"/>
      <c r="J6037" s="196">
        <f>SUM(J6034:J6036)</f>
        <v>1857007.9665711599</v>
      </c>
      <c r="K6037" s="2053"/>
      <c r="L6037" s="2042"/>
      <c r="M6037" s="2042"/>
      <c r="N6037" s="2042"/>
      <c r="R6037" s="1095" t="str">
        <f>IF(B6037="","",COUNTIF('Breakdown (B)'!$D$147:$D$1323,B6037))</f>
        <v/>
      </c>
    </row>
    <row r="6038" spans="1:19" ht="13.5" hidden="1" customHeight="1">
      <c r="B6038" s="3491"/>
      <c r="C6038" s="159" t="s">
        <v>1666</v>
      </c>
      <c r="D6038" s="168" t="s">
        <v>1667</v>
      </c>
      <c r="E6038" s="192"/>
      <c r="F6038" s="168" t="s">
        <v>1668</v>
      </c>
      <c r="G6038" s="192"/>
      <c r="H6038" s="3522"/>
      <c r="I6038" s="196"/>
      <c r="J6038" s="196">
        <f>J6037*10%</f>
        <v>185700.79665711601</v>
      </c>
      <c r="K6038" s="2053"/>
      <c r="L6038" s="2030"/>
      <c r="M6038" s="2030"/>
      <c r="N6038" s="2030"/>
      <c r="O6038" s="146"/>
      <c r="R6038" s="1095" t="str">
        <f>IF(B6038="","",COUNTIF('Breakdown (B)'!$D$147:$D$1323,B6038))</f>
        <v/>
      </c>
    </row>
    <row r="6039" spans="1:19" ht="15" hidden="1" customHeight="1">
      <c r="B6039" s="3491"/>
      <c r="C6039" s="159" t="s">
        <v>2653</v>
      </c>
      <c r="D6039" s="168" t="s">
        <v>2652</v>
      </c>
      <c r="E6039" s="192"/>
      <c r="F6039" s="168" t="s">
        <v>2654</v>
      </c>
      <c r="G6039" s="192"/>
      <c r="H6039" s="3522"/>
      <c r="I6039" s="196"/>
      <c r="J6039" s="196">
        <f>SUM(J6037:J6038)*2%</f>
        <v>40854.175264565514</v>
      </c>
      <c r="K6039" s="2053"/>
      <c r="L6039" s="2030"/>
      <c r="M6039" s="2030"/>
      <c r="N6039" s="2030"/>
      <c r="O6039" s="146"/>
      <c r="R6039" s="1095" t="str">
        <f>IF(B6039="","",COUNTIF('Breakdown (B)'!$D$147:$D$1323,B6039))</f>
        <v/>
      </c>
    </row>
    <row r="6040" spans="1:19" s="155" customFormat="1" ht="13.5" hidden="1" customHeight="1">
      <c r="B6040" s="3492"/>
      <c r="C6040" s="428">
        <f>B6021</f>
        <v>268</v>
      </c>
      <c r="D6040" s="210" t="s">
        <v>1669</v>
      </c>
      <c r="E6040" s="175"/>
      <c r="F6040" s="210" t="s">
        <v>1670</v>
      </c>
      <c r="G6040" s="175"/>
      <c r="H6040" s="3523"/>
      <c r="I6040" s="198"/>
      <c r="J6040" s="198">
        <f>SUM(J6037:J6039)</f>
        <v>2083562.9384928413</v>
      </c>
      <c r="K6040" s="2053"/>
      <c r="L6040" s="2030"/>
      <c r="M6040" s="2030"/>
      <c r="N6040" s="2030"/>
      <c r="O6040" s="147"/>
      <c r="R6040" s="1095" t="str">
        <f>IF(B6040="","",COUNTIF('Breakdown (B)'!$D$147:$D$1323,B6040))</f>
        <v/>
      </c>
    </row>
    <row r="6041" spans="1:19" s="155" customFormat="1" ht="13.5" hidden="1" customHeight="1">
      <c r="B6041" s="3506"/>
      <c r="C6041" s="428"/>
      <c r="D6041" s="210"/>
      <c r="E6041" s="175"/>
      <c r="F6041" s="210"/>
      <c r="G6041" s="175"/>
      <c r="H6041" s="3523"/>
      <c r="I6041" s="198"/>
      <c r="J6041" s="198"/>
      <c r="K6041" s="2053"/>
      <c r="L6041" s="2030"/>
      <c r="M6041" s="2030"/>
      <c r="N6041" s="2030"/>
      <c r="O6041" s="147"/>
      <c r="R6041" s="1095" t="str">
        <f>IF(B6041="","",COUNTIF('Breakdown (B)'!$D$147:$D$1323,B6041))</f>
        <v/>
      </c>
    </row>
    <row r="6042" spans="1:19" s="1088" customFormat="1" ht="25.5">
      <c r="A6042" s="1088" t="s">
        <v>381</v>
      </c>
      <c r="B6042" s="3490">
        <f>B6021+1</f>
        <v>269</v>
      </c>
      <c r="C6042" s="1089" t="s">
        <v>3924</v>
      </c>
      <c r="D6042" s="1090" t="s">
        <v>3925</v>
      </c>
      <c r="E6042" s="1091" t="s">
        <v>276</v>
      </c>
      <c r="F6042" s="1090" t="s">
        <v>3926</v>
      </c>
      <c r="G6042" s="1092" t="s">
        <v>276</v>
      </c>
      <c r="H6042" s="3520"/>
      <c r="I6042" s="1093"/>
      <c r="J6042" s="1093"/>
      <c r="K6042" s="2052"/>
      <c r="L6042" s="2043">
        <f>J6045</f>
        <v>582386.11199999996</v>
      </c>
      <c r="M6042" s="2043"/>
      <c r="N6042" s="2043"/>
      <c r="O6042" s="1094">
        <f>J6048</f>
        <v>0</v>
      </c>
      <c r="P6042" s="1088">
        <f>IF(B6042=" ",0,(M6042+N6042+O6042)*1.02*1.055*1.06*1.1)</f>
        <v>0</v>
      </c>
      <c r="R6042" s="1095">
        <f>IF(B6042="","",COUNTIF('Breakdown (B)'!$D$147:$D$1323,B6042))</f>
        <v>2</v>
      </c>
      <c r="S6042" s="1088" t="s">
        <v>2282</v>
      </c>
    </row>
    <row r="6043" spans="1:19">
      <c r="B6043" s="3494"/>
      <c r="C6043" s="159" t="str">
        <f>IF(D6043=$D$45,"A.",IF(D6043=$D$47,"B.",IF(D6043=$D$50,"C.",IF(D6043=$D$52,"D.",IF(D6043=$D$53,"E.",IF(D6043=$D$54,"F.",IF(D6043=$D$55,"G.",IF(D6043=$D$56,"H.","I."))))))))</f>
        <v>A.</v>
      </c>
      <c r="D6043" s="160" t="s">
        <v>1479</v>
      </c>
      <c r="E6043" s="192"/>
      <c r="F6043" s="160" t="s">
        <v>64</v>
      </c>
      <c r="G6043" s="192"/>
      <c r="H6043" s="3525"/>
      <c r="I6043" s="162"/>
      <c r="J6043" s="996">
        <v>0</v>
      </c>
      <c r="K6043" s="2053"/>
      <c r="L6043" s="2042"/>
      <c r="M6043" s="2042"/>
      <c r="N6043" s="2042"/>
      <c r="Q6043" s="1056"/>
      <c r="R6043" s="1095" t="str">
        <f>IF(B6043="","",COUNTIF('Breakdown (B)'!$D$147:$D$1323,B6043))</f>
        <v/>
      </c>
    </row>
    <row r="6044" spans="1:19">
      <c r="B6044" s="3494"/>
      <c r="C6044" s="426"/>
      <c r="D6044" s="202"/>
      <c r="E6044" s="427"/>
      <c r="F6044" s="202"/>
      <c r="G6044" s="427"/>
      <c r="H6044" s="3521"/>
      <c r="I6044" s="162"/>
      <c r="J6044" s="196"/>
      <c r="K6044" s="2053"/>
      <c r="L6044" s="2042"/>
      <c r="M6044" s="2042"/>
      <c r="N6044" s="2042"/>
      <c r="R6044" s="1095" t="str">
        <f>IF(B6044="","",COUNTIF('Breakdown (B)'!$D$147:$D$1323,B6044))</f>
        <v/>
      </c>
    </row>
    <row r="6045" spans="1:19" s="155" customFormat="1">
      <c r="B6045" s="3494"/>
      <c r="C6045" s="159" t="str">
        <f>IF(D6045=$D$45,"A.",IF(D6045=$D$47,"B.",IF(D6045=$D$50,"C.",IF(D6045=$D$52,"D.",IF(D6045=$D$53,"E.",IF(D6045=$D$54,"F.",IF(D6045=$D$55,"G.",IF(D6045=$D$56,"H.","I."))))))))</f>
        <v>B.</v>
      </c>
      <c r="D6045" s="210" t="s">
        <v>969</v>
      </c>
      <c r="E6045" s="166"/>
      <c r="F6045" s="160" t="s">
        <v>1482</v>
      </c>
      <c r="G6045" s="166"/>
      <c r="H6045" s="3539"/>
      <c r="I6045" s="161"/>
      <c r="J6045" s="996">
        <f>J6046</f>
        <v>582386.11199999996</v>
      </c>
      <c r="K6045" s="2057"/>
      <c r="L6045" s="2042"/>
      <c r="M6045" s="2042"/>
      <c r="N6045" s="2042"/>
      <c r="P6045" s="155">
        <f>995+30.73</f>
        <v>1025.73</v>
      </c>
      <c r="R6045" s="1095" t="str">
        <f>IF(B6045="","",COUNTIF('Breakdown (B)'!$D$147:$D$1323,B6045))</f>
        <v/>
      </c>
    </row>
    <row r="6046" spans="1:19">
      <c r="B6046" s="3501"/>
      <c r="C6046" s="426"/>
      <c r="D6046" s="190">
        <v>3.5</v>
      </c>
      <c r="E6046" s="427" t="s">
        <v>1286</v>
      </c>
      <c r="F6046" s="191">
        <v>3.5</v>
      </c>
      <c r="G6046" s="187" t="s">
        <v>1287</v>
      </c>
      <c r="H6046" s="3521">
        <f>3.78*60%</f>
        <v>2.2679999999999998</v>
      </c>
      <c r="I6046" s="196">
        <f>VLOOKUP(D6046,A18N3,10)</f>
        <v>256784</v>
      </c>
      <c r="J6046" s="196">
        <f>H6046*I6046</f>
        <v>582386.11199999996</v>
      </c>
      <c r="K6046" s="2053"/>
      <c r="L6046" s="2042"/>
      <c r="M6046" s="2042"/>
      <c r="N6046" s="2042"/>
      <c r="R6046" s="1095" t="str">
        <f>IF(B6046="","",COUNTIF('Breakdown (B)'!$D$147:$D$1323,B6046))</f>
        <v/>
      </c>
    </row>
    <row r="6047" spans="1:19">
      <c r="B6047" s="3494"/>
      <c r="C6047" s="426"/>
      <c r="D6047" s="163"/>
      <c r="E6047" s="165"/>
      <c r="F6047" s="162"/>
      <c r="G6047" s="165"/>
      <c r="H6047" s="3521"/>
      <c r="I6047" s="162"/>
      <c r="J6047" s="196"/>
      <c r="K6047" s="2053"/>
      <c r="L6047" s="2042"/>
      <c r="M6047" s="2042"/>
      <c r="N6047" s="2042"/>
      <c r="R6047" s="1095" t="str">
        <f>IF(B6047="","",COUNTIF('Breakdown (B)'!$D$147:$D$1323,B6047))</f>
        <v/>
      </c>
    </row>
    <row r="6048" spans="1:19">
      <c r="B6048" s="3494"/>
      <c r="C6048" s="159" t="str">
        <f>IF(D6048=$D$45,"A.",IF(D6048=$D$47,"B.",IF(D6048=$D$50,"C.",IF(D6048=$D$52,"D.",IF(D6048=$D$53,"E.",IF(D6048=$D$54,"F.",IF(D6048=$D$55,"G.",IF(D6048=$D$56,"H.","I."))))))))</f>
        <v>C.</v>
      </c>
      <c r="D6048" s="160" t="s">
        <v>970</v>
      </c>
      <c r="E6048" s="165"/>
      <c r="F6048" s="160" t="s">
        <v>1483</v>
      </c>
      <c r="G6048" s="165"/>
      <c r="H6048" s="3521"/>
      <c r="I6048" s="162"/>
      <c r="J6048" s="996">
        <v>0</v>
      </c>
      <c r="K6048" s="2057"/>
      <c r="L6048" s="2042"/>
      <c r="M6048" s="2042"/>
      <c r="N6048" s="2042"/>
      <c r="R6048" s="1095" t="str">
        <f>IF(B6048="","",COUNTIF('Breakdown (B)'!$D$147:$D$1323,B6048))</f>
        <v/>
      </c>
    </row>
    <row r="6049" spans="1:19">
      <c r="B6049" s="3494"/>
      <c r="C6049" s="426"/>
      <c r="D6049" s="202"/>
      <c r="E6049" s="427"/>
      <c r="F6049" s="202"/>
      <c r="G6049" s="427"/>
      <c r="H6049" s="3521"/>
      <c r="I6049" s="162"/>
      <c r="J6049" s="196"/>
      <c r="K6049" s="2053"/>
      <c r="L6049" s="2042"/>
      <c r="M6049" s="2042"/>
      <c r="N6049" s="2042"/>
      <c r="R6049" s="1095" t="str">
        <f>IF(B6049="","",COUNTIF('Breakdown (B)'!$D$147:$D$1323,B6049))</f>
        <v/>
      </c>
    </row>
    <row r="6050" spans="1:19" hidden="1">
      <c r="B6050" s="3494"/>
      <c r="C6050" s="159" t="str">
        <f t="shared" ref="C6050:C6055" si="270">IF(D6050=$D$45,"A.",IF(D6050=$D$47,"B.",IF(D6050=$D$50,"C.",IF(D6050=$D$52,"D.",IF(D6050=$D$53,"E.",IF(D6050=$D$54,"F.",IF(D6050=$D$55,"G.",IF(D6050=$D$56,"H.","I."))))))))</f>
        <v>D.</v>
      </c>
      <c r="D6050" s="168" t="s">
        <v>539</v>
      </c>
      <c r="E6050" s="192"/>
      <c r="F6050" s="168" t="s">
        <v>542</v>
      </c>
      <c r="G6050" s="192"/>
      <c r="H6050" s="3525"/>
      <c r="I6050" s="162"/>
      <c r="J6050" s="196">
        <f>J6043+J6045+J6048</f>
        <v>582386.11199999996</v>
      </c>
      <c r="K6050" s="2053"/>
      <c r="L6050" s="2042"/>
      <c r="M6050" s="2042"/>
      <c r="N6050" s="2042"/>
      <c r="R6050" s="1095" t="str">
        <f>IF(B6050="","",COUNTIF('Breakdown (B)'!$D$147:$D$1323,B6050))</f>
        <v/>
      </c>
    </row>
    <row r="6051" spans="1:19" hidden="1">
      <c r="B6051" s="3494"/>
      <c r="C6051" s="159" t="str">
        <f t="shared" si="270"/>
        <v>E.</v>
      </c>
      <c r="D6051" s="168" t="s">
        <v>499</v>
      </c>
      <c r="E6051" s="192"/>
      <c r="F6051" s="168" t="s">
        <v>500</v>
      </c>
      <c r="G6051" s="192"/>
      <c r="H6051" s="3525"/>
      <c r="I6051" s="162"/>
      <c r="J6051" s="196">
        <f>2%*J6050</f>
        <v>11647.722239999999</v>
      </c>
      <c r="K6051" s="2053"/>
      <c r="L6051" s="2042"/>
      <c r="M6051" s="2042"/>
      <c r="N6051" s="2042"/>
      <c r="R6051" s="1095" t="str">
        <f>IF(B6051="","",COUNTIF('Breakdown (B)'!$D$147:$D$1323,B6051))</f>
        <v/>
      </c>
    </row>
    <row r="6052" spans="1:19" hidden="1">
      <c r="B6052" s="3494"/>
      <c r="C6052" s="159" t="str">
        <f t="shared" si="270"/>
        <v>F.</v>
      </c>
      <c r="D6052" s="168" t="s">
        <v>540</v>
      </c>
      <c r="E6052" s="192"/>
      <c r="F6052" s="168" t="s">
        <v>543</v>
      </c>
      <c r="G6052" s="192"/>
      <c r="H6052" s="3521"/>
      <c r="I6052" s="162"/>
      <c r="J6052" s="196">
        <f>SUM(J6050:J6051)</f>
        <v>594033.83424</v>
      </c>
      <c r="K6052" s="2053"/>
      <c r="L6052" s="2042"/>
      <c r="M6052" s="2042"/>
      <c r="N6052" s="2042"/>
      <c r="R6052" s="1095" t="str">
        <f>IF(B6052="","",COUNTIF('Breakdown (B)'!$D$147:$D$1323,B6052))</f>
        <v/>
      </c>
    </row>
    <row r="6053" spans="1:19" hidden="1">
      <c r="B6053" s="3494"/>
      <c r="C6053" s="159" t="str">
        <f t="shared" si="270"/>
        <v>G.</v>
      </c>
      <c r="D6053" s="168" t="s">
        <v>541</v>
      </c>
      <c r="E6053" s="192"/>
      <c r="F6053" s="168" t="s">
        <v>544</v>
      </c>
      <c r="G6053" s="192"/>
      <c r="H6053" s="3521"/>
      <c r="I6053" s="162"/>
      <c r="J6053" s="196">
        <f>5.5%*J6052</f>
        <v>32671.860883199999</v>
      </c>
      <c r="K6053" s="2053"/>
      <c r="L6053" s="2042"/>
      <c r="M6053" s="2042"/>
      <c r="N6053" s="2042"/>
      <c r="R6053" s="1095" t="str">
        <f>IF(B6053="","",COUNTIF('Breakdown (B)'!$D$147:$D$1323,B6053))</f>
        <v/>
      </c>
    </row>
    <row r="6054" spans="1:19" hidden="1">
      <c r="B6054" s="3494"/>
      <c r="C6054" s="159" t="str">
        <f t="shared" si="270"/>
        <v>H.</v>
      </c>
      <c r="D6054" s="168" t="s">
        <v>479</v>
      </c>
      <c r="E6054" s="192"/>
      <c r="F6054" s="168" t="s">
        <v>478</v>
      </c>
      <c r="G6054" s="192"/>
      <c r="H6054" s="3521"/>
      <c r="I6054" s="162"/>
      <c r="J6054" s="196">
        <f>6%*SUM(J6052:J6053)</f>
        <v>37602.341707391999</v>
      </c>
      <c r="K6054" s="2053"/>
      <c r="L6054" s="2042"/>
      <c r="M6054" s="2042"/>
      <c r="N6054" s="2042"/>
      <c r="R6054" s="1095" t="str">
        <f>IF(B6054="","",COUNTIF('Breakdown (B)'!$D$147:$D$1323,B6054))</f>
        <v/>
      </c>
    </row>
    <row r="6055" spans="1:19" ht="15" hidden="1" customHeight="1">
      <c r="B6055" s="3494"/>
      <c r="C6055" s="159" t="str">
        <f t="shared" si="270"/>
        <v>I.</v>
      </c>
      <c r="D6055" s="168" t="s">
        <v>1370</v>
      </c>
      <c r="E6055" s="192"/>
      <c r="F6055" s="168" t="s">
        <v>440</v>
      </c>
      <c r="G6055" s="192"/>
      <c r="H6055" s="3521"/>
      <c r="I6055" s="162"/>
      <c r="J6055" s="196">
        <f>SUM(J6052:J6054)</f>
        <v>664308.03683059197</v>
      </c>
      <c r="K6055" s="2053"/>
      <c r="L6055" s="2042"/>
      <c r="M6055" s="2042"/>
      <c r="N6055" s="2042"/>
      <c r="R6055" s="1095" t="str">
        <f>IF(B6055="","",COUNTIF('Breakdown (B)'!$D$147:$D$1323,B6055))</f>
        <v/>
      </c>
    </row>
    <row r="6056" spans="1:19" ht="13.5" hidden="1" customHeight="1">
      <c r="B6056" s="3491"/>
      <c r="C6056" s="159" t="s">
        <v>1666</v>
      </c>
      <c r="D6056" s="168" t="s">
        <v>1667</v>
      </c>
      <c r="E6056" s="192"/>
      <c r="F6056" s="168" t="s">
        <v>1668</v>
      </c>
      <c r="G6056" s="192"/>
      <c r="H6056" s="3522"/>
      <c r="I6056" s="196"/>
      <c r="J6056" s="196">
        <f>J6055*10%</f>
        <v>66430.803683059203</v>
      </c>
      <c r="K6056" s="2053"/>
      <c r="L6056" s="2030"/>
      <c r="M6056" s="2030"/>
      <c r="N6056" s="2030"/>
      <c r="O6056" s="146"/>
      <c r="R6056" s="1095" t="str">
        <f>IF(B6056="","",COUNTIF('Breakdown (B)'!$D$147:$D$1323,B6056))</f>
        <v/>
      </c>
    </row>
    <row r="6057" spans="1:19" ht="15" hidden="1" customHeight="1">
      <c r="B6057" s="3491"/>
      <c r="C6057" s="159" t="s">
        <v>2653</v>
      </c>
      <c r="D6057" s="168" t="s">
        <v>2652</v>
      </c>
      <c r="E6057" s="192"/>
      <c r="F6057" s="168" t="s">
        <v>2654</v>
      </c>
      <c r="G6057" s="192"/>
      <c r="H6057" s="3522"/>
      <c r="I6057" s="196"/>
      <c r="J6057" s="196">
        <f>SUM(J6055:J6056)*2%</f>
        <v>14614.776810273022</v>
      </c>
      <c r="K6057" s="2053"/>
      <c r="L6057" s="2030"/>
      <c r="M6057" s="2030"/>
      <c r="N6057" s="2030"/>
      <c r="O6057" s="146"/>
      <c r="R6057" s="1095" t="str">
        <f>IF(B6057="","",COUNTIF('Breakdown (B)'!$D$147:$D$1323,B6057))</f>
        <v/>
      </c>
    </row>
    <row r="6058" spans="1:19" s="155" customFormat="1" ht="13.5" hidden="1" customHeight="1">
      <c r="B6058" s="3492"/>
      <c r="C6058" s="428">
        <f>B6042</f>
        <v>269</v>
      </c>
      <c r="D6058" s="210" t="s">
        <v>1669</v>
      </c>
      <c r="E6058" s="175"/>
      <c r="F6058" s="210" t="s">
        <v>1670</v>
      </c>
      <c r="G6058" s="175"/>
      <c r="H6058" s="3523"/>
      <c r="I6058" s="198"/>
      <c r="J6058" s="198">
        <f>SUM(J6055:J6057)</f>
        <v>745353.61732392421</v>
      </c>
      <c r="K6058" s="2053"/>
      <c r="L6058" s="2030"/>
      <c r="M6058" s="2030"/>
      <c r="N6058" s="2030"/>
      <c r="O6058" s="147"/>
      <c r="R6058" s="1095" t="str">
        <f>IF(B6058="","",COUNTIF('Breakdown (B)'!$D$147:$D$1323,B6058))</f>
        <v/>
      </c>
    </row>
    <row r="6059" spans="1:19" s="155" customFormat="1" ht="13.5" hidden="1" customHeight="1">
      <c r="B6059" s="3506"/>
      <c r="C6059" s="428"/>
      <c r="D6059" s="210"/>
      <c r="E6059" s="175"/>
      <c r="F6059" s="210"/>
      <c r="G6059" s="175"/>
      <c r="H6059" s="3523"/>
      <c r="I6059" s="198"/>
      <c r="J6059" s="198"/>
      <c r="K6059" s="2053"/>
      <c r="L6059" s="2030"/>
      <c r="M6059" s="2030"/>
      <c r="N6059" s="2030"/>
      <c r="O6059" s="147"/>
      <c r="R6059" s="1095" t="str">
        <f>IF(B6059="","",COUNTIF('Breakdown (B)'!$D$147:$D$1323,B6059))</f>
        <v/>
      </c>
    </row>
    <row r="6060" spans="1:19" s="1088" customFormat="1" ht="25.5">
      <c r="A6060" s="1088" t="s">
        <v>1663</v>
      </c>
      <c r="B6060" s="3490">
        <f>B6042+1</f>
        <v>270</v>
      </c>
      <c r="C6060" s="1089" t="s">
        <v>2011</v>
      </c>
      <c r="D6060" s="1090" t="s">
        <v>4520</v>
      </c>
      <c r="E6060" s="1091" t="s">
        <v>772</v>
      </c>
      <c r="F6060" s="1090" t="s">
        <v>4521</v>
      </c>
      <c r="G6060" s="1092" t="s">
        <v>107</v>
      </c>
      <c r="H6060" s="3520"/>
      <c r="I6060" s="1093"/>
      <c r="J6060" s="1093"/>
      <c r="K6060" s="2052">
        <f>J6061</f>
        <v>584774.36705469876</v>
      </c>
      <c r="L6060" s="2043">
        <f>J6067</f>
        <v>2625904.5</v>
      </c>
      <c r="M6060" s="2043">
        <f>J6070</f>
        <v>1659047.0589999999</v>
      </c>
      <c r="N6060" s="2043"/>
      <c r="O6060" s="1094">
        <f>J6070</f>
        <v>1659047.0589999999</v>
      </c>
      <c r="P6060" s="1088">
        <f>IF(B6060=" ",0,(M6060+N6060+O6060)*1.02*1.055*1.06*1.1)</f>
        <v>4163320.8597228476</v>
      </c>
      <c r="R6060" s="1095">
        <f>IF(B6060="","",COUNTIF('Breakdown (B)'!$D$147:$D$1323,B6060))</f>
        <v>16</v>
      </c>
      <c r="S6060" s="1088" t="s">
        <v>2282</v>
      </c>
    </row>
    <row r="6061" spans="1:19">
      <c r="B6061" s="3494"/>
      <c r="C6061" s="159" t="str">
        <f>IF(D6061=$D$45,"A.",IF(D6061=$D$47,"B.",IF(D6061=$D$50,"C.",IF(D6061=$D$52,"D.",IF(D6061=$D$53,"E.",IF(D6061=$D$54,"F.",IF(D6061=$D$55,"G.",IF(D6061=$D$56,"H.","I."))))))))</f>
        <v>A.</v>
      </c>
      <c r="D6061" s="160" t="s">
        <v>1479</v>
      </c>
      <c r="E6061" s="192"/>
      <c r="F6061" s="160" t="s">
        <v>64</v>
      </c>
      <c r="G6061" s="192"/>
      <c r="H6061" s="3525"/>
      <c r="I6061" s="162"/>
      <c r="J6061" s="996">
        <f>SUM(J6062:J6065)</f>
        <v>584774.36705469876</v>
      </c>
      <c r="K6061" s="2053"/>
      <c r="L6061" s="2042"/>
      <c r="M6061" s="2042"/>
      <c r="N6061" s="2042"/>
      <c r="R6061" s="1095" t="str">
        <f>IF(B6061="","",COUNTIF('Breakdown (B)'!$D$147:$D$1323,B6061))</f>
        <v/>
      </c>
    </row>
    <row r="6062" spans="1:19">
      <c r="B6062" s="3494"/>
      <c r="C6062" s="159"/>
      <c r="D6062" s="194" t="s">
        <v>1110</v>
      </c>
      <c r="E6062" s="427" t="s">
        <v>1075</v>
      </c>
      <c r="F6062" s="202" t="s">
        <v>943</v>
      </c>
      <c r="G6062" s="427" t="s">
        <v>1075</v>
      </c>
      <c r="H6062" s="3521">
        <v>0.45</v>
      </c>
      <c r="I6062" s="162">
        <f>VLOOKUP(D6062,material1,8,0)</f>
        <v>15799.526234090907</v>
      </c>
      <c r="J6062" s="196">
        <f>H6062*I6062</f>
        <v>7109.7868053409084</v>
      </c>
      <c r="K6062" s="2053"/>
      <c r="L6062" s="2042"/>
      <c r="M6062" s="2042"/>
      <c r="N6062" s="2042"/>
      <c r="R6062" s="1095" t="str">
        <f>IF(B6062="","",COUNTIF('Breakdown (B)'!$D$147:$D$1323,B6062))</f>
        <v/>
      </c>
    </row>
    <row r="6063" spans="1:19">
      <c r="B6063" s="3494"/>
      <c r="C6063" s="159"/>
      <c r="D6063" s="202" t="s">
        <v>1007</v>
      </c>
      <c r="E6063" s="427" t="s">
        <v>1075</v>
      </c>
      <c r="F6063" s="202" t="s">
        <v>220</v>
      </c>
      <c r="G6063" s="427" t="s">
        <v>1075</v>
      </c>
      <c r="H6063" s="3521">
        <v>12</v>
      </c>
      <c r="I6063" s="162">
        <f>VLOOKUP(D6063,material1,8,0)</f>
        <v>24000</v>
      </c>
      <c r="J6063" s="196">
        <f>H6063*I6063</f>
        <v>288000</v>
      </c>
      <c r="K6063" s="2053"/>
      <c r="L6063" s="2042"/>
      <c r="M6063" s="2042"/>
      <c r="N6063" s="2042"/>
      <c r="R6063" s="1095" t="str">
        <f>IF(B6063="","",COUNTIF('Breakdown (B)'!$D$147:$D$1323,B6063))</f>
        <v/>
      </c>
    </row>
    <row r="6064" spans="1:19">
      <c r="B6064" s="3494"/>
      <c r="C6064" s="159"/>
      <c r="D6064" s="202" t="s">
        <v>1396</v>
      </c>
      <c r="E6064" s="192" t="s">
        <v>384</v>
      </c>
      <c r="F6064" s="202" t="s">
        <v>909</v>
      </c>
      <c r="G6064" s="427" t="s">
        <v>1075</v>
      </c>
      <c r="H6064" s="3521">
        <v>12</v>
      </c>
      <c r="I6064" s="162">
        <f>VLOOKUP(D6064,material1,8,0)</f>
        <v>21818.181818181816</v>
      </c>
      <c r="J6064" s="196">
        <f>H6064*I6064</f>
        <v>261818.18181818179</v>
      </c>
      <c r="K6064" s="2053"/>
      <c r="L6064" s="2042"/>
      <c r="M6064" s="2042"/>
      <c r="N6064" s="2042"/>
      <c r="R6064" s="1095" t="str">
        <f>IF(B6064="","",COUNTIF('Breakdown (B)'!$D$147:$D$1323,B6064))</f>
        <v/>
      </c>
    </row>
    <row r="6065" spans="2:18">
      <c r="B6065" s="3494"/>
      <c r="C6065" s="426"/>
      <c r="D6065" s="202" t="s">
        <v>882</v>
      </c>
      <c r="E6065" s="192" t="s">
        <v>1098</v>
      </c>
      <c r="F6065" s="202" t="s">
        <v>715</v>
      </c>
      <c r="G6065" s="427" t="s">
        <v>1098</v>
      </c>
      <c r="H6065" s="3521">
        <v>5</v>
      </c>
      <c r="I6065" s="162"/>
      <c r="J6065" s="196">
        <f>SUM(J6062:J6064)*H6065%</f>
        <v>27846.398431176134</v>
      </c>
      <c r="K6065" s="2053"/>
      <c r="L6065" s="2042"/>
      <c r="M6065" s="2042"/>
      <c r="N6065" s="2042"/>
      <c r="R6065" s="1095" t="str">
        <f>IF(B6065="","",COUNTIF('Breakdown (B)'!$D$147:$D$1323,B6065))</f>
        <v/>
      </c>
    </row>
    <row r="6066" spans="2:18">
      <c r="B6066" s="3494"/>
      <c r="C6066" s="426"/>
      <c r="D6066" s="202"/>
      <c r="E6066" s="192"/>
      <c r="F6066" s="162"/>
      <c r="G6066" s="192"/>
      <c r="H6066" s="3525"/>
      <c r="I6066" s="162"/>
      <c r="J6066" s="196"/>
      <c r="K6066" s="2053"/>
      <c r="L6066" s="2042"/>
      <c r="M6066" s="2042"/>
      <c r="N6066" s="2042"/>
      <c r="R6066" s="1095" t="str">
        <f>IF(B6066="","",COUNTIF('Breakdown (B)'!$D$147:$D$1323,B6066))</f>
        <v/>
      </c>
    </row>
    <row r="6067" spans="2:18" s="155" customFormat="1">
      <c r="B6067" s="3494"/>
      <c r="C6067" s="159" t="str">
        <f>IF(D6067=$D$45,"A.",IF(D6067=$D$47,"B.",IF(D6067=$D$50,"C.",IF(D6067=$D$52,"D.",IF(D6067=$D$53,"E.",IF(D6067=$D$54,"F.",IF(D6067=$D$55,"G.",IF(D6067=$D$56,"H.","I."))))))))</f>
        <v>B.</v>
      </c>
      <c r="D6067" s="210" t="s">
        <v>969</v>
      </c>
      <c r="E6067" s="166"/>
      <c r="F6067" s="160" t="s">
        <v>1482</v>
      </c>
      <c r="G6067" s="166"/>
      <c r="H6067" s="3539"/>
      <c r="I6067" s="161"/>
      <c r="J6067" s="996">
        <f>J6068</f>
        <v>2625904.5</v>
      </c>
      <c r="K6067" s="2057"/>
      <c r="L6067" s="2042"/>
      <c r="M6067" s="2042"/>
      <c r="N6067" s="2042"/>
      <c r="R6067" s="1095" t="str">
        <f>IF(B6067="","",COUNTIF('Breakdown (B)'!$D$147:$D$1323,B6067))</f>
        <v/>
      </c>
    </row>
    <row r="6068" spans="2:18">
      <c r="B6068" s="3501"/>
      <c r="C6068" s="426"/>
      <c r="D6068" s="190">
        <v>4</v>
      </c>
      <c r="E6068" s="427" t="s">
        <v>1286</v>
      </c>
      <c r="F6068" s="191">
        <v>4</v>
      </c>
      <c r="G6068" s="187" t="s">
        <v>1287</v>
      </c>
      <c r="H6068" s="3521">
        <v>9.5</v>
      </c>
      <c r="I6068" s="196">
        <f>VLOOKUP(D6068,A18N3,10)</f>
        <v>276411</v>
      </c>
      <c r="J6068" s="196">
        <f>H6068*I6068</f>
        <v>2625904.5</v>
      </c>
      <c r="K6068" s="2053"/>
      <c r="L6068" s="2042"/>
      <c r="M6068" s="2042"/>
      <c r="N6068" s="2042"/>
      <c r="R6068" s="1095" t="str">
        <f>IF(B6068="","",COUNTIF('Breakdown (B)'!$D$147:$D$1323,B6068))</f>
        <v/>
      </c>
    </row>
    <row r="6069" spans="2:18">
      <c r="B6069" s="3494"/>
      <c r="C6069" s="426"/>
      <c r="D6069" s="163"/>
      <c r="E6069" s="165"/>
      <c r="F6069" s="162"/>
      <c r="G6069" s="165"/>
      <c r="H6069" s="3521"/>
      <c r="I6069" s="162"/>
      <c r="J6069" s="196"/>
      <c r="K6069" s="2053"/>
      <c r="L6069" s="2042"/>
      <c r="M6069" s="2042"/>
      <c r="N6069" s="2042"/>
      <c r="R6069" s="1095" t="str">
        <f>IF(B6069="","",COUNTIF('Breakdown (B)'!$D$147:$D$1323,B6069))</f>
        <v/>
      </c>
    </row>
    <row r="6070" spans="2:18">
      <c r="B6070" s="3494"/>
      <c r="C6070" s="159" t="str">
        <f>IF(D6070=$D$45,"A.",IF(D6070=$D$47,"B.",IF(D6070=$D$50,"C.",IF(D6070=$D$52,"D.",IF(D6070=$D$53,"E.",IF(D6070=$D$54,"F.",IF(D6070=$D$55,"G.",IF(D6070=$D$56,"H.","I."))))))))</f>
        <v>C.</v>
      </c>
      <c r="D6070" s="160" t="s">
        <v>970</v>
      </c>
      <c r="E6070" s="165"/>
      <c r="F6070" s="160" t="s">
        <v>1483</v>
      </c>
      <c r="G6070" s="165"/>
      <c r="H6070" s="3521"/>
      <c r="I6070" s="162"/>
      <c r="J6070" s="996">
        <f>SUM(J6071:J6072)</f>
        <v>1659047.0589999999</v>
      </c>
      <c r="K6070" s="2057"/>
      <c r="L6070" s="2042"/>
      <c r="M6070" s="2042"/>
      <c r="N6070" s="2042"/>
      <c r="R6070" s="1095" t="str">
        <f>IF(B6070="","",COUNTIF('Breakdown (B)'!$D$147:$D$1323,B6070))</f>
        <v/>
      </c>
    </row>
    <row r="6071" spans="2:18">
      <c r="B6071" s="3494"/>
      <c r="C6071" s="426"/>
      <c r="D6071" s="202" t="s">
        <v>195</v>
      </c>
      <c r="E6071" s="427" t="s">
        <v>789</v>
      </c>
      <c r="F6071" s="162" t="s">
        <v>857</v>
      </c>
      <c r="G6071" s="427" t="s">
        <v>1547</v>
      </c>
      <c r="H6071" s="3521">
        <v>0.27</v>
      </c>
      <c r="I6071" s="162">
        <f>VLOOKUP(D6071,equiment,15,0)</f>
        <v>2216608.4</v>
      </c>
      <c r="J6071" s="196">
        <f>H6071*I6071</f>
        <v>598484.26800000004</v>
      </c>
      <c r="K6071" s="2053"/>
      <c r="L6071" s="2042"/>
      <c r="M6071" s="2042"/>
      <c r="N6071" s="2042"/>
      <c r="R6071" s="1095" t="str">
        <f>IF(B6071="","",COUNTIF('Breakdown (B)'!$D$147:$D$1323,B6071))</f>
        <v/>
      </c>
    </row>
    <row r="6072" spans="2:18">
      <c r="B6072" s="3494"/>
      <c r="C6072" s="426"/>
      <c r="D6072" s="202" t="s">
        <v>159</v>
      </c>
      <c r="E6072" s="427" t="s">
        <v>789</v>
      </c>
      <c r="F6072" s="162" t="s">
        <v>751</v>
      </c>
      <c r="G6072" s="427" t="s">
        <v>1547</v>
      </c>
      <c r="H6072" s="3521">
        <v>3</v>
      </c>
      <c r="I6072" s="162">
        <f>VLOOKUP(D6072,equiment,15,0)</f>
        <v>353520.93033333332</v>
      </c>
      <c r="J6072" s="196">
        <f>H6072*I6072</f>
        <v>1060562.791</v>
      </c>
      <c r="K6072" s="2053"/>
      <c r="L6072" s="2042"/>
      <c r="M6072" s="2042"/>
      <c r="N6072" s="2042"/>
      <c r="R6072" s="1095" t="str">
        <f>IF(B6072="","",COUNTIF('Breakdown (B)'!$D$147:$D$1323,B6072))</f>
        <v/>
      </c>
    </row>
    <row r="6073" spans="2:18">
      <c r="B6073" s="3494"/>
      <c r="C6073" s="426"/>
      <c r="D6073" s="174"/>
      <c r="E6073" s="187"/>
      <c r="F6073" s="174"/>
      <c r="G6073" s="187"/>
      <c r="H6073" s="3521" t="s">
        <v>79</v>
      </c>
      <c r="I6073" s="162"/>
      <c r="J6073" s="196"/>
      <c r="K6073" s="2053"/>
      <c r="L6073" s="2042"/>
      <c r="M6073" s="2042"/>
      <c r="N6073" s="2042"/>
      <c r="R6073" s="1095" t="str">
        <f>IF(B6073="","",COUNTIF('Breakdown (B)'!$D$147:$D$1323,B6073))</f>
        <v/>
      </c>
    </row>
    <row r="6074" spans="2:18" hidden="1">
      <c r="B6074" s="3494"/>
      <c r="C6074" s="159" t="str">
        <f t="shared" ref="C6074:C6079" si="271">IF(D6074=$D$45,"A.",IF(D6074=$D$47,"B.",IF(D6074=$D$50,"C.",IF(D6074=$D$52,"D.",IF(D6074=$D$53,"E.",IF(D6074=$D$54,"F.",IF(D6074=$D$55,"G.",IF(D6074=$D$56,"H.","I."))))))))</f>
        <v>D.</v>
      </c>
      <c r="D6074" s="168" t="s">
        <v>539</v>
      </c>
      <c r="E6074" s="192"/>
      <c r="F6074" s="168" t="s">
        <v>542</v>
      </c>
      <c r="G6074" s="192"/>
      <c r="H6074" s="3525"/>
      <c r="I6074" s="162"/>
      <c r="J6074" s="196">
        <f>J6061+J6067+J6070</f>
        <v>4869725.9260546993</v>
      </c>
      <c r="K6074" s="2053"/>
      <c r="L6074" s="2042"/>
      <c r="M6074" s="2042"/>
      <c r="N6074" s="2042"/>
      <c r="R6074" s="1095" t="str">
        <f>IF(B6074="","",COUNTIF('Breakdown (B)'!$D$147:$D$1323,B6074))</f>
        <v/>
      </c>
    </row>
    <row r="6075" spans="2:18" hidden="1">
      <c r="B6075" s="3494"/>
      <c r="C6075" s="159" t="str">
        <f t="shared" si="271"/>
        <v>E.</v>
      </c>
      <c r="D6075" s="168" t="s">
        <v>499</v>
      </c>
      <c r="E6075" s="192"/>
      <c r="F6075" s="168" t="s">
        <v>500</v>
      </c>
      <c r="G6075" s="192"/>
      <c r="H6075" s="3525"/>
      <c r="I6075" s="162"/>
      <c r="J6075" s="196">
        <f>2%*J6074</f>
        <v>97394.518521093982</v>
      </c>
      <c r="K6075" s="2053"/>
      <c r="L6075" s="2042"/>
      <c r="M6075" s="2042"/>
      <c r="N6075" s="2042"/>
      <c r="R6075" s="1095" t="str">
        <f>IF(B6075="","",COUNTIF('Breakdown (B)'!$D$147:$D$1323,B6075))</f>
        <v/>
      </c>
    </row>
    <row r="6076" spans="2:18" hidden="1">
      <c r="B6076" s="3494"/>
      <c r="C6076" s="159" t="str">
        <f t="shared" si="271"/>
        <v>F.</v>
      </c>
      <c r="D6076" s="168" t="s">
        <v>540</v>
      </c>
      <c r="E6076" s="192"/>
      <c r="F6076" s="168" t="s">
        <v>543</v>
      </c>
      <c r="G6076" s="192"/>
      <c r="H6076" s="3521"/>
      <c r="I6076" s="162"/>
      <c r="J6076" s="196">
        <f>SUM(J6074:J6075)</f>
        <v>4967120.4445757931</v>
      </c>
      <c r="K6076" s="2053"/>
      <c r="L6076" s="2042"/>
      <c r="M6076" s="2042"/>
      <c r="N6076" s="2042"/>
      <c r="R6076" s="1095" t="str">
        <f>IF(B6076="","",COUNTIF('Breakdown (B)'!$D$147:$D$1323,B6076))</f>
        <v/>
      </c>
    </row>
    <row r="6077" spans="2:18" hidden="1">
      <c r="B6077" s="3494"/>
      <c r="C6077" s="159" t="str">
        <f t="shared" si="271"/>
        <v>G.</v>
      </c>
      <c r="D6077" s="168" t="s">
        <v>541</v>
      </c>
      <c r="E6077" s="192"/>
      <c r="F6077" s="168" t="s">
        <v>544</v>
      </c>
      <c r="G6077" s="192"/>
      <c r="H6077" s="3521"/>
      <c r="I6077" s="162"/>
      <c r="J6077" s="196">
        <f>5.5%*J6076</f>
        <v>273191.62445166864</v>
      </c>
      <c r="K6077" s="2053"/>
      <c r="L6077" s="2042"/>
      <c r="M6077" s="2042"/>
      <c r="N6077" s="2042"/>
      <c r="R6077" s="1095" t="str">
        <f>IF(B6077="","",COUNTIF('Breakdown (B)'!$D$147:$D$1323,B6077))</f>
        <v/>
      </c>
    </row>
    <row r="6078" spans="2:18" hidden="1">
      <c r="B6078" s="3494"/>
      <c r="C6078" s="159" t="str">
        <f t="shared" si="271"/>
        <v>H.</v>
      </c>
      <c r="D6078" s="168" t="s">
        <v>479</v>
      </c>
      <c r="E6078" s="192"/>
      <c r="F6078" s="168" t="s">
        <v>478</v>
      </c>
      <c r="G6078" s="192"/>
      <c r="H6078" s="3521"/>
      <c r="I6078" s="162"/>
      <c r="J6078" s="196">
        <f>6%*SUM(J6076:J6077)</f>
        <v>314418.72414164769</v>
      </c>
      <c r="K6078" s="2053"/>
      <c r="L6078" s="2042"/>
      <c r="M6078" s="2042"/>
      <c r="N6078" s="2042"/>
      <c r="R6078" s="1095" t="str">
        <f>IF(B6078="","",COUNTIF('Breakdown (B)'!$D$147:$D$1323,B6078))</f>
        <v/>
      </c>
    </row>
    <row r="6079" spans="2:18" ht="13.5" hidden="1" customHeight="1">
      <c r="B6079" s="3491"/>
      <c r="C6079" s="159" t="str">
        <f t="shared" si="271"/>
        <v>I.</v>
      </c>
      <c r="D6079" s="168" t="s">
        <v>1370</v>
      </c>
      <c r="E6079" s="192"/>
      <c r="F6079" s="168" t="s">
        <v>440</v>
      </c>
      <c r="G6079" s="192"/>
      <c r="H6079" s="3522"/>
      <c r="I6079" s="196"/>
      <c r="J6079" s="196">
        <f>SUM(J6076:J6078)</f>
        <v>5554730.7931691101</v>
      </c>
      <c r="K6079" s="2053"/>
      <c r="L6079" s="2030"/>
      <c r="M6079" s="2030"/>
      <c r="N6079" s="2030"/>
      <c r="O6079" s="146"/>
      <c r="R6079" s="1095" t="str">
        <f>IF(B6079="","",COUNTIF('Breakdown (B)'!$D$147:$D$1323,B6079))</f>
        <v/>
      </c>
    </row>
    <row r="6080" spans="2:18" ht="13.5" hidden="1" customHeight="1">
      <c r="B6080" s="3491"/>
      <c r="C6080" s="159" t="s">
        <v>1666</v>
      </c>
      <c r="D6080" s="168" t="s">
        <v>1667</v>
      </c>
      <c r="E6080" s="192"/>
      <c r="F6080" s="168" t="s">
        <v>1668</v>
      </c>
      <c r="G6080" s="192"/>
      <c r="H6080" s="3522"/>
      <c r="I6080" s="196"/>
      <c r="J6080" s="196">
        <f>J6079*10%</f>
        <v>555473.07931691105</v>
      </c>
      <c r="K6080" s="2053"/>
      <c r="L6080" s="2030"/>
      <c r="M6080" s="2030"/>
      <c r="N6080" s="2030"/>
      <c r="O6080" s="146"/>
      <c r="R6080" s="1095" t="str">
        <f>IF(B6080="","",COUNTIF('Breakdown (B)'!$D$147:$D$1323,B6080))</f>
        <v/>
      </c>
    </row>
    <row r="6081" spans="1:19" ht="15" hidden="1" customHeight="1">
      <c r="B6081" s="3491"/>
      <c r="C6081" s="159" t="s">
        <v>2653</v>
      </c>
      <c r="D6081" s="168" t="s">
        <v>2652</v>
      </c>
      <c r="E6081" s="192"/>
      <c r="F6081" s="168" t="s">
        <v>2654</v>
      </c>
      <c r="G6081" s="192"/>
      <c r="H6081" s="3522"/>
      <c r="I6081" s="196"/>
      <c r="J6081" s="196">
        <f>SUM(J6079:J6080)*2%</f>
        <v>122204.07744972043</v>
      </c>
      <c r="K6081" s="2053"/>
      <c r="L6081" s="2030"/>
      <c r="M6081" s="2030"/>
      <c r="N6081" s="2030"/>
      <c r="O6081" s="146"/>
      <c r="R6081" s="1095" t="str">
        <f>IF(B6081="","",COUNTIF('Breakdown (B)'!$D$147:$D$1323,B6081))</f>
        <v/>
      </c>
    </row>
    <row r="6082" spans="1:19" s="155" customFormat="1" ht="13.5" hidden="1" customHeight="1">
      <c r="B6082" s="3492"/>
      <c r="C6082" s="428">
        <f>B6060</f>
        <v>270</v>
      </c>
      <c r="D6082" s="210" t="s">
        <v>1669</v>
      </c>
      <c r="E6082" s="175"/>
      <c r="F6082" s="210" t="s">
        <v>1670</v>
      </c>
      <c r="G6082" s="175"/>
      <c r="H6082" s="3523"/>
      <c r="I6082" s="198"/>
      <c r="J6082" s="198">
        <f>SUM(J6079:J6081)</f>
        <v>6232407.9499357417</v>
      </c>
      <c r="K6082" s="2053"/>
      <c r="L6082" s="2030"/>
      <c r="M6082" s="2030"/>
      <c r="N6082" s="2030"/>
      <c r="O6082" s="147"/>
      <c r="R6082" s="1095" t="str">
        <f>IF(B6082="","",COUNTIF('Breakdown (B)'!$D$147:$D$1323,B6082))</f>
        <v/>
      </c>
    </row>
    <row r="6083" spans="1:19" s="155" customFormat="1" ht="13.5" hidden="1" customHeight="1">
      <c r="B6083" s="3506"/>
      <c r="C6083" s="428"/>
      <c r="D6083" s="210"/>
      <c r="E6083" s="175"/>
      <c r="F6083" s="210"/>
      <c r="G6083" s="175"/>
      <c r="H6083" s="3523"/>
      <c r="I6083" s="198"/>
      <c r="J6083" s="198"/>
      <c r="K6083" s="2053"/>
      <c r="L6083" s="2030"/>
      <c r="M6083" s="2030"/>
      <c r="N6083" s="2030"/>
      <c r="O6083" s="147"/>
      <c r="R6083" s="1095" t="str">
        <f>IF(B6083="","",COUNTIF('Breakdown (B)'!$D$147:$D$1323,B6083))</f>
        <v/>
      </c>
    </row>
    <row r="6084" spans="1:19" s="1088" customFormat="1" ht="25.5">
      <c r="A6084" s="1088" t="s">
        <v>1663</v>
      </c>
      <c r="B6084" s="3490">
        <f>B6060+1</f>
        <v>271</v>
      </c>
      <c r="C6084" s="1089" t="s">
        <v>3824</v>
      </c>
      <c r="D6084" s="1090" t="s">
        <v>3825</v>
      </c>
      <c r="E6084" s="1091" t="s">
        <v>772</v>
      </c>
      <c r="F6084" s="1090" t="s">
        <v>3826</v>
      </c>
      <c r="G6084" s="1092" t="s">
        <v>107</v>
      </c>
      <c r="H6084" s="3520"/>
      <c r="I6084" s="1093"/>
      <c r="J6084" s="1093"/>
      <c r="K6084" s="2052">
        <f>J6085</f>
        <v>17196201.687620454</v>
      </c>
      <c r="L6084" s="2043">
        <f>J6091</f>
        <v>2625904.5</v>
      </c>
      <c r="M6084" s="2043">
        <f>J6094</f>
        <v>1659047.0589999999</v>
      </c>
      <c r="N6084" s="2043"/>
      <c r="O6084" s="1094">
        <f>J6094</f>
        <v>1659047.0589999999</v>
      </c>
      <c r="P6084" s="1088">
        <f>IF(B6084=" ",0,(M6084+N6084+O6084)*1.02*1.055*1.06*1.1)</f>
        <v>4163320.8597228476</v>
      </c>
      <c r="R6084" s="1095">
        <f>IF(B6084="","",COUNTIF('Breakdown (B)'!$D$147:$D$1323,B6084))</f>
        <v>2</v>
      </c>
      <c r="S6084" s="1088" t="s">
        <v>2282</v>
      </c>
    </row>
    <row r="6085" spans="1:19">
      <c r="B6085" s="3494"/>
      <c r="C6085" s="159" t="str">
        <f>IF(D6085=$D$45,"A.",IF(D6085=$D$47,"B.",IF(D6085=$D$50,"C.",IF(D6085=$D$52,"D.",IF(D6085=$D$53,"E.",IF(D6085=$D$54,"F.",IF(D6085=$D$55,"G.",IF(D6085=$D$56,"H.","I."))))))))</f>
        <v>A.</v>
      </c>
      <c r="D6085" s="160" t="s">
        <v>1479</v>
      </c>
      <c r="E6085" s="192"/>
      <c r="F6085" s="160" t="s">
        <v>64</v>
      </c>
      <c r="G6085" s="192"/>
      <c r="H6085" s="3525"/>
      <c r="I6085" s="162"/>
      <c r="J6085" s="996">
        <f>SUM(J6086:J6089)</f>
        <v>17196201.687620454</v>
      </c>
      <c r="K6085" s="2053"/>
      <c r="L6085" s="2042"/>
      <c r="M6085" s="2042"/>
      <c r="N6085" s="2042"/>
      <c r="R6085" s="1095" t="str">
        <f>IF(B6085="","",COUNTIF('Breakdown (B)'!$D$147:$D$1323,B6085))</f>
        <v/>
      </c>
    </row>
    <row r="6086" spans="1:19">
      <c r="B6086" s="3494"/>
      <c r="C6086" s="159"/>
      <c r="D6086" s="194" t="s">
        <v>1110</v>
      </c>
      <c r="E6086" s="427" t="s">
        <v>1075</v>
      </c>
      <c r="F6086" s="202" t="s">
        <v>943</v>
      </c>
      <c r="G6086" s="427" t="s">
        <v>1075</v>
      </c>
      <c r="H6086" s="3521">
        <v>1020</v>
      </c>
      <c r="I6086" s="162">
        <f>VLOOKUP(D6086,material1,8,0)</f>
        <v>15799.526234090907</v>
      </c>
      <c r="J6086" s="196">
        <f>H6086*I6086</f>
        <v>16115516.758772725</v>
      </c>
      <c r="K6086" s="2053"/>
      <c r="L6086" s="2042"/>
      <c r="M6086" s="2042"/>
      <c r="N6086" s="2042"/>
      <c r="R6086" s="1095" t="str">
        <f>IF(B6086="","",COUNTIF('Breakdown (B)'!$D$147:$D$1323,B6086))</f>
        <v/>
      </c>
    </row>
    <row r="6087" spans="1:19" hidden="1">
      <c r="B6087" s="3494"/>
      <c r="C6087" s="159"/>
      <c r="D6087" s="202" t="s">
        <v>1007</v>
      </c>
      <c r="E6087" s="427" t="s">
        <v>1075</v>
      </c>
      <c r="F6087" s="202" t="s">
        <v>220</v>
      </c>
      <c r="G6087" s="427" t="s">
        <v>1075</v>
      </c>
      <c r="H6087" s="3521">
        <f>12*0</f>
        <v>0</v>
      </c>
      <c r="I6087" s="162">
        <f>VLOOKUP(D6087,material1,8,0)</f>
        <v>24000</v>
      </c>
      <c r="J6087" s="196">
        <f>H6087*I6087</f>
        <v>0</v>
      </c>
      <c r="K6087" s="2053"/>
      <c r="L6087" s="2042"/>
      <c r="M6087" s="2042"/>
      <c r="N6087" s="2042"/>
      <c r="R6087" s="1095" t="str">
        <f>IF(B6087="","",COUNTIF('Breakdown (B)'!$D$147:$D$1323,B6087))</f>
        <v/>
      </c>
    </row>
    <row r="6088" spans="1:19">
      <c r="B6088" s="3494"/>
      <c r="C6088" s="159"/>
      <c r="D6088" s="202" t="s">
        <v>1396</v>
      </c>
      <c r="E6088" s="192" t="s">
        <v>384</v>
      </c>
      <c r="F6088" s="202" t="s">
        <v>909</v>
      </c>
      <c r="G6088" s="427" t="s">
        <v>1075</v>
      </c>
      <c r="H6088" s="3521">
        <v>12</v>
      </c>
      <c r="I6088" s="162">
        <f>VLOOKUP(D6088,material1,8,0)</f>
        <v>21818.181818181816</v>
      </c>
      <c r="J6088" s="196">
        <f>H6088*I6088</f>
        <v>261818.18181818179</v>
      </c>
      <c r="K6088" s="2053"/>
      <c r="L6088" s="2042"/>
      <c r="M6088" s="2042"/>
      <c r="N6088" s="2042"/>
      <c r="R6088" s="1095" t="str">
        <f>IF(B6088="","",COUNTIF('Breakdown (B)'!$D$147:$D$1323,B6088))</f>
        <v/>
      </c>
    </row>
    <row r="6089" spans="1:19">
      <c r="B6089" s="3494"/>
      <c r="C6089" s="426"/>
      <c r="D6089" s="202" t="s">
        <v>882</v>
      </c>
      <c r="E6089" s="192" t="s">
        <v>1098</v>
      </c>
      <c r="F6089" s="202" t="s">
        <v>715</v>
      </c>
      <c r="G6089" s="427" t="s">
        <v>1098</v>
      </c>
      <c r="H6089" s="3521">
        <v>5</v>
      </c>
      <c r="I6089" s="162"/>
      <c r="J6089" s="196">
        <f>SUM(J6086:J6088)*H6089%</f>
        <v>818866.74702954537</v>
      </c>
      <c r="K6089" s="2053"/>
      <c r="L6089" s="2042"/>
      <c r="M6089" s="2042"/>
      <c r="N6089" s="2042"/>
      <c r="R6089" s="1095" t="str">
        <f>IF(B6089="","",COUNTIF('Breakdown (B)'!$D$147:$D$1323,B6089))</f>
        <v/>
      </c>
    </row>
    <row r="6090" spans="1:19">
      <c r="B6090" s="3494"/>
      <c r="C6090" s="426"/>
      <c r="D6090" s="202"/>
      <c r="E6090" s="192"/>
      <c r="F6090" s="162"/>
      <c r="G6090" s="192"/>
      <c r="H6090" s="3525"/>
      <c r="I6090" s="162"/>
      <c r="J6090" s="196"/>
      <c r="K6090" s="2053"/>
      <c r="L6090" s="2042"/>
      <c r="M6090" s="2042"/>
      <c r="N6090" s="2042"/>
      <c r="R6090" s="1095" t="str">
        <f>IF(B6090="","",COUNTIF('Breakdown (B)'!$D$147:$D$1323,B6090))</f>
        <v/>
      </c>
    </row>
    <row r="6091" spans="1:19" s="155" customFormat="1">
      <c r="B6091" s="3494"/>
      <c r="C6091" s="159" t="str">
        <f>IF(D6091=$D$45,"A.",IF(D6091=$D$47,"B.",IF(D6091=$D$50,"C.",IF(D6091=$D$52,"D.",IF(D6091=$D$53,"E.",IF(D6091=$D$54,"F.",IF(D6091=$D$55,"G.",IF(D6091=$D$56,"H.","I."))))))))</f>
        <v>B.</v>
      </c>
      <c r="D6091" s="210" t="s">
        <v>969</v>
      </c>
      <c r="E6091" s="166"/>
      <c r="F6091" s="160" t="s">
        <v>1482</v>
      </c>
      <c r="G6091" s="166"/>
      <c r="H6091" s="3539"/>
      <c r="I6091" s="161"/>
      <c r="J6091" s="996">
        <f>J6092</f>
        <v>2625904.5</v>
      </c>
      <c r="K6091" s="2057"/>
      <c r="L6091" s="2042"/>
      <c r="M6091" s="2042"/>
      <c r="N6091" s="2042"/>
      <c r="R6091" s="1095" t="str">
        <f>IF(B6091="","",COUNTIF('Breakdown (B)'!$D$147:$D$1323,B6091))</f>
        <v/>
      </c>
    </row>
    <row r="6092" spans="1:19">
      <c r="B6092" s="3501"/>
      <c r="C6092" s="426"/>
      <c r="D6092" s="190">
        <v>4</v>
      </c>
      <c r="E6092" s="427" t="s">
        <v>1286</v>
      </c>
      <c r="F6092" s="191">
        <v>4</v>
      </c>
      <c r="G6092" s="187" t="s">
        <v>1287</v>
      </c>
      <c r="H6092" s="3521">
        <v>9.5</v>
      </c>
      <c r="I6092" s="196">
        <f>VLOOKUP(D6092,A18N3,10)</f>
        <v>276411</v>
      </c>
      <c r="J6092" s="196">
        <f>H6092*I6092</f>
        <v>2625904.5</v>
      </c>
      <c r="K6092" s="2053"/>
      <c r="L6092" s="2042"/>
      <c r="M6092" s="2042"/>
      <c r="N6092" s="2042"/>
      <c r="R6092" s="1095" t="str">
        <f>IF(B6092="","",COUNTIF('Breakdown (B)'!$D$147:$D$1323,B6092))</f>
        <v/>
      </c>
    </row>
    <row r="6093" spans="1:19">
      <c r="B6093" s="3494"/>
      <c r="C6093" s="426"/>
      <c r="D6093" s="163"/>
      <c r="E6093" s="165"/>
      <c r="F6093" s="162"/>
      <c r="G6093" s="165"/>
      <c r="H6093" s="3521"/>
      <c r="I6093" s="162"/>
      <c r="J6093" s="196"/>
      <c r="K6093" s="2053"/>
      <c r="L6093" s="2042"/>
      <c r="M6093" s="2042"/>
      <c r="N6093" s="2042"/>
      <c r="R6093" s="1095" t="str">
        <f>IF(B6093="","",COUNTIF('Breakdown (B)'!$D$147:$D$1323,B6093))</f>
        <v/>
      </c>
    </row>
    <row r="6094" spans="1:19">
      <c r="B6094" s="3494"/>
      <c r="C6094" s="159" t="str">
        <f>IF(D6094=$D$45,"A.",IF(D6094=$D$47,"B.",IF(D6094=$D$50,"C.",IF(D6094=$D$52,"D.",IF(D6094=$D$53,"E.",IF(D6094=$D$54,"F.",IF(D6094=$D$55,"G.",IF(D6094=$D$56,"H.","I."))))))))</f>
        <v>C.</v>
      </c>
      <c r="D6094" s="160" t="s">
        <v>970</v>
      </c>
      <c r="E6094" s="165"/>
      <c r="F6094" s="160" t="s">
        <v>1483</v>
      </c>
      <c r="G6094" s="165"/>
      <c r="H6094" s="3521"/>
      <c r="I6094" s="162"/>
      <c r="J6094" s="996">
        <f>SUM(J6095:J6096)</f>
        <v>1659047.0589999999</v>
      </c>
      <c r="K6094" s="2057"/>
      <c r="L6094" s="2042"/>
      <c r="M6094" s="2042"/>
      <c r="N6094" s="2042"/>
      <c r="R6094" s="1095" t="str">
        <f>IF(B6094="","",COUNTIF('Breakdown (B)'!$D$147:$D$1323,B6094))</f>
        <v/>
      </c>
    </row>
    <row r="6095" spans="1:19">
      <c r="B6095" s="3494"/>
      <c r="C6095" s="426"/>
      <c r="D6095" s="202" t="s">
        <v>195</v>
      </c>
      <c r="E6095" s="427" t="s">
        <v>789</v>
      </c>
      <c r="F6095" s="162" t="s">
        <v>857</v>
      </c>
      <c r="G6095" s="427" t="s">
        <v>1547</v>
      </c>
      <c r="H6095" s="3521">
        <v>0.27</v>
      </c>
      <c r="I6095" s="162">
        <f>VLOOKUP(D6095,equiment,15,0)</f>
        <v>2216608.4</v>
      </c>
      <c r="J6095" s="196">
        <f>H6095*I6095</f>
        <v>598484.26800000004</v>
      </c>
      <c r="K6095" s="2053"/>
      <c r="L6095" s="2042"/>
      <c r="M6095" s="2042"/>
      <c r="N6095" s="2042"/>
      <c r="R6095" s="1095" t="str">
        <f>IF(B6095="","",COUNTIF('Breakdown (B)'!$D$147:$D$1323,B6095))</f>
        <v/>
      </c>
    </row>
    <row r="6096" spans="1:19">
      <c r="B6096" s="3494"/>
      <c r="C6096" s="426"/>
      <c r="D6096" s="202" t="s">
        <v>159</v>
      </c>
      <c r="E6096" s="427" t="s">
        <v>789</v>
      </c>
      <c r="F6096" s="162" t="s">
        <v>751</v>
      </c>
      <c r="G6096" s="427" t="s">
        <v>1547</v>
      </c>
      <c r="H6096" s="3521">
        <v>3</v>
      </c>
      <c r="I6096" s="162">
        <f>VLOOKUP(D6096,equiment,15,0)</f>
        <v>353520.93033333332</v>
      </c>
      <c r="J6096" s="196">
        <f>H6096*I6096</f>
        <v>1060562.791</v>
      </c>
      <c r="K6096" s="2053"/>
      <c r="L6096" s="2042"/>
      <c r="M6096" s="2042"/>
      <c r="N6096" s="2042"/>
      <c r="R6096" s="1095" t="str">
        <f>IF(B6096="","",COUNTIF('Breakdown (B)'!$D$147:$D$1323,B6096))</f>
        <v/>
      </c>
    </row>
    <row r="6097" spans="1:19">
      <c r="B6097" s="3494"/>
      <c r="C6097" s="426"/>
      <c r="D6097" s="174"/>
      <c r="E6097" s="187"/>
      <c r="F6097" s="174"/>
      <c r="G6097" s="187"/>
      <c r="H6097" s="3521" t="s">
        <v>79</v>
      </c>
      <c r="I6097" s="162"/>
      <c r="J6097" s="196"/>
      <c r="K6097" s="2053"/>
      <c r="L6097" s="2042"/>
      <c r="M6097" s="2042"/>
      <c r="N6097" s="2042"/>
      <c r="R6097" s="1095" t="str">
        <f>IF(B6097="","",COUNTIF('Breakdown (B)'!$D$147:$D$1323,B6097))</f>
        <v/>
      </c>
    </row>
    <row r="6098" spans="1:19" hidden="1">
      <c r="B6098" s="3494"/>
      <c r="C6098" s="159" t="str">
        <f t="shared" ref="C6098:C6103" si="272">IF(D6098=$D$45,"A.",IF(D6098=$D$47,"B.",IF(D6098=$D$50,"C.",IF(D6098=$D$52,"D.",IF(D6098=$D$53,"E.",IF(D6098=$D$54,"F.",IF(D6098=$D$55,"G.",IF(D6098=$D$56,"H.","I."))))))))</f>
        <v>D.</v>
      </c>
      <c r="D6098" s="168" t="s">
        <v>539</v>
      </c>
      <c r="E6098" s="192"/>
      <c r="F6098" s="168" t="s">
        <v>542</v>
      </c>
      <c r="G6098" s="192"/>
      <c r="H6098" s="3525"/>
      <c r="I6098" s="162"/>
      <c r="J6098" s="196">
        <f>J6085+J6091+J6094</f>
        <v>21481153.246620454</v>
      </c>
      <c r="K6098" s="2053"/>
      <c r="L6098" s="2042"/>
      <c r="M6098" s="2042"/>
      <c r="N6098" s="2042"/>
      <c r="R6098" s="1095" t="str">
        <f>IF(B6098="","",COUNTIF('Breakdown (B)'!$D$147:$D$1323,B6098))</f>
        <v/>
      </c>
    </row>
    <row r="6099" spans="1:19" hidden="1">
      <c r="B6099" s="3494"/>
      <c r="C6099" s="159" t="str">
        <f t="shared" si="272"/>
        <v>E.</v>
      </c>
      <c r="D6099" s="168" t="s">
        <v>499</v>
      </c>
      <c r="E6099" s="192"/>
      <c r="F6099" s="168" t="s">
        <v>500</v>
      </c>
      <c r="G6099" s="192"/>
      <c r="H6099" s="3525"/>
      <c r="I6099" s="162"/>
      <c r="J6099" s="196">
        <f>2%*J6098</f>
        <v>429623.06493240909</v>
      </c>
      <c r="K6099" s="2053"/>
      <c r="L6099" s="2042"/>
      <c r="M6099" s="2042"/>
      <c r="N6099" s="2042"/>
      <c r="R6099" s="1095" t="str">
        <f>IF(B6099="","",COUNTIF('Breakdown (B)'!$D$147:$D$1323,B6099))</f>
        <v/>
      </c>
    </row>
    <row r="6100" spans="1:19" hidden="1">
      <c r="B6100" s="3494"/>
      <c r="C6100" s="159" t="str">
        <f t="shared" si="272"/>
        <v>F.</v>
      </c>
      <c r="D6100" s="168" t="s">
        <v>540</v>
      </c>
      <c r="E6100" s="192"/>
      <c r="F6100" s="168" t="s">
        <v>543</v>
      </c>
      <c r="G6100" s="192"/>
      <c r="H6100" s="3521"/>
      <c r="I6100" s="162"/>
      <c r="J6100" s="196">
        <f>SUM(J6098:J6099)</f>
        <v>21910776.311552864</v>
      </c>
      <c r="K6100" s="2053"/>
      <c r="L6100" s="2042"/>
      <c r="M6100" s="2042"/>
      <c r="N6100" s="2042"/>
      <c r="R6100" s="1095" t="str">
        <f>IF(B6100="","",COUNTIF('Breakdown (B)'!$D$147:$D$1323,B6100))</f>
        <v/>
      </c>
    </row>
    <row r="6101" spans="1:19" hidden="1">
      <c r="B6101" s="3494"/>
      <c r="C6101" s="159" t="str">
        <f t="shared" si="272"/>
        <v>G.</v>
      </c>
      <c r="D6101" s="168" t="s">
        <v>541</v>
      </c>
      <c r="E6101" s="192"/>
      <c r="F6101" s="168" t="s">
        <v>544</v>
      </c>
      <c r="G6101" s="192"/>
      <c r="H6101" s="3521"/>
      <c r="I6101" s="162"/>
      <c r="J6101" s="196">
        <f>5.5%*J6100</f>
        <v>1205092.6971354075</v>
      </c>
      <c r="K6101" s="2053"/>
      <c r="L6101" s="2042"/>
      <c r="M6101" s="2042"/>
      <c r="N6101" s="2042"/>
      <c r="R6101" s="1095" t="str">
        <f>IF(B6101="","",COUNTIF('Breakdown (B)'!$D$147:$D$1323,B6101))</f>
        <v/>
      </c>
    </row>
    <row r="6102" spans="1:19" hidden="1">
      <c r="B6102" s="3494"/>
      <c r="C6102" s="159" t="str">
        <f t="shared" si="272"/>
        <v>H.</v>
      </c>
      <c r="D6102" s="168" t="s">
        <v>479</v>
      </c>
      <c r="E6102" s="192"/>
      <c r="F6102" s="168" t="s">
        <v>478</v>
      </c>
      <c r="G6102" s="192"/>
      <c r="H6102" s="3521"/>
      <c r="I6102" s="162"/>
      <c r="J6102" s="196">
        <f>6%*SUM(J6100:J6101)</f>
        <v>1386952.1405212963</v>
      </c>
      <c r="K6102" s="2053"/>
      <c r="L6102" s="2042"/>
      <c r="M6102" s="2042"/>
      <c r="N6102" s="2042"/>
      <c r="R6102" s="1095" t="str">
        <f>IF(B6102="","",COUNTIF('Breakdown (B)'!$D$147:$D$1323,B6102))</f>
        <v/>
      </c>
    </row>
    <row r="6103" spans="1:19" ht="13.5" hidden="1" customHeight="1">
      <c r="B6103" s="3491"/>
      <c r="C6103" s="159" t="str">
        <f t="shared" si="272"/>
        <v>I.</v>
      </c>
      <c r="D6103" s="168" t="s">
        <v>1370</v>
      </c>
      <c r="E6103" s="192"/>
      <c r="F6103" s="168" t="s">
        <v>440</v>
      </c>
      <c r="G6103" s="192"/>
      <c r="H6103" s="3522"/>
      <c r="I6103" s="196"/>
      <c r="J6103" s="196">
        <f>SUM(J6100:J6102)</f>
        <v>24502821.149209566</v>
      </c>
      <c r="K6103" s="2053"/>
      <c r="L6103" s="2030"/>
      <c r="M6103" s="2030"/>
      <c r="N6103" s="2030"/>
      <c r="O6103" s="146"/>
      <c r="R6103" s="1095" t="str">
        <f>IF(B6103="","",COUNTIF('Breakdown (B)'!$D$147:$D$1323,B6103))</f>
        <v/>
      </c>
    </row>
    <row r="6104" spans="1:19" ht="13.5" hidden="1" customHeight="1">
      <c r="B6104" s="3491"/>
      <c r="C6104" s="159" t="s">
        <v>1666</v>
      </c>
      <c r="D6104" s="168" t="s">
        <v>1667</v>
      </c>
      <c r="E6104" s="192"/>
      <c r="F6104" s="168" t="s">
        <v>1668</v>
      </c>
      <c r="G6104" s="192"/>
      <c r="H6104" s="3522"/>
      <c r="I6104" s="196"/>
      <c r="J6104" s="196">
        <f>J6103*10%</f>
        <v>2450282.1149209565</v>
      </c>
      <c r="K6104" s="2053"/>
      <c r="L6104" s="2030"/>
      <c r="M6104" s="2030"/>
      <c r="N6104" s="2030"/>
      <c r="O6104" s="146"/>
      <c r="R6104" s="1095" t="str">
        <f>IF(B6104="","",COUNTIF('Breakdown (B)'!$D$147:$D$1323,B6104))</f>
        <v/>
      </c>
    </row>
    <row r="6105" spans="1:19" ht="15" hidden="1" customHeight="1">
      <c r="B6105" s="3491"/>
      <c r="C6105" s="159" t="s">
        <v>2653</v>
      </c>
      <c r="D6105" s="168" t="s">
        <v>2652</v>
      </c>
      <c r="E6105" s="192"/>
      <c r="F6105" s="168" t="s">
        <v>2654</v>
      </c>
      <c r="G6105" s="192"/>
      <c r="H6105" s="3522"/>
      <c r="I6105" s="196"/>
      <c r="J6105" s="196">
        <f>SUM(J6103:J6104)*2%</f>
        <v>539062.06528261048</v>
      </c>
      <c r="K6105" s="2053"/>
      <c r="L6105" s="2030"/>
      <c r="M6105" s="2030"/>
      <c r="N6105" s="2030"/>
      <c r="O6105" s="146"/>
      <c r="R6105" s="1095" t="str">
        <f>IF(B6105="","",COUNTIF('Breakdown (B)'!$D$147:$D$1323,B6105))</f>
        <v/>
      </c>
    </row>
    <row r="6106" spans="1:19" s="155" customFormat="1" ht="13.5" hidden="1" customHeight="1">
      <c r="B6106" s="3492"/>
      <c r="C6106" s="428">
        <f>B6084</f>
        <v>271</v>
      </c>
      <c r="D6106" s="210" t="s">
        <v>1669</v>
      </c>
      <c r="E6106" s="175"/>
      <c r="F6106" s="210" t="s">
        <v>1670</v>
      </c>
      <c r="G6106" s="175"/>
      <c r="H6106" s="3523"/>
      <c r="I6106" s="198"/>
      <c r="J6106" s="198">
        <f>SUM(J6103:J6105)</f>
        <v>27492165.329413131</v>
      </c>
      <c r="K6106" s="2053"/>
      <c r="L6106" s="2030"/>
      <c r="M6106" s="2030"/>
      <c r="N6106" s="2030"/>
      <c r="O6106" s="147"/>
      <c r="R6106" s="1095" t="str">
        <f>IF(B6106="","",COUNTIF('Breakdown (B)'!$D$147:$D$1323,B6106))</f>
        <v/>
      </c>
    </row>
    <row r="6107" spans="1:19" s="155" customFormat="1" ht="13.5" hidden="1" customHeight="1">
      <c r="B6107" s="3506"/>
      <c r="C6107" s="428"/>
      <c r="D6107" s="210"/>
      <c r="E6107" s="175"/>
      <c r="F6107" s="210"/>
      <c r="G6107" s="175"/>
      <c r="H6107" s="3523"/>
      <c r="I6107" s="198"/>
      <c r="J6107" s="198"/>
      <c r="K6107" s="2053"/>
      <c r="L6107" s="2030"/>
      <c r="M6107" s="2030"/>
      <c r="N6107" s="2030"/>
      <c r="O6107" s="147"/>
      <c r="R6107" s="1095" t="str">
        <f>IF(B6107="","",COUNTIF('Breakdown (B)'!$D$147:$D$1323,B6107))</f>
        <v/>
      </c>
    </row>
    <row r="6108" spans="1:19" s="1088" customFormat="1" ht="25.5">
      <c r="A6108" s="1088" t="s">
        <v>1663</v>
      </c>
      <c r="B6108" s="3490">
        <f>B6084+1</f>
        <v>272</v>
      </c>
      <c r="C6108" s="1433" t="s">
        <v>1726</v>
      </c>
      <c r="D6108" s="1434" t="s">
        <v>2611</v>
      </c>
      <c r="E6108" s="1435" t="s">
        <v>772</v>
      </c>
      <c r="F6108" s="1434" t="s">
        <v>451</v>
      </c>
      <c r="G6108" s="1436" t="s">
        <v>107</v>
      </c>
      <c r="H6108" s="3520"/>
      <c r="I6108" s="1093"/>
      <c r="J6108" s="1093"/>
      <c r="K6108" s="2052">
        <f>J6109</f>
        <v>725546.81301840337</v>
      </c>
      <c r="L6108" s="2043">
        <f>J6115</f>
        <v>3178726.5</v>
      </c>
      <c r="M6108" s="2043">
        <f>J6118</f>
        <v>2451804.2970903264</v>
      </c>
      <c r="N6108" s="2043"/>
      <c r="O6108" s="1094">
        <f>J6118</f>
        <v>2451804.2970903264</v>
      </c>
      <c r="P6108" s="1088">
        <f>IF(B6108=" ",0,(M6108+N6108+O6108)*1.02*1.055*1.06*1.1)</f>
        <v>6152717.5607586363</v>
      </c>
      <c r="R6108" s="1095">
        <f>IF(B6108="","",COUNTIF('Breakdown (B)'!$D$147:$D$1323,B6108))</f>
        <v>8</v>
      </c>
      <c r="S6108" s="1088" t="s">
        <v>2282</v>
      </c>
    </row>
    <row r="6109" spans="1:19">
      <c r="B6109" s="3494"/>
      <c r="C6109" s="159" t="str">
        <f>IF(D6109=$D$45,"A.",IF(D6109=$D$47,"B.",IF(D6109=$D$50,"C.",IF(D6109=$D$52,"D.",IF(D6109=$D$53,"E.",IF(D6109=$D$54,"F.",IF(D6109=$D$55,"G.",IF(D6109=$D$56,"H.","I."))))))))</f>
        <v>A.</v>
      </c>
      <c r="D6109" s="160" t="s">
        <v>1479</v>
      </c>
      <c r="E6109" s="192"/>
      <c r="F6109" s="160" t="s">
        <v>64</v>
      </c>
      <c r="G6109" s="192"/>
      <c r="H6109" s="3525"/>
      <c r="I6109" s="162"/>
      <c r="J6109" s="996">
        <f>SUM(J6110:J6113)</f>
        <v>725546.81301840337</v>
      </c>
      <c r="K6109" s="2053"/>
      <c r="L6109" s="2042"/>
      <c r="M6109" s="2042"/>
      <c r="N6109" s="2042"/>
      <c r="R6109" s="1095" t="str">
        <f>IF(B6109="","",COUNTIF('Breakdown (B)'!$D$147:$D$1323,B6109))</f>
        <v/>
      </c>
    </row>
    <row r="6110" spans="1:19">
      <c r="B6110" s="3494"/>
      <c r="C6110" s="159"/>
      <c r="D6110" s="194" t="s">
        <v>1110</v>
      </c>
      <c r="E6110" s="427" t="s">
        <v>1075</v>
      </c>
      <c r="F6110" s="202" t="s">
        <v>943</v>
      </c>
      <c r="G6110" s="427" t="s">
        <v>1075</v>
      </c>
      <c r="H6110" s="3532">
        <v>0.65</v>
      </c>
      <c r="I6110" s="162">
        <f>VLOOKUP(D6110,material1,8,0)</f>
        <v>15799.526234090907</v>
      </c>
      <c r="J6110" s="196">
        <f>H6110*I6110</f>
        <v>10269.692052159089</v>
      </c>
      <c r="K6110" s="2053"/>
      <c r="L6110" s="2042"/>
      <c r="M6110" s="2042"/>
      <c r="N6110" s="2042"/>
      <c r="R6110" s="1095" t="str">
        <f>IF(B6110="","",COUNTIF('Breakdown (B)'!$D$147:$D$1323,B6110))</f>
        <v/>
      </c>
    </row>
    <row r="6111" spans="1:19">
      <c r="B6111" s="3494"/>
      <c r="C6111" s="159"/>
      <c r="D6111" s="202" t="s">
        <v>1007</v>
      </c>
      <c r="E6111" s="427" t="s">
        <v>1075</v>
      </c>
      <c r="F6111" s="202" t="s">
        <v>220</v>
      </c>
      <c r="G6111" s="427" t="s">
        <v>1075</v>
      </c>
      <c r="H6111" s="3532">
        <v>12</v>
      </c>
      <c r="I6111" s="162">
        <f>VLOOKUP(D6111,material1,8,0)</f>
        <v>24000</v>
      </c>
      <c r="J6111" s="196">
        <f>H6111*I6111</f>
        <v>288000</v>
      </c>
      <c r="K6111" s="2053"/>
      <c r="L6111" s="2042"/>
      <c r="M6111" s="2042"/>
      <c r="N6111" s="2042"/>
      <c r="R6111" s="1095" t="str">
        <f>IF(B6111="","",COUNTIF('Breakdown (B)'!$D$147:$D$1323,B6111))</f>
        <v/>
      </c>
    </row>
    <row r="6112" spans="1:19">
      <c r="B6112" s="3494"/>
      <c r="C6112" s="159"/>
      <c r="D6112" s="202" t="s">
        <v>1396</v>
      </c>
      <c r="E6112" s="192" t="s">
        <v>384</v>
      </c>
      <c r="F6112" s="202" t="s">
        <v>909</v>
      </c>
      <c r="G6112" s="427" t="s">
        <v>1075</v>
      </c>
      <c r="H6112" s="3532">
        <v>18</v>
      </c>
      <c r="I6112" s="162">
        <f>VLOOKUP(D6112,material1,8,0)</f>
        <v>21818.181818181816</v>
      </c>
      <c r="J6112" s="196">
        <f>H6112*I6112</f>
        <v>392727.27272727271</v>
      </c>
      <c r="K6112" s="2053"/>
      <c r="L6112" s="2042"/>
      <c r="M6112" s="2042"/>
      <c r="N6112" s="2042"/>
      <c r="R6112" s="1095" t="str">
        <f>IF(B6112="","",COUNTIF('Breakdown (B)'!$D$147:$D$1323,B6112))</f>
        <v/>
      </c>
    </row>
    <row r="6113" spans="2:18">
      <c r="B6113" s="3494"/>
      <c r="C6113" s="426"/>
      <c r="D6113" s="202" t="s">
        <v>882</v>
      </c>
      <c r="E6113" s="192" t="s">
        <v>1098</v>
      </c>
      <c r="F6113" s="202" t="s">
        <v>715</v>
      </c>
      <c r="G6113" s="427" t="s">
        <v>1098</v>
      </c>
      <c r="H6113" s="3532">
        <v>5</v>
      </c>
      <c r="I6113" s="162"/>
      <c r="J6113" s="196">
        <f>SUM(J6110:J6112)*H6113%</f>
        <v>34549.848238971594</v>
      </c>
      <c r="K6113" s="2053"/>
      <c r="L6113" s="2042"/>
      <c r="M6113" s="2042"/>
      <c r="N6113" s="2042"/>
      <c r="R6113" s="1095" t="str">
        <f>IF(B6113="","",COUNTIF('Breakdown (B)'!$D$147:$D$1323,B6113))</f>
        <v/>
      </c>
    </row>
    <row r="6114" spans="2:18">
      <c r="B6114" s="3494"/>
      <c r="C6114" s="426"/>
      <c r="D6114" s="202"/>
      <c r="E6114" s="192"/>
      <c r="F6114" s="162"/>
      <c r="G6114" s="192"/>
      <c r="H6114" s="3525"/>
      <c r="I6114" s="162"/>
      <c r="J6114" s="196"/>
      <c r="K6114" s="2053"/>
      <c r="L6114" s="2042"/>
      <c r="M6114" s="2042"/>
      <c r="N6114" s="2042"/>
      <c r="R6114" s="1095" t="str">
        <f>IF(B6114="","",COUNTIF('Breakdown (B)'!$D$147:$D$1323,B6114))</f>
        <v/>
      </c>
    </row>
    <row r="6115" spans="2:18" s="155" customFormat="1">
      <c r="B6115" s="3494"/>
      <c r="C6115" s="159" t="str">
        <f>IF(D6115=$D$45,"A.",IF(D6115=$D$47,"B.",IF(D6115=$D$50,"C.",IF(D6115=$D$52,"D.",IF(D6115=$D$53,"E.",IF(D6115=$D$54,"F.",IF(D6115=$D$55,"G.",IF(D6115=$D$56,"H.","I."))))))))</f>
        <v>B.</v>
      </c>
      <c r="D6115" s="210" t="s">
        <v>969</v>
      </c>
      <c r="E6115" s="166"/>
      <c r="F6115" s="160" t="s">
        <v>1482</v>
      </c>
      <c r="G6115" s="166"/>
      <c r="H6115" s="3539"/>
      <c r="I6115" s="161"/>
      <c r="J6115" s="996">
        <f>J6116</f>
        <v>3178726.5</v>
      </c>
      <c r="K6115" s="2057"/>
      <c r="L6115" s="2042"/>
      <c r="M6115" s="2042"/>
      <c r="N6115" s="2042"/>
      <c r="R6115" s="1095" t="str">
        <f>IF(B6115="","",COUNTIF('Breakdown (B)'!$D$147:$D$1323,B6115))</f>
        <v/>
      </c>
    </row>
    <row r="6116" spans="2:18">
      <c r="B6116" s="3501"/>
      <c r="C6116" s="426"/>
      <c r="D6116" s="190">
        <v>4</v>
      </c>
      <c r="E6116" s="427" t="s">
        <v>1286</v>
      </c>
      <c r="F6116" s="191">
        <v>4</v>
      </c>
      <c r="G6116" s="187" t="s">
        <v>1287</v>
      </c>
      <c r="H6116" s="3532">
        <v>11.5</v>
      </c>
      <c r="I6116" s="196">
        <f>VLOOKUP(D6116,A18N3,10)</f>
        <v>276411</v>
      </c>
      <c r="J6116" s="196">
        <f>H6116*I6116</f>
        <v>3178726.5</v>
      </c>
      <c r="K6116" s="2053"/>
      <c r="L6116" s="2042"/>
      <c r="M6116" s="2042"/>
      <c r="N6116" s="2042"/>
      <c r="R6116" s="1095" t="str">
        <f>IF(B6116="","",COUNTIF('Breakdown (B)'!$D$147:$D$1323,B6116))</f>
        <v/>
      </c>
    </row>
    <row r="6117" spans="2:18">
      <c r="B6117" s="3494"/>
      <c r="C6117" s="426"/>
      <c r="D6117" s="163"/>
      <c r="E6117" s="165"/>
      <c r="F6117" s="162"/>
      <c r="G6117" s="165"/>
      <c r="H6117" s="3521"/>
      <c r="I6117" s="162"/>
      <c r="J6117" s="196"/>
      <c r="K6117" s="2053"/>
      <c r="L6117" s="2042"/>
      <c r="M6117" s="2042"/>
      <c r="N6117" s="2042"/>
      <c r="R6117" s="1095" t="str">
        <f>IF(B6117="","",COUNTIF('Breakdown (B)'!$D$147:$D$1323,B6117))</f>
        <v/>
      </c>
    </row>
    <row r="6118" spans="2:18">
      <c r="B6118" s="3494"/>
      <c r="C6118" s="159" t="str">
        <f>IF(D6118=$D$45,"A.",IF(D6118=$D$47,"B.",IF(D6118=$D$50,"C.",IF(D6118=$D$52,"D.",IF(D6118=$D$53,"E.",IF(D6118=$D$54,"F.",IF(D6118=$D$55,"G.",IF(D6118=$D$56,"H.","I."))))))))</f>
        <v>C.</v>
      </c>
      <c r="D6118" s="160" t="s">
        <v>970</v>
      </c>
      <c r="E6118" s="165"/>
      <c r="F6118" s="160" t="s">
        <v>1483</v>
      </c>
      <c r="G6118" s="165"/>
      <c r="H6118" s="3521"/>
      <c r="I6118" s="162"/>
      <c r="J6118" s="996">
        <f>SUM(J6119:J6124)</f>
        <v>2451804.2970903264</v>
      </c>
      <c r="K6118" s="2057"/>
      <c r="L6118" s="2042"/>
      <c r="M6118" s="2042"/>
      <c r="N6118" s="2042"/>
      <c r="R6118" s="1095" t="str">
        <f>IF(B6118="","",COUNTIF('Breakdown (B)'!$D$147:$D$1323,B6118))</f>
        <v/>
      </c>
    </row>
    <row r="6119" spans="2:18">
      <c r="B6119" s="3494"/>
      <c r="C6119" s="426"/>
      <c r="D6119" s="1437" t="s">
        <v>195</v>
      </c>
      <c r="E6119" s="1357" t="s">
        <v>789</v>
      </c>
      <c r="F6119" s="1075" t="s">
        <v>857</v>
      </c>
      <c r="G6119" s="1357" t="s">
        <v>1547</v>
      </c>
      <c r="H6119" s="3532">
        <v>8.3000000000000004E-2</v>
      </c>
      <c r="I6119" s="162">
        <f t="shared" ref="I6119:I6124" si="273">VLOOKUP(D6119,equiment,15,0)</f>
        <v>2216608.4</v>
      </c>
      <c r="J6119" s="196">
        <f>H6119*I6119</f>
        <v>183978.49720000001</v>
      </c>
      <c r="K6119" s="2053"/>
      <c r="L6119" s="2042"/>
      <c r="M6119" s="2042"/>
      <c r="N6119" s="2042"/>
      <c r="R6119" s="1095" t="str">
        <f>IF(B6119="","",COUNTIF('Breakdown (B)'!$D$147:$D$1323,B6119))</f>
        <v/>
      </c>
    </row>
    <row r="6120" spans="2:18">
      <c r="B6120" s="3494"/>
      <c r="C6120" s="426"/>
      <c r="D6120" s="1437" t="s">
        <v>200</v>
      </c>
      <c r="E6120" s="1438" t="s">
        <v>789</v>
      </c>
      <c r="F6120" s="1075" t="s">
        <v>750</v>
      </c>
      <c r="G6120" s="1357" t="s">
        <v>1547</v>
      </c>
      <c r="H6120" s="3532">
        <v>0.12</v>
      </c>
      <c r="I6120" s="162">
        <f t="shared" si="273"/>
        <v>3443912.627272727</v>
      </c>
      <c r="J6120" s="196">
        <f t="shared" ref="J6120:J6124" si="274">H6120*I6120</f>
        <v>413269.51527272724</v>
      </c>
      <c r="K6120" s="2053"/>
      <c r="L6120" s="2042"/>
      <c r="M6120" s="2042"/>
      <c r="N6120" s="2042"/>
      <c r="R6120" s="1095" t="str">
        <f>IF(B6120="","",COUNTIF('Breakdown (B)'!$D$147:$D$1323,B6120))</f>
        <v/>
      </c>
    </row>
    <row r="6121" spans="2:18">
      <c r="B6121" s="3494"/>
      <c r="C6121" s="426"/>
      <c r="D6121" s="1437" t="s">
        <v>159</v>
      </c>
      <c r="E6121" s="1357" t="s">
        <v>789</v>
      </c>
      <c r="F6121" s="1075" t="s">
        <v>751</v>
      </c>
      <c r="G6121" s="1357" t="s">
        <v>1547</v>
      </c>
      <c r="H6121" s="3532">
        <v>4.1500000000000004</v>
      </c>
      <c r="I6121" s="162">
        <f t="shared" si="273"/>
        <v>353520.93033333332</v>
      </c>
      <c r="J6121" s="196">
        <f t="shared" si="274"/>
        <v>1467111.8608833335</v>
      </c>
      <c r="K6121" s="2053"/>
      <c r="L6121" s="2042"/>
      <c r="M6121" s="2042"/>
      <c r="N6121" s="2042"/>
      <c r="R6121" s="1095" t="str">
        <f>IF(B6121="","",COUNTIF('Breakdown (B)'!$D$147:$D$1323,B6121))</f>
        <v/>
      </c>
    </row>
    <row r="6122" spans="2:18">
      <c r="B6122" s="3494"/>
      <c r="C6122" s="426"/>
      <c r="D6122" s="1437" t="s">
        <v>632</v>
      </c>
      <c r="E6122" s="1438" t="s">
        <v>789</v>
      </c>
      <c r="F6122" s="1075" t="s">
        <v>633</v>
      </c>
      <c r="G6122" s="1357" t="s">
        <v>1547</v>
      </c>
      <c r="H6122" s="3532">
        <v>0.12</v>
      </c>
      <c r="I6122" s="162">
        <f t="shared" si="273"/>
        <v>1030109.8461538461</v>
      </c>
      <c r="J6122" s="196">
        <f t="shared" si="274"/>
        <v>123613.18153846153</v>
      </c>
      <c r="K6122" s="2053"/>
      <c r="L6122" s="2042"/>
      <c r="M6122" s="2042"/>
      <c r="N6122" s="2042"/>
      <c r="R6122" s="1095" t="str">
        <f>IF(B6122="","",COUNTIF('Breakdown (B)'!$D$147:$D$1323,B6122))</f>
        <v/>
      </c>
    </row>
    <row r="6123" spans="2:18">
      <c r="B6123" s="3494"/>
      <c r="C6123" s="426"/>
      <c r="D6123" s="1437" t="s">
        <v>636</v>
      </c>
      <c r="E6123" s="1357" t="s">
        <v>789</v>
      </c>
      <c r="F6123" s="1075" t="s">
        <v>637</v>
      </c>
      <c r="G6123" s="1357" t="s">
        <v>1547</v>
      </c>
      <c r="H6123" s="3532">
        <f>H6122</f>
        <v>0.12</v>
      </c>
      <c r="I6123" s="162">
        <f t="shared" si="273"/>
        <v>1409327.3076923077</v>
      </c>
      <c r="J6123" s="196">
        <f t="shared" si="274"/>
        <v>169119.27692307692</v>
      </c>
      <c r="K6123" s="2053"/>
      <c r="L6123" s="2042"/>
      <c r="M6123" s="2042"/>
      <c r="N6123" s="2042"/>
      <c r="R6123" s="1095" t="str">
        <f>IF(B6123="","",COUNTIF('Breakdown (B)'!$D$147:$D$1323,B6123))</f>
        <v/>
      </c>
    </row>
    <row r="6124" spans="2:18">
      <c r="B6124" s="3494"/>
      <c r="C6124" s="426"/>
      <c r="D6124" s="1437" t="s">
        <v>120</v>
      </c>
      <c r="E6124" s="1438" t="s">
        <v>789</v>
      </c>
      <c r="F6124" s="1075" t="s">
        <v>752</v>
      </c>
      <c r="G6124" s="1357" t="s">
        <v>1547</v>
      </c>
      <c r="H6124" s="3532">
        <v>0.06</v>
      </c>
      <c r="I6124" s="162">
        <f t="shared" si="273"/>
        <v>1578532.7545454544</v>
      </c>
      <c r="J6124" s="196">
        <f t="shared" si="274"/>
        <v>94711.965272727262</v>
      </c>
      <c r="K6124" s="2053"/>
      <c r="L6124" s="2042"/>
      <c r="M6124" s="2042"/>
      <c r="N6124" s="2042"/>
      <c r="R6124" s="1095" t="str">
        <f>IF(B6124="","",COUNTIF('Breakdown (B)'!$D$147:$D$1323,B6124))</f>
        <v/>
      </c>
    </row>
    <row r="6125" spans="2:18">
      <c r="B6125" s="3494"/>
      <c r="C6125" s="426"/>
      <c r="D6125" s="174"/>
      <c r="E6125" s="187"/>
      <c r="F6125" s="174"/>
      <c r="G6125" s="187"/>
      <c r="H6125" s="3521" t="s">
        <v>79</v>
      </c>
      <c r="I6125" s="162"/>
      <c r="J6125" s="196"/>
      <c r="K6125" s="2053"/>
      <c r="L6125" s="2042"/>
      <c r="M6125" s="2042"/>
      <c r="N6125" s="2042"/>
      <c r="R6125" s="1095" t="str">
        <f>IF(B6125="","",COUNTIF('Breakdown (B)'!$D$147:$D$1323,B6125))</f>
        <v/>
      </c>
    </row>
    <row r="6126" spans="2:18" hidden="1">
      <c r="B6126" s="3494"/>
      <c r="C6126" s="159" t="str">
        <f t="shared" ref="C6126:C6131" si="275">IF(D6126=$D$45,"A.",IF(D6126=$D$47,"B.",IF(D6126=$D$50,"C.",IF(D6126=$D$52,"D.",IF(D6126=$D$53,"E.",IF(D6126=$D$54,"F.",IF(D6126=$D$55,"G.",IF(D6126=$D$56,"H.","I."))))))))</f>
        <v>D.</v>
      </c>
      <c r="D6126" s="168" t="s">
        <v>539</v>
      </c>
      <c r="E6126" s="192"/>
      <c r="F6126" s="168" t="s">
        <v>542</v>
      </c>
      <c r="G6126" s="192"/>
      <c r="H6126" s="3525"/>
      <c r="I6126" s="162"/>
      <c r="J6126" s="196">
        <f>J6109+J6115+J6118</f>
        <v>6356077.6101087295</v>
      </c>
      <c r="K6126" s="2053"/>
      <c r="L6126" s="2042"/>
      <c r="M6126" s="2042"/>
      <c r="N6126" s="2042"/>
      <c r="R6126" s="1095" t="str">
        <f>IF(B6126="","",COUNTIF('Breakdown (B)'!$D$147:$D$1323,B6126))</f>
        <v/>
      </c>
    </row>
    <row r="6127" spans="2:18" hidden="1">
      <c r="B6127" s="3494"/>
      <c r="C6127" s="159" t="str">
        <f t="shared" si="275"/>
        <v>E.</v>
      </c>
      <c r="D6127" s="168" t="s">
        <v>499</v>
      </c>
      <c r="E6127" s="192"/>
      <c r="F6127" s="168" t="s">
        <v>500</v>
      </c>
      <c r="G6127" s="192"/>
      <c r="H6127" s="3525"/>
      <c r="I6127" s="162"/>
      <c r="J6127" s="196">
        <f>2%*J6126</f>
        <v>127121.55220217459</v>
      </c>
      <c r="K6127" s="2053"/>
      <c r="L6127" s="2042"/>
      <c r="M6127" s="2042"/>
      <c r="N6127" s="2042"/>
      <c r="R6127" s="1095" t="str">
        <f>IF(B6127="","",COUNTIF('Breakdown (B)'!$D$147:$D$1323,B6127))</f>
        <v/>
      </c>
    </row>
    <row r="6128" spans="2:18" hidden="1">
      <c r="B6128" s="3494"/>
      <c r="C6128" s="159" t="str">
        <f t="shared" si="275"/>
        <v>F.</v>
      </c>
      <c r="D6128" s="168" t="s">
        <v>540</v>
      </c>
      <c r="E6128" s="192"/>
      <c r="F6128" s="168" t="s">
        <v>543</v>
      </c>
      <c r="G6128" s="192"/>
      <c r="H6128" s="3521"/>
      <c r="I6128" s="162"/>
      <c r="J6128" s="196">
        <f>SUM(J6126:J6127)</f>
        <v>6483199.1623109039</v>
      </c>
      <c r="K6128" s="2053"/>
      <c r="L6128" s="2042"/>
      <c r="M6128" s="2042"/>
      <c r="N6128" s="2042"/>
      <c r="R6128" s="1095" t="str">
        <f>IF(B6128="","",COUNTIF('Breakdown (B)'!$D$147:$D$1323,B6128))</f>
        <v/>
      </c>
    </row>
    <row r="6129" spans="1:19" hidden="1">
      <c r="B6129" s="3494"/>
      <c r="C6129" s="159" t="str">
        <f t="shared" si="275"/>
        <v>G.</v>
      </c>
      <c r="D6129" s="168" t="s">
        <v>541</v>
      </c>
      <c r="E6129" s="192"/>
      <c r="F6129" s="168" t="s">
        <v>544</v>
      </c>
      <c r="G6129" s="192"/>
      <c r="H6129" s="3521"/>
      <c r="I6129" s="162"/>
      <c r="J6129" s="196">
        <f>5.5%*J6128</f>
        <v>356575.9539270997</v>
      </c>
      <c r="K6129" s="2053"/>
      <c r="L6129" s="2042"/>
      <c r="M6129" s="2042"/>
      <c r="N6129" s="2042"/>
      <c r="R6129" s="1095" t="str">
        <f>IF(B6129="","",COUNTIF('Breakdown (B)'!$D$147:$D$1323,B6129))</f>
        <v/>
      </c>
    </row>
    <row r="6130" spans="1:19" hidden="1">
      <c r="B6130" s="3494"/>
      <c r="C6130" s="159" t="str">
        <f t="shared" si="275"/>
        <v>H.</v>
      </c>
      <c r="D6130" s="168" t="s">
        <v>479</v>
      </c>
      <c r="E6130" s="192"/>
      <c r="F6130" s="168" t="s">
        <v>478</v>
      </c>
      <c r="G6130" s="192"/>
      <c r="H6130" s="3521"/>
      <c r="I6130" s="162"/>
      <c r="J6130" s="196">
        <f>6%*SUM(J6128:J6129)</f>
        <v>410386.50697428017</v>
      </c>
      <c r="K6130" s="2053"/>
      <c r="L6130" s="2042"/>
      <c r="M6130" s="2042"/>
      <c r="N6130" s="2042"/>
      <c r="R6130" s="1095" t="str">
        <f>IF(B6130="","",COUNTIF('Breakdown (B)'!$D$147:$D$1323,B6130))</f>
        <v/>
      </c>
    </row>
    <row r="6131" spans="1:19" ht="13.5" hidden="1" customHeight="1">
      <c r="B6131" s="3491"/>
      <c r="C6131" s="159" t="str">
        <f t="shared" si="275"/>
        <v>I.</v>
      </c>
      <c r="D6131" s="168" t="s">
        <v>1370</v>
      </c>
      <c r="E6131" s="192"/>
      <c r="F6131" s="168" t="s">
        <v>440</v>
      </c>
      <c r="G6131" s="192"/>
      <c r="H6131" s="3522"/>
      <c r="I6131" s="196"/>
      <c r="J6131" s="196">
        <f>SUM(J6128:J6130)</f>
        <v>7250161.6232122835</v>
      </c>
      <c r="K6131" s="2053"/>
      <c r="L6131" s="2030"/>
      <c r="M6131" s="2030"/>
      <c r="N6131" s="2030"/>
      <c r="O6131" s="146"/>
      <c r="R6131" s="1095" t="str">
        <f>IF(B6131="","",COUNTIF('Breakdown (B)'!$D$147:$D$1323,B6131))</f>
        <v/>
      </c>
    </row>
    <row r="6132" spans="1:19" ht="13.5" hidden="1" customHeight="1">
      <c r="B6132" s="3491"/>
      <c r="C6132" s="159" t="s">
        <v>1666</v>
      </c>
      <c r="D6132" s="168" t="s">
        <v>1667</v>
      </c>
      <c r="E6132" s="192"/>
      <c r="F6132" s="168" t="s">
        <v>1668</v>
      </c>
      <c r="G6132" s="192"/>
      <c r="H6132" s="3522"/>
      <c r="I6132" s="196"/>
      <c r="J6132" s="196">
        <f>J6131*10%</f>
        <v>725016.16232122842</v>
      </c>
      <c r="K6132" s="2053"/>
      <c r="L6132" s="2030"/>
      <c r="M6132" s="2030"/>
      <c r="N6132" s="2030"/>
      <c r="O6132" s="146"/>
      <c r="R6132" s="1095" t="str">
        <f>IF(B6132="","",COUNTIF('Breakdown (B)'!$D$147:$D$1323,B6132))</f>
        <v/>
      </c>
    </row>
    <row r="6133" spans="1:19" ht="15" hidden="1" customHeight="1">
      <c r="B6133" s="3491"/>
      <c r="C6133" s="159" t="s">
        <v>2653</v>
      </c>
      <c r="D6133" s="168" t="s">
        <v>2652</v>
      </c>
      <c r="E6133" s="192"/>
      <c r="F6133" s="168" t="s">
        <v>2654</v>
      </c>
      <c r="G6133" s="192"/>
      <c r="H6133" s="3522"/>
      <c r="I6133" s="196"/>
      <c r="J6133" s="196">
        <f>SUM(J6131:J6132)*2%</f>
        <v>159503.55571067025</v>
      </c>
      <c r="K6133" s="2053"/>
      <c r="L6133" s="2030"/>
      <c r="M6133" s="2030"/>
      <c r="N6133" s="2030"/>
      <c r="O6133" s="146"/>
      <c r="R6133" s="1095" t="str">
        <f>IF(B6133="","",COUNTIF('Breakdown (B)'!$D$147:$D$1323,B6133))</f>
        <v/>
      </c>
    </row>
    <row r="6134" spans="1:19" s="155" customFormat="1" ht="13.5" hidden="1" customHeight="1">
      <c r="B6134" s="3492"/>
      <c r="C6134" s="428">
        <f>B6108</f>
        <v>272</v>
      </c>
      <c r="D6134" s="210" t="s">
        <v>1669</v>
      </c>
      <c r="E6134" s="175"/>
      <c r="F6134" s="210" t="s">
        <v>1670</v>
      </c>
      <c r="G6134" s="175"/>
      <c r="H6134" s="3523"/>
      <c r="I6134" s="198"/>
      <c r="J6134" s="198">
        <f>SUM(J6131:J6133)</f>
        <v>8134681.3412441825</v>
      </c>
      <c r="K6134" s="2053"/>
      <c r="L6134" s="2030"/>
      <c r="M6134" s="2030"/>
      <c r="N6134" s="2030"/>
      <c r="O6134" s="147"/>
      <c r="R6134" s="1095" t="str">
        <f>IF(B6134="","",COUNTIF('Breakdown (B)'!$D$147:$D$1323,B6134))</f>
        <v/>
      </c>
    </row>
    <row r="6135" spans="1:19" s="155" customFormat="1" ht="13.5" hidden="1" customHeight="1">
      <c r="B6135" s="3506"/>
      <c r="C6135" s="428"/>
      <c r="D6135" s="210"/>
      <c r="E6135" s="175"/>
      <c r="F6135" s="210"/>
      <c r="G6135" s="175"/>
      <c r="H6135" s="3523"/>
      <c r="I6135" s="198"/>
      <c r="J6135" s="198"/>
      <c r="K6135" s="2053"/>
      <c r="L6135" s="2030"/>
      <c r="M6135" s="2030"/>
      <c r="N6135" s="2030"/>
      <c r="O6135" s="147"/>
      <c r="R6135" s="1095" t="str">
        <f>IF(B6135="","",COUNTIF('Breakdown (B)'!$D$147:$D$1323,B6135))</f>
        <v/>
      </c>
    </row>
    <row r="6136" spans="1:19" s="1088" customFormat="1" ht="25.5">
      <c r="A6136" s="1088" t="s">
        <v>1244</v>
      </c>
      <c r="B6136" s="3490">
        <f>B6108+1</f>
        <v>273</v>
      </c>
      <c r="C6136" s="1089" t="s">
        <v>1727</v>
      </c>
      <c r="D6136" s="1090" t="s">
        <v>2161</v>
      </c>
      <c r="E6136" s="1091" t="s">
        <v>298</v>
      </c>
      <c r="F6136" s="1090" t="s">
        <v>138</v>
      </c>
      <c r="G6136" s="1092" t="s">
        <v>298</v>
      </c>
      <c r="H6136" s="3520"/>
      <c r="I6136" s="1093"/>
      <c r="J6136" s="1093"/>
      <c r="K6136" s="2052"/>
      <c r="L6136" s="2043">
        <f>J6139</f>
        <v>17358.610800000002</v>
      </c>
      <c r="M6136" s="2043">
        <f>J6142</f>
        <v>55107.006148859116</v>
      </c>
      <c r="N6136" s="2043"/>
      <c r="O6136" s="1094">
        <f>J6142</f>
        <v>55107.006148859116</v>
      </c>
      <c r="P6136" s="1088">
        <f>IF(B6136=" ",0,(M6136+N6136+O6136)*1.02*1.055*1.06*1.1)</f>
        <v>138289.11420674797</v>
      </c>
      <c r="R6136" s="1095">
        <f>IF(B6136="","",COUNTIF('Breakdown (B)'!$D$147:$D$1323,B6136))</f>
        <v>9</v>
      </c>
      <c r="S6136" s="1088" t="s">
        <v>2283</v>
      </c>
    </row>
    <row r="6137" spans="1:19">
      <c r="B6137" s="3494"/>
      <c r="C6137" s="159" t="str">
        <f>IF(D6137=$D$45,"A.",IF(D6137=$D$47,"B.",IF(D6137=$D$50,"C.",IF(D6137=$D$52,"D.",IF(D6137=$D$53,"E.",IF(D6137=$D$54,"F.",IF(D6137=$D$55,"G.",IF(D6137=$D$56,"H.","I."))))))))</f>
        <v>A.</v>
      </c>
      <c r="D6137" s="160" t="s">
        <v>1479</v>
      </c>
      <c r="E6137" s="192"/>
      <c r="F6137" s="160" t="s">
        <v>64</v>
      </c>
      <c r="G6137" s="192"/>
      <c r="H6137" s="3525"/>
      <c r="I6137" s="162"/>
      <c r="J6137" s="426"/>
      <c r="K6137" s="2053"/>
      <c r="L6137" s="2042"/>
      <c r="M6137" s="2042"/>
      <c r="N6137" s="2042"/>
      <c r="O6137" s="489"/>
      <c r="R6137" s="1095" t="str">
        <f>IF(B6137="","",COUNTIF('Breakdown (B)'!$D$147:$D$1323,B6137))</f>
        <v/>
      </c>
    </row>
    <row r="6138" spans="1:19">
      <c r="B6138" s="3494"/>
      <c r="C6138" s="426"/>
      <c r="D6138" s="202"/>
      <c r="E6138" s="192"/>
      <c r="F6138" s="162"/>
      <c r="G6138" s="192"/>
      <c r="H6138" s="3521"/>
      <c r="I6138" s="162"/>
      <c r="J6138" s="196"/>
      <c r="K6138" s="2053"/>
      <c r="L6138" s="2042"/>
      <c r="M6138" s="2042"/>
      <c r="N6138" s="2042"/>
      <c r="R6138" s="1095" t="str">
        <f>IF(B6138="","",COUNTIF('Breakdown (B)'!$D$147:$D$1323,B6138))</f>
        <v/>
      </c>
    </row>
    <row r="6139" spans="1:19" s="155" customFormat="1">
      <c r="B6139" s="3494"/>
      <c r="C6139" s="159" t="str">
        <f>IF(D6139=$D$45,"A.",IF(D6139=$D$47,"B.",IF(D6139=$D$50,"C.",IF(D6139=$D$52,"D.",IF(D6139=$D$53,"E.",IF(D6139=$D$54,"F.",IF(D6139=$D$55,"G.",IF(D6139=$D$56,"H.","I."))))))))</f>
        <v>B.</v>
      </c>
      <c r="D6139" s="210" t="s">
        <v>969</v>
      </c>
      <c r="E6139" s="166"/>
      <c r="F6139" s="160" t="s">
        <v>1482</v>
      </c>
      <c r="G6139" s="166"/>
      <c r="H6139" s="3539"/>
      <c r="I6139" s="161"/>
      <c r="J6139" s="996">
        <f>J6140</f>
        <v>17358.610800000002</v>
      </c>
      <c r="K6139" s="2057"/>
      <c r="L6139" s="2042"/>
      <c r="M6139" s="2042"/>
      <c r="N6139" s="2042"/>
      <c r="R6139" s="1095" t="str">
        <f>IF(B6139="","",COUNTIF('Breakdown (B)'!$D$147:$D$1323,B6139))</f>
        <v/>
      </c>
    </row>
    <row r="6140" spans="1:19">
      <c r="B6140" s="3501"/>
      <c r="C6140" s="426"/>
      <c r="D6140" s="190">
        <v>4</v>
      </c>
      <c r="E6140" s="427" t="s">
        <v>1286</v>
      </c>
      <c r="F6140" s="191">
        <v>4</v>
      </c>
      <c r="G6140" s="187" t="s">
        <v>1287</v>
      </c>
      <c r="H6140" s="3521">
        <f>6.28/100</f>
        <v>6.2800000000000009E-2</v>
      </c>
      <c r="I6140" s="196">
        <f>VLOOKUP(D6140,A18N3,10)</f>
        <v>276411</v>
      </c>
      <c r="J6140" s="196">
        <f>H6140*I6140</f>
        <v>17358.610800000002</v>
      </c>
      <c r="K6140" s="2053"/>
      <c r="L6140" s="2042"/>
      <c r="M6140" s="2042"/>
      <c r="N6140" s="2042"/>
      <c r="R6140" s="1095" t="str">
        <f>IF(B6140="","",COUNTIF('Breakdown (B)'!$D$147:$D$1323,B6140))</f>
        <v/>
      </c>
    </row>
    <row r="6141" spans="1:19">
      <c r="B6141" s="3494"/>
      <c r="C6141" s="426"/>
      <c r="D6141" s="163"/>
      <c r="E6141" s="165"/>
      <c r="F6141" s="162"/>
      <c r="G6141" s="165"/>
      <c r="H6141" s="3521"/>
      <c r="I6141" s="162"/>
      <c r="J6141" s="196"/>
      <c r="K6141" s="2053"/>
      <c r="L6141" s="2042"/>
      <c r="M6141" s="2042"/>
      <c r="N6141" s="2042"/>
      <c r="R6141" s="1095" t="str">
        <f>IF(B6141="","",COUNTIF('Breakdown (B)'!$D$147:$D$1323,B6141))</f>
        <v/>
      </c>
    </row>
    <row r="6142" spans="1:19">
      <c r="B6142" s="3494"/>
      <c r="C6142" s="159" t="str">
        <f>IF(D6142=$D$45,"A.",IF(D6142=$D$47,"B.",IF(D6142=$D$50,"C.",IF(D6142=$D$52,"D.",IF(D6142=$D$53,"E.",IF(D6142=$D$54,"F.",IF(D6142=$D$55,"G.",IF(D6142=$D$56,"H.","I."))))))))</f>
        <v>C.</v>
      </c>
      <c r="D6142" s="160" t="s">
        <v>970</v>
      </c>
      <c r="E6142" s="165"/>
      <c r="F6142" s="160" t="s">
        <v>1483</v>
      </c>
      <c r="G6142" s="165"/>
      <c r="H6142" s="3521"/>
      <c r="I6142" s="162"/>
      <c r="J6142" s="996">
        <f>SUM(J6143:J6144)</f>
        <v>55107.006148859116</v>
      </c>
      <c r="K6142" s="2057"/>
      <c r="L6142" s="2042"/>
      <c r="M6142" s="2042"/>
      <c r="N6142" s="2042"/>
      <c r="R6142" s="1095" t="str">
        <f>IF(B6142="","",COUNTIF('Breakdown (B)'!$D$147:$D$1323,B6142))</f>
        <v/>
      </c>
    </row>
    <row r="6143" spans="1:19">
      <c r="B6143" s="3494"/>
      <c r="C6143" s="426"/>
      <c r="D6143" s="199" t="s">
        <v>710</v>
      </c>
      <c r="E6143" s="200" t="s">
        <v>789</v>
      </c>
      <c r="F6143" s="426" t="s">
        <v>85</v>
      </c>
      <c r="G6143" s="427" t="s">
        <v>1547</v>
      </c>
      <c r="H6143" s="3521">
        <f>3.14/100</f>
        <v>3.1400000000000004E-2</v>
      </c>
      <c r="I6143" s="162">
        <f>VLOOKUP(D6143,equiment,15,0)</f>
        <v>1729064.2323384616</v>
      </c>
      <c r="J6143" s="196">
        <f>H6143*I6143</f>
        <v>54292.616895427702</v>
      </c>
      <c r="K6143" s="2053"/>
      <c r="L6143" s="2042"/>
      <c r="M6143" s="2042"/>
      <c r="N6143" s="2042"/>
      <c r="R6143" s="1095" t="str">
        <f>IF(B6143="","",COUNTIF('Breakdown (B)'!$D$147:$D$1323,B6143))</f>
        <v/>
      </c>
    </row>
    <row r="6144" spans="1:19">
      <c r="B6144" s="3494"/>
      <c r="C6144" s="426"/>
      <c r="D6144" s="202" t="s">
        <v>900</v>
      </c>
      <c r="E6144" s="427"/>
      <c r="F6144" s="202" t="s">
        <v>267</v>
      </c>
      <c r="G6144" s="427" t="s">
        <v>1098</v>
      </c>
      <c r="H6144" s="3521">
        <v>1.5</v>
      </c>
      <c r="I6144" s="162"/>
      <c r="J6144" s="196">
        <f>SUM(J6143:J6143)*H6144%</f>
        <v>814.38925343141545</v>
      </c>
      <c r="K6144" s="2053"/>
      <c r="L6144" s="2042"/>
      <c r="M6144" s="2042"/>
      <c r="N6144" s="2042"/>
      <c r="R6144" s="1095" t="str">
        <f>IF(B6144="","",COUNTIF('Breakdown (B)'!$D$147:$D$1323,B6144))</f>
        <v/>
      </c>
    </row>
    <row r="6145" spans="1:19">
      <c r="B6145" s="3494"/>
      <c r="C6145" s="426"/>
      <c r="D6145" s="174"/>
      <c r="E6145" s="187"/>
      <c r="F6145" s="174"/>
      <c r="G6145" s="187"/>
      <c r="H6145" s="3521" t="s">
        <v>79</v>
      </c>
      <c r="I6145" s="162"/>
      <c r="J6145" s="196"/>
      <c r="K6145" s="2053"/>
      <c r="L6145" s="2042"/>
      <c r="M6145" s="2042"/>
      <c r="N6145" s="2042"/>
      <c r="R6145" s="1095" t="str">
        <f>IF(B6145="","",COUNTIF('Breakdown (B)'!$D$147:$D$1323,B6145))</f>
        <v/>
      </c>
    </row>
    <row r="6146" spans="1:19" hidden="1">
      <c r="B6146" s="3494"/>
      <c r="C6146" s="159" t="str">
        <f t="shared" ref="C6146:C6151" si="276">IF(D6146=$D$45,"A.",IF(D6146=$D$47,"B.",IF(D6146=$D$50,"C.",IF(D6146=$D$52,"D.",IF(D6146=$D$53,"E.",IF(D6146=$D$54,"F.",IF(D6146=$D$55,"G.",IF(D6146=$D$56,"H.","I."))))))))</f>
        <v>D.</v>
      </c>
      <c r="D6146" s="168" t="s">
        <v>539</v>
      </c>
      <c r="E6146" s="192"/>
      <c r="F6146" s="168" t="s">
        <v>542</v>
      </c>
      <c r="G6146" s="192"/>
      <c r="H6146" s="3525"/>
      <c r="I6146" s="162"/>
      <c r="J6146" s="196">
        <f>J6137+J6139+J6142</f>
        <v>72465.616948859126</v>
      </c>
      <c r="K6146" s="2053"/>
      <c r="L6146" s="2042"/>
      <c r="M6146" s="2042"/>
      <c r="N6146" s="2042"/>
      <c r="R6146" s="1095" t="str">
        <f>IF(B6146="","",COUNTIF('Breakdown (B)'!$D$147:$D$1323,B6146))</f>
        <v/>
      </c>
    </row>
    <row r="6147" spans="1:19" hidden="1">
      <c r="B6147" s="3494"/>
      <c r="C6147" s="159" t="str">
        <f t="shared" si="276"/>
        <v>E.</v>
      </c>
      <c r="D6147" s="168" t="s">
        <v>499</v>
      </c>
      <c r="E6147" s="192"/>
      <c r="F6147" s="168" t="s">
        <v>500</v>
      </c>
      <c r="G6147" s="192"/>
      <c r="H6147" s="3525"/>
      <c r="I6147" s="162"/>
      <c r="J6147" s="196">
        <f>2%*J6146</f>
        <v>1449.3123389771824</v>
      </c>
      <c r="K6147" s="2053"/>
      <c r="L6147" s="2042"/>
      <c r="M6147" s="2042"/>
      <c r="N6147" s="2042"/>
      <c r="R6147" s="1095" t="str">
        <f>IF(B6147="","",COUNTIF('Breakdown (B)'!$D$147:$D$1323,B6147))</f>
        <v/>
      </c>
    </row>
    <row r="6148" spans="1:19" hidden="1">
      <c r="B6148" s="3494"/>
      <c r="C6148" s="159" t="str">
        <f t="shared" si="276"/>
        <v>F.</v>
      </c>
      <c r="D6148" s="168" t="s">
        <v>540</v>
      </c>
      <c r="E6148" s="192"/>
      <c r="F6148" s="168" t="s">
        <v>543</v>
      </c>
      <c r="G6148" s="192"/>
      <c r="H6148" s="3521"/>
      <c r="I6148" s="162"/>
      <c r="J6148" s="196">
        <f>SUM(J6146:J6147)</f>
        <v>73914.929287836305</v>
      </c>
      <c r="K6148" s="2053"/>
      <c r="L6148" s="2042"/>
      <c r="M6148" s="2042"/>
      <c r="N6148" s="2042"/>
      <c r="R6148" s="1095" t="str">
        <f>IF(B6148="","",COUNTIF('Breakdown (B)'!$D$147:$D$1323,B6148))</f>
        <v/>
      </c>
    </row>
    <row r="6149" spans="1:19" hidden="1">
      <c r="B6149" s="3494"/>
      <c r="C6149" s="159" t="str">
        <f t="shared" si="276"/>
        <v>G.</v>
      </c>
      <c r="D6149" s="168" t="s">
        <v>541</v>
      </c>
      <c r="E6149" s="192"/>
      <c r="F6149" s="168" t="s">
        <v>544</v>
      </c>
      <c r="G6149" s="192"/>
      <c r="H6149" s="3521"/>
      <c r="I6149" s="162"/>
      <c r="J6149" s="196">
        <f>5.5%*J6148</f>
        <v>4065.321110830997</v>
      </c>
      <c r="K6149" s="2053"/>
      <c r="L6149" s="2042"/>
      <c r="M6149" s="2042"/>
      <c r="N6149" s="2042"/>
      <c r="R6149" s="1095" t="str">
        <f>IF(B6149="","",COUNTIF('Breakdown (B)'!$D$147:$D$1323,B6149))</f>
        <v/>
      </c>
    </row>
    <row r="6150" spans="1:19" hidden="1">
      <c r="B6150" s="3494"/>
      <c r="C6150" s="159" t="str">
        <f t="shared" si="276"/>
        <v>H.</v>
      </c>
      <c r="D6150" s="168" t="s">
        <v>479</v>
      </c>
      <c r="E6150" s="192"/>
      <c r="F6150" s="168" t="s">
        <v>478</v>
      </c>
      <c r="G6150" s="192"/>
      <c r="H6150" s="3521"/>
      <c r="I6150" s="162"/>
      <c r="J6150" s="196">
        <f>6%*SUM(J6148:J6149)</f>
        <v>4678.8150239200377</v>
      </c>
      <c r="K6150" s="2053"/>
      <c r="L6150" s="2042"/>
      <c r="M6150" s="2042"/>
      <c r="N6150" s="2042"/>
      <c r="R6150" s="1095" t="str">
        <f>IF(B6150="","",COUNTIF('Breakdown (B)'!$D$147:$D$1323,B6150))</f>
        <v/>
      </c>
    </row>
    <row r="6151" spans="1:19" ht="15" hidden="1" customHeight="1">
      <c r="B6151" s="3494"/>
      <c r="C6151" s="159" t="str">
        <f t="shared" si="276"/>
        <v>I.</v>
      </c>
      <c r="D6151" s="168" t="s">
        <v>1370</v>
      </c>
      <c r="E6151" s="192"/>
      <c r="F6151" s="168" t="s">
        <v>440</v>
      </c>
      <c r="G6151" s="192"/>
      <c r="H6151" s="3521"/>
      <c r="I6151" s="162"/>
      <c r="J6151" s="196">
        <f>SUM(J6148:J6150)</f>
        <v>82659.06542258733</v>
      </c>
      <c r="K6151" s="2053"/>
      <c r="L6151" s="2042"/>
      <c r="M6151" s="2042"/>
      <c r="N6151" s="2042"/>
      <c r="R6151" s="1095" t="str">
        <f>IF(B6151="","",COUNTIF('Breakdown (B)'!$D$147:$D$1323,B6151))</f>
        <v/>
      </c>
    </row>
    <row r="6152" spans="1:19" ht="13.5" hidden="1" customHeight="1">
      <c r="B6152" s="3491"/>
      <c r="C6152" s="159" t="s">
        <v>1666</v>
      </c>
      <c r="D6152" s="168" t="s">
        <v>1667</v>
      </c>
      <c r="E6152" s="192"/>
      <c r="F6152" s="168" t="s">
        <v>1668</v>
      </c>
      <c r="G6152" s="192"/>
      <c r="H6152" s="3522"/>
      <c r="I6152" s="196"/>
      <c r="J6152" s="196">
        <f>J6151*10%</f>
        <v>8265.9065422587337</v>
      </c>
      <c r="K6152" s="2053"/>
      <c r="L6152" s="2030"/>
      <c r="M6152" s="2030"/>
      <c r="N6152" s="2030"/>
      <c r="O6152" s="146"/>
      <c r="R6152" s="1095" t="str">
        <f>IF(B6152="","",COUNTIF('Breakdown (B)'!$D$147:$D$1323,B6152))</f>
        <v/>
      </c>
    </row>
    <row r="6153" spans="1:19" ht="15" hidden="1" customHeight="1">
      <c r="B6153" s="3491"/>
      <c r="C6153" s="159" t="s">
        <v>2653</v>
      </c>
      <c r="D6153" s="168" t="s">
        <v>2652</v>
      </c>
      <c r="E6153" s="192"/>
      <c r="F6153" s="168" t="s">
        <v>2654</v>
      </c>
      <c r="G6153" s="192"/>
      <c r="H6153" s="3522"/>
      <c r="I6153" s="196"/>
      <c r="J6153" s="196">
        <f>SUM(J6151:J6152)*2%</f>
        <v>1818.4994392969213</v>
      </c>
      <c r="K6153" s="2053"/>
      <c r="L6153" s="2030"/>
      <c r="M6153" s="2030"/>
      <c r="N6153" s="2030"/>
      <c r="O6153" s="146"/>
      <c r="R6153" s="1095" t="str">
        <f>IF(B6153="","",COUNTIF('Breakdown (B)'!$D$147:$D$1323,B6153))</f>
        <v/>
      </c>
    </row>
    <row r="6154" spans="1:19" s="155" customFormat="1" ht="13.5" hidden="1" customHeight="1">
      <c r="B6154" s="3492"/>
      <c r="C6154" s="210">
        <f>B6136</f>
        <v>273</v>
      </c>
      <c r="D6154" s="210" t="s">
        <v>1669</v>
      </c>
      <c r="E6154" s="175"/>
      <c r="F6154" s="210" t="s">
        <v>1670</v>
      </c>
      <c r="G6154" s="175"/>
      <c r="H6154" s="3523"/>
      <c r="I6154" s="198"/>
      <c r="J6154" s="198">
        <f>SUM(J6151:J6153)</f>
        <v>92743.471404142983</v>
      </c>
      <c r="K6154" s="2053"/>
      <c r="L6154" s="2030"/>
      <c r="M6154" s="2030"/>
      <c r="N6154" s="2030"/>
      <c r="O6154" s="147"/>
      <c r="R6154" s="1095" t="str">
        <f>IF(B6154="","",COUNTIF('Breakdown (B)'!$D$147:$D$1323,B6154))</f>
        <v/>
      </c>
    </row>
    <row r="6155" spans="1:19" s="155" customFormat="1" hidden="1">
      <c r="B6155" s="3494"/>
      <c r="C6155" s="426"/>
      <c r="D6155" s="175"/>
      <c r="E6155" s="169"/>
      <c r="F6155" s="175"/>
      <c r="G6155" s="169"/>
      <c r="H6155" s="3521"/>
      <c r="I6155" s="161"/>
      <c r="J6155" s="198"/>
      <c r="K6155" s="2053"/>
      <c r="L6155" s="2042"/>
      <c r="M6155" s="2042"/>
      <c r="N6155" s="2042"/>
      <c r="R6155" s="1095" t="str">
        <f>IF(B6155="","",COUNTIF('Breakdown (B)'!$D$147:$D$1323,B6155))</f>
        <v/>
      </c>
    </row>
    <row r="6156" spans="1:19" s="1088" customFormat="1" ht="25.5">
      <c r="A6156" s="1088" t="s">
        <v>1244</v>
      </c>
      <c r="B6156" s="3490">
        <f>B6136+1</f>
        <v>274</v>
      </c>
      <c r="C6156" s="1433" t="s">
        <v>1728</v>
      </c>
      <c r="D6156" s="1434" t="s">
        <v>2613</v>
      </c>
      <c r="E6156" s="1435" t="s">
        <v>298</v>
      </c>
      <c r="F6156" s="1434" t="s">
        <v>5925</v>
      </c>
      <c r="G6156" s="1436" t="s">
        <v>298</v>
      </c>
      <c r="H6156" s="3520"/>
      <c r="I6156" s="1093"/>
      <c r="J6156" s="1093"/>
      <c r="K6156" s="2052"/>
      <c r="L6156" s="2043">
        <f>J6159</f>
        <v>41876.266499999998</v>
      </c>
      <c r="M6156" s="2043">
        <f>J6162</f>
        <v>326704.95911341143</v>
      </c>
      <c r="N6156" s="2043"/>
      <c r="O6156" s="1094">
        <f>J6162</f>
        <v>326704.95911341143</v>
      </c>
      <c r="P6156" s="1088">
        <f>IF(B6156=" ",0,(M6156+N6156+O6156)*1.02*1.055*1.06*1.1)</f>
        <v>819854.72556252906</v>
      </c>
      <c r="R6156" s="1095">
        <f>IF(B6156="","",COUNTIF('Breakdown (B)'!$D$147:$D$1323,B6156))</f>
        <v>5</v>
      </c>
      <c r="S6156" s="1088" t="s">
        <v>2283</v>
      </c>
    </row>
    <row r="6157" spans="1:19">
      <c r="B6157" s="3494"/>
      <c r="C6157" s="159" t="str">
        <f>IF(D6157=$D$45,"A.",IF(D6157=$D$47,"B.",IF(D6157=$D$50,"C.",IF(D6157=$D$52,"D.",IF(D6157=$D$53,"E.",IF(D6157=$D$54,"F.",IF(D6157=$D$55,"G.",IF(D6157=$D$56,"H.","I."))))))))</f>
        <v>A.</v>
      </c>
      <c r="D6157" s="160" t="s">
        <v>1479</v>
      </c>
      <c r="E6157" s="192"/>
      <c r="F6157" s="160" t="s">
        <v>64</v>
      </c>
      <c r="G6157" s="192"/>
      <c r="H6157" s="3525"/>
      <c r="I6157" s="162"/>
      <c r="J6157" s="426"/>
      <c r="K6157" s="2053"/>
      <c r="L6157" s="2042"/>
      <c r="M6157" s="2042"/>
      <c r="N6157" s="2042"/>
      <c r="O6157" s="489"/>
      <c r="R6157" s="1095" t="str">
        <f>IF(B6157="","",COUNTIF('Breakdown (B)'!$D$147:$D$1323,B6157))</f>
        <v/>
      </c>
    </row>
    <row r="6158" spans="1:19">
      <c r="B6158" s="3494"/>
      <c r="C6158" s="426"/>
      <c r="D6158" s="202"/>
      <c r="E6158" s="192"/>
      <c r="F6158" s="162"/>
      <c r="G6158" s="192"/>
      <c r="H6158" s="3521"/>
      <c r="I6158" s="162"/>
      <c r="J6158" s="196"/>
      <c r="K6158" s="2053"/>
      <c r="L6158" s="2042"/>
      <c r="M6158" s="2042"/>
      <c r="N6158" s="2042"/>
      <c r="R6158" s="1095" t="str">
        <f>IF(B6158="","",COUNTIF('Breakdown (B)'!$D$147:$D$1323,B6158))</f>
        <v/>
      </c>
    </row>
    <row r="6159" spans="1:19" s="155" customFormat="1">
      <c r="B6159" s="3494"/>
      <c r="C6159" s="159" t="str">
        <f>IF(D6159=$D$45,"A.",IF(D6159=$D$47,"B.",IF(D6159=$D$50,"C.",IF(D6159=$D$52,"D.",IF(D6159=$D$53,"E.",IF(D6159=$D$54,"F.",IF(D6159=$D$55,"G.",IF(D6159=$D$56,"H.","I."))))))))</f>
        <v>B.</v>
      </c>
      <c r="D6159" s="210" t="s">
        <v>969</v>
      </c>
      <c r="E6159" s="166"/>
      <c r="F6159" s="160" t="s">
        <v>1482</v>
      </c>
      <c r="G6159" s="166"/>
      <c r="H6159" s="3539"/>
      <c r="I6159" s="161"/>
      <c r="J6159" s="996">
        <f>J6160</f>
        <v>41876.266499999998</v>
      </c>
      <c r="K6159" s="2057"/>
      <c r="L6159" s="2042"/>
      <c r="M6159" s="2042"/>
      <c r="N6159" s="2042"/>
      <c r="R6159" s="1095" t="str">
        <f>IF(B6159="","",COUNTIF('Breakdown (B)'!$D$147:$D$1323,B6159))</f>
        <v/>
      </c>
    </row>
    <row r="6160" spans="1:19">
      <c r="B6160" s="3501"/>
      <c r="C6160" s="426"/>
      <c r="D6160" s="190">
        <v>4</v>
      </c>
      <c r="E6160" s="427" t="s">
        <v>1286</v>
      </c>
      <c r="F6160" s="191">
        <v>4</v>
      </c>
      <c r="G6160" s="187" t="s">
        <v>1287</v>
      </c>
      <c r="H6160" s="3532">
        <f>15.15/100</f>
        <v>0.1515</v>
      </c>
      <c r="I6160" s="196">
        <f>VLOOKUP(D6160,A18N3,10)</f>
        <v>276411</v>
      </c>
      <c r="J6160" s="196">
        <f>H6160*I6160</f>
        <v>41876.266499999998</v>
      </c>
      <c r="K6160" s="2053"/>
      <c r="L6160" s="2042"/>
      <c r="M6160" s="2042"/>
      <c r="N6160" s="2042"/>
      <c r="R6160" s="1095" t="str">
        <f>IF(B6160="","",COUNTIF('Breakdown (B)'!$D$147:$D$1323,B6160))</f>
        <v/>
      </c>
    </row>
    <row r="6161" spans="2:18">
      <c r="B6161" s="3494"/>
      <c r="C6161" s="426"/>
      <c r="D6161" s="163"/>
      <c r="E6161" s="165"/>
      <c r="F6161" s="162"/>
      <c r="G6161" s="165"/>
      <c r="H6161" s="3521"/>
      <c r="I6161" s="162"/>
      <c r="J6161" s="196"/>
      <c r="K6161" s="2053"/>
      <c r="L6161" s="2042"/>
      <c r="M6161" s="2042"/>
      <c r="N6161" s="2042"/>
      <c r="R6161" s="1095" t="str">
        <f>IF(B6161="","",COUNTIF('Breakdown (B)'!$D$147:$D$1323,B6161))</f>
        <v/>
      </c>
    </row>
    <row r="6162" spans="2:18">
      <c r="B6162" s="3494"/>
      <c r="C6162" s="159" t="str">
        <f>IF(D6162=$D$45,"A.",IF(D6162=$D$47,"B.",IF(D6162=$D$50,"C.",IF(D6162=$D$52,"D.",IF(D6162=$D$53,"E.",IF(D6162=$D$54,"F.",IF(D6162=$D$55,"G.",IF(D6162=$D$56,"H.","I."))))))))</f>
        <v>C.</v>
      </c>
      <c r="D6162" s="160" t="s">
        <v>970</v>
      </c>
      <c r="E6162" s="165"/>
      <c r="F6162" s="160" t="s">
        <v>1483</v>
      </c>
      <c r="G6162" s="165"/>
      <c r="H6162" s="3521"/>
      <c r="I6162" s="162"/>
      <c r="J6162" s="996">
        <f>SUM(J6163:J6167)</f>
        <v>326704.95911341143</v>
      </c>
      <c r="K6162" s="2057"/>
      <c r="L6162" s="2042"/>
      <c r="M6162" s="2042"/>
      <c r="N6162" s="2042"/>
      <c r="R6162" s="1095" t="str">
        <f>IF(B6162="","",COUNTIF('Breakdown (B)'!$D$147:$D$1323,B6162))</f>
        <v/>
      </c>
    </row>
    <row r="6163" spans="2:18">
      <c r="B6163" s="3494"/>
      <c r="C6163" s="426"/>
      <c r="D6163" s="1439" t="s">
        <v>710</v>
      </c>
      <c r="E6163" s="1438" t="s">
        <v>789</v>
      </c>
      <c r="F6163" s="707" t="s">
        <v>85</v>
      </c>
      <c r="G6163" s="1357" t="s">
        <v>1547</v>
      </c>
      <c r="H6163" s="3532">
        <f>5.05/100</f>
        <v>5.0499999999999996E-2</v>
      </c>
      <c r="I6163" s="162">
        <f>VLOOKUP(D6163,equiment,15,0)</f>
        <v>1729064.2323384616</v>
      </c>
      <c r="J6163" s="196">
        <f>H6163*I6163</f>
        <v>87317.743733092298</v>
      </c>
      <c r="K6163" s="2053"/>
      <c r="L6163" s="2042"/>
      <c r="M6163" s="2042"/>
      <c r="N6163" s="2042"/>
      <c r="R6163" s="1095" t="str">
        <f>IF(B6163="","",COUNTIF('Breakdown (B)'!$D$147:$D$1323,B6163))</f>
        <v/>
      </c>
    </row>
    <row r="6164" spans="2:18">
      <c r="B6164" s="3494"/>
      <c r="C6164" s="426"/>
      <c r="D6164" s="1437" t="s">
        <v>200</v>
      </c>
      <c r="E6164" s="1357" t="s">
        <v>789</v>
      </c>
      <c r="F6164" s="1437" t="s">
        <v>960</v>
      </c>
      <c r="G6164" s="1357" t="s">
        <v>856</v>
      </c>
      <c r="H6164" s="3532">
        <f>+H6163</f>
        <v>5.0499999999999996E-2</v>
      </c>
      <c r="I6164" s="162">
        <f>VLOOKUP(D6164,equiment,15,0)</f>
        <v>3443912.627272727</v>
      </c>
      <c r="J6164" s="196">
        <f t="shared" ref="J6164:J6166" si="277">H6164*I6164</f>
        <v>173917.58767727271</v>
      </c>
      <c r="K6164" s="2053"/>
      <c r="L6164" s="2042"/>
      <c r="M6164" s="2042"/>
      <c r="N6164" s="2042"/>
      <c r="R6164" s="1095" t="str">
        <f>IF(B6164="","",COUNTIF('Breakdown (B)'!$D$147:$D$1323,B6164))</f>
        <v/>
      </c>
    </row>
    <row r="6165" spans="2:18">
      <c r="B6165" s="3494"/>
      <c r="C6165" s="426"/>
      <c r="D6165" s="1437" t="s">
        <v>639</v>
      </c>
      <c r="E6165" s="1357" t="s">
        <v>789</v>
      </c>
      <c r="F6165" s="1437" t="s">
        <v>1578</v>
      </c>
      <c r="G6165" s="1357" t="s">
        <v>856</v>
      </c>
      <c r="H6165" s="3532">
        <f>0.13/100</f>
        <v>1.2999999999999999E-3</v>
      </c>
      <c r="I6165" s="162">
        <f>VLOOKUP(D6165,equiment,15,0)</f>
        <v>5417769.9090909092</v>
      </c>
      <c r="J6165" s="196">
        <f t="shared" si="277"/>
        <v>7043.1008818181817</v>
      </c>
      <c r="K6165" s="2053"/>
      <c r="L6165" s="2042"/>
      <c r="M6165" s="2042"/>
      <c r="N6165" s="2042"/>
      <c r="R6165" s="1095" t="str">
        <f>IF(B6165="","",COUNTIF('Breakdown (B)'!$D$147:$D$1323,B6165))</f>
        <v/>
      </c>
    </row>
    <row r="6166" spans="2:18">
      <c r="B6166" s="3494"/>
      <c r="C6166" s="426"/>
      <c r="D6166" s="1437" t="s">
        <v>632</v>
      </c>
      <c r="E6166" s="1357" t="s">
        <v>789</v>
      </c>
      <c r="F6166" s="1437" t="s">
        <v>319</v>
      </c>
      <c r="G6166" s="1357" t="s">
        <v>856</v>
      </c>
      <c r="H6166" s="3532">
        <f>+H6164</f>
        <v>5.0499999999999996E-2</v>
      </c>
      <c r="I6166" s="162">
        <f>VLOOKUP(D6166,equiment,15,0)</f>
        <v>1030109.8461538461</v>
      </c>
      <c r="J6166" s="196">
        <f t="shared" si="277"/>
        <v>52020.547230769225</v>
      </c>
      <c r="K6166" s="2053"/>
      <c r="L6166" s="2042"/>
      <c r="M6166" s="2042"/>
      <c r="N6166" s="2042"/>
      <c r="R6166" s="1095" t="str">
        <f>IF(B6166="","",COUNTIF('Breakdown (B)'!$D$147:$D$1323,B6166))</f>
        <v/>
      </c>
    </row>
    <row r="6167" spans="2:18">
      <c r="B6167" s="3494"/>
      <c r="C6167" s="426"/>
      <c r="D6167" s="202" t="s">
        <v>900</v>
      </c>
      <c r="E6167" s="427"/>
      <c r="F6167" s="202" t="s">
        <v>267</v>
      </c>
      <c r="G6167" s="427" t="s">
        <v>1098</v>
      </c>
      <c r="H6167" s="3532">
        <v>2</v>
      </c>
      <c r="I6167" s="162"/>
      <c r="J6167" s="917">
        <f>SUM(J6163:J6166)*H6167%</f>
        <v>6405.9795904590483</v>
      </c>
      <c r="K6167" s="2053"/>
      <c r="L6167" s="2042"/>
      <c r="M6167" s="2042"/>
      <c r="N6167" s="2042"/>
      <c r="R6167" s="1095" t="str">
        <f>IF(B6167="","",COUNTIF('Breakdown (B)'!$D$147:$D$1323,B6167))</f>
        <v/>
      </c>
    </row>
    <row r="6168" spans="2:18">
      <c r="B6168" s="3494"/>
      <c r="C6168" s="426"/>
      <c r="D6168" s="174"/>
      <c r="E6168" s="187"/>
      <c r="F6168" s="174"/>
      <c r="G6168" s="187"/>
      <c r="H6168" s="3521" t="s">
        <v>79</v>
      </c>
      <c r="I6168" s="162"/>
      <c r="J6168" s="196"/>
      <c r="K6168" s="2053"/>
      <c r="L6168" s="2042"/>
      <c r="M6168" s="2042"/>
      <c r="N6168" s="2042"/>
      <c r="R6168" s="1095" t="str">
        <f>IF(B6168="","",COUNTIF('Breakdown (B)'!$D$147:$D$1323,B6168))</f>
        <v/>
      </c>
    </row>
    <row r="6169" spans="2:18" hidden="1">
      <c r="B6169" s="3494"/>
      <c r="C6169" s="159" t="str">
        <f t="shared" ref="C6169:C6174" si="278">IF(D6169=$D$45,"A.",IF(D6169=$D$47,"B.",IF(D6169=$D$50,"C.",IF(D6169=$D$52,"D.",IF(D6169=$D$53,"E.",IF(D6169=$D$54,"F.",IF(D6169=$D$55,"G.",IF(D6169=$D$56,"H.","I."))))))))</f>
        <v>D.</v>
      </c>
      <c r="D6169" s="168" t="s">
        <v>539</v>
      </c>
      <c r="E6169" s="192"/>
      <c r="F6169" s="168" t="s">
        <v>542</v>
      </c>
      <c r="G6169" s="192"/>
      <c r="H6169" s="3525"/>
      <c r="I6169" s="162"/>
      <c r="J6169" s="196">
        <f>J6157+J6159+J6162</f>
        <v>368581.2256134114</v>
      </c>
      <c r="K6169" s="2053"/>
      <c r="L6169" s="2042"/>
      <c r="M6169" s="2042"/>
      <c r="N6169" s="2042"/>
      <c r="R6169" s="1095" t="str">
        <f>IF(B6169="","",COUNTIF('Breakdown (B)'!$D$147:$D$1323,B6169))</f>
        <v/>
      </c>
    </row>
    <row r="6170" spans="2:18" hidden="1">
      <c r="B6170" s="3494"/>
      <c r="C6170" s="159" t="str">
        <f t="shared" si="278"/>
        <v>E.</v>
      </c>
      <c r="D6170" s="168" t="s">
        <v>499</v>
      </c>
      <c r="E6170" s="192"/>
      <c r="F6170" s="168" t="s">
        <v>500</v>
      </c>
      <c r="G6170" s="192"/>
      <c r="H6170" s="3525"/>
      <c r="I6170" s="162"/>
      <c r="J6170" s="196">
        <f>2%*J6169</f>
        <v>7371.6245122682285</v>
      </c>
      <c r="K6170" s="2053"/>
      <c r="L6170" s="2042"/>
      <c r="M6170" s="2042"/>
      <c r="N6170" s="2042"/>
      <c r="R6170" s="1095" t="str">
        <f>IF(B6170="","",COUNTIF('Breakdown (B)'!$D$147:$D$1323,B6170))</f>
        <v/>
      </c>
    </row>
    <row r="6171" spans="2:18" hidden="1">
      <c r="B6171" s="3494"/>
      <c r="C6171" s="159" t="str">
        <f t="shared" si="278"/>
        <v>F.</v>
      </c>
      <c r="D6171" s="168" t="s">
        <v>540</v>
      </c>
      <c r="E6171" s="192"/>
      <c r="F6171" s="168" t="s">
        <v>543</v>
      </c>
      <c r="G6171" s="192"/>
      <c r="H6171" s="3521"/>
      <c r="I6171" s="162"/>
      <c r="J6171" s="196">
        <f>SUM(J6169:J6170)</f>
        <v>375952.85012567963</v>
      </c>
      <c r="K6171" s="2053"/>
      <c r="L6171" s="2042"/>
      <c r="M6171" s="2042"/>
      <c r="N6171" s="2042"/>
      <c r="R6171" s="1095" t="str">
        <f>IF(B6171="","",COUNTIF('Breakdown (B)'!$D$147:$D$1323,B6171))</f>
        <v/>
      </c>
    </row>
    <row r="6172" spans="2:18" hidden="1">
      <c r="B6172" s="3494"/>
      <c r="C6172" s="159" t="str">
        <f t="shared" si="278"/>
        <v>G.</v>
      </c>
      <c r="D6172" s="168" t="s">
        <v>541</v>
      </c>
      <c r="E6172" s="192"/>
      <c r="F6172" s="168" t="s">
        <v>544</v>
      </c>
      <c r="G6172" s="192"/>
      <c r="H6172" s="3521"/>
      <c r="I6172" s="162"/>
      <c r="J6172" s="196">
        <f>5.5%*J6171</f>
        <v>20677.40675691238</v>
      </c>
      <c r="K6172" s="2053"/>
      <c r="L6172" s="2042"/>
      <c r="M6172" s="2042"/>
      <c r="N6172" s="2042"/>
      <c r="R6172" s="1095" t="str">
        <f>IF(B6172="","",COUNTIF('Breakdown (B)'!$D$147:$D$1323,B6172))</f>
        <v/>
      </c>
    </row>
    <row r="6173" spans="2:18" hidden="1">
      <c r="B6173" s="3494"/>
      <c r="C6173" s="159" t="str">
        <f t="shared" si="278"/>
        <v>H.</v>
      </c>
      <c r="D6173" s="168" t="s">
        <v>479</v>
      </c>
      <c r="E6173" s="192"/>
      <c r="F6173" s="168" t="s">
        <v>478</v>
      </c>
      <c r="G6173" s="192"/>
      <c r="H6173" s="3521"/>
      <c r="I6173" s="162"/>
      <c r="J6173" s="196">
        <f>6%*SUM(J6171:J6172)</f>
        <v>23797.815412955519</v>
      </c>
      <c r="K6173" s="2053"/>
      <c r="L6173" s="2042"/>
      <c r="M6173" s="2042"/>
      <c r="N6173" s="2042"/>
      <c r="R6173" s="1095" t="str">
        <f>IF(B6173="","",COUNTIF('Breakdown (B)'!$D$147:$D$1323,B6173))</f>
        <v/>
      </c>
    </row>
    <row r="6174" spans="2:18" ht="15" hidden="1" customHeight="1">
      <c r="B6174" s="3494"/>
      <c r="C6174" s="159" t="str">
        <f t="shared" si="278"/>
        <v>I.</v>
      </c>
      <c r="D6174" s="168" t="s">
        <v>1370</v>
      </c>
      <c r="E6174" s="192"/>
      <c r="F6174" s="168" t="s">
        <v>440</v>
      </c>
      <c r="G6174" s="192"/>
      <c r="H6174" s="3521"/>
      <c r="I6174" s="162"/>
      <c r="J6174" s="196">
        <f>SUM(J6171:J6173)</f>
        <v>420428.07229554752</v>
      </c>
      <c r="K6174" s="2053"/>
      <c r="L6174" s="2042"/>
      <c r="M6174" s="2042"/>
      <c r="N6174" s="2042"/>
      <c r="R6174" s="1095" t="str">
        <f>IF(B6174="","",COUNTIF('Breakdown (B)'!$D$147:$D$1323,B6174))</f>
        <v/>
      </c>
    </row>
    <row r="6175" spans="2:18" ht="13.5" hidden="1" customHeight="1">
      <c r="B6175" s="3491"/>
      <c r="C6175" s="159" t="s">
        <v>1666</v>
      </c>
      <c r="D6175" s="168" t="s">
        <v>1667</v>
      </c>
      <c r="E6175" s="192"/>
      <c r="F6175" s="168" t="s">
        <v>1668</v>
      </c>
      <c r="G6175" s="192"/>
      <c r="H6175" s="3522"/>
      <c r="I6175" s="196"/>
      <c r="J6175" s="196">
        <f>J6174*10%</f>
        <v>42042.807229554754</v>
      </c>
      <c r="K6175" s="2053"/>
      <c r="L6175" s="2030"/>
      <c r="M6175" s="2030"/>
      <c r="N6175" s="2030"/>
      <c r="O6175" s="146"/>
      <c r="R6175" s="1095" t="str">
        <f>IF(B6175="","",COUNTIF('Breakdown (B)'!$D$147:$D$1323,B6175))</f>
        <v/>
      </c>
    </row>
    <row r="6176" spans="2:18" ht="15" hidden="1" customHeight="1">
      <c r="B6176" s="3491"/>
      <c r="C6176" s="159" t="s">
        <v>2653</v>
      </c>
      <c r="D6176" s="168" t="s">
        <v>2652</v>
      </c>
      <c r="E6176" s="192"/>
      <c r="F6176" s="168" t="s">
        <v>2654</v>
      </c>
      <c r="G6176" s="192"/>
      <c r="H6176" s="3522"/>
      <c r="I6176" s="196"/>
      <c r="J6176" s="196">
        <f>SUM(J6174:J6175)*2%</f>
        <v>9249.4175905020456</v>
      </c>
      <c r="K6176" s="2053"/>
      <c r="L6176" s="2030"/>
      <c r="M6176" s="2030"/>
      <c r="N6176" s="2030"/>
      <c r="O6176" s="146"/>
      <c r="R6176" s="1095" t="str">
        <f>IF(B6176="","",COUNTIF('Breakdown (B)'!$D$147:$D$1323,B6176))</f>
        <v/>
      </c>
    </row>
    <row r="6177" spans="1:19" s="155" customFormat="1" ht="13.5" hidden="1" customHeight="1">
      <c r="B6177" s="3492"/>
      <c r="C6177" s="210">
        <f>B6156</f>
        <v>274</v>
      </c>
      <c r="D6177" s="210" t="s">
        <v>1669</v>
      </c>
      <c r="E6177" s="175"/>
      <c r="F6177" s="210" t="s">
        <v>1670</v>
      </c>
      <c r="G6177" s="175"/>
      <c r="H6177" s="3523"/>
      <c r="I6177" s="198"/>
      <c r="J6177" s="198">
        <f>SUM(J6174:J6176)</f>
        <v>471720.29711560433</v>
      </c>
      <c r="K6177" s="2053"/>
      <c r="L6177" s="2030"/>
      <c r="M6177" s="2030"/>
      <c r="N6177" s="2030"/>
      <c r="O6177" s="147"/>
      <c r="R6177" s="1095" t="str">
        <f>IF(B6177="","",COUNTIF('Breakdown (B)'!$D$147:$D$1323,B6177))</f>
        <v/>
      </c>
    </row>
    <row r="6178" spans="1:19" s="155" customFormat="1" hidden="1">
      <c r="B6178" s="3494"/>
      <c r="C6178" s="426"/>
      <c r="D6178" s="175"/>
      <c r="E6178" s="169"/>
      <c r="F6178" s="175"/>
      <c r="G6178" s="169"/>
      <c r="H6178" s="3521"/>
      <c r="I6178" s="161"/>
      <c r="J6178" s="198"/>
      <c r="K6178" s="2053"/>
      <c r="L6178" s="2042"/>
      <c r="M6178" s="2042"/>
      <c r="N6178" s="2042"/>
      <c r="R6178" s="1095" t="str">
        <f>IF(B6178="","",COUNTIF('Breakdown (B)'!$D$147:$D$1323,B6178))</f>
        <v/>
      </c>
    </row>
    <row r="6179" spans="1:19" s="1088" customFormat="1" ht="25.5">
      <c r="A6179" s="1088" t="s">
        <v>381</v>
      </c>
      <c r="B6179" s="3490">
        <f>B6156+1</f>
        <v>275</v>
      </c>
      <c r="C6179" s="1089" t="s">
        <v>1721</v>
      </c>
      <c r="D6179" s="1090" t="s">
        <v>2162</v>
      </c>
      <c r="E6179" s="1091" t="s">
        <v>298</v>
      </c>
      <c r="F6179" s="1090" t="s">
        <v>326</v>
      </c>
      <c r="G6179" s="1092" t="s">
        <v>298</v>
      </c>
      <c r="H6179" s="3520"/>
      <c r="I6179" s="1093"/>
      <c r="J6179" s="1093"/>
      <c r="K6179" s="2052"/>
      <c r="L6179" s="2043">
        <f>J6182</f>
        <v>7352.5326000000005</v>
      </c>
      <c r="M6179" s="2043">
        <f>J6185</f>
        <v>46720.118701581814</v>
      </c>
      <c r="N6179" s="2043"/>
      <c r="O6179" s="1094">
        <f>J6185</f>
        <v>46720.118701581814</v>
      </c>
      <c r="P6179" s="1088">
        <f>IF(B6179=" ",0,(M6179+N6179+O6179)*1.02*1.055*1.06*1.1)</f>
        <v>117242.51202148877</v>
      </c>
      <c r="R6179" s="1095">
        <f>IF(B6179="","",COUNTIF('Breakdown (B)'!$D$147:$D$1323,B6179))</f>
        <v>6</v>
      </c>
      <c r="S6179" s="1088" t="s">
        <v>2283</v>
      </c>
    </row>
    <row r="6180" spans="1:19">
      <c r="B6180" s="3494"/>
      <c r="C6180" s="159" t="str">
        <f>IF(D6180=$D$45,"A.",IF(D6180=$D$47,"B.",IF(D6180=$D$50,"C.",IF(D6180=$D$52,"D.",IF(D6180=$D$53,"E.",IF(D6180=$D$54,"F.",IF(D6180=$D$55,"G.",IF(D6180=$D$56,"H.","I."))))))))</f>
        <v>A.</v>
      </c>
      <c r="D6180" s="160" t="s">
        <v>1479</v>
      </c>
      <c r="E6180" s="192"/>
      <c r="F6180" s="160" t="s">
        <v>64</v>
      </c>
      <c r="G6180" s="192"/>
      <c r="H6180" s="3525"/>
      <c r="I6180" s="162"/>
      <c r="J6180" s="426"/>
      <c r="K6180" s="2053"/>
      <c r="L6180" s="2042"/>
      <c r="M6180" s="2042"/>
      <c r="N6180" s="2042"/>
      <c r="O6180" s="489"/>
      <c r="R6180" s="1095" t="str">
        <f>IF(B6180="","",COUNTIF('Breakdown (B)'!$D$147:$D$1323,B6180))</f>
        <v/>
      </c>
    </row>
    <row r="6181" spans="1:19">
      <c r="B6181" s="3494"/>
      <c r="C6181" s="426"/>
      <c r="D6181" s="202"/>
      <c r="E6181" s="192"/>
      <c r="F6181" s="162"/>
      <c r="G6181" s="192"/>
      <c r="H6181" s="3521"/>
      <c r="I6181" s="162"/>
      <c r="J6181" s="196"/>
      <c r="K6181" s="2053"/>
      <c r="L6181" s="2042"/>
      <c r="M6181" s="2042"/>
      <c r="N6181" s="2042"/>
      <c r="R6181" s="1095" t="str">
        <f>IF(B6181="","",COUNTIF('Breakdown (B)'!$D$147:$D$1323,B6181))</f>
        <v/>
      </c>
    </row>
    <row r="6182" spans="1:19" s="155" customFormat="1">
      <c r="B6182" s="3494"/>
      <c r="C6182" s="159" t="str">
        <f>IF(D6182=$D$45,"A.",IF(D6182=$D$47,"B.",IF(D6182=$D$50,"C.",IF(D6182=$D$52,"D.",IF(D6182=$D$53,"E.",IF(D6182=$D$54,"F.",IF(D6182=$D$55,"G.",IF(D6182=$D$56,"H.","I."))))))))</f>
        <v>B.</v>
      </c>
      <c r="D6182" s="210" t="s">
        <v>969</v>
      </c>
      <c r="E6182" s="166"/>
      <c r="F6182" s="160" t="s">
        <v>1482</v>
      </c>
      <c r="G6182" s="166"/>
      <c r="H6182" s="3539"/>
      <c r="I6182" s="161"/>
      <c r="J6182" s="996">
        <f>J6183</f>
        <v>7352.5326000000005</v>
      </c>
      <c r="K6182" s="2057"/>
      <c r="L6182" s="2042"/>
      <c r="M6182" s="2042"/>
      <c r="N6182" s="2042"/>
      <c r="R6182" s="1095" t="str">
        <f>IF(B6182="","",COUNTIF('Breakdown (B)'!$D$147:$D$1323,B6182))</f>
        <v/>
      </c>
    </row>
    <row r="6183" spans="1:19">
      <c r="B6183" s="3501"/>
      <c r="C6183" s="426"/>
      <c r="D6183" s="190">
        <v>4</v>
      </c>
      <c r="E6183" s="427" t="s">
        <v>1286</v>
      </c>
      <c r="F6183" s="191">
        <v>4</v>
      </c>
      <c r="G6183" s="187" t="s">
        <v>1287</v>
      </c>
      <c r="H6183" s="3521">
        <f>2.66/100</f>
        <v>2.6600000000000002E-2</v>
      </c>
      <c r="I6183" s="196">
        <f>VLOOKUP(D6183,A18N3,10)</f>
        <v>276411</v>
      </c>
      <c r="J6183" s="196">
        <f>H6183*I6183</f>
        <v>7352.5326000000005</v>
      </c>
      <c r="K6183" s="2053"/>
      <c r="L6183" s="2042"/>
      <c r="M6183" s="2042"/>
      <c r="N6183" s="2042"/>
      <c r="R6183" s="1095" t="str">
        <f>IF(B6183="","",COUNTIF('Breakdown (B)'!$D$147:$D$1323,B6183))</f>
        <v/>
      </c>
    </row>
    <row r="6184" spans="1:19">
      <c r="B6184" s="3494"/>
      <c r="C6184" s="426"/>
      <c r="D6184" s="163"/>
      <c r="E6184" s="165"/>
      <c r="F6184" s="162"/>
      <c r="G6184" s="165"/>
      <c r="H6184" s="3521"/>
      <c r="I6184" s="162"/>
      <c r="J6184" s="196"/>
      <c r="K6184" s="2053"/>
      <c r="L6184" s="2042"/>
      <c r="M6184" s="2042"/>
      <c r="N6184" s="2042"/>
      <c r="R6184" s="1095" t="str">
        <f>IF(B6184="","",COUNTIF('Breakdown (B)'!$D$147:$D$1323,B6184))</f>
        <v/>
      </c>
    </row>
    <row r="6185" spans="1:19">
      <c r="B6185" s="3494"/>
      <c r="C6185" s="159" t="str">
        <f>IF(D6185=$D$45,"A.",IF(D6185=$D$47,"B.",IF(D6185=$D$50,"C.",IF(D6185=$D$52,"D.",IF(D6185=$D$53,"E.",IF(D6185=$D$54,"F.",IF(D6185=$D$55,"G.",IF(D6185=$D$56,"H.","I."))))))))</f>
        <v>C.</v>
      </c>
      <c r="D6185" s="160" t="s">
        <v>970</v>
      </c>
      <c r="E6185" s="165"/>
      <c r="F6185" s="160" t="s">
        <v>1483</v>
      </c>
      <c r="G6185" s="165"/>
      <c r="H6185" s="3521"/>
      <c r="I6185" s="162"/>
      <c r="J6185" s="996">
        <f>SUM(J6186:J6187)</f>
        <v>46720.118701581814</v>
      </c>
      <c r="K6185" s="2057"/>
      <c r="L6185" s="2042"/>
      <c r="M6185" s="2042"/>
      <c r="N6185" s="2042"/>
      <c r="R6185" s="1095" t="str">
        <f>IF(B6185="","",COUNTIF('Breakdown (B)'!$D$147:$D$1323,B6185))</f>
        <v/>
      </c>
    </row>
    <row r="6186" spans="1:19">
      <c r="B6186" s="3494"/>
      <c r="C6186" s="426"/>
      <c r="D6186" s="202" t="s">
        <v>200</v>
      </c>
      <c r="E6186" s="427" t="s">
        <v>789</v>
      </c>
      <c r="F6186" s="202" t="s">
        <v>960</v>
      </c>
      <c r="G6186" s="427" t="s">
        <v>1547</v>
      </c>
      <c r="H6186" s="3521">
        <f>1.33/100</f>
        <v>1.3300000000000001E-2</v>
      </c>
      <c r="I6186" s="162">
        <f>VLOOKUP(D6186,equiment,15,0)</f>
        <v>3443912.627272727</v>
      </c>
      <c r="J6186" s="196">
        <f>H6186*I6186</f>
        <v>45804.037942727271</v>
      </c>
      <c r="K6186" s="2053"/>
      <c r="L6186" s="2042"/>
      <c r="M6186" s="2042"/>
      <c r="N6186" s="2042"/>
      <c r="R6186" s="1095" t="str">
        <f>IF(B6186="","",COUNTIF('Breakdown (B)'!$D$147:$D$1323,B6186))</f>
        <v/>
      </c>
    </row>
    <row r="6187" spans="1:19">
      <c r="B6187" s="3494"/>
      <c r="C6187" s="426"/>
      <c r="D6187" s="202" t="s">
        <v>900</v>
      </c>
      <c r="E6187" s="427" t="s">
        <v>1098</v>
      </c>
      <c r="F6187" s="202" t="s">
        <v>267</v>
      </c>
      <c r="G6187" s="427" t="s">
        <v>1098</v>
      </c>
      <c r="H6187" s="3521">
        <v>2</v>
      </c>
      <c r="I6187" s="162"/>
      <c r="J6187" s="196">
        <f>SUM(J6186:J6186)*H6187%</f>
        <v>916.08075885454548</v>
      </c>
      <c r="K6187" s="2053"/>
      <c r="L6187" s="2042"/>
      <c r="M6187" s="2042"/>
      <c r="N6187" s="2042"/>
      <c r="R6187" s="1095" t="str">
        <f>IF(B6187="","",COUNTIF('Breakdown (B)'!$D$147:$D$1323,B6187))</f>
        <v/>
      </c>
    </row>
    <row r="6188" spans="1:19">
      <c r="B6188" s="3494"/>
      <c r="C6188" s="426"/>
      <c r="D6188" s="174"/>
      <c r="E6188" s="187"/>
      <c r="F6188" s="174"/>
      <c r="G6188" s="187"/>
      <c r="H6188" s="3521" t="s">
        <v>79</v>
      </c>
      <c r="I6188" s="162"/>
      <c r="J6188" s="196"/>
      <c r="K6188" s="2053"/>
      <c r="L6188" s="2042"/>
      <c r="M6188" s="2042"/>
      <c r="N6188" s="2042"/>
      <c r="R6188" s="1095" t="str">
        <f>IF(B6188="","",COUNTIF('Breakdown (B)'!$D$147:$D$1323,B6188))</f>
        <v/>
      </c>
    </row>
    <row r="6189" spans="1:19" hidden="1">
      <c r="B6189" s="3494"/>
      <c r="C6189" s="159" t="str">
        <f t="shared" ref="C6189:C6194" si="279">IF(D6189=$D$45,"A.",IF(D6189=$D$47,"B.",IF(D6189=$D$50,"C.",IF(D6189=$D$52,"D.",IF(D6189=$D$53,"E.",IF(D6189=$D$54,"F.",IF(D6189=$D$55,"G.",IF(D6189=$D$56,"H.","I."))))))))</f>
        <v>D.</v>
      </c>
      <c r="D6189" s="168" t="s">
        <v>539</v>
      </c>
      <c r="E6189" s="192"/>
      <c r="F6189" s="168" t="s">
        <v>542</v>
      </c>
      <c r="G6189" s="192"/>
      <c r="H6189" s="3525"/>
      <c r="I6189" s="162"/>
      <c r="J6189" s="196">
        <f>J6180+J6182+J6185</f>
        <v>54072.651301581813</v>
      </c>
      <c r="K6189" s="2053"/>
      <c r="L6189" s="2042"/>
      <c r="M6189" s="2042"/>
      <c r="N6189" s="2042"/>
      <c r="R6189" s="1095" t="str">
        <f>IF(B6189="","",COUNTIF('Breakdown (B)'!$D$147:$D$1323,B6189))</f>
        <v/>
      </c>
    </row>
    <row r="6190" spans="1:19" hidden="1">
      <c r="B6190" s="3494"/>
      <c r="C6190" s="159" t="str">
        <f t="shared" si="279"/>
        <v>E.</v>
      </c>
      <c r="D6190" s="168" t="s">
        <v>499</v>
      </c>
      <c r="E6190" s="192"/>
      <c r="F6190" s="168" t="s">
        <v>500</v>
      </c>
      <c r="G6190" s="192"/>
      <c r="H6190" s="3525"/>
      <c r="I6190" s="162"/>
      <c r="J6190" s="196">
        <f>2%*J6189</f>
        <v>1081.4530260316362</v>
      </c>
      <c r="K6190" s="2053"/>
      <c r="L6190" s="2042"/>
      <c r="M6190" s="2042"/>
      <c r="N6190" s="2042"/>
      <c r="R6190" s="1095" t="str">
        <f>IF(B6190="","",COUNTIF('Breakdown (B)'!$D$147:$D$1323,B6190))</f>
        <v/>
      </c>
    </row>
    <row r="6191" spans="1:19" hidden="1">
      <c r="B6191" s="3494"/>
      <c r="C6191" s="159" t="str">
        <f t="shared" si="279"/>
        <v>F.</v>
      </c>
      <c r="D6191" s="168" t="s">
        <v>540</v>
      </c>
      <c r="E6191" s="192"/>
      <c r="F6191" s="168" t="s">
        <v>543</v>
      </c>
      <c r="G6191" s="192"/>
      <c r="H6191" s="3521"/>
      <c r="I6191" s="162"/>
      <c r="J6191" s="196">
        <f>SUM(J6189:J6190)</f>
        <v>55154.104327613451</v>
      </c>
      <c r="K6191" s="2053"/>
      <c r="L6191" s="2042"/>
      <c r="M6191" s="2042"/>
      <c r="N6191" s="2042"/>
      <c r="R6191" s="1095" t="str">
        <f>IF(B6191="","",COUNTIF('Breakdown (B)'!$D$147:$D$1323,B6191))</f>
        <v/>
      </c>
    </row>
    <row r="6192" spans="1:19" hidden="1">
      <c r="B6192" s="3494"/>
      <c r="C6192" s="159" t="str">
        <f t="shared" si="279"/>
        <v>G.</v>
      </c>
      <c r="D6192" s="168" t="s">
        <v>541</v>
      </c>
      <c r="E6192" s="192"/>
      <c r="F6192" s="168" t="s">
        <v>544</v>
      </c>
      <c r="G6192" s="192"/>
      <c r="H6192" s="3521"/>
      <c r="I6192" s="162"/>
      <c r="J6192" s="196">
        <f>5.5%*J6191</f>
        <v>3033.4757380187398</v>
      </c>
      <c r="K6192" s="2053"/>
      <c r="L6192" s="2042"/>
      <c r="M6192" s="2042"/>
      <c r="N6192" s="2042"/>
      <c r="R6192" s="1095" t="str">
        <f>IF(B6192="","",COUNTIF('Breakdown (B)'!$D$147:$D$1323,B6192))</f>
        <v/>
      </c>
    </row>
    <row r="6193" spans="1:19" hidden="1">
      <c r="B6193" s="3494"/>
      <c r="C6193" s="159" t="str">
        <f t="shared" si="279"/>
        <v>H.</v>
      </c>
      <c r="D6193" s="168" t="s">
        <v>479</v>
      </c>
      <c r="E6193" s="192"/>
      <c r="F6193" s="168" t="s">
        <v>478</v>
      </c>
      <c r="G6193" s="192"/>
      <c r="H6193" s="3521"/>
      <c r="I6193" s="162"/>
      <c r="J6193" s="196">
        <f>6%*SUM(J6191:J6192)</f>
        <v>3491.2548039379312</v>
      </c>
      <c r="K6193" s="2053"/>
      <c r="L6193" s="2042"/>
      <c r="M6193" s="2042"/>
      <c r="N6193" s="2042"/>
      <c r="R6193" s="1095" t="str">
        <f>IF(B6193="","",COUNTIF('Breakdown (B)'!$D$147:$D$1323,B6193))</f>
        <v/>
      </c>
    </row>
    <row r="6194" spans="1:19" ht="15" hidden="1" customHeight="1">
      <c r="B6194" s="3494"/>
      <c r="C6194" s="159" t="str">
        <f t="shared" si="279"/>
        <v>I.</v>
      </c>
      <c r="D6194" s="168" t="s">
        <v>1370</v>
      </c>
      <c r="E6194" s="192"/>
      <c r="F6194" s="168" t="s">
        <v>440</v>
      </c>
      <c r="G6194" s="192"/>
      <c r="H6194" s="3521"/>
      <c r="I6194" s="162"/>
      <c r="J6194" s="196">
        <f>SUM(J6191:J6193)</f>
        <v>61678.834869570121</v>
      </c>
      <c r="K6194" s="2053"/>
      <c r="L6194" s="2042"/>
      <c r="M6194" s="2042"/>
      <c r="N6194" s="2042"/>
      <c r="R6194" s="1095" t="str">
        <f>IF(B6194="","",COUNTIF('Breakdown (B)'!$D$147:$D$1323,B6194))</f>
        <v/>
      </c>
    </row>
    <row r="6195" spans="1:19" ht="13.5" hidden="1" customHeight="1">
      <c r="B6195" s="3491"/>
      <c r="C6195" s="159" t="s">
        <v>1666</v>
      </c>
      <c r="D6195" s="168" t="s">
        <v>1667</v>
      </c>
      <c r="E6195" s="192"/>
      <c r="F6195" s="168" t="s">
        <v>1668</v>
      </c>
      <c r="G6195" s="192"/>
      <c r="H6195" s="3522"/>
      <c r="I6195" s="196"/>
      <c r="J6195" s="196">
        <f>J6194*10%</f>
        <v>6167.8834869570128</v>
      </c>
      <c r="K6195" s="2053"/>
      <c r="L6195" s="2030"/>
      <c r="M6195" s="2030"/>
      <c r="N6195" s="2030"/>
      <c r="O6195" s="146"/>
      <c r="R6195" s="1095" t="str">
        <f>IF(B6195="","",COUNTIF('Breakdown (B)'!$D$147:$D$1323,B6195))</f>
        <v/>
      </c>
    </row>
    <row r="6196" spans="1:19" ht="15" hidden="1" customHeight="1">
      <c r="B6196" s="3491"/>
      <c r="C6196" s="159" t="s">
        <v>2653</v>
      </c>
      <c r="D6196" s="168" t="s">
        <v>2652</v>
      </c>
      <c r="E6196" s="192"/>
      <c r="F6196" s="168" t="s">
        <v>2654</v>
      </c>
      <c r="G6196" s="192"/>
      <c r="H6196" s="3522"/>
      <c r="I6196" s="196"/>
      <c r="J6196" s="196">
        <f>SUM(J6194:J6195)*2%</f>
        <v>1356.9343671305426</v>
      </c>
      <c r="K6196" s="2053"/>
      <c r="L6196" s="2030"/>
      <c r="M6196" s="2030"/>
      <c r="N6196" s="2030"/>
      <c r="O6196" s="146"/>
      <c r="R6196" s="1095" t="str">
        <f>IF(B6196="","",COUNTIF('Breakdown (B)'!$D$147:$D$1323,B6196))</f>
        <v/>
      </c>
    </row>
    <row r="6197" spans="1:19" s="155" customFormat="1" ht="13.5" hidden="1" customHeight="1">
      <c r="B6197" s="3492"/>
      <c r="C6197" s="210">
        <f>B6179</f>
        <v>275</v>
      </c>
      <c r="D6197" s="210" t="s">
        <v>1669</v>
      </c>
      <c r="E6197" s="175"/>
      <c r="F6197" s="210" t="s">
        <v>1670</v>
      </c>
      <c r="G6197" s="175"/>
      <c r="H6197" s="3523"/>
      <c r="I6197" s="198"/>
      <c r="J6197" s="198">
        <f>SUM(J6194:J6196)</f>
        <v>69203.652723657666</v>
      </c>
      <c r="K6197" s="2053"/>
      <c r="L6197" s="2030"/>
      <c r="M6197" s="2030"/>
      <c r="N6197" s="2030"/>
      <c r="O6197" s="147"/>
      <c r="R6197" s="1095" t="str">
        <f>IF(B6197="","",COUNTIF('Breakdown (B)'!$D$147:$D$1323,B6197))</f>
        <v/>
      </c>
    </row>
    <row r="6198" spans="1:19" s="155" customFormat="1" ht="13.5" hidden="1" customHeight="1">
      <c r="B6198" s="3506"/>
      <c r="C6198" s="210"/>
      <c r="D6198" s="210"/>
      <c r="E6198" s="175"/>
      <c r="F6198" s="210"/>
      <c r="G6198" s="175"/>
      <c r="H6198" s="3523"/>
      <c r="I6198" s="198"/>
      <c r="J6198" s="198"/>
      <c r="K6198" s="2053"/>
      <c r="L6198" s="2030"/>
      <c r="M6198" s="2030"/>
      <c r="N6198" s="2030"/>
      <c r="O6198" s="147"/>
      <c r="R6198" s="1095" t="str">
        <f>IF(B6198="","",COUNTIF('Breakdown (B)'!$D$147:$D$1323,B6198))</f>
        <v/>
      </c>
    </row>
    <row r="6199" spans="1:19" s="1088" customFormat="1" ht="25.5">
      <c r="A6199" s="1088" t="s">
        <v>381</v>
      </c>
      <c r="B6199" s="3490">
        <f>B6179+1</f>
        <v>276</v>
      </c>
      <c r="C6199" s="1433" t="s">
        <v>1729</v>
      </c>
      <c r="D6199" s="1434" t="s">
        <v>2016</v>
      </c>
      <c r="E6199" s="1435" t="s">
        <v>298</v>
      </c>
      <c r="F6199" s="1434" t="s">
        <v>139</v>
      </c>
      <c r="G6199" s="1436" t="s">
        <v>298</v>
      </c>
      <c r="H6199" s="3520"/>
      <c r="I6199" s="1093"/>
      <c r="J6199" s="1093"/>
      <c r="K6199" s="2052"/>
      <c r="L6199" s="2043">
        <f>J6202</f>
        <v>15755.427</v>
      </c>
      <c r="M6199" s="2043">
        <f>J6205</f>
        <v>90934.931303949634</v>
      </c>
      <c r="N6199" s="2043"/>
      <c r="O6199" s="1094">
        <f>J6205</f>
        <v>90934.931303949634</v>
      </c>
      <c r="P6199" s="1088">
        <f>IF(B6199=" ",0,(M6199+N6199+O6199)*1.02*1.055*1.06*1.1)</f>
        <v>228198.04557165227</v>
      </c>
      <c r="R6199" s="1095">
        <f>IF(B6199="","",COUNTIF('Breakdown (B)'!$D$147:$D$1323,B6199))</f>
        <v>3</v>
      </c>
      <c r="S6199" s="1088" t="s">
        <v>2283</v>
      </c>
    </row>
    <row r="6200" spans="1:19">
      <c r="B6200" s="3494"/>
      <c r="C6200" s="159" t="str">
        <f>IF(D6200=$D$45,"A.",IF(D6200=$D$47,"B.",IF(D6200=$D$50,"C.",IF(D6200=$D$52,"D.",IF(D6200=$D$53,"E.",IF(D6200=$D$54,"F.",IF(D6200=$D$55,"G.",IF(D6200=$D$56,"H.","I."))))))))</f>
        <v>A.</v>
      </c>
      <c r="D6200" s="160" t="s">
        <v>1479</v>
      </c>
      <c r="E6200" s="192"/>
      <c r="F6200" s="160" t="s">
        <v>64</v>
      </c>
      <c r="G6200" s="192"/>
      <c r="H6200" s="3525"/>
      <c r="I6200" s="162"/>
      <c r="J6200" s="426"/>
      <c r="K6200" s="2053"/>
      <c r="L6200" s="2042"/>
      <c r="M6200" s="2042"/>
      <c r="N6200" s="2042"/>
      <c r="O6200" s="489"/>
      <c r="R6200" s="1095" t="str">
        <f>IF(B6200="","",COUNTIF('Breakdown (B)'!$D$147:$D$1323,B6200))</f>
        <v/>
      </c>
    </row>
    <row r="6201" spans="1:19">
      <c r="B6201" s="3494"/>
      <c r="C6201" s="426"/>
      <c r="D6201" s="202"/>
      <c r="E6201" s="192"/>
      <c r="F6201" s="162"/>
      <c r="G6201" s="192"/>
      <c r="H6201" s="3521"/>
      <c r="I6201" s="162"/>
      <c r="J6201" s="196"/>
      <c r="K6201" s="2053"/>
      <c r="L6201" s="2042"/>
      <c r="M6201" s="2042"/>
      <c r="N6201" s="2042"/>
      <c r="R6201" s="1095" t="str">
        <f>IF(B6201="","",COUNTIF('Breakdown (B)'!$D$147:$D$1323,B6201))</f>
        <v/>
      </c>
    </row>
    <row r="6202" spans="1:19" s="155" customFormat="1">
      <c r="B6202" s="3494"/>
      <c r="C6202" s="159" t="str">
        <f>IF(D6202=$D$45,"A.",IF(D6202=$D$47,"B.",IF(D6202=$D$50,"C.",IF(D6202=$D$52,"D.",IF(D6202=$D$53,"E.",IF(D6202=$D$54,"F.",IF(D6202=$D$55,"G.",IF(D6202=$D$56,"H.","I."))))))))</f>
        <v>B.</v>
      </c>
      <c r="D6202" s="210" t="s">
        <v>969</v>
      </c>
      <c r="E6202" s="166"/>
      <c r="F6202" s="160" t="s">
        <v>1482</v>
      </c>
      <c r="G6202" s="166"/>
      <c r="H6202" s="3539"/>
      <c r="I6202" s="161"/>
      <c r="J6202" s="996">
        <f>J6203</f>
        <v>15755.427</v>
      </c>
      <c r="K6202" s="2057"/>
      <c r="L6202" s="2042"/>
      <c r="M6202" s="2042"/>
      <c r="N6202" s="2042"/>
      <c r="R6202" s="1095" t="str">
        <f>IF(B6202="","",COUNTIF('Breakdown (B)'!$D$147:$D$1323,B6202))</f>
        <v/>
      </c>
    </row>
    <row r="6203" spans="1:19">
      <c r="B6203" s="3501"/>
      <c r="C6203" s="426"/>
      <c r="D6203" s="190">
        <v>4</v>
      </c>
      <c r="E6203" s="427" t="s">
        <v>1286</v>
      </c>
      <c r="F6203" s="191">
        <v>4</v>
      </c>
      <c r="G6203" s="187" t="s">
        <v>1287</v>
      </c>
      <c r="H6203" s="3532">
        <f>5.7/100</f>
        <v>5.7000000000000002E-2</v>
      </c>
      <c r="I6203" s="196">
        <f>VLOOKUP(D6203,A18N3,10)</f>
        <v>276411</v>
      </c>
      <c r="J6203" s="196">
        <f>H6203*I6203</f>
        <v>15755.427</v>
      </c>
      <c r="K6203" s="2053"/>
      <c r="L6203" s="2042"/>
      <c r="M6203" s="2042"/>
      <c r="N6203" s="2042"/>
      <c r="R6203" s="1095" t="str">
        <f>IF(B6203="","",COUNTIF('Breakdown (B)'!$D$147:$D$1323,B6203))</f>
        <v/>
      </c>
    </row>
    <row r="6204" spans="1:19">
      <c r="B6204" s="3494"/>
      <c r="C6204" s="426"/>
      <c r="D6204" s="163"/>
      <c r="E6204" s="165"/>
      <c r="F6204" s="162"/>
      <c r="G6204" s="165"/>
      <c r="H6204" s="3521"/>
      <c r="I6204" s="162"/>
      <c r="J6204" s="196"/>
      <c r="K6204" s="2053"/>
      <c r="L6204" s="2042"/>
      <c r="M6204" s="2042"/>
      <c r="N6204" s="2042"/>
      <c r="R6204" s="1095" t="str">
        <f>IF(B6204="","",COUNTIF('Breakdown (B)'!$D$147:$D$1323,B6204))</f>
        <v/>
      </c>
    </row>
    <row r="6205" spans="1:19">
      <c r="B6205" s="3494"/>
      <c r="C6205" s="159" t="str">
        <f>IF(D6205=$D$45,"A.",IF(D6205=$D$47,"B.",IF(D6205=$D$50,"C.",IF(D6205=$D$52,"D.",IF(D6205=$D$53,"E.",IF(D6205=$D$54,"F.",IF(D6205=$D$55,"G.",IF(D6205=$D$56,"H.","I."))))))))</f>
        <v>C.</v>
      </c>
      <c r="D6205" s="160" t="s">
        <v>970</v>
      </c>
      <c r="E6205" s="165"/>
      <c r="F6205" s="160" t="s">
        <v>1483</v>
      </c>
      <c r="G6205" s="165"/>
      <c r="H6205" s="3521"/>
      <c r="I6205" s="162"/>
      <c r="J6205" s="996">
        <f>SUM(J6206:J6209)</f>
        <v>90934.931303949634</v>
      </c>
      <c r="K6205" s="2057"/>
      <c r="L6205" s="2042"/>
      <c r="M6205" s="2042"/>
      <c r="N6205" s="2042"/>
      <c r="R6205" s="1095" t="str">
        <f>IF(B6205="","",COUNTIF('Breakdown (B)'!$D$147:$D$1323,B6205))</f>
        <v/>
      </c>
    </row>
    <row r="6206" spans="1:19">
      <c r="B6206" s="3494"/>
      <c r="C6206" s="426"/>
      <c r="D6206" s="1437" t="s">
        <v>200</v>
      </c>
      <c r="E6206" s="1357" t="s">
        <v>789</v>
      </c>
      <c r="F6206" s="1437" t="s">
        <v>960</v>
      </c>
      <c r="G6206" s="1357" t="s">
        <v>1547</v>
      </c>
      <c r="H6206" s="3532">
        <f>1.92/100</f>
        <v>1.9199999999999998E-2</v>
      </c>
      <c r="I6206" s="162">
        <f>VLOOKUP(D6206,equiment,15,0)</f>
        <v>3443912.627272727</v>
      </c>
      <c r="J6206" s="196">
        <f>H6206*I6206</f>
        <v>66123.122443636355</v>
      </c>
      <c r="K6206" s="2053"/>
      <c r="L6206" s="2042"/>
      <c r="M6206" s="2042"/>
      <c r="N6206" s="2042"/>
      <c r="R6206" s="1095" t="str">
        <f>IF(B6206="","",COUNTIF('Breakdown (B)'!$D$147:$D$1323,B6206))</f>
        <v/>
      </c>
    </row>
    <row r="6207" spans="1:19">
      <c r="B6207" s="3494"/>
      <c r="C6207" s="426"/>
      <c r="D6207" s="1437" t="s">
        <v>639</v>
      </c>
      <c r="E6207" s="1357" t="s">
        <v>789</v>
      </c>
      <c r="F6207" s="1437" t="s">
        <v>1578</v>
      </c>
      <c r="G6207" s="1357" t="s">
        <v>856</v>
      </c>
      <c r="H6207" s="3532">
        <f>0.06/100</f>
        <v>5.9999999999999995E-4</v>
      </c>
      <c r="I6207" s="162">
        <f>VLOOKUP(D6207,equiment,15,0)</f>
        <v>5417769.9090909092</v>
      </c>
      <c r="J6207" s="196">
        <f t="shared" ref="J6207:J6208" si="280">H6207*I6207</f>
        <v>3250.6619454545453</v>
      </c>
      <c r="K6207" s="2053"/>
      <c r="L6207" s="2042"/>
      <c r="M6207" s="2042"/>
      <c r="N6207" s="2042"/>
      <c r="R6207" s="1095" t="str">
        <f>IF(B6207="","",COUNTIF('Breakdown (B)'!$D$147:$D$1323,B6207))</f>
        <v/>
      </c>
    </row>
    <row r="6208" spans="1:19">
      <c r="B6208" s="3494"/>
      <c r="C6208" s="426"/>
      <c r="D6208" s="1437" t="s">
        <v>632</v>
      </c>
      <c r="E6208" s="1357" t="s">
        <v>789</v>
      </c>
      <c r="F6208" s="1437" t="s">
        <v>319</v>
      </c>
      <c r="G6208" s="1357" t="s">
        <v>856</v>
      </c>
      <c r="H6208" s="3532">
        <f>+H6206</f>
        <v>1.9199999999999998E-2</v>
      </c>
      <c r="I6208" s="162">
        <f>VLOOKUP(D6208,equiment,15,0)</f>
        <v>1030109.8461538461</v>
      </c>
      <c r="J6208" s="196">
        <f t="shared" si="280"/>
        <v>19778.109046153844</v>
      </c>
      <c r="K6208" s="2053"/>
      <c r="L6208" s="2042"/>
      <c r="M6208" s="2042"/>
      <c r="N6208" s="2042"/>
      <c r="R6208" s="1095" t="str">
        <f>IF(B6208="","",COUNTIF('Breakdown (B)'!$D$147:$D$1323,B6208))</f>
        <v/>
      </c>
    </row>
    <row r="6209" spans="1:19">
      <c r="B6209" s="3494"/>
      <c r="C6209" s="426"/>
      <c r="D6209" s="202" t="s">
        <v>900</v>
      </c>
      <c r="E6209" s="427" t="s">
        <v>1098</v>
      </c>
      <c r="F6209" s="202" t="s">
        <v>267</v>
      </c>
      <c r="G6209" s="427" t="s">
        <v>1098</v>
      </c>
      <c r="H6209" s="3532">
        <v>2</v>
      </c>
      <c r="I6209" s="162"/>
      <c r="J6209" s="917">
        <f>SUM(J6206:J6208)*H6209%</f>
        <v>1783.0378687048949</v>
      </c>
      <c r="K6209" s="2053"/>
      <c r="L6209" s="2042"/>
      <c r="M6209" s="2042"/>
      <c r="N6209" s="2042"/>
      <c r="R6209" s="1095" t="str">
        <f>IF(B6209="","",COUNTIF('Breakdown (B)'!$D$147:$D$1323,B6209))</f>
        <v/>
      </c>
    </row>
    <row r="6210" spans="1:19">
      <c r="B6210" s="3494"/>
      <c r="C6210" s="426"/>
      <c r="D6210" s="174"/>
      <c r="E6210" s="187"/>
      <c r="F6210" s="174"/>
      <c r="G6210" s="187"/>
      <c r="H6210" s="3521" t="s">
        <v>79</v>
      </c>
      <c r="I6210" s="162"/>
      <c r="J6210" s="196"/>
      <c r="K6210" s="2053"/>
      <c r="L6210" s="2042"/>
      <c r="M6210" s="2042"/>
      <c r="N6210" s="2042"/>
      <c r="R6210" s="1095" t="str">
        <f>IF(B6210="","",COUNTIF('Breakdown (B)'!$D$147:$D$1323,B6210))</f>
        <v/>
      </c>
    </row>
    <row r="6211" spans="1:19" hidden="1">
      <c r="B6211" s="3494"/>
      <c r="C6211" s="159" t="str">
        <f t="shared" ref="C6211:C6216" si="281">IF(D6211=$D$45,"A.",IF(D6211=$D$47,"B.",IF(D6211=$D$50,"C.",IF(D6211=$D$52,"D.",IF(D6211=$D$53,"E.",IF(D6211=$D$54,"F.",IF(D6211=$D$55,"G.",IF(D6211=$D$56,"H.","I."))))))))</f>
        <v>D.</v>
      </c>
      <c r="D6211" s="168" t="s">
        <v>539</v>
      </c>
      <c r="E6211" s="192"/>
      <c r="F6211" s="168" t="s">
        <v>542</v>
      </c>
      <c r="G6211" s="192"/>
      <c r="H6211" s="3525"/>
      <c r="I6211" s="162"/>
      <c r="J6211" s="196">
        <f>J6200+J6202+J6205</f>
        <v>106690.35830394963</v>
      </c>
      <c r="K6211" s="2053"/>
      <c r="L6211" s="2042"/>
      <c r="M6211" s="2042"/>
      <c r="N6211" s="2042"/>
      <c r="R6211" s="1095" t="str">
        <f>IF(B6211="","",COUNTIF('Breakdown (B)'!$D$147:$D$1323,B6211))</f>
        <v/>
      </c>
    </row>
    <row r="6212" spans="1:19" hidden="1">
      <c r="B6212" s="3494"/>
      <c r="C6212" s="159" t="str">
        <f t="shared" si="281"/>
        <v>E.</v>
      </c>
      <c r="D6212" s="168" t="s">
        <v>499</v>
      </c>
      <c r="E6212" s="192"/>
      <c r="F6212" s="168" t="s">
        <v>500</v>
      </c>
      <c r="G6212" s="192"/>
      <c r="H6212" s="3525"/>
      <c r="I6212" s="162"/>
      <c r="J6212" s="196">
        <f>2%*J6211</f>
        <v>2133.8071660789929</v>
      </c>
      <c r="K6212" s="2053"/>
      <c r="L6212" s="2042"/>
      <c r="M6212" s="2042"/>
      <c r="N6212" s="2042"/>
      <c r="R6212" s="1095" t="str">
        <f>IF(B6212="","",COUNTIF('Breakdown (B)'!$D$147:$D$1323,B6212))</f>
        <v/>
      </c>
    </row>
    <row r="6213" spans="1:19" hidden="1">
      <c r="B6213" s="3494"/>
      <c r="C6213" s="159" t="str">
        <f t="shared" si="281"/>
        <v>F.</v>
      </c>
      <c r="D6213" s="168" t="s">
        <v>540</v>
      </c>
      <c r="E6213" s="192"/>
      <c r="F6213" s="168" t="s">
        <v>543</v>
      </c>
      <c r="G6213" s="192"/>
      <c r="H6213" s="3521"/>
      <c r="I6213" s="162"/>
      <c r="J6213" s="196">
        <f>SUM(J6211:J6212)</f>
        <v>108824.16547002862</v>
      </c>
      <c r="K6213" s="2053"/>
      <c r="L6213" s="2042"/>
      <c r="M6213" s="2042"/>
      <c r="N6213" s="2042"/>
      <c r="R6213" s="1095" t="str">
        <f>IF(B6213="","",COUNTIF('Breakdown (B)'!$D$147:$D$1323,B6213))</f>
        <v/>
      </c>
    </row>
    <row r="6214" spans="1:19" hidden="1">
      <c r="B6214" s="3494"/>
      <c r="C6214" s="159" t="str">
        <f t="shared" si="281"/>
        <v>G.</v>
      </c>
      <c r="D6214" s="168" t="s">
        <v>541</v>
      </c>
      <c r="E6214" s="192"/>
      <c r="F6214" s="168" t="s">
        <v>544</v>
      </c>
      <c r="G6214" s="192"/>
      <c r="H6214" s="3521"/>
      <c r="I6214" s="162"/>
      <c r="J6214" s="196">
        <f>5.5%*J6213</f>
        <v>5985.3291008515744</v>
      </c>
      <c r="K6214" s="2053"/>
      <c r="L6214" s="2042"/>
      <c r="M6214" s="2042"/>
      <c r="N6214" s="2042"/>
      <c r="R6214" s="1095" t="str">
        <f>IF(B6214="","",COUNTIF('Breakdown (B)'!$D$147:$D$1323,B6214))</f>
        <v/>
      </c>
    </row>
    <row r="6215" spans="1:19" hidden="1">
      <c r="B6215" s="3494"/>
      <c r="C6215" s="159" t="str">
        <f t="shared" si="281"/>
        <v>H.</v>
      </c>
      <c r="D6215" s="168" t="s">
        <v>479</v>
      </c>
      <c r="E6215" s="192"/>
      <c r="F6215" s="168" t="s">
        <v>478</v>
      </c>
      <c r="G6215" s="192"/>
      <c r="H6215" s="3521"/>
      <c r="I6215" s="162"/>
      <c r="J6215" s="196">
        <f>6%*SUM(J6213:J6214)</f>
        <v>6888.5696742528116</v>
      </c>
      <c r="K6215" s="2053"/>
      <c r="L6215" s="2042"/>
      <c r="M6215" s="2042"/>
      <c r="N6215" s="2042"/>
      <c r="R6215" s="1095" t="str">
        <f>IF(B6215="","",COUNTIF('Breakdown (B)'!$D$147:$D$1323,B6215))</f>
        <v/>
      </c>
    </row>
    <row r="6216" spans="1:19" ht="15" hidden="1" customHeight="1">
      <c r="B6216" s="3494"/>
      <c r="C6216" s="159" t="str">
        <f t="shared" si="281"/>
        <v>I.</v>
      </c>
      <c r="D6216" s="168" t="s">
        <v>1370</v>
      </c>
      <c r="E6216" s="192"/>
      <c r="F6216" s="168" t="s">
        <v>440</v>
      </c>
      <c r="G6216" s="192"/>
      <c r="H6216" s="3521"/>
      <c r="I6216" s="162"/>
      <c r="J6216" s="196">
        <f>SUM(J6213:J6215)</f>
        <v>121698.06424513301</v>
      </c>
      <c r="K6216" s="2053"/>
      <c r="L6216" s="2042"/>
      <c r="M6216" s="2042"/>
      <c r="N6216" s="2042"/>
      <c r="R6216" s="1095" t="str">
        <f>IF(B6216="","",COUNTIF('Breakdown (B)'!$D$147:$D$1323,B6216))</f>
        <v/>
      </c>
    </row>
    <row r="6217" spans="1:19" ht="13.5" hidden="1" customHeight="1">
      <c r="B6217" s="3491"/>
      <c r="C6217" s="159" t="s">
        <v>1666</v>
      </c>
      <c r="D6217" s="168" t="s">
        <v>1667</v>
      </c>
      <c r="E6217" s="192"/>
      <c r="F6217" s="168" t="s">
        <v>1668</v>
      </c>
      <c r="G6217" s="192"/>
      <c r="H6217" s="3522"/>
      <c r="I6217" s="196"/>
      <c r="J6217" s="196">
        <f>J6216*10%</f>
        <v>12169.806424513301</v>
      </c>
      <c r="K6217" s="2053"/>
      <c r="L6217" s="2030"/>
      <c r="M6217" s="2030"/>
      <c r="N6217" s="2030"/>
      <c r="O6217" s="146"/>
      <c r="R6217" s="1095" t="str">
        <f>IF(B6217="","",COUNTIF('Breakdown (B)'!$D$147:$D$1323,B6217))</f>
        <v/>
      </c>
    </row>
    <row r="6218" spans="1:19" ht="15" hidden="1" customHeight="1">
      <c r="B6218" s="3491"/>
      <c r="C6218" s="159" t="s">
        <v>2653</v>
      </c>
      <c r="D6218" s="168" t="s">
        <v>2652</v>
      </c>
      <c r="E6218" s="192"/>
      <c r="F6218" s="168" t="s">
        <v>2654</v>
      </c>
      <c r="G6218" s="192"/>
      <c r="H6218" s="3522"/>
      <c r="I6218" s="196"/>
      <c r="J6218" s="196">
        <f>SUM(J6216:J6217)*2%</f>
        <v>2677.357413392926</v>
      </c>
      <c r="K6218" s="2053"/>
      <c r="L6218" s="2030"/>
      <c r="M6218" s="2030"/>
      <c r="N6218" s="2030"/>
      <c r="O6218" s="146"/>
      <c r="R6218" s="1095" t="str">
        <f>IF(B6218="","",COUNTIF('Breakdown (B)'!$D$147:$D$1323,B6218))</f>
        <v/>
      </c>
    </row>
    <row r="6219" spans="1:19" s="155" customFormat="1" ht="13.5" hidden="1" customHeight="1">
      <c r="B6219" s="3492"/>
      <c r="C6219" s="210">
        <f>B6199</f>
        <v>276</v>
      </c>
      <c r="D6219" s="210" t="s">
        <v>1669</v>
      </c>
      <c r="E6219" s="175"/>
      <c r="F6219" s="210" t="s">
        <v>1670</v>
      </c>
      <c r="G6219" s="175"/>
      <c r="H6219" s="3523"/>
      <c r="I6219" s="198"/>
      <c r="J6219" s="198">
        <f>SUM(J6216:J6218)</f>
        <v>136545.22808303923</v>
      </c>
      <c r="K6219" s="2053"/>
      <c r="L6219" s="2030"/>
      <c r="M6219" s="2030"/>
      <c r="N6219" s="2030"/>
      <c r="O6219" s="147"/>
      <c r="R6219" s="1095" t="str">
        <f>IF(B6219="","",COUNTIF('Breakdown (B)'!$D$147:$D$1323,B6219))</f>
        <v/>
      </c>
    </row>
    <row r="6220" spans="1:19" s="155" customFormat="1" ht="13.5" hidden="1" customHeight="1">
      <c r="B6220" s="3506"/>
      <c r="C6220" s="210"/>
      <c r="D6220" s="210"/>
      <c r="E6220" s="175"/>
      <c r="F6220" s="210"/>
      <c r="G6220" s="175"/>
      <c r="H6220" s="3523"/>
      <c r="I6220" s="198"/>
      <c r="J6220" s="198"/>
      <c r="K6220" s="2053"/>
      <c r="L6220" s="2030"/>
      <c r="M6220" s="2030"/>
      <c r="N6220" s="2030"/>
      <c r="O6220" s="147"/>
      <c r="R6220" s="1095" t="str">
        <f>IF(B6220="","",COUNTIF('Breakdown (B)'!$D$147:$D$1323,B6220))</f>
        <v/>
      </c>
    </row>
    <row r="6221" spans="1:19" s="1088" customFormat="1" ht="25.5">
      <c r="A6221" s="1088" t="s">
        <v>381</v>
      </c>
      <c r="B6221" s="3490">
        <f>B6199+1</f>
        <v>277</v>
      </c>
      <c r="C6221" s="1089" t="s">
        <v>2014</v>
      </c>
      <c r="D6221" s="1090" t="s">
        <v>2019</v>
      </c>
      <c r="E6221" s="1091" t="s">
        <v>421</v>
      </c>
      <c r="F6221" s="1090" t="s">
        <v>2015</v>
      </c>
      <c r="G6221" s="1092" t="s">
        <v>5847</v>
      </c>
      <c r="H6221" s="3520"/>
      <c r="I6221" s="1093"/>
      <c r="J6221" s="1093"/>
      <c r="K6221" s="2052">
        <f>J6222</f>
        <v>357520.35886374995</v>
      </c>
      <c r="L6221" s="2043">
        <f>J6227</f>
        <v>414616.5</v>
      </c>
      <c r="M6221" s="2043">
        <f>J6230</f>
        <v>185598.48842499999</v>
      </c>
      <c r="N6221" s="2043"/>
      <c r="O6221" s="1094">
        <f>J6230</f>
        <v>185598.48842499999</v>
      </c>
      <c r="P6221" s="1088">
        <f>IF(B6221=" ",0,(M6221+N6221+O6221)*1.02*1.055*1.06*1.1)</f>
        <v>465752.94787514035</v>
      </c>
      <c r="R6221" s="1095">
        <f>IF(B6221="","",COUNTIF('Breakdown (B)'!$D$147:$D$1323,B6221))</f>
        <v>4</v>
      </c>
      <c r="S6221" s="1088" t="s">
        <v>2282</v>
      </c>
    </row>
    <row r="6222" spans="1:19">
      <c r="B6222" s="3494"/>
      <c r="C6222" s="159" t="str">
        <f>IF(D6222=$D$45,"A.",IF(D6222=$D$47,"B.",IF(D6222=$D$50,"C.",IF(D6222=$D$52,"D.",IF(D6222=$D$53,"E.",IF(D6222=$D$54,"F.",IF(D6222=$D$55,"G.",IF(D6222=$D$56,"H.","I."))))))))</f>
        <v>A.</v>
      </c>
      <c r="D6222" s="160" t="s">
        <v>1479</v>
      </c>
      <c r="E6222" s="192"/>
      <c r="F6222" s="160" t="s">
        <v>64</v>
      </c>
      <c r="G6222" s="192"/>
      <c r="H6222" s="3525"/>
      <c r="I6222" s="162"/>
      <c r="J6222" s="996">
        <f>SUM(J6223:J6225)</f>
        <v>357520.35886374995</v>
      </c>
      <c r="K6222" s="2053"/>
      <c r="L6222" s="2042"/>
      <c r="M6222" s="2042"/>
      <c r="N6222" s="2042"/>
      <c r="R6222" s="1095" t="str">
        <f>IF(B6222="","",COUNTIF('Breakdown (B)'!$D$147:$D$1323,B6222))</f>
        <v/>
      </c>
    </row>
    <row r="6223" spans="1:19">
      <c r="B6223" s="3494"/>
      <c r="C6223" s="426"/>
      <c r="D6223" s="426" t="s">
        <v>224</v>
      </c>
      <c r="E6223" s="427" t="s">
        <v>1075</v>
      </c>
      <c r="F6223" s="426" t="s">
        <v>942</v>
      </c>
      <c r="G6223" s="427" t="s">
        <v>1075</v>
      </c>
      <c r="H6223" s="3521">
        <v>18.5</v>
      </c>
      <c r="I6223" s="196">
        <f>VLOOKUP(D6223,material1,8,0)</f>
        <v>15799.526234090907</v>
      </c>
      <c r="J6223" s="196">
        <f>H6223*I6223</f>
        <v>292291.23533068178</v>
      </c>
      <c r="K6223" s="2053"/>
      <c r="L6223" s="2042"/>
      <c r="M6223" s="2042"/>
      <c r="N6223" s="2042"/>
      <c r="R6223" s="1095" t="str">
        <f>IF(B6223="","",COUNTIF('Breakdown (B)'!$D$147:$D$1323,B6223))</f>
        <v/>
      </c>
    </row>
    <row r="6224" spans="1:19">
      <c r="B6224" s="3494"/>
      <c r="C6224" s="159"/>
      <c r="D6224" s="202" t="s">
        <v>1048</v>
      </c>
      <c r="E6224" s="427" t="s">
        <v>1075</v>
      </c>
      <c r="F6224" s="202" t="s">
        <v>909</v>
      </c>
      <c r="G6224" s="427" t="s">
        <v>1075</v>
      </c>
      <c r="H6224" s="3521">
        <v>1.5</v>
      </c>
      <c r="I6224" s="162">
        <f>VLOOKUP(D6224,material1,8,0)</f>
        <v>21818.181818181816</v>
      </c>
      <c r="J6224" s="196">
        <f>H6224*I6224</f>
        <v>32727.272727272724</v>
      </c>
      <c r="K6224" s="2053"/>
      <c r="L6224" s="2042"/>
      <c r="M6224" s="2042"/>
      <c r="N6224" s="2042"/>
      <c r="R6224" s="1095" t="str">
        <f>IF(B6224="","",COUNTIF('Breakdown (B)'!$D$147:$D$1323,B6224))</f>
        <v/>
      </c>
    </row>
    <row r="6225" spans="2:18">
      <c r="B6225" s="3494"/>
      <c r="C6225" s="426"/>
      <c r="D6225" s="426" t="s">
        <v>248</v>
      </c>
      <c r="E6225" s="427" t="s">
        <v>1098</v>
      </c>
      <c r="F6225" s="426" t="s">
        <v>715</v>
      </c>
      <c r="G6225" s="427" t="s">
        <v>1098</v>
      </c>
      <c r="H6225" s="3521">
        <v>10</v>
      </c>
      <c r="I6225" s="196"/>
      <c r="J6225" s="196">
        <f>SUM(J6223:J6224)*H6225%</f>
        <v>32501.85080579545</v>
      </c>
      <c r="K6225" s="2053"/>
      <c r="L6225" s="2042"/>
      <c r="M6225" s="2042"/>
      <c r="N6225" s="2042"/>
      <c r="R6225" s="1095" t="str">
        <f>IF(B6225="","",COUNTIF('Breakdown (B)'!$D$147:$D$1323,B6225))</f>
        <v/>
      </c>
    </row>
    <row r="6226" spans="2:18">
      <c r="B6226" s="3499"/>
      <c r="C6226" s="1679"/>
      <c r="D6226" s="1679"/>
      <c r="E6226" s="1681"/>
      <c r="F6226" s="1679"/>
      <c r="G6226" s="1681"/>
      <c r="H6226" s="3537"/>
      <c r="I6226" s="1680"/>
      <c r="J6226" s="1680"/>
      <c r="K6226" s="2058"/>
      <c r="L6226" s="2042"/>
      <c r="M6226" s="2042"/>
      <c r="N6226" s="2042"/>
      <c r="R6226" s="1095" t="str">
        <f>IF(B6226="","",COUNTIF('Breakdown (B)'!$D$147:$D$1323,B6226))</f>
        <v/>
      </c>
    </row>
    <row r="6227" spans="2:18">
      <c r="B6227" s="3494"/>
      <c r="C6227" s="159" t="str">
        <f>IF(D6227=$D$45,"A.",IF(D6227=$D$47,"B.",IF(D6227=$D$50,"C.",IF(D6227=$D$52,"D.",IF(D6227=$D$53,"E.",IF(D6227=$D$54,"F.",IF(D6227=$D$55,"G.",IF(D6227=$D$56,"H.","I."))))))))</f>
        <v>B.</v>
      </c>
      <c r="D6227" s="160" t="s">
        <v>969</v>
      </c>
      <c r="E6227" s="165"/>
      <c r="F6227" s="160" t="s">
        <v>1482</v>
      </c>
      <c r="G6227" s="165"/>
      <c r="H6227" s="3521"/>
      <c r="I6227" s="162"/>
      <c r="J6227" s="996">
        <f>J6228</f>
        <v>414616.5</v>
      </c>
      <c r="K6227" s="2057"/>
      <c r="L6227" s="2042"/>
      <c r="M6227" s="2042"/>
      <c r="N6227" s="2042"/>
      <c r="R6227" s="1095" t="str">
        <f>IF(B6227="","",COUNTIF('Breakdown (B)'!$D$147:$D$1323,B6227))</f>
        <v/>
      </c>
    </row>
    <row r="6228" spans="2:18">
      <c r="B6228" s="3501"/>
      <c r="C6228" s="426"/>
      <c r="D6228" s="190">
        <v>4</v>
      </c>
      <c r="E6228" s="427" t="s">
        <v>1286</v>
      </c>
      <c r="F6228" s="191">
        <v>4</v>
      </c>
      <c r="G6228" s="187" t="s">
        <v>1287</v>
      </c>
      <c r="H6228" s="3521">
        <v>1.5</v>
      </c>
      <c r="I6228" s="196">
        <f>VLOOKUP(D6228,A18N3,10)</f>
        <v>276411</v>
      </c>
      <c r="J6228" s="196">
        <f>H6228*I6228</f>
        <v>414616.5</v>
      </c>
      <c r="K6228" s="2053"/>
      <c r="L6228" s="2042"/>
      <c r="M6228" s="2042"/>
      <c r="N6228" s="2042"/>
      <c r="R6228" s="1095" t="str">
        <f>IF(B6228="","",COUNTIF('Breakdown (B)'!$D$147:$D$1323,B6228))</f>
        <v/>
      </c>
    </row>
    <row r="6229" spans="2:18">
      <c r="B6229" s="3494"/>
      <c r="C6229" s="426"/>
      <c r="D6229" s="163"/>
      <c r="E6229" s="165"/>
      <c r="F6229" s="162"/>
      <c r="G6229" s="165"/>
      <c r="H6229" s="3521"/>
      <c r="I6229" s="162"/>
      <c r="J6229" s="196"/>
      <c r="K6229" s="2053"/>
      <c r="L6229" s="2042"/>
      <c r="M6229" s="2042"/>
      <c r="N6229" s="2042"/>
      <c r="R6229" s="1095" t="str">
        <f>IF(B6229="","",COUNTIF('Breakdown (B)'!$D$147:$D$1323,B6229))</f>
        <v/>
      </c>
    </row>
    <row r="6230" spans="2:18">
      <c r="B6230" s="3494"/>
      <c r="C6230" s="159" t="str">
        <f>IF(D6230=$D$45,"A.",IF(D6230=$D$47,"B.",IF(D6230=$D$50,"C.",IF(D6230=$D$52,"D.",IF(D6230=$D$53,"E.",IF(D6230=$D$54,"F.",IF(D6230=$D$55,"G.",IF(D6230=$D$56,"H.","I."))))))))</f>
        <v>C.</v>
      </c>
      <c r="D6230" s="160" t="s">
        <v>970</v>
      </c>
      <c r="E6230" s="165"/>
      <c r="F6230" s="160" t="s">
        <v>1483</v>
      </c>
      <c r="G6230" s="165"/>
      <c r="H6230" s="3521"/>
      <c r="I6230" s="162"/>
      <c r="J6230" s="996">
        <f>SUM(J6231:J6232)</f>
        <v>185598.48842499999</v>
      </c>
      <c r="K6230" s="2057"/>
      <c r="L6230" s="2042"/>
      <c r="M6230" s="2042"/>
      <c r="N6230" s="2042"/>
      <c r="R6230" s="1095" t="str">
        <f>IF(B6230="","",COUNTIF('Breakdown (B)'!$D$147:$D$1323,B6230))</f>
        <v/>
      </c>
    </row>
    <row r="6231" spans="2:18">
      <c r="B6231" s="3494"/>
      <c r="C6231" s="426"/>
      <c r="D6231" s="202" t="s">
        <v>159</v>
      </c>
      <c r="E6231" s="427" t="s">
        <v>789</v>
      </c>
      <c r="F6231" s="202" t="s">
        <v>282</v>
      </c>
      <c r="G6231" s="427" t="s">
        <v>1547</v>
      </c>
      <c r="H6231" s="3521">
        <v>0.5</v>
      </c>
      <c r="I6231" s="162">
        <f>VLOOKUP(D6231,equiment,15,0)</f>
        <v>353520.93033333332</v>
      </c>
      <c r="J6231" s="196">
        <f>H6231*I6231</f>
        <v>176760.46516666666</v>
      </c>
      <c r="K6231" s="2053"/>
      <c r="L6231" s="2042"/>
      <c r="M6231" s="2042"/>
      <c r="N6231" s="2042"/>
      <c r="R6231" s="1095" t="str">
        <f>IF(B6231="","",COUNTIF('Breakdown (B)'!$D$147:$D$1323,B6231))</f>
        <v/>
      </c>
    </row>
    <row r="6232" spans="2:18">
      <c r="B6232" s="3494"/>
      <c r="C6232" s="426"/>
      <c r="D6232" s="202" t="s">
        <v>900</v>
      </c>
      <c r="E6232" s="427" t="s">
        <v>1098</v>
      </c>
      <c r="F6232" s="202" t="s">
        <v>267</v>
      </c>
      <c r="G6232" s="427" t="s">
        <v>1098</v>
      </c>
      <c r="H6232" s="3521">
        <v>5</v>
      </c>
      <c r="I6232" s="162"/>
      <c r="J6232" s="196">
        <f>SUM(J6231:J6231)*H6232%</f>
        <v>8838.0232583333327</v>
      </c>
      <c r="K6232" s="2053"/>
      <c r="L6232" s="2042"/>
      <c r="M6232" s="2042"/>
      <c r="N6232" s="2042"/>
      <c r="R6232" s="1095" t="str">
        <f>IF(B6232="","",COUNTIF('Breakdown (B)'!$D$147:$D$1323,B6232))</f>
        <v/>
      </c>
    </row>
    <row r="6233" spans="2:18">
      <c r="B6233" s="3494"/>
      <c r="C6233" s="426"/>
      <c r="D6233" s="174"/>
      <c r="E6233" s="187"/>
      <c r="F6233" s="174"/>
      <c r="G6233" s="187"/>
      <c r="H6233" s="3521" t="s">
        <v>79</v>
      </c>
      <c r="I6233" s="162"/>
      <c r="J6233" s="196"/>
      <c r="K6233" s="2053"/>
      <c r="L6233" s="2042"/>
      <c r="M6233" s="2042"/>
      <c r="N6233" s="2042"/>
      <c r="R6233" s="1095" t="str">
        <f>IF(B6233="","",COUNTIF('Breakdown (B)'!$D$147:$D$1323,B6233))</f>
        <v/>
      </c>
    </row>
    <row r="6234" spans="2:18" hidden="1">
      <c r="B6234" s="3494"/>
      <c r="C6234" s="159" t="str">
        <f t="shared" ref="C6234:C6239" si="282">IF(D6234=$D$45,"A.",IF(D6234=$D$47,"B.",IF(D6234=$D$50,"C.",IF(D6234=$D$52,"D.",IF(D6234=$D$53,"E.",IF(D6234=$D$54,"F.",IF(D6234=$D$55,"G.",IF(D6234=$D$56,"H.","I."))))))))</f>
        <v>D.</v>
      </c>
      <c r="D6234" s="168" t="s">
        <v>539</v>
      </c>
      <c r="E6234" s="192"/>
      <c r="F6234" s="168" t="s">
        <v>542</v>
      </c>
      <c r="G6234" s="192"/>
      <c r="H6234" s="3525"/>
      <c r="I6234" s="162"/>
      <c r="J6234" s="196">
        <f>J6222+J6227+J6230</f>
        <v>957735.34728875</v>
      </c>
      <c r="K6234" s="2053"/>
      <c r="L6234" s="2042"/>
      <c r="M6234" s="2042"/>
      <c r="N6234" s="2042"/>
      <c r="R6234" s="1095" t="str">
        <f>IF(B6234="","",COUNTIF('Breakdown (B)'!$D$147:$D$1323,B6234))</f>
        <v/>
      </c>
    </row>
    <row r="6235" spans="2:18" hidden="1">
      <c r="B6235" s="3494"/>
      <c r="C6235" s="159" t="str">
        <f t="shared" si="282"/>
        <v>E.</v>
      </c>
      <c r="D6235" s="168" t="s">
        <v>499</v>
      </c>
      <c r="E6235" s="192"/>
      <c r="F6235" s="168" t="s">
        <v>500</v>
      </c>
      <c r="G6235" s="192"/>
      <c r="H6235" s="3525"/>
      <c r="I6235" s="162"/>
      <c r="J6235" s="196">
        <f>2%*J6234</f>
        <v>19154.706945775</v>
      </c>
      <c r="K6235" s="2053"/>
      <c r="L6235" s="2042"/>
      <c r="M6235" s="2042"/>
      <c r="N6235" s="2042"/>
      <c r="R6235" s="1095" t="str">
        <f>IF(B6235="","",COUNTIF('Breakdown (B)'!$D$147:$D$1323,B6235))</f>
        <v/>
      </c>
    </row>
    <row r="6236" spans="2:18" hidden="1">
      <c r="B6236" s="3494"/>
      <c r="C6236" s="159" t="str">
        <f t="shared" si="282"/>
        <v>F.</v>
      </c>
      <c r="D6236" s="168" t="s">
        <v>540</v>
      </c>
      <c r="E6236" s="192"/>
      <c r="F6236" s="168" t="s">
        <v>543</v>
      </c>
      <c r="G6236" s="192"/>
      <c r="H6236" s="3521"/>
      <c r="I6236" s="162"/>
      <c r="J6236" s="196">
        <f>SUM(J6234:J6235)</f>
        <v>976890.05423452496</v>
      </c>
      <c r="K6236" s="2053"/>
      <c r="L6236" s="2042"/>
      <c r="M6236" s="2042"/>
      <c r="N6236" s="2042"/>
      <c r="R6236" s="1095" t="str">
        <f>IF(B6236="","",COUNTIF('Breakdown (B)'!$D$147:$D$1323,B6236))</f>
        <v/>
      </c>
    </row>
    <row r="6237" spans="2:18" hidden="1">
      <c r="B6237" s="3494"/>
      <c r="C6237" s="159" t="str">
        <f t="shared" si="282"/>
        <v>G.</v>
      </c>
      <c r="D6237" s="168" t="s">
        <v>541</v>
      </c>
      <c r="E6237" s="192"/>
      <c r="F6237" s="168" t="s">
        <v>544</v>
      </c>
      <c r="G6237" s="192"/>
      <c r="H6237" s="3521"/>
      <c r="I6237" s="162"/>
      <c r="J6237" s="196">
        <f>5.5%*J6236</f>
        <v>53728.952982898874</v>
      </c>
      <c r="K6237" s="2053"/>
      <c r="L6237" s="2042"/>
      <c r="M6237" s="2042"/>
      <c r="N6237" s="2042"/>
      <c r="R6237" s="1095" t="str">
        <f>IF(B6237="","",COUNTIF('Breakdown (B)'!$D$147:$D$1323,B6237))</f>
        <v/>
      </c>
    </row>
    <row r="6238" spans="2:18" hidden="1">
      <c r="B6238" s="3494"/>
      <c r="C6238" s="159" t="str">
        <f t="shared" si="282"/>
        <v>H.</v>
      </c>
      <c r="D6238" s="168" t="s">
        <v>479</v>
      </c>
      <c r="E6238" s="192"/>
      <c r="F6238" s="168" t="s">
        <v>478</v>
      </c>
      <c r="G6238" s="192"/>
      <c r="H6238" s="3521"/>
      <c r="I6238" s="162"/>
      <c r="J6238" s="196">
        <f>6%*SUM(J6236:J6237)</f>
        <v>61837.140433045432</v>
      </c>
      <c r="K6238" s="2053"/>
      <c r="L6238" s="2042"/>
      <c r="M6238" s="2042"/>
      <c r="N6238" s="2042"/>
      <c r="R6238" s="1095" t="str">
        <f>IF(B6238="","",COUNTIF('Breakdown (B)'!$D$147:$D$1323,B6238))</f>
        <v/>
      </c>
    </row>
    <row r="6239" spans="2:18" ht="15" hidden="1" customHeight="1">
      <c r="B6239" s="3494"/>
      <c r="C6239" s="159" t="str">
        <f t="shared" si="282"/>
        <v>I.</v>
      </c>
      <c r="D6239" s="168" t="s">
        <v>1370</v>
      </c>
      <c r="E6239" s="192"/>
      <c r="F6239" s="168" t="s">
        <v>440</v>
      </c>
      <c r="G6239" s="192"/>
      <c r="H6239" s="3521"/>
      <c r="I6239" s="162"/>
      <c r="J6239" s="196">
        <f>SUM(J6236:J6238)</f>
        <v>1092456.1476504693</v>
      </c>
      <c r="K6239" s="2053"/>
      <c r="L6239" s="2042"/>
      <c r="M6239" s="2042"/>
      <c r="N6239" s="2042"/>
      <c r="R6239" s="1095" t="str">
        <f>IF(B6239="","",COUNTIF('Breakdown (B)'!$D$147:$D$1323,B6239))</f>
        <v/>
      </c>
    </row>
    <row r="6240" spans="2:18" ht="13.5" hidden="1" customHeight="1">
      <c r="B6240" s="3491"/>
      <c r="C6240" s="159" t="s">
        <v>1666</v>
      </c>
      <c r="D6240" s="168" t="s">
        <v>1667</v>
      </c>
      <c r="E6240" s="192"/>
      <c r="F6240" s="168" t="s">
        <v>1668</v>
      </c>
      <c r="G6240" s="192"/>
      <c r="H6240" s="3522"/>
      <c r="I6240" s="196"/>
      <c r="J6240" s="196">
        <f>J6239*10%</f>
        <v>109245.61476504694</v>
      </c>
      <c r="K6240" s="2053"/>
      <c r="L6240" s="2030"/>
      <c r="M6240" s="2030"/>
      <c r="N6240" s="2030"/>
      <c r="O6240" s="146"/>
      <c r="R6240" s="1095" t="str">
        <f>IF(B6240="","",COUNTIF('Breakdown (B)'!$D$147:$D$1323,B6240))</f>
        <v/>
      </c>
    </row>
    <row r="6241" spans="1:18" ht="15" hidden="1" customHeight="1">
      <c r="B6241" s="3491"/>
      <c r="C6241" s="159" t="s">
        <v>2653</v>
      </c>
      <c r="D6241" s="168" t="s">
        <v>2652</v>
      </c>
      <c r="E6241" s="192"/>
      <c r="F6241" s="168" t="s">
        <v>2654</v>
      </c>
      <c r="G6241" s="192"/>
      <c r="H6241" s="3522"/>
      <c r="I6241" s="196"/>
      <c r="J6241" s="196">
        <f>SUM(J6239:J6240)*2%</f>
        <v>24034.035248310323</v>
      </c>
      <c r="K6241" s="2053"/>
      <c r="L6241" s="2030"/>
      <c r="M6241" s="2030"/>
      <c r="N6241" s="2030"/>
      <c r="O6241" s="146"/>
      <c r="R6241" s="1095" t="str">
        <f>IF(B6241="","",COUNTIF('Breakdown (B)'!$D$147:$D$1323,B6241))</f>
        <v/>
      </c>
    </row>
    <row r="6242" spans="1:18" s="155" customFormat="1" ht="13.5" hidden="1" customHeight="1">
      <c r="B6242" s="3492"/>
      <c r="C6242" s="210">
        <f>B6221</f>
        <v>277</v>
      </c>
      <c r="D6242" s="210" t="s">
        <v>1669</v>
      </c>
      <c r="E6242" s="175"/>
      <c r="F6242" s="210" t="s">
        <v>1670</v>
      </c>
      <c r="G6242" s="175"/>
      <c r="H6242" s="3523"/>
      <c r="I6242" s="198"/>
      <c r="J6242" s="198">
        <f>SUM(J6239:J6241)</f>
        <v>1225735.7976638265</v>
      </c>
      <c r="K6242" s="2053"/>
      <c r="L6242" s="2030"/>
      <c r="M6242" s="2030"/>
      <c r="N6242" s="2030"/>
      <c r="O6242" s="147"/>
      <c r="R6242" s="1095" t="str">
        <f>IF(B6242="","",COUNTIF('Breakdown (B)'!$D$147:$D$1323,B6242))</f>
        <v/>
      </c>
    </row>
    <row r="6243" spans="1:18" s="155" customFormat="1" ht="13.5" hidden="1" customHeight="1">
      <c r="B6243" s="3506"/>
      <c r="C6243" s="210"/>
      <c r="D6243" s="210"/>
      <c r="E6243" s="175"/>
      <c r="F6243" s="210"/>
      <c r="G6243" s="175"/>
      <c r="H6243" s="3523"/>
      <c r="I6243" s="198"/>
      <c r="J6243" s="198"/>
      <c r="K6243" s="2053"/>
      <c r="L6243" s="2030"/>
      <c r="M6243" s="2030"/>
      <c r="N6243" s="2030"/>
      <c r="O6243" s="147"/>
      <c r="R6243" s="1095" t="str">
        <f>IF(B6243="","",COUNTIF('Breakdown (B)'!$D$147:$D$1323,B6243))</f>
        <v/>
      </c>
    </row>
    <row r="6244" spans="1:18" s="1103" customFormat="1" ht="25.5">
      <c r="A6244" s="1103" t="s">
        <v>959</v>
      </c>
      <c r="B6244" s="3490">
        <f>B6221+1</f>
        <v>278</v>
      </c>
      <c r="C6244" s="1089" t="s">
        <v>3188</v>
      </c>
      <c r="D6244" s="1090" t="s">
        <v>3178</v>
      </c>
      <c r="E6244" s="1091" t="s">
        <v>276</v>
      </c>
      <c r="F6244" s="1090" t="s">
        <v>3180</v>
      </c>
      <c r="G6244" s="1091" t="s">
        <v>276</v>
      </c>
      <c r="H6244" s="3545"/>
      <c r="I6244" s="1104"/>
      <c r="J6244" s="1104"/>
      <c r="K6244" s="2059"/>
      <c r="L6244" s="2045">
        <f>J6247</f>
        <v>11264.9575</v>
      </c>
      <c r="M6244" s="2043">
        <f>J6250</f>
        <v>10135.203300251746</v>
      </c>
      <c r="N6244" s="2043"/>
      <c r="O6244" s="1094">
        <f>J6250</f>
        <v>10135.203300251746</v>
      </c>
      <c r="P6244" s="1088">
        <f>IF(B6244=" ",0,(M6244+N6244+O6244)*1.02*1.055*1.06*1.1)</f>
        <v>25433.939976906906</v>
      </c>
      <c r="Q6244" s="1094"/>
      <c r="R6244" s="1095">
        <f>IF(B6244="","",COUNTIF('Breakdown (B)'!$D$147:$D$1323,B6244))</f>
        <v>2</v>
      </c>
    </row>
    <row r="6245" spans="1:18" s="156" customFormat="1">
      <c r="B6245" s="3494"/>
      <c r="C6245" s="555" t="str">
        <f>IF(D6245=$D$45,"A.",IF(D6245=$D$47,"B.",IF(D6245=$D$50,"C.",IF(D6245=$D$52,"D.",IF(D6245=$D$53,"E.",IF(D6245=$D$54,"F.",IF(D6245=$D$55,"G.",IF(D6245=$D$56,"H.","I."))))))))</f>
        <v>A.</v>
      </c>
      <c r="D6245" s="160" t="s">
        <v>1479</v>
      </c>
      <c r="E6245" s="162"/>
      <c r="F6245" s="160" t="s">
        <v>64</v>
      </c>
      <c r="G6245" s="162"/>
      <c r="H6245" s="3525"/>
      <c r="I6245" s="162"/>
      <c r="J6245" s="162"/>
      <c r="K6245" s="2055"/>
      <c r="L6245" s="2029"/>
      <c r="M6245" s="2042"/>
      <c r="N6245" s="2042"/>
      <c r="P6245" s="157"/>
      <c r="R6245" s="1095" t="str">
        <f>IF(B6245="","",COUNTIF('Breakdown (B)'!$D$147:$D$1323,B6245))</f>
        <v/>
      </c>
    </row>
    <row r="6246" spans="1:18" s="156" customFormat="1">
      <c r="B6246" s="3494"/>
      <c r="C6246" s="162"/>
      <c r="D6246" s="162"/>
      <c r="E6246" s="162"/>
      <c r="F6246" s="162"/>
      <c r="G6246" s="162"/>
      <c r="H6246" s="3525"/>
      <c r="I6246" s="162"/>
      <c r="J6246" s="162"/>
      <c r="K6246" s="2055"/>
      <c r="L6246" s="2029"/>
      <c r="M6246" s="2042"/>
      <c r="N6246" s="2042"/>
      <c r="P6246" s="157"/>
      <c r="R6246" s="1095" t="str">
        <f>IF(B6246="","",COUNTIF('Breakdown (B)'!$D$147:$D$1323,B6246))</f>
        <v/>
      </c>
    </row>
    <row r="6247" spans="1:18" s="156" customFormat="1" ht="15">
      <c r="B6247" s="3494"/>
      <c r="C6247" s="555" t="str">
        <f>IF(D6247=$D$45,"A.",IF(D6247=$D$47,"B.",IF(D6247=$D$50,"C.",IF(D6247=$D$52,"D.",IF(D6247=$D$53,"E.",IF(D6247=$D$54,"F.",IF(D6247=$D$55,"G.",IF(D6247=$D$56,"H.","I."))))))))</f>
        <v>B.</v>
      </c>
      <c r="D6247" s="160" t="s">
        <v>969</v>
      </c>
      <c r="E6247" s="165"/>
      <c r="F6247" s="160" t="s">
        <v>1482</v>
      </c>
      <c r="G6247" s="165"/>
      <c r="H6247" s="3526"/>
      <c r="I6247" s="162"/>
      <c r="J6247" s="998">
        <f>J6248</f>
        <v>11264.9575</v>
      </c>
      <c r="K6247" s="2053"/>
      <c r="L6247" s="2042"/>
      <c r="M6247" s="2042"/>
      <c r="N6247" s="2042"/>
      <c r="P6247" s="157"/>
      <c r="R6247" s="1095" t="str">
        <f>IF(B6247="","",COUNTIF('Breakdown (B)'!$D$147:$D$1323,B6247))</f>
        <v/>
      </c>
    </row>
    <row r="6248" spans="1:18" s="156" customFormat="1">
      <c r="B6248" s="3494"/>
      <c r="C6248" s="1073"/>
      <c r="D6248" s="163">
        <v>3</v>
      </c>
      <c r="E6248" s="165" t="s">
        <v>1480</v>
      </c>
      <c r="F6248" s="164">
        <v>3</v>
      </c>
      <c r="G6248" s="165" t="s">
        <v>1481</v>
      </c>
      <c r="H6248" s="3526">
        <f>4.75/100</f>
        <v>4.7500000000000001E-2</v>
      </c>
      <c r="I6248" s="196">
        <f>VLOOKUP(D6248,A18N3,10)</f>
        <v>237157</v>
      </c>
      <c r="J6248" s="196">
        <f>H6248*I6248</f>
        <v>11264.9575</v>
      </c>
      <c r="K6248" s="2053"/>
      <c r="L6248" s="2042"/>
      <c r="M6248" s="2042"/>
      <c r="N6248" s="2042"/>
      <c r="P6248" s="157"/>
      <c r="R6248" s="1095" t="str">
        <f>IF(B6248="","",COUNTIF('Breakdown (B)'!$D$147:$D$1323,B6248))</f>
        <v/>
      </c>
    </row>
    <row r="6249" spans="1:18" s="156" customFormat="1">
      <c r="B6249" s="3494"/>
      <c r="C6249" s="1073"/>
      <c r="D6249" s="163"/>
      <c r="E6249" s="165"/>
      <c r="F6249" s="162"/>
      <c r="G6249" s="165"/>
      <c r="H6249" s="3526"/>
      <c r="I6249" s="162"/>
      <c r="J6249" s="196"/>
      <c r="K6249" s="2053"/>
      <c r="L6249" s="2042"/>
      <c r="M6249" s="2042"/>
      <c r="N6249" s="2042"/>
      <c r="P6249" s="157"/>
      <c r="R6249" s="1095" t="str">
        <f>IF(B6249="","",COUNTIF('Breakdown (B)'!$D$147:$D$1323,B6249))</f>
        <v/>
      </c>
    </row>
    <row r="6250" spans="1:18" s="156" customFormat="1" ht="15">
      <c r="B6250" s="3494"/>
      <c r="C6250" s="555" t="str">
        <f>IF(D6250=$D$45,"A.",IF(D6250=$D$47,"B.",IF(D6250=$D$50,"C.",IF(D6250=$D$52,"D.",IF(D6250=$D$53,"E.",IF(D6250=$D$54,"F.",IF(D6250=$D$55,"G.",IF(D6250=$D$56,"H.","I."))))))))</f>
        <v>C.</v>
      </c>
      <c r="D6250" s="160" t="s">
        <v>970</v>
      </c>
      <c r="E6250" s="165"/>
      <c r="F6250" s="160" t="s">
        <v>1483</v>
      </c>
      <c r="G6250" s="165"/>
      <c r="H6250" s="3526"/>
      <c r="I6250" s="162"/>
      <c r="J6250" s="998">
        <f>SUM(J6251:J6251)</f>
        <v>10135.203300251746</v>
      </c>
      <c r="K6250" s="2053"/>
      <c r="L6250" s="2042"/>
      <c r="M6250" s="2042"/>
      <c r="N6250" s="2042"/>
      <c r="P6250" s="157"/>
      <c r="R6250" s="1095" t="str">
        <f>IF(B6250="","",COUNTIF('Breakdown (B)'!$D$147:$D$1323,B6250))</f>
        <v/>
      </c>
    </row>
    <row r="6251" spans="1:18" s="156" customFormat="1">
      <c r="B6251" s="3494"/>
      <c r="C6251" s="165"/>
      <c r="D6251" s="172" t="s">
        <v>611</v>
      </c>
      <c r="E6251" s="192" t="s">
        <v>789</v>
      </c>
      <c r="F6251" s="162" t="s">
        <v>1431</v>
      </c>
      <c r="G6251" s="165" t="s">
        <v>1055</v>
      </c>
      <c r="H6251" s="3526">
        <f>0.204/100</f>
        <v>2.0399999999999997E-3</v>
      </c>
      <c r="I6251" s="162">
        <f>VLOOKUP(D6251,equiment,15,0)</f>
        <v>4968236.9118881114</v>
      </c>
      <c r="J6251" s="196">
        <f>H6251*I6251</f>
        <v>10135.203300251746</v>
      </c>
      <c r="K6251" s="2053"/>
      <c r="L6251" s="2042"/>
      <c r="M6251" s="2042"/>
      <c r="N6251" s="2042"/>
      <c r="P6251" s="157"/>
      <c r="R6251" s="1095" t="str">
        <f>IF(B6251="","",COUNTIF('Breakdown (B)'!$D$147:$D$1323,B6251))</f>
        <v/>
      </c>
    </row>
    <row r="6252" spans="1:18" s="156" customFormat="1">
      <c r="B6252" s="3494"/>
      <c r="C6252" s="162"/>
      <c r="D6252" s="162"/>
      <c r="E6252" s="162"/>
      <c r="F6252" s="162"/>
      <c r="G6252" s="162"/>
      <c r="H6252" s="3525"/>
      <c r="I6252" s="162"/>
      <c r="J6252" s="196"/>
      <c r="K6252" s="2053"/>
      <c r="L6252" s="2042"/>
      <c r="M6252" s="2042"/>
      <c r="N6252" s="2042"/>
      <c r="P6252" s="157"/>
      <c r="R6252" s="1095" t="str">
        <f>IF(B6252="","",COUNTIF('Breakdown (B)'!$D$147:$D$1323,B6252))</f>
        <v/>
      </c>
    </row>
    <row r="6253" spans="1:18" s="156" customFormat="1" hidden="1">
      <c r="B6253" s="3494"/>
      <c r="C6253" s="159" t="s">
        <v>2181</v>
      </c>
      <c r="D6253" s="168" t="s">
        <v>539</v>
      </c>
      <c r="E6253" s="162"/>
      <c r="F6253" s="168" t="s">
        <v>542</v>
      </c>
      <c r="G6253" s="162"/>
      <c r="H6253" s="3525"/>
      <c r="I6253" s="162"/>
      <c r="J6253" s="196">
        <f>J6245+J6247+J6250</f>
        <v>21400.160800251746</v>
      </c>
      <c r="K6253" s="2053"/>
      <c r="L6253" s="2042"/>
      <c r="M6253" s="2042"/>
      <c r="N6253" s="2042"/>
      <c r="P6253" s="157"/>
      <c r="R6253" s="1095" t="str">
        <f>IF(B6253="","",COUNTIF('Breakdown (B)'!$D$147:$D$1323,B6253))</f>
        <v/>
      </c>
    </row>
    <row r="6254" spans="1:18" s="156" customFormat="1" hidden="1">
      <c r="B6254" s="3494"/>
      <c r="C6254" s="159" t="s">
        <v>2182</v>
      </c>
      <c r="D6254" s="168" t="s">
        <v>499</v>
      </c>
      <c r="E6254" s="162"/>
      <c r="F6254" s="168" t="s">
        <v>500</v>
      </c>
      <c r="G6254" s="162"/>
      <c r="H6254" s="3525"/>
      <c r="I6254" s="162"/>
      <c r="J6254" s="196">
        <f>2%*J6253</f>
        <v>428.00321600503491</v>
      </c>
      <c r="K6254" s="2053"/>
      <c r="L6254" s="2042"/>
      <c r="M6254" s="2042"/>
      <c r="N6254" s="2042"/>
      <c r="P6254" s="157"/>
      <c r="R6254" s="1095" t="str">
        <f>IF(B6254="","",COUNTIF('Breakdown (B)'!$D$147:$D$1323,B6254))</f>
        <v/>
      </c>
    </row>
    <row r="6255" spans="1:18" s="156" customFormat="1" hidden="1">
      <c r="B6255" s="3494"/>
      <c r="C6255" s="159" t="s">
        <v>2183</v>
      </c>
      <c r="D6255" s="168" t="s">
        <v>540</v>
      </c>
      <c r="E6255" s="162"/>
      <c r="F6255" s="168" t="s">
        <v>543</v>
      </c>
      <c r="G6255" s="162"/>
      <c r="H6255" s="3525"/>
      <c r="I6255" s="162"/>
      <c r="J6255" s="196">
        <f>SUM(J6253:J6254)</f>
        <v>21828.164016256782</v>
      </c>
      <c r="K6255" s="2053"/>
      <c r="L6255" s="2042"/>
      <c r="M6255" s="2042"/>
      <c r="N6255" s="2042"/>
      <c r="P6255" s="157"/>
      <c r="R6255" s="1095" t="str">
        <f>IF(B6255="","",COUNTIF('Breakdown (B)'!$D$147:$D$1323,B6255))</f>
        <v/>
      </c>
    </row>
    <row r="6256" spans="1:18" s="156" customFormat="1" hidden="1">
      <c r="B6256" s="3494"/>
      <c r="C6256" s="159" t="s">
        <v>2184</v>
      </c>
      <c r="D6256" s="168" t="s">
        <v>541</v>
      </c>
      <c r="E6256" s="162"/>
      <c r="F6256" s="168" t="s">
        <v>544</v>
      </c>
      <c r="G6256" s="162"/>
      <c r="H6256" s="3525"/>
      <c r="I6256" s="162"/>
      <c r="J6256" s="196">
        <f>5.5%*J6255</f>
        <v>1200.549020894123</v>
      </c>
      <c r="K6256" s="2053"/>
      <c r="L6256" s="2042"/>
      <c r="M6256" s="2042"/>
      <c r="N6256" s="2042"/>
      <c r="P6256" s="157"/>
      <c r="R6256" s="1095" t="str">
        <f>IF(B6256="","",COUNTIF('Breakdown (B)'!$D$147:$D$1323,B6256))</f>
        <v/>
      </c>
    </row>
    <row r="6257" spans="1:18" s="156" customFormat="1" hidden="1">
      <c r="B6257" s="3494"/>
      <c r="C6257" s="159" t="s">
        <v>2185</v>
      </c>
      <c r="D6257" s="168" t="s">
        <v>479</v>
      </c>
      <c r="E6257" s="162"/>
      <c r="F6257" s="168" t="s">
        <v>478</v>
      </c>
      <c r="G6257" s="162"/>
      <c r="H6257" s="3525"/>
      <c r="I6257" s="162"/>
      <c r="J6257" s="196">
        <f>6%*SUM(J6255:J6256)</f>
        <v>1381.7227822290542</v>
      </c>
      <c r="K6257" s="2053"/>
      <c r="L6257" s="2042"/>
      <c r="M6257" s="2042"/>
      <c r="N6257" s="2042"/>
      <c r="P6257" s="157"/>
      <c r="R6257" s="1095" t="str">
        <f>IF(B6257="","",COUNTIF('Breakdown (B)'!$D$147:$D$1323,B6257))</f>
        <v/>
      </c>
    </row>
    <row r="6258" spans="1:18" s="156" customFormat="1" ht="15" hidden="1" customHeight="1">
      <c r="B6258" s="3494"/>
      <c r="C6258" s="159" t="s">
        <v>2186</v>
      </c>
      <c r="D6258" s="168" t="s">
        <v>1370</v>
      </c>
      <c r="E6258" s="162"/>
      <c r="F6258" s="168" t="s">
        <v>440</v>
      </c>
      <c r="G6258" s="162"/>
      <c r="H6258" s="3525"/>
      <c r="I6258" s="162"/>
      <c r="J6258" s="196">
        <f>SUM(J6255:J6257)</f>
        <v>24410.43581937996</v>
      </c>
      <c r="K6258" s="2053"/>
      <c r="L6258" s="2042"/>
      <c r="M6258" s="2042"/>
      <c r="N6258" s="2042"/>
      <c r="P6258" s="157"/>
      <c r="R6258" s="1095" t="str">
        <f>IF(B6258="","",COUNTIF('Breakdown (B)'!$D$147:$D$1323,B6258))</f>
        <v/>
      </c>
    </row>
    <row r="6259" spans="1:18" s="156" customFormat="1" ht="15" hidden="1" customHeight="1">
      <c r="B6259" s="3494"/>
      <c r="C6259" s="159" t="s">
        <v>709</v>
      </c>
      <c r="D6259" s="168" t="s">
        <v>1667</v>
      </c>
      <c r="E6259" s="192"/>
      <c r="F6259" s="168" t="s">
        <v>1668</v>
      </c>
      <c r="G6259" s="192"/>
      <c r="H6259" s="3522"/>
      <c r="I6259" s="196"/>
      <c r="J6259" s="196">
        <f>J6258*10%</f>
        <v>2441.0435819379959</v>
      </c>
      <c r="K6259" s="2053"/>
      <c r="L6259" s="2042"/>
      <c r="M6259" s="2042"/>
      <c r="N6259" s="2042"/>
      <c r="P6259" s="157"/>
      <c r="R6259" s="1095" t="str">
        <f>IF(B6259="","",COUNTIF('Breakdown (B)'!$D$147:$D$1323,B6259))</f>
        <v/>
      </c>
    </row>
    <row r="6260" spans="1:18" ht="15" hidden="1" customHeight="1">
      <c r="B6260" s="3491"/>
      <c r="C6260" s="159" t="s">
        <v>2653</v>
      </c>
      <c r="D6260" s="168" t="s">
        <v>2652</v>
      </c>
      <c r="E6260" s="192"/>
      <c r="F6260" s="168" t="s">
        <v>2654</v>
      </c>
      <c r="G6260" s="192"/>
      <c r="H6260" s="3522"/>
      <c r="I6260" s="196"/>
      <c r="J6260" s="196">
        <f>SUM(J6258:J6259)*2%</f>
        <v>537.02958802635908</v>
      </c>
      <c r="K6260" s="2053"/>
      <c r="L6260" s="2030"/>
      <c r="M6260" s="2030"/>
      <c r="N6260" s="2030"/>
      <c r="O6260" s="146"/>
      <c r="R6260" s="1095" t="str">
        <f>IF(B6260="","",COUNTIF('Breakdown (B)'!$D$147:$D$1323,B6260))</f>
        <v/>
      </c>
    </row>
    <row r="6261" spans="1:18" s="296" customFormat="1" hidden="1">
      <c r="B6261" s="3494"/>
      <c r="C6261" s="354">
        <f>B6244</f>
        <v>278</v>
      </c>
      <c r="D6261" s="210" t="s">
        <v>1669</v>
      </c>
      <c r="E6261" s="175"/>
      <c r="F6261" s="210" t="s">
        <v>1670</v>
      </c>
      <c r="G6261" s="175"/>
      <c r="H6261" s="3523"/>
      <c r="I6261" s="198"/>
      <c r="J6261" s="198">
        <f>SUM(J6258:J6260)</f>
        <v>27388.508989344315</v>
      </c>
      <c r="K6261" s="2053"/>
      <c r="L6261" s="2030"/>
      <c r="M6261" s="2042"/>
      <c r="N6261" s="2030"/>
      <c r="P6261" s="157"/>
      <c r="R6261" s="1095" t="str">
        <f>IF(B6261="","",COUNTIF('Breakdown (B)'!$D$147:$D$1323,B6261))</f>
        <v/>
      </c>
    </row>
    <row r="6262" spans="1:18" s="156" customFormat="1" hidden="1">
      <c r="B6262" s="3494"/>
      <c r="C6262" s="162"/>
      <c r="D6262" s="162"/>
      <c r="E6262" s="162"/>
      <c r="F6262" s="162"/>
      <c r="G6262" s="162"/>
      <c r="H6262" s="3525"/>
      <c r="I6262" s="162"/>
      <c r="J6262" s="198"/>
      <c r="K6262" s="2053"/>
      <c r="L6262" s="2030"/>
      <c r="M6262" s="2042"/>
      <c r="N6262" s="2042"/>
      <c r="P6262" s="157"/>
      <c r="R6262" s="1095" t="str">
        <f>IF(B6262="","",COUNTIF('Breakdown (B)'!$D$147:$D$1323,B6262))</f>
        <v/>
      </c>
    </row>
    <row r="6263" spans="1:18" s="1103" customFormat="1" ht="25.5">
      <c r="A6263" s="1103" t="s">
        <v>959</v>
      </c>
      <c r="B6263" s="3490">
        <f>B6244+1</f>
        <v>279</v>
      </c>
      <c r="C6263" s="1089" t="s">
        <v>4264</v>
      </c>
      <c r="D6263" s="1090" t="s">
        <v>4265</v>
      </c>
      <c r="E6263" s="1091" t="s">
        <v>276</v>
      </c>
      <c r="F6263" s="1090" t="s">
        <v>4266</v>
      </c>
      <c r="G6263" s="1091" t="s">
        <v>276</v>
      </c>
      <c r="H6263" s="3545"/>
      <c r="I6263" s="1104"/>
      <c r="J6263" s="1104"/>
      <c r="K6263" s="2059"/>
      <c r="L6263" s="2045">
        <f>J6266</f>
        <v>6948.7001000000009</v>
      </c>
      <c r="M6263" s="2043">
        <f>J6269</f>
        <v>12967.098340027971</v>
      </c>
      <c r="N6263" s="2043"/>
      <c r="O6263" s="1094">
        <f>J6269</f>
        <v>12967.098340027971</v>
      </c>
      <c r="P6263" s="1088">
        <f>IF(B6263=" ",0,(M6263+N6263+O6263)*1.02*1.055*1.06*1.1)</f>
        <v>32540.482029277966</v>
      </c>
      <c r="Q6263" s="1094"/>
      <c r="R6263" s="1095">
        <f>IF(B6263="","",COUNTIF('Breakdown (B)'!$D$147:$D$1323,B6263))</f>
        <v>1</v>
      </c>
    </row>
    <row r="6264" spans="1:18" s="156" customFormat="1">
      <c r="B6264" s="3494"/>
      <c r="C6264" s="555" t="str">
        <f>IF(D6264=$D$45,"A.",IF(D6264=$D$47,"B.",IF(D6264=$D$50,"C.",IF(D6264=$D$52,"D.",IF(D6264=$D$53,"E.",IF(D6264=$D$54,"F.",IF(D6264=$D$55,"G.",IF(D6264=$D$56,"H.","I."))))))))</f>
        <v>A.</v>
      </c>
      <c r="D6264" s="160" t="s">
        <v>1479</v>
      </c>
      <c r="E6264" s="162"/>
      <c r="F6264" s="160" t="s">
        <v>64</v>
      </c>
      <c r="G6264" s="162"/>
      <c r="H6264" s="3525"/>
      <c r="I6264" s="162"/>
      <c r="J6264" s="162"/>
      <c r="K6264" s="2055"/>
      <c r="L6264" s="2029"/>
      <c r="M6264" s="2042"/>
      <c r="N6264" s="2042"/>
      <c r="P6264" s="157"/>
      <c r="R6264" s="1095" t="str">
        <f>IF(B6264="","",COUNTIF('Breakdown (B)'!$D$147:$D$1323,B6264))</f>
        <v/>
      </c>
    </row>
    <row r="6265" spans="1:18" s="156" customFormat="1">
      <c r="B6265" s="3494"/>
      <c r="C6265" s="162"/>
      <c r="D6265" s="162"/>
      <c r="E6265" s="162"/>
      <c r="F6265" s="162"/>
      <c r="G6265" s="162"/>
      <c r="H6265" s="3525"/>
      <c r="I6265" s="162"/>
      <c r="J6265" s="162"/>
      <c r="K6265" s="2055"/>
      <c r="L6265" s="2029"/>
      <c r="M6265" s="2042"/>
      <c r="N6265" s="2042"/>
      <c r="P6265" s="157"/>
      <c r="R6265" s="1095" t="str">
        <f>IF(B6265="","",COUNTIF('Breakdown (B)'!$D$147:$D$1323,B6265))</f>
        <v/>
      </c>
    </row>
    <row r="6266" spans="1:18" s="156" customFormat="1" ht="15">
      <c r="B6266" s="3494"/>
      <c r="C6266" s="555" t="str">
        <f>IF(D6266=$D$45,"A.",IF(D6266=$D$47,"B.",IF(D6266=$D$50,"C.",IF(D6266=$D$52,"D.",IF(D6266=$D$53,"E.",IF(D6266=$D$54,"F.",IF(D6266=$D$55,"G.",IF(D6266=$D$56,"H.","I."))))))))</f>
        <v>B.</v>
      </c>
      <c r="D6266" s="160" t="s">
        <v>969</v>
      </c>
      <c r="E6266" s="165"/>
      <c r="F6266" s="160" t="s">
        <v>1482</v>
      </c>
      <c r="G6266" s="165"/>
      <c r="H6266" s="3526"/>
      <c r="I6266" s="162"/>
      <c r="J6266" s="998">
        <f>J6267</f>
        <v>6948.7001000000009</v>
      </c>
      <c r="K6266" s="2053"/>
      <c r="L6266" s="2042"/>
      <c r="M6266" s="2042"/>
      <c r="N6266" s="2042"/>
      <c r="P6266" s="157"/>
      <c r="R6266" s="1095" t="str">
        <f>IF(B6266="","",COUNTIF('Breakdown (B)'!$D$147:$D$1323,B6266))</f>
        <v/>
      </c>
    </row>
    <row r="6267" spans="1:18" s="156" customFormat="1">
      <c r="B6267" s="3494"/>
      <c r="C6267" s="1073"/>
      <c r="D6267" s="163">
        <v>3</v>
      </c>
      <c r="E6267" s="165" t="s">
        <v>1480</v>
      </c>
      <c r="F6267" s="164">
        <v>3</v>
      </c>
      <c r="G6267" s="165" t="s">
        <v>1481</v>
      </c>
      <c r="H6267" s="3526">
        <f>2.93/100</f>
        <v>2.9300000000000003E-2</v>
      </c>
      <c r="I6267" s="196">
        <f>VLOOKUP(D6267,A18N3,10)</f>
        <v>237157</v>
      </c>
      <c r="J6267" s="196">
        <f>H6267*I6267</f>
        <v>6948.7001000000009</v>
      </c>
      <c r="K6267" s="2053"/>
      <c r="L6267" s="2042"/>
      <c r="M6267" s="2042"/>
      <c r="N6267" s="2042"/>
      <c r="P6267" s="157"/>
      <c r="R6267" s="1095" t="str">
        <f>IF(B6267="","",COUNTIF('Breakdown (B)'!$D$147:$D$1323,B6267))</f>
        <v/>
      </c>
    </row>
    <row r="6268" spans="1:18" s="156" customFormat="1">
      <c r="B6268" s="3494"/>
      <c r="C6268" s="1073"/>
      <c r="D6268" s="163"/>
      <c r="E6268" s="165"/>
      <c r="F6268" s="162"/>
      <c r="G6268" s="165"/>
      <c r="H6268" s="3526"/>
      <c r="I6268" s="162"/>
      <c r="J6268" s="196"/>
      <c r="K6268" s="2053"/>
      <c r="L6268" s="2042"/>
      <c r="M6268" s="2042"/>
      <c r="N6268" s="2042"/>
      <c r="P6268" s="157"/>
      <c r="R6268" s="1095" t="str">
        <f>IF(B6268="","",COUNTIF('Breakdown (B)'!$D$147:$D$1323,B6268))</f>
        <v/>
      </c>
    </row>
    <row r="6269" spans="1:18" s="156" customFormat="1" ht="15">
      <c r="B6269" s="3494"/>
      <c r="C6269" s="555" t="str">
        <f>IF(D6269=$D$45,"A.",IF(D6269=$D$47,"B.",IF(D6269=$D$50,"C.",IF(D6269=$D$52,"D.",IF(D6269=$D$53,"E.",IF(D6269=$D$54,"F.",IF(D6269=$D$55,"G.",IF(D6269=$D$56,"H.","I."))))))))</f>
        <v>C.</v>
      </c>
      <c r="D6269" s="160" t="s">
        <v>970</v>
      </c>
      <c r="E6269" s="165"/>
      <c r="F6269" s="160" t="s">
        <v>1483</v>
      </c>
      <c r="G6269" s="165"/>
      <c r="H6269" s="3526"/>
      <c r="I6269" s="162"/>
      <c r="J6269" s="998">
        <f>SUM(J6270:J6271)</f>
        <v>12967.098340027971</v>
      </c>
      <c r="K6269" s="2053"/>
      <c r="L6269" s="2042"/>
      <c r="M6269" s="2042"/>
      <c r="N6269" s="2042"/>
      <c r="P6269" s="157"/>
      <c r="R6269" s="1095" t="str">
        <f>IF(B6269="","",COUNTIF('Breakdown (B)'!$D$147:$D$1323,B6269))</f>
        <v/>
      </c>
    </row>
    <row r="6270" spans="1:18" s="156" customFormat="1">
      <c r="B6270" s="3494"/>
      <c r="C6270" s="165"/>
      <c r="D6270" s="172" t="s">
        <v>611</v>
      </c>
      <c r="E6270" s="192" t="s">
        <v>789</v>
      </c>
      <c r="F6270" s="162" t="s">
        <v>1431</v>
      </c>
      <c r="G6270" s="165" t="s">
        <v>1055</v>
      </c>
      <c r="H6270" s="3526">
        <f>0.261/100</f>
        <v>2.6099999999999999E-3</v>
      </c>
      <c r="I6270" s="162">
        <f>VLOOKUP(D6270,equiment,15,0)</f>
        <v>4968236.9118881114</v>
      </c>
      <c r="J6270" s="196">
        <f>H6270*I6270</f>
        <v>12967.098340027971</v>
      </c>
      <c r="K6270" s="2053"/>
      <c r="L6270" s="2042"/>
      <c r="M6270" s="2042"/>
      <c r="N6270" s="2042"/>
      <c r="P6270" s="157"/>
      <c r="R6270" s="1095" t="str">
        <f>IF(B6270="","",COUNTIF('Breakdown (B)'!$D$147:$D$1323,B6270))</f>
        <v/>
      </c>
    </row>
    <row r="6271" spans="1:18" s="156" customFormat="1" hidden="1">
      <c r="B6271" s="3494"/>
      <c r="C6271" s="165"/>
      <c r="D6271" s="199" t="s">
        <v>818</v>
      </c>
      <c r="E6271" s="200" t="s">
        <v>789</v>
      </c>
      <c r="F6271" s="308" t="s">
        <v>524</v>
      </c>
      <c r="G6271" s="165" t="s">
        <v>1055</v>
      </c>
      <c r="H6271" s="3526"/>
      <c r="I6271" s="162">
        <f>VLOOKUP(D6271,equiment,15,0)</f>
        <v>2276544.2000000002</v>
      </c>
      <c r="J6271" s="196">
        <f>H6271*I6271</f>
        <v>0</v>
      </c>
      <c r="K6271" s="2053"/>
      <c r="L6271" s="2042"/>
      <c r="M6271" s="2042"/>
      <c r="N6271" s="2042"/>
      <c r="P6271" s="157"/>
      <c r="R6271" s="1095" t="str">
        <f>IF(B6271="","",COUNTIF('Breakdown (B)'!$D$147:$D$1323,B6271))</f>
        <v/>
      </c>
    </row>
    <row r="6272" spans="1:18" s="156" customFormat="1">
      <c r="B6272" s="3494"/>
      <c r="C6272" s="162"/>
      <c r="D6272" s="162"/>
      <c r="E6272" s="162"/>
      <c r="F6272" s="162"/>
      <c r="G6272" s="162"/>
      <c r="H6272" s="3525"/>
      <c r="I6272" s="162"/>
      <c r="J6272" s="196"/>
      <c r="K6272" s="2053"/>
      <c r="L6272" s="2042"/>
      <c r="M6272" s="2042"/>
      <c r="N6272" s="2042"/>
      <c r="P6272" s="157"/>
      <c r="R6272" s="1095" t="str">
        <f>IF(B6272="","",COUNTIF('Breakdown (B)'!$D$147:$D$1323,B6272))</f>
        <v/>
      </c>
    </row>
    <row r="6273" spans="1:19" s="156" customFormat="1" hidden="1">
      <c r="B6273" s="3494"/>
      <c r="C6273" s="159" t="s">
        <v>2181</v>
      </c>
      <c r="D6273" s="168" t="s">
        <v>539</v>
      </c>
      <c r="E6273" s="162"/>
      <c r="F6273" s="168" t="s">
        <v>542</v>
      </c>
      <c r="G6273" s="162"/>
      <c r="H6273" s="3525"/>
      <c r="I6273" s="162"/>
      <c r="J6273" s="196">
        <f>J6264+J6266+J6269</f>
        <v>19915.798440027971</v>
      </c>
      <c r="K6273" s="2053"/>
      <c r="L6273" s="2042"/>
      <c r="M6273" s="2042"/>
      <c r="N6273" s="2042"/>
      <c r="P6273" s="157"/>
      <c r="R6273" s="1095" t="str">
        <f>IF(B6273="","",COUNTIF('Breakdown (B)'!$D$147:$D$1323,B6273))</f>
        <v/>
      </c>
    </row>
    <row r="6274" spans="1:19" s="156" customFormat="1" hidden="1">
      <c r="B6274" s="3494"/>
      <c r="C6274" s="159" t="s">
        <v>2182</v>
      </c>
      <c r="D6274" s="168" t="s">
        <v>499</v>
      </c>
      <c r="E6274" s="162"/>
      <c r="F6274" s="168" t="s">
        <v>500</v>
      </c>
      <c r="G6274" s="162"/>
      <c r="H6274" s="3525"/>
      <c r="I6274" s="162"/>
      <c r="J6274" s="196">
        <f>2%*J6273</f>
        <v>398.3159688005594</v>
      </c>
      <c r="K6274" s="2053"/>
      <c r="L6274" s="2042"/>
      <c r="M6274" s="2042"/>
      <c r="N6274" s="2042"/>
      <c r="P6274" s="157"/>
      <c r="R6274" s="1095" t="str">
        <f>IF(B6274="","",COUNTIF('Breakdown (B)'!$D$147:$D$1323,B6274))</f>
        <v/>
      </c>
    </row>
    <row r="6275" spans="1:19" s="156" customFormat="1" hidden="1">
      <c r="B6275" s="3494"/>
      <c r="C6275" s="159" t="s">
        <v>2183</v>
      </c>
      <c r="D6275" s="168" t="s">
        <v>540</v>
      </c>
      <c r="E6275" s="162"/>
      <c r="F6275" s="168" t="s">
        <v>543</v>
      </c>
      <c r="G6275" s="162"/>
      <c r="H6275" s="3525"/>
      <c r="I6275" s="162"/>
      <c r="J6275" s="196">
        <f>SUM(J6273:J6274)</f>
        <v>20314.114408828529</v>
      </c>
      <c r="K6275" s="2053"/>
      <c r="L6275" s="2042"/>
      <c r="M6275" s="2042"/>
      <c r="N6275" s="2042"/>
      <c r="P6275" s="157"/>
      <c r="R6275" s="1095" t="str">
        <f>IF(B6275="","",COUNTIF('Breakdown (B)'!$D$147:$D$1323,B6275))</f>
        <v/>
      </c>
    </row>
    <row r="6276" spans="1:19" s="156" customFormat="1" hidden="1">
      <c r="B6276" s="3494"/>
      <c r="C6276" s="159" t="s">
        <v>2184</v>
      </c>
      <c r="D6276" s="168" t="s">
        <v>541</v>
      </c>
      <c r="E6276" s="162"/>
      <c r="F6276" s="168" t="s">
        <v>544</v>
      </c>
      <c r="G6276" s="162"/>
      <c r="H6276" s="3525"/>
      <c r="I6276" s="162"/>
      <c r="J6276" s="196">
        <f>5.5%*J6275</f>
        <v>1117.276292485569</v>
      </c>
      <c r="K6276" s="2053"/>
      <c r="L6276" s="2042"/>
      <c r="M6276" s="2042"/>
      <c r="N6276" s="2042"/>
      <c r="P6276" s="157"/>
      <c r="R6276" s="1095" t="str">
        <f>IF(B6276="","",COUNTIF('Breakdown (B)'!$D$147:$D$1323,B6276))</f>
        <v/>
      </c>
    </row>
    <row r="6277" spans="1:19" s="156" customFormat="1" hidden="1">
      <c r="B6277" s="3494"/>
      <c r="C6277" s="159" t="s">
        <v>2185</v>
      </c>
      <c r="D6277" s="168" t="s">
        <v>479</v>
      </c>
      <c r="E6277" s="162"/>
      <c r="F6277" s="168" t="s">
        <v>478</v>
      </c>
      <c r="G6277" s="162"/>
      <c r="H6277" s="3525"/>
      <c r="I6277" s="162"/>
      <c r="J6277" s="196">
        <f>6%*SUM(J6275:J6276)</f>
        <v>1285.883442078846</v>
      </c>
      <c r="K6277" s="2053"/>
      <c r="L6277" s="2042"/>
      <c r="M6277" s="2042"/>
      <c r="N6277" s="2042"/>
      <c r="P6277" s="157"/>
      <c r="R6277" s="1095" t="str">
        <f>IF(B6277="","",COUNTIF('Breakdown (B)'!$D$147:$D$1323,B6277))</f>
        <v/>
      </c>
    </row>
    <row r="6278" spans="1:19" s="156" customFormat="1" ht="15" hidden="1" customHeight="1">
      <c r="B6278" s="3494"/>
      <c r="C6278" s="159" t="s">
        <v>2186</v>
      </c>
      <c r="D6278" s="168" t="s">
        <v>1370</v>
      </c>
      <c r="E6278" s="162"/>
      <c r="F6278" s="168" t="s">
        <v>440</v>
      </c>
      <c r="G6278" s="162"/>
      <c r="H6278" s="3525"/>
      <c r="I6278" s="162"/>
      <c r="J6278" s="196">
        <f>SUM(J6275:J6277)</f>
        <v>22717.274143392944</v>
      </c>
      <c r="K6278" s="2053"/>
      <c r="L6278" s="2042"/>
      <c r="M6278" s="2042"/>
      <c r="N6278" s="2042"/>
      <c r="P6278" s="157"/>
      <c r="R6278" s="1095" t="str">
        <f>IF(B6278="","",COUNTIF('Breakdown (B)'!$D$147:$D$1323,B6278))</f>
        <v/>
      </c>
    </row>
    <row r="6279" spans="1:19" s="156" customFormat="1" ht="15" hidden="1" customHeight="1">
      <c r="B6279" s="3494"/>
      <c r="C6279" s="159" t="s">
        <v>709</v>
      </c>
      <c r="D6279" s="168" t="s">
        <v>1667</v>
      </c>
      <c r="E6279" s="192"/>
      <c r="F6279" s="168" t="s">
        <v>1668</v>
      </c>
      <c r="G6279" s="192"/>
      <c r="H6279" s="3522"/>
      <c r="I6279" s="196"/>
      <c r="J6279" s="196">
        <f>J6278*10%</f>
        <v>2271.7274143392947</v>
      </c>
      <c r="K6279" s="2053"/>
      <c r="L6279" s="2042"/>
      <c r="M6279" s="2042"/>
      <c r="N6279" s="2042"/>
      <c r="P6279" s="157"/>
      <c r="R6279" s="1095" t="str">
        <f>IF(B6279="","",COUNTIF('Breakdown (B)'!$D$147:$D$1323,B6279))</f>
        <v/>
      </c>
    </row>
    <row r="6280" spans="1:19" ht="15" hidden="1" customHeight="1">
      <c r="B6280" s="3491"/>
      <c r="C6280" s="159" t="s">
        <v>2653</v>
      </c>
      <c r="D6280" s="168" t="s">
        <v>2652</v>
      </c>
      <c r="E6280" s="192"/>
      <c r="F6280" s="168" t="s">
        <v>2654</v>
      </c>
      <c r="G6280" s="192"/>
      <c r="H6280" s="3522"/>
      <c r="I6280" s="196"/>
      <c r="J6280" s="196">
        <f>SUM(J6278:J6279)*2%</f>
        <v>499.78003115464475</v>
      </c>
      <c r="K6280" s="2053"/>
      <c r="L6280" s="2030"/>
      <c r="M6280" s="2030"/>
      <c r="N6280" s="2030"/>
      <c r="O6280" s="146"/>
      <c r="R6280" s="1095" t="str">
        <f>IF(B6280="","",COUNTIF('Breakdown (B)'!$D$147:$D$1323,B6280))</f>
        <v/>
      </c>
    </row>
    <row r="6281" spans="1:19" s="296" customFormat="1" hidden="1">
      <c r="B6281" s="3494"/>
      <c r="C6281" s="354">
        <f>B6263</f>
        <v>279</v>
      </c>
      <c r="D6281" s="210" t="s">
        <v>1669</v>
      </c>
      <c r="E6281" s="175"/>
      <c r="F6281" s="210" t="s">
        <v>1670</v>
      </c>
      <c r="G6281" s="175"/>
      <c r="H6281" s="3523"/>
      <c r="I6281" s="198"/>
      <c r="J6281" s="198">
        <f>SUM(J6278:J6280)</f>
        <v>25488.781588886883</v>
      </c>
      <c r="K6281" s="2053"/>
      <c r="L6281" s="2030"/>
      <c r="M6281" s="2042"/>
      <c r="N6281" s="2030"/>
      <c r="P6281" s="157"/>
      <c r="R6281" s="1095" t="str">
        <f>IF(B6281="","",COUNTIF('Breakdown (B)'!$D$147:$D$1323,B6281))</f>
        <v/>
      </c>
      <c r="S6281" s="296">
        <v>19077.144441194312</v>
      </c>
    </row>
    <row r="6282" spans="1:19" s="156" customFormat="1" hidden="1">
      <c r="B6282" s="3494"/>
      <c r="C6282" s="162"/>
      <c r="D6282" s="162"/>
      <c r="E6282" s="162"/>
      <c r="F6282" s="162"/>
      <c r="G6282" s="162"/>
      <c r="H6282" s="3525"/>
      <c r="I6282" s="162"/>
      <c r="J6282" s="198"/>
      <c r="K6282" s="2053"/>
      <c r="L6282" s="2030"/>
      <c r="M6282" s="2042"/>
      <c r="N6282" s="2042"/>
      <c r="P6282" s="157"/>
      <c r="R6282" s="1095" t="str">
        <f>IF(B6282="","",COUNTIF('Breakdown (B)'!$D$147:$D$1323,B6282))</f>
        <v/>
      </c>
    </row>
    <row r="6283" spans="1:19" s="1099" customFormat="1" ht="25.5">
      <c r="A6283" s="1099" t="s">
        <v>1504</v>
      </c>
      <c r="B6283" s="3490">
        <f>B6263+1</f>
        <v>280</v>
      </c>
      <c r="C6283" s="1089" t="s">
        <v>2399</v>
      </c>
      <c r="D6283" s="1090" t="s">
        <v>1449</v>
      </c>
      <c r="E6283" s="1091" t="s">
        <v>276</v>
      </c>
      <c r="F6283" s="1090" t="s">
        <v>4601</v>
      </c>
      <c r="G6283" s="1091" t="s">
        <v>276</v>
      </c>
      <c r="H6283" s="3545"/>
      <c r="I6283" s="1102"/>
      <c r="J6283" s="1102"/>
      <c r="K6283" s="2059"/>
      <c r="L6283" s="2045">
        <f>J6286</f>
        <v>28138.639800000001</v>
      </c>
      <c r="M6283" s="2043">
        <f>J6289</f>
        <v>17763.604773848485</v>
      </c>
      <c r="N6283" s="2047"/>
      <c r="O6283" s="1094">
        <f>J6289</f>
        <v>17763.604773848485</v>
      </c>
      <c r="P6283" s="1088">
        <f>IF(B6283=" ",0,(M6283+N6283+O6283)*1.02*1.055*1.06*1.1)</f>
        <v>44577.148006526644</v>
      </c>
      <c r="R6283" s="1095">
        <f>IF(B6283="","",COUNTIF('Breakdown (B)'!$D$147:$D$1323,B6283))</f>
        <v>8</v>
      </c>
    </row>
    <row r="6284" spans="1:19" s="296" customFormat="1">
      <c r="B6284" s="3494"/>
      <c r="C6284" s="555" t="str">
        <f>IF(D6284=$D$45,"A.",IF(D6284=$D$47,"B.",IF(D6284=$D$50,"C.",IF(D6284=$D$52,"D.",IF(D6284=$D$53,"E.",IF(D6284=$D$54,"F.",IF(D6284=$D$55,"G.",IF(D6284=$D$56,"H.","I."))))))))</f>
        <v>A.</v>
      </c>
      <c r="D6284" s="160" t="s">
        <v>1479</v>
      </c>
      <c r="E6284" s="176"/>
      <c r="F6284" s="160" t="s">
        <v>64</v>
      </c>
      <c r="G6284" s="176"/>
      <c r="H6284" s="3525"/>
      <c r="I6284" s="161"/>
      <c r="J6284" s="161"/>
      <c r="K6284" s="2055"/>
      <c r="L6284" s="2029"/>
      <c r="M6284" s="2042"/>
      <c r="N6284" s="2042"/>
      <c r="P6284" s="157"/>
      <c r="R6284" s="1095" t="str">
        <f>IF(B6284="","",COUNTIF('Breakdown (B)'!$D$147:$D$1323,B6284))</f>
        <v/>
      </c>
    </row>
    <row r="6285" spans="1:19" s="296" customFormat="1">
      <c r="B6285" s="3494"/>
      <c r="C6285" s="754"/>
      <c r="D6285" s="163"/>
      <c r="E6285" s="187"/>
      <c r="F6285" s="162"/>
      <c r="G6285" s="187"/>
      <c r="H6285" s="3526"/>
      <c r="I6285" s="161"/>
      <c r="J6285" s="161"/>
      <c r="K6285" s="2055"/>
      <c r="L6285" s="2029"/>
      <c r="M6285" s="2042"/>
      <c r="N6285" s="2042"/>
      <c r="P6285" s="157"/>
      <c r="R6285" s="1095" t="str">
        <f>IF(B6285="","",COUNTIF('Breakdown (B)'!$D$147:$D$1323,B6285))</f>
        <v/>
      </c>
    </row>
    <row r="6286" spans="1:19" s="296" customFormat="1" ht="15">
      <c r="B6286" s="3494"/>
      <c r="C6286" s="555" t="str">
        <f>IF(D6286=$D$45,"A.",IF(D6286=$D$47,"B.",IF(D6286=$D$50,"C.",IF(D6286=$D$52,"D.",IF(D6286=$D$53,"E.",IF(D6286=$D$54,"F.",IF(D6286=$D$55,"G.",IF(D6286=$D$56,"H.","I."))))))))</f>
        <v>B.</v>
      </c>
      <c r="D6286" s="160" t="s">
        <v>969</v>
      </c>
      <c r="E6286" s="176"/>
      <c r="F6286" s="160" t="s">
        <v>1482</v>
      </c>
      <c r="G6286" s="176"/>
      <c r="H6286" s="3525"/>
      <c r="I6286" s="161"/>
      <c r="J6286" s="998">
        <f>J6287</f>
        <v>28138.639800000001</v>
      </c>
      <c r="K6286" s="2053"/>
      <c r="L6286" s="2042"/>
      <c r="M6286" s="2042"/>
      <c r="N6286" s="2042"/>
      <c r="P6286" s="157"/>
      <c r="R6286" s="1095" t="str">
        <f>IF(B6286="","",COUNTIF('Breakdown (B)'!$D$147:$D$1323,B6286))</f>
        <v/>
      </c>
    </row>
    <row r="6287" spans="1:19" s="296" customFormat="1">
      <c r="B6287" s="3494"/>
      <c r="C6287" s="162"/>
      <c r="D6287" s="163">
        <v>4</v>
      </c>
      <c r="E6287" s="187" t="s">
        <v>1286</v>
      </c>
      <c r="F6287" s="164">
        <v>4</v>
      </c>
      <c r="G6287" s="187" t="s">
        <v>1287</v>
      </c>
      <c r="H6287" s="3526">
        <f>10.18/100</f>
        <v>0.1018</v>
      </c>
      <c r="I6287" s="196">
        <f>VLOOKUP(D6287,A18N3,10)</f>
        <v>276411</v>
      </c>
      <c r="J6287" s="196">
        <f>H6287*I6287</f>
        <v>28138.639800000001</v>
      </c>
      <c r="K6287" s="2053"/>
      <c r="L6287" s="2042"/>
      <c r="M6287" s="2042"/>
      <c r="N6287" s="2042"/>
      <c r="P6287" s="157"/>
      <c r="R6287" s="1095" t="str">
        <f>IF(B6287="","",COUNTIF('Breakdown (B)'!$D$147:$D$1323,B6287))</f>
        <v/>
      </c>
    </row>
    <row r="6288" spans="1:19" s="296" customFormat="1">
      <c r="B6288" s="3494"/>
      <c r="C6288" s="754"/>
      <c r="D6288" s="162"/>
      <c r="E6288" s="162"/>
      <c r="F6288" s="162"/>
      <c r="G6288" s="162"/>
      <c r="H6288" s="3525"/>
      <c r="I6288" s="161"/>
      <c r="J6288" s="196"/>
      <c r="K6288" s="2053"/>
      <c r="L6288" s="2042"/>
      <c r="M6288" s="2042"/>
      <c r="N6288" s="2042"/>
      <c r="P6288" s="157"/>
      <c r="R6288" s="1095" t="str">
        <f>IF(B6288="","",COUNTIF('Breakdown (B)'!$D$147:$D$1323,B6288))</f>
        <v/>
      </c>
    </row>
    <row r="6289" spans="1:18" s="296" customFormat="1" ht="15">
      <c r="B6289" s="3494"/>
      <c r="C6289" s="555" t="str">
        <f>IF(D6289=$D$45,"A.",IF(D6289=$D$47,"B.",IF(D6289=$D$50,"C.",IF(D6289=$D$52,"D.",IF(D6289=$D$53,"E.",IF(D6289=$D$54,"F.",IF(D6289=$D$55,"G.",IF(D6289=$D$56,"H.","I."))))))))</f>
        <v>C.</v>
      </c>
      <c r="D6289" s="160" t="s">
        <v>970</v>
      </c>
      <c r="E6289" s="176"/>
      <c r="F6289" s="160" t="s">
        <v>1094</v>
      </c>
      <c r="G6289" s="176"/>
      <c r="H6289" s="3525"/>
      <c r="I6289" s="161"/>
      <c r="J6289" s="998">
        <f>SUM(J6290:J6290)</f>
        <v>17763.604773848485</v>
      </c>
      <c r="K6289" s="2053"/>
      <c r="L6289" s="2042"/>
      <c r="M6289" s="2042"/>
      <c r="N6289" s="2042"/>
      <c r="P6289" s="157"/>
      <c r="R6289" s="1095" t="str">
        <f>IF(B6289="","",COUNTIF('Breakdown (B)'!$D$147:$D$1323,B6289))</f>
        <v/>
      </c>
    </row>
    <row r="6290" spans="1:18" s="296" customFormat="1">
      <c r="B6290" s="3494"/>
      <c r="C6290" s="754"/>
      <c r="D6290" s="174" t="s">
        <v>432</v>
      </c>
      <c r="E6290" s="187" t="s">
        <v>714</v>
      </c>
      <c r="F6290" s="162" t="s">
        <v>1507</v>
      </c>
      <c r="G6290" s="187" t="s">
        <v>1055</v>
      </c>
      <c r="H6290" s="3526">
        <f>5.09/100</f>
        <v>5.0900000000000001E-2</v>
      </c>
      <c r="I6290" s="162">
        <f>VLOOKUP(D6290,equiment,15,0)</f>
        <v>348990.27060606063</v>
      </c>
      <c r="J6290" s="196">
        <f>H6290*I6290</f>
        <v>17763.604773848485</v>
      </c>
      <c r="K6290" s="2053"/>
      <c r="L6290" s="2042"/>
      <c r="M6290" s="2042"/>
      <c r="N6290" s="2042"/>
      <c r="P6290" s="157"/>
      <c r="R6290" s="1095" t="str">
        <f>IF(B6290="","",COUNTIF('Breakdown (B)'!$D$147:$D$1323,B6290))</f>
        <v/>
      </c>
    </row>
    <row r="6291" spans="1:18" s="296" customFormat="1">
      <c r="B6291" s="3494"/>
      <c r="C6291" s="1077"/>
      <c r="D6291" s="175"/>
      <c r="E6291" s="169"/>
      <c r="F6291" s="175"/>
      <c r="G6291" s="169"/>
      <c r="H6291" s="3525"/>
      <c r="I6291" s="161"/>
      <c r="J6291" s="196"/>
      <c r="K6291" s="2053"/>
      <c r="L6291" s="2042"/>
      <c r="M6291" s="2042"/>
      <c r="N6291" s="2042"/>
      <c r="P6291" s="157"/>
      <c r="R6291" s="1095" t="str">
        <f>IF(B6291="","",COUNTIF('Breakdown (B)'!$D$147:$D$1323,B6291))</f>
        <v/>
      </c>
    </row>
    <row r="6292" spans="1:18" s="156" customFormat="1" hidden="1">
      <c r="B6292" s="3494"/>
      <c r="C6292" s="159" t="s">
        <v>2181</v>
      </c>
      <c r="D6292" s="168" t="s">
        <v>539</v>
      </c>
      <c r="E6292" s="162"/>
      <c r="F6292" s="168" t="s">
        <v>542</v>
      </c>
      <c r="G6292" s="162"/>
      <c r="H6292" s="3525"/>
      <c r="I6292" s="162"/>
      <c r="J6292" s="196">
        <f>L6284+J6286+J6289</f>
        <v>45902.244573848482</v>
      </c>
      <c r="K6292" s="2053"/>
      <c r="L6292" s="2042"/>
      <c r="M6292" s="2042"/>
      <c r="N6292" s="2042"/>
      <c r="P6292" s="157"/>
      <c r="R6292" s="1095" t="str">
        <f>IF(B6292="","",COUNTIF('Breakdown (B)'!$D$147:$D$1323,B6292))</f>
        <v/>
      </c>
    </row>
    <row r="6293" spans="1:18" s="156" customFormat="1" hidden="1">
      <c r="B6293" s="3494"/>
      <c r="C6293" s="159" t="s">
        <v>2182</v>
      </c>
      <c r="D6293" s="168" t="s">
        <v>499</v>
      </c>
      <c r="E6293" s="162"/>
      <c r="F6293" s="168" t="s">
        <v>500</v>
      </c>
      <c r="G6293" s="162"/>
      <c r="H6293" s="3525"/>
      <c r="I6293" s="162"/>
      <c r="J6293" s="196">
        <f>2%*J6292</f>
        <v>918.04489147696961</v>
      </c>
      <c r="K6293" s="2053"/>
      <c r="L6293" s="2042"/>
      <c r="M6293" s="2042"/>
      <c r="N6293" s="2042"/>
      <c r="P6293" s="157"/>
      <c r="R6293" s="1095" t="str">
        <f>IF(B6293="","",COUNTIF('Breakdown (B)'!$D$147:$D$1323,B6293))</f>
        <v/>
      </c>
    </row>
    <row r="6294" spans="1:18" s="156" customFormat="1" hidden="1">
      <c r="B6294" s="3494"/>
      <c r="C6294" s="159" t="s">
        <v>2183</v>
      </c>
      <c r="D6294" s="168" t="s">
        <v>540</v>
      </c>
      <c r="E6294" s="162"/>
      <c r="F6294" s="168" t="s">
        <v>543</v>
      </c>
      <c r="G6294" s="162"/>
      <c r="H6294" s="3525"/>
      <c r="I6294" s="162"/>
      <c r="J6294" s="196">
        <f>SUM(J6292:J6293)</f>
        <v>46820.289465325455</v>
      </c>
      <c r="K6294" s="2053"/>
      <c r="L6294" s="2042"/>
      <c r="M6294" s="2042"/>
      <c r="N6294" s="2042"/>
      <c r="P6294" s="157"/>
      <c r="R6294" s="1095" t="str">
        <f>IF(B6294="","",COUNTIF('Breakdown (B)'!$D$147:$D$1323,B6294))</f>
        <v/>
      </c>
    </row>
    <row r="6295" spans="1:18" s="156" customFormat="1" hidden="1">
      <c r="B6295" s="3494"/>
      <c r="C6295" s="159" t="s">
        <v>2184</v>
      </c>
      <c r="D6295" s="168" t="s">
        <v>541</v>
      </c>
      <c r="E6295" s="162"/>
      <c r="F6295" s="168" t="s">
        <v>544</v>
      </c>
      <c r="G6295" s="162"/>
      <c r="H6295" s="3525"/>
      <c r="I6295" s="162"/>
      <c r="J6295" s="196">
        <f>5.5%*J6294</f>
        <v>2575.1159205929002</v>
      </c>
      <c r="K6295" s="2053"/>
      <c r="L6295" s="2042"/>
      <c r="M6295" s="2042"/>
      <c r="N6295" s="2042"/>
      <c r="P6295" s="157"/>
      <c r="R6295" s="1095" t="str">
        <f>IF(B6295="","",COUNTIF('Breakdown (B)'!$D$147:$D$1323,B6295))</f>
        <v/>
      </c>
    </row>
    <row r="6296" spans="1:18" s="156" customFormat="1" hidden="1">
      <c r="B6296" s="3494"/>
      <c r="C6296" s="159" t="s">
        <v>2185</v>
      </c>
      <c r="D6296" s="168" t="s">
        <v>479</v>
      </c>
      <c r="E6296" s="162"/>
      <c r="F6296" s="168" t="s">
        <v>478</v>
      </c>
      <c r="G6296" s="162"/>
      <c r="H6296" s="3525"/>
      <c r="I6296" s="162"/>
      <c r="J6296" s="196">
        <f>6%*SUM(J6294:J6295)</f>
        <v>2963.724323155101</v>
      </c>
      <c r="K6296" s="2053"/>
      <c r="L6296" s="2042"/>
      <c r="M6296" s="2042"/>
      <c r="N6296" s="2042"/>
      <c r="P6296" s="157"/>
      <c r="R6296" s="1095" t="str">
        <f>IF(B6296="","",COUNTIF('Breakdown (B)'!$D$147:$D$1323,B6296))</f>
        <v/>
      </c>
    </row>
    <row r="6297" spans="1:18" s="156" customFormat="1" ht="15" hidden="1" customHeight="1">
      <c r="B6297" s="3494"/>
      <c r="C6297" s="159" t="s">
        <v>2186</v>
      </c>
      <c r="D6297" s="168" t="s">
        <v>1370</v>
      </c>
      <c r="E6297" s="162"/>
      <c r="F6297" s="168" t="s">
        <v>440</v>
      </c>
      <c r="G6297" s="162"/>
      <c r="H6297" s="3525"/>
      <c r="I6297" s="162"/>
      <c r="J6297" s="196">
        <f>SUM(J6294:J6296)</f>
        <v>52359.129709073459</v>
      </c>
      <c r="K6297" s="2053"/>
      <c r="L6297" s="2042"/>
      <c r="M6297" s="2042"/>
      <c r="N6297" s="2042"/>
      <c r="P6297" s="157"/>
      <c r="R6297" s="1095" t="str">
        <f>IF(B6297="","",COUNTIF('Breakdown (B)'!$D$147:$D$1323,B6297))</f>
        <v/>
      </c>
    </row>
    <row r="6298" spans="1:18" s="156" customFormat="1" ht="15" hidden="1" customHeight="1">
      <c r="B6298" s="3494"/>
      <c r="C6298" s="159" t="s">
        <v>709</v>
      </c>
      <c r="D6298" s="168" t="s">
        <v>1667</v>
      </c>
      <c r="E6298" s="192"/>
      <c r="F6298" s="168" t="s">
        <v>1668</v>
      </c>
      <c r="G6298" s="192"/>
      <c r="H6298" s="3522"/>
      <c r="I6298" s="196"/>
      <c r="J6298" s="196">
        <f>J6297*10%</f>
        <v>5235.9129709073459</v>
      </c>
      <c r="K6298" s="2053"/>
      <c r="L6298" s="2042"/>
      <c r="M6298" s="2042"/>
      <c r="N6298" s="2042"/>
      <c r="P6298" s="157"/>
      <c r="R6298" s="1095" t="str">
        <f>IF(B6298="","",COUNTIF('Breakdown (B)'!$D$147:$D$1323,B6298))</f>
        <v/>
      </c>
    </row>
    <row r="6299" spans="1:18" ht="15" hidden="1" customHeight="1">
      <c r="B6299" s="3491"/>
      <c r="C6299" s="159" t="s">
        <v>2653</v>
      </c>
      <c r="D6299" s="168" t="s">
        <v>2652</v>
      </c>
      <c r="E6299" s="192"/>
      <c r="F6299" s="168" t="s">
        <v>2654</v>
      </c>
      <c r="G6299" s="192"/>
      <c r="H6299" s="3522"/>
      <c r="I6299" s="196"/>
      <c r="J6299" s="196">
        <f>SUM(J6297:J6298)*2%</f>
        <v>1151.9008535996161</v>
      </c>
      <c r="K6299" s="2053"/>
      <c r="L6299" s="2030"/>
      <c r="M6299" s="2030"/>
      <c r="N6299" s="2030"/>
      <c r="O6299" s="146"/>
      <c r="R6299" s="1095" t="str">
        <f>IF(B6299="","",COUNTIF('Breakdown (B)'!$D$147:$D$1323,B6299))</f>
        <v/>
      </c>
    </row>
    <row r="6300" spans="1:18" s="296" customFormat="1" hidden="1">
      <c r="B6300" s="3494"/>
      <c r="C6300" s="354">
        <f>B6283</f>
        <v>280</v>
      </c>
      <c r="D6300" s="210" t="s">
        <v>1669</v>
      </c>
      <c r="E6300" s="175"/>
      <c r="F6300" s="210" t="s">
        <v>1670</v>
      </c>
      <c r="G6300" s="175"/>
      <c r="H6300" s="3523"/>
      <c r="I6300" s="198"/>
      <c r="J6300" s="198">
        <f>SUM(J6297:J6299)</f>
        <v>58746.943533580423</v>
      </c>
      <c r="K6300" s="2053"/>
      <c r="L6300" s="2030"/>
      <c r="M6300" s="2042"/>
      <c r="N6300" s="2042"/>
      <c r="P6300" s="157"/>
      <c r="R6300" s="1095" t="str">
        <f>IF(B6300="","",COUNTIF('Breakdown (B)'!$D$147:$D$1323,B6300))</f>
        <v/>
      </c>
    </row>
    <row r="6301" spans="1:18" s="296" customFormat="1" hidden="1">
      <c r="B6301" s="3494"/>
      <c r="C6301" s="354"/>
      <c r="D6301" s="210"/>
      <c r="E6301" s="175"/>
      <c r="F6301" s="210"/>
      <c r="G6301" s="169"/>
      <c r="H6301" s="3525"/>
      <c r="I6301" s="161"/>
      <c r="J6301" s="161"/>
      <c r="K6301" s="2055"/>
      <c r="L6301" s="2029"/>
      <c r="M6301" s="2042"/>
      <c r="N6301" s="2030"/>
      <c r="P6301" s="157"/>
      <c r="R6301" s="1095" t="str">
        <f>IF(B6301="","",COUNTIF('Breakdown (B)'!$D$147:$D$1323,B6301))</f>
        <v/>
      </c>
    </row>
    <row r="6302" spans="1:18" s="1099" customFormat="1" ht="25.5">
      <c r="A6302" s="1099" t="s">
        <v>1504</v>
      </c>
      <c r="B6302" s="3490">
        <f>B6283+1</f>
        <v>281</v>
      </c>
      <c r="C6302" s="1089" t="s">
        <v>3574</v>
      </c>
      <c r="D6302" s="1090" t="s">
        <v>3573</v>
      </c>
      <c r="E6302" s="1091" t="s">
        <v>276</v>
      </c>
      <c r="F6302" s="1090" t="s">
        <v>3575</v>
      </c>
      <c r="G6302" s="1091" t="s">
        <v>276</v>
      </c>
      <c r="H6302" s="3545"/>
      <c r="I6302" s="1102"/>
      <c r="J6302" s="1102"/>
      <c r="K6302" s="2059"/>
      <c r="L6302" s="2045">
        <f>J6305</f>
        <v>24434.732399999997</v>
      </c>
      <c r="M6302" s="2043">
        <f>J6308</f>
        <v>15425.369960787879</v>
      </c>
      <c r="N6302" s="2047"/>
      <c r="O6302" s="1094">
        <f>J6308</f>
        <v>15425.369960787879</v>
      </c>
      <c r="P6302" s="1088">
        <f>IF(B6302=" ",0,(M6302+N6302+O6302)*1.02*1.055*1.06*1.1)</f>
        <v>38709.429113722552</v>
      </c>
      <c r="R6302" s="1095">
        <f>IF(B6302="","",COUNTIF('Breakdown (B)'!$D$147:$D$1323,B6302))</f>
        <v>3</v>
      </c>
    </row>
    <row r="6303" spans="1:18" s="296" customFormat="1">
      <c r="B6303" s="3494"/>
      <c r="C6303" s="555" t="str">
        <f>IF(D6303=$D$45,"A.",IF(D6303=$D$47,"B.",IF(D6303=$D$50,"C.",IF(D6303=$D$52,"D.",IF(D6303=$D$53,"E.",IF(D6303=$D$54,"F.",IF(D6303=$D$55,"G.",IF(D6303=$D$56,"H.","I."))))))))</f>
        <v>A.</v>
      </c>
      <c r="D6303" s="160" t="s">
        <v>1479</v>
      </c>
      <c r="E6303" s="176"/>
      <c r="F6303" s="160" t="s">
        <v>64</v>
      </c>
      <c r="G6303" s="176"/>
      <c r="H6303" s="3525"/>
      <c r="I6303" s="161"/>
      <c r="J6303" s="161"/>
      <c r="K6303" s="2055"/>
      <c r="L6303" s="2029"/>
      <c r="M6303" s="2042"/>
      <c r="N6303" s="2042"/>
      <c r="P6303" s="157"/>
      <c r="R6303" s="1095" t="str">
        <f>IF(B6303="","",COUNTIF('Breakdown (B)'!$D$147:$D$1323,B6303))</f>
        <v/>
      </c>
    </row>
    <row r="6304" spans="1:18" s="296" customFormat="1">
      <c r="B6304" s="3494"/>
      <c r="C6304" s="754"/>
      <c r="D6304" s="163"/>
      <c r="E6304" s="187"/>
      <c r="F6304" s="162"/>
      <c r="G6304" s="187"/>
      <c r="H6304" s="3526"/>
      <c r="I6304" s="161"/>
      <c r="J6304" s="161"/>
      <c r="K6304" s="2055"/>
      <c r="L6304" s="2029"/>
      <c r="M6304" s="2042"/>
      <c r="N6304" s="2042"/>
      <c r="P6304" s="157"/>
      <c r="R6304" s="1095" t="str">
        <f>IF(B6304="","",COUNTIF('Breakdown (B)'!$D$147:$D$1323,B6304))</f>
        <v/>
      </c>
    </row>
    <row r="6305" spans="2:18" s="296" customFormat="1" ht="15">
      <c r="B6305" s="3494"/>
      <c r="C6305" s="555" t="str">
        <f>IF(D6305=$D$45,"A.",IF(D6305=$D$47,"B.",IF(D6305=$D$50,"C.",IF(D6305=$D$52,"D.",IF(D6305=$D$53,"E.",IF(D6305=$D$54,"F.",IF(D6305=$D$55,"G.",IF(D6305=$D$56,"H.","I."))))))))</f>
        <v>B.</v>
      </c>
      <c r="D6305" s="160" t="s">
        <v>969</v>
      </c>
      <c r="E6305" s="176"/>
      <c r="F6305" s="160" t="s">
        <v>1482</v>
      </c>
      <c r="G6305" s="176"/>
      <c r="H6305" s="3525"/>
      <c r="I6305" s="161"/>
      <c r="J6305" s="998">
        <f>J6306</f>
        <v>24434.732399999997</v>
      </c>
      <c r="K6305" s="2053"/>
      <c r="L6305" s="2042"/>
      <c r="M6305" s="2042"/>
      <c r="N6305" s="2042"/>
      <c r="P6305" s="157"/>
      <c r="R6305" s="1095" t="str">
        <f>IF(B6305="","",COUNTIF('Breakdown (B)'!$D$147:$D$1323,B6305))</f>
        <v/>
      </c>
    </row>
    <row r="6306" spans="2:18" s="296" customFormat="1">
      <c r="B6306" s="3494"/>
      <c r="C6306" s="162"/>
      <c r="D6306" s="163">
        <v>4</v>
      </c>
      <c r="E6306" s="187" t="s">
        <v>1286</v>
      </c>
      <c r="F6306" s="164">
        <v>4</v>
      </c>
      <c r="G6306" s="187" t="s">
        <v>1287</v>
      </c>
      <c r="H6306" s="3526">
        <f>8.84/100</f>
        <v>8.8399999999999992E-2</v>
      </c>
      <c r="I6306" s="196">
        <f>VLOOKUP(D6306,A18N3,10)</f>
        <v>276411</v>
      </c>
      <c r="J6306" s="196">
        <f>H6306*I6306</f>
        <v>24434.732399999997</v>
      </c>
      <c r="K6306" s="2053"/>
      <c r="L6306" s="2042"/>
      <c r="M6306" s="2042"/>
      <c r="N6306" s="2042"/>
      <c r="P6306" s="157"/>
      <c r="R6306" s="1095" t="str">
        <f>IF(B6306="","",COUNTIF('Breakdown (B)'!$D$147:$D$1323,B6306))</f>
        <v/>
      </c>
    </row>
    <row r="6307" spans="2:18" s="296" customFormat="1">
      <c r="B6307" s="3494"/>
      <c r="C6307" s="754"/>
      <c r="D6307" s="162"/>
      <c r="E6307" s="162"/>
      <c r="F6307" s="162"/>
      <c r="G6307" s="162"/>
      <c r="H6307" s="3525"/>
      <c r="I6307" s="161"/>
      <c r="J6307" s="196"/>
      <c r="K6307" s="2053"/>
      <c r="L6307" s="2042"/>
      <c r="M6307" s="2042"/>
      <c r="N6307" s="2042"/>
      <c r="P6307" s="157"/>
      <c r="R6307" s="1095" t="str">
        <f>IF(B6307="","",COUNTIF('Breakdown (B)'!$D$147:$D$1323,B6307))</f>
        <v/>
      </c>
    </row>
    <row r="6308" spans="2:18" s="296" customFormat="1" ht="15">
      <c r="B6308" s="3494"/>
      <c r="C6308" s="555" t="str">
        <f>IF(D6308=$D$45,"A.",IF(D6308=$D$47,"B.",IF(D6308=$D$50,"C.",IF(D6308=$D$52,"D.",IF(D6308=$D$53,"E.",IF(D6308=$D$54,"F.",IF(D6308=$D$55,"G.",IF(D6308=$D$56,"H.","I."))))))))</f>
        <v>C.</v>
      </c>
      <c r="D6308" s="160" t="s">
        <v>970</v>
      </c>
      <c r="E6308" s="176"/>
      <c r="F6308" s="160" t="s">
        <v>1094</v>
      </c>
      <c r="G6308" s="176"/>
      <c r="H6308" s="3525"/>
      <c r="I6308" s="161"/>
      <c r="J6308" s="998">
        <f>SUM(J6309:J6309)</f>
        <v>15425.369960787879</v>
      </c>
      <c r="K6308" s="2053"/>
      <c r="L6308" s="2042"/>
      <c r="M6308" s="2042"/>
      <c r="N6308" s="2042"/>
      <c r="P6308" s="157"/>
      <c r="R6308" s="1095" t="str">
        <f>IF(B6308="","",COUNTIF('Breakdown (B)'!$D$147:$D$1323,B6308))</f>
        <v/>
      </c>
    </row>
    <row r="6309" spans="2:18" s="296" customFormat="1">
      <c r="B6309" s="3494"/>
      <c r="C6309" s="754"/>
      <c r="D6309" s="174" t="s">
        <v>432</v>
      </c>
      <c r="E6309" s="187" t="s">
        <v>714</v>
      </c>
      <c r="F6309" s="162" t="s">
        <v>1507</v>
      </c>
      <c r="G6309" s="187" t="s">
        <v>1055</v>
      </c>
      <c r="H6309" s="3526">
        <f>4.42/100</f>
        <v>4.4199999999999996E-2</v>
      </c>
      <c r="I6309" s="162">
        <f>VLOOKUP(D6309,equiment,15,0)</f>
        <v>348990.27060606063</v>
      </c>
      <c r="J6309" s="196">
        <f>H6309*I6309</f>
        <v>15425.369960787879</v>
      </c>
      <c r="K6309" s="2053"/>
      <c r="L6309" s="2042"/>
      <c r="M6309" s="2042"/>
      <c r="N6309" s="2042"/>
      <c r="P6309" s="157"/>
      <c r="R6309" s="1095" t="str">
        <f>IF(B6309="","",COUNTIF('Breakdown (B)'!$D$147:$D$1323,B6309))</f>
        <v/>
      </c>
    </row>
    <row r="6310" spans="2:18" s="296" customFormat="1">
      <c r="B6310" s="3494"/>
      <c r="C6310" s="1077"/>
      <c r="D6310" s="175"/>
      <c r="E6310" s="169"/>
      <c r="F6310" s="175"/>
      <c r="G6310" s="169"/>
      <c r="H6310" s="3525"/>
      <c r="I6310" s="161"/>
      <c r="J6310" s="196"/>
      <c r="K6310" s="2053"/>
      <c r="L6310" s="2042"/>
      <c r="M6310" s="2042"/>
      <c r="N6310" s="2042"/>
      <c r="P6310" s="157"/>
      <c r="R6310" s="1095" t="str">
        <f>IF(B6310="","",COUNTIF('Breakdown (B)'!$D$147:$D$1323,B6310))</f>
        <v/>
      </c>
    </row>
    <row r="6311" spans="2:18" s="156" customFormat="1" hidden="1">
      <c r="B6311" s="3494"/>
      <c r="C6311" s="159" t="s">
        <v>2181</v>
      </c>
      <c r="D6311" s="168" t="s">
        <v>539</v>
      </c>
      <c r="E6311" s="162"/>
      <c r="F6311" s="168" t="s">
        <v>542</v>
      </c>
      <c r="G6311" s="162"/>
      <c r="H6311" s="3525"/>
      <c r="I6311" s="162"/>
      <c r="J6311" s="196">
        <f>L6303+J6305+J6308</f>
        <v>39860.102360787874</v>
      </c>
      <c r="K6311" s="2053"/>
      <c r="L6311" s="2042"/>
      <c r="M6311" s="2042"/>
      <c r="N6311" s="2042"/>
      <c r="P6311" s="157"/>
      <c r="R6311" s="1095" t="str">
        <f>IF(B6311="","",COUNTIF('Breakdown (B)'!$D$147:$D$1323,B6311))</f>
        <v/>
      </c>
    </row>
    <row r="6312" spans="2:18" s="156" customFormat="1" hidden="1">
      <c r="B6312" s="3494"/>
      <c r="C6312" s="159" t="s">
        <v>2182</v>
      </c>
      <c r="D6312" s="168" t="s">
        <v>499</v>
      </c>
      <c r="E6312" s="162"/>
      <c r="F6312" s="168" t="s">
        <v>500</v>
      </c>
      <c r="G6312" s="162"/>
      <c r="H6312" s="3525"/>
      <c r="I6312" s="162"/>
      <c r="J6312" s="196">
        <f>2%*J6311</f>
        <v>797.20204721575749</v>
      </c>
      <c r="K6312" s="2053"/>
      <c r="L6312" s="2042"/>
      <c r="M6312" s="2042"/>
      <c r="N6312" s="2042"/>
      <c r="P6312" s="157"/>
      <c r="R6312" s="1095" t="str">
        <f>IF(B6312="","",COUNTIF('Breakdown (B)'!$D$147:$D$1323,B6312))</f>
        <v/>
      </c>
    </row>
    <row r="6313" spans="2:18" s="156" customFormat="1" hidden="1">
      <c r="B6313" s="3494"/>
      <c r="C6313" s="159" t="s">
        <v>2183</v>
      </c>
      <c r="D6313" s="168" t="s">
        <v>540</v>
      </c>
      <c r="E6313" s="162"/>
      <c r="F6313" s="168" t="s">
        <v>543</v>
      </c>
      <c r="G6313" s="162"/>
      <c r="H6313" s="3525"/>
      <c r="I6313" s="162"/>
      <c r="J6313" s="196">
        <f>SUM(J6311:J6312)</f>
        <v>40657.304408003634</v>
      </c>
      <c r="K6313" s="2053"/>
      <c r="L6313" s="2042"/>
      <c r="M6313" s="2042"/>
      <c r="N6313" s="2042"/>
      <c r="P6313" s="157"/>
      <c r="R6313" s="1095" t="str">
        <f>IF(B6313="","",COUNTIF('Breakdown (B)'!$D$147:$D$1323,B6313))</f>
        <v/>
      </c>
    </row>
    <row r="6314" spans="2:18" s="156" customFormat="1" hidden="1">
      <c r="B6314" s="3494"/>
      <c r="C6314" s="159" t="s">
        <v>2184</v>
      </c>
      <c r="D6314" s="168" t="s">
        <v>541</v>
      </c>
      <c r="E6314" s="162"/>
      <c r="F6314" s="168" t="s">
        <v>544</v>
      </c>
      <c r="G6314" s="162"/>
      <c r="H6314" s="3525"/>
      <c r="I6314" s="162"/>
      <c r="J6314" s="196">
        <f>5.5%*J6313</f>
        <v>2236.1517424402</v>
      </c>
      <c r="K6314" s="2053"/>
      <c r="L6314" s="2042"/>
      <c r="M6314" s="2042"/>
      <c r="N6314" s="2042"/>
      <c r="P6314" s="157"/>
      <c r="R6314" s="1095" t="str">
        <f>IF(B6314="","",COUNTIF('Breakdown (B)'!$D$147:$D$1323,B6314))</f>
        <v/>
      </c>
    </row>
    <row r="6315" spans="2:18" s="156" customFormat="1" hidden="1">
      <c r="B6315" s="3494"/>
      <c r="C6315" s="159" t="s">
        <v>2185</v>
      </c>
      <c r="D6315" s="168" t="s">
        <v>479</v>
      </c>
      <c r="E6315" s="162"/>
      <c r="F6315" s="168" t="s">
        <v>478</v>
      </c>
      <c r="G6315" s="162"/>
      <c r="H6315" s="3525"/>
      <c r="I6315" s="162"/>
      <c r="J6315" s="196">
        <f>6%*SUM(J6313:J6314)</f>
        <v>2573.6073690266298</v>
      </c>
      <c r="K6315" s="2053"/>
      <c r="L6315" s="2042"/>
      <c r="M6315" s="2042"/>
      <c r="N6315" s="2042"/>
      <c r="P6315" s="157"/>
      <c r="R6315" s="1095" t="str">
        <f>IF(B6315="","",COUNTIF('Breakdown (B)'!$D$147:$D$1323,B6315))</f>
        <v/>
      </c>
    </row>
    <row r="6316" spans="2:18" s="156" customFormat="1" ht="15" hidden="1" customHeight="1">
      <c r="B6316" s="3494"/>
      <c r="C6316" s="159" t="s">
        <v>2186</v>
      </c>
      <c r="D6316" s="168" t="s">
        <v>1370</v>
      </c>
      <c r="E6316" s="162"/>
      <c r="F6316" s="168" t="s">
        <v>440</v>
      </c>
      <c r="G6316" s="162"/>
      <c r="H6316" s="3525"/>
      <c r="I6316" s="162"/>
      <c r="J6316" s="196">
        <f>SUM(J6313:J6315)</f>
        <v>45467.063519470459</v>
      </c>
      <c r="K6316" s="2053"/>
      <c r="L6316" s="2042"/>
      <c r="M6316" s="2042"/>
      <c r="N6316" s="2042"/>
      <c r="P6316" s="157"/>
      <c r="R6316" s="1095" t="str">
        <f>IF(B6316="","",COUNTIF('Breakdown (B)'!$D$147:$D$1323,B6316))</f>
        <v/>
      </c>
    </row>
    <row r="6317" spans="2:18" s="156" customFormat="1" ht="15" hidden="1" customHeight="1">
      <c r="B6317" s="3494"/>
      <c r="C6317" s="159" t="s">
        <v>709</v>
      </c>
      <c r="D6317" s="168" t="s">
        <v>1667</v>
      </c>
      <c r="E6317" s="192"/>
      <c r="F6317" s="168" t="s">
        <v>1668</v>
      </c>
      <c r="G6317" s="192"/>
      <c r="H6317" s="3522"/>
      <c r="I6317" s="196"/>
      <c r="J6317" s="196">
        <f>J6316*10%</f>
        <v>4546.7063519470457</v>
      </c>
      <c r="K6317" s="2053"/>
      <c r="L6317" s="2042"/>
      <c r="M6317" s="2042"/>
      <c r="N6317" s="2042"/>
      <c r="P6317" s="157"/>
      <c r="R6317" s="1095" t="str">
        <f>IF(B6317="","",COUNTIF('Breakdown (B)'!$D$147:$D$1323,B6317))</f>
        <v/>
      </c>
    </row>
    <row r="6318" spans="2:18" ht="15" hidden="1" customHeight="1">
      <c r="B6318" s="3491"/>
      <c r="C6318" s="159" t="s">
        <v>2653</v>
      </c>
      <c r="D6318" s="168" t="s">
        <v>2652</v>
      </c>
      <c r="E6318" s="192"/>
      <c r="F6318" s="168" t="s">
        <v>2654</v>
      </c>
      <c r="G6318" s="192"/>
      <c r="H6318" s="3522"/>
      <c r="I6318" s="196"/>
      <c r="J6318" s="196">
        <f>SUM(J6316:J6317)*2%</f>
        <v>1000.2753974283502</v>
      </c>
      <c r="K6318" s="2053"/>
      <c r="L6318" s="2030"/>
      <c r="M6318" s="2030"/>
      <c r="N6318" s="2030"/>
      <c r="O6318" s="146"/>
      <c r="R6318" s="1095" t="str">
        <f>IF(B6318="","",COUNTIF('Breakdown (B)'!$D$147:$D$1323,B6318))</f>
        <v/>
      </c>
    </row>
    <row r="6319" spans="2:18" s="296" customFormat="1" hidden="1">
      <c r="B6319" s="3494"/>
      <c r="C6319" s="354">
        <f>B6302</f>
        <v>281</v>
      </c>
      <c r="D6319" s="210" t="s">
        <v>1669</v>
      </c>
      <c r="E6319" s="175"/>
      <c r="F6319" s="210" t="s">
        <v>1670</v>
      </c>
      <c r="G6319" s="175"/>
      <c r="H6319" s="3523"/>
      <c r="I6319" s="198"/>
      <c r="J6319" s="198">
        <f>SUM(J6316:J6318)</f>
        <v>51014.045268845854</v>
      </c>
      <c r="K6319" s="2053"/>
      <c r="L6319" s="2030"/>
      <c r="M6319" s="2042"/>
      <c r="N6319" s="2042"/>
      <c r="P6319" s="157"/>
      <c r="R6319" s="1095" t="str">
        <f>IF(B6319="","",COUNTIF('Breakdown (B)'!$D$147:$D$1323,B6319))</f>
        <v/>
      </c>
    </row>
    <row r="6320" spans="2:18" s="296" customFormat="1" hidden="1">
      <c r="B6320" s="3494"/>
      <c r="C6320" s="354"/>
      <c r="D6320" s="210"/>
      <c r="E6320" s="175"/>
      <c r="F6320" s="210"/>
      <c r="G6320" s="169"/>
      <c r="H6320" s="3525"/>
      <c r="I6320" s="161"/>
      <c r="J6320" s="161"/>
      <c r="K6320" s="2055"/>
      <c r="L6320" s="2029"/>
      <c r="M6320" s="2042"/>
      <c r="N6320" s="2030"/>
      <c r="P6320" s="157"/>
      <c r="R6320" s="1095" t="str">
        <f>IF(B6320="","",COUNTIF('Breakdown (B)'!$D$147:$D$1323,B6320))</f>
        <v/>
      </c>
    </row>
    <row r="6321" spans="1:18" s="1099" customFormat="1" ht="25.5">
      <c r="A6321" s="1099" t="s">
        <v>1504</v>
      </c>
      <c r="B6321" s="3490">
        <f>B6302+1</f>
        <v>282</v>
      </c>
      <c r="C6321" s="1089" t="s">
        <v>3570</v>
      </c>
      <c r="D6321" s="1090" t="s">
        <v>3571</v>
      </c>
      <c r="E6321" s="1091" t="s">
        <v>276</v>
      </c>
      <c r="F6321" s="1090" t="s">
        <v>1450</v>
      </c>
      <c r="G6321" s="1091" t="s">
        <v>276</v>
      </c>
      <c r="H6321" s="3545"/>
      <c r="I6321" s="1102"/>
      <c r="J6321" s="1102"/>
      <c r="K6321" s="2059"/>
      <c r="L6321" s="2045"/>
      <c r="M6321" s="2043">
        <f>J6326</f>
        <v>7080.0524620000006</v>
      </c>
      <c r="N6321" s="2047"/>
      <c r="O6321" s="1094">
        <f>J6326</f>
        <v>7080.0524620000006</v>
      </c>
      <c r="P6321" s="1088">
        <f>IF(B6321=" ",0,(M6321+N6321+O6321)*1.02*1.055*1.06*1.1)</f>
        <v>17767.145267563326</v>
      </c>
      <c r="R6321" s="1095">
        <f>IF(B6321="","",COUNTIF('Breakdown (B)'!$D$147:$D$1323,B6321))</f>
        <v>1</v>
      </c>
    </row>
    <row r="6322" spans="1:18" s="296" customFormat="1">
      <c r="B6322" s="3494"/>
      <c r="C6322" s="555" t="str">
        <f>IF(D6322=$D$45,"A.",IF(D6322=$D$47,"B.",IF(D6322=$D$50,"C.",IF(D6322=$D$52,"D.",IF(D6322=$D$53,"E.",IF(D6322=$D$54,"F.",IF(D6322=$D$55,"G.",IF(D6322=$D$56,"H.","I."))))))))</f>
        <v>A.</v>
      </c>
      <c r="D6322" s="160" t="s">
        <v>1479</v>
      </c>
      <c r="E6322" s="176"/>
      <c r="F6322" s="160" t="s">
        <v>64</v>
      </c>
      <c r="G6322" s="176"/>
      <c r="H6322" s="3525"/>
      <c r="I6322" s="161"/>
      <c r="J6322" s="161"/>
      <c r="K6322" s="2055"/>
      <c r="L6322" s="2029"/>
      <c r="M6322" s="2042"/>
      <c r="N6322" s="2042"/>
      <c r="P6322" s="157"/>
      <c r="R6322" s="1095" t="str">
        <f>IF(B6322="","",COUNTIF('Breakdown (B)'!$D$147:$D$1323,B6322))</f>
        <v/>
      </c>
    </row>
    <row r="6323" spans="1:18" s="296" customFormat="1">
      <c r="B6323" s="3494"/>
      <c r="C6323" s="754"/>
      <c r="D6323" s="163"/>
      <c r="E6323" s="187"/>
      <c r="F6323" s="162"/>
      <c r="G6323" s="187"/>
      <c r="H6323" s="3526"/>
      <c r="I6323" s="161"/>
      <c r="J6323" s="161"/>
      <c r="K6323" s="2055"/>
      <c r="L6323" s="2029"/>
      <c r="M6323" s="2042"/>
      <c r="N6323" s="2042"/>
      <c r="P6323" s="157"/>
      <c r="R6323" s="1095" t="str">
        <f>IF(B6323="","",COUNTIF('Breakdown (B)'!$D$147:$D$1323,B6323))</f>
        <v/>
      </c>
    </row>
    <row r="6324" spans="1:18" s="296" customFormat="1" ht="15">
      <c r="B6324" s="3494"/>
      <c r="C6324" s="555" t="str">
        <f>IF(D6324=$D$45,"A.",IF(D6324=$D$47,"B.",IF(D6324=$D$50,"C.",IF(D6324=$D$52,"D.",IF(D6324=$D$53,"E.",IF(D6324=$D$54,"F.",IF(D6324=$D$55,"G.",IF(D6324=$D$56,"H.","I."))))))))</f>
        <v>B.</v>
      </c>
      <c r="D6324" s="160" t="s">
        <v>969</v>
      </c>
      <c r="E6324" s="176"/>
      <c r="F6324" s="160" t="s">
        <v>1482</v>
      </c>
      <c r="G6324" s="176"/>
      <c r="H6324" s="3525"/>
      <c r="I6324" s="161"/>
      <c r="J6324" s="998">
        <v>0</v>
      </c>
      <c r="K6324" s="2053"/>
      <c r="L6324" s="2042"/>
      <c r="M6324" s="2042"/>
      <c r="N6324" s="2042"/>
      <c r="P6324" s="157"/>
      <c r="R6324" s="1095" t="str">
        <f>IF(B6324="","",COUNTIF('Breakdown (B)'!$D$147:$D$1323,B6324))</f>
        <v/>
      </c>
    </row>
    <row r="6325" spans="1:18" s="296" customFormat="1">
      <c r="B6325" s="3494"/>
      <c r="C6325" s="754"/>
      <c r="D6325" s="162"/>
      <c r="E6325" s="162"/>
      <c r="F6325" s="162"/>
      <c r="G6325" s="162"/>
      <c r="H6325" s="3525"/>
      <c r="I6325" s="161"/>
      <c r="J6325" s="196"/>
      <c r="K6325" s="2053"/>
      <c r="L6325" s="2042"/>
      <c r="M6325" s="2042"/>
      <c r="N6325" s="2042"/>
      <c r="P6325" s="157"/>
      <c r="R6325" s="1095" t="str">
        <f>IF(B6325="","",COUNTIF('Breakdown (B)'!$D$147:$D$1323,B6325))</f>
        <v/>
      </c>
    </row>
    <row r="6326" spans="1:18" s="296" customFormat="1" ht="15">
      <c r="B6326" s="3494"/>
      <c r="C6326" s="555" t="str">
        <f>IF(D6326=$D$45,"A.",IF(D6326=$D$47,"B.",IF(D6326=$D$50,"C.",IF(D6326=$D$52,"D.",IF(D6326=$D$53,"E.",IF(D6326=$D$54,"F.",IF(D6326=$D$55,"G.",IF(D6326=$D$56,"H.","I."))))))))</f>
        <v>C.</v>
      </c>
      <c r="D6326" s="160" t="s">
        <v>970</v>
      </c>
      <c r="E6326" s="176"/>
      <c r="F6326" s="160" t="s">
        <v>1094</v>
      </c>
      <c r="G6326" s="176"/>
      <c r="H6326" s="3525"/>
      <c r="I6326" s="161"/>
      <c r="J6326" s="998">
        <f>SUM(J6327:J6327)</f>
        <v>7080.0524620000006</v>
      </c>
      <c r="K6326" s="2053"/>
      <c r="L6326" s="2042"/>
      <c r="M6326" s="2042"/>
      <c r="N6326" s="2042"/>
      <c r="P6326" s="157"/>
      <c r="R6326" s="1095" t="str">
        <f>IF(B6326="","",COUNTIF('Breakdown (B)'!$D$147:$D$1323,B6326))</f>
        <v/>
      </c>
    </row>
    <row r="6327" spans="1:18" s="296" customFormat="1">
      <c r="B6327" s="3494"/>
      <c r="C6327" s="754"/>
      <c r="D6327" s="199" t="s">
        <v>818</v>
      </c>
      <c r="E6327" s="200" t="s">
        <v>789</v>
      </c>
      <c r="F6327" s="308" t="s">
        <v>46</v>
      </c>
      <c r="G6327" s="187" t="s">
        <v>1055</v>
      </c>
      <c r="H6327" s="3526">
        <f>0.311/100</f>
        <v>3.1099999999999999E-3</v>
      </c>
      <c r="I6327" s="162">
        <f>VLOOKUP(D6327,equiment,15,0)</f>
        <v>2276544.2000000002</v>
      </c>
      <c r="J6327" s="196">
        <f>H6327*I6327</f>
        <v>7080.0524620000006</v>
      </c>
      <c r="K6327" s="2053"/>
      <c r="L6327" s="2042"/>
      <c r="M6327" s="2042"/>
      <c r="N6327" s="2042"/>
      <c r="P6327" s="157"/>
      <c r="R6327" s="1095" t="str">
        <f>IF(B6327="","",COUNTIF('Breakdown (B)'!$D$147:$D$1323,B6327))</f>
        <v/>
      </c>
    </row>
    <row r="6328" spans="1:18" s="296" customFormat="1">
      <c r="B6328" s="3494"/>
      <c r="C6328" s="1077"/>
      <c r="D6328" s="175"/>
      <c r="E6328" s="169"/>
      <c r="F6328" s="175"/>
      <c r="G6328" s="169"/>
      <c r="H6328" s="3525"/>
      <c r="I6328" s="161"/>
      <c r="J6328" s="196"/>
      <c r="K6328" s="2053"/>
      <c r="L6328" s="2042"/>
      <c r="M6328" s="2042"/>
      <c r="N6328" s="2042"/>
      <c r="P6328" s="157"/>
      <c r="R6328" s="1095" t="str">
        <f>IF(B6328="","",COUNTIF('Breakdown (B)'!$D$147:$D$1323,B6328))</f>
        <v/>
      </c>
    </row>
    <row r="6329" spans="1:18" s="156" customFormat="1" hidden="1">
      <c r="B6329" s="3494"/>
      <c r="C6329" s="159" t="s">
        <v>2181</v>
      </c>
      <c r="D6329" s="168" t="s">
        <v>539</v>
      </c>
      <c r="E6329" s="162"/>
      <c r="F6329" s="168" t="s">
        <v>542</v>
      </c>
      <c r="G6329" s="162"/>
      <c r="H6329" s="3525"/>
      <c r="I6329" s="162"/>
      <c r="J6329" s="196">
        <f>L6322+J6324+J6326</f>
        <v>7080.0524620000006</v>
      </c>
      <c r="K6329" s="2053"/>
      <c r="L6329" s="2042"/>
      <c r="M6329" s="2042"/>
      <c r="N6329" s="2042"/>
      <c r="P6329" s="157"/>
      <c r="R6329" s="1095" t="str">
        <f>IF(B6329="","",COUNTIF('Breakdown (B)'!$D$147:$D$1323,B6329))</f>
        <v/>
      </c>
    </row>
    <row r="6330" spans="1:18" s="156" customFormat="1" hidden="1">
      <c r="B6330" s="3494"/>
      <c r="C6330" s="159" t="s">
        <v>2182</v>
      </c>
      <c r="D6330" s="168" t="s">
        <v>499</v>
      </c>
      <c r="E6330" s="162"/>
      <c r="F6330" s="168" t="s">
        <v>500</v>
      </c>
      <c r="G6330" s="162"/>
      <c r="H6330" s="3525"/>
      <c r="I6330" s="162"/>
      <c r="J6330" s="196">
        <f>2%*J6329</f>
        <v>141.60104924000001</v>
      </c>
      <c r="K6330" s="2053"/>
      <c r="L6330" s="2042"/>
      <c r="M6330" s="2042"/>
      <c r="N6330" s="2042"/>
      <c r="P6330" s="157"/>
      <c r="R6330" s="1095" t="str">
        <f>IF(B6330="","",COUNTIF('Breakdown (B)'!$D$147:$D$1323,B6330))</f>
        <v/>
      </c>
    </row>
    <row r="6331" spans="1:18" s="156" customFormat="1" hidden="1">
      <c r="B6331" s="3494"/>
      <c r="C6331" s="159" t="s">
        <v>2183</v>
      </c>
      <c r="D6331" s="168" t="s">
        <v>540</v>
      </c>
      <c r="E6331" s="162"/>
      <c r="F6331" s="168" t="s">
        <v>543</v>
      </c>
      <c r="G6331" s="162"/>
      <c r="H6331" s="3525"/>
      <c r="I6331" s="162"/>
      <c r="J6331" s="196">
        <f>SUM(J6329:J6330)</f>
        <v>7221.6535112400006</v>
      </c>
      <c r="K6331" s="2053"/>
      <c r="L6331" s="2042"/>
      <c r="M6331" s="2042"/>
      <c r="N6331" s="2042"/>
      <c r="P6331" s="157"/>
      <c r="R6331" s="1095" t="str">
        <f>IF(B6331="","",COUNTIF('Breakdown (B)'!$D$147:$D$1323,B6331))</f>
        <v/>
      </c>
    </row>
    <row r="6332" spans="1:18" s="156" customFormat="1" hidden="1">
      <c r="B6332" s="3494"/>
      <c r="C6332" s="159" t="s">
        <v>2184</v>
      </c>
      <c r="D6332" s="168" t="s">
        <v>541</v>
      </c>
      <c r="E6332" s="162"/>
      <c r="F6332" s="168" t="s">
        <v>544</v>
      </c>
      <c r="G6332" s="162"/>
      <c r="H6332" s="3525"/>
      <c r="I6332" s="162"/>
      <c r="J6332" s="196">
        <f>5.5%*J6331</f>
        <v>397.19094311820004</v>
      </c>
      <c r="K6332" s="2053"/>
      <c r="L6332" s="2042"/>
      <c r="M6332" s="2042"/>
      <c r="N6332" s="2042"/>
      <c r="P6332" s="157"/>
      <c r="R6332" s="1095" t="str">
        <f>IF(B6332="","",COUNTIF('Breakdown (B)'!$D$147:$D$1323,B6332))</f>
        <v/>
      </c>
    </row>
    <row r="6333" spans="1:18" s="156" customFormat="1" hidden="1">
      <c r="B6333" s="3494"/>
      <c r="C6333" s="159" t="s">
        <v>2185</v>
      </c>
      <c r="D6333" s="168" t="s">
        <v>479</v>
      </c>
      <c r="E6333" s="162"/>
      <c r="F6333" s="168" t="s">
        <v>478</v>
      </c>
      <c r="G6333" s="162"/>
      <c r="H6333" s="3525"/>
      <c r="I6333" s="162"/>
      <c r="J6333" s="196">
        <f>6%*SUM(J6331:J6332)</f>
        <v>457.13066726149202</v>
      </c>
      <c r="K6333" s="2053"/>
      <c r="L6333" s="2042"/>
      <c r="M6333" s="2042"/>
      <c r="N6333" s="2042"/>
      <c r="P6333" s="157"/>
      <c r="R6333" s="1095" t="str">
        <f>IF(B6333="","",COUNTIF('Breakdown (B)'!$D$147:$D$1323,B6333))</f>
        <v/>
      </c>
    </row>
    <row r="6334" spans="1:18" s="156" customFormat="1" ht="15" hidden="1" customHeight="1">
      <c r="B6334" s="3494"/>
      <c r="C6334" s="159" t="s">
        <v>2186</v>
      </c>
      <c r="D6334" s="168" t="s">
        <v>1370</v>
      </c>
      <c r="E6334" s="162"/>
      <c r="F6334" s="168" t="s">
        <v>440</v>
      </c>
      <c r="G6334" s="162"/>
      <c r="H6334" s="3525"/>
      <c r="I6334" s="162"/>
      <c r="J6334" s="196">
        <f>SUM(J6331:J6333)</f>
        <v>8075.9751216196928</v>
      </c>
      <c r="K6334" s="2053"/>
      <c r="L6334" s="2042"/>
      <c r="M6334" s="2042"/>
      <c r="N6334" s="2042"/>
      <c r="P6334" s="157"/>
      <c r="R6334" s="1095" t="str">
        <f>IF(B6334="","",COUNTIF('Breakdown (B)'!$D$147:$D$1323,B6334))</f>
        <v/>
      </c>
    </row>
    <row r="6335" spans="1:18" s="156" customFormat="1" ht="15" hidden="1" customHeight="1">
      <c r="B6335" s="3494"/>
      <c r="C6335" s="159" t="s">
        <v>709</v>
      </c>
      <c r="D6335" s="168" t="s">
        <v>1667</v>
      </c>
      <c r="E6335" s="192"/>
      <c r="F6335" s="168" t="s">
        <v>1668</v>
      </c>
      <c r="G6335" s="192"/>
      <c r="H6335" s="3522"/>
      <c r="I6335" s="196"/>
      <c r="J6335" s="196">
        <f>J6334*10%</f>
        <v>807.59751216196935</v>
      </c>
      <c r="K6335" s="2053"/>
      <c r="L6335" s="2042"/>
      <c r="M6335" s="2042"/>
      <c r="N6335" s="2042"/>
      <c r="P6335" s="157"/>
      <c r="R6335" s="1095" t="str">
        <f>IF(B6335="","",COUNTIF('Breakdown (B)'!$D$147:$D$1323,B6335))</f>
        <v/>
      </c>
    </row>
    <row r="6336" spans="1:18" ht="15" hidden="1" customHeight="1">
      <c r="B6336" s="3491"/>
      <c r="C6336" s="159" t="s">
        <v>2653</v>
      </c>
      <c r="D6336" s="168" t="s">
        <v>2652</v>
      </c>
      <c r="E6336" s="192"/>
      <c r="F6336" s="168" t="s">
        <v>2654</v>
      </c>
      <c r="G6336" s="192"/>
      <c r="H6336" s="3522"/>
      <c r="I6336" s="196"/>
      <c r="J6336" s="196">
        <f>SUM(J6334:J6335)*2%</f>
        <v>177.67145267563322</v>
      </c>
      <c r="K6336" s="2053"/>
      <c r="L6336" s="2030"/>
      <c r="M6336" s="2030"/>
      <c r="N6336" s="2030"/>
      <c r="O6336" s="146"/>
      <c r="R6336" s="1095" t="str">
        <f>IF(B6336="","",COUNTIF('Breakdown (B)'!$D$147:$D$1323,B6336))</f>
        <v/>
      </c>
    </row>
    <row r="6337" spans="1:18" s="296" customFormat="1" hidden="1">
      <c r="B6337" s="3494"/>
      <c r="C6337" s="354">
        <f>B6321</f>
        <v>282</v>
      </c>
      <c r="D6337" s="210" t="s">
        <v>1669</v>
      </c>
      <c r="E6337" s="175"/>
      <c r="F6337" s="210" t="s">
        <v>1670</v>
      </c>
      <c r="G6337" s="175"/>
      <c r="H6337" s="3523"/>
      <c r="I6337" s="198"/>
      <c r="J6337" s="198">
        <f>SUM(J6334:J6336)</f>
        <v>9061.2440864572945</v>
      </c>
      <c r="K6337" s="2053"/>
      <c r="L6337" s="2030"/>
      <c r="M6337" s="2042"/>
      <c r="N6337" s="2042"/>
      <c r="P6337" s="157"/>
      <c r="R6337" s="1095" t="str">
        <f>IF(B6337="","",COUNTIF('Breakdown (B)'!$D$147:$D$1323,B6337))</f>
        <v/>
      </c>
    </row>
    <row r="6338" spans="1:18" s="296" customFormat="1" hidden="1">
      <c r="B6338" s="3494"/>
      <c r="C6338" s="354"/>
      <c r="D6338" s="210"/>
      <c r="E6338" s="175"/>
      <c r="F6338" s="210"/>
      <c r="G6338" s="169"/>
      <c r="H6338" s="3525"/>
      <c r="I6338" s="161"/>
      <c r="J6338" s="161"/>
      <c r="K6338" s="2055"/>
      <c r="L6338" s="2029"/>
      <c r="M6338" s="2042"/>
      <c r="N6338" s="2030"/>
      <c r="P6338" s="157"/>
      <c r="R6338" s="1095" t="str">
        <f>IF(B6338="","",COUNTIF('Breakdown (B)'!$D$147:$D$1323,B6338))</f>
        <v/>
      </c>
    </row>
    <row r="6339" spans="1:18" s="1099" customFormat="1" ht="25.5">
      <c r="A6339" s="1099" t="s">
        <v>1504</v>
      </c>
      <c r="B6339" s="3490">
        <f>B6321+1</f>
        <v>283</v>
      </c>
      <c r="C6339" s="1089" t="s">
        <v>2659</v>
      </c>
      <c r="D6339" s="1090" t="s">
        <v>1818</v>
      </c>
      <c r="E6339" s="1091" t="s">
        <v>276</v>
      </c>
      <c r="F6339" s="1090" t="s">
        <v>2395</v>
      </c>
      <c r="G6339" s="1091" t="s">
        <v>276</v>
      </c>
      <c r="H6339" s="3545"/>
      <c r="I6339" s="1102"/>
      <c r="J6339" s="1093"/>
      <c r="K6339" s="2052">
        <f>J6340</f>
        <v>531885.52491906914</v>
      </c>
      <c r="L6339" s="2045">
        <f>J6345</f>
        <v>562356.96</v>
      </c>
      <c r="M6339" s="2043"/>
      <c r="N6339" s="2047"/>
      <c r="O6339" s="1094"/>
      <c r="P6339" s="1088">
        <f>IF(B6339=" ",0,(M6339+N6339+O6339)*1.02*1.055*1.06*1.1)</f>
        <v>0</v>
      </c>
      <c r="Q6339" s="1094"/>
      <c r="R6339" s="1095">
        <f>IF(B6339="","",COUNTIF('Breakdown (B)'!$D$147:$D$1323,B6339))</f>
        <v>2</v>
      </c>
    </row>
    <row r="6340" spans="1:18" s="296" customFormat="1" ht="15">
      <c r="B6340" s="3494"/>
      <c r="C6340" s="555" t="str">
        <f>IF(D6340=$D$45,"A.",IF(D6340=$D$47,"B.",IF(D6340=$D$50,"C.",IF(D6340=$D$52,"D.",IF(D6340=$D$53,"E.",IF(D6340=$D$54,"F.",IF(D6340=$D$55,"G.",IF(D6340=$D$56,"H.","I."))))))))</f>
        <v>A.</v>
      </c>
      <c r="D6340" s="160" t="s">
        <v>1479</v>
      </c>
      <c r="E6340" s="176"/>
      <c r="F6340" s="160" t="s">
        <v>64</v>
      </c>
      <c r="G6340" s="176"/>
      <c r="H6340" s="3525"/>
      <c r="I6340" s="161"/>
      <c r="J6340" s="998">
        <f>SUM(J6341:J6343)</f>
        <v>531885.52491906914</v>
      </c>
      <c r="K6340" s="2053"/>
      <c r="L6340" s="2029"/>
      <c r="M6340" s="2042"/>
      <c r="N6340" s="2042"/>
      <c r="O6340" s="155"/>
      <c r="P6340" s="1078"/>
      <c r="R6340" s="1095" t="str">
        <f>IF(B6340="","",COUNTIF('Breakdown (B)'!$D$147:$D$1323,B6340))</f>
        <v/>
      </c>
    </row>
    <row r="6341" spans="1:18" s="296" customFormat="1">
      <c r="B6341" s="3494"/>
      <c r="C6341" s="162"/>
      <c r="D6341" s="355" t="s">
        <v>941</v>
      </c>
      <c r="E6341" s="165" t="s">
        <v>276</v>
      </c>
      <c r="F6341" s="162" t="s">
        <v>47</v>
      </c>
      <c r="G6341" s="187" t="s">
        <v>276</v>
      </c>
      <c r="H6341" s="3525">
        <v>1.2</v>
      </c>
      <c r="I6341" s="162">
        <f>VLOOKUP(D6341,material1,8,0)</f>
        <v>222268.55454545454</v>
      </c>
      <c r="J6341" s="196">
        <f>H6341*I6341</f>
        <v>266722.26545454544</v>
      </c>
      <c r="K6341" s="2053"/>
      <c r="L6341" s="2029"/>
      <c r="M6341" s="2042"/>
      <c r="N6341" s="2042"/>
      <c r="O6341" s="155"/>
      <c r="P6341" s="1078"/>
      <c r="R6341" s="1095" t="str">
        <f>IF(B6341="","",COUNTIF('Breakdown (B)'!$D$147:$D$1323,B6341))</f>
        <v/>
      </c>
    </row>
    <row r="6342" spans="1:18" s="296" customFormat="1">
      <c r="B6342" s="3494"/>
      <c r="C6342" s="162"/>
      <c r="D6342" s="355" t="s">
        <v>928</v>
      </c>
      <c r="E6342" s="165" t="s">
        <v>276</v>
      </c>
      <c r="F6342" s="162" t="s">
        <v>905</v>
      </c>
      <c r="G6342" s="187" t="s">
        <v>276</v>
      </c>
      <c r="H6342" s="3525">
        <v>5.7000000000000002E-2</v>
      </c>
      <c r="I6342" s="162">
        <f>VLOOKUP(D6342,material1,8,0)</f>
        <v>258632.55454545454</v>
      </c>
      <c r="J6342" s="196">
        <f>H6342*I6342</f>
        <v>14742.055609090909</v>
      </c>
      <c r="K6342" s="2053"/>
      <c r="L6342" s="2029"/>
      <c r="M6342" s="2042"/>
      <c r="N6342" s="2042"/>
      <c r="O6342" s="155"/>
      <c r="P6342" s="1078"/>
      <c r="R6342" s="1095" t="str">
        <f>IF(B6342="","",COUNTIF('Breakdown (B)'!$D$147:$D$1323,B6342))</f>
        <v/>
      </c>
    </row>
    <row r="6343" spans="1:18" s="296" customFormat="1">
      <c r="B6343" s="3494"/>
      <c r="C6343" s="162"/>
      <c r="D6343" s="355" t="s">
        <v>1087</v>
      </c>
      <c r="E6343" s="165" t="s">
        <v>276</v>
      </c>
      <c r="F6343" s="162" t="s">
        <v>443</v>
      </c>
      <c r="G6343" s="187" t="s">
        <v>276</v>
      </c>
      <c r="H6343" s="3525">
        <v>0.42</v>
      </c>
      <c r="I6343" s="162">
        <f>VLOOKUP(D6343,mortar,9,0)</f>
        <v>596240.96156055434</v>
      </c>
      <c r="J6343" s="196">
        <f>H6343*I6343</f>
        <v>250421.2038554328</v>
      </c>
      <c r="K6343" s="2053"/>
      <c r="L6343" s="2029"/>
      <c r="M6343" s="2042"/>
      <c r="N6343" s="2042"/>
      <c r="O6343" s="155"/>
      <c r="P6343" s="1078"/>
      <c r="R6343" s="1095" t="str">
        <f>IF(B6343="","",COUNTIF('Breakdown (B)'!$D$147:$D$1323,B6343))</f>
        <v/>
      </c>
    </row>
    <row r="6344" spans="1:18" s="296" customFormat="1">
      <c r="B6344" s="3494"/>
      <c r="C6344" s="754"/>
      <c r="D6344" s="163"/>
      <c r="E6344" s="187"/>
      <c r="F6344" s="162"/>
      <c r="G6344" s="187"/>
      <c r="H6344" s="3526"/>
      <c r="I6344" s="161"/>
      <c r="J6344" s="196"/>
      <c r="K6344" s="2053"/>
      <c r="L6344" s="2029"/>
      <c r="M6344" s="2042"/>
      <c r="N6344" s="2042"/>
      <c r="O6344" s="155"/>
      <c r="P6344" s="1078"/>
      <c r="R6344" s="1095" t="str">
        <f>IF(B6344="","",COUNTIF('Breakdown (B)'!$D$147:$D$1323,B6344))</f>
        <v/>
      </c>
    </row>
    <row r="6345" spans="1:18" s="296" customFormat="1" ht="15">
      <c r="B6345" s="3494"/>
      <c r="C6345" s="555" t="str">
        <f>IF(D6345=$D$45,"A.",IF(D6345=$D$47,"B.",IF(D6345=$D$50,"C.",IF(D6345=$D$52,"D.",IF(D6345=$D$53,"E.",IF(D6345=$D$54,"F.",IF(D6345=$D$55,"G.",IF(D6345=$D$56,"H.","I."))))))))</f>
        <v>B.</v>
      </c>
      <c r="D6345" s="160" t="s">
        <v>969</v>
      </c>
      <c r="E6345" s="176"/>
      <c r="F6345" s="160" t="s">
        <v>1482</v>
      </c>
      <c r="G6345" s="176"/>
      <c r="H6345" s="3525"/>
      <c r="I6345" s="161"/>
      <c r="J6345" s="998">
        <f>J6346</f>
        <v>562356.96</v>
      </c>
      <c r="K6345" s="2053"/>
      <c r="L6345" s="2029"/>
      <c r="M6345" s="2042"/>
      <c r="N6345" s="2042"/>
      <c r="O6345" s="155"/>
      <c r="P6345" s="1078"/>
      <c r="R6345" s="1095" t="str">
        <f>IF(B6345="","",COUNTIF('Breakdown (B)'!$D$147:$D$1323,B6345))</f>
        <v/>
      </c>
    </row>
    <row r="6346" spans="1:18" s="296" customFormat="1">
      <c r="B6346" s="3494"/>
      <c r="C6346" s="162"/>
      <c r="D6346" s="163">
        <v>3.5</v>
      </c>
      <c r="E6346" s="187" t="s">
        <v>1286</v>
      </c>
      <c r="F6346" s="164">
        <v>3.5</v>
      </c>
      <c r="G6346" s="187" t="s">
        <v>1287</v>
      </c>
      <c r="H6346" s="3526">
        <v>2.19</v>
      </c>
      <c r="I6346" s="196">
        <f>VLOOKUP(D6346,A18N3,10)</f>
        <v>256784</v>
      </c>
      <c r="J6346" s="196">
        <f>H6346*I6346</f>
        <v>562356.96</v>
      </c>
      <c r="K6346" s="2053"/>
      <c r="L6346" s="2029"/>
      <c r="M6346" s="2042"/>
      <c r="N6346" s="2042"/>
      <c r="O6346" s="155"/>
      <c r="P6346" s="1078"/>
      <c r="R6346" s="1095" t="str">
        <f>IF(B6346="","",COUNTIF('Breakdown (B)'!$D$147:$D$1323,B6346))</f>
        <v/>
      </c>
    </row>
    <row r="6347" spans="1:18" s="296" customFormat="1">
      <c r="B6347" s="3494"/>
      <c r="C6347" s="754"/>
      <c r="D6347" s="162"/>
      <c r="E6347" s="162"/>
      <c r="F6347" s="162"/>
      <c r="G6347" s="162"/>
      <c r="H6347" s="3525"/>
      <c r="I6347" s="161"/>
      <c r="J6347" s="196"/>
      <c r="K6347" s="2053"/>
      <c r="L6347" s="2029"/>
      <c r="M6347" s="2042"/>
      <c r="N6347" s="2042"/>
      <c r="O6347" s="155"/>
      <c r="P6347" s="1078"/>
      <c r="R6347" s="1095" t="str">
        <f>IF(B6347="","",COUNTIF('Breakdown (B)'!$D$147:$D$1323,B6347))</f>
        <v/>
      </c>
    </row>
    <row r="6348" spans="1:18" s="296" customFormat="1" ht="15">
      <c r="B6348" s="3494"/>
      <c r="C6348" s="555" t="str">
        <f>IF(D6348=$D$45,"A.",IF(D6348=$D$47,"B.",IF(D6348=$D$50,"C.",IF(D6348=$D$52,"D.",IF(D6348=$D$53,"E.",IF(D6348=$D$54,"F.",IF(D6348=$D$55,"G.",IF(D6348=$D$56,"H.","I."))))))))</f>
        <v>C.</v>
      </c>
      <c r="D6348" s="160" t="s">
        <v>970</v>
      </c>
      <c r="E6348" s="176"/>
      <c r="F6348" s="160" t="s">
        <v>1094</v>
      </c>
      <c r="G6348" s="176"/>
      <c r="H6348" s="3525"/>
      <c r="I6348" s="161"/>
      <c r="J6348" s="998"/>
      <c r="K6348" s="2053"/>
      <c r="L6348" s="2029"/>
      <c r="M6348" s="2042"/>
      <c r="N6348" s="2042"/>
      <c r="O6348" s="155"/>
      <c r="P6348" s="1078"/>
      <c r="R6348" s="1095" t="str">
        <f>IF(B6348="","",COUNTIF('Breakdown (B)'!$D$147:$D$1323,B6348))</f>
        <v/>
      </c>
    </row>
    <row r="6349" spans="1:18" s="296" customFormat="1">
      <c r="B6349" s="3494"/>
      <c r="C6349" s="754"/>
      <c r="D6349" s="174"/>
      <c r="E6349" s="187"/>
      <c r="F6349" s="162"/>
      <c r="G6349" s="187"/>
      <c r="H6349" s="3526"/>
      <c r="I6349" s="162"/>
      <c r="J6349" s="196"/>
      <c r="K6349" s="2053"/>
      <c r="L6349" s="2029"/>
      <c r="M6349" s="2042"/>
      <c r="N6349" s="2042"/>
      <c r="O6349" s="155"/>
      <c r="P6349" s="1078"/>
      <c r="R6349" s="1095" t="str">
        <f>IF(B6349="","",COUNTIF('Breakdown (B)'!$D$147:$D$1323,B6349))</f>
        <v/>
      </c>
    </row>
    <row r="6350" spans="1:18" s="156" customFormat="1" hidden="1">
      <c r="B6350" s="3494"/>
      <c r="C6350" s="159" t="s">
        <v>2181</v>
      </c>
      <c r="D6350" s="168" t="s">
        <v>539</v>
      </c>
      <c r="E6350" s="162"/>
      <c r="F6350" s="168" t="s">
        <v>542</v>
      </c>
      <c r="G6350" s="162"/>
      <c r="H6350" s="3525"/>
      <c r="I6350" s="162"/>
      <c r="J6350" s="196">
        <f>J6340+J6345+J6348</f>
        <v>1094242.4849190691</v>
      </c>
      <c r="K6350" s="2053"/>
      <c r="L6350" s="2029"/>
      <c r="M6350" s="2042"/>
      <c r="N6350" s="2042"/>
      <c r="O6350" s="153"/>
      <c r="P6350" s="1078"/>
      <c r="R6350" s="1095" t="str">
        <f>IF(B6350="","",COUNTIF('Breakdown (B)'!$D$147:$D$1323,B6350))</f>
        <v/>
      </c>
    </row>
    <row r="6351" spans="1:18" s="156" customFormat="1" hidden="1">
      <c r="B6351" s="3494"/>
      <c r="C6351" s="159" t="s">
        <v>2182</v>
      </c>
      <c r="D6351" s="168" t="s">
        <v>499</v>
      </c>
      <c r="E6351" s="162"/>
      <c r="F6351" s="168" t="s">
        <v>500</v>
      </c>
      <c r="G6351" s="162"/>
      <c r="H6351" s="3525"/>
      <c r="I6351" s="162"/>
      <c r="J6351" s="196">
        <f>2%*J6350</f>
        <v>21884.849698381382</v>
      </c>
      <c r="K6351" s="2053"/>
      <c r="L6351" s="2029"/>
      <c r="M6351" s="2042"/>
      <c r="N6351" s="2042"/>
      <c r="O6351" s="153"/>
      <c r="P6351" s="1078"/>
      <c r="R6351" s="1095" t="str">
        <f>IF(B6351="","",COUNTIF('Breakdown (B)'!$D$147:$D$1323,B6351))</f>
        <v/>
      </c>
    </row>
    <row r="6352" spans="1:18" s="156" customFormat="1" hidden="1">
      <c r="B6352" s="3494"/>
      <c r="C6352" s="159" t="s">
        <v>2183</v>
      </c>
      <c r="D6352" s="168" t="s">
        <v>540</v>
      </c>
      <c r="E6352" s="162"/>
      <c r="F6352" s="168" t="s">
        <v>543</v>
      </c>
      <c r="G6352" s="162"/>
      <c r="H6352" s="3525"/>
      <c r="I6352" s="162"/>
      <c r="J6352" s="196">
        <f>SUM(J6350:J6351)</f>
        <v>1116127.3346174504</v>
      </c>
      <c r="K6352" s="2053"/>
      <c r="L6352" s="2029"/>
      <c r="M6352" s="2042"/>
      <c r="N6352" s="2042"/>
      <c r="O6352" s="153"/>
      <c r="P6352" s="1078"/>
      <c r="R6352" s="1095" t="str">
        <f>IF(B6352="","",COUNTIF('Breakdown (B)'!$D$147:$D$1323,B6352))</f>
        <v/>
      </c>
    </row>
    <row r="6353" spans="1:18" s="156" customFormat="1" hidden="1">
      <c r="B6353" s="3494"/>
      <c r="C6353" s="159" t="s">
        <v>2184</v>
      </c>
      <c r="D6353" s="168" t="s">
        <v>541</v>
      </c>
      <c r="E6353" s="162"/>
      <c r="F6353" s="168" t="s">
        <v>544</v>
      </c>
      <c r="G6353" s="162"/>
      <c r="H6353" s="3525"/>
      <c r="I6353" s="162"/>
      <c r="J6353" s="196">
        <f>5.5%*J6352</f>
        <v>61387.003403959774</v>
      </c>
      <c r="K6353" s="2053"/>
      <c r="L6353" s="2029"/>
      <c r="M6353" s="2042"/>
      <c r="N6353" s="2042"/>
      <c r="O6353" s="153"/>
      <c r="P6353" s="1078"/>
      <c r="R6353" s="1095" t="str">
        <f>IF(B6353="","",COUNTIF('Breakdown (B)'!$D$147:$D$1323,B6353))</f>
        <v/>
      </c>
    </row>
    <row r="6354" spans="1:18" s="156" customFormat="1" hidden="1">
      <c r="B6354" s="3494"/>
      <c r="C6354" s="159" t="s">
        <v>2185</v>
      </c>
      <c r="D6354" s="168" t="s">
        <v>479</v>
      </c>
      <c r="E6354" s="162"/>
      <c r="F6354" s="168" t="s">
        <v>478</v>
      </c>
      <c r="G6354" s="162"/>
      <c r="H6354" s="3525"/>
      <c r="I6354" s="162"/>
      <c r="J6354" s="196">
        <f>6%*SUM(J6352:J6353)</f>
        <v>70650.860281284607</v>
      </c>
      <c r="K6354" s="2053"/>
      <c r="L6354" s="2029"/>
      <c r="M6354" s="2042"/>
      <c r="N6354" s="2042"/>
      <c r="O6354" s="153"/>
      <c r="P6354" s="1078"/>
      <c r="R6354" s="1095" t="str">
        <f>IF(B6354="","",COUNTIF('Breakdown (B)'!$D$147:$D$1323,B6354))</f>
        <v/>
      </c>
    </row>
    <row r="6355" spans="1:18" s="156" customFormat="1" ht="15" hidden="1" customHeight="1">
      <c r="B6355" s="3494"/>
      <c r="C6355" s="159" t="s">
        <v>2186</v>
      </c>
      <c r="D6355" s="168" t="s">
        <v>1370</v>
      </c>
      <c r="E6355" s="162"/>
      <c r="F6355" s="168" t="s">
        <v>440</v>
      </c>
      <c r="G6355" s="162"/>
      <c r="H6355" s="3525"/>
      <c r="I6355" s="162"/>
      <c r="J6355" s="196">
        <f>SUM(J6352:J6354)</f>
        <v>1248165.1983026948</v>
      </c>
      <c r="K6355" s="2053"/>
      <c r="L6355" s="2029"/>
      <c r="M6355" s="2042"/>
      <c r="N6355" s="2042"/>
      <c r="O6355" s="153"/>
      <c r="P6355" s="1078"/>
      <c r="R6355" s="1095" t="str">
        <f>IF(B6355="","",COUNTIF('Breakdown (B)'!$D$147:$D$1323,B6355))</f>
        <v/>
      </c>
    </row>
    <row r="6356" spans="1:18" s="156" customFormat="1" ht="15" hidden="1" customHeight="1">
      <c r="B6356" s="3494"/>
      <c r="C6356" s="159" t="s">
        <v>709</v>
      </c>
      <c r="D6356" s="168" t="s">
        <v>1667</v>
      </c>
      <c r="E6356" s="192"/>
      <c r="F6356" s="168" t="s">
        <v>1668</v>
      </c>
      <c r="G6356" s="192"/>
      <c r="H6356" s="3522"/>
      <c r="I6356" s="196"/>
      <c r="J6356" s="196">
        <f>J6355*10%</f>
        <v>124816.51983026949</v>
      </c>
      <c r="K6356" s="2053"/>
      <c r="L6356" s="2029"/>
      <c r="M6356" s="2042"/>
      <c r="N6356" s="2042"/>
      <c r="O6356" s="153"/>
      <c r="P6356" s="1078"/>
      <c r="R6356" s="1095" t="str">
        <f>IF(B6356="","",COUNTIF('Breakdown (B)'!$D$147:$D$1323,B6356))</f>
        <v/>
      </c>
    </row>
    <row r="6357" spans="1:18" ht="15" hidden="1" customHeight="1">
      <c r="B6357" s="3491"/>
      <c r="C6357" s="159" t="s">
        <v>2653</v>
      </c>
      <c r="D6357" s="168" t="s">
        <v>2652</v>
      </c>
      <c r="E6357" s="192"/>
      <c r="F6357" s="168" t="s">
        <v>2654</v>
      </c>
      <c r="G6357" s="192"/>
      <c r="H6357" s="3522"/>
      <c r="I6357" s="196"/>
      <c r="J6357" s="196">
        <f>SUM(J6355:J6356)*2%</f>
        <v>27459.634362659286</v>
      </c>
      <c r="K6357" s="2053"/>
      <c r="L6357" s="2030"/>
      <c r="M6357" s="2030"/>
      <c r="N6357" s="2030"/>
      <c r="O6357" s="146"/>
      <c r="R6357" s="1095" t="str">
        <f>IF(B6357="","",COUNTIF('Breakdown (B)'!$D$147:$D$1323,B6357))</f>
        <v/>
      </c>
    </row>
    <row r="6358" spans="1:18" s="296" customFormat="1" hidden="1">
      <c r="B6358" s="3494"/>
      <c r="C6358" s="354">
        <f>B6339</f>
        <v>283</v>
      </c>
      <c r="D6358" s="210" t="s">
        <v>1669</v>
      </c>
      <c r="E6358" s="175"/>
      <c r="F6358" s="210" t="s">
        <v>1670</v>
      </c>
      <c r="G6358" s="175"/>
      <c r="H6358" s="3523"/>
      <c r="I6358" s="198"/>
      <c r="J6358" s="198">
        <f>SUM(J6355:J6357)</f>
        <v>1400441.3524956235</v>
      </c>
      <c r="K6358" s="2053"/>
      <c r="L6358" s="2029"/>
      <c r="M6358" s="2042"/>
      <c r="N6358" s="2030"/>
      <c r="O6358" s="155"/>
      <c r="P6358" s="1078"/>
      <c r="R6358" s="1095" t="str">
        <f>IF(B6358="","",COUNTIF('Breakdown (B)'!$D$147:$D$1323,B6358))</f>
        <v/>
      </c>
    </row>
    <row r="6359" spans="1:18" s="296" customFormat="1" hidden="1">
      <c r="B6359" s="3494"/>
      <c r="C6359" s="1077"/>
      <c r="D6359" s="175"/>
      <c r="E6359" s="169"/>
      <c r="F6359" s="175"/>
      <c r="G6359" s="169"/>
      <c r="H6359" s="3525"/>
      <c r="I6359" s="161"/>
      <c r="J6359" s="198"/>
      <c r="K6359" s="2053"/>
      <c r="L6359" s="2029"/>
      <c r="M6359" s="2042"/>
      <c r="N6359" s="2042"/>
      <c r="O6359" s="155"/>
      <c r="P6359" s="1078"/>
      <c r="R6359" s="1095" t="str">
        <f>IF(B6359="","",COUNTIF('Breakdown (B)'!$D$147:$D$1323,B6359))</f>
        <v/>
      </c>
    </row>
    <row r="6360" spans="1:18" s="1099" customFormat="1" ht="25.5">
      <c r="A6360" s="1099" t="s">
        <v>1504</v>
      </c>
      <c r="B6360" s="3490">
        <f>B6339+1</f>
        <v>284</v>
      </c>
      <c r="C6360" s="1089" t="s">
        <v>4158</v>
      </c>
      <c r="D6360" s="1090" t="s">
        <v>4159</v>
      </c>
      <c r="E6360" s="1091" t="s">
        <v>276</v>
      </c>
      <c r="F6360" s="1090" t="s">
        <v>4160</v>
      </c>
      <c r="G6360" s="1091" t="s">
        <v>276</v>
      </c>
      <c r="H6360" s="3545"/>
      <c r="I6360" s="1102"/>
      <c r="J6360" s="1093"/>
      <c r="K6360" s="2052">
        <f>J6361</f>
        <v>531885.52491906914</v>
      </c>
      <c r="L6360" s="2045">
        <f>J6366</f>
        <v>554653.44000000006</v>
      </c>
      <c r="M6360" s="2043"/>
      <c r="N6360" s="2047"/>
      <c r="O6360" s="1094"/>
      <c r="P6360" s="1088">
        <f>IF(B6360=" ",0,(M6360+N6360+O6360)*1.02*1.055*1.06*1.1)</f>
        <v>0</v>
      </c>
      <c r="Q6360" s="1094"/>
      <c r="R6360" s="1095">
        <f>IF(B6360="","",COUNTIF('Breakdown (B)'!$D$147:$D$1323,B6360))</f>
        <v>1</v>
      </c>
    </row>
    <row r="6361" spans="1:18" s="296" customFormat="1" ht="15">
      <c r="B6361" s="3494"/>
      <c r="C6361" s="555" t="str">
        <f>IF(D6361=$D$45,"A.",IF(D6361=$D$47,"B.",IF(D6361=$D$50,"C.",IF(D6361=$D$52,"D.",IF(D6361=$D$53,"E.",IF(D6361=$D$54,"F.",IF(D6361=$D$55,"G.",IF(D6361=$D$56,"H.","I."))))))))</f>
        <v>A.</v>
      </c>
      <c r="D6361" s="160" t="s">
        <v>1479</v>
      </c>
      <c r="E6361" s="176"/>
      <c r="F6361" s="160" t="s">
        <v>64</v>
      </c>
      <c r="G6361" s="176"/>
      <c r="H6361" s="3525"/>
      <c r="I6361" s="161"/>
      <c r="J6361" s="998">
        <f>SUM(J6362:J6364)</f>
        <v>531885.52491906914</v>
      </c>
      <c r="K6361" s="2053"/>
      <c r="L6361" s="2029"/>
      <c r="M6361" s="2042"/>
      <c r="N6361" s="2042"/>
      <c r="O6361" s="155"/>
      <c r="P6361" s="1078"/>
      <c r="R6361" s="1095" t="str">
        <f>IF(B6361="","",COUNTIF('Breakdown (B)'!$D$147:$D$1323,B6361))</f>
        <v/>
      </c>
    </row>
    <row r="6362" spans="1:18" s="296" customFormat="1">
      <c r="B6362" s="3494"/>
      <c r="C6362" s="162"/>
      <c r="D6362" s="355" t="s">
        <v>941</v>
      </c>
      <c r="E6362" s="165" t="s">
        <v>276</v>
      </c>
      <c r="F6362" s="162" t="s">
        <v>47</v>
      </c>
      <c r="G6362" s="187" t="s">
        <v>276</v>
      </c>
      <c r="H6362" s="3525">
        <v>1.2</v>
      </c>
      <c r="I6362" s="162">
        <f>VLOOKUP(D6362,material1,8,0)</f>
        <v>222268.55454545454</v>
      </c>
      <c r="J6362" s="196">
        <f>H6362*I6362</f>
        <v>266722.26545454544</v>
      </c>
      <c r="K6362" s="2053"/>
      <c r="L6362" s="2029"/>
      <c r="M6362" s="2042"/>
      <c r="N6362" s="2042"/>
      <c r="O6362" s="155"/>
      <c r="P6362" s="1078"/>
      <c r="R6362" s="1095" t="str">
        <f>IF(B6362="","",COUNTIF('Breakdown (B)'!$D$147:$D$1323,B6362))</f>
        <v/>
      </c>
    </row>
    <row r="6363" spans="1:18" s="296" customFormat="1">
      <c r="B6363" s="3494"/>
      <c r="C6363" s="162"/>
      <c r="D6363" s="355" t="s">
        <v>928</v>
      </c>
      <c r="E6363" s="165" t="s">
        <v>276</v>
      </c>
      <c r="F6363" s="162" t="s">
        <v>905</v>
      </c>
      <c r="G6363" s="187" t="s">
        <v>276</v>
      </c>
      <c r="H6363" s="3525">
        <v>5.7000000000000002E-2</v>
      </c>
      <c r="I6363" s="162">
        <f>VLOOKUP(D6363,material1,8,0)</f>
        <v>258632.55454545454</v>
      </c>
      <c r="J6363" s="196">
        <f>H6363*I6363</f>
        <v>14742.055609090909</v>
      </c>
      <c r="K6363" s="2053"/>
      <c r="L6363" s="2029"/>
      <c r="M6363" s="2042"/>
      <c r="N6363" s="2042"/>
      <c r="O6363" s="155"/>
      <c r="P6363" s="1078"/>
      <c r="R6363" s="1095" t="str">
        <f>IF(B6363="","",COUNTIF('Breakdown (B)'!$D$147:$D$1323,B6363))</f>
        <v/>
      </c>
    </row>
    <row r="6364" spans="1:18" s="296" customFormat="1">
      <c r="B6364" s="3494"/>
      <c r="C6364" s="162"/>
      <c r="D6364" s="355" t="s">
        <v>1087</v>
      </c>
      <c r="E6364" s="165" t="s">
        <v>276</v>
      </c>
      <c r="F6364" s="162" t="s">
        <v>443</v>
      </c>
      <c r="G6364" s="187" t="s">
        <v>276</v>
      </c>
      <c r="H6364" s="3525">
        <v>0.42</v>
      </c>
      <c r="I6364" s="162">
        <f>VLOOKUP(D6364,mortar,9,0)</f>
        <v>596240.96156055434</v>
      </c>
      <c r="J6364" s="196">
        <f>H6364*I6364</f>
        <v>250421.2038554328</v>
      </c>
      <c r="K6364" s="2053"/>
      <c r="L6364" s="2029"/>
      <c r="M6364" s="2042"/>
      <c r="N6364" s="2042"/>
      <c r="O6364" s="155"/>
      <c r="P6364" s="1078"/>
      <c r="R6364" s="1095" t="str">
        <f>IF(B6364="","",COUNTIF('Breakdown (B)'!$D$147:$D$1323,B6364))</f>
        <v/>
      </c>
    </row>
    <row r="6365" spans="1:18" s="296" customFormat="1">
      <c r="B6365" s="3494"/>
      <c r="C6365" s="754"/>
      <c r="D6365" s="163"/>
      <c r="E6365" s="187"/>
      <c r="F6365" s="162"/>
      <c r="G6365" s="187"/>
      <c r="H6365" s="3526"/>
      <c r="I6365" s="161"/>
      <c r="J6365" s="196"/>
      <c r="K6365" s="2053"/>
      <c r="L6365" s="2029"/>
      <c r="M6365" s="2042"/>
      <c r="N6365" s="2042"/>
      <c r="O6365" s="155"/>
      <c r="P6365" s="1078"/>
      <c r="R6365" s="1095" t="str">
        <f>IF(B6365="","",COUNTIF('Breakdown (B)'!$D$147:$D$1323,B6365))</f>
        <v/>
      </c>
    </row>
    <row r="6366" spans="1:18" s="296" customFormat="1" ht="15">
      <c r="B6366" s="3494"/>
      <c r="C6366" s="555" t="str">
        <f>IF(D6366=$D$45,"A.",IF(D6366=$D$47,"B.",IF(D6366=$D$50,"C.",IF(D6366=$D$52,"D.",IF(D6366=$D$53,"E.",IF(D6366=$D$54,"F.",IF(D6366=$D$55,"G.",IF(D6366=$D$56,"H.","I."))))))))</f>
        <v>B.</v>
      </c>
      <c r="D6366" s="160" t="s">
        <v>969</v>
      </c>
      <c r="E6366" s="176"/>
      <c r="F6366" s="160" t="s">
        <v>1482</v>
      </c>
      <c r="G6366" s="176"/>
      <c r="H6366" s="3525"/>
      <c r="I6366" s="161"/>
      <c r="J6366" s="998">
        <f>J6367</f>
        <v>554653.44000000006</v>
      </c>
      <c r="K6366" s="2053"/>
      <c r="L6366" s="2029"/>
      <c r="M6366" s="2042"/>
      <c r="N6366" s="2042"/>
      <c r="O6366" s="155"/>
      <c r="P6366" s="1078"/>
      <c r="R6366" s="1095" t="str">
        <f>IF(B6366="","",COUNTIF('Breakdown (B)'!$D$147:$D$1323,B6366))</f>
        <v/>
      </c>
    </row>
    <row r="6367" spans="1:18" s="296" customFormat="1">
      <c r="B6367" s="3494"/>
      <c r="C6367" s="162"/>
      <c r="D6367" s="163">
        <v>3.5</v>
      </c>
      <c r="E6367" s="187" t="s">
        <v>1286</v>
      </c>
      <c r="F6367" s="164">
        <v>3.5</v>
      </c>
      <c r="G6367" s="187" t="s">
        <v>1287</v>
      </c>
      <c r="H6367" s="3526">
        <v>2.16</v>
      </c>
      <c r="I6367" s="196">
        <f>VLOOKUP(D6367,A18N3,10)</f>
        <v>256784</v>
      </c>
      <c r="J6367" s="196">
        <f>H6367*I6367</f>
        <v>554653.44000000006</v>
      </c>
      <c r="K6367" s="2053"/>
      <c r="L6367" s="2029"/>
      <c r="M6367" s="2042"/>
      <c r="N6367" s="2042"/>
      <c r="O6367" s="155"/>
      <c r="P6367" s="1078"/>
      <c r="R6367" s="1095" t="str">
        <f>IF(B6367="","",COUNTIF('Breakdown (B)'!$D$147:$D$1323,B6367))</f>
        <v/>
      </c>
    </row>
    <row r="6368" spans="1:18" s="296" customFormat="1">
      <c r="B6368" s="3494"/>
      <c r="C6368" s="754"/>
      <c r="D6368" s="162"/>
      <c r="E6368" s="162"/>
      <c r="F6368" s="162"/>
      <c r="G6368" s="162"/>
      <c r="H6368" s="3525"/>
      <c r="I6368" s="161"/>
      <c r="J6368" s="196"/>
      <c r="K6368" s="2053"/>
      <c r="L6368" s="2029"/>
      <c r="M6368" s="2042"/>
      <c r="N6368" s="2042"/>
      <c r="O6368" s="155"/>
      <c r="P6368" s="1078"/>
      <c r="R6368" s="1095" t="str">
        <f>IF(B6368="","",COUNTIF('Breakdown (B)'!$D$147:$D$1323,B6368))</f>
        <v/>
      </c>
    </row>
    <row r="6369" spans="1:18" s="296" customFormat="1" ht="15">
      <c r="B6369" s="3494"/>
      <c r="C6369" s="555" t="str">
        <f>IF(D6369=$D$45,"A.",IF(D6369=$D$47,"B.",IF(D6369=$D$50,"C.",IF(D6369=$D$52,"D.",IF(D6369=$D$53,"E.",IF(D6369=$D$54,"F.",IF(D6369=$D$55,"G.",IF(D6369=$D$56,"H.","I."))))))))</f>
        <v>C.</v>
      </c>
      <c r="D6369" s="160" t="s">
        <v>970</v>
      </c>
      <c r="E6369" s="176"/>
      <c r="F6369" s="160" t="s">
        <v>1094</v>
      </c>
      <c r="G6369" s="176"/>
      <c r="H6369" s="3525"/>
      <c r="I6369" s="161"/>
      <c r="J6369" s="998"/>
      <c r="K6369" s="2053"/>
      <c r="L6369" s="2029"/>
      <c r="M6369" s="2042"/>
      <c r="N6369" s="2042"/>
      <c r="O6369" s="155"/>
      <c r="P6369" s="1078"/>
      <c r="R6369" s="1095" t="str">
        <f>IF(B6369="","",COUNTIF('Breakdown (B)'!$D$147:$D$1323,B6369))</f>
        <v/>
      </c>
    </row>
    <row r="6370" spans="1:18" s="296" customFormat="1">
      <c r="B6370" s="3494"/>
      <c r="C6370" s="754"/>
      <c r="D6370" s="174"/>
      <c r="E6370" s="187"/>
      <c r="F6370" s="162"/>
      <c r="G6370" s="187"/>
      <c r="H6370" s="3526"/>
      <c r="I6370" s="162"/>
      <c r="J6370" s="196"/>
      <c r="K6370" s="2053"/>
      <c r="L6370" s="2029"/>
      <c r="M6370" s="2042"/>
      <c r="N6370" s="2042"/>
      <c r="O6370" s="155"/>
      <c r="P6370" s="1078"/>
      <c r="R6370" s="1095" t="str">
        <f>IF(B6370="","",COUNTIF('Breakdown (B)'!$D$147:$D$1323,B6370))</f>
        <v/>
      </c>
    </row>
    <row r="6371" spans="1:18" s="156" customFormat="1" hidden="1">
      <c r="B6371" s="3494"/>
      <c r="C6371" s="159" t="s">
        <v>2181</v>
      </c>
      <c r="D6371" s="168" t="s">
        <v>539</v>
      </c>
      <c r="E6371" s="162"/>
      <c r="F6371" s="168" t="s">
        <v>542</v>
      </c>
      <c r="G6371" s="162"/>
      <c r="H6371" s="3525"/>
      <c r="I6371" s="162"/>
      <c r="J6371" s="196">
        <f>J6361+J6366+J6369</f>
        <v>1086538.9649190693</v>
      </c>
      <c r="K6371" s="2053"/>
      <c r="L6371" s="2029"/>
      <c r="M6371" s="2042"/>
      <c r="N6371" s="2042"/>
      <c r="O6371" s="153"/>
      <c r="P6371" s="1078"/>
      <c r="R6371" s="1095" t="str">
        <f>IF(B6371="","",COUNTIF('Breakdown (B)'!$D$147:$D$1323,B6371))</f>
        <v/>
      </c>
    </row>
    <row r="6372" spans="1:18" s="156" customFormat="1" hidden="1">
      <c r="B6372" s="3494"/>
      <c r="C6372" s="159" t="s">
        <v>2182</v>
      </c>
      <c r="D6372" s="168" t="s">
        <v>499</v>
      </c>
      <c r="E6372" s="162"/>
      <c r="F6372" s="168" t="s">
        <v>500</v>
      </c>
      <c r="G6372" s="162"/>
      <c r="H6372" s="3525"/>
      <c r="I6372" s="162"/>
      <c r="J6372" s="196">
        <f>2%*J6371</f>
        <v>21730.779298381385</v>
      </c>
      <c r="K6372" s="2053"/>
      <c r="L6372" s="2029"/>
      <c r="M6372" s="2042"/>
      <c r="N6372" s="2042"/>
      <c r="O6372" s="153"/>
      <c r="P6372" s="1078"/>
      <c r="R6372" s="1095" t="str">
        <f>IF(B6372="","",COUNTIF('Breakdown (B)'!$D$147:$D$1323,B6372))</f>
        <v/>
      </c>
    </row>
    <row r="6373" spans="1:18" s="156" customFormat="1" hidden="1">
      <c r="B6373" s="3494"/>
      <c r="C6373" s="159" t="s">
        <v>2183</v>
      </c>
      <c r="D6373" s="168" t="s">
        <v>540</v>
      </c>
      <c r="E6373" s="162"/>
      <c r="F6373" s="168" t="s">
        <v>543</v>
      </c>
      <c r="G6373" s="162"/>
      <c r="H6373" s="3525"/>
      <c r="I6373" s="162"/>
      <c r="J6373" s="196">
        <f>SUM(J6371:J6372)</f>
        <v>1108269.7442174507</v>
      </c>
      <c r="K6373" s="2053"/>
      <c r="L6373" s="2029"/>
      <c r="M6373" s="2042"/>
      <c r="N6373" s="2042"/>
      <c r="O6373" s="153"/>
      <c r="P6373" s="1078"/>
      <c r="R6373" s="1095" t="str">
        <f>IF(B6373="","",COUNTIF('Breakdown (B)'!$D$147:$D$1323,B6373))</f>
        <v/>
      </c>
    </row>
    <row r="6374" spans="1:18" s="156" customFormat="1" hidden="1">
      <c r="B6374" s="3494"/>
      <c r="C6374" s="159" t="s">
        <v>2184</v>
      </c>
      <c r="D6374" s="168" t="s">
        <v>541</v>
      </c>
      <c r="E6374" s="162"/>
      <c r="F6374" s="168" t="s">
        <v>544</v>
      </c>
      <c r="G6374" s="162"/>
      <c r="H6374" s="3525"/>
      <c r="I6374" s="162"/>
      <c r="J6374" s="196">
        <f>5.5%*J6373</f>
        <v>60954.835931959788</v>
      </c>
      <c r="K6374" s="2053"/>
      <c r="L6374" s="2029"/>
      <c r="M6374" s="2042"/>
      <c r="N6374" s="2042"/>
      <c r="O6374" s="153"/>
      <c r="P6374" s="1078"/>
      <c r="R6374" s="1095" t="str">
        <f>IF(B6374="","",COUNTIF('Breakdown (B)'!$D$147:$D$1323,B6374))</f>
        <v/>
      </c>
    </row>
    <row r="6375" spans="1:18" s="156" customFormat="1" hidden="1">
      <c r="B6375" s="3494"/>
      <c r="C6375" s="159" t="s">
        <v>2185</v>
      </c>
      <c r="D6375" s="168" t="s">
        <v>479</v>
      </c>
      <c r="E6375" s="162"/>
      <c r="F6375" s="168" t="s">
        <v>478</v>
      </c>
      <c r="G6375" s="162"/>
      <c r="H6375" s="3525"/>
      <c r="I6375" s="162"/>
      <c r="J6375" s="196">
        <f>6%*SUM(J6373:J6374)</f>
        <v>70153.474808964631</v>
      </c>
      <c r="K6375" s="2053"/>
      <c r="L6375" s="2029"/>
      <c r="M6375" s="2042"/>
      <c r="N6375" s="2042"/>
      <c r="O6375" s="153"/>
      <c r="P6375" s="1078"/>
      <c r="R6375" s="1095" t="str">
        <f>IF(B6375="","",COUNTIF('Breakdown (B)'!$D$147:$D$1323,B6375))</f>
        <v/>
      </c>
    </row>
    <row r="6376" spans="1:18" s="156" customFormat="1" ht="15" hidden="1" customHeight="1">
      <c r="B6376" s="3494"/>
      <c r="C6376" s="159" t="s">
        <v>2186</v>
      </c>
      <c r="D6376" s="168" t="s">
        <v>1370</v>
      </c>
      <c r="E6376" s="162"/>
      <c r="F6376" s="168" t="s">
        <v>440</v>
      </c>
      <c r="G6376" s="162"/>
      <c r="H6376" s="3525"/>
      <c r="I6376" s="162"/>
      <c r="J6376" s="196">
        <f>SUM(J6373:J6375)</f>
        <v>1239378.0549583752</v>
      </c>
      <c r="K6376" s="2053"/>
      <c r="L6376" s="2029"/>
      <c r="M6376" s="2042"/>
      <c r="N6376" s="2042"/>
      <c r="O6376" s="153"/>
      <c r="P6376" s="1078"/>
      <c r="R6376" s="1095" t="str">
        <f>IF(B6376="","",COUNTIF('Breakdown (B)'!$D$147:$D$1323,B6376))</f>
        <v/>
      </c>
    </row>
    <row r="6377" spans="1:18" s="156" customFormat="1" ht="15" hidden="1" customHeight="1">
      <c r="B6377" s="3494"/>
      <c r="C6377" s="159" t="s">
        <v>709</v>
      </c>
      <c r="D6377" s="168" t="s">
        <v>1667</v>
      </c>
      <c r="E6377" s="192"/>
      <c r="F6377" s="168" t="s">
        <v>1668</v>
      </c>
      <c r="G6377" s="192"/>
      <c r="H6377" s="3522"/>
      <c r="I6377" s="196"/>
      <c r="J6377" s="196">
        <f>J6376*10%</f>
        <v>123937.80549583753</v>
      </c>
      <c r="K6377" s="2053"/>
      <c r="L6377" s="2029"/>
      <c r="M6377" s="2042"/>
      <c r="N6377" s="2042"/>
      <c r="O6377" s="153"/>
      <c r="P6377" s="1078"/>
      <c r="R6377" s="1095" t="str">
        <f>IF(B6377="","",COUNTIF('Breakdown (B)'!$D$147:$D$1323,B6377))</f>
        <v/>
      </c>
    </row>
    <row r="6378" spans="1:18" ht="15" hidden="1" customHeight="1">
      <c r="B6378" s="3491"/>
      <c r="C6378" s="159" t="s">
        <v>2653</v>
      </c>
      <c r="D6378" s="168" t="s">
        <v>2652</v>
      </c>
      <c r="E6378" s="192"/>
      <c r="F6378" s="168" t="s">
        <v>2654</v>
      </c>
      <c r="G6378" s="192"/>
      <c r="H6378" s="3522"/>
      <c r="I6378" s="196"/>
      <c r="J6378" s="196">
        <f>SUM(J6376:J6377)*2%</f>
        <v>27266.317209084253</v>
      </c>
      <c r="K6378" s="2053"/>
      <c r="L6378" s="2030"/>
      <c r="M6378" s="2030"/>
      <c r="N6378" s="2030"/>
      <c r="O6378" s="146"/>
      <c r="R6378" s="1095" t="str">
        <f>IF(B6378="","",COUNTIF('Breakdown (B)'!$D$147:$D$1323,B6378))</f>
        <v/>
      </c>
    </row>
    <row r="6379" spans="1:18" s="296" customFormat="1" hidden="1">
      <c r="B6379" s="3494"/>
      <c r="C6379" s="354">
        <f>B6360</f>
        <v>284</v>
      </c>
      <c r="D6379" s="210" t="s">
        <v>1669</v>
      </c>
      <c r="E6379" s="175"/>
      <c r="F6379" s="210" t="s">
        <v>1670</v>
      </c>
      <c r="G6379" s="175"/>
      <c r="H6379" s="3523"/>
      <c r="I6379" s="198"/>
      <c r="J6379" s="198">
        <f>SUM(J6376:J6378)</f>
        <v>1390582.1776632969</v>
      </c>
      <c r="K6379" s="2053"/>
      <c r="L6379" s="2029"/>
      <c r="M6379" s="2042"/>
      <c r="N6379" s="2030"/>
      <c r="O6379" s="155"/>
      <c r="P6379" s="1078"/>
      <c r="R6379" s="1095" t="str">
        <f>IF(B6379="","",COUNTIF('Breakdown (B)'!$D$147:$D$1323,B6379))</f>
        <v/>
      </c>
    </row>
    <row r="6380" spans="1:18" s="296" customFormat="1" hidden="1">
      <c r="B6380" s="3494"/>
      <c r="C6380" s="1077"/>
      <c r="D6380" s="175"/>
      <c r="E6380" s="169"/>
      <c r="F6380" s="175"/>
      <c r="G6380" s="169"/>
      <c r="H6380" s="3525"/>
      <c r="I6380" s="161"/>
      <c r="J6380" s="198"/>
      <c r="K6380" s="2053"/>
      <c r="L6380" s="2029"/>
      <c r="M6380" s="2042"/>
      <c r="N6380" s="2042"/>
      <c r="O6380" s="155"/>
      <c r="P6380" s="1078"/>
      <c r="R6380" s="1095" t="str">
        <f>IF(B6380="","",COUNTIF('Breakdown (B)'!$D$147:$D$1323,B6380))</f>
        <v/>
      </c>
    </row>
    <row r="6381" spans="1:18" s="1099" customFormat="1" ht="25.5">
      <c r="A6381" s="1099" t="s">
        <v>1504</v>
      </c>
      <c r="B6381" s="3490">
        <f>B6360+1</f>
        <v>285</v>
      </c>
      <c r="C6381" s="1089" t="s">
        <v>2786</v>
      </c>
      <c r="D6381" s="1090" t="s">
        <v>1818</v>
      </c>
      <c r="E6381" s="1091" t="s">
        <v>276</v>
      </c>
      <c r="F6381" s="1090" t="s">
        <v>2395</v>
      </c>
      <c r="G6381" s="1091" t="s">
        <v>276</v>
      </c>
      <c r="H6381" s="3545"/>
      <c r="I6381" s="1102"/>
      <c r="J6381" s="1093"/>
      <c r="K6381" s="2052">
        <f>J6382</f>
        <v>531885.52491906914</v>
      </c>
      <c r="L6381" s="2045">
        <f>J6387</f>
        <v>534110.71999999997</v>
      </c>
      <c r="M6381" s="2043"/>
      <c r="N6381" s="2047"/>
      <c r="O6381" s="1094"/>
      <c r="P6381" s="1088">
        <f>IF(B6381=" ",0,(M6381+N6381+O6381)*1.02*1.055*1.06*1.1)</f>
        <v>0</v>
      </c>
      <c r="Q6381" s="1094"/>
      <c r="R6381" s="1095">
        <f>IF(B6381="","",COUNTIF('Breakdown (B)'!$D$147:$D$1323,B6381))</f>
        <v>0</v>
      </c>
    </row>
    <row r="6382" spans="1:18" s="296" customFormat="1" ht="15">
      <c r="B6382" s="3494"/>
      <c r="C6382" s="555" t="str">
        <f>IF(D6382=$D$45,"A.",IF(D6382=$D$47,"B.",IF(D6382=$D$50,"C.",IF(D6382=$D$52,"D.",IF(D6382=$D$53,"E.",IF(D6382=$D$54,"F.",IF(D6382=$D$55,"G.",IF(D6382=$D$56,"H.","I."))))))))</f>
        <v>A.</v>
      </c>
      <c r="D6382" s="160" t="s">
        <v>1479</v>
      </c>
      <c r="E6382" s="176"/>
      <c r="F6382" s="160" t="s">
        <v>64</v>
      </c>
      <c r="G6382" s="176"/>
      <c r="H6382" s="3525"/>
      <c r="I6382" s="161"/>
      <c r="J6382" s="998">
        <f>SUM(J6383:J6385)</f>
        <v>531885.52491906914</v>
      </c>
      <c r="K6382" s="2053"/>
      <c r="L6382" s="2029"/>
      <c r="M6382" s="2042"/>
      <c r="N6382" s="2042"/>
      <c r="O6382" s="155"/>
      <c r="P6382" s="1078"/>
      <c r="R6382" s="1095" t="str">
        <f>IF(B6382="","",COUNTIF('Breakdown (B)'!$D$147:$D$1323,B6382))</f>
        <v/>
      </c>
    </row>
    <row r="6383" spans="1:18" s="296" customFormat="1">
      <c r="B6383" s="3494"/>
      <c r="C6383" s="162"/>
      <c r="D6383" s="355" t="s">
        <v>941</v>
      </c>
      <c r="E6383" s="165" t="s">
        <v>276</v>
      </c>
      <c r="F6383" s="162" t="s">
        <v>47</v>
      </c>
      <c r="G6383" s="187" t="s">
        <v>276</v>
      </c>
      <c r="H6383" s="3525">
        <v>1.2</v>
      </c>
      <c r="I6383" s="162">
        <f>VLOOKUP(D6383,material1,8,0)</f>
        <v>222268.55454545454</v>
      </c>
      <c r="J6383" s="196">
        <f>H6383*I6383</f>
        <v>266722.26545454544</v>
      </c>
      <c r="K6383" s="2053"/>
      <c r="L6383" s="2029"/>
      <c r="M6383" s="2042"/>
      <c r="N6383" s="2042"/>
      <c r="O6383" s="155"/>
      <c r="P6383" s="1078"/>
      <c r="R6383" s="1095" t="str">
        <f>IF(B6383="","",COUNTIF('Breakdown (B)'!$D$147:$D$1323,B6383))</f>
        <v/>
      </c>
    </row>
    <row r="6384" spans="1:18" s="296" customFormat="1">
      <c r="B6384" s="3494"/>
      <c r="C6384" s="162"/>
      <c r="D6384" s="355" t="s">
        <v>928</v>
      </c>
      <c r="E6384" s="165" t="s">
        <v>276</v>
      </c>
      <c r="F6384" s="162" t="s">
        <v>905</v>
      </c>
      <c r="G6384" s="187" t="s">
        <v>276</v>
      </c>
      <c r="H6384" s="3525">
        <v>5.7000000000000002E-2</v>
      </c>
      <c r="I6384" s="162">
        <f>VLOOKUP(D6384,material1,8,0)</f>
        <v>258632.55454545454</v>
      </c>
      <c r="J6384" s="196">
        <f>H6384*I6384</f>
        <v>14742.055609090909</v>
      </c>
      <c r="K6384" s="2053"/>
      <c r="L6384" s="2029"/>
      <c r="M6384" s="2042"/>
      <c r="N6384" s="2042"/>
      <c r="O6384" s="155"/>
      <c r="P6384" s="1078"/>
      <c r="R6384" s="1095" t="str">
        <f>IF(B6384="","",COUNTIF('Breakdown (B)'!$D$147:$D$1323,B6384))</f>
        <v/>
      </c>
    </row>
    <row r="6385" spans="2:18" s="296" customFormat="1">
      <c r="B6385" s="3494"/>
      <c r="C6385" s="162"/>
      <c r="D6385" s="355" t="s">
        <v>1087</v>
      </c>
      <c r="E6385" s="165" t="s">
        <v>276</v>
      </c>
      <c r="F6385" s="162" t="s">
        <v>443</v>
      </c>
      <c r="G6385" s="187" t="s">
        <v>276</v>
      </c>
      <c r="H6385" s="3525">
        <v>0.42</v>
      </c>
      <c r="I6385" s="162">
        <f>VLOOKUP(D6385,mortar,9,0)</f>
        <v>596240.96156055434</v>
      </c>
      <c r="J6385" s="196">
        <f>H6385*I6385</f>
        <v>250421.2038554328</v>
      </c>
      <c r="K6385" s="2053"/>
      <c r="L6385" s="2029"/>
      <c r="M6385" s="2042"/>
      <c r="N6385" s="2042"/>
      <c r="O6385" s="155"/>
      <c r="P6385" s="1078"/>
      <c r="R6385" s="1095" t="str">
        <f>IF(B6385="","",COUNTIF('Breakdown (B)'!$D$147:$D$1323,B6385))</f>
        <v/>
      </c>
    </row>
    <row r="6386" spans="2:18" s="296" customFormat="1">
      <c r="B6386" s="3494"/>
      <c r="C6386" s="754"/>
      <c r="D6386" s="163"/>
      <c r="E6386" s="187"/>
      <c r="F6386" s="162"/>
      <c r="G6386" s="187"/>
      <c r="H6386" s="3526"/>
      <c r="I6386" s="161"/>
      <c r="J6386" s="196"/>
      <c r="K6386" s="2053"/>
      <c r="L6386" s="2029"/>
      <c r="M6386" s="2042"/>
      <c r="N6386" s="2042"/>
      <c r="O6386" s="155"/>
      <c r="P6386" s="1078"/>
      <c r="R6386" s="1095" t="str">
        <f>IF(B6386="","",COUNTIF('Breakdown (B)'!$D$147:$D$1323,B6386))</f>
        <v/>
      </c>
    </row>
    <row r="6387" spans="2:18" s="296" customFormat="1" ht="15">
      <c r="B6387" s="3494"/>
      <c r="C6387" s="555" t="str">
        <f>IF(D6387=$D$45,"A.",IF(D6387=$D$47,"B.",IF(D6387=$D$50,"C.",IF(D6387=$D$52,"D.",IF(D6387=$D$53,"E.",IF(D6387=$D$54,"F.",IF(D6387=$D$55,"G.",IF(D6387=$D$56,"H.","I."))))))))</f>
        <v>B.</v>
      </c>
      <c r="D6387" s="160" t="s">
        <v>969</v>
      </c>
      <c r="E6387" s="176"/>
      <c r="F6387" s="160" t="s">
        <v>1482</v>
      </c>
      <c r="G6387" s="176"/>
      <c r="H6387" s="3525"/>
      <c r="I6387" s="161"/>
      <c r="J6387" s="998">
        <f>J6388</f>
        <v>534110.71999999997</v>
      </c>
      <c r="K6387" s="2053"/>
      <c r="L6387" s="2029"/>
      <c r="M6387" s="2042"/>
      <c r="N6387" s="2042"/>
      <c r="O6387" s="155"/>
      <c r="P6387" s="1078"/>
      <c r="R6387" s="1095" t="str">
        <f>IF(B6387="","",COUNTIF('Breakdown (B)'!$D$147:$D$1323,B6387))</f>
        <v/>
      </c>
    </row>
    <row r="6388" spans="2:18" s="296" customFormat="1">
      <c r="B6388" s="3494"/>
      <c r="C6388" s="162"/>
      <c r="D6388" s="163">
        <v>3.5</v>
      </c>
      <c r="E6388" s="187" t="s">
        <v>1286</v>
      </c>
      <c r="F6388" s="164">
        <v>3.5</v>
      </c>
      <c r="G6388" s="187" t="s">
        <v>1287</v>
      </c>
      <c r="H6388" s="3526">
        <v>2.08</v>
      </c>
      <c r="I6388" s="196">
        <f>VLOOKUP(D6388,A18N3,10)</f>
        <v>256784</v>
      </c>
      <c r="J6388" s="196">
        <f>H6388*I6388</f>
        <v>534110.71999999997</v>
      </c>
      <c r="K6388" s="2053"/>
      <c r="L6388" s="2029"/>
      <c r="M6388" s="2042"/>
      <c r="N6388" s="2042"/>
      <c r="O6388" s="155"/>
      <c r="P6388" s="1078"/>
      <c r="R6388" s="1095" t="str">
        <f>IF(B6388="","",COUNTIF('Breakdown (B)'!$D$147:$D$1323,B6388))</f>
        <v/>
      </c>
    </row>
    <row r="6389" spans="2:18" s="296" customFormat="1">
      <c r="B6389" s="3494"/>
      <c r="C6389" s="754"/>
      <c r="D6389" s="162"/>
      <c r="E6389" s="162"/>
      <c r="F6389" s="162"/>
      <c r="G6389" s="162"/>
      <c r="H6389" s="3525"/>
      <c r="I6389" s="161"/>
      <c r="J6389" s="196"/>
      <c r="K6389" s="2053"/>
      <c r="L6389" s="2029"/>
      <c r="M6389" s="2042"/>
      <c r="N6389" s="2042"/>
      <c r="O6389" s="155"/>
      <c r="P6389" s="1078"/>
      <c r="R6389" s="1095" t="str">
        <f>IF(B6389="","",COUNTIF('Breakdown (B)'!$D$147:$D$1323,B6389))</f>
        <v/>
      </c>
    </row>
    <row r="6390" spans="2:18" s="296" customFormat="1" ht="15">
      <c r="B6390" s="3494"/>
      <c r="C6390" s="555" t="str">
        <f>IF(D6390=$D$45,"A.",IF(D6390=$D$47,"B.",IF(D6390=$D$50,"C.",IF(D6390=$D$52,"D.",IF(D6390=$D$53,"E.",IF(D6390=$D$54,"F.",IF(D6390=$D$55,"G.",IF(D6390=$D$56,"H.","I."))))))))</f>
        <v>C.</v>
      </c>
      <c r="D6390" s="160" t="s">
        <v>970</v>
      </c>
      <c r="E6390" s="176"/>
      <c r="F6390" s="160" t="s">
        <v>1094</v>
      </c>
      <c r="G6390" s="176"/>
      <c r="H6390" s="3525"/>
      <c r="I6390" s="161"/>
      <c r="J6390" s="998"/>
      <c r="K6390" s="2053"/>
      <c r="L6390" s="2029"/>
      <c r="M6390" s="2042"/>
      <c r="N6390" s="2042"/>
      <c r="O6390" s="155"/>
      <c r="P6390" s="1078"/>
      <c r="R6390" s="1095" t="str">
        <f>IF(B6390="","",COUNTIF('Breakdown (B)'!$D$147:$D$1323,B6390))</f>
        <v/>
      </c>
    </row>
    <row r="6391" spans="2:18" s="296" customFormat="1">
      <c r="B6391" s="3494"/>
      <c r="C6391" s="754"/>
      <c r="D6391" s="174"/>
      <c r="E6391" s="187"/>
      <c r="F6391" s="162"/>
      <c r="G6391" s="187"/>
      <c r="H6391" s="3526"/>
      <c r="I6391" s="162"/>
      <c r="J6391" s="196"/>
      <c r="K6391" s="2053"/>
      <c r="L6391" s="2029"/>
      <c r="M6391" s="2042"/>
      <c r="N6391" s="2042"/>
      <c r="O6391" s="155"/>
      <c r="P6391" s="1078"/>
      <c r="R6391" s="1095" t="str">
        <f>IF(B6391="","",COUNTIF('Breakdown (B)'!$D$147:$D$1323,B6391))</f>
        <v/>
      </c>
    </row>
    <row r="6392" spans="2:18" s="156" customFormat="1" hidden="1">
      <c r="B6392" s="3494"/>
      <c r="C6392" s="159" t="s">
        <v>2181</v>
      </c>
      <c r="D6392" s="168" t="s">
        <v>539</v>
      </c>
      <c r="E6392" s="162"/>
      <c r="F6392" s="168" t="s">
        <v>542</v>
      </c>
      <c r="G6392" s="162"/>
      <c r="H6392" s="3525"/>
      <c r="I6392" s="162"/>
      <c r="J6392" s="196">
        <f>J6382+J6387+J6390</f>
        <v>1065996.2449190691</v>
      </c>
      <c r="K6392" s="2053"/>
      <c r="L6392" s="2029"/>
      <c r="M6392" s="2042"/>
      <c r="N6392" s="2042"/>
      <c r="O6392" s="153"/>
      <c r="P6392" s="1078"/>
      <c r="R6392" s="1095" t="str">
        <f>IF(B6392="","",COUNTIF('Breakdown (B)'!$D$147:$D$1323,B6392))</f>
        <v/>
      </c>
    </row>
    <row r="6393" spans="2:18" s="156" customFormat="1" hidden="1">
      <c r="B6393" s="3494"/>
      <c r="C6393" s="159" t="s">
        <v>2182</v>
      </c>
      <c r="D6393" s="168" t="s">
        <v>499</v>
      </c>
      <c r="E6393" s="162"/>
      <c r="F6393" s="168" t="s">
        <v>500</v>
      </c>
      <c r="G6393" s="162"/>
      <c r="H6393" s="3525"/>
      <c r="I6393" s="162"/>
      <c r="J6393" s="196">
        <f>2%*J6392</f>
        <v>21319.924898381381</v>
      </c>
      <c r="K6393" s="2053"/>
      <c r="L6393" s="2029"/>
      <c r="M6393" s="2042"/>
      <c r="N6393" s="2042"/>
      <c r="O6393" s="153"/>
      <c r="P6393" s="1078"/>
      <c r="R6393" s="1095" t="str">
        <f>IF(B6393="","",COUNTIF('Breakdown (B)'!$D$147:$D$1323,B6393))</f>
        <v/>
      </c>
    </row>
    <row r="6394" spans="2:18" s="156" customFormat="1" hidden="1">
      <c r="B6394" s="3494"/>
      <c r="C6394" s="159" t="s">
        <v>2183</v>
      </c>
      <c r="D6394" s="168" t="s">
        <v>540</v>
      </c>
      <c r="E6394" s="162"/>
      <c r="F6394" s="168" t="s">
        <v>543</v>
      </c>
      <c r="G6394" s="162"/>
      <c r="H6394" s="3525"/>
      <c r="I6394" s="162"/>
      <c r="J6394" s="196">
        <f>SUM(J6392:J6393)</f>
        <v>1087316.1698174505</v>
      </c>
      <c r="K6394" s="2053"/>
      <c r="L6394" s="2029"/>
      <c r="M6394" s="2042"/>
      <c r="N6394" s="2042"/>
      <c r="O6394" s="153"/>
      <c r="P6394" s="1078"/>
      <c r="R6394" s="1095" t="str">
        <f>IF(B6394="","",COUNTIF('Breakdown (B)'!$D$147:$D$1323,B6394))</f>
        <v/>
      </c>
    </row>
    <row r="6395" spans="2:18" s="156" customFormat="1" hidden="1">
      <c r="B6395" s="3494"/>
      <c r="C6395" s="159" t="s">
        <v>2184</v>
      </c>
      <c r="D6395" s="168" t="s">
        <v>541</v>
      </c>
      <c r="E6395" s="162"/>
      <c r="F6395" s="168" t="s">
        <v>544</v>
      </c>
      <c r="G6395" s="162"/>
      <c r="H6395" s="3525"/>
      <c r="I6395" s="162"/>
      <c r="J6395" s="196">
        <f>5.5%*J6394</f>
        <v>59802.389339959773</v>
      </c>
      <c r="K6395" s="2053"/>
      <c r="L6395" s="2029"/>
      <c r="M6395" s="2042"/>
      <c r="N6395" s="2042"/>
      <c r="O6395" s="153"/>
      <c r="P6395" s="1078"/>
      <c r="R6395" s="1095" t="str">
        <f>IF(B6395="","",COUNTIF('Breakdown (B)'!$D$147:$D$1323,B6395))</f>
        <v/>
      </c>
    </row>
    <row r="6396" spans="2:18" s="156" customFormat="1" hidden="1">
      <c r="B6396" s="3494"/>
      <c r="C6396" s="159" t="s">
        <v>2185</v>
      </c>
      <c r="D6396" s="168" t="s">
        <v>479</v>
      </c>
      <c r="E6396" s="162"/>
      <c r="F6396" s="168" t="s">
        <v>478</v>
      </c>
      <c r="G6396" s="162"/>
      <c r="H6396" s="3525"/>
      <c r="I6396" s="162"/>
      <c r="J6396" s="196">
        <f>6%*SUM(J6394:J6395)</f>
        <v>68827.113549444606</v>
      </c>
      <c r="K6396" s="2053"/>
      <c r="L6396" s="2029"/>
      <c r="M6396" s="2042"/>
      <c r="N6396" s="2042"/>
      <c r="O6396" s="153"/>
      <c r="P6396" s="1078"/>
      <c r="R6396" s="1095" t="str">
        <f>IF(B6396="","",COUNTIF('Breakdown (B)'!$D$147:$D$1323,B6396))</f>
        <v/>
      </c>
    </row>
    <row r="6397" spans="2:18" s="156" customFormat="1" ht="15" hidden="1" customHeight="1">
      <c r="B6397" s="3494"/>
      <c r="C6397" s="159" t="s">
        <v>2186</v>
      </c>
      <c r="D6397" s="168" t="s">
        <v>1370</v>
      </c>
      <c r="E6397" s="162"/>
      <c r="F6397" s="168" t="s">
        <v>440</v>
      </c>
      <c r="G6397" s="162"/>
      <c r="H6397" s="3525"/>
      <c r="I6397" s="162"/>
      <c r="J6397" s="196">
        <f>SUM(J6394:J6396)</f>
        <v>1215945.6727068548</v>
      </c>
      <c r="K6397" s="2053"/>
      <c r="L6397" s="2029"/>
      <c r="M6397" s="2042"/>
      <c r="N6397" s="2042"/>
      <c r="O6397" s="153"/>
      <c r="P6397" s="1078"/>
      <c r="R6397" s="1095" t="str">
        <f>IF(B6397="","",COUNTIF('Breakdown (B)'!$D$147:$D$1323,B6397))</f>
        <v/>
      </c>
    </row>
    <row r="6398" spans="2:18" s="156" customFormat="1" ht="15" hidden="1" customHeight="1">
      <c r="B6398" s="3494"/>
      <c r="C6398" s="159" t="s">
        <v>709</v>
      </c>
      <c r="D6398" s="168" t="s">
        <v>1667</v>
      </c>
      <c r="E6398" s="192"/>
      <c r="F6398" s="168" t="s">
        <v>1668</v>
      </c>
      <c r="G6398" s="192"/>
      <c r="H6398" s="3522"/>
      <c r="I6398" s="196"/>
      <c r="J6398" s="196">
        <f>J6397*10%</f>
        <v>121594.56727068548</v>
      </c>
      <c r="K6398" s="2053"/>
      <c r="L6398" s="2029"/>
      <c r="M6398" s="2042"/>
      <c r="N6398" s="2042"/>
      <c r="O6398" s="153"/>
      <c r="P6398" s="1078"/>
      <c r="R6398" s="1095" t="str">
        <f>IF(B6398="","",COUNTIF('Breakdown (B)'!$D$147:$D$1323,B6398))</f>
        <v/>
      </c>
    </row>
    <row r="6399" spans="2:18" ht="15" hidden="1" customHeight="1">
      <c r="B6399" s="3491"/>
      <c r="C6399" s="159" t="s">
        <v>2653</v>
      </c>
      <c r="D6399" s="168" t="s">
        <v>2652</v>
      </c>
      <c r="E6399" s="192"/>
      <c r="F6399" s="168" t="s">
        <v>2654</v>
      </c>
      <c r="G6399" s="192"/>
      <c r="H6399" s="3522"/>
      <c r="I6399" s="196"/>
      <c r="J6399" s="196">
        <f>SUM(J6397:J6398)*2%</f>
        <v>26750.804799550806</v>
      </c>
      <c r="K6399" s="2053"/>
      <c r="L6399" s="2030"/>
      <c r="M6399" s="2030"/>
      <c r="N6399" s="2030"/>
      <c r="O6399" s="146"/>
      <c r="R6399" s="1095" t="str">
        <f>IF(B6399="","",COUNTIF('Breakdown (B)'!$D$147:$D$1323,B6399))</f>
        <v/>
      </c>
    </row>
    <row r="6400" spans="2:18" s="296" customFormat="1" hidden="1">
      <c r="B6400" s="3494"/>
      <c r="C6400" s="354">
        <f>B6381</f>
        <v>285</v>
      </c>
      <c r="D6400" s="210" t="s">
        <v>1669</v>
      </c>
      <c r="E6400" s="175"/>
      <c r="F6400" s="210" t="s">
        <v>1670</v>
      </c>
      <c r="G6400" s="175"/>
      <c r="H6400" s="3523"/>
      <c r="I6400" s="198"/>
      <c r="J6400" s="198">
        <f>SUM(J6397:J6399)</f>
        <v>1364291.0447770911</v>
      </c>
      <c r="K6400" s="2053"/>
      <c r="L6400" s="2029"/>
      <c r="M6400" s="2042"/>
      <c r="N6400" s="2030"/>
      <c r="O6400" s="155"/>
      <c r="P6400" s="1078"/>
      <c r="R6400" s="1095" t="str">
        <f>IF(B6400="","",COUNTIF('Breakdown (B)'!$D$147:$D$1323,B6400))</f>
        <v/>
      </c>
    </row>
    <row r="6401" spans="1:18" s="296" customFormat="1" hidden="1">
      <c r="B6401" s="3494"/>
      <c r="C6401" s="1077"/>
      <c r="D6401" s="175"/>
      <c r="E6401" s="169"/>
      <c r="F6401" s="175"/>
      <c r="G6401" s="169"/>
      <c r="H6401" s="3525"/>
      <c r="I6401" s="161"/>
      <c r="J6401" s="198"/>
      <c r="K6401" s="2053"/>
      <c r="L6401" s="2029"/>
      <c r="M6401" s="2042"/>
      <c r="N6401" s="2042"/>
      <c r="O6401" s="155"/>
      <c r="P6401" s="1078"/>
      <c r="R6401" s="1095" t="str">
        <f>IF(B6401="","",COUNTIF('Breakdown (B)'!$D$147:$D$1323,B6401))</f>
        <v/>
      </c>
    </row>
    <row r="6402" spans="1:18" s="1099" customFormat="1" ht="25.5" hidden="1">
      <c r="A6402" s="1099" t="s">
        <v>1504</v>
      </c>
      <c r="B6402" s="3490">
        <f>B6381+1</f>
        <v>286</v>
      </c>
      <c r="C6402" s="1116" t="s">
        <v>3871</v>
      </c>
      <c r="D6402" s="1117" t="s">
        <v>3872</v>
      </c>
      <c r="E6402" s="1118" t="s">
        <v>276</v>
      </c>
      <c r="F6402" s="1117" t="s">
        <v>3873</v>
      </c>
      <c r="G6402" s="1118" t="s">
        <v>276</v>
      </c>
      <c r="H6402" s="3545"/>
      <c r="I6402" s="1102"/>
      <c r="J6402" s="1093"/>
      <c r="K6402" s="2052"/>
      <c r="L6402" s="2045"/>
      <c r="M6402" s="2043"/>
      <c r="N6402" s="2047"/>
      <c r="O6402" s="1094"/>
      <c r="P6402" s="1088">
        <f>IF(B6402=" ",0,(M6402+N6402+O6402)*1.02*1.055*1.06*1.1)</f>
        <v>0</v>
      </c>
      <c r="Q6402" s="1094"/>
      <c r="R6402" s="1095">
        <f>IF(B6402="","",COUNTIF('Breakdown (B)'!$D$147:$D$1323,B6402))</f>
        <v>0</v>
      </c>
    </row>
    <row r="6403" spans="1:18" s="296" customFormat="1" ht="15" hidden="1">
      <c r="B6403" s="3494"/>
      <c r="C6403" s="555" t="str">
        <f>IF(D6403=$D$45,"A.",IF(D6403=$D$47,"B.",IF(D6403=$D$50,"C.",IF(D6403=$D$52,"D.",IF(D6403=$D$53,"E.",IF(D6403=$D$54,"F.",IF(D6403=$D$55,"G.",IF(D6403=$D$56,"H.","I."))))))))</f>
        <v>A.</v>
      </c>
      <c r="D6403" s="160" t="s">
        <v>1479</v>
      </c>
      <c r="E6403" s="176"/>
      <c r="F6403" s="160" t="s">
        <v>64</v>
      </c>
      <c r="G6403" s="176"/>
      <c r="H6403" s="3525"/>
      <c r="I6403" s="161"/>
      <c r="J6403" s="998">
        <f>SUM(J6404:J6406)</f>
        <v>841419.82505623472</v>
      </c>
      <c r="K6403" s="2053"/>
      <c r="L6403" s="2029"/>
      <c r="M6403" s="2042"/>
      <c r="N6403" s="2042"/>
      <c r="O6403" s="155"/>
      <c r="P6403" s="1078"/>
      <c r="R6403" s="1095" t="str">
        <f>IF(B6403="","",COUNTIF('Breakdown (B)'!$D$147:$D$1323,B6403))</f>
        <v/>
      </c>
    </row>
    <row r="6404" spans="1:18" s="296" customFormat="1" hidden="1">
      <c r="B6404" s="3494"/>
      <c r="C6404" s="162"/>
      <c r="D6404" s="685" t="s">
        <v>2630</v>
      </c>
      <c r="E6404" s="682" t="s">
        <v>2631</v>
      </c>
      <c r="F6404" s="704" t="s">
        <v>2632</v>
      </c>
      <c r="G6404" s="682" t="s">
        <v>1</v>
      </c>
      <c r="H6404" s="3524">
        <v>810</v>
      </c>
      <c r="I6404" s="162">
        <f>VLOOKUP(D6404,material1,8,0)</f>
        <v>727</v>
      </c>
      <c r="J6404" s="196">
        <f>H6404*I6404</f>
        <v>588870</v>
      </c>
      <c r="K6404" s="2053"/>
      <c r="L6404" s="2029"/>
      <c r="M6404" s="2042"/>
      <c r="N6404" s="2042"/>
      <c r="O6404" s="155"/>
      <c r="P6404" s="1078"/>
      <c r="R6404" s="1095" t="str">
        <f>IF(B6404="","",COUNTIF('Breakdown (B)'!$D$147:$D$1323,B6404))</f>
        <v/>
      </c>
    </row>
    <row r="6405" spans="1:18" s="296" customFormat="1" hidden="1">
      <c r="B6405" s="3494"/>
      <c r="C6405" s="162"/>
      <c r="D6405" s="73" t="s">
        <v>1087</v>
      </c>
      <c r="E6405" s="216" t="s">
        <v>276</v>
      </c>
      <c r="F6405" s="75" t="s">
        <v>443</v>
      </c>
      <c r="G6405" s="235" t="s">
        <v>276</v>
      </c>
      <c r="H6405" s="3524">
        <v>0.35</v>
      </c>
      <c r="I6405" s="162">
        <f>VLOOKUP(D6405,mortar,9,0)</f>
        <v>596240.96156055434</v>
      </c>
      <c r="J6405" s="196">
        <f>H6405*I6405</f>
        <v>208684.33654619401</v>
      </c>
      <c r="K6405" s="2053"/>
      <c r="L6405" s="2029"/>
      <c r="M6405" s="2042"/>
      <c r="N6405" s="2042"/>
      <c r="O6405" s="155"/>
      <c r="P6405" s="1078"/>
      <c r="R6405" s="1095" t="str">
        <f>IF(B6405="","",COUNTIF('Breakdown (B)'!$D$147:$D$1323,B6405))</f>
        <v/>
      </c>
    </row>
    <row r="6406" spans="1:18" hidden="1">
      <c r="B6406" s="3494"/>
      <c r="C6406" s="426"/>
      <c r="D6406" s="426" t="s">
        <v>248</v>
      </c>
      <c r="E6406" s="427" t="s">
        <v>1098</v>
      </c>
      <c r="F6406" s="426" t="s">
        <v>715</v>
      </c>
      <c r="G6406" s="427" t="s">
        <v>1098</v>
      </c>
      <c r="H6406" s="3524">
        <v>5.5</v>
      </c>
      <c r="I6406" s="196"/>
      <c r="J6406" s="196">
        <f>SUM(J6404:J6405)*H6406%</f>
        <v>43865.488510040675</v>
      </c>
      <c r="K6406" s="2053"/>
      <c r="L6406" s="2042"/>
      <c r="M6406" s="2042"/>
      <c r="N6406" s="2042"/>
      <c r="R6406" s="1095" t="str">
        <f>IF(B6406="","",COUNTIF('Breakdown (B)'!$D$147:$D$1323,B6406))</f>
        <v/>
      </c>
    </row>
    <row r="6407" spans="1:18" s="296" customFormat="1" hidden="1">
      <c r="B6407" s="3494"/>
      <c r="C6407" s="754"/>
      <c r="D6407" s="163"/>
      <c r="E6407" s="187"/>
      <c r="F6407" s="162"/>
      <c r="G6407" s="187"/>
      <c r="H6407" s="3526"/>
      <c r="I6407" s="161"/>
      <c r="J6407" s="196"/>
      <c r="K6407" s="2053"/>
      <c r="L6407" s="2029"/>
      <c r="M6407" s="2042"/>
      <c r="N6407" s="2042"/>
      <c r="O6407" s="155"/>
      <c r="P6407" s="1078"/>
      <c r="R6407" s="1095" t="str">
        <f>IF(B6407="","",COUNTIF('Breakdown (B)'!$D$147:$D$1323,B6407))</f>
        <v/>
      </c>
    </row>
    <row r="6408" spans="1:18" s="296" customFormat="1" ht="15" hidden="1">
      <c r="B6408" s="3494"/>
      <c r="C6408" s="555" t="str">
        <f>IF(D6408=$D$45,"A.",IF(D6408=$D$47,"B.",IF(D6408=$D$50,"C.",IF(D6408=$D$52,"D.",IF(D6408=$D$53,"E.",IF(D6408=$D$54,"F.",IF(D6408=$D$55,"G.",IF(D6408=$D$56,"H.","I."))))))))</f>
        <v>B.</v>
      </c>
      <c r="D6408" s="160" t="s">
        <v>969</v>
      </c>
      <c r="E6408" s="176"/>
      <c r="F6408" s="160" t="s">
        <v>1482</v>
      </c>
      <c r="G6408" s="176"/>
      <c r="H6408" s="3525"/>
      <c r="I6408" s="161"/>
      <c r="J6408" s="998">
        <f>J6409</f>
        <v>1104171.2</v>
      </c>
      <c r="K6408" s="2053"/>
      <c r="L6408" s="2029"/>
      <c r="M6408" s="2042"/>
      <c r="N6408" s="2042"/>
      <c r="O6408" s="155"/>
      <c r="P6408" s="1078"/>
      <c r="R6408" s="1095" t="str">
        <f>IF(B6408="","",COUNTIF('Breakdown (B)'!$D$147:$D$1323,B6408))</f>
        <v/>
      </c>
    </row>
    <row r="6409" spans="1:18" s="296" customFormat="1" hidden="1">
      <c r="B6409" s="3494"/>
      <c r="C6409" s="162"/>
      <c r="D6409" s="223">
        <v>3.5</v>
      </c>
      <c r="E6409" s="235" t="s">
        <v>1286</v>
      </c>
      <c r="F6409" s="218">
        <v>3.5</v>
      </c>
      <c r="G6409" s="235" t="s">
        <v>1287</v>
      </c>
      <c r="H6409" s="3527">
        <v>4.3</v>
      </c>
      <c r="I6409" s="196">
        <f>VLOOKUP(D6409,A18N3,10)</f>
        <v>256784</v>
      </c>
      <c r="J6409" s="196">
        <f>H6409*I6409</f>
        <v>1104171.2</v>
      </c>
      <c r="K6409" s="2053"/>
      <c r="L6409" s="2029"/>
      <c r="M6409" s="2042"/>
      <c r="N6409" s="2042"/>
      <c r="O6409" s="155"/>
      <c r="P6409" s="1078"/>
      <c r="R6409" s="1095" t="str">
        <f>IF(B6409="","",COUNTIF('Breakdown (B)'!$D$147:$D$1323,B6409))</f>
        <v/>
      </c>
    </row>
    <row r="6410" spans="1:18" s="296" customFormat="1" hidden="1">
      <c r="B6410" s="3494"/>
      <c r="C6410" s="754"/>
      <c r="D6410" s="162"/>
      <c r="E6410" s="162"/>
      <c r="F6410" s="162"/>
      <c r="G6410" s="162"/>
      <c r="H6410" s="3525"/>
      <c r="I6410" s="161"/>
      <c r="J6410" s="196"/>
      <c r="K6410" s="2053"/>
      <c r="L6410" s="2029"/>
      <c r="M6410" s="2042"/>
      <c r="N6410" s="2042"/>
      <c r="O6410" s="155"/>
      <c r="P6410" s="1078"/>
      <c r="R6410" s="1095" t="str">
        <f>IF(B6410="","",COUNTIF('Breakdown (B)'!$D$147:$D$1323,B6410))</f>
        <v/>
      </c>
    </row>
    <row r="6411" spans="1:18" s="296" customFormat="1" ht="15" hidden="1">
      <c r="B6411" s="3494"/>
      <c r="C6411" s="555" t="str">
        <f>IF(D6411=$D$45,"A.",IF(D6411=$D$47,"B.",IF(D6411=$D$50,"C.",IF(D6411=$D$52,"D.",IF(D6411=$D$53,"E.",IF(D6411=$D$54,"F.",IF(D6411=$D$55,"G.",IF(D6411=$D$56,"H.","I."))))))))</f>
        <v>C.</v>
      </c>
      <c r="D6411" s="160" t="s">
        <v>970</v>
      </c>
      <c r="E6411" s="176"/>
      <c r="F6411" s="160" t="s">
        <v>1094</v>
      </c>
      <c r="G6411" s="176"/>
      <c r="H6411" s="3525"/>
      <c r="I6411" s="161"/>
      <c r="J6411" s="998"/>
      <c r="K6411" s="2053"/>
      <c r="L6411" s="2029"/>
      <c r="M6411" s="2042"/>
      <c r="N6411" s="2042"/>
      <c r="O6411" s="155"/>
      <c r="P6411" s="1078"/>
      <c r="R6411" s="1095" t="str">
        <f>IF(B6411="","",COUNTIF('Breakdown (B)'!$D$147:$D$1323,B6411))</f>
        <v/>
      </c>
    </row>
    <row r="6412" spans="1:18" s="296" customFormat="1" hidden="1">
      <c r="B6412" s="3494"/>
      <c r="C6412" s="754"/>
      <c r="D6412" s="174"/>
      <c r="E6412" s="187"/>
      <c r="F6412" s="162"/>
      <c r="G6412" s="187"/>
      <c r="H6412" s="3526"/>
      <c r="I6412" s="162"/>
      <c r="J6412" s="196"/>
      <c r="K6412" s="2053"/>
      <c r="L6412" s="2029"/>
      <c r="M6412" s="2042"/>
      <c r="N6412" s="2042"/>
      <c r="O6412" s="155"/>
      <c r="P6412" s="1078"/>
      <c r="R6412" s="1095" t="str">
        <f>IF(B6412="","",COUNTIF('Breakdown (B)'!$D$147:$D$1323,B6412))</f>
        <v/>
      </c>
    </row>
    <row r="6413" spans="1:18" s="156" customFormat="1" hidden="1">
      <c r="B6413" s="3494"/>
      <c r="C6413" s="159" t="s">
        <v>2181</v>
      </c>
      <c r="D6413" s="168" t="s">
        <v>539</v>
      </c>
      <c r="E6413" s="162"/>
      <c r="F6413" s="168" t="s">
        <v>542</v>
      </c>
      <c r="G6413" s="162"/>
      <c r="H6413" s="3525"/>
      <c r="I6413" s="162"/>
      <c r="J6413" s="196">
        <f>J6403+J6408+J6411</f>
        <v>1945591.0250562346</v>
      </c>
      <c r="K6413" s="2053"/>
      <c r="L6413" s="2029"/>
      <c r="M6413" s="2042"/>
      <c r="N6413" s="2042"/>
      <c r="O6413" s="153"/>
      <c r="P6413" s="1078"/>
      <c r="R6413" s="1095" t="str">
        <f>IF(B6413="","",COUNTIF('Breakdown (B)'!$D$147:$D$1323,B6413))</f>
        <v/>
      </c>
    </row>
    <row r="6414" spans="1:18" s="156" customFormat="1" hidden="1">
      <c r="B6414" s="3494"/>
      <c r="C6414" s="159" t="s">
        <v>2182</v>
      </c>
      <c r="D6414" s="168" t="s">
        <v>499</v>
      </c>
      <c r="E6414" s="162"/>
      <c r="F6414" s="168" t="s">
        <v>500</v>
      </c>
      <c r="G6414" s="162"/>
      <c r="H6414" s="3525"/>
      <c r="I6414" s="162"/>
      <c r="J6414" s="196">
        <f>2%*J6413</f>
        <v>38911.82050112469</v>
      </c>
      <c r="K6414" s="2053"/>
      <c r="L6414" s="2029"/>
      <c r="M6414" s="2042"/>
      <c r="N6414" s="2042"/>
      <c r="O6414" s="153"/>
      <c r="P6414" s="1078"/>
      <c r="R6414" s="1095" t="str">
        <f>IF(B6414="","",COUNTIF('Breakdown (B)'!$D$147:$D$1323,B6414))</f>
        <v/>
      </c>
    </row>
    <row r="6415" spans="1:18" s="156" customFormat="1" hidden="1">
      <c r="B6415" s="3494"/>
      <c r="C6415" s="159" t="s">
        <v>2183</v>
      </c>
      <c r="D6415" s="168" t="s">
        <v>540</v>
      </c>
      <c r="E6415" s="162"/>
      <c r="F6415" s="168" t="s">
        <v>543</v>
      </c>
      <c r="G6415" s="162"/>
      <c r="H6415" s="3525"/>
      <c r="I6415" s="162"/>
      <c r="J6415" s="196">
        <f>SUM(J6413:J6414)</f>
        <v>1984502.8455573593</v>
      </c>
      <c r="K6415" s="2053"/>
      <c r="L6415" s="2029"/>
      <c r="M6415" s="2042"/>
      <c r="N6415" s="2042"/>
      <c r="O6415" s="153"/>
      <c r="P6415" s="1078"/>
      <c r="R6415" s="1095" t="str">
        <f>IF(B6415="","",COUNTIF('Breakdown (B)'!$D$147:$D$1323,B6415))</f>
        <v/>
      </c>
    </row>
    <row r="6416" spans="1:18" s="156" customFormat="1" hidden="1">
      <c r="B6416" s="3494"/>
      <c r="C6416" s="159" t="s">
        <v>2184</v>
      </c>
      <c r="D6416" s="168" t="s">
        <v>541</v>
      </c>
      <c r="E6416" s="162"/>
      <c r="F6416" s="168" t="s">
        <v>544</v>
      </c>
      <c r="G6416" s="162"/>
      <c r="H6416" s="3525"/>
      <c r="I6416" s="162"/>
      <c r="J6416" s="196">
        <f>5.5%*J6415</f>
        <v>109147.65650565476</v>
      </c>
      <c r="K6416" s="2053"/>
      <c r="L6416" s="2029"/>
      <c r="M6416" s="2042"/>
      <c r="N6416" s="2042"/>
      <c r="O6416" s="153"/>
      <c r="P6416" s="1078"/>
      <c r="R6416" s="1095" t="str">
        <f>IF(B6416="","",COUNTIF('Breakdown (B)'!$D$147:$D$1323,B6416))</f>
        <v/>
      </c>
    </row>
    <row r="6417" spans="1:18" s="156" customFormat="1" hidden="1">
      <c r="B6417" s="3494"/>
      <c r="C6417" s="159" t="s">
        <v>2185</v>
      </c>
      <c r="D6417" s="168" t="s">
        <v>479</v>
      </c>
      <c r="E6417" s="162"/>
      <c r="F6417" s="168" t="s">
        <v>478</v>
      </c>
      <c r="G6417" s="162"/>
      <c r="H6417" s="3525"/>
      <c r="I6417" s="162"/>
      <c r="J6417" s="196">
        <f>6%*SUM(J6415:J6416)</f>
        <v>125619.03012378085</v>
      </c>
      <c r="K6417" s="2053"/>
      <c r="L6417" s="2029"/>
      <c r="M6417" s="2042"/>
      <c r="N6417" s="2042"/>
      <c r="O6417" s="153"/>
      <c r="P6417" s="1078"/>
      <c r="R6417" s="1095" t="str">
        <f>IF(B6417="","",COUNTIF('Breakdown (B)'!$D$147:$D$1323,B6417))</f>
        <v/>
      </c>
    </row>
    <row r="6418" spans="1:18" s="156" customFormat="1" ht="15" hidden="1" customHeight="1">
      <c r="B6418" s="3494"/>
      <c r="C6418" s="159" t="s">
        <v>2186</v>
      </c>
      <c r="D6418" s="168" t="s">
        <v>1370</v>
      </c>
      <c r="E6418" s="162"/>
      <c r="F6418" s="168" t="s">
        <v>440</v>
      </c>
      <c r="G6418" s="162"/>
      <c r="H6418" s="3525"/>
      <c r="I6418" s="162"/>
      <c r="J6418" s="196">
        <f>SUM(J6415:J6417)</f>
        <v>2219269.532186795</v>
      </c>
      <c r="K6418" s="2053"/>
      <c r="L6418" s="2029"/>
      <c r="M6418" s="2042"/>
      <c r="N6418" s="2042"/>
      <c r="O6418" s="153"/>
      <c r="P6418" s="1078"/>
      <c r="R6418" s="1095" t="str">
        <f>IF(B6418="","",COUNTIF('Breakdown (B)'!$D$147:$D$1323,B6418))</f>
        <v/>
      </c>
    </row>
    <row r="6419" spans="1:18" s="156" customFormat="1" ht="15" hidden="1" customHeight="1">
      <c r="B6419" s="3494"/>
      <c r="C6419" s="159" t="s">
        <v>709</v>
      </c>
      <c r="D6419" s="168" t="s">
        <v>1667</v>
      </c>
      <c r="E6419" s="192"/>
      <c r="F6419" s="168" t="s">
        <v>1668</v>
      </c>
      <c r="G6419" s="192"/>
      <c r="H6419" s="3522"/>
      <c r="I6419" s="196"/>
      <c r="J6419" s="196">
        <f>J6418*10%</f>
        <v>221926.95321867953</v>
      </c>
      <c r="K6419" s="2053"/>
      <c r="L6419" s="2029"/>
      <c r="M6419" s="2042"/>
      <c r="N6419" s="2042"/>
      <c r="O6419" s="153"/>
      <c r="P6419" s="1078"/>
      <c r="R6419" s="1095" t="str">
        <f>IF(B6419="","",COUNTIF('Breakdown (B)'!$D$147:$D$1323,B6419))</f>
        <v/>
      </c>
    </row>
    <row r="6420" spans="1:18" ht="15" hidden="1" customHeight="1">
      <c r="B6420" s="3491"/>
      <c r="C6420" s="159" t="s">
        <v>2653</v>
      </c>
      <c r="D6420" s="168" t="s">
        <v>2652</v>
      </c>
      <c r="E6420" s="192"/>
      <c r="F6420" s="168" t="s">
        <v>2654</v>
      </c>
      <c r="G6420" s="192"/>
      <c r="H6420" s="3522"/>
      <c r="I6420" s="196"/>
      <c r="J6420" s="196">
        <f>SUM(J6418:J6419)*2%</f>
        <v>48823.929708109492</v>
      </c>
      <c r="K6420" s="2053"/>
      <c r="L6420" s="2030"/>
      <c r="M6420" s="2030"/>
      <c r="N6420" s="2030"/>
      <c r="O6420" s="146"/>
      <c r="R6420" s="1095" t="str">
        <f>IF(B6420="","",COUNTIF('Breakdown (B)'!$D$147:$D$1323,B6420))</f>
        <v/>
      </c>
    </row>
    <row r="6421" spans="1:18" s="296" customFormat="1" hidden="1">
      <c r="B6421" s="3494"/>
      <c r="C6421" s="354">
        <f>B6402</f>
        <v>286</v>
      </c>
      <c r="D6421" s="210" t="s">
        <v>1669</v>
      </c>
      <c r="E6421" s="175"/>
      <c r="F6421" s="210" t="s">
        <v>1670</v>
      </c>
      <c r="G6421" s="175"/>
      <c r="H6421" s="3523"/>
      <c r="I6421" s="198"/>
      <c r="J6421" s="198">
        <f>SUM(J6418:J6420)</f>
        <v>2490020.4151135841</v>
      </c>
      <c r="K6421" s="2053"/>
      <c r="L6421" s="2029"/>
      <c r="M6421" s="2042"/>
      <c r="N6421" s="2030"/>
      <c r="O6421" s="155"/>
      <c r="P6421" s="1078"/>
      <c r="R6421" s="1095" t="str">
        <f>IF(B6421="","",COUNTIF('Breakdown (B)'!$D$147:$D$1323,B6421))</f>
        <v/>
      </c>
    </row>
    <row r="6422" spans="1:18" s="296" customFormat="1" hidden="1">
      <c r="B6422" s="3494"/>
      <c r="C6422" s="1077"/>
      <c r="D6422" s="175"/>
      <c r="E6422" s="169"/>
      <c r="F6422" s="175"/>
      <c r="G6422" s="169"/>
      <c r="H6422" s="3525"/>
      <c r="I6422" s="161"/>
      <c r="J6422" s="198"/>
      <c r="K6422" s="2053"/>
      <c r="L6422" s="2029"/>
      <c r="M6422" s="2042"/>
      <c r="N6422" s="2042"/>
      <c r="O6422" s="155"/>
      <c r="P6422" s="1078"/>
      <c r="R6422" s="1095" t="str">
        <f>IF(B6422="","",COUNTIF('Breakdown (B)'!$D$147:$D$1323,B6422))</f>
        <v/>
      </c>
    </row>
    <row r="6423" spans="1:18" s="1099" customFormat="1" ht="25.5">
      <c r="A6423" s="1099" t="s">
        <v>1504</v>
      </c>
      <c r="B6423" s="3490">
        <f>B6402+1</f>
        <v>287</v>
      </c>
      <c r="C6423" s="1089" t="s">
        <v>3196</v>
      </c>
      <c r="D6423" s="1090" t="s">
        <v>3198</v>
      </c>
      <c r="E6423" s="1091" t="s">
        <v>276</v>
      </c>
      <c r="F6423" s="1090" t="s">
        <v>3197</v>
      </c>
      <c r="G6423" s="1091" t="s">
        <v>276</v>
      </c>
      <c r="H6423" s="3545"/>
      <c r="I6423" s="1102"/>
      <c r="J6423" s="1093"/>
      <c r="K6423" s="2052">
        <f>J6424</f>
        <v>531885.52491906914</v>
      </c>
      <c r="L6423" s="2045">
        <f>J6429</f>
        <v>472482.56</v>
      </c>
      <c r="M6423" s="2043"/>
      <c r="N6423" s="2047"/>
      <c r="O6423" s="1094"/>
      <c r="P6423" s="1088">
        <f>IF(B6423=" ",0,(M6423+N6423+O6423)*1.02*1.055*1.06*1.1)</f>
        <v>0</v>
      </c>
      <c r="Q6423" s="1094"/>
      <c r="R6423" s="1095">
        <f>IF(B6423="","",COUNTIF('Breakdown (B)'!$D$147:$D$1323,B6423))</f>
        <v>0</v>
      </c>
    </row>
    <row r="6424" spans="1:18" s="296" customFormat="1" ht="15">
      <c r="B6424" s="3494"/>
      <c r="C6424" s="555" t="str">
        <f>IF(D6424=$D$45,"A.",IF(D6424=$D$47,"B.",IF(D6424=$D$50,"C.",IF(D6424=$D$52,"D.",IF(D6424=$D$53,"E.",IF(D6424=$D$54,"F.",IF(D6424=$D$55,"G.",IF(D6424=$D$56,"H.","I."))))))))</f>
        <v>A.</v>
      </c>
      <c r="D6424" s="160" t="s">
        <v>1479</v>
      </c>
      <c r="E6424" s="176"/>
      <c r="F6424" s="160" t="s">
        <v>64</v>
      </c>
      <c r="G6424" s="176"/>
      <c r="H6424" s="3525"/>
      <c r="I6424" s="161"/>
      <c r="J6424" s="998">
        <f>SUM(J6425:J6427)</f>
        <v>531885.52491906914</v>
      </c>
      <c r="K6424" s="2053"/>
      <c r="L6424" s="2029"/>
      <c r="M6424" s="2042"/>
      <c r="N6424" s="2042"/>
      <c r="O6424" s="155"/>
      <c r="P6424" s="1078"/>
      <c r="R6424" s="1095" t="str">
        <f>IF(B6424="","",COUNTIF('Breakdown (B)'!$D$147:$D$1323,B6424))</f>
        <v/>
      </c>
    </row>
    <row r="6425" spans="1:18" s="296" customFormat="1">
      <c r="B6425" s="3494"/>
      <c r="C6425" s="162"/>
      <c r="D6425" s="355" t="s">
        <v>941</v>
      </c>
      <c r="E6425" s="165" t="s">
        <v>276</v>
      </c>
      <c r="F6425" s="162" t="s">
        <v>47</v>
      </c>
      <c r="G6425" s="187" t="s">
        <v>276</v>
      </c>
      <c r="H6425" s="3525">
        <v>1.2</v>
      </c>
      <c r="I6425" s="162">
        <f>VLOOKUP(D6425,material1,8,0)</f>
        <v>222268.55454545454</v>
      </c>
      <c r="J6425" s="196">
        <f>H6425*I6425</f>
        <v>266722.26545454544</v>
      </c>
      <c r="K6425" s="2053"/>
      <c r="L6425" s="2029"/>
      <c r="M6425" s="2042"/>
      <c r="N6425" s="2042"/>
      <c r="O6425" s="155"/>
      <c r="P6425" s="1078"/>
      <c r="R6425" s="1095" t="str">
        <f>IF(B6425="","",COUNTIF('Breakdown (B)'!$D$147:$D$1323,B6425))</f>
        <v/>
      </c>
    </row>
    <row r="6426" spans="1:18" s="296" customFormat="1">
      <c r="B6426" s="3494"/>
      <c r="C6426" s="162"/>
      <c r="D6426" s="355" t="s">
        <v>928</v>
      </c>
      <c r="E6426" s="165" t="s">
        <v>276</v>
      </c>
      <c r="F6426" s="162" t="s">
        <v>905</v>
      </c>
      <c r="G6426" s="187" t="s">
        <v>276</v>
      </c>
      <c r="H6426" s="3525">
        <v>5.7000000000000002E-2</v>
      </c>
      <c r="I6426" s="162">
        <f>VLOOKUP(D6426,material1,8,0)</f>
        <v>258632.55454545454</v>
      </c>
      <c r="J6426" s="196">
        <f>H6426*I6426</f>
        <v>14742.055609090909</v>
      </c>
      <c r="K6426" s="2053"/>
      <c r="L6426" s="2029"/>
      <c r="M6426" s="2042"/>
      <c r="N6426" s="2042"/>
      <c r="O6426" s="155"/>
      <c r="P6426" s="1078"/>
      <c r="R6426" s="1095" t="str">
        <f>IF(B6426="","",COUNTIF('Breakdown (B)'!$D$147:$D$1323,B6426))</f>
        <v/>
      </c>
    </row>
    <row r="6427" spans="1:18" s="296" customFormat="1">
      <c r="B6427" s="3494"/>
      <c r="C6427" s="162"/>
      <c r="D6427" s="355" t="s">
        <v>1087</v>
      </c>
      <c r="E6427" s="165" t="s">
        <v>276</v>
      </c>
      <c r="F6427" s="162" t="s">
        <v>443</v>
      </c>
      <c r="G6427" s="187" t="s">
        <v>276</v>
      </c>
      <c r="H6427" s="3525">
        <v>0.42</v>
      </c>
      <c r="I6427" s="162">
        <f>VLOOKUP(D6427,mortar,9,0)</f>
        <v>596240.96156055434</v>
      </c>
      <c r="J6427" s="196">
        <f>H6427*I6427</f>
        <v>250421.2038554328</v>
      </c>
      <c r="K6427" s="2053"/>
      <c r="L6427" s="2029"/>
      <c r="M6427" s="2042"/>
      <c r="N6427" s="2042"/>
      <c r="O6427" s="155"/>
      <c r="P6427" s="1078"/>
      <c r="R6427" s="1095" t="str">
        <f>IF(B6427="","",COUNTIF('Breakdown (B)'!$D$147:$D$1323,B6427))</f>
        <v/>
      </c>
    </row>
    <row r="6428" spans="1:18" s="296" customFormat="1">
      <c r="B6428" s="3494"/>
      <c r="C6428" s="754"/>
      <c r="D6428" s="163"/>
      <c r="E6428" s="187"/>
      <c r="F6428" s="162"/>
      <c r="G6428" s="187"/>
      <c r="H6428" s="3526"/>
      <c r="I6428" s="161"/>
      <c r="J6428" s="196"/>
      <c r="K6428" s="2053"/>
      <c r="L6428" s="2029"/>
      <c r="M6428" s="2042"/>
      <c r="N6428" s="2042"/>
      <c r="O6428" s="155"/>
      <c r="P6428" s="1078"/>
      <c r="R6428" s="1095" t="str">
        <f>IF(B6428="","",COUNTIF('Breakdown (B)'!$D$147:$D$1323,B6428))</f>
        <v/>
      </c>
    </row>
    <row r="6429" spans="1:18" s="296" customFormat="1" ht="15">
      <c r="B6429" s="3494"/>
      <c r="C6429" s="555" t="str">
        <f>IF(D6429=$D$45,"A.",IF(D6429=$D$47,"B.",IF(D6429=$D$50,"C.",IF(D6429=$D$52,"D.",IF(D6429=$D$53,"E.",IF(D6429=$D$54,"F.",IF(D6429=$D$55,"G.",IF(D6429=$D$56,"H.","I."))))))))</f>
        <v>B.</v>
      </c>
      <c r="D6429" s="160" t="s">
        <v>969</v>
      </c>
      <c r="E6429" s="176"/>
      <c r="F6429" s="160" t="s">
        <v>1482</v>
      </c>
      <c r="G6429" s="176"/>
      <c r="H6429" s="3525"/>
      <c r="I6429" s="161"/>
      <c r="J6429" s="998">
        <f>J6430</f>
        <v>472482.56</v>
      </c>
      <c r="K6429" s="2053"/>
      <c r="L6429" s="2029"/>
      <c r="M6429" s="2042"/>
      <c r="N6429" s="2042"/>
      <c r="O6429" s="155"/>
      <c r="P6429" s="1078"/>
      <c r="R6429" s="1095" t="str">
        <f>IF(B6429="","",COUNTIF('Breakdown (B)'!$D$147:$D$1323,B6429))</f>
        <v/>
      </c>
    </row>
    <row r="6430" spans="1:18" s="296" customFormat="1">
      <c r="B6430" s="3494"/>
      <c r="C6430" s="162"/>
      <c r="D6430" s="163">
        <v>3.5</v>
      </c>
      <c r="E6430" s="187" t="s">
        <v>1286</v>
      </c>
      <c r="F6430" s="164">
        <v>3.5</v>
      </c>
      <c r="G6430" s="187" t="s">
        <v>1287</v>
      </c>
      <c r="H6430" s="3526">
        <v>1.84</v>
      </c>
      <c r="I6430" s="196">
        <f>VLOOKUP(D6430,A18N3,10)</f>
        <v>256784</v>
      </c>
      <c r="J6430" s="196">
        <f>H6430*I6430</f>
        <v>472482.56</v>
      </c>
      <c r="K6430" s="2053"/>
      <c r="L6430" s="2029"/>
      <c r="M6430" s="2042"/>
      <c r="N6430" s="2042"/>
      <c r="O6430" s="155"/>
      <c r="P6430" s="1078"/>
      <c r="R6430" s="1095" t="str">
        <f>IF(B6430="","",COUNTIF('Breakdown (B)'!$D$147:$D$1323,B6430))</f>
        <v/>
      </c>
    </row>
    <row r="6431" spans="1:18" s="296" customFormat="1">
      <c r="B6431" s="3494"/>
      <c r="C6431" s="754"/>
      <c r="D6431" s="162"/>
      <c r="E6431" s="162"/>
      <c r="F6431" s="162"/>
      <c r="G6431" s="162"/>
      <c r="H6431" s="3525"/>
      <c r="I6431" s="161"/>
      <c r="J6431" s="196"/>
      <c r="K6431" s="2053"/>
      <c r="L6431" s="2029"/>
      <c r="M6431" s="2042"/>
      <c r="N6431" s="2042"/>
      <c r="O6431" s="155"/>
      <c r="P6431" s="1078"/>
      <c r="R6431" s="1095" t="str">
        <f>IF(B6431="","",COUNTIF('Breakdown (B)'!$D$147:$D$1323,B6431))</f>
        <v/>
      </c>
    </row>
    <row r="6432" spans="1:18" s="296" customFormat="1" ht="15">
      <c r="B6432" s="3494"/>
      <c r="C6432" s="555" t="str">
        <f>IF(D6432=$D$45,"A.",IF(D6432=$D$47,"B.",IF(D6432=$D$50,"C.",IF(D6432=$D$52,"D.",IF(D6432=$D$53,"E.",IF(D6432=$D$54,"F.",IF(D6432=$D$55,"G.",IF(D6432=$D$56,"H.","I."))))))))</f>
        <v>C.</v>
      </c>
      <c r="D6432" s="160" t="s">
        <v>970</v>
      </c>
      <c r="E6432" s="176"/>
      <c r="F6432" s="160" t="s">
        <v>1094</v>
      </c>
      <c r="G6432" s="176"/>
      <c r="H6432" s="3525"/>
      <c r="I6432" s="161"/>
      <c r="J6432" s="998"/>
      <c r="K6432" s="2053"/>
      <c r="L6432" s="2029"/>
      <c r="M6432" s="2042"/>
      <c r="N6432" s="2042"/>
      <c r="O6432" s="155"/>
      <c r="P6432" s="1078"/>
      <c r="R6432" s="1095" t="str">
        <f>IF(B6432="","",COUNTIF('Breakdown (B)'!$D$147:$D$1323,B6432))</f>
        <v/>
      </c>
    </row>
    <row r="6433" spans="1:18" s="296" customFormat="1">
      <c r="B6433" s="3494"/>
      <c r="C6433" s="754"/>
      <c r="D6433" s="174"/>
      <c r="E6433" s="187"/>
      <c r="F6433" s="162"/>
      <c r="G6433" s="187"/>
      <c r="H6433" s="3526"/>
      <c r="I6433" s="162"/>
      <c r="J6433" s="196"/>
      <c r="K6433" s="2053"/>
      <c r="L6433" s="2029"/>
      <c r="M6433" s="2042"/>
      <c r="N6433" s="2042"/>
      <c r="O6433" s="155"/>
      <c r="P6433" s="1078"/>
      <c r="R6433" s="1095" t="str">
        <f>IF(B6433="","",COUNTIF('Breakdown (B)'!$D$147:$D$1323,B6433))</f>
        <v/>
      </c>
    </row>
    <row r="6434" spans="1:18" s="156" customFormat="1" hidden="1">
      <c r="B6434" s="3494"/>
      <c r="C6434" s="159" t="s">
        <v>2181</v>
      </c>
      <c r="D6434" s="168" t="s">
        <v>539</v>
      </c>
      <c r="E6434" s="162"/>
      <c r="F6434" s="168" t="s">
        <v>542</v>
      </c>
      <c r="G6434" s="162"/>
      <c r="H6434" s="3525"/>
      <c r="I6434" s="162"/>
      <c r="J6434" s="196">
        <f>J6424+J6429+J6432</f>
        <v>1004368.0849190692</v>
      </c>
      <c r="K6434" s="2053"/>
      <c r="L6434" s="2029"/>
      <c r="M6434" s="2042"/>
      <c r="N6434" s="2042"/>
      <c r="O6434" s="153"/>
      <c r="P6434" s="1078"/>
      <c r="R6434" s="1095" t="str">
        <f>IF(B6434="","",COUNTIF('Breakdown (B)'!$D$147:$D$1323,B6434))</f>
        <v/>
      </c>
    </row>
    <row r="6435" spans="1:18" s="156" customFormat="1" hidden="1">
      <c r="B6435" s="3494"/>
      <c r="C6435" s="159" t="s">
        <v>2182</v>
      </c>
      <c r="D6435" s="168" t="s">
        <v>499</v>
      </c>
      <c r="E6435" s="162"/>
      <c r="F6435" s="168" t="s">
        <v>500</v>
      </c>
      <c r="G6435" s="162"/>
      <c r="H6435" s="3525"/>
      <c r="I6435" s="162"/>
      <c r="J6435" s="196">
        <f>2%*J6434</f>
        <v>20087.361698381384</v>
      </c>
      <c r="K6435" s="2053"/>
      <c r="L6435" s="2029"/>
      <c r="M6435" s="2042"/>
      <c r="N6435" s="2042"/>
      <c r="O6435" s="153"/>
      <c r="P6435" s="1078"/>
      <c r="R6435" s="1095" t="str">
        <f>IF(B6435="","",COUNTIF('Breakdown (B)'!$D$147:$D$1323,B6435))</f>
        <v/>
      </c>
    </row>
    <row r="6436" spans="1:18" s="156" customFormat="1" hidden="1">
      <c r="B6436" s="3494"/>
      <c r="C6436" s="159" t="s">
        <v>2183</v>
      </c>
      <c r="D6436" s="168" t="s">
        <v>540</v>
      </c>
      <c r="E6436" s="162"/>
      <c r="F6436" s="168" t="s">
        <v>543</v>
      </c>
      <c r="G6436" s="162"/>
      <c r="H6436" s="3525"/>
      <c r="I6436" s="162"/>
      <c r="J6436" s="196">
        <f>SUM(J6434:J6435)</f>
        <v>1024455.4466174506</v>
      </c>
      <c r="K6436" s="2053"/>
      <c r="L6436" s="2029"/>
      <c r="M6436" s="2042"/>
      <c r="N6436" s="2042"/>
      <c r="O6436" s="153"/>
      <c r="P6436" s="1078"/>
      <c r="R6436" s="1095" t="str">
        <f>IF(B6436="","",COUNTIF('Breakdown (B)'!$D$147:$D$1323,B6436))</f>
        <v/>
      </c>
    </row>
    <row r="6437" spans="1:18" s="156" customFormat="1" hidden="1">
      <c r="B6437" s="3494"/>
      <c r="C6437" s="159" t="s">
        <v>2184</v>
      </c>
      <c r="D6437" s="168" t="s">
        <v>541</v>
      </c>
      <c r="E6437" s="162"/>
      <c r="F6437" s="168" t="s">
        <v>544</v>
      </c>
      <c r="G6437" s="162"/>
      <c r="H6437" s="3525"/>
      <c r="I6437" s="162"/>
      <c r="J6437" s="196">
        <f>5.5%*J6436</f>
        <v>56345.049563959779</v>
      </c>
      <c r="K6437" s="2053"/>
      <c r="L6437" s="2029"/>
      <c r="M6437" s="2042"/>
      <c r="N6437" s="2042"/>
      <c r="O6437" s="153"/>
      <c r="P6437" s="1078"/>
      <c r="R6437" s="1095" t="str">
        <f>IF(B6437="","",COUNTIF('Breakdown (B)'!$D$147:$D$1323,B6437))</f>
        <v/>
      </c>
    </row>
    <row r="6438" spans="1:18" s="156" customFormat="1" hidden="1">
      <c r="B6438" s="3494"/>
      <c r="C6438" s="159" t="s">
        <v>2185</v>
      </c>
      <c r="D6438" s="168" t="s">
        <v>479</v>
      </c>
      <c r="E6438" s="162"/>
      <c r="F6438" s="168" t="s">
        <v>478</v>
      </c>
      <c r="G6438" s="162"/>
      <c r="H6438" s="3525"/>
      <c r="I6438" s="162"/>
      <c r="J6438" s="196">
        <f>6%*SUM(J6436:J6437)</f>
        <v>64848.029770884612</v>
      </c>
      <c r="K6438" s="2053"/>
      <c r="L6438" s="2029"/>
      <c r="M6438" s="2042"/>
      <c r="N6438" s="2042"/>
      <c r="O6438" s="153"/>
      <c r="P6438" s="1078"/>
      <c r="R6438" s="1095" t="str">
        <f>IF(B6438="","",COUNTIF('Breakdown (B)'!$D$147:$D$1323,B6438))</f>
        <v/>
      </c>
    </row>
    <row r="6439" spans="1:18" s="156" customFormat="1" ht="15" hidden="1" customHeight="1">
      <c r="B6439" s="3494"/>
      <c r="C6439" s="159" t="s">
        <v>2186</v>
      </c>
      <c r="D6439" s="168" t="s">
        <v>1370</v>
      </c>
      <c r="E6439" s="162"/>
      <c r="F6439" s="168" t="s">
        <v>440</v>
      </c>
      <c r="G6439" s="162"/>
      <c r="H6439" s="3525"/>
      <c r="I6439" s="162"/>
      <c r="J6439" s="196">
        <f>SUM(J6436:J6438)</f>
        <v>1145648.5259522949</v>
      </c>
      <c r="K6439" s="2053"/>
      <c r="L6439" s="2029"/>
      <c r="M6439" s="2042"/>
      <c r="N6439" s="2042"/>
      <c r="O6439" s="153"/>
      <c r="P6439" s="1078"/>
      <c r="R6439" s="1095" t="str">
        <f>IF(B6439="","",COUNTIF('Breakdown (B)'!$D$147:$D$1323,B6439))</f>
        <v/>
      </c>
    </row>
    <row r="6440" spans="1:18" s="156" customFormat="1" ht="15" hidden="1" customHeight="1">
      <c r="B6440" s="3494"/>
      <c r="C6440" s="159" t="s">
        <v>709</v>
      </c>
      <c r="D6440" s="168" t="s">
        <v>1667</v>
      </c>
      <c r="E6440" s="192"/>
      <c r="F6440" s="168" t="s">
        <v>1668</v>
      </c>
      <c r="G6440" s="192"/>
      <c r="H6440" s="3522"/>
      <c r="I6440" s="196"/>
      <c r="J6440" s="196">
        <f>J6439*10%</f>
        <v>114564.8525952295</v>
      </c>
      <c r="K6440" s="2053"/>
      <c r="L6440" s="2029"/>
      <c r="M6440" s="2042"/>
      <c r="N6440" s="2042"/>
      <c r="O6440" s="153"/>
      <c r="P6440" s="1078"/>
      <c r="R6440" s="1095" t="str">
        <f>IF(B6440="","",COUNTIF('Breakdown (B)'!$D$147:$D$1323,B6440))</f>
        <v/>
      </c>
    </row>
    <row r="6441" spans="1:18" ht="15" hidden="1" customHeight="1">
      <c r="B6441" s="3491"/>
      <c r="C6441" s="159" t="s">
        <v>2653</v>
      </c>
      <c r="D6441" s="168" t="s">
        <v>2652</v>
      </c>
      <c r="E6441" s="192"/>
      <c r="F6441" s="168" t="s">
        <v>2654</v>
      </c>
      <c r="G6441" s="192"/>
      <c r="H6441" s="3522"/>
      <c r="I6441" s="196"/>
      <c r="J6441" s="196">
        <f>SUM(J6439:J6440)*2%</f>
        <v>25204.267570950487</v>
      </c>
      <c r="K6441" s="2053"/>
      <c r="L6441" s="2030"/>
      <c r="M6441" s="2030"/>
      <c r="N6441" s="2030"/>
      <c r="O6441" s="146"/>
      <c r="R6441" s="1095" t="str">
        <f>IF(B6441="","",COUNTIF('Breakdown (B)'!$D$147:$D$1323,B6441))</f>
        <v/>
      </c>
    </row>
    <row r="6442" spans="1:18" s="296" customFormat="1" hidden="1">
      <c r="B6442" s="3494"/>
      <c r="C6442" s="354">
        <f>B6423</f>
        <v>287</v>
      </c>
      <c r="D6442" s="210" t="s">
        <v>1669</v>
      </c>
      <c r="E6442" s="175"/>
      <c r="F6442" s="210" t="s">
        <v>1670</v>
      </c>
      <c r="G6442" s="175"/>
      <c r="H6442" s="3523"/>
      <c r="I6442" s="198"/>
      <c r="J6442" s="198">
        <f>SUM(J6439:J6441)</f>
        <v>1285417.6461184749</v>
      </c>
      <c r="K6442" s="2053"/>
      <c r="L6442" s="2029"/>
      <c r="M6442" s="2042"/>
      <c r="N6442" s="2030"/>
      <c r="O6442" s="155"/>
      <c r="P6442" s="1078"/>
      <c r="R6442" s="1095" t="str">
        <f>IF(B6442="","",COUNTIF('Breakdown (B)'!$D$147:$D$1323,B6442))</f>
        <v/>
      </c>
    </row>
    <row r="6443" spans="1:18" s="296" customFormat="1" hidden="1">
      <c r="B6443" s="3494"/>
      <c r="C6443" s="1077"/>
      <c r="D6443" s="175"/>
      <c r="E6443" s="169"/>
      <c r="F6443" s="175"/>
      <c r="G6443" s="169"/>
      <c r="H6443" s="3525"/>
      <c r="I6443" s="161"/>
      <c r="J6443" s="198"/>
      <c r="K6443" s="2053"/>
      <c r="L6443" s="2029"/>
      <c r="M6443" s="2042"/>
      <c r="N6443" s="2042"/>
      <c r="O6443" s="155"/>
      <c r="P6443" s="1078"/>
      <c r="R6443" s="1095" t="str">
        <f>IF(B6443="","",COUNTIF('Breakdown (B)'!$D$147:$D$1323,B6443))</f>
        <v/>
      </c>
    </row>
    <row r="6444" spans="1:18" s="1099" customFormat="1" ht="25.5" hidden="1">
      <c r="A6444" s="1099" t="s">
        <v>1504</v>
      </c>
      <c r="B6444" s="3490">
        <f>B6423+1</f>
        <v>288</v>
      </c>
      <c r="C6444" s="1089" t="s">
        <v>2787</v>
      </c>
      <c r="D6444" s="1090" t="s">
        <v>1981</v>
      </c>
      <c r="E6444" s="1091" t="s">
        <v>275</v>
      </c>
      <c r="F6444" s="1090" t="s">
        <v>1980</v>
      </c>
      <c r="G6444" s="1091" t="s">
        <v>275</v>
      </c>
      <c r="H6444" s="3545"/>
      <c r="I6444" s="1102"/>
      <c r="J6444" s="1093"/>
      <c r="K6444" s="2052"/>
      <c r="L6444" s="2045"/>
      <c r="M6444" s="2043"/>
      <c r="N6444" s="2047"/>
      <c r="O6444" s="1094">
        <f>J6451</f>
        <v>756.64242560000002</v>
      </c>
      <c r="P6444" s="1088">
        <f>IF(B6444=" ",0,(M6444+N6444+O6444)*1.02*1.055*1.06*1.1)</f>
        <v>949.38391794339464</v>
      </c>
      <c r="Q6444" s="1094"/>
      <c r="R6444" s="1095">
        <f>IF(B6444="","",COUNTIF('Breakdown (B)'!$D$147:$D$1323,B6444))</f>
        <v>0</v>
      </c>
    </row>
    <row r="6445" spans="1:18" s="296" customFormat="1" ht="15" hidden="1">
      <c r="B6445" s="3494"/>
      <c r="C6445" s="555" t="str">
        <f>IF(D6445=$D$45,"A.",IF(D6445=$D$47,"B.",IF(D6445=$D$50,"C.",IF(D6445=$D$52,"D.",IF(D6445=$D$53,"E.",IF(D6445=$D$54,"F.",IF(D6445=$D$55,"G.",IF(D6445=$D$56,"H.","I."))))))))</f>
        <v>A.</v>
      </c>
      <c r="D6445" s="160" t="s">
        <v>1479</v>
      </c>
      <c r="E6445" s="176"/>
      <c r="F6445" s="160" t="s">
        <v>64</v>
      </c>
      <c r="G6445" s="176"/>
      <c r="H6445" s="3525"/>
      <c r="I6445" s="161"/>
      <c r="J6445" s="998">
        <f>SUM(J6446:J6446)</f>
        <v>14906.024039013859</v>
      </c>
      <c r="K6445" s="2053"/>
      <c r="L6445" s="2029"/>
      <c r="M6445" s="2042"/>
      <c r="N6445" s="2042"/>
      <c r="O6445" s="155"/>
      <c r="P6445" s="1078"/>
      <c r="R6445" s="1095" t="str">
        <f>IF(B6445="","",COUNTIF('Breakdown (B)'!$D$147:$D$1323,B6445))</f>
        <v/>
      </c>
    </row>
    <row r="6446" spans="1:18" s="296" customFormat="1" hidden="1">
      <c r="B6446" s="3494"/>
      <c r="C6446" s="162"/>
      <c r="D6446" s="355" t="s">
        <v>1087</v>
      </c>
      <c r="E6446" s="165" t="s">
        <v>276</v>
      </c>
      <c r="F6446" s="162" t="s">
        <v>443</v>
      </c>
      <c r="G6446" s="187" t="s">
        <v>276</v>
      </c>
      <c r="H6446" s="3525">
        <f>0.025</f>
        <v>2.5000000000000001E-2</v>
      </c>
      <c r="I6446" s="162">
        <f>VLOOKUP(D6446,mortar,9,0)</f>
        <v>596240.96156055434</v>
      </c>
      <c r="J6446" s="196">
        <f>H6446*I6446</f>
        <v>14906.024039013859</v>
      </c>
      <c r="K6446" s="2053"/>
      <c r="L6446" s="2029"/>
      <c r="M6446" s="2042"/>
      <c r="N6446" s="2042"/>
      <c r="O6446" s="155"/>
      <c r="P6446" s="1078"/>
      <c r="R6446" s="1095" t="str">
        <f>IF(B6446="","",COUNTIF('Breakdown (B)'!$D$147:$D$1323,B6446))</f>
        <v/>
      </c>
    </row>
    <row r="6447" spans="1:18" s="296" customFormat="1" hidden="1">
      <c r="B6447" s="3494"/>
      <c r="C6447" s="754"/>
      <c r="D6447" s="163"/>
      <c r="E6447" s="187"/>
      <c r="F6447" s="162"/>
      <c r="G6447" s="187"/>
      <c r="H6447" s="3526"/>
      <c r="I6447" s="161"/>
      <c r="J6447" s="196"/>
      <c r="K6447" s="2053"/>
      <c r="L6447" s="2029"/>
      <c r="M6447" s="2042"/>
      <c r="N6447" s="2042"/>
      <c r="O6447" s="155"/>
      <c r="P6447" s="1078"/>
      <c r="R6447" s="1095" t="str">
        <f>IF(B6447="","",COUNTIF('Breakdown (B)'!$D$147:$D$1323,B6447))</f>
        <v/>
      </c>
    </row>
    <row r="6448" spans="1:18" s="296" customFormat="1" ht="15" hidden="1">
      <c r="B6448" s="3494"/>
      <c r="C6448" s="555" t="str">
        <f>IF(D6448=$D$45,"A.",IF(D6448=$D$47,"B.",IF(D6448=$D$50,"C.",IF(D6448=$D$52,"D.",IF(D6448=$D$53,"E.",IF(D6448=$D$54,"F.",IF(D6448=$D$55,"G.",IF(D6448=$D$56,"H.","I."))))))))</f>
        <v>B.</v>
      </c>
      <c r="D6448" s="160" t="s">
        <v>969</v>
      </c>
      <c r="E6448" s="176"/>
      <c r="F6448" s="160" t="s">
        <v>1482</v>
      </c>
      <c r="G6448" s="176"/>
      <c r="H6448" s="3525"/>
      <c r="I6448" s="161"/>
      <c r="J6448" s="998">
        <f>J6449</f>
        <v>18795.948</v>
      </c>
      <c r="K6448" s="2053"/>
      <c r="L6448" s="2029"/>
      <c r="M6448" s="2042"/>
      <c r="N6448" s="2042"/>
      <c r="O6448" s="155"/>
      <c r="P6448" s="1078"/>
      <c r="R6448" s="1095" t="str">
        <f>IF(B6448="","",COUNTIF('Breakdown (B)'!$D$147:$D$1323,B6448))</f>
        <v/>
      </c>
    </row>
    <row r="6449" spans="1:18" s="296" customFormat="1" hidden="1">
      <c r="B6449" s="3494"/>
      <c r="C6449" s="162"/>
      <c r="D6449" s="163">
        <v>4</v>
      </c>
      <c r="E6449" s="187" t="s">
        <v>1286</v>
      </c>
      <c r="F6449" s="164">
        <v>4</v>
      </c>
      <c r="G6449" s="187" t="s">
        <v>1287</v>
      </c>
      <c r="H6449" s="3526">
        <f>0.068</f>
        <v>6.8000000000000005E-2</v>
      </c>
      <c r="I6449" s="196">
        <f>VLOOKUP(D6449,A18N3,10)</f>
        <v>276411</v>
      </c>
      <c r="J6449" s="196">
        <f>H6449*I6449</f>
        <v>18795.948</v>
      </c>
      <c r="K6449" s="2053"/>
      <c r="L6449" s="2029"/>
      <c r="M6449" s="2042"/>
      <c r="N6449" s="2042"/>
      <c r="O6449" s="155"/>
      <c r="P6449" s="1078"/>
      <c r="R6449" s="1095" t="str">
        <f>IF(B6449="","",COUNTIF('Breakdown (B)'!$D$147:$D$1323,B6449))</f>
        <v/>
      </c>
    </row>
    <row r="6450" spans="1:18" s="296" customFormat="1" hidden="1">
      <c r="B6450" s="3494"/>
      <c r="C6450" s="754"/>
      <c r="D6450" s="162"/>
      <c r="E6450" s="162"/>
      <c r="F6450" s="162"/>
      <c r="G6450" s="162"/>
      <c r="H6450" s="3525"/>
      <c r="I6450" s="161"/>
      <c r="J6450" s="196"/>
      <c r="K6450" s="2053"/>
      <c r="L6450" s="2029"/>
      <c r="M6450" s="2042"/>
      <c r="N6450" s="2042"/>
      <c r="O6450" s="155"/>
      <c r="P6450" s="1078"/>
      <c r="R6450" s="1095" t="str">
        <f>IF(B6450="","",COUNTIF('Breakdown (B)'!$D$147:$D$1323,B6450))</f>
        <v/>
      </c>
    </row>
    <row r="6451" spans="1:18" s="296" customFormat="1" ht="15" hidden="1">
      <c r="B6451" s="3494"/>
      <c r="C6451" s="555" t="str">
        <f>IF(D6451=$D$45,"A.",IF(D6451=$D$47,"B.",IF(D6451=$D$50,"C.",IF(D6451=$D$52,"D.",IF(D6451=$D$53,"E.",IF(D6451=$D$54,"F.",IF(D6451=$D$55,"G.",IF(D6451=$D$56,"H.","I."))))))))</f>
        <v>C.</v>
      </c>
      <c r="D6451" s="160" t="s">
        <v>970</v>
      </c>
      <c r="E6451" s="176"/>
      <c r="F6451" s="160" t="s">
        <v>1094</v>
      </c>
      <c r="G6451" s="176"/>
      <c r="H6451" s="3525"/>
      <c r="I6451" s="161"/>
      <c r="J6451" s="998">
        <f>J6452</f>
        <v>756.64242560000002</v>
      </c>
      <c r="K6451" s="2053"/>
      <c r="L6451" s="2029"/>
      <c r="M6451" s="2042"/>
      <c r="N6451" s="2042"/>
      <c r="O6451" s="155"/>
      <c r="P6451" s="1078"/>
      <c r="R6451" s="1095" t="str">
        <f>IF(B6451="","",COUNTIF('Breakdown (B)'!$D$147:$D$1323,B6451))</f>
        <v/>
      </c>
    </row>
    <row r="6452" spans="1:18" s="296" customFormat="1" hidden="1">
      <c r="B6452" s="3494"/>
      <c r="C6452" s="754"/>
      <c r="D6452" s="199" t="s">
        <v>1165</v>
      </c>
      <c r="E6452" s="187" t="s">
        <v>789</v>
      </c>
      <c r="F6452" s="162" t="s">
        <v>148</v>
      </c>
      <c r="G6452" s="187" t="s">
        <v>1547</v>
      </c>
      <c r="H6452" s="3526">
        <f>0.003</f>
        <v>3.0000000000000001E-3</v>
      </c>
      <c r="I6452" s="162">
        <f>VLOOKUP(D6452,equiment,15,0)</f>
        <v>252214.14186666667</v>
      </c>
      <c r="J6452" s="196">
        <f>H6452*I6452</f>
        <v>756.64242560000002</v>
      </c>
      <c r="K6452" s="2053"/>
      <c r="L6452" s="2029"/>
      <c r="M6452" s="2042"/>
      <c r="N6452" s="2042"/>
      <c r="O6452" s="155"/>
      <c r="P6452" s="1078"/>
      <c r="R6452" s="1095" t="str">
        <f>IF(B6452="","",COUNTIF('Breakdown (B)'!$D$147:$D$1323,B6452))</f>
        <v/>
      </c>
    </row>
    <row r="6453" spans="1:18" s="296" customFormat="1" hidden="1">
      <c r="B6453" s="3494"/>
      <c r="C6453" s="754"/>
      <c r="D6453" s="174"/>
      <c r="E6453" s="187"/>
      <c r="F6453" s="162"/>
      <c r="G6453" s="187"/>
      <c r="H6453" s="3526"/>
      <c r="I6453" s="162"/>
      <c r="J6453" s="196"/>
      <c r="K6453" s="2053"/>
      <c r="L6453" s="2029"/>
      <c r="M6453" s="2042"/>
      <c r="N6453" s="2042"/>
      <c r="O6453" s="155"/>
      <c r="P6453" s="1078"/>
      <c r="R6453" s="1095" t="str">
        <f>IF(B6453="","",COUNTIF('Breakdown (B)'!$D$147:$D$1323,B6453))</f>
        <v/>
      </c>
    </row>
    <row r="6454" spans="1:18" s="156" customFormat="1" hidden="1">
      <c r="B6454" s="3494"/>
      <c r="C6454" s="159" t="s">
        <v>2181</v>
      </c>
      <c r="D6454" s="168" t="s">
        <v>539</v>
      </c>
      <c r="E6454" s="162"/>
      <c r="F6454" s="168" t="s">
        <v>542</v>
      </c>
      <c r="G6454" s="162"/>
      <c r="H6454" s="3525"/>
      <c r="I6454" s="162"/>
      <c r="J6454" s="196">
        <f>J6445+J6448+J6451</f>
        <v>34458.614464613864</v>
      </c>
      <c r="K6454" s="2053"/>
      <c r="L6454" s="2029"/>
      <c r="M6454" s="2042"/>
      <c r="N6454" s="2042"/>
      <c r="O6454" s="153"/>
      <c r="P6454" s="1078"/>
      <c r="R6454" s="1095" t="str">
        <f>IF(B6454="","",COUNTIF('Breakdown (B)'!$D$147:$D$1323,B6454))</f>
        <v/>
      </c>
    </row>
    <row r="6455" spans="1:18" s="156" customFormat="1" hidden="1">
      <c r="B6455" s="3494"/>
      <c r="C6455" s="159" t="s">
        <v>2182</v>
      </c>
      <c r="D6455" s="168" t="s">
        <v>499</v>
      </c>
      <c r="E6455" s="162"/>
      <c r="F6455" s="168" t="s">
        <v>500</v>
      </c>
      <c r="G6455" s="162"/>
      <c r="H6455" s="3525"/>
      <c r="I6455" s="162"/>
      <c r="J6455" s="196">
        <f>2%*J6454</f>
        <v>689.17228929227724</v>
      </c>
      <c r="K6455" s="2053"/>
      <c r="L6455" s="2029"/>
      <c r="M6455" s="2042"/>
      <c r="N6455" s="2042"/>
      <c r="O6455" s="153"/>
      <c r="P6455" s="1078"/>
      <c r="R6455" s="1095" t="str">
        <f>IF(B6455="","",COUNTIF('Breakdown (B)'!$D$147:$D$1323,B6455))</f>
        <v/>
      </c>
    </row>
    <row r="6456" spans="1:18" s="156" customFormat="1" hidden="1">
      <c r="B6456" s="3494"/>
      <c r="C6456" s="159" t="s">
        <v>2183</v>
      </c>
      <c r="D6456" s="168" t="s">
        <v>540</v>
      </c>
      <c r="E6456" s="162"/>
      <c r="F6456" s="168" t="s">
        <v>543</v>
      </c>
      <c r="G6456" s="162"/>
      <c r="H6456" s="3525"/>
      <c r="I6456" s="162"/>
      <c r="J6456" s="196">
        <f>SUM(J6454:J6455)</f>
        <v>35147.786753906141</v>
      </c>
      <c r="K6456" s="2053"/>
      <c r="L6456" s="2029"/>
      <c r="M6456" s="2042"/>
      <c r="N6456" s="2042"/>
      <c r="O6456" s="153"/>
      <c r="P6456" s="1078"/>
      <c r="R6456" s="1095" t="str">
        <f>IF(B6456="","",COUNTIF('Breakdown (B)'!$D$147:$D$1323,B6456))</f>
        <v/>
      </c>
    </row>
    <row r="6457" spans="1:18" s="156" customFormat="1" hidden="1">
      <c r="B6457" s="3494"/>
      <c r="C6457" s="159" t="s">
        <v>2184</v>
      </c>
      <c r="D6457" s="168" t="s">
        <v>541</v>
      </c>
      <c r="E6457" s="162"/>
      <c r="F6457" s="168" t="s">
        <v>544</v>
      </c>
      <c r="G6457" s="162"/>
      <c r="H6457" s="3525"/>
      <c r="I6457" s="162"/>
      <c r="J6457" s="196">
        <f>5.5%*J6456</f>
        <v>1933.1282714648378</v>
      </c>
      <c r="K6457" s="2053"/>
      <c r="L6457" s="2029"/>
      <c r="M6457" s="2042"/>
      <c r="N6457" s="2042"/>
      <c r="O6457" s="153"/>
      <c r="P6457" s="1078"/>
      <c r="R6457" s="1095" t="str">
        <f>IF(B6457="","",COUNTIF('Breakdown (B)'!$D$147:$D$1323,B6457))</f>
        <v/>
      </c>
    </row>
    <row r="6458" spans="1:18" s="156" customFormat="1" hidden="1">
      <c r="B6458" s="3494"/>
      <c r="C6458" s="159" t="s">
        <v>2185</v>
      </c>
      <c r="D6458" s="168" t="s">
        <v>479</v>
      </c>
      <c r="E6458" s="162"/>
      <c r="F6458" s="168" t="s">
        <v>478</v>
      </c>
      <c r="G6458" s="162"/>
      <c r="H6458" s="3525"/>
      <c r="I6458" s="162"/>
      <c r="J6458" s="196">
        <f>6%*SUM(J6456:J6457)</f>
        <v>2224.8549015222588</v>
      </c>
      <c r="K6458" s="2053"/>
      <c r="L6458" s="2029"/>
      <c r="M6458" s="2042"/>
      <c r="N6458" s="2042"/>
      <c r="O6458" s="153"/>
      <c r="P6458" s="1078"/>
      <c r="R6458" s="1095" t="str">
        <f>IF(B6458="","",COUNTIF('Breakdown (B)'!$D$147:$D$1323,B6458))</f>
        <v/>
      </c>
    </row>
    <row r="6459" spans="1:18" s="156" customFormat="1" ht="15" hidden="1" customHeight="1">
      <c r="B6459" s="3494"/>
      <c r="C6459" s="159" t="s">
        <v>2186</v>
      </c>
      <c r="D6459" s="168" t="s">
        <v>1370</v>
      </c>
      <c r="E6459" s="162"/>
      <c r="F6459" s="168" t="s">
        <v>440</v>
      </c>
      <c r="G6459" s="162"/>
      <c r="H6459" s="3525"/>
      <c r="I6459" s="162"/>
      <c r="J6459" s="196">
        <f>SUM(J6456:J6458)</f>
        <v>39305.769926893241</v>
      </c>
      <c r="K6459" s="2053"/>
      <c r="L6459" s="2029"/>
      <c r="M6459" s="2042"/>
      <c r="N6459" s="2042"/>
      <c r="O6459" s="153"/>
      <c r="P6459" s="1078"/>
      <c r="R6459" s="1095" t="str">
        <f>IF(B6459="","",COUNTIF('Breakdown (B)'!$D$147:$D$1323,B6459))</f>
        <v/>
      </c>
    </row>
    <row r="6460" spans="1:18" s="156" customFormat="1" ht="15" hidden="1" customHeight="1">
      <c r="B6460" s="3494"/>
      <c r="C6460" s="159" t="s">
        <v>709</v>
      </c>
      <c r="D6460" s="168" t="s">
        <v>1667</v>
      </c>
      <c r="E6460" s="192"/>
      <c r="F6460" s="168" t="s">
        <v>1668</v>
      </c>
      <c r="G6460" s="192"/>
      <c r="H6460" s="3522"/>
      <c r="I6460" s="196"/>
      <c r="J6460" s="196">
        <f>J6459*10%</f>
        <v>3930.5769926893245</v>
      </c>
      <c r="K6460" s="2053"/>
      <c r="L6460" s="2029"/>
      <c r="M6460" s="2042"/>
      <c r="N6460" s="2042"/>
      <c r="O6460" s="153"/>
      <c r="P6460" s="1078"/>
      <c r="R6460" s="1095" t="str">
        <f>IF(B6460="","",COUNTIF('Breakdown (B)'!$D$147:$D$1323,B6460))</f>
        <v/>
      </c>
    </row>
    <row r="6461" spans="1:18" ht="15" hidden="1" customHeight="1">
      <c r="B6461" s="3491"/>
      <c r="C6461" s="159" t="s">
        <v>2653</v>
      </c>
      <c r="D6461" s="168" t="s">
        <v>2652</v>
      </c>
      <c r="E6461" s="192"/>
      <c r="F6461" s="168" t="s">
        <v>2654</v>
      </c>
      <c r="G6461" s="192"/>
      <c r="H6461" s="3522"/>
      <c r="I6461" s="196"/>
      <c r="J6461" s="196">
        <f>SUM(J6459:J6460)*2%</f>
        <v>864.7269383916514</v>
      </c>
      <c r="K6461" s="2053"/>
      <c r="L6461" s="2030"/>
      <c r="M6461" s="2030"/>
      <c r="N6461" s="2030"/>
      <c r="O6461" s="146"/>
      <c r="R6461" s="1095" t="str">
        <f>IF(B6461="","",COUNTIF('Breakdown (B)'!$D$147:$D$1323,B6461))</f>
        <v/>
      </c>
    </row>
    <row r="6462" spans="1:18" s="296" customFormat="1" hidden="1">
      <c r="B6462" s="3494"/>
      <c r="C6462" s="354">
        <f>B6444</f>
        <v>288</v>
      </c>
      <c r="D6462" s="210" t="s">
        <v>1669</v>
      </c>
      <c r="E6462" s="175"/>
      <c r="F6462" s="210" t="s">
        <v>1670</v>
      </c>
      <c r="G6462" s="175"/>
      <c r="H6462" s="3523"/>
      <c r="I6462" s="198"/>
      <c r="J6462" s="198">
        <f>SUM(J6459:J6461)</f>
        <v>44101.073857974217</v>
      </c>
      <c r="K6462" s="2053"/>
      <c r="L6462" s="2029"/>
      <c r="M6462" s="2042"/>
      <c r="N6462" s="2030"/>
      <c r="O6462" s="155"/>
      <c r="P6462" s="1078"/>
      <c r="R6462" s="1095" t="str">
        <f>IF(B6462="","",COUNTIF('Breakdown (B)'!$D$147:$D$1323,B6462))</f>
        <v/>
      </c>
    </row>
    <row r="6463" spans="1:18" s="296" customFormat="1" hidden="1">
      <c r="B6463" s="3494"/>
      <c r="C6463" s="1077"/>
      <c r="D6463" s="175"/>
      <c r="E6463" s="169"/>
      <c r="F6463" s="175"/>
      <c r="G6463" s="169"/>
      <c r="H6463" s="3525"/>
      <c r="I6463" s="161"/>
      <c r="J6463" s="198"/>
      <c r="K6463" s="2053"/>
      <c r="L6463" s="2029"/>
      <c r="M6463" s="2042"/>
      <c r="N6463" s="2042"/>
      <c r="O6463" s="155"/>
      <c r="P6463" s="1078"/>
      <c r="R6463" s="1095" t="str">
        <f>IF(B6463="","",COUNTIF('Breakdown (B)'!$D$147:$D$1323,B6463))</f>
        <v/>
      </c>
    </row>
    <row r="6464" spans="1:18" s="1099" customFormat="1" ht="25.5">
      <c r="A6464" s="1099" t="s">
        <v>1504</v>
      </c>
      <c r="B6464" s="3490">
        <f>B6444+1</f>
        <v>289</v>
      </c>
      <c r="C6464" s="1089" t="s">
        <v>4223</v>
      </c>
      <c r="D6464" s="1090" t="s">
        <v>3198</v>
      </c>
      <c r="E6464" s="1091" t="s">
        <v>276</v>
      </c>
      <c r="F6464" s="1090" t="s">
        <v>3197</v>
      </c>
      <c r="G6464" s="1091" t="s">
        <v>276</v>
      </c>
      <c r="H6464" s="3545"/>
      <c r="I6464" s="1102"/>
      <c r="J6464" s="1093"/>
      <c r="K6464" s="2052">
        <f>J6465</f>
        <v>531885.52491906914</v>
      </c>
      <c r="L6464" s="2045">
        <f>J6470</f>
        <v>490457.44</v>
      </c>
      <c r="M6464" s="2043"/>
      <c r="N6464" s="2047"/>
      <c r="O6464" s="1094"/>
      <c r="P6464" s="1088">
        <f>IF(B6464=" ",0,(M6464+N6464+O6464)*1.02*1.055*1.06*1.1)</f>
        <v>0</v>
      </c>
      <c r="Q6464" s="1094"/>
      <c r="R6464" s="1095">
        <f>IF(B6464="","",COUNTIF('Breakdown (B)'!$D$147:$D$1323,B6464))</f>
        <v>2</v>
      </c>
    </row>
    <row r="6465" spans="2:18" s="296" customFormat="1" ht="15">
      <c r="B6465" s="3494"/>
      <c r="C6465" s="555" t="str">
        <f>IF(D6465=$D$45,"A.",IF(D6465=$D$47,"B.",IF(D6465=$D$50,"C.",IF(D6465=$D$52,"D.",IF(D6465=$D$53,"E.",IF(D6465=$D$54,"F.",IF(D6465=$D$55,"G.",IF(D6465=$D$56,"H.","I."))))))))</f>
        <v>A.</v>
      </c>
      <c r="D6465" s="160" t="s">
        <v>1479</v>
      </c>
      <c r="E6465" s="176"/>
      <c r="F6465" s="160" t="s">
        <v>64</v>
      </c>
      <c r="G6465" s="176"/>
      <c r="H6465" s="3525"/>
      <c r="I6465" s="161"/>
      <c r="J6465" s="998">
        <f>SUM(J6466:J6468)</f>
        <v>531885.52491906914</v>
      </c>
      <c r="K6465" s="2053"/>
      <c r="L6465" s="2029"/>
      <c r="M6465" s="2042"/>
      <c r="N6465" s="2042"/>
      <c r="O6465" s="155"/>
      <c r="P6465" s="1078"/>
      <c r="R6465" s="1095" t="str">
        <f>IF(B6465="","",COUNTIF('Breakdown (B)'!$D$147:$D$1323,B6465))</f>
        <v/>
      </c>
    </row>
    <row r="6466" spans="2:18" s="296" customFormat="1">
      <c r="B6466" s="3494"/>
      <c r="C6466" s="162"/>
      <c r="D6466" s="355" t="s">
        <v>941</v>
      </c>
      <c r="E6466" s="165" t="s">
        <v>276</v>
      </c>
      <c r="F6466" s="162" t="s">
        <v>47</v>
      </c>
      <c r="G6466" s="187" t="s">
        <v>276</v>
      </c>
      <c r="H6466" s="3525">
        <v>1.2</v>
      </c>
      <c r="I6466" s="162">
        <f>VLOOKUP(D6466,material1,8,0)</f>
        <v>222268.55454545454</v>
      </c>
      <c r="J6466" s="196">
        <f>H6466*I6466</f>
        <v>266722.26545454544</v>
      </c>
      <c r="K6466" s="2053"/>
      <c r="L6466" s="2029"/>
      <c r="M6466" s="2042"/>
      <c r="N6466" s="2042"/>
      <c r="O6466" s="155"/>
      <c r="P6466" s="1078"/>
      <c r="R6466" s="1095" t="str">
        <f>IF(B6466="","",COUNTIF('Breakdown (B)'!$D$147:$D$1323,B6466))</f>
        <v/>
      </c>
    </row>
    <row r="6467" spans="2:18" s="296" customFormat="1">
      <c r="B6467" s="3494"/>
      <c r="C6467" s="162"/>
      <c r="D6467" s="355" t="s">
        <v>928</v>
      </c>
      <c r="E6467" s="165" t="s">
        <v>276</v>
      </c>
      <c r="F6467" s="162" t="s">
        <v>905</v>
      </c>
      <c r="G6467" s="187" t="s">
        <v>276</v>
      </c>
      <c r="H6467" s="3525">
        <v>5.7000000000000002E-2</v>
      </c>
      <c r="I6467" s="162">
        <f>VLOOKUP(D6467,material1,8,0)</f>
        <v>258632.55454545454</v>
      </c>
      <c r="J6467" s="196">
        <f>H6467*I6467</f>
        <v>14742.055609090909</v>
      </c>
      <c r="K6467" s="2053"/>
      <c r="L6467" s="2029"/>
      <c r="M6467" s="2042"/>
      <c r="N6467" s="2042"/>
      <c r="O6467" s="155"/>
      <c r="P6467" s="1078"/>
      <c r="R6467" s="1095" t="str">
        <f>IF(B6467="","",COUNTIF('Breakdown (B)'!$D$147:$D$1323,B6467))</f>
        <v/>
      </c>
    </row>
    <row r="6468" spans="2:18" s="296" customFormat="1">
      <c r="B6468" s="3494"/>
      <c r="C6468" s="162"/>
      <c r="D6468" s="355" t="s">
        <v>1087</v>
      </c>
      <c r="E6468" s="165" t="s">
        <v>276</v>
      </c>
      <c r="F6468" s="162" t="s">
        <v>443</v>
      </c>
      <c r="G6468" s="187" t="s">
        <v>276</v>
      </c>
      <c r="H6468" s="3525">
        <v>0.42</v>
      </c>
      <c r="I6468" s="162">
        <f>VLOOKUP(D6468,mortar,9,0)</f>
        <v>596240.96156055434</v>
      </c>
      <c r="J6468" s="196">
        <f>H6468*I6468</f>
        <v>250421.2038554328</v>
      </c>
      <c r="K6468" s="2053"/>
      <c r="L6468" s="2029"/>
      <c r="M6468" s="2042"/>
      <c r="N6468" s="2042"/>
      <c r="O6468" s="155"/>
      <c r="P6468" s="1078"/>
      <c r="R6468" s="1095" t="str">
        <f>IF(B6468="","",COUNTIF('Breakdown (B)'!$D$147:$D$1323,B6468))</f>
        <v/>
      </c>
    </row>
    <row r="6469" spans="2:18" s="296" customFormat="1">
      <c r="B6469" s="3494"/>
      <c r="C6469" s="754"/>
      <c r="D6469" s="163"/>
      <c r="E6469" s="187"/>
      <c r="F6469" s="162"/>
      <c r="G6469" s="187"/>
      <c r="H6469" s="3526"/>
      <c r="I6469" s="161"/>
      <c r="J6469" s="196"/>
      <c r="K6469" s="2053"/>
      <c r="L6469" s="2029"/>
      <c r="M6469" s="2042"/>
      <c r="N6469" s="2042"/>
      <c r="O6469" s="155"/>
      <c r="P6469" s="1078"/>
      <c r="R6469" s="1095" t="str">
        <f>IF(B6469="","",COUNTIF('Breakdown (B)'!$D$147:$D$1323,B6469))</f>
        <v/>
      </c>
    </row>
    <row r="6470" spans="2:18" s="296" customFormat="1" ht="15">
      <c r="B6470" s="3494"/>
      <c r="C6470" s="555" t="str">
        <f>IF(D6470=$D$45,"A.",IF(D6470=$D$47,"B.",IF(D6470=$D$50,"C.",IF(D6470=$D$52,"D.",IF(D6470=$D$53,"E.",IF(D6470=$D$54,"F.",IF(D6470=$D$55,"G.",IF(D6470=$D$56,"H.","I."))))))))</f>
        <v>B.</v>
      </c>
      <c r="D6470" s="160" t="s">
        <v>969</v>
      </c>
      <c r="E6470" s="176"/>
      <c r="F6470" s="160" t="s">
        <v>1482</v>
      </c>
      <c r="G6470" s="176"/>
      <c r="H6470" s="3525"/>
      <c r="I6470" s="161"/>
      <c r="J6470" s="998">
        <f>J6471</f>
        <v>490457.44</v>
      </c>
      <c r="K6470" s="2053"/>
      <c r="L6470" s="2029"/>
      <c r="M6470" s="2042"/>
      <c r="N6470" s="2042"/>
      <c r="O6470" s="155"/>
      <c r="P6470" s="1078"/>
      <c r="R6470" s="1095" t="str">
        <f>IF(B6470="","",COUNTIF('Breakdown (B)'!$D$147:$D$1323,B6470))</f>
        <v/>
      </c>
    </row>
    <row r="6471" spans="2:18" s="296" customFormat="1">
      <c r="B6471" s="3494"/>
      <c r="C6471" s="162"/>
      <c r="D6471" s="163">
        <v>3.5</v>
      </c>
      <c r="E6471" s="187" t="s">
        <v>1286</v>
      </c>
      <c r="F6471" s="164">
        <v>3.5</v>
      </c>
      <c r="G6471" s="187" t="s">
        <v>1287</v>
      </c>
      <c r="H6471" s="3526">
        <v>1.91</v>
      </c>
      <c r="I6471" s="196">
        <f>VLOOKUP(D6471,A18N3,10)</f>
        <v>256784</v>
      </c>
      <c r="J6471" s="196">
        <f>H6471*I6471</f>
        <v>490457.44</v>
      </c>
      <c r="K6471" s="2053"/>
      <c r="L6471" s="2029"/>
      <c r="M6471" s="2042"/>
      <c r="N6471" s="2042"/>
      <c r="O6471" s="155"/>
      <c r="P6471" s="1078"/>
      <c r="R6471" s="1095" t="str">
        <f>IF(B6471="","",COUNTIF('Breakdown (B)'!$D$147:$D$1323,B6471))</f>
        <v/>
      </c>
    </row>
    <row r="6472" spans="2:18" s="296" customFormat="1">
      <c r="B6472" s="3494"/>
      <c r="C6472" s="754"/>
      <c r="D6472" s="162"/>
      <c r="E6472" s="162"/>
      <c r="F6472" s="162"/>
      <c r="G6472" s="162"/>
      <c r="H6472" s="3525"/>
      <c r="I6472" s="161"/>
      <c r="J6472" s="196"/>
      <c r="K6472" s="2053"/>
      <c r="L6472" s="2029"/>
      <c r="M6472" s="2042"/>
      <c r="N6472" s="2042"/>
      <c r="O6472" s="155"/>
      <c r="P6472" s="1078"/>
      <c r="R6472" s="1095" t="str">
        <f>IF(B6472="","",COUNTIF('Breakdown (B)'!$D$147:$D$1323,B6472))</f>
        <v/>
      </c>
    </row>
    <row r="6473" spans="2:18" s="296" customFormat="1" ht="15">
      <c r="B6473" s="3494"/>
      <c r="C6473" s="555" t="str">
        <f>IF(D6473=$D$45,"A.",IF(D6473=$D$47,"B.",IF(D6473=$D$50,"C.",IF(D6473=$D$52,"D.",IF(D6473=$D$53,"E.",IF(D6473=$D$54,"F.",IF(D6473=$D$55,"G.",IF(D6473=$D$56,"H.","I."))))))))</f>
        <v>C.</v>
      </c>
      <c r="D6473" s="160" t="s">
        <v>970</v>
      </c>
      <c r="E6473" s="176"/>
      <c r="F6473" s="160" t="s">
        <v>1094</v>
      </c>
      <c r="G6473" s="176"/>
      <c r="H6473" s="3525"/>
      <c r="I6473" s="161"/>
      <c r="J6473" s="998"/>
      <c r="K6473" s="2053"/>
      <c r="L6473" s="2029"/>
      <c r="M6473" s="2042"/>
      <c r="N6473" s="2042"/>
      <c r="O6473" s="155"/>
      <c r="P6473" s="1078"/>
      <c r="R6473" s="1095" t="str">
        <f>IF(B6473="","",COUNTIF('Breakdown (B)'!$D$147:$D$1323,B6473))</f>
        <v/>
      </c>
    </row>
    <row r="6474" spans="2:18" s="296" customFormat="1">
      <c r="B6474" s="3494"/>
      <c r="C6474" s="754"/>
      <c r="D6474" s="174"/>
      <c r="E6474" s="187"/>
      <c r="F6474" s="162"/>
      <c r="G6474" s="187"/>
      <c r="H6474" s="3526"/>
      <c r="I6474" s="162"/>
      <c r="J6474" s="196"/>
      <c r="K6474" s="2053"/>
      <c r="L6474" s="2029"/>
      <c r="M6474" s="2042"/>
      <c r="N6474" s="2042"/>
      <c r="O6474" s="155"/>
      <c r="P6474" s="1078"/>
      <c r="R6474" s="1095" t="str">
        <f>IF(B6474="","",COUNTIF('Breakdown (B)'!$D$147:$D$1323,B6474))</f>
        <v/>
      </c>
    </row>
    <row r="6475" spans="2:18" s="156" customFormat="1" hidden="1">
      <c r="B6475" s="3494"/>
      <c r="C6475" s="159" t="s">
        <v>2181</v>
      </c>
      <c r="D6475" s="168" t="s">
        <v>539</v>
      </c>
      <c r="E6475" s="162"/>
      <c r="F6475" s="168" t="s">
        <v>542</v>
      </c>
      <c r="G6475" s="162"/>
      <c r="H6475" s="3525"/>
      <c r="I6475" s="162"/>
      <c r="J6475" s="196">
        <f>J6465+J6470+J6473</f>
        <v>1022342.9649190691</v>
      </c>
      <c r="K6475" s="2053"/>
      <c r="L6475" s="2029"/>
      <c r="M6475" s="2042"/>
      <c r="N6475" s="2042"/>
      <c r="O6475" s="153"/>
      <c r="P6475" s="1078"/>
      <c r="R6475" s="1095" t="str">
        <f>IF(B6475="","",COUNTIF('Breakdown (B)'!$D$147:$D$1323,B6475))</f>
        <v/>
      </c>
    </row>
    <row r="6476" spans="2:18" s="156" customFormat="1" hidden="1">
      <c r="B6476" s="3494"/>
      <c r="C6476" s="159" t="s">
        <v>2182</v>
      </c>
      <c r="D6476" s="168" t="s">
        <v>499</v>
      </c>
      <c r="E6476" s="162"/>
      <c r="F6476" s="168" t="s">
        <v>500</v>
      </c>
      <c r="G6476" s="162"/>
      <c r="H6476" s="3525"/>
      <c r="I6476" s="162"/>
      <c r="J6476" s="196">
        <f>2%*J6475</f>
        <v>20446.859298381383</v>
      </c>
      <c r="K6476" s="2053"/>
      <c r="L6476" s="2029"/>
      <c r="M6476" s="2042"/>
      <c r="N6476" s="2042"/>
      <c r="O6476" s="153"/>
      <c r="P6476" s="1078"/>
      <c r="R6476" s="1095" t="str">
        <f>IF(B6476="","",COUNTIF('Breakdown (B)'!$D$147:$D$1323,B6476))</f>
        <v/>
      </c>
    </row>
    <row r="6477" spans="2:18" s="156" customFormat="1" hidden="1">
      <c r="B6477" s="3494"/>
      <c r="C6477" s="159" t="s">
        <v>2183</v>
      </c>
      <c r="D6477" s="168" t="s">
        <v>540</v>
      </c>
      <c r="E6477" s="162"/>
      <c r="F6477" s="168" t="s">
        <v>543</v>
      </c>
      <c r="G6477" s="162"/>
      <c r="H6477" s="3525"/>
      <c r="I6477" s="162"/>
      <c r="J6477" s="196">
        <f>SUM(J6475:J6476)</f>
        <v>1042789.8242174505</v>
      </c>
      <c r="K6477" s="2053"/>
      <c r="L6477" s="2029"/>
      <c r="M6477" s="2042"/>
      <c r="N6477" s="2042"/>
      <c r="O6477" s="153"/>
      <c r="P6477" s="1078"/>
      <c r="R6477" s="1095" t="str">
        <f>IF(B6477="","",COUNTIF('Breakdown (B)'!$D$147:$D$1323,B6477))</f>
        <v/>
      </c>
    </row>
    <row r="6478" spans="2:18" s="156" customFormat="1" hidden="1">
      <c r="B6478" s="3494"/>
      <c r="C6478" s="159" t="s">
        <v>2184</v>
      </c>
      <c r="D6478" s="168" t="s">
        <v>541</v>
      </c>
      <c r="E6478" s="162"/>
      <c r="F6478" s="168" t="s">
        <v>544</v>
      </c>
      <c r="G6478" s="162"/>
      <c r="H6478" s="3525"/>
      <c r="I6478" s="162"/>
      <c r="J6478" s="196">
        <f>5.5%*J6477</f>
        <v>57353.440331959777</v>
      </c>
      <c r="K6478" s="2053"/>
      <c r="L6478" s="2029"/>
      <c r="M6478" s="2042"/>
      <c r="N6478" s="2042"/>
      <c r="O6478" s="153"/>
      <c r="P6478" s="1078"/>
      <c r="R6478" s="1095" t="str">
        <f>IF(B6478="","",COUNTIF('Breakdown (B)'!$D$147:$D$1323,B6478))</f>
        <v/>
      </c>
    </row>
    <row r="6479" spans="2:18" s="156" customFormat="1" hidden="1">
      <c r="B6479" s="3494"/>
      <c r="C6479" s="159" t="s">
        <v>2185</v>
      </c>
      <c r="D6479" s="168" t="s">
        <v>479</v>
      </c>
      <c r="E6479" s="162"/>
      <c r="F6479" s="168" t="s">
        <v>478</v>
      </c>
      <c r="G6479" s="162"/>
      <c r="H6479" s="3525"/>
      <c r="I6479" s="162"/>
      <c r="J6479" s="196">
        <f>6%*SUM(J6477:J6478)</f>
        <v>66008.595872964608</v>
      </c>
      <c r="K6479" s="2053"/>
      <c r="L6479" s="2029"/>
      <c r="M6479" s="2042"/>
      <c r="N6479" s="2042"/>
      <c r="O6479" s="153"/>
      <c r="P6479" s="1078"/>
      <c r="R6479" s="1095" t="str">
        <f>IF(B6479="","",COUNTIF('Breakdown (B)'!$D$147:$D$1323,B6479))</f>
        <v/>
      </c>
    </row>
    <row r="6480" spans="2:18" s="156" customFormat="1" ht="15" hidden="1" customHeight="1">
      <c r="B6480" s="3494"/>
      <c r="C6480" s="159" t="s">
        <v>2186</v>
      </c>
      <c r="D6480" s="168" t="s">
        <v>1370</v>
      </c>
      <c r="E6480" s="162"/>
      <c r="F6480" s="168" t="s">
        <v>440</v>
      </c>
      <c r="G6480" s="162"/>
      <c r="H6480" s="3525"/>
      <c r="I6480" s="162"/>
      <c r="J6480" s="196">
        <f>SUM(J6477:J6479)</f>
        <v>1166151.8604223749</v>
      </c>
      <c r="K6480" s="2053"/>
      <c r="L6480" s="2029"/>
      <c r="M6480" s="2042"/>
      <c r="N6480" s="2042"/>
      <c r="O6480" s="153"/>
      <c r="P6480" s="1078"/>
      <c r="R6480" s="1095" t="str">
        <f>IF(B6480="","",COUNTIF('Breakdown (B)'!$D$147:$D$1323,B6480))</f>
        <v/>
      </c>
    </row>
    <row r="6481" spans="1:18" s="156" customFormat="1" ht="15" hidden="1" customHeight="1">
      <c r="B6481" s="3494"/>
      <c r="C6481" s="159" t="s">
        <v>709</v>
      </c>
      <c r="D6481" s="168" t="s">
        <v>1667</v>
      </c>
      <c r="E6481" s="192"/>
      <c r="F6481" s="168" t="s">
        <v>1668</v>
      </c>
      <c r="G6481" s="192"/>
      <c r="H6481" s="3522"/>
      <c r="I6481" s="196"/>
      <c r="J6481" s="196">
        <f>J6480*10%</f>
        <v>116615.1860422375</v>
      </c>
      <c r="K6481" s="2053"/>
      <c r="L6481" s="2029"/>
      <c r="M6481" s="2042"/>
      <c r="N6481" s="2042"/>
      <c r="O6481" s="153"/>
      <c r="P6481" s="1078"/>
      <c r="R6481" s="1095" t="str">
        <f>IF(B6481="","",COUNTIF('Breakdown (B)'!$D$147:$D$1323,B6481))</f>
        <v/>
      </c>
    </row>
    <row r="6482" spans="1:18" ht="15" hidden="1" customHeight="1">
      <c r="B6482" s="3491"/>
      <c r="C6482" s="159" t="s">
        <v>2653</v>
      </c>
      <c r="D6482" s="168" t="s">
        <v>2652</v>
      </c>
      <c r="E6482" s="192"/>
      <c r="F6482" s="168" t="s">
        <v>2654</v>
      </c>
      <c r="G6482" s="192"/>
      <c r="H6482" s="3522"/>
      <c r="I6482" s="196"/>
      <c r="J6482" s="196">
        <f>SUM(J6480:J6481)*2%</f>
        <v>25655.340929292252</v>
      </c>
      <c r="K6482" s="2053"/>
      <c r="L6482" s="2030"/>
      <c r="M6482" s="2030"/>
      <c r="N6482" s="2030"/>
      <c r="O6482" s="146"/>
      <c r="R6482" s="1095" t="str">
        <f>IF(B6482="","",COUNTIF('Breakdown (B)'!$D$147:$D$1323,B6482))</f>
        <v/>
      </c>
    </row>
    <row r="6483" spans="1:18" s="296" customFormat="1" hidden="1">
      <c r="B6483" s="3494"/>
      <c r="C6483" s="354">
        <f>B6464</f>
        <v>289</v>
      </c>
      <c r="D6483" s="210" t="s">
        <v>1669</v>
      </c>
      <c r="E6483" s="175"/>
      <c r="F6483" s="210" t="s">
        <v>1670</v>
      </c>
      <c r="G6483" s="175"/>
      <c r="H6483" s="3523"/>
      <c r="I6483" s="198"/>
      <c r="J6483" s="198">
        <f>SUM(J6480:J6482)</f>
        <v>1308422.3873939046</v>
      </c>
      <c r="K6483" s="2053"/>
      <c r="L6483" s="2029"/>
      <c r="M6483" s="2042"/>
      <c r="N6483" s="2030"/>
      <c r="O6483" s="155"/>
      <c r="P6483" s="1078"/>
      <c r="R6483" s="1095" t="str">
        <f>IF(B6483="","",COUNTIF('Breakdown (B)'!$D$147:$D$1323,B6483))</f>
        <v/>
      </c>
    </row>
    <row r="6484" spans="1:18" s="296" customFormat="1" hidden="1">
      <c r="B6484" s="3494"/>
      <c r="C6484" s="1077"/>
      <c r="D6484" s="175"/>
      <c r="E6484" s="169"/>
      <c r="F6484" s="175"/>
      <c r="G6484" s="169"/>
      <c r="H6484" s="3525"/>
      <c r="I6484" s="161"/>
      <c r="J6484" s="198"/>
      <c r="K6484" s="2053"/>
      <c r="L6484" s="2029"/>
      <c r="M6484" s="2042"/>
      <c r="N6484" s="2042"/>
      <c r="O6484" s="155"/>
      <c r="P6484" s="1078"/>
      <c r="R6484" s="1095" t="str">
        <f>IF(B6484="","",COUNTIF('Breakdown (B)'!$D$147:$D$1323,B6484))</f>
        <v/>
      </c>
    </row>
    <row r="6485" spans="1:18" s="1099" customFormat="1" ht="25.5">
      <c r="A6485" s="1099" t="s">
        <v>1647</v>
      </c>
      <c r="B6485" s="3490">
        <f>B6464+1</f>
        <v>290</v>
      </c>
      <c r="C6485" s="1089" t="s">
        <v>2893</v>
      </c>
      <c r="D6485" s="1090" t="s">
        <v>3758</v>
      </c>
      <c r="E6485" s="1091" t="s">
        <v>298</v>
      </c>
      <c r="F6485" s="1090" t="s">
        <v>3759</v>
      </c>
      <c r="G6485" s="1091" t="s">
        <v>298</v>
      </c>
      <c r="H6485" s="3545"/>
      <c r="I6485" s="1102"/>
      <c r="J6485" s="1093"/>
      <c r="K6485" s="2052">
        <f>J6486</f>
        <v>639245.17534025444</v>
      </c>
      <c r="L6485" s="2045">
        <f>J6495</f>
        <v>305262.94205000001</v>
      </c>
      <c r="M6485" s="2043"/>
      <c r="N6485" s="2047"/>
      <c r="O6485" s="1094">
        <f>J6498</f>
        <v>0</v>
      </c>
      <c r="P6485" s="1088">
        <f>IF(B6485=" ",0,(M6485+N6485+O6485)*1.02*1.055*1.06*1.1)</f>
        <v>0</v>
      </c>
      <c r="Q6485" s="1094"/>
      <c r="R6485" s="1095">
        <f>IF(B6485="","",COUNTIF('Breakdown (B)'!$D$147:$D$1323,B6485))</f>
        <v>1</v>
      </c>
    </row>
    <row r="6486" spans="1:18" s="147" customFormat="1">
      <c r="B6486" s="3491"/>
      <c r="C6486" s="555" t="str">
        <f>IF(D6486=$D$45,"A.",IF(D6486=$D$47,"B.",IF(D6486=$D$50,"C.",IF(D6486=$D$52,"D.",IF(D6486=$D$53,"E.",IF(D6486=$D$54,"F.",IF(D6486=$D$55,"G.",IF(D6486=$D$56,"H.","I."))))))))</f>
        <v>A.</v>
      </c>
      <c r="D6486" s="210" t="s">
        <v>1479</v>
      </c>
      <c r="E6486" s="427"/>
      <c r="F6486" s="210" t="s">
        <v>64</v>
      </c>
      <c r="G6486" s="427"/>
      <c r="H6486" s="3521"/>
      <c r="I6486" s="210"/>
      <c r="J6486" s="996">
        <f>SUM(J6487:J6493)</f>
        <v>639245.17534025444</v>
      </c>
      <c r="K6486" s="2057"/>
      <c r="L6486" s="2030"/>
      <c r="M6486" s="2030"/>
      <c r="N6486" s="2030"/>
      <c r="R6486" s="1095" t="str">
        <f>IF(B6486="","",COUNTIF('Breakdown (B)'!$D$147:$D$1323,B6486))</f>
        <v/>
      </c>
    </row>
    <row r="6487" spans="1:18" s="146" customFormat="1">
      <c r="B6487" s="3491"/>
      <c r="C6487" s="555"/>
      <c r="D6487" s="1055" t="s">
        <v>793</v>
      </c>
      <c r="E6487" s="1074" t="s">
        <v>1075</v>
      </c>
      <c r="F6487" s="1075" t="s">
        <v>3755</v>
      </c>
      <c r="G6487" s="1074" t="s">
        <v>1075</v>
      </c>
      <c r="H6487" s="3521">
        <v>37</v>
      </c>
      <c r="I6487" s="426">
        <f t="shared" ref="I6487:I6492" si="283">VLOOKUP(D6487,material1,8,0)</f>
        <v>15799.526234090907</v>
      </c>
      <c r="J6487" s="426">
        <f>H6487*I6487</f>
        <v>584582.47066136356</v>
      </c>
      <c r="K6487" s="2057"/>
      <c r="L6487" s="2030"/>
      <c r="M6487" s="2030"/>
      <c r="N6487" s="2030"/>
      <c r="R6487" s="1095" t="str">
        <f>IF(B6487="","",COUNTIF('Breakdown (B)'!$D$147:$D$1323,B6487))</f>
        <v/>
      </c>
    </row>
    <row r="6488" spans="1:18" s="146" customFormat="1">
      <c r="B6488" s="3491"/>
      <c r="C6488" s="555"/>
      <c r="D6488" s="1437" t="s">
        <v>2895</v>
      </c>
      <c r="E6488" s="1459" t="s">
        <v>421</v>
      </c>
      <c r="F6488" s="1437" t="s">
        <v>706</v>
      </c>
      <c r="G6488" s="1459" t="s">
        <v>270</v>
      </c>
      <c r="H6488" s="3521">
        <f>1616/1000/24</f>
        <v>6.7333333333333342E-2</v>
      </c>
      <c r="I6488" s="426">
        <f t="shared" si="283"/>
        <v>252000.02520000003</v>
      </c>
      <c r="J6488" s="426">
        <f t="shared" ref="J6488:J6490" si="284">H6488*I6488</f>
        <v>16968.001696800005</v>
      </c>
      <c r="K6488" s="2057"/>
      <c r="L6488" s="2030"/>
      <c r="M6488" s="2030"/>
      <c r="N6488" s="2030"/>
      <c r="R6488" s="1095" t="str">
        <f>IF(B6488="","",COUNTIF('Breakdown (B)'!$D$147:$D$1323,B6488))</f>
        <v/>
      </c>
    </row>
    <row r="6489" spans="1:18" s="146" customFormat="1">
      <c r="B6489" s="3491"/>
      <c r="C6489" s="555"/>
      <c r="D6489" s="1055" t="s">
        <v>1008</v>
      </c>
      <c r="E6489" s="1074" t="s">
        <v>420</v>
      </c>
      <c r="F6489" s="1075" t="s">
        <v>137</v>
      </c>
      <c r="G6489" s="1074" t="s">
        <v>1112</v>
      </c>
      <c r="H6489" s="3521">
        <f>161/1000</f>
        <v>0.161</v>
      </c>
      <c r="I6489" s="426">
        <f t="shared" si="283"/>
        <v>190137.4</v>
      </c>
      <c r="J6489" s="426">
        <f t="shared" si="284"/>
        <v>30612.1214</v>
      </c>
      <c r="K6489" s="2057"/>
      <c r="L6489" s="2030"/>
      <c r="M6489" s="2030"/>
      <c r="N6489" s="2030"/>
      <c r="R6489" s="1095" t="str">
        <f>IF(B6489="","",COUNTIF('Breakdown (B)'!$D$147:$D$1323,B6489))</f>
        <v/>
      </c>
    </row>
    <row r="6490" spans="1:18" s="146" customFormat="1">
      <c r="B6490" s="3491"/>
      <c r="C6490" s="555"/>
      <c r="D6490" s="1055" t="s">
        <v>162</v>
      </c>
      <c r="E6490" s="1074" t="s">
        <v>421</v>
      </c>
      <c r="F6490" s="1075" t="s">
        <v>424</v>
      </c>
      <c r="G6490" s="1074" t="s">
        <v>270</v>
      </c>
      <c r="H6490" s="3521">
        <f>974/1000/15</f>
        <v>6.4933333333333329E-2</v>
      </c>
      <c r="I6490" s="426">
        <f t="shared" si="283"/>
        <v>11000</v>
      </c>
      <c r="J6490" s="426">
        <f t="shared" si="284"/>
        <v>714.26666666666665</v>
      </c>
      <c r="K6490" s="2057"/>
      <c r="L6490" s="2030"/>
      <c r="M6490" s="2030"/>
      <c r="N6490" s="2030"/>
      <c r="R6490" s="1095" t="str">
        <f>IF(B6490="","",COUNTIF('Breakdown (B)'!$D$147:$D$1323,B6490))</f>
        <v/>
      </c>
    </row>
    <row r="6491" spans="1:18" s="146" customFormat="1">
      <c r="B6491" s="3491"/>
      <c r="C6491" s="555"/>
      <c r="D6491" s="1055" t="s">
        <v>2896</v>
      </c>
      <c r="E6491" s="1074" t="s">
        <v>421</v>
      </c>
      <c r="F6491" s="1075" t="s">
        <v>2894</v>
      </c>
      <c r="G6491" s="1074" t="s">
        <v>270</v>
      </c>
      <c r="H6491" s="3521">
        <f>3537/1000/15</f>
        <v>0.23579999999999998</v>
      </c>
      <c r="I6491" s="426">
        <f t="shared" si="283"/>
        <v>6632.7</v>
      </c>
      <c r="J6491" s="426">
        <f t="shared" ref="J6491:J6492" si="285">H6491*I6491</f>
        <v>1563.9906599999999</v>
      </c>
      <c r="K6491" s="2057"/>
      <c r="L6491" s="2030"/>
      <c r="M6491" s="2030"/>
      <c r="N6491" s="2030"/>
      <c r="R6491" s="1095" t="str">
        <f>IF(B6491="","",COUNTIF('Breakdown (B)'!$D$147:$D$1323,B6491))</f>
        <v/>
      </c>
    </row>
    <row r="6492" spans="1:18" s="146" customFormat="1">
      <c r="B6492" s="3491"/>
      <c r="C6492" s="555"/>
      <c r="D6492" s="1055" t="s">
        <v>625</v>
      </c>
      <c r="E6492" s="1074" t="s">
        <v>421</v>
      </c>
      <c r="F6492" s="1075" t="s">
        <v>459</v>
      </c>
      <c r="G6492" s="1074" t="s">
        <v>270</v>
      </c>
      <c r="H6492" s="3521">
        <f>9744/1000/15</f>
        <v>0.64959999999999996</v>
      </c>
      <c r="I6492" s="426">
        <f t="shared" si="283"/>
        <v>2500</v>
      </c>
      <c r="J6492" s="426">
        <f t="shared" si="285"/>
        <v>1624</v>
      </c>
      <c r="K6492" s="2057"/>
      <c r="L6492" s="2030"/>
      <c r="M6492" s="2030"/>
      <c r="N6492" s="2030"/>
      <c r="R6492" s="1095" t="str">
        <f>IF(B6492="","",COUNTIF('Breakdown (B)'!$D$147:$D$1323,B6492))</f>
        <v/>
      </c>
    </row>
    <row r="6493" spans="1:18" s="146" customFormat="1">
      <c r="B6493" s="3491"/>
      <c r="C6493" s="555"/>
      <c r="D6493" s="426" t="s">
        <v>248</v>
      </c>
      <c r="E6493" s="427" t="s">
        <v>1098</v>
      </c>
      <c r="F6493" s="426" t="s">
        <v>715</v>
      </c>
      <c r="G6493" s="427" t="s">
        <v>1098</v>
      </c>
      <c r="H6493" s="3521">
        <v>0.5</v>
      </c>
      <c r="I6493" s="426"/>
      <c r="J6493" s="426">
        <f>SUM(J6487:J6492)*H6493%</f>
        <v>3180.3242554241515</v>
      </c>
      <c r="K6493" s="2057"/>
      <c r="L6493" s="2030"/>
      <c r="M6493" s="2030"/>
      <c r="N6493" s="2030"/>
      <c r="R6493" s="1095" t="str">
        <f>IF(B6493="","",COUNTIF('Breakdown (B)'!$D$147:$D$1323,B6493))</f>
        <v/>
      </c>
    </row>
    <row r="6494" spans="1:18" s="146" customFormat="1">
      <c r="B6494" s="3491"/>
      <c r="C6494" s="555"/>
      <c r="D6494" s="426"/>
      <c r="E6494" s="427"/>
      <c r="F6494" s="426"/>
      <c r="G6494" s="427"/>
      <c r="H6494" s="3521"/>
      <c r="I6494" s="426"/>
      <c r="J6494" s="426"/>
      <c r="K6494" s="2057"/>
      <c r="L6494" s="2030"/>
      <c r="M6494" s="2030"/>
      <c r="N6494" s="2030"/>
      <c r="R6494" s="1095" t="str">
        <f>IF(B6494="","",COUNTIF('Breakdown (B)'!$D$147:$D$1323,B6494))</f>
        <v/>
      </c>
    </row>
    <row r="6495" spans="1:18" s="147" customFormat="1">
      <c r="B6495" s="3491"/>
      <c r="C6495" s="555" t="str">
        <f>IF(D6495=$D$45,"A.",IF(D6495=$D$47,"B.",IF(D6495=$D$50,"C.",IF(D6495=$D$52,"D.",IF(D6495=$D$53,"E.",IF(D6495=$D$54,"F.",IF(D6495=$D$55,"G.",IF(D6495=$D$56,"H.","I."))))))))</f>
        <v>B.</v>
      </c>
      <c r="D6495" s="210" t="s">
        <v>969</v>
      </c>
      <c r="E6495" s="427"/>
      <c r="F6495" s="210" t="s">
        <v>1482</v>
      </c>
      <c r="G6495" s="427"/>
      <c r="H6495" s="3521"/>
      <c r="I6495" s="210"/>
      <c r="J6495" s="996">
        <f>SUM(J6496:J6496)</f>
        <v>305262.94205000001</v>
      </c>
      <c r="K6495" s="2057"/>
      <c r="L6495" s="2030"/>
      <c r="M6495" s="2030"/>
      <c r="N6495" s="2030"/>
      <c r="R6495" s="1095" t="str">
        <f>IF(B6495="","",COUNTIF('Breakdown (B)'!$D$147:$D$1323,B6495))</f>
        <v/>
      </c>
    </row>
    <row r="6496" spans="1:18" s="155" customFormat="1">
      <c r="B6496" s="3491"/>
      <c r="C6496" s="555"/>
      <c r="D6496" s="190">
        <v>4.5</v>
      </c>
      <c r="E6496" s="186" t="s">
        <v>1286</v>
      </c>
      <c r="F6496" s="191">
        <v>4.5</v>
      </c>
      <c r="G6496" s="187" t="s">
        <v>1545</v>
      </c>
      <c r="H6496" s="3521">
        <f>1019.15/1000</f>
        <v>1.01915</v>
      </c>
      <c r="I6496" s="196">
        <f>VLOOKUP(D6496,A18N3,10)</f>
        <v>299527</v>
      </c>
      <c r="J6496" s="196">
        <f>H6496*I6496</f>
        <v>305262.94205000001</v>
      </c>
      <c r="K6496" s="2053"/>
      <c r="L6496" s="2042"/>
      <c r="M6496" s="2042"/>
      <c r="N6496" s="2042"/>
      <c r="R6496" s="1095" t="str">
        <f>IF(B6496="","",COUNTIF('Breakdown (B)'!$D$147:$D$1323,B6496))</f>
        <v/>
      </c>
    </row>
    <row r="6497" spans="1:18" s="146" customFormat="1">
      <c r="B6497" s="3491"/>
      <c r="C6497" s="555"/>
      <c r="D6497" s="426"/>
      <c r="E6497" s="427"/>
      <c r="F6497" s="426"/>
      <c r="G6497" s="427"/>
      <c r="H6497" s="3521"/>
      <c r="I6497" s="426"/>
      <c r="J6497" s="426"/>
      <c r="K6497" s="2057"/>
      <c r="L6497" s="2030"/>
      <c r="M6497" s="2030"/>
      <c r="N6497" s="2030"/>
      <c r="R6497" s="1095" t="str">
        <f>IF(B6497="","",COUNTIF('Breakdown (B)'!$D$147:$D$1323,B6497))</f>
        <v/>
      </c>
    </row>
    <row r="6498" spans="1:18" s="147" customFormat="1">
      <c r="B6498" s="3491"/>
      <c r="C6498" s="555" t="str">
        <f>IF(D6498=$D$45,"A.",IF(D6498=$D$47,"B.",IF(D6498=$D$50,"C.",IF(D6498=$D$52,"D.",IF(D6498=$D$53,"E.",IF(D6498=$D$54,"F.",IF(D6498=$D$55,"G.",IF(D6498=$D$56,"H.","I."))))))))</f>
        <v>C.</v>
      </c>
      <c r="D6498" s="210" t="s">
        <v>970</v>
      </c>
      <c r="E6498" s="427"/>
      <c r="F6498" s="210" t="s">
        <v>1483</v>
      </c>
      <c r="G6498" s="427"/>
      <c r="H6498" s="3521"/>
      <c r="I6498" s="210"/>
      <c r="J6498" s="996">
        <v>0</v>
      </c>
      <c r="K6498" s="2057"/>
      <c r="L6498" s="2030"/>
      <c r="M6498" s="2030"/>
      <c r="N6498" s="2030"/>
      <c r="R6498" s="1095" t="str">
        <f>IF(B6498="","",COUNTIF('Breakdown (B)'!$D$147:$D$1323,B6498))</f>
        <v/>
      </c>
    </row>
    <row r="6499" spans="1:18" s="146" customFormat="1">
      <c r="B6499" s="3491"/>
      <c r="C6499" s="555"/>
      <c r="D6499" s="426"/>
      <c r="E6499" s="427"/>
      <c r="F6499" s="426"/>
      <c r="G6499" s="427"/>
      <c r="H6499" s="3521"/>
      <c r="I6499" s="426"/>
      <c r="J6499" s="426"/>
      <c r="K6499" s="2057"/>
      <c r="L6499" s="2030"/>
      <c r="M6499" s="2030"/>
      <c r="N6499" s="2030"/>
      <c r="R6499" s="1095" t="str">
        <f>IF(B6499="","",COUNTIF('Breakdown (B)'!$D$147:$D$1323,B6499))</f>
        <v/>
      </c>
    </row>
    <row r="6500" spans="1:18" s="146" customFormat="1" hidden="1">
      <c r="B6500" s="3491"/>
      <c r="C6500" s="159" t="str">
        <f t="shared" ref="C6500:C6505" si="286">IF(D6500=$D$45,"A.",IF(D6500=$D$47,"B.",IF(D6500=$D$50,"C.",IF(D6500=$D$52,"D.",IF(D6500=$D$53,"E.",IF(D6500=$D$54,"F.",IF(D6500=$D$55,"G.",IF(D6500=$D$56,"H.","I."))))))))</f>
        <v>D.</v>
      </c>
      <c r="D6500" s="426" t="s">
        <v>539</v>
      </c>
      <c r="E6500" s="427"/>
      <c r="F6500" s="426" t="s">
        <v>542</v>
      </c>
      <c r="G6500" s="427"/>
      <c r="H6500" s="3521"/>
      <c r="I6500" s="426"/>
      <c r="J6500" s="426">
        <f>J6486+J6495+J6498</f>
        <v>944508.11739025451</v>
      </c>
      <c r="K6500" s="2057"/>
      <c r="L6500" s="2030"/>
      <c r="M6500" s="2030"/>
      <c r="N6500" s="2030"/>
      <c r="R6500" s="1095" t="str">
        <f>IF(B6500="","",COUNTIF('Breakdown (B)'!$D$147:$D$1323,B6500))</f>
        <v/>
      </c>
    </row>
    <row r="6501" spans="1:18" s="146" customFormat="1" hidden="1">
      <c r="B6501" s="3491"/>
      <c r="C6501" s="159" t="str">
        <f t="shared" si="286"/>
        <v>E.</v>
      </c>
      <c r="D6501" s="426" t="s">
        <v>499</v>
      </c>
      <c r="E6501" s="427"/>
      <c r="F6501" s="426" t="s">
        <v>500</v>
      </c>
      <c r="G6501" s="427"/>
      <c r="H6501" s="3521"/>
      <c r="I6501" s="426"/>
      <c r="J6501" s="426">
        <f>2%*J6500</f>
        <v>18890.16234780509</v>
      </c>
      <c r="K6501" s="2057"/>
      <c r="L6501" s="2030"/>
      <c r="M6501" s="2030"/>
      <c r="N6501" s="2030"/>
      <c r="R6501" s="1095" t="str">
        <f>IF(B6501="","",COUNTIF('Breakdown (B)'!$D$147:$D$1323,B6501))</f>
        <v/>
      </c>
    </row>
    <row r="6502" spans="1:18" s="146" customFormat="1" hidden="1">
      <c r="B6502" s="3491"/>
      <c r="C6502" s="159" t="str">
        <f t="shared" si="286"/>
        <v>F.</v>
      </c>
      <c r="D6502" s="426" t="s">
        <v>540</v>
      </c>
      <c r="E6502" s="427"/>
      <c r="F6502" s="426" t="s">
        <v>543</v>
      </c>
      <c r="G6502" s="427"/>
      <c r="H6502" s="3521"/>
      <c r="I6502" s="426"/>
      <c r="J6502" s="426">
        <f>SUM(J6500:J6501)</f>
        <v>963398.27973805962</v>
      </c>
      <c r="K6502" s="2057"/>
      <c r="L6502" s="2030"/>
      <c r="M6502" s="2030"/>
      <c r="N6502" s="2030"/>
      <c r="R6502" s="1095" t="str">
        <f>IF(B6502="","",COUNTIF('Breakdown (B)'!$D$147:$D$1323,B6502))</f>
        <v/>
      </c>
    </row>
    <row r="6503" spans="1:18" s="146" customFormat="1" hidden="1">
      <c r="B6503" s="3491"/>
      <c r="C6503" s="159" t="str">
        <f t="shared" si="286"/>
        <v>G.</v>
      </c>
      <c r="D6503" s="426" t="s">
        <v>541</v>
      </c>
      <c r="E6503" s="427"/>
      <c r="F6503" s="426" t="s">
        <v>544</v>
      </c>
      <c r="G6503" s="427"/>
      <c r="H6503" s="3521"/>
      <c r="I6503" s="426"/>
      <c r="J6503" s="426">
        <f>5.5%*J6502</f>
        <v>52986.90538559328</v>
      </c>
      <c r="K6503" s="2057"/>
      <c r="L6503" s="2030"/>
      <c r="M6503" s="2030"/>
      <c r="N6503" s="2030"/>
      <c r="R6503" s="1095" t="str">
        <f>IF(B6503="","",COUNTIF('Breakdown (B)'!$D$147:$D$1323,B6503))</f>
        <v/>
      </c>
    </row>
    <row r="6504" spans="1:18" s="146" customFormat="1" hidden="1">
      <c r="B6504" s="3491"/>
      <c r="C6504" s="159" t="str">
        <f t="shared" si="286"/>
        <v>H.</v>
      </c>
      <c r="D6504" s="426" t="s">
        <v>479</v>
      </c>
      <c r="E6504" s="427"/>
      <c r="F6504" s="426" t="s">
        <v>478</v>
      </c>
      <c r="G6504" s="427"/>
      <c r="H6504" s="3521"/>
      <c r="I6504" s="426"/>
      <c r="J6504" s="426">
        <f>6%*SUM(J6502:J6503)</f>
        <v>60983.111107419172</v>
      </c>
      <c r="K6504" s="2057"/>
      <c r="L6504" s="2030"/>
      <c r="M6504" s="2030"/>
      <c r="N6504" s="2030"/>
      <c r="R6504" s="1095" t="str">
        <f>IF(B6504="","",COUNTIF('Breakdown (B)'!$D$147:$D$1323,B6504))</f>
        <v/>
      </c>
    </row>
    <row r="6505" spans="1:18" s="146" customFormat="1" hidden="1">
      <c r="B6505" s="3491"/>
      <c r="C6505" s="159" t="str">
        <f t="shared" si="286"/>
        <v>I.</v>
      </c>
      <c r="D6505" s="426" t="s">
        <v>1370</v>
      </c>
      <c r="E6505" s="427"/>
      <c r="F6505" s="426" t="s">
        <v>440</v>
      </c>
      <c r="G6505" s="427"/>
      <c r="H6505" s="3521"/>
      <c r="I6505" s="426"/>
      <c r="J6505" s="426">
        <f>SUM(J6502:J6504)</f>
        <v>1077368.2962310722</v>
      </c>
      <c r="K6505" s="2057"/>
      <c r="L6505" s="2030"/>
      <c r="M6505" s="2030"/>
      <c r="N6505" s="2030"/>
      <c r="R6505" s="1095" t="str">
        <f>IF(B6505="","",COUNTIF('Breakdown (B)'!$D$147:$D$1323,B6505))</f>
        <v/>
      </c>
    </row>
    <row r="6506" spans="1:18" ht="13.5" hidden="1" customHeight="1">
      <c r="B6506" s="3491"/>
      <c r="C6506" s="159" t="s">
        <v>1666</v>
      </c>
      <c r="D6506" s="168" t="s">
        <v>1667</v>
      </c>
      <c r="E6506" s="192"/>
      <c r="F6506" s="168" t="s">
        <v>1668</v>
      </c>
      <c r="G6506" s="192"/>
      <c r="H6506" s="3522"/>
      <c r="I6506" s="196"/>
      <c r="J6506" s="196">
        <f>J6505*10%</f>
        <v>107736.82962310722</v>
      </c>
      <c r="K6506" s="2053"/>
      <c r="L6506" s="2030"/>
      <c r="M6506" s="2030"/>
      <c r="N6506" s="2030"/>
      <c r="O6506" s="146"/>
      <c r="R6506" s="1095" t="str">
        <f>IF(B6506="","",COUNTIF('Breakdown (B)'!$D$147:$D$1323,B6506))</f>
        <v/>
      </c>
    </row>
    <row r="6507" spans="1:18" ht="15" hidden="1" customHeight="1">
      <c r="B6507" s="3491"/>
      <c r="C6507" s="159" t="s">
        <v>2653</v>
      </c>
      <c r="D6507" s="168" t="s">
        <v>2652</v>
      </c>
      <c r="E6507" s="192"/>
      <c r="F6507" s="168" t="s">
        <v>2654</v>
      </c>
      <c r="G6507" s="192"/>
      <c r="H6507" s="3522"/>
      <c r="I6507" s="196"/>
      <c r="J6507" s="196">
        <f>SUM(J6505:J6506)*2%</f>
        <v>23702.102517083586</v>
      </c>
      <c r="K6507" s="2053"/>
      <c r="L6507" s="2030"/>
      <c r="M6507" s="2030"/>
      <c r="N6507" s="2030"/>
      <c r="O6507" s="146"/>
      <c r="R6507" s="1095" t="str">
        <f>IF(B6507="","",COUNTIF('Breakdown (B)'!$D$147:$D$1323,B6507))</f>
        <v/>
      </c>
    </row>
    <row r="6508" spans="1:18" s="155" customFormat="1" ht="13.5" hidden="1" customHeight="1">
      <c r="B6508" s="3492"/>
      <c r="C6508" s="210">
        <f>B6485</f>
        <v>290</v>
      </c>
      <c r="D6508" s="210" t="s">
        <v>1669</v>
      </c>
      <c r="E6508" s="175"/>
      <c r="F6508" s="210" t="s">
        <v>1670</v>
      </c>
      <c r="G6508" s="175"/>
      <c r="H6508" s="3523"/>
      <c r="I6508" s="198"/>
      <c r="J6508" s="198">
        <f>SUM(J6505:J6507)</f>
        <v>1208807.2283712628</v>
      </c>
      <c r="K6508" s="2053"/>
      <c r="L6508" s="2030"/>
      <c r="M6508" s="2030"/>
      <c r="N6508" s="2030"/>
      <c r="O6508" s="147"/>
      <c r="R6508" s="1095" t="str">
        <f>IF(B6508="","",COUNTIF('Breakdown (B)'!$D$147:$D$1323,B6508))</f>
        <v/>
      </c>
    </row>
    <row r="6509" spans="1:18" s="155" customFormat="1" hidden="1">
      <c r="B6509" s="3494"/>
      <c r="C6509" s="426"/>
      <c r="D6509" s="175"/>
      <c r="E6509" s="169"/>
      <c r="F6509" s="175"/>
      <c r="G6509" s="169"/>
      <c r="H6509" s="3521"/>
      <c r="I6509" s="161"/>
      <c r="J6509" s="198"/>
      <c r="K6509" s="2053"/>
      <c r="L6509" s="2042"/>
      <c r="M6509" s="2042"/>
      <c r="N6509" s="2042"/>
      <c r="R6509" s="1095" t="str">
        <f>IF(B6509="","",COUNTIF('Breakdown (B)'!$D$147:$D$1323,B6509))</f>
        <v/>
      </c>
    </row>
    <row r="6510" spans="1:18" s="1099" customFormat="1" ht="38.25">
      <c r="A6510" s="1099" t="s">
        <v>1647</v>
      </c>
      <c r="B6510" s="3490">
        <f>B6485+1</f>
        <v>291</v>
      </c>
      <c r="C6510" s="1089" t="s">
        <v>2897</v>
      </c>
      <c r="D6510" s="1090" t="s">
        <v>3760</v>
      </c>
      <c r="E6510" s="1091" t="s">
        <v>298</v>
      </c>
      <c r="F6510" s="1090" t="s">
        <v>2898</v>
      </c>
      <c r="G6510" s="1091" t="s">
        <v>298</v>
      </c>
      <c r="H6510" s="3545"/>
      <c r="I6510" s="1102"/>
      <c r="J6510" s="1093"/>
      <c r="K6510" s="2052"/>
      <c r="L6510" s="2045">
        <f>J6513</f>
        <v>183157.76522999999</v>
      </c>
      <c r="M6510" s="2043"/>
      <c r="N6510" s="2047"/>
      <c r="O6510" s="1094">
        <f>J6516</f>
        <v>0</v>
      </c>
      <c r="P6510" s="1088">
        <f>IF(B6510=" ",0,(M6510+N6510+O6510)*1.02*1.055*1.06*1.1)</f>
        <v>0</v>
      </c>
      <c r="Q6510" s="1094"/>
      <c r="R6510" s="1095">
        <f>IF(B6510="","",COUNTIF('Breakdown (B)'!$D$147:$D$1323,B6510))</f>
        <v>1</v>
      </c>
    </row>
    <row r="6511" spans="1:18" s="147" customFormat="1">
      <c r="B6511" s="3491"/>
      <c r="C6511" s="555" t="str">
        <f>IF(D6511=$D$45,"A.",IF(D6511=$D$47,"B.",IF(D6511=$D$50,"C.",IF(D6511=$D$52,"D.",IF(D6511=$D$53,"E.",IF(D6511=$D$54,"F.",IF(D6511=$D$55,"G.",IF(D6511=$D$56,"H.","I."))))))))</f>
        <v>A.</v>
      </c>
      <c r="D6511" s="210" t="s">
        <v>1479</v>
      </c>
      <c r="E6511" s="427"/>
      <c r="F6511" s="210" t="s">
        <v>64</v>
      </c>
      <c r="G6511" s="427"/>
      <c r="H6511" s="3521"/>
      <c r="I6511" s="210"/>
      <c r="J6511" s="996">
        <v>0</v>
      </c>
      <c r="K6511" s="2057"/>
      <c r="L6511" s="2030"/>
      <c r="M6511" s="2030"/>
      <c r="N6511" s="2030"/>
      <c r="R6511" s="1095" t="str">
        <f>IF(B6511="","",COUNTIF('Breakdown (B)'!$D$147:$D$1323,B6511))</f>
        <v/>
      </c>
    </row>
    <row r="6512" spans="1:18" s="146" customFormat="1">
      <c r="B6512" s="3491"/>
      <c r="C6512" s="555"/>
      <c r="D6512" s="426"/>
      <c r="E6512" s="427"/>
      <c r="F6512" s="426"/>
      <c r="G6512" s="427"/>
      <c r="H6512" s="3521"/>
      <c r="I6512" s="426"/>
      <c r="J6512" s="426"/>
      <c r="K6512" s="2057"/>
      <c r="L6512" s="2030"/>
      <c r="M6512" s="2030"/>
      <c r="N6512" s="2030"/>
      <c r="R6512" s="1095" t="str">
        <f>IF(B6512="","",COUNTIF('Breakdown (B)'!$D$147:$D$1323,B6512))</f>
        <v/>
      </c>
    </row>
    <row r="6513" spans="1:18" s="147" customFormat="1">
      <c r="B6513" s="3491"/>
      <c r="C6513" s="555" t="str">
        <f>IF(D6513=$D$45,"A.",IF(D6513=$D$47,"B.",IF(D6513=$D$50,"C.",IF(D6513=$D$52,"D.",IF(D6513=$D$53,"E.",IF(D6513=$D$54,"F.",IF(D6513=$D$55,"G.",IF(D6513=$D$56,"H.","I."))))))))</f>
        <v>B.</v>
      </c>
      <c r="D6513" s="210" t="s">
        <v>969</v>
      </c>
      <c r="E6513" s="427"/>
      <c r="F6513" s="210" t="s">
        <v>1482</v>
      </c>
      <c r="G6513" s="427"/>
      <c r="H6513" s="3521"/>
      <c r="I6513" s="210"/>
      <c r="J6513" s="996">
        <f>SUM(J6514:J6514)</f>
        <v>183157.76522999999</v>
      </c>
      <c r="K6513" s="2057"/>
      <c r="L6513" s="2030"/>
      <c r="M6513" s="2030"/>
      <c r="N6513" s="2030"/>
      <c r="R6513" s="1095" t="str">
        <f>IF(B6513="","",COUNTIF('Breakdown (B)'!$D$147:$D$1323,B6513))</f>
        <v/>
      </c>
    </row>
    <row r="6514" spans="1:18" s="155" customFormat="1">
      <c r="B6514" s="3491"/>
      <c r="C6514" s="555"/>
      <c r="D6514" s="190">
        <v>4.5</v>
      </c>
      <c r="E6514" s="186" t="s">
        <v>1286</v>
      </c>
      <c r="F6514" s="191">
        <v>4.5</v>
      </c>
      <c r="G6514" s="187" t="s">
        <v>1545</v>
      </c>
      <c r="H6514" s="3521">
        <f>(1019.15/1000)*60%</f>
        <v>0.61148999999999998</v>
      </c>
      <c r="I6514" s="196">
        <f>VLOOKUP(D6514,A18N3,10)</f>
        <v>299527</v>
      </c>
      <c r="J6514" s="196">
        <f>H6514*I6514</f>
        <v>183157.76522999999</v>
      </c>
      <c r="K6514" s="2053"/>
      <c r="L6514" s="2042"/>
      <c r="M6514" s="2042"/>
      <c r="N6514" s="2042"/>
      <c r="R6514" s="1095" t="str">
        <f>IF(B6514="","",COUNTIF('Breakdown (B)'!$D$147:$D$1323,B6514))</f>
        <v/>
      </c>
    </row>
    <row r="6515" spans="1:18" s="146" customFormat="1">
      <c r="B6515" s="3491"/>
      <c r="C6515" s="555"/>
      <c r="D6515" s="426"/>
      <c r="E6515" s="427"/>
      <c r="F6515" s="426"/>
      <c r="G6515" s="427"/>
      <c r="H6515" s="3521"/>
      <c r="I6515" s="426"/>
      <c r="J6515" s="426"/>
      <c r="K6515" s="2057"/>
      <c r="L6515" s="2030"/>
      <c r="M6515" s="2030"/>
      <c r="N6515" s="2030"/>
      <c r="R6515" s="1095" t="str">
        <f>IF(B6515="","",COUNTIF('Breakdown (B)'!$D$147:$D$1323,B6515))</f>
        <v/>
      </c>
    </row>
    <row r="6516" spans="1:18" s="147" customFormat="1">
      <c r="B6516" s="3491"/>
      <c r="C6516" s="555" t="str">
        <f>IF(D6516=$D$45,"A.",IF(D6516=$D$47,"B.",IF(D6516=$D$50,"C.",IF(D6516=$D$52,"D.",IF(D6516=$D$53,"E.",IF(D6516=$D$54,"F.",IF(D6516=$D$55,"G.",IF(D6516=$D$56,"H.","I."))))))))</f>
        <v>C.</v>
      </c>
      <c r="D6516" s="210" t="s">
        <v>970</v>
      </c>
      <c r="E6516" s="427"/>
      <c r="F6516" s="210" t="s">
        <v>1483</v>
      </c>
      <c r="G6516" s="427"/>
      <c r="H6516" s="3521"/>
      <c r="I6516" s="210"/>
      <c r="J6516" s="996">
        <v>0</v>
      </c>
      <c r="K6516" s="2057"/>
      <c r="L6516" s="2030"/>
      <c r="M6516" s="2030"/>
      <c r="N6516" s="2030"/>
      <c r="R6516" s="1095" t="str">
        <f>IF(B6516="","",COUNTIF('Breakdown (B)'!$D$147:$D$1323,B6516))</f>
        <v/>
      </c>
    </row>
    <row r="6517" spans="1:18" s="146" customFormat="1">
      <c r="B6517" s="3491"/>
      <c r="C6517" s="555"/>
      <c r="D6517" s="426"/>
      <c r="E6517" s="427"/>
      <c r="F6517" s="426"/>
      <c r="G6517" s="427"/>
      <c r="H6517" s="3521"/>
      <c r="I6517" s="426"/>
      <c r="J6517" s="426"/>
      <c r="K6517" s="2057"/>
      <c r="L6517" s="2030"/>
      <c r="M6517" s="2030"/>
      <c r="N6517" s="2030"/>
      <c r="R6517" s="1095" t="str">
        <f>IF(B6517="","",COUNTIF('Breakdown (B)'!$D$147:$D$1323,B6517))</f>
        <v/>
      </c>
    </row>
    <row r="6518" spans="1:18" s="146" customFormat="1" hidden="1">
      <c r="B6518" s="3491"/>
      <c r="C6518" s="159" t="str">
        <f t="shared" ref="C6518:C6523" si="287">IF(D6518=$D$45,"A.",IF(D6518=$D$47,"B.",IF(D6518=$D$50,"C.",IF(D6518=$D$52,"D.",IF(D6518=$D$53,"E.",IF(D6518=$D$54,"F.",IF(D6518=$D$55,"G.",IF(D6518=$D$56,"H.","I."))))))))</f>
        <v>D.</v>
      </c>
      <c r="D6518" s="426" t="s">
        <v>539</v>
      </c>
      <c r="E6518" s="427"/>
      <c r="F6518" s="426" t="s">
        <v>542</v>
      </c>
      <c r="G6518" s="427"/>
      <c r="H6518" s="3521"/>
      <c r="I6518" s="426"/>
      <c r="J6518" s="426">
        <f>J6511+J6513+J6516</f>
        <v>183157.76522999999</v>
      </c>
      <c r="K6518" s="2057"/>
      <c r="L6518" s="2030"/>
      <c r="M6518" s="2030"/>
      <c r="N6518" s="2030"/>
      <c r="R6518" s="1095" t="str">
        <f>IF(B6518="","",COUNTIF('Breakdown (B)'!$D$147:$D$1323,B6518))</f>
        <v/>
      </c>
    </row>
    <row r="6519" spans="1:18" s="146" customFormat="1" hidden="1">
      <c r="B6519" s="3491"/>
      <c r="C6519" s="159" t="str">
        <f t="shared" si="287"/>
        <v>E.</v>
      </c>
      <c r="D6519" s="426" t="s">
        <v>499</v>
      </c>
      <c r="E6519" s="427"/>
      <c r="F6519" s="426" t="s">
        <v>500</v>
      </c>
      <c r="G6519" s="427"/>
      <c r="H6519" s="3521"/>
      <c r="I6519" s="426"/>
      <c r="J6519" s="426">
        <f>2%*J6518</f>
        <v>3663.1553045999999</v>
      </c>
      <c r="K6519" s="2057"/>
      <c r="L6519" s="2030"/>
      <c r="M6519" s="2030"/>
      <c r="N6519" s="2030"/>
      <c r="R6519" s="1095" t="str">
        <f>IF(B6519="","",COUNTIF('Breakdown (B)'!$D$147:$D$1323,B6519))</f>
        <v/>
      </c>
    </row>
    <row r="6520" spans="1:18" s="146" customFormat="1" hidden="1">
      <c r="B6520" s="3491"/>
      <c r="C6520" s="159" t="str">
        <f t="shared" si="287"/>
        <v>F.</v>
      </c>
      <c r="D6520" s="426" t="s">
        <v>540</v>
      </c>
      <c r="E6520" s="427"/>
      <c r="F6520" s="426" t="s">
        <v>543</v>
      </c>
      <c r="G6520" s="427"/>
      <c r="H6520" s="3521"/>
      <c r="I6520" s="426"/>
      <c r="J6520" s="426">
        <f>SUM(J6518:J6519)</f>
        <v>186820.92053459998</v>
      </c>
      <c r="K6520" s="2057"/>
      <c r="L6520" s="2030"/>
      <c r="M6520" s="2030"/>
      <c r="N6520" s="2030"/>
      <c r="R6520" s="1095" t="str">
        <f>IF(B6520="","",COUNTIF('Breakdown (B)'!$D$147:$D$1323,B6520))</f>
        <v/>
      </c>
    </row>
    <row r="6521" spans="1:18" s="146" customFormat="1" hidden="1">
      <c r="B6521" s="3491"/>
      <c r="C6521" s="159" t="str">
        <f t="shared" si="287"/>
        <v>G.</v>
      </c>
      <c r="D6521" s="426" t="s">
        <v>541</v>
      </c>
      <c r="E6521" s="427"/>
      <c r="F6521" s="426" t="s">
        <v>544</v>
      </c>
      <c r="G6521" s="427"/>
      <c r="H6521" s="3521"/>
      <c r="I6521" s="426"/>
      <c r="J6521" s="426">
        <f>5.5%*J6520</f>
        <v>10275.150629402999</v>
      </c>
      <c r="K6521" s="2057"/>
      <c r="L6521" s="2030"/>
      <c r="M6521" s="2030"/>
      <c r="N6521" s="2030"/>
      <c r="R6521" s="1095" t="str">
        <f>IF(B6521="","",COUNTIF('Breakdown (B)'!$D$147:$D$1323,B6521))</f>
        <v/>
      </c>
    </row>
    <row r="6522" spans="1:18" s="146" customFormat="1" hidden="1">
      <c r="B6522" s="3491"/>
      <c r="C6522" s="159" t="str">
        <f t="shared" si="287"/>
        <v>H.</v>
      </c>
      <c r="D6522" s="426" t="s">
        <v>479</v>
      </c>
      <c r="E6522" s="427"/>
      <c r="F6522" s="426" t="s">
        <v>478</v>
      </c>
      <c r="G6522" s="427"/>
      <c r="H6522" s="3521"/>
      <c r="I6522" s="426"/>
      <c r="J6522" s="426">
        <f>6%*SUM(J6520:J6521)</f>
        <v>11825.76426984018</v>
      </c>
      <c r="K6522" s="2057"/>
      <c r="L6522" s="2030"/>
      <c r="M6522" s="2030"/>
      <c r="N6522" s="2030"/>
      <c r="R6522" s="1095" t="str">
        <f>IF(B6522="","",COUNTIF('Breakdown (B)'!$D$147:$D$1323,B6522))</f>
        <v/>
      </c>
    </row>
    <row r="6523" spans="1:18" s="146" customFormat="1" hidden="1">
      <c r="B6523" s="3491"/>
      <c r="C6523" s="159" t="str">
        <f t="shared" si="287"/>
        <v>I.</v>
      </c>
      <c r="D6523" s="426" t="s">
        <v>1370</v>
      </c>
      <c r="E6523" s="427"/>
      <c r="F6523" s="426" t="s">
        <v>440</v>
      </c>
      <c r="G6523" s="427"/>
      <c r="H6523" s="3521"/>
      <c r="I6523" s="426"/>
      <c r="J6523" s="426">
        <f>SUM(J6520:J6522)</f>
        <v>208921.83543384317</v>
      </c>
      <c r="K6523" s="2057"/>
      <c r="L6523" s="2030"/>
      <c r="M6523" s="2030"/>
      <c r="N6523" s="2030"/>
      <c r="R6523" s="1095" t="str">
        <f>IF(B6523="","",COUNTIF('Breakdown (B)'!$D$147:$D$1323,B6523))</f>
        <v/>
      </c>
    </row>
    <row r="6524" spans="1:18" ht="13.5" hidden="1" customHeight="1">
      <c r="B6524" s="3491"/>
      <c r="C6524" s="159" t="s">
        <v>1666</v>
      </c>
      <c r="D6524" s="168" t="s">
        <v>1667</v>
      </c>
      <c r="E6524" s="192"/>
      <c r="F6524" s="168" t="s">
        <v>1668</v>
      </c>
      <c r="G6524" s="192"/>
      <c r="H6524" s="3522"/>
      <c r="I6524" s="196"/>
      <c r="J6524" s="196">
        <f>J6523*10%</f>
        <v>20892.183543384319</v>
      </c>
      <c r="K6524" s="2053"/>
      <c r="L6524" s="2030"/>
      <c r="M6524" s="2030"/>
      <c r="N6524" s="2030"/>
      <c r="O6524" s="146"/>
      <c r="R6524" s="1095" t="str">
        <f>IF(B6524="","",COUNTIF('Breakdown (B)'!$D$147:$D$1323,B6524))</f>
        <v/>
      </c>
    </row>
    <row r="6525" spans="1:18" ht="15" hidden="1" customHeight="1">
      <c r="B6525" s="3491"/>
      <c r="C6525" s="159" t="s">
        <v>2653</v>
      </c>
      <c r="D6525" s="168" t="s">
        <v>2652</v>
      </c>
      <c r="E6525" s="192"/>
      <c r="F6525" s="168" t="s">
        <v>2654</v>
      </c>
      <c r="G6525" s="192"/>
      <c r="H6525" s="3522"/>
      <c r="I6525" s="196"/>
      <c r="J6525" s="196">
        <f>SUM(J6523:J6524)*2%</f>
        <v>4596.2803795445498</v>
      </c>
      <c r="K6525" s="2053"/>
      <c r="L6525" s="2030"/>
      <c r="M6525" s="2030"/>
      <c r="N6525" s="2030"/>
      <c r="O6525" s="146"/>
      <c r="R6525" s="1095" t="str">
        <f>IF(B6525="","",COUNTIF('Breakdown (B)'!$D$147:$D$1323,B6525))</f>
        <v/>
      </c>
    </row>
    <row r="6526" spans="1:18" s="155" customFormat="1" ht="13.5" hidden="1" customHeight="1">
      <c r="B6526" s="3492"/>
      <c r="C6526" s="210">
        <f>B6510</f>
        <v>291</v>
      </c>
      <c r="D6526" s="210" t="s">
        <v>1669</v>
      </c>
      <c r="E6526" s="175"/>
      <c r="F6526" s="210" t="s">
        <v>1670</v>
      </c>
      <c r="G6526" s="175"/>
      <c r="H6526" s="3523"/>
      <c r="I6526" s="198"/>
      <c r="J6526" s="198">
        <f>SUM(J6523:J6525)</f>
        <v>234410.29935677201</v>
      </c>
      <c r="K6526" s="2053"/>
      <c r="L6526" s="2030"/>
      <c r="M6526" s="2030"/>
      <c r="N6526" s="2030"/>
      <c r="O6526" s="147"/>
      <c r="R6526" s="1095" t="str">
        <f>IF(B6526="","",COUNTIF('Breakdown (B)'!$D$147:$D$1323,B6526))</f>
        <v/>
      </c>
    </row>
    <row r="6527" spans="1:18" s="155" customFormat="1" hidden="1">
      <c r="B6527" s="3494"/>
      <c r="C6527" s="426"/>
      <c r="D6527" s="175"/>
      <c r="E6527" s="169"/>
      <c r="F6527" s="175"/>
      <c r="G6527" s="169"/>
      <c r="H6527" s="3521"/>
      <c r="I6527" s="161"/>
      <c r="J6527" s="198"/>
      <c r="K6527" s="2053"/>
      <c r="L6527" s="2042"/>
      <c r="M6527" s="2042"/>
      <c r="N6527" s="2042"/>
      <c r="R6527" s="1095" t="str">
        <f>IF(B6527="","",COUNTIF('Breakdown (B)'!$D$147:$D$1323,B6527))</f>
        <v/>
      </c>
    </row>
    <row r="6528" spans="1:18" s="1099" customFormat="1" ht="25.5">
      <c r="A6528" s="1099" t="s">
        <v>1243</v>
      </c>
      <c r="B6528" s="3490">
        <f>B6510+1</f>
        <v>292</v>
      </c>
      <c r="C6528" s="1089" t="s">
        <v>2658</v>
      </c>
      <c r="D6528" s="1090" t="s">
        <v>296</v>
      </c>
      <c r="E6528" s="1101" t="s">
        <v>275</v>
      </c>
      <c r="F6528" s="1090" t="s">
        <v>445</v>
      </c>
      <c r="G6528" s="1101" t="s">
        <v>275</v>
      </c>
      <c r="H6528" s="3545"/>
      <c r="I6528" s="1102"/>
      <c r="J6528" s="1093"/>
      <c r="K6528" s="2052">
        <f>J6529</f>
        <v>14028</v>
      </c>
      <c r="L6528" s="2045">
        <f>J6533</f>
        <v>3030.0511999999999</v>
      </c>
      <c r="M6528" s="2043"/>
      <c r="N6528" s="2047"/>
      <c r="O6528" s="1094">
        <f>J6535</f>
        <v>0</v>
      </c>
      <c r="P6528" s="1088">
        <f>IF(B6528=" ",0,(M6528+N6528+O6528)*1.02*1.055*1.06*1.1)</f>
        <v>0</v>
      </c>
      <c r="Q6528" s="1094"/>
      <c r="R6528" s="1095">
        <f>IF(B6528="","",COUNTIF('Breakdown (B)'!$D$147:$D$1323,B6528))</f>
        <v>3</v>
      </c>
    </row>
    <row r="6529" spans="2:18" s="296" customFormat="1" ht="15">
      <c r="B6529" s="3494"/>
      <c r="C6529" s="555" t="str">
        <f>IF(D6529=$D$45,"A.",IF(D6529=$D$47,"B.",IF(D6529=$D$50,"C.",IF(D6529=$D$52,"D.",IF(D6529=$D$53,"E.",IF(D6529=$D$54,"F.",IF(D6529=$D$55,"G.",IF(D6529=$D$56,"H.","I."))))))))</f>
        <v>A.</v>
      </c>
      <c r="D6529" s="160" t="s">
        <v>1479</v>
      </c>
      <c r="E6529" s="176"/>
      <c r="F6529" s="160" t="s">
        <v>64</v>
      </c>
      <c r="G6529" s="176"/>
      <c r="H6529" s="3525"/>
      <c r="I6529" s="161"/>
      <c r="J6529" s="998">
        <f>SUM(J6530:J6531)</f>
        <v>14028</v>
      </c>
      <c r="K6529" s="2053"/>
      <c r="L6529" s="2029"/>
      <c r="M6529" s="2042"/>
      <c r="N6529" s="2042"/>
      <c r="O6529" s="155"/>
      <c r="P6529" s="1078"/>
      <c r="R6529" s="1095" t="str">
        <f>IF(B6529="","",COUNTIF('Breakdown (B)'!$D$147:$D$1323,B6529))</f>
        <v/>
      </c>
    </row>
    <row r="6530" spans="2:18" s="296" customFormat="1">
      <c r="B6530" s="3494"/>
      <c r="C6530" s="162"/>
      <c r="D6530" s="355" t="s">
        <v>1398</v>
      </c>
      <c r="E6530" s="187" t="s">
        <v>275</v>
      </c>
      <c r="F6530" s="355" t="s">
        <v>1352</v>
      </c>
      <c r="G6530" s="187" t="s">
        <v>275</v>
      </c>
      <c r="H6530" s="3525">
        <f>110/100</f>
        <v>1.1000000000000001</v>
      </c>
      <c r="I6530" s="162">
        <f>VLOOKUP(D6530,material1,8,0)</f>
        <v>12727.272727272726</v>
      </c>
      <c r="J6530" s="196">
        <f>H6530*I6530</f>
        <v>14000</v>
      </c>
      <c r="K6530" s="2053"/>
      <c r="L6530" s="2029"/>
      <c r="M6530" s="2042"/>
      <c r="N6530" s="2042"/>
      <c r="O6530" s="155"/>
      <c r="P6530" s="1078"/>
      <c r="R6530" s="1095" t="str">
        <f>IF(B6530="","",COUNTIF('Breakdown (B)'!$D$147:$D$1323,B6530))</f>
        <v/>
      </c>
    </row>
    <row r="6531" spans="2:18" s="296" customFormat="1">
      <c r="B6531" s="3494"/>
      <c r="C6531" s="162"/>
      <c r="D6531" s="355" t="s">
        <v>248</v>
      </c>
      <c r="E6531" s="187" t="s">
        <v>1098</v>
      </c>
      <c r="F6531" s="355" t="s">
        <v>715</v>
      </c>
      <c r="G6531" s="187" t="s">
        <v>1098</v>
      </c>
      <c r="H6531" s="3525">
        <v>0.2</v>
      </c>
      <c r="I6531" s="162"/>
      <c r="J6531" s="196">
        <f>J6530*H6531%</f>
        <v>28</v>
      </c>
      <c r="K6531" s="2053"/>
      <c r="L6531" s="2029"/>
      <c r="M6531" s="2042"/>
      <c r="N6531" s="2042"/>
      <c r="O6531" s="155"/>
      <c r="P6531" s="1078"/>
      <c r="R6531" s="1095" t="str">
        <f>IF(B6531="","",COUNTIF('Breakdown (B)'!$D$147:$D$1323,B6531))</f>
        <v/>
      </c>
    </row>
    <row r="6532" spans="2:18" s="296" customFormat="1">
      <c r="B6532" s="3494"/>
      <c r="C6532" s="754"/>
      <c r="D6532" s="163"/>
      <c r="E6532" s="187"/>
      <c r="F6532" s="162"/>
      <c r="G6532" s="187"/>
      <c r="H6532" s="3526"/>
      <c r="I6532" s="161"/>
      <c r="J6532" s="196"/>
      <c r="K6532" s="2053"/>
      <c r="L6532" s="2029"/>
      <c r="M6532" s="2042"/>
      <c r="N6532" s="2042"/>
      <c r="O6532" s="155"/>
      <c r="P6532" s="1078"/>
      <c r="R6532" s="1095" t="str">
        <f>IF(B6532="","",COUNTIF('Breakdown (B)'!$D$147:$D$1323,B6532))</f>
        <v/>
      </c>
    </row>
    <row r="6533" spans="2:18" s="296" customFormat="1" ht="15">
      <c r="B6533" s="3494"/>
      <c r="C6533" s="555" t="str">
        <f>IF(D6533=$D$45,"A.",IF(D6533=$D$47,"B.",IF(D6533=$D$50,"C.",IF(D6533=$D$52,"D.",IF(D6533=$D$53,"E.",IF(D6533=$D$54,"F.",IF(D6533=$D$55,"G.",IF(D6533=$D$56,"H.","I."))))))))</f>
        <v>B.</v>
      </c>
      <c r="D6533" s="160" t="s">
        <v>969</v>
      </c>
      <c r="E6533" s="176"/>
      <c r="F6533" s="160" t="s">
        <v>1482</v>
      </c>
      <c r="G6533" s="176"/>
      <c r="H6533" s="3525"/>
      <c r="I6533" s="161"/>
      <c r="J6533" s="998">
        <f>J6534</f>
        <v>3030.0511999999999</v>
      </c>
      <c r="K6533" s="2053"/>
      <c r="L6533" s="2029"/>
      <c r="M6533" s="2042"/>
      <c r="N6533" s="2042"/>
      <c r="O6533" s="155"/>
      <c r="P6533" s="1078"/>
      <c r="R6533" s="1095" t="str">
        <f>IF(B6533="","",COUNTIF('Breakdown (B)'!$D$147:$D$1323,B6533))</f>
        <v/>
      </c>
    </row>
    <row r="6534" spans="2:18" s="296" customFormat="1">
      <c r="B6534" s="3494"/>
      <c r="C6534" s="162"/>
      <c r="D6534" s="163">
        <v>3.5</v>
      </c>
      <c r="E6534" s="187" t="s">
        <v>1286</v>
      </c>
      <c r="F6534" s="164">
        <v>3.5</v>
      </c>
      <c r="G6534" s="187" t="s">
        <v>1287</v>
      </c>
      <c r="H6534" s="3526">
        <f>1.18/100</f>
        <v>1.18E-2</v>
      </c>
      <c r="I6534" s="196">
        <f>VLOOKUP(D6534,A18N3,10)</f>
        <v>256784</v>
      </c>
      <c r="J6534" s="196">
        <f>H6534*I6534</f>
        <v>3030.0511999999999</v>
      </c>
      <c r="K6534" s="2053"/>
      <c r="L6534" s="2029"/>
      <c r="M6534" s="2042"/>
      <c r="N6534" s="2042"/>
      <c r="O6534" s="155"/>
      <c r="P6534" s="1078"/>
      <c r="R6534" s="1095" t="str">
        <f>IF(B6534="","",COUNTIF('Breakdown (B)'!$D$147:$D$1323,B6534))</f>
        <v/>
      </c>
    </row>
    <row r="6535" spans="2:18" s="296" customFormat="1">
      <c r="B6535" s="3494"/>
      <c r="C6535" s="754"/>
      <c r="D6535" s="162"/>
      <c r="E6535" s="162"/>
      <c r="F6535" s="162"/>
      <c r="G6535" s="162"/>
      <c r="H6535" s="3525"/>
      <c r="I6535" s="161"/>
      <c r="J6535" s="196"/>
      <c r="K6535" s="2053"/>
      <c r="L6535" s="2029"/>
      <c r="M6535" s="2042"/>
      <c r="N6535" s="2042"/>
      <c r="O6535" s="155"/>
      <c r="P6535" s="1078"/>
      <c r="R6535" s="1095" t="str">
        <f>IF(B6535="","",COUNTIF('Breakdown (B)'!$D$147:$D$1323,B6535))</f>
        <v/>
      </c>
    </row>
    <row r="6536" spans="2:18" s="296" customFormat="1" ht="15">
      <c r="B6536" s="3494"/>
      <c r="C6536" s="555" t="str">
        <f>IF(D6536=$D$45,"A.",IF(D6536=$D$47,"B.",IF(D6536=$D$50,"C.",IF(D6536=$D$52,"D.",IF(D6536=$D$53,"E.",IF(D6536=$D$54,"F.",IF(D6536=$D$55,"G.",IF(D6536=$D$56,"H.","I."))))))))</f>
        <v>C.</v>
      </c>
      <c r="D6536" s="160" t="s">
        <v>970</v>
      </c>
      <c r="E6536" s="176"/>
      <c r="F6536" s="160" t="s">
        <v>1094</v>
      </c>
      <c r="G6536" s="176"/>
      <c r="H6536" s="3525"/>
      <c r="I6536" s="161"/>
      <c r="J6536" s="998"/>
      <c r="K6536" s="2053"/>
      <c r="L6536" s="2029"/>
      <c r="M6536" s="2042"/>
      <c r="N6536" s="2042"/>
      <c r="O6536" s="155"/>
      <c r="P6536" s="1078"/>
      <c r="R6536" s="1095" t="str">
        <f>IF(B6536="","",COUNTIF('Breakdown (B)'!$D$147:$D$1323,B6536))</f>
        <v/>
      </c>
    </row>
    <row r="6537" spans="2:18" s="296" customFormat="1">
      <c r="B6537" s="3494"/>
      <c r="C6537" s="1077"/>
      <c r="D6537" s="175"/>
      <c r="E6537" s="169"/>
      <c r="F6537" s="175"/>
      <c r="G6537" s="169"/>
      <c r="H6537" s="3525"/>
      <c r="I6537" s="161"/>
      <c r="J6537" s="196"/>
      <c r="K6537" s="2053"/>
      <c r="L6537" s="2029"/>
      <c r="M6537" s="2042"/>
      <c r="N6537" s="2042"/>
      <c r="O6537" s="155"/>
      <c r="P6537" s="1078"/>
      <c r="R6537" s="1095" t="str">
        <f>IF(B6537="","",COUNTIF('Breakdown (B)'!$D$147:$D$1323,B6537))</f>
        <v/>
      </c>
    </row>
    <row r="6538" spans="2:18" s="156" customFormat="1" hidden="1">
      <c r="B6538" s="3494"/>
      <c r="C6538" s="159" t="s">
        <v>2181</v>
      </c>
      <c r="D6538" s="168" t="s">
        <v>539</v>
      </c>
      <c r="E6538" s="162"/>
      <c r="F6538" s="168" t="s">
        <v>542</v>
      </c>
      <c r="G6538" s="162"/>
      <c r="H6538" s="3525"/>
      <c r="I6538" s="162"/>
      <c r="J6538" s="196">
        <f>J6529+J6533+J6536</f>
        <v>17058.051200000002</v>
      </c>
      <c r="K6538" s="2053"/>
      <c r="L6538" s="2029"/>
      <c r="M6538" s="2042"/>
      <c r="N6538" s="2042"/>
      <c r="O6538" s="153"/>
      <c r="P6538" s="1078"/>
      <c r="R6538" s="1095" t="str">
        <f>IF(B6538="","",COUNTIF('Breakdown (B)'!$D$147:$D$1323,B6538))</f>
        <v/>
      </c>
    </row>
    <row r="6539" spans="2:18" s="156" customFormat="1" hidden="1">
      <c r="B6539" s="3494"/>
      <c r="C6539" s="159" t="s">
        <v>2182</v>
      </c>
      <c r="D6539" s="168" t="s">
        <v>499</v>
      </c>
      <c r="E6539" s="162"/>
      <c r="F6539" s="168" t="s">
        <v>500</v>
      </c>
      <c r="G6539" s="162"/>
      <c r="H6539" s="3525"/>
      <c r="I6539" s="162"/>
      <c r="J6539" s="196">
        <f>2%*J6538</f>
        <v>341.16102400000005</v>
      </c>
      <c r="K6539" s="2053"/>
      <c r="L6539" s="2029"/>
      <c r="M6539" s="2042"/>
      <c r="N6539" s="2042"/>
      <c r="O6539" s="153"/>
      <c r="P6539" s="1078"/>
      <c r="R6539" s="1095" t="str">
        <f>IF(B6539="","",COUNTIF('Breakdown (B)'!$D$147:$D$1323,B6539))</f>
        <v/>
      </c>
    </row>
    <row r="6540" spans="2:18" s="156" customFormat="1" hidden="1">
      <c r="B6540" s="3494"/>
      <c r="C6540" s="159" t="s">
        <v>2183</v>
      </c>
      <c r="D6540" s="168" t="s">
        <v>540</v>
      </c>
      <c r="E6540" s="162"/>
      <c r="F6540" s="168" t="s">
        <v>543</v>
      </c>
      <c r="G6540" s="162"/>
      <c r="H6540" s="3525"/>
      <c r="I6540" s="162"/>
      <c r="J6540" s="196">
        <f>SUM(J6538:J6539)</f>
        <v>17399.212224000003</v>
      </c>
      <c r="K6540" s="2053"/>
      <c r="L6540" s="2029"/>
      <c r="M6540" s="2042"/>
      <c r="N6540" s="2042"/>
      <c r="O6540" s="153"/>
      <c r="P6540" s="1078"/>
      <c r="R6540" s="1095" t="str">
        <f>IF(B6540="","",COUNTIF('Breakdown (B)'!$D$147:$D$1323,B6540))</f>
        <v/>
      </c>
    </row>
    <row r="6541" spans="2:18" s="156" customFormat="1" hidden="1">
      <c r="B6541" s="3494"/>
      <c r="C6541" s="159" t="s">
        <v>2184</v>
      </c>
      <c r="D6541" s="168" t="s">
        <v>541</v>
      </c>
      <c r="E6541" s="162"/>
      <c r="F6541" s="168" t="s">
        <v>544</v>
      </c>
      <c r="G6541" s="162"/>
      <c r="H6541" s="3525"/>
      <c r="I6541" s="162"/>
      <c r="J6541" s="196">
        <f>5.5%*J6540</f>
        <v>956.95667232000017</v>
      </c>
      <c r="K6541" s="2053"/>
      <c r="L6541" s="2029"/>
      <c r="M6541" s="2042"/>
      <c r="N6541" s="2042"/>
      <c r="O6541" s="153"/>
      <c r="P6541" s="1078"/>
      <c r="R6541" s="1095" t="str">
        <f>IF(B6541="","",COUNTIF('Breakdown (B)'!$D$147:$D$1323,B6541))</f>
        <v/>
      </c>
    </row>
    <row r="6542" spans="2:18" s="156" customFormat="1" hidden="1">
      <c r="B6542" s="3494"/>
      <c r="C6542" s="159" t="s">
        <v>2185</v>
      </c>
      <c r="D6542" s="168" t="s">
        <v>479</v>
      </c>
      <c r="E6542" s="162"/>
      <c r="F6542" s="168" t="s">
        <v>478</v>
      </c>
      <c r="G6542" s="162"/>
      <c r="H6542" s="3525"/>
      <c r="I6542" s="162"/>
      <c r="J6542" s="196">
        <f>6%*SUM(J6540:J6541)</f>
        <v>1101.3701337792002</v>
      </c>
      <c r="K6542" s="2053"/>
      <c r="L6542" s="2029"/>
      <c r="M6542" s="2042"/>
      <c r="N6542" s="2042"/>
      <c r="O6542" s="153"/>
      <c r="P6542" s="1078"/>
      <c r="R6542" s="1095" t="str">
        <f>IF(B6542="","",COUNTIF('Breakdown (B)'!$D$147:$D$1323,B6542))</f>
        <v/>
      </c>
    </row>
    <row r="6543" spans="2:18" s="156" customFormat="1" ht="15" hidden="1" customHeight="1">
      <c r="B6543" s="3494"/>
      <c r="C6543" s="159" t="s">
        <v>2186</v>
      </c>
      <c r="D6543" s="168" t="s">
        <v>1370</v>
      </c>
      <c r="E6543" s="162"/>
      <c r="F6543" s="168" t="s">
        <v>440</v>
      </c>
      <c r="G6543" s="162"/>
      <c r="H6543" s="3525"/>
      <c r="I6543" s="162"/>
      <c r="J6543" s="196">
        <f>SUM(J6540:J6542)</f>
        <v>19457.539030099204</v>
      </c>
      <c r="K6543" s="2053"/>
      <c r="L6543" s="2029"/>
      <c r="M6543" s="2042"/>
      <c r="N6543" s="2042"/>
      <c r="O6543" s="153"/>
      <c r="P6543" s="1078"/>
      <c r="R6543" s="1095" t="str">
        <f>IF(B6543="","",COUNTIF('Breakdown (B)'!$D$147:$D$1323,B6543))</f>
        <v/>
      </c>
    </row>
    <row r="6544" spans="2:18" s="156" customFormat="1" ht="15" hidden="1" customHeight="1">
      <c r="B6544" s="3494"/>
      <c r="C6544" s="159" t="s">
        <v>709</v>
      </c>
      <c r="D6544" s="168" t="s">
        <v>1667</v>
      </c>
      <c r="E6544" s="192"/>
      <c r="F6544" s="168" t="s">
        <v>1668</v>
      </c>
      <c r="G6544" s="192"/>
      <c r="H6544" s="3522"/>
      <c r="I6544" s="196"/>
      <c r="J6544" s="196">
        <f>J6543*10%</f>
        <v>1945.7539030099206</v>
      </c>
      <c r="K6544" s="2053"/>
      <c r="L6544" s="2029"/>
      <c r="M6544" s="2042"/>
      <c r="N6544" s="2042"/>
      <c r="O6544" s="153"/>
      <c r="P6544" s="1078"/>
      <c r="R6544" s="1095" t="str">
        <f>IF(B6544="","",COUNTIF('Breakdown (B)'!$D$147:$D$1323,B6544))</f>
        <v/>
      </c>
    </row>
    <row r="6545" spans="1:18" ht="15" hidden="1" customHeight="1">
      <c r="B6545" s="3491"/>
      <c r="C6545" s="159" t="s">
        <v>2653</v>
      </c>
      <c r="D6545" s="168" t="s">
        <v>2652</v>
      </c>
      <c r="E6545" s="192"/>
      <c r="F6545" s="168" t="s">
        <v>2654</v>
      </c>
      <c r="G6545" s="192"/>
      <c r="H6545" s="3522"/>
      <c r="I6545" s="196"/>
      <c r="J6545" s="196">
        <f>SUM(J6543:J6544)*2%</f>
        <v>428.06585866218251</v>
      </c>
      <c r="K6545" s="2053"/>
      <c r="L6545" s="2030"/>
      <c r="M6545" s="2030"/>
      <c r="N6545" s="2030"/>
      <c r="O6545" s="146"/>
      <c r="R6545" s="1095" t="str">
        <f>IF(B6545="","",COUNTIF('Breakdown (B)'!$D$147:$D$1323,B6545))</f>
        <v/>
      </c>
    </row>
    <row r="6546" spans="1:18" s="296" customFormat="1" hidden="1">
      <c r="B6546" s="3494"/>
      <c r="C6546" s="354">
        <f>B6528</f>
        <v>292</v>
      </c>
      <c r="D6546" s="210" t="s">
        <v>1669</v>
      </c>
      <c r="E6546" s="175"/>
      <c r="F6546" s="210" t="s">
        <v>1670</v>
      </c>
      <c r="G6546" s="175"/>
      <c r="H6546" s="3523"/>
      <c r="I6546" s="198"/>
      <c r="J6546" s="198">
        <f>SUM(J6543:J6545)</f>
        <v>21831.358791771308</v>
      </c>
      <c r="K6546" s="2053"/>
      <c r="L6546" s="2029"/>
      <c r="M6546" s="2042"/>
      <c r="N6546" s="2030"/>
      <c r="O6546" s="155"/>
      <c r="P6546" s="1078"/>
      <c r="R6546" s="1095" t="str">
        <f>IF(B6546="","",COUNTIF('Breakdown (B)'!$D$147:$D$1323,B6546))</f>
        <v/>
      </c>
    </row>
    <row r="6547" spans="1:18" s="296" customFormat="1" hidden="1">
      <c r="B6547" s="3494"/>
      <c r="C6547" s="177"/>
      <c r="D6547" s="183"/>
      <c r="E6547" s="181"/>
      <c r="F6547" s="185"/>
      <c r="G6547" s="181"/>
      <c r="H6547" s="3525"/>
      <c r="I6547" s="161"/>
      <c r="J6547" s="196"/>
      <c r="K6547" s="2053"/>
      <c r="L6547" s="2029"/>
      <c r="M6547" s="2042"/>
      <c r="N6547" s="2042"/>
      <c r="O6547" s="155"/>
      <c r="P6547" s="1078"/>
      <c r="R6547" s="1095" t="str">
        <f>IF(B6547="","",COUNTIF('Breakdown (B)'!$D$147:$D$1323,B6547))</f>
        <v/>
      </c>
    </row>
    <row r="6548" spans="1:18" s="1103" customFormat="1" ht="25.5">
      <c r="A6548" s="1103" t="s">
        <v>381</v>
      </c>
      <c r="B6548" s="3490">
        <f>B6528+1</f>
        <v>293</v>
      </c>
      <c r="C6548" s="1098" t="s">
        <v>2662</v>
      </c>
      <c r="D6548" s="1105" t="s">
        <v>2485</v>
      </c>
      <c r="E6548" s="1091" t="s">
        <v>2137</v>
      </c>
      <c r="F6548" s="1105" t="s">
        <v>2486</v>
      </c>
      <c r="G6548" s="1101" t="s">
        <v>2116</v>
      </c>
      <c r="H6548" s="3545"/>
      <c r="I6548" s="1104"/>
      <c r="J6548" s="1093"/>
      <c r="K6548" s="2052">
        <f>J6549</f>
        <v>474494.41000000003</v>
      </c>
      <c r="L6548" s="2045">
        <f>J6553</f>
        <v>616281.59999999998</v>
      </c>
      <c r="M6548" s="2043"/>
      <c r="N6548" s="2047"/>
      <c r="O6548" s="1094">
        <f>J6555</f>
        <v>0</v>
      </c>
      <c r="P6548" s="1088">
        <f>IF(B6548=" ",0,(M6548+N6548+O6548)*1.02*1.055*1.06*1.1)</f>
        <v>0</v>
      </c>
      <c r="Q6548" s="1094"/>
      <c r="R6548" s="1095">
        <f>IF(B6548="","",COUNTIF('Breakdown (B)'!$D$147:$D$1323,B6548))</f>
        <v>0</v>
      </c>
    </row>
    <row r="6549" spans="1:18" s="156" customFormat="1" ht="15">
      <c r="B6549" s="3494"/>
      <c r="C6549" s="555" t="str">
        <f>IF(D6549=$D$45,"A.",IF(D6549=$D$47,"B.",IF(D6549=$D$50,"C.",IF(D6549=$D$52,"D.",IF(D6549=$D$53,"E.",IF(D6549=$D$54,"F.",IF(D6549=$D$55,"G.",IF(D6549=$D$56,"H.","I."))))))))</f>
        <v>A.</v>
      </c>
      <c r="D6549" s="1079" t="s">
        <v>1479</v>
      </c>
      <c r="E6549" s="182"/>
      <c r="F6549" s="1079" t="s">
        <v>64</v>
      </c>
      <c r="G6549" s="203"/>
      <c r="H6549" s="3535"/>
      <c r="I6549" s="162"/>
      <c r="J6549" s="998">
        <f>SUM(J6550:J6551)</f>
        <v>474494.41000000003</v>
      </c>
      <c r="K6549" s="2053"/>
      <c r="L6549" s="2029"/>
      <c r="M6549" s="2042"/>
      <c r="N6549" s="2042"/>
      <c r="O6549" s="153"/>
      <c r="P6549" s="1078"/>
      <c r="R6549" s="1095" t="str">
        <f>IF(B6549="","",COUNTIF('Breakdown (B)'!$D$147:$D$1323,B6549))</f>
        <v/>
      </c>
    </row>
    <row r="6550" spans="1:18" s="156" customFormat="1">
      <c r="B6550" s="3494"/>
      <c r="C6550" s="757"/>
      <c r="D6550" s="189" t="s">
        <v>266</v>
      </c>
      <c r="E6550" s="192" t="s">
        <v>1075</v>
      </c>
      <c r="F6550" s="189" t="s">
        <v>911</v>
      </c>
      <c r="G6550" s="192" t="s">
        <v>1075</v>
      </c>
      <c r="H6550" s="3526">
        <v>11</v>
      </c>
      <c r="I6550" s="162">
        <f>VLOOKUP(D6550,material1,8,0)</f>
        <v>20909</v>
      </c>
      <c r="J6550" s="196">
        <f>H6550*I6550</f>
        <v>229999</v>
      </c>
      <c r="K6550" s="2053"/>
      <c r="L6550" s="2029"/>
      <c r="M6550" s="2042"/>
      <c r="N6550" s="2048"/>
      <c r="O6550" s="1080"/>
      <c r="P6550" s="1078"/>
      <c r="R6550" s="1095" t="str">
        <f>IF(B6550="","",COUNTIF('Breakdown (B)'!$D$147:$D$1323,B6550))</f>
        <v/>
      </c>
    </row>
    <row r="6551" spans="1:18" s="156" customFormat="1">
      <c r="B6551" s="3494"/>
      <c r="C6551" s="757"/>
      <c r="D6551" s="189" t="s">
        <v>941</v>
      </c>
      <c r="E6551" s="192" t="s">
        <v>276</v>
      </c>
      <c r="F6551" s="189" t="s">
        <v>141</v>
      </c>
      <c r="G6551" s="192" t="s">
        <v>276</v>
      </c>
      <c r="H6551" s="3526">
        <v>1.1000000000000001</v>
      </c>
      <c r="I6551" s="162">
        <f>VLOOKUP(D6551,material1,8,0)</f>
        <v>222268.55454545454</v>
      </c>
      <c r="J6551" s="196">
        <f>H6551*I6551</f>
        <v>244495.41</v>
      </c>
      <c r="K6551" s="2053"/>
      <c r="L6551" s="2029"/>
      <c r="M6551" s="2042"/>
      <c r="N6551" s="2048"/>
      <c r="O6551" s="1080"/>
      <c r="P6551" s="1078"/>
      <c r="R6551" s="1095" t="str">
        <f>IF(B6551="","",COUNTIF('Breakdown (B)'!$D$147:$D$1323,B6551))</f>
        <v/>
      </c>
    </row>
    <row r="6552" spans="1:18" s="156" customFormat="1">
      <c r="B6552" s="3494"/>
      <c r="C6552" s="757"/>
      <c r="D6552" s="1069"/>
      <c r="E6552" s="187"/>
      <c r="F6552" s="1069"/>
      <c r="G6552" s="187"/>
      <c r="H6552" s="3526"/>
      <c r="I6552" s="162"/>
      <c r="J6552" s="196"/>
      <c r="K6552" s="2053"/>
      <c r="L6552" s="2029"/>
      <c r="M6552" s="2042"/>
      <c r="N6552" s="2042"/>
      <c r="O6552" s="153"/>
      <c r="P6552" s="1078"/>
      <c r="R6552" s="1095" t="str">
        <f>IF(B6552="","",COUNTIF('Breakdown (B)'!$D$147:$D$1323,B6552))</f>
        <v/>
      </c>
    </row>
    <row r="6553" spans="1:18" s="156" customFormat="1" ht="15">
      <c r="B6553" s="3494"/>
      <c r="C6553" s="555" t="str">
        <f>IF(D6553=$D$45,"A.",IF(D6553=$D$47,"B.",IF(D6553=$D$50,"C.",IF(D6553=$D$52,"D.",IF(D6553=$D$53,"E.",IF(D6553=$D$54,"F.",IF(D6553=$D$55,"G.",IF(D6553=$D$56,"H.","I."))))))))</f>
        <v>B.</v>
      </c>
      <c r="D6553" s="1079" t="s">
        <v>969</v>
      </c>
      <c r="E6553" s="182"/>
      <c r="F6553" s="1079" t="s">
        <v>1482</v>
      </c>
      <c r="G6553" s="203"/>
      <c r="H6553" s="3535"/>
      <c r="I6553" s="162"/>
      <c r="J6553" s="998">
        <f>J6554</f>
        <v>616281.59999999998</v>
      </c>
      <c r="K6553" s="2053"/>
      <c r="L6553" s="2029"/>
      <c r="M6553" s="2042"/>
      <c r="N6553" s="2042"/>
      <c r="O6553" s="153"/>
      <c r="P6553" s="1078"/>
      <c r="R6553" s="1095" t="str">
        <f>IF(B6553="","",COUNTIF('Breakdown (B)'!$D$147:$D$1323,B6553))</f>
        <v/>
      </c>
    </row>
    <row r="6554" spans="1:18" s="156" customFormat="1">
      <c r="B6554" s="3494"/>
      <c r="C6554" s="755"/>
      <c r="D6554" s="1081">
        <v>3.5</v>
      </c>
      <c r="E6554" s="187" t="s">
        <v>1286</v>
      </c>
      <c r="F6554" s="1082">
        <v>3.5</v>
      </c>
      <c r="G6554" s="187" t="s">
        <v>1545</v>
      </c>
      <c r="H6554" s="3526">
        <v>2.4</v>
      </c>
      <c r="I6554" s="196">
        <f>VLOOKUP(D6554,A18N3,10)</f>
        <v>256784</v>
      </c>
      <c r="J6554" s="196">
        <f>H6554*I6554</f>
        <v>616281.59999999998</v>
      </c>
      <c r="K6554" s="2053"/>
      <c r="L6554" s="2029"/>
      <c r="M6554" s="2042"/>
      <c r="N6554" s="2042"/>
      <c r="O6554" s="153"/>
      <c r="P6554" s="1078"/>
      <c r="R6554" s="1095" t="str">
        <f>IF(B6554="","",COUNTIF('Breakdown (B)'!$D$147:$D$1323,B6554))</f>
        <v/>
      </c>
    </row>
    <row r="6555" spans="1:18" s="156" customFormat="1">
      <c r="B6555" s="3494"/>
      <c r="C6555" s="755"/>
      <c r="D6555" s="1081"/>
      <c r="E6555" s="187"/>
      <c r="F6555" s="1082"/>
      <c r="G6555" s="187"/>
      <c r="H6555" s="3526"/>
      <c r="I6555" s="162"/>
      <c r="J6555" s="196"/>
      <c r="K6555" s="2053"/>
      <c r="L6555" s="2029"/>
      <c r="M6555" s="2042"/>
      <c r="N6555" s="2042"/>
      <c r="O6555" s="153"/>
      <c r="P6555" s="1078"/>
      <c r="R6555" s="1095" t="str">
        <f>IF(B6555="","",COUNTIF('Breakdown (B)'!$D$147:$D$1323,B6555))</f>
        <v/>
      </c>
    </row>
    <row r="6556" spans="1:18" s="156" customFormat="1" ht="15">
      <c r="B6556" s="3494"/>
      <c r="C6556" s="555" t="str">
        <f>IF(D6556=$D$45,"A.",IF(D6556=$D$47,"B.",IF(D6556=$D$50,"C.",IF(D6556=$D$52,"D.",IF(D6556=$D$53,"E.",IF(D6556=$D$54,"F.",IF(D6556=$D$55,"G.",IF(D6556=$D$56,"H.","I."))))))))</f>
        <v>C.</v>
      </c>
      <c r="D6556" s="1079" t="s">
        <v>970</v>
      </c>
      <c r="E6556" s="182"/>
      <c r="F6556" s="1079" t="s">
        <v>1483</v>
      </c>
      <c r="G6556" s="203"/>
      <c r="H6556" s="3535"/>
      <c r="I6556" s="162"/>
      <c r="J6556" s="998">
        <v>0</v>
      </c>
      <c r="K6556" s="2053"/>
      <c r="L6556" s="2029"/>
      <c r="M6556" s="2042"/>
      <c r="N6556" s="2042"/>
      <c r="O6556" s="153"/>
      <c r="P6556" s="1078"/>
      <c r="R6556" s="1095" t="str">
        <f>IF(B6556="","",COUNTIF('Breakdown (B)'!$D$147:$D$1323,B6556))</f>
        <v/>
      </c>
    </row>
    <row r="6557" spans="1:18" s="156" customFormat="1">
      <c r="B6557" s="3494"/>
      <c r="C6557" s="169"/>
      <c r="D6557" s="174"/>
      <c r="E6557" s="1066"/>
      <c r="F6557" s="174"/>
      <c r="G6557" s="1066"/>
      <c r="H6557" s="3526"/>
      <c r="I6557" s="162"/>
      <c r="J6557" s="196"/>
      <c r="K6557" s="2053"/>
      <c r="L6557" s="2029"/>
      <c r="M6557" s="2042"/>
      <c r="N6557" s="2042"/>
      <c r="O6557" s="153"/>
      <c r="P6557" s="1078"/>
      <c r="R6557" s="1095" t="str">
        <f>IF(B6557="","",COUNTIF('Breakdown (B)'!$D$147:$D$1323,B6557))</f>
        <v/>
      </c>
    </row>
    <row r="6558" spans="1:18" s="156" customFormat="1" hidden="1">
      <c r="B6558" s="3494"/>
      <c r="C6558" s="159" t="s">
        <v>2181</v>
      </c>
      <c r="D6558" s="168" t="s">
        <v>539</v>
      </c>
      <c r="E6558" s="162"/>
      <c r="F6558" s="168" t="s">
        <v>542</v>
      </c>
      <c r="G6558" s="162"/>
      <c r="H6558" s="3525"/>
      <c r="I6558" s="162"/>
      <c r="J6558" s="196">
        <f>J6549+J6553+J6556</f>
        <v>1090776.01</v>
      </c>
      <c r="K6558" s="2053"/>
      <c r="L6558" s="2029"/>
      <c r="M6558" s="2042"/>
      <c r="N6558" s="2042"/>
      <c r="O6558" s="153"/>
      <c r="P6558" s="1078"/>
      <c r="R6558" s="1095" t="str">
        <f>IF(B6558="","",COUNTIF('Breakdown (B)'!$D$147:$D$1323,B6558))</f>
        <v/>
      </c>
    </row>
    <row r="6559" spans="1:18" s="156" customFormat="1" hidden="1">
      <c r="B6559" s="3494"/>
      <c r="C6559" s="159" t="s">
        <v>2182</v>
      </c>
      <c r="D6559" s="168" t="s">
        <v>499</v>
      </c>
      <c r="E6559" s="162"/>
      <c r="F6559" s="168" t="s">
        <v>500</v>
      </c>
      <c r="G6559" s="162"/>
      <c r="H6559" s="3525"/>
      <c r="I6559" s="162"/>
      <c r="J6559" s="196">
        <f>2%*J6558</f>
        <v>21815.520199999999</v>
      </c>
      <c r="K6559" s="2053"/>
      <c r="L6559" s="2029"/>
      <c r="M6559" s="2042"/>
      <c r="N6559" s="2042"/>
      <c r="O6559" s="153"/>
      <c r="P6559" s="1078"/>
      <c r="R6559" s="1095" t="str">
        <f>IF(B6559="","",COUNTIF('Breakdown (B)'!$D$147:$D$1323,B6559))</f>
        <v/>
      </c>
    </row>
    <row r="6560" spans="1:18" s="156" customFormat="1" hidden="1">
      <c r="B6560" s="3494"/>
      <c r="C6560" s="159" t="s">
        <v>2183</v>
      </c>
      <c r="D6560" s="168" t="s">
        <v>540</v>
      </c>
      <c r="E6560" s="162"/>
      <c r="F6560" s="168" t="s">
        <v>543</v>
      </c>
      <c r="G6560" s="162"/>
      <c r="H6560" s="3525"/>
      <c r="I6560" s="162"/>
      <c r="J6560" s="196">
        <f>SUM(J6558:J6559)</f>
        <v>1112591.5301999999</v>
      </c>
      <c r="K6560" s="2053"/>
      <c r="L6560" s="2029"/>
      <c r="M6560" s="2042"/>
      <c r="N6560" s="2042"/>
      <c r="O6560" s="153"/>
      <c r="P6560" s="1078"/>
      <c r="R6560" s="1095" t="str">
        <f>IF(B6560="","",COUNTIF('Breakdown (B)'!$D$147:$D$1323,B6560))</f>
        <v/>
      </c>
    </row>
    <row r="6561" spans="1:18" s="156" customFormat="1" hidden="1">
      <c r="B6561" s="3494"/>
      <c r="C6561" s="159" t="s">
        <v>2184</v>
      </c>
      <c r="D6561" s="168" t="s">
        <v>541</v>
      </c>
      <c r="E6561" s="162"/>
      <c r="F6561" s="168" t="s">
        <v>544</v>
      </c>
      <c r="G6561" s="162"/>
      <c r="H6561" s="3525"/>
      <c r="I6561" s="162"/>
      <c r="J6561" s="196">
        <f>5.5%*J6560</f>
        <v>61192.534160999996</v>
      </c>
      <c r="K6561" s="2053"/>
      <c r="L6561" s="2029"/>
      <c r="M6561" s="2042"/>
      <c r="N6561" s="2042"/>
      <c r="O6561" s="153"/>
      <c r="P6561" s="1078"/>
      <c r="R6561" s="1095" t="str">
        <f>IF(B6561="","",COUNTIF('Breakdown (B)'!$D$147:$D$1323,B6561))</f>
        <v/>
      </c>
    </row>
    <row r="6562" spans="1:18" s="156" customFormat="1" hidden="1">
      <c r="B6562" s="3494"/>
      <c r="C6562" s="159" t="s">
        <v>2185</v>
      </c>
      <c r="D6562" s="168" t="s">
        <v>479</v>
      </c>
      <c r="E6562" s="162"/>
      <c r="F6562" s="168" t="s">
        <v>478</v>
      </c>
      <c r="G6562" s="162"/>
      <c r="H6562" s="3525"/>
      <c r="I6562" s="162"/>
      <c r="J6562" s="196">
        <f>6%*SUM(J6560:J6561)</f>
        <v>70427.04386166</v>
      </c>
      <c r="K6562" s="2053"/>
      <c r="L6562" s="2029"/>
      <c r="M6562" s="2042"/>
      <c r="N6562" s="2042"/>
      <c r="O6562" s="153"/>
      <c r="P6562" s="1078"/>
      <c r="R6562" s="1095" t="str">
        <f>IF(B6562="","",COUNTIF('Breakdown (B)'!$D$147:$D$1323,B6562))</f>
        <v/>
      </c>
    </row>
    <row r="6563" spans="1:18" s="156" customFormat="1" ht="15" hidden="1" customHeight="1">
      <c r="B6563" s="3494"/>
      <c r="C6563" s="159" t="s">
        <v>2186</v>
      </c>
      <c r="D6563" s="168" t="s">
        <v>1370</v>
      </c>
      <c r="E6563" s="162"/>
      <c r="F6563" s="168" t="s">
        <v>440</v>
      </c>
      <c r="G6563" s="162"/>
      <c r="H6563" s="3525"/>
      <c r="I6563" s="162"/>
      <c r="J6563" s="196">
        <f>SUM(J6560:J6562)</f>
        <v>1244211.1082226599</v>
      </c>
      <c r="K6563" s="2053"/>
      <c r="L6563" s="2029"/>
      <c r="M6563" s="2042"/>
      <c r="N6563" s="2042"/>
      <c r="O6563" s="153"/>
      <c r="P6563" s="1078"/>
      <c r="R6563" s="1095" t="str">
        <f>IF(B6563="","",COUNTIF('Breakdown (B)'!$D$147:$D$1323,B6563))</f>
        <v/>
      </c>
    </row>
    <row r="6564" spans="1:18" s="156" customFormat="1" ht="15" hidden="1" customHeight="1">
      <c r="B6564" s="3494"/>
      <c r="C6564" s="159" t="s">
        <v>709</v>
      </c>
      <c r="D6564" s="168" t="s">
        <v>1667</v>
      </c>
      <c r="E6564" s="192"/>
      <c r="F6564" s="168" t="s">
        <v>1668</v>
      </c>
      <c r="G6564" s="192"/>
      <c r="H6564" s="3522"/>
      <c r="I6564" s="196"/>
      <c r="J6564" s="196">
        <f>J6563*10%</f>
        <v>124421.110822266</v>
      </c>
      <c r="K6564" s="2053"/>
      <c r="L6564" s="2029"/>
      <c r="M6564" s="2042"/>
      <c r="N6564" s="2042"/>
      <c r="O6564" s="153"/>
      <c r="P6564" s="1078"/>
      <c r="R6564" s="1095" t="str">
        <f>IF(B6564="","",COUNTIF('Breakdown (B)'!$D$147:$D$1323,B6564))</f>
        <v/>
      </c>
    </row>
    <row r="6565" spans="1:18" ht="15" hidden="1" customHeight="1">
      <c r="B6565" s="3491"/>
      <c r="C6565" s="159" t="s">
        <v>2653</v>
      </c>
      <c r="D6565" s="168" t="s">
        <v>2652</v>
      </c>
      <c r="E6565" s="192"/>
      <c r="F6565" s="168" t="s">
        <v>2654</v>
      </c>
      <c r="G6565" s="192"/>
      <c r="H6565" s="3522"/>
      <c r="I6565" s="196"/>
      <c r="J6565" s="196">
        <f>SUM(J6563:J6564)*2%</f>
        <v>27372.644380898517</v>
      </c>
      <c r="K6565" s="2053"/>
      <c r="L6565" s="2030"/>
      <c r="M6565" s="2030"/>
      <c r="N6565" s="2030"/>
      <c r="O6565" s="146"/>
      <c r="R6565" s="1095" t="str">
        <f>IF(B6565="","",COUNTIF('Breakdown (B)'!$D$147:$D$1323,B6565))</f>
        <v/>
      </c>
    </row>
    <row r="6566" spans="1:18" s="296" customFormat="1" hidden="1">
      <c r="B6566" s="3494"/>
      <c r="C6566" s="354">
        <f>B6548</f>
        <v>293</v>
      </c>
      <c r="D6566" s="210" t="s">
        <v>1669</v>
      </c>
      <c r="E6566" s="175"/>
      <c r="F6566" s="210" t="s">
        <v>1670</v>
      </c>
      <c r="G6566" s="175"/>
      <c r="H6566" s="3523"/>
      <c r="I6566" s="198"/>
      <c r="J6566" s="198">
        <f>SUM(J6563:J6565)</f>
        <v>1396004.8634258243</v>
      </c>
      <c r="K6566" s="2053"/>
      <c r="L6566" s="2029"/>
      <c r="M6566" s="2042"/>
      <c r="N6566" s="2030"/>
      <c r="O6566" s="155"/>
      <c r="P6566" s="1078"/>
      <c r="R6566" s="1095" t="str">
        <f>IF(B6566="","",COUNTIF('Breakdown (B)'!$D$147:$D$1323,B6566))</f>
        <v/>
      </c>
    </row>
    <row r="6567" spans="1:18" s="156" customFormat="1" hidden="1">
      <c r="B6567" s="3494"/>
      <c r="C6567" s="1083"/>
      <c r="D6567" s="1084"/>
      <c r="E6567" s="187"/>
      <c r="F6567" s="1084"/>
      <c r="G6567" s="187"/>
      <c r="H6567" s="3525"/>
      <c r="I6567" s="162"/>
      <c r="J6567" s="198"/>
      <c r="K6567" s="2053"/>
      <c r="L6567" s="2029"/>
      <c r="M6567" s="2042"/>
      <c r="N6567" s="2042"/>
      <c r="O6567" s="153"/>
      <c r="P6567" s="1078"/>
      <c r="R6567" s="1095" t="str">
        <f>IF(B6567="","",COUNTIF('Breakdown (B)'!$D$147:$D$1323,B6567))</f>
        <v/>
      </c>
    </row>
    <row r="6568" spans="1:18" s="1088" customFormat="1" ht="25.5">
      <c r="A6568" s="1088" t="s">
        <v>1647</v>
      </c>
      <c r="B6568" s="3490">
        <f>B6548+1</f>
        <v>294</v>
      </c>
      <c r="C6568" s="1089" t="s">
        <v>3770</v>
      </c>
      <c r="D6568" s="1090" t="s">
        <v>3774</v>
      </c>
      <c r="E6568" s="1091" t="s">
        <v>275</v>
      </c>
      <c r="F6568" s="1090" t="s">
        <v>3775</v>
      </c>
      <c r="G6568" s="1092" t="s">
        <v>275</v>
      </c>
      <c r="H6568" s="3520"/>
      <c r="I6568" s="1093"/>
      <c r="J6568" s="1093"/>
      <c r="K6568" s="2052">
        <f>J6569</f>
        <v>299641.25336249999</v>
      </c>
      <c r="L6568" s="2043">
        <f>J6575</f>
        <v>305034.96000000002</v>
      </c>
      <c r="M6568" s="2043">
        <f>J6578</f>
        <v>19522.263272727272</v>
      </c>
      <c r="N6568" s="2043"/>
      <c r="O6568" s="1094">
        <f>J6578</f>
        <v>19522.263272727272</v>
      </c>
      <c r="P6568" s="1088">
        <f>IF(B6568=" ",0,(M6568+N6568+O6568)*1.02*1.055*1.06*1.1)</f>
        <v>48990.440308147205</v>
      </c>
      <c r="R6568" s="1095">
        <f>IF(B6568="","",COUNTIF('Breakdown (B)'!$D$147:$D$1323,B6568))</f>
        <v>1</v>
      </c>
    </row>
    <row r="6569" spans="1:18" s="147" customFormat="1">
      <c r="B6569" s="3491"/>
      <c r="C6569" s="555" t="str">
        <f>IF(D6569=$D$45,"A.",IF(D6569=$D$47,"B.",IF(D6569=$D$50,"C.",IF(D6569=$D$52,"D.",IF(D6569=$D$53,"E.",IF(D6569=$D$54,"F.",IF(D6569=$D$55,"G.",IF(D6569=$D$56,"H.","I."))))))))</f>
        <v>A.</v>
      </c>
      <c r="D6569" s="210" t="s">
        <v>1479</v>
      </c>
      <c r="E6569" s="427"/>
      <c r="F6569" s="210" t="s">
        <v>64</v>
      </c>
      <c r="G6569" s="427"/>
      <c r="H6569" s="3521"/>
      <c r="I6569" s="210"/>
      <c r="J6569" s="996">
        <f>SUM(J6570:J6573)</f>
        <v>299641.25336249999</v>
      </c>
      <c r="K6569" s="2057"/>
      <c r="L6569" s="2030"/>
      <c r="M6569" s="2030"/>
      <c r="N6569" s="2030"/>
      <c r="R6569" s="1095" t="str">
        <f>IF(B6569="","",COUNTIF('Breakdown (B)'!$D$147:$D$1323,B6569))</f>
        <v/>
      </c>
    </row>
    <row r="6570" spans="1:18" s="146" customFormat="1">
      <c r="B6570" s="3491"/>
      <c r="C6570" s="555"/>
      <c r="D6570" s="685" t="s">
        <v>3771</v>
      </c>
      <c r="E6570" s="682" t="s">
        <v>1075</v>
      </c>
      <c r="F6570" s="704" t="s">
        <v>58</v>
      </c>
      <c r="G6570" s="682" t="s">
        <v>1075</v>
      </c>
      <c r="H6570" s="3521">
        <v>0.28599999999999998</v>
      </c>
      <c r="I6570" s="426">
        <f>VLOOKUP(D6570,material1,8,0)</f>
        <v>29999.999999999996</v>
      </c>
      <c r="J6570" s="426">
        <f>H6570*I6570</f>
        <v>8579.9999999999982</v>
      </c>
      <c r="K6570" s="2057"/>
      <c r="L6570" s="2030"/>
      <c r="M6570" s="2030"/>
      <c r="N6570" s="2030"/>
      <c r="R6570" s="1095" t="str">
        <f>IF(B6570="","",COUNTIF('Breakdown (B)'!$D$147:$D$1323,B6570))</f>
        <v/>
      </c>
    </row>
    <row r="6571" spans="1:18" s="146" customFormat="1">
      <c r="B6571" s="3491"/>
      <c r="C6571" s="555"/>
      <c r="D6571" s="685" t="s">
        <v>1773</v>
      </c>
      <c r="E6571" s="682" t="s">
        <v>1075</v>
      </c>
      <c r="F6571" s="704" t="s">
        <v>1774</v>
      </c>
      <c r="G6571" s="682" t="s">
        <v>1075</v>
      </c>
      <c r="H6571" s="3521">
        <v>0.44</v>
      </c>
      <c r="I6571" s="426">
        <f>VLOOKUP(D6571,material1,8,0)</f>
        <v>29999.999999999996</v>
      </c>
      <c r="J6571" s="426">
        <f t="shared" ref="J6571:J6572" si="288">H6571*I6571</f>
        <v>13199.999999999998</v>
      </c>
      <c r="K6571" s="2057"/>
      <c r="L6571" s="2030"/>
      <c r="M6571" s="2030"/>
      <c r="N6571" s="2030"/>
      <c r="R6571" s="1095" t="str">
        <f>IF(B6571="","",COUNTIF('Breakdown (B)'!$D$147:$D$1323,B6571))</f>
        <v/>
      </c>
    </row>
    <row r="6572" spans="1:18" s="146" customFormat="1">
      <c r="B6572" s="3491"/>
      <c r="C6572" s="555"/>
      <c r="D6572" s="426" t="s">
        <v>3773</v>
      </c>
      <c r="E6572" s="427" t="s">
        <v>1075</v>
      </c>
      <c r="F6572" s="426" t="s">
        <v>3772</v>
      </c>
      <c r="G6572" s="427" t="s">
        <v>1075</v>
      </c>
      <c r="H6572" s="3521">
        <v>16.489999999999998</v>
      </c>
      <c r="I6572" s="426">
        <f>VLOOKUP(D6572,material1,8,0)</f>
        <v>16581.75</v>
      </c>
      <c r="J6572" s="426">
        <f t="shared" si="288"/>
        <v>273433.0575</v>
      </c>
      <c r="K6572" s="2057"/>
      <c r="L6572" s="2030"/>
      <c r="M6572" s="2030"/>
      <c r="N6572" s="2030"/>
      <c r="R6572" s="1095" t="str">
        <f>IF(B6572="","",COUNTIF('Breakdown (B)'!$D$147:$D$1323,B6572))</f>
        <v/>
      </c>
    </row>
    <row r="6573" spans="1:18" s="146" customFormat="1">
      <c r="B6573" s="3491"/>
      <c r="C6573" s="555"/>
      <c r="D6573" s="426" t="s">
        <v>248</v>
      </c>
      <c r="E6573" s="427" t="s">
        <v>1098</v>
      </c>
      <c r="F6573" s="426" t="s">
        <v>715</v>
      </c>
      <c r="G6573" s="427" t="s">
        <v>1098</v>
      </c>
      <c r="H6573" s="3521">
        <v>1.5</v>
      </c>
      <c r="I6573" s="426"/>
      <c r="J6573" s="426">
        <f>SUM(J6570:J6572)*H6573%</f>
        <v>4428.1958624999997</v>
      </c>
      <c r="K6573" s="2057"/>
      <c r="L6573" s="2030"/>
      <c r="M6573" s="2030"/>
      <c r="N6573" s="2030"/>
      <c r="R6573" s="1095" t="str">
        <f>IF(B6573="","",COUNTIF('Breakdown (B)'!$D$147:$D$1323,B6573))</f>
        <v/>
      </c>
    </row>
    <row r="6574" spans="1:18" s="146" customFormat="1">
      <c r="B6574" s="3491"/>
      <c r="C6574" s="555"/>
      <c r="D6574" s="426"/>
      <c r="E6574" s="427"/>
      <c r="F6574" s="426"/>
      <c r="G6574" s="427"/>
      <c r="H6574" s="3521"/>
      <c r="I6574" s="426"/>
      <c r="J6574" s="426"/>
      <c r="K6574" s="2057"/>
      <c r="L6574" s="2030"/>
      <c r="M6574" s="2030"/>
      <c r="N6574" s="2030"/>
      <c r="R6574" s="1095" t="str">
        <f>IF(B6574="","",COUNTIF('Breakdown (B)'!$D$147:$D$1323,B6574))</f>
        <v/>
      </c>
    </row>
    <row r="6575" spans="1:18" s="147" customFormat="1">
      <c r="B6575" s="3491"/>
      <c r="C6575" s="555" t="str">
        <f>IF(D6575=$D$45,"A.",IF(D6575=$D$47,"B.",IF(D6575=$D$50,"C.",IF(D6575=$D$52,"D.",IF(D6575=$D$53,"E.",IF(D6575=$D$54,"F.",IF(D6575=$D$55,"G.",IF(D6575=$D$56,"H.","I."))))))))</f>
        <v>B.</v>
      </c>
      <c r="D6575" s="210" t="s">
        <v>969</v>
      </c>
      <c r="E6575" s="427"/>
      <c r="F6575" s="210" t="s">
        <v>1482</v>
      </c>
      <c r="G6575" s="427"/>
      <c r="H6575" s="3521"/>
      <c r="I6575" s="210"/>
      <c r="J6575" s="996">
        <f>SUM(J6576:J6576)</f>
        <v>305034.96000000002</v>
      </c>
      <c r="K6575" s="2057"/>
      <c r="L6575" s="2030"/>
      <c r="M6575" s="2030"/>
      <c r="N6575" s="2030"/>
      <c r="R6575" s="1095" t="str">
        <f>IF(B6575="","",COUNTIF('Breakdown (B)'!$D$147:$D$1323,B6575))</f>
        <v/>
      </c>
    </row>
    <row r="6576" spans="1:18" s="155" customFormat="1">
      <c r="B6576" s="3491"/>
      <c r="C6576" s="555"/>
      <c r="D6576" s="190">
        <v>3.2</v>
      </c>
      <c r="E6576" s="186" t="s">
        <v>1286</v>
      </c>
      <c r="F6576" s="191">
        <v>3.2</v>
      </c>
      <c r="G6576" s="187" t="s">
        <v>1545</v>
      </c>
      <c r="H6576" s="3521">
        <f>2.49*0.5</f>
        <v>1.2450000000000001</v>
      </c>
      <c r="I6576" s="196">
        <f>VLOOKUP(D6576,A18N3,10)</f>
        <v>245008</v>
      </c>
      <c r="J6576" s="196">
        <f>H6576*I6576</f>
        <v>305034.96000000002</v>
      </c>
      <c r="K6576" s="2053"/>
      <c r="L6576" s="2042"/>
      <c r="M6576" s="2042"/>
      <c r="N6576" s="2042"/>
      <c r="R6576" s="1095" t="str">
        <f>IF(B6576="","",COUNTIF('Breakdown (B)'!$D$147:$D$1323,B6576))</f>
        <v/>
      </c>
    </row>
    <row r="6577" spans="1:18" s="146" customFormat="1">
      <c r="B6577" s="3491"/>
      <c r="C6577" s="555"/>
      <c r="D6577" s="426"/>
      <c r="E6577" s="427"/>
      <c r="F6577" s="426"/>
      <c r="G6577" s="427"/>
      <c r="H6577" s="3521"/>
      <c r="I6577" s="426"/>
      <c r="J6577" s="426"/>
      <c r="K6577" s="2057"/>
      <c r="L6577" s="2030"/>
      <c r="M6577" s="2030"/>
      <c r="N6577" s="2030"/>
      <c r="R6577" s="1095" t="str">
        <f>IF(B6577="","",COUNTIF('Breakdown (B)'!$D$147:$D$1323,B6577))</f>
        <v/>
      </c>
    </row>
    <row r="6578" spans="1:18" s="147" customFormat="1">
      <c r="B6578" s="3491"/>
      <c r="C6578" s="555" t="str">
        <f>IF(D6578=$D$45,"A.",IF(D6578=$D$47,"B.",IF(D6578=$D$50,"C.",IF(D6578=$D$52,"D.",IF(D6578=$D$53,"E.",IF(D6578=$D$54,"F.",IF(D6578=$D$55,"G.",IF(D6578=$D$56,"H.","I."))))))))</f>
        <v>C.</v>
      </c>
      <c r="D6578" s="210" t="s">
        <v>970</v>
      </c>
      <c r="E6578" s="427"/>
      <c r="F6578" s="210" t="s">
        <v>1483</v>
      </c>
      <c r="G6578" s="427"/>
      <c r="H6578" s="3521"/>
      <c r="I6578" s="210"/>
      <c r="J6578" s="996">
        <f>SUM(J6579:J6579)</f>
        <v>19522.263272727272</v>
      </c>
      <c r="K6578" s="2057"/>
      <c r="L6578" s="2030"/>
      <c r="M6578" s="2030"/>
      <c r="N6578" s="2030"/>
      <c r="R6578" s="1095" t="str">
        <f>IF(B6578="","",COUNTIF('Breakdown (B)'!$D$147:$D$1323,B6578))</f>
        <v/>
      </c>
    </row>
    <row r="6579" spans="1:18" s="146" customFormat="1">
      <c r="B6579" s="3491"/>
      <c r="C6579" s="555"/>
      <c r="D6579" s="199" t="s">
        <v>840</v>
      </c>
      <c r="E6579" s="200" t="s">
        <v>789</v>
      </c>
      <c r="F6579" s="308" t="s">
        <v>1649</v>
      </c>
      <c r="G6579" s="427" t="s">
        <v>1547</v>
      </c>
      <c r="H6579" s="3521">
        <v>2.4E-2</v>
      </c>
      <c r="I6579" s="426">
        <f>VLOOKUP(D6579,equiment,15,0)</f>
        <v>813427.63636363635</v>
      </c>
      <c r="J6579" s="426">
        <f>H6579*I6579</f>
        <v>19522.263272727272</v>
      </c>
      <c r="K6579" s="2057"/>
      <c r="L6579" s="2030"/>
      <c r="M6579" s="2030"/>
      <c r="N6579" s="2030"/>
      <c r="R6579" s="1095" t="str">
        <f>IF(B6579="","",COUNTIF('Breakdown (B)'!$D$147:$D$1323,B6579))</f>
        <v/>
      </c>
    </row>
    <row r="6580" spans="1:18" s="146" customFormat="1">
      <c r="B6580" s="3491"/>
      <c r="C6580" s="555"/>
      <c r="D6580" s="426"/>
      <c r="E6580" s="427"/>
      <c r="F6580" s="426"/>
      <c r="G6580" s="427"/>
      <c r="H6580" s="3521"/>
      <c r="I6580" s="426"/>
      <c r="J6580" s="426"/>
      <c r="K6580" s="2057"/>
      <c r="L6580" s="2030"/>
      <c r="M6580" s="2030"/>
      <c r="N6580" s="2030"/>
      <c r="R6580" s="1095" t="str">
        <f>IF(B6580="","",COUNTIF('Breakdown (B)'!$D$147:$D$1323,B6580))</f>
        <v/>
      </c>
    </row>
    <row r="6581" spans="1:18" s="146" customFormat="1" hidden="1">
      <c r="B6581" s="3491"/>
      <c r="C6581" s="159" t="str">
        <f t="shared" ref="C6581:C6586" si="289">IF(D6581=$D$45,"A.",IF(D6581=$D$47,"B.",IF(D6581=$D$50,"C.",IF(D6581=$D$52,"D.",IF(D6581=$D$53,"E.",IF(D6581=$D$54,"F.",IF(D6581=$D$55,"G.",IF(D6581=$D$56,"H.","I."))))))))</f>
        <v>D.</v>
      </c>
      <c r="D6581" s="426" t="s">
        <v>539</v>
      </c>
      <c r="E6581" s="427"/>
      <c r="F6581" s="426" t="s">
        <v>542</v>
      </c>
      <c r="G6581" s="427"/>
      <c r="H6581" s="3521"/>
      <c r="I6581" s="426"/>
      <c r="J6581" s="426">
        <f>J6569+J6575+J6578</f>
        <v>624198.47663522733</v>
      </c>
      <c r="K6581" s="2057"/>
      <c r="L6581" s="2030"/>
      <c r="M6581" s="2030"/>
      <c r="N6581" s="2030"/>
      <c r="R6581" s="1095" t="str">
        <f>IF(B6581="","",COUNTIF('Breakdown (B)'!$D$147:$D$1323,B6581))</f>
        <v/>
      </c>
    </row>
    <row r="6582" spans="1:18" s="146" customFormat="1" hidden="1">
      <c r="B6582" s="3491"/>
      <c r="C6582" s="159" t="str">
        <f t="shared" si="289"/>
        <v>E.</v>
      </c>
      <c r="D6582" s="426" t="s">
        <v>499</v>
      </c>
      <c r="E6582" s="427"/>
      <c r="F6582" s="426" t="s">
        <v>500</v>
      </c>
      <c r="G6582" s="427"/>
      <c r="H6582" s="3521"/>
      <c r="I6582" s="426"/>
      <c r="J6582" s="426">
        <f>2%*J6581</f>
        <v>12483.969532704547</v>
      </c>
      <c r="K6582" s="2057"/>
      <c r="L6582" s="2030"/>
      <c r="M6582" s="2030"/>
      <c r="N6582" s="2030"/>
      <c r="R6582" s="1095" t="str">
        <f>IF(B6582="","",COUNTIF('Breakdown (B)'!$D$147:$D$1323,B6582))</f>
        <v/>
      </c>
    </row>
    <row r="6583" spans="1:18" s="146" customFormat="1" hidden="1">
      <c r="B6583" s="3491"/>
      <c r="C6583" s="159" t="str">
        <f t="shared" si="289"/>
        <v>F.</v>
      </c>
      <c r="D6583" s="426" t="s">
        <v>540</v>
      </c>
      <c r="E6583" s="427"/>
      <c r="F6583" s="426" t="s">
        <v>543</v>
      </c>
      <c r="G6583" s="427"/>
      <c r="H6583" s="3521"/>
      <c r="I6583" s="426"/>
      <c r="J6583" s="426">
        <f>SUM(J6581:J6582)</f>
        <v>636682.44616793189</v>
      </c>
      <c r="K6583" s="2057"/>
      <c r="L6583" s="2030"/>
      <c r="M6583" s="2030"/>
      <c r="N6583" s="2030"/>
      <c r="R6583" s="1095" t="str">
        <f>IF(B6583="","",COUNTIF('Breakdown (B)'!$D$147:$D$1323,B6583))</f>
        <v/>
      </c>
    </row>
    <row r="6584" spans="1:18" s="146" customFormat="1" hidden="1">
      <c r="B6584" s="3491"/>
      <c r="C6584" s="159" t="str">
        <f t="shared" si="289"/>
        <v>G.</v>
      </c>
      <c r="D6584" s="426" t="s">
        <v>541</v>
      </c>
      <c r="E6584" s="427"/>
      <c r="F6584" s="426" t="s">
        <v>544</v>
      </c>
      <c r="G6584" s="427"/>
      <c r="H6584" s="3521"/>
      <c r="I6584" s="426"/>
      <c r="J6584" s="426">
        <f>5.5%*J6583</f>
        <v>35017.534539236258</v>
      </c>
      <c r="K6584" s="2057"/>
      <c r="L6584" s="2030"/>
      <c r="M6584" s="2030"/>
      <c r="N6584" s="2030"/>
      <c r="R6584" s="1095" t="str">
        <f>IF(B6584="","",COUNTIF('Breakdown (B)'!$D$147:$D$1323,B6584))</f>
        <v/>
      </c>
    </row>
    <row r="6585" spans="1:18" s="146" customFormat="1" hidden="1">
      <c r="B6585" s="3491"/>
      <c r="C6585" s="159" t="str">
        <f t="shared" si="289"/>
        <v>H.</v>
      </c>
      <c r="D6585" s="426" t="s">
        <v>479</v>
      </c>
      <c r="E6585" s="427"/>
      <c r="F6585" s="426" t="s">
        <v>478</v>
      </c>
      <c r="G6585" s="427"/>
      <c r="H6585" s="3521"/>
      <c r="I6585" s="426"/>
      <c r="J6585" s="426">
        <f>6%*SUM(J6583:J6584)</f>
        <v>40301.998842430083</v>
      </c>
      <c r="K6585" s="2057"/>
      <c r="L6585" s="2030"/>
      <c r="M6585" s="2030"/>
      <c r="N6585" s="2030"/>
      <c r="R6585" s="1095" t="str">
        <f>IF(B6585="","",COUNTIF('Breakdown (B)'!$D$147:$D$1323,B6585))</f>
        <v/>
      </c>
    </row>
    <row r="6586" spans="1:18" s="146" customFormat="1" hidden="1">
      <c r="B6586" s="3491"/>
      <c r="C6586" s="159" t="str">
        <f t="shared" si="289"/>
        <v>I.</v>
      </c>
      <c r="D6586" s="426" t="s">
        <v>1370</v>
      </c>
      <c r="E6586" s="427"/>
      <c r="F6586" s="426" t="s">
        <v>440</v>
      </c>
      <c r="G6586" s="427"/>
      <c r="H6586" s="3521"/>
      <c r="I6586" s="426"/>
      <c r="J6586" s="426">
        <f>SUM(J6583:J6585)</f>
        <v>712001.97954959818</v>
      </c>
      <c r="K6586" s="2057"/>
      <c r="L6586" s="2030"/>
      <c r="M6586" s="2030"/>
      <c r="N6586" s="2030"/>
      <c r="R6586" s="1095" t="str">
        <f>IF(B6586="","",COUNTIF('Breakdown (B)'!$D$147:$D$1323,B6586))</f>
        <v/>
      </c>
    </row>
    <row r="6587" spans="1:18" ht="13.5" hidden="1" customHeight="1">
      <c r="B6587" s="3491"/>
      <c r="C6587" s="159" t="s">
        <v>1666</v>
      </c>
      <c r="D6587" s="168" t="s">
        <v>1667</v>
      </c>
      <c r="E6587" s="192"/>
      <c r="F6587" s="168" t="s">
        <v>1668</v>
      </c>
      <c r="G6587" s="192"/>
      <c r="H6587" s="3522"/>
      <c r="I6587" s="196"/>
      <c r="J6587" s="196">
        <f>J6586*10%</f>
        <v>71200.197954959818</v>
      </c>
      <c r="K6587" s="2053"/>
      <c r="L6587" s="2030"/>
      <c r="M6587" s="2030"/>
      <c r="N6587" s="2030"/>
      <c r="O6587" s="146"/>
      <c r="R6587" s="1095" t="str">
        <f>IF(B6587="","",COUNTIF('Breakdown (B)'!$D$147:$D$1323,B6587))</f>
        <v/>
      </c>
    </row>
    <row r="6588" spans="1:18" ht="15" hidden="1" customHeight="1">
      <c r="B6588" s="3491"/>
      <c r="C6588" s="159" t="s">
        <v>2653</v>
      </c>
      <c r="D6588" s="168" t="s">
        <v>2652</v>
      </c>
      <c r="E6588" s="192"/>
      <c r="F6588" s="168" t="s">
        <v>2654</v>
      </c>
      <c r="G6588" s="192"/>
      <c r="H6588" s="3522"/>
      <c r="I6588" s="196"/>
      <c r="J6588" s="196">
        <f>SUM(J6586:J6587)*2%</f>
        <v>15664.043550091161</v>
      </c>
      <c r="K6588" s="2053"/>
      <c r="L6588" s="2030"/>
      <c r="M6588" s="2030"/>
      <c r="N6588" s="2030"/>
      <c r="O6588" s="146"/>
      <c r="R6588" s="1095" t="str">
        <f>IF(B6588="","",COUNTIF('Breakdown (B)'!$D$147:$D$1323,B6588))</f>
        <v/>
      </c>
    </row>
    <row r="6589" spans="1:18" s="155" customFormat="1" ht="13.5" hidden="1" customHeight="1">
      <c r="B6589" s="3492"/>
      <c r="C6589" s="210">
        <f>B6568</f>
        <v>294</v>
      </c>
      <c r="D6589" s="210" t="s">
        <v>1669</v>
      </c>
      <c r="E6589" s="175"/>
      <c r="F6589" s="210" t="s">
        <v>1670</v>
      </c>
      <c r="G6589" s="175"/>
      <c r="H6589" s="3523"/>
      <c r="I6589" s="198"/>
      <c r="J6589" s="198">
        <f>SUM(J6586:J6588)</f>
        <v>798866.22105464921</v>
      </c>
      <c r="K6589" s="2053"/>
      <c r="L6589" s="2030"/>
      <c r="M6589" s="2030"/>
      <c r="N6589" s="2030"/>
      <c r="O6589" s="147"/>
      <c r="R6589" s="1095" t="str">
        <f>IF(B6589="","",COUNTIF('Breakdown (B)'!$D$147:$D$1323,B6589))</f>
        <v/>
      </c>
    </row>
    <row r="6590" spans="1:18" s="155" customFormat="1" hidden="1">
      <c r="B6590" s="3494"/>
      <c r="C6590" s="426"/>
      <c r="D6590" s="175"/>
      <c r="E6590" s="169"/>
      <c r="F6590" s="175"/>
      <c r="G6590" s="169"/>
      <c r="H6590" s="3521"/>
      <c r="I6590" s="161"/>
      <c r="J6590" s="198"/>
      <c r="K6590" s="2053"/>
      <c r="L6590" s="2042"/>
      <c r="M6590" s="2042"/>
      <c r="N6590" s="2042"/>
      <c r="R6590" s="1095" t="str">
        <f>IF(B6590="","",COUNTIF('Breakdown (B)'!$D$147:$D$1323,B6590))</f>
        <v/>
      </c>
    </row>
    <row r="6591" spans="1:18" s="1088" customFormat="1" ht="25.5">
      <c r="A6591" s="1088" t="s">
        <v>1647</v>
      </c>
      <c r="B6591" s="3490">
        <f>B6568+1</f>
        <v>295</v>
      </c>
      <c r="C6591" s="1089" t="s">
        <v>6161</v>
      </c>
      <c r="D6591" s="1090" t="s">
        <v>4202</v>
      </c>
      <c r="E6591" s="1091" t="s">
        <v>421</v>
      </c>
      <c r="F6591" s="1090" t="s">
        <v>4561</v>
      </c>
      <c r="G6591" s="1092" t="s">
        <v>270</v>
      </c>
      <c r="H6591" s="3520"/>
      <c r="I6591" s="1093"/>
      <c r="J6591" s="1093"/>
      <c r="K6591" s="2052">
        <f>J6592</f>
        <v>12015062.5</v>
      </c>
      <c r="L6591" s="2043">
        <f>J6596</f>
        <v>95185.608000000007</v>
      </c>
      <c r="M6591" s="2043">
        <f>J6599</f>
        <v>19522.263272727272</v>
      </c>
      <c r="N6591" s="2043"/>
      <c r="O6591" s="1094">
        <f>J6599</f>
        <v>19522.263272727272</v>
      </c>
      <c r="P6591" s="1088">
        <f>IF(B6591=" ",0,(M6591+N6591+O6591)*1.02*1.055*1.06*1.1)</f>
        <v>48990.440308147205</v>
      </c>
      <c r="R6591" s="1095">
        <f>IF(B6591="","",COUNTIF('Breakdown (B)'!$D$147:$D$1323,B6591))</f>
        <v>1</v>
      </c>
    </row>
    <row r="6592" spans="1:18" s="147" customFormat="1">
      <c r="B6592" s="3491"/>
      <c r="C6592" s="555" t="str">
        <f>IF(D6592=$D$45,"A.",IF(D6592=$D$47,"B.",IF(D6592=$D$50,"C.",IF(D6592=$D$52,"D.",IF(D6592=$D$53,"E.",IF(D6592=$D$54,"F.",IF(D6592=$D$55,"G.",IF(D6592=$D$56,"H.","I."))))))))</f>
        <v>A.</v>
      </c>
      <c r="D6592" s="210" t="s">
        <v>1479</v>
      </c>
      <c r="E6592" s="427"/>
      <c r="F6592" s="210" t="s">
        <v>64</v>
      </c>
      <c r="G6592" s="427"/>
      <c r="H6592" s="3521"/>
      <c r="I6592" s="210"/>
      <c r="J6592" s="996">
        <f>SUM(J6593:J6594)</f>
        <v>12015062.5</v>
      </c>
      <c r="K6592" s="2057"/>
      <c r="L6592" s="2030"/>
      <c r="M6592" s="2030"/>
      <c r="N6592" s="2030"/>
      <c r="R6592" s="1095" t="str">
        <f>IF(B6592="","",COUNTIF('Breakdown (B)'!$D$147:$D$1323,B6592))</f>
        <v/>
      </c>
    </row>
    <row r="6593" spans="2:18" s="146" customFormat="1">
      <c r="B6593" s="3491"/>
      <c r="C6593" s="555"/>
      <c r="D6593" s="426" t="s">
        <v>3864</v>
      </c>
      <c r="E6593" s="427" t="s">
        <v>270</v>
      </c>
      <c r="F6593" s="426" t="s">
        <v>3866</v>
      </c>
      <c r="G6593" s="427" t="s">
        <v>270</v>
      </c>
      <c r="H6593" s="3521">
        <v>1</v>
      </c>
      <c r="I6593" s="426">
        <f>VLOOKUP(D6593,material1,8,0)</f>
        <v>11837500</v>
      </c>
      <c r="J6593" s="426">
        <f>H6593*I6593</f>
        <v>11837500</v>
      </c>
      <c r="K6593" s="2057"/>
      <c r="L6593" s="2030"/>
      <c r="M6593" s="2030"/>
      <c r="N6593" s="2030"/>
      <c r="R6593" s="1095" t="str">
        <f>IF(B6593="","",COUNTIF('Breakdown (B)'!$D$147:$D$1323,B6593))</f>
        <v/>
      </c>
    </row>
    <row r="6594" spans="2:18" s="146" customFormat="1">
      <c r="B6594" s="3491"/>
      <c r="C6594" s="555"/>
      <c r="D6594" s="426" t="s">
        <v>248</v>
      </c>
      <c r="E6594" s="427" t="s">
        <v>1098</v>
      </c>
      <c r="F6594" s="426" t="s">
        <v>715</v>
      </c>
      <c r="G6594" s="427" t="s">
        <v>1098</v>
      </c>
      <c r="H6594" s="3521">
        <v>1.5</v>
      </c>
      <c r="I6594" s="426"/>
      <c r="J6594" s="426">
        <f>SUM(J6593:J6593)*H6594%</f>
        <v>177562.5</v>
      </c>
      <c r="K6594" s="2057"/>
      <c r="L6594" s="2030"/>
      <c r="M6594" s="2030"/>
      <c r="N6594" s="2030"/>
      <c r="R6594" s="1095" t="str">
        <f>IF(B6594="","",COUNTIF('Breakdown (B)'!$D$147:$D$1323,B6594))</f>
        <v/>
      </c>
    </row>
    <row r="6595" spans="2:18" s="146" customFormat="1">
      <c r="B6595" s="3491"/>
      <c r="C6595" s="555"/>
      <c r="D6595" s="426"/>
      <c r="E6595" s="427"/>
      <c r="F6595" s="426"/>
      <c r="G6595" s="427"/>
      <c r="H6595" s="3521"/>
      <c r="I6595" s="426"/>
      <c r="J6595" s="426"/>
      <c r="K6595" s="2057"/>
      <c r="L6595" s="2030"/>
      <c r="M6595" s="2030"/>
      <c r="N6595" s="2030"/>
      <c r="R6595" s="1095" t="str">
        <f>IF(B6595="","",COUNTIF('Breakdown (B)'!$D$147:$D$1323,B6595))</f>
        <v/>
      </c>
    </row>
    <row r="6596" spans="2:18" s="147" customFormat="1">
      <c r="B6596" s="3491"/>
      <c r="C6596" s="555" t="str">
        <f>IF(D6596=$D$45,"A.",IF(D6596=$D$47,"B.",IF(D6596=$D$50,"C.",IF(D6596=$D$52,"D.",IF(D6596=$D$53,"E.",IF(D6596=$D$54,"F.",IF(D6596=$D$55,"G.",IF(D6596=$D$56,"H.","I."))))))))</f>
        <v>B.</v>
      </c>
      <c r="D6596" s="210" t="s">
        <v>969</v>
      </c>
      <c r="E6596" s="427"/>
      <c r="F6596" s="210" t="s">
        <v>1482</v>
      </c>
      <c r="G6596" s="427"/>
      <c r="H6596" s="3521"/>
      <c r="I6596" s="210"/>
      <c r="J6596" s="996">
        <f>SUM(J6597:J6597)</f>
        <v>95185.608000000007</v>
      </c>
      <c r="K6596" s="2057"/>
      <c r="L6596" s="2030"/>
      <c r="M6596" s="2030"/>
      <c r="N6596" s="2030"/>
      <c r="R6596" s="1095" t="str">
        <f>IF(B6596="","",COUNTIF('Breakdown (B)'!$D$147:$D$1323,B6596))</f>
        <v/>
      </c>
    </row>
    <row r="6597" spans="2:18" s="155" customFormat="1">
      <c r="B6597" s="3491"/>
      <c r="C6597" s="555"/>
      <c r="D6597" s="190">
        <v>3.2</v>
      </c>
      <c r="E6597" s="186" t="s">
        <v>1286</v>
      </c>
      <c r="F6597" s="191">
        <v>3.2</v>
      </c>
      <c r="G6597" s="187" t="s">
        <v>1545</v>
      </c>
      <c r="H6597" s="3521">
        <f>0.37*0.5*( (0.7*0.45)/(0.3*0.5))</f>
        <v>0.38850000000000001</v>
      </c>
      <c r="I6597" s="196">
        <f>VLOOKUP(D6597,A18N3,10)</f>
        <v>245008</v>
      </c>
      <c r="J6597" s="196">
        <f>H6597*I6597</f>
        <v>95185.608000000007</v>
      </c>
      <c r="K6597" s="2053"/>
      <c r="L6597" s="2042"/>
      <c r="M6597" s="2042"/>
      <c r="N6597" s="2042"/>
      <c r="R6597" s="1095" t="str">
        <f>IF(B6597="","",COUNTIF('Breakdown (B)'!$D$147:$D$1323,B6597))</f>
        <v/>
      </c>
    </row>
    <row r="6598" spans="2:18" s="146" customFormat="1">
      <c r="B6598" s="3491"/>
      <c r="C6598" s="555"/>
      <c r="D6598" s="426"/>
      <c r="E6598" s="427"/>
      <c r="F6598" s="426"/>
      <c r="G6598" s="427"/>
      <c r="H6598" s="3521"/>
      <c r="I6598" s="426"/>
      <c r="J6598" s="426"/>
      <c r="K6598" s="2057"/>
      <c r="L6598" s="2030"/>
      <c r="M6598" s="2030"/>
      <c r="N6598" s="2030"/>
      <c r="R6598" s="1095" t="str">
        <f>IF(B6598="","",COUNTIF('Breakdown (B)'!$D$147:$D$1323,B6598))</f>
        <v/>
      </c>
    </row>
    <row r="6599" spans="2:18" s="147" customFormat="1">
      <c r="B6599" s="3491"/>
      <c r="C6599" s="555" t="str">
        <f>IF(D6599=$D$45,"A.",IF(D6599=$D$47,"B.",IF(D6599=$D$50,"C.",IF(D6599=$D$52,"D.",IF(D6599=$D$53,"E.",IF(D6599=$D$54,"F.",IF(D6599=$D$55,"G.",IF(D6599=$D$56,"H.","I."))))))))</f>
        <v>C.</v>
      </c>
      <c r="D6599" s="210" t="s">
        <v>970</v>
      </c>
      <c r="E6599" s="427"/>
      <c r="F6599" s="210" t="s">
        <v>1483</v>
      </c>
      <c r="G6599" s="427"/>
      <c r="H6599" s="3521"/>
      <c r="I6599" s="210"/>
      <c r="J6599" s="996">
        <f>SUM(J6600:J6600)</f>
        <v>19522.263272727272</v>
      </c>
      <c r="K6599" s="2057"/>
      <c r="L6599" s="2030"/>
      <c r="M6599" s="2030"/>
      <c r="N6599" s="2030"/>
      <c r="R6599" s="1095" t="str">
        <f>IF(B6599="","",COUNTIF('Breakdown (B)'!$D$147:$D$1323,B6599))</f>
        <v/>
      </c>
    </row>
    <row r="6600" spans="2:18" s="146" customFormat="1">
      <c r="B6600" s="3491"/>
      <c r="C6600" s="555"/>
      <c r="D6600" s="199" t="s">
        <v>840</v>
      </c>
      <c r="E6600" s="200" t="s">
        <v>789</v>
      </c>
      <c r="F6600" s="308" t="s">
        <v>1649</v>
      </c>
      <c r="G6600" s="427" t="s">
        <v>1547</v>
      </c>
      <c r="H6600" s="3521">
        <v>2.4E-2</v>
      </c>
      <c r="I6600" s="426">
        <f>VLOOKUP(D6600,equiment,15,0)</f>
        <v>813427.63636363635</v>
      </c>
      <c r="J6600" s="426">
        <f>H6600*I6600</f>
        <v>19522.263272727272</v>
      </c>
      <c r="K6600" s="2057"/>
      <c r="L6600" s="2030"/>
      <c r="M6600" s="2030"/>
      <c r="N6600" s="2030"/>
      <c r="R6600" s="1095" t="str">
        <f>IF(B6600="","",COUNTIF('Breakdown (B)'!$D$147:$D$1323,B6600))</f>
        <v/>
      </c>
    </row>
    <row r="6601" spans="2:18" s="146" customFormat="1">
      <c r="B6601" s="3491"/>
      <c r="C6601" s="555"/>
      <c r="D6601" s="426"/>
      <c r="E6601" s="427"/>
      <c r="F6601" s="426"/>
      <c r="G6601" s="427"/>
      <c r="H6601" s="3521"/>
      <c r="I6601" s="426"/>
      <c r="J6601" s="426"/>
      <c r="K6601" s="2057"/>
      <c r="L6601" s="2030"/>
      <c r="M6601" s="2030"/>
      <c r="N6601" s="2030"/>
      <c r="R6601" s="1095" t="str">
        <f>IF(B6601="","",COUNTIF('Breakdown (B)'!$D$147:$D$1323,B6601))</f>
        <v/>
      </c>
    </row>
    <row r="6602" spans="2:18" s="146" customFormat="1" hidden="1">
      <c r="B6602" s="3491"/>
      <c r="C6602" s="159" t="str">
        <f t="shared" ref="C6602:C6607" si="290">IF(D6602=$D$45,"A.",IF(D6602=$D$47,"B.",IF(D6602=$D$50,"C.",IF(D6602=$D$52,"D.",IF(D6602=$D$53,"E.",IF(D6602=$D$54,"F.",IF(D6602=$D$55,"G.",IF(D6602=$D$56,"H.","I."))))))))</f>
        <v>D.</v>
      </c>
      <c r="D6602" s="426" t="s">
        <v>539</v>
      </c>
      <c r="E6602" s="427"/>
      <c r="F6602" s="426" t="s">
        <v>542</v>
      </c>
      <c r="G6602" s="427"/>
      <c r="H6602" s="3521"/>
      <c r="I6602" s="426"/>
      <c r="J6602" s="426">
        <f>J6592+J6596+J6599</f>
        <v>12129770.371272726</v>
      </c>
      <c r="K6602" s="2057"/>
      <c r="L6602" s="2030"/>
      <c r="M6602" s="2030"/>
      <c r="N6602" s="2030"/>
      <c r="R6602" s="1095" t="str">
        <f>IF(B6602="","",COUNTIF('Breakdown (B)'!$D$147:$D$1323,B6602))</f>
        <v/>
      </c>
    </row>
    <row r="6603" spans="2:18" s="146" customFormat="1" hidden="1">
      <c r="B6603" s="3491"/>
      <c r="C6603" s="159" t="str">
        <f t="shared" si="290"/>
        <v>E.</v>
      </c>
      <c r="D6603" s="426" t="s">
        <v>499</v>
      </c>
      <c r="E6603" s="427"/>
      <c r="F6603" s="426" t="s">
        <v>500</v>
      </c>
      <c r="G6603" s="427"/>
      <c r="H6603" s="3521"/>
      <c r="I6603" s="426"/>
      <c r="J6603" s="426">
        <f>2%*J6602</f>
        <v>242595.40742545453</v>
      </c>
      <c r="K6603" s="2057"/>
      <c r="L6603" s="2030"/>
      <c r="M6603" s="2030"/>
      <c r="N6603" s="2030"/>
      <c r="R6603" s="1095" t="str">
        <f>IF(B6603="","",COUNTIF('Breakdown (B)'!$D$147:$D$1323,B6603))</f>
        <v/>
      </c>
    </row>
    <row r="6604" spans="2:18" s="146" customFormat="1" hidden="1">
      <c r="B6604" s="3491"/>
      <c r="C6604" s="159" t="str">
        <f t="shared" si="290"/>
        <v>F.</v>
      </c>
      <c r="D6604" s="426" t="s">
        <v>540</v>
      </c>
      <c r="E6604" s="427"/>
      <c r="F6604" s="426" t="s">
        <v>543</v>
      </c>
      <c r="G6604" s="427"/>
      <c r="H6604" s="3521"/>
      <c r="I6604" s="426"/>
      <c r="J6604" s="426">
        <f>SUM(J6602:J6603)</f>
        <v>12372365.77869818</v>
      </c>
      <c r="K6604" s="2057"/>
      <c r="L6604" s="2030"/>
      <c r="M6604" s="2030"/>
      <c r="N6604" s="2030"/>
      <c r="R6604" s="1095" t="str">
        <f>IF(B6604="","",COUNTIF('Breakdown (B)'!$D$147:$D$1323,B6604))</f>
        <v/>
      </c>
    </row>
    <row r="6605" spans="2:18" s="146" customFormat="1" hidden="1">
      <c r="B6605" s="3491"/>
      <c r="C6605" s="159" t="str">
        <f t="shared" si="290"/>
        <v>G.</v>
      </c>
      <c r="D6605" s="426" t="s">
        <v>541</v>
      </c>
      <c r="E6605" s="427"/>
      <c r="F6605" s="426" t="s">
        <v>544</v>
      </c>
      <c r="G6605" s="427"/>
      <c r="H6605" s="3521"/>
      <c r="I6605" s="426"/>
      <c r="J6605" s="426">
        <f>5.5%*J6604</f>
        <v>680480.11782839987</v>
      </c>
      <c r="K6605" s="2057"/>
      <c r="L6605" s="2030"/>
      <c r="M6605" s="2030"/>
      <c r="N6605" s="2030"/>
      <c r="R6605" s="1095" t="str">
        <f>IF(B6605="","",COUNTIF('Breakdown (B)'!$D$147:$D$1323,B6605))</f>
        <v/>
      </c>
    </row>
    <row r="6606" spans="2:18" s="146" customFormat="1" hidden="1">
      <c r="B6606" s="3491"/>
      <c r="C6606" s="159" t="str">
        <f t="shared" si="290"/>
        <v>H.</v>
      </c>
      <c r="D6606" s="426" t="s">
        <v>479</v>
      </c>
      <c r="E6606" s="427"/>
      <c r="F6606" s="426" t="s">
        <v>478</v>
      </c>
      <c r="G6606" s="427"/>
      <c r="H6606" s="3521"/>
      <c r="I6606" s="426"/>
      <c r="J6606" s="426">
        <f>6%*SUM(J6604:J6605)</f>
        <v>783170.75379159465</v>
      </c>
      <c r="K6606" s="2057"/>
      <c r="L6606" s="2030"/>
      <c r="M6606" s="2030"/>
      <c r="N6606" s="2030"/>
      <c r="R6606" s="1095" t="str">
        <f>IF(B6606="","",COUNTIF('Breakdown (B)'!$D$147:$D$1323,B6606))</f>
        <v/>
      </c>
    </row>
    <row r="6607" spans="2:18" s="146" customFormat="1" hidden="1">
      <c r="B6607" s="3491"/>
      <c r="C6607" s="159" t="str">
        <f t="shared" si="290"/>
        <v>I.</v>
      </c>
      <c r="D6607" s="426" t="s">
        <v>1370</v>
      </c>
      <c r="E6607" s="427"/>
      <c r="F6607" s="426" t="s">
        <v>440</v>
      </c>
      <c r="G6607" s="427"/>
      <c r="H6607" s="3521"/>
      <c r="I6607" s="426"/>
      <c r="J6607" s="426">
        <f>SUM(J6604:J6606)</f>
        <v>13836016.650318174</v>
      </c>
      <c r="K6607" s="2057"/>
      <c r="L6607" s="2030"/>
      <c r="M6607" s="2030"/>
      <c r="N6607" s="2030"/>
      <c r="R6607" s="1095" t="str">
        <f>IF(B6607="","",COUNTIF('Breakdown (B)'!$D$147:$D$1323,B6607))</f>
        <v/>
      </c>
    </row>
    <row r="6608" spans="2:18" ht="13.5" hidden="1" customHeight="1">
      <c r="B6608" s="3491"/>
      <c r="C6608" s="159" t="s">
        <v>1666</v>
      </c>
      <c r="D6608" s="168" t="s">
        <v>1667</v>
      </c>
      <c r="E6608" s="192"/>
      <c r="F6608" s="168" t="s">
        <v>1668</v>
      </c>
      <c r="G6608" s="192"/>
      <c r="H6608" s="3522"/>
      <c r="I6608" s="196"/>
      <c r="J6608" s="196">
        <f>J6607*10%</f>
        <v>1383601.6650318175</v>
      </c>
      <c r="K6608" s="2053"/>
      <c r="L6608" s="2030"/>
      <c r="M6608" s="2030"/>
      <c r="N6608" s="2030"/>
      <c r="O6608" s="146"/>
      <c r="R6608" s="1095" t="str">
        <f>IF(B6608="","",COUNTIF('Breakdown (B)'!$D$147:$D$1323,B6608))</f>
        <v/>
      </c>
    </row>
    <row r="6609" spans="1:18" ht="15" hidden="1" customHeight="1">
      <c r="B6609" s="3491"/>
      <c r="C6609" s="159" t="s">
        <v>2653</v>
      </c>
      <c r="D6609" s="168" t="s">
        <v>2652</v>
      </c>
      <c r="E6609" s="192"/>
      <c r="F6609" s="168" t="s">
        <v>2654</v>
      </c>
      <c r="G6609" s="192"/>
      <c r="H6609" s="3522"/>
      <c r="I6609" s="196"/>
      <c r="J6609" s="196">
        <f>SUM(J6607:J6608)*2%</f>
        <v>304392.36630699981</v>
      </c>
      <c r="K6609" s="2053"/>
      <c r="L6609" s="2030"/>
      <c r="M6609" s="2030"/>
      <c r="N6609" s="2030"/>
      <c r="O6609" s="146"/>
      <c r="R6609" s="1095" t="str">
        <f>IF(B6609="","",COUNTIF('Breakdown (B)'!$D$147:$D$1323,B6609))</f>
        <v/>
      </c>
    </row>
    <row r="6610" spans="1:18" s="155" customFormat="1" ht="13.5" hidden="1" customHeight="1">
      <c r="B6610" s="3492"/>
      <c r="C6610" s="210">
        <f>B6591</f>
        <v>295</v>
      </c>
      <c r="D6610" s="210" t="s">
        <v>1669</v>
      </c>
      <c r="E6610" s="175"/>
      <c r="F6610" s="210" t="s">
        <v>1670</v>
      </c>
      <c r="G6610" s="175"/>
      <c r="H6610" s="3523"/>
      <c r="I6610" s="198"/>
      <c r="J6610" s="198">
        <f>SUM(J6607:J6609)</f>
        <v>15524010.68165699</v>
      </c>
      <c r="K6610" s="2053"/>
      <c r="L6610" s="2030"/>
      <c r="M6610" s="2030"/>
      <c r="N6610" s="2030"/>
      <c r="O6610" s="147"/>
      <c r="R6610" s="1095" t="str">
        <f>IF(B6610="","",COUNTIF('Breakdown (B)'!$D$147:$D$1323,B6610))</f>
        <v/>
      </c>
    </row>
    <row r="6611" spans="1:18" s="155" customFormat="1" hidden="1">
      <c r="B6611" s="3494"/>
      <c r="C6611" s="426"/>
      <c r="D6611" s="175"/>
      <c r="E6611" s="169"/>
      <c r="F6611" s="175"/>
      <c r="G6611" s="169"/>
      <c r="H6611" s="3521"/>
      <c r="I6611" s="161"/>
      <c r="J6611" s="198"/>
      <c r="K6611" s="2053"/>
      <c r="L6611" s="2042"/>
      <c r="M6611" s="2042"/>
      <c r="N6611" s="2042"/>
      <c r="R6611" s="1095" t="str">
        <f>IF(B6611="","",COUNTIF('Breakdown (B)'!$D$147:$D$1323,B6611))</f>
        <v/>
      </c>
    </row>
    <row r="6612" spans="1:18" s="1088" customFormat="1" ht="25.5">
      <c r="A6612" s="1088" t="s">
        <v>1647</v>
      </c>
      <c r="B6612" s="3490">
        <f>B6591+1</f>
        <v>296</v>
      </c>
      <c r="C6612" s="1089" t="s">
        <v>2198</v>
      </c>
      <c r="D6612" s="1090" t="s">
        <v>2252</v>
      </c>
      <c r="E6612" s="1091" t="s">
        <v>421</v>
      </c>
      <c r="F6612" s="1090" t="s">
        <v>2251</v>
      </c>
      <c r="G6612" s="1092" t="s">
        <v>270</v>
      </c>
      <c r="H6612" s="3520"/>
      <c r="I6612" s="1093"/>
      <c r="J6612" s="1093"/>
      <c r="K6612" s="2052">
        <f>J6613</f>
        <v>43409.52</v>
      </c>
      <c r="L6612" s="2043">
        <f>J6617</f>
        <v>16314.74775</v>
      </c>
      <c r="M6612" s="2043">
        <f>J6620</f>
        <v>20335.69090909091</v>
      </c>
      <c r="N6612" s="2043"/>
      <c r="O6612" s="1094">
        <f>J6620</f>
        <v>20335.69090909091</v>
      </c>
      <c r="P6612" s="1088">
        <f>IF(B6612=" ",0,(M6612+N6612+O6612)*1.02*1.055*1.06*1.1)</f>
        <v>51031.708654320006</v>
      </c>
      <c r="R6612" s="1095">
        <f>IF(B6612="","",COUNTIF('Breakdown (B)'!$D$147:$D$1323,B6612))</f>
        <v>1</v>
      </c>
    </row>
    <row r="6613" spans="1:18" s="147" customFormat="1">
      <c r="B6613" s="3491"/>
      <c r="C6613" s="555" t="str">
        <f>IF(D6613=$D$45,"A.",IF(D6613=$D$47,"B.",IF(D6613=$D$50,"C.",IF(D6613=$D$52,"D.",IF(D6613=$D$53,"E.",IF(D6613=$D$54,"F.",IF(D6613=$D$55,"G.",IF(D6613=$D$56,"H.","I."))))))))</f>
        <v>A.</v>
      </c>
      <c r="D6613" s="210" t="s">
        <v>1479</v>
      </c>
      <c r="E6613" s="427"/>
      <c r="F6613" s="210" t="s">
        <v>64</v>
      </c>
      <c r="G6613" s="427"/>
      <c r="H6613" s="3521"/>
      <c r="I6613" s="210"/>
      <c r="J6613" s="996">
        <f>SUM(J6614:J6615)</f>
        <v>43409.52</v>
      </c>
      <c r="K6613" s="2057"/>
      <c r="L6613" s="2030"/>
      <c r="M6613" s="2030"/>
      <c r="N6613" s="2030"/>
      <c r="R6613" s="1095" t="str">
        <f>IF(B6613="","",COUNTIF('Breakdown (B)'!$D$147:$D$1323,B6613))</f>
        <v/>
      </c>
    </row>
    <row r="6614" spans="1:18" s="146" customFormat="1">
      <c r="B6614" s="3491"/>
      <c r="C6614" s="555"/>
      <c r="D6614" s="426" t="s">
        <v>2196</v>
      </c>
      <c r="E6614" s="427" t="s">
        <v>421</v>
      </c>
      <c r="F6614" s="426" t="s">
        <v>2194</v>
      </c>
      <c r="G6614" s="427" t="s">
        <v>270</v>
      </c>
      <c r="H6614" s="3521">
        <v>1</v>
      </c>
      <c r="I6614" s="426">
        <f>VLOOKUP(D6614,material1,8,0)</f>
        <v>42768</v>
      </c>
      <c r="J6614" s="426">
        <f>H6614*I6614</f>
        <v>42768</v>
      </c>
      <c r="K6614" s="2057"/>
      <c r="L6614" s="2030"/>
      <c r="M6614" s="2030"/>
      <c r="N6614" s="2030"/>
      <c r="R6614" s="1095" t="str">
        <f>IF(B6614="","",COUNTIF('Breakdown (B)'!$D$147:$D$1323,B6614))</f>
        <v/>
      </c>
    </row>
    <row r="6615" spans="1:18" s="146" customFormat="1">
      <c r="B6615" s="3491"/>
      <c r="C6615" s="555"/>
      <c r="D6615" s="426" t="s">
        <v>248</v>
      </c>
      <c r="E6615" s="427" t="s">
        <v>1098</v>
      </c>
      <c r="F6615" s="426" t="s">
        <v>715</v>
      </c>
      <c r="G6615" s="427" t="s">
        <v>1098</v>
      </c>
      <c r="H6615" s="3521">
        <v>1.5</v>
      </c>
      <c r="I6615" s="426"/>
      <c r="J6615" s="426">
        <f>SUM(J6614:J6614)*H6615%</f>
        <v>641.52</v>
      </c>
      <c r="K6615" s="2057"/>
      <c r="L6615" s="2030"/>
      <c r="M6615" s="2030"/>
      <c r="N6615" s="2030"/>
      <c r="R6615" s="1095" t="str">
        <f>IF(B6615="","",COUNTIF('Breakdown (B)'!$D$147:$D$1323,B6615))</f>
        <v/>
      </c>
    </row>
    <row r="6616" spans="1:18" s="146" customFormat="1">
      <c r="B6616" s="3491"/>
      <c r="C6616" s="555"/>
      <c r="D6616" s="426"/>
      <c r="E6616" s="427"/>
      <c r="F6616" s="426"/>
      <c r="G6616" s="427"/>
      <c r="H6616" s="3521"/>
      <c r="I6616" s="426"/>
      <c r="J6616" s="426"/>
      <c r="K6616" s="2057"/>
      <c r="L6616" s="2030"/>
      <c r="M6616" s="2030"/>
      <c r="N6616" s="2030"/>
      <c r="R6616" s="1095" t="str">
        <f>IF(B6616="","",COUNTIF('Breakdown (B)'!$D$147:$D$1323,B6616))</f>
        <v/>
      </c>
    </row>
    <row r="6617" spans="1:18" s="147" customFormat="1">
      <c r="B6617" s="3491"/>
      <c r="C6617" s="555" t="str">
        <f>IF(D6617=$D$45,"A.",IF(D6617=$D$47,"B.",IF(D6617=$D$50,"C.",IF(D6617=$D$52,"D.",IF(D6617=$D$53,"E.",IF(D6617=$D$54,"F.",IF(D6617=$D$55,"G.",IF(D6617=$D$56,"H.","I."))))))))</f>
        <v>B.</v>
      </c>
      <c r="D6617" s="210" t="s">
        <v>969</v>
      </c>
      <c r="E6617" s="427"/>
      <c r="F6617" s="210" t="s">
        <v>1482</v>
      </c>
      <c r="G6617" s="427"/>
      <c r="H6617" s="3521"/>
      <c r="I6617" s="210"/>
      <c r="J6617" s="996">
        <f>SUM(J6618:J6618)</f>
        <v>16314.74775</v>
      </c>
      <c r="K6617" s="2057"/>
      <c r="L6617" s="2030"/>
      <c r="M6617" s="2030"/>
      <c r="N6617" s="2030"/>
      <c r="R6617" s="1095" t="str">
        <f>IF(B6617="","",COUNTIF('Breakdown (B)'!$D$147:$D$1323,B6617))</f>
        <v/>
      </c>
    </row>
    <row r="6618" spans="1:18" s="155" customFormat="1">
      <c r="B6618" s="3491"/>
      <c r="C6618" s="555"/>
      <c r="D6618" s="190">
        <v>3.7</v>
      </c>
      <c r="E6618" s="186" t="s">
        <v>1286</v>
      </c>
      <c r="F6618" s="191">
        <v>3.7</v>
      </c>
      <c r="G6618" s="187" t="s">
        <v>1545</v>
      </c>
      <c r="H6618" s="3521">
        <f>1.37*0.5*( (0.18*0.18)/(0.6*0.6))</f>
        <v>6.1650000000000003E-2</v>
      </c>
      <c r="I6618" s="196">
        <f>VLOOKUP(D6618,A18N3,10)</f>
        <v>264635</v>
      </c>
      <c r="J6618" s="196">
        <f>H6618*I6618</f>
        <v>16314.74775</v>
      </c>
      <c r="K6618" s="2053"/>
      <c r="L6618" s="2042"/>
      <c r="M6618" s="2042"/>
      <c r="N6618" s="2042"/>
      <c r="R6618" s="1095" t="str">
        <f>IF(B6618="","",COUNTIF('Breakdown (B)'!$D$147:$D$1323,B6618))</f>
        <v/>
      </c>
    </row>
    <row r="6619" spans="1:18" s="146" customFormat="1">
      <c r="B6619" s="3491"/>
      <c r="C6619" s="555"/>
      <c r="D6619" s="426"/>
      <c r="E6619" s="427"/>
      <c r="F6619" s="426"/>
      <c r="G6619" s="427"/>
      <c r="H6619" s="3521"/>
      <c r="I6619" s="426"/>
      <c r="J6619" s="426"/>
      <c r="K6619" s="2057"/>
      <c r="L6619" s="2030"/>
      <c r="M6619" s="2030"/>
      <c r="N6619" s="2030"/>
      <c r="R6619" s="1095" t="str">
        <f>IF(B6619="","",COUNTIF('Breakdown (B)'!$D$147:$D$1323,B6619))</f>
        <v/>
      </c>
    </row>
    <row r="6620" spans="1:18" s="147" customFormat="1">
      <c r="B6620" s="3491"/>
      <c r="C6620" s="555" t="str">
        <f>IF(D6620=$D$45,"A.",IF(D6620=$D$47,"B.",IF(D6620=$D$50,"C.",IF(D6620=$D$52,"D.",IF(D6620=$D$53,"E.",IF(D6620=$D$54,"F.",IF(D6620=$D$55,"G.",IF(D6620=$D$56,"H.","I."))))))))</f>
        <v>C.</v>
      </c>
      <c r="D6620" s="210" t="s">
        <v>970</v>
      </c>
      <c r="E6620" s="427"/>
      <c r="F6620" s="210" t="s">
        <v>1483</v>
      </c>
      <c r="G6620" s="427"/>
      <c r="H6620" s="3521"/>
      <c r="I6620" s="210"/>
      <c r="J6620" s="996">
        <f>SUM(J6621:J6621)</f>
        <v>20335.69090909091</v>
      </c>
      <c r="K6620" s="2057"/>
      <c r="L6620" s="2030"/>
      <c r="M6620" s="2030"/>
      <c r="N6620" s="2030"/>
      <c r="R6620" s="1095" t="str">
        <f>IF(B6620="","",COUNTIF('Breakdown (B)'!$D$147:$D$1323,B6620))</f>
        <v/>
      </c>
    </row>
    <row r="6621" spans="1:18" s="146" customFormat="1">
      <c r="B6621" s="3491"/>
      <c r="C6621" s="555"/>
      <c r="D6621" s="199" t="s">
        <v>840</v>
      </c>
      <c r="E6621" s="200" t="s">
        <v>789</v>
      </c>
      <c r="F6621" s="308" t="s">
        <v>1649</v>
      </c>
      <c r="G6621" s="427" t="s">
        <v>1547</v>
      </c>
      <c r="H6621" s="3521">
        <v>2.5000000000000001E-2</v>
      </c>
      <c r="I6621" s="426">
        <f>VLOOKUP(D6621,equiment,15,0)</f>
        <v>813427.63636363635</v>
      </c>
      <c r="J6621" s="426">
        <f>H6621*I6621</f>
        <v>20335.69090909091</v>
      </c>
      <c r="K6621" s="2057"/>
      <c r="L6621" s="2030"/>
      <c r="M6621" s="2030"/>
      <c r="N6621" s="2030"/>
      <c r="R6621" s="1095" t="str">
        <f>IF(B6621="","",COUNTIF('Breakdown (B)'!$D$147:$D$1323,B6621))</f>
        <v/>
      </c>
    </row>
    <row r="6622" spans="1:18" s="146" customFormat="1">
      <c r="B6622" s="3491"/>
      <c r="C6622" s="555"/>
      <c r="D6622" s="426"/>
      <c r="E6622" s="427"/>
      <c r="F6622" s="426"/>
      <c r="G6622" s="427"/>
      <c r="H6622" s="3521"/>
      <c r="I6622" s="426"/>
      <c r="J6622" s="426"/>
      <c r="K6622" s="2057"/>
      <c r="L6622" s="2030"/>
      <c r="M6622" s="2030"/>
      <c r="N6622" s="2030"/>
      <c r="R6622" s="1095" t="str">
        <f>IF(B6622="","",COUNTIF('Breakdown (B)'!$D$147:$D$1323,B6622))</f>
        <v/>
      </c>
    </row>
    <row r="6623" spans="1:18" s="146" customFormat="1" hidden="1">
      <c r="B6623" s="3491"/>
      <c r="C6623" s="159" t="str">
        <f t="shared" ref="C6623:C6628" si="291">IF(D6623=$D$45,"A.",IF(D6623=$D$47,"B.",IF(D6623=$D$50,"C.",IF(D6623=$D$52,"D.",IF(D6623=$D$53,"E.",IF(D6623=$D$54,"F.",IF(D6623=$D$55,"G.",IF(D6623=$D$56,"H.","I."))))))))</f>
        <v>D.</v>
      </c>
      <c r="D6623" s="426" t="s">
        <v>539</v>
      </c>
      <c r="E6623" s="427"/>
      <c r="F6623" s="426" t="s">
        <v>542</v>
      </c>
      <c r="G6623" s="427"/>
      <c r="H6623" s="3521"/>
      <c r="I6623" s="426"/>
      <c r="J6623" s="426">
        <f>J6613+J6617+J6620</f>
        <v>80059.958659090917</v>
      </c>
      <c r="K6623" s="2057"/>
      <c r="L6623" s="2030"/>
      <c r="M6623" s="2030"/>
      <c r="N6623" s="2030"/>
      <c r="R6623" s="1095" t="str">
        <f>IF(B6623="","",COUNTIF('Breakdown (B)'!$D$147:$D$1323,B6623))</f>
        <v/>
      </c>
    </row>
    <row r="6624" spans="1:18" s="146" customFormat="1" hidden="1">
      <c r="B6624" s="3491"/>
      <c r="C6624" s="159" t="str">
        <f t="shared" si="291"/>
        <v>E.</v>
      </c>
      <c r="D6624" s="426" t="s">
        <v>499</v>
      </c>
      <c r="E6624" s="427"/>
      <c r="F6624" s="426" t="s">
        <v>500</v>
      </c>
      <c r="G6624" s="427"/>
      <c r="H6624" s="3521"/>
      <c r="I6624" s="426"/>
      <c r="J6624" s="426">
        <f>2%*J6623</f>
        <v>1601.1991731818184</v>
      </c>
      <c r="K6624" s="2057"/>
      <c r="L6624" s="2030"/>
      <c r="M6624" s="2030"/>
      <c r="N6624" s="2030"/>
      <c r="R6624" s="1095" t="str">
        <f>IF(B6624="","",COUNTIF('Breakdown (B)'!$D$147:$D$1323,B6624))</f>
        <v/>
      </c>
    </row>
    <row r="6625" spans="1:18" s="146" customFormat="1" hidden="1">
      <c r="B6625" s="3491"/>
      <c r="C6625" s="159" t="str">
        <f t="shared" si="291"/>
        <v>F.</v>
      </c>
      <c r="D6625" s="426" t="s">
        <v>540</v>
      </c>
      <c r="E6625" s="427"/>
      <c r="F6625" s="426" t="s">
        <v>543</v>
      </c>
      <c r="G6625" s="427"/>
      <c r="H6625" s="3521"/>
      <c r="I6625" s="426"/>
      <c r="J6625" s="426">
        <f>SUM(J6623:J6624)</f>
        <v>81661.157832272729</v>
      </c>
      <c r="K6625" s="2057"/>
      <c r="L6625" s="2030"/>
      <c r="M6625" s="2030"/>
      <c r="N6625" s="2030"/>
      <c r="R6625" s="1095" t="str">
        <f>IF(B6625="","",COUNTIF('Breakdown (B)'!$D$147:$D$1323,B6625))</f>
        <v/>
      </c>
    </row>
    <row r="6626" spans="1:18" s="146" customFormat="1" hidden="1">
      <c r="B6626" s="3491"/>
      <c r="C6626" s="159" t="str">
        <f t="shared" si="291"/>
        <v>G.</v>
      </c>
      <c r="D6626" s="426" t="s">
        <v>541</v>
      </c>
      <c r="E6626" s="427"/>
      <c r="F6626" s="426" t="s">
        <v>544</v>
      </c>
      <c r="G6626" s="427"/>
      <c r="H6626" s="3521"/>
      <c r="I6626" s="426"/>
      <c r="J6626" s="426">
        <f>5.5%*J6625</f>
        <v>4491.3636807749999</v>
      </c>
      <c r="K6626" s="2057"/>
      <c r="L6626" s="2030"/>
      <c r="M6626" s="2030"/>
      <c r="N6626" s="2030"/>
      <c r="R6626" s="1095" t="str">
        <f>IF(B6626="","",COUNTIF('Breakdown (B)'!$D$147:$D$1323,B6626))</f>
        <v/>
      </c>
    </row>
    <row r="6627" spans="1:18" s="146" customFormat="1" hidden="1">
      <c r="B6627" s="3491"/>
      <c r="C6627" s="159" t="str">
        <f t="shared" si="291"/>
        <v>H.</v>
      </c>
      <c r="D6627" s="426" t="s">
        <v>479</v>
      </c>
      <c r="E6627" s="427"/>
      <c r="F6627" s="426" t="s">
        <v>478</v>
      </c>
      <c r="G6627" s="427"/>
      <c r="H6627" s="3521"/>
      <c r="I6627" s="426"/>
      <c r="J6627" s="426">
        <f>6%*SUM(J6625:J6626)</f>
        <v>5169.1512907828637</v>
      </c>
      <c r="K6627" s="2057"/>
      <c r="L6627" s="2030"/>
      <c r="M6627" s="2030"/>
      <c r="N6627" s="2030"/>
      <c r="R6627" s="1095" t="str">
        <f>IF(B6627="","",COUNTIF('Breakdown (B)'!$D$147:$D$1323,B6627))</f>
        <v/>
      </c>
    </row>
    <row r="6628" spans="1:18" s="146" customFormat="1" hidden="1">
      <c r="B6628" s="3491"/>
      <c r="C6628" s="159" t="str">
        <f t="shared" si="291"/>
        <v>I.</v>
      </c>
      <c r="D6628" s="426" t="s">
        <v>1370</v>
      </c>
      <c r="E6628" s="427"/>
      <c r="F6628" s="426" t="s">
        <v>440</v>
      </c>
      <c r="G6628" s="427"/>
      <c r="H6628" s="3521"/>
      <c r="I6628" s="426"/>
      <c r="J6628" s="426">
        <f>SUM(J6625:J6627)</f>
        <v>91321.672803830588</v>
      </c>
      <c r="K6628" s="2057"/>
      <c r="L6628" s="2030"/>
      <c r="M6628" s="2030"/>
      <c r="N6628" s="2030"/>
      <c r="R6628" s="1095" t="str">
        <f>IF(B6628="","",COUNTIF('Breakdown (B)'!$D$147:$D$1323,B6628))</f>
        <v/>
      </c>
    </row>
    <row r="6629" spans="1:18" ht="13.5" hidden="1" customHeight="1">
      <c r="B6629" s="3491"/>
      <c r="C6629" s="159" t="s">
        <v>1666</v>
      </c>
      <c r="D6629" s="168" t="s">
        <v>1667</v>
      </c>
      <c r="E6629" s="192"/>
      <c r="F6629" s="168" t="s">
        <v>1668</v>
      </c>
      <c r="G6629" s="192"/>
      <c r="H6629" s="3522"/>
      <c r="I6629" s="196"/>
      <c r="J6629" s="196">
        <f>J6628*10%</f>
        <v>9132.1672803830588</v>
      </c>
      <c r="K6629" s="2053"/>
      <c r="L6629" s="2030"/>
      <c r="M6629" s="2030"/>
      <c r="N6629" s="2030"/>
      <c r="O6629" s="146"/>
      <c r="R6629" s="1095" t="str">
        <f>IF(B6629="","",COUNTIF('Breakdown (B)'!$D$147:$D$1323,B6629))</f>
        <v/>
      </c>
    </row>
    <row r="6630" spans="1:18" ht="15" hidden="1" customHeight="1">
      <c r="B6630" s="3491"/>
      <c r="C6630" s="159" t="s">
        <v>2653</v>
      </c>
      <c r="D6630" s="168" t="s">
        <v>2652</v>
      </c>
      <c r="E6630" s="192"/>
      <c r="F6630" s="168" t="s">
        <v>2654</v>
      </c>
      <c r="G6630" s="192"/>
      <c r="H6630" s="3522"/>
      <c r="I6630" s="196"/>
      <c r="J6630" s="196">
        <f>SUM(J6628:J6629)*2%</f>
        <v>2009.0768016842731</v>
      </c>
      <c r="K6630" s="2053"/>
      <c r="L6630" s="2030"/>
      <c r="M6630" s="2030"/>
      <c r="N6630" s="2030"/>
      <c r="O6630" s="146"/>
      <c r="R6630" s="1095" t="str">
        <f>IF(B6630="","",COUNTIF('Breakdown (B)'!$D$147:$D$1323,B6630))</f>
        <v/>
      </c>
    </row>
    <row r="6631" spans="1:18" s="155" customFormat="1" ht="13.5" hidden="1" customHeight="1">
      <c r="B6631" s="3492"/>
      <c r="C6631" s="210">
        <f>B6612</f>
        <v>296</v>
      </c>
      <c r="D6631" s="210" t="s">
        <v>1669</v>
      </c>
      <c r="E6631" s="175"/>
      <c r="F6631" s="210" t="s">
        <v>1670</v>
      </c>
      <c r="G6631" s="175"/>
      <c r="H6631" s="3523"/>
      <c r="I6631" s="198"/>
      <c r="J6631" s="198">
        <f>SUM(J6628:J6630)</f>
        <v>102462.91688589792</v>
      </c>
      <c r="K6631" s="2053"/>
      <c r="L6631" s="2030"/>
      <c r="M6631" s="2030"/>
      <c r="N6631" s="2030"/>
      <c r="O6631" s="147"/>
      <c r="R6631" s="1095" t="str">
        <f>IF(B6631="","",COUNTIF('Breakdown (B)'!$D$147:$D$1323,B6631))</f>
        <v/>
      </c>
    </row>
    <row r="6632" spans="1:18" s="155" customFormat="1" hidden="1">
      <c r="B6632" s="3494"/>
      <c r="C6632" s="426"/>
      <c r="D6632" s="175"/>
      <c r="E6632" s="169"/>
      <c r="F6632" s="175"/>
      <c r="G6632" s="169"/>
      <c r="H6632" s="3521"/>
      <c r="I6632" s="161"/>
      <c r="J6632" s="198"/>
      <c r="K6632" s="2053"/>
      <c r="L6632" s="2042"/>
      <c r="M6632" s="2042"/>
      <c r="N6632" s="2042"/>
      <c r="R6632" s="1095" t="str">
        <f>IF(B6632="","",COUNTIF('Breakdown (B)'!$D$147:$D$1323,B6632))</f>
        <v/>
      </c>
    </row>
    <row r="6633" spans="1:18" s="1088" customFormat="1" ht="25.5">
      <c r="A6633" s="1088" t="s">
        <v>1647</v>
      </c>
      <c r="B6633" s="3490">
        <f>B6612+1</f>
        <v>297</v>
      </c>
      <c r="C6633" s="1089" t="s">
        <v>2198</v>
      </c>
      <c r="D6633" s="1090" t="s">
        <v>2254</v>
      </c>
      <c r="E6633" s="1091" t="s">
        <v>421</v>
      </c>
      <c r="F6633" s="1090" t="s">
        <v>2253</v>
      </c>
      <c r="G6633" s="1092" t="s">
        <v>270</v>
      </c>
      <c r="H6633" s="3520"/>
      <c r="I6633" s="1093"/>
      <c r="J6633" s="1093"/>
      <c r="K6633" s="2052">
        <f>J6634</f>
        <v>43409.52</v>
      </c>
      <c r="L6633" s="2043">
        <f>J6638</f>
        <v>16314.74775</v>
      </c>
      <c r="M6633" s="2043">
        <f>J6641</f>
        <v>20335.69090909091</v>
      </c>
      <c r="N6633" s="2043"/>
      <c r="O6633" s="1094">
        <f>J6641</f>
        <v>20335.69090909091</v>
      </c>
      <c r="P6633" s="1088">
        <f>IF(B6633=" ",0,(M6633+N6633+O6633)*1.02*1.055*1.06*1.1)</f>
        <v>51031.708654320006</v>
      </c>
      <c r="R6633" s="1095">
        <f>IF(B6633="","",COUNTIF('Breakdown (B)'!$D$147:$D$1323,B6633))</f>
        <v>1</v>
      </c>
    </row>
    <row r="6634" spans="1:18" s="147" customFormat="1">
      <c r="B6634" s="3491"/>
      <c r="C6634" s="555" t="str">
        <f>IF(D6634=$D$45,"A.",IF(D6634=$D$47,"B.",IF(D6634=$D$50,"C.",IF(D6634=$D$52,"D.",IF(D6634=$D$53,"E.",IF(D6634=$D$54,"F.",IF(D6634=$D$55,"G.",IF(D6634=$D$56,"H.","I."))))))))</f>
        <v>A.</v>
      </c>
      <c r="D6634" s="210" t="s">
        <v>1479</v>
      </c>
      <c r="E6634" s="427"/>
      <c r="F6634" s="210" t="s">
        <v>64</v>
      </c>
      <c r="G6634" s="427"/>
      <c r="H6634" s="3521"/>
      <c r="I6634" s="210"/>
      <c r="J6634" s="996">
        <f>SUM(J6635:J6636)</f>
        <v>43409.52</v>
      </c>
      <c r="K6634" s="2057"/>
      <c r="L6634" s="2030"/>
      <c r="M6634" s="2030"/>
      <c r="N6634" s="2030"/>
      <c r="R6634" s="1095" t="str">
        <f>IF(B6634="","",COUNTIF('Breakdown (B)'!$D$147:$D$1323,B6634))</f>
        <v/>
      </c>
    </row>
    <row r="6635" spans="1:18" s="146" customFormat="1">
      <c r="B6635" s="3491"/>
      <c r="C6635" s="555"/>
      <c r="D6635" s="426" t="s">
        <v>3837</v>
      </c>
      <c r="E6635" s="427" t="s">
        <v>421</v>
      </c>
      <c r="F6635" s="426" t="s">
        <v>3838</v>
      </c>
      <c r="G6635" s="427" t="s">
        <v>270</v>
      </c>
      <c r="H6635" s="3521">
        <v>1</v>
      </c>
      <c r="I6635" s="426">
        <f>VLOOKUP(D6635,material1,8,0)</f>
        <v>42768</v>
      </c>
      <c r="J6635" s="426">
        <f>H6635*I6635</f>
        <v>42768</v>
      </c>
      <c r="K6635" s="2057"/>
      <c r="L6635" s="2030"/>
      <c r="M6635" s="2030"/>
      <c r="N6635" s="2030"/>
      <c r="R6635" s="1095" t="str">
        <f>IF(B6635="","",COUNTIF('Breakdown (B)'!$D$147:$D$1323,B6635))</f>
        <v/>
      </c>
    </row>
    <row r="6636" spans="1:18" s="146" customFormat="1">
      <c r="B6636" s="3491"/>
      <c r="C6636" s="555"/>
      <c r="D6636" s="426" t="s">
        <v>248</v>
      </c>
      <c r="E6636" s="427" t="s">
        <v>1098</v>
      </c>
      <c r="F6636" s="426" t="s">
        <v>715</v>
      </c>
      <c r="G6636" s="427" t="s">
        <v>1098</v>
      </c>
      <c r="H6636" s="3521">
        <v>1.5</v>
      </c>
      <c r="I6636" s="426"/>
      <c r="J6636" s="426">
        <f>SUM(J6635:J6635)*H6636%</f>
        <v>641.52</v>
      </c>
      <c r="K6636" s="2057"/>
      <c r="L6636" s="2030"/>
      <c r="M6636" s="2030"/>
      <c r="N6636" s="2030"/>
      <c r="R6636" s="1095" t="str">
        <f>IF(B6636="","",COUNTIF('Breakdown (B)'!$D$147:$D$1323,B6636))</f>
        <v/>
      </c>
    </row>
    <row r="6637" spans="1:18" s="146" customFormat="1">
      <c r="B6637" s="3491"/>
      <c r="C6637" s="555"/>
      <c r="D6637" s="426"/>
      <c r="E6637" s="427"/>
      <c r="F6637" s="426"/>
      <c r="G6637" s="427"/>
      <c r="H6637" s="3521"/>
      <c r="I6637" s="426"/>
      <c r="J6637" s="426"/>
      <c r="K6637" s="2057"/>
      <c r="L6637" s="2030"/>
      <c r="M6637" s="2030"/>
      <c r="N6637" s="2030"/>
      <c r="R6637" s="1095" t="str">
        <f>IF(B6637="","",COUNTIF('Breakdown (B)'!$D$147:$D$1323,B6637))</f>
        <v/>
      </c>
    </row>
    <row r="6638" spans="1:18" s="147" customFormat="1">
      <c r="B6638" s="3491"/>
      <c r="C6638" s="555" t="str">
        <f>IF(D6638=$D$45,"A.",IF(D6638=$D$47,"B.",IF(D6638=$D$50,"C.",IF(D6638=$D$52,"D.",IF(D6638=$D$53,"E.",IF(D6638=$D$54,"F.",IF(D6638=$D$55,"G.",IF(D6638=$D$56,"H.","I."))))))))</f>
        <v>B.</v>
      </c>
      <c r="D6638" s="210" t="s">
        <v>969</v>
      </c>
      <c r="E6638" s="427"/>
      <c r="F6638" s="210" t="s">
        <v>1482</v>
      </c>
      <c r="G6638" s="427"/>
      <c r="H6638" s="3521"/>
      <c r="I6638" s="210"/>
      <c r="J6638" s="996">
        <f>SUM(J6639:J6639)</f>
        <v>16314.74775</v>
      </c>
      <c r="K6638" s="2057"/>
      <c r="L6638" s="2030"/>
      <c r="M6638" s="2030"/>
      <c r="N6638" s="2030"/>
      <c r="R6638" s="1095" t="str">
        <f>IF(B6638="","",COUNTIF('Breakdown (B)'!$D$147:$D$1323,B6638))</f>
        <v/>
      </c>
    </row>
    <row r="6639" spans="1:18" s="155" customFormat="1">
      <c r="B6639" s="3491"/>
      <c r="C6639" s="555"/>
      <c r="D6639" s="190">
        <v>3.7</v>
      </c>
      <c r="E6639" s="186" t="s">
        <v>1286</v>
      </c>
      <c r="F6639" s="191">
        <v>3.7</v>
      </c>
      <c r="G6639" s="187" t="s">
        <v>1545</v>
      </c>
      <c r="H6639" s="3521">
        <f>1.37*0.5*( (0.18*0.18)/(0.6*0.6))</f>
        <v>6.1650000000000003E-2</v>
      </c>
      <c r="I6639" s="196">
        <f>VLOOKUP(D6639,A18N3,10)</f>
        <v>264635</v>
      </c>
      <c r="J6639" s="196">
        <f>H6639*I6639</f>
        <v>16314.74775</v>
      </c>
      <c r="K6639" s="2053"/>
      <c r="L6639" s="2042"/>
      <c r="M6639" s="2042"/>
      <c r="N6639" s="2042"/>
      <c r="R6639" s="1095" t="str">
        <f>IF(B6639="","",COUNTIF('Breakdown (B)'!$D$147:$D$1323,B6639))</f>
        <v/>
      </c>
    </row>
    <row r="6640" spans="1:18" s="146" customFormat="1">
      <c r="B6640" s="3491"/>
      <c r="C6640" s="555"/>
      <c r="D6640" s="426"/>
      <c r="E6640" s="427"/>
      <c r="F6640" s="426"/>
      <c r="G6640" s="427"/>
      <c r="H6640" s="3521"/>
      <c r="I6640" s="426"/>
      <c r="J6640" s="426"/>
      <c r="K6640" s="2057"/>
      <c r="L6640" s="2030"/>
      <c r="M6640" s="2030"/>
      <c r="N6640" s="2030"/>
      <c r="R6640" s="1095" t="str">
        <f>IF(B6640="","",COUNTIF('Breakdown (B)'!$D$147:$D$1323,B6640))</f>
        <v/>
      </c>
    </row>
    <row r="6641" spans="1:18" s="147" customFormat="1">
      <c r="B6641" s="3491"/>
      <c r="C6641" s="555" t="str">
        <f>IF(D6641=$D$45,"A.",IF(D6641=$D$47,"B.",IF(D6641=$D$50,"C.",IF(D6641=$D$52,"D.",IF(D6641=$D$53,"E.",IF(D6641=$D$54,"F.",IF(D6641=$D$55,"G.",IF(D6641=$D$56,"H.","I."))))))))</f>
        <v>C.</v>
      </c>
      <c r="D6641" s="210" t="s">
        <v>970</v>
      </c>
      <c r="E6641" s="427"/>
      <c r="F6641" s="210" t="s">
        <v>1483</v>
      </c>
      <c r="G6641" s="427"/>
      <c r="H6641" s="3521"/>
      <c r="I6641" s="210"/>
      <c r="J6641" s="996">
        <f>SUM(J6642:J6642)</f>
        <v>20335.69090909091</v>
      </c>
      <c r="K6641" s="2057"/>
      <c r="L6641" s="2030"/>
      <c r="M6641" s="2030"/>
      <c r="N6641" s="2030"/>
      <c r="R6641" s="1095" t="str">
        <f>IF(B6641="","",COUNTIF('Breakdown (B)'!$D$147:$D$1323,B6641))</f>
        <v/>
      </c>
    </row>
    <row r="6642" spans="1:18" s="146" customFormat="1">
      <c r="B6642" s="3491"/>
      <c r="C6642" s="555"/>
      <c r="D6642" s="199" t="s">
        <v>840</v>
      </c>
      <c r="E6642" s="200" t="s">
        <v>789</v>
      </c>
      <c r="F6642" s="308" t="s">
        <v>1649</v>
      </c>
      <c r="G6642" s="427" t="s">
        <v>1547</v>
      </c>
      <c r="H6642" s="3521">
        <v>2.5000000000000001E-2</v>
      </c>
      <c r="I6642" s="426">
        <f>VLOOKUP(D6642,equiment,15,0)</f>
        <v>813427.63636363635</v>
      </c>
      <c r="J6642" s="426">
        <f>H6642*I6642</f>
        <v>20335.69090909091</v>
      </c>
      <c r="K6642" s="2057"/>
      <c r="L6642" s="2030"/>
      <c r="M6642" s="2030"/>
      <c r="N6642" s="2030"/>
      <c r="R6642" s="1095" t="str">
        <f>IF(B6642="","",COUNTIF('Breakdown (B)'!$D$147:$D$1323,B6642))</f>
        <v/>
      </c>
    </row>
    <row r="6643" spans="1:18" s="146" customFormat="1">
      <c r="B6643" s="3491"/>
      <c r="C6643" s="555"/>
      <c r="D6643" s="426"/>
      <c r="E6643" s="427"/>
      <c r="F6643" s="426"/>
      <c r="G6643" s="427"/>
      <c r="H6643" s="3521"/>
      <c r="I6643" s="426"/>
      <c r="J6643" s="426"/>
      <c r="K6643" s="2057"/>
      <c r="L6643" s="2030"/>
      <c r="M6643" s="2030"/>
      <c r="N6643" s="2030"/>
      <c r="R6643" s="1095" t="str">
        <f>IF(B6643="","",COUNTIF('Breakdown (B)'!$D$147:$D$1323,B6643))</f>
        <v/>
      </c>
    </row>
    <row r="6644" spans="1:18" s="146" customFormat="1" hidden="1">
      <c r="B6644" s="3491"/>
      <c r="C6644" s="159" t="str">
        <f t="shared" ref="C6644:C6649" si="292">IF(D6644=$D$45,"A.",IF(D6644=$D$47,"B.",IF(D6644=$D$50,"C.",IF(D6644=$D$52,"D.",IF(D6644=$D$53,"E.",IF(D6644=$D$54,"F.",IF(D6644=$D$55,"G.",IF(D6644=$D$56,"H.","I."))))))))</f>
        <v>D.</v>
      </c>
      <c r="D6644" s="426" t="s">
        <v>539</v>
      </c>
      <c r="E6644" s="427"/>
      <c r="F6644" s="426" t="s">
        <v>542</v>
      </c>
      <c r="G6644" s="427"/>
      <c r="H6644" s="3521"/>
      <c r="I6644" s="426"/>
      <c r="J6644" s="426">
        <f>J6634+J6638+J6641</f>
        <v>80059.958659090917</v>
      </c>
      <c r="K6644" s="2057"/>
      <c r="L6644" s="2030"/>
      <c r="M6644" s="2030"/>
      <c r="N6644" s="2030"/>
      <c r="R6644" s="1095" t="str">
        <f>IF(B6644="","",COUNTIF('Breakdown (B)'!$D$147:$D$1323,B6644))</f>
        <v/>
      </c>
    </row>
    <row r="6645" spans="1:18" s="146" customFormat="1" hidden="1">
      <c r="B6645" s="3491"/>
      <c r="C6645" s="159" t="str">
        <f t="shared" si="292"/>
        <v>E.</v>
      </c>
      <c r="D6645" s="426" t="s">
        <v>499</v>
      </c>
      <c r="E6645" s="427"/>
      <c r="F6645" s="426" t="s">
        <v>500</v>
      </c>
      <c r="G6645" s="427"/>
      <c r="H6645" s="3521"/>
      <c r="I6645" s="426"/>
      <c r="J6645" s="426">
        <f>2%*J6644</f>
        <v>1601.1991731818184</v>
      </c>
      <c r="K6645" s="2057"/>
      <c r="L6645" s="2030"/>
      <c r="M6645" s="2030"/>
      <c r="N6645" s="2030"/>
      <c r="R6645" s="1095" t="str">
        <f>IF(B6645="","",COUNTIF('Breakdown (B)'!$D$147:$D$1323,B6645))</f>
        <v/>
      </c>
    </row>
    <row r="6646" spans="1:18" s="146" customFormat="1" hidden="1">
      <c r="B6646" s="3491"/>
      <c r="C6646" s="159" t="str">
        <f t="shared" si="292"/>
        <v>F.</v>
      </c>
      <c r="D6646" s="426" t="s">
        <v>540</v>
      </c>
      <c r="E6646" s="427"/>
      <c r="F6646" s="426" t="s">
        <v>543</v>
      </c>
      <c r="G6646" s="427"/>
      <c r="H6646" s="3521"/>
      <c r="I6646" s="426"/>
      <c r="J6646" s="426">
        <f>SUM(J6644:J6645)</f>
        <v>81661.157832272729</v>
      </c>
      <c r="K6646" s="2057"/>
      <c r="L6646" s="2030"/>
      <c r="M6646" s="2030"/>
      <c r="N6646" s="2030"/>
      <c r="R6646" s="1095" t="str">
        <f>IF(B6646="","",COUNTIF('Breakdown (B)'!$D$147:$D$1323,B6646))</f>
        <v/>
      </c>
    </row>
    <row r="6647" spans="1:18" s="146" customFormat="1" hidden="1">
      <c r="B6647" s="3491"/>
      <c r="C6647" s="159" t="str">
        <f t="shared" si="292"/>
        <v>G.</v>
      </c>
      <c r="D6647" s="426" t="s">
        <v>541</v>
      </c>
      <c r="E6647" s="427"/>
      <c r="F6647" s="426" t="s">
        <v>544</v>
      </c>
      <c r="G6647" s="427"/>
      <c r="H6647" s="3521"/>
      <c r="I6647" s="426"/>
      <c r="J6647" s="426">
        <f>5.5%*J6646</f>
        <v>4491.3636807749999</v>
      </c>
      <c r="K6647" s="2057"/>
      <c r="L6647" s="2030"/>
      <c r="M6647" s="2030"/>
      <c r="N6647" s="2030"/>
      <c r="R6647" s="1095" t="str">
        <f>IF(B6647="","",COUNTIF('Breakdown (B)'!$D$147:$D$1323,B6647))</f>
        <v/>
      </c>
    </row>
    <row r="6648" spans="1:18" s="146" customFormat="1" hidden="1">
      <c r="B6648" s="3491"/>
      <c r="C6648" s="159" t="str">
        <f t="shared" si="292"/>
        <v>H.</v>
      </c>
      <c r="D6648" s="426" t="s">
        <v>479</v>
      </c>
      <c r="E6648" s="427"/>
      <c r="F6648" s="426" t="s">
        <v>478</v>
      </c>
      <c r="G6648" s="427"/>
      <c r="H6648" s="3521"/>
      <c r="I6648" s="426"/>
      <c r="J6648" s="426">
        <f>6%*SUM(J6646:J6647)</f>
        <v>5169.1512907828637</v>
      </c>
      <c r="K6648" s="2057"/>
      <c r="L6648" s="2030"/>
      <c r="M6648" s="2030"/>
      <c r="N6648" s="2030"/>
      <c r="R6648" s="1095" t="str">
        <f>IF(B6648="","",COUNTIF('Breakdown (B)'!$D$147:$D$1323,B6648))</f>
        <v/>
      </c>
    </row>
    <row r="6649" spans="1:18" s="146" customFormat="1" hidden="1">
      <c r="B6649" s="3491"/>
      <c r="C6649" s="159" t="str">
        <f t="shared" si="292"/>
        <v>I.</v>
      </c>
      <c r="D6649" s="426" t="s">
        <v>1370</v>
      </c>
      <c r="E6649" s="427"/>
      <c r="F6649" s="426" t="s">
        <v>440</v>
      </c>
      <c r="G6649" s="427"/>
      <c r="H6649" s="3521"/>
      <c r="I6649" s="426"/>
      <c r="J6649" s="426">
        <f>SUM(J6646:J6648)</f>
        <v>91321.672803830588</v>
      </c>
      <c r="K6649" s="2057"/>
      <c r="L6649" s="2030"/>
      <c r="M6649" s="2030"/>
      <c r="N6649" s="2030"/>
      <c r="R6649" s="1095" t="str">
        <f>IF(B6649="","",COUNTIF('Breakdown (B)'!$D$147:$D$1323,B6649))</f>
        <v/>
      </c>
    </row>
    <row r="6650" spans="1:18" ht="13.5" hidden="1" customHeight="1">
      <c r="B6650" s="3491"/>
      <c r="C6650" s="159" t="s">
        <v>1666</v>
      </c>
      <c r="D6650" s="168" t="s">
        <v>1667</v>
      </c>
      <c r="E6650" s="192"/>
      <c r="F6650" s="168" t="s">
        <v>1668</v>
      </c>
      <c r="G6650" s="192"/>
      <c r="H6650" s="3522"/>
      <c r="I6650" s="196"/>
      <c r="J6650" s="196">
        <f>J6649*10%</f>
        <v>9132.1672803830588</v>
      </c>
      <c r="K6650" s="2053"/>
      <c r="L6650" s="2030"/>
      <c r="M6650" s="2030"/>
      <c r="N6650" s="2030"/>
      <c r="O6650" s="146"/>
      <c r="R6650" s="1095" t="str">
        <f>IF(B6650="","",COUNTIF('Breakdown (B)'!$D$147:$D$1323,B6650))</f>
        <v/>
      </c>
    </row>
    <row r="6651" spans="1:18" ht="15" hidden="1" customHeight="1">
      <c r="B6651" s="3491"/>
      <c r="C6651" s="159" t="s">
        <v>2653</v>
      </c>
      <c r="D6651" s="168" t="s">
        <v>2652</v>
      </c>
      <c r="E6651" s="192"/>
      <c r="F6651" s="168" t="s">
        <v>2654</v>
      </c>
      <c r="G6651" s="192"/>
      <c r="H6651" s="3522"/>
      <c r="I6651" s="196"/>
      <c r="J6651" s="196">
        <f>SUM(J6649:J6650)*2%</f>
        <v>2009.0768016842731</v>
      </c>
      <c r="K6651" s="2053"/>
      <c r="L6651" s="2030"/>
      <c r="M6651" s="2030"/>
      <c r="N6651" s="2030"/>
      <c r="O6651" s="146"/>
      <c r="R6651" s="1095" t="str">
        <f>IF(B6651="","",COUNTIF('Breakdown (B)'!$D$147:$D$1323,B6651))</f>
        <v/>
      </c>
    </row>
    <row r="6652" spans="1:18" s="155" customFormat="1" ht="13.5" hidden="1" customHeight="1">
      <c r="B6652" s="3492"/>
      <c r="C6652" s="210">
        <f>B6633</f>
        <v>297</v>
      </c>
      <c r="D6652" s="210" t="s">
        <v>1669</v>
      </c>
      <c r="E6652" s="175"/>
      <c r="F6652" s="210" t="s">
        <v>1670</v>
      </c>
      <c r="G6652" s="175"/>
      <c r="H6652" s="3523"/>
      <c r="I6652" s="198"/>
      <c r="J6652" s="198">
        <f>SUM(J6649:J6651)</f>
        <v>102462.91688589792</v>
      </c>
      <c r="K6652" s="2053"/>
      <c r="L6652" s="2030"/>
      <c r="M6652" s="2030"/>
      <c r="N6652" s="2030"/>
      <c r="O6652" s="147"/>
      <c r="R6652" s="1095" t="str">
        <f>IF(B6652="","",COUNTIF('Breakdown (B)'!$D$147:$D$1323,B6652))</f>
        <v/>
      </c>
    </row>
    <row r="6653" spans="1:18" s="1088" customFormat="1" ht="25.5">
      <c r="A6653" s="1088" t="s">
        <v>1647</v>
      </c>
      <c r="B6653" s="3490">
        <f>B6633+1</f>
        <v>298</v>
      </c>
      <c r="C6653" s="1089" t="s">
        <v>2198</v>
      </c>
      <c r="D6653" s="1090" t="s">
        <v>3835</v>
      </c>
      <c r="E6653" s="1091" t="s">
        <v>421</v>
      </c>
      <c r="F6653" s="1090" t="s">
        <v>3836</v>
      </c>
      <c r="G6653" s="1092" t="s">
        <v>270</v>
      </c>
      <c r="H6653" s="3520"/>
      <c r="I6653" s="1093"/>
      <c r="J6653" s="1093"/>
      <c r="K6653" s="2052">
        <f>J6654</f>
        <v>43409.52</v>
      </c>
      <c r="L6653" s="2043">
        <f>J6658</f>
        <v>16314.74775</v>
      </c>
      <c r="M6653" s="2043">
        <f>J6661</f>
        <v>20335.69090909091</v>
      </c>
      <c r="N6653" s="2043"/>
      <c r="O6653" s="1094">
        <f>J6661</f>
        <v>20335.69090909091</v>
      </c>
      <c r="P6653" s="1088">
        <f>IF(B6653=" ",0,(M6653+N6653+O6653)*1.02*1.055*1.06*1.1)</f>
        <v>51031.708654320006</v>
      </c>
      <c r="R6653" s="1095">
        <f>IF(B6653="","",COUNTIF('Breakdown (B)'!$D$147:$D$1323,B6653))</f>
        <v>1</v>
      </c>
    </row>
    <row r="6654" spans="1:18" s="147" customFormat="1">
      <c r="B6654" s="3491"/>
      <c r="C6654" s="555" t="str">
        <f>IF(D6654=$D$45,"A.",IF(D6654=$D$47,"B.",IF(D6654=$D$50,"C.",IF(D6654=$D$52,"D.",IF(D6654=$D$53,"E.",IF(D6654=$D$54,"F.",IF(D6654=$D$55,"G.",IF(D6654=$D$56,"H.","I."))))))))</f>
        <v>A.</v>
      </c>
      <c r="D6654" s="210" t="s">
        <v>1479</v>
      </c>
      <c r="E6654" s="427"/>
      <c r="F6654" s="210" t="s">
        <v>64</v>
      </c>
      <c r="G6654" s="427"/>
      <c r="H6654" s="3521"/>
      <c r="I6654" s="210"/>
      <c r="J6654" s="996">
        <f>SUM(J6655:J6656)</f>
        <v>43409.52</v>
      </c>
      <c r="K6654" s="2057"/>
      <c r="L6654" s="2030"/>
      <c r="M6654" s="2030"/>
      <c r="N6654" s="2030"/>
      <c r="R6654" s="1095" t="str">
        <f>IF(B6654="","",COUNTIF('Breakdown (B)'!$D$147:$D$1323,B6654))</f>
        <v/>
      </c>
    </row>
    <row r="6655" spans="1:18" s="146" customFormat="1">
      <c r="B6655" s="3491"/>
      <c r="C6655" s="555"/>
      <c r="D6655" s="426" t="s">
        <v>3839</v>
      </c>
      <c r="E6655" s="427" t="s">
        <v>421</v>
      </c>
      <c r="F6655" s="426" t="s">
        <v>3840</v>
      </c>
      <c r="G6655" s="427" t="s">
        <v>270</v>
      </c>
      <c r="H6655" s="3521">
        <v>1</v>
      </c>
      <c r="I6655" s="426">
        <f>VLOOKUP(D6655,material1,8,0)</f>
        <v>42768</v>
      </c>
      <c r="J6655" s="426">
        <f>H6655*I6655</f>
        <v>42768</v>
      </c>
      <c r="K6655" s="2057"/>
      <c r="L6655" s="2030"/>
      <c r="M6655" s="2030"/>
      <c r="N6655" s="2030"/>
      <c r="R6655" s="1095" t="str">
        <f>IF(B6655="","",COUNTIF('Breakdown (B)'!$D$147:$D$1323,B6655))</f>
        <v/>
      </c>
    </row>
    <row r="6656" spans="1:18" s="146" customFormat="1">
      <c r="B6656" s="3491"/>
      <c r="C6656" s="555"/>
      <c r="D6656" s="426" t="s">
        <v>248</v>
      </c>
      <c r="E6656" s="427" t="s">
        <v>1098</v>
      </c>
      <c r="F6656" s="426" t="s">
        <v>715</v>
      </c>
      <c r="G6656" s="427" t="s">
        <v>1098</v>
      </c>
      <c r="H6656" s="3521">
        <v>1.5</v>
      </c>
      <c r="I6656" s="426"/>
      <c r="J6656" s="426">
        <f>SUM(J6655:J6655)*H6656%</f>
        <v>641.52</v>
      </c>
      <c r="K6656" s="2057"/>
      <c r="L6656" s="2030"/>
      <c r="M6656" s="2030"/>
      <c r="N6656" s="2030"/>
      <c r="R6656" s="1095" t="str">
        <f>IF(B6656="","",COUNTIF('Breakdown (B)'!$D$147:$D$1323,B6656))</f>
        <v/>
      </c>
    </row>
    <row r="6657" spans="2:18" s="146" customFormat="1">
      <c r="B6657" s="3491"/>
      <c r="C6657" s="555"/>
      <c r="D6657" s="426"/>
      <c r="E6657" s="427"/>
      <c r="F6657" s="426"/>
      <c r="G6657" s="427"/>
      <c r="H6657" s="3521"/>
      <c r="I6657" s="426"/>
      <c r="J6657" s="426"/>
      <c r="K6657" s="2057"/>
      <c r="L6657" s="2030"/>
      <c r="M6657" s="2030"/>
      <c r="N6657" s="2030"/>
      <c r="R6657" s="1095" t="str">
        <f>IF(B6657="","",COUNTIF('Breakdown (B)'!$D$147:$D$1323,B6657))</f>
        <v/>
      </c>
    </row>
    <row r="6658" spans="2:18" s="147" customFormat="1">
      <c r="B6658" s="3491"/>
      <c r="C6658" s="555" t="str">
        <f>IF(D6658=$D$45,"A.",IF(D6658=$D$47,"B.",IF(D6658=$D$50,"C.",IF(D6658=$D$52,"D.",IF(D6658=$D$53,"E.",IF(D6658=$D$54,"F.",IF(D6658=$D$55,"G.",IF(D6658=$D$56,"H.","I."))))))))</f>
        <v>B.</v>
      </c>
      <c r="D6658" s="210" t="s">
        <v>969</v>
      </c>
      <c r="E6658" s="427"/>
      <c r="F6658" s="210" t="s">
        <v>1482</v>
      </c>
      <c r="G6658" s="427"/>
      <c r="H6658" s="3521"/>
      <c r="I6658" s="210"/>
      <c r="J6658" s="996">
        <f>SUM(J6659:J6659)</f>
        <v>16314.74775</v>
      </c>
      <c r="K6658" s="2057"/>
      <c r="L6658" s="2030"/>
      <c r="M6658" s="2030"/>
      <c r="N6658" s="2030"/>
      <c r="R6658" s="1095" t="str">
        <f>IF(B6658="","",COUNTIF('Breakdown (B)'!$D$147:$D$1323,B6658))</f>
        <v/>
      </c>
    </row>
    <row r="6659" spans="2:18" s="155" customFormat="1">
      <c r="B6659" s="3491"/>
      <c r="C6659" s="555"/>
      <c r="D6659" s="190">
        <v>3.7</v>
      </c>
      <c r="E6659" s="186" t="s">
        <v>1286</v>
      </c>
      <c r="F6659" s="191">
        <v>3.7</v>
      </c>
      <c r="G6659" s="187" t="s">
        <v>1545</v>
      </c>
      <c r="H6659" s="3521">
        <f>1.37*0.5*( (0.18*0.18)/(0.6*0.6))</f>
        <v>6.1650000000000003E-2</v>
      </c>
      <c r="I6659" s="196">
        <f>VLOOKUP(D6659,A18N3,10)</f>
        <v>264635</v>
      </c>
      <c r="J6659" s="196">
        <f>H6659*I6659</f>
        <v>16314.74775</v>
      </c>
      <c r="K6659" s="2053"/>
      <c r="L6659" s="2042"/>
      <c r="M6659" s="2042"/>
      <c r="N6659" s="2042"/>
      <c r="R6659" s="1095" t="str">
        <f>IF(B6659="","",COUNTIF('Breakdown (B)'!$D$147:$D$1323,B6659))</f>
        <v/>
      </c>
    </row>
    <row r="6660" spans="2:18" s="146" customFormat="1">
      <c r="B6660" s="3491"/>
      <c r="C6660" s="555"/>
      <c r="D6660" s="426"/>
      <c r="E6660" s="427"/>
      <c r="F6660" s="426"/>
      <c r="G6660" s="427"/>
      <c r="H6660" s="3521"/>
      <c r="I6660" s="426"/>
      <c r="J6660" s="426"/>
      <c r="K6660" s="2057"/>
      <c r="L6660" s="2030"/>
      <c r="M6660" s="2030"/>
      <c r="N6660" s="2030"/>
      <c r="R6660" s="1095" t="str">
        <f>IF(B6660="","",COUNTIF('Breakdown (B)'!$D$147:$D$1323,B6660))</f>
        <v/>
      </c>
    </row>
    <row r="6661" spans="2:18" s="147" customFormat="1">
      <c r="B6661" s="3491"/>
      <c r="C6661" s="555" t="str">
        <f>IF(D6661=$D$45,"A.",IF(D6661=$D$47,"B.",IF(D6661=$D$50,"C.",IF(D6661=$D$52,"D.",IF(D6661=$D$53,"E.",IF(D6661=$D$54,"F.",IF(D6661=$D$55,"G.",IF(D6661=$D$56,"H.","I."))))))))</f>
        <v>C.</v>
      </c>
      <c r="D6661" s="210" t="s">
        <v>970</v>
      </c>
      <c r="E6661" s="427"/>
      <c r="F6661" s="210" t="s">
        <v>1483</v>
      </c>
      <c r="G6661" s="427"/>
      <c r="H6661" s="3521"/>
      <c r="I6661" s="210"/>
      <c r="J6661" s="996">
        <f>SUM(J6662:J6662)</f>
        <v>20335.69090909091</v>
      </c>
      <c r="K6661" s="2057"/>
      <c r="L6661" s="2030"/>
      <c r="M6661" s="2030"/>
      <c r="N6661" s="2030"/>
      <c r="R6661" s="1095" t="str">
        <f>IF(B6661="","",COUNTIF('Breakdown (B)'!$D$147:$D$1323,B6661))</f>
        <v/>
      </c>
    </row>
    <row r="6662" spans="2:18" s="146" customFormat="1">
      <c r="B6662" s="3491"/>
      <c r="C6662" s="555"/>
      <c r="D6662" s="199" t="s">
        <v>840</v>
      </c>
      <c r="E6662" s="200" t="s">
        <v>789</v>
      </c>
      <c r="F6662" s="308" t="s">
        <v>1649</v>
      </c>
      <c r="G6662" s="427" t="s">
        <v>1547</v>
      </c>
      <c r="H6662" s="3521">
        <v>2.5000000000000001E-2</v>
      </c>
      <c r="I6662" s="426">
        <f>VLOOKUP(D6662,equiment,15,0)</f>
        <v>813427.63636363635</v>
      </c>
      <c r="J6662" s="426">
        <f>H6662*I6662</f>
        <v>20335.69090909091</v>
      </c>
      <c r="K6662" s="2057"/>
      <c r="L6662" s="2030"/>
      <c r="M6662" s="2030"/>
      <c r="N6662" s="2030"/>
      <c r="R6662" s="1095" t="str">
        <f>IF(B6662="","",COUNTIF('Breakdown (B)'!$D$147:$D$1323,B6662))</f>
        <v/>
      </c>
    </row>
    <row r="6663" spans="2:18" s="146" customFormat="1">
      <c r="B6663" s="3491"/>
      <c r="C6663" s="555"/>
      <c r="D6663" s="426"/>
      <c r="E6663" s="427"/>
      <c r="F6663" s="426"/>
      <c r="G6663" s="427"/>
      <c r="H6663" s="3521"/>
      <c r="I6663" s="426"/>
      <c r="J6663" s="426"/>
      <c r="K6663" s="2057"/>
      <c r="L6663" s="2030"/>
      <c r="M6663" s="2030"/>
      <c r="N6663" s="2030"/>
      <c r="R6663" s="1095" t="str">
        <f>IF(B6663="","",COUNTIF('Breakdown (B)'!$D$147:$D$1323,B6663))</f>
        <v/>
      </c>
    </row>
    <row r="6664" spans="2:18" s="146" customFormat="1" hidden="1">
      <c r="B6664" s="3491"/>
      <c r="C6664" s="159" t="str">
        <f t="shared" ref="C6664:C6669" si="293">IF(D6664=$D$45,"A.",IF(D6664=$D$47,"B.",IF(D6664=$D$50,"C.",IF(D6664=$D$52,"D.",IF(D6664=$D$53,"E.",IF(D6664=$D$54,"F.",IF(D6664=$D$55,"G.",IF(D6664=$D$56,"H.","I."))))))))</f>
        <v>D.</v>
      </c>
      <c r="D6664" s="426" t="s">
        <v>539</v>
      </c>
      <c r="E6664" s="427"/>
      <c r="F6664" s="426" t="s">
        <v>542</v>
      </c>
      <c r="G6664" s="427"/>
      <c r="H6664" s="3521"/>
      <c r="I6664" s="426"/>
      <c r="J6664" s="426">
        <f>J6654+J6658+J6661</f>
        <v>80059.958659090917</v>
      </c>
      <c r="K6664" s="2057"/>
      <c r="L6664" s="2030"/>
      <c r="M6664" s="2030"/>
      <c r="N6664" s="2030"/>
      <c r="R6664" s="1095" t="str">
        <f>IF(B6664="","",COUNTIF('Breakdown (B)'!$D$147:$D$1323,B6664))</f>
        <v/>
      </c>
    </row>
    <row r="6665" spans="2:18" s="146" customFormat="1" hidden="1">
      <c r="B6665" s="3491"/>
      <c r="C6665" s="159" t="str">
        <f t="shared" si="293"/>
        <v>E.</v>
      </c>
      <c r="D6665" s="426" t="s">
        <v>499</v>
      </c>
      <c r="E6665" s="427"/>
      <c r="F6665" s="426" t="s">
        <v>500</v>
      </c>
      <c r="G6665" s="427"/>
      <c r="H6665" s="3521"/>
      <c r="I6665" s="426"/>
      <c r="J6665" s="426">
        <f>2%*J6664</f>
        <v>1601.1991731818184</v>
      </c>
      <c r="K6665" s="2057"/>
      <c r="L6665" s="2030"/>
      <c r="M6665" s="2030"/>
      <c r="N6665" s="2030"/>
      <c r="R6665" s="1095" t="str">
        <f>IF(B6665="","",COUNTIF('Breakdown (B)'!$D$147:$D$1323,B6665))</f>
        <v/>
      </c>
    </row>
    <row r="6666" spans="2:18" s="146" customFormat="1" hidden="1">
      <c r="B6666" s="3491"/>
      <c r="C6666" s="159" t="str">
        <f t="shared" si="293"/>
        <v>F.</v>
      </c>
      <c r="D6666" s="426" t="s">
        <v>540</v>
      </c>
      <c r="E6666" s="427"/>
      <c r="F6666" s="426" t="s">
        <v>543</v>
      </c>
      <c r="G6666" s="427"/>
      <c r="H6666" s="3521"/>
      <c r="I6666" s="426"/>
      <c r="J6666" s="426">
        <f>SUM(J6664:J6665)</f>
        <v>81661.157832272729</v>
      </c>
      <c r="K6666" s="2057"/>
      <c r="L6666" s="2030"/>
      <c r="M6666" s="2030"/>
      <c r="N6666" s="2030"/>
      <c r="R6666" s="1095" t="str">
        <f>IF(B6666="","",COUNTIF('Breakdown (B)'!$D$147:$D$1323,B6666))</f>
        <v/>
      </c>
    </row>
    <row r="6667" spans="2:18" s="146" customFormat="1" hidden="1">
      <c r="B6667" s="3491"/>
      <c r="C6667" s="159" t="str">
        <f t="shared" si="293"/>
        <v>G.</v>
      </c>
      <c r="D6667" s="426" t="s">
        <v>541</v>
      </c>
      <c r="E6667" s="427"/>
      <c r="F6667" s="426" t="s">
        <v>544</v>
      </c>
      <c r="G6667" s="427"/>
      <c r="H6667" s="3521"/>
      <c r="I6667" s="426"/>
      <c r="J6667" s="426">
        <f>5.5%*J6666</f>
        <v>4491.3636807749999</v>
      </c>
      <c r="K6667" s="2057"/>
      <c r="L6667" s="2030"/>
      <c r="M6667" s="2030"/>
      <c r="N6667" s="2030"/>
      <c r="R6667" s="1095" t="str">
        <f>IF(B6667="","",COUNTIF('Breakdown (B)'!$D$147:$D$1323,B6667))</f>
        <v/>
      </c>
    </row>
    <row r="6668" spans="2:18" s="146" customFormat="1" hidden="1">
      <c r="B6668" s="3491"/>
      <c r="C6668" s="159" t="str">
        <f t="shared" si="293"/>
        <v>H.</v>
      </c>
      <c r="D6668" s="426" t="s">
        <v>479</v>
      </c>
      <c r="E6668" s="427"/>
      <c r="F6668" s="426" t="s">
        <v>478</v>
      </c>
      <c r="G6668" s="427"/>
      <c r="H6668" s="3521"/>
      <c r="I6668" s="426"/>
      <c r="J6668" s="426">
        <f>6%*SUM(J6666:J6667)</f>
        <v>5169.1512907828637</v>
      </c>
      <c r="K6668" s="2057"/>
      <c r="L6668" s="2030"/>
      <c r="M6668" s="2030"/>
      <c r="N6668" s="2030"/>
      <c r="R6668" s="1095" t="str">
        <f>IF(B6668="","",COUNTIF('Breakdown (B)'!$D$147:$D$1323,B6668))</f>
        <v/>
      </c>
    </row>
    <row r="6669" spans="2:18" s="146" customFormat="1" hidden="1">
      <c r="B6669" s="3491"/>
      <c r="C6669" s="159" t="str">
        <f t="shared" si="293"/>
        <v>I.</v>
      </c>
      <c r="D6669" s="426" t="s">
        <v>1370</v>
      </c>
      <c r="E6669" s="427"/>
      <c r="F6669" s="426" t="s">
        <v>440</v>
      </c>
      <c r="G6669" s="427"/>
      <c r="H6669" s="3521"/>
      <c r="I6669" s="426"/>
      <c r="J6669" s="426">
        <f>SUM(J6666:J6668)</f>
        <v>91321.672803830588</v>
      </c>
      <c r="K6669" s="2057"/>
      <c r="L6669" s="2030"/>
      <c r="M6669" s="2030"/>
      <c r="N6669" s="2030"/>
      <c r="R6669" s="1095" t="str">
        <f>IF(B6669="","",COUNTIF('Breakdown (B)'!$D$147:$D$1323,B6669))</f>
        <v/>
      </c>
    </row>
    <row r="6670" spans="2:18" ht="13.5" hidden="1" customHeight="1">
      <c r="B6670" s="3491"/>
      <c r="C6670" s="159" t="s">
        <v>1666</v>
      </c>
      <c r="D6670" s="168" t="s">
        <v>1667</v>
      </c>
      <c r="E6670" s="192"/>
      <c r="F6670" s="168" t="s">
        <v>1668</v>
      </c>
      <c r="G6670" s="192"/>
      <c r="H6670" s="3522"/>
      <c r="I6670" s="196"/>
      <c r="J6670" s="196">
        <f>J6669*10%</f>
        <v>9132.1672803830588</v>
      </c>
      <c r="K6670" s="2053"/>
      <c r="L6670" s="2030"/>
      <c r="M6670" s="2030"/>
      <c r="N6670" s="2030"/>
      <c r="O6670" s="146"/>
      <c r="R6670" s="1095" t="str">
        <f>IF(B6670="","",COUNTIF('Breakdown (B)'!$D$147:$D$1323,B6670))</f>
        <v/>
      </c>
    </row>
    <row r="6671" spans="2:18" ht="15" hidden="1" customHeight="1">
      <c r="B6671" s="3491"/>
      <c r="C6671" s="159" t="s">
        <v>2653</v>
      </c>
      <c r="D6671" s="168" t="s">
        <v>2652</v>
      </c>
      <c r="E6671" s="192"/>
      <c r="F6671" s="168" t="s">
        <v>2654</v>
      </c>
      <c r="G6671" s="192"/>
      <c r="H6671" s="3522"/>
      <c r="I6671" s="196"/>
      <c r="J6671" s="196">
        <f>SUM(J6669:J6670)*2%</f>
        <v>2009.0768016842731</v>
      </c>
      <c r="K6671" s="2053"/>
      <c r="L6671" s="2030"/>
      <c r="M6671" s="2030"/>
      <c r="N6671" s="2030"/>
      <c r="O6671" s="146"/>
      <c r="R6671" s="1095" t="str">
        <f>IF(B6671="","",COUNTIF('Breakdown (B)'!$D$147:$D$1323,B6671))</f>
        <v/>
      </c>
    </row>
    <row r="6672" spans="2:18" s="155" customFormat="1" ht="13.5" hidden="1" customHeight="1">
      <c r="B6672" s="3492"/>
      <c r="C6672" s="210">
        <f>B6653</f>
        <v>298</v>
      </c>
      <c r="D6672" s="210" t="s">
        <v>1669</v>
      </c>
      <c r="E6672" s="175"/>
      <c r="F6672" s="210" t="s">
        <v>1670</v>
      </c>
      <c r="G6672" s="175"/>
      <c r="H6672" s="3523"/>
      <c r="I6672" s="198"/>
      <c r="J6672" s="198">
        <f>SUM(J6669:J6671)</f>
        <v>102462.91688589792</v>
      </c>
      <c r="K6672" s="2053"/>
      <c r="L6672" s="2030"/>
      <c r="M6672" s="2030"/>
      <c r="N6672" s="2030"/>
      <c r="O6672" s="147"/>
      <c r="R6672" s="1095" t="str">
        <f>IF(B6672="","",COUNTIF('Breakdown (B)'!$D$147:$D$1323,B6672))</f>
        <v/>
      </c>
    </row>
    <row r="6673" spans="2:18" s="155" customFormat="1">
      <c r="B6673" s="3508"/>
      <c r="C6673" s="1060"/>
      <c r="D6673" s="1059"/>
      <c r="E6673" s="207"/>
      <c r="F6673" s="1059"/>
      <c r="G6673" s="207"/>
      <c r="H6673" s="3554"/>
      <c r="I6673" s="1061"/>
      <c r="J6673" s="1062"/>
      <c r="K6673" s="2066"/>
      <c r="L6673" s="2049"/>
      <c r="M6673" s="2049"/>
      <c r="N6673" s="2049"/>
      <c r="R6673" s="1095" t="str">
        <f>IF(B6673="","",COUNTIF('Breakdown (B)'!$D$147:$D$1323,B6673))</f>
        <v/>
      </c>
    </row>
  </sheetData>
  <mergeCells count="7">
    <mergeCell ref="B1:N1"/>
    <mergeCell ref="B2:N2"/>
    <mergeCell ref="N4:N5"/>
    <mergeCell ref="H4:H5"/>
    <mergeCell ref="B4:B5"/>
    <mergeCell ref="C4:C5"/>
    <mergeCell ref="K4:M4"/>
  </mergeCells>
  <phoneticPr fontId="72" type="noConversion"/>
  <printOptions horizontalCentered="1"/>
  <pageMargins left="0.36" right="0.196850393700787" top="0.74803149606299202" bottom="0.66" header="0.511811023622047" footer="0.42"/>
  <pageSetup paperSize="9" scale="87" orientation="portrait" r:id="rId1"/>
  <headerFooter alignWithMargins="0">
    <oddFooter>&amp;R&amp;"+,thường" Page &amp;P</oddFooter>
  </headerFooter>
  <legacyDrawing r:id="rId2"/>
</worksheet>
</file>

<file path=xl/worksheets/sheet16.xml><?xml version="1.0" encoding="utf-8"?>
<worksheet xmlns="http://schemas.openxmlformats.org/spreadsheetml/2006/main" xmlns:r="http://schemas.openxmlformats.org/officeDocument/2006/relationships">
  <sheetPr enableFormatConditionsCalculation="0">
    <tabColor indexed="12"/>
  </sheetPr>
  <dimension ref="A1:AI1713"/>
  <sheetViews>
    <sheetView tabSelected="1" showRuler="0" showWhiteSpace="0" topLeftCell="I5" zoomScaleSheetLayoutView="85" workbookViewId="0">
      <selection activeCell="P16" sqref="P16"/>
    </sheetView>
  </sheetViews>
  <sheetFormatPr defaultRowHeight="15"/>
  <cols>
    <col min="1" max="2" width="14.625" style="144" hidden="1" customWidth="1"/>
    <col min="3" max="3" width="7.375" style="2859" customWidth="1"/>
    <col min="4" max="4" width="7.125" style="3415" customWidth="1"/>
    <col min="5" max="5" width="19.875" style="144" hidden="1" customWidth="1"/>
    <col min="6" max="6" width="12.125" style="1169" hidden="1" customWidth="1"/>
    <col min="7" max="7" width="57.75" style="1172" customWidth="1"/>
    <col min="8" max="8" width="7.125" style="2900" customWidth="1"/>
    <col min="9" max="9" width="9.25" style="142" customWidth="1"/>
    <col min="10" max="10" width="57.25" style="144" hidden="1" customWidth="1"/>
    <col min="11" max="11" width="8.125" style="3952" hidden="1" customWidth="1"/>
    <col min="12" max="12" width="7.625" style="142" hidden="1" customWidth="1"/>
    <col min="13" max="13" width="11.75" style="759" customWidth="1"/>
    <col min="14" max="14" width="14.625" style="913" customWidth="1"/>
    <col min="15" max="15" width="14.125" style="913" customWidth="1"/>
    <col min="16" max="16" width="13.75" style="913" customWidth="1"/>
    <col min="17" max="17" width="15.75" style="913" customWidth="1"/>
    <col min="18" max="18" width="16.875" style="913" customWidth="1"/>
    <col min="19" max="19" width="15.75" style="913" customWidth="1"/>
    <col min="20" max="20" width="17.25" style="2390" hidden="1" customWidth="1"/>
    <col min="21" max="21" width="14.625" style="2806" hidden="1" customWidth="1"/>
    <col min="22" max="22" width="22.875" style="144" hidden="1" customWidth="1"/>
    <col min="23" max="23" width="1.375" style="144" hidden="1" customWidth="1"/>
    <col min="24" max="24" width="14.5" style="144" customWidth="1"/>
    <col min="25" max="25" width="17" style="1655" customWidth="1"/>
    <col min="26" max="26" width="14.875" style="144" customWidth="1"/>
    <col min="27" max="27" width="13" style="144" bestFit="1" customWidth="1"/>
    <col min="28" max="28" width="16.75" style="144" customWidth="1"/>
    <col min="29" max="29" width="15.25" style="144" customWidth="1"/>
    <col min="30" max="30" width="13" style="144" customWidth="1"/>
    <col min="31" max="31" width="11.375" style="144" customWidth="1"/>
    <col min="32" max="32" width="15.75" style="144" customWidth="1"/>
    <col min="33" max="33" width="13.625" style="144" customWidth="1"/>
    <col min="34" max="34" width="9" style="144"/>
    <col min="35" max="35" width="9.5" style="144" bestFit="1" customWidth="1"/>
    <col min="36" max="16384" width="9" style="144"/>
  </cols>
  <sheetData>
    <row r="1" spans="1:29" hidden="1">
      <c r="C1" s="2859" t="s">
        <v>244</v>
      </c>
      <c r="E1" s="1167"/>
      <c r="G1" s="1170"/>
      <c r="H1" s="2899"/>
      <c r="I1" s="1168"/>
      <c r="J1" s="1167"/>
      <c r="L1" s="1168"/>
      <c r="M1" s="1171"/>
      <c r="N1" s="1167"/>
      <c r="O1" s="1167"/>
      <c r="P1" s="1167"/>
      <c r="Q1" s="1167"/>
      <c r="R1" s="1167"/>
      <c r="S1" s="1167"/>
      <c r="T1" s="2359"/>
    </row>
    <row r="2" spans="1:29" s="3241" customFormat="1" ht="27" customHeight="1">
      <c r="C2" s="4277" t="s">
        <v>5915</v>
      </c>
      <c r="D2" s="4277"/>
      <c r="E2" s="4277"/>
      <c r="F2" s="4277"/>
      <c r="G2" s="4277"/>
      <c r="H2" s="4277"/>
      <c r="I2" s="4277"/>
      <c r="J2" s="4277"/>
      <c r="K2" s="4277"/>
      <c r="L2" s="4277"/>
      <c r="M2" s="4277"/>
      <c r="N2" s="4277"/>
      <c r="O2" s="4277"/>
      <c r="P2" s="4277"/>
      <c r="Q2" s="4277"/>
      <c r="R2" s="4277"/>
      <c r="S2" s="4277"/>
      <c r="T2" s="4277"/>
      <c r="U2" s="4277"/>
      <c r="AB2" s="3241" t="s">
        <v>5883</v>
      </c>
    </row>
    <row r="3" spans="1:29" s="3244" customFormat="1" ht="19.5" customHeight="1">
      <c r="A3" s="4292" t="str">
        <f>'Cons Cost Tempor Bridge (E)'!A2:H2</f>
        <v>DETAILED DESIGN OF PACKAGE 3A: KM16+880~KM18+100 - KỲ LAM BRIDGE</v>
      </c>
      <c r="B3" s="4292"/>
      <c r="C3" s="4292"/>
      <c r="D3" s="4292"/>
      <c r="E3" s="4292"/>
      <c r="F3" s="4292"/>
      <c r="G3" s="4292"/>
      <c r="H3" s="4292"/>
      <c r="I3" s="4292"/>
      <c r="J3" s="4292"/>
      <c r="K3" s="4292"/>
      <c r="L3" s="4292"/>
      <c r="M3" s="4292"/>
      <c r="N3" s="4292"/>
      <c r="O3" s="4292"/>
      <c r="P3" s="4292"/>
      <c r="Q3" s="4292"/>
      <c r="R3" s="4292"/>
      <c r="S3" s="4292"/>
      <c r="T3" s="2882"/>
      <c r="U3" s="2882"/>
    </row>
    <row r="4" spans="1:29" s="3244" customFormat="1" ht="18" customHeight="1">
      <c r="A4" s="4292" t="s">
        <v>5913</v>
      </c>
      <c r="B4" s="4292"/>
      <c r="C4" s="4292"/>
      <c r="D4" s="4292"/>
      <c r="E4" s="4292"/>
      <c r="F4" s="4292"/>
      <c r="G4" s="4292"/>
      <c r="H4" s="4292"/>
      <c r="I4" s="4292"/>
      <c r="J4" s="4292"/>
      <c r="K4" s="4292"/>
      <c r="L4" s="4292"/>
      <c r="M4" s="4292"/>
      <c r="N4" s="4292"/>
      <c r="O4" s="4292"/>
      <c r="P4" s="4292"/>
      <c r="Q4" s="4292"/>
      <c r="R4" s="4292"/>
      <c r="S4" s="4292"/>
      <c r="T4" s="2882"/>
      <c r="U4" s="2882"/>
      <c r="AC4" s="3244" t="s">
        <v>5884</v>
      </c>
    </row>
    <row r="5" spans="1:29" s="3164" customFormat="1" ht="18.75" customHeight="1">
      <c r="A5" s="3243"/>
      <c r="B5" s="3243"/>
      <c r="C5" s="3243"/>
      <c r="D5" s="3416"/>
      <c r="E5" s="3243"/>
      <c r="F5" s="3243"/>
      <c r="G5" s="3243"/>
      <c r="H5" s="3243"/>
      <c r="I5" s="3243"/>
      <c r="J5" s="3243"/>
      <c r="K5" s="3953"/>
      <c r="L5" s="3243"/>
      <c r="M5" s="3243"/>
      <c r="N5" s="3243"/>
      <c r="O5" s="3243"/>
      <c r="P5" s="3243"/>
      <c r="Q5" s="3243"/>
      <c r="R5" s="3243"/>
      <c r="S5" s="3243"/>
      <c r="T5" s="3165"/>
      <c r="U5" s="3165"/>
    </row>
    <row r="6" spans="1:29">
      <c r="I6" s="1168"/>
      <c r="L6" s="1168"/>
      <c r="M6" s="1173"/>
      <c r="N6" s="144"/>
      <c r="O6" s="144"/>
      <c r="P6" s="144"/>
      <c r="Q6" s="144"/>
      <c r="R6" s="144"/>
      <c r="S6" s="144"/>
      <c r="T6" s="2360"/>
    </row>
    <row r="7" spans="1:29" ht="30" customHeight="1">
      <c r="C7" s="4284" t="s">
        <v>337</v>
      </c>
      <c r="D7" s="4286" t="s">
        <v>383</v>
      </c>
      <c r="E7" s="158"/>
      <c r="F7" s="4279" t="s">
        <v>1332</v>
      </c>
      <c r="G7" s="4278" t="s">
        <v>966</v>
      </c>
      <c r="H7" s="4278"/>
      <c r="I7" s="4278"/>
      <c r="J7" s="4278" t="s">
        <v>35</v>
      </c>
      <c r="K7" s="4278"/>
      <c r="L7" s="4278"/>
      <c r="M7" s="4288" t="s">
        <v>4457</v>
      </c>
      <c r="N7" s="4281" t="s">
        <v>4418</v>
      </c>
      <c r="O7" s="4282"/>
      <c r="P7" s="4283"/>
      <c r="Q7" s="4281" t="s">
        <v>4419</v>
      </c>
      <c r="R7" s="4290"/>
      <c r="S7" s="4291"/>
      <c r="T7" s="3242"/>
      <c r="U7" s="2807" t="s">
        <v>1638</v>
      </c>
      <c r="V7" s="1503"/>
      <c r="W7" s="4293" t="s">
        <v>1947</v>
      </c>
      <c r="X7" s="2880"/>
      <c r="Y7" s="2592"/>
    </row>
    <row r="8" spans="1:29" ht="42" customHeight="1">
      <c r="C8" s="4285"/>
      <c r="D8" s="4287"/>
      <c r="E8" s="158"/>
      <c r="F8" s="4279"/>
      <c r="G8" s="2455" t="s">
        <v>968</v>
      </c>
      <c r="H8" s="2901"/>
      <c r="I8" s="2455" t="s">
        <v>1024</v>
      </c>
      <c r="J8" s="2455" t="s">
        <v>0</v>
      </c>
      <c r="K8" s="3954"/>
      <c r="L8" s="2457" t="s">
        <v>1478</v>
      </c>
      <c r="M8" s="4289"/>
      <c r="N8" s="2486" t="s">
        <v>4415</v>
      </c>
      <c r="O8" s="2486" t="s">
        <v>4416</v>
      </c>
      <c r="P8" s="2486" t="s">
        <v>4417</v>
      </c>
      <c r="Q8" s="2486" t="s">
        <v>4415</v>
      </c>
      <c r="R8" s="2486" t="s">
        <v>4416</v>
      </c>
      <c r="S8" s="2486" t="s">
        <v>6309</v>
      </c>
      <c r="T8" s="2361"/>
      <c r="U8" s="2808" t="s">
        <v>15</v>
      </c>
      <c r="V8" s="158"/>
      <c r="W8" s="4294"/>
      <c r="X8" s="2858"/>
    </row>
    <row r="9" spans="1:29" s="2090" customFormat="1" hidden="1">
      <c r="C9" s="2184"/>
      <c r="D9" s="3417"/>
      <c r="E9" s="2088"/>
      <c r="F9" s="4280"/>
      <c r="G9" s="2456"/>
      <c r="H9" s="2902"/>
      <c r="I9" s="2456"/>
      <c r="J9" s="2456"/>
      <c r="K9" s="3955"/>
      <c r="L9" s="2458"/>
      <c r="M9" s="2106"/>
      <c r="N9" s="2089" t="s">
        <v>971</v>
      </c>
      <c r="O9" s="2089" t="s">
        <v>971</v>
      </c>
      <c r="P9" s="2089" t="s">
        <v>971</v>
      </c>
      <c r="Q9" s="2105"/>
      <c r="R9" s="2105"/>
      <c r="S9" s="2105"/>
      <c r="T9" s="2362" t="s">
        <v>971</v>
      </c>
      <c r="U9" s="2809" t="s">
        <v>971</v>
      </c>
      <c r="V9" s="2088"/>
      <c r="W9" s="2544"/>
      <c r="X9" s="2593"/>
    </row>
    <row r="10" spans="1:29">
      <c r="C10" s="3166"/>
      <c r="D10" s="3418"/>
      <c r="E10" s="3167"/>
      <c r="F10" s="3168"/>
      <c r="G10" s="3169"/>
      <c r="H10" s="3170"/>
      <c r="I10" s="3169"/>
      <c r="J10" s="3169"/>
      <c r="K10" s="3956"/>
      <c r="L10" s="2149"/>
      <c r="M10" s="2150"/>
      <c r="N10" s="3171"/>
      <c r="O10" s="3171"/>
      <c r="P10" s="3171"/>
      <c r="Q10" s="3171"/>
      <c r="R10" s="3171"/>
      <c r="S10" s="3171"/>
      <c r="T10" s="3171"/>
      <c r="U10" s="3172"/>
      <c r="V10" s="3167"/>
      <c r="W10" s="3173"/>
      <c r="X10" s="3174"/>
      <c r="Y10" s="144"/>
    </row>
    <row r="11" spans="1:29" s="2216" customFormat="1" ht="20.100000000000001" customHeight="1">
      <c r="C11" s="2217" t="s">
        <v>1026</v>
      </c>
      <c r="D11" s="3419"/>
      <c r="E11" s="2218"/>
      <c r="F11" s="2218"/>
      <c r="G11" s="2219" t="s">
        <v>4540</v>
      </c>
      <c r="H11" s="2903"/>
      <c r="I11" s="2220"/>
      <c r="J11" s="2219" t="s">
        <v>3741</v>
      </c>
      <c r="K11" s="3957"/>
      <c r="L11" s="2220"/>
      <c r="M11" s="2221"/>
      <c r="N11" s="2220"/>
      <c r="O11" s="2220"/>
      <c r="P11" s="2220"/>
      <c r="Q11" s="2481">
        <f>Q12+Q68+Q101</f>
        <v>9838814202.6199989</v>
      </c>
      <c r="R11" s="2481">
        <f t="shared" ref="R11" si="0">R12+R68+R101</f>
        <v>2441182825</v>
      </c>
      <c r="S11" s="2481">
        <f t="shared" ref="S11" si="1">S12+S68+S101</f>
        <v>12008407658.027264</v>
      </c>
      <c r="T11" s="2364"/>
      <c r="U11" s="2810">
        <f>(Q11+R11+S11)*1.02*1.055*1.06*1.02*1.1</f>
        <v>31084962224.295864</v>
      </c>
      <c r="V11" s="2220"/>
      <c r="W11" s="2545"/>
      <c r="X11" s="2222"/>
      <c r="Y11" s="2594"/>
    </row>
    <row r="12" spans="1:29" s="2090" customFormat="1" ht="20.100000000000001" customHeight="1">
      <c r="A12" s="2090" t="s">
        <v>2238</v>
      </c>
      <c r="B12" s="2090" t="s">
        <v>591</v>
      </c>
      <c r="C12" s="2459" t="s">
        <v>1027</v>
      </c>
      <c r="D12" s="3420"/>
      <c r="E12" s="2460"/>
      <c r="F12" s="2461"/>
      <c r="G12" s="2462" t="s">
        <v>5849</v>
      </c>
      <c r="H12" s="2904"/>
      <c r="I12" s="2463"/>
      <c r="J12" s="2462" t="s">
        <v>5850</v>
      </c>
      <c r="K12" s="3958"/>
      <c r="L12" s="2464"/>
      <c r="M12" s="2465"/>
      <c r="N12" s="2464"/>
      <c r="O12" s="2464"/>
      <c r="P12" s="2464"/>
      <c r="Q12" s="2473">
        <f>Q13+Q17+Q22+Q30+Q45+Q51+Q64</f>
        <v>8397494517.6199989</v>
      </c>
      <c r="R12" s="2473">
        <f t="shared" ref="R12" si="2">R13+R17+R22+R30+R45+R51+R64</f>
        <v>1068314346</v>
      </c>
      <c r="S12" s="2473">
        <f t="shared" ref="S12" si="3">S13+S17+S22+S30+S45+S51+S64</f>
        <v>11937455599.027264</v>
      </c>
      <c r="T12" s="2464"/>
      <c r="U12" s="2811">
        <f t="shared" ref="U12:U77" si="4">(Q12+R12+S12)*1.02*1.055*1.06*1.02*1.1</f>
        <v>27392481141.059105</v>
      </c>
      <c r="V12" s="2466"/>
      <c r="W12" s="2546"/>
      <c r="X12" s="2091"/>
    </row>
    <row r="13" spans="1:29" s="2615" customFormat="1" ht="20.100000000000001" customHeight="1">
      <c r="A13" s="2615" t="s">
        <v>2238</v>
      </c>
      <c r="B13" s="2616" t="s">
        <v>591</v>
      </c>
      <c r="C13" s="2617" t="s">
        <v>4456</v>
      </c>
      <c r="D13" s="3421"/>
      <c r="E13" s="2618"/>
      <c r="F13" s="2619"/>
      <c r="G13" s="2618" t="s">
        <v>4274</v>
      </c>
      <c r="H13" s="2905"/>
      <c r="I13" s="2620"/>
      <c r="J13" s="2618" t="s">
        <v>4275</v>
      </c>
      <c r="K13" s="3959"/>
      <c r="L13" s="2620" t="s">
        <v>275</v>
      </c>
      <c r="M13" s="2621">
        <v>10269.370000000001</v>
      </c>
      <c r="N13" s="2618"/>
      <c r="O13" s="2525"/>
      <c r="P13" s="2525"/>
      <c r="Q13" s="2516">
        <f>SUM(Q14:Q16)</f>
        <v>0</v>
      </c>
      <c r="R13" s="2516">
        <f t="shared" ref="R13:S13" si="5">SUM(R14:R16)</f>
        <v>18426206</v>
      </c>
      <c r="S13" s="2516">
        <f t="shared" si="5"/>
        <v>7230919</v>
      </c>
      <c r="T13" s="2471"/>
      <c r="U13" s="2812">
        <f t="shared" si="4"/>
        <v>32836687.782970503</v>
      </c>
      <c r="V13" s="2618"/>
      <c r="W13" s="2622"/>
      <c r="X13" s="2623"/>
      <c r="Y13" s="2624"/>
      <c r="Z13" s="2624"/>
      <c r="AA13" s="2624"/>
      <c r="AB13" s="2624"/>
      <c r="AC13" s="2624"/>
    </row>
    <row r="14" spans="1:29">
      <c r="B14" s="623"/>
      <c r="C14" s="2197">
        <v>1</v>
      </c>
      <c r="D14" s="3422">
        <f>'Process (R)'!$B$6</f>
        <v>1</v>
      </c>
      <c r="E14" s="939" t="str">
        <f>VLOOKUP(D14,'Process (R)'!$B$6:$L$2770,2,1)</f>
        <v>AA.11123
1776</v>
      </c>
      <c r="F14" s="939" t="str">
        <f>LEFT(E14,8)</f>
        <v>AA.11123</v>
      </c>
      <c r="G14" s="940" t="str">
        <f>VLOOKUP(D14,'Process (R)'!$B$6:$L$2770,3,1)</f>
        <v>Clearing and Grubbing by Labor</v>
      </c>
      <c r="H14" s="2906"/>
      <c r="I14" s="941" t="str">
        <f>VLOOKUP(D14,'Process (R)'!$B$6:$L$2770,4,1)</f>
        <v>m2</v>
      </c>
      <c r="J14" s="3556" t="str">
        <f>VLOOKUP(D14,'Process (R)'!$B$6:$L$2770,5,1) &amp;" (30%)"</f>
        <v>Dọn dẹp và phát quang bằng nhân công (30%)</v>
      </c>
      <c r="K14" s="3960"/>
      <c r="L14" s="3558" t="str">
        <f>VLOOKUP(D14,'Process (R)'!$B$6:$L$2770,6,1)</f>
        <v>m2</v>
      </c>
      <c r="M14" s="3572">
        <f>0.3*M13</f>
        <v>3080.8110000000001</v>
      </c>
      <c r="N14" s="943">
        <f>VLOOKUP($D14,'Process (R)'!$B$6:$O$2770,12,0)</f>
        <v>0</v>
      </c>
      <c r="O14" s="943">
        <f>VLOOKUP($D14,'Process (R)'!$B$6:$O$2770,13,0)</f>
        <v>4543.8638999999994</v>
      </c>
      <c r="P14" s="943">
        <f>VLOOKUP($D14,'Process (R)'!$B$6:$O$2770,14,0)</f>
        <v>0</v>
      </c>
      <c r="Q14" s="1935">
        <f>ROUND(N14*M14*IF(K14="",1,K14),0)</f>
        <v>0</v>
      </c>
      <c r="R14" s="1935">
        <f>ROUND(O14*M14*IF(K14="",1,K14),0)</f>
        <v>13998786</v>
      </c>
      <c r="S14" s="1935">
        <f>ROUND(P14*M14*IF(K14="",1,K14),0)</f>
        <v>0</v>
      </c>
      <c r="T14" s="2366"/>
      <c r="U14" s="2811">
        <f t="shared" si="4"/>
        <v>17916027.817716073</v>
      </c>
      <c r="V14" s="948"/>
      <c r="W14" s="2547"/>
      <c r="X14" s="643"/>
    </row>
    <row r="15" spans="1:29">
      <c r="B15" s="623"/>
      <c r="C15" s="2197">
        <v>2</v>
      </c>
      <c r="D15" s="3422">
        <f>'Process (R)'!$B$24</f>
        <v>2</v>
      </c>
      <c r="E15" s="939" t="str">
        <f>VLOOKUP(D15,'Process (R)'!$B$6:$L$2770,2,1)</f>
        <v>AA.11213
1776</v>
      </c>
      <c r="F15" s="939" t="str">
        <f>LEFT(E15,8)</f>
        <v>AA.11213</v>
      </c>
      <c r="G15" s="940" t="str">
        <f>VLOOKUP(D15,'Process (R)'!$B$6:$L$2770,3,1)</f>
        <v>Clearing and Grubbing by Machine</v>
      </c>
      <c r="H15" s="2906"/>
      <c r="I15" s="941" t="str">
        <f>VLOOKUP(D15,'Process (R)'!$B$6:$L$2770,4,1)</f>
        <v>m2</v>
      </c>
      <c r="J15" s="3556" t="str">
        <f>VLOOKUP(D15,'Process (R)'!$B$6:$L$2770,5,1)&amp;" (70%)"</f>
        <v>Dọn dẹp và phát quang bằng máy (70%)</v>
      </c>
      <c r="K15" s="3960"/>
      <c r="L15" s="3558" t="str">
        <f>VLOOKUP(D15,'Process (R)'!$B$6:$L$2770,6,1)</f>
        <v>m2</v>
      </c>
      <c r="M15" s="3572">
        <f>0.7*M13</f>
        <v>7188.5590000000002</v>
      </c>
      <c r="N15" s="943">
        <f>VLOOKUP($D15,'Process (R)'!$B$6:$O$2770,12,0)</f>
        <v>0</v>
      </c>
      <c r="O15" s="943">
        <f>VLOOKUP($D15,'Process (R)'!$B$6:$O$2770,13,0)</f>
        <v>615.8981399999999</v>
      </c>
      <c r="P15" s="943">
        <f>VLOOKUP($D15,'Process (R)'!$B$6:$O$2770,14,0)</f>
        <v>719.44864460727274</v>
      </c>
      <c r="Q15" s="1935">
        <f t="shared" ref="Q15:Q16" si="6">ROUND(N15*M15*IF(K15="",1,K15),0)</f>
        <v>0</v>
      </c>
      <c r="R15" s="1935">
        <f t="shared" ref="R15:R16" si="7">ROUND(O15*M15*IF(K15="",1,K15),0)</f>
        <v>4427420</v>
      </c>
      <c r="S15" s="1935">
        <f t="shared" ref="S15:S16" si="8">ROUND(P15*M15*IF(K15="",1,K15),0)</f>
        <v>5171799</v>
      </c>
      <c r="T15" s="2366"/>
      <c r="U15" s="2811">
        <f t="shared" si="4"/>
        <v>12285342.074116189</v>
      </c>
      <c r="V15" s="948"/>
      <c r="W15" s="2547"/>
      <c r="X15" s="643"/>
    </row>
    <row r="16" spans="1:29" ht="34.5" customHeight="1">
      <c r="B16" s="623"/>
      <c r="C16" s="2197">
        <v>3</v>
      </c>
      <c r="D16" s="3425">
        <f>'Process (R)'!$B$721</f>
        <v>37</v>
      </c>
      <c r="E16" s="939" t="str">
        <f>VLOOKUP(D16,'Process (R)'!$B$6:$L$2770,2,1)</f>
        <v>AB.41432&amp;
AB.42232
1776</v>
      </c>
      <c r="F16" s="953" t="str">
        <f>LEFT(E16,8)</f>
        <v>AB.41432</v>
      </c>
      <c r="G16" s="3556" t="str">
        <f>VLOOKUP(D16,'Process (R)'!$B$6:$L$2770,3,1)</f>
        <v>Transportation of Demolition Material to Disposal, average distance is 4km (Temporary following VEC's opinion)</v>
      </c>
      <c r="H16" s="3557"/>
      <c r="I16" s="3558" t="str">
        <f>VLOOKUP(D16,'Process (R)'!$B$6:$L$2770,4,1)</f>
        <v>m3</v>
      </c>
      <c r="J16" s="3559" t="str">
        <f>VLOOKUP(D16,'Process (R)'!$B$6:$L$2770,5,1)</f>
        <v>Vận chuyển vật liệu phá dỡ đi đổ, cự ly bình 4km (tạm tính theo ý kiến của VEC)</v>
      </c>
      <c r="K16" s="3961"/>
      <c r="L16" s="941" t="str">
        <f>VLOOKUP(D16,'Process (R)'!$B$6:$L$2770,6,1)</f>
        <v>m3</v>
      </c>
      <c r="M16" s="1932">
        <f>M13*15/100*(3.14*0.1^2/4)*5</f>
        <v>60.460915875000012</v>
      </c>
      <c r="N16" s="943">
        <f>VLOOKUP($D16,'Process (R)'!$B$6:$O$2770,12,0)</f>
        <v>0</v>
      </c>
      <c r="O16" s="943">
        <f>VLOOKUP($D16,'Process (R)'!$B$6:$O$2770,13,0)</f>
        <v>0</v>
      </c>
      <c r="P16" s="943">
        <f>VLOOKUP($D16,'Process (R)'!$B$6:$O$2770,14,0)</f>
        <v>34057.040487412582</v>
      </c>
      <c r="Q16" s="1935">
        <f t="shared" si="6"/>
        <v>0</v>
      </c>
      <c r="R16" s="1935">
        <f t="shared" si="7"/>
        <v>0</v>
      </c>
      <c r="S16" s="1935">
        <f t="shared" si="8"/>
        <v>2059120</v>
      </c>
      <c r="T16" s="2366"/>
      <c r="U16" s="2811">
        <f t="shared" si="4"/>
        <v>2635317.8911382398</v>
      </c>
      <c r="V16" s="948"/>
      <c r="W16" s="2547"/>
      <c r="X16" s="643"/>
    </row>
    <row r="17" spans="2:35" s="2615" customFormat="1" ht="20.100000000000001" customHeight="1">
      <c r="B17" s="2616" t="s">
        <v>2266</v>
      </c>
      <c r="C17" s="2617" t="s">
        <v>4460</v>
      </c>
      <c r="D17" s="3421"/>
      <c r="E17" s="2618"/>
      <c r="F17" s="2619"/>
      <c r="G17" s="2618" t="s">
        <v>3466</v>
      </c>
      <c r="H17" s="2905"/>
      <c r="I17" s="2620"/>
      <c r="J17" s="2618" t="s">
        <v>3685</v>
      </c>
      <c r="K17" s="3959"/>
      <c r="L17" s="2620"/>
      <c r="M17" s="2621"/>
      <c r="N17" s="2618"/>
      <c r="O17" s="2525"/>
      <c r="P17" s="2525"/>
      <c r="Q17" s="2516">
        <f>SUM(Q18:Q19)</f>
        <v>0</v>
      </c>
      <c r="R17" s="2516">
        <f t="shared" ref="R17" si="9">SUM(R18:R19)</f>
        <v>10042776</v>
      </c>
      <c r="S17" s="2516">
        <f t="shared" ref="S17" si="10">SUM(S18:S19)</f>
        <v>23455935</v>
      </c>
      <c r="T17" s="2471"/>
      <c r="U17" s="2812">
        <f t="shared" si="4"/>
        <v>42872563.244672172</v>
      </c>
      <c r="V17" s="2618"/>
      <c r="W17" s="2622"/>
      <c r="X17" s="2623"/>
      <c r="Y17" s="2624"/>
      <c r="Z17" s="2624"/>
      <c r="AA17" s="2624"/>
      <c r="AB17" s="2624"/>
      <c r="AC17" s="2624"/>
    </row>
    <row r="18" spans="2:35">
      <c r="B18" s="623"/>
      <c r="C18" s="2197">
        <v>1</v>
      </c>
      <c r="D18" s="3422">
        <f>'Process (R)'!$B$127</f>
        <v>7</v>
      </c>
      <c r="E18" s="939" t="str">
        <f>VLOOKUP(D18,'Process (R)'!$B$6:$L$2770,2,1)</f>
        <v>AA.22112
1776</v>
      </c>
      <c r="F18" s="939" t="str">
        <f>LEFT(E18,8)</f>
        <v>AA.22112</v>
      </c>
      <c r="G18" s="940" t="str">
        <f>VLOOKUP(D18,'Process (R)'!$B$6:$L$2770,3,1)</f>
        <v>Demolition of Existing Concrete Structure without Reinforcement</v>
      </c>
      <c r="H18" s="2906"/>
      <c r="I18" s="941" t="str">
        <f>VLOOKUP(D18,'Process (R)'!$B$6:$L$2770,4,1)</f>
        <v>m3</v>
      </c>
      <c r="J18" s="940" t="str">
        <f>VLOOKUP(D18,'Process (R)'!$B$6:$L$2770,5,1)</f>
        <v>Phá dỡ kết cấu bê tông cũ không có cốt thép</v>
      </c>
      <c r="K18" s="3961"/>
      <c r="L18" s="941" t="str">
        <f>VLOOKUP(D18,'Process (R)'!$B$6:$L$2770,6,1)</f>
        <v>m3</v>
      </c>
      <c r="M18" s="952">
        <v>86.28</v>
      </c>
      <c r="N18" s="943">
        <f>VLOOKUP($D18,'Process (R)'!$B$6:$O$2770,12,0)</f>
        <v>0</v>
      </c>
      <c r="O18" s="943">
        <f>VLOOKUP($D18,'Process (R)'!$B$6:$O$2770,13,0)</f>
        <v>116397.5</v>
      </c>
      <c r="P18" s="943">
        <f>VLOOKUP($D18,'Process (R)'!$B$6:$O$2770,14,0)</f>
        <v>230041.43200000003</v>
      </c>
      <c r="Q18" s="1935">
        <f t="shared" ref="Q18:Q19" si="11">ROUND(N18*M18*IF(K18="",1,K18),0)</f>
        <v>0</v>
      </c>
      <c r="R18" s="1935">
        <f t="shared" ref="R18:R19" si="12">ROUND(O18*M18*IF(K18="",1,K18),0)</f>
        <v>10042776</v>
      </c>
      <c r="S18" s="1935">
        <f t="shared" ref="S18:S19" si="13">ROUND(P18*M18*IF(K18="",1,K18),0)</f>
        <v>19847975</v>
      </c>
      <c r="T18" s="2366"/>
      <c r="U18" s="2811">
        <f t="shared" si="4"/>
        <v>38254997.712546259</v>
      </c>
      <c r="V18" s="948"/>
      <c r="W18" s="2547"/>
      <c r="X18" s="643"/>
      <c r="AB18" s="144">
        <f>1050/7</f>
        <v>150</v>
      </c>
    </row>
    <row r="19" spans="2:35" ht="33" customHeight="1">
      <c r="B19" s="623"/>
      <c r="C19" s="2197">
        <v>2</v>
      </c>
      <c r="D19" s="3422">
        <f>'Process (R)'!$B$702</f>
        <v>36</v>
      </c>
      <c r="E19" s="939" t="str">
        <f>VLOOKUP(D19,'Process (R)'!$B$6:$L$2770,2,1)</f>
        <v>AB.41434&amp;
AB.42234
1776</v>
      </c>
      <c r="F19" s="953" t="str">
        <f>LEFT(E19,19)</f>
        <v xml:space="preserve">AB.41434&amp;
AB.42234
</v>
      </c>
      <c r="G19" s="3556" t="str">
        <f>VLOOKUP(D19,'Process (R)'!$B$6:$L$2770,3,1)</f>
        <v>Transportation of Demolition Material to Disposal, average distance is 4km (Temporary following VEC's opinion)</v>
      </c>
      <c r="H19" s="3557"/>
      <c r="I19" s="3558" t="str">
        <f>VLOOKUP(D19,'Process (R)'!$B$6:$L$2770,4,1)</f>
        <v>m3</v>
      </c>
      <c r="J19" s="3559" t="str">
        <f>VLOOKUP(D19,'Process (R)'!$B$6:$L$2770,5,1)</f>
        <v>Vận chuyển vật liệu phá dỡ đi đổ, cự ly bình 4km (tạm tính theo ý kiến của VEC)</v>
      </c>
      <c r="K19" s="3961"/>
      <c r="L19" s="941" t="str">
        <f>VLOOKUP(D19,'Process (R)'!$B$6:$L$2770,6,1)</f>
        <v>m3</v>
      </c>
      <c r="M19" s="952">
        <f>M18</f>
        <v>86.28</v>
      </c>
      <c r="N19" s="943">
        <f>VLOOKUP($D19,'Process (R)'!$B$6:$O$2770,12,0)</f>
        <v>0</v>
      </c>
      <c r="O19" s="943">
        <f>VLOOKUP($D19,'Process (R)'!$B$6:$O$2770,13,0)</f>
        <v>0</v>
      </c>
      <c r="P19" s="943">
        <f>VLOOKUP($D19,'Process (R)'!$B$6:$O$2770,14,0)</f>
        <v>41816.872497202799</v>
      </c>
      <c r="Q19" s="1935">
        <f t="shared" si="11"/>
        <v>0</v>
      </c>
      <c r="R19" s="1935">
        <f t="shared" si="12"/>
        <v>0</v>
      </c>
      <c r="S19" s="1935">
        <f t="shared" si="13"/>
        <v>3607960</v>
      </c>
      <c r="T19" s="2366"/>
      <c r="U19" s="2811">
        <f t="shared" si="4"/>
        <v>4617565.532125921</v>
      </c>
      <c r="V19" s="948"/>
      <c r="W19" s="2547"/>
      <c r="X19" s="643"/>
    </row>
    <row r="20" spans="2:35" s="619" customFormat="1" ht="15" hidden="1" customHeight="1">
      <c r="B20" s="758"/>
      <c r="C20" s="782"/>
      <c r="D20" s="3423"/>
      <c r="E20" s="918"/>
      <c r="F20" s="918"/>
      <c r="G20" s="977" t="s">
        <v>3471</v>
      </c>
      <c r="H20" s="1259">
        <f>(I20+I21)/2</f>
        <v>32.230000000000004</v>
      </c>
      <c r="I20" s="1259">
        <v>35.200000000000003</v>
      </c>
      <c r="J20" s="977" t="s">
        <v>3471</v>
      </c>
      <c r="K20" s="3962"/>
      <c r="L20" s="782"/>
      <c r="M20" s="980"/>
      <c r="N20" s="758"/>
      <c r="O20" s="1798"/>
      <c r="P20" s="1798"/>
      <c r="Q20" s="1798"/>
      <c r="R20" s="1798"/>
      <c r="S20" s="1798"/>
      <c r="T20" s="2385"/>
      <c r="U20" s="2811">
        <f t="shared" si="4"/>
        <v>0</v>
      </c>
      <c r="V20" s="924"/>
      <c r="W20" s="2548"/>
      <c r="X20" s="644"/>
      <c r="Y20" s="2595"/>
    </row>
    <row r="21" spans="2:35" s="619" customFormat="1" ht="15" hidden="1" customHeight="1">
      <c r="B21" s="758"/>
      <c r="C21" s="782"/>
      <c r="D21" s="3423"/>
      <c r="E21" s="918"/>
      <c r="F21" s="918"/>
      <c r="G21" s="977" t="s">
        <v>3472</v>
      </c>
      <c r="H21" s="1685"/>
      <c r="I21" s="1259">
        <v>29.26</v>
      </c>
      <c r="J21" s="977" t="s">
        <v>3472</v>
      </c>
      <c r="K21" s="3962"/>
      <c r="L21" s="782"/>
      <c r="M21" s="980"/>
      <c r="N21" s="758"/>
      <c r="O21" s="1798"/>
      <c r="P21" s="1798"/>
      <c r="Q21" s="1798"/>
      <c r="R21" s="1798"/>
      <c r="S21" s="1798"/>
      <c r="T21" s="2385"/>
      <c r="U21" s="2811">
        <f t="shared" si="4"/>
        <v>0</v>
      </c>
      <c r="V21" s="924"/>
      <c r="W21" s="2548"/>
      <c r="X21" s="644"/>
      <c r="Y21" s="2595"/>
    </row>
    <row r="22" spans="2:35" s="2615" customFormat="1" ht="20.100000000000001" customHeight="1">
      <c r="B22" s="2616" t="s">
        <v>3454</v>
      </c>
      <c r="C22" s="2617" t="s">
        <v>4463</v>
      </c>
      <c r="D22" s="3421"/>
      <c r="E22" s="2618"/>
      <c r="F22" s="2619"/>
      <c r="G22" s="2618" t="s">
        <v>3455</v>
      </c>
      <c r="H22" s="2905"/>
      <c r="I22" s="2620"/>
      <c r="J22" s="2618" t="s">
        <v>4288</v>
      </c>
      <c r="K22" s="3959"/>
      <c r="L22" s="2620"/>
      <c r="M22" s="2621"/>
      <c r="N22" s="2618"/>
      <c r="O22" s="2525"/>
      <c r="P22" s="2525"/>
      <c r="Q22" s="2516">
        <f>SUM(Q23:Q25)</f>
        <v>0</v>
      </c>
      <c r="R22" s="2516">
        <f t="shared" ref="R22" si="14">SUM(R23:R25)</f>
        <v>5530765</v>
      </c>
      <c r="S22" s="2516">
        <f>SUM(S23:S25)</f>
        <v>354421697</v>
      </c>
      <c r="T22" s="2471"/>
      <c r="U22" s="2812">
        <f t="shared" si="4"/>
        <v>460676970.29209453</v>
      </c>
      <c r="V22" s="2618"/>
      <c r="W22" s="2622"/>
      <c r="X22" s="2623"/>
      <c r="Y22" s="2624"/>
      <c r="Z22" s="2624"/>
      <c r="AA22" s="2624"/>
      <c r="AB22" s="2624"/>
      <c r="AC22" s="2624"/>
    </row>
    <row r="23" spans="2:35">
      <c r="B23" s="623"/>
      <c r="C23" s="2197">
        <v>1</v>
      </c>
      <c r="D23" s="3422">
        <f>'Process (R)'!$B$257</f>
        <v>13</v>
      </c>
      <c r="E23" s="939" t="str">
        <f>VLOOKUP(D23,'Process (R)'!$B$6:$L$2770,2,1)</f>
        <v>AB.21141
1776</v>
      </c>
      <c r="F23" s="939" t="str">
        <f>LEFT(E23,8)</f>
        <v>AB.21141</v>
      </c>
      <c r="G23" s="940" t="str">
        <f>VLOOKUP(D23,'Process (R)'!$B$6:$L$2770,3,1)</f>
        <v>Excavation Topsoil by Machine, Class 1</v>
      </c>
      <c r="H23" s="2907"/>
      <c r="I23" s="941" t="str">
        <f>VLOOKUP(D23,'Process (R)'!$B$6:$L$2770,4,1)</f>
        <v>m3</v>
      </c>
      <c r="J23" s="940" t="str">
        <f>VLOOKUP(D23,'Process (R)'!$B$6:$L$2770,5,1)</f>
        <v>Đào đất lớp mặt nền đường bằng máy, cấp  1</v>
      </c>
      <c r="K23" s="3963"/>
      <c r="L23" s="941" t="str">
        <f>VLOOKUP(D23,'Process (R)'!$B$6:$L$2770,6,1)</f>
        <v>m3</v>
      </c>
      <c r="M23" s="952">
        <v>5136.5600000000004</v>
      </c>
      <c r="N23" s="943">
        <f>VLOOKUP($D23,'Process (R)'!$B$6:$O$2770,12,0)</f>
        <v>0</v>
      </c>
      <c r="O23" s="943">
        <f>VLOOKUP($D23,'Process (R)'!$B$6:$O$2770,13,0)</f>
        <v>1076.7450000000001</v>
      </c>
      <c r="P23" s="943">
        <f>VLOOKUP($D23,'Process (R)'!$B$6:$O$2770,14,0)</f>
        <v>8979.9189028531473</v>
      </c>
      <c r="Q23" s="1935">
        <f t="shared" ref="Q23:Q25" si="15">ROUND(N23*M23*IF(K23="",1,K23),0)</f>
        <v>0</v>
      </c>
      <c r="R23" s="1935">
        <f t="shared" ref="R23:R25" si="16">ROUND(O23*M23*IF(K23="",1,K23),0)</f>
        <v>5530765</v>
      </c>
      <c r="S23" s="1935">
        <f t="shared" ref="S23:S25" si="17">ROUND(P23*M23*IF(K23="",1,K23),0)</f>
        <v>46125892</v>
      </c>
      <c r="T23" s="2366"/>
      <c r="U23" s="2811">
        <f t="shared" si="4"/>
        <v>66111597.375816576</v>
      </c>
      <c r="V23" s="948"/>
      <c r="W23" s="2547"/>
      <c r="X23" s="643"/>
      <c r="AA23" s="144">
        <f>735000+480000+74000</f>
        <v>1289000</v>
      </c>
    </row>
    <row r="24" spans="2:35" ht="31.5" customHeight="1">
      <c r="B24" s="623"/>
      <c r="C24" s="2197">
        <v>2</v>
      </c>
      <c r="D24" s="3422">
        <f>'Process (R)'!$B$491</f>
        <v>25</v>
      </c>
      <c r="E24" s="939" t="str">
        <f>VLOOKUP(D24,'Process (R)'!$B$6:$L$2770,2,1)</f>
        <v>AB.41431&amp;
AB.42231 1776</v>
      </c>
      <c r="F24" s="939" t="str">
        <f>LEFT(E24,8)</f>
        <v>AB.41431</v>
      </c>
      <c r="G24" s="940" t="str">
        <f>VLOOKUP(D24,'Process (R)'!$B$6:$L$2770,3,1)</f>
        <v>Transportation of excavation Topsoil to My Son Interchange (A1 side with distance is 3,59km), Class 1</v>
      </c>
      <c r="H24" s="2907"/>
      <c r="I24" s="941" t="str">
        <f>VLOOKUP(D24,'Process (R)'!$B$6:$L$2770,4,1)</f>
        <v>m3</v>
      </c>
      <c r="J24" s="2883" t="str">
        <f>VLOOKUP(D24,'Process (R)'!$B$6:$L$2770,5,1)</f>
        <v>Vận chuyển đất lớp mặt đến đổ tại nút giao Mỹ Sơn (phía A1 với cự ly 3,59km), đất cấp 1</v>
      </c>
      <c r="K24" s="3963"/>
      <c r="L24" s="941" t="str">
        <f>VLOOKUP(D24,'Process (R)'!$B$6:$L$2770,6,1)</f>
        <v>m3</v>
      </c>
      <c r="M24" s="952">
        <f>M23-M25</f>
        <v>2650.1600000000003</v>
      </c>
      <c r="N24" s="943">
        <f>VLOOKUP($D24,'Process (R)'!$B$6:$O$2770,12,0)</f>
        <v>0</v>
      </c>
      <c r="O24" s="943">
        <f>VLOOKUP($D24,'Process (R)'!$B$6:$O$2770,13,0)</f>
        <v>0</v>
      </c>
      <c r="P24" s="943">
        <f>VLOOKUP($D24,'Process (R)'!$B$6:$O$2770,14,0)</f>
        <v>27605.602374828668</v>
      </c>
      <c r="Q24" s="1935">
        <f t="shared" si="15"/>
        <v>0</v>
      </c>
      <c r="R24" s="1935">
        <f t="shared" si="16"/>
        <v>0</v>
      </c>
      <c r="S24" s="1935">
        <f t="shared" si="17"/>
        <v>73159263</v>
      </c>
      <c r="T24" s="2366"/>
      <c r="U24" s="2811">
        <f t="shared" si="4"/>
        <v>93631218.523635283</v>
      </c>
      <c r="V24" s="948"/>
      <c r="W24" s="2547"/>
      <c r="X24" s="643"/>
    </row>
    <row r="25" spans="2:35" ht="34.5" customHeight="1">
      <c r="B25" s="623"/>
      <c r="C25" s="2197">
        <v>3</v>
      </c>
      <c r="D25" s="3422">
        <f>'Process (R)'!$B$510</f>
        <v>26</v>
      </c>
      <c r="E25" s="939" t="str">
        <f>VLOOKUP(D25,'Process (R)'!$B$6:$L$2770,2,1)</f>
        <v>AB.41431&amp;
AB.42331 &amp;AB.42431
1776</v>
      </c>
      <c r="F25" s="939" t="str">
        <f>LEFT(E25,8)</f>
        <v>AB.41431</v>
      </c>
      <c r="G25" s="940" t="str">
        <f>VLOOKUP(D25,'Process (R)'!$B$6:$L$2770,3,1)</f>
        <v>Transportation of excavation Topsoil to My Son Interchange (A2 side distance is 27,18km), Class 1</v>
      </c>
      <c r="H25" s="2907"/>
      <c r="I25" s="941" t="str">
        <f>VLOOKUP(D25,'Process (R)'!$B$6:$L$2770,4,1)</f>
        <v>m3</v>
      </c>
      <c r="J25" s="2883" t="str">
        <f>VLOOKUP(D25,'Process (R)'!$B$6:$L$2770,5,1)</f>
        <v>Vận chuyển đất lớp mặt đến đổ tại nút giao Mỹ Sơn (phía A2 với cự ly 27,18km), đất cấp 1</v>
      </c>
      <c r="K25" s="3963"/>
      <c r="L25" s="941" t="str">
        <f>VLOOKUP(D25,'Process (R)'!$B$6:$L$2770,6,1)</f>
        <v>m3</v>
      </c>
      <c r="M25" s="952">
        <v>2486.4</v>
      </c>
      <c r="N25" s="943">
        <f>VLOOKUP($D25,'Process (R)'!$B$6:$O$2770,12,0)</f>
        <v>0</v>
      </c>
      <c r="O25" s="943">
        <f>VLOOKUP($D25,'Process (R)'!$B$6:$O$2770,13,0)</f>
        <v>0</v>
      </c>
      <c r="P25" s="943">
        <f>VLOOKUP($D25,'Process (R)'!$B$6:$O$2770,14,0)</f>
        <v>94569.072703313286</v>
      </c>
      <c r="Q25" s="1935">
        <f t="shared" si="15"/>
        <v>0</v>
      </c>
      <c r="R25" s="1935">
        <f t="shared" si="16"/>
        <v>0</v>
      </c>
      <c r="S25" s="1935">
        <f t="shared" si="17"/>
        <v>235136542</v>
      </c>
      <c r="T25" s="2366"/>
      <c r="U25" s="2811">
        <f t="shared" si="4"/>
        <v>300934154.39264256</v>
      </c>
      <c r="V25" s="948"/>
      <c r="W25" s="2547"/>
      <c r="X25" s="643"/>
    </row>
    <row r="26" spans="2:35" s="619" customFormat="1" ht="15" hidden="1" customHeight="1">
      <c r="B26" s="758"/>
      <c r="C26" s="782"/>
      <c r="D26" s="3423"/>
      <c r="E26" s="918"/>
      <c r="F26" s="918"/>
      <c r="G26" s="977" t="s">
        <v>3460</v>
      </c>
      <c r="H26" s="1685"/>
      <c r="I26" s="1259">
        <f>3.29+0.3</f>
        <v>3.59</v>
      </c>
      <c r="J26" s="977" t="s">
        <v>3460</v>
      </c>
      <c r="K26" s="3962"/>
      <c r="L26" s="782"/>
      <c r="M26" s="980"/>
      <c r="N26" s="758"/>
      <c r="O26" s="1798"/>
      <c r="P26" s="1798"/>
      <c r="Q26" s="1798"/>
      <c r="R26" s="1798"/>
      <c r="S26" s="1798"/>
      <c r="T26" s="2385"/>
      <c r="U26" s="2811">
        <f t="shared" si="4"/>
        <v>0</v>
      </c>
      <c r="V26" s="924"/>
      <c r="W26" s="2548"/>
      <c r="X26" s="644"/>
      <c r="Y26" s="2595"/>
    </row>
    <row r="27" spans="2:35" s="619" customFormat="1" ht="15" hidden="1" customHeight="1">
      <c r="B27" s="758"/>
      <c r="C27" s="782"/>
      <c r="D27" s="3423"/>
      <c r="E27" s="918"/>
      <c r="F27" s="918"/>
      <c r="G27" s="977" t="s">
        <v>3461</v>
      </c>
      <c r="H27" s="1685"/>
      <c r="I27" s="1259">
        <f>1.16+9.48+7.41+8.83+0.3</f>
        <v>27.180000000000003</v>
      </c>
      <c r="J27" s="977" t="s">
        <v>3461</v>
      </c>
      <c r="K27" s="3962"/>
      <c r="L27" s="782"/>
      <c r="M27" s="980"/>
      <c r="N27" s="758"/>
      <c r="O27" s="1798"/>
      <c r="P27" s="1798"/>
      <c r="Q27" s="1798"/>
      <c r="R27" s="1798"/>
      <c r="S27" s="1798"/>
      <c r="T27" s="2385"/>
      <c r="U27" s="2811">
        <f t="shared" si="4"/>
        <v>0</v>
      </c>
      <c r="V27" s="924"/>
      <c r="W27" s="2548"/>
      <c r="X27" s="644"/>
      <c r="Y27" s="2595"/>
    </row>
    <row r="28" spans="2:35" s="619" customFormat="1" ht="15" hidden="1" customHeight="1">
      <c r="B28" s="758"/>
      <c r="C28" s="782"/>
      <c r="D28" s="3423"/>
      <c r="E28" s="918"/>
      <c r="F28" s="918"/>
      <c r="G28" s="977" t="s">
        <v>3462</v>
      </c>
      <c r="H28" s="1685"/>
      <c r="I28" s="1259">
        <v>2673.2</v>
      </c>
      <c r="J28" s="977" t="s">
        <v>3462</v>
      </c>
      <c r="K28" s="3962"/>
      <c r="L28" s="782"/>
      <c r="M28" s="980"/>
      <c r="N28" s="758"/>
      <c r="O28" s="1798"/>
      <c r="P28" s="1798"/>
      <c r="Q28" s="1798"/>
      <c r="R28" s="1798"/>
      <c r="S28" s="1798"/>
      <c r="T28" s="2385"/>
      <c r="U28" s="2811">
        <f t="shared" si="4"/>
        <v>0</v>
      </c>
      <c r="V28" s="924"/>
      <c r="W28" s="2548"/>
      <c r="X28" s="644"/>
      <c r="Y28" s="2595"/>
    </row>
    <row r="29" spans="2:35" s="619" customFormat="1" ht="15" hidden="1" customHeight="1">
      <c r="B29" s="758"/>
      <c r="C29" s="782"/>
      <c r="D29" s="3423"/>
      <c r="E29" s="918"/>
      <c r="F29" s="918"/>
      <c r="G29" s="977" t="s">
        <v>3463</v>
      </c>
      <c r="H29" s="1685"/>
      <c r="I29" s="1259">
        <v>2486.4</v>
      </c>
      <c r="J29" s="977" t="s">
        <v>3463</v>
      </c>
      <c r="K29" s="3962"/>
      <c r="L29" s="782"/>
      <c r="M29" s="980"/>
      <c r="N29" s="758"/>
      <c r="O29" s="1798"/>
      <c r="P29" s="1798"/>
      <c r="Q29" s="1798"/>
      <c r="R29" s="1798"/>
      <c r="S29" s="1798"/>
      <c r="T29" s="2385"/>
      <c r="U29" s="2811">
        <f t="shared" si="4"/>
        <v>0</v>
      </c>
      <c r="V29" s="924"/>
      <c r="W29" s="2548"/>
      <c r="X29" s="644"/>
      <c r="Y29" s="2595"/>
    </row>
    <row r="30" spans="2:35" s="2615" customFormat="1" ht="20.100000000000001" customHeight="1">
      <c r="B30" s="2616"/>
      <c r="C30" s="2617" t="s">
        <v>4478</v>
      </c>
      <c r="D30" s="3421"/>
      <c r="E30" s="2618"/>
      <c r="F30" s="2619"/>
      <c r="G30" s="2618" t="s">
        <v>740</v>
      </c>
      <c r="H30" s="2905"/>
      <c r="I30" s="2620"/>
      <c r="J30" s="2618" t="s">
        <v>1342</v>
      </c>
      <c r="K30" s="3959"/>
      <c r="L30" s="2620"/>
      <c r="M30" s="2621"/>
      <c r="N30" s="2618"/>
      <c r="O30" s="2525"/>
      <c r="P30" s="2525"/>
      <c r="Q30" s="2516">
        <f>SUM(Q31:Q44)</f>
        <v>3121713929.6199994</v>
      </c>
      <c r="R30" s="2516">
        <f t="shared" ref="R30" si="18">SUM(R31:R44)</f>
        <v>693975296</v>
      </c>
      <c r="S30" s="2516">
        <f t="shared" ref="S30" si="19">SUM(S31:S44)</f>
        <v>10884242991.027264</v>
      </c>
      <c r="T30" s="2471"/>
      <c r="U30" s="2812">
        <f t="shared" si="4"/>
        <v>18813373853.417938</v>
      </c>
      <c r="V30" s="2618"/>
      <c r="W30" s="2622"/>
      <c r="X30" s="2623"/>
      <c r="Y30" s="2624"/>
      <c r="Z30" s="2624"/>
      <c r="AA30" s="2624"/>
      <c r="AB30" s="2624"/>
      <c r="AC30" s="2624"/>
    </row>
    <row r="31" spans="2:35" s="2283" customFormat="1" ht="16.5" customHeight="1">
      <c r="B31" s="2237"/>
      <c r="C31" s="2197">
        <v>1</v>
      </c>
      <c r="D31" s="3424">
        <f>'Process (R)'!$B$774</f>
        <v>40</v>
      </c>
      <c r="E31" s="2284" t="str">
        <f>VLOOKUP(D31,'Process (R)'!$B$6:$L$2770,2,1)</f>
        <v>AB.64133
1776</v>
      </c>
      <c r="F31" s="2284" t="str">
        <f>LEFT(E31,8)</f>
        <v>AB.64133</v>
      </c>
      <c r="G31" s="2285" t="str">
        <f>VLOOKUP(D31,'Process (R)'!$B$6:$L$2770,3,1)</f>
        <v>Embankment construction by Soil, Compaction Degree 95%</v>
      </c>
      <c r="H31" s="2908"/>
      <c r="I31" s="2286" t="str">
        <f>VLOOKUP(D31,'Process (R)'!$B$6:$L$2770,4,1)</f>
        <v>m3</v>
      </c>
      <c r="J31" s="2285" t="str">
        <f>VLOOKUP(D31,'Process (R)'!$B$6:$L$2770,5,1) &amp; " (95% MTC)"</f>
        <v>Đắp đất nền đường bằng máy, đầm chặt K95% (95% MTC)</v>
      </c>
      <c r="K31" s="3964"/>
      <c r="L31" s="2286" t="str">
        <f>VLOOKUP(D31,'Process (R)'!$B$6:$L$2770,6,1)</f>
        <v>m3</v>
      </c>
      <c r="M31" s="2287">
        <f>61156.4*0.95</f>
        <v>58098.58</v>
      </c>
      <c r="N31" s="2797">
        <f>VLOOKUP($D31,'Process (R)'!$B$6:$O$2770,12,0)</f>
        <v>0</v>
      </c>
      <c r="O31" s="2797">
        <f>VLOOKUP($D31,'Process (R)'!$B$6:$O$2770,13,0)</f>
        <v>3747.0726</v>
      </c>
      <c r="P31" s="2797">
        <f>VLOOKUP($D31,'Process (R)'!$B$6:$O$2770,14,0)</f>
        <v>10180.89249555664</v>
      </c>
      <c r="Q31" s="1935">
        <f t="shared" ref="Q31:Q42" si="20">ROUND(N31*M31*IF(K31="",1,K31),0)</f>
        <v>0</v>
      </c>
      <c r="R31" s="1935">
        <f t="shared" ref="R31:R42" si="21">ROUND(O31*M31*IF(K31="",1,K31),0)</f>
        <v>217699597</v>
      </c>
      <c r="S31" s="1935">
        <f t="shared" ref="S31:S42" si="22">ROUND(P31*M31*IF(K31="",1,K31),0)</f>
        <v>591495397</v>
      </c>
      <c r="T31" s="2374"/>
      <c r="U31" s="2811">
        <f t="shared" si="4"/>
        <v>1035629805.5031766</v>
      </c>
      <c r="V31" s="2288"/>
      <c r="W31" s="2549"/>
      <c r="X31" s="2289"/>
      <c r="Y31" s="2596"/>
      <c r="AF31" s="2467">
        <f>5.238+16.595+8.827+3.285/2</f>
        <v>32.302499999999995</v>
      </c>
      <c r="AH31" s="2283">
        <v>31584.799999999999</v>
      </c>
      <c r="AI31" s="2283">
        <f>AH31*AF31+AH32*AF32</f>
        <v>1290989.2559499999</v>
      </c>
    </row>
    <row r="32" spans="2:35" s="2283" customFormat="1" ht="16.5" customHeight="1">
      <c r="B32" s="2237"/>
      <c r="C32" s="2197">
        <v>2</v>
      </c>
      <c r="D32" s="3424">
        <f>'Process (R)'!$B$816</f>
        <v>42</v>
      </c>
      <c r="E32" s="2284" t="str">
        <f>VLOOKUP(D32,'Process (R)'!$B$6:$L$2770,2,1)</f>
        <v>AB.13113
1776</v>
      </c>
      <c r="F32" s="2284" t="str">
        <f>LEFT(E32,8)</f>
        <v>AB.13113</v>
      </c>
      <c r="G32" s="2285" t="str">
        <f>VLOOKUP(D32,'Process (R)'!$B$6:$L$2770,3,1)</f>
        <v>Soil embankment by man power, Compaction Degree 95%</v>
      </c>
      <c r="H32" s="2908"/>
      <c r="I32" s="2286" t="str">
        <f>VLOOKUP(D32,'Process (R)'!$B$6:$L$2770,4,1)</f>
        <v>m3</v>
      </c>
      <c r="J32" s="2285" t="str">
        <f>VLOOKUP(D32,'Process (R)'!$B$6:$L$2770,5,1)&amp; " (5% NC)"</f>
        <v>Đắp đất nền đường bằng nhân công, đầm chặt K95% (5% NC)</v>
      </c>
      <c r="K32" s="3964"/>
      <c r="L32" s="2286" t="str">
        <f>VLOOKUP(D32,'Process (R)'!$B$6:$L$2770,6,1)</f>
        <v>m3</v>
      </c>
      <c r="M32" s="2287">
        <f>61156.4*0.05</f>
        <v>3057.82</v>
      </c>
      <c r="N32" s="2797">
        <f>VLOOKUP($D32,'Process (R)'!$B$6:$O$2770,12,0)</f>
        <v>0</v>
      </c>
      <c r="O32" s="2797">
        <f>VLOOKUP($D32,'Process (R)'!$B$6:$O$2770,13,0)</f>
        <v>150744.29999999999</v>
      </c>
      <c r="P32" s="2797">
        <f>VLOOKUP($D32,'Process (R)'!$B$6:$O$2770,14,0)</f>
        <v>0</v>
      </c>
      <c r="Q32" s="1935">
        <f t="shared" si="20"/>
        <v>0</v>
      </c>
      <c r="R32" s="1935">
        <f t="shared" si="21"/>
        <v>460948935</v>
      </c>
      <c r="S32" s="1935">
        <f t="shared" si="22"/>
        <v>0</v>
      </c>
      <c r="T32" s="2374"/>
      <c r="U32" s="2811">
        <f t="shared" si="4"/>
        <v>589935008.79337668</v>
      </c>
      <c r="V32" s="2288"/>
      <c r="W32" s="2549"/>
      <c r="X32" s="2289"/>
      <c r="Y32" s="2596"/>
      <c r="AF32" s="2467">
        <f>5.238+10.242+9.481+1.157/2</f>
        <v>25.539499999999997</v>
      </c>
      <c r="AH32" s="2283">
        <v>10600.1</v>
      </c>
      <c r="AI32" s="2283">
        <f>AI31/(AF31+AF32)</f>
        <v>22319.236125133986</v>
      </c>
    </row>
    <row r="33" spans="1:35" s="2283" customFormat="1" ht="16.5" customHeight="1">
      <c r="B33" s="2237"/>
      <c r="C33" s="2197">
        <v>3</v>
      </c>
      <c r="D33" s="3424">
        <f>'Process (R)'!$B$774</f>
        <v>40</v>
      </c>
      <c r="E33" s="2284" t="str">
        <f>VLOOKUP(D33,'Process (R)'!$B$6:$L$2770,2,1)</f>
        <v>AB.64133
1776</v>
      </c>
      <c r="F33" s="2284" t="str">
        <f>LEFT(E33,8)</f>
        <v>AB.64133</v>
      </c>
      <c r="G33" s="2285" t="s">
        <v>4614</v>
      </c>
      <c r="H33" s="2908"/>
      <c r="I33" s="2286" t="str">
        <f>VLOOKUP(D33,'Process (R)'!$B$6:$L$2770,4,1)</f>
        <v>m3</v>
      </c>
      <c r="J33" s="3569" t="s">
        <v>6118</v>
      </c>
      <c r="K33" s="3965"/>
      <c r="L33" s="3570" t="str">
        <f>VLOOKUP(D33,'Process (R)'!$B$6:$L$2770,6,1)</f>
        <v>m3</v>
      </c>
      <c r="M33" s="3571">
        <f>2400.63</f>
        <v>2400.63</v>
      </c>
      <c r="N33" s="2797">
        <f>VLOOKUP($D33,'Process (R)'!$B$6:$O$2770,12,0)</f>
        <v>0</v>
      </c>
      <c r="O33" s="2797">
        <f>VLOOKUP($D33,'Process (R)'!$B$6:$O$2770,13,0)</f>
        <v>3747.0726</v>
      </c>
      <c r="P33" s="2797">
        <f>VLOOKUP($D33,'Process (R)'!$B$6:$O$2770,14,0)</f>
        <v>10180.89249555664</v>
      </c>
      <c r="Q33" s="1935">
        <f t="shared" si="20"/>
        <v>0</v>
      </c>
      <c r="R33" s="1935">
        <f t="shared" si="21"/>
        <v>8995335</v>
      </c>
      <c r="S33" s="1935">
        <f t="shared" si="22"/>
        <v>24440556</v>
      </c>
      <c r="T33" s="2374"/>
      <c r="U33" s="2811">
        <f t="shared" si="4"/>
        <v>42792164.496701539</v>
      </c>
      <c r="V33" s="2288"/>
      <c r="W33" s="2549"/>
      <c r="X33" s="2289"/>
      <c r="Y33" s="2596"/>
      <c r="AF33" s="2467">
        <f>5.238+16.595+8.827+3.285/2</f>
        <v>32.302499999999995</v>
      </c>
      <c r="AH33" s="2283">
        <v>31584.799999999999</v>
      </c>
      <c r="AI33" s="2283">
        <f>AH33*AF33+AH34*AF34</f>
        <v>1290989.2559499999</v>
      </c>
    </row>
    <row r="34" spans="1:35" s="2283" customFormat="1" ht="16.5" hidden="1" customHeight="1">
      <c r="B34" s="2237"/>
      <c r="C34" s="2197">
        <v>4</v>
      </c>
      <c r="D34" s="3424">
        <f>'Process (R)'!$B$816</f>
        <v>42</v>
      </c>
      <c r="E34" s="2284" t="str">
        <f>VLOOKUP(D34,'Process (R)'!$B$6:$L$2770,2,1)</f>
        <v>AB.13113
1776</v>
      </c>
      <c r="F34" s="2284" t="str">
        <f>LEFT(E34,8)</f>
        <v>AB.13113</v>
      </c>
      <c r="G34" s="2285" t="s">
        <v>4615</v>
      </c>
      <c r="H34" s="2908"/>
      <c r="I34" s="2286" t="str">
        <f>VLOOKUP(D34,'Process (R)'!$B$6:$L$2770,4,1)</f>
        <v>m3</v>
      </c>
      <c r="J34" s="2285" t="s">
        <v>5824</v>
      </c>
      <c r="K34" s="3964"/>
      <c r="L34" s="2286" t="str">
        <f>VLOOKUP(D34,'Process (R)'!$B$6:$L$2770,6,1)</f>
        <v>m3</v>
      </c>
      <c r="M34" s="2287"/>
      <c r="N34" s="2797">
        <f>VLOOKUP($D34,'Process (R)'!$B$6:$O$2770,12,0)</f>
        <v>0</v>
      </c>
      <c r="O34" s="2797">
        <f>VLOOKUP($D34,'Process (R)'!$B$6:$O$2770,13,0)</f>
        <v>150744.29999999999</v>
      </c>
      <c r="P34" s="2797">
        <f>VLOOKUP($D34,'Process (R)'!$B$6:$O$2770,14,0)</f>
        <v>0</v>
      </c>
      <c r="Q34" s="1935">
        <f t="shared" si="20"/>
        <v>0</v>
      </c>
      <c r="R34" s="1935">
        <f t="shared" si="21"/>
        <v>0</v>
      </c>
      <c r="S34" s="1935">
        <f t="shared" si="22"/>
        <v>0</v>
      </c>
      <c r="T34" s="2374"/>
      <c r="U34" s="2811">
        <f t="shared" si="4"/>
        <v>0</v>
      </c>
      <c r="V34" s="2288"/>
      <c r="W34" s="2549"/>
      <c r="X34" s="2289"/>
      <c r="Y34" s="2596"/>
      <c r="AF34" s="2467">
        <f>5.238+10.242+9.481+1.157/2</f>
        <v>25.539499999999997</v>
      </c>
      <c r="AH34" s="2283">
        <v>10600.1</v>
      </c>
      <c r="AI34" s="2283">
        <f>AI33/(AF33+AF34)</f>
        <v>22319.236125133986</v>
      </c>
    </row>
    <row r="35" spans="1:35" s="2283" customFormat="1" hidden="1">
      <c r="B35" s="2237"/>
      <c r="C35" s="2197">
        <v>5</v>
      </c>
      <c r="D35" s="3424">
        <f>'Process (R)'!$B$64</f>
        <v>4</v>
      </c>
      <c r="E35" s="2284" t="str">
        <f>VLOOKUP(D35,'Process (R)'!$B$6:$L$2770,2,1)</f>
        <v>AB.24143
1776</v>
      </c>
      <c r="F35" s="2284" t="str">
        <f t="shared" ref="F35:F36" si="23">LEFT(E35,8)</f>
        <v>AB.24143</v>
      </c>
      <c r="G35" s="2285" t="str">
        <f>VLOOKUP(D35,'Process (R)'!$B$6:$L$2770,3,1)</f>
        <v>Soil excavation to Backfill, class 3</v>
      </c>
      <c r="H35" s="2908">
        <v>1.1299999999999999</v>
      </c>
      <c r="I35" s="2286" t="str">
        <f>VLOOKUP(D35,'Process (R)'!$B$6:$L$2770,4,1)</f>
        <v>m3</v>
      </c>
      <c r="J35" s="2285" t="str">
        <f>VLOOKUP(D35,'Process (R)'!$B$6:$L$2770,5,1)</f>
        <v>Đào đất để đắp, đất cấp 3</v>
      </c>
      <c r="K35" s="3966">
        <f>H35</f>
        <v>1.1299999999999999</v>
      </c>
      <c r="L35" s="2286" t="str">
        <f>VLOOKUP(D35,'Process (R)'!$B$6:$L$2770,6,1)</f>
        <v>m3</v>
      </c>
      <c r="M35" s="3929"/>
      <c r="N35" s="3930">
        <f>VLOOKUP($D35,'Process (R)'!$B$6:$O$2770,12,0)</f>
        <v>34545.454545454544</v>
      </c>
      <c r="O35" s="3930">
        <f>VLOOKUP($D35,'Process (R)'!$B$6:$O$2770,13,0)</f>
        <v>1744.3269000000003</v>
      </c>
      <c r="P35" s="3930">
        <f>VLOOKUP($D35,'Process (R)'!$B$6:$O$2770,14,0)</f>
        <v>11060.283452013986</v>
      </c>
      <c r="Q35" s="3931">
        <f>M35*N35</f>
        <v>0</v>
      </c>
      <c r="R35" s="3931">
        <f>O35*M35</f>
        <v>0</v>
      </c>
      <c r="S35" s="3931">
        <f>P35*M35</f>
        <v>0</v>
      </c>
      <c r="T35" s="2374"/>
      <c r="U35" s="2811">
        <f t="shared" si="4"/>
        <v>0</v>
      </c>
      <c r="V35" s="2288"/>
      <c r="W35" s="2549"/>
      <c r="X35" s="2289"/>
      <c r="Y35" s="2596"/>
    </row>
    <row r="36" spans="1:35" s="2283" customFormat="1" ht="29.25" customHeight="1">
      <c r="B36" s="2237"/>
      <c r="C36" s="2197">
        <v>6</v>
      </c>
      <c r="D36" s="3424">
        <f>'Process (R)'!$B$604</f>
        <v>31</v>
      </c>
      <c r="E36" s="2284" t="str">
        <f>VLOOKUP(D36,'Process (R)'!$B$6:$L$2770,2,1)</f>
        <v>AB.41433&amp;
AB.42333 &amp;AB.42433
1776</v>
      </c>
      <c r="F36" s="2284" t="str">
        <f t="shared" si="23"/>
        <v>AB.41433</v>
      </c>
      <c r="G36" s="2285" t="str">
        <f>VLOOKUP(D36,'Process (R)'!$B$6:$L$2770,3,1)</f>
        <v>Transportation of excavation soil from Pit (B3-BS) to construction site (Average Distance of 28 Km), Class 3</v>
      </c>
      <c r="H36" s="2908">
        <v>1.21</v>
      </c>
      <c r="I36" s="2286" t="str">
        <f>VLOOKUP(D36,'Process (R)'!$B$6:$L$2770,4,1)</f>
        <v>m3</v>
      </c>
      <c r="J36" s="2285" t="str">
        <f>VLOOKUP(D36,'Process (R)'!$B$6:$L$2770,5,1)</f>
        <v>Vận chuyển đất từ mỏ (B3-BS) về đắp, cự ly trung bình 28km, đất cấp 3</v>
      </c>
      <c r="K36" s="3966" t="s">
        <v>6278</v>
      </c>
      <c r="L36" s="2286" t="str">
        <f>VLOOKUP(D36,'Process (R)'!$B$6:$L$2770,6,1)</f>
        <v>m3</v>
      </c>
      <c r="M36" s="4342">
        <v>86901.527118999991</v>
      </c>
      <c r="N36" s="2797">
        <f>38000/1.1</f>
        <v>34545.454545454544</v>
      </c>
      <c r="O36" s="2797">
        <f>VLOOKUP($D36,'Process (R)'!$B$6:$O$2770,13,0)</f>
        <v>0</v>
      </c>
      <c r="P36" s="2797">
        <f>VLOOKUP($D36,'Process (R)'!$B$6:$O$2770,14,0)</f>
        <v>114780.84847814683</v>
      </c>
      <c r="Q36" s="1935">
        <f>M36*N36</f>
        <v>3002052755.0199995</v>
      </c>
      <c r="R36" s="1935">
        <f>O36*M36</f>
        <v>0</v>
      </c>
      <c r="S36" s="1935">
        <f>P36*M36</f>
        <v>9974631016.7655048</v>
      </c>
      <c r="T36" s="2374"/>
      <c r="U36" s="2811">
        <f t="shared" si="4"/>
        <v>16607913531.717237</v>
      </c>
      <c r="V36" s="2288"/>
      <c r="W36" s="2549"/>
      <c r="X36" s="2289"/>
      <c r="Y36" s="2596"/>
    </row>
    <row r="37" spans="1:35" s="2283" customFormat="1" ht="15" hidden="1" customHeight="1">
      <c r="B37" s="2239"/>
      <c r="C37" s="2197">
        <v>7</v>
      </c>
      <c r="D37" s="3424"/>
      <c r="E37" s="2284"/>
      <c r="F37" s="2284"/>
      <c r="G37" s="2302" t="s">
        <v>3750</v>
      </c>
      <c r="H37" s="2637"/>
      <c r="I37" s="2468">
        <v>29.72</v>
      </c>
      <c r="J37" s="2302" t="s">
        <v>3750</v>
      </c>
      <c r="K37" s="3967"/>
      <c r="L37" s="2240"/>
      <c r="M37" s="2357"/>
      <c r="N37" s="2469"/>
      <c r="O37" s="2470"/>
      <c r="P37" s="2470"/>
      <c r="Q37" s="1935">
        <f t="shared" si="20"/>
        <v>0</v>
      </c>
      <c r="R37" s="1935">
        <f t="shared" si="21"/>
        <v>0</v>
      </c>
      <c r="S37" s="1935">
        <f t="shared" si="22"/>
        <v>0</v>
      </c>
      <c r="T37" s="2471"/>
      <c r="U37" s="2811">
        <f t="shared" si="4"/>
        <v>0</v>
      </c>
      <c r="V37" s="2288"/>
      <c r="W37" s="2549"/>
      <c r="X37" s="2289"/>
      <c r="Y37" s="2596"/>
    </row>
    <row r="38" spans="1:35" s="2283" customFormat="1" ht="15" hidden="1" customHeight="1">
      <c r="B38" s="2239"/>
      <c r="C38" s="2197">
        <v>8</v>
      </c>
      <c r="D38" s="3424"/>
      <c r="E38" s="2284"/>
      <c r="F38" s="2284"/>
      <c r="G38" s="2302" t="s">
        <v>3751</v>
      </c>
      <c r="H38" s="2637"/>
      <c r="I38" s="2468">
        <v>21.6</v>
      </c>
      <c r="J38" s="2302" t="s">
        <v>3751</v>
      </c>
      <c r="K38" s="3967"/>
      <c r="L38" s="2240"/>
      <c r="M38" s="2357"/>
      <c r="N38" s="2239"/>
      <c r="O38" s="2243"/>
      <c r="P38" s="2243"/>
      <c r="Q38" s="1935">
        <f t="shared" si="20"/>
        <v>0</v>
      </c>
      <c r="R38" s="1935">
        <f t="shared" si="21"/>
        <v>0</v>
      </c>
      <c r="S38" s="1935">
        <f t="shared" si="22"/>
        <v>0</v>
      </c>
      <c r="T38" s="2471"/>
      <c r="U38" s="2811">
        <f t="shared" si="4"/>
        <v>0</v>
      </c>
      <c r="V38" s="2288"/>
      <c r="W38" s="2549"/>
      <c r="X38" s="2289"/>
      <c r="Y38" s="2596"/>
    </row>
    <row r="39" spans="1:35" s="2283" customFormat="1" ht="15" hidden="1" customHeight="1">
      <c r="B39" s="2239"/>
      <c r="C39" s="2197">
        <v>9</v>
      </c>
      <c r="D39" s="3424"/>
      <c r="E39" s="2284"/>
      <c r="F39" s="2284"/>
      <c r="G39" s="2302" t="s">
        <v>4017</v>
      </c>
      <c r="H39" s="2468"/>
      <c r="I39" s="2472">
        <f>203080.7-42089.9</f>
        <v>160990.80000000002</v>
      </c>
      <c r="J39" s="2302" t="s">
        <v>4017</v>
      </c>
      <c r="K39" s="3967"/>
      <c r="L39" s="2240"/>
      <c r="M39" s="2357"/>
      <c r="N39" s="2239"/>
      <c r="O39" s="2243"/>
      <c r="P39" s="2243"/>
      <c r="Q39" s="1935">
        <f t="shared" si="20"/>
        <v>0</v>
      </c>
      <c r="R39" s="1935">
        <f t="shared" si="21"/>
        <v>0</v>
      </c>
      <c r="S39" s="1935">
        <f t="shared" si="22"/>
        <v>0</v>
      </c>
      <c r="T39" s="2471"/>
      <c r="U39" s="2811">
        <f t="shared" si="4"/>
        <v>0</v>
      </c>
      <c r="V39" s="2288"/>
      <c r="W39" s="2549"/>
      <c r="X39" s="2289"/>
    </row>
    <row r="40" spans="1:35" s="2283" customFormat="1" ht="15" hidden="1" customHeight="1">
      <c r="B40" s="2239"/>
      <c r="C40" s="2197">
        <v>10</v>
      </c>
      <c r="D40" s="3424"/>
      <c r="E40" s="2284"/>
      <c r="F40" s="2284"/>
      <c r="G40" s="2302" t="s">
        <v>4018</v>
      </c>
      <c r="H40" s="2468"/>
      <c r="I40" s="2472">
        <f>59447.5-12463.5</f>
        <v>46984</v>
      </c>
      <c r="J40" s="2302" t="s">
        <v>4018</v>
      </c>
      <c r="K40" s="3967"/>
      <c r="L40" s="2240"/>
      <c r="M40" s="2357"/>
      <c r="N40" s="2239"/>
      <c r="O40" s="2243"/>
      <c r="P40" s="2243"/>
      <c r="Q40" s="1935">
        <f t="shared" si="20"/>
        <v>0</v>
      </c>
      <c r="R40" s="1935">
        <f t="shared" si="21"/>
        <v>0</v>
      </c>
      <c r="S40" s="1935">
        <f t="shared" si="22"/>
        <v>0</v>
      </c>
      <c r="T40" s="2471"/>
      <c r="U40" s="2811">
        <f t="shared" si="4"/>
        <v>0</v>
      </c>
      <c r="V40" s="2288"/>
      <c r="W40" s="2549"/>
      <c r="X40" s="2289"/>
    </row>
    <row r="41" spans="1:35" s="2283" customFormat="1" ht="15" hidden="1" customHeight="1">
      <c r="B41" s="2239"/>
      <c r="C41" s="2197">
        <v>11</v>
      </c>
      <c r="D41" s="3424"/>
      <c r="E41" s="2284"/>
      <c r="F41" s="2284"/>
      <c r="G41" s="2239" t="s">
        <v>4014</v>
      </c>
      <c r="H41" s="2637"/>
      <c r="I41" s="2468">
        <f>(I37*I39+I38*I40)/(I39+I40)</f>
        <v>27.885594677816737</v>
      </c>
      <c r="J41" s="2239" t="s">
        <v>4014</v>
      </c>
      <c r="K41" s="3967"/>
      <c r="L41" s="2240"/>
      <c r="M41" s="2357"/>
      <c r="N41" s="2239"/>
      <c r="O41" s="2243"/>
      <c r="P41" s="2243"/>
      <c r="Q41" s="1935">
        <f t="shared" si="20"/>
        <v>0</v>
      </c>
      <c r="R41" s="1935">
        <f t="shared" si="21"/>
        <v>0</v>
      </c>
      <c r="S41" s="1935">
        <f t="shared" si="22"/>
        <v>0</v>
      </c>
      <c r="T41" s="2471"/>
      <c r="U41" s="2811">
        <f t="shared" si="4"/>
        <v>0</v>
      </c>
      <c r="V41" s="2288"/>
      <c r="W41" s="2549"/>
      <c r="X41" s="2289"/>
      <c r="Y41" s="2596"/>
    </row>
    <row r="42" spans="1:35" s="2283" customFormat="1" ht="16.5" customHeight="1">
      <c r="B42" s="2237"/>
      <c r="C42" s="2197">
        <v>7</v>
      </c>
      <c r="D42" s="3424">
        <f>'Process (R)'!$B$730</f>
        <v>38</v>
      </c>
      <c r="E42" s="2284" t="str">
        <f>VLOOKUP(D42,'Process (R)'!$B$6:$L$2770,2,1)</f>
        <v>AB.64134
1776</v>
      </c>
      <c r="F42" s="2284" t="str">
        <f>LEFT(E42,8)</f>
        <v>AB.64134</v>
      </c>
      <c r="G42" s="2285" t="str">
        <f>VLOOKUP(D42,'Process (R)'!$B$6:$L$2770,3,1)</f>
        <v>Embankment construction by Soil, Compaction Degree 98%</v>
      </c>
      <c r="H42" s="2908"/>
      <c r="I42" s="2286" t="str">
        <f>VLOOKUP(D42,'Process (R)'!$B$6:$L$2770,4,1)</f>
        <v>m3</v>
      </c>
      <c r="J42" s="2285" t="str">
        <f>VLOOKUP(D42,'Process (R)'!$B$6:$L$2770,5,1)</f>
        <v>Đắp đất nền đường, đầm chặt K98%</v>
      </c>
      <c r="K42" s="3964"/>
      <c r="L42" s="2286" t="str">
        <f>VLOOKUP(D42,'Process (R)'!$B$6:$L$2770,6,1)</f>
        <v>m3</v>
      </c>
      <c r="M42" s="2287">
        <v>1689.7</v>
      </c>
      <c r="N42" s="2797">
        <f>VLOOKUP($D42,'Process (R)'!$B$6:$O$2770,12,0)</f>
        <v>0</v>
      </c>
      <c r="O42" s="2797">
        <f>VLOOKUP($D42,'Process (R)'!$B$6:$O$2770,13,0)</f>
        <v>3747.0726</v>
      </c>
      <c r="P42" s="2797">
        <f>VLOOKUP($D42,'Process (R)'!$B$6:$O$2770,14,0)</f>
        <v>12697.247714611145</v>
      </c>
      <c r="Q42" s="1935">
        <f t="shared" si="20"/>
        <v>0</v>
      </c>
      <c r="R42" s="1935">
        <f t="shared" si="21"/>
        <v>6331429</v>
      </c>
      <c r="S42" s="1935">
        <f t="shared" si="22"/>
        <v>21454539</v>
      </c>
      <c r="T42" s="2374"/>
      <c r="U42" s="2811">
        <f t="shared" si="4"/>
        <v>35561239.069599941</v>
      </c>
      <c r="V42" s="2288"/>
      <c r="W42" s="2549"/>
      <c r="X42" s="2289"/>
      <c r="Y42" s="2596"/>
    </row>
    <row r="43" spans="1:35" s="2283" customFormat="1" hidden="1">
      <c r="B43" s="2237"/>
      <c r="C43" s="2197">
        <v>8</v>
      </c>
      <c r="D43" s="3424">
        <f>'Process (R)'!$B$64</f>
        <v>4</v>
      </c>
      <c r="E43" s="2284" t="str">
        <f>VLOOKUP(D43,'Process (R)'!$B$6:$L$2770,2,1)</f>
        <v>AB.24143
1776</v>
      </c>
      <c r="F43" s="2284" t="str">
        <f t="shared" ref="F43:F44" si="24">LEFT(E43,8)</f>
        <v>AB.24143</v>
      </c>
      <c r="G43" s="2285" t="str">
        <f>VLOOKUP(D43,'Process (R)'!$B$6:$L$2770,3,1)</f>
        <v>Soil excavation to Backfill, class 3</v>
      </c>
      <c r="H43" s="2908">
        <v>1.1599999999999999</v>
      </c>
      <c r="I43" s="2286" t="str">
        <f>VLOOKUP(D43,'Process (R)'!$B$6:$L$2770,4,1)</f>
        <v>m3</v>
      </c>
      <c r="J43" s="2285" t="str">
        <f>VLOOKUP(D43,'Process (R)'!$B$6:$L$2770,5,1)</f>
        <v>Đào đất để đắp, đất cấp 3</v>
      </c>
      <c r="K43" s="3966">
        <f>H43</f>
        <v>1.1599999999999999</v>
      </c>
      <c r="L43" s="2286" t="str">
        <f>VLOOKUP(D43,'Process (R)'!$B$6:$L$2770,6,1)</f>
        <v>m3</v>
      </c>
      <c r="M43" s="3929"/>
      <c r="N43" s="2797">
        <f>VLOOKUP($D43,'Process (R)'!$B$6:$O$2770,12,0)</f>
        <v>34545.454545454544</v>
      </c>
      <c r="O43" s="2797">
        <f>VLOOKUP($D43,'Process (R)'!$B$6:$O$2770,13,0)</f>
        <v>1744.3269000000003</v>
      </c>
      <c r="P43" s="2797">
        <f>VLOOKUP($D43,'Process (R)'!$B$6:$O$2770,14,0)</f>
        <v>11060.283452013986</v>
      </c>
      <c r="Q43" s="1935">
        <f t="shared" ref="Q43:Q44" si="25">M43*N43</f>
        <v>0</v>
      </c>
      <c r="R43" s="1935">
        <f t="shared" ref="R43:R44" si="26">O43*M43</f>
        <v>0</v>
      </c>
      <c r="S43" s="1935">
        <f t="shared" ref="S43:S44" si="27">P43*M43</f>
        <v>0</v>
      </c>
      <c r="T43" s="2374"/>
      <c r="U43" s="2811">
        <f t="shared" si="4"/>
        <v>0</v>
      </c>
      <c r="V43" s="2288"/>
      <c r="W43" s="2549"/>
      <c r="X43" s="2289"/>
      <c r="Y43" s="2596"/>
    </row>
    <row r="44" spans="1:35" s="2283" customFormat="1" ht="29.25" customHeight="1">
      <c r="B44" s="2237"/>
      <c r="C44" s="2197">
        <v>9</v>
      </c>
      <c r="D44" s="3424">
        <f>'Process (R)'!$B$604</f>
        <v>31</v>
      </c>
      <c r="E44" s="2284" t="str">
        <f>VLOOKUP(D44,'Process (R)'!$B$6:$L$2770,2,1)</f>
        <v>AB.41433&amp;
AB.42333 &amp;AB.42433
1776</v>
      </c>
      <c r="F44" s="2284" t="str">
        <f t="shared" si="24"/>
        <v>AB.41433</v>
      </c>
      <c r="G44" s="2285" t="str">
        <f>VLOOKUP(D44,'Process (R)'!$B$6:$L$2770,3,1)</f>
        <v>Transportation of excavation soil from Pit (B3-BS) to construction site (Average Distance of 28 Km), Class 3</v>
      </c>
      <c r="H44" s="2908">
        <v>1.21</v>
      </c>
      <c r="I44" s="2286" t="str">
        <f>VLOOKUP(D44,'Process (R)'!$B$6:$L$2770,4,1)</f>
        <v>m3</v>
      </c>
      <c r="J44" s="2285" t="str">
        <f>VLOOKUP(D44,'Process (R)'!$B$6:$L$2770,5,1)</f>
        <v>Vận chuyển đất từ mỏ (B3-BS) về đắp, cự ly trung bình 28km, đất cấp 3</v>
      </c>
      <c r="K44" s="3966" t="s">
        <v>6279</v>
      </c>
      <c r="L44" s="2286" t="str">
        <f>VLOOKUP(D44,'Process (R)'!$B$6:$L$2770,6,1)</f>
        <v>m3</v>
      </c>
      <c r="M44" s="4342">
        <v>2371.6629200000002</v>
      </c>
      <c r="N44" s="4343">
        <f>55500/1.1</f>
        <v>50454.545454545449</v>
      </c>
      <c r="O44" s="4343">
        <f>VLOOKUP($D44,'Process (R)'!$B$6:$O$2770,13,0)</f>
        <v>0</v>
      </c>
      <c r="P44" s="4343">
        <f>VLOOKUP($D44,'Process (R)'!$B$6:$O$2770,14,0)</f>
        <v>114780.84847814683</v>
      </c>
      <c r="Q44" s="1935">
        <f t="shared" si="25"/>
        <v>119661174.59999999</v>
      </c>
      <c r="R44" s="1935">
        <f t="shared" si="26"/>
        <v>0</v>
      </c>
      <c r="S44" s="1935">
        <f t="shared" si="27"/>
        <v>272221482.26175928</v>
      </c>
      <c r="T44" s="2374"/>
      <c r="U44" s="2811">
        <f t="shared" si="4"/>
        <v>501542103.83784437</v>
      </c>
      <c r="V44" s="2288"/>
      <c r="W44" s="2549"/>
      <c r="X44" s="2289"/>
      <c r="Y44" s="2596"/>
    </row>
    <row r="45" spans="1:35" s="2615" customFormat="1" ht="20.100000000000001" customHeight="1">
      <c r="B45" s="2616" t="s">
        <v>2271</v>
      </c>
      <c r="C45" s="2617" t="s">
        <v>4488</v>
      </c>
      <c r="D45" s="3421"/>
      <c r="E45" s="2618"/>
      <c r="F45" s="2619"/>
      <c r="G45" s="2618" t="s">
        <v>1954</v>
      </c>
      <c r="H45" s="2905"/>
      <c r="I45" s="2620"/>
      <c r="J45" s="2618" t="s">
        <v>1955</v>
      </c>
      <c r="K45" s="3959"/>
      <c r="L45" s="2620"/>
      <c r="M45" s="2621"/>
      <c r="N45" s="2618"/>
      <c r="O45" s="2525"/>
      <c r="P45" s="2525"/>
      <c r="Q45" s="2516">
        <f>SUM(Q46:Q50)</f>
        <v>2514049286</v>
      </c>
      <c r="R45" s="2516">
        <f t="shared" ref="R45" si="28">SUM(R46:R50)</f>
        <v>81399252</v>
      </c>
      <c r="S45" s="2516">
        <f t="shared" ref="S45" si="29">SUM(S46:S50)</f>
        <v>296330431</v>
      </c>
      <c r="T45" s="2471"/>
      <c r="U45" s="2812">
        <f t="shared" si="4"/>
        <v>3700977531.2866635</v>
      </c>
      <c r="V45" s="2618"/>
      <c r="W45" s="2622"/>
      <c r="X45" s="2623"/>
      <c r="Y45" s="2624"/>
      <c r="Z45" s="2624"/>
      <c r="AA45" s="2624"/>
      <c r="AB45" s="2624"/>
      <c r="AC45" s="2624"/>
    </row>
    <row r="46" spans="1:35" s="619" customFormat="1" ht="17.25" customHeight="1">
      <c r="B46" s="634"/>
      <c r="C46" s="2329">
        <v>1</v>
      </c>
      <c r="D46" s="3423">
        <f>'Process (R)'!$B$854</f>
        <v>44</v>
      </c>
      <c r="E46" s="918" t="str">
        <f>VLOOKUP(D46,'Process (R)'!$B$6:$L$2770,2,1)</f>
        <v>AD.11212
1776</v>
      </c>
      <c r="F46" s="918" t="str">
        <f>LEFT(E46,8)</f>
        <v>AD.11212</v>
      </c>
      <c r="G46" s="919" t="str">
        <f>VLOOKUP(D46,'Process (R)'!$B$6:$L$2770,3,1)</f>
        <v>Aggregate Subbase Course</v>
      </c>
      <c r="H46" s="2909"/>
      <c r="I46" s="920" t="str">
        <f>VLOOKUP(D46,'Process (R)'!$B$6:$L$2770,4,1)</f>
        <v>m3</v>
      </c>
      <c r="J46" s="919" t="str">
        <f>VLOOKUP(D46,'Process (R)'!$B$6:$L$2770,5,1)</f>
        <v>Móng cấp phối đá dăm lớp dưới</v>
      </c>
      <c r="K46" s="3968"/>
      <c r="L46" s="920" t="str">
        <f>VLOOKUP(D46,'Process (R)'!$B$6:$L$2770,6,1)</f>
        <v>m3</v>
      </c>
      <c r="M46" s="921">
        <v>1788.67</v>
      </c>
      <c r="N46" s="943">
        <f>VLOOKUP($D46,'Process (R)'!$B$6:$O$2770,12,0)</f>
        <v>315621.34745454544</v>
      </c>
      <c r="O46" s="943">
        <f>VLOOKUP($D46,'Process (R)'!$B$6:$O$2770,13,0)</f>
        <v>9759.4380000000001</v>
      </c>
      <c r="P46" s="943">
        <f>VLOOKUP($D46,'Process (R)'!$B$6:$O$2770,14,0)</f>
        <v>29690.090921491676</v>
      </c>
      <c r="Q46" s="1935">
        <f t="shared" ref="Q46:Q50" si="30">ROUND(N46*M46*IF(K46="",1,K46),0)</f>
        <v>564542436</v>
      </c>
      <c r="R46" s="1935">
        <f t="shared" ref="R46:R50" si="31">ROUND(O46*M46*IF(K46="",1,K46),0)</f>
        <v>17456414</v>
      </c>
      <c r="S46" s="1935">
        <f t="shared" ref="S46:S50" si="32">ROUND(P46*M46*IF(K46="",1,K46),0)</f>
        <v>53105775</v>
      </c>
      <c r="T46" s="2368"/>
      <c r="U46" s="2811">
        <f t="shared" si="4"/>
        <v>812824206.94624054</v>
      </c>
      <c r="V46" s="924"/>
      <c r="W46" s="2548"/>
      <c r="X46" s="644"/>
      <c r="Y46" s="2595"/>
    </row>
    <row r="47" spans="1:35" s="619" customFormat="1" ht="17.25" customHeight="1">
      <c r="B47" s="634"/>
      <c r="C47" s="2329">
        <v>2</v>
      </c>
      <c r="D47" s="3423">
        <f>'Process (R)'!$B$880</f>
        <v>45</v>
      </c>
      <c r="E47" s="918" t="str">
        <f>VLOOKUP(D47,'Process (R)'!$B$6:$L$2770,2,1)</f>
        <v>AD.11222
1776</v>
      </c>
      <c r="F47" s="918" t="str">
        <f>LEFT(E47,8)</f>
        <v>AD.11222</v>
      </c>
      <c r="G47" s="919" t="str">
        <f>VLOOKUP(D47,'Process (R)'!$B$6:$L$2770,3,1)</f>
        <v>Aggregate base Course</v>
      </c>
      <c r="H47" s="2909"/>
      <c r="I47" s="920" t="str">
        <f>VLOOKUP(D47,'Process (R)'!$B$6:$L$2770,4,1)</f>
        <v>m3</v>
      </c>
      <c r="J47" s="919" t="str">
        <f>VLOOKUP(D47,'Process (R)'!$B$6:$L$2770,5,1)</f>
        <v>Móng cấp phối đá dăm lớp trên</v>
      </c>
      <c r="K47" s="3968"/>
      <c r="L47" s="920" t="str">
        <f>VLOOKUP(D47,'Process (R)'!$B$6:$L$2770,6,1)</f>
        <v>m3</v>
      </c>
      <c r="M47" s="921">
        <v>1454.6499999999999</v>
      </c>
      <c r="N47" s="943">
        <f>VLOOKUP($D47,'Process (R)'!$B$6:$O$2770,12,0)</f>
        <v>328530.56745454541</v>
      </c>
      <c r="O47" s="943">
        <f>VLOOKUP($D47,'Process (R)'!$B$6:$O$2770,13,0)</f>
        <v>11010.648000000001</v>
      </c>
      <c r="P47" s="943">
        <f>VLOOKUP($D47,'Process (R)'!$B$6:$O$2770,14,0)</f>
        <v>28132.712403180827</v>
      </c>
      <c r="Q47" s="1935">
        <f t="shared" si="30"/>
        <v>477896990</v>
      </c>
      <c r="R47" s="1935">
        <f t="shared" si="31"/>
        <v>16016639</v>
      </c>
      <c r="S47" s="1935">
        <f t="shared" si="32"/>
        <v>40923250</v>
      </c>
      <c r="T47" s="2368"/>
      <c r="U47" s="2811">
        <f t="shared" si="4"/>
        <v>684498813.11882663</v>
      </c>
      <c r="V47" s="924"/>
      <c r="W47" s="2548"/>
      <c r="X47" s="644"/>
      <c r="Y47" s="2595"/>
    </row>
    <row r="48" spans="1:35" s="359" customFormat="1" ht="18.75" customHeight="1">
      <c r="A48" s="360"/>
      <c r="B48" s="553"/>
      <c r="C48" s="2331">
        <v>3</v>
      </c>
      <c r="D48" s="3422">
        <f>'Process (R)'!$B$1899</f>
        <v>91</v>
      </c>
      <c r="E48" s="939" t="str">
        <f>VLOOKUP(D48,'Process (R)'!$B$6:$L$2770,2,1)</f>
        <v>AD.23113&amp; AD.23113
1776</v>
      </c>
      <c r="F48" s="939" t="str">
        <f t="shared" ref="F48:F50" si="33">LEFT(E48,8)</f>
        <v>AD.23113</v>
      </c>
      <c r="G48" s="940" t="str">
        <f>VLOOKUP(D48,'Process (R)'!$B$6:$L$2770,3,1)</f>
        <v>Black Crushed Stone Course, thickness 10cm</v>
      </c>
      <c r="H48" s="2906"/>
      <c r="I48" s="941" t="str">
        <f>VLOOKUP(D48,'Process (R)'!$B$6:$L$2770,4,1)</f>
        <v>m2</v>
      </c>
      <c r="J48" s="940" t="str">
        <f>VLOOKUP(D48,'Process (R)'!$B$6:$L$2770,5,1)</f>
        <v>Lớp đá dăm đen, dày 10cm</v>
      </c>
      <c r="K48" s="3961"/>
      <c r="L48" s="941" t="str">
        <f>VLOOKUP(D48,'Process (R)'!$B$6:$L$2770,6,1)</f>
        <v>m2</v>
      </c>
      <c r="M48" s="952">
        <v>4777.95</v>
      </c>
      <c r="N48" s="943">
        <f>VLOOKUP($D48,'Process (R)'!$B$6:$O$2770,12,0)</f>
        <v>0</v>
      </c>
      <c r="O48" s="943">
        <f>VLOOKUP($D48,'Process (R)'!$B$6:$O$2770,13,0)</f>
        <v>7156.9211999999998</v>
      </c>
      <c r="P48" s="943">
        <f>VLOOKUP($D48,'Process (R)'!$B$6:$O$2770,14,0)</f>
        <v>7718.8059248404725</v>
      </c>
      <c r="Q48" s="1935">
        <f t="shared" si="30"/>
        <v>0</v>
      </c>
      <c r="R48" s="1935">
        <f t="shared" si="31"/>
        <v>34195412</v>
      </c>
      <c r="S48" s="1935">
        <f t="shared" si="32"/>
        <v>36880069</v>
      </c>
      <c r="T48" s="2367"/>
      <c r="U48" s="2811">
        <f t="shared" si="4"/>
        <v>90964337.532808229</v>
      </c>
      <c r="V48" s="758"/>
      <c r="W48" s="2550"/>
      <c r="X48" s="645"/>
      <c r="Y48" s="2597"/>
      <c r="Z48" s="480"/>
      <c r="AA48" s="480"/>
      <c r="AB48" s="480"/>
      <c r="AC48" s="480"/>
    </row>
    <row r="49" spans="1:29" s="359" customFormat="1" ht="18.75" customHeight="1">
      <c r="A49" s="360"/>
      <c r="B49" s="553"/>
      <c r="C49" s="2331">
        <v>4</v>
      </c>
      <c r="D49" s="3422">
        <f>'Process (R)'!$B$1783</f>
        <v>86</v>
      </c>
      <c r="E49" s="939" t="str">
        <f>VLOOKUP(D49,'Process (R)'!$B$6:$L$2770,2,1)</f>
        <v>AD.26211
1776</v>
      </c>
      <c r="F49" s="939" t="str">
        <f t="shared" si="33"/>
        <v>AD.26211</v>
      </c>
      <c r="G49" s="940" t="str">
        <f>VLOOKUP(D49,'Process (R)'!$B$6:$L$2770,3,1)</f>
        <v>Manufacture of  Black Crushed Stone Mixture</v>
      </c>
      <c r="H49" s="2906"/>
      <c r="I49" s="941" t="str">
        <f>VLOOKUP(D49,'Process (R)'!$B$6:$L$2770,4,1)</f>
        <v>Ton</v>
      </c>
      <c r="J49" s="940" t="str">
        <f>VLOOKUP(D49,'Process (R)'!$B$6:$L$2770,5,1)</f>
        <v>Sản xuất đá dăm đen</v>
      </c>
      <c r="K49" s="3961"/>
      <c r="L49" s="941" t="str">
        <f>VLOOKUP(D49,'Process (R)'!$B$6:$L$2770,6,1)</f>
        <v>tấn</v>
      </c>
      <c r="M49" s="952">
        <f>(11.62)*2/100*M48</f>
        <v>1110.3955799999999</v>
      </c>
      <c r="N49" s="943">
        <f>VLOOKUP($D49,'Process (R)'!$B$6:$O$2770,12,0)</f>
        <v>1325302.339801589</v>
      </c>
      <c r="O49" s="943">
        <f>VLOOKUP($D49,'Process (R)'!$B$6:$O$2770,13,0)</f>
        <v>12365.671199999999</v>
      </c>
      <c r="P49" s="943">
        <f>VLOOKUP($D49,'Process (R)'!$B$6:$O$2770,14,0)</f>
        <v>81292.160623831383</v>
      </c>
      <c r="Q49" s="1935">
        <f t="shared" si="30"/>
        <v>1471609860</v>
      </c>
      <c r="R49" s="1935">
        <f t="shared" si="31"/>
        <v>13730787</v>
      </c>
      <c r="S49" s="1935">
        <f t="shared" si="32"/>
        <v>90266456</v>
      </c>
      <c r="T49" s="2367"/>
      <c r="U49" s="2811">
        <f t="shared" si="4"/>
        <v>2016504908.864171</v>
      </c>
      <c r="V49" s="758"/>
      <c r="W49" s="2550"/>
      <c r="X49" s="645"/>
      <c r="Y49" s="2597"/>
      <c r="Z49" s="480"/>
      <c r="AA49" s="480"/>
      <c r="AB49" s="480"/>
      <c r="AC49" s="480"/>
    </row>
    <row r="50" spans="1:29" s="359" customFormat="1" ht="33.75" customHeight="1">
      <c r="A50" s="360"/>
      <c r="B50" s="553"/>
      <c r="C50" s="2331">
        <v>5</v>
      </c>
      <c r="D50" s="3425">
        <f>'Process (R)'!$B$1814</f>
        <v>87</v>
      </c>
      <c r="E50" s="939" t="str">
        <f>VLOOKUP(D50,'Process (R)'!$B$6:$L$2770,2,1)</f>
        <v>AD.27242&amp;
AD.27252
1776</v>
      </c>
      <c r="F50" s="939" t="str">
        <f t="shared" si="33"/>
        <v>AD.27242</v>
      </c>
      <c r="G50" s="3556" t="str">
        <f>VLOOKUP(D50,'Process (R)'!$B$6:$L$2770,3,1)</f>
        <v>Transportation Asphalt Concrete, Black Crushed Stone Mixture, average distance 5km (Temporary following VEC's opinion)</v>
      </c>
      <c r="H50" s="3557"/>
      <c r="I50" s="3558" t="str">
        <f>VLOOKUP(D50,'Process (R)'!$B$6:$L$2770,4,1)</f>
        <v>Ton</v>
      </c>
      <c r="J50" s="3556" t="str">
        <f>VLOOKUP(D50,'Process (R)'!$B$6:$L$2770,5,1)</f>
        <v>Vận chuyển hỗn hợp BTN, đá dăm đen cự ly 5km (theo ý kiến của VEC)</v>
      </c>
      <c r="K50" s="3961"/>
      <c r="L50" s="941" t="str">
        <f>VLOOKUP(D50,'Process (R)'!$B$6:$L$2770,6,1)</f>
        <v>Tấn</v>
      </c>
      <c r="M50" s="952">
        <f>M49</f>
        <v>1110.3955799999999</v>
      </c>
      <c r="N50" s="943">
        <f>VLOOKUP($D50,'Process (R)'!$B$6:$O$2770,12,0)</f>
        <v>0</v>
      </c>
      <c r="O50" s="943">
        <f>VLOOKUP($D50,'Process (R)'!$B$6:$O$2770,13,0)</f>
        <v>0</v>
      </c>
      <c r="P50" s="943">
        <f>VLOOKUP($D50,'Process (R)'!$B$6:$O$2770,14,0)</f>
        <v>67682.979196503496</v>
      </c>
      <c r="Q50" s="1935">
        <f t="shared" si="30"/>
        <v>0</v>
      </c>
      <c r="R50" s="1935">
        <f t="shared" si="31"/>
        <v>0</v>
      </c>
      <c r="S50" s="1935">
        <f t="shared" si="32"/>
        <v>75154881</v>
      </c>
      <c r="T50" s="2367"/>
      <c r="U50" s="2811">
        <f t="shared" si="4"/>
        <v>96185264.824617028</v>
      </c>
      <c r="V50" s="758"/>
      <c r="W50" s="2550"/>
      <c r="X50" s="645"/>
      <c r="Y50" s="2597"/>
      <c r="Z50" s="480"/>
      <c r="AA50" s="480"/>
      <c r="AB50" s="480"/>
      <c r="AC50" s="480"/>
    </row>
    <row r="51" spans="1:29" s="2615" customFormat="1" ht="20.100000000000001" customHeight="1">
      <c r="B51" s="2616" t="s">
        <v>2271</v>
      </c>
      <c r="C51" s="2617" t="s">
        <v>4496</v>
      </c>
      <c r="D51" s="3421"/>
      <c r="E51" s="2618"/>
      <c r="F51" s="2619"/>
      <c r="G51" s="2618" t="s">
        <v>4495</v>
      </c>
      <c r="H51" s="2905"/>
      <c r="I51" s="2620"/>
      <c r="J51" s="2618" t="s">
        <v>4277</v>
      </c>
      <c r="K51" s="3959"/>
      <c r="L51" s="2620"/>
      <c r="M51" s="2621"/>
      <c r="N51" s="2618"/>
      <c r="O51" s="2525"/>
      <c r="P51" s="2525"/>
      <c r="Q51" s="2516">
        <f>SUM(Q52:Q63)</f>
        <v>2725483316</v>
      </c>
      <c r="R51" s="2516">
        <f t="shared" ref="R51" si="34">SUM(R52:R63)</f>
        <v>93120580</v>
      </c>
      <c r="S51" s="2516">
        <f t="shared" ref="S51" si="35">SUM(S52:S63)</f>
        <v>370675102</v>
      </c>
      <c r="T51" s="2471"/>
      <c r="U51" s="2812">
        <f t="shared" si="4"/>
        <v>4081726175.871654</v>
      </c>
      <c r="V51" s="2618"/>
      <c r="W51" s="2622"/>
      <c r="X51" s="2623"/>
      <c r="Y51" s="2624"/>
      <c r="Z51" s="2624"/>
      <c r="AA51" s="2624"/>
      <c r="AB51" s="2624"/>
      <c r="AC51" s="2624"/>
    </row>
    <row r="52" spans="1:29" s="359" customFormat="1" ht="16.5" customHeight="1">
      <c r="A52" s="360"/>
      <c r="B52" s="145"/>
      <c r="C52" s="925">
        <v>1</v>
      </c>
      <c r="D52" s="3422">
        <f>'Process (R)'!$B$1706</f>
        <v>83</v>
      </c>
      <c r="E52" s="939" t="str">
        <f>VLOOKUP(D52,'Process (R)'!$B$6:$L$2770,2,1)</f>
        <v>AD.24213
1776</v>
      </c>
      <c r="F52" s="939" t="str">
        <f t="shared" ref="F52:F53" si="36">LEFT(E52,8)</f>
        <v>AD.24213</v>
      </c>
      <c r="G52" s="940" t="str">
        <f>VLOOKUP(D52,'Process (R)'!$B$6:$L$2770,3,1)</f>
        <v xml:space="preserve">Prime Coat,  Rate of Bitumen 1.0kg/m2 </v>
      </c>
      <c r="H52" s="2906"/>
      <c r="I52" s="941" t="str">
        <f>VLOOKUP(D52,'Process (R)'!$B$6:$L$2770,4,1)</f>
        <v>m2</v>
      </c>
      <c r="J52" s="940" t="str">
        <f>VLOOKUP(D52,'Process (R)'!$B$6:$L$2770,5,1)</f>
        <v xml:space="preserve">Lớp nhựa thấm bám, tỷ lệ nhựa 1.0kg/m2 </v>
      </c>
      <c r="K52" s="3961"/>
      <c r="L52" s="941" t="str">
        <f>VLOOKUP(D52,'Process (R)'!$B$6:$L$2770,6,1)</f>
        <v>m2</v>
      </c>
      <c r="M52" s="942">
        <v>4750.25</v>
      </c>
      <c r="N52" s="943">
        <f>VLOOKUP($D52,'Process (R)'!$B$6:$O$2770,12,0)</f>
        <v>21795.036310922504</v>
      </c>
      <c r="O52" s="943">
        <f>VLOOKUP($D52,'Process (R)'!$B$6:$O$2770,13,0)</f>
        <v>730.97630000000004</v>
      </c>
      <c r="P52" s="943">
        <f>VLOOKUP($D52,'Process (R)'!$B$6:$O$2770,14,0)</f>
        <v>4280.6792943315504</v>
      </c>
      <c r="Q52" s="1935">
        <f t="shared" ref="Q52:Q63" si="37">ROUND(N52*M52*IF(K52="",1,K52),0)</f>
        <v>103531871</v>
      </c>
      <c r="R52" s="1935">
        <f t="shared" ref="R52:R63" si="38">ROUND(O52*M52*IF(K52="",1,K52),0)</f>
        <v>3472320</v>
      </c>
      <c r="S52" s="1935">
        <f t="shared" ref="S52:S63" si="39">ROUND(P52*M52*IF(K52="",1,K52),0)</f>
        <v>20334297</v>
      </c>
      <c r="T52" s="2367"/>
      <c r="U52" s="2811">
        <f t="shared" si="4"/>
        <v>162971267.17087498</v>
      </c>
      <c r="V52" s="758"/>
      <c r="W52" s="2550"/>
      <c r="X52" s="645"/>
      <c r="Y52" s="2597"/>
      <c r="Z52" s="480"/>
      <c r="AA52" s="480"/>
      <c r="AB52" s="480"/>
      <c r="AC52" s="480"/>
    </row>
    <row r="53" spans="1:29" s="359" customFormat="1" ht="17.25" customHeight="1">
      <c r="A53" s="360"/>
      <c r="B53" s="553"/>
      <c r="C53" s="925">
        <v>2</v>
      </c>
      <c r="D53" s="3422">
        <f>'Process (R)'!$B$1683</f>
        <v>82</v>
      </c>
      <c r="E53" s="939" t="str">
        <f>VLOOKUP(D53,'Process (R)'!$B$6:$L$2770,2,1)</f>
        <v>AD.24211
1776</v>
      </c>
      <c r="F53" s="939" t="str">
        <f t="shared" si="36"/>
        <v>AD.24211</v>
      </c>
      <c r="G53" s="940" t="str">
        <f>VLOOKUP(D53,'Process (R)'!$B$6:$L$2770,3,1)</f>
        <v xml:space="preserve">Tack Coat,  Rate of Bitumen 0.5kg/m2 </v>
      </c>
      <c r="H53" s="2906"/>
      <c r="I53" s="941" t="str">
        <f>VLOOKUP(D53,'Process (R)'!$B$6:$L$2770,4,1)</f>
        <v>m2</v>
      </c>
      <c r="J53" s="940" t="str">
        <f>VLOOKUP(D53,'Process (R)'!$B$6:$L$2770,5,1)</f>
        <v xml:space="preserve">Lớp nhựa dính bám, tỷ lệ nhựa 0.5kg/m2 </v>
      </c>
      <c r="K53" s="3961"/>
      <c r="L53" s="941" t="str">
        <f>VLOOKUP(D53,'Process (R)'!$B$6:$L$2770,6,1)</f>
        <v>m2</v>
      </c>
      <c r="M53" s="942">
        <v>13020.42</v>
      </c>
      <c r="N53" s="943">
        <f>VLOOKUP($D53,'Process (R)'!$B$6:$O$2770,12,0)</f>
        <v>9623.7969948078462</v>
      </c>
      <c r="O53" s="943">
        <f>VLOOKUP($D53,'Process (R)'!$B$6:$O$2770,13,0)</f>
        <v>730.97630000000004</v>
      </c>
      <c r="P53" s="943">
        <f>VLOOKUP($D53,'Process (R)'!$B$6:$O$2770,14,0)</f>
        <v>4280.6792943315504</v>
      </c>
      <c r="Q53" s="1935">
        <f t="shared" si="37"/>
        <v>125305879</v>
      </c>
      <c r="R53" s="1935">
        <f t="shared" si="38"/>
        <v>9517618</v>
      </c>
      <c r="S53" s="1935">
        <f t="shared" si="39"/>
        <v>55736242</v>
      </c>
      <c r="T53" s="2367"/>
      <c r="U53" s="2811">
        <f t="shared" si="4"/>
        <v>243883547.10620725</v>
      </c>
      <c r="V53" s="758"/>
      <c r="W53" s="2550"/>
      <c r="X53" s="645"/>
      <c r="Y53" s="2597"/>
      <c r="Z53" s="480"/>
      <c r="AA53" s="480"/>
      <c r="AB53" s="480"/>
      <c r="AC53" s="480"/>
    </row>
    <row r="54" spans="1:29" s="3286" customFormat="1" ht="17.45" customHeight="1">
      <c r="A54" s="3844"/>
      <c r="B54" s="3287"/>
      <c r="C54" s="3845">
        <v>3</v>
      </c>
      <c r="D54" s="3425">
        <f>'Process (R)'!$B$1995</f>
        <v>95</v>
      </c>
      <c r="E54" s="3324" t="str">
        <f>VLOOKUP(D54,'Process (R)'!$B$6:$L$2770,2,1)</f>
        <v>AD.23241Vd
1091</v>
      </c>
      <c r="F54" s="3324" t="str">
        <f>LEFT(E54,8)</f>
        <v>AD.23241</v>
      </c>
      <c r="G54" s="3370" t="str">
        <f>VLOOKUP(D54,'Process (R)'!$B$6:$L$2770,3,1)</f>
        <v>Anti skid AC Surface course, thickness 3cm</v>
      </c>
      <c r="H54" s="3798"/>
      <c r="I54" s="3372" t="str">
        <f>VLOOKUP(D54,'Process (R)'!$B$6:$L$2770,4,1)</f>
        <v>m2</v>
      </c>
      <c r="J54" s="3370" t="str">
        <f>VLOOKUP(D54,'Process (R)'!$B$6:$L$2770,5,1)</f>
        <v>Lớp mặt đường BTN tạo nhám, dày 3cm</v>
      </c>
      <c r="K54" s="3969"/>
      <c r="L54" s="3372" t="str">
        <f>VLOOKUP(D54,'Process (R)'!$B$6:$L$2770,6,1)</f>
        <v>m2</v>
      </c>
      <c r="M54" s="3293">
        <v>3590.63</v>
      </c>
      <c r="N54" s="3294">
        <f>VLOOKUP($D54,'Process (R)'!$B$6:$O$2770,12,0)</f>
        <v>22701.550909090907</v>
      </c>
      <c r="O54" s="3294">
        <f>VLOOKUP($D54,'Process (R)'!$B$6:$O$2770,13,0)</f>
        <v>2810.3798181818179</v>
      </c>
      <c r="P54" s="3294">
        <f>VLOOKUP($D54,'Process (R)'!$B$6:$O$2770,14,0)</f>
        <v>4422.7383950532076</v>
      </c>
      <c r="Q54" s="3295">
        <f t="shared" si="37"/>
        <v>81512870</v>
      </c>
      <c r="R54" s="3295">
        <f t="shared" si="38"/>
        <v>10091034</v>
      </c>
      <c r="S54" s="3295">
        <f t="shared" si="39"/>
        <v>15880417</v>
      </c>
      <c r="T54" s="3296"/>
      <c r="U54" s="3297">
        <f t="shared" si="4"/>
        <v>137561363.17851591</v>
      </c>
      <c r="V54" s="3289"/>
      <c r="W54" s="3298"/>
      <c r="X54" s="3299"/>
      <c r="Y54" s="3300"/>
      <c r="Z54" s="3301"/>
      <c r="AA54" s="3301"/>
      <c r="AB54" s="3301"/>
      <c r="AC54" s="3301"/>
    </row>
    <row r="55" spans="1:29" s="3332" customFormat="1" ht="18.75" customHeight="1">
      <c r="A55" s="3852"/>
      <c r="B55" s="3287"/>
      <c r="C55" s="3845">
        <v>5</v>
      </c>
      <c r="D55" s="3425">
        <f>'Process (R)'!$B$1952</f>
        <v>93</v>
      </c>
      <c r="E55" s="3324" t="str">
        <f>VLOOKUP(D55,'Process (R)'!$B$6:$L$2770,2,1)</f>
        <v>AD.26411
1091</v>
      </c>
      <c r="F55" s="3324" t="str">
        <f t="shared" ref="F55:F56" si="40">LEFT(E55,8)</f>
        <v>AD.26411</v>
      </c>
      <c r="G55" s="3370" t="str">
        <f>VLOOKUP(D55,'Process (R)'!$B$6:$L$2770,3,1)</f>
        <v xml:space="preserve">Manufacture of  Anti skid AC Mixture </v>
      </c>
      <c r="H55" s="3798"/>
      <c r="I55" s="3372" t="str">
        <f>VLOOKUP(D55,'Process (R)'!$B$6:$L$2770,4,1)</f>
        <v>Ton</v>
      </c>
      <c r="J55" s="3370" t="str">
        <f>VLOOKUP(D55,'Process (R)'!$B$6:$L$2770,5,1)</f>
        <v>Sản xuất hỗn hợp BTN tạo nhám</v>
      </c>
      <c r="K55" s="3969"/>
      <c r="L55" s="3372" t="str">
        <f>VLOOKUP(D55,'Process (R)'!$B$6:$L$2770,6,1)</f>
        <v>tấn</v>
      </c>
      <c r="M55" s="3326">
        <f>((5.21)/100*(3/2.2))*M54</f>
        <v>255.09794045454544</v>
      </c>
      <c r="N55" s="3294">
        <f>VLOOKUP($D55,'Process (R)'!$B$6:$O$2770,12,0)</f>
        <v>1973739.9666137213</v>
      </c>
      <c r="O55" s="3294">
        <f>VLOOKUP($D55,'Process (R)'!$B$6:$O$2770,13,0)</f>
        <v>10982.6685</v>
      </c>
      <c r="P55" s="3294">
        <f>VLOOKUP($D55,'Process (R)'!$B$6:$O$2770,14,0)</f>
        <v>72487.607708673822</v>
      </c>
      <c r="Q55" s="3295">
        <f t="shared" ref="Q55:Q56" si="41">ROUND(N55*M55*IF(K55="",1,K55),0)</f>
        <v>503497000</v>
      </c>
      <c r="R55" s="3295">
        <f t="shared" ref="R55:R56" si="42">ROUND(O55*M55*IF(K55="",1,K55),0)</f>
        <v>2801656</v>
      </c>
      <c r="S55" s="3295">
        <f t="shared" ref="S55" si="43">ROUND(P55*M55*IF(K55="",1,K55),0)</f>
        <v>18491439</v>
      </c>
      <c r="T55" s="3289"/>
      <c r="U55" s="3402">
        <f t="shared" ref="U55:U56" si="44">(Q55+R55+S55)*1.02*1.055*1.06*1.02*1.1</f>
        <v>671640665.16066909</v>
      </c>
      <c r="V55" s="3328"/>
      <c r="W55" s="3329"/>
      <c r="X55" s="3330"/>
      <c r="Y55" s="3331"/>
      <c r="Z55" s="3331"/>
      <c r="AA55" s="3331"/>
      <c r="AB55" s="3331"/>
      <c r="AC55" s="3331"/>
    </row>
    <row r="56" spans="1:29" s="359" customFormat="1" ht="32.25" customHeight="1">
      <c r="A56" s="360"/>
      <c r="B56" s="553"/>
      <c r="C56" s="925">
        <v>6</v>
      </c>
      <c r="D56" s="3422">
        <f>'Process (R)'!$B$1814</f>
        <v>87</v>
      </c>
      <c r="E56" s="939" t="str">
        <f>VLOOKUP(D56,'Process (R)'!$B$6:$L$2770,2,1)</f>
        <v>AD.27242&amp;
AD.27252
1776</v>
      </c>
      <c r="F56" s="939" t="str">
        <f t="shared" si="40"/>
        <v>AD.27242</v>
      </c>
      <c r="G56" s="3556" t="str">
        <f>VLOOKUP(D56,'Process (R)'!$B$6:$L$2770,3,1)</f>
        <v>Transportation Asphalt Concrete, Black Crushed Stone Mixture, average distance 5km (Temporary following VEC's opinion)</v>
      </c>
      <c r="H56" s="3557"/>
      <c r="I56" s="3558" t="str">
        <f>VLOOKUP(D56,'Process (R)'!$B$6:$L$2770,4,1)</f>
        <v>Ton</v>
      </c>
      <c r="J56" s="3556" t="str">
        <f>VLOOKUP(D56,'Process (R)'!$B$6:$L$2770,5,1)</f>
        <v>Vận chuyển hỗn hợp BTN, đá dăm đen cự ly 5km (theo ý kiến của VEC)</v>
      </c>
      <c r="K56" s="3961"/>
      <c r="L56" s="941" t="str">
        <f>VLOOKUP(D56,'Process (R)'!$B$6:$L$2770,6,1)</f>
        <v>Tấn</v>
      </c>
      <c r="M56" s="952">
        <f>M55</f>
        <v>255.09794045454544</v>
      </c>
      <c r="N56" s="943">
        <f>VLOOKUP($D56,'Process (R)'!$B$6:$O$2770,12,0)</f>
        <v>0</v>
      </c>
      <c r="O56" s="943">
        <f>VLOOKUP($D56,'Process (R)'!$B$6:$O$2770,13,0)</f>
        <v>0</v>
      </c>
      <c r="P56" s="943">
        <f>VLOOKUP($D56,'Process (R)'!$B$6:$O$2770,14,0)</f>
        <v>67682.979196503496</v>
      </c>
      <c r="Q56" s="1935">
        <f t="shared" si="41"/>
        <v>0</v>
      </c>
      <c r="R56" s="1935">
        <f t="shared" si="42"/>
        <v>0</v>
      </c>
      <c r="S56" s="1935">
        <f>ROUND(P56*M56*IF(K56="",1,K56),0)</f>
        <v>17265789</v>
      </c>
      <c r="T56" s="2367"/>
      <c r="U56" s="2811">
        <f t="shared" si="44"/>
        <v>22097227.28948183</v>
      </c>
      <c r="V56" s="758"/>
      <c r="W56" s="2550"/>
      <c r="X56" s="645"/>
      <c r="Y56" s="2597"/>
      <c r="Z56" s="480"/>
      <c r="AA56" s="480"/>
      <c r="AB56" s="480"/>
      <c r="AC56" s="480"/>
    </row>
    <row r="57" spans="1:29" s="2857" customFormat="1" ht="17.45" customHeight="1">
      <c r="A57" s="145"/>
      <c r="B57" s="553"/>
      <c r="C57" s="925">
        <v>4</v>
      </c>
      <c r="D57" s="3422">
        <f>'Process (R)'!$B$2009</f>
        <v>96</v>
      </c>
      <c r="E57" s="939" t="str">
        <f>VLOOKUP(D57,'Process (R)'!$B$6:$L$2770,2,1)</f>
        <v>AD.23233
1776</v>
      </c>
      <c r="F57" s="939" t="str">
        <f>LEFT(E57,8)</f>
        <v>AD.23233</v>
      </c>
      <c r="G57" s="940" t="str">
        <f>VLOOKUP(D57,'Process (R)'!$B$6:$L$2770,3,1)</f>
        <v>AC Surface course, thickness 5cm</v>
      </c>
      <c r="H57" s="2906"/>
      <c r="I57" s="941" t="str">
        <f>VLOOKUP(D57,'Process (R)'!$B$6:$L$2770,4,1)</f>
        <v>m2</v>
      </c>
      <c r="J57" s="940" t="str">
        <f>VLOOKUP(D57,'Process (R)'!$B$6:$L$2770,5,1)</f>
        <v>Lớp mặt đường BTN hạt mịn, dày 5cm</v>
      </c>
      <c r="K57" s="3961"/>
      <c r="L57" s="941" t="str">
        <f>VLOOKUP(D57,'Process (R)'!$B$6:$L$2770,6,1)</f>
        <v>m2</v>
      </c>
      <c r="M57" s="931">
        <v>4729.76</v>
      </c>
      <c r="N57" s="943">
        <f>VLOOKUP($D57,'Process (R)'!$B$6:$O$2770,12,0)</f>
        <v>0</v>
      </c>
      <c r="O57" s="943">
        <f>VLOOKUP($D57,'Process (R)'!$B$6:$O$2770,13,0)</f>
        <v>4629.4770000000008</v>
      </c>
      <c r="P57" s="943">
        <f>VLOOKUP($D57,'Process (R)'!$B$6:$O$2770,14,0)</f>
        <v>5455.087608007113</v>
      </c>
      <c r="Q57" s="1935">
        <f t="shared" si="37"/>
        <v>0</v>
      </c>
      <c r="R57" s="1935">
        <f t="shared" si="38"/>
        <v>21896315</v>
      </c>
      <c r="S57" s="1935">
        <f t="shared" si="39"/>
        <v>25801255</v>
      </c>
      <c r="T57" s="2367"/>
      <c r="U57" s="2811">
        <f t="shared" si="4"/>
        <v>61044649.940177642</v>
      </c>
      <c r="V57" s="928"/>
      <c r="W57" s="2551"/>
      <c r="X57" s="646"/>
      <c r="Y57" s="1618"/>
      <c r="Z57" s="642"/>
      <c r="AA57" s="642"/>
      <c r="AB57" s="642"/>
      <c r="AC57" s="642"/>
    </row>
    <row r="58" spans="1:29" s="359" customFormat="1" ht="18.75" customHeight="1">
      <c r="A58" s="360"/>
      <c r="B58" s="553"/>
      <c r="C58" s="925">
        <v>5</v>
      </c>
      <c r="D58" s="3422">
        <f>'Process (R)'!$B$1921</f>
        <v>92</v>
      </c>
      <c r="E58" s="939" t="str">
        <f>VLOOKUP(D58,'Process (R)'!$B$6:$L$2770,2,1)</f>
        <v>AD.26323
1776</v>
      </c>
      <c r="F58" s="939" t="str">
        <f t="shared" ref="F58:F59" si="45">LEFT(E58,8)</f>
        <v>AD.26323</v>
      </c>
      <c r="G58" s="940" t="str">
        <f>VLOOKUP(D58,'Process (R)'!$B$6:$L$2770,3,1)</f>
        <v xml:space="preserve">Manufacture of  Fine AC Mixture (for Surface Course) </v>
      </c>
      <c r="H58" s="2906"/>
      <c r="I58" s="941" t="str">
        <f>VLOOKUP(D58,'Process (R)'!$B$6:$L$2770,4,1)</f>
        <v>Ton</v>
      </c>
      <c r="J58" s="940" t="str">
        <f>VLOOKUP(D58,'Process (R)'!$B$6:$L$2770,5,1)</f>
        <v xml:space="preserve">Sản xuất hỗn hợp BTN hạt mịn </v>
      </c>
      <c r="K58" s="3961"/>
      <c r="L58" s="941" t="str">
        <f>VLOOKUP(D58,'Process (R)'!$B$6:$L$2770,6,1)</f>
        <v>tấn</v>
      </c>
      <c r="M58" s="952">
        <f>(12.12/100)*M57</f>
        <v>573.24691199999995</v>
      </c>
      <c r="N58" s="943">
        <f>VLOOKUP($D58,'Process (R)'!$B$6:$O$2770,12,0)</f>
        <v>1485008.9657327072</v>
      </c>
      <c r="O58" s="943">
        <f>VLOOKUP($D58,'Process (R)'!$B$6:$O$2770,13,0)</f>
        <v>11389.434000000001</v>
      </c>
      <c r="P58" s="943">
        <f>VLOOKUP($D58,'Process (R)'!$B$6:$O$2770,14,0)</f>
        <v>69733.915814388936</v>
      </c>
      <c r="Q58" s="1935">
        <f t="shared" si="37"/>
        <v>851276804</v>
      </c>
      <c r="R58" s="1935">
        <f t="shared" si="38"/>
        <v>6528958</v>
      </c>
      <c r="S58" s="1935">
        <f t="shared" si="39"/>
        <v>39974752</v>
      </c>
      <c r="T58" s="2367"/>
      <c r="U58" s="2811">
        <f t="shared" si="4"/>
        <v>1149003968.1317675</v>
      </c>
      <c r="V58" s="758"/>
      <c r="W58" s="2550"/>
      <c r="X58" s="645"/>
      <c r="Y58" s="2597"/>
      <c r="Z58" s="480"/>
      <c r="AA58" s="480"/>
      <c r="AB58" s="480"/>
      <c r="AC58" s="480"/>
    </row>
    <row r="59" spans="1:29" s="359" customFormat="1" ht="32.25" customHeight="1">
      <c r="A59" s="360"/>
      <c r="B59" s="553"/>
      <c r="C59" s="925">
        <v>6</v>
      </c>
      <c r="D59" s="3422">
        <f>'Process (R)'!$B$1814</f>
        <v>87</v>
      </c>
      <c r="E59" s="939" t="str">
        <f>VLOOKUP(D59,'Process (R)'!$B$6:$L$2770,2,1)</f>
        <v>AD.27242&amp;
AD.27252
1776</v>
      </c>
      <c r="F59" s="939" t="str">
        <f t="shared" si="45"/>
        <v>AD.27242</v>
      </c>
      <c r="G59" s="3556" t="str">
        <f>VLOOKUP(D59,'Process (R)'!$B$6:$L$2770,3,1)</f>
        <v>Transportation Asphalt Concrete, Black Crushed Stone Mixture, average distance 5km (Temporary following VEC's opinion)</v>
      </c>
      <c r="H59" s="3557"/>
      <c r="I59" s="3558" t="str">
        <f>VLOOKUP(D59,'Process (R)'!$B$6:$L$2770,4,1)</f>
        <v>Ton</v>
      </c>
      <c r="J59" s="3556" t="str">
        <f>VLOOKUP(D59,'Process (R)'!$B$6:$L$2770,5,1)</f>
        <v>Vận chuyển hỗn hợp BTN, đá dăm đen cự ly 5km (theo ý kiến của VEC)</v>
      </c>
      <c r="K59" s="3961"/>
      <c r="L59" s="941" t="str">
        <f>VLOOKUP(D59,'Process (R)'!$B$6:$L$2770,6,1)</f>
        <v>Tấn</v>
      </c>
      <c r="M59" s="952">
        <f>M58</f>
        <v>573.24691199999995</v>
      </c>
      <c r="N59" s="943">
        <f>VLOOKUP($D59,'Process (R)'!$B$6:$O$2770,12,0)</f>
        <v>0</v>
      </c>
      <c r="O59" s="943">
        <f>VLOOKUP($D59,'Process (R)'!$B$6:$O$2770,13,0)</f>
        <v>0</v>
      </c>
      <c r="P59" s="943">
        <f>VLOOKUP($D59,'Process (R)'!$B$6:$O$2770,14,0)</f>
        <v>67682.979196503496</v>
      </c>
      <c r="Q59" s="1935">
        <f t="shared" si="37"/>
        <v>0</v>
      </c>
      <c r="R59" s="1935">
        <f t="shared" si="38"/>
        <v>0</v>
      </c>
      <c r="S59" s="1935">
        <f t="shared" si="39"/>
        <v>38799059</v>
      </c>
      <c r="T59" s="2367"/>
      <c r="U59" s="2811">
        <f t="shared" si="4"/>
        <v>49656093.060155869</v>
      </c>
      <c r="V59" s="758"/>
      <c r="W59" s="2550"/>
      <c r="X59" s="645"/>
      <c r="Y59" s="2597"/>
      <c r="Z59" s="480"/>
      <c r="AA59" s="480"/>
      <c r="AB59" s="480"/>
      <c r="AC59" s="480"/>
    </row>
    <row r="60" spans="1:29" s="359" customFormat="1" ht="32.25" hidden="1" customHeight="1">
      <c r="A60" s="758"/>
      <c r="B60" s="928"/>
      <c r="C60" s="782"/>
      <c r="D60" s="3422"/>
      <c r="E60" s="939"/>
      <c r="F60" s="939"/>
      <c r="G60" s="957" t="s">
        <v>3444</v>
      </c>
      <c r="H60" s="2906"/>
      <c r="I60" s="958"/>
      <c r="J60" s="957" t="s">
        <v>3444</v>
      </c>
      <c r="K60" s="3961"/>
      <c r="L60" s="941"/>
      <c r="M60" s="952"/>
      <c r="N60" s="943"/>
      <c r="O60" s="943"/>
      <c r="P60" s="943"/>
      <c r="Q60" s="1935">
        <f t="shared" si="37"/>
        <v>0</v>
      </c>
      <c r="R60" s="1935">
        <f t="shared" si="38"/>
        <v>0</v>
      </c>
      <c r="S60" s="1935">
        <f t="shared" si="39"/>
        <v>0</v>
      </c>
      <c r="T60" s="2367"/>
      <c r="U60" s="2811">
        <f t="shared" si="4"/>
        <v>0</v>
      </c>
      <c r="V60" s="758"/>
      <c r="W60" s="2550"/>
      <c r="X60" s="645"/>
      <c r="Y60" s="2597"/>
      <c r="Z60" s="480"/>
      <c r="AA60" s="480"/>
      <c r="AB60" s="480"/>
      <c r="AC60" s="480"/>
    </row>
    <row r="61" spans="1:29" s="359" customFormat="1" ht="18.75" customHeight="1">
      <c r="A61" s="360"/>
      <c r="B61" s="553"/>
      <c r="C61" s="2199">
        <v>7</v>
      </c>
      <c r="D61" s="3422">
        <f>'Process (R)'!$B$1877</f>
        <v>90</v>
      </c>
      <c r="E61" s="939" t="str">
        <f>VLOOKUP(D61,'Process (R)'!$B$6:$L$2770,2,1)</f>
        <v>AD.23225
1776</v>
      </c>
      <c r="F61" s="939" t="str">
        <f t="shared" ref="F61:F63" si="46">LEFT(E61,8)</f>
        <v>AD.23225</v>
      </c>
      <c r="G61" s="940" t="str">
        <f>VLOOKUP(D61,'Process (R)'!$B$6:$L$2770,3,1)</f>
        <v>AC binder course, thickness 7cm</v>
      </c>
      <c r="H61" s="2906"/>
      <c r="I61" s="941" t="str">
        <f>VLOOKUP(D61,'Process (R)'!$B$6:$L$2770,4,1)</f>
        <v>m2</v>
      </c>
      <c r="J61" s="940" t="str">
        <f>VLOOKUP(D61,'Process (R)'!$B$6:$L$2770,5,1)</f>
        <v>Lớp mặt đường BTN hạt trung, dày 7cm</v>
      </c>
      <c r="K61" s="3961"/>
      <c r="L61" s="941" t="str">
        <f>VLOOKUP(D61,'Process (R)'!$B$6:$L$2770,6,1)</f>
        <v>m2</v>
      </c>
      <c r="M61" s="952">
        <v>4729.51</v>
      </c>
      <c r="N61" s="943">
        <f>VLOOKUP($D61,'Process (R)'!$B$6:$O$2770,12,0)</f>
        <v>0</v>
      </c>
      <c r="O61" s="943">
        <f>VLOOKUP($D61,'Process (R)'!$B$6:$O$2770,13,0)</f>
        <v>6381.1709999999994</v>
      </c>
      <c r="P61" s="943">
        <f>VLOOKUP($D61,'Process (R)'!$B$6:$O$2770,14,0)</f>
        <v>6422.6629608398407</v>
      </c>
      <c r="Q61" s="1935">
        <f t="shared" si="37"/>
        <v>0</v>
      </c>
      <c r="R61" s="1935">
        <f t="shared" si="38"/>
        <v>30179812</v>
      </c>
      <c r="S61" s="1935">
        <f t="shared" si="39"/>
        <v>30376049</v>
      </c>
      <c r="T61" s="2367"/>
      <c r="U61" s="2811">
        <f t="shared" si="4"/>
        <v>77501041.176123977</v>
      </c>
      <c r="V61" s="758"/>
      <c r="W61" s="2550"/>
      <c r="X61" s="645"/>
      <c r="Y61" s="2597"/>
      <c r="Z61" s="480"/>
      <c r="AA61" s="480"/>
      <c r="AB61" s="480"/>
      <c r="AC61" s="480"/>
    </row>
    <row r="62" spans="1:29" s="359" customFormat="1" ht="18.75" customHeight="1">
      <c r="A62" s="360"/>
      <c r="B62" s="553"/>
      <c r="C62" s="2199">
        <v>8</v>
      </c>
      <c r="D62" s="3422">
        <f>'Process (R)'!$B$1752</f>
        <v>85</v>
      </c>
      <c r="E62" s="939" t="str">
        <f>VLOOKUP(D62,'Process (R)'!$B$6:$L$2770,2,1)</f>
        <v>AD.26322
1776</v>
      </c>
      <c r="F62" s="939" t="str">
        <f t="shared" si="46"/>
        <v>AD.26322</v>
      </c>
      <c r="G62" s="940" t="str">
        <f>VLOOKUP(D62,'Process (R)'!$B$6:$L$2770,3,1)</f>
        <v xml:space="preserve">Manufacture of  Medium AC Mixture (for Binder Course) </v>
      </c>
      <c r="H62" s="2906"/>
      <c r="I62" s="941" t="str">
        <f>VLOOKUP(D62,'Process (R)'!$B$6:$L$2770,4,1)</f>
        <v>Ton</v>
      </c>
      <c r="J62" s="940" t="str">
        <f>VLOOKUP(D62,'Process (R)'!$B$6:$L$2770,5,1)</f>
        <v>Sản xuất hỗn hợp BTN hạt trung</v>
      </c>
      <c r="K62" s="3961"/>
      <c r="L62" s="941" t="str">
        <f>VLOOKUP(D62,'Process (R)'!$B$6:$L$2770,6,1)</f>
        <v>tấn</v>
      </c>
      <c r="M62" s="952">
        <f>(16.62)/100*M61</f>
        <v>786.04456200000016</v>
      </c>
      <c r="N62" s="943">
        <f>VLOOKUP($D62,'Process (R)'!$B$6:$O$2770,12,0)</f>
        <v>1348980.6346283942</v>
      </c>
      <c r="O62" s="943">
        <f>VLOOKUP($D62,'Process (R)'!$B$6:$O$2770,13,0)</f>
        <v>10982.6685</v>
      </c>
      <c r="P62" s="943">
        <f>VLOOKUP($D62,'Process (R)'!$B$6:$O$2770,14,0)</f>
        <v>69733.915814388936</v>
      </c>
      <c r="Q62" s="1935">
        <f t="shared" si="37"/>
        <v>1060358892</v>
      </c>
      <c r="R62" s="1935">
        <f t="shared" si="38"/>
        <v>8632867</v>
      </c>
      <c r="S62" s="1935">
        <f t="shared" si="39"/>
        <v>54813965</v>
      </c>
      <c r="T62" s="2367"/>
      <c r="U62" s="2811">
        <f t="shared" si="4"/>
        <v>1438277191.5287907</v>
      </c>
      <c r="V62" s="758"/>
      <c r="W62" s="2550"/>
      <c r="X62" s="645"/>
      <c r="Y62" s="2597"/>
      <c r="Z62" s="480"/>
      <c r="AA62" s="480"/>
      <c r="AB62" s="480"/>
      <c r="AC62" s="480"/>
    </row>
    <row r="63" spans="1:29" s="359" customFormat="1" ht="33.75" customHeight="1">
      <c r="A63" s="360"/>
      <c r="B63" s="553"/>
      <c r="C63" s="2199">
        <v>9</v>
      </c>
      <c r="D63" s="3422">
        <f>'Process (R)'!$B$1814</f>
        <v>87</v>
      </c>
      <c r="E63" s="939" t="str">
        <f>VLOOKUP(D63,'Process (R)'!$B$6:$L$2770,2,1)</f>
        <v>AD.27242&amp;
AD.27252
1776</v>
      </c>
      <c r="F63" s="939" t="str">
        <f t="shared" si="46"/>
        <v>AD.27242</v>
      </c>
      <c r="G63" s="3556" t="str">
        <f>VLOOKUP(D63,'Process (R)'!$B$6:$L$2770,3,1)</f>
        <v>Transportation Asphalt Concrete, Black Crushed Stone Mixture, average distance 5km (Temporary following VEC's opinion)</v>
      </c>
      <c r="H63" s="3557"/>
      <c r="I63" s="3558" t="str">
        <f>VLOOKUP(D63,'Process (R)'!$B$6:$L$2770,4,1)</f>
        <v>Ton</v>
      </c>
      <c r="J63" s="3556" t="str">
        <f>VLOOKUP(D63,'Process (R)'!$B$6:$L$2770,5,1)</f>
        <v>Vận chuyển hỗn hợp BTN, đá dăm đen cự ly 5km (theo ý kiến của VEC)</v>
      </c>
      <c r="K63" s="3961"/>
      <c r="L63" s="941" t="str">
        <f>VLOOKUP(D63,'Process (R)'!$B$6:$L$2770,6,1)</f>
        <v>Tấn</v>
      </c>
      <c r="M63" s="952">
        <f>M62</f>
        <v>786.04456200000016</v>
      </c>
      <c r="N63" s="943">
        <f>VLOOKUP($D63,'Process (R)'!$B$6:$O$2770,12,0)</f>
        <v>0</v>
      </c>
      <c r="O63" s="943">
        <f>VLOOKUP($D63,'Process (R)'!$B$6:$O$2770,13,0)</f>
        <v>0</v>
      </c>
      <c r="P63" s="943">
        <f>VLOOKUP($D63,'Process (R)'!$B$6:$O$2770,14,0)</f>
        <v>67682.979196503496</v>
      </c>
      <c r="Q63" s="1935">
        <f t="shared" si="37"/>
        <v>0</v>
      </c>
      <c r="R63" s="1935">
        <f t="shared" si="38"/>
        <v>0</v>
      </c>
      <c r="S63" s="1935">
        <f t="shared" si="39"/>
        <v>53201838</v>
      </c>
      <c r="T63" s="2367"/>
      <c r="U63" s="2811">
        <f t="shared" si="4"/>
        <v>68089162.128889188</v>
      </c>
      <c r="V63" s="758"/>
      <c r="W63" s="2550"/>
      <c r="X63" s="645"/>
      <c r="Y63" s="2597"/>
      <c r="Z63" s="480"/>
      <c r="AA63" s="480"/>
      <c r="AB63" s="480"/>
      <c r="AC63" s="480"/>
    </row>
    <row r="64" spans="1:29" s="2615" customFormat="1" ht="20.100000000000001" customHeight="1">
      <c r="B64" s="2616" t="s">
        <v>2284</v>
      </c>
      <c r="C64" s="2617" t="s">
        <v>4619</v>
      </c>
      <c r="D64" s="3421"/>
      <c r="E64" s="2618"/>
      <c r="F64" s="2619"/>
      <c r="G64" s="2618" t="s">
        <v>4300</v>
      </c>
      <c r="H64" s="2905"/>
      <c r="I64" s="2620"/>
      <c r="J64" s="2618" t="s">
        <v>4100</v>
      </c>
      <c r="K64" s="3959"/>
      <c r="L64" s="2620"/>
      <c r="M64" s="2621"/>
      <c r="N64" s="2618"/>
      <c r="O64" s="2525"/>
      <c r="P64" s="2525"/>
      <c r="Q64" s="2516">
        <f>SUM(Q65:Q67)</f>
        <v>36247986</v>
      </c>
      <c r="R64" s="2516">
        <f t="shared" ref="R64" si="47">SUM(R65:R67)</f>
        <v>165819471</v>
      </c>
      <c r="S64" s="2516">
        <f t="shared" ref="S64" si="48">SUM(S65:S67)</f>
        <v>1098524</v>
      </c>
      <c r="T64" s="2471"/>
      <c r="U64" s="2812">
        <f t="shared" si="4"/>
        <v>260017359.16311425</v>
      </c>
      <c r="V64" s="2618"/>
      <c r="W64" s="2622"/>
      <c r="X64" s="2623"/>
      <c r="Y64" s="2624"/>
      <c r="Z64" s="2624"/>
      <c r="AA64" s="2624"/>
      <c r="AB64" s="2624"/>
      <c r="AC64" s="2624"/>
    </row>
    <row r="65" spans="1:29" s="2283" customFormat="1" ht="17.25" customHeight="1">
      <c r="B65" s="2320"/>
      <c r="C65" s="2330">
        <v>1</v>
      </c>
      <c r="D65" s="3424">
        <f>'Process (R)'!$B$982</f>
        <v>50</v>
      </c>
      <c r="E65" s="2284" t="str">
        <f>VLOOKUP(D65,'Process (R)'!$B$6:$L$2770,2,1)</f>
        <v>AI.11132Vd
1776</v>
      </c>
      <c r="F65" s="2284" t="str">
        <f>LEFT(E65,8)</f>
        <v>AI.11132</v>
      </c>
      <c r="G65" s="2285" t="str">
        <f>VLOOKUP(D65,'Process (R)'!$B$6:$L$2770,3,1)</f>
        <v>Surface settlement plate</v>
      </c>
      <c r="H65" s="2908"/>
      <c r="I65" s="2286" t="str">
        <f>VLOOKUP(D65,'Process (R)'!$B$6:$L$2770,4,1)</f>
        <v>each</v>
      </c>
      <c r="J65" s="2285" t="str">
        <f>VLOOKUP(D65,'Process (R)'!$B$6:$L$2770,5,1)</f>
        <v>Bàn quan trắc lún</v>
      </c>
      <c r="K65" s="3964"/>
      <c r="L65" s="2286" t="str">
        <f>VLOOKUP(D65,'Process (R)'!$B$6:$L$2770,6,1)</f>
        <v>cái</v>
      </c>
      <c r="M65" s="926">
        <f>'Total Quantity1'!$H$73</f>
        <v>12</v>
      </c>
      <c r="N65" s="2797">
        <f>VLOOKUP($D65,'Process (R)'!$B$6:$O$2770,12,0)</f>
        <v>3010540.9885628563</v>
      </c>
      <c r="O65" s="2797">
        <f>VLOOKUP($D65,'Process (R)'!$B$6:$O$2770,13,0)</f>
        <v>231427.78555223884</v>
      </c>
      <c r="P65" s="2797">
        <f>VLOOKUP($D65,'Process (R)'!$B$6:$O$2770,14,0)</f>
        <v>91543.699678531106</v>
      </c>
      <c r="Q65" s="1935">
        <f t="shared" ref="Q65:Q67" si="49">ROUND(N65*M65*IF(K65="",1,K65),0)</f>
        <v>36126492</v>
      </c>
      <c r="R65" s="1935">
        <f t="shared" ref="R65:R67" si="50">ROUND(O65*M65*IF(K65="",1,K65),0)</f>
        <v>2777133</v>
      </c>
      <c r="S65" s="1935">
        <f t="shared" ref="S65:S67" si="51">ROUND(P65*M65*IF(K65="",1,K65),0)</f>
        <v>1098524</v>
      </c>
      <c r="T65" s="2374"/>
      <c r="U65" s="2811">
        <f t="shared" si="4"/>
        <v>51195840.428764559</v>
      </c>
      <c r="V65" s="2288"/>
      <c r="W65" s="2549"/>
      <c r="X65" s="2289"/>
      <c r="Y65" s="2596"/>
    </row>
    <row r="66" spans="1:29" s="2283" customFormat="1" ht="17.25" customHeight="1">
      <c r="B66" s="2320"/>
      <c r="C66" s="2330">
        <v>2</v>
      </c>
      <c r="D66" s="3424">
        <f>'Process (R)'!$B$1030</f>
        <v>52</v>
      </c>
      <c r="E66" s="2284" t="str">
        <f>VLOOKUP(D66,'Process (R)'!$B$6:$L$2770,2,1)</f>
        <v>Labor</v>
      </c>
      <c r="F66" s="2284" t="str">
        <f>LEFT(E66,8)</f>
        <v>Labor</v>
      </c>
      <c r="G66" s="2285" t="str">
        <f>VLOOKUP(D66,'Process (R)'!$B$6:$L$2770,3,1)</f>
        <v>Monitoring for all instruments</v>
      </c>
      <c r="H66" s="2908"/>
      <c r="I66" s="2286" t="str">
        <f>VLOOKUP(D66,'Process (R)'!$B$6:$L$2770,4,1)</f>
        <v>months</v>
      </c>
      <c r="J66" s="2285" t="str">
        <f>VLOOKUP(D66,'Process (R)'!$B$6:$L$2770,5,1)</f>
        <v>Giam sát thiết bị</v>
      </c>
      <c r="K66" s="3964"/>
      <c r="L66" s="2286" t="str">
        <f>VLOOKUP(D66,'Process (R)'!$B$6:$L$2770,6,1)</f>
        <v>tháng</v>
      </c>
      <c r="M66" s="926">
        <f>'Total Quantity1'!$H$75</f>
        <v>18.333333333333332</v>
      </c>
      <c r="N66" s="2797">
        <f>VLOOKUP($D66,'Process (R)'!$B$6:$O$2770,12,0)</f>
        <v>0</v>
      </c>
      <c r="O66" s="2797">
        <f>VLOOKUP($D66,'Process (R)'!$B$6:$O$2770,13,0)</f>
        <v>8876685.7800000012</v>
      </c>
      <c r="P66" s="2797">
        <f>VLOOKUP($D66,'Process (R)'!$B$6:$O$2770,14,0)</f>
        <v>0</v>
      </c>
      <c r="Q66" s="1935">
        <f t="shared" si="49"/>
        <v>0</v>
      </c>
      <c r="R66" s="1935">
        <f t="shared" si="50"/>
        <v>162739239</v>
      </c>
      <c r="S66" s="1935">
        <f t="shared" si="51"/>
        <v>0</v>
      </c>
      <c r="T66" s="2374"/>
      <c r="U66" s="2811">
        <f t="shared" si="4"/>
        <v>208278113.04194123</v>
      </c>
      <c r="V66" s="2288"/>
      <c r="W66" s="2549"/>
      <c r="X66" s="2289"/>
      <c r="Y66" s="2596"/>
    </row>
    <row r="67" spans="1:29" s="2283" customFormat="1" ht="17.25" customHeight="1">
      <c r="B67" s="2320"/>
      <c r="C67" s="2199">
        <v>3</v>
      </c>
      <c r="D67" s="3424">
        <f>'Process (R)'!$B$1009</f>
        <v>51</v>
      </c>
      <c r="E67" s="2284" t="str">
        <f>VLOOKUP(D67,'Process (R)'!$B$6:$L$2770,2,1)</f>
        <v>AC.11211Vd
1776</v>
      </c>
      <c r="F67" s="2284" t="str">
        <f>LEFT(E67,8)</f>
        <v>AC.11211</v>
      </c>
      <c r="G67" s="2285" t="str">
        <f>VLOOKUP(D67,'Process (R)'!$B$6:$L$2770,3,1)</f>
        <v>Lateral displacement observing stake</v>
      </c>
      <c r="H67" s="2908"/>
      <c r="I67" s="2286" t="str">
        <f>VLOOKUP(D67,'Process (R)'!$B$6:$L$2770,4,1)</f>
        <v>each</v>
      </c>
      <c r="J67" s="2285" t="str">
        <f>VLOOKUP(D67,'Process (R)'!$B$6:$L$2770,5,1)</f>
        <v>Cọc gỗ  chuyển vị ngang (10x10x150)cm</v>
      </c>
      <c r="K67" s="3964"/>
      <c r="L67" s="2286" t="str">
        <f>VLOOKUP(D67,'Process (R)'!$B$6:$L$2770,6,1)</f>
        <v>cái</v>
      </c>
      <c r="M67" s="2287">
        <v>40</v>
      </c>
      <c r="N67" s="2797">
        <f>VLOOKUP($D67,'Process (R)'!$B$6:$O$2770,12,0)</f>
        <v>3037.3541624999998</v>
      </c>
      <c r="O67" s="2797">
        <f>VLOOKUP($D67,'Process (R)'!$B$6:$O$2770,13,0)</f>
        <v>7577.477249999999</v>
      </c>
      <c r="P67" s="2797">
        <f>VLOOKUP($D67,'Process (R)'!$B$6:$O$2770,14,0)</f>
        <v>0</v>
      </c>
      <c r="Q67" s="1935">
        <f t="shared" si="49"/>
        <v>121494</v>
      </c>
      <c r="R67" s="1935">
        <f t="shared" si="50"/>
        <v>303099</v>
      </c>
      <c r="S67" s="1935">
        <f t="shared" si="51"/>
        <v>0</v>
      </c>
      <c r="T67" s="2374"/>
      <c r="U67" s="2811">
        <f t="shared" si="4"/>
        <v>543405.69240843609</v>
      </c>
      <c r="V67" s="2288"/>
      <c r="W67" s="2549"/>
      <c r="X67" s="2289"/>
      <c r="Y67" s="2596"/>
    </row>
    <row r="68" spans="1:29" s="1423" customFormat="1" ht="20.100000000000001" customHeight="1">
      <c r="A68" s="1423" t="s">
        <v>2238</v>
      </c>
      <c r="B68" s="1423" t="s">
        <v>591</v>
      </c>
      <c r="C68" s="2189" t="s">
        <v>1030</v>
      </c>
      <c r="D68" s="3426"/>
      <c r="E68" s="2190"/>
      <c r="F68" s="2191"/>
      <c r="G68" s="2192" t="s">
        <v>4570</v>
      </c>
      <c r="H68" s="2910"/>
      <c r="I68" s="2193"/>
      <c r="J68" s="2192" t="s">
        <v>4623</v>
      </c>
      <c r="K68" s="3970"/>
      <c r="L68" s="2194"/>
      <c r="M68" s="2195">
        <v>1</v>
      </c>
      <c r="N68" s="2194"/>
      <c r="O68" s="2194"/>
      <c r="P68" s="2194"/>
      <c r="Q68" s="2412">
        <f>Q69+Q83</f>
        <v>204946179</v>
      </c>
      <c r="R68" s="2412">
        <f t="shared" ref="R68:S68" si="52">R69+R83</f>
        <v>223040876</v>
      </c>
      <c r="S68" s="2412">
        <f t="shared" si="52"/>
        <v>19194763</v>
      </c>
      <c r="T68" s="2365"/>
      <c r="U68" s="2811">
        <f t="shared" si="4"/>
        <v>572315477.2753042</v>
      </c>
      <c r="V68" s="2196"/>
      <c r="W68" s="2552"/>
      <c r="X68" s="1428"/>
    </row>
    <row r="69" spans="1:29" s="2615" customFormat="1" ht="20.100000000000001" customHeight="1">
      <c r="B69" s="2616" t="s">
        <v>2270</v>
      </c>
      <c r="C69" s="2617" t="s">
        <v>4517</v>
      </c>
      <c r="D69" s="3421"/>
      <c r="E69" s="2618"/>
      <c r="F69" s="2619"/>
      <c r="G69" s="2618" t="s">
        <v>1953</v>
      </c>
      <c r="H69" s="2905"/>
      <c r="I69" s="2620"/>
      <c r="J69" s="2618" t="s">
        <v>4564</v>
      </c>
      <c r="K69" s="3959"/>
      <c r="L69" s="2620"/>
      <c r="M69" s="2621"/>
      <c r="N69" s="2618"/>
      <c r="O69" s="2525"/>
      <c r="P69" s="2525"/>
      <c r="Q69" s="2516">
        <f>SUM(Q70:Q82)</f>
        <v>193819768</v>
      </c>
      <c r="R69" s="2516">
        <f t="shared" ref="R69:S69" si="53">SUM(R70:R82)</f>
        <v>212915519</v>
      </c>
      <c r="S69" s="2516">
        <f t="shared" si="53"/>
        <v>18737461</v>
      </c>
      <c r="T69" s="2471"/>
      <c r="U69" s="2812">
        <f t="shared" si="4"/>
        <v>544531617.87372851</v>
      </c>
      <c r="V69" s="2618"/>
      <c r="W69" s="2622"/>
      <c r="X69" s="2623"/>
      <c r="Y69" s="2624"/>
      <c r="Z69" s="2624"/>
      <c r="AA69" s="2624"/>
      <c r="AB69" s="2624"/>
      <c r="AC69" s="2624"/>
    </row>
    <row r="70" spans="1:29" ht="15.75" customHeight="1">
      <c r="A70" s="144" t="s">
        <v>2238</v>
      </c>
      <c r="B70" s="623" t="s">
        <v>345</v>
      </c>
      <c r="C70" s="2515" t="s">
        <v>4620</v>
      </c>
      <c r="D70" s="3422"/>
      <c r="E70" s="948"/>
      <c r="F70" s="948"/>
      <c r="G70" s="962" t="s">
        <v>3486</v>
      </c>
      <c r="H70" s="2911"/>
      <c r="I70" s="955" t="s">
        <v>298</v>
      </c>
      <c r="J70" s="938" t="s">
        <v>3403</v>
      </c>
      <c r="K70" s="3971"/>
      <c r="L70" s="955" t="s">
        <v>298</v>
      </c>
      <c r="M70" s="936">
        <v>308.38</v>
      </c>
      <c r="N70" s="937"/>
      <c r="O70" s="2082"/>
      <c r="P70" s="2082"/>
      <c r="Q70" s="2082"/>
      <c r="R70" s="2082"/>
      <c r="S70" s="2082"/>
      <c r="T70" s="937"/>
      <c r="U70" s="2811">
        <f t="shared" si="4"/>
        <v>0</v>
      </c>
      <c r="V70" s="938"/>
      <c r="W70" s="2553"/>
      <c r="X70" s="641"/>
      <c r="Y70" s="485"/>
    </row>
    <row r="71" spans="1:29" ht="15.75" customHeight="1">
      <c r="B71" s="623"/>
      <c r="C71" s="2197">
        <v>1</v>
      </c>
      <c r="D71" s="3422">
        <f>'Process (R)'!$B$336</f>
        <v>17</v>
      </c>
      <c r="E71" s="939" t="str">
        <f>VLOOKUP(D71,'Process (R)'!$B$6:$L$2770,2,1)</f>
        <v>AB.25111
1776</v>
      </c>
      <c r="F71" s="939" t="str">
        <f t="shared" ref="F71" si="54">LEFT(E71,8)</f>
        <v>AB.25111</v>
      </c>
      <c r="G71" s="940" t="str">
        <f>VLOOKUP(D71,'Process (R)'!$B$6:$L$2770,3,1)</f>
        <v>Excavation of Side Ditch, Class 1</v>
      </c>
      <c r="H71" s="2906"/>
      <c r="I71" s="941" t="str">
        <f>VLOOKUP(D71,'Process (R)'!$B$6:$L$2770,4,1)</f>
        <v>m3</v>
      </c>
      <c r="J71" s="940" t="str">
        <f>VLOOKUP(D71,'Process (R)'!$B$6:$L$2770,5,1)</f>
        <v>Đào rãnh biên, đất cấp 1</v>
      </c>
      <c r="K71" s="3961"/>
      <c r="L71" s="941" t="str">
        <f>VLOOKUP(D71,'Process (R)'!$B$6:$L$2770,6,1)</f>
        <v>m3</v>
      </c>
      <c r="M71" s="942">
        <f>drainage!$E$29*M70</f>
        <v>970.40658446217833</v>
      </c>
      <c r="N71" s="943">
        <f>VLOOKUP($D71,'Process (R)'!$B$6:$O$2770,12,0)</f>
        <v>0</v>
      </c>
      <c r="O71" s="943">
        <f>VLOOKUP($D71,'Process (R)'!$B$6:$O$2770,13,0)</f>
        <v>10229.077499999999</v>
      </c>
      <c r="P71" s="943">
        <f>VLOOKUP($D71,'Process (R)'!$B$6:$O$2770,14,0)</f>
        <v>9395.7398927272734</v>
      </c>
      <c r="Q71" s="1935">
        <f t="shared" ref="Q71:Q82" si="55">ROUND(N71*M71*IF(K71="",1,K71),0)</f>
        <v>0</v>
      </c>
      <c r="R71" s="1935">
        <f t="shared" ref="R71:R82" si="56">ROUND(O71*M71*IF(K71="",1,K71),0)</f>
        <v>9926364</v>
      </c>
      <c r="S71" s="1935">
        <f t="shared" ref="S71:S82" si="57">ROUND(P71*M71*IF(K71="",1,K71),0)</f>
        <v>9117688</v>
      </c>
      <c r="T71" s="2366"/>
      <c r="U71" s="2811">
        <f t="shared" si="4"/>
        <v>24373096.738105103</v>
      </c>
      <c r="V71" s="938"/>
      <c r="W71" s="2553"/>
      <c r="X71" s="641"/>
      <c r="Y71" s="2598">
        <f>M71/10*308.38+M75/M74*314.35+M99*2</f>
        <v>30982.313162422546</v>
      </c>
    </row>
    <row r="72" spans="1:29" ht="16.5" customHeight="1">
      <c r="B72" s="623"/>
      <c r="C72" s="2197">
        <v>2</v>
      </c>
      <c r="D72" s="3422">
        <f>'Process (R)'!$B$1113</f>
        <v>56</v>
      </c>
      <c r="E72" s="939" t="str">
        <f>VLOOKUP(D72,'Process (R)'!$B$6:$L$2770,2,1)</f>
        <v>AE.11210
1776</v>
      </c>
      <c r="F72" s="939" t="str">
        <f>LEFT(E72,8)</f>
        <v>AE.11210</v>
      </c>
      <c r="G72" s="940" t="str">
        <f>VLOOKUP(D72,'Process (R)'!$B$6:$L$2770,3,1)</f>
        <v xml:space="preserve">Mortared Stone work  </v>
      </c>
      <c r="H72" s="2906"/>
      <c r="I72" s="941" t="str">
        <f>VLOOKUP(D72,'Process (R)'!$B$6:$L$2770,4,1)</f>
        <v>m3</v>
      </c>
      <c r="J72" s="940" t="str">
        <f>VLOOKUP(D72,'Process (R)'!$B$6:$L$2770,5,1)</f>
        <v xml:space="preserve">Đá hộc xây vữa  </v>
      </c>
      <c r="K72" s="3961"/>
      <c r="L72" s="941" t="str">
        <f>VLOOKUP(D72,'Process (R)'!$B$6:$L$2770,6,1)</f>
        <v>m3</v>
      </c>
      <c r="M72" s="942">
        <f>0.38*M70</f>
        <v>117.1844</v>
      </c>
      <c r="N72" s="943">
        <f>VLOOKUP($D72,'Process (R)'!$B$6:$O$2770,12,0)</f>
        <v>531885.52491906914</v>
      </c>
      <c r="O72" s="943">
        <f>VLOOKUP($D72,'Process (R)'!$B$6:$O$2770,13,0)</f>
        <v>502837.2</v>
      </c>
      <c r="P72" s="943">
        <f>VLOOKUP($D72,'Process (R)'!$B$6:$O$2770,14,0)</f>
        <v>0</v>
      </c>
      <c r="Q72" s="1935">
        <f t="shared" si="55"/>
        <v>62328686</v>
      </c>
      <c r="R72" s="1935">
        <f t="shared" si="56"/>
        <v>58924676</v>
      </c>
      <c r="S72" s="1935">
        <f t="shared" si="57"/>
        <v>0</v>
      </c>
      <c r="T72" s="2366"/>
      <c r="U72" s="2811">
        <f t="shared" si="4"/>
        <v>155183357.08422127</v>
      </c>
      <c r="V72" s="938"/>
      <c r="W72" s="2553"/>
      <c r="X72" s="641"/>
      <c r="Y72" s="2598"/>
    </row>
    <row r="73" spans="1:29">
      <c r="B73" s="635"/>
      <c r="C73" s="2328">
        <v>3</v>
      </c>
      <c r="D73" s="3422">
        <f>'Process (R)'!$B$1388</f>
        <v>69</v>
      </c>
      <c r="E73" s="939" t="str">
        <f>VLOOKUP(D73,'Process (R)'!$B$6:$L$2770,2,1)</f>
        <v>AK.98110Vd
1776</v>
      </c>
      <c r="F73" s="939" t="str">
        <f t="shared" ref="F73" si="58">LEFT(E73,8)</f>
        <v>AK.98110</v>
      </c>
      <c r="G73" s="940" t="str">
        <f>VLOOKUP(D73,'Process (R)'!$B$6:$L$2770,3,1)</f>
        <v>Blinding Stone</v>
      </c>
      <c r="H73" s="2906"/>
      <c r="I73" s="941" t="str">
        <f>VLOOKUP(D73,'Process (R)'!$B$6:$L$2770,4,1)</f>
        <v>m3</v>
      </c>
      <c r="J73" s="940" t="str">
        <f>VLOOKUP(D73,'Process (R)'!$B$6:$L$2770,5,1)</f>
        <v>Đá dăm đệm</v>
      </c>
      <c r="K73" s="3961"/>
      <c r="L73" s="941" t="str">
        <f>VLOOKUP(D73,'Process (R)'!$B$6:$L$2770,6,1)</f>
        <v>m3</v>
      </c>
      <c r="M73" s="942">
        <f>0.245*M70</f>
        <v>75.553100000000001</v>
      </c>
      <c r="N73" s="943">
        <f>VLOOKUP($D73,'Process (R)'!$B$6:$O$2770,12,0)</f>
        <v>352187.16272727278</v>
      </c>
      <c r="O73" s="943">
        <f>VLOOKUP($D73,'Process (R)'!$B$6:$O$2770,13,0)</f>
        <v>370358.16</v>
      </c>
      <c r="P73" s="943">
        <f>VLOOKUP($D73,'Process (R)'!$B$6:$O$2770,14,0)</f>
        <v>0</v>
      </c>
      <c r="Q73" s="1935">
        <f t="shared" si="55"/>
        <v>26608832</v>
      </c>
      <c r="R73" s="1935">
        <f t="shared" si="56"/>
        <v>27981707</v>
      </c>
      <c r="S73" s="1935">
        <f t="shared" si="57"/>
        <v>0</v>
      </c>
      <c r="T73" s="2366"/>
      <c r="U73" s="2811">
        <f t="shared" si="4"/>
        <v>69866459.513568833</v>
      </c>
      <c r="V73" s="938"/>
      <c r="W73" s="2553"/>
      <c r="X73" s="641"/>
      <c r="Y73" s="2598"/>
    </row>
    <row r="74" spans="1:29" ht="15.75" customHeight="1">
      <c r="A74" s="144" t="s">
        <v>2238</v>
      </c>
      <c r="B74" s="623" t="s">
        <v>3402</v>
      </c>
      <c r="C74" s="2515" t="s">
        <v>4621</v>
      </c>
      <c r="D74" s="3422"/>
      <c r="E74" s="948"/>
      <c r="F74" s="948"/>
      <c r="G74" s="962" t="s">
        <v>3487</v>
      </c>
      <c r="H74" s="2911"/>
      <c r="I74" s="955" t="s">
        <v>298</v>
      </c>
      <c r="J74" s="938" t="s">
        <v>1819</v>
      </c>
      <c r="K74" s="3971"/>
      <c r="L74" s="955" t="s">
        <v>298</v>
      </c>
      <c r="M74" s="936">
        <v>313.41000000000003</v>
      </c>
      <c r="N74" s="937"/>
      <c r="O74" s="2082"/>
      <c r="P74" s="2082"/>
      <c r="Q74" s="1935">
        <f t="shared" si="55"/>
        <v>0</v>
      </c>
      <c r="R74" s="1935">
        <f t="shared" si="56"/>
        <v>0</v>
      </c>
      <c r="S74" s="1935">
        <f t="shared" si="57"/>
        <v>0</v>
      </c>
      <c r="T74" s="937"/>
      <c r="U74" s="2811">
        <f t="shared" si="4"/>
        <v>0</v>
      </c>
      <c r="V74" s="938"/>
      <c r="W74" s="2553"/>
      <c r="X74" s="641"/>
      <c r="Y74" s="485"/>
    </row>
    <row r="75" spans="1:29" ht="15.75" customHeight="1">
      <c r="B75" s="623"/>
      <c r="C75" s="2197">
        <v>1</v>
      </c>
      <c r="D75" s="3422">
        <f>'Process (R)'!$B$336</f>
        <v>17</v>
      </c>
      <c r="E75" s="939" t="str">
        <f>VLOOKUP(D75,'Process (R)'!$B$6:$L$2770,2,1)</f>
        <v>AB.25111
1776</v>
      </c>
      <c r="F75" s="939" t="str">
        <f t="shared" ref="F75" si="59">LEFT(E75,8)</f>
        <v>AB.25111</v>
      </c>
      <c r="G75" s="940" t="str">
        <f>VLOOKUP(D75,'Process (R)'!$B$6:$L$2770,3,1)</f>
        <v>Excavation of Side Ditch, Class 1</v>
      </c>
      <c r="H75" s="2906"/>
      <c r="I75" s="941" t="str">
        <f>VLOOKUP(D75,'Process (R)'!$B$6:$L$2770,4,1)</f>
        <v>m3</v>
      </c>
      <c r="J75" s="940" t="str">
        <f>VLOOKUP(D75,'Process (R)'!$B$6:$L$2770,5,1)</f>
        <v>Đào rãnh biên, đất cấp 1</v>
      </c>
      <c r="K75" s="3961"/>
      <c r="L75" s="941" t="str">
        <f>VLOOKUP(D75,'Process (R)'!$B$6:$L$2770,6,1)</f>
        <v>m3</v>
      </c>
      <c r="M75" s="942">
        <f>drainage!$E$30*M74</f>
        <v>1023.8441297499555</v>
      </c>
      <c r="N75" s="943">
        <f>VLOOKUP($D75,'Process (R)'!$B$6:$O$2770,12,0)</f>
        <v>0</v>
      </c>
      <c r="O75" s="943">
        <f>VLOOKUP($D75,'Process (R)'!$B$6:$O$2770,13,0)</f>
        <v>10229.077499999999</v>
      </c>
      <c r="P75" s="943">
        <f>VLOOKUP($D75,'Process (R)'!$B$6:$O$2770,14,0)</f>
        <v>9395.7398927272734</v>
      </c>
      <c r="Q75" s="1935">
        <f t="shared" si="55"/>
        <v>0</v>
      </c>
      <c r="R75" s="1935">
        <f t="shared" si="56"/>
        <v>10472981</v>
      </c>
      <c r="S75" s="1935">
        <f t="shared" si="57"/>
        <v>9619773</v>
      </c>
      <c r="T75" s="2366"/>
      <c r="U75" s="2811">
        <f t="shared" si="4"/>
        <v>25715254.136932012</v>
      </c>
      <c r="V75" s="938"/>
      <c r="W75" s="2553"/>
      <c r="X75" s="641"/>
      <c r="Y75" s="2598"/>
    </row>
    <row r="76" spans="1:29" ht="16.5" customHeight="1">
      <c r="B76" s="623"/>
      <c r="C76" s="2197">
        <v>2</v>
      </c>
      <c r="D76" s="3422">
        <f>'Process (R)'!$B$1113</f>
        <v>56</v>
      </c>
      <c r="E76" s="939" t="str">
        <f>VLOOKUP(D76,'Process (R)'!$B$6:$L$2770,2,1)</f>
        <v>AE.11210
1776</v>
      </c>
      <c r="F76" s="939" t="str">
        <f>LEFT(E76,8)</f>
        <v>AE.11210</v>
      </c>
      <c r="G76" s="940" t="str">
        <f>VLOOKUP(D76,'Process (R)'!$B$6:$L$2770,3,1)</f>
        <v xml:space="preserve">Mortared Stone work  </v>
      </c>
      <c r="H76" s="2906"/>
      <c r="I76" s="941" t="str">
        <f>VLOOKUP(D76,'Process (R)'!$B$6:$L$2770,4,1)</f>
        <v>m3</v>
      </c>
      <c r="J76" s="940" t="str">
        <f>VLOOKUP(D76,'Process (R)'!$B$6:$L$2770,5,1)</f>
        <v xml:space="preserve">Đá hộc xây vữa  </v>
      </c>
      <c r="K76" s="3961"/>
      <c r="L76" s="941" t="str">
        <f>VLOOKUP(D76,'Process (R)'!$B$6:$L$2770,6,1)</f>
        <v>m3</v>
      </c>
      <c r="M76" s="942">
        <f>0.42*M74</f>
        <v>131.63220000000001</v>
      </c>
      <c r="N76" s="943">
        <f>VLOOKUP($D76,'Process (R)'!$B$6:$O$2770,12,0)</f>
        <v>531885.52491906914</v>
      </c>
      <c r="O76" s="943">
        <f>VLOOKUP($D76,'Process (R)'!$B$6:$O$2770,13,0)</f>
        <v>502837.2</v>
      </c>
      <c r="P76" s="943">
        <f>VLOOKUP($D76,'Process (R)'!$B$6:$O$2770,14,0)</f>
        <v>0</v>
      </c>
      <c r="Q76" s="1935">
        <f t="shared" si="55"/>
        <v>70013262</v>
      </c>
      <c r="R76" s="1935">
        <f t="shared" si="56"/>
        <v>66189567</v>
      </c>
      <c r="S76" s="1935">
        <f t="shared" si="57"/>
        <v>0</v>
      </c>
      <c r="T76" s="2366"/>
      <c r="U76" s="2811">
        <f t="shared" si="4"/>
        <v>174316092.35369593</v>
      </c>
      <c r="V76" s="938"/>
      <c r="W76" s="2553"/>
      <c r="X76" s="641"/>
      <c r="Y76" s="2598"/>
    </row>
    <row r="77" spans="1:29">
      <c r="B77" s="635"/>
      <c r="C77" s="2328">
        <v>3</v>
      </c>
      <c r="D77" s="3422">
        <f>'Process (R)'!$B$1388</f>
        <v>69</v>
      </c>
      <c r="E77" s="939" t="str">
        <f>VLOOKUP(D77,'Process (R)'!$B$6:$L$2770,2,1)</f>
        <v>AK.98110Vd
1776</v>
      </c>
      <c r="F77" s="939" t="str">
        <f t="shared" ref="F77" si="60">LEFT(E77,8)</f>
        <v>AK.98110</v>
      </c>
      <c r="G77" s="940" t="str">
        <f>VLOOKUP(D77,'Process (R)'!$B$6:$L$2770,3,1)</f>
        <v>Blinding Stone</v>
      </c>
      <c r="H77" s="2906"/>
      <c r="I77" s="941" t="str">
        <f>VLOOKUP(D77,'Process (R)'!$B$6:$L$2770,4,1)</f>
        <v>m3</v>
      </c>
      <c r="J77" s="940" t="str">
        <f>VLOOKUP(D77,'Process (R)'!$B$6:$L$2770,5,1)</f>
        <v>Đá dăm đệm</v>
      </c>
      <c r="K77" s="3961"/>
      <c r="L77" s="941" t="str">
        <f>VLOOKUP(D77,'Process (R)'!$B$6:$L$2770,6,1)</f>
        <v>m3</v>
      </c>
      <c r="M77" s="942">
        <f>0.26*M74</f>
        <v>81.48660000000001</v>
      </c>
      <c r="N77" s="943">
        <f>VLOOKUP($D77,'Process (R)'!$B$6:$O$2770,12,0)</f>
        <v>352187.16272727278</v>
      </c>
      <c r="O77" s="943">
        <f>VLOOKUP($D77,'Process (R)'!$B$6:$O$2770,13,0)</f>
        <v>370358.16</v>
      </c>
      <c r="P77" s="943">
        <f>VLOOKUP($D77,'Process (R)'!$B$6:$O$2770,14,0)</f>
        <v>0</v>
      </c>
      <c r="Q77" s="1935">
        <f t="shared" si="55"/>
        <v>28698534</v>
      </c>
      <c r="R77" s="1935">
        <f t="shared" si="56"/>
        <v>30179227</v>
      </c>
      <c r="S77" s="1935">
        <f t="shared" si="57"/>
        <v>0</v>
      </c>
      <c r="T77" s="2366"/>
      <c r="U77" s="2811">
        <f t="shared" si="4"/>
        <v>75353363.064542785</v>
      </c>
      <c r="V77" s="938"/>
      <c r="W77" s="2553"/>
      <c r="X77" s="641"/>
      <c r="Y77" s="2598"/>
    </row>
    <row r="78" spans="1:29" ht="15.75" customHeight="1">
      <c r="A78" s="144" t="s">
        <v>2238</v>
      </c>
      <c r="B78" s="623" t="s">
        <v>3404</v>
      </c>
      <c r="C78" s="2515" t="s">
        <v>4622</v>
      </c>
      <c r="D78" s="3422"/>
      <c r="E78" s="948"/>
      <c r="F78" s="948"/>
      <c r="G78" s="962" t="s">
        <v>3488</v>
      </c>
      <c r="H78" s="2911"/>
      <c r="I78" s="955" t="s">
        <v>298</v>
      </c>
      <c r="J78" s="938" t="s">
        <v>3701</v>
      </c>
      <c r="K78" s="3971"/>
      <c r="L78" s="955" t="s">
        <v>298</v>
      </c>
      <c r="M78" s="936">
        <v>17</v>
      </c>
      <c r="N78" s="937"/>
      <c r="O78" s="2082"/>
      <c r="P78" s="2082"/>
      <c r="Q78" s="1935">
        <f t="shared" si="55"/>
        <v>0</v>
      </c>
      <c r="R78" s="1935">
        <f t="shared" si="56"/>
        <v>0</v>
      </c>
      <c r="S78" s="1935">
        <f t="shared" si="57"/>
        <v>0</v>
      </c>
      <c r="T78" s="937"/>
      <c r="U78" s="2811">
        <f t="shared" ref="U78:U141" si="61">(Q78+R78+S78)*1.02*1.055*1.06*1.02*1.1</f>
        <v>0</v>
      </c>
      <c r="V78" s="938"/>
      <c r="W78" s="2553"/>
      <c r="X78" s="641"/>
      <c r="Y78" s="485"/>
    </row>
    <row r="79" spans="1:29" ht="15.75" customHeight="1">
      <c r="B79" s="143"/>
      <c r="C79" s="2197">
        <v>1</v>
      </c>
      <c r="D79" s="3422">
        <f>'Process (R)'!$B$317</f>
        <v>16</v>
      </c>
      <c r="E79" s="939" t="str">
        <f>VLOOKUP(D79,'Process (R)'!$B$6:$L$2770,2,1)</f>
        <v>AB.11411
1776</v>
      </c>
      <c r="F79" s="939" t="str">
        <f t="shared" ref="F79" si="62">LEFT(E79,8)</f>
        <v>AB.11411</v>
      </c>
      <c r="G79" s="940" t="str">
        <f>VLOOKUP(D79,'Process (R)'!$B$6:$L$2770,3,1)</f>
        <v>Excavation of Foudation  by Manpower, Class 1</v>
      </c>
      <c r="H79" s="2906"/>
      <c r="I79" s="941" t="str">
        <f>VLOOKUP(D79,'Process (R)'!$B$6:$L$2770,4,1)</f>
        <v>m3</v>
      </c>
      <c r="J79" s="940" t="str">
        <f>VLOOKUP(D79,'Process (R)'!$B$6:$L$2770,5,1)</f>
        <v>Đào móng công trình bằng nhân công, đất cấp 1</v>
      </c>
      <c r="K79" s="3961"/>
      <c r="L79" s="941" t="str">
        <f>VLOOKUP(D79,'Process (R)'!$B$6:$L$2770,6,1)</f>
        <v>m3</v>
      </c>
      <c r="M79" s="942">
        <v>25.37</v>
      </c>
      <c r="N79" s="943">
        <f>VLOOKUP($D79,'Process (R)'!$B$6:$O$2770,12,0)</f>
        <v>0</v>
      </c>
      <c r="O79" s="943">
        <f>VLOOKUP($D79,'Process (R)'!$B$6:$O$2770,13,0)</f>
        <v>163665.24</v>
      </c>
      <c r="P79" s="943">
        <f>VLOOKUP($D79,'Process (R)'!$B$6:$O$2770,14,0)</f>
        <v>0</v>
      </c>
      <c r="Q79" s="1935">
        <f t="shared" si="55"/>
        <v>0</v>
      </c>
      <c r="R79" s="1935">
        <f t="shared" si="56"/>
        <v>4152187</v>
      </c>
      <c r="S79" s="1935">
        <f t="shared" si="57"/>
        <v>0</v>
      </c>
      <c r="T79" s="2366"/>
      <c r="U79" s="2811">
        <f t="shared" si="61"/>
        <v>5314082.0780001255</v>
      </c>
      <c r="V79" s="938"/>
      <c r="W79" s="2553"/>
      <c r="X79" s="641"/>
      <c r="Y79" s="2598"/>
    </row>
    <row r="80" spans="1:29" ht="16.5" customHeight="1">
      <c r="B80" s="143"/>
      <c r="C80" s="2197">
        <v>2</v>
      </c>
      <c r="D80" s="3422">
        <f>'Process (R)'!$B$1113</f>
        <v>56</v>
      </c>
      <c r="E80" s="939" t="str">
        <f>VLOOKUP(D80,'Process (R)'!$B$6:$L$2770,2,1)</f>
        <v>AE.11210
1776</v>
      </c>
      <c r="F80" s="939" t="str">
        <f>LEFT(E80,8)</f>
        <v>AE.11210</v>
      </c>
      <c r="G80" s="940" t="str">
        <f>VLOOKUP(D80,'Process (R)'!$B$6:$L$2770,3,1)</f>
        <v xml:space="preserve">Mortared Stone work  </v>
      </c>
      <c r="H80" s="2906"/>
      <c r="I80" s="941" t="str">
        <f>VLOOKUP(D80,'Process (R)'!$B$6:$L$2770,4,1)</f>
        <v>m3</v>
      </c>
      <c r="J80" s="940" t="str">
        <f>VLOOKUP(D80,'Process (R)'!$B$6:$L$2770,5,1)</f>
        <v xml:space="preserve">Đá hộc xây vữa  </v>
      </c>
      <c r="K80" s="3961"/>
      <c r="L80" s="941" t="str">
        <f>VLOOKUP(D80,'Process (R)'!$B$6:$L$2770,6,1)</f>
        <v>m3</v>
      </c>
      <c r="M80" s="942">
        <v>8.7200000000000006</v>
      </c>
      <c r="N80" s="943">
        <f>VLOOKUP($D80,'Process (R)'!$B$6:$O$2770,12,0)</f>
        <v>531885.52491906914</v>
      </c>
      <c r="O80" s="943">
        <f>VLOOKUP($D80,'Process (R)'!$B$6:$O$2770,13,0)</f>
        <v>502837.2</v>
      </c>
      <c r="P80" s="943">
        <f>VLOOKUP($D80,'Process (R)'!$B$6:$O$2770,14,0)</f>
        <v>0</v>
      </c>
      <c r="Q80" s="1935">
        <f t="shared" si="55"/>
        <v>4638042</v>
      </c>
      <c r="R80" s="1935">
        <f t="shared" si="56"/>
        <v>4384740</v>
      </c>
      <c r="S80" s="1935">
        <f t="shared" si="57"/>
        <v>0</v>
      </c>
      <c r="T80" s="2366"/>
      <c r="U80" s="2811">
        <f t="shared" si="61"/>
        <v>11547602.292455066</v>
      </c>
      <c r="V80" s="938"/>
      <c r="W80" s="2553"/>
      <c r="X80" s="641"/>
      <c r="Y80" s="2598"/>
    </row>
    <row r="81" spans="1:29" ht="14.25" customHeight="1">
      <c r="B81" s="143"/>
      <c r="C81" s="2328">
        <v>3</v>
      </c>
      <c r="D81" s="3422">
        <f>'Process (R)'!$B$1408</f>
        <v>70</v>
      </c>
      <c r="E81" s="939" t="str">
        <f>VLOOKUP(D81,'Process (R)'!$B$6:$L$2770,2,1)</f>
        <v>AK.98210
1776</v>
      </c>
      <c r="F81" s="939" t="str">
        <f t="shared" ref="F81" si="63">LEFT(E81,8)</f>
        <v>AK.98210</v>
      </c>
      <c r="G81" s="940" t="str">
        <f>VLOOKUP(D81,'Process (R)'!$B$6:$L$2770,3,1)</f>
        <v>Stone block</v>
      </c>
      <c r="H81" s="2906"/>
      <c r="I81" s="941" t="str">
        <f>VLOOKUP(D81,'Process (R)'!$B$6:$L$2770,4,1)</f>
        <v>m3</v>
      </c>
      <c r="J81" s="940" t="str">
        <f>VLOOKUP(D81,'Process (R)'!$B$6:$L$2770,5,1)</f>
        <v>Đá hộc</v>
      </c>
      <c r="K81" s="3961"/>
      <c r="L81" s="941" t="str">
        <f>VLOOKUP(D81,'Process (R)'!$B$6:$L$2770,6,1)</f>
        <v>m3</v>
      </c>
      <c r="M81" s="942">
        <v>1.86</v>
      </c>
      <c r="N81" s="943">
        <f>VLOOKUP($D81,'Process (R)'!$B$6:$O$2770,12,0)</f>
        <v>360425.15954545455</v>
      </c>
      <c r="O81" s="943">
        <f>VLOOKUP($D81,'Process (R)'!$B$6:$O$2770,13,0)</f>
        <v>287778.3</v>
      </c>
      <c r="P81" s="943">
        <f>VLOOKUP($D81,'Process (R)'!$B$6:$O$2770,14,0)</f>
        <v>0</v>
      </c>
      <c r="Q81" s="1935">
        <f t="shared" si="55"/>
        <v>670391</v>
      </c>
      <c r="R81" s="1935">
        <f t="shared" si="56"/>
        <v>535268</v>
      </c>
      <c r="S81" s="1935">
        <f t="shared" si="57"/>
        <v>0</v>
      </c>
      <c r="T81" s="2366"/>
      <c r="U81" s="2811">
        <f t="shared" si="61"/>
        <v>1543035.2448190681</v>
      </c>
      <c r="V81" s="938"/>
      <c r="W81" s="2553"/>
      <c r="X81" s="641"/>
      <c r="Y81" s="2598"/>
    </row>
    <row r="82" spans="1:29" ht="16.5" customHeight="1">
      <c r="B82" s="623"/>
      <c r="C82" s="2197">
        <v>4</v>
      </c>
      <c r="D82" s="3423">
        <f>'Process (R)'!$B$942</f>
        <v>48</v>
      </c>
      <c r="E82" s="939" t="str">
        <f>VLOOKUP(D82,'Process (R)'!$B$6:$L$2770,2,1)</f>
        <v>AL.16121
1776</v>
      </c>
      <c r="F82" s="939" t="str">
        <f>LEFT(E82,8)</f>
        <v>AL.16121</v>
      </c>
      <c r="G82" s="940" t="str">
        <f>VLOOKUP(D82,'Process (R)'!$B$6:$L$2770,3,1)</f>
        <v>Geotextile Filter Fabric (non-woven)</v>
      </c>
      <c r="H82" s="2906"/>
      <c r="I82" s="941" t="str">
        <f>VLOOKUP(D82,'Process (R)'!$B$6:$L$2770,4,1)</f>
        <v>m2</v>
      </c>
      <c r="J82" s="940" t="str">
        <f>VLOOKUP(D82,'Process (R)'!$B$6:$L$2770,5,1)</f>
        <v>Vải địa kỹ thuật (không dệt)</v>
      </c>
      <c r="K82" s="3961"/>
      <c r="L82" s="941" t="str">
        <f>VLOOKUP(D82,'Process (R)'!$B$6:$L$2770,6,1)</f>
        <v>m2</v>
      </c>
      <c r="M82" s="921">
        <v>61.45</v>
      </c>
      <c r="N82" s="943">
        <f>VLOOKUP($D82,'Process (R)'!$B$6:$O$2770,12,0)</f>
        <v>14028</v>
      </c>
      <c r="O82" s="943">
        <f>VLOOKUP($D82,'Process (R)'!$B$6:$O$2770,13,0)</f>
        <v>2746.9809999999998</v>
      </c>
      <c r="P82" s="943">
        <f>VLOOKUP($D82,'Process (R)'!$B$6:$O$2770,14,0)</f>
        <v>0</v>
      </c>
      <c r="Q82" s="1935">
        <f t="shared" si="55"/>
        <v>862021</v>
      </c>
      <c r="R82" s="1935">
        <f t="shared" si="56"/>
        <v>168802</v>
      </c>
      <c r="S82" s="1935">
        <f t="shared" si="57"/>
        <v>0</v>
      </c>
      <c r="T82" s="2366"/>
      <c r="U82" s="2811">
        <f t="shared" si="61"/>
        <v>1319275.3673883961</v>
      </c>
      <c r="V82" s="938"/>
      <c r="W82" s="2553"/>
      <c r="X82" s="641"/>
      <c r="Y82" s="2598"/>
    </row>
    <row r="83" spans="1:29" s="2615" customFormat="1" ht="20.100000000000001" customHeight="1">
      <c r="B83" s="2616" t="s">
        <v>2270</v>
      </c>
      <c r="C83" s="2617" t="s">
        <v>4528</v>
      </c>
      <c r="D83" s="3421"/>
      <c r="E83" s="2618"/>
      <c r="F83" s="2619"/>
      <c r="G83" s="2618" t="s">
        <v>3489</v>
      </c>
      <c r="H83" s="2905"/>
      <c r="I83" s="2620"/>
      <c r="J83" s="2618" t="s">
        <v>3406</v>
      </c>
      <c r="K83" s="3959"/>
      <c r="L83" s="2620" t="s">
        <v>270</v>
      </c>
      <c r="M83" s="2621">
        <v>2</v>
      </c>
      <c r="N83" s="2618"/>
      <c r="O83" s="2525"/>
      <c r="P83" s="2525"/>
      <c r="Q83" s="2516">
        <f>SUM(Q84:Q100)</f>
        <v>11126411</v>
      </c>
      <c r="R83" s="2516">
        <f t="shared" ref="R83:S83" si="64">SUM(R84:R100)</f>
        <v>10125357</v>
      </c>
      <c r="S83" s="2516">
        <f t="shared" si="64"/>
        <v>457302</v>
      </c>
      <c r="T83" s="2471"/>
      <c r="U83" s="2812">
        <f t="shared" si="61"/>
        <v>27783859.401575647</v>
      </c>
      <c r="V83" s="2618"/>
      <c r="W83" s="2622"/>
      <c r="X83" s="2623"/>
      <c r="Y83" s="2624"/>
      <c r="Z83" s="2624"/>
      <c r="AA83" s="2624"/>
      <c r="AB83" s="2624"/>
      <c r="AC83" s="2624"/>
    </row>
    <row r="84" spans="1:29" hidden="1">
      <c r="A84" s="485"/>
      <c r="B84" s="938"/>
      <c r="C84" s="955"/>
      <c r="D84" s="3422"/>
      <c r="E84" s="939"/>
      <c r="F84" s="939"/>
      <c r="G84" s="1568" t="s">
        <v>3416</v>
      </c>
      <c r="H84" s="2912"/>
      <c r="I84" s="1569"/>
      <c r="J84" s="1570" t="s">
        <v>3417</v>
      </c>
      <c r="K84" s="3961"/>
      <c r="L84" s="955"/>
      <c r="M84" s="936"/>
      <c r="N84" s="937"/>
      <c r="O84" s="2082"/>
      <c r="P84" s="2082"/>
      <c r="Q84" s="2082"/>
      <c r="R84" s="2082"/>
      <c r="S84" s="2082"/>
      <c r="T84" s="2391"/>
      <c r="U84" s="2811">
        <f t="shared" si="61"/>
        <v>0</v>
      </c>
      <c r="V84" s="938"/>
      <c r="W84" s="2553"/>
      <c r="X84" s="641"/>
      <c r="Y84" s="2598"/>
    </row>
    <row r="85" spans="1:29" hidden="1">
      <c r="B85" s="623"/>
      <c r="C85" s="2197">
        <v>1</v>
      </c>
      <c r="D85" s="3422">
        <f>'Process (R)'!$B$1196</f>
        <v>60</v>
      </c>
      <c r="E85" s="939" t="str">
        <f>VLOOKUP(D85,'Process (R)'!$B$6:$L$2770,2,1)</f>
        <v>AG.11410
1776</v>
      </c>
      <c r="F85" s="939" t="str">
        <f t="shared" ref="F85:F89" si="65">LEFT(E85,8)</f>
        <v>AG.11410</v>
      </c>
      <c r="G85" s="940" t="str">
        <f>VLOOKUP(D85,'Process (R)'!$B$6:$L$2770,3,1)</f>
        <v>Concrete of Precast Slab 20Mpa</v>
      </c>
      <c r="H85" s="2906"/>
      <c r="I85" s="941" t="str">
        <f>VLOOKUP(D85,'Process (R)'!$B$6:$L$2770,4,1)</f>
        <v>m3</v>
      </c>
      <c r="J85" s="940" t="str">
        <f>VLOOKUP(D85,'Process (R)'!$B$6:$L$2770,5,1)</f>
        <v>Bê tông tấm đúc sẵn 20Mpa</v>
      </c>
      <c r="K85" s="3961"/>
      <c r="L85" s="941" t="str">
        <f>VLOOKUP(D85,'Process (R)'!$B$6:$L$2770,6,1)</f>
        <v>m3</v>
      </c>
      <c r="M85" s="942"/>
      <c r="N85" s="943">
        <f>VLOOKUP($D85,'Process (R)'!$B$6:$O$2770,12,0)</f>
        <v>871682.1833408731</v>
      </c>
      <c r="O85" s="943">
        <f>VLOOKUP($D85,'Process (R)'!$B$6:$O$2770,13,0)</f>
        <v>553446.92999999993</v>
      </c>
      <c r="P85" s="943">
        <f>VLOOKUP($D85,'Process (R)'!$B$6:$O$2770,14,0)</f>
        <v>28976.551885454541</v>
      </c>
      <c r="Q85" s="1935">
        <f t="shared" ref="Q85:Q100" si="66">ROUND(N85*M85*IF(K85="",1,K85),0)</f>
        <v>0</v>
      </c>
      <c r="R85" s="1935">
        <f t="shared" ref="R85:R100" si="67">ROUND(O85*M85*IF(K85="",1,K85),0)</f>
        <v>0</v>
      </c>
      <c r="S85" s="1935">
        <f t="shared" ref="S85:S100" si="68">ROUND(P85*M85*IF(K85="",1,K85),0)</f>
        <v>0</v>
      </c>
      <c r="T85" s="2366"/>
      <c r="U85" s="2811">
        <f t="shared" si="61"/>
        <v>0</v>
      </c>
      <c r="V85" s="938"/>
      <c r="W85" s="2553"/>
      <c r="X85" s="641"/>
      <c r="Y85" s="2598"/>
    </row>
    <row r="86" spans="1:29" hidden="1">
      <c r="B86" s="623"/>
      <c r="C86" s="2197">
        <v>2</v>
      </c>
      <c r="D86" s="3422">
        <f>'Process (R)'!$B$2313</f>
        <v>109</v>
      </c>
      <c r="E86" s="939" t="str">
        <f>VLOOKUP(D86,'Process (R)'!$B$6:$L$2770,2,1)</f>
        <v>AG.31311
1776</v>
      </c>
      <c r="F86" s="939" t="str">
        <f t="shared" si="65"/>
        <v>AG.31311</v>
      </c>
      <c r="G86" s="940" t="str">
        <f>VLOOKUP(D86,'Process (R)'!$B$6:$L$2770,3,1)</f>
        <v>Formwork for precast slab</v>
      </c>
      <c r="H86" s="2906"/>
      <c r="I86" s="941" t="str">
        <f>VLOOKUP(D86,'Process (R)'!$B$6:$L$2770,4,1)</f>
        <v>m2</v>
      </c>
      <c r="J86" s="940" t="str">
        <f>VLOOKUP(D86,'Process (R)'!$B$6:$L$2770,5,1)</f>
        <v>Ván khuôn tấm đan</v>
      </c>
      <c r="K86" s="3961"/>
      <c r="L86" s="941" t="str">
        <f>VLOOKUP(D86,'Process (R)'!$B$6:$L$2770,6,1)</f>
        <v>m2</v>
      </c>
      <c r="M86" s="942"/>
      <c r="N86" s="943">
        <f>VLOOKUP($D86,'Process (R)'!$B$6:$O$2770,12,0)</f>
        <v>5679.1387464999998</v>
      </c>
      <c r="O86" s="943">
        <f>VLOOKUP($D86,'Process (R)'!$B$6:$O$2770,13,0)</f>
        <v>55172.413799999995</v>
      </c>
      <c r="P86" s="943">
        <f>VLOOKUP($D86,'Process (R)'!$B$6:$O$2770,14,0)</f>
        <v>0</v>
      </c>
      <c r="Q86" s="1935">
        <f t="shared" si="66"/>
        <v>0</v>
      </c>
      <c r="R86" s="1935">
        <f t="shared" si="67"/>
        <v>0</v>
      </c>
      <c r="S86" s="1935">
        <f t="shared" si="68"/>
        <v>0</v>
      </c>
      <c r="T86" s="2366"/>
      <c r="U86" s="2811">
        <f t="shared" si="61"/>
        <v>0</v>
      </c>
      <c r="V86" s="938"/>
      <c r="W86" s="2553"/>
      <c r="X86" s="641"/>
      <c r="Y86" s="2598"/>
    </row>
    <row r="87" spans="1:29" hidden="1">
      <c r="B87" s="623"/>
      <c r="C87" s="2197">
        <v>3</v>
      </c>
      <c r="D87" s="3422">
        <f>'Process (R)'!$B$1283</f>
        <v>64</v>
      </c>
      <c r="E87" s="939" t="str">
        <f>VLOOKUP(D87,'Process (R)'!$B$6:$L$2770,2,1)</f>
        <v>AG.13211
1776</v>
      </c>
      <c r="F87" s="939" t="str">
        <f t="shared" si="65"/>
        <v>AG.13211</v>
      </c>
      <c r="G87" s="940" t="str">
        <f>VLOOKUP(D87,'Process (R)'!$B$6:$L$2770,3,1)</f>
        <v>Reinforcements of Precast Slab, dia. ≤ 10mm</v>
      </c>
      <c r="H87" s="2906"/>
      <c r="I87" s="941" t="str">
        <f>VLOOKUP(D87,'Process (R)'!$B$6:$L$2770,4,1)</f>
        <v>Ton</v>
      </c>
      <c r="J87" s="940" t="str">
        <f>VLOOKUP(D87,'Process (R)'!$B$6:$L$2770,5,1)</f>
        <v>Cốt thép tấm đúc sẵn, đường kính ≤ 10mm</v>
      </c>
      <c r="K87" s="3961"/>
      <c r="L87" s="941" t="str">
        <f>VLOOKUP(D87,'Process (R)'!$B$6:$L$2770,6,1)</f>
        <v>tấn</v>
      </c>
      <c r="M87" s="942"/>
      <c r="N87" s="943">
        <f>VLOOKUP($D87,'Process (R)'!$B$6:$O$2770,12,0)</f>
        <v>15129531.008897727</v>
      </c>
      <c r="O87" s="943">
        <f>VLOOKUP($D87,'Process (R)'!$B$6:$O$2770,13,0)</f>
        <v>4974829.1500000004</v>
      </c>
      <c r="P87" s="943">
        <f>VLOOKUP($D87,'Process (R)'!$B$6:$O$2770,14,0)</f>
        <v>118499.71243636362</v>
      </c>
      <c r="Q87" s="1935">
        <f t="shared" si="66"/>
        <v>0</v>
      </c>
      <c r="R87" s="1935">
        <f t="shared" si="67"/>
        <v>0</v>
      </c>
      <c r="S87" s="1935">
        <f t="shared" si="68"/>
        <v>0</v>
      </c>
      <c r="T87" s="2366"/>
      <c r="U87" s="2811">
        <f t="shared" si="61"/>
        <v>0</v>
      </c>
      <c r="V87" s="938"/>
      <c r="W87" s="2553"/>
      <c r="X87" s="641"/>
      <c r="Y87" s="2598"/>
    </row>
    <row r="88" spans="1:29" hidden="1">
      <c r="B88" s="623"/>
      <c r="C88" s="2197">
        <v>4</v>
      </c>
      <c r="D88" s="3422">
        <f>'Process (R)'!$B$1325</f>
        <v>66</v>
      </c>
      <c r="E88" s="939" t="str">
        <f>VLOOKUP(D88,'Process (R)'!$B$6:$L$2770,2,1)</f>
        <v>AG.13212
1776</v>
      </c>
      <c r="F88" s="939" t="str">
        <f t="shared" si="65"/>
        <v>AG.13212</v>
      </c>
      <c r="G88" s="940" t="str">
        <f>VLOOKUP(D88,'Process (R)'!$B$6:$L$2770,3,1)</f>
        <v>Reinforcements of Precast Slab, dia. &gt; 10mm</v>
      </c>
      <c r="H88" s="2906"/>
      <c r="I88" s="941" t="str">
        <f>VLOOKUP(D88,'Process (R)'!$B$6:$L$2770,4,1)</f>
        <v>Ton</v>
      </c>
      <c r="J88" s="940" t="str">
        <f>VLOOKUP(D88,'Process (R)'!$B$6:$L$2770,5,1)</f>
        <v>Cốt thép tấm đúc sẵn, đường kính &gt;10mm</v>
      </c>
      <c r="K88" s="3961"/>
      <c r="L88" s="941" t="str">
        <f>VLOOKUP(D88,'Process (R)'!$B$6:$L$2770,6,1)</f>
        <v>tấn</v>
      </c>
      <c r="M88" s="942"/>
      <c r="N88" s="943">
        <f>VLOOKUP($D88,'Process (R)'!$B$6:$O$2770,12,0)</f>
        <v>16357260.915136361</v>
      </c>
      <c r="O88" s="943">
        <f>VLOOKUP($D88,'Process (R)'!$B$6:$O$2770,13,0)</f>
        <v>3058926.3000000003</v>
      </c>
      <c r="P88" s="943">
        <f>VLOOKUP($D88,'Process (R)'!$B$6:$O$2770,14,0)</f>
        <v>830938.82710990892</v>
      </c>
      <c r="Q88" s="1935">
        <f t="shared" si="66"/>
        <v>0</v>
      </c>
      <c r="R88" s="1935">
        <f t="shared" si="67"/>
        <v>0</v>
      </c>
      <c r="S88" s="1935">
        <f t="shared" si="68"/>
        <v>0</v>
      </c>
      <c r="T88" s="2366"/>
      <c r="U88" s="2811">
        <f t="shared" si="61"/>
        <v>0</v>
      </c>
      <c r="V88" s="938"/>
      <c r="W88" s="2553"/>
      <c r="X88" s="641"/>
      <c r="Y88" s="2598"/>
    </row>
    <row r="89" spans="1:29" hidden="1">
      <c r="B89" s="623"/>
      <c r="C89" s="2197">
        <v>5</v>
      </c>
      <c r="D89" s="3422">
        <f>'Process (R)'!$B$2371</f>
        <v>112</v>
      </c>
      <c r="E89" s="939" t="str">
        <f>VLOOKUP(D89,'Process (R)'!$B$6:$L$2770,2,1)</f>
        <v>AG.42131 1776</v>
      </c>
      <c r="F89" s="939" t="str">
        <f t="shared" si="65"/>
        <v>AG.42131</v>
      </c>
      <c r="G89" s="940" t="str">
        <f>VLOOKUP(D89,'Process (R)'!$B$6:$L$2770,3,1)</f>
        <v>Erection of Precast Slab by Manpower (≤250kg in weight)</v>
      </c>
      <c r="H89" s="2906"/>
      <c r="I89" s="941" t="str">
        <f>VLOOKUP(D89,'Process (R)'!$B$6:$L$2770,4,1)</f>
        <v>each</v>
      </c>
      <c r="J89" s="940" t="str">
        <f>VLOOKUP(D89,'Process (R)'!$B$6:$L$2770,5,1)</f>
        <v>Lắp đặt tấm đúc sẵn bằng nhân công (trọng lượng ≤250kg)</v>
      </c>
      <c r="K89" s="3961"/>
      <c r="L89" s="941" t="str">
        <f>VLOOKUP(D89,'Process (R)'!$B$6:$L$2770,6,1)</f>
        <v>CK</v>
      </c>
      <c r="M89" s="942"/>
      <c r="N89" s="943">
        <f>VLOOKUP($D89,'Process (R)'!$B$6:$O$2770,12,0)</f>
        <v>4591.0554040162688</v>
      </c>
      <c r="O89" s="943">
        <f>VLOOKUP($D89,'Process (R)'!$B$6:$O$2770,13,0)</f>
        <v>112608.90000000001</v>
      </c>
      <c r="P89" s="943">
        <f>VLOOKUP($D89,'Process (R)'!$B$6:$O$2770,14,0)</f>
        <v>0</v>
      </c>
      <c r="Q89" s="1935">
        <f t="shared" si="66"/>
        <v>0</v>
      </c>
      <c r="R89" s="1935">
        <f t="shared" si="67"/>
        <v>0</v>
      </c>
      <c r="S89" s="1935">
        <f t="shared" si="68"/>
        <v>0</v>
      </c>
      <c r="T89" s="2366"/>
      <c r="U89" s="2811">
        <f t="shared" si="61"/>
        <v>0</v>
      </c>
      <c r="V89" s="1571"/>
      <c r="W89" s="2553"/>
      <c r="X89" s="641"/>
      <c r="Y89" s="2598"/>
    </row>
    <row r="90" spans="1:29">
      <c r="B90" s="938"/>
      <c r="C90" s="2286"/>
      <c r="D90" s="3422"/>
      <c r="E90" s="939"/>
      <c r="F90" s="939"/>
      <c r="G90" s="1568" t="s">
        <v>3418</v>
      </c>
      <c r="H90" s="2912"/>
      <c r="I90" s="1569"/>
      <c r="J90" s="1570" t="s">
        <v>3419</v>
      </c>
      <c r="K90" s="3961"/>
      <c r="L90" s="941"/>
      <c r="M90" s="942"/>
      <c r="N90" s="943"/>
      <c r="O90" s="943"/>
      <c r="P90" s="943"/>
      <c r="Q90" s="1935">
        <f t="shared" si="66"/>
        <v>0</v>
      </c>
      <c r="R90" s="1935">
        <f t="shared" si="67"/>
        <v>0</v>
      </c>
      <c r="S90" s="1935">
        <f t="shared" si="68"/>
        <v>0</v>
      </c>
      <c r="T90" s="2366"/>
      <c r="U90" s="2811">
        <f t="shared" si="61"/>
        <v>0</v>
      </c>
      <c r="V90" s="938"/>
      <c r="W90" s="2553"/>
      <c r="X90" s="641"/>
      <c r="Y90" s="2598"/>
    </row>
    <row r="91" spans="1:29" hidden="1">
      <c r="B91" s="623"/>
      <c r="C91" s="2197">
        <v>6</v>
      </c>
      <c r="D91" s="3422">
        <f>'Process (R)'!$B$2411</f>
        <v>114</v>
      </c>
      <c r="E91" s="939" t="str">
        <f>VLOOKUP(D91,'Process (R)'!$B$6:$L$2770,2,1)</f>
        <v>AF.63110
1776</v>
      </c>
      <c r="F91" s="939" t="str">
        <f t="shared" ref="F91:F93" si="69">LEFT(E91,8)</f>
        <v>AF.63110</v>
      </c>
      <c r="G91" s="940" t="str">
        <f>VLOOKUP(D91,'Process (R)'!$B$6:$L$2770,3,1)</f>
        <v>Catch Basin &amp; Manhole, Reinforcement Bar Work, dia. ≤ 10mm</v>
      </c>
      <c r="H91" s="2906"/>
      <c r="I91" s="941" t="str">
        <f>VLOOKUP(D91,'Process (R)'!$B$6:$L$2770,4,1)</f>
        <v>ton</v>
      </c>
      <c r="J91" s="940" t="str">
        <f>VLOOKUP(D91,'Process (R)'!$B$6:$L$2770,5,1)</f>
        <v xml:space="preserve">Cốt thép hố thu, hố ga, d≤10mm  </v>
      </c>
      <c r="K91" s="3961"/>
      <c r="L91" s="941" t="str">
        <f>VLOOKUP(D91,'Process (R)'!$B$6:$L$2770,6,1)</f>
        <v>tấn</v>
      </c>
      <c r="M91" s="942"/>
      <c r="N91" s="943">
        <f>VLOOKUP($D91,'Process (R)'!$B$6:$O$2770,12,0)</f>
        <v>15129531.008897727</v>
      </c>
      <c r="O91" s="943">
        <f>VLOOKUP($D91,'Process (R)'!$B$6:$O$2770,13,0)</f>
        <v>6071293.5999999996</v>
      </c>
      <c r="P91" s="943">
        <f>VLOOKUP($D91,'Process (R)'!$B$6:$O$2770,14,0)</f>
        <v>98749.760363636364</v>
      </c>
      <c r="Q91" s="1935">
        <f t="shared" si="66"/>
        <v>0</v>
      </c>
      <c r="R91" s="1935">
        <f t="shared" si="67"/>
        <v>0</v>
      </c>
      <c r="S91" s="1935">
        <f t="shared" si="68"/>
        <v>0</v>
      </c>
      <c r="T91" s="2366"/>
      <c r="U91" s="2811">
        <f t="shared" si="61"/>
        <v>0</v>
      </c>
      <c r="V91" s="938"/>
      <c r="W91" s="2553"/>
      <c r="X91" s="641"/>
      <c r="Y91" s="2598"/>
    </row>
    <row r="92" spans="1:29">
      <c r="B92" s="623"/>
      <c r="C92" s="2197">
        <v>7</v>
      </c>
      <c r="D92" s="3422">
        <f>'Process (R)'!$B$2432</f>
        <v>115</v>
      </c>
      <c r="E92" s="939" t="str">
        <f>VLOOKUP(D92,'Process (R)'!$B$6:$L$2770,2,1)</f>
        <v>AF.63120
1776</v>
      </c>
      <c r="F92" s="939" t="str">
        <f t="shared" si="69"/>
        <v>AF.63120</v>
      </c>
      <c r="G92" s="940" t="str">
        <f>VLOOKUP(D92,'Process (R)'!$B$6:$L$2770,3,1)</f>
        <v>Catch Basin &amp; Manhole, Reinforcement Bar Work, dia. ≤ 18mm</v>
      </c>
      <c r="H92" s="2906"/>
      <c r="I92" s="941" t="str">
        <f>VLOOKUP(D92,'Process (R)'!$B$6:$L$2770,4,1)</f>
        <v>ton</v>
      </c>
      <c r="J92" s="940" t="str">
        <f>VLOOKUP(D92,'Process (R)'!$B$6:$L$2770,5,1)</f>
        <v xml:space="preserve">Cốt thép hố thu, hố ga, d≤18mm  </v>
      </c>
      <c r="K92" s="3961"/>
      <c r="L92" s="941" t="str">
        <f>VLOOKUP(D92,'Process (R)'!$B$6:$L$2770,6,1)</f>
        <v>tấn</v>
      </c>
      <c r="M92" s="942">
        <f>29.46/1000*M83</f>
        <v>5.892E-2</v>
      </c>
      <c r="N92" s="943">
        <f>VLOOKUP($D92,'Process (R)'!$B$6:$O$2770,12,0)</f>
        <v>16361035.460590906</v>
      </c>
      <c r="O92" s="943">
        <f>VLOOKUP($D92,'Process (R)'!$B$6:$O$2770,13,0)</f>
        <v>6103884.8999999994</v>
      </c>
      <c r="P92" s="943">
        <f>VLOOKUP($D92,'Process (R)'!$B$6:$O$2770,14,0)</f>
        <v>487316.4828259091</v>
      </c>
      <c r="Q92" s="1935">
        <f t="shared" si="66"/>
        <v>963992</v>
      </c>
      <c r="R92" s="1935">
        <f t="shared" si="67"/>
        <v>359641</v>
      </c>
      <c r="S92" s="1935">
        <f t="shared" si="68"/>
        <v>28713</v>
      </c>
      <c r="T92" s="2366"/>
      <c r="U92" s="2811">
        <f t="shared" si="61"/>
        <v>1730769.2649331924</v>
      </c>
      <c r="V92" s="938"/>
      <c r="W92" s="2553"/>
      <c r="X92" s="641"/>
      <c r="Y92" s="2598"/>
    </row>
    <row r="93" spans="1:29">
      <c r="B93" s="623"/>
      <c r="C93" s="2197">
        <v>8</v>
      </c>
      <c r="D93" s="3422">
        <f>'Process (R)'!$B$2455</f>
        <v>116</v>
      </c>
      <c r="E93" s="939" t="str">
        <f>VLOOKUP(D93,'Process (R)'!$B$6:$L$2770,2,1)</f>
        <v>AF.17210
1776</v>
      </c>
      <c r="F93" s="939" t="str">
        <f t="shared" si="69"/>
        <v>AF.17210</v>
      </c>
      <c r="G93" s="940" t="str">
        <f>VLOOKUP(D93,'Process (R)'!$B$6:$L$2770,3,1)</f>
        <v>Catch Basin &amp; Manhole, Concrete Class C20 (20Mpa)</v>
      </c>
      <c r="H93" s="2906"/>
      <c r="I93" s="941" t="str">
        <f>VLOOKUP(D93,'Process (R)'!$B$6:$L$2770,4,1)</f>
        <v>m3</v>
      </c>
      <c r="J93" s="940" t="str">
        <f>VLOOKUP(D93,'Process (R)'!$B$6:$L$2770,5,1)</f>
        <v>Bê tông hố thu, hố ga, loại C20 (20Mpa)</v>
      </c>
      <c r="K93" s="3961"/>
      <c r="L93" s="941" t="str">
        <f>VLOOKUP(D93,'Process (R)'!$B$6:$L$2770,6,1)</f>
        <v>m3</v>
      </c>
      <c r="M93" s="942">
        <f>3.38*M83</f>
        <v>6.76</v>
      </c>
      <c r="N93" s="943">
        <f>VLOOKUP($D93,'Process (R)'!$B$6:$O$2770,12,0)</f>
        <v>908214.0983531205</v>
      </c>
      <c r="O93" s="943">
        <f>VLOOKUP($D93,'Process (R)'!$B$6:$O$2770,13,0)</f>
        <v>649498.05000000005</v>
      </c>
      <c r="P93" s="943">
        <f>VLOOKUP($D93,'Process (R)'!$B$6:$O$2770,14,0)</f>
        <v>50723.237123409082</v>
      </c>
      <c r="Q93" s="1935">
        <f t="shared" si="66"/>
        <v>6139527</v>
      </c>
      <c r="R93" s="1935">
        <f t="shared" si="67"/>
        <v>4390607</v>
      </c>
      <c r="S93" s="1935">
        <f t="shared" si="68"/>
        <v>342889</v>
      </c>
      <c r="T93" s="2366"/>
      <c r="U93" s="2811">
        <f t="shared" si="61"/>
        <v>13915591.147022799</v>
      </c>
      <c r="V93" s="938"/>
      <c r="W93" s="2553"/>
      <c r="X93" s="641"/>
      <c r="Y93" s="2598"/>
    </row>
    <row r="94" spans="1:29">
      <c r="B94" s="938"/>
      <c r="C94" s="2286"/>
      <c r="D94" s="3422"/>
      <c r="E94" s="939"/>
      <c r="F94" s="939"/>
      <c r="G94" s="1568" t="s">
        <v>3420</v>
      </c>
      <c r="H94" s="2912"/>
      <c r="I94" s="1569"/>
      <c r="J94" s="1570" t="s">
        <v>3421</v>
      </c>
      <c r="K94" s="3961"/>
      <c r="L94" s="941"/>
      <c r="M94" s="942"/>
      <c r="N94" s="943"/>
      <c r="O94" s="943"/>
      <c r="P94" s="943"/>
      <c r="Q94" s="1935">
        <f t="shared" si="66"/>
        <v>0</v>
      </c>
      <c r="R94" s="1935">
        <f t="shared" si="67"/>
        <v>0</v>
      </c>
      <c r="S94" s="1935">
        <f t="shared" si="68"/>
        <v>0</v>
      </c>
      <c r="T94" s="2366"/>
      <c r="U94" s="2811">
        <f t="shared" si="61"/>
        <v>0</v>
      </c>
      <c r="V94" s="938"/>
      <c r="W94" s="2553"/>
      <c r="X94" s="641"/>
      <c r="Y94" s="2598"/>
    </row>
    <row r="95" spans="1:29">
      <c r="B95" s="623"/>
      <c r="C95" s="2197">
        <v>9</v>
      </c>
      <c r="D95" s="3422">
        <f>'Process (R)'!$B$2185</f>
        <v>103</v>
      </c>
      <c r="E95" s="939" t="str">
        <f>VLOOKUP(D95,'Process (R)'!$B$6:$L$2770,2,1)</f>
        <v>AF.11110
1776</v>
      </c>
      <c r="F95" s="939" t="str">
        <f t="shared" ref="F95" si="70">LEFT(E95,8)</f>
        <v>AF.11110</v>
      </c>
      <c r="G95" s="940" t="str">
        <f>VLOOKUP(D95,'Process (R)'!$B$6:$L$2770,3,1)</f>
        <v>Lean Concrete 10Mpa,  Crushed Stone 2x4</v>
      </c>
      <c r="H95" s="2906"/>
      <c r="I95" s="941" t="str">
        <f>VLOOKUP(D95,'Process (R)'!$B$6:$L$2770,4,1)</f>
        <v>m3</v>
      </c>
      <c r="J95" s="940" t="str">
        <f>VLOOKUP(D95,'Process (R)'!$B$6:$L$2770,5,1)</f>
        <v>Bê tông lót 10Mpa, đá 2x4</v>
      </c>
      <c r="K95" s="3961"/>
      <c r="L95" s="941" t="str">
        <f>VLOOKUP(D95,'Process (R)'!$B$6:$L$2770,6,1)</f>
        <v>m3</v>
      </c>
      <c r="M95" s="942">
        <f>0.48*M83</f>
        <v>0.96</v>
      </c>
      <c r="N95" s="943">
        <f>VLOOKUP($D95,'Process (R)'!$B$6:$O$2770,12,0)</f>
        <v>672095.12720705895</v>
      </c>
      <c r="O95" s="943">
        <f>VLOOKUP($D95,'Process (R)'!$B$6:$O$2770,13,0)</f>
        <v>305795.57999999996</v>
      </c>
      <c r="P95" s="943">
        <f>VLOOKUP($D95,'Process (R)'!$B$6:$O$2770,14,0)</f>
        <v>50412.199498636357</v>
      </c>
      <c r="Q95" s="1935">
        <f t="shared" si="66"/>
        <v>645211</v>
      </c>
      <c r="R95" s="1935">
        <f t="shared" si="67"/>
        <v>293564</v>
      </c>
      <c r="S95" s="1935">
        <f t="shared" si="68"/>
        <v>48396</v>
      </c>
      <c r="T95" s="2366"/>
      <c r="U95" s="2811">
        <f t="shared" si="61"/>
        <v>1263408.3481840922</v>
      </c>
      <c r="V95" s="938"/>
      <c r="W95" s="2553"/>
      <c r="X95" s="641"/>
      <c r="Y95" s="2598"/>
    </row>
    <row r="96" spans="1:29" ht="19.5" customHeight="1">
      <c r="B96" s="623"/>
      <c r="C96" s="2197">
        <v>10</v>
      </c>
      <c r="D96" s="3422">
        <f>'Process (R)'!$B$1637</f>
        <v>80</v>
      </c>
      <c r="E96" s="939" t="str">
        <f>VLOOKUP(D96,'Process (R)'!$B$6:$L$2770,2,1)</f>
        <v>AF.81111
1776</v>
      </c>
      <c r="F96" s="939" t="str">
        <f>LEFT(E96,8)</f>
        <v>AF.81111</v>
      </c>
      <c r="G96" s="940" t="str">
        <f>VLOOKUP(D96,'Process (R)'!$B$6:$L$2770,3,1)</f>
        <v>Foundation Formwork (Fabrication, Installation, Dismantling)</v>
      </c>
      <c r="H96" s="2906"/>
      <c r="I96" s="941" t="str">
        <f>VLOOKUP(D96,'Process (R)'!$B$6:$L$2770,4,1)</f>
        <v>m2</v>
      </c>
      <c r="J96" s="940" t="str">
        <f>VLOOKUP(D96,'Process (R)'!$B$6:$L$2770,5,1)</f>
        <v>Ván khuôn móng</v>
      </c>
      <c r="K96" s="3961"/>
      <c r="L96" s="941" t="str">
        <f>VLOOKUP(D96,'Process (R)'!$B$6:$L$2770,6,1)</f>
        <v>m2</v>
      </c>
      <c r="M96" s="942">
        <f>15.16*M83</f>
        <v>30.32</v>
      </c>
      <c r="N96" s="943">
        <f>VLOOKUP($D96,'Process (R)'!$B$6:$O$2770,12,0)</f>
        <v>63827.415231249994</v>
      </c>
      <c r="O96" s="943">
        <f>VLOOKUP($D96,'Process (R)'!$B$6:$O$2770,13,0)</f>
        <v>31683.3995</v>
      </c>
      <c r="P96" s="943">
        <f>VLOOKUP($D96,'Process (R)'!$B$6:$O$2770,14,0)</f>
        <v>0</v>
      </c>
      <c r="Q96" s="1935">
        <f t="shared" si="66"/>
        <v>1935247</v>
      </c>
      <c r="R96" s="1935">
        <f t="shared" si="67"/>
        <v>960641</v>
      </c>
      <c r="S96" s="1935">
        <f t="shared" si="68"/>
        <v>0</v>
      </c>
      <c r="T96" s="2366"/>
      <c r="U96" s="2811">
        <f t="shared" si="61"/>
        <v>3706236.3811397762</v>
      </c>
      <c r="V96" s="938"/>
      <c r="W96" s="2553"/>
      <c r="X96" s="641"/>
      <c r="Y96" s="2598"/>
    </row>
    <row r="97" spans="1:29">
      <c r="B97" s="635"/>
      <c r="C97" s="2197">
        <v>11</v>
      </c>
      <c r="D97" s="3422">
        <f>'Process (R)'!$B$1388</f>
        <v>69</v>
      </c>
      <c r="E97" s="939" t="str">
        <f>VLOOKUP(D97,'Process (R)'!$B$6:$L$2770,2,1)</f>
        <v>AK.98110Vd
1776</v>
      </c>
      <c r="F97" s="939" t="str">
        <f t="shared" ref="F97:F100" si="71">LEFT(E97,8)</f>
        <v>AK.98110</v>
      </c>
      <c r="G97" s="940" t="str">
        <f>VLOOKUP(D97,'Process (R)'!$B$6:$L$2770,3,1)</f>
        <v>Blinding Stone</v>
      </c>
      <c r="H97" s="2906"/>
      <c r="I97" s="941" t="str">
        <f>VLOOKUP(D97,'Process (R)'!$B$6:$L$2770,4,1)</f>
        <v>m3</v>
      </c>
      <c r="J97" s="940" t="str">
        <f>VLOOKUP(D97,'Process (R)'!$B$6:$L$2770,5,1)</f>
        <v>Đá dăm đệm</v>
      </c>
      <c r="K97" s="3961"/>
      <c r="L97" s="941" t="str">
        <f>VLOOKUP(D97,'Process (R)'!$B$6:$L$2770,6,1)</f>
        <v>m3</v>
      </c>
      <c r="M97" s="942">
        <f>0.97*M83</f>
        <v>1.94</v>
      </c>
      <c r="N97" s="943">
        <f>VLOOKUP($D97,'Process (R)'!$B$6:$O$2770,12,0)</f>
        <v>352187.16272727278</v>
      </c>
      <c r="O97" s="943">
        <f>VLOOKUP($D97,'Process (R)'!$B$6:$O$2770,13,0)</f>
        <v>370358.16</v>
      </c>
      <c r="P97" s="943">
        <f>VLOOKUP($D97,'Process (R)'!$B$6:$O$2770,14,0)</f>
        <v>0</v>
      </c>
      <c r="Q97" s="1935">
        <f t="shared" si="66"/>
        <v>683243</v>
      </c>
      <c r="R97" s="1935">
        <f t="shared" si="67"/>
        <v>718495</v>
      </c>
      <c r="S97" s="1935">
        <f t="shared" si="68"/>
        <v>0</v>
      </c>
      <c r="T97" s="2366"/>
      <c r="U97" s="2811">
        <f t="shared" si="61"/>
        <v>1793982.4925639762</v>
      </c>
      <c r="V97" s="938"/>
      <c r="W97" s="2553"/>
      <c r="X97" s="641"/>
      <c r="Y97" s="2598"/>
    </row>
    <row r="98" spans="1:29">
      <c r="B98" s="635"/>
      <c r="C98" s="2197">
        <v>12</v>
      </c>
      <c r="D98" s="3422">
        <f>'Process (R)'!$B$2225</f>
        <v>105</v>
      </c>
      <c r="E98" s="939" t="str">
        <f>VLOOKUP(D98,'Process (R)'!$B$6:$L$2770,2,1)</f>
        <v>AL.15122
1776</v>
      </c>
      <c r="F98" s="939" t="str">
        <f t="shared" si="71"/>
        <v>AL.15122</v>
      </c>
      <c r="G98" s="940" t="str">
        <f>VLOOKUP(D98,'Process (R)'!$B$6:$L$2770,3,1)</f>
        <v>Installation of Rock gabion KT(2x1x0,4)m on land</v>
      </c>
      <c r="H98" s="2906"/>
      <c r="I98" s="941" t="str">
        <f>VLOOKUP(D98,'Process (R)'!$B$6:$L$2770,4,1)</f>
        <v>gabion</v>
      </c>
      <c r="J98" s="940" t="str">
        <f>VLOOKUP(D98,'Process (R)'!$B$6:$L$2770,5,1)</f>
        <v>Làm và thả rọ đá KT(2x1x0,4)m trên cạn</v>
      </c>
      <c r="K98" s="3961"/>
      <c r="L98" s="941" t="str">
        <f>VLOOKUP(D98,'Process (R)'!$B$6:$L$2770,6,1)</f>
        <v>rọ</v>
      </c>
      <c r="M98" s="942">
        <f>1*M83</f>
        <v>2</v>
      </c>
      <c r="N98" s="943">
        <f>VLOOKUP($D98,'Process (R)'!$B$6:$O$2770,12,0)</f>
        <v>379595.52800000005</v>
      </c>
      <c r="O98" s="943">
        <f>VLOOKUP($D98,'Process (R)'!$B$6:$O$2770,13,0)</f>
        <v>446966.39999999997</v>
      </c>
      <c r="P98" s="943">
        <f>VLOOKUP($D98,'Process (R)'!$B$6:$O$2770,14,0)</f>
        <v>0</v>
      </c>
      <c r="Q98" s="1935">
        <f t="shared" si="66"/>
        <v>759191</v>
      </c>
      <c r="R98" s="1935">
        <f t="shared" si="67"/>
        <v>893933</v>
      </c>
      <c r="S98" s="1935">
        <f t="shared" si="68"/>
        <v>0</v>
      </c>
      <c r="T98" s="2366"/>
      <c r="U98" s="2811">
        <f t="shared" si="61"/>
        <v>2115713.1461352482</v>
      </c>
      <c r="V98" s="938"/>
      <c r="W98" s="2553"/>
      <c r="X98" s="641"/>
      <c r="Y98" s="2599">
        <f>8.72/17</f>
        <v>0.51294117647058823</v>
      </c>
    </row>
    <row r="99" spans="1:29">
      <c r="B99" s="623"/>
      <c r="C99" s="2197">
        <v>13</v>
      </c>
      <c r="D99" s="3422">
        <f>'Process (R)'!$B$317</f>
        <v>16</v>
      </c>
      <c r="E99" s="939" t="str">
        <f>VLOOKUP(D99,'Process (R)'!$B$6:$L$2770,2,1)</f>
        <v>AB.11411
1776</v>
      </c>
      <c r="F99" s="939" t="str">
        <f t="shared" si="71"/>
        <v>AB.11411</v>
      </c>
      <c r="G99" s="940" t="str">
        <f>VLOOKUP(D99,'Process (R)'!$B$6:$L$2770,3,1)</f>
        <v>Excavation of Foudation  by Manpower, Class 1</v>
      </c>
      <c r="H99" s="2906"/>
      <c r="I99" s="941" t="str">
        <f>VLOOKUP(D99,'Process (R)'!$B$6:$L$2770,4,1)</f>
        <v>m3</v>
      </c>
      <c r="J99" s="940" t="str">
        <f>VLOOKUP(D99,'Process (R)'!$B$6:$L$2770,5,1)</f>
        <v>Đào móng công trình bằng nhân công, đất cấp 1</v>
      </c>
      <c r="K99" s="3961"/>
      <c r="L99" s="941" t="str">
        <f>VLOOKUP(D99,'Process (R)'!$B$6:$L$2770,6,1)</f>
        <v>m3</v>
      </c>
      <c r="M99" s="942">
        <f>7.5*M83</f>
        <v>15</v>
      </c>
      <c r="N99" s="943">
        <f>VLOOKUP($D99,'Process (R)'!$B$6:$O$2770,12,0)</f>
        <v>0</v>
      </c>
      <c r="O99" s="943">
        <f>VLOOKUP($D99,'Process (R)'!$B$6:$O$2770,13,0)</f>
        <v>163665.24</v>
      </c>
      <c r="P99" s="943">
        <f>VLOOKUP($D99,'Process (R)'!$B$6:$O$2770,14,0)</f>
        <v>0</v>
      </c>
      <c r="Q99" s="1935">
        <f t="shared" si="66"/>
        <v>0</v>
      </c>
      <c r="R99" s="1935">
        <f t="shared" si="67"/>
        <v>2454979</v>
      </c>
      <c r="S99" s="1935">
        <f t="shared" si="68"/>
        <v>0</v>
      </c>
      <c r="T99" s="2366"/>
      <c r="U99" s="2811">
        <f t="shared" si="61"/>
        <v>3141949.0272877081</v>
      </c>
      <c r="V99" s="938"/>
      <c r="W99" s="2553"/>
      <c r="X99" s="641"/>
      <c r="Y99" s="2598"/>
    </row>
    <row r="100" spans="1:29">
      <c r="B100" s="623"/>
      <c r="C100" s="2197">
        <v>14</v>
      </c>
      <c r="D100" s="3422">
        <f>'Process (R)'!$B$392</f>
        <v>20</v>
      </c>
      <c r="E100" s="939" t="str">
        <f>VLOOKUP(D100,'Process (R)'!$B$6:$L$2770,2,1)</f>
        <v>AB.65130
1776</v>
      </c>
      <c r="F100" s="939" t="str">
        <f t="shared" si="71"/>
        <v>AB.65130</v>
      </c>
      <c r="G100" s="940" t="str">
        <f>VLOOKUP(D100,'Process (R)'!$B$6:$L$2770,3,1)</f>
        <v>Soil Backfill by Machine, K=0.95</v>
      </c>
      <c r="H100" s="2906"/>
      <c r="I100" s="941" t="str">
        <f>VLOOKUP(D100,'Process (R)'!$B$6:$L$2770,4,1)</f>
        <v>m3</v>
      </c>
      <c r="J100" s="940" t="str">
        <f>VLOOKUP(D100,'Process (R)'!$B$6:$L$2770,5,1)</f>
        <v>Đắp đất công trình bằng máy, K=0,95</v>
      </c>
      <c r="K100" s="3961"/>
      <c r="L100" s="941" t="str">
        <f>VLOOKUP(D100,'Process (R)'!$B$6:$L$2770,6,1)</f>
        <v>m3</v>
      </c>
      <c r="M100" s="942">
        <f>1.05*M83</f>
        <v>2.1</v>
      </c>
      <c r="N100" s="943">
        <f>VLOOKUP($D100,'Process (R)'!$B$6:$O$2770,12,0)</f>
        <v>0</v>
      </c>
      <c r="O100" s="943">
        <f>VLOOKUP($D100,'Process (R)'!$B$6:$O$2770,13,0)</f>
        <v>25474.635600000001</v>
      </c>
      <c r="P100" s="943">
        <f>VLOOKUP($D100,'Process (R)'!$B$6:$O$2770,14,0)</f>
        <v>17763.604773848485</v>
      </c>
      <c r="Q100" s="1935">
        <f t="shared" si="66"/>
        <v>0</v>
      </c>
      <c r="R100" s="1935">
        <f t="shared" si="67"/>
        <v>53497</v>
      </c>
      <c r="S100" s="1935">
        <f t="shared" si="68"/>
        <v>37304</v>
      </c>
      <c r="T100" s="2366"/>
      <c r="U100" s="2811">
        <f t="shared" si="61"/>
        <v>116209.594308852</v>
      </c>
      <c r="V100" s="938"/>
      <c r="W100" s="2553"/>
      <c r="X100" s="641"/>
      <c r="Y100" s="2598"/>
    </row>
    <row r="101" spans="1:29" s="1423" customFormat="1" ht="20.100000000000001" customHeight="1">
      <c r="A101" s="1423" t="s">
        <v>2238</v>
      </c>
      <c r="B101" s="1423" t="s">
        <v>591</v>
      </c>
      <c r="C101" s="2189" t="s">
        <v>1033</v>
      </c>
      <c r="D101" s="3426"/>
      <c r="E101" s="2190"/>
      <c r="F101" s="2191"/>
      <c r="G101" s="2192" t="s">
        <v>4577</v>
      </c>
      <c r="H101" s="2910"/>
      <c r="I101" s="2193"/>
      <c r="J101" s="2192" t="s">
        <v>4578</v>
      </c>
      <c r="K101" s="3970"/>
      <c r="L101" s="2194"/>
      <c r="M101" s="2195"/>
      <c r="N101" s="2194"/>
      <c r="O101" s="2194"/>
      <c r="P101" s="2194"/>
      <c r="Q101" s="2412">
        <f>SUM(Q103:Q145)</f>
        <v>1236373506</v>
      </c>
      <c r="R101" s="2412">
        <f t="shared" ref="R101:S101" si="72">SUM(R103:R145)</f>
        <v>1149827603</v>
      </c>
      <c r="S101" s="2412">
        <f t="shared" si="72"/>
        <v>51757296</v>
      </c>
      <c r="T101" s="2365"/>
      <c r="U101" s="2811">
        <f t="shared" si="61"/>
        <v>3120165605.961453</v>
      </c>
      <c r="V101" s="2196"/>
      <c r="W101" s="2552"/>
      <c r="X101" s="1428"/>
    </row>
    <row r="102" spans="1:29" s="2615" customFormat="1" ht="20.100000000000001" customHeight="1">
      <c r="A102" s="2615" t="s">
        <v>2238</v>
      </c>
      <c r="B102" s="2616" t="s">
        <v>2274</v>
      </c>
      <c r="C102" s="2617" t="s">
        <v>4596</v>
      </c>
      <c r="D102" s="3421"/>
      <c r="E102" s="2618"/>
      <c r="F102" s="2619"/>
      <c r="G102" s="2618" t="s">
        <v>4199</v>
      </c>
      <c r="H102" s="2905"/>
      <c r="I102" s="2620"/>
      <c r="J102" s="2618" t="s">
        <v>1765</v>
      </c>
      <c r="K102" s="3959"/>
      <c r="L102" s="2620"/>
      <c r="M102" s="2621"/>
      <c r="N102" s="2618"/>
      <c r="O102" s="2525"/>
      <c r="P102" s="2525"/>
      <c r="Q102" s="2518"/>
      <c r="R102" s="2518"/>
      <c r="S102" s="2518"/>
      <c r="T102" s="2471"/>
      <c r="U102" s="2811">
        <f t="shared" si="61"/>
        <v>0</v>
      </c>
      <c r="V102" s="2618"/>
      <c r="W102" s="2622"/>
      <c r="X102" s="2623"/>
      <c r="Y102" s="2624"/>
      <c r="Z102" s="2624"/>
      <c r="AA102" s="2624"/>
      <c r="AB102" s="2624"/>
      <c r="AC102" s="2624"/>
    </row>
    <row r="103" spans="1:29" s="619" customFormat="1" ht="15.95" customHeight="1">
      <c r="B103" s="621"/>
      <c r="C103" s="2325">
        <v>1</v>
      </c>
      <c r="D103" s="3423">
        <f>'Process (R)'!$B$411</f>
        <v>21</v>
      </c>
      <c r="E103" s="918" t="str">
        <f>VLOOKUP(D103,'Process (R)'!$B$6:$L$2770,2,1)</f>
        <v>AL.17111
1776</v>
      </c>
      <c r="F103" s="918" t="str">
        <f t="shared" ref="F103" si="73">LEFT(E103,8)</f>
        <v>AL.17111</v>
      </c>
      <c r="G103" s="919" t="str">
        <f>VLOOKUP(D103,'Process (R)'!$B$6:$L$2770,3,1)</f>
        <v>Grassing</v>
      </c>
      <c r="H103" s="2909"/>
      <c r="I103" s="920" t="str">
        <f>VLOOKUP(D103,'Process (R)'!$B$6:$L$2770,4,1)</f>
        <v>100m2</v>
      </c>
      <c r="J103" s="919" t="str">
        <f>VLOOKUP(D103,'Process (R)'!$B$6:$L$2770,5,1)</f>
        <v>Trổng cỏ</v>
      </c>
      <c r="K103" s="3968"/>
      <c r="L103" s="920" t="str">
        <f>VLOOKUP(D103,'Process (R)'!$B$6:$L$2770,6,1)</f>
        <v>100m2</v>
      </c>
      <c r="M103" s="921">
        <v>22.494600000000002</v>
      </c>
      <c r="N103" s="943">
        <f>VLOOKUP($D103,'Process (R)'!$B$6:$O$2770,12,0)</f>
        <v>1718181.8181818181</v>
      </c>
      <c r="O103" s="943">
        <f>VLOOKUP($D103,'Process (R)'!$B$6:$O$2770,13,0)</f>
        <v>1821964.9040000001</v>
      </c>
      <c r="P103" s="943">
        <f>VLOOKUP($D103,'Process (R)'!$B$6:$O$2770,14,0)</f>
        <v>0</v>
      </c>
      <c r="Q103" s="1935">
        <f t="shared" ref="Q103" si="74">ROUND(N103*M103*IF(K103="",1,K103),0)</f>
        <v>38649813</v>
      </c>
      <c r="R103" s="1935">
        <f t="shared" ref="R103" si="75">ROUND(O103*M103*IF(K103="",1,K103),0)</f>
        <v>40984372</v>
      </c>
      <c r="S103" s="1935">
        <f t="shared" ref="S103" si="76">ROUND(P103*M103*IF(K103="",1,K103),0)</f>
        <v>0</v>
      </c>
      <c r="T103" s="2368"/>
      <c r="U103" s="2811">
        <f t="shared" si="61"/>
        <v>101918000.15380962</v>
      </c>
      <c r="V103" s="924"/>
      <c r="W103" s="2548"/>
      <c r="X103" s="644"/>
      <c r="Y103" s="2595"/>
    </row>
    <row r="104" spans="1:29" s="2615" customFormat="1" ht="20.100000000000001" customHeight="1">
      <c r="A104" s="2615" t="s">
        <v>2238</v>
      </c>
      <c r="B104" s="2616" t="s">
        <v>2275</v>
      </c>
      <c r="C104" s="2617" t="s">
        <v>4597</v>
      </c>
      <c r="D104" s="3421"/>
      <c r="E104" s="2618"/>
      <c r="F104" s="2619"/>
      <c r="G104" s="2618" t="s">
        <v>2880</v>
      </c>
      <c r="H104" s="2905"/>
      <c r="I104" s="2620"/>
      <c r="J104" s="2618" t="s">
        <v>3703</v>
      </c>
      <c r="K104" s="3959"/>
      <c r="L104" s="2620"/>
      <c r="M104" s="2621"/>
      <c r="N104" s="2618"/>
      <c r="O104" s="2525"/>
      <c r="P104" s="2525"/>
      <c r="Q104" s="2518"/>
      <c r="R104" s="2518"/>
      <c r="S104" s="2518"/>
      <c r="T104" s="2471"/>
      <c r="U104" s="2811">
        <f t="shared" si="61"/>
        <v>0</v>
      </c>
      <c r="V104" s="2618"/>
      <c r="W104" s="2622"/>
      <c r="X104" s="2623"/>
      <c r="Y104" s="2624"/>
      <c r="Z104" s="2624"/>
      <c r="AA104" s="2624"/>
      <c r="AB104" s="2624"/>
      <c r="AC104" s="2624"/>
    </row>
    <row r="105" spans="1:29" s="619" customFormat="1" ht="15.95" customHeight="1">
      <c r="B105" s="621"/>
      <c r="C105" s="2329">
        <v>1</v>
      </c>
      <c r="D105" s="3423">
        <f>'Process (R)'!$B$451</f>
        <v>23</v>
      </c>
      <c r="E105" s="918" t="str">
        <f>VLOOKUP(D105,'Process (R)'!$B$6:$L$2770,2,1)</f>
        <v>AB.13312
1776</v>
      </c>
      <c r="F105" s="918" t="str">
        <f t="shared" ref="F105" si="77">LEFT(E105,8)</f>
        <v>AB.13312</v>
      </c>
      <c r="G105" s="919" t="str">
        <f>VLOOKUP(D105,'Process (R)'!$B$6:$L$2770,3,1)</f>
        <v>Filling for Topsoiling</v>
      </c>
      <c r="H105" s="2909"/>
      <c r="I105" s="920" t="str">
        <f>VLOOKUP(D105,'Process (R)'!$B$6:$L$2770,4,1)</f>
        <v>m3</v>
      </c>
      <c r="J105" s="919" t="str">
        <f>VLOOKUP(D105,'Process (R)'!$B$6:$L$2770,5,1)</f>
        <v>Đắp đất lớp mặt</v>
      </c>
      <c r="K105" s="3968"/>
      <c r="L105" s="920" t="str">
        <f>VLOOKUP(D105,'Process (R)'!$B$6:$L$2770,6,1)</f>
        <v>m3</v>
      </c>
      <c r="M105" s="921">
        <v>224.95</v>
      </c>
      <c r="N105" s="943">
        <f>VLOOKUP($D105,'Process (R)'!$B$6:$O$2770,12,0)</f>
        <v>0</v>
      </c>
      <c r="O105" s="943">
        <f>VLOOKUP($D105,'Process (R)'!$B$6:$O$2770,13,0)</f>
        <v>155051.28</v>
      </c>
      <c r="P105" s="943">
        <f>VLOOKUP($D105,'Process (R)'!$B$6:$O$2770,14,0)</f>
        <v>0</v>
      </c>
      <c r="Q105" s="1935">
        <f t="shared" ref="Q105:Q107" si="78">ROUND(N105*M105*IF(K105="",1,K105),0)</f>
        <v>0</v>
      </c>
      <c r="R105" s="1935">
        <f t="shared" ref="R105:R107" si="79">ROUND(O105*M105*IF(K105="",1,K105),0)</f>
        <v>34878785</v>
      </c>
      <c r="S105" s="1935">
        <f t="shared" ref="S105:S107" si="80">ROUND(P105*M105*IF(K105="",1,K105),0)</f>
        <v>0</v>
      </c>
      <c r="T105" s="2368"/>
      <c r="U105" s="2811">
        <f t="shared" si="61"/>
        <v>44638819.559648827</v>
      </c>
      <c r="V105" s="924"/>
      <c r="W105" s="2548"/>
      <c r="X105" s="644"/>
      <c r="Y105" s="2595"/>
    </row>
    <row r="106" spans="1:29">
      <c r="B106" s="623"/>
      <c r="C106" s="2327">
        <v>2</v>
      </c>
      <c r="D106" s="3422">
        <f>'Process (R)'!$B$44</f>
        <v>3</v>
      </c>
      <c r="E106" s="939" t="str">
        <f>VLOOKUP(D106,'Process (R)'!$B$6:$L$2770,2,1)</f>
        <v>AB.24141
1776</v>
      </c>
      <c r="F106" s="939" t="str">
        <f>LEFT(E106,8)</f>
        <v>AB.24141</v>
      </c>
      <c r="G106" s="940" t="s">
        <v>4251</v>
      </c>
      <c r="H106" s="2907"/>
      <c r="I106" s="941" t="s">
        <v>276</v>
      </c>
      <c r="J106" s="940" t="s">
        <v>4250</v>
      </c>
      <c r="K106" s="3963"/>
      <c r="L106" s="941" t="str">
        <f>VLOOKUP(D106,'Process (R)'!$B$6:$L$2770,6,1)</f>
        <v>m3</v>
      </c>
      <c r="M106" s="952">
        <f>M105</f>
        <v>224.95</v>
      </c>
      <c r="N106" s="943">
        <f>VLOOKUP($D106,'Process (R)'!$B$6:$O$2770,12,0)</f>
        <v>0</v>
      </c>
      <c r="O106" s="943">
        <f>VLOOKUP($D106,'Process (R)'!$B$6:$O$2770,13,0)</f>
        <v>1076.7450000000001</v>
      </c>
      <c r="P106" s="943">
        <f>VLOOKUP($D106,'Process (R)'!$B$6:$O$2770,14,0)</f>
        <v>8166.3870400699288</v>
      </c>
      <c r="Q106" s="1935">
        <f t="shared" si="78"/>
        <v>0</v>
      </c>
      <c r="R106" s="1935">
        <f t="shared" si="79"/>
        <v>242214</v>
      </c>
      <c r="S106" s="1935">
        <f t="shared" si="80"/>
        <v>1837029</v>
      </c>
      <c r="T106" s="2366"/>
      <c r="U106" s="2811">
        <f t="shared" si="61"/>
        <v>2661071.8549302365</v>
      </c>
      <c r="V106" s="948"/>
      <c r="W106" s="2547"/>
      <c r="X106" s="643"/>
    </row>
    <row r="107" spans="1:29" ht="33" customHeight="1">
      <c r="B107" s="625" t="e">
        <f>#REF!</f>
        <v>#REF!</v>
      </c>
      <c r="C107" s="2197">
        <v>3</v>
      </c>
      <c r="D107" s="3422"/>
      <c r="E107" s="939"/>
      <c r="F107" s="939"/>
      <c r="G107" s="940" t="s">
        <v>3572</v>
      </c>
      <c r="H107" s="2907"/>
      <c r="I107" s="941" t="s">
        <v>276</v>
      </c>
      <c r="J107" s="940" t="s">
        <v>5837</v>
      </c>
      <c r="K107" s="3963"/>
      <c r="L107" s="941" t="s">
        <v>276</v>
      </c>
      <c r="M107" s="952">
        <f>M106</f>
        <v>224.95</v>
      </c>
      <c r="N107" s="1935"/>
      <c r="O107" s="1935"/>
      <c r="P107" s="1935">
        <f>($P$24+$P$25)/2</f>
        <v>61087.337539070977</v>
      </c>
      <c r="Q107" s="1935">
        <f t="shared" si="78"/>
        <v>0</v>
      </c>
      <c r="R107" s="1935">
        <f t="shared" si="79"/>
        <v>0</v>
      </c>
      <c r="S107" s="1935">
        <f t="shared" si="80"/>
        <v>13741597</v>
      </c>
      <c r="T107" s="2366"/>
      <c r="U107" s="2811">
        <f t="shared" si="61"/>
        <v>17586870.326601442</v>
      </c>
      <c r="V107" s="948"/>
      <c r="W107" s="2547"/>
      <c r="X107" s="643"/>
      <c r="Y107" s="144"/>
    </row>
    <row r="108" spans="1:29" s="2615" customFormat="1" ht="20.100000000000001" customHeight="1">
      <c r="A108" s="2615" t="s">
        <v>2238</v>
      </c>
      <c r="B108" s="2616" t="s">
        <v>3491</v>
      </c>
      <c r="C108" s="2617" t="s">
        <v>4624</v>
      </c>
      <c r="D108" s="3421"/>
      <c r="E108" s="2618"/>
      <c r="F108" s="2619"/>
      <c r="G108" s="2618" t="s">
        <v>2136</v>
      </c>
      <c r="H108" s="2905"/>
      <c r="I108" s="2620" t="s">
        <v>276</v>
      </c>
      <c r="J108" s="2618" t="s">
        <v>2135</v>
      </c>
      <c r="K108" s="3959"/>
      <c r="L108" s="2620"/>
      <c r="M108" s="2621"/>
      <c r="N108" s="2618"/>
      <c r="O108" s="2525"/>
      <c r="P108" s="2525"/>
      <c r="Q108" s="2518"/>
      <c r="R108" s="2518"/>
      <c r="S108" s="2518"/>
      <c r="T108" s="2471"/>
      <c r="U108" s="2811">
        <f t="shared" si="61"/>
        <v>0</v>
      </c>
      <c r="V108" s="2618"/>
      <c r="W108" s="2622"/>
      <c r="X108" s="2623"/>
      <c r="Y108" s="2624"/>
      <c r="Z108" s="2624"/>
      <c r="AA108" s="2624"/>
      <c r="AB108" s="2624"/>
      <c r="AC108" s="2624"/>
    </row>
    <row r="109" spans="1:29" s="359" customFormat="1">
      <c r="A109" s="359" t="s">
        <v>2238</v>
      </c>
      <c r="B109" s="554" t="s">
        <v>3492</v>
      </c>
      <c r="C109" s="2515" t="s">
        <v>4620</v>
      </c>
      <c r="D109" s="3427"/>
      <c r="E109" s="758"/>
      <c r="F109" s="758"/>
      <c r="G109" s="962" t="s">
        <v>2263</v>
      </c>
      <c r="H109" s="1685"/>
      <c r="I109" s="782" t="s">
        <v>276</v>
      </c>
      <c r="J109" s="2540" t="s">
        <v>2264</v>
      </c>
      <c r="K109" s="3962"/>
      <c r="L109" s="782" t="s">
        <v>276</v>
      </c>
      <c r="M109" s="980">
        <f>M110</f>
        <v>1226.57</v>
      </c>
      <c r="N109" s="758"/>
      <c r="O109" s="1798"/>
      <c r="P109" s="1798"/>
      <c r="Q109" s="1798"/>
      <c r="R109" s="1798"/>
      <c r="S109" s="1798"/>
      <c r="T109" s="758"/>
      <c r="U109" s="2811">
        <f t="shared" si="61"/>
        <v>0</v>
      </c>
      <c r="V109" s="758"/>
      <c r="W109" s="2553"/>
      <c r="X109" s="641"/>
      <c r="Y109" s="485"/>
      <c r="Z109" s="480"/>
      <c r="AA109" s="480"/>
      <c r="AB109" s="480"/>
      <c r="AC109" s="480"/>
    </row>
    <row r="110" spans="1:29" s="619" customFormat="1" ht="15.95" customHeight="1">
      <c r="B110" s="639"/>
      <c r="C110" s="2326">
        <v>1</v>
      </c>
      <c r="D110" s="3423">
        <f>'Process (R)'!$B$1092</f>
        <v>55</v>
      </c>
      <c r="E110" s="918" t="str">
        <f>VLOOKUP(D110,'Process (R)'!$B$6:$L$2770,2,1)</f>
        <v>AE.11920
1776</v>
      </c>
      <c r="F110" s="918" t="str">
        <f t="shared" ref="F110:F111" si="81">LEFT(E110,8)</f>
        <v>AE.11920</v>
      </c>
      <c r="G110" s="919" t="str">
        <f>VLOOKUP(D110,'Process (R)'!$B$6:$L$2770,3,1)</f>
        <v xml:space="preserve">Mortared Stonework  </v>
      </c>
      <c r="H110" s="2909"/>
      <c r="I110" s="920" t="str">
        <f>VLOOKUP(D110,'Process (R)'!$B$6:$L$2770,4,1)</f>
        <v>m3</v>
      </c>
      <c r="J110" s="919" t="str">
        <f>VLOOKUP(D110,'Process (R)'!$B$6:$L$2770,5,1)</f>
        <v xml:space="preserve">Đá hộc xây vữa  </v>
      </c>
      <c r="K110" s="3968"/>
      <c r="L110" s="920" t="str">
        <f>VLOOKUP(D110,'Process (R)'!$B$6:$L$2770,6,1)</f>
        <v>m3</v>
      </c>
      <c r="M110" s="921">
        <v>1226.57</v>
      </c>
      <c r="N110" s="943">
        <f>VLOOKUP($D110,'Process (R)'!$B$6:$O$2770,12,0)</f>
        <v>531885.52491906914</v>
      </c>
      <c r="O110" s="943">
        <f>VLOOKUP($D110,'Process (R)'!$B$6:$O$2770,13,0)</f>
        <v>509821.05</v>
      </c>
      <c r="P110" s="943">
        <f>VLOOKUP($D110,'Process (R)'!$B$6:$O$2770,14,0)</f>
        <v>0</v>
      </c>
      <c r="Q110" s="1935">
        <f t="shared" ref="Q110:Q115" si="82">ROUND(N110*M110*IF(K110="",1,K110),0)</f>
        <v>652394828</v>
      </c>
      <c r="R110" s="1935">
        <f t="shared" ref="R110:R115" si="83">ROUND(O110*M110*IF(K110="",1,K110),0)</f>
        <v>625331205</v>
      </c>
      <c r="S110" s="1935">
        <f t="shared" ref="S110:S115" si="84">ROUND(P110*M110*IF(K110="",1,K110),0)</f>
        <v>0</v>
      </c>
      <c r="T110" s="2368"/>
      <c r="U110" s="2811">
        <f t="shared" si="61"/>
        <v>1635268597.6232517</v>
      </c>
      <c r="V110" s="924"/>
      <c r="W110" s="2548"/>
      <c r="X110" s="644"/>
      <c r="Y110" s="2595"/>
    </row>
    <row r="111" spans="1:29" s="619" customFormat="1" ht="15.95" customHeight="1">
      <c r="B111" s="639"/>
      <c r="C111" s="2326">
        <v>2</v>
      </c>
      <c r="D111" s="3423">
        <f>'Process (R)'!$B$1388</f>
        <v>69</v>
      </c>
      <c r="E111" s="918" t="str">
        <f>VLOOKUP(D111,'Process (R)'!$B$6:$L$2770,2,1)</f>
        <v>AK.98110Vd
1776</v>
      </c>
      <c r="F111" s="918" t="str">
        <f t="shared" si="81"/>
        <v>AK.98110</v>
      </c>
      <c r="G111" s="919" t="str">
        <f>VLOOKUP(D111,'Process (R)'!$B$6:$L$2770,3,1)</f>
        <v>Blinding Stone</v>
      </c>
      <c r="H111" s="2909"/>
      <c r="I111" s="920" t="str">
        <f>VLOOKUP(D111,'Process (R)'!$B$6:$L$2770,4,1)</f>
        <v>m3</v>
      </c>
      <c r="J111" s="919" t="str">
        <f>VLOOKUP(D111,'Process (R)'!$B$6:$L$2770,5,1)</f>
        <v>Đá dăm đệm</v>
      </c>
      <c r="K111" s="3968"/>
      <c r="L111" s="920" t="str">
        <f>VLOOKUP(D111,'Process (R)'!$B$6:$L$2770,6,1)</f>
        <v>m3</v>
      </c>
      <c r="M111" s="921">
        <v>408.86</v>
      </c>
      <c r="N111" s="943">
        <f>VLOOKUP($D111,'Process (R)'!$B$6:$O$2770,12,0)</f>
        <v>352187.16272727278</v>
      </c>
      <c r="O111" s="943">
        <f>VLOOKUP($D111,'Process (R)'!$B$6:$O$2770,13,0)</f>
        <v>370358.16</v>
      </c>
      <c r="P111" s="943">
        <f>VLOOKUP($D111,'Process (R)'!$B$6:$O$2770,14,0)</f>
        <v>0</v>
      </c>
      <c r="Q111" s="1935">
        <f t="shared" si="82"/>
        <v>143995243</v>
      </c>
      <c r="R111" s="1935">
        <f t="shared" si="83"/>
        <v>151424637</v>
      </c>
      <c r="S111" s="1935">
        <f t="shared" si="84"/>
        <v>0</v>
      </c>
      <c r="T111" s="2368"/>
      <c r="U111" s="2811">
        <f t="shared" si="61"/>
        <v>378086413.20656985</v>
      </c>
      <c r="V111" s="924"/>
      <c r="W111" s="2548"/>
      <c r="X111" s="644"/>
      <c r="Y111" s="2595"/>
    </row>
    <row r="112" spans="1:29" s="359" customFormat="1">
      <c r="A112" s="359" t="s">
        <v>2238</v>
      </c>
      <c r="B112" s="554" t="s">
        <v>3501</v>
      </c>
      <c r="C112" s="2515" t="s">
        <v>4621</v>
      </c>
      <c r="D112" s="3427"/>
      <c r="E112" s="758"/>
      <c r="F112" s="758"/>
      <c r="G112" s="962" t="s">
        <v>3493</v>
      </c>
      <c r="H112" s="1685"/>
      <c r="I112" s="782" t="s">
        <v>298</v>
      </c>
      <c r="J112" s="2540" t="s">
        <v>3704</v>
      </c>
      <c r="K112" s="3962"/>
      <c r="L112" s="782" t="s">
        <v>298</v>
      </c>
      <c r="M112" s="980">
        <v>350.8</v>
      </c>
      <c r="N112" s="758"/>
      <c r="O112" s="1798"/>
      <c r="P112" s="1798"/>
      <c r="Q112" s="1935">
        <f t="shared" si="82"/>
        <v>0</v>
      </c>
      <c r="R112" s="1935">
        <f t="shared" si="83"/>
        <v>0</v>
      </c>
      <c r="S112" s="1935">
        <f t="shared" si="84"/>
        <v>0</v>
      </c>
      <c r="T112" s="758"/>
      <c r="U112" s="2811">
        <f t="shared" si="61"/>
        <v>0</v>
      </c>
      <c r="V112" s="758"/>
      <c r="W112" s="2553"/>
      <c r="X112" s="641"/>
      <c r="Y112" s="485"/>
      <c r="Z112" s="480"/>
      <c r="AA112" s="480"/>
      <c r="AB112" s="480"/>
      <c r="AC112" s="480"/>
    </row>
    <row r="113" spans="1:29" s="619" customFormat="1" ht="15.95" customHeight="1">
      <c r="B113" s="639"/>
      <c r="C113" s="2326">
        <v>1</v>
      </c>
      <c r="D113" s="3423">
        <f>'Process (R)'!$B$1154</f>
        <v>58</v>
      </c>
      <c r="E113" s="918" t="str">
        <f>VLOOKUP(D113,'Process (R)'!$B$6:$L$2770,2,1)</f>
        <v>AE.11110
1776</v>
      </c>
      <c r="F113" s="918" t="str">
        <f t="shared" ref="F113:F116" si="85">LEFT(E113,8)</f>
        <v>AE.11110</v>
      </c>
      <c r="G113" s="919" t="str">
        <f>VLOOKUP(D113,'Process (R)'!$B$6:$L$2770,3,1)</f>
        <v xml:space="preserve">Mortared Stone work  </v>
      </c>
      <c r="H113" s="2909"/>
      <c r="I113" s="920" t="str">
        <f>VLOOKUP(D113,'Process (R)'!$B$6:$L$2770,4,1)</f>
        <v>m3</v>
      </c>
      <c r="J113" s="919" t="str">
        <f>VLOOKUP(D113,'Process (R)'!$B$6:$L$2770,5,1)</f>
        <v xml:space="preserve">Đá hộc xây vữa  </v>
      </c>
      <c r="K113" s="3968"/>
      <c r="L113" s="920" t="str">
        <f>VLOOKUP(D113,'Process (R)'!$B$6:$L$2770,6,1)</f>
        <v>m3</v>
      </c>
      <c r="M113" s="921">
        <f>0.624*M112</f>
        <v>218.89920000000001</v>
      </c>
      <c r="N113" s="943">
        <f>VLOOKUP($D113,'Process (R)'!$B$6:$O$2770,12,0)</f>
        <v>531885.52491906914</v>
      </c>
      <c r="O113" s="943">
        <f>VLOOKUP($D113,'Process (R)'!$B$6:$O$2770,13,0)</f>
        <v>444638.44999999995</v>
      </c>
      <c r="P113" s="943">
        <f>VLOOKUP($D113,'Process (R)'!$B$6:$O$2770,14,0)</f>
        <v>0</v>
      </c>
      <c r="Q113" s="1935">
        <f t="shared" si="82"/>
        <v>116429316</v>
      </c>
      <c r="R113" s="1935">
        <f t="shared" si="83"/>
        <v>97331001</v>
      </c>
      <c r="S113" s="1935">
        <f t="shared" si="84"/>
        <v>0</v>
      </c>
      <c r="T113" s="2368"/>
      <c r="U113" s="2811">
        <f t="shared" si="61"/>
        <v>273576279.09275889</v>
      </c>
      <c r="V113" s="924"/>
      <c r="W113" s="2548"/>
      <c r="X113" s="644"/>
      <c r="Y113" s="2595"/>
    </row>
    <row r="114" spans="1:29" s="619" customFormat="1" ht="15.95" customHeight="1">
      <c r="B114" s="639"/>
      <c r="C114" s="2326">
        <v>2</v>
      </c>
      <c r="D114" s="3423">
        <f>'Process (R)'!$B$1388</f>
        <v>69</v>
      </c>
      <c r="E114" s="918" t="str">
        <f>VLOOKUP(D114,'Process (R)'!$B$6:$L$2770,2,1)</f>
        <v>AK.98110Vd
1776</v>
      </c>
      <c r="F114" s="918" t="str">
        <f t="shared" si="85"/>
        <v>AK.98110</v>
      </c>
      <c r="G114" s="919" t="str">
        <f>VLOOKUP(D114,'Process (R)'!$B$6:$L$2770,3,1)</f>
        <v>Blinding Stone</v>
      </c>
      <c r="H114" s="2909"/>
      <c r="I114" s="920" t="str">
        <f>VLOOKUP(D114,'Process (R)'!$B$6:$L$2770,4,1)</f>
        <v>m3</v>
      </c>
      <c r="J114" s="919" t="str">
        <f>VLOOKUP(D114,'Process (R)'!$B$6:$L$2770,5,1)</f>
        <v>Đá dăm đệm</v>
      </c>
      <c r="K114" s="3968"/>
      <c r="L114" s="920" t="str">
        <f>VLOOKUP(D114,'Process (R)'!$B$6:$L$2770,6,1)</f>
        <v>m3</v>
      </c>
      <c r="M114" s="921">
        <f>0.1*M112</f>
        <v>35.080000000000005</v>
      </c>
      <c r="N114" s="943">
        <f>VLOOKUP($D114,'Process (R)'!$B$6:$O$2770,12,0)</f>
        <v>352187.16272727278</v>
      </c>
      <c r="O114" s="943">
        <f>VLOOKUP($D114,'Process (R)'!$B$6:$O$2770,13,0)</f>
        <v>370358.16</v>
      </c>
      <c r="P114" s="943">
        <f>VLOOKUP($D114,'Process (R)'!$B$6:$O$2770,14,0)</f>
        <v>0</v>
      </c>
      <c r="Q114" s="1935">
        <f t="shared" si="82"/>
        <v>12354726</v>
      </c>
      <c r="R114" s="1935">
        <f t="shared" si="83"/>
        <v>12992164</v>
      </c>
      <c r="S114" s="1935">
        <f t="shared" si="84"/>
        <v>0</v>
      </c>
      <c r="T114" s="2368"/>
      <c r="U114" s="2811">
        <f t="shared" si="61"/>
        <v>32439640.575446285</v>
      </c>
      <c r="V114" s="924"/>
      <c r="W114" s="2548"/>
      <c r="X114" s="644"/>
      <c r="Y114" s="2595"/>
    </row>
    <row r="115" spans="1:29" ht="15.75" customHeight="1">
      <c r="B115" s="623"/>
      <c r="C115" s="2327">
        <v>3</v>
      </c>
      <c r="D115" s="3422">
        <f>'Process (R)'!$B$336</f>
        <v>17</v>
      </c>
      <c r="E115" s="939" t="str">
        <f>VLOOKUP(D115,'Process (R)'!$B$6:$L$2770,2,1)</f>
        <v>AB.25111
1776</v>
      </c>
      <c r="F115" s="939" t="str">
        <f t="shared" si="85"/>
        <v>AB.25111</v>
      </c>
      <c r="G115" s="940" t="s">
        <v>3777</v>
      </c>
      <c r="H115" s="2906"/>
      <c r="I115" s="941" t="s">
        <v>276</v>
      </c>
      <c r="J115" s="940" t="s">
        <v>3778</v>
      </c>
      <c r="K115" s="3961"/>
      <c r="L115" s="941" t="str">
        <f>VLOOKUP(D115,'Process (R)'!$B$6:$L$2770,6,1)</f>
        <v>m3</v>
      </c>
      <c r="M115" s="921">
        <f>1.15*M112</f>
        <v>403.41999999999996</v>
      </c>
      <c r="N115" s="943">
        <f>VLOOKUP($D115,'Process (R)'!$B$6:$O$2770,12,0)</f>
        <v>0</v>
      </c>
      <c r="O115" s="943">
        <f>VLOOKUP($D115,'Process (R)'!$B$6:$O$2770,13,0)</f>
        <v>10229.077499999999</v>
      </c>
      <c r="P115" s="943">
        <f>VLOOKUP($D115,'Process (R)'!$B$6:$O$2770,14,0)</f>
        <v>9395.7398927272734</v>
      </c>
      <c r="Q115" s="1935">
        <f t="shared" si="82"/>
        <v>0</v>
      </c>
      <c r="R115" s="1935">
        <f t="shared" si="83"/>
        <v>4126614</v>
      </c>
      <c r="S115" s="1935">
        <f t="shared" si="84"/>
        <v>3790429</v>
      </c>
      <c r="T115" s="2366"/>
      <c r="U115" s="2811">
        <f t="shared" si="61"/>
        <v>10132447.386655837</v>
      </c>
      <c r="V115" s="938"/>
      <c r="W115" s="2553"/>
      <c r="X115" s="641"/>
      <c r="Y115" s="2598"/>
    </row>
    <row r="116" spans="1:29" hidden="1">
      <c r="B116" s="623"/>
      <c r="C116" s="2327">
        <v>4</v>
      </c>
      <c r="D116" s="3422">
        <f>'Process (R)'!$B$392</f>
        <v>20</v>
      </c>
      <c r="E116" s="939" t="str">
        <f>VLOOKUP(D116,'Process (R)'!$B$6:$L$2770,2,1)</f>
        <v>AB.65130
1776</v>
      </c>
      <c r="F116" s="939" t="str">
        <f t="shared" si="85"/>
        <v>AB.65130</v>
      </c>
      <c r="G116" s="940" t="str">
        <f>VLOOKUP(D116,'Process (R)'!$B$6:$L$2770,3,1)</f>
        <v>Soil Backfill by Machine, K=0.95</v>
      </c>
      <c r="H116" s="2906"/>
      <c r="I116" s="941" t="str">
        <f>VLOOKUP(D116,'Process (R)'!$B$6:$L$2770,4,1)</f>
        <v>m3</v>
      </c>
      <c r="J116" s="940" t="str">
        <f>VLOOKUP(D116,'Process (R)'!$B$6:$L$2770,5,1)</f>
        <v>Đắp đất công trình bằng máy, K=0,95</v>
      </c>
      <c r="K116" s="3961"/>
      <c r="L116" s="941" t="str">
        <f>VLOOKUP(D116,'Process (R)'!$B$6:$L$2770,6,1)</f>
        <v>m3</v>
      </c>
      <c r="M116" s="942"/>
      <c r="N116" s="943">
        <f>VLOOKUP($D116,'Process (R)'!$B$6:$O$2770,12,0)</f>
        <v>0</v>
      </c>
      <c r="O116" s="943">
        <f>VLOOKUP($D116,'Process (R)'!$B$6:$O$2770,13,0)</f>
        <v>25474.635600000001</v>
      </c>
      <c r="P116" s="943">
        <f>VLOOKUP($D116,'Process (R)'!$B$6:$O$2770,14,0)</f>
        <v>17763.604773848485</v>
      </c>
      <c r="Q116" s="1935">
        <f t="shared" ref="Q116" si="86">N116*M116</f>
        <v>0</v>
      </c>
      <c r="R116" s="1935">
        <f t="shared" ref="R116" si="87">O116*M116</f>
        <v>0</v>
      </c>
      <c r="S116" s="1935">
        <f t="shared" ref="S116" si="88">P116*M116</f>
        <v>0</v>
      </c>
      <c r="T116" s="2366"/>
      <c r="U116" s="2811">
        <f t="shared" si="61"/>
        <v>0</v>
      </c>
      <c r="V116" s="938"/>
      <c r="W116" s="2553"/>
      <c r="X116" s="641"/>
      <c r="Y116" s="2598"/>
    </row>
    <row r="117" spans="1:29" s="2615" customFormat="1" ht="20.100000000000001" customHeight="1">
      <c r="B117" s="2616" t="s">
        <v>2244</v>
      </c>
      <c r="C117" s="2617" t="s">
        <v>4625</v>
      </c>
      <c r="D117" s="3421"/>
      <c r="E117" s="2618"/>
      <c r="F117" s="2619"/>
      <c r="G117" s="2618" t="s">
        <v>2208</v>
      </c>
      <c r="H117" s="2905"/>
      <c r="I117" s="2620" t="s">
        <v>298</v>
      </c>
      <c r="J117" s="2618" t="s">
        <v>2209</v>
      </c>
      <c r="K117" s="3959"/>
      <c r="L117" s="2620" t="s">
        <v>298</v>
      </c>
      <c r="M117" s="2621">
        <v>350.8</v>
      </c>
      <c r="N117" s="2618"/>
      <c r="O117" s="2525"/>
      <c r="P117" s="2525"/>
      <c r="Q117" s="2518"/>
      <c r="R117" s="2518"/>
      <c r="S117" s="2518"/>
      <c r="T117" s="2471"/>
      <c r="U117" s="2811">
        <f t="shared" si="61"/>
        <v>0</v>
      </c>
      <c r="V117" s="2618"/>
      <c r="W117" s="2622"/>
      <c r="X117" s="2623"/>
      <c r="Y117" s="2624"/>
      <c r="Z117" s="2624"/>
      <c r="AA117" s="2624"/>
      <c r="AB117" s="2624"/>
      <c r="AC117" s="2624"/>
    </row>
    <row r="118" spans="1:29" s="619" customFormat="1" ht="27.75" customHeight="1">
      <c r="B118" s="621"/>
      <c r="C118" s="2325">
        <v>1</v>
      </c>
      <c r="D118" s="3428"/>
      <c r="E118" s="918"/>
      <c r="F118" s="969" t="s">
        <v>2168</v>
      </c>
      <c r="G118" s="919" t="s">
        <v>2208</v>
      </c>
      <c r="H118" s="2909"/>
      <c r="I118" s="920" t="s">
        <v>298</v>
      </c>
      <c r="J118" s="919" t="s">
        <v>2209</v>
      </c>
      <c r="K118" s="3968"/>
      <c r="L118" s="920" t="s">
        <v>298</v>
      </c>
      <c r="M118" s="921">
        <f>M117</f>
        <v>350.8</v>
      </c>
      <c r="N118" s="943">
        <f>'Japan norm'!$I$8</f>
        <v>25360.66416737327</v>
      </c>
      <c r="O118" s="943">
        <f>'Japan norm'!$I$10</f>
        <v>296.44625000000002</v>
      </c>
      <c r="P118" s="943">
        <f>'Japan norm'!$I$13</f>
        <v>399.3</v>
      </c>
      <c r="Q118" s="1935">
        <f t="shared" ref="Q118:Q119" si="89">ROUND(N118*M118*IF(K118="",1,K118),0)</f>
        <v>8896521</v>
      </c>
      <c r="R118" s="1935">
        <f t="shared" ref="R118:R119" si="90">ROUND(O118*M118*IF(K118="",1,K118),0)</f>
        <v>103993</v>
      </c>
      <c r="S118" s="1935">
        <f t="shared" ref="S118:S119" si="91">ROUND(P118*M118*IF(K118="",1,K118),0)</f>
        <v>140074</v>
      </c>
      <c r="T118" s="2368"/>
      <c r="U118" s="2811">
        <f t="shared" si="61"/>
        <v>11698373.621704178</v>
      </c>
      <c r="V118" s="924"/>
      <c r="W118" s="2554" t="s">
        <v>2707</v>
      </c>
      <c r="X118" s="2541"/>
      <c r="Y118" s="2595"/>
    </row>
    <row r="119" spans="1:29" s="619" customFormat="1" ht="15.75" customHeight="1">
      <c r="B119" s="621"/>
      <c r="C119" s="2325">
        <v>2</v>
      </c>
      <c r="D119" s="3423">
        <f>'Process (R)'!$B$1660</f>
        <v>81</v>
      </c>
      <c r="E119" s="918" t="str">
        <f>VLOOKUP(D119,'Process (R)'!$B$6:$L$2770,2,1)</f>
        <v>AF.81111
1776</v>
      </c>
      <c r="F119" s="918" t="str">
        <f t="shared" ref="F119" si="92">LEFT(E119,8)</f>
        <v>AF.81111</v>
      </c>
      <c r="G119" s="919" t="s">
        <v>2167</v>
      </c>
      <c r="H119" s="2909"/>
      <c r="I119" s="920" t="str">
        <f>VLOOKUP(D119,'Process (R)'!$B$6:$L$2770,4,1)</f>
        <v>m2</v>
      </c>
      <c r="J119" s="919" t="str">
        <f>VLOOKUP(D119,'Process (R)'!$B$6:$L$2770,5,1)</f>
        <v>Ván khuôn móng</v>
      </c>
      <c r="K119" s="3968"/>
      <c r="L119" s="920" t="str">
        <f>VLOOKUP(D119,'Process (R)'!$B$6:$L$2770,6,1)</f>
        <v>m2</v>
      </c>
      <c r="M119" s="921">
        <f>0.432*M117</f>
        <v>151.54560000000001</v>
      </c>
      <c r="N119" s="943">
        <f>VLOOKUP($D119,'Process (R)'!$B$6:$O$2770,12,0)</f>
        <v>63195.460624999992</v>
      </c>
      <c r="O119" s="943">
        <f>VLOOKUP($D119,'Process (R)'!$B$6:$O$2770,13,0)</f>
        <v>31683.3995</v>
      </c>
      <c r="P119" s="943">
        <f>VLOOKUP($D119,'Process (R)'!$B$6:$O$2770,14,0)</f>
        <v>0</v>
      </c>
      <c r="Q119" s="1935">
        <f t="shared" si="89"/>
        <v>9576994</v>
      </c>
      <c r="R119" s="1935">
        <f t="shared" si="90"/>
        <v>4801480</v>
      </c>
      <c r="S119" s="1935">
        <f t="shared" si="91"/>
        <v>0</v>
      </c>
      <c r="T119" s="2368"/>
      <c r="U119" s="2811">
        <f t="shared" si="61"/>
        <v>18401962.867373448</v>
      </c>
      <c r="V119" s="924"/>
      <c r="W119" s="2548"/>
      <c r="X119" s="644"/>
      <c r="Y119" s="2595"/>
    </row>
    <row r="120" spans="1:29" s="2615" customFormat="1" ht="20.100000000000001" customHeight="1">
      <c r="A120" s="2615" t="s">
        <v>2238</v>
      </c>
      <c r="B120" s="2616" t="s">
        <v>2234</v>
      </c>
      <c r="C120" s="2617" t="s">
        <v>4626</v>
      </c>
      <c r="D120" s="3421"/>
      <c r="E120" s="2618"/>
      <c r="F120" s="2619"/>
      <c r="G120" s="2618" t="s">
        <v>4579</v>
      </c>
      <c r="H120" s="2905"/>
      <c r="I120" s="2620"/>
      <c r="J120" s="2618" t="s">
        <v>4580</v>
      </c>
      <c r="K120" s="3959"/>
      <c r="L120" s="2620"/>
      <c r="M120" s="2621"/>
      <c r="N120" s="2618"/>
      <c r="O120" s="2525"/>
      <c r="P120" s="2525"/>
      <c r="Q120" s="2518"/>
      <c r="R120" s="2518"/>
      <c r="S120" s="2518"/>
      <c r="T120" s="2471"/>
      <c r="U120" s="2811">
        <f t="shared" si="61"/>
        <v>0</v>
      </c>
      <c r="V120" s="2618"/>
      <c r="W120" s="2622"/>
      <c r="X120" s="2623"/>
      <c r="Y120" s="2624"/>
      <c r="Z120" s="2624"/>
      <c r="AA120" s="2624"/>
      <c r="AB120" s="2624"/>
      <c r="AC120" s="2624"/>
    </row>
    <row r="121" spans="1:29" s="2686" customFormat="1" ht="16.5" customHeight="1">
      <c r="A121" s="2686" t="s">
        <v>2238</v>
      </c>
      <c r="B121" s="2687" t="s">
        <v>2234</v>
      </c>
      <c r="C121" s="2614" t="s">
        <v>4620</v>
      </c>
      <c r="D121" s="3429"/>
      <c r="E121" s="2689"/>
      <c r="F121" s="2689"/>
      <c r="G121" s="2637" t="s">
        <v>3499</v>
      </c>
      <c r="H121" s="2913"/>
      <c r="I121" s="2639" t="s">
        <v>298</v>
      </c>
      <c r="J121" s="2637" t="s">
        <v>4318</v>
      </c>
      <c r="K121" s="3972"/>
      <c r="L121" s="2674" t="s">
        <v>298</v>
      </c>
      <c r="M121" s="2675">
        <v>162.69999999999999</v>
      </c>
      <c r="N121" s="2637"/>
      <c r="O121" s="2526"/>
      <c r="P121" s="2526"/>
      <c r="Q121" s="2517"/>
      <c r="R121" s="2517"/>
      <c r="S121" s="2517"/>
      <c r="T121" s="2885"/>
      <c r="U121" s="2812">
        <f t="shared" si="61"/>
        <v>0</v>
      </c>
      <c r="V121" s="2691"/>
      <c r="W121" s="2692"/>
      <c r="X121" s="2693"/>
    </row>
    <row r="122" spans="1:29" s="2283" customFormat="1" ht="15.95" customHeight="1">
      <c r="B122" s="2886"/>
      <c r="C122" s="2197">
        <v>1</v>
      </c>
      <c r="D122" s="3424">
        <f>'Process (R)'!$B$2185</f>
        <v>103</v>
      </c>
      <c r="E122" s="2284" t="str">
        <f>VLOOKUP(D122,'Process (R)'!$B$6:$L$2770,2,1)</f>
        <v>AF.11110
1776</v>
      </c>
      <c r="F122" s="2284" t="str">
        <f>LEFT(E122,8)</f>
        <v>AF.11110</v>
      </c>
      <c r="G122" s="2285" t="str">
        <f>VLOOKUP(D122,'Process (R)'!$B$6:$L$2770,3,1)</f>
        <v>Lean Concrete 10Mpa,  Crushed Stone 2x4</v>
      </c>
      <c r="H122" s="2908"/>
      <c r="I122" s="2286" t="str">
        <f>VLOOKUP(D122,'Process (R)'!$B$6:$L$2770,4,1)</f>
        <v>m3</v>
      </c>
      <c r="J122" s="2285" t="str">
        <f>VLOOKUP(D122,'Process (R)'!$B$6:$L$2770,5,1)</f>
        <v>Bê tông lót 10Mpa, đá 2x4</v>
      </c>
      <c r="K122" s="3964"/>
      <c r="L122" s="2286" t="str">
        <f>VLOOKUP(D122,'Process (R)'!$B$6:$L$2770,6,1)</f>
        <v>m3</v>
      </c>
      <c r="M122" s="2287">
        <f>0.1*M121</f>
        <v>16.27</v>
      </c>
      <c r="N122" s="2797">
        <f>VLOOKUP($D122,'Process (R)'!$B$6:$O$2770,12,0)</f>
        <v>672095.12720705895</v>
      </c>
      <c r="O122" s="2797">
        <f>VLOOKUP($D122,'Process (R)'!$B$6:$O$2770,13,0)</f>
        <v>305795.57999999996</v>
      </c>
      <c r="P122" s="2797">
        <f>VLOOKUP($D122,'Process (R)'!$B$6:$O$2770,14,0)</f>
        <v>50412.199498636357</v>
      </c>
      <c r="Q122" s="2517">
        <f t="shared" ref="Q122:Q130" si="93">ROUND(N122*M122*IF(K122="",1,K122),0)</f>
        <v>10934988</v>
      </c>
      <c r="R122" s="2517">
        <f t="shared" ref="R122:R130" si="94">ROUND(O122*M122*IF(K122="",1,K122),0)</f>
        <v>4975294</v>
      </c>
      <c r="S122" s="2517">
        <f t="shared" ref="S122:S130" si="95">ROUND(P122*M122*IF(K122="",1,K122),0)</f>
        <v>820206</v>
      </c>
      <c r="T122" s="2374"/>
      <c r="U122" s="2812">
        <f t="shared" si="61"/>
        <v>21412134.481658984</v>
      </c>
      <c r="V122" s="2288"/>
      <c r="W122" s="2549"/>
      <c r="X122" s="2289"/>
      <c r="Y122" s="2596"/>
    </row>
    <row r="123" spans="1:29" s="2283" customFormat="1" ht="15.95" customHeight="1">
      <c r="B123" s="2886"/>
      <c r="C123" s="2197">
        <v>2</v>
      </c>
      <c r="D123" s="3424">
        <f>'Process (R)'!$B$1348</f>
        <v>67</v>
      </c>
      <c r="E123" s="2284" t="str">
        <f>VLOOKUP(D123,'Process (R)'!$B$6:$L$2770,2,1)</f>
        <v>AK.41110Vd</v>
      </c>
      <c r="F123" s="2284" t="str">
        <f t="shared" ref="F123:F130" si="96">LEFT(E123,8)</f>
        <v>AK.41110</v>
      </c>
      <c r="G123" s="2285" t="str">
        <f>VLOOKUP(D123,'Process (R)'!$B$6:$L$2770,3,1)</f>
        <v>Joint Filler, t=2cm</v>
      </c>
      <c r="H123" s="2908"/>
      <c r="I123" s="2286" t="str">
        <f>VLOOKUP(D123,'Process (R)'!$B$6:$L$2770,4,1)</f>
        <v>m2</v>
      </c>
      <c r="J123" s="2285" t="str">
        <f>VLOOKUP(D123,'Process (R)'!$B$6:$L$2770,5,1)</f>
        <v>Keo liên kết, t=2cm</v>
      </c>
      <c r="K123" s="3964"/>
      <c r="L123" s="2286" t="str">
        <f>VLOOKUP(D123,'Process (R)'!$B$6:$L$2770,6,1)</f>
        <v>m2</v>
      </c>
      <c r="M123" s="2287">
        <f>0.145*M121</f>
        <v>23.591499999999996</v>
      </c>
      <c r="N123" s="2797">
        <f>VLOOKUP($D123,'Process (R)'!$B$6:$O$2770,12,0)</f>
        <v>527307</v>
      </c>
      <c r="O123" s="2797">
        <f>VLOOKUP($D123,'Process (R)'!$B$6:$O$2770,13,0)</f>
        <v>17016.456000000002</v>
      </c>
      <c r="P123" s="2797">
        <f>VLOOKUP($D123,'Process (R)'!$B$6:$O$2770,14,0)</f>
        <v>0</v>
      </c>
      <c r="Q123" s="2517">
        <f t="shared" si="93"/>
        <v>12439963</v>
      </c>
      <c r="R123" s="2517">
        <f t="shared" si="94"/>
        <v>401444</v>
      </c>
      <c r="S123" s="2517">
        <f t="shared" si="95"/>
        <v>0</v>
      </c>
      <c r="T123" s="2374"/>
      <c r="U123" s="2812">
        <f t="shared" si="61"/>
        <v>16434782.632623568</v>
      </c>
      <c r="V123" s="2288"/>
      <c r="W123" s="2549"/>
      <c r="X123" s="2289"/>
      <c r="Y123" s="2596"/>
    </row>
    <row r="124" spans="1:29" s="2283" customFormat="1" ht="15" hidden="1" customHeight="1">
      <c r="B124" s="2237"/>
      <c r="C124" s="2197">
        <v>3</v>
      </c>
      <c r="D124" s="3424">
        <f>'Process (R)'!$B$1283</f>
        <v>64</v>
      </c>
      <c r="E124" s="2284" t="str">
        <f>VLOOKUP(D124,'Process (R)'!$B$6:$L$2770,2,1)</f>
        <v>AG.13211
1776</v>
      </c>
      <c r="F124" s="2284" t="str">
        <f t="shared" si="96"/>
        <v>AG.13211</v>
      </c>
      <c r="G124" s="2285" t="s">
        <v>2117</v>
      </c>
      <c r="H124" s="2908"/>
      <c r="I124" s="2286" t="s">
        <v>772</v>
      </c>
      <c r="J124" s="2285" t="s">
        <v>2118</v>
      </c>
      <c r="K124" s="3964"/>
      <c r="L124" s="2286" t="str">
        <f>VLOOKUP(D124,'Process (R)'!$B$6:$L$2770,6,1)</f>
        <v>tấn</v>
      </c>
      <c r="M124" s="2887"/>
      <c r="N124" s="2797">
        <f>VLOOKUP($D124,'Process (R)'!$B$6:$O$2770,12,0)</f>
        <v>15129531.008897727</v>
      </c>
      <c r="O124" s="2797">
        <f>VLOOKUP($D124,'Process (R)'!$B$6:$O$2770,13,0)</f>
        <v>4974829.1500000004</v>
      </c>
      <c r="P124" s="2797">
        <f>VLOOKUP($D124,'Process (R)'!$B$6:$O$2770,14,0)</f>
        <v>118499.71243636362</v>
      </c>
      <c r="Q124" s="2517">
        <f t="shared" si="93"/>
        <v>0</v>
      </c>
      <c r="R124" s="2517">
        <f t="shared" si="94"/>
        <v>0</v>
      </c>
      <c r="S124" s="2517">
        <f t="shared" si="95"/>
        <v>0</v>
      </c>
      <c r="T124" s="2374"/>
      <c r="U124" s="2812">
        <f t="shared" si="61"/>
        <v>0</v>
      </c>
      <c r="V124" s="2244"/>
      <c r="W124" s="2560"/>
      <c r="X124" s="2245"/>
      <c r="Y124" s="2684"/>
    </row>
    <row r="125" spans="1:29" s="2283" customFormat="1">
      <c r="B125" s="2298"/>
      <c r="C125" s="2197">
        <v>4</v>
      </c>
      <c r="D125" s="3424">
        <f>'Process (R)'!$B$1325</f>
        <v>66</v>
      </c>
      <c r="E125" s="2284" t="str">
        <f>VLOOKUP(D125,'Process (R)'!$B$6:$L$2770,2,1)</f>
        <v>AG.13212
1776</v>
      </c>
      <c r="F125" s="2284" t="str">
        <f t="shared" si="96"/>
        <v>AG.13212</v>
      </c>
      <c r="G125" s="2285" t="s">
        <v>2120</v>
      </c>
      <c r="H125" s="2908"/>
      <c r="I125" s="2286" t="s">
        <v>772</v>
      </c>
      <c r="J125" s="2285" t="s">
        <v>2119</v>
      </c>
      <c r="K125" s="3964"/>
      <c r="L125" s="2286" t="str">
        <f>VLOOKUP(D125,'Process (R)'!$B$6:$L$2770,6,1)</f>
        <v>tấn</v>
      </c>
      <c r="M125" s="2887">
        <f>(32.01)/1000*M121</f>
        <v>5.2080269999999995</v>
      </c>
      <c r="N125" s="2797">
        <f>VLOOKUP($D125,'Process (R)'!$B$6:$O$2770,12,0)</f>
        <v>16357260.915136361</v>
      </c>
      <c r="O125" s="2797">
        <f>VLOOKUP($D125,'Process (R)'!$B$6:$O$2770,13,0)</f>
        <v>3058926.3000000003</v>
      </c>
      <c r="P125" s="2797">
        <f>VLOOKUP($D125,'Process (R)'!$B$6:$O$2770,14,0)</f>
        <v>830938.82710990892</v>
      </c>
      <c r="Q125" s="2517">
        <f t="shared" si="93"/>
        <v>85189056</v>
      </c>
      <c r="R125" s="2517">
        <f t="shared" si="94"/>
        <v>15930971</v>
      </c>
      <c r="S125" s="2517">
        <f t="shared" si="95"/>
        <v>4327552</v>
      </c>
      <c r="T125" s="2374"/>
      <c r="U125" s="2812">
        <f t="shared" si="61"/>
        <v>134954685.26162291</v>
      </c>
      <c r="V125" s="2288"/>
      <c r="W125" s="2549"/>
      <c r="X125" s="2289"/>
      <c r="Y125" s="2596"/>
    </row>
    <row r="126" spans="1:29" s="2283" customFormat="1">
      <c r="B126" s="2298"/>
      <c r="C126" s="2197">
        <v>5</v>
      </c>
      <c r="D126" s="3424">
        <f>'Process (R)'!$B$2289</f>
        <v>108</v>
      </c>
      <c r="E126" s="2284" t="str">
        <f>VLOOKUP(D126,'Process (R)'!$B$6:$L$2770,2,1)</f>
        <v>AG.32211
1776</v>
      </c>
      <c r="F126" s="2284" t="str">
        <f t="shared" si="96"/>
        <v>AG.32211</v>
      </c>
      <c r="G126" s="2285" t="str">
        <f>VLOOKUP(D126,'Process (R)'!$B$6:$L$2770,3,1)</f>
        <v>Metal formwork for precast component</v>
      </c>
      <c r="H126" s="2908"/>
      <c r="I126" s="2286" t="str">
        <f>VLOOKUP(D126,'Process (R)'!$B$6:$L$2770,4,1)</f>
        <v>m2</v>
      </c>
      <c r="J126" s="2285" t="str">
        <f>VLOOKUP(D126,'Process (R)'!$B$6:$L$2770,5,1)</f>
        <v>Ván khuôn cho cấu kiện đúc sẵn</v>
      </c>
      <c r="K126" s="3964"/>
      <c r="L126" s="2286" t="str">
        <f>VLOOKUP(D126,'Process (R)'!$B$6:$L$2770,6,1)</f>
        <v>m2</v>
      </c>
      <c r="M126" s="2887">
        <f>2.71*M121</f>
        <v>440.91699999999997</v>
      </c>
      <c r="N126" s="2797">
        <f>VLOOKUP($D126,'Process (R)'!$B$6:$O$2770,12,0)</f>
        <v>6001.0508313871014</v>
      </c>
      <c r="O126" s="2797">
        <f>VLOOKUP($D126,'Process (R)'!$B$6:$O$2770,13,0)</f>
        <v>79476.859199999992</v>
      </c>
      <c r="P126" s="2797">
        <f>VLOOKUP($D126,'Process (R)'!$B$6:$O$2770,14,0)</f>
        <v>2805.188582195</v>
      </c>
      <c r="Q126" s="2517">
        <f t="shared" si="93"/>
        <v>2645965</v>
      </c>
      <c r="R126" s="2517">
        <f t="shared" si="94"/>
        <v>35042698</v>
      </c>
      <c r="S126" s="2517">
        <f t="shared" si="95"/>
        <v>1236855</v>
      </c>
      <c r="T126" s="2374"/>
      <c r="U126" s="2812">
        <f t="shared" si="61"/>
        <v>49817938.73461654</v>
      </c>
      <c r="V126" s="2288"/>
      <c r="W126" s="2549"/>
      <c r="X126" s="2289"/>
      <c r="Y126" s="2596"/>
    </row>
    <row r="127" spans="1:29" s="2283" customFormat="1" ht="15.95" customHeight="1">
      <c r="B127" s="2886"/>
      <c r="C127" s="2197">
        <v>6</v>
      </c>
      <c r="D127" s="3424">
        <f>'Process (R)'!$B$1554</f>
        <v>77</v>
      </c>
      <c r="E127" s="2284" t="str">
        <f>VLOOKUP(D127,'Process (R)'!$B$6:$L$2770,2,1)</f>
        <v>XQ.1522
1778</v>
      </c>
      <c r="F127" s="2284" t="str">
        <f t="shared" si="96"/>
        <v xml:space="preserve">XQ.1522
</v>
      </c>
      <c r="G127" s="2285" t="str">
        <f>VLOOKUP(D127,'Process (R)'!$B$6:$L$2770,3,1)</f>
        <v>Installation of  Bolt U12</v>
      </c>
      <c r="H127" s="2908"/>
      <c r="I127" s="2286" t="str">
        <f>VLOOKUP(D127,'Process (R)'!$B$6:$L$2770,4,1)</f>
        <v>each</v>
      </c>
      <c r="J127" s="2285" t="str">
        <f>VLOOKUP(D127,'Process (R)'!$B$6:$L$2770,5,1)</f>
        <v>Lắp đặt Bulong U12</v>
      </c>
      <c r="K127" s="3964"/>
      <c r="L127" s="2286" t="str">
        <f>VLOOKUP(D127,'Process (R)'!$B$6:$L$2770,6,1)</f>
        <v>cái</v>
      </c>
      <c r="M127" s="2287">
        <f>0.5*M121</f>
        <v>81.349999999999994</v>
      </c>
      <c r="N127" s="2797">
        <f>VLOOKUP($D127,'Process (R)'!$B$6:$O$2770,12,0)</f>
        <v>30000</v>
      </c>
      <c r="O127" s="2797">
        <f>VLOOKUP($D127,'Process (R)'!$B$6:$O$2770,13,0)</f>
        <v>9198.1050000000014</v>
      </c>
      <c r="P127" s="2797">
        <f>VLOOKUP($D127,'Process (R)'!$B$6:$O$2770,14,0)</f>
        <v>0</v>
      </c>
      <c r="Q127" s="2517">
        <f t="shared" si="93"/>
        <v>2440500</v>
      </c>
      <c r="R127" s="2517">
        <f t="shared" si="94"/>
        <v>748266</v>
      </c>
      <c r="S127" s="2517">
        <f t="shared" si="95"/>
        <v>0</v>
      </c>
      <c r="T127" s="2374"/>
      <c r="U127" s="2812">
        <f t="shared" si="61"/>
        <v>4081069.6270510321</v>
      </c>
      <c r="V127" s="2288"/>
      <c r="W127" s="2549"/>
      <c r="X127" s="2289"/>
      <c r="Y127" s="2596"/>
    </row>
    <row r="128" spans="1:29" s="2283" customFormat="1" ht="15.95" customHeight="1">
      <c r="B128" s="2886"/>
      <c r="C128" s="2197">
        <v>7</v>
      </c>
      <c r="D128" s="3424">
        <f>'Process (R)'!$B$2206</f>
        <v>104</v>
      </c>
      <c r="E128" s="2284" t="str">
        <f>VLOOKUP(D128,'Process (R)'!$B$6:$L$2770,2,1)</f>
        <v>BA.16107Vd
1776</v>
      </c>
      <c r="F128" s="2284" t="str">
        <f t="shared" si="96"/>
        <v>BA.16107</v>
      </c>
      <c r="G128" s="2285" t="str">
        <f>VLOOKUP(D128,'Process (R)'!$B$6:$L$2770,3,1)</f>
        <v>Setting of Wire rope D16mm</v>
      </c>
      <c r="H128" s="2908"/>
      <c r="I128" s="2286" t="str">
        <f>VLOOKUP(D128,'Process (R)'!$B$6:$L$2770,4,1)</f>
        <v>m</v>
      </c>
      <c r="J128" s="2285" t="str">
        <f>VLOOKUP(D128,'Process (R)'!$B$6:$L$2770,5,1)</f>
        <v>Lắp đặt dây cáp D16mm</v>
      </c>
      <c r="K128" s="3964"/>
      <c r="L128" s="2286" t="str">
        <f>VLOOKUP(D128,'Process (R)'!$B$6:$L$2770,6,1)</f>
        <v>m</v>
      </c>
      <c r="M128" s="2287">
        <f>2.71*M121</f>
        <v>440.91699999999997</v>
      </c>
      <c r="N128" s="2797">
        <f>VLOOKUP($D128,'Process (R)'!$B$6:$O$2770,12,0)</f>
        <v>33826.770000000004</v>
      </c>
      <c r="O128" s="2797">
        <f>VLOOKUP($D128,'Process (R)'!$B$6:$O$2770,13,0)</f>
        <v>6983.8499999999995</v>
      </c>
      <c r="P128" s="2797">
        <f>VLOOKUP($D128,'Process (R)'!$B$6:$O$2770,14,0)</f>
        <v>0</v>
      </c>
      <c r="Q128" s="2517">
        <f t="shared" si="93"/>
        <v>14914798</v>
      </c>
      <c r="R128" s="2517">
        <f t="shared" si="94"/>
        <v>3079298</v>
      </c>
      <c r="S128" s="2517">
        <f t="shared" si="95"/>
        <v>0</v>
      </c>
      <c r="T128" s="2374"/>
      <c r="U128" s="2812">
        <f t="shared" si="61"/>
        <v>23029334.435904194</v>
      </c>
      <c r="V128" s="2288"/>
      <c r="W128" s="2549"/>
      <c r="X128" s="2289"/>
      <c r="Y128" s="2596"/>
    </row>
    <row r="129" spans="1:29" s="2283" customFormat="1" ht="15.95" customHeight="1">
      <c r="B129" s="2886"/>
      <c r="C129" s="2197">
        <v>8</v>
      </c>
      <c r="D129" s="3424">
        <f>'Process (R)'!$B$1175</f>
        <v>59</v>
      </c>
      <c r="E129" s="2284" t="str">
        <f>VLOOKUP(D129,'Process (R)'!$B$6:$L$2770,2,1)</f>
        <v>AG.11450
1776</v>
      </c>
      <c r="F129" s="2284" t="str">
        <f t="shared" si="96"/>
        <v>AG.11450</v>
      </c>
      <c r="G129" s="2285" t="str">
        <f>VLOOKUP(D129,'Process (R)'!$B$6:$L$2770,3,1)</f>
        <v>Concrete of Median Barrier, Class C25 (25Mpa)</v>
      </c>
      <c r="H129" s="2908"/>
      <c r="I129" s="2286" t="str">
        <f>VLOOKUP(D129,'Process (R)'!$B$6:$L$2770,4,1)</f>
        <v>m3</v>
      </c>
      <c r="J129" s="2285" t="str">
        <f>VLOOKUP(D129,'Process (R)'!$B$6:$L$2770,5,1)</f>
        <v>Bê tông dải phân cách đúc sẵn, loại  C25 (25Mpa)</v>
      </c>
      <c r="K129" s="3964"/>
      <c r="L129" s="2286" t="str">
        <f>VLOOKUP(D129,'Process (R)'!$B$6:$L$2770,6,1)</f>
        <v>m3</v>
      </c>
      <c r="M129" s="2287">
        <f>0.58*M121</f>
        <v>94.365999999999985</v>
      </c>
      <c r="N129" s="2797">
        <f>VLOOKUP($D129,'Process (R)'!$B$6:$O$2770,12,0)</f>
        <v>971986.8175401492</v>
      </c>
      <c r="O129" s="2797">
        <f>VLOOKUP($D129,'Process (R)'!$B$6:$O$2770,13,0)</f>
        <v>615898.14</v>
      </c>
      <c r="P129" s="2797">
        <f>VLOOKUP($D129,'Process (R)'!$B$6:$O$2770,14,0)</f>
        <v>28976.551885454541</v>
      </c>
      <c r="Q129" s="2517">
        <f t="shared" si="93"/>
        <v>91722508</v>
      </c>
      <c r="R129" s="2517">
        <f t="shared" si="94"/>
        <v>58119844</v>
      </c>
      <c r="S129" s="2517">
        <f t="shared" si="95"/>
        <v>2734401</v>
      </c>
      <c r="T129" s="2374"/>
      <c r="U129" s="2812">
        <f t="shared" si="61"/>
        <v>195271886.51107278</v>
      </c>
      <c r="V129" s="2288"/>
      <c r="W129" s="2549"/>
      <c r="X129" s="2289"/>
      <c r="Y129" s="2596"/>
    </row>
    <row r="130" spans="1:29" s="2283" customFormat="1" ht="19.5" customHeight="1">
      <c r="B130" s="2886"/>
      <c r="C130" s="2197">
        <v>9</v>
      </c>
      <c r="D130" s="3424">
        <f>'Process (R)'!$B$2334</f>
        <v>110</v>
      </c>
      <c r="E130" s="2284" t="str">
        <f>VLOOKUP(D130,'Process (R)'!$B$6:$L$2770,2,1)</f>
        <v>AG.42211Vd 1776</v>
      </c>
      <c r="F130" s="2284" t="str">
        <f t="shared" si="96"/>
        <v>AG.42211</v>
      </c>
      <c r="G130" s="2285" t="str">
        <f>VLOOKUP(D130,'Process (R)'!$B$6:$L$2770,3,1)</f>
        <v>Erection of Precast Slab by Machine (≤2T in weight)</v>
      </c>
      <c r="H130" s="2908"/>
      <c r="I130" s="2286" t="str">
        <f>VLOOKUP(D130,'Process (R)'!$B$6:$L$2770,4,1)</f>
        <v>each</v>
      </c>
      <c r="J130" s="2285" t="str">
        <f>VLOOKUP(D130,'Process (R)'!$B$6:$L$2770,5,1)</f>
        <v>Lắp đặt tấm đúc sẵn bằng máy (trọng lượng ≤2T)</v>
      </c>
      <c r="K130" s="3964"/>
      <c r="L130" s="2286" t="str">
        <f>VLOOKUP(D130,'Process (R)'!$B$6:$L$2770,6,1)</f>
        <v>CK</v>
      </c>
      <c r="M130" s="2287">
        <f>M121</f>
        <v>162.69999999999999</v>
      </c>
      <c r="N130" s="2797">
        <f>VLOOKUP($D130,'Process (R)'!$B$6:$O$2770,12,0)</f>
        <v>0</v>
      </c>
      <c r="O130" s="2797">
        <f>VLOOKUP($D130,'Process (R)'!$B$6:$O$2770,13,0)</f>
        <v>262754.10000000003</v>
      </c>
      <c r="P130" s="2797">
        <f>VLOOKUP($D130,'Process (R)'!$B$6:$O$2770,14,0)</f>
        <v>125617.9409090909</v>
      </c>
      <c r="Q130" s="2517">
        <f t="shared" si="93"/>
        <v>0</v>
      </c>
      <c r="R130" s="2517">
        <f t="shared" si="94"/>
        <v>42750092</v>
      </c>
      <c r="S130" s="2517">
        <f t="shared" si="95"/>
        <v>20438039</v>
      </c>
      <c r="T130" s="2374"/>
      <c r="U130" s="2812">
        <f t="shared" si="61"/>
        <v>80869892.056746006</v>
      </c>
      <c r="V130" s="2288"/>
      <c r="W130" s="2549"/>
      <c r="X130" s="2289"/>
      <c r="Y130" s="2596"/>
    </row>
    <row r="131" spans="1:29" s="2686" customFormat="1" ht="16.5" customHeight="1">
      <c r="A131" s="2686" t="s">
        <v>2238</v>
      </c>
      <c r="B131" s="2687" t="s">
        <v>2257</v>
      </c>
      <c r="C131" s="2614" t="s">
        <v>4621</v>
      </c>
      <c r="D131" s="3429"/>
      <c r="E131" s="2689"/>
      <c r="F131" s="2689"/>
      <c r="G131" s="2637" t="s">
        <v>3500</v>
      </c>
      <c r="H131" s="2913"/>
      <c r="I131" s="2639" t="s">
        <v>298</v>
      </c>
      <c r="J131" s="2637" t="s">
        <v>4319</v>
      </c>
      <c r="K131" s="3972"/>
      <c r="L131" s="2674" t="s">
        <v>298</v>
      </c>
      <c r="M131" s="2675">
        <v>12.6</v>
      </c>
      <c r="N131" s="2637"/>
      <c r="O131" s="2526"/>
      <c r="P131" s="2526"/>
      <c r="Q131" s="2517"/>
      <c r="R131" s="2517"/>
      <c r="S131" s="2517"/>
      <c r="T131" s="2885"/>
      <c r="U131" s="2812">
        <f t="shared" si="61"/>
        <v>0</v>
      </c>
      <c r="V131" s="2691"/>
      <c r="W131" s="2692"/>
      <c r="X131" s="2693"/>
    </row>
    <row r="132" spans="1:29" s="2283" customFormat="1" ht="15.95" customHeight="1">
      <c r="B132" s="2886"/>
      <c r="C132" s="2197">
        <v>1</v>
      </c>
      <c r="D132" s="3424">
        <f>'Process (R)'!$B$2185</f>
        <v>103</v>
      </c>
      <c r="E132" s="2284" t="str">
        <f>VLOOKUP(D132,'Process (R)'!$B$6:$L$2770,2,1)</f>
        <v>AF.11110
1776</v>
      </c>
      <c r="F132" s="2284" t="str">
        <f>LEFT(E132,8)</f>
        <v>AF.11110</v>
      </c>
      <c r="G132" s="2285" t="str">
        <f>VLOOKUP(D132,'Process (R)'!$B$6:$L$2770,3,1)</f>
        <v>Lean Concrete 10Mpa,  Crushed Stone 2x4</v>
      </c>
      <c r="H132" s="2908"/>
      <c r="I132" s="2286" t="str">
        <f>VLOOKUP(D132,'Process (R)'!$B$6:$L$2770,4,1)</f>
        <v>m3</v>
      </c>
      <c r="J132" s="2285" t="str">
        <f>VLOOKUP(D132,'Process (R)'!$B$6:$L$2770,5,1)</f>
        <v>Bê tông lót 10Mpa, đá 2x4</v>
      </c>
      <c r="K132" s="3964"/>
      <c r="L132" s="2286" t="str">
        <f>VLOOKUP(D132,'Process (R)'!$B$6:$L$2770,6,1)</f>
        <v>m3</v>
      </c>
      <c r="M132" s="2287">
        <f>0.11*M131</f>
        <v>1.3859999999999999</v>
      </c>
      <c r="N132" s="2797">
        <f>VLOOKUP($D132,'Process (R)'!$B$6:$O$2770,12,0)</f>
        <v>672095.12720705895</v>
      </c>
      <c r="O132" s="2797">
        <f>VLOOKUP($D132,'Process (R)'!$B$6:$O$2770,13,0)</f>
        <v>305795.57999999996</v>
      </c>
      <c r="P132" s="2797">
        <f>VLOOKUP($D132,'Process (R)'!$B$6:$O$2770,14,0)</f>
        <v>50412.199498636357</v>
      </c>
      <c r="Q132" s="2517">
        <f t="shared" ref="Q132:Q138" si="97">ROUND(N132*M132*IF(K132="",1,K132),0)</f>
        <v>931524</v>
      </c>
      <c r="R132" s="2517">
        <f t="shared" ref="R132:R138" si="98">ROUND(O132*M132*IF(K132="",1,K132),0)</f>
        <v>423833</v>
      </c>
      <c r="S132" s="2517">
        <f t="shared" ref="S132:S138" si="99">ROUND(P132*M132*IF(K132="",1,K132),0)</f>
        <v>69871</v>
      </c>
      <c r="T132" s="2374"/>
      <c r="U132" s="2812">
        <f t="shared" si="61"/>
        <v>1824045.6347134563</v>
      </c>
      <c r="V132" s="2288"/>
      <c r="W132" s="2549"/>
      <c r="X132" s="2289"/>
      <c r="Y132" s="2596"/>
    </row>
    <row r="133" spans="1:29" s="2283" customFormat="1" ht="15.95" customHeight="1">
      <c r="B133" s="2886"/>
      <c r="C133" s="2197">
        <v>2</v>
      </c>
      <c r="D133" s="3424">
        <f>'Process (R)'!$B$1348</f>
        <v>67</v>
      </c>
      <c r="E133" s="2284" t="str">
        <f>VLOOKUP(D133,'Process (R)'!$B$6:$L$2770,2,1)</f>
        <v>AK.41110Vd</v>
      </c>
      <c r="F133" s="2284" t="str">
        <f t="shared" ref="F133:F138" si="100">LEFT(E133,8)</f>
        <v>AK.41110</v>
      </c>
      <c r="G133" s="2285" t="str">
        <f>VLOOKUP(D133,'Process (R)'!$B$6:$L$2770,3,1)</f>
        <v>Joint Filler, t=2cm</v>
      </c>
      <c r="H133" s="2908"/>
      <c r="I133" s="2286" t="str">
        <f>VLOOKUP(D133,'Process (R)'!$B$6:$L$2770,4,1)</f>
        <v>m2</v>
      </c>
      <c r="J133" s="2285" t="str">
        <f>VLOOKUP(D133,'Process (R)'!$B$6:$L$2770,5,1)</f>
        <v>Keo liên kết, t=2cm</v>
      </c>
      <c r="K133" s="3964"/>
      <c r="L133" s="2286" t="str">
        <f>VLOOKUP(D133,'Process (R)'!$B$6:$L$2770,6,1)</f>
        <v>m2</v>
      </c>
      <c r="M133" s="2287">
        <f>0.103*M131</f>
        <v>1.2977999999999998</v>
      </c>
      <c r="N133" s="2797">
        <f>VLOOKUP($D133,'Process (R)'!$B$6:$O$2770,12,0)</f>
        <v>527307</v>
      </c>
      <c r="O133" s="2797">
        <f>VLOOKUP($D133,'Process (R)'!$B$6:$O$2770,13,0)</f>
        <v>17016.456000000002</v>
      </c>
      <c r="P133" s="2797">
        <f>VLOOKUP($D133,'Process (R)'!$B$6:$O$2770,14,0)</f>
        <v>0</v>
      </c>
      <c r="Q133" s="2517">
        <f t="shared" si="97"/>
        <v>684339</v>
      </c>
      <c r="R133" s="2517">
        <f t="shared" si="98"/>
        <v>22084</v>
      </c>
      <c r="S133" s="2517">
        <f t="shared" si="99"/>
        <v>0</v>
      </c>
      <c r="T133" s="2374"/>
      <c r="U133" s="2812">
        <f t="shared" si="61"/>
        <v>904099.40683959599</v>
      </c>
      <c r="V133" s="2288"/>
      <c r="W133" s="2549"/>
      <c r="X133" s="2289"/>
      <c r="Y133" s="2596"/>
    </row>
    <row r="134" spans="1:29" s="2283" customFormat="1">
      <c r="B134" s="2298"/>
      <c r="C134" s="2197">
        <v>3</v>
      </c>
      <c r="D134" s="3424">
        <f>'Process (R)'!$B$1325</f>
        <v>66</v>
      </c>
      <c r="E134" s="2284" t="str">
        <f>VLOOKUP(D134,'Process (R)'!$B$6:$L$2770,2,1)</f>
        <v>AG.13212
1776</v>
      </c>
      <c r="F134" s="2284" t="str">
        <f t="shared" si="100"/>
        <v>AG.13212</v>
      </c>
      <c r="G134" s="2285" t="s">
        <v>2120</v>
      </c>
      <c r="H134" s="2908"/>
      <c r="I134" s="2286" t="s">
        <v>772</v>
      </c>
      <c r="J134" s="2285" t="s">
        <v>2119</v>
      </c>
      <c r="K134" s="3964"/>
      <c r="L134" s="2286" t="str">
        <f>VLOOKUP(D134,'Process (R)'!$B$6:$L$2770,6,1)</f>
        <v>tấn</v>
      </c>
      <c r="M134" s="2887">
        <f>(34.02)/1000*M131</f>
        <v>0.42865200000000003</v>
      </c>
      <c r="N134" s="2797">
        <f>VLOOKUP($D134,'Process (R)'!$B$6:$O$2770,12,0)</f>
        <v>16357260.915136361</v>
      </c>
      <c r="O134" s="2797">
        <f>VLOOKUP($D134,'Process (R)'!$B$6:$O$2770,13,0)</f>
        <v>3058926.3000000003</v>
      </c>
      <c r="P134" s="2797">
        <f>VLOOKUP($D134,'Process (R)'!$B$6:$O$2770,14,0)</f>
        <v>830938.82710990892</v>
      </c>
      <c r="Q134" s="2517">
        <f t="shared" si="97"/>
        <v>7011573</v>
      </c>
      <c r="R134" s="2517">
        <f t="shared" si="98"/>
        <v>1311215</v>
      </c>
      <c r="S134" s="2517">
        <f t="shared" si="99"/>
        <v>356184</v>
      </c>
      <c r="T134" s="2374"/>
      <c r="U134" s="2812">
        <f t="shared" si="61"/>
        <v>11107584.884944946</v>
      </c>
      <c r="V134" s="2288"/>
      <c r="W134" s="2549"/>
      <c r="X134" s="2289"/>
      <c r="Y134" s="2596"/>
    </row>
    <row r="135" spans="1:29" s="2283" customFormat="1" ht="15.95" customHeight="1">
      <c r="B135" s="2886"/>
      <c r="C135" s="2197">
        <v>4</v>
      </c>
      <c r="D135" s="3424">
        <f>'Process (R)'!$B$2289</f>
        <v>108</v>
      </c>
      <c r="E135" s="2284" t="str">
        <f>VLOOKUP(D135,'Process (R)'!$B$6:$L$2770,2,1)</f>
        <v>AG.32211
1776</v>
      </c>
      <c r="F135" s="2284" t="str">
        <f t="shared" si="100"/>
        <v>AG.32211</v>
      </c>
      <c r="G135" s="2285" t="str">
        <f>VLOOKUP(D135,'Process (R)'!$B$6:$L$2770,3,1)</f>
        <v>Metal formwork for precast component</v>
      </c>
      <c r="H135" s="2908"/>
      <c r="I135" s="2286" t="str">
        <f>VLOOKUP(D135,'Process (R)'!$B$6:$L$2770,4,1)</f>
        <v>m2</v>
      </c>
      <c r="J135" s="2285" t="str">
        <f>VLOOKUP(D135,'Process (R)'!$B$6:$L$2770,5,1)</f>
        <v>Ván khuôn cho cấu kiện đúc sẵn</v>
      </c>
      <c r="K135" s="3964"/>
      <c r="L135" s="2286" t="str">
        <f>VLOOKUP(D135,'Process (R)'!$B$6:$L$2770,6,1)</f>
        <v>m2</v>
      </c>
      <c r="M135" s="2287">
        <f>2.81*M131</f>
        <v>35.405999999999999</v>
      </c>
      <c r="N135" s="2797">
        <f>VLOOKUP($D135,'Process (R)'!$B$6:$O$2770,12,0)</f>
        <v>6001.0508313871014</v>
      </c>
      <c r="O135" s="2797">
        <f>VLOOKUP($D135,'Process (R)'!$B$6:$O$2770,13,0)</f>
        <v>79476.859199999992</v>
      </c>
      <c r="P135" s="2797">
        <f>VLOOKUP($D135,'Process (R)'!$B$6:$O$2770,14,0)</f>
        <v>2805.188582195</v>
      </c>
      <c r="Q135" s="2517">
        <f t="shared" si="97"/>
        <v>212473</v>
      </c>
      <c r="R135" s="2517">
        <f t="shared" si="98"/>
        <v>2813958</v>
      </c>
      <c r="S135" s="2517">
        <f t="shared" si="99"/>
        <v>99321</v>
      </c>
      <c r="T135" s="2374"/>
      <c r="U135" s="2812">
        <f t="shared" si="61"/>
        <v>4000422.5925935041</v>
      </c>
      <c r="V135" s="2288"/>
      <c r="W135" s="2549"/>
      <c r="X135" s="2289"/>
      <c r="Y135" s="2596"/>
    </row>
    <row r="136" spans="1:29" s="2283" customFormat="1" ht="15.95" customHeight="1">
      <c r="B136" s="2886"/>
      <c r="C136" s="2197">
        <v>5</v>
      </c>
      <c r="D136" s="3424">
        <f>'Process (R)'!$B$1554</f>
        <v>77</v>
      </c>
      <c r="E136" s="2284" t="str">
        <f>VLOOKUP(D136,'Process (R)'!$B$6:$L$2770,2,1)</f>
        <v>XQ.1522
1778</v>
      </c>
      <c r="F136" s="2284" t="str">
        <f t="shared" si="100"/>
        <v xml:space="preserve">XQ.1522
</v>
      </c>
      <c r="G136" s="2285" t="str">
        <f>VLOOKUP(D136,'Process (R)'!$B$6:$L$2770,3,1)</f>
        <v>Installation of  Bolt U12</v>
      </c>
      <c r="H136" s="2908"/>
      <c r="I136" s="2286" t="str">
        <f>VLOOKUP(D136,'Process (R)'!$B$6:$L$2770,4,1)</f>
        <v>each</v>
      </c>
      <c r="J136" s="2285" t="str">
        <f>VLOOKUP(D136,'Process (R)'!$B$6:$L$2770,5,1)</f>
        <v>Lắp đặt Bulong U12</v>
      </c>
      <c r="K136" s="3964"/>
      <c r="L136" s="2286" t="str">
        <f>VLOOKUP(D136,'Process (R)'!$B$6:$L$2770,6,1)</f>
        <v>cái</v>
      </c>
      <c r="M136" s="2287">
        <f>0.635*M131</f>
        <v>8.0009999999999994</v>
      </c>
      <c r="N136" s="2797">
        <f>VLOOKUP($D136,'Process (R)'!$B$6:$O$2770,12,0)</f>
        <v>30000</v>
      </c>
      <c r="O136" s="2797">
        <f>VLOOKUP($D136,'Process (R)'!$B$6:$O$2770,13,0)</f>
        <v>9198.1050000000014</v>
      </c>
      <c r="P136" s="2797">
        <f>VLOOKUP($D136,'Process (R)'!$B$6:$O$2770,14,0)</f>
        <v>0</v>
      </c>
      <c r="Q136" s="2517">
        <f t="shared" si="97"/>
        <v>240030</v>
      </c>
      <c r="R136" s="2517">
        <f t="shared" si="98"/>
        <v>73594</v>
      </c>
      <c r="S136" s="2517">
        <f t="shared" si="99"/>
        <v>0</v>
      </c>
      <c r="T136" s="2374"/>
      <c r="U136" s="2812">
        <f t="shared" si="61"/>
        <v>401384.54208124802</v>
      </c>
      <c r="V136" s="2288"/>
      <c r="W136" s="2549"/>
      <c r="X136" s="2289"/>
      <c r="Y136" s="2596"/>
    </row>
    <row r="137" spans="1:29" s="2283" customFormat="1" ht="15.95" customHeight="1">
      <c r="B137" s="2886"/>
      <c r="C137" s="2197">
        <v>6</v>
      </c>
      <c r="D137" s="3424">
        <f>'Process (R)'!$B$1175</f>
        <v>59</v>
      </c>
      <c r="E137" s="2284" t="str">
        <f>VLOOKUP(D137,'Process (R)'!$B$6:$L$2770,2,1)</f>
        <v>AG.11450
1776</v>
      </c>
      <c r="F137" s="2284" t="str">
        <f t="shared" si="100"/>
        <v>AG.11450</v>
      </c>
      <c r="G137" s="2285" t="str">
        <f>VLOOKUP(D137,'Process (R)'!$B$6:$L$2770,3,1)</f>
        <v>Concrete of Median Barrier, Class C25 (25Mpa)</v>
      </c>
      <c r="H137" s="2908"/>
      <c r="I137" s="2286" t="str">
        <f>VLOOKUP(D137,'Process (R)'!$B$6:$L$2770,4,1)</f>
        <v>m3</v>
      </c>
      <c r="J137" s="2285" t="str">
        <f>VLOOKUP(D137,'Process (R)'!$B$6:$L$2770,5,1)</f>
        <v>Bê tông dải phân cách đúc sẵn, loại  C25 (25Mpa)</v>
      </c>
      <c r="K137" s="3964"/>
      <c r="L137" s="2286" t="str">
        <f>VLOOKUP(D137,'Process (R)'!$B$6:$L$2770,6,1)</f>
        <v>m3</v>
      </c>
      <c r="M137" s="2287">
        <f>0.71*M131</f>
        <v>8.9459999999999997</v>
      </c>
      <c r="N137" s="2797">
        <f>VLOOKUP($D137,'Process (R)'!$B$6:$O$2770,12,0)</f>
        <v>971986.8175401492</v>
      </c>
      <c r="O137" s="2797">
        <f>VLOOKUP($D137,'Process (R)'!$B$6:$O$2770,13,0)</f>
        <v>615898.14</v>
      </c>
      <c r="P137" s="2797">
        <f>VLOOKUP($D137,'Process (R)'!$B$6:$O$2770,14,0)</f>
        <v>28976.551885454541</v>
      </c>
      <c r="Q137" s="2517">
        <f t="shared" si="97"/>
        <v>8695394</v>
      </c>
      <c r="R137" s="2517">
        <f t="shared" si="98"/>
        <v>5509825</v>
      </c>
      <c r="S137" s="2517">
        <f t="shared" si="99"/>
        <v>259224</v>
      </c>
      <c r="T137" s="2374"/>
      <c r="U137" s="2812">
        <f t="shared" si="61"/>
        <v>18511988.336400636</v>
      </c>
      <c r="V137" s="2288"/>
      <c r="W137" s="2549"/>
      <c r="X137" s="2289"/>
      <c r="Y137" s="2596"/>
    </row>
    <row r="138" spans="1:29" s="2283" customFormat="1" ht="24.75" customHeight="1">
      <c r="B138" s="2886"/>
      <c r="C138" s="2197">
        <v>7</v>
      </c>
      <c r="D138" s="3424">
        <f>'Process (R)'!$B$2334</f>
        <v>110</v>
      </c>
      <c r="E138" s="2284" t="str">
        <f>VLOOKUP(D138,'Process (R)'!$B$6:$L$2770,2,1)</f>
        <v>AG.42211Vd 1776</v>
      </c>
      <c r="F138" s="2284" t="str">
        <f t="shared" si="100"/>
        <v>AG.42211</v>
      </c>
      <c r="G138" s="2285" t="str">
        <f>VLOOKUP(D138,'Process (R)'!$B$6:$L$2770,3,1)</f>
        <v>Erection of Precast Slab by Machine (≤2T in weight)</v>
      </c>
      <c r="H138" s="2908"/>
      <c r="I138" s="2286" t="str">
        <f>VLOOKUP(D138,'Process (R)'!$B$6:$L$2770,4,1)</f>
        <v>each</v>
      </c>
      <c r="J138" s="2285" t="str">
        <f>VLOOKUP(D138,'Process (R)'!$B$6:$L$2770,5,1)</f>
        <v>Lắp đặt tấm đúc sẵn bằng máy (trọng lượng ≤2T)</v>
      </c>
      <c r="K138" s="3964"/>
      <c r="L138" s="2286" t="str">
        <f>VLOOKUP(D138,'Process (R)'!$B$6:$L$2770,6,1)</f>
        <v>CK</v>
      </c>
      <c r="M138" s="2287">
        <f>M131</f>
        <v>12.6</v>
      </c>
      <c r="N138" s="2797">
        <f>VLOOKUP($D138,'Process (R)'!$B$6:$O$2770,12,0)</f>
        <v>0</v>
      </c>
      <c r="O138" s="2797">
        <f>VLOOKUP($D138,'Process (R)'!$B$6:$O$2770,13,0)</f>
        <v>262754.10000000003</v>
      </c>
      <c r="P138" s="2797">
        <f>VLOOKUP($D138,'Process (R)'!$B$6:$O$2770,14,0)</f>
        <v>125617.9409090909</v>
      </c>
      <c r="Q138" s="2517">
        <f t="shared" si="97"/>
        <v>0</v>
      </c>
      <c r="R138" s="2517">
        <f t="shared" si="98"/>
        <v>3310702</v>
      </c>
      <c r="S138" s="2517">
        <f t="shared" si="99"/>
        <v>1582786</v>
      </c>
      <c r="T138" s="2374"/>
      <c r="U138" s="2812">
        <f t="shared" si="61"/>
        <v>6262819.2997349761</v>
      </c>
      <c r="V138" s="2288"/>
      <c r="W138" s="2549"/>
      <c r="X138" s="2289"/>
      <c r="Y138" s="2596"/>
    </row>
    <row r="139" spans="1:29" s="2615" customFormat="1" ht="20.100000000000001" customHeight="1">
      <c r="B139" s="2616" t="s">
        <v>4200</v>
      </c>
      <c r="C139" s="2617" t="s">
        <v>4627</v>
      </c>
      <c r="D139" s="3421"/>
      <c r="E139" s="2618"/>
      <c r="F139" s="2619"/>
      <c r="G139" s="2618" t="s">
        <v>2935</v>
      </c>
      <c r="H139" s="2905"/>
      <c r="I139" s="2620" t="s">
        <v>3164</v>
      </c>
      <c r="J139" s="2618" t="s">
        <v>2936</v>
      </c>
      <c r="K139" s="3959"/>
      <c r="L139" s="2620" t="s">
        <v>270</v>
      </c>
      <c r="M139" s="2621">
        <v>1</v>
      </c>
      <c r="N139" s="2618"/>
      <c r="O139" s="2525"/>
      <c r="P139" s="2525"/>
      <c r="Q139" s="2518"/>
      <c r="R139" s="2518"/>
      <c r="S139" s="2518"/>
      <c r="T139" s="2471"/>
      <c r="U139" s="2812">
        <f t="shared" si="61"/>
        <v>0</v>
      </c>
      <c r="V139" s="2618"/>
      <c r="W139" s="2622"/>
      <c r="X139" s="2623"/>
      <c r="Y139" s="2624"/>
      <c r="Z139" s="2624"/>
      <c r="AA139" s="2624"/>
      <c r="AB139" s="2624"/>
      <c r="AC139" s="2624"/>
    </row>
    <row r="140" spans="1:29" s="2283" customFormat="1">
      <c r="B140" s="2237"/>
      <c r="C140" s="2197">
        <v>1</v>
      </c>
      <c r="D140" s="3424">
        <f>'Process (R)'!$B$317</f>
        <v>16</v>
      </c>
      <c r="E140" s="2284" t="str">
        <f>VLOOKUP(D140,'Process (R)'!$B$6:$L$2770,2,1)</f>
        <v>AB.11411
1776</v>
      </c>
      <c r="F140" s="2284" t="str">
        <f>LEFT(E140,8)</f>
        <v>AB.11411</v>
      </c>
      <c r="G140" s="2285" t="str">
        <f>VLOOKUP(D140,'Process (R)'!$B$6:$L$2770,3,1)</f>
        <v>Excavation of Foudation  by Manpower, Class 1</v>
      </c>
      <c r="H140" s="2908"/>
      <c r="I140" s="2286" t="str">
        <f>VLOOKUP(D140,'Process (R)'!$B$6:$L$2770,4,1)</f>
        <v>m3</v>
      </c>
      <c r="J140" s="2285" t="str">
        <f>VLOOKUP(D140,'Process (R)'!$B$6:$L$2770,5,1)</f>
        <v>Đào móng công trình bằng nhân công, đất cấp 1</v>
      </c>
      <c r="K140" s="3964"/>
      <c r="L140" s="2286" t="str">
        <f>VLOOKUP(D140,'Process (R)'!$B$6:$L$2770,6,1)</f>
        <v>m3</v>
      </c>
      <c r="M140" s="2287">
        <v>0.4</v>
      </c>
      <c r="N140" s="2797">
        <f>VLOOKUP($D140,'Process (R)'!$B$6:$O$2770,12,0)</f>
        <v>0</v>
      </c>
      <c r="O140" s="2797">
        <f>VLOOKUP($D140,'Process (R)'!$B$6:$O$2770,13,0)</f>
        <v>163665.24</v>
      </c>
      <c r="P140" s="2797">
        <f>VLOOKUP($D140,'Process (R)'!$B$6:$O$2770,14,0)</f>
        <v>0</v>
      </c>
      <c r="Q140" s="2517">
        <f t="shared" ref="Q140:Q145" si="101">ROUND(N140*M140*IF(K140="",1,K140),0)</f>
        <v>0</v>
      </c>
      <c r="R140" s="2517">
        <f t="shared" ref="R140:R145" si="102">ROUND(O140*M140*IF(K140="",1,K140),0)</f>
        <v>65466</v>
      </c>
      <c r="S140" s="2517">
        <f t="shared" ref="S140:S145" si="103">ROUND(P140*M140*IF(K140="",1,K140),0)</f>
        <v>0</v>
      </c>
      <c r="T140" s="2374"/>
      <c r="U140" s="2812">
        <f t="shared" si="61"/>
        <v>83785.170879432</v>
      </c>
      <c r="V140" s="2288"/>
      <c r="W140" s="2549"/>
      <c r="X140" s="2289"/>
      <c r="Y140" s="2596"/>
    </row>
    <row r="141" spans="1:29" s="2283" customFormat="1">
      <c r="B141" s="2237"/>
      <c r="C141" s="2197">
        <v>2</v>
      </c>
      <c r="D141" s="3424">
        <f>'Process (R)'!$B$1050</f>
        <v>53</v>
      </c>
      <c r="E141" s="2284" t="str">
        <f>VLOOKUP(D141,'Process (R)'!$B$6:$L$2770,2,1)</f>
        <v>AD.32131Vd
1776</v>
      </c>
      <c r="F141" s="2284" t="str">
        <f>LEFT(E141,8)</f>
        <v>AD.32131</v>
      </c>
      <c r="G141" s="2285" t="str">
        <f>VLOOKUP(D141,'Process (R)'!$B$6:$L$2770,3,1)</f>
        <v>Installation of Project in formation Sign Post</v>
      </c>
      <c r="H141" s="2908"/>
      <c r="I141" s="2286" t="str">
        <f>VLOOKUP(D141,'Process (R)'!$B$6:$L$2770,4,1)</f>
        <v>each</v>
      </c>
      <c r="J141" s="2285" t="str">
        <f>VLOOKUP(D141,'Process (R)'!$B$6:$L$2770,5,1)</f>
        <v>Lắp dựng trụ đỡ biển thông tin dự án</v>
      </c>
      <c r="K141" s="3964"/>
      <c r="L141" s="2286" t="str">
        <f>VLOOKUP(D141,'Process (R)'!$B$6:$L$2770,6,1)</f>
        <v>cột</v>
      </c>
      <c r="M141" s="2287">
        <v>2</v>
      </c>
      <c r="N141" s="2797">
        <f>VLOOKUP($D141,'Process (R)'!$B$6:$O$2770,12,0)</f>
        <v>1033345.352734223</v>
      </c>
      <c r="O141" s="2797">
        <f>VLOOKUP($D141,'Process (R)'!$B$6:$O$2770,13,0)</f>
        <v>132285.16</v>
      </c>
      <c r="P141" s="2797">
        <f>VLOOKUP($D141,'Process (R)'!$B$6:$O$2770,14,0)</f>
        <v>64252.60465909091</v>
      </c>
      <c r="Q141" s="2517">
        <f t="shared" si="101"/>
        <v>2066691</v>
      </c>
      <c r="R141" s="2517">
        <f t="shared" si="102"/>
        <v>264570</v>
      </c>
      <c r="S141" s="2517">
        <f t="shared" si="103"/>
        <v>128505</v>
      </c>
      <c r="T141" s="2374"/>
      <c r="U141" s="2812">
        <f t="shared" si="61"/>
        <v>3148075.5603430322</v>
      </c>
      <c r="V141" s="2288"/>
      <c r="W141" s="2549"/>
      <c r="X141" s="2289"/>
      <c r="Y141" s="2596"/>
    </row>
    <row r="142" spans="1:29" s="2283" customFormat="1">
      <c r="B142" s="2244"/>
      <c r="C142" s="2197">
        <v>3</v>
      </c>
      <c r="D142" s="3424"/>
      <c r="E142" s="2284"/>
      <c r="F142" s="2284"/>
      <c r="G142" s="2285" t="s">
        <v>2944</v>
      </c>
      <c r="H142" s="2908"/>
      <c r="I142" s="2286" t="s">
        <v>298</v>
      </c>
      <c r="J142" s="2285" t="s">
        <v>2947</v>
      </c>
      <c r="K142" s="3964"/>
      <c r="L142" s="2286" t="s">
        <v>298</v>
      </c>
      <c r="M142" s="2287">
        <v>10</v>
      </c>
      <c r="N142" s="2797">
        <f>Material!$I$69*32/50</f>
        <v>37172.937555839999</v>
      </c>
      <c r="O142" s="2517"/>
      <c r="P142" s="2517"/>
      <c r="Q142" s="2517">
        <f t="shared" si="101"/>
        <v>371729</v>
      </c>
      <c r="R142" s="2517">
        <f t="shared" si="102"/>
        <v>0</v>
      </c>
      <c r="S142" s="2517">
        <f t="shared" si="103"/>
        <v>0</v>
      </c>
      <c r="T142" s="2374"/>
      <c r="U142" s="2812">
        <f t="shared" ref="U142:U230" si="104">(Q142+R142+S142)*1.02*1.055*1.06*1.02*1.1</f>
        <v>475748.90455870808</v>
      </c>
      <c r="V142" s="2288"/>
      <c r="W142" s="2549"/>
      <c r="X142" s="2289"/>
      <c r="Y142" s="2596"/>
    </row>
    <row r="143" spans="1:29" s="2283" customFormat="1">
      <c r="B143" s="2244"/>
      <c r="C143" s="2197">
        <v>4</v>
      </c>
      <c r="D143" s="3424"/>
      <c r="E143" s="2284"/>
      <c r="F143" s="2284"/>
      <c r="G143" s="2285" t="s">
        <v>2945</v>
      </c>
      <c r="H143" s="2908"/>
      <c r="I143" s="2286" t="s">
        <v>1075</v>
      </c>
      <c r="J143" s="2285" t="s">
        <v>2948</v>
      </c>
      <c r="K143" s="3964"/>
      <c r="L143" s="2286" t="s">
        <v>1075</v>
      </c>
      <c r="M143" s="2287">
        <v>13.3</v>
      </c>
      <c r="N143" s="2797">
        <f>Material!$I$44</f>
        <v>15799.526234090907</v>
      </c>
      <c r="O143" s="2517"/>
      <c r="P143" s="2517"/>
      <c r="Q143" s="2517">
        <f t="shared" si="101"/>
        <v>210134</v>
      </c>
      <c r="R143" s="2517">
        <f t="shared" si="102"/>
        <v>0</v>
      </c>
      <c r="S143" s="2517">
        <f t="shared" si="103"/>
        <v>0</v>
      </c>
      <c r="T143" s="2374"/>
      <c r="U143" s="2812">
        <f t="shared" si="104"/>
        <v>268935.21977176802</v>
      </c>
      <c r="V143" s="2288"/>
      <c r="W143" s="2549"/>
      <c r="X143" s="2289"/>
      <c r="Y143" s="2596"/>
    </row>
    <row r="144" spans="1:29" s="2283" customFormat="1">
      <c r="B144" s="2244"/>
      <c r="C144" s="2197">
        <v>5</v>
      </c>
      <c r="D144" s="3424"/>
      <c r="E144" s="2284"/>
      <c r="F144" s="2284"/>
      <c r="G144" s="2285" t="s">
        <v>2946</v>
      </c>
      <c r="H144" s="2908"/>
      <c r="I144" s="2286" t="s">
        <v>421</v>
      </c>
      <c r="J144" s="2285" t="s">
        <v>2949</v>
      </c>
      <c r="K144" s="3964"/>
      <c r="L144" s="2286" t="s">
        <v>270</v>
      </c>
      <c r="M144" s="2287">
        <v>12</v>
      </c>
      <c r="N144" s="2797">
        <f>Material!$I$185</f>
        <v>13699.999999999998</v>
      </c>
      <c r="O144" s="2517"/>
      <c r="P144" s="2517"/>
      <c r="Q144" s="2517">
        <f t="shared" si="101"/>
        <v>164400</v>
      </c>
      <c r="R144" s="2517">
        <f t="shared" si="102"/>
        <v>0</v>
      </c>
      <c r="S144" s="2517">
        <f t="shared" si="103"/>
        <v>0</v>
      </c>
      <c r="T144" s="2374"/>
      <c r="U144" s="2812">
        <f t="shared" si="104"/>
        <v>210403.60022880003</v>
      </c>
      <c r="V144" s="2288"/>
      <c r="W144" s="2549"/>
      <c r="X144" s="2289"/>
      <c r="Y144" s="2596"/>
    </row>
    <row r="145" spans="2:29" s="2283" customFormat="1">
      <c r="B145" s="2237"/>
      <c r="C145" s="2197">
        <v>6</v>
      </c>
      <c r="D145" s="3424">
        <f>'Process (R)'!$B$1072</f>
        <v>54</v>
      </c>
      <c r="E145" s="2284" t="str">
        <f>VLOOKUP(D145,'Process (R)'!$B$6:$L$2770,2,1)</f>
        <v>AD.32322Vd
1776</v>
      </c>
      <c r="F145" s="2284" t="str">
        <f>LEFT(E145,8)</f>
        <v>AD.32322</v>
      </c>
      <c r="G145" s="2285" t="str">
        <f>VLOOKUP(D145,'Process (R)'!$B$6:$L$2770,3,1)</f>
        <v>Installation of Project in formation Sign</v>
      </c>
      <c r="H145" s="2908"/>
      <c r="I145" s="2286" t="str">
        <f>VLOOKUP(D145,'Process (R)'!$B$6:$L$2770,4,1)</f>
        <v>m2</v>
      </c>
      <c r="J145" s="2285" t="str">
        <f>VLOOKUP(D145,'Process (R)'!$B$6:$L$2770,5,1)</f>
        <v>Lắp dựng biển thông tin dự án</v>
      </c>
      <c r="K145" s="3964"/>
      <c r="L145" s="2286" t="str">
        <f>VLOOKUP(D145,'Process (R)'!$B$6:$L$2770,6,1)</f>
        <v>m2</v>
      </c>
      <c r="M145" s="2287">
        <f>4*2.5</f>
        <v>10</v>
      </c>
      <c r="N145" s="2797">
        <f>VLOOKUP($D145,'Process (R)'!$B$6:$O$2770,12,0)</f>
        <v>1320000</v>
      </c>
      <c r="O145" s="2797">
        <f>VLOOKUP($D145,'Process (R)'!$B$6:$O$2770,13,0)</f>
        <v>276798.36000000004</v>
      </c>
      <c r="P145" s="2797">
        <f>VLOOKUP($D145,'Process (R)'!$B$6:$O$2770,14,0)</f>
        <v>19522.263272727272</v>
      </c>
      <c r="Q145" s="2517">
        <f t="shared" si="101"/>
        <v>13200000</v>
      </c>
      <c r="R145" s="2517">
        <f t="shared" si="102"/>
        <v>2767984</v>
      </c>
      <c r="S145" s="2517">
        <f t="shared" si="103"/>
        <v>195223</v>
      </c>
      <c r="T145" s="2374"/>
      <c r="U145" s="2812">
        <f t="shared" si="104"/>
        <v>20686112.798317164</v>
      </c>
      <c r="V145" s="2288"/>
      <c r="W145" s="2549"/>
      <c r="X145" s="2289"/>
      <c r="Y145" s="2596"/>
    </row>
    <row r="146" spans="2:29" s="2283" customFormat="1">
      <c r="B146" s="2236"/>
      <c r="C146" s="2351"/>
      <c r="D146" s="3430"/>
      <c r="E146" s="2888"/>
      <c r="F146" s="2888"/>
      <c r="G146" s="2889"/>
      <c r="H146" s="2914"/>
      <c r="I146" s="2351"/>
      <c r="J146" s="2889"/>
      <c r="K146" s="3973"/>
      <c r="L146" s="2351"/>
      <c r="M146" s="2890"/>
      <c r="N146" s="2891"/>
      <c r="O146" s="2891"/>
      <c r="P146" s="2891"/>
      <c r="Q146" s="2891"/>
      <c r="R146" s="2891"/>
      <c r="S146" s="2891"/>
      <c r="T146" s="2892"/>
      <c r="U146" s="2812">
        <f t="shared" si="104"/>
        <v>0</v>
      </c>
      <c r="V146" s="2893"/>
      <c r="W146" s="2289"/>
      <c r="X146" s="2289"/>
      <c r="Y146" s="2596"/>
    </row>
    <row r="147" spans="2:29" s="2216" customFormat="1" ht="20.100000000000001" customHeight="1">
      <c r="C147" s="2217" t="s">
        <v>685</v>
      </c>
      <c r="D147" s="3419"/>
      <c r="E147" s="2218"/>
      <c r="F147" s="2218"/>
      <c r="G147" s="2219" t="s">
        <v>4468</v>
      </c>
      <c r="H147" s="2903"/>
      <c r="I147" s="2220"/>
      <c r="J147" s="2219" t="s">
        <v>3742</v>
      </c>
      <c r="K147" s="3957"/>
      <c r="L147" s="2220"/>
      <c r="M147" s="2221"/>
      <c r="N147" s="2220"/>
      <c r="O147" s="2220"/>
      <c r="P147" s="2220"/>
      <c r="Q147" s="2482">
        <f>Q148+Q552+Q879+Q888+Q913</f>
        <v>429433412116.94086</v>
      </c>
      <c r="R147" s="2482">
        <f>R148+R552+R879+R888+R913</f>
        <v>289454383457.526</v>
      </c>
      <c r="S147" s="2482">
        <f>S148+S552+S879+S888+S913</f>
        <v>201961768867.49689</v>
      </c>
      <c r="T147" s="2364"/>
      <c r="U147" s="2811">
        <f t="shared" si="104"/>
        <v>1178528367565.1553</v>
      </c>
      <c r="V147" s="2220"/>
      <c r="W147" s="2545"/>
      <c r="X147" s="2222"/>
      <c r="Y147" s="2594"/>
    </row>
    <row r="148" spans="2:29" s="2223" customFormat="1" ht="20.100000000000001" customHeight="1">
      <c r="C148" s="2232" t="s">
        <v>1027</v>
      </c>
      <c r="D148" s="3431"/>
      <c r="E148" s="2225"/>
      <c r="F148" s="2226"/>
      <c r="G148" s="2227" t="s">
        <v>2025</v>
      </c>
      <c r="H148" s="2915"/>
      <c r="I148" s="2228"/>
      <c r="J148" s="2227" t="s">
        <v>1639</v>
      </c>
      <c r="K148" s="3974"/>
      <c r="L148" s="2229"/>
      <c r="M148" s="2230"/>
      <c r="N148" s="2229"/>
      <c r="O148" s="2229"/>
      <c r="P148" s="2229"/>
      <c r="Q148" s="2229">
        <f>Q149+Q174+Q219+Q243+Q344+Q425</f>
        <v>229526725587.97375</v>
      </c>
      <c r="R148" s="2229">
        <f>R149+R174+R219+R243+R344+R425</f>
        <v>166758728027.36172</v>
      </c>
      <c r="S148" s="2229">
        <f>S149+S174+S219+S243+S344+S425</f>
        <v>81534623332.67038</v>
      </c>
      <c r="T148" s="2363"/>
      <c r="U148" s="2811">
        <f t="shared" si="104"/>
        <v>611527156030.79504</v>
      </c>
      <c r="V148" s="2231"/>
      <c r="W148" s="2556"/>
      <c r="X148" s="2224"/>
    </row>
    <row r="149" spans="2:29" s="1423" customFormat="1" ht="20.100000000000001" customHeight="1">
      <c r="C149" s="2189" t="s">
        <v>4456</v>
      </c>
      <c r="D149" s="3426"/>
      <c r="E149" s="2190"/>
      <c r="F149" s="2191"/>
      <c r="G149" s="2192" t="s">
        <v>4470</v>
      </c>
      <c r="H149" s="2910"/>
      <c r="I149" s="2193"/>
      <c r="J149" s="2192" t="s">
        <v>4469</v>
      </c>
      <c r="K149" s="3970"/>
      <c r="L149" s="2194"/>
      <c r="M149" s="2195"/>
      <c r="N149" s="2194"/>
      <c r="O149" s="2194"/>
      <c r="P149" s="2194"/>
      <c r="Q149" s="2412">
        <f>SUM(Q150:Q173)</f>
        <v>113449704031.29591</v>
      </c>
      <c r="R149" s="2412">
        <f t="shared" ref="R149:S149" si="105">SUM(R150:R173)</f>
        <v>119954191770.0298</v>
      </c>
      <c r="S149" s="2412">
        <f t="shared" si="105"/>
        <v>47914397282.126259</v>
      </c>
      <c r="T149" s="2365"/>
      <c r="U149" s="2811">
        <f t="shared" si="104"/>
        <v>360038817974.32495</v>
      </c>
      <c r="V149" s="2196"/>
      <c r="W149" s="2552"/>
      <c r="X149" s="1428"/>
    </row>
    <row r="150" spans="2:29" ht="20.100000000000001" customHeight="1">
      <c r="B150" s="625"/>
      <c r="C150" s="2197">
        <v>1</v>
      </c>
      <c r="D150" s="3422">
        <f>'Process (B)'!$B$2608</f>
        <v>121</v>
      </c>
      <c r="E150" s="939" t="str">
        <f>VLOOKUP(D150,proB1,2,1)</f>
        <v>AF.33320
1776</v>
      </c>
      <c r="F150" s="939" t="str">
        <f>LEFT(E150,8)</f>
        <v>AF.33320</v>
      </c>
      <c r="G150" s="939" t="str">
        <f>VLOOKUP(D150,proB1,3,1)</f>
        <v>Casting concrete class C45 (45Mpa) for cantilever on land</v>
      </c>
      <c r="H150" s="2916"/>
      <c r="I150" s="945" t="str">
        <f>VLOOKUP(D150,proB1,4,1)</f>
        <v xml:space="preserve">m3 </v>
      </c>
      <c r="J150" s="939" t="str">
        <f>VLOOKUP(D150,proB1,5,1)</f>
        <v>Đổ BT loại C45 (45 Mpa) dầm đúc hẫng trên cạn</v>
      </c>
      <c r="K150" s="3975"/>
      <c r="L150" s="945" t="str">
        <f>VLOOKUP(D150,proB1,6,1)</f>
        <v xml:space="preserve">m3 </v>
      </c>
      <c r="M150" s="952">
        <v>9833.7606199999991</v>
      </c>
      <c r="N150" s="943">
        <f>VLOOKUP($D150,'Process (B)'!$B$6:$M$6673,10,1)</f>
        <v>1432955.6028464118</v>
      </c>
      <c r="O150" s="943">
        <f>VLOOKUP($D150,'Process (B)'!$B$6:$M$6673,11,1)</f>
        <v>4599479.04</v>
      </c>
      <c r="P150" s="943">
        <f>VLOOKUP($D150,'Process (B)'!$B$6:$M$6673,12,1)</f>
        <v>492356.49291245453</v>
      </c>
      <c r="Q150" s="1935">
        <f>N150*M150</f>
        <v>14091342377.479403</v>
      </c>
      <c r="R150" s="1935">
        <f>O150*M150</f>
        <v>45230175856.067398</v>
      </c>
      <c r="S150" s="1935">
        <f>P150*M150</f>
        <v>4841715891.0038042</v>
      </c>
      <c r="T150" s="947"/>
      <c r="U150" s="2811">
        <f t="shared" si="104"/>
        <v>82117855609.056244</v>
      </c>
      <c r="V150" s="948"/>
      <c r="W150" s="2547"/>
      <c r="X150" s="643"/>
      <c r="Y150" s="144"/>
    </row>
    <row r="151" spans="2:29" s="3685" customFormat="1" ht="20.100000000000001" customHeight="1">
      <c r="B151" s="3697"/>
      <c r="C151" s="3687">
        <v>1</v>
      </c>
      <c r="D151" s="3632">
        <f>'Process (B)'!$B$2636</f>
        <v>122</v>
      </c>
      <c r="E151" s="3560" t="str">
        <f>VLOOKUP(D151,proB1,2,1)</f>
        <v>AF.33330
1776</v>
      </c>
      <c r="F151" s="3560" t="str">
        <f>LEFT(E151,8)</f>
        <v>AF.33330</v>
      </c>
      <c r="G151" s="3560" t="str">
        <f>VLOOKUP(D151,proB1,3,1)</f>
        <v>Casting concrete class C45 (45Mpa) for cantilever under water</v>
      </c>
      <c r="H151" s="3561"/>
      <c r="I151" s="3562" t="str">
        <f>VLOOKUP(D151,proB1,4,1)</f>
        <v xml:space="preserve">m3 </v>
      </c>
      <c r="J151" s="3560" t="str">
        <f>VLOOKUP(D151,proB1,5,1)</f>
        <v>Đổ BT loại C45 (45 Mpa) dầm đúc hẫng dưới nước</v>
      </c>
      <c r="K151" s="3976"/>
      <c r="L151" s="3562" t="str">
        <f>VLOOKUP(D151,proB1,6,1)</f>
        <v xml:space="preserve">m3 </v>
      </c>
      <c r="M151" s="3699">
        <v>4342.2119999999995</v>
      </c>
      <c r="N151" s="3635">
        <f>VLOOKUP($D151,'Process (B)'!$B$6:$M$6673,10,1)</f>
        <v>1432955.6028464118</v>
      </c>
      <c r="O151" s="3635">
        <f>VLOOKUP($D151,'Process (B)'!$B$6:$M$6673,11,1)</f>
        <v>5461881.3600000003</v>
      </c>
      <c r="P151" s="3635">
        <f>VLOOKUP($D151,'Process (B)'!$B$6:$M$6673,12,1)</f>
        <v>2304567.3270324548</v>
      </c>
      <c r="Q151" s="3564">
        <f>N151*M151</f>
        <v>6222197014.1469231</v>
      </c>
      <c r="R151" s="3564">
        <f>O151*M151</f>
        <v>23716646783.968319</v>
      </c>
      <c r="S151" s="3564">
        <f>P151*M151</f>
        <v>10006919902.248249</v>
      </c>
      <c r="T151" s="3701"/>
      <c r="U151" s="3690">
        <f t="shared" si="104"/>
        <v>51123676985.677582</v>
      </c>
      <c r="V151" s="3691"/>
      <c r="W151" s="3692"/>
      <c r="X151" s="3693"/>
    </row>
    <row r="152" spans="2:29" ht="20.100000000000001" customHeight="1">
      <c r="B152" s="625"/>
      <c r="C152" s="2197">
        <v>2</v>
      </c>
      <c r="D152" s="3422">
        <f>'Process (B)'!$B$517</f>
        <v>27</v>
      </c>
      <c r="E152" s="939" t="str">
        <f t="shared" ref="E152:E153" si="106">VLOOKUP(D152,proB1,2,1)</f>
        <v>AF.51150Vd
1776</v>
      </c>
      <c r="F152" s="939" t="str">
        <f t="shared" ref="F152:F153" si="107">LEFT(E152,8)</f>
        <v>AF.51150</v>
      </c>
      <c r="G152" s="939" t="str">
        <f t="shared" ref="G152:G153" si="108">VLOOKUP(D152,proB1,3,1)</f>
        <v xml:space="preserve">Manufacture concrete by mixing plant 60m3/h </v>
      </c>
      <c r="H152" s="2916">
        <v>1.0149999999999999</v>
      </c>
      <c r="I152" s="945" t="str">
        <f t="shared" ref="I152:I153" si="109">VLOOKUP(D152,proB1,4,1)</f>
        <v>m3</v>
      </c>
      <c r="J152" s="939" t="str">
        <f t="shared" ref="J152:J153" si="110">VLOOKUP(D152,proB1,5,1)</f>
        <v>SX Vữa bê tông bằng trạm trộn 60m3/h</v>
      </c>
      <c r="K152" s="3975">
        <f>H152</f>
        <v>1.0149999999999999</v>
      </c>
      <c r="L152" s="945" t="str">
        <f t="shared" ref="L152:L153" si="111">VLOOKUP(D152,proB1,6,1)</f>
        <v>m3</v>
      </c>
      <c r="M152" s="952">
        <f>SUM(M150:M151)*K152</f>
        <v>14388.612209299998</v>
      </c>
      <c r="N152" s="943">
        <f>VLOOKUP($D152,'Process (B)'!$B$6:$M$6673,10,1)</f>
        <v>0</v>
      </c>
      <c r="O152" s="943">
        <f>VLOOKUP($D152,'Process (B)'!$B$6:$M$6673,11,1)</f>
        <v>16284.780666666667</v>
      </c>
      <c r="P152" s="943">
        <f>VLOOKUP($D152,'Process (B)'!$B$6:$M$6673,12,1)</f>
        <v>85303.094857813136</v>
      </c>
      <c r="Q152" s="1935">
        <f t="shared" ref="Q152:Q171" si="112">N152*M152</f>
        <v>0</v>
      </c>
      <c r="R152" s="1935">
        <f t="shared" ref="R152:R171" si="113">O152*M152</f>
        <v>234315393.92617255</v>
      </c>
      <c r="S152" s="1935">
        <f t="shared" ref="S152:S171" si="114">P152*M152</f>
        <v>1227393152.1622059</v>
      </c>
      <c r="T152" s="2366"/>
      <c r="U152" s="2811">
        <f t="shared" si="104"/>
        <v>1870734431.7652049</v>
      </c>
      <c r="V152" s="948"/>
      <c r="W152" s="2547"/>
      <c r="X152" s="643"/>
    </row>
    <row r="153" spans="2:29" ht="32.25" customHeight="1">
      <c r="B153" s="625"/>
      <c r="C153" s="2197">
        <v>3</v>
      </c>
      <c r="D153" s="3425">
        <f>'Process (B)'!$B$539</f>
        <v>28</v>
      </c>
      <c r="E153" s="939" t="str">
        <f t="shared" si="106"/>
        <v>AF.52131
1776</v>
      </c>
      <c r="F153" s="939" t="str">
        <f t="shared" si="107"/>
        <v>AF.52131</v>
      </c>
      <c r="G153" s="3560" t="str">
        <f t="shared" si="108"/>
        <v>Transportation concrete by mix concrete truck 6m3, average distance &lt;=1.5km</v>
      </c>
      <c r="H153" s="3561">
        <v>1.0149999999999999</v>
      </c>
      <c r="I153" s="3562" t="str">
        <f t="shared" si="109"/>
        <v xml:space="preserve">m3 </v>
      </c>
      <c r="J153" s="3563" t="str">
        <f t="shared" si="110"/>
        <v>Vận chuyển vữa bê tông bằng ô tô chuyển trộn 6m3, cự ly trung bình &lt;=1.5km</v>
      </c>
      <c r="K153" s="3975">
        <f>H153</f>
        <v>1.0149999999999999</v>
      </c>
      <c r="L153" s="945" t="str">
        <f t="shared" si="111"/>
        <v>m3</v>
      </c>
      <c r="M153" s="952">
        <f>M152</f>
        <v>14388.612209299998</v>
      </c>
      <c r="N153" s="943">
        <f>VLOOKUP($D153,'Process (B)'!$B$6:$M$6673,10,1)</f>
        <v>0</v>
      </c>
      <c r="O153" s="943">
        <f>VLOOKUP($D153,'Process (B)'!$B$6:$M$6673,11,1)</f>
        <v>0</v>
      </c>
      <c r="P153" s="943">
        <f>VLOOKUP($D153,'Process (B)'!$B$6:$M$6673,12,1)</f>
        <v>101878.12090909091</v>
      </c>
      <c r="Q153" s="1935">
        <f t="shared" si="112"/>
        <v>0</v>
      </c>
      <c r="R153" s="1935">
        <f t="shared" si="113"/>
        <v>0</v>
      </c>
      <c r="S153" s="1935">
        <f t="shared" si="114"/>
        <v>1465884774.3730869</v>
      </c>
      <c r="T153" s="2366"/>
      <c r="U153" s="2811">
        <f t="shared" si="104"/>
        <v>1876079282.534548</v>
      </c>
      <c r="V153" s="948"/>
      <c r="W153" s="2547"/>
      <c r="X153" s="643"/>
    </row>
    <row r="154" spans="2:29" ht="20.100000000000001" customHeight="1">
      <c r="B154" s="625"/>
      <c r="C154" s="2197">
        <v>4</v>
      </c>
      <c r="D154" s="3422">
        <f>'Process (B)'!$B$2654</f>
        <v>123</v>
      </c>
      <c r="E154" s="939" t="str">
        <f t="shared" ref="E154:E170" si="115">VLOOKUP(D154,proB1,2,1)</f>
        <v>AF.88410
1776</v>
      </c>
      <c r="F154" s="939" t="str">
        <f t="shared" ref="F154:F171" si="116">LEFT(E154,8)</f>
        <v>AF.88410</v>
      </c>
      <c r="G154" s="939" t="str">
        <f t="shared" ref="G154:G156" si="117">VLOOKUP(D154,proB1,3,1)</f>
        <v>Fabrication of Metal formwork for cantilevered girder</v>
      </c>
      <c r="H154" s="2916"/>
      <c r="I154" s="945" t="str">
        <f t="shared" ref="I154:I170" si="118">VLOOKUP(D154,proB1,4,1)</f>
        <v>m2</v>
      </c>
      <c r="J154" s="939" t="str">
        <f t="shared" ref="J154:J156" si="119">VLOOKUP(D154,proB1,5,1)</f>
        <v>SX ván khuôn dầm đúc hẫng</v>
      </c>
      <c r="K154" s="3975"/>
      <c r="L154" s="945" t="str">
        <f t="shared" ref="L154:L170" si="120">VLOOKUP(D154,proB1,6,1)</f>
        <v>m2</v>
      </c>
      <c r="M154" s="952">
        <v>48568.25</v>
      </c>
      <c r="N154" s="943">
        <f>VLOOKUP($D154,'Process (B)'!$B$6:$M$6673,10,1)</f>
        <v>205129.66686607816</v>
      </c>
      <c r="O154" s="943">
        <f>VLOOKUP($D154,'Process (B)'!$B$6:$M$6673,11,1)</f>
        <v>374408.75</v>
      </c>
      <c r="P154" s="943">
        <f>VLOOKUP($D154,'Process (B)'!$B$6:$M$6673,12,1)</f>
        <v>102875.9141655</v>
      </c>
      <c r="Q154" s="1935">
        <f t="shared" si="112"/>
        <v>9962788942.7684002</v>
      </c>
      <c r="R154" s="1935">
        <f t="shared" si="113"/>
        <v>18184377772.1875</v>
      </c>
      <c r="S154" s="1935">
        <f t="shared" si="114"/>
        <v>4996503118.1685457</v>
      </c>
      <c r="T154" s="2366"/>
      <c r="U154" s="2811">
        <f t="shared" si="104"/>
        <v>42418171883.722969</v>
      </c>
      <c r="V154" s="948"/>
      <c r="W154" s="2547"/>
      <c r="X154" s="643"/>
    </row>
    <row r="155" spans="2:29" ht="20.100000000000001" customHeight="1">
      <c r="B155" s="625"/>
      <c r="C155" s="2197">
        <v>5</v>
      </c>
      <c r="D155" s="3422">
        <f>'Process (B)'!$B$2682</f>
        <v>124</v>
      </c>
      <c r="E155" s="939" t="str">
        <f t="shared" si="115"/>
        <v>AF.88421
1776</v>
      </c>
      <c r="F155" s="939" t="str">
        <f t="shared" si="116"/>
        <v>AF.88421</v>
      </c>
      <c r="G155" s="939" t="str">
        <f t="shared" si="117"/>
        <v>Assembly and Installation of Traveller (first time) on land</v>
      </c>
      <c r="H155" s="2916"/>
      <c r="I155" s="945" t="str">
        <f t="shared" si="118"/>
        <v>ton/first time</v>
      </c>
      <c r="J155" s="939" t="str">
        <f t="shared" si="119"/>
        <v>Tổ hợp, lắp dựng xe đúc (lần đầu) trên cạn</v>
      </c>
      <c r="K155" s="3975"/>
      <c r="L155" s="945" t="str">
        <f t="shared" si="120"/>
        <v>Tấn/lần đầu</v>
      </c>
      <c r="M155" s="952">
        <f>4*2*68</f>
        <v>544</v>
      </c>
      <c r="N155" s="943">
        <f>VLOOKUP($D155,'Process (B)'!$B$6:$M$6673,10,1)</f>
        <v>568199.85750000004</v>
      </c>
      <c r="O155" s="943">
        <f>VLOOKUP($D155,'Process (B)'!$B$6:$M$6673,11,1)</f>
        <v>527167.52</v>
      </c>
      <c r="P155" s="943">
        <f>VLOOKUP($D155,'Process (B)'!$B$6:$M$6673,12,1)</f>
        <v>306092.28315868299</v>
      </c>
      <c r="Q155" s="1935">
        <f t="shared" si="112"/>
        <v>309100722.48000002</v>
      </c>
      <c r="R155" s="1935">
        <f t="shared" si="113"/>
        <v>286779130.88</v>
      </c>
      <c r="S155" s="1935">
        <f t="shared" si="114"/>
        <v>166514202.03832355</v>
      </c>
      <c r="T155" s="2366"/>
      <c r="U155" s="2811">
        <f t="shared" si="104"/>
        <v>975732688.86157227</v>
      </c>
      <c r="V155" s="948"/>
      <c r="W155" s="2547"/>
      <c r="X155" s="643"/>
    </row>
    <row r="156" spans="2:29" ht="20.100000000000001" customHeight="1">
      <c r="B156" s="625"/>
      <c r="C156" s="2197">
        <v>6</v>
      </c>
      <c r="D156" s="3422">
        <f>'Process (B)'!$B$2729</f>
        <v>126</v>
      </c>
      <c r="E156" s="939" t="str">
        <f t="shared" si="115"/>
        <v>AF.88431
1776</v>
      </c>
      <c r="F156" s="939" t="str">
        <f t="shared" si="116"/>
        <v>AF.88431</v>
      </c>
      <c r="G156" s="939" t="str">
        <f t="shared" si="117"/>
        <v>Transportation, Installation and Dismantlement of Traveller (follow time) on land</v>
      </c>
      <c r="H156" s="2916"/>
      <c r="I156" s="945" t="str">
        <f t="shared" si="118"/>
        <v>ton/follow time</v>
      </c>
      <c r="J156" s="939" t="str">
        <f t="shared" si="119"/>
        <v>Tháo dỡ di chuyển xe đúc (lần tiếp theo) trên cạn</v>
      </c>
      <c r="K156" s="3975"/>
      <c r="L156" s="945" t="str">
        <f t="shared" si="120"/>
        <v>Tấn/lần tiếp theo</v>
      </c>
      <c r="M156" s="952">
        <f>(8*12+8*13)*68</f>
        <v>13600</v>
      </c>
      <c r="N156" s="943">
        <f>VLOOKUP($D156,'Process (B)'!$B$6:$M$6673,10,1)</f>
        <v>506966.90250000008</v>
      </c>
      <c r="O156" s="943">
        <f>VLOOKUP($D156,'Process (B)'!$B$6:$M$6673,11,1)</f>
        <v>374408.75</v>
      </c>
      <c r="P156" s="943">
        <f>VLOOKUP($D156,'Process (B)'!$B$6:$M$6673,12,1)</f>
        <v>427535.51407486497</v>
      </c>
      <c r="Q156" s="1935">
        <f t="shared" si="112"/>
        <v>6894749874.000001</v>
      </c>
      <c r="R156" s="1935">
        <f t="shared" si="113"/>
        <v>5091959000</v>
      </c>
      <c r="S156" s="1935">
        <f t="shared" si="114"/>
        <v>5814482991.4181633</v>
      </c>
      <c r="T156" s="2366"/>
      <c r="U156" s="2811">
        <f t="shared" si="104"/>
        <v>22782450467.442886</v>
      </c>
      <c r="V156" s="948"/>
      <c r="W156" s="2547"/>
      <c r="X156" s="643"/>
      <c r="AC156" s="1208">
        <f>(12*10+13*2)</f>
        <v>146</v>
      </c>
    </row>
    <row r="157" spans="2:29" s="3685" customFormat="1" ht="20.100000000000001" customHeight="1">
      <c r="B157" s="3697"/>
      <c r="C157" s="3698">
        <v>5</v>
      </c>
      <c r="D157" s="3632">
        <f>'Process (B)'!$B$2710</f>
        <v>125</v>
      </c>
      <c r="E157" s="3560" t="str">
        <f t="shared" ref="E157:E158" si="121">VLOOKUP(D157,proB1,2,1)</f>
        <v>AF.88422
1776</v>
      </c>
      <c r="F157" s="3560" t="str">
        <f t="shared" ref="F157:F158" si="122">LEFT(E157,8)</f>
        <v>AF.88422</v>
      </c>
      <c r="G157" s="3560" t="str">
        <f t="shared" ref="G157:G158" si="123">VLOOKUP(D157,proB1,3,1)</f>
        <v>Assembly and Installation of Traveller (first time) under water</v>
      </c>
      <c r="H157" s="3561"/>
      <c r="I157" s="3562" t="str">
        <f t="shared" ref="I157:I158" si="124">VLOOKUP(D157,proB1,4,1)</f>
        <v>ton/first time</v>
      </c>
      <c r="J157" s="3560" t="str">
        <f t="shared" ref="J157:J158" si="125">VLOOKUP(D157,proB1,5,1)</f>
        <v>Tổ hợp, lắp dựng xe đúc (lần đầu) dưới nước</v>
      </c>
      <c r="K157" s="3976"/>
      <c r="L157" s="3562" t="str">
        <f t="shared" ref="L157:L158" si="126">VLOOKUP(D157,proB1,6,1)</f>
        <v>Tấn/lần đầu</v>
      </c>
      <c r="M157" s="3699">
        <f>2*2*68</f>
        <v>272</v>
      </c>
      <c r="N157" s="3635">
        <f>VLOOKUP($D157,'Process (B)'!$B$6:$M$6673,10,1)</f>
        <v>568199.85750000004</v>
      </c>
      <c r="O157" s="3635">
        <f>VLOOKUP($D157,'Process (B)'!$B$6:$M$6673,11,1)</f>
        <v>634997.24</v>
      </c>
      <c r="P157" s="3635">
        <f>VLOOKUP($D157,'Process (B)'!$B$6:$M$6673,12,1)</f>
        <v>980285.06940738345</v>
      </c>
      <c r="Q157" s="3564">
        <f t="shared" ref="Q157:Q158" si="127">N157*M157</f>
        <v>154550361.24000001</v>
      </c>
      <c r="R157" s="3564">
        <f t="shared" ref="R157:R158" si="128">O157*M157</f>
        <v>172719249.28</v>
      </c>
      <c r="S157" s="3564">
        <f t="shared" ref="S157:S158" si="129">P157*M157</f>
        <v>266637538.87880829</v>
      </c>
      <c r="T157" s="3689"/>
      <c r="U157" s="3690">
        <f t="shared" ref="U157:U158" si="130">(Q157+R157+S157)*1.02*1.055*1.06*1.02*1.1</f>
        <v>760098554.95823026</v>
      </c>
      <c r="V157" s="3691"/>
      <c r="W157" s="3692"/>
      <c r="X157" s="3693"/>
      <c r="Y157" s="3694"/>
    </row>
    <row r="158" spans="2:29" s="3685" customFormat="1" ht="20.100000000000001" customHeight="1">
      <c r="B158" s="3697"/>
      <c r="C158" s="3698">
        <v>6</v>
      </c>
      <c r="D158" s="3632">
        <f>'Process (B)'!$B$2760</f>
        <v>127</v>
      </c>
      <c r="E158" s="3560" t="str">
        <f t="shared" si="121"/>
        <v>AF.88432
1776</v>
      </c>
      <c r="F158" s="3560" t="str">
        <f t="shared" si="122"/>
        <v>AF.88432</v>
      </c>
      <c r="G158" s="3560" t="str">
        <f t="shared" si="123"/>
        <v>Transportation, Installation and Dismantlement of Traveller (follow time) under water</v>
      </c>
      <c r="H158" s="3561"/>
      <c r="I158" s="3562" t="str">
        <f t="shared" si="124"/>
        <v>ton/follow time</v>
      </c>
      <c r="J158" s="3560" t="str">
        <f t="shared" si="125"/>
        <v>Tháo dỡ di chuyển xe đúc (lần tiếp theo) dưới nước</v>
      </c>
      <c r="K158" s="3976"/>
      <c r="L158" s="3562" t="str">
        <f t="shared" si="126"/>
        <v>Tấn/lần tiếp theo</v>
      </c>
      <c r="M158" s="3699">
        <f>(4*12+4*13)*68</f>
        <v>6800</v>
      </c>
      <c r="N158" s="3635">
        <f>VLOOKUP($D158,'Process (B)'!$B$6:$M$6673,10,1)</f>
        <v>520875.99480000004</v>
      </c>
      <c r="O158" s="3635">
        <f>VLOOKUP($D158,'Process (B)'!$B$6:$M$6673,11,1)</f>
        <v>494219.55</v>
      </c>
      <c r="P158" s="3635">
        <f>VLOOKUP($D158,'Process (B)'!$B$6:$M$6673,12,1)</f>
        <v>881815.36792515859</v>
      </c>
      <c r="Q158" s="3564">
        <f t="shared" si="127"/>
        <v>3541956764.6400003</v>
      </c>
      <c r="R158" s="3564">
        <f t="shared" si="128"/>
        <v>3360692940</v>
      </c>
      <c r="S158" s="3564">
        <f t="shared" si="129"/>
        <v>5996344501.891078</v>
      </c>
      <c r="T158" s="3689"/>
      <c r="U158" s="3690">
        <f t="shared" si="130"/>
        <v>16508484308.908592</v>
      </c>
      <c r="V158" s="3691"/>
      <c r="W158" s="3692"/>
      <c r="X158" s="3693"/>
      <c r="Y158" s="3694"/>
      <c r="AC158" s="3700">
        <f>(12*10+13*2)</f>
        <v>146</v>
      </c>
    </row>
    <row r="159" spans="2:29" s="2857" customFormat="1" ht="17.45" customHeight="1">
      <c r="B159" s="553"/>
      <c r="C159" s="2197">
        <v>7</v>
      </c>
      <c r="D159" s="3422">
        <f>'Process (B)'!$B$1970</f>
        <v>91</v>
      </c>
      <c r="E159" s="928" t="str">
        <f>VLOOKUP(D159,proB1,2,0)</f>
        <v>AF.65420
1091</v>
      </c>
      <c r="F159" s="929" t="str">
        <f>LEFT(E159,8)</f>
        <v>AF.65420</v>
      </c>
      <c r="G159" s="3565" t="s">
        <v>3112</v>
      </c>
      <c r="H159" s="3566"/>
      <c r="I159" s="3567" t="str">
        <f>VLOOKUP(D159,proB1,4,0)</f>
        <v>ton</v>
      </c>
      <c r="J159" s="3565" t="s">
        <v>4631</v>
      </c>
      <c r="K159" s="3975"/>
      <c r="L159" s="930" t="str">
        <f>VLOOKUP(D159,proB1,6,0)</f>
        <v>tấn</v>
      </c>
      <c r="M159" s="931">
        <v>1451.0006000000001</v>
      </c>
      <c r="N159" s="943">
        <f>VLOOKUP($D159,'Process (B)'!$B$6:$M$6673,10,1)</f>
        <v>16398279.096954543</v>
      </c>
      <c r="O159" s="943">
        <f>VLOOKUP($D159,'Process (B)'!$B$6:$M$6673,11,1)</f>
        <v>3886338.66</v>
      </c>
      <c r="P159" s="943">
        <f>VLOOKUP($D159,'Process (B)'!$B$6:$M$6673,12,1)</f>
        <v>951492.40180606046</v>
      </c>
      <c r="Q159" s="1935">
        <f t="shared" si="112"/>
        <v>23793912808.648502</v>
      </c>
      <c r="R159" s="1935">
        <f t="shared" si="113"/>
        <v>5639079727.4631968</v>
      </c>
      <c r="S159" s="1935">
        <f t="shared" si="114"/>
        <v>1380616045.9160349</v>
      </c>
      <c r="T159" s="928"/>
      <c r="U159" s="2811">
        <f t="shared" si="104"/>
        <v>39436095995.740173</v>
      </c>
      <c r="V159" s="928"/>
      <c r="W159" s="2551"/>
      <c r="X159" s="646"/>
      <c r="Y159" s="642"/>
      <c r="Z159" s="642"/>
      <c r="AA159" s="642"/>
      <c r="AB159" s="642"/>
      <c r="AC159" s="642"/>
    </row>
    <row r="160" spans="2:29" ht="17.45" customHeight="1">
      <c r="B160" s="623"/>
      <c r="C160" s="2197">
        <v>8</v>
      </c>
      <c r="D160" s="3422">
        <f>'Process (B)'!$B$2210</f>
        <v>102</v>
      </c>
      <c r="E160" s="928" t="str">
        <f>VLOOKUP(D160,proB1,2,0)</f>
        <v>AF.65430
1091</v>
      </c>
      <c r="F160" s="929" t="str">
        <f>LEFT(E160,8)</f>
        <v>AF.65430</v>
      </c>
      <c r="G160" s="3560" t="s">
        <v>3113</v>
      </c>
      <c r="H160" s="3561"/>
      <c r="I160" s="3562" t="str">
        <f>VLOOKUP(D160,proB1,4,0)</f>
        <v>ton</v>
      </c>
      <c r="J160" s="3560" t="s">
        <v>4632</v>
      </c>
      <c r="K160" s="3975"/>
      <c r="L160" s="945" t="str">
        <f>VLOOKUP(D160,proB1,6,0)</f>
        <v>tấn</v>
      </c>
      <c r="M160" s="952">
        <v>291.63239999999996</v>
      </c>
      <c r="N160" s="943">
        <f>VLOOKUP($D160,'Process (B)'!$B$6:$M$6673,10,1)</f>
        <v>16407660.915136361</v>
      </c>
      <c r="O160" s="943">
        <f>VLOOKUP($D160,'Process (B)'!$B$6:$M$6673,11,1)</f>
        <v>3234008.6999999997</v>
      </c>
      <c r="P160" s="943">
        <f>VLOOKUP($D160,'Process (B)'!$B$6:$M$6673,12,1)</f>
        <v>923854.76249484846</v>
      </c>
      <c r="Q160" s="1935">
        <f t="shared" si="112"/>
        <v>4785005531.0674124</v>
      </c>
      <c r="R160" s="1935">
        <f t="shared" si="113"/>
        <v>943141718.80187976</v>
      </c>
      <c r="S160" s="1935">
        <f t="shared" si="114"/>
        <v>269425981.6378026</v>
      </c>
      <c r="T160" s="947"/>
      <c r="U160" s="2811">
        <f t="shared" si="104"/>
        <v>7675857667.5484877</v>
      </c>
      <c r="V160" s="948"/>
      <c r="W160" s="2547"/>
      <c r="X160" s="643"/>
      <c r="Y160" s="144"/>
    </row>
    <row r="161" spans="2:32" s="3670" customFormat="1" ht="17.45" customHeight="1">
      <c r="B161" s="553"/>
      <c r="C161" s="2197">
        <v>7</v>
      </c>
      <c r="D161" s="3422">
        <f>'Process (B)'!$B$1987</f>
        <v>92</v>
      </c>
      <c r="E161" s="928" t="str">
        <f>VLOOKUP(D161,proB1,2,0)</f>
        <v>AF.65520
1091</v>
      </c>
      <c r="F161" s="929" t="str">
        <f>LEFT(E161,8)</f>
        <v>AF.65520</v>
      </c>
      <c r="G161" s="3565" t="s">
        <v>6094</v>
      </c>
      <c r="H161" s="3566"/>
      <c r="I161" s="3567" t="str">
        <f>VLOOKUP(D161,proB1,4,0)</f>
        <v>ton</v>
      </c>
      <c r="J161" s="3565" t="s">
        <v>6095</v>
      </c>
      <c r="K161" s="3975"/>
      <c r="L161" s="930" t="str">
        <f>VLOOKUP(D161,proB1,6,0)</f>
        <v>tấn</v>
      </c>
      <c r="M161" s="931">
        <v>573.12880000000007</v>
      </c>
      <c r="N161" s="943">
        <f>VLOOKUP($D161,'Process (B)'!$B$6:$M$6673,10,1)</f>
        <v>16398279.096954543</v>
      </c>
      <c r="O161" s="943">
        <f>VLOOKUP($D161,'Process (B)'!$B$6:$M$6673,11,1)</f>
        <v>4663053.57</v>
      </c>
      <c r="P161" s="943">
        <f>VLOOKUP($D161,'Process (B)'!$B$6:$M$6673,12,1)</f>
        <v>1144083.2597920746</v>
      </c>
      <c r="Q161" s="1935">
        <f t="shared" ref="Q161:Q162" si="131">N161*M161</f>
        <v>9398326020.9026413</v>
      </c>
      <c r="R161" s="1935">
        <f t="shared" ref="R161:R162" si="132">O161*M161</f>
        <v>2672530296.9098163</v>
      </c>
      <c r="S161" s="1935">
        <f t="shared" ref="S161:S162" si="133">P161*M161</f>
        <v>655707065.78472006</v>
      </c>
      <c r="T161" s="928"/>
      <c r="U161" s="2811">
        <f t="shared" ref="U161:U162" si="134">(Q161+R161+S161)*1.02*1.055*1.06*1.02*1.1</f>
        <v>16287802642.633001</v>
      </c>
      <c r="V161" s="928"/>
      <c r="W161" s="2551"/>
      <c r="X161" s="646"/>
      <c r="Y161" s="642"/>
      <c r="Z161" s="642"/>
      <c r="AA161" s="642"/>
      <c r="AB161" s="642"/>
      <c r="AC161" s="642"/>
    </row>
    <row r="162" spans="2:32" ht="17.45" customHeight="1">
      <c r="B162" s="623"/>
      <c r="C162" s="2197">
        <v>8</v>
      </c>
      <c r="D162" s="3422">
        <f>'Process (B)'!$B$2227</f>
        <v>103</v>
      </c>
      <c r="E162" s="928" t="str">
        <f>VLOOKUP(D162,proB1,2,0)</f>
        <v>AF.65530
1091</v>
      </c>
      <c r="F162" s="929" t="str">
        <f>LEFT(E162,8)</f>
        <v>AF.65530</v>
      </c>
      <c r="G162" s="3560" t="s">
        <v>6103</v>
      </c>
      <c r="H162" s="3561"/>
      <c r="I162" s="3562" t="str">
        <f>VLOOKUP(D162,proB1,4,0)</f>
        <v>ton</v>
      </c>
      <c r="J162" s="3560" t="s">
        <v>6104</v>
      </c>
      <c r="K162" s="3975"/>
      <c r="L162" s="945" t="str">
        <f>VLOOKUP(D162,proB1,6,0)</f>
        <v>tấn</v>
      </c>
      <c r="M162" s="952">
        <v>109.10839999999999</v>
      </c>
      <c r="N162" s="943">
        <f>VLOOKUP($D162,'Process (B)'!$B$6:$M$6673,10,1)</f>
        <v>16407660.915136361</v>
      </c>
      <c r="O162" s="943">
        <f>VLOOKUP($D162,'Process (B)'!$B$6:$M$6673,11,1)</f>
        <v>3880810.44</v>
      </c>
      <c r="P162" s="943">
        <f>VLOOKUP($D162,'Process (B)'!$B$6:$M$6673,12,1)</f>
        <v>998505.14202491834</v>
      </c>
      <c r="Q162" s="1935">
        <f t="shared" si="131"/>
        <v>1790213630.193064</v>
      </c>
      <c r="R162" s="1935">
        <f t="shared" si="132"/>
        <v>423429017.81169593</v>
      </c>
      <c r="S162" s="1935">
        <f t="shared" si="133"/>
        <v>108945298.43811159</v>
      </c>
      <c r="T162" s="947"/>
      <c r="U162" s="2811">
        <f t="shared" si="134"/>
        <v>2972511349.0243034</v>
      </c>
      <c r="V162" s="948"/>
      <c r="W162" s="2547"/>
      <c r="X162" s="643"/>
      <c r="Y162" s="144"/>
    </row>
    <row r="163" spans="2:32" ht="17.45" customHeight="1">
      <c r="B163" s="623"/>
      <c r="C163" s="2197">
        <v>9</v>
      </c>
      <c r="D163" s="3422">
        <f>'Process (B)'!$B$1326</f>
        <v>66</v>
      </c>
      <c r="E163" s="939" t="str">
        <f t="shared" ref="E163:E167" si="135">VLOOKUP(D163,proB1,2,0)</f>
        <v>AF.66110
1776</v>
      </c>
      <c r="F163" s="929" t="str">
        <f t="shared" ref="F163:F167" si="136">LEFT(E163,8)</f>
        <v>AF.66110</v>
      </c>
      <c r="G163" s="939" t="str">
        <f t="shared" ref="G163:G167" si="137">VLOOKUP(D163,proB1,3,0)</f>
        <v>Prestressing cable 15.2 in cantilever girder, Fabrication, setting and tensioning work, on land (post tension)</v>
      </c>
      <c r="H163" s="2917"/>
      <c r="I163" s="930" t="str">
        <f t="shared" ref="I163:I167" si="138">VLOOKUP(D163,proB1,4,0)</f>
        <v>ton</v>
      </c>
      <c r="J163" s="939" t="str">
        <f t="shared" ref="J163:J167" si="139">VLOOKUP(D163,proB1,5,0)</f>
        <v>Sản xuất lắp dựng, căng kéo cáp cường độ cao 15.2, dầm đúc hẫng trên cạn</v>
      </c>
      <c r="K163" s="3975"/>
      <c r="L163" s="930" t="str">
        <f t="shared" ref="L163:L167" si="140">VLOOKUP(D163,proB1,6,0)</f>
        <v>tấn</v>
      </c>
      <c r="M163" s="931">
        <f>(77.2+695.81)-M164</f>
        <v>542.207589470627</v>
      </c>
      <c r="N163" s="943">
        <f>VLOOKUP($D163,'Process (B)'!$B$6:$M$6673,10,1)</f>
        <v>27688553.717999998</v>
      </c>
      <c r="O163" s="943">
        <f>VLOOKUP($D163,'Process (B)'!$B$6:$M$6673,11,1)</f>
        <v>8386756</v>
      </c>
      <c r="P163" s="943">
        <f>VLOOKUP($D163,'Process (B)'!$B$6:$M$6673,12,1)</f>
        <v>10352729.703231294</v>
      </c>
      <c r="Q163" s="1935">
        <f t="shared" si="112"/>
        <v>15012943967.364746</v>
      </c>
      <c r="R163" s="1935">
        <f t="shared" si="113"/>
        <v>4547362754.2383175</v>
      </c>
      <c r="S163" s="1935">
        <f t="shared" si="114"/>
        <v>5613328616.829999</v>
      </c>
      <c r="T163" s="947"/>
      <c r="U163" s="2811">
        <f t="shared" si="104"/>
        <v>32217904538.036877</v>
      </c>
      <c r="V163" s="948"/>
      <c r="W163" s="2547"/>
      <c r="X163" s="643"/>
      <c r="Y163" s="144"/>
      <c r="AB163" s="144">
        <v>37013</v>
      </c>
      <c r="AD163" s="144">
        <v>77.2</v>
      </c>
      <c r="AE163" s="144">
        <v>49027509.482004985</v>
      </c>
      <c r="AF163" s="144">
        <v>3784923732</v>
      </c>
    </row>
    <row r="164" spans="2:32" s="3685" customFormat="1" ht="17.45" customHeight="1">
      <c r="B164" s="3686"/>
      <c r="C164" s="3687">
        <v>9</v>
      </c>
      <c r="D164" s="3632">
        <f>'Process (B)'!$B$1360</f>
        <v>67</v>
      </c>
      <c r="E164" s="3560" t="str">
        <f t="shared" ref="E164" si="141">VLOOKUP(D164,proB1,2,0)</f>
        <v>AF.66120
1776</v>
      </c>
      <c r="F164" s="3633" t="str">
        <f t="shared" ref="F164" si="142">LEFT(E164,8)</f>
        <v>AF.66120</v>
      </c>
      <c r="G164" s="3560" t="str">
        <f t="shared" ref="G164" si="143">VLOOKUP(D164,proB1,3,0)</f>
        <v>Prestressing cable 15.2 in cantilever girder, Fabrication, setting and tensioning work, under water (post tension)</v>
      </c>
      <c r="H164" s="3566"/>
      <c r="I164" s="3567" t="str">
        <f t="shared" ref="I164" si="144">VLOOKUP(D164,proB1,4,0)</f>
        <v>ton</v>
      </c>
      <c r="J164" s="3560" t="str">
        <f t="shared" ref="J164" si="145">VLOOKUP(D164,proB1,5,0)</f>
        <v>Sản xuất lắp dựng, căng kéo cáp cường độ cao 15.2, dầm đúc hẫng dưới nước</v>
      </c>
      <c r="K164" s="3976"/>
      <c r="L164" s="3567" t="str">
        <f t="shared" ref="L164" si="146">VLOOKUP(D164,proB1,6,0)</f>
        <v>tấn</v>
      </c>
      <c r="M164" s="3634">
        <v>230.80241052937305</v>
      </c>
      <c r="N164" s="3635">
        <f>VLOOKUP($D164,'Process (B)'!$B$6:$M$6673,10,1)</f>
        <v>27688553.717999998</v>
      </c>
      <c r="O164" s="3635">
        <f>VLOOKUP($D164,'Process (B)'!$B$6:$M$6673,11,1)</f>
        <v>9584864</v>
      </c>
      <c r="P164" s="3635">
        <f>VLOOKUP($D164,'Process (B)'!$B$6:$M$6673,12,1)</f>
        <v>13896828.986465646</v>
      </c>
      <c r="Q164" s="3564">
        <f t="shared" ref="Q164" si="147">N164*M164</f>
        <v>6390584942.1864338</v>
      </c>
      <c r="R164" s="3564">
        <f t="shared" ref="R164" si="148">O164*M164</f>
        <v>2212209715.7962089</v>
      </c>
      <c r="S164" s="3564">
        <f t="shared" ref="S164" si="149">P164*M164</f>
        <v>3207421628.7907352</v>
      </c>
      <c r="T164" s="3701"/>
      <c r="U164" s="3690">
        <f t="shared" ref="U164" si="150">(Q164+R164+S164)*1.02*1.055*1.06*1.02*1.1</f>
        <v>15115036655.826818</v>
      </c>
      <c r="V164" s="3691"/>
      <c r="W164" s="3692"/>
      <c r="X164" s="3693"/>
      <c r="AB164" s="3685">
        <v>37013</v>
      </c>
      <c r="AD164" s="3685">
        <v>77.2</v>
      </c>
      <c r="AE164" s="3685">
        <v>49027509.482004985</v>
      </c>
      <c r="AF164" s="3685">
        <v>3784923732</v>
      </c>
    </row>
    <row r="165" spans="2:32" ht="17.45" customHeight="1">
      <c r="B165" s="623"/>
      <c r="C165" s="2197">
        <v>10</v>
      </c>
      <c r="D165" s="3422">
        <f>'Process (B)'!$B$1470</f>
        <v>71</v>
      </c>
      <c r="E165" s="939" t="str">
        <f>VLOOKUP(D165,proB1,2,0)</f>
        <v>AG.13531
1776</v>
      </c>
      <c r="F165" s="929" t="str">
        <f>LEFT(E165,8)</f>
        <v>AG.13531</v>
      </c>
      <c r="G165" s="939" t="str">
        <f>VLOOKUP(D165,proB1,3,0)</f>
        <v>Anchors setting work for 19S15.2 Cable</v>
      </c>
      <c r="H165" s="2917"/>
      <c r="I165" s="930" t="str">
        <f>VLOOKUP(D165,proB1,4,0)</f>
        <v>set</v>
      </c>
      <c r="J165" s="939" t="str">
        <f>VLOOKUP(D165,proB1,5,0)</f>
        <v>Lắp đặt neo cho cáp 19S15.2</v>
      </c>
      <c r="K165" s="3975"/>
      <c r="L165" s="930" t="str">
        <f>VLOOKUP(D165,proB1,6,0)</f>
        <v>bộ</v>
      </c>
      <c r="M165" s="952">
        <f>1368+48</f>
        <v>1416</v>
      </c>
      <c r="N165" s="943">
        <f>VLOOKUP($D165,'Process (B)'!$B$6:$M$6673,10,1)</f>
        <v>3122272.4284636364</v>
      </c>
      <c r="O165" s="943">
        <f>VLOOKUP($D165,'Process (B)'!$B$6:$M$6673,11,1)</f>
        <v>74881.75</v>
      </c>
      <c r="P165" s="943">
        <f>VLOOKUP($D165,'Process (B)'!$B$6:$M$6673,12,1)</f>
        <v>0</v>
      </c>
      <c r="Q165" s="1935">
        <f t="shared" si="112"/>
        <v>4421137758.7045088</v>
      </c>
      <c r="R165" s="1935">
        <f t="shared" si="113"/>
        <v>106032558</v>
      </c>
      <c r="S165" s="1935">
        <f t="shared" si="114"/>
        <v>0</v>
      </c>
      <c r="T165" s="2366"/>
      <c r="U165" s="2811">
        <f t="shared" si="104"/>
        <v>5793995945.7639008</v>
      </c>
      <c r="V165" s="948"/>
      <c r="W165" s="2547"/>
      <c r="X165" s="643"/>
    </row>
    <row r="166" spans="2:32" ht="17.45" customHeight="1">
      <c r="B166" s="623"/>
      <c r="C166" s="2197">
        <v>11</v>
      </c>
      <c r="D166" s="3422">
        <f>'Process (B)'!$B$1495</f>
        <v>72</v>
      </c>
      <c r="E166" s="939" t="str">
        <f t="shared" si="135"/>
        <v>AG.13531
1776</v>
      </c>
      <c r="F166" s="929" t="str">
        <f t="shared" si="136"/>
        <v>AG.13531</v>
      </c>
      <c r="G166" s="939" t="str">
        <f t="shared" si="137"/>
        <v>Anchors setting work for 3S15.2 Cable</v>
      </c>
      <c r="H166" s="2917"/>
      <c r="I166" s="930" t="str">
        <f t="shared" si="138"/>
        <v>set</v>
      </c>
      <c r="J166" s="939" t="str">
        <f t="shared" si="139"/>
        <v>Lắp đặt neo cho cáp 3S15.2</v>
      </c>
      <c r="K166" s="3975"/>
      <c r="L166" s="930" t="str">
        <f t="shared" si="140"/>
        <v>bộ</v>
      </c>
      <c r="M166" s="952">
        <f>1726*2</f>
        <v>3452</v>
      </c>
      <c r="N166" s="943">
        <f>VLOOKUP($D166,'Process (B)'!$B$6:$M$6673,10,1)</f>
        <v>598236.06482727278</v>
      </c>
      <c r="O166" s="943">
        <f>VLOOKUP($D166,'Process (B)'!$B$6:$M$6673,11,1)</f>
        <v>74881.75</v>
      </c>
      <c r="P166" s="943">
        <f>VLOOKUP($D166,'Process (B)'!$B$6:$M$6673,12,1)</f>
        <v>0</v>
      </c>
      <c r="Q166" s="1935">
        <f t="shared" si="112"/>
        <v>2065110895.7837458</v>
      </c>
      <c r="R166" s="1935">
        <f t="shared" si="113"/>
        <v>258491801</v>
      </c>
      <c r="S166" s="1935">
        <f t="shared" si="114"/>
        <v>0</v>
      </c>
      <c r="T166" s="2366"/>
      <c r="U166" s="2811">
        <f t="shared" si="104"/>
        <v>2973810054.1645308</v>
      </c>
      <c r="V166" s="948"/>
      <c r="W166" s="2547"/>
      <c r="X166" s="643"/>
      <c r="AD166" s="144">
        <v>1726</v>
      </c>
      <c r="AE166" s="144">
        <v>1714277.5133501003</v>
      </c>
      <c r="AF166" s="144">
        <v>2958842988</v>
      </c>
    </row>
    <row r="167" spans="2:32" ht="17.45" customHeight="1">
      <c r="B167" s="623"/>
      <c r="C167" s="2197">
        <v>12</v>
      </c>
      <c r="D167" s="3422">
        <f>'Process (B)'!$B$1623</f>
        <v>77</v>
      </c>
      <c r="E167" s="939" t="str">
        <f t="shared" si="135"/>
        <v>AI.64111
1776</v>
      </c>
      <c r="F167" s="929" t="str">
        <f t="shared" si="136"/>
        <v>AI.64111</v>
      </c>
      <c r="G167" s="939" t="str">
        <f t="shared" si="137"/>
        <v>Install sheath for to pass through cable and grout (20 x75)</v>
      </c>
      <c r="H167" s="2917"/>
      <c r="I167" s="930" t="str">
        <f t="shared" si="138"/>
        <v>m</v>
      </c>
      <c r="J167" s="939" t="str">
        <f t="shared" si="139"/>
        <v>Lắp đặt ống thép luồn cáp (20x75)</v>
      </c>
      <c r="K167" s="3975"/>
      <c r="L167" s="930" t="str">
        <f t="shared" si="140"/>
        <v>m</v>
      </c>
      <c r="M167" s="952">
        <v>21626.78</v>
      </c>
      <c r="N167" s="943">
        <f>VLOOKUP($D167,'Process (B)'!$B$6:$M$6673,10,1)</f>
        <v>37875.053055231147</v>
      </c>
      <c r="O167" s="943">
        <f>VLOOKUP($D167,'Process (B)'!$B$6:$M$6673,11,1)</f>
        <v>56910.13</v>
      </c>
      <c r="P167" s="943">
        <f>VLOOKUP($D167,'Process (B)'!$B$6:$M$6673,12,1)</f>
        <v>6749.687342045454</v>
      </c>
      <c r="Q167" s="1935">
        <f t="shared" si="112"/>
        <v>819115439.9138118</v>
      </c>
      <c r="R167" s="1935">
        <f t="shared" si="113"/>
        <v>1230782861.2814</v>
      </c>
      <c r="S167" s="1935">
        <f t="shared" si="114"/>
        <v>145974003.21520177</v>
      </c>
      <c r="T167" s="2366"/>
      <c r="U167" s="2811">
        <f t="shared" si="104"/>
        <v>2810337217.0964875</v>
      </c>
      <c r="V167" s="948"/>
      <c r="W167" s="2547"/>
      <c r="X167" s="643"/>
      <c r="AD167" s="144">
        <v>22489.78</v>
      </c>
      <c r="AE167" s="144">
        <v>119071.74729540458</v>
      </c>
      <c r="AF167" s="144">
        <v>2677897401</v>
      </c>
    </row>
    <row r="168" spans="2:32" ht="17.45" customHeight="1">
      <c r="B168" s="623"/>
      <c r="C168" s="2197">
        <v>13</v>
      </c>
      <c r="D168" s="3422">
        <f>'Process (B)'!$B$1545</f>
        <v>74</v>
      </c>
      <c r="E168" s="939" t="str">
        <f t="shared" ref="E168:E169" si="151">VLOOKUP(D168,proB1,2,0)</f>
        <v>AI.64121
1776</v>
      </c>
      <c r="F168" s="929" t="str">
        <f t="shared" ref="F168:F169" si="152">LEFT(E168,8)</f>
        <v>AI.64121</v>
      </c>
      <c r="G168" s="939" t="str">
        <f t="shared" ref="G168:G169" si="153">VLOOKUP(D168,proB1,3,0)</f>
        <v>Install sheath for to pass through cable and grout pipe d100</v>
      </c>
      <c r="H168" s="2917"/>
      <c r="I168" s="930" t="str">
        <f t="shared" ref="I168:I169" si="154">VLOOKUP(D168,proB1,4,0)</f>
        <v>m</v>
      </c>
      <c r="J168" s="939" t="str">
        <f t="shared" ref="J168:J169" si="155">VLOOKUP(D168,proB1,5,0)</f>
        <v>Lắp đặt ống thép luồn cáp d100</v>
      </c>
      <c r="K168" s="3975"/>
      <c r="L168" s="930" t="str">
        <f t="shared" ref="L168:L169" si="156">VLOOKUP(D168,proB1,6,0)</f>
        <v>m</v>
      </c>
      <c r="M168" s="952">
        <v>37901.07</v>
      </c>
      <c r="N168" s="943">
        <f>VLOOKUP($D168,'Process (B)'!$B$6:$M$6673,10,1)</f>
        <v>68858.597366140224</v>
      </c>
      <c r="O168" s="943">
        <f>VLOOKUP($D168,'Process (B)'!$B$6:$M$6673,11,1)</f>
        <v>62900.67</v>
      </c>
      <c r="P168" s="943">
        <f>VLOOKUP($D168,'Process (B)'!$B$6:$M$6673,12,1)</f>
        <v>8099.6248104545448</v>
      </c>
      <c r="Q168" s="1935">
        <f t="shared" si="112"/>
        <v>2609814518.8758965</v>
      </c>
      <c r="R168" s="1935">
        <f t="shared" si="113"/>
        <v>2384002696.7168999</v>
      </c>
      <c r="S168" s="1935">
        <f t="shared" si="114"/>
        <v>306984446.91477442</v>
      </c>
      <c r="T168" s="2366"/>
      <c r="U168" s="2811">
        <f t="shared" si="104"/>
        <v>6784110425.1240959</v>
      </c>
      <c r="V168" s="948"/>
      <c r="W168" s="2547"/>
      <c r="X168" s="643"/>
    </row>
    <row r="169" spans="2:32" ht="17.25" customHeight="1">
      <c r="B169" s="623"/>
      <c r="C169" s="2197">
        <v>14</v>
      </c>
      <c r="D169" s="3422">
        <f>'Process (B)'!$B$1675</f>
        <v>79</v>
      </c>
      <c r="E169" s="939" t="str">
        <f t="shared" si="151"/>
        <v>AF.37410
1776</v>
      </c>
      <c r="F169" s="929" t="str">
        <f t="shared" si="152"/>
        <v>AF.37410</v>
      </c>
      <c r="G169" s="939" t="str">
        <f t="shared" si="153"/>
        <v>Pumping Grout into the Duct Cable</v>
      </c>
      <c r="H169" s="2917"/>
      <c r="I169" s="930" t="str">
        <f t="shared" si="154"/>
        <v>m3</v>
      </c>
      <c r="J169" s="939" t="str">
        <f t="shared" si="155"/>
        <v>Bơm vữa ximăng trong ống luồn cáp</v>
      </c>
      <c r="K169" s="3975"/>
      <c r="L169" s="930" t="str">
        <f t="shared" si="156"/>
        <v>m3</v>
      </c>
      <c r="M169" s="952">
        <f>330.11</f>
        <v>330.11</v>
      </c>
      <c r="N169" s="943">
        <f>VLOOKUP($D169,'Process (B)'!$B$6:$M$6673,10,1)</f>
        <v>3583067.1114881444</v>
      </c>
      <c r="O169" s="943">
        <f>VLOOKUP($D169,'Process (B)'!$B$6:$M$6673,11,1)</f>
        <v>9867872.7000000011</v>
      </c>
      <c r="P169" s="943">
        <f>VLOOKUP($D169,'Process (B)'!$B$6:$M$6673,12,1)</f>
        <v>4371669.6876401706</v>
      </c>
      <c r="Q169" s="1935">
        <f t="shared" si="112"/>
        <v>1182806284.1733513</v>
      </c>
      <c r="R169" s="1935">
        <f t="shared" si="113"/>
        <v>3257483456.9970007</v>
      </c>
      <c r="S169" s="1935">
        <f t="shared" si="114"/>
        <v>1443131880.5868967</v>
      </c>
      <c r="T169" s="2366"/>
      <c r="U169" s="2811">
        <f t="shared" si="104"/>
        <v>7529763326.5309649</v>
      </c>
      <c r="V169" s="948"/>
      <c r="W169" s="2547"/>
      <c r="X169" s="643"/>
    </row>
    <row r="170" spans="2:32" ht="20.100000000000001" customHeight="1">
      <c r="B170" s="625"/>
      <c r="C170" s="2197">
        <v>15</v>
      </c>
      <c r="D170" s="3422">
        <f>'Process (B)'!$B$4303</f>
        <v>196</v>
      </c>
      <c r="E170" s="939" t="str">
        <f t="shared" si="115"/>
        <v>AI.52231Vd
1776</v>
      </c>
      <c r="F170" s="939" t="str">
        <f t="shared" si="116"/>
        <v>AI.52231</v>
      </c>
      <c r="G170" s="939" t="str">
        <f>VLOOKUP(D170,proB1,3,1) &amp;" for Manhole"</f>
        <v>Fabrication of Plate steel for Manhole</v>
      </c>
      <c r="H170" s="2916"/>
      <c r="I170" s="945" t="str">
        <f t="shared" si="118"/>
        <v>Ton</v>
      </c>
      <c r="J170" s="939" t="str">
        <f>VLOOKUP(D170,proB1,5,1) &amp;" for Manhole"</f>
        <v>Sản xuất thép tấm for Manhole</v>
      </c>
      <c r="K170" s="3975"/>
      <c r="L170" s="945" t="str">
        <f t="shared" si="120"/>
        <v>Tấn</v>
      </c>
      <c r="M170" s="952">
        <v>0.16</v>
      </c>
      <c r="N170" s="943">
        <f>VLOOKUP($D170,'Process (B)'!$B$6:$M$6673,10,1)</f>
        <v>17836410.133900907</v>
      </c>
      <c r="O170" s="943">
        <f>VLOOKUP($D170,'Process (B)'!$B$6:$M$6673,11,1)</f>
        <v>5720965.7000000002</v>
      </c>
      <c r="P170" s="943">
        <f>VLOOKUP($D170,'Process (B)'!$B$6:$M$6673,12,1)</f>
        <v>2315146.9797785003</v>
      </c>
      <c r="Q170" s="1935">
        <f t="shared" si="112"/>
        <v>2853825.6214241451</v>
      </c>
      <c r="R170" s="1935">
        <f t="shared" si="113"/>
        <v>915354.5120000001</v>
      </c>
      <c r="S170" s="1935">
        <f t="shared" si="114"/>
        <v>370423.51676456007</v>
      </c>
      <c r="T170" s="2366"/>
      <c r="U170" s="2811">
        <f t="shared" si="104"/>
        <v>5297977.5639901804</v>
      </c>
      <c r="V170" s="948"/>
      <c r="W170" s="2547"/>
      <c r="X170" s="643"/>
    </row>
    <row r="171" spans="2:32" s="359" customFormat="1" ht="17.25" customHeight="1">
      <c r="B171" s="554"/>
      <c r="C171" s="2197">
        <v>9</v>
      </c>
      <c r="D171" s="3422">
        <f>'Process (B)'!$B$4459</f>
        <v>202</v>
      </c>
      <c r="E171" s="939" t="str">
        <f>VLOOKUP(D171,'Process (B)'!$B$6:$K$6673,2,1)</f>
        <v>AI.64211Vd
1776</v>
      </c>
      <c r="F171" s="939" t="str">
        <f t="shared" si="116"/>
        <v>AI.64211</v>
      </c>
      <c r="G171" s="928" t="s">
        <v>2535</v>
      </c>
      <c r="H171" s="2918"/>
      <c r="I171" s="930" t="s">
        <v>772</v>
      </c>
      <c r="J171" s="928" t="s">
        <v>2536</v>
      </c>
      <c r="K171" s="3977"/>
      <c r="L171" s="1174" t="str">
        <f>VLOOKUP(D171,'Process (B)'!$B$6:$J$6673,6,1)</f>
        <v>Tấn</v>
      </c>
      <c r="M171" s="952">
        <f>M170</f>
        <v>0.16</v>
      </c>
      <c r="N171" s="943">
        <f>VLOOKUP($D171,'Process (B)'!$B$6:$M$6673,10,1)</f>
        <v>712194.41000624991</v>
      </c>
      <c r="O171" s="943">
        <f>VLOOKUP($D171,'Process (B)'!$B$6:$M$6673,11,1)</f>
        <v>4616063.7</v>
      </c>
      <c r="P171" s="943">
        <f>VLOOKUP($D171,'Process (B)'!$B$6:$M$6673,12,1)</f>
        <v>598864.45598466671</v>
      </c>
      <c r="Q171" s="1935">
        <f t="shared" si="112"/>
        <v>113951.10560099999</v>
      </c>
      <c r="R171" s="1935">
        <f t="shared" si="113"/>
        <v>738570.19200000004</v>
      </c>
      <c r="S171" s="1935">
        <f t="shared" si="114"/>
        <v>95818.312957546674</v>
      </c>
      <c r="T171" s="2366"/>
      <c r="U171" s="2811">
        <f t="shared" si="104"/>
        <v>1213710.8777438954</v>
      </c>
      <c r="V171" s="758"/>
      <c r="W171" s="2550"/>
      <c r="X171" s="645"/>
      <c r="Y171" s="2597"/>
      <c r="Z171" s="480"/>
      <c r="AA171" s="480"/>
      <c r="AB171" s="480"/>
      <c r="AC171" s="480"/>
    </row>
    <row r="172" spans="2:32" ht="18.75" customHeight="1">
      <c r="B172" s="625"/>
      <c r="C172" s="2197">
        <v>16</v>
      </c>
      <c r="D172" s="3422" t="s">
        <v>1293</v>
      </c>
      <c r="E172" s="939"/>
      <c r="F172" s="939" t="s">
        <v>223</v>
      </c>
      <c r="G172" s="939" t="s">
        <v>2214</v>
      </c>
      <c r="H172" s="2916"/>
      <c r="I172" s="945" t="s">
        <v>420</v>
      </c>
      <c r="J172" s="939" t="s">
        <v>2215</v>
      </c>
      <c r="K172" s="3975"/>
      <c r="L172" s="945" t="s">
        <v>1112</v>
      </c>
      <c r="M172" s="952">
        <v>32</v>
      </c>
      <c r="N172" s="928">
        <v>20000</v>
      </c>
      <c r="O172" s="1717"/>
      <c r="P172" s="1717"/>
      <c r="Q172" s="1935">
        <f t="shared" ref="Q172:Q173" si="157">ROUND(N172*M172*IF(K172="",1,K172),0)</f>
        <v>640000</v>
      </c>
      <c r="R172" s="1935">
        <f t="shared" ref="R172:R173" si="158">ROUND(O172*M172*IF(K172="",1,K172),0)</f>
        <v>0</v>
      </c>
      <c r="S172" s="1935">
        <f t="shared" ref="S172:S173" si="159">ROUND(P172*M172*IF(K172="",1,K172),0)</f>
        <v>0</v>
      </c>
      <c r="T172" s="2366"/>
      <c r="U172" s="2811">
        <f t="shared" si="104"/>
        <v>819089.44128000003</v>
      </c>
      <c r="V172" s="948"/>
      <c r="W172" s="2547"/>
      <c r="X172" s="643"/>
    </row>
    <row r="173" spans="2:32" ht="20.100000000000001" customHeight="1">
      <c r="B173" s="625"/>
      <c r="C173" s="2197">
        <v>17</v>
      </c>
      <c r="D173" s="3422">
        <f>'Process (B)'!$B$3881</f>
        <v>177</v>
      </c>
      <c r="E173" s="939" t="str">
        <f t="shared" ref="E173" si="160">VLOOKUP(D173,proB1,2,1)</f>
        <v>XQ.1522
1778</v>
      </c>
      <c r="F173" s="939" t="str">
        <f t="shared" ref="F173" si="161">LEFT(E173,8)</f>
        <v xml:space="preserve">XQ.1522
</v>
      </c>
      <c r="G173" s="939" t="str">
        <f t="shared" ref="G173" si="162">VLOOKUP(D173,proB1,3,1)</f>
        <v>Installation of  Bolt M20</v>
      </c>
      <c r="H173" s="2916"/>
      <c r="I173" s="945" t="str">
        <f t="shared" ref="I173" si="163">VLOOKUP(D173,proB1,4,1)</f>
        <v>each</v>
      </c>
      <c r="J173" s="939" t="str">
        <f t="shared" ref="J173" si="164">VLOOKUP(D173,proB1,5,1)</f>
        <v>Lắp đặt Bulong M20</v>
      </c>
      <c r="K173" s="3975"/>
      <c r="L173" s="945" t="str">
        <f t="shared" ref="L173" si="165">VLOOKUP(D173,proB1,6,1)</f>
        <v>cái</v>
      </c>
      <c r="M173" s="952">
        <v>32</v>
      </c>
      <c r="N173" s="943">
        <f>VLOOKUP($D173,'Process (B)'!$B$6:$M$6673,10,1)</f>
        <v>13699.999999999998</v>
      </c>
      <c r="O173" s="943">
        <f>VLOOKUP($D173,'Process (B)'!$B$6:$M$6673,11,1)</f>
        <v>10159.800000000001</v>
      </c>
      <c r="P173" s="943">
        <f>VLOOKUP($D173,'Process (B)'!$B$6:$M$6673,12,1)</f>
        <v>0</v>
      </c>
      <c r="Q173" s="1935">
        <f t="shared" si="157"/>
        <v>438400</v>
      </c>
      <c r="R173" s="1935">
        <f t="shared" si="158"/>
        <v>325114</v>
      </c>
      <c r="S173" s="1935">
        <f t="shared" si="159"/>
        <v>0</v>
      </c>
      <c r="T173" s="947"/>
      <c r="U173" s="3704">
        <f t="shared" si="104"/>
        <v>977166.0244835281</v>
      </c>
      <c r="V173" s="948"/>
      <c r="W173" s="2547"/>
      <c r="X173" s="643"/>
      <c r="Y173" s="144"/>
    </row>
    <row r="174" spans="2:32" s="1423" customFormat="1" ht="20.100000000000001" customHeight="1">
      <c r="C174" s="2189" t="s">
        <v>4460</v>
      </c>
      <c r="D174" s="3426"/>
      <c r="E174" s="2190"/>
      <c r="F174" s="2191"/>
      <c r="G174" s="2192" t="s">
        <v>4475</v>
      </c>
      <c r="H174" s="2910"/>
      <c r="I174" s="2193"/>
      <c r="J174" s="2192" t="s">
        <v>4476</v>
      </c>
      <c r="K174" s="3970"/>
      <c r="L174" s="2194"/>
      <c r="M174" s="2195"/>
      <c r="N174" s="2194"/>
      <c r="O174" s="2194"/>
      <c r="P174" s="2194"/>
      <c r="Q174" s="2412">
        <f>Q175+Q210</f>
        <v>34689576479.154816</v>
      </c>
      <c r="R174" s="2412">
        <f t="shared" ref="R174:S174" si="166">R175+R210</f>
        <v>24422144588.443993</v>
      </c>
      <c r="S174" s="2412">
        <f t="shared" si="166"/>
        <v>9899868493.8234577</v>
      </c>
      <c r="T174" s="2365"/>
      <c r="U174" s="2811">
        <f t="shared" si="104"/>
        <v>88322913024.546936</v>
      </c>
      <c r="V174" s="2196"/>
      <c r="W174" s="2552"/>
      <c r="X174" s="1428"/>
    </row>
    <row r="175" spans="2:32" s="2615" customFormat="1" ht="20.100000000000001" customHeight="1">
      <c r="B175" s="2616"/>
      <c r="C175" s="2617" t="s">
        <v>4461</v>
      </c>
      <c r="D175" s="3421"/>
      <c r="E175" s="2618"/>
      <c r="F175" s="2619"/>
      <c r="G175" s="2618" t="s">
        <v>4542</v>
      </c>
      <c r="H175" s="2905"/>
      <c r="I175" s="2620" t="s">
        <v>3164</v>
      </c>
      <c r="J175" s="2618" t="s">
        <v>4464</v>
      </c>
      <c r="K175" s="3959"/>
      <c r="L175" s="2620" t="s">
        <v>2210</v>
      </c>
      <c r="M175" s="2621">
        <v>120</v>
      </c>
      <c r="N175" s="2618"/>
      <c r="O175" s="2525"/>
      <c r="P175" s="2525"/>
      <c r="Q175" s="2516">
        <f>Q176+Q193</f>
        <v>34137179762.529915</v>
      </c>
      <c r="R175" s="2516">
        <f t="shared" ref="R175:S175" si="167">R176+R193</f>
        <v>23932053609.849113</v>
      </c>
      <c r="S175" s="2516">
        <f t="shared" si="167"/>
        <v>9598222368.8588524</v>
      </c>
      <c r="T175" s="2471"/>
      <c r="U175" s="2811">
        <f t="shared" si="104"/>
        <v>86602653931.140106</v>
      </c>
      <c r="V175" s="2618"/>
      <c r="W175" s="2622"/>
      <c r="X175" s="2623"/>
      <c r="Y175" s="2624"/>
      <c r="Z175" s="2624"/>
      <c r="AA175" s="2624"/>
      <c r="AB175" s="2624"/>
      <c r="AC175" s="2624"/>
    </row>
    <row r="176" spans="2:32" s="3009" customFormat="1" ht="16.5" customHeight="1">
      <c r="B176" s="2994" t="s">
        <v>229</v>
      </c>
      <c r="C176" s="2995" t="s">
        <v>4620</v>
      </c>
      <c r="D176" s="3432"/>
      <c r="E176" s="2996"/>
      <c r="F176" s="2996" t="str">
        <f t="shared" ref="F176" si="168">LEFT(E176,8)</f>
        <v/>
      </c>
      <c r="G176" s="2997" t="s">
        <v>6303</v>
      </c>
      <c r="H176" s="2998"/>
      <c r="I176" s="2999" t="s">
        <v>3164</v>
      </c>
      <c r="J176" s="2997" t="s">
        <v>5851</v>
      </c>
      <c r="K176" s="3978"/>
      <c r="L176" s="3000" t="s">
        <v>2210</v>
      </c>
      <c r="M176" s="3001">
        <v>40</v>
      </c>
      <c r="N176" s="2997"/>
      <c r="O176" s="3002"/>
      <c r="P176" s="3002"/>
      <c r="Q176" s="3003">
        <f>SUM(Q177:Q192)</f>
        <v>11339212175.834982</v>
      </c>
      <c r="R176" s="3003">
        <f t="shared" ref="R176:S176" si="169">SUM(R177:R192)</f>
        <v>8002452603.1976871</v>
      </c>
      <c r="S176" s="3003">
        <f t="shared" si="169"/>
        <v>3204778740.3277235</v>
      </c>
      <c r="T176" s="3004"/>
      <c r="U176" s="3005">
        <f t="shared" si="104"/>
        <v>28855552851.756218</v>
      </c>
      <c r="V176" s="3006"/>
      <c r="W176" s="3007"/>
      <c r="X176" s="3008"/>
    </row>
    <row r="177" spans="1:29" s="2857" customFormat="1" ht="17.45" customHeight="1">
      <c r="B177" s="553"/>
      <c r="C177" s="2199">
        <v>1</v>
      </c>
      <c r="D177" s="3422">
        <f>'Process (B)'!$B$4006</f>
        <v>183</v>
      </c>
      <c r="E177" s="928" t="str">
        <f>VLOOKUP(D177,proB1,2,1)</f>
        <v>AG.12140
1091</v>
      </c>
      <c r="F177" s="929" t="str">
        <f>LEFT(E177,8)</f>
        <v>AG.12140</v>
      </c>
      <c r="G177" s="3565" t="str">
        <f>VLOOKUP(D177,proB1,3,1)</f>
        <v>Precast Concrete of  super T-beam, class C50 (50 Mpa)</v>
      </c>
      <c r="H177" s="3566"/>
      <c r="I177" s="3567" t="str">
        <f>VLOOKUP(D177,proB1,4,1)</f>
        <v xml:space="preserve">m3 </v>
      </c>
      <c r="J177" s="3565" t="str">
        <f>VLOOKUP(D177,proB1,5,1)</f>
        <v>Bê tông đúc sẵn dầm super T, loại C50 (50 Mpa)</v>
      </c>
      <c r="K177" s="3975"/>
      <c r="L177" s="930" t="str">
        <f>VLOOKUP(D177,proB1,6,1)</f>
        <v xml:space="preserve">m3 </v>
      </c>
      <c r="M177" s="931">
        <v>1164.3499999999999</v>
      </c>
      <c r="N177" s="943">
        <f>VLOOKUP($D177,'Process (B)'!$B$6:$M$6673,10,1)</f>
        <v>2214743.5817998364</v>
      </c>
      <c r="O177" s="943">
        <f>VLOOKUP($D177,'Process (B)'!$B$6:$M$6673,11,1)</f>
        <v>561114.32999999996</v>
      </c>
      <c r="P177" s="943">
        <f>VLOOKUP($D177,'Process (B)'!$B$6:$M$6673,12,1)</f>
        <v>688025.45093879523</v>
      </c>
      <c r="Q177" s="1935">
        <f t="shared" ref="Q177" si="170">N177*M177</f>
        <v>2578736689.4686394</v>
      </c>
      <c r="R177" s="1935">
        <f t="shared" ref="R177" si="171">O177*M177</f>
        <v>653333470.13549995</v>
      </c>
      <c r="S177" s="1935">
        <f t="shared" ref="S177" si="172">P177*M177</f>
        <v>801102433.8005861</v>
      </c>
      <c r="T177" s="2367"/>
      <c r="U177" s="2811">
        <f t="shared" si="104"/>
        <v>5161764197.0588837</v>
      </c>
      <c r="V177" s="928"/>
      <c r="W177" s="2551"/>
      <c r="X177" s="646"/>
      <c r="Y177" s="1618"/>
      <c r="Z177" s="642">
        <f>M177+M211</f>
        <v>1279.7199999999998</v>
      </c>
      <c r="AA177" s="642"/>
      <c r="AB177" s="642"/>
      <c r="AC177" s="642"/>
    </row>
    <row r="178" spans="1:29" s="2857" customFormat="1" ht="17.45" customHeight="1">
      <c r="B178" s="553"/>
      <c r="C178" s="2199">
        <v>2</v>
      </c>
      <c r="D178" s="3422">
        <f>'Process (B)'!$B$517</f>
        <v>27</v>
      </c>
      <c r="E178" s="928" t="str">
        <f t="shared" ref="E178:E179" si="173">VLOOKUP(D178,proB1,2,1)</f>
        <v>AF.51150Vd
1776</v>
      </c>
      <c r="F178" s="929" t="str">
        <f t="shared" ref="F178:F179" si="174">LEFT(E178,8)</f>
        <v>AF.51150</v>
      </c>
      <c r="G178" s="928" t="str">
        <f t="shared" ref="G178:G179" si="175">VLOOKUP(D178,proB1,3,1)</f>
        <v xml:space="preserve">Manufacture concrete by mixing plant 60m3/h </v>
      </c>
      <c r="H178" s="2917">
        <v>1.0149999999999999</v>
      </c>
      <c r="I178" s="930" t="str">
        <f t="shared" ref="I178:I179" si="176">VLOOKUP(D178,proB1,4,1)</f>
        <v>m3</v>
      </c>
      <c r="J178" s="928" t="str">
        <f t="shared" ref="J178:J179" si="177">VLOOKUP(D178,proB1,5,1)</f>
        <v>SX Vữa bê tông bằng trạm trộn 60m3/h</v>
      </c>
      <c r="K178" s="3975">
        <f>H178</f>
        <v>1.0149999999999999</v>
      </c>
      <c r="L178" s="930" t="str">
        <f t="shared" ref="L178:L179" si="178">VLOOKUP(D178,proB1,6,1)</f>
        <v>m3</v>
      </c>
      <c r="M178" s="931">
        <f>M177*K178</f>
        <v>1181.8152499999999</v>
      </c>
      <c r="N178" s="943">
        <f>VLOOKUP($D178,'Process (B)'!$B$6:$M$6673,10,1)</f>
        <v>0</v>
      </c>
      <c r="O178" s="943">
        <f>VLOOKUP($D178,'Process (B)'!$B$6:$M$6673,11,1)</f>
        <v>16284.780666666667</v>
      </c>
      <c r="P178" s="943">
        <f>VLOOKUP($D178,'Process (B)'!$B$6:$M$6673,12,1)</f>
        <v>85303.094857813136</v>
      </c>
      <c r="Q178" s="1935">
        <f t="shared" ref="Q178:Q192" si="179">N178*M178</f>
        <v>0</v>
      </c>
      <c r="R178" s="1935">
        <f t="shared" ref="R178:R192" si="180">O178*M178</f>
        <v>19245602.134771831</v>
      </c>
      <c r="S178" s="1935">
        <f t="shared" ref="S178:S192" si="181">P178*M178</f>
        <v>100812498.37516013</v>
      </c>
      <c r="T178" s="928"/>
      <c r="U178" s="2811">
        <f t="shared" si="104"/>
        <v>153653628.85596603</v>
      </c>
      <c r="V178" s="928"/>
      <c r="W178" s="2551"/>
      <c r="X178" s="646"/>
      <c r="Y178" s="642"/>
      <c r="Z178" s="642"/>
      <c r="AA178" s="642"/>
      <c r="AB178" s="642"/>
      <c r="AC178" s="642"/>
    </row>
    <row r="179" spans="1:29" s="2857" customFormat="1" ht="18" customHeight="1">
      <c r="B179" s="553"/>
      <c r="C179" s="2199">
        <v>3</v>
      </c>
      <c r="D179" s="3422">
        <f>'Process (B)'!$B$557</f>
        <v>29</v>
      </c>
      <c r="E179" s="928" t="str">
        <f t="shared" si="173"/>
        <v>AF.52111
1776</v>
      </c>
      <c r="F179" s="929" t="str">
        <f t="shared" si="174"/>
        <v>AF.52111</v>
      </c>
      <c r="G179" s="928" t="str">
        <f t="shared" si="175"/>
        <v>Transportation concrete by mix concrete truck 6m3, average distance &lt;=0.5km</v>
      </c>
      <c r="H179" s="2917">
        <v>1.0149999999999999</v>
      </c>
      <c r="I179" s="930" t="str">
        <f t="shared" si="176"/>
        <v xml:space="preserve">m3 </v>
      </c>
      <c r="J179" s="2884" t="str">
        <f t="shared" si="177"/>
        <v>Vận chuyển vữa bê tông bằng ô tô chuyển trộn 6m3, cự ly trung bình &lt;=0.5km</v>
      </c>
      <c r="K179" s="3975">
        <f>H179</f>
        <v>1.0149999999999999</v>
      </c>
      <c r="L179" s="930" t="str">
        <f t="shared" si="178"/>
        <v>m3</v>
      </c>
      <c r="M179" s="931">
        <f>M178</f>
        <v>1181.8152499999999</v>
      </c>
      <c r="N179" s="943">
        <f>VLOOKUP($D179,'Process (B)'!$B$6:$M$6673,10,1)</f>
        <v>0</v>
      </c>
      <c r="O179" s="943">
        <f>VLOOKUP($D179,'Process (B)'!$B$6:$M$6673,11,1)</f>
        <v>0</v>
      </c>
      <c r="P179" s="943">
        <f>VLOOKUP($D179,'Process (B)'!$B$6:$M$6673,12,1)</f>
        <v>89749.773181818193</v>
      </c>
      <c r="Q179" s="1935">
        <f t="shared" si="179"/>
        <v>0</v>
      </c>
      <c r="R179" s="1935">
        <f t="shared" si="180"/>
        <v>0</v>
      </c>
      <c r="S179" s="1935">
        <f t="shared" si="181"/>
        <v>106067650.63031375</v>
      </c>
      <c r="T179" s="928"/>
      <c r="U179" s="2811">
        <f t="shared" si="104"/>
        <v>135748269.83229053</v>
      </c>
      <c r="V179" s="928"/>
      <c r="W179" s="2551"/>
      <c r="X179" s="646"/>
      <c r="Y179" s="642"/>
      <c r="Z179" s="642"/>
      <c r="AA179" s="642"/>
      <c r="AB179" s="642"/>
      <c r="AC179" s="642"/>
    </row>
    <row r="180" spans="1:29" s="2857" customFormat="1" ht="17.45" customHeight="1">
      <c r="B180" s="553"/>
      <c r="C180" s="2199">
        <v>4</v>
      </c>
      <c r="D180" s="3422">
        <f>'Process (B)'!$B$4082</f>
        <v>186</v>
      </c>
      <c r="E180" s="928" t="str">
        <f t="shared" ref="E180:E183" si="182">VLOOKUP(D180,proB1,2,1)</f>
        <v>AG.32131
1776</v>
      </c>
      <c r="F180" s="929" t="str">
        <f t="shared" ref="F180:F183" si="183">LEFT(E180,8)</f>
        <v>AG.32131</v>
      </c>
      <c r="G180" s="928" t="str">
        <f t="shared" ref="G180:G183" si="184">VLOOKUP(D180,proB1,3,1)</f>
        <v>Internal Formwork for super T-girder</v>
      </c>
      <c r="H180" s="2917"/>
      <c r="I180" s="930" t="str">
        <f t="shared" ref="I180:I183" si="185">VLOOKUP(D180,proB1,4,1)</f>
        <v>m2</v>
      </c>
      <c r="J180" s="928" t="str">
        <f t="shared" ref="J180:J183" si="186">VLOOKUP(D180,proB1,5,1)</f>
        <v>Ván khuôn trong dầm super T</v>
      </c>
      <c r="K180" s="3975"/>
      <c r="L180" s="930" t="str">
        <f t="shared" ref="L180:L183" si="187">VLOOKUP(D180,proB1,6,1)</f>
        <v>m2</v>
      </c>
      <c r="M180" s="931">
        <f>125.54*M176</f>
        <v>5021.6000000000004</v>
      </c>
      <c r="N180" s="943">
        <f>VLOOKUP($D180,'Process (B)'!$B$6:$M$6673,10,1)</f>
        <v>139306.33242959497</v>
      </c>
      <c r="O180" s="943">
        <f>VLOOKUP($D180,'Process (B)'!$B$6:$M$6673,11,1)</f>
        <v>569101.29999999993</v>
      </c>
      <c r="P180" s="943">
        <f>VLOOKUP($D180,'Process (B)'!$B$6:$M$6673,12,1)</f>
        <v>204277.23837881774</v>
      </c>
      <c r="Q180" s="1935">
        <f t="shared" si="179"/>
        <v>699540678.92845416</v>
      </c>
      <c r="R180" s="1935">
        <f t="shared" si="180"/>
        <v>2857799088.0799999</v>
      </c>
      <c r="S180" s="1935">
        <f t="shared" si="181"/>
        <v>1025798580.2430712</v>
      </c>
      <c r="T180" s="2367"/>
      <c r="U180" s="2811">
        <f t="shared" si="104"/>
        <v>5865625356.4987431</v>
      </c>
      <c r="V180" s="928"/>
      <c r="W180" s="2551"/>
      <c r="X180" s="646"/>
      <c r="Y180" s="1618"/>
      <c r="Z180" s="642"/>
      <c r="AA180" s="642"/>
      <c r="AB180" s="642"/>
      <c r="AC180" s="642"/>
    </row>
    <row r="181" spans="1:29" s="2857" customFormat="1" ht="17.45" customHeight="1">
      <c r="B181" s="553"/>
      <c r="C181" s="2199">
        <v>5</v>
      </c>
      <c r="D181" s="3422">
        <f>'Process (B)'!$B$4274</f>
        <v>195</v>
      </c>
      <c r="E181" s="928" t="str">
        <f t="shared" si="182"/>
        <v>AI.52221
1776</v>
      </c>
      <c r="F181" s="929" t="str">
        <f t="shared" si="183"/>
        <v>AI.52221</v>
      </c>
      <c r="G181" s="3565" t="str">
        <f t="shared" si="184"/>
        <v xml:space="preserve">Fabrication of External Formwork Steel </v>
      </c>
      <c r="H181" s="3566"/>
      <c r="I181" s="3567" t="str">
        <f t="shared" si="185"/>
        <v>Ton</v>
      </c>
      <c r="J181" s="3565" t="str">
        <f t="shared" si="186"/>
        <v>Sản xuất thép ván khuôn ngoài</v>
      </c>
      <c r="K181" s="3975"/>
      <c r="L181" s="930" t="str">
        <f t="shared" si="187"/>
        <v>Tấn</v>
      </c>
      <c r="M181" s="931">
        <f>M182*0.004*7.85</f>
        <v>268.55791999999997</v>
      </c>
      <c r="N181" s="943">
        <f>VLOOKUP($D181,'Process (B)'!$B$6:$M$6673,10,1)</f>
        <v>5880979.3573702499</v>
      </c>
      <c r="O181" s="943">
        <f>VLOOKUP($D181,'Process (B)'!$B$6:$M$6673,11,1)</f>
        <v>6709404.7999999998</v>
      </c>
      <c r="P181" s="943">
        <f>VLOOKUP($D181,'Process (B)'!$B$6:$M$6673,12,1)</f>
        <v>2190904.9210737501</v>
      </c>
      <c r="Q181" s="1935">
        <f t="shared" si="179"/>
        <v>1579383583.7782907</v>
      </c>
      <c r="R181" s="1935">
        <f t="shared" si="180"/>
        <v>1801863797.5260158</v>
      </c>
      <c r="S181" s="1935">
        <f t="shared" si="181"/>
        <v>588384868.52133048</v>
      </c>
      <c r="T181" s="2367"/>
      <c r="U181" s="2811">
        <f t="shared" si="104"/>
        <v>5080443533.7449226</v>
      </c>
      <c r="V181" s="928"/>
      <c r="W181" s="2551"/>
      <c r="X181" s="646"/>
      <c r="Y181" s="1618"/>
      <c r="Z181" s="642"/>
      <c r="AA181" s="642"/>
      <c r="AB181" s="642"/>
      <c r="AC181" s="642"/>
    </row>
    <row r="182" spans="1:29" s="2857" customFormat="1" ht="17.45" customHeight="1">
      <c r="B182" s="553"/>
      <c r="C182" s="2199">
        <v>6</v>
      </c>
      <c r="D182" s="3422">
        <f>'Process (B)'!$B$4578</f>
        <v>207</v>
      </c>
      <c r="E182" s="928" t="str">
        <f t="shared" si="182"/>
        <v>AG.32122
1091</v>
      </c>
      <c r="F182" s="929" t="str">
        <f t="shared" si="183"/>
        <v>AG.32122</v>
      </c>
      <c r="G182" s="928" t="str">
        <f t="shared" si="184"/>
        <v>Installation of External Formwork for super T-girder</v>
      </c>
      <c r="H182" s="2917"/>
      <c r="I182" s="930" t="str">
        <f t="shared" si="185"/>
        <v>m2</v>
      </c>
      <c r="J182" s="928" t="str">
        <f t="shared" si="186"/>
        <v>Lắp dặt ván khuôn ngoài dầm super T</v>
      </c>
      <c r="K182" s="3975"/>
      <c r="L182" s="930" t="str">
        <f t="shared" si="187"/>
        <v>m2</v>
      </c>
      <c r="M182" s="931">
        <f>213.82*M176</f>
        <v>8552.7999999999993</v>
      </c>
      <c r="N182" s="943">
        <f>VLOOKUP($D182,'Process (B)'!$B$6:$M$6673,10,1)</f>
        <v>7072.7786618181808</v>
      </c>
      <c r="O182" s="943">
        <f>VLOOKUP($D182,'Process (B)'!$B$6:$M$6673,11,1)</f>
        <v>131791.88</v>
      </c>
      <c r="P182" s="943">
        <f>VLOOKUP($D182,'Process (B)'!$B$6:$M$6673,12,1)</f>
        <v>33187.838283799996</v>
      </c>
      <c r="Q182" s="1935">
        <f t="shared" si="179"/>
        <v>60492061.33879853</v>
      </c>
      <c r="R182" s="1935">
        <f t="shared" si="180"/>
        <v>1127189591.2639999</v>
      </c>
      <c r="S182" s="1935">
        <f t="shared" si="181"/>
        <v>283848943.27368456</v>
      </c>
      <c r="T182" s="2367"/>
      <c r="U182" s="2811">
        <f t="shared" si="104"/>
        <v>1883304958.7545218</v>
      </c>
      <c r="V182" s="928"/>
      <c r="W182" s="2551"/>
      <c r="X182" s="646"/>
      <c r="Y182" s="1618"/>
      <c r="Z182" s="642"/>
      <c r="AA182" s="642"/>
      <c r="AB182" s="642"/>
      <c r="AC182" s="642"/>
    </row>
    <row r="183" spans="1:29" s="2857" customFormat="1" ht="17.25" customHeight="1">
      <c r="B183" s="553"/>
      <c r="C183" s="2199">
        <v>7</v>
      </c>
      <c r="D183" s="3422">
        <f>'Process (B)'!$B$4603</f>
        <v>208</v>
      </c>
      <c r="E183" s="928" t="str">
        <f t="shared" si="182"/>
        <v>AG.32122 x 40%
1091</v>
      </c>
      <c r="F183" s="929" t="str">
        <f t="shared" si="183"/>
        <v>AG.32122</v>
      </c>
      <c r="G183" s="928" t="str">
        <f t="shared" si="184"/>
        <v>Removal of External Formwork for super T-girder ( by 40% Installation)</v>
      </c>
      <c r="H183" s="2917"/>
      <c r="I183" s="930" t="str">
        <f t="shared" si="185"/>
        <v>m2</v>
      </c>
      <c r="J183" s="928" t="str">
        <f t="shared" si="186"/>
        <v>Tháo dỡ  ván khuôn ngoài dầm super T (tính bằng 40% định mức lắp đặt)</v>
      </c>
      <c r="K183" s="3975"/>
      <c r="L183" s="930" t="str">
        <f t="shared" si="187"/>
        <v>m2</v>
      </c>
      <c r="M183" s="931">
        <f>M182</f>
        <v>8552.7999999999993</v>
      </c>
      <c r="N183" s="943">
        <f>VLOOKUP($D183,'Process (B)'!$B$6:$M$6673,10,1)</f>
        <v>2829.1114647272725</v>
      </c>
      <c r="O183" s="943">
        <f>VLOOKUP($D183,'Process (B)'!$B$6:$M$6673,11,1)</f>
        <v>52716.752000000008</v>
      </c>
      <c r="P183" s="943">
        <f>VLOOKUP($D183,'Process (B)'!$B$6:$M$6673,12,1)</f>
        <v>13275.135313519999</v>
      </c>
      <c r="Q183" s="1935">
        <f t="shared" si="179"/>
        <v>24196824.535519414</v>
      </c>
      <c r="R183" s="1935">
        <f t="shared" si="180"/>
        <v>450875836.50560004</v>
      </c>
      <c r="S183" s="1935">
        <f t="shared" si="181"/>
        <v>113539577.30947384</v>
      </c>
      <c r="T183" s="2367"/>
      <c r="U183" s="2811">
        <f t="shared" si="104"/>
        <v>753321983.50180888</v>
      </c>
      <c r="V183" s="928"/>
      <c r="W183" s="2551"/>
      <c r="X183" s="646"/>
      <c r="Y183" s="1618"/>
      <c r="Z183" s="642"/>
      <c r="AA183" s="642"/>
      <c r="AB183" s="642"/>
      <c r="AC183" s="642"/>
    </row>
    <row r="184" spans="1:29" s="2857" customFormat="1" ht="17.45" customHeight="1">
      <c r="B184" s="553"/>
      <c r="C184" s="2199">
        <v>8</v>
      </c>
      <c r="D184" s="3422">
        <f>'Process (B)'!$B$1440</f>
        <v>70</v>
      </c>
      <c r="E184" s="928" t="str">
        <f t="shared" ref="E184:E190" si="188">VLOOKUP(D184,proB1,2,0)</f>
        <v>AG.13513
1091</v>
      </c>
      <c r="F184" s="929" t="str">
        <f>LEFT(E184,8)</f>
        <v>AG.13513</v>
      </c>
      <c r="G184" s="928" t="str">
        <f t="shared" ref="G184:G190" si="189">VLOOKUP(D184,proB1,3,0)</f>
        <v>Prestressing cable 15.2  pre tensioning (Precast Super T girder)</v>
      </c>
      <c r="H184" s="2917"/>
      <c r="I184" s="930" t="str">
        <f t="shared" ref="I184:I190" si="190">VLOOKUP(D184,proB1,4,0)</f>
        <v>ton</v>
      </c>
      <c r="J184" s="928" t="str">
        <f t="shared" ref="J184:J190" si="191">VLOOKUP(D184,proB1,5,0)</f>
        <v>Sản xuất lắp dựng, căng kéo cáp cường độ cao 15.2, căng trước</v>
      </c>
      <c r="K184" s="3975"/>
      <c r="L184" s="930" t="str">
        <f t="shared" ref="L184:L190" si="192">VLOOKUP(D184,proB1,6,0)</f>
        <v>tấn</v>
      </c>
      <c r="M184" s="931">
        <v>79.959999999999994</v>
      </c>
      <c r="N184" s="943">
        <f>VLOOKUP($D184,'Process (B)'!$B$6:$M$6673,10,1)</f>
        <v>32473198.181285452</v>
      </c>
      <c r="O184" s="943">
        <f>VLOOKUP($D184,'Process (B)'!$B$6:$M$6673,11,1)</f>
        <v>7188648</v>
      </c>
      <c r="P184" s="943">
        <f>VLOOKUP($D184,'Process (B)'!$B$6:$M$6673,12,1)</f>
        <v>1267919.6950592545</v>
      </c>
      <c r="Q184" s="1935">
        <f t="shared" si="179"/>
        <v>2596556926.5755844</v>
      </c>
      <c r="R184" s="1935">
        <f t="shared" si="180"/>
        <v>574804294.07999992</v>
      </c>
      <c r="S184" s="1935">
        <f t="shared" si="181"/>
        <v>101382858.81693798</v>
      </c>
      <c r="T184" s="2367"/>
      <c r="U184" s="2811">
        <f t="shared" si="104"/>
        <v>4188547061.7305884</v>
      </c>
      <c r="V184" s="928"/>
      <c r="W184" s="2551"/>
      <c r="X184" s="646"/>
      <c r="Y184" s="1618"/>
      <c r="Z184" s="642"/>
      <c r="AA184" s="642"/>
      <c r="AB184" s="642"/>
      <c r="AC184" s="642"/>
    </row>
    <row r="185" spans="1:29" s="2857" customFormat="1" ht="17.45" customHeight="1">
      <c r="B185" s="553"/>
      <c r="C185" s="2199">
        <v>9</v>
      </c>
      <c r="D185" s="3422">
        <f>'Process (B)'!$B$1440</f>
        <v>70</v>
      </c>
      <c r="E185" s="928" t="str">
        <f t="shared" ref="E185" si="193">VLOOKUP(D185,proB1,2,0)</f>
        <v>AG.13513
1091</v>
      </c>
      <c r="F185" s="929" t="str">
        <f>LEFT(E185,8)</f>
        <v>AG.13513</v>
      </c>
      <c r="G185" s="928" t="s">
        <v>2086</v>
      </c>
      <c r="H185" s="2917"/>
      <c r="I185" s="930" t="s">
        <v>368</v>
      </c>
      <c r="J185" s="928" t="s">
        <v>2087</v>
      </c>
      <c r="K185" s="3975"/>
      <c r="L185" s="930" t="str">
        <f t="shared" ref="L185" si="194">VLOOKUP(D185,proB1,6,0)</f>
        <v>tấn</v>
      </c>
      <c r="M185" s="931">
        <v>2.0499999999999998</v>
      </c>
      <c r="N185" s="943">
        <f>VLOOKUP($D185,'Process (B)'!$B$6:$M$6673,10,1)</f>
        <v>32473198.181285452</v>
      </c>
      <c r="O185" s="943">
        <f>VLOOKUP($D185,'Process (B)'!$B$6:$M$6673,11,1)</f>
        <v>7188648</v>
      </c>
      <c r="P185" s="943">
        <f>VLOOKUP($D185,'Process (B)'!$B$6:$M$6673,12,1)</f>
        <v>1267919.6950592545</v>
      </c>
      <c r="Q185" s="1935">
        <f t="shared" si="179"/>
        <v>66570056.271635175</v>
      </c>
      <c r="R185" s="1935">
        <f t="shared" si="180"/>
        <v>14736728.399999999</v>
      </c>
      <c r="S185" s="1935">
        <f t="shared" si="181"/>
        <v>2599235.3748714714</v>
      </c>
      <c r="T185" s="2367"/>
      <c r="U185" s="2811">
        <f t="shared" si="104"/>
        <v>107385211.06237754</v>
      </c>
      <c r="V185" s="928"/>
      <c r="W185" s="2551"/>
      <c r="X185" s="646"/>
      <c r="Y185" s="1618"/>
      <c r="Z185" s="642"/>
      <c r="AA185" s="642"/>
      <c r="AB185" s="642"/>
      <c r="AC185" s="642"/>
    </row>
    <row r="186" spans="1:29" s="2857" customFormat="1" ht="17.45" customHeight="1">
      <c r="B186" s="553"/>
      <c r="C186" s="2199">
        <v>10</v>
      </c>
      <c r="D186" s="3422">
        <f>'Process (B)'!$B$1793</f>
        <v>84</v>
      </c>
      <c r="E186" s="928" t="str">
        <f>VLOOKUP(D186,proB1,2,0)</f>
        <v>AG.13441
1091</v>
      </c>
      <c r="F186" s="929" t="str">
        <f>LEFT(E186,8)</f>
        <v>AG.13441</v>
      </c>
      <c r="G186" s="928" t="str">
        <f>VLOOKUP(D186,proB1,3,0)</f>
        <v>Reinforcement Bar for Super T gỉrder precast concrete, dia. ≤ 18mm</v>
      </c>
      <c r="H186" s="2917"/>
      <c r="I186" s="930" t="str">
        <f>VLOOKUP(D186,proB1,4,0)</f>
        <v>ton</v>
      </c>
      <c r="J186" s="928" t="str">
        <f>VLOOKUP(D186,proB1,5,0)</f>
        <v xml:space="preserve">Cốt thép dầm Super T đúc sẵn, d ≤18mm  </v>
      </c>
      <c r="K186" s="3975"/>
      <c r="L186" s="930" t="str">
        <f>VLOOKUP(D186,proB1,6,0)</f>
        <v>tấn</v>
      </c>
      <c r="M186" s="931">
        <v>190.7</v>
      </c>
      <c r="N186" s="943">
        <f>VLOOKUP($D186,'Process (B)'!$B$6:$M$6673,10,1)</f>
        <v>16311922.73331818</v>
      </c>
      <c r="O186" s="943">
        <f>VLOOKUP($D186,'Process (B)'!$B$6:$M$6673,11,1)</f>
        <v>2189175.12</v>
      </c>
      <c r="P186" s="943">
        <f>VLOOKUP($D186,'Process (B)'!$B$6:$M$6673,12,1)</f>
        <v>405030.55111664487</v>
      </c>
      <c r="Q186" s="1935">
        <f t="shared" si="179"/>
        <v>3110683665.2437768</v>
      </c>
      <c r="R186" s="1935">
        <f t="shared" si="180"/>
        <v>417475695.384</v>
      </c>
      <c r="S186" s="1935">
        <f t="shared" si="181"/>
        <v>77239326.09794417</v>
      </c>
      <c r="T186" s="2367"/>
      <c r="U186" s="2811">
        <f t="shared" si="104"/>
        <v>4614287493.5965881</v>
      </c>
      <c r="V186" s="928"/>
      <c r="W186" s="2551"/>
      <c r="X186" s="646"/>
      <c r="Y186" s="1618"/>
      <c r="Z186" s="642"/>
      <c r="AA186" s="642"/>
      <c r="AB186" s="642"/>
      <c r="AC186" s="642"/>
    </row>
    <row r="187" spans="1:29" ht="17.45" customHeight="1">
      <c r="B187" s="623"/>
      <c r="C187" s="2199">
        <v>11</v>
      </c>
      <c r="D187" s="3422">
        <f>'Process (B)'!$B$1818</f>
        <v>85</v>
      </c>
      <c r="E187" s="939" t="str">
        <f t="shared" ref="E187" si="195">VLOOKUP(D187,proB1,2,0)</f>
        <v>AG.13442
1091</v>
      </c>
      <c r="F187" s="939" t="str">
        <f>LEFT(E187,8)</f>
        <v>AG.13442</v>
      </c>
      <c r="G187" s="939" t="str">
        <f>VLOOKUP(D187,proB1,3,0)</f>
        <v>Reinforcement Bar for Super T gỉrder precast concrete, dia. &gt; 18mm</v>
      </c>
      <c r="H187" s="2916"/>
      <c r="I187" s="945" t="str">
        <f t="shared" ref="I187" si="196">VLOOKUP(D187,proB1,4,0)</f>
        <v>ton</v>
      </c>
      <c r="J187" s="939" t="str">
        <f>VLOOKUP(D187,proB1,5,0)</f>
        <v xml:space="preserve">Cốt thép dầm Super T đúc sẵn, d &gt;18mm  </v>
      </c>
      <c r="K187" s="3975"/>
      <c r="L187" s="945" t="str">
        <f t="shared" ref="L187" si="197">VLOOKUP(D187,proB1,6,0)</f>
        <v>tấn</v>
      </c>
      <c r="M187" s="952">
        <v>24.75</v>
      </c>
      <c r="N187" s="943">
        <f>VLOOKUP($D187,'Process (B)'!$B$6:$M$6673,10,1)</f>
        <v>16332082.73331818</v>
      </c>
      <c r="O187" s="943">
        <f>VLOOKUP($D187,'Process (B)'!$B$6:$M$6673,11,1)</f>
        <v>1218972.51</v>
      </c>
      <c r="P187" s="943">
        <f>VLOOKUP($D187,'Process (B)'!$B$6:$M$6673,12,1)</f>
        <v>161727.99532727271</v>
      </c>
      <c r="Q187" s="1935">
        <f t="shared" si="179"/>
        <v>404219047.64962494</v>
      </c>
      <c r="R187" s="1935">
        <f t="shared" si="180"/>
        <v>30169569.622499999</v>
      </c>
      <c r="S187" s="1935">
        <f t="shared" si="181"/>
        <v>4002767.8843499995</v>
      </c>
      <c r="T187" s="2366"/>
      <c r="U187" s="2811">
        <f t="shared" si="104"/>
        <v>561065241.76528502</v>
      </c>
      <c r="V187" s="948"/>
      <c r="W187" s="2547"/>
      <c r="X187" s="643"/>
    </row>
    <row r="188" spans="1:29" s="619" customFormat="1" ht="15.95" customHeight="1">
      <c r="B188" s="621"/>
      <c r="C188" s="2199">
        <v>12</v>
      </c>
      <c r="D188" s="3423">
        <f>'Process (B)'!$B$316</f>
        <v>17</v>
      </c>
      <c r="E188" s="928" t="str">
        <f t="shared" ref="E188" si="198">VLOOKUP(D188,proB1,2,1)</f>
        <v>AK.92111Vd</v>
      </c>
      <c r="F188" s="929" t="str">
        <f t="shared" ref="F188" si="199">LEFT(E188,8)</f>
        <v>AK.92111</v>
      </c>
      <c r="G188" s="928" t="str">
        <f t="shared" ref="G188" si="200">VLOOKUP(D188,proB1,3,1)</f>
        <v>Epoxy Filler</v>
      </c>
      <c r="H188" s="2917"/>
      <c r="I188" s="930" t="str">
        <f t="shared" ref="I188" si="201">VLOOKUP(D188,proB1,4,1)</f>
        <v>m2</v>
      </c>
      <c r="J188" s="928" t="str">
        <f t="shared" ref="J188" si="202">VLOOKUP(D188,proB1,5,1)</f>
        <v>Keo Epoxy quét đầu dầm</v>
      </c>
      <c r="K188" s="3975"/>
      <c r="L188" s="930" t="str">
        <f t="shared" ref="L188" si="203">VLOOKUP(D188,proB1,6,1)</f>
        <v>m2</v>
      </c>
      <c r="M188" s="931">
        <v>9.9499999999999993</v>
      </c>
      <c r="N188" s="943">
        <f>VLOOKUP($D188,'Process (B)'!$B$6:$M$6673,10,1)</f>
        <v>133875</v>
      </c>
      <c r="O188" s="943">
        <f>VLOOKUP($D188,'Process (B)'!$B$6:$M$6673,11,1)</f>
        <v>7114.71</v>
      </c>
      <c r="P188" s="943">
        <f>VLOOKUP($D188,'Process (B)'!$B$6:$M$6673,12,1)</f>
        <v>0</v>
      </c>
      <c r="Q188" s="1935">
        <f t="shared" si="179"/>
        <v>1332056.25</v>
      </c>
      <c r="R188" s="1935">
        <f t="shared" si="180"/>
        <v>70791.364499999996</v>
      </c>
      <c r="S188" s="1935">
        <f t="shared" si="181"/>
        <v>0</v>
      </c>
      <c r="T188" s="2367"/>
      <c r="U188" s="2811">
        <f t="shared" si="104"/>
        <v>1795402.60744029</v>
      </c>
      <c r="V188" s="924"/>
      <c r="W188" s="2548"/>
      <c r="X188" s="644"/>
      <c r="Y188" s="2595"/>
    </row>
    <row r="189" spans="1:29" s="2857" customFormat="1" ht="17.45" customHeight="1">
      <c r="B189" s="553"/>
      <c r="C189" s="2199">
        <v>13</v>
      </c>
      <c r="D189" s="3422">
        <f>'Process (B)'!$B$3636</f>
        <v>166</v>
      </c>
      <c r="E189" s="928" t="str">
        <f t="shared" si="188"/>
        <v>BB.19102vd
1777</v>
      </c>
      <c r="F189" s="929" t="str">
        <f t="shared" ref="F189:F190" si="204">LEFT(E189,8)</f>
        <v>BB.19102</v>
      </c>
      <c r="G189" s="928" t="str">
        <f t="shared" si="189"/>
        <v>Installation of PVC pipe D18/22mm</v>
      </c>
      <c r="H189" s="2917"/>
      <c r="I189" s="930" t="str">
        <f t="shared" si="190"/>
        <v>m</v>
      </c>
      <c r="J189" s="928" t="str">
        <f t="shared" si="191"/>
        <v>Lắp đặt ống PVC, d18/22mm</v>
      </c>
      <c r="K189" s="3975"/>
      <c r="L189" s="930" t="str">
        <f t="shared" si="192"/>
        <v>m</v>
      </c>
      <c r="M189" s="931">
        <v>3480</v>
      </c>
      <c r="N189" s="943">
        <f>VLOOKUP($D189,'Process (B)'!$B$6:$M$6673,10,1)</f>
        <v>4487.7428703231817</v>
      </c>
      <c r="O189" s="943">
        <f>VLOOKUP($D189,'Process (B)'!$B$6:$M$6673,11,1)</f>
        <v>13147.3408</v>
      </c>
      <c r="P189" s="943">
        <f>VLOOKUP($D189,'Process (B)'!$B$6:$M$6673,12,1)</f>
        <v>0</v>
      </c>
      <c r="Q189" s="1935">
        <f t="shared" si="179"/>
        <v>15617345.188724672</v>
      </c>
      <c r="R189" s="1935">
        <f t="shared" si="180"/>
        <v>45752745.983999997</v>
      </c>
      <c r="S189" s="1935">
        <f t="shared" si="181"/>
        <v>0</v>
      </c>
      <c r="T189" s="2367"/>
      <c r="U189" s="2811">
        <f t="shared" si="104"/>
        <v>78543115.140577674</v>
      </c>
      <c r="V189" s="928"/>
      <c r="W189" s="2551"/>
      <c r="X189" s="646"/>
      <c r="Y189" s="1618"/>
      <c r="Z189" s="642"/>
      <c r="AA189" s="642"/>
      <c r="AB189" s="642"/>
      <c r="AC189" s="642"/>
    </row>
    <row r="190" spans="1:29" s="2857" customFormat="1" ht="17.45" customHeight="1">
      <c r="B190" s="553"/>
      <c r="C190" s="2199">
        <v>14</v>
      </c>
      <c r="D190" s="3422">
        <f>'Process (B)'!$B$3771</f>
        <v>172</v>
      </c>
      <c r="E190" s="928" t="str">
        <f t="shared" si="188"/>
        <v>BB.19103vd
1777</v>
      </c>
      <c r="F190" s="929" t="str">
        <f t="shared" si="204"/>
        <v>BB.19103</v>
      </c>
      <c r="G190" s="928" t="str">
        <f t="shared" si="189"/>
        <v>Installation of PVC pipe D30/34mm</v>
      </c>
      <c r="H190" s="2917"/>
      <c r="I190" s="930" t="str">
        <f t="shared" si="190"/>
        <v>m</v>
      </c>
      <c r="J190" s="928" t="str">
        <f t="shared" si="191"/>
        <v>Lắp đặt ống PVC, d30/34mm</v>
      </c>
      <c r="K190" s="3975"/>
      <c r="L190" s="930" t="str">
        <f t="shared" si="192"/>
        <v>m</v>
      </c>
      <c r="M190" s="931">
        <v>372</v>
      </c>
      <c r="N190" s="943">
        <f>VLOOKUP($D190,'Process (B)'!$B$6:$M$6673,10,1)</f>
        <v>8425.1335936619089</v>
      </c>
      <c r="O190" s="943">
        <f>VLOOKUP($D190,'Process (B)'!$B$6:$M$6673,11,1)</f>
        <v>15817.894400000001</v>
      </c>
      <c r="P190" s="943">
        <f>VLOOKUP($D190,'Process (B)'!$B$6:$M$6673,12,1)</f>
        <v>0</v>
      </c>
      <c r="Q190" s="1935">
        <f t="shared" si="179"/>
        <v>3134149.6968422299</v>
      </c>
      <c r="R190" s="1935">
        <f t="shared" si="180"/>
        <v>5884256.7168000005</v>
      </c>
      <c r="S190" s="1935">
        <f t="shared" si="181"/>
        <v>0</v>
      </c>
      <c r="T190" s="2367"/>
      <c r="U190" s="2811">
        <f t="shared" si="104"/>
        <v>11542002.297790913</v>
      </c>
      <c r="V190" s="928"/>
      <c r="W190" s="2551"/>
      <c r="X190" s="646"/>
      <c r="Y190" s="1618"/>
      <c r="Z190" s="642"/>
      <c r="AA190" s="642"/>
      <c r="AB190" s="642"/>
      <c r="AC190" s="642"/>
    </row>
    <row r="191" spans="1:29" s="2857" customFormat="1" ht="17.45" customHeight="1">
      <c r="A191" s="145"/>
      <c r="B191" s="553"/>
      <c r="C191" s="2199">
        <v>15</v>
      </c>
      <c r="D191" s="3422" t="s">
        <v>4559</v>
      </c>
      <c r="E191" s="928"/>
      <c r="F191" s="929" t="s">
        <v>223</v>
      </c>
      <c r="G191" s="928" t="s">
        <v>2059</v>
      </c>
      <c r="H191" s="2917"/>
      <c r="I191" s="930" t="s">
        <v>420</v>
      </c>
      <c r="J191" s="928" t="s">
        <v>2058</v>
      </c>
      <c r="K191" s="3975"/>
      <c r="L191" s="930" t="s">
        <v>1112</v>
      </c>
      <c r="M191" s="3403">
        <v>640</v>
      </c>
      <c r="N191" s="928">
        <f>Material!$I$203</f>
        <v>300000</v>
      </c>
      <c r="O191" s="1717"/>
      <c r="P191" s="1717"/>
      <c r="Q191" s="1935">
        <f t="shared" si="179"/>
        <v>192000000</v>
      </c>
      <c r="R191" s="1935">
        <f t="shared" si="180"/>
        <v>0</v>
      </c>
      <c r="S191" s="1935">
        <f t="shared" si="181"/>
        <v>0</v>
      </c>
      <c r="T191" s="2367"/>
      <c r="U191" s="2811">
        <f t="shared" si="104"/>
        <v>245726832.384</v>
      </c>
      <c r="V191" s="928"/>
      <c r="W191" s="2551"/>
      <c r="X191" s="646"/>
      <c r="Y191" s="1618"/>
      <c r="Z191" s="642"/>
      <c r="AA191" s="642"/>
      <c r="AB191" s="642"/>
      <c r="AC191" s="642"/>
    </row>
    <row r="192" spans="1:29" s="3670" customFormat="1" ht="17.45" customHeight="1">
      <c r="A192" s="145"/>
      <c r="B192" s="553"/>
      <c r="C192" s="2199">
        <v>16</v>
      </c>
      <c r="D192" s="3422">
        <f>'Process (B)'!$B$3900</f>
        <v>178</v>
      </c>
      <c r="E192" s="928" t="str">
        <f t="shared" ref="E192" si="205">VLOOKUP(D192,proB1,2,0)</f>
        <v>XQ.1522
1778</v>
      </c>
      <c r="F192" s="929" t="str">
        <f t="shared" ref="F192:F193" si="206">LEFT(E192,8)</f>
        <v xml:space="preserve">XQ.1522
</v>
      </c>
      <c r="G192" s="928" t="str">
        <f t="shared" ref="G192" si="207">VLOOKUP(D192,proB1,3,0)</f>
        <v>Installation of  Bolt U32</v>
      </c>
      <c r="H192" s="2917"/>
      <c r="I192" s="930" t="str">
        <f t="shared" ref="I192" si="208">VLOOKUP(D192,proB1,4,0)</f>
        <v>each</v>
      </c>
      <c r="J192" s="928" t="str">
        <f t="shared" ref="J192" si="209">VLOOKUP(D192,proB1,5,0)</f>
        <v>Lắp đặt Bulong U32</v>
      </c>
      <c r="K192" s="3975"/>
      <c r="L192" s="930" t="str">
        <f t="shared" ref="L192" si="210">VLOOKUP(D192,proB1,6,0)</f>
        <v>cái</v>
      </c>
      <c r="M192" s="931">
        <f>160+160</f>
        <v>320</v>
      </c>
      <c r="N192" s="943">
        <f>VLOOKUP($D192,'Process (B)'!$B$6:$M$6673,10,1)</f>
        <v>21090.909090909088</v>
      </c>
      <c r="O192" s="943">
        <f>VLOOKUP($D192,'Process (B)'!$B$6:$M$6673,11,1)</f>
        <v>10159.800000000001</v>
      </c>
      <c r="P192" s="943">
        <f>VLOOKUP($D192,'Process (B)'!$B$6:$M$6673,12,1)</f>
        <v>0</v>
      </c>
      <c r="Q192" s="1935">
        <f t="shared" si="179"/>
        <v>6749090.9090909082</v>
      </c>
      <c r="R192" s="1935">
        <f t="shared" si="180"/>
        <v>3251136.0000000005</v>
      </c>
      <c r="S192" s="1935">
        <f t="shared" si="181"/>
        <v>0</v>
      </c>
      <c r="T192" s="928"/>
      <c r="U192" s="3704">
        <f t="shared" si="104"/>
        <v>12798562.924438272</v>
      </c>
      <c r="V192" s="928"/>
      <c r="W192" s="2551"/>
      <c r="X192" s="646"/>
      <c r="Y192" s="642"/>
      <c r="Z192" s="642"/>
      <c r="AA192" s="642"/>
      <c r="AB192" s="642"/>
      <c r="AC192" s="642"/>
    </row>
    <row r="193" spans="1:29" s="3009" customFormat="1" ht="16.5" customHeight="1">
      <c r="B193" s="2994" t="s">
        <v>229</v>
      </c>
      <c r="C193" s="2995" t="s">
        <v>4621</v>
      </c>
      <c r="D193" s="3432"/>
      <c r="E193" s="2996"/>
      <c r="F193" s="2996" t="str">
        <f t="shared" si="206"/>
        <v/>
      </c>
      <c r="G193" s="2997" t="s">
        <v>6304</v>
      </c>
      <c r="H193" s="2998"/>
      <c r="I193" s="2999" t="s">
        <v>3164</v>
      </c>
      <c r="J193" s="2997" t="s">
        <v>5852</v>
      </c>
      <c r="K193" s="3978"/>
      <c r="L193" s="3000" t="s">
        <v>2210</v>
      </c>
      <c r="M193" s="3001">
        <v>80</v>
      </c>
      <c r="N193" s="2997"/>
      <c r="O193" s="3002"/>
      <c r="P193" s="3002"/>
      <c r="Q193" s="3003">
        <f>SUM(Q194:Q209)</f>
        <v>22797967586.694931</v>
      </c>
      <c r="R193" s="3003">
        <f t="shared" ref="R193" si="211">SUM(R194:R209)</f>
        <v>15929601006.651428</v>
      </c>
      <c r="S193" s="3003">
        <f t="shared" ref="S193" si="212">SUM(S194:S209)</f>
        <v>6393443628.5311289</v>
      </c>
      <c r="T193" s="3004"/>
      <c r="U193" s="3005">
        <f t="shared" ref="U193" si="213">(Q193+R193+S193)*1.02*1.055*1.06*1.02*1.1</f>
        <v>57747101079.383888</v>
      </c>
      <c r="V193" s="3006"/>
      <c r="W193" s="3007"/>
      <c r="X193" s="3008"/>
    </row>
    <row r="194" spans="1:29" s="2857" customFormat="1" ht="17.25" customHeight="1">
      <c r="B194" s="553"/>
      <c r="C194" s="2199">
        <v>1</v>
      </c>
      <c r="D194" s="3422">
        <f>'Process (B)'!$B$4006</f>
        <v>183</v>
      </c>
      <c r="E194" s="928" t="str">
        <f>VLOOKUP(D194,proB1,2,1)</f>
        <v>AG.12140
1091</v>
      </c>
      <c r="F194" s="929" t="str">
        <f>LEFT(E194,8)</f>
        <v>AG.12140</v>
      </c>
      <c r="G194" s="3565" t="str">
        <f>VLOOKUP(D194,proB1,3,1)</f>
        <v>Precast Concrete of  super T-beam, class C50 (50 Mpa)</v>
      </c>
      <c r="H194" s="3566"/>
      <c r="I194" s="3567" t="str">
        <f>VLOOKUP(D194,proB1,4,1)</f>
        <v xml:space="preserve">m3 </v>
      </c>
      <c r="J194" s="3565" t="str">
        <f>VLOOKUP(D194,proB1,5,1)</f>
        <v>Bê tông đúc sẵn dầm super T, loại C50 (50 Mpa)</v>
      </c>
      <c r="K194" s="3975"/>
      <c r="L194" s="930" t="str">
        <f>VLOOKUP(D194,proB1,6,1)</f>
        <v xml:space="preserve">m3 </v>
      </c>
      <c r="M194" s="931">
        <v>2325.9</v>
      </c>
      <c r="N194" s="943">
        <f>VLOOKUP($D194,'Process (B)'!$B$6:$M$6673,10,1)</f>
        <v>2214743.5817998364</v>
      </c>
      <c r="O194" s="943">
        <f>VLOOKUP($D194,'Process (B)'!$B$6:$M$6673,11,1)</f>
        <v>561114.32999999996</v>
      </c>
      <c r="P194" s="943">
        <f>VLOOKUP($D194,'Process (B)'!$B$6:$M$6673,12,1)</f>
        <v>688025.45093879523</v>
      </c>
      <c r="Q194" s="1935">
        <f t="shared" ref="Q194:Q209" si="214">N194*M194</f>
        <v>5151272096.9082394</v>
      </c>
      <c r="R194" s="1935">
        <f t="shared" ref="R194:R209" si="215">O194*M194</f>
        <v>1305095820.1469998</v>
      </c>
      <c r="S194" s="1935">
        <f t="shared" ref="S194:S209" si="216">P194*M194</f>
        <v>1600278396.3385439</v>
      </c>
      <c r="T194" s="2367"/>
      <c r="U194" s="2811">
        <f t="shared" ref="U194:U209" si="217">(Q194+R194+S194)*1.02*1.055*1.06*1.02*1.1</f>
        <v>10311115511.606695</v>
      </c>
      <c r="V194" s="928"/>
      <c r="W194" s="2551"/>
      <c r="X194" s="646"/>
      <c r="Y194" s="1618"/>
      <c r="Z194" s="642">
        <f>M194+M227</f>
        <v>2325.9</v>
      </c>
      <c r="AA194" s="642"/>
      <c r="AB194" s="642"/>
      <c r="AC194" s="642"/>
    </row>
    <row r="195" spans="1:29" s="2857" customFormat="1" ht="17.45" customHeight="1">
      <c r="B195" s="553"/>
      <c r="C195" s="2199">
        <v>2</v>
      </c>
      <c r="D195" s="3422">
        <f>'Process (B)'!$B$517</f>
        <v>27</v>
      </c>
      <c r="E195" s="928" t="str">
        <f t="shared" ref="E195:E200" si="218">VLOOKUP(D195,proB1,2,1)</f>
        <v>AF.51150Vd
1776</v>
      </c>
      <c r="F195" s="929" t="str">
        <f t="shared" ref="F195:F200" si="219">LEFT(E195,8)</f>
        <v>AF.51150</v>
      </c>
      <c r="G195" s="928" t="str">
        <f t="shared" ref="G195:G200" si="220">VLOOKUP(D195,proB1,3,1)</f>
        <v xml:space="preserve">Manufacture concrete by mixing plant 60m3/h </v>
      </c>
      <c r="H195" s="2917">
        <v>1.0149999999999999</v>
      </c>
      <c r="I195" s="930" t="str">
        <f t="shared" ref="I195:I200" si="221">VLOOKUP(D195,proB1,4,1)</f>
        <v>m3</v>
      </c>
      <c r="J195" s="928" t="str">
        <f t="shared" ref="J195:J200" si="222">VLOOKUP(D195,proB1,5,1)</f>
        <v>SX Vữa bê tông bằng trạm trộn 60m3/h</v>
      </c>
      <c r="K195" s="3975">
        <f>H195</f>
        <v>1.0149999999999999</v>
      </c>
      <c r="L195" s="930" t="str">
        <f t="shared" ref="L195:L200" si="223">VLOOKUP(D195,proB1,6,1)</f>
        <v>m3</v>
      </c>
      <c r="M195" s="931">
        <f>M194*K195</f>
        <v>2360.7884999999997</v>
      </c>
      <c r="N195" s="943">
        <f>VLOOKUP($D195,'Process (B)'!$B$6:$M$6673,10,1)</f>
        <v>0</v>
      </c>
      <c r="O195" s="943">
        <f>VLOOKUP($D195,'Process (B)'!$B$6:$M$6673,11,1)</f>
        <v>16284.780666666667</v>
      </c>
      <c r="P195" s="943">
        <f>VLOOKUP($D195,'Process (B)'!$B$6:$M$6673,12,1)</f>
        <v>85303.094857813136</v>
      </c>
      <c r="Q195" s="1935">
        <f t="shared" si="214"/>
        <v>0</v>
      </c>
      <c r="R195" s="1935">
        <f t="shared" si="215"/>
        <v>38444922.922888994</v>
      </c>
      <c r="S195" s="1935">
        <f t="shared" si="216"/>
        <v>201382565.35473436</v>
      </c>
      <c r="T195" s="928"/>
      <c r="U195" s="2811">
        <f t="shared" si="217"/>
        <v>306937755.2764129</v>
      </c>
      <c r="V195" s="928"/>
      <c r="W195" s="2551"/>
      <c r="X195" s="646"/>
      <c r="Y195" s="642"/>
      <c r="Z195" s="642"/>
      <c r="AA195" s="642"/>
      <c r="AB195" s="642"/>
      <c r="AC195" s="642"/>
    </row>
    <row r="196" spans="1:29" s="2857" customFormat="1" ht="18" customHeight="1">
      <c r="B196" s="553"/>
      <c r="C196" s="2199">
        <v>3</v>
      </c>
      <c r="D196" s="3422">
        <f>'Process (B)'!$B$557</f>
        <v>29</v>
      </c>
      <c r="E196" s="928" t="str">
        <f t="shared" si="218"/>
        <v>AF.52111
1776</v>
      </c>
      <c r="F196" s="929" t="str">
        <f t="shared" si="219"/>
        <v>AF.52111</v>
      </c>
      <c r="G196" s="928" t="str">
        <f t="shared" si="220"/>
        <v>Transportation concrete by mix concrete truck 6m3, average distance &lt;=0.5km</v>
      </c>
      <c r="H196" s="2917">
        <v>1.0149999999999999</v>
      </c>
      <c r="I196" s="930" t="str">
        <f t="shared" si="221"/>
        <v xml:space="preserve">m3 </v>
      </c>
      <c r="J196" s="2884" t="str">
        <f t="shared" si="222"/>
        <v>Vận chuyển vữa bê tông bằng ô tô chuyển trộn 6m3, cự ly trung bình &lt;=0.5km</v>
      </c>
      <c r="K196" s="3975">
        <f>H196</f>
        <v>1.0149999999999999</v>
      </c>
      <c r="L196" s="930" t="str">
        <f t="shared" si="223"/>
        <v>m3</v>
      </c>
      <c r="M196" s="931">
        <f>M195</f>
        <v>2360.7884999999997</v>
      </c>
      <c r="N196" s="943">
        <f>VLOOKUP($D196,'Process (B)'!$B$6:$M$6673,10,1)</f>
        <v>0</v>
      </c>
      <c r="O196" s="943">
        <f>VLOOKUP($D196,'Process (B)'!$B$6:$M$6673,11,1)</f>
        <v>0</v>
      </c>
      <c r="P196" s="943">
        <f>VLOOKUP($D196,'Process (B)'!$B$6:$M$6673,12,1)</f>
        <v>89749.773181818193</v>
      </c>
      <c r="Q196" s="1935">
        <f t="shared" si="214"/>
        <v>0</v>
      </c>
      <c r="R196" s="1935">
        <f t="shared" si="215"/>
        <v>0</v>
      </c>
      <c r="S196" s="1935">
        <f t="shared" si="216"/>
        <v>211880232.40524477</v>
      </c>
      <c r="T196" s="928"/>
      <c r="U196" s="2811">
        <f t="shared" si="217"/>
        <v>271170095.59232581</v>
      </c>
      <c r="V196" s="928"/>
      <c r="W196" s="2551"/>
      <c r="X196" s="646"/>
      <c r="Y196" s="642"/>
      <c r="Z196" s="642"/>
      <c r="AA196" s="642"/>
      <c r="AB196" s="642"/>
      <c r="AC196" s="642"/>
    </row>
    <row r="197" spans="1:29" s="2857" customFormat="1" ht="17.45" customHeight="1">
      <c r="B197" s="553"/>
      <c r="C197" s="2199">
        <v>4</v>
      </c>
      <c r="D197" s="3422">
        <f>'Process (B)'!$B$4082</f>
        <v>186</v>
      </c>
      <c r="E197" s="928" t="str">
        <f t="shared" si="218"/>
        <v>AG.32131
1776</v>
      </c>
      <c r="F197" s="929" t="str">
        <f t="shared" si="219"/>
        <v>AG.32131</v>
      </c>
      <c r="G197" s="928" t="str">
        <f t="shared" si="220"/>
        <v>Internal Formwork for super T-girder</v>
      </c>
      <c r="H197" s="2917"/>
      <c r="I197" s="930" t="str">
        <f t="shared" si="221"/>
        <v>m2</v>
      </c>
      <c r="J197" s="928" t="str">
        <f t="shared" si="222"/>
        <v>Ván khuôn trong dầm super T</v>
      </c>
      <c r="K197" s="3975"/>
      <c r="L197" s="930" t="str">
        <f t="shared" si="223"/>
        <v>m2</v>
      </c>
      <c r="M197" s="931">
        <f>125.54*M193</f>
        <v>10043.200000000001</v>
      </c>
      <c r="N197" s="943">
        <f>VLOOKUP($D197,'Process (B)'!$B$6:$M$6673,10,1)</f>
        <v>139306.33242959497</v>
      </c>
      <c r="O197" s="943">
        <f>VLOOKUP($D197,'Process (B)'!$B$6:$M$6673,11,1)</f>
        <v>569101.29999999993</v>
      </c>
      <c r="P197" s="943">
        <f>VLOOKUP($D197,'Process (B)'!$B$6:$M$6673,12,1)</f>
        <v>204277.23837881774</v>
      </c>
      <c r="Q197" s="1935">
        <f t="shared" si="214"/>
        <v>1399081357.8569083</v>
      </c>
      <c r="R197" s="1935">
        <f t="shared" si="215"/>
        <v>5715598176.1599998</v>
      </c>
      <c r="S197" s="1935">
        <f t="shared" si="216"/>
        <v>2051597160.4861424</v>
      </c>
      <c r="T197" s="2367"/>
      <c r="U197" s="2811">
        <f t="shared" si="217"/>
        <v>11731250712.997486</v>
      </c>
      <c r="V197" s="928"/>
      <c r="W197" s="2551"/>
      <c r="X197" s="646"/>
      <c r="Y197" s="1618"/>
      <c r="Z197" s="642"/>
      <c r="AA197" s="642"/>
      <c r="AB197" s="642"/>
      <c r="AC197" s="642"/>
    </row>
    <row r="198" spans="1:29" s="2857" customFormat="1" ht="17.45" customHeight="1">
      <c r="B198" s="553"/>
      <c r="C198" s="2199">
        <v>5</v>
      </c>
      <c r="D198" s="3422">
        <f>'Process (B)'!$B$4274</f>
        <v>195</v>
      </c>
      <c r="E198" s="928" t="str">
        <f t="shared" si="218"/>
        <v>AI.52221
1776</v>
      </c>
      <c r="F198" s="929" t="str">
        <f t="shared" si="219"/>
        <v>AI.52221</v>
      </c>
      <c r="G198" s="928" t="str">
        <f t="shared" si="220"/>
        <v xml:space="preserve">Fabrication of External Formwork Steel </v>
      </c>
      <c r="H198" s="2917"/>
      <c r="I198" s="930" t="str">
        <f t="shared" si="221"/>
        <v>Ton</v>
      </c>
      <c r="J198" s="928" t="str">
        <f t="shared" si="222"/>
        <v>Sản xuất thép ván khuôn ngoài</v>
      </c>
      <c r="K198" s="3975"/>
      <c r="L198" s="930" t="str">
        <f t="shared" si="223"/>
        <v>Tấn</v>
      </c>
      <c r="M198" s="931">
        <f>M199*0.004*7.85</f>
        <v>536.06079999999997</v>
      </c>
      <c r="N198" s="943">
        <f>VLOOKUP($D198,'Process (B)'!$B$6:$M$6673,10,1)</f>
        <v>5880979.3573702499</v>
      </c>
      <c r="O198" s="943">
        <f>VLOOKUP($D198,'Process (B)'!$B$6:$M$6673,11,1)</f>
        <v>6709404.7999999998</v>
      </c>
      <c r="P198" s="943">
        <f>VLOOKUP($D198,'Process (B)'!$B$6:$M$6673,12,1)</f>
        <v>2190904.9210737501</v>
      </c>
      <c r="Q198" s="1935">
        <f t="shared" si="214"/>
        <v>3152562499.0953817</v>
      </c>
      <c r="R198" s="1935">
        <f t="shared" si="215"/>
        <v>3596648904.6118398</v>
      </c>
      <c r="S198" s="1935">
        <f t="shared" si="216"/>
        <v>1174458244.7147312</v>
      </c>
      <c r="T198" s="2367"/>
      <c r="U198" s="2811">
        <f t="shared" si="217"/>
        <v>10140928351.895678</v>
      </c>
      <c r="V198" s="928"/>
      <c r="W198" s="2551"/>
      <c r="X198" s="646"/>
      <c r="Y198" s="1618"/>
      <c r="Z198" s="642"/>
      <c r="AA198" s="642"/>
      <c r="AB198" s="642"/>
      <c r="AC198" s="642"/>
    </row>
    <row r="199" spans="1:29" s="2857" customFormat="1" ht="17.45" customHeight="1">
      <c r="B199" s="553"/>
      <c r="C199" s="2199">
        <v>6</v>
      </c>
      <c r="D199" s="3422">
        <f>'Process (B)'!$B$4578</f>
        <v>207</v>
      </c>
      <c r="E199" s="928" t="str">
        <f t="shared" si="218"/>
        <v>AG.32122
1091</v>
      </c>
      <c r="F199" s="929" t="str">
        <f t="shared" si="219"/>
        <v>AG.32122</v>
      </c>
      <c r="G199" s="928" t="str">
        <f t="shared" si="220"/>
        <v>Installation of External Formwork for super T-girder</v>
      </c>
      <c r="H199" s="2917"/>
      <c r="I199" s="930" t="str">
        <f t="shared" si="221"/>
        <v>m2</v>
      </c>
      <c r="J199" s="928" t="str">
        <f t="shared" si="222"/>
        <v>Lắp dặt ván khuôn ngoài dầm super T</v>
      </c>
      <c r="K199" s="3975"/>
      <c r="L199" s="930" t="str">
        <f t="shared" si="223"/>
        <v>m2</v>
      </c>
      <c r="M199" s="931">
        <f>213.4*M193</f>
        <v>17072</v>
      </c>
      <c r="N199" s="943">
        <f>VLOOKUP($D199,'Process (B)'!$B$6:$M$6673,10,1)</f>
        <v>7072.7786618181808</v>
      </c>
      <c r="O199" s="943">
        <f>VLOOKUP($D199,'Process (B)'!$B$6:$M$6673,11,1)</f>
        <v>131791.88</v>
      </c>
      <c r="P199" s="943">
        <f>VLOOKUP($D199,'Process (B)'!$B$6:$M$6673,12,1)</f>
        <v>33187.838283799996</v>
      </c>
      <c r="Q199" s="1935">
        <f t="shared" si="214"/>
        <v>120746477.31455998</v>
      </c>
      <c r="R199" s="1935">
        <f t="shared" si="215"/>
        <v>2249950975.3600001</v>
      </c>
      <c r="S199" s="1935">
        <f t="shared" si="216"/>
        <v>566582775.18103349</v>
      </c>
      <c r="T199" s="2367"/>
      <c r="U199" s="2811">
        <f t="shared" si="217"/>
        <v>3759211282.3703585</v>
      </c>
      <c r="V199" s="928"/>
      <c r="W199" s="2551"/>
      <c r="X199" s="646"/>
      <c r="Y199" s="1618"/>
      <c r="Z199" s="642"/>
      <c r="AA199" s="642"/>
      <c r="AB199" s="642"/>
      <c r="AC199" s="642"/>
    </row>
    <row r="200" spans="1:29" s="2857" customFormat="1" ht="17.25" customHeight="1">
      <c r="B200" s="553"/>
      <c r="C200" s="2199">
        <v>7</v>
      </c>
      <c r="D200" s="3422">
        <f>'Process (B)'!$B$4603</f>
        <v>208</v>
      </c>
      <c r="E200" s="928" t="str">
        <f t="shared" si="218"/>
        <v>AG.32122 x 40%
1091</v>
      </c>
      <c r="F200" s="929" t="str">
        <f t="shared" si="219"/>
        <v>AG.32122</v>
      </c>
      <c r="G200" s="928" t="str">
        <f t="shared" si="220"/>
        <v>Removal of External Formwork for super T-girder ( by 40% Installation)</v>
      </c>
      <c r="H200" s="2917"/>
      <c r="I200" s="930" t="str">
        <f t="shared" si="221"/>
        <v>m2</v>
      </c>
      <c r="J200" s="928" t="str">
        <f t="shared" si="222"/>
        <v>Tháo dỡ  ván khuôn ngoài dầm super T (tính bằng 40% định mức lắp đặt)</v>
      </c>
      <c r="K200" s="3975"/>
      <c r="L200" s="930" t="str">
        <f t="shared" si="223"/>
        <v>m2</v>
      </c>
      <c r="M200" s="931">
        <f>M199</f>
        <v>17072</v>
      </c>
      <c r="N200" s="943">
        <f>VLOOKUP($D200,'Process (B)'!$B$6:$M$6673,10,1)</f>
        <v>2829.1114647272725</v>
      </c>
      <c r="O200" s="943">
        <f>VLOOKUP($D200,'Process (B)'!$B$6:$M$6673,11,1)</f>
        <v>52716.752000000008</v>
      </c>
      <c r="P200" s="943">
        <f>VLOOKUP($D200,'Process (B)'!$B$6:$M$6673,12,1)</f>
        <v>13275.135313519999</v>
      </c>
      <c r="Q200" s="1935">
        <f t="shared" si="214"/>
        <v>48298590.925823994</v>
      </c>
      <c r="R200" s="1935">
        <f t="shared" si="215"/>
        <v>899980390.14400017</v>
      </c>
      <c r="S200" s="1935">
        <f t="shared" si="216"/>
        <v>226633110.07241341</v>
      </c>
      <c r="T200" s="2367"/>
      <c r="U200" s="2811">
        <f t="shared" si="217"/>
        <v>1503684512.9481435</v>
      </c>
      <c r="V200" s="928"/>
      <c r="W200" s="2551"/>
      <c r="X200" s="646"/>
      <c r="Y200" s="1618"/>
      <c r="Z200" s="642"/>
      <c r="AA200" s="642"/>
      <c r="AB200" s="642"/>
      <c r="AC200" s="642"/>
    </row>
    <row r="201" spans="1:29" s="2857" customFormat="1" ht="17.45" customHeight="1">
      <c r="B201" s="553"/>
      <c r="C201" s="2199">
        <v>8</v>
      </c>
      <c r="D201" s="3422">
        <f>'Process (B)'!$B$1440</f>
        <v>70</v>
      </c>
      <c r="E201" s="928" t="str">
        <f t="shared" ref="E201:E202" si="224">VLOOKUP(D201,proB1,2,0)</f>
        <v>AG.13513
1091</v>
      </c>
      <c r="F201" s="929" t="str">
        <f>LEFT(E201,8)</f>
        <v>AG.13513</v>
      </c>
      <c r="G201" s="928" t="str">
        <f t="shared" ref="G201" si="225">VLOOKUP(D201,proB1,3,0)</f>
        <v>Prestressing cable 15.2  pre tensioning (Precast Super T girder)</v>
      </c>
      <c r="H201" s="2917"/>
      <c r="I201" s="930" t="str">
        <f t="shared" ref="I201" si="226">VLOOKUP(D201,proB1,4,0)</f>
        <v>ton</v>
      </c>
      <c r="J201" s="928" t="str">
        <f t="shared" ref="J201" si="227">VLOOKUP(D201,proB1,5,0)</f>
        <v>Sản xuất lắp dựng, căng kéo cáp cường độ cao 15.2, căng trước</v>
      </c>
      <c r="K201" s="3975"/>
      <c r="L201" s="930" t="str">
        <f t="shared" ref="L201:L202" si="228">VLOOKUP(D201,proB1,6,0)</f>
        <v>tấn</v>
      </c>
      <c r="M201" s="931">
        <v>152.63999999999999</v>
      </c>
      <c r="N201" s="943">
        <f>VLOOKUP($D201,'Process (B)'!$B$6:$M$6673,10,1)</f>
        <v>32473198.181285452</v>
      </c>
      <c r="O201" s="943">
        <f>VLOOKUP($D201,'Process (B)'!$B$6:$M$6673,11,1)</f>
        <v>7188648</v>
      </c>
      <c r="P201" s="943">
        <f>VLOOKUP($D201,'Process (B)'!$B$6:$M$6673,12,1)</f>
        <v>1267919.6950592545</v>
      </c>
      <c r="Q201" s="1935">
        <f t="shared" si="214"/>
        <v>4956708970.3914108</v>
      </c>
      <c r="R201" s="1935">
        <f t="shared" si="215"/>
        <v>1097275230.7199998</v>
      </c>
      <c r="S201" s="1935">
        <f t="shared" si="216"/>
        <v>193535262.25384459</v>
      </c>
      <c r="T201" s="2367"/>
      <c r="U201" s="2811">
        <f t="shared" si="217"/>
        <v>7995745666.6152697</v>
      </c>
      <c r="V201" s="928"/>
      <c r="W201" s="2551"/>
      <c r="X201" s="646"/>
      <c r="Y201" s="1618"/>
      <c r="Z201" s="642"/>
      <c r="AA201" s="642"/>
      <c r="AB201" s="642"/>
      <c r="AC201" s="642"/>
    </row>
    <row r="202" spans="1:29" s="2857" customFormat="1" ht="17.45" customHeight="1">
      <c r="B202" s="553"/>
      <c r="C202" s="2199">
        <v>9</v>
      </c>
      <c r="D202" s="3422">
        <f>'Process (B)'!$B$1440</f>
        <v>70</v>
      </c>
      <c r="E202" s="928" t="str">
        <f t="shared" si="224"/>
        <v>AG.13513
1091</v>
      </c>
      <c r="F202" s="929" t="str">
        <f>LEFT(E202,8)</f>
        <v>AG.13513</v>
      </c>
      <c r="G202" s="928" t="s">
        <v>2086</v>
      </c>
      <c r="H202" s="2917"/>
      <c r="I202" s="930" t="s">
        <v>368</v>
      </c>
      <c r="J202" s="928" t="s">
        <v>2087</v>
      </c>
      <c r="K202" s="3975"/>
      <c r="L202" s="930" t="str">
        <f t="shared" si="228"/>
        <v>tấn</v>
      </c>
      <c r="M202" s="931">
        <v>4.0999999999999996</v>
      </c>
      <c r="N202" s="943">
        <f>VLOOKUP($D202,'Process (B)'!$B$6:$M$6673,10,1)</f>
        <v>32473198.181285452</v>
      </c>
      <c r="O202" s="943">
        <f>VLOOKUP($D202,'Process (B)'!$B$6:$M$6673,11,1)</f>
        <v>7188648</v>
      </c>
      <c r="P202" s="943">
        <f>VLOOKUP($D202,'Process (B)'!$B$6:$M$6673,12,1)</f>
        <v>1267919.6950592545</v>
      </c>
      <c r="Q202" s="1935">
        <f t="shared" si="214"/>
        <v>133140112.54327035</v>
      </c>
      <c r="R202" s="1935">
        <f t="shared" si="215"/>
        <v>29473456.799999997</v>
      </c>
      <c r="S202" s="1935">
        <f t="shared" si="216"/>
        <v>5198470.7497429429</v>
      </c>
      <c r="T202" s="2367"/>
      <c r="U202" s="2811">
        <f t="shared" si="217"/>
        <v>214770422.12475508</v>
      </c>
      <c r="V202" s="928"/>
      <c r="W202" s="2551"/>
      <c r="X202" s="646"/>
      <c r="Y202" s="1618"/>
      <c r="Z202" s="642"/>
      <c r="AA202" s="642"/>
      <c r="AB202" s="642"/>
      <c r="AC202" s="642"/>
    </row>
    <row r="203" spans="1:29" s="2857" customFormat="1" ht="17.45" customHeight="1">
      <c r="B203" s="553"/>
      <c r="C203" s="2199">
        <v>10</v>
      </c>
      <c r="D203" s="3422">
        <f>'Process (B)'!$B$1793</f>
        <v>84</v>
      </c>
      <c r="E203" s="928" t="str">
        <f>VLOOKUP(D203,proB1,2,0)</f>
        <v>AG.13441
1091</v>
      </c>
      <c r="F203" s="929" t="str">
        <f>LEFT(E203,8)</f>
        <v>AG.13441</v>
      </c>
      <c r="G203" s="928" t="str">
        <f>VLOOKUP(D203,proB1,3,0)</f>
        <v>Reinforcement Bar for Super T gỉrder precast concrete, dia. ≤ 18mm</v>
      </c>
      <c r="H203" s="2917"/>
      <c r="I203" s="930" t="str">
        <f>VLOOKUP(D203,proB1,4,0)</f>
        <v>ton</v>
      </c>
      <c r="J203" s="928" t="str">
        <f>VLOOKUP(D203,proB1,5,0)</f>
        <v xml:space="preserve">Cốt thép dầm Super T đúc sẵn, d ≤18mm  </v>
      </c>
      <c r="K203" s="3975"/>
      <c r="L203" s="930" t="str">
        <f>VLOOKUP(D203,proB1,6,0)</f>
        <v>tấn</v>
      </c>
      <c r="M203" s="931">
        <v>379.54</v>
      </c>
      <c r="N203" s="943">
        <f>VLOOKUP($D203,'Process (B)'!$B$6:$M$6673,10,1)</f>
        <v>16311922.73331818</v>
      </c>
      <c r="O203" s="943">
        <f>VLOOKUP($D203,'Process (B)'!$B$6:$M$6673,11,1)</f>
        <v>2189175.12</v>
      </c>
      <c r="P203" s="943">
        <f>VLOOKUP($D203,'Process (B)'!$B$6:$M$6673,12,1)</f>
        <v>405030.55111664487</v>
      </c>
      <c r="Q203" s="1935">
        <f t="shared" si="214"/>
        <v>6191027154.2035828</v>
      </c>
      <c r="R203" s="1935">
        <f t="shared" si="215"/>
        <v>830879525.04480004</v>
      </c>
      <c r="S203" s="1935">
        <f t="shared" si="216"/>
        <v>153725295.3708114</v>
      </c>
      <c r="T203" s="2367"/>
      <c r="U203" s="2811">
        <f t="shared" si="217"/>
        <v>9183569351.440218</v>
      </c>
      <c r="V203" s="928"/>
      <c r="W203" s="2551"/>
      <c r="X203" s="646"/>
      <c r="Y203" s="1618"/>
      <c r="Z203" s="642"/>
      <c r="AA203" s="642"/>
      <c r="AB203" s="642"/>
      <c r="AC203" s="642"/>
    </row>
    <row r="204" spans="1:29" ht="17.45" customHeight="1">
      <c r="B204" s="623"/>
      <c r="C204" s="2199">
        <v>11</v>
      </c>
      <c r="D204" s="3422">
        <f>'Process (B)'!$B$1818</f>
        <v>85</v>
      </c>
      <c r="E204" s="939" t="str">
        <f t="shared" ref="E204" si="229">VLOOKUP(D204,proB1,2,0)</f>
        <v>AG.13442
1091</v>
      </c>
      <c r="F204" s="939" t="str">
        <f>LEFT(E204,8)</f>
        <v>AG.13442</v>
      </c>
      <c r="G204" s="939" t="str">
        <f>VLOOKUP(D204,proB1,3,0)</f>
        <v>Reinforcement Bar for Super T gỉrder precast concrete, dia. &gt; 18mm</v>
      </c>
      <c r="H204" s="2916"/>
      <c r="I204" s="945" t="str">
        <f t="shared" ref="I204" si="230">VLOOKUP(D204,proB1,4,0)</f>
        <v>ton</v>
      </c>
      <c r="J204" s="939" t="str">
        <f>VLOOKUP(D204,proB1,5,0)</f>
        <v xml:space="preserve">Cốt thép dầm Super T đúc sẵn, d &gt;18mm  </v>
      </c>
      <c r="K204" s="3975"/>
      <c r="L204" s="945" t="str">
        <f t="shared" ref="L204" si="231">VLOOKUP(D204,proB1,6,0)</f>
        <v>tấn</v>
      </c>
      <c r="M204" s="952">
        <v>50.53</v>
      </c>
      <c r="N204" s="943">
        <f>VLOOKUP($D204,'Process (B)'!$B$6:$M$6673,10,1)</f>
        <v>16332082.73331818</v>
      </c>
      <c r="O204" s="943">
        <f>VLOOKUP($D204,'Process (B)'!$B$6:$M$6673,11,1)</f>
        <v>1218972.51</v>
      </c>
      <c r="P204" s="943">
        <f>VLOOKUP($D204,'Process (B)'!$B$6:$M$6673,12,1)</f>
        <v>161727.99532727271</v>
      </c>
      <c r="Q204" s="1935">
        <f t="shared" si="214"/>
        <v>825260140.51456761</v>
      </c>
      <c r="R204" s="1935">
        <f t="shared" si="215"/>
        <v>61594680.930300005</v>
      </c>
      <c r="S204" s="1935">
        <f t="shared" si="216"/>
        <v>8172115.6038870905</v>
      </c>
      <c r="T204" s="2366"/>
      <c r="U204" s="2811">
        <f t="shared" si="217"/>
        <v>1145479865.3090849</v>
      </c>
      <c r="V204" s="948"/>
      <c r="W204" s="2547"/>
      <c r="X204" s="643"/>
    </row>
    <row r="205" spans="1:29" s="619" customFormat="1" ht="15.95" customHeight="1">
      <c r="B205" s="621"/>
      <c r="C205" s="2199">
        <v>12</v>
      </c>
      <c r="D205" s="3423">
        <f>'Process (B)'!$B$316</f>
        <v>17</v>
      </c>
      <c r="E205" s="928" t="str">
        <f t="shared" ref="E205" si="232">VLOOKUP(D205,proB1,2,1)</f>
        <v>AK.92111Vd</v>
      </c>
      <c r="F205" s="929" t="str">
        <f t="shared" ref="F205:F207" si="233">LEFT(E205,8)</f>
        <v>AK.92111</v>
      </c>
      <c r="G205" s="928" t="str">
        <f t="shared" ref="G205" si="234">VLOOKUP(D205,proB1,3,1)</f>
        <v>Epoxy Filler</v>
      </c>
      <c r="H205" s="2917"/>
      <c r="I205" s="930" t="str">
        <f t="shared" ref="I205" si="235">VLOOKUP(D205,proB1,4,1)</f>
        <v>m2</v>
      </c>
      <c r="J205" s="928" t="str">
        <f t="shared" ref="J205" si="236">VLOOKUP(D205,proB1,5,1)</f>
        <v>Keo Epoxy quét đầu dầm</v>
      </c>
      <c r="K205" s="3975"/>
      <c r="L205" s="930" t="str">
        <f t="shared" ref="L205" si="237">VLOOKUP(D205,proB1,6,1)</f>
        <v>m2</v>
      </c>
      <c r="M205" s="931">
        <v>19.899999999999999</v>
      </c>
      <c r="N205" s="943">
        <f>VLOOKUP($D205,'Process (B)'!$B$6:$M$6673,10,1)</f>
        <v>133875</v>
      </c>
      <c r="O205" s="943">
        <f>VLOOKUP($D205,'Process (B)'!$B$6:$M$6673,11,1)</f>
        <v>7114.71</v>
      </c>
      <c r="P205" s="943">
        <f>VLOOKUP($D205,'Process (B)'!$B$6:$M$6673,12,1)</f>
        <v>0</v>
      </c>
      <c r="Q205" s="1935">
        <f t="shared" si="214"/>
        <v>2664112.5</v>
      </c>
      <c r="R205" s="1935">
        <f t="shared" si="215"/>
        <v>141582.72899999999</v>
      </c>
      <c r="S205" s="1935">
        <f t="shared" si="216"/>
        <v>0</v>
      </c>
      <c r="T205" s="2367"/>
      <c r="U205" s="2811">
        <f t="shared" si="217"/>
        <v>3590805.2148805801</v>
      </c>
      <c r="V205" s="924"/>
      <c r="W205" s="2548"/>
      <c r="X205" s="644"/>
      <c r="Y205" s="2595"/>
    </row>
    <row r="206" spans="1:29" s="2857" customFormat="1" ht="17.45" customHeight="1">
      <c r="B206" s="553"/>
      <c r="C206" s="2199">
        <v>13</v>
      </c>
      <c r="D206" s="3422">
        <f>'Process (B)'!$B$3636</f>
        <v>166</v>
      </c>
      <c r="E206" s="928" t="str">
        <f t="shared" ref="E206:E207" si="238">VLOOKUP(D206,proB1,2,0)</f>
        <v>BB.19102vd
1777</v>
      </c>
      <c r="F206" s="929" t="str">
        <f t="shared" si="233"/>
        <v>BB.19102</v>
      </c>
      <c r="G206" s="928" t="str">
        <f t="shared" ref="G206:G207" si="239">VLOOKUP(D206,proB1,3,0)</f>
        <v>Installation of PVC pipe D18/22mm</v>
      </c>
      <c r="H206" s="2917"/>
      <c r="I206" s="930" t="str">
        <f t="shared" ref="I206:I207" si="240">VLOOKUP(D206,proB1,4,0)</f>
        <v>m</v>
      </c>
      <c r="J206" s="928" t="str">
        <f t="shared" ref="J206:J207" si="241">VLOOKUP(D206,proB1,5,0)</f>
        <v>Lắp đặt ống PVC, d18/22mm</v>
      </c>
      <c r="K206" s="3975"/>
      <c r="L206" s="930" t="str">
        <f t="shared" ref="L206:L207" si="242">VLOOKUP(D206,proB1,6,0)</f>
        <v>m</v>
      </c>
      <c r="M206" s="931">
        <v>6560</v>
      </c>
      <c r="N206" s="943">
        <f>VLOOKUP($D206,'Process (B)'!$B$6:$M$6673,10,1)</f>
        <v>4487.7428703231817</v>
      </c>
      <c r="O206" s="943">
        <f>VLOOKUP($D206,'Process (B)'!$B$6:$M$6673,11,1)</f>
        <v>13147.3408</v>
      </c>
      <c r="P206" s="943">
        <f>VLOOKUP($D206,'Process (B)'!$B$6:$M$6673,12,1)</f>
        <v>0</v>
      </c>
      <c r="Q206" s="1935">
        <f t="shared" si="214"/>
        <v>29439593.229320072</v>
      </c>
      <c r="R206" s="1935">
        <f t="shared" si="215"/>
        <v>86246555.648000002</v>
      </c>
      <c r="S206" s="1935">
        <f t="shared" si="216"/>
        <v>0</v>
      </c>
      <c r="T206" s="2367"/>
      <c r="U206" s="2811">
        <f t="shared" si="217"/>
        <v>148058286.01212347</v>
      </c>
      <c r="V206" s="928"/>
      <c r="W206" s="2551"/>
      <c r="X206" s="646"/>
      <c r="Y206" s="1618"/>
      <c r="Z206" s="642"/>
      <c r="AA206" s="642"/>
      <c r="AB206" s="642"/>
      <c r="AC206" s="642"/>
    </row>
    <row r="207" spans="1:29" s="2857" customFormat="1" ht="17.45" customHeight="1">
      <c r="B207" s="553"/>
      <c r="C207" s="2199">
        <v>14</v>
      </c>
      <c r="D207" s="3422">
        <f>'Process (B)'!$B$3771</f>
        <v>172</v>
      </c>
      <c r="E207" s="928" t="str">
        <f t="shared" si="238"/>
        <v>BB.19103vd
1777</v>
      </c>
      <c r="F207" s="929" t="str">
        <f t="shared" si="233"/>
        <v>BB.19103</v>
      </c>
      <c r="G207" s="928" t="str">
        <f t="shared" si="239"/>
        <v>Installation of PVC pipe D30/34mm</v>
      </c>
      <c r="H207" s="2917"/>
      <c r="I207" s="930" t="str">
        <f t="shared" si="240"/>
        <v>m</v>
      </c>
      <c r="J207" s="928" t="str">
        <f t="shared" si="241"/>
        <v>Lắp đặt ống PVC, d30/34mm</v>
      </c>
      <c r="K207" s="3975"/>
      <c r="L207" s="930" t="str">
        <f t="shared" si="242"/>
        <v>m</v>
      </c>
      <c r="M207" s="931">
        <v>744</v>
      </c>
      <c r="N207" s="943">
        <f>VLOOKUP($D207,'Process (B)'!$B$6:$M$6673,10,1)</f>
        <v>8425.1335936619089</v>
      </c>
      <c r="O207" s="943">
        <f>VLOOKUP($D207,'Process (B)'!$B$6:$M$6673,11,1)</f>
        <v>15817.894400000001</v>
      </c>
      <c r="P207" s="943">
        <f>VLOOKUP($D207,'Process (B)'!$B$6:$M$6673,12,1)</f>
        <v>0</v>
      </c>
      <c r="Q207" s="1935">
        <f t="shared" si="214"/>
        <v>6268299.3936844599</v>
      </c>
      <c r="R207" s="1935">
        <f t="shared" si="215"/>
        <v>11768513.433600001</v>
      </c>
      <c r="S207" s="1935">
        <f t="shared" si="216"/>
        <v>0</v>
      </c>
      <c r="T207" s="2367"/>
      <c r="U207" s="2811">
        <f t="shared" si="217"/>
        <v>23084004.595581826</v>
      </c>
      <c r="V207" s="928"/>
      <c r="W207" s="2551"/>
      <c r="X207" s="646"/>
      <c r="Y207" s="1618"/>
      <c r="Z207" s="642"/>
      <c r="AA207" s="642"/>
      <c r="AB207" s="642"/>
      <c r="AC207" s="642"/>
    </row>
    <row r="208" spans="1:29" s="2857" customFormat="1" ht="17.25" customHeight="1">
      <c r="A208" s="145"/>
      <c r="B208" s="553"/>
      <c r="C208" s="2199">
        <v>15</v>
      </c>
      <c r="D208" s="3422" t="s">
        <v>4559</v>
      </c>
      <c r="E208" s="928"/>
      <c r="F208" s="929" t="s">
        <v>223</v>
      </c>
      <c r="G208" s="928" t="s">
        <v>2059</v>
      </c>
      <c r="H208" s="2917"/>
      <c r="I208" s="930" t="s">
        <v>420</v>
      </c>
      <c r="J208" s="928" t="s">
        <v>2058</v>
      </c>
      <c r="K208" s="3975"/>
      <c r="L208" s="930" t="s">
        <v>1112</v>
      </c>
      <c r="M208" s="3403">
        <v>2560</v>
      </c>
      <c r="N208" s="928">
        <f>Material!$I$203</f>
        <v>300000</v>
      </c>
      <c r="O208" s="1717"/>
      <c r="P208" s="1717"/>
      <c r="Q208" s="1935">
        <f t="shared" si="214"/>
        <v>768000000</v>
      </c>
      <c r="R208" s="1935">
        <f t="shared" si="215"/>
        <v>0</v>
      </c>
      <c r="S208" s="1935">
        <f t="shared" si="216"/>
        <v>0</v>
      </c>
      <c r="T208" s="2367"/>
      <c r="U208" s="2811">
        <f t="shared" si="217"/>
        <v>982907329.53600001</v>
      </c>
      <c r="V208" s="928"/>
      <c r="W208" s="2551"/>
      <c r="X208" s="646"/>
      <c r="Y208" s="1618"/>
      <c r="Z208" s="642"/>
      <c r="AA208" s="642"/>
      <c r="AB208" s="642"/>
      <c r="AC208" s="642"/>
    </row>
    <row r="209" spans="1:29" s="3670" customFormat="1" ht="17.45" customHeight="1">
      <c r="A209" s="145"/>
      <c r="B209" s="553"/>
      <c r="C209" s="2199">
        <v>16</v>
      </c>
      <c r="D209" s="3422">
        <f>'Process (B)'!$B$3900</f>
        <v>178</v>
      </c>
      <c r="E209" s="928" t="str">
        <f t="shared" ref="E209" si="243">VLOOKUP(D209,proB1,2,0)</f>
        <v>XQ.1522
1778</v>
      </c>
      <c r="F209" s="929" t="str">
        <f t="shared" ref="F209" si="244">LEFT(E209,8)</f>
        <v xml:space="preserve">XQ.1522
</v>
      </c>
      <c r="G209" s="928" t="str">
        <f t="shared" ref="G209" si="245">VLOOKUP(D209,proB1,3,0)</f>
        <v>Installation of  Bolt U32</v>
      </c>
      <c r="H209" s="2917"/>
      <c r="I209" s="930" t="str">
        <f t="shared" ref="I209" si="246">VLOOKUP(D209,proB1,4,0)</f>
        <v>each</v>
      </c>
      <c r="J209" s="928" t="str">
        <f t="shared" ref="J209" si="247">VLOOKUP(D209,proB1,5,0)</f>
        <v>Lắp đặt Bulong U32</v>
      </c>
      <c r="K209" s="3975"/>
      <c r="L209" s="930" t="str">
        <f t="shared" ref="L209" si="248">VLOOKUP(D209,proB1,6,0)</f>
        <v>cái</v>
      </c>
      <c r="M209" s="931">
        <f>320+320</f>
        <v>640</v>
      </c>
      <c r="N209" s="943">
        <f>VLOOKUP($D209,'Process (B)'!$B$6:$M$6673,10,1)</f>
        <v>21090.909090909088</v>
      </c>
      <c r="O209" s="943">
        <f>VLOOKUP($D209,'Process (B)'!$B$6:$M$6673,11,1)</f>
        <v>10159.800000000001</v>
      </c>
      <c r="P209" s="943">
        <f>VLOOKUP($D209,'Process (B)'!$B$6:$M$6673,12,1)</f>
        <v>0</v>
      </c>
      <c r="Q209" s="1935">
        <f t="shared" si="214"/>
        <v>13498181.818181816</v>
      </c>
      <c r="R209" s="1935">
        <f t="shared" si="215"/>
        <v>6502272.0000000009</v>
      </c>
      <c r="S209" s="1935">
        <f t="shared" si="216"/>
        <v>0</v>
      </c>
      <c r="T209" s="928"/>
      <c r="U209" s="3704">
        <f t="shared" si="217"/>
        <v>25597125.848876543</v>
      </c>
      <c r="V209" s="928"/>
      <c r="W209" s="2551"/>
      <c r="X209" s="646"/>
      <c r="Y209" s="642"/>
      <c r="Z209" s="642"/>
      <c r="AA209" s="642"/>
      <c r="AB209" s="642"/>
      <c r="AC209" s="642"/>
    </row>
    <row r="210" spans="1:29" s="2615" customFormat="1" ht="20.100000000000001" customHeight="1">
      <c r="B210" s="2616"/>
      <c r="C210" s="2617" t="s">
        <v>4462</v>
      </c>
      <c r="D210" s="3421"/>
      <c r="E210" s="2618"/>
      <c r="F210" s="2619"/>
      <c r="G210" s="2618" t="s">
        <v>4479</v>
      </c>
      <c r="H210" s="2905"/>
      <c r="I210" s="2620"/>
      <c r="J210" s="2618" t="s">
        <v>4480</v>
      </c>
      <c r="K210" s="3959"/>
      <c r="L210" s="2620"/>
      <c r="M210" s="2621"/>
      <c r="N210" s="2618"/>
      <c r="O210" s="2525"/>
      <c r="P210" s="2525"/>
      <c r="Q210" s="2525">
        <f>SUM(Q211:Q218)</f>
        <v>552396716.62489998</v>
      </c>
      <c r="R210" s="2525">
        <f t="shared" ref="R210:S210" si="249">SUM(R211:R218)</f>
        <v>490090978.59487998</v>
      </c>
      <c r="S210" s="2525">
        <f t="shared" si="249"/>
        <v>301646124.96460503</v>
      </c>
      <c r="T210" s="2471"/>
      <c r="U210" s="2811">
        <f t="shared" si="104"/>
        <v>1720259093.4068437</v>
      </c>
      <c r="V210" s="2618"/>
      <c r="W210" s="2622"/>
      <c r="X210" s="2623"/>
      <c r="Y210" s="2624"/>
      <c r="Z210" s="2624"/>
      <c r="AA210" s="2624"/>
      <c r="AB210" s="2624"/>
      <c r="AC210" s="2624"/>
    </row>
    <row r="211" spans="1:29" s="2857" customFormat="1" ht="17.45" customHeight="1">
      <c r="B211" s="553"/>
      <c r="C211" s="2199">
        <v>1</v>
      </c>
      <c r="D211" s="3422">
        <f>'Process (B)'!$B$1113</f>
        <v>56</v>
      </c>
      <c r="E211" s="928" t="str">
        <f t="shared" ref="E211:E218" si="250">VLOOKUP(D211,proB1,2,1)</f>
        <v>AG.11810 1776</v>
      </c>
      <c r="F211" s="929" t="str">
        <f t="shared" ref="F211:F218" si="251">LEFT(E211,8)</f>
        <v>AG.11810</v>
      </c>
      <c r="G211" s="928" t="str">
        <f t="shared" ref="G211:G218" si="252">VLOOKUP(D211,proB1,3,1)</f>
        <v>Precast Concrete of  Plank, Class C30(30Mpa)</v>
      </c>
      <c r="H211" s="2917"/>
      <c r="I211" s="930" t="str">
        <f t="shared" ref="I211:I218" si="253">VLOOKUP(D211,proB1,4,1)</f>
        <v>m3</v>
      </c>
      <c r="J211" s="928" t="str">
        <f t="shared" ref="J211:J218" si="254">VLOOKUP(D211,proB1,5,1)</f>
        <v>Bê tông tấm ván khuôn đúc sẳn, loại C30 (30Mpa)</v>
      </c>
      <c r="K211" s="3975"/>
      <c r="L211" s="930" t="str">
        <f t="shared" ref="L211:L218" si="255">VLOOKUP(D211,proB1,6,1)</f>
        <v>m3</v>
      </c>
      <c r="M211" s="931">
        <v>115.37</v>
      </c>
      <c r="N211" s="943">
        <f>VLOOKUP($D211,'Process (B)'!$B$6:$M$6673,10,1)</f>
        <v>1065235.8188804358</v>
      </c>
      <c r="O211" s="943">
        <f>VLOOKUP($D211,'Process (B)'!$B$6:$M$6673,11,1)</f>
        <v>884515.20000000007</v>
      </c>
      <c r="P211" s="943">
        <f>VLOOKUP($D211,'Process (B)'!$B$6:$M$6673,12,1)</f>
        <v>80254.473108999984</v>
      </c>
      <c r="Q211" s="1935">
        <f t="shared" ref="Q211:Q218" si="256">N211*M211</f>
        <v>122896256.42423588</v>
      </c>
      <c r="R211" s="1935">
        <f>O211*M211</f>
        <v>102046518.62400001</v>
      </c>
      <c r="S211" s="1935">
        <f t="shared" ref="S211:S218" si="257">P211*M211</f>
        <v>9258958.5625853278</v>
      </c>
      <c r="T211" s="2367"/>
      <c r="U211" s="2811">
        <f t="shared" si="104"/>
        <v>299737761.14077336</v>
      </c>
      <c r="V211" s="928"/>
      <c r="W211" s="2551"/>
      <c r="X211" s="646"/>
      <c r="Y211" s="1618"/>
      <c r="Z211" s="642"/>
      <c r="AA211" s="642"/>
      <c r="AB211" s="642"/>
      <c r="AC211" s="642"/>
    </row>
    <row r="212" spans="1:29" s="2857" customFormat="1" ht="17.25" hidden="1" customHeight="1">
      <c r="B212" s="553"/>
      <c r="C212" s="2199">
        <v>2</v>
      </c>
      <c r="D212" s="3422">
        <f>'Process (B)'!$B$517</f>
        <v>27</v>
      </c>
      <c r="E212" s="928" t="str">
        <f t="shared" si="250"/>
        <v>AF.51150Vd
1776</v>
      </c>
      <c r="F212" s="929" t="str">
        <f t="shared" si="251"/>
        <v>AF.51150</v>
      </c>
      <c r="G212" s="928" t="str">
        <f t="shared" si="252"/>
        <v xml:space="preserve">Manufacture concrete by mixing plant 60m3/h </v>
      </c>
      <c r="H212" s="2917">
        <v>1.0149999999999999</v>
      </c>
      <c r="I212" s="930" t="str">
        <f t="shared" si="253"/>
        <v>m3</v>
      </c>
      <c r="J212" s="928" t="str">
        <f t="shared" si="254"/>
        <v>SX Vữa bê tông bằng trạm trộn 60m3/h</v>
      </c>
      <c r="K212" s="3975">
        <f>H212</f>
        <v>1.0149999999999999</v>
      </c>
      <c r="L212" s="930" t="str">
        <f t="shared" si="255"/>
        <v>m3</v>
      </c>
      <c r="M212" s="3935"/>
      <c r="N212" s="943">
        <f>VLOOKUP($D212,'Process (B)'!$B$6:$M$6673,10,1)</f>
        <v>0</v>
      </c>
      <c r="O212" s="943">
        <f>VLOOKUP($D212,'Process (B)'!$B$6:$M$6673,11,1)</f>
        <v>16284.780666666667</v>
      </c>
      <c r="P212" s="943">
        <f>VLOOKUP($D212,'Process (B)'!$B$6:$M$6673,12,1)</f>
        <v>85303.094857813136</v>
      </c>
      <c r="Q212" s="1935">
        <f t="shared" si="256"/>
        <v>0</v>
      </c>
      <c r="R212" s="1935">
        <f t="shared" ref="R212:R218" si="258">O212*M212</f>
        <v>0</v>
      </c>
      <c r="S212" s="1935">
        <f t="shared" si="257"/>
        <v>0</v>
      </c>
      <c r="T212" s="928"/>
      <c r="U212" s="2811">
        <f t="shared" si="104"/>
        <v>0</v>
      </c>
      <c r="V212" s="928"/>
      <c r="W212" s="2551"/>
      <c r="X212" s="646"/>
      <c r="Y212" s="642"/>
      <c r="Z212" s="642"/>
      <c r="AA212" s="642"/>
      <c r="AB212" s="642"/>
      <c r="AC212" s="642"/>
    </row>
    <row r="213" spans="1:29" s="2857" customFormat="1" ht="21.75" hidden="1" customHeight="1">
      <c r="B213" s="553"/>
      <c r="C213" s="2199">
        <v>3</v>
      </c>
      <c r="D213" s="3422">
        <f>'Process (B)'!$B$557</f>
        <v>29</v>
      </c>
      <c r="E213" s="928" t="str">
        <f t="shared" si="250"/>
        <v>AF.52111
1776</v>
      </c>
      <c r="F213" s="929" t="str">
        <f t="shared" si="251"/>
        <v>AF.52111</v>
      </c>
      <c r="G213" s="928" t="str">
        <f t="shared" si="252"/>
        <v>Transportation concrete by mix concrete truck 6m3, average distance &lt;=0.5km</v>
      </c>
      <c r="H213" s="2917">
        <v>1.0149999999999999</v>
      </c>
      <c r="I213" s="930" t="str">
        <f t="shared" si="253"/>
        <v xml:space="preserve">m3 </v>
      </c>
      <c r="J213" s="2884" t="str">
        <f t="shared" si="254"/>
        <v>Vận chuyển vữa bê tông bằng ô tô chuyển trộn 6m3, cự ly trung bình &lt;=0.5km</v>
      </c>
      <c r="K213" s="3975">
        <f>H213</f>
        <v>1.0149999999999999</v>
      </c>
      <c r="L213" s="930" t="str">
        <f t="shared" si="255"/>
        <v>m3</v>
      </c>
      <c r="M213" s="3935">
        <f>M212</f>
        <v>0</v>
      </c>
      <c r="N213" s="943">
        <f>VLOOKUP($D213,'Process (B)'!$B$6:$M$6673,10,1)</f>
        <v>0</v>
      </c>
      <c r="O213" s="943">
        <f>VLOOKUP($D213,'Process (B)'!$B$6:$M$6673,11,1)</f>
        <v>0</v>
      </c>
      <c r="P213" s="943">
        <f>VLOOKUP($D213,'Process (B)'!$B$6:$M$6673,12,1)</f>
        <v>89749.773181818193</v>
      </c>
      <c r="Q213" s="1935">
        <f t="shared" si="256"/>
        <v>0</v>
      </c>
      <c r="R213" s="1935">
        <f t="shared" si="258"/>
        <v>0</v>
      </c>
      <c r="S213" s="1935">
        <f t="shared" si="257"/>
        <v>0</v>
      </c>
      <c r="T213" s="928"/>
      <c r="U213" s="2811">
        <f t="shared" si="104"/>
        <v>0</v>
      </c>
      <c r="V213" s="928"/>
      <c r="W213" s="2551"/>
      <c r="X213" s="646"/>
      <c r="Y213" s="642"/>
      <c r="Z213" s="642"/>
      <c r="AA213" s="642"/>
      <c r="AB213" s="642"/>
      <c r="AC213" s="642"/>
    </row>
    <row r="214" spans="1:29" s="2857" customFormat="1" ht="17.25" customHeight="1">
      <c r="B214" s="553"/>
      <c r="C214" s="2199">
        <v>4</v>
      </c>
      <c r="D214" s="3422">
        <f>'Process (B)'!$B$1217</f>
        <v>61</v>
      </c>
      <c r="E214" s="928" t="str">
        <f t="shared" si="250"/>
        <v>AG.32211
1776</v>
      </c>
      <c r="F214" s="929" t="str">
        <f t="shared" si="251"/>
        <v>AG.32211</v>
      </c>
      <c r="G214" s="928" t="str">
        <f t="shared" si="252"/>
        <v>Metal form</v>
      </c>
      <c r="H214" s="2917"/>
      <c r="I214" s="930" t="str">
        <f t="shared" si="253"/>
        <v>m2</v>
      </c>
      <c r="J214" s="928" t="str">
        <f t="shared" si="254"/>
        <v>Ván khuôn kim loại</v>
      </c>
      <c r="K214" s="3975"/>
      <c r="L214" s="930" t="str">
        <f t="shared" si="255"/>
        <v>m2</v>
      </c>
      <c r="M214" s="931">
        <v>625.79999999999995</v>
      </c>
      <c r="N214" s="943">
        <f>VLOOKUP($D214,'Process (B)'!$B$6:$M$6673,10,1)</f>
        <v>6001.0508313871014</v>
      </c>
      <c r="O214" s="943">
        <f>VLOOKUP($D214,'Process (B)'!$B$6:$M$6673,11,1)</f>
        <v>87788.133600000001</v>
      </c>
      <c r="P214" s="943">
        <f>VLOOKUP($D214,'Process (B)'!$B$6:$M$6673,12,1)</f>
        <v>2805.188582195</v>
      </c>
      <c r="Q214" s="1935">
        <f t="shared" si="256"/>
        <v>3755457.6102820477</v>
      </c>
      <c r="R214" s="1935">
        <f t="shared" si="258"/>
        <v>54937814.00688</v>
      </c>
      <c r="S214" s="1935">
        <f t="shared" si="257"/>
        <v>1755487.014737631</v>
      </c>
      <c r="T214" s="2367"/>
      <c r="U214" s="2811">
        <f t="shared" si="104"/>
        <v>77363968.646675453</v>
      </c>
      <c r="V214" s="928"/>
      <c r="W214" s="2551"/>
      <c r="X214" s="646"/>
      <c r="Y214" s="1618"/>
      <c r="Z214" s="642"/>
      <c r="AA214" s="642"/>
      <c r="AB214" s="642"/>
      <c r="AC214" s="642"/>
    </row>
    <row r="215" spans="1:29" s="2857" customFormat="1" ht="17.45" customHeight="1">
      <c r="B215" s="553"/>
      <c r="C215" s="2199">
        <v>5</v>
      </c>
      <c r="D215" s="3422">
        <f>'Process (B)'!$B$1727</f>
        <v>81</v>
      </c>
      <c r="E215" s="928" t="str">
        <f>VLOOKUP(D215,proB1,2,0)</f>
        <v>AG.13221
1776</v>
      </c>
      <c r="F215" s="929" t="str">
        <f>LEFT(E215,8)</f>
        <v>AG.13221</v>
      </c>
      <c r="G215" s="928" t="str">
        <f>VLOOKUP(D215,proB1,3,0)</f>
        <v>Reinforcement Bar for Precast Plank, dia. ≤ 10mm</v>
      </c>
      <c r="H215" s="2917"/>
      <c r="I215" s="930" t="str">
        <f>VLOOKUP(D215,proB1,4,0)</f>
        <v>ton</v>
      </c>
      <c r="J215" s="928" t="str">
        <f>VLOOKUP(D215,proB1,5,0)</f>
        <v xml:space="preserve">Cốt thép tấm ván khuôn, d ≤10mm  </v>
      </c>
      <c r="K215" s="3975"/>
      <c r="L215" s="930" t="str">
        <f>VLOOKUP(D215,proB1,6,0)</f>
        <v>tấn</v>
      </c>
      <c r="M215" s="931">
        <v>28.14</v>
      </c>
      <c r="N215" s="943">
        <f>VLOOKUP($D215,'Process (B)'!$B$6:$M$6673,10,1)</f>
        <v>15129531.008897727</v>
      </c>
      <c r="O215" s="943">
        <f>VLOOKUP($D215,'Process (B)'!$B$6:$M$6673,11,1)</f>
        <v>4391006.4000000004</v>
      </c>
      <c r="P215" s="943">
        <f>VLOOKUP($D215,'Process (B)'!$B$6:$M$6673,12,1)</f>
        <v>98749.760363636364</v>
      </c>
      <c r="Q215" s="1935">
        <f t="shared" si="256"/>
        <v>425745002.59038204</v>
      </c>
      <c r="R215" s="1935">
        <f t="shared" si="258"/>
        <v>123562920.09600002</v>
      </c>
      <c r="S215" s="1935">
        <f t="shared" si="257"/>
        <v>2778818.2566327271</v>
      </c>
      <c r="T215" s="2367"/>
      <c r="U215" s="2811">
        <f t="shared" si="104"/>
        <v>706575656.52673447</v>
      </c>
      <c r="V215" s="928"/>
      <c r="W215" s="2551"/>
      <c r="X215" s="646"/>
      <c r="Y215" s="1618"/>
      <c r="Z215" s="642"/>
      <c r="AA215" s="642"/>
      <c r="AB215" s="642"/>
      <c r="AC215" s="642"/>
    </row>
    <row r="216" spans="1:29" s="2857" customFormat="1" ht="17.25" customHeight="1">
      <c r="B216" s="553"/>
      <c r="C216" s="2199">
        <v>6</v>
      </c>
      <c r="D216" s="3422">
        <f>'Process (B)'!$B$4231</f>
        <v>193</v>
      </c>
      <c r="E216" s="928" t="str">
        <f t="shared" ref="E216" si="259">VLOOKUP(D216,proB1,2,1)</f>
        <v>AL.73610Vd
1776</v>
      </c>
      <c r="F216" s="929" t="str">
        <f t="shared" ref="F216" si="260">LEFT(E216,8)</f>
        <v>AL.73610</v>
      </c>
      <c r="G216" s="928" t="str">
        <f t="shared" ref="G216" si="261">VLOOKUP(D216,proB1,3,1)</f>
        <v>Loading of Precast  Plank up and down Vehicle by Labor</v>
      </c>
      <c r="H216" s="2917"/>
      <c r="I216" s="930" t="str">
        <f t="shared" ref="I216" si="262">VLOOKUP(D216,proB1,4,1)</f>
        <v>ton</v>
      </c>
      <c r="J216" s="928" t="str">
        <f t="shared" ref="J216" si="263">VLOOKUP(D216,proB1,5,1)</f>
        <v>Bốc xếp tấm ván khuôn lên, xuống phương tiện vận chuyển bằng nhân công</v>
      </c>
      <c r="K216" s="3975"/>
      <c r="L216" s="930" t="str">
        <f t="shared" ref="L216" si="264">VLOOKUP(D216,proB1,6,1)</f>
        <v>tấn</v>
      </c>
      <c r="M216" s="931">
        <f>M211*2.5</f>
        <v>288.42500000000001</v>
      </c>
      <c r="N216" s="943">
        <f>VLOOKUP($D216,'Process (B)'!$B$6:$M$6673,10,1)</f>
        <v>0</v>
      </c>
      <c r="O216" s="943">
        <f>VLOOKUP($D216,'Process (B)'!$B$6:$M$6673,11,1)</f>
        <v>151502.56</v>
      </c>
      <c r="P216" s="943">
        <f>VLOOKUP($D216,'Process (B)'!$B$6:$M$6673,12,1)</f>
        <v>0</v>
      </c>
      <c r="Q216" s="1935">
        <f t="shared" si="256"/>
        <v>0</v>
      </c>
      <c r="R216" s="1935">
        <f t="shared" si="258"/>
        <v>43697125.868000001</v>
      </c>
      <c r="S216" s="1935">
        <f t="shared" si="257"/>
        <v>0</v>
      </c>
      <c r="T216" s="2367"/>
      <c r="U216" s="2811">
        <f t="shared" si="104"/>
        <v>55924772.519940563</v>
      </c>
      <c r="V216" s="928"/>
      <c r="W216" s="2551"/>
      <c r="X216" s="646"/>
      <c r="Y216" s="1618"/>
      <c r="Z216" s="642"/>
      <c r="AA216" s="642"/>
      <c r="AB216" s="642"/>
      <c r="AC216" s="642"/>
    </row>
    <row r="217" spans="1:29" s="2857" customFormat="1" ht="17.25" customHeight="1">
      <c r="B217" s="553"/>
      <c r="C217" s="2199">
        <v>7</v>
      </c>
      <c r="D217" s="3422">
        <f>'Process (B)'!$B$575</f>
        <v>30</v>
      </c>
      <c r="E217" s="928" t="str">
        <f t="shared" ref="E217" si="265">VLOOKUP(D217,proB1,2,1)</f>
        <v>AB.56211
1776</v>
      </c>
      <c r="F217" s="929" t="str">
        <f t="shared" ref="F217" si="266">LEFT(E217,8)</f>
        <v>AB.56211</v>
      </c>
      <c r="G217" s="928" t="str">
        <f t="shared" ref="G217" si="267">VLOOKUP(D217,proB1,3,1)</f>
        <v>Transportation of Precast Plank  from casing yard to installing position, average distance 0.5km</v>
      </c>
      <c r="H217" s="2917"/>
      <c r="I217" s="930" t="str">
        <f t="shared" ref="I217" si="268">VLOOKUP(D217,proB1,4,1)</f>
        <v xml:space="preserve">m3 </v>
      </c>
      <c r="J217" s="928" t="str">
        <f t="shared" ref="J217" si="269">VLOOKUP(D217,proB1,5,1)</f>
        <v>Vận chuyển tấm ván khuôn từ bãi đúc đến vị trí lắp đặt, cự ly trung bình 0.5km</v>
      </c>
      <c r="K217" s="3975"/>
      <c r="L217" s="930" t="str">
        <f t="shared" ref="L217" si="270">VLOOKUP(D217,proB1,6,1)</f>
        <v>m3</v>
      </c>
      <c r="M217" s="931">
        <f>M211</f>
        <v>115.37</v>
      </c>
      <c r="N217" s="943">
        <f>VLOOKUP($D217,'Process (B)'!$B$6:$M$6673,10,1)</f>
        <v>0</v>
      </c>
      <c r="O217" s="943">
        <f>VLOOKUP($D217,'Process (B)'!$B$6:$M$6673,11,1)</f>
        <v>0</v>
      </c>
      <c r="P217" s="943">
        <f>VLOOKUP($D217,'Process (B)'!$B$6:$M$6673,12,1)</f>
        <v>12515.869445454546</v>
      </c>
      <c r="Q217" s="1935">
        <f t="shared" si="256"/>
        <v>0</v>
      </c>
      <c r="R217" s="1935">
        <f t="shared" si="258"/>
        <v>0</v>
      </c>
      <c r="S217" s="1935">
        <f t="shared" si="257"/>
        <v>1443955.8579220909</v>
      </c>
      <c r="T217" s="2367"/>
      <c r="U217" s="2811">
        <f t="shared" si="104"/>
        <v>1848014.0576537321</v>
      </c>
      <c r="V217" s="928"/>
      <c r="W217" s="2551"/>
      <c r="X217" s="646"/>
      <c r="Y217" s="1618"/>
      <c r="Z217" s="642"/>
      <c r="AA217" s="642"/>
      <c r="AB217" s="642"/>
      <c r="AC217" s="642"/>
    </row>
    <row r="218" spans="1:29" s="2857" customFormat="1" ht="17.25" customHeight="1">
      <c r="B218" s="553"/>
      <c r="C218" s="2199">
        <v>8</v>
      </c>
      <c r="D218" s="3422">
        <f>'Process (B)'!$B$4135</f>
        <v>188</v>
      </c>
      <c r="E218" s="928" t="str">
        <f t="shared" si="250"/>
        <v>AG.41521Vd
1776</v>
      </c>
      <c r="F218" s="929" t="str">
        <f t="shared" si="251"/>
        <v>AG.41521</v>
      </c>
      <c r="G218" s="3565" t="str">
        <f t="shared" si="252"/>
        <v>Installation of Precast  Plank</v>
      </c>
      <c r="H218" s="3566"/>
      <c r="I218" s="3567" t="str">
        <f t="shared" si="253"/>
        <v>each</v>
      </c>
      <c r="J218" s="3565" t="str">
        <f t="shared" si="254"/>
        <v>Lắp đặt tấm ván khuôn</v>
      </c>
      <c r="K218" s="3975"/>
      <c r="L218" s="930" t="str">
        <f t="shared" si="255"/>
        <v>cái</v>
      </c>
      <c r="M218" s="931">
        <v>6000</v>
      </c>
      <c r="N218" s="943">
        <f>VLOOKUP($D218,'Process (B)'!$B$6:$M$6673,10,1)</f>
        <v>0</v>
      </c>
      <c r="O218" s="943">
        <f>VLOOKUP($D218,'Process (B)'!$B$6:$M$6673,11,1)</f>
        <v>27641.100000000002</v>
      </c>
      <c r="P218" s="943">
        <f>VLOOKUP($D218,'Process (B)'!$B$6:$M$6673,12,1)</f>
        <v>47734.817545454542</v>
      </c>
      <c r="Q218" s="1935">
        <f t="shared" si="256"/>
        <v>0</v>
      </c>
      <c r="R218" s="1935">
        <f t="shared" si="258"/>
        <v>165846600</v>
      </c>
      <c r="S218" s="1935">
        <f t="shared" si="257"/>
        <v>286408905.27272725</v>
      </c>
      <c r="T218" s="2367"/>
      <c r="U218" s="2811">
        <f t="shared" si="104"/>
        <v>578808920.51506615</v>
      </c>
      <c r="V218" s="928"/>
      <c r="W218" s="2551"/>
      <c r="X218" s="646"/>
      <c r="Y218" s="1618"/>
      <c r="Z218" s="642"/>
      <c r="AA218" s="642"/>
      <c r="AB218" s="642"/>
      <c r="AC218" s="642"/>
    </row>
    <row r="219" spans="1:29" s="1423" customFormat="1" ht="20.100000000000001" customHeight="1">
      <c r="C219" s="2189" t="s">
        <v>4463</v>
      </c>
      <c r="D219" s="3426"/>
      <c r="E219" s="2190"/>
      <c r="F219" s="2191"/>
      <c r="G219" s="2192" t="s">
        <v>4497</v>
      </c>
      <c r="H219" s="2910"/>
      <c r="I219" s="2193"/>
      <c r="J219" s="2192" t="s">
        <v>4634</v>
      </c>
      <c r="K219" s="3970"/>
      <c r="L219" s="2194"/>
      <c r="M219" s="2195"/>
      <c r="N219" s="2194"/>
      <c r="O219" s="2194"/>
      <c r="P219" s="2194"/>
      <c r="Q219" s="2412">
        <f>Q220+Q227+Q234</f>
        <v>24380979583.25983</v>
      </c>
      <c r="R219" s="2412">
        <f t="shared" ref="R219:S219" si="271">R220+R227+R234</f>
        <v>3649044661.2566304</v>
      </c>
      <c r="S219" s="2412">
        <f t="shared" si="271"/>
        <v>2370995484.9460287</v>
      </c>
      <c r="T219" s="2365"/>
      <c r="U219" s="2811">
        <f t="shared" si="104"/>
        <v>38908053538.355766</v>
      </c>
      <c r="V219" s="2196"/>
      <c r="W219" s="2552"/>
      <c r="X219" s="1428"/>
    </row>
    <row r="220" spans="1:29" s="2615" customFormat="1" ht="20.100000000000001" customHeight="1">
      <c r="A220" s="2615" t="s">
        <v>2238</v>
      </c>
      <c r="B220" s="2616" t="s">
        <v>3467</v>
      </c>
      <c r="C220" s="2617" t="s">
        <v>4465</v>
      </c>
      <c r="D220" s="3421"/>
      <c r="E220" s="2618"/>
      <c r="F220" s="2619"/>
      <c r="G220" s="2618" t="s">
        <v>4491</v>
      </c>
      <c r="H220" s="2905"/>
      <c r="I220" s="2620"/>
      <c r="J220" s="2618" t="s">
        <v>4490</v>
      </c>
      <c r="K220" s="3959"/>
      <c r="L220" s="2620"/>
      <c r="M220" s="2621"/>
      <c r="N220" s="2618"/>
      <c r="O220" s="2525"/>
      <c r="P220" s="2525"/>
      <c r="Q220" s="2516">
        <f>SUM(Q221:Q226)</f>
        <v>11161305804.576105</v>
      </c>
      <c r="R220" s="2516">
        <f t="shared" ref="R220:S220" si="272">SUM(R221:R226)</f>
        <v>2880366255.5784283</v>
      </c>
      <c r="S220" s="2516">
        <f t="shared" si="272"/>
        <v>1037210849.4516858</v>
      </c>
      <c r="T220" s="2471"/>
      <c r="U220" s="2811">
        <f t="shared" si="104"/>
        <v>19298365277.431095</v>
      </c>
      <c r="V220" s="2618"/>
      <c r="W220" s="2622"/>
      <c r="X220" s="2623"/>
      <c r="Y220" s="2624"/>
      <c r="Z220" s="2624"/>
      <c r="AA220" s="2624"/>
      <c r="AB220" s="2624"/>
      <c r="AC220" s="2624"/>
    </row>
    <row r="221" spans="1:29" s="2857" customFormat="1" ht="17.45" customHeight="1">
      <c r="B221" s="553"/>
      <c r="C221" s="2199">
        <v>1</v>
      </c>
      <c r="D221" s="3422">
        <f>'Process (B)'!$B$1090</f>
        <v>55</v>
      </c>
      <c r="E221" s="928" t="str">
        <f t="shared" ref="E221" si="273">VLOOKUP(D221,proB1,2,1)</f>
        <v>AF.32310
1776</v>
      </c>
      <c r="F221" s="929" t="str">
        <f t="shared" ref="F221" si="274">LEFT(E221,8)</f>
        <v>AF.32310</v>
      </c>
      <c r="G221" s="928" t="s">
        <v>2368</v>
      </c>
      <c r="H221" s="2916"/>
      <c r="I221" s="930" t="s">
        <v>276</v>
      </c>
      <c r="J221" s="928" t="s">
        <v>2369</v>
      </c>
      <c r="K221" s="3975"/>
      <c r="L221" s="930" t="str">
        <f t="shared" ref="L221" si="275">VLOOKUP(D221,proB1,6,1)</f>
        <v>m3</v>
      </c>
      <c r="M221" s="931">
        <v>1984.1</v>
      </c>
      <c r="N221" s="943">
        <f>VLOOKUP($D221,'Process (B)'!$B$6:$M$6673,10,1)</f>
        <v>1142737.6539735165</v>
      </c>
      <c r="O221" s="943">
        <f>VLOOKUP($D221,'Process (B)'!$B$6:$M$6673,11,1)</f>
        <v>657367.04000000004</v>
      </c>
      <c r="P221" s="943">
        <f>VLOOKUP($D221,'Process (B)'!$B$6:$M$6673,12,1)</f>
        <v>190651.59619813639</v>
      </c>
      <c r="Q221" s="1935">
        <f t="shared" ref="Q221:Q226" si="276">N221*M221</f>
        <v>2267305779.2488542</v>
      </c>
      <c r="R221" s="1935">
        <f t="shared" ref="R221:R226" si="277">O221*M221</f>
        <v>1304281944.0640001</v>
      </c>
      <c r="S221" s="1935">
        <f t="shared" ref="S221:S226" si="278">P221*M221</f>
        <v>378271832.01672238</v>
      </c>
      <c r="T221" s="2367"/>
      <c r="U221" s="2811">
        <f t="shared" si="104"/>
        <v>5055137900.4833946</v>
      </c>
      <c r="V221" s="928"/>
      <c r="W221" s="2551"/>
      <c r="X221" s="646"/>
      <c r="Y221" s="1618"/>
      <c r="Z221" s="642"/>
      <c r="AA221" s="642"/>
      <c r="AB221" s="642"/>
      <c r="AC221" s="642"/>
    </row>
    <row r="222" spans="1:29" s="2857" customFormat="1" ht="17.45" customHeight="1">
      <c r="B222" s="553" t="s">
        <v>79</v>
      </c>
      <c r="C222" s="2199">
        <v>2</v>
      </c>
      <c r="D222" s="3422">
        <f>'Process (B)'!$B$517</f>
        <v>27</v>
      </c>
      <c r="E222" s="928" t="str">
        <f>VLOOKUP(D222,proB1,2,1)</f>
        <v>AF.51150Vd
1776</v>
      </c>
      <c r="F222" s="929" t="str">
        <f>LEFT(E222,8)</f>
        <v>AF.51150</v>
      </c>
      <c r="G222" s="928" t="str">
        <f>VLOOKUP(D222,proB1,3,1)</f>
        <v xml:space="preserve">Manufacture concrete by mixing plant 60m3/h </v>
      </c>
      <c r="H222" s="2917">
        <v>1.0149999999999999</v>
      </c>
      <c r="I222" s="930" t="str">
        <f>VLOOKUP(D222,proB1,4,1)</f>
        <v>m3</v>
      </c>
      <c r="J222" s="928" t="str">
        <f>VLOOKUP(D222,proB1,5,1)</f>
        <v>SX Vữa bê tông bằng trạm trộn 60m3/h</v>
      </c>
      <c r="K222" s="3975">
        <f>H222</f>
        <v>1.0149999999999999</v>
      </c>
      <c r="L222" s="930" t="str">
        <f>VLOOKUP(D222,proB1,6,1)</f>
        <v>m3</v>
      </c>
      <c r="M222" s="931">
        <f>M221*K222</f>
        <v>2013.8614999999998</v>
      </c>
      <c r="N222" s="943">
        <f>VLOOKUP($D222,'Process (B)'!$B$6:$M$6673,10,1)</f>
        <v>0</v>
      </c>
      <c r="O222" s="943">
        <f>VLOOKUP($D222,'Process (B)'!$B$6:$M$6673,11,1)</f>
        <v>16284.780666666667</v>
      </c>
      <c r="P222" s="943">
        <f>VLOOKUP($D222,'Process (B)'!$B$6:$M$6673,12,1)</f>
        <v>85303.094857813136</v>
      </c>
      <c r="Q222" s="1935">
        <f t="shared" si="276"/>
        <v>0</v>
      </c>
      <c r="R222" s="1935">
        <f t="shared" si="277"/>
        <v>32795292.820544332</v>
      </c>
      <c r="S222" s="1935">
        <f t="shared" si="278"/>
        <v>171788618.56499782</v>
      </c>
      <c r="T222" s="2367"/>
      <c r="U222" s="2811">
        <f t="shared" si="104"/>
        <v>261832065.11196995</v>
      </c>
      <c r="V222" s="928"/>
      <c r="W222" s="2551"/>
      <c r="X222" s="646"/>
      <c r="Y222" s="1618"/>
      <c r="Z222" s="642"/>
      <c r="AA222" s="642"/>
      <c r="AB222" s="642"/>
      <c r="AC222" s="642"/>
    </row>
    <row r="223" spans="1:29" s="2857" customFormat="1" ht="32.25" customHeight="1">
      <c r="B223" s="553"/>
      <c r="C223" s="2199">
        <v>3</v>
      </c>
      <c r="D223" s="3425">
        <f>'Process (B)'!$B$539</f>
        <v>28</v>
      </c>
      <c r="E223" s="928" t="str">
        <f>VLOOKUP(D223,proB1,2,1)</f>
        <v>AF.52131
1776</v>
      </c>
      <c r="F223" s="929" t="str">
        <f>LEFT(E223,8)</f>
        <v>AF.52131</v>
      </c>
      <c r="G223" s="928" t="str">
        <f>VLOOKUP(D223,proB1,3,1)</f>
        <v>Transportation concrete by mix concrete truck 6m3, average distance &lt;=1.5km</v>
      </c>
      <c r="H223" s="2917">
        <v>1.0149999999999999</v>
      </c>
      <c r="I223" s="930" t="str">
        <f>VLOOKUP(D223,proB1,4,1)</f>
        <v xml:space="preserve">m3 </v>
      </c>
      <c r="J223" s="2884" t="str">
        <f>VLOOKUP(D223,proB1,5,1)</f>
        <v>Vận chuyển vữa bê tông bằng ô tô chuyển trộn 6m3, cự ly trung bình &lt;=1.5km</v>
      </c>
      <c r="K223" s="3975">
        <f>H223</f>
        <v>1.0149999999999999</v>
      </c>
      <c r="L223" s="930" t="str">
        <f>VLOOKUP(D223,proB1,6,1)</f>
        <v>m3</v>
      </c>
      <c r="M223" s="931">
        <f>M222</f>
        <v>2013.8614999999998</v>
      </c>
      <c r="N223" s="943">
        <f>VLOOKUP($D223,'Process (B)'!$B$6:$M$6673,10,1)</f>
        <v>0</v>
      </c>
      <c r="O223" s="943">
        <f>VLOOKUP($D223,'Process (B)'!$B$6:$M$6673,11,1)</f>
        <v>0</v>
      </c>
      <c r="P223" s="943">
        <f>VLOOKUP($D223,'Process (B)'!$B$6:$M$6673,12,1)</f>
        <v>101878.12090909091</v>
      </c>
      <c r="Q223" s="1935">
        <f t="shared" si="276"/>
        <v>0</v>
      </c>
      <c r="R223" s="1935">
        <f t="shared" si="277"/>
        <v>0</v>
      </c>
      <c r="S223" s="1935">
        <f t="shared" si="278"/>
        <v>205168425.39116317</v>
      </c>
      <c r="T223" s="2367"/>
      <c r="U223" s="2811">
        <f t="shared" si="104"/>
        <v>262580142.06553939</v>
      </c>
      <c r="V223" s="928"/>
      <c r="W223" s="2551"/>
      <c r="X223" s="646"/>
      <c r="Y223" s="1618"/>
      <c r="Z223" s="642"/>
      <c r="AA223" s="642"/>
      <c r="AB223" s="642"/>
      <c r="AC223" s="642"/>
    </row>
    <row r="224" spans="1:29" s="2857" customFormat="1" ht="17.25" customHeight="1">
      <c r="B224" s="553"/>
      <c r="C224" s="2199">
        <v>4</v>
      </c>
      <c r="D224" s="3422">
        <f>'Process (B)'!$B$1191</f>
        <v>60</v>
      </c>
      <c r="E224" s="928" t="str">
        <f>VLOOKUP(D224,proB1,2,1)</f>
        <v>AF.82111
1776</v>
      </c>
      <c r="F224" s="929" t="str">
        <f>LEFT(E224,8)</f>
        <v>AF.82111</v>
      </c>
      <c r="G224" s="928" t="str">
        <f>VLOOKUP(D224,proB1,3,1)</f>
        <v xml:space="preserve">Metal form </v>
      </c>
      <c r="H224" s="2917"/>
      <c r="I224" s="930" t="str">
        <f>VLOOKUP(D224,proB1,4,1)</f>
        <v>m2</v>
      </c>
      <c r="J224" s="928" t="str">
        <f>VLOOKUP(D224,proB1,5,1)</f>
        <v xml:space="preserve">Ván khuôn kim loại </v>
      </c>
      <c r="K224" s="3975"/>
      <c r="L224" s="930" t="str">
        <f>VLOOKUP(D224,proB1,6,1)</f>
        <v>m2</v>
      </c>
      <c r="M224" s="931">
        <f>202.73</f>
        <v>202.73</v>
      </c>
      <c r="N224" s="943">
        <f>VLOOKUP($D224,'Process (B)'!$B$6:$M$6673,10,1)</f>
        <v>41652.973043252212</v>
      </c>
      <c r="O224" s="943">
        <f>VLOOKUP($D224,'Process (B)'!$B$6:$M$6673,11,1)</f>
        <v>105810.13080000001</v>
      </c>
      <c r="P224" s="943">
        <f>VLOOKUP($D224,'Process (B)'!$B$6:$M$6673,12,1)</f>
        <v>6434.2278678857137</v>
      </c>
      <c r="Q224" s="1935">
        <f t="shared" si="276"/>
        <v>8444307.2250585202</v>
      </c>
      <c r="R224" s="1935">
        <f t="shared" si="277"/>
        <v>21450887.817084003</v>
      </c>
      <c r="S224" s="1935">
        <f t="shared" si="278"/>
        <v>1304411.0156564708</v>
      </c>
      <c r="T224" s="2367"/>
      <c r="U224" s="2811">
        <f t="shared" si="104"/>
        <v>39930106.084435441</v>
      </c>
      <c r="V224" s="928"/>
      <c r="W224" s="2551"/>
      <c r="X224" s="646"/>
      <c r="Y224" s="1618"/>
      <c r="Z224" s="642"/>
      <c r="AA224" s="642"/>
      <c r="AB224" s="642"/>
      <c r="AC224" s="642"/>
    </row>
    <row r="225" spans="1:29" s="2857" customFormat="1" ht="17.45" customHeight="1">
      <c r="B225" s="553"/>
      <c r="C225" s="2199">
        <v>5</v>
      </c>
      <c r="D225" s="3422">
        <f>'Process (B)'!$B$2021</f>
        <v>94</v>
      </c>
      <c r="E225" s="928" t="str">
        <f>VLOOKUP(D225,proB1,2,0)</f>
        <v>AF.61721
1776</v>
      </c>
      <c r="F225" s="929" t="str">
        <f>LEFT(E225,8)</f>
        <v>AF.61721</v>
      </c>
      <c r="G225" s="928" t="str">
        <f>VLOOKUP(D225,proB1,3,0)</f>
        <v>Reinforcement Bar for deck slab, dia. &gt; 10mm</v>
      </c>
      <c r="H225" s="2917"/>
      <c r="I225" s="930" t="str">
        <f>VLOOKUP(D225,proB1,4,0)</f>
        <v>ton</v>
      </c>
      <c r="J225" s="928" t="str">
        <f>VLOOKUP(D225,proB1,5,0)</f>
        <v xml:space="preserve">Cốt thép bản mặt cầu, d &gt;10mm  </v>
      </c>
      <c r="K225" s="3975"/>
      <c r="L225" s="930" t="str">
        <f>VLOOKUP(D225,proB1,6,0)</f>
        <v>tấn</v>
      </c>
      <c r="M225" s="931">
        <v>438.88</v>
      </c>
      <c r="N225" s="943">
        <f>VLOOKUP($D225,'Process (B)'!$B$6:$M$6673,10,1)</f>
        <v>16357195.460590906</v>
      </c>
      <c r="O225" s="943">
        <f>VLOOKUP($D225,'Process (B)'!$B$6:$M$6673,11,1)</f>
        <v>2801513.44</v>
      </c>
      <c r="P225" s="943">
        <f>VLOOKUP($D225,'Process (B)'!$B$6:$M$6673,12,1)</f>
        <v>516692.24708800454</v>
      </c>
      <c r="Q225" s="1935">
        <f t="shared" si="276"/>
        <v>7178845943.7441368</v>
      </c>
      <c r="R225" s="1935">
        <f t="shared" si="277"/>
        <v>1229528218.5472</v>
      </c>
      <c r="S225" s="1935">
        <f t="shared" si="278"/>
        <v>226765893.40198344</v>
      </c>
      <c r="T225" s="2367"/>
      <c r="U225" s="2811">
        <f t="shared" si="104"/>
        <v>11051487568.113113</v>
      </c>
      <c r="V225" s="928"/>
      <c r="W225" s="2551"/>
      <c r="X225" s="646"/>
      <c r="Y225" s="1618"/>
      <c r="Z225" s="642"/>
      <c r="AA225" s="642"/>
      <c r="AB225" s="642"/>
      <c r="AC225" s="642"/>
    </row>
    <row r="226" spans="1:29" s="2857" customFormat="1" ht="17.45" customHeight="1">
      <c r="B226" s="553"/>
      <c r="C226" s="2199">
        <v>6</v>
      </c>
      <c r="D226" s="3422">
        <f>'Process (B)'!$B$2021</f>
        <v>94</v>
      </c>
      <c r="E226" s="928" t="str">
        <f>VLOOKUP(D226,proB1,2,0)</f>
        <v>AF.61721
1776</v>
      </c>
      <c r="F226" s="929" t="str">
        <f t="shared" ref="F226" si="279">LEFT(E226,8)</f>
        <v>AF.61721</v>
      </c>
      <c r="G226" s="928" t="str">
        <f>VLOOKUP(D226,proB1,3,0)</f>
        <v>Reinforcement Bar for deck slab, dia. &gt; 10mm</v>
      </c>
      <c r="H226" s="2917"/>
      <c r="I226" s="930" t="str">
        <f>VLOOKUP(D226,proB1,4,0)</f>
        <v>ton</v>
      </c>
      <c r="J226" s="928" t="str">
        <f>VLOOKUP(D226,proB1,5,0)</f>
        <v xml:space="preserve">Cốt thép bản mặt cầu, d &gt;10mm  </v>
      </c>
      <c r="K226" s="3975"/>
      <c r="L226" s="930" t="str">
        <f>VLOOKUP(D226,proB1,6,0)</f>
        <v>tấn</v>
      </c>
      <c r="M226" s="931">
        <v>104.34</v>
      </c>
      <c r="N226" s="943">
        <f>VLOOKUP($D226,'Process (B)'!$B$6:$M$6673,10,1)</f>
        <v>16357195.460590906</v>
      </c>
      <c r="O226" s="943">
        <f>VLOOKUP($D226,'Process (B)'!$B$6:$M$6673,11,1)</f>
        <v>2801513.44</v>
      </c>
      <c r="P226" s="943">
        <f>VLOOKUP($D226,'Process (B)'!$B$6:$M$6673,12,1)</f>
        <v>516692.24708800454</v>
      </c>
      <c r="Q226" s="1935">
        <f t="shared" si="276"/>
        <v>1706709774.3580551</v>
      </c>
      <c r="R226" s="1935">
        <f t="shared" si="277"/>
        <v>292309912.32959998</v>
      </c>
      <c r="S226" s="1935">
        <f t="shared" si="278"/>
        <v>53911669.061162397</v>
      </c>
      <c r="T226" s="2367"/>
      <c r="U226" s="2811">
        <f t="shared" si="104"/>
        <v>2627397495.5726442</v>
      </c>
      <c r="V226" s="928"/>
      <c r="W226" s="2551"/>
      <c r="X226" s="646"/>
      <c r="Y226" s="1618"/>
      <c r="Z226" s="642"/>
      <c r="AA226" s="642"/>
      <c r="AB226" s="642"/>
      <c r="AC226" s="642"/>
    </row>
    <row r="227" spans="1:29" s="2615" customFormat="1" ht="20.100000000000001" customHeight="1">
      <c r="A227" s="2615" t="s">
        <v>2238</v>
      </c>
      <c r="B227" s="2616" t="s">
        <v>3467</v>
      </c>
      <c r="C227" s="2617" t="s">
        <v>4477</v>
      </c>
      <c r="D227" s="3421"/>
      <c r="E227" s="2618"/>
      <c r="F227" s="2619"/>
      <c r="G227" s="2618" t="s">
        <v>4493</v>
      </c>
      <c r="H227" s="2905"/>
      <c r="I227" s="2620"/>
      <c r="J227" s="2618" t="s">
        <v>4494</v>
      </c>
      <c r="K227" s="3959"/>
      <c r="L227" s="2620"/>
      <c r="M227" s="2621"/>
      <c r="N227" s="2618"/>
      <c r="O227" s="2525"/>
      <c r="P227" s="2525"/>
      <c r="Q227" s="2516">
        <f>SUM(Q228:Q233)</f>
        <v>708066006.68372583</v>
      </c>
      <c r="R227" s="2516">
        <f t="shared" ref="R227:S227" si="280">SUM(R228:R233)</f>
        <v>296769818.67820215</v>
      </c>
      <c r="S227" s="2516">
        <f t="shared" si="280"/>
        <v>101954898.49434319</v>
      </c>
      <c r="T227" s="2471"/>
      <c r="U227" s="2811">
        <f t="shared" si="104"/>
        <v>1416500930.6520627</v>
      </c>
      <c r="V227" s="2618"/>
      <c r="W227" s="2622"/>
      <c r="X227" s="2623"/>
      <c r="Y227" s="2624"/>
      <c r="Z227" s="2624"/>
      <c r="AA227" s="2624"/>
      <c r="AB227" s="2624"/>
      <c r="AC227" s="2624"/>
    </row>
    <row r="228" spans="1:29" s="2857" customFormat="1" ht="17.45" customHeight="1">
      <c r="B228" s="553"/>
      <c r="C228" s="2199">
        <v>1</v>
      </c>
      <c r="D228" s="3422">
        <f>'Process (B)'!$B$1090</f>
        <v>55</v>
      </c>
      <c r="E228" s="928" t="str">
        <f>VLOOKUP(D228,proB1,2,1)</f>
        <v>AF.32310
1776</v>
      </c>
      <c r="F228" s="929" t="str">
        <f>LEFT(E228,8)</f>
        <v>AF.32310</v>
      </c>
      <c r="G228" s="928" t="str">
        <f>VLOOKUP(D228,proB1,3,1)</f>
        <v>Cast-in-situ Concrete of  Cross beam, C35 (35Mpa)</v>
      </c>
      <c r="H228" s="2916"/>
      <c r="I228" s="930" t="str">
        <f>VLOOKUP(D228,proB1,4,1)</f>
        <v>m3</v>
      </c>
      <c r="J228" s="928" t="str">
        <f>VLOOKUP(D228,proB1,5,1)</f>
        <v>Bê tông dầm ngang, loại C35 (35Mpa)</v>
      </c>
      <c r="K228" s="3975"/>
      <c r="L228" s="930" t="str">
        <f>VLOOKUP(D228,proB1,6,1)</f>
        <v>m3</v>
      </c>
      <c r="M228" s="931">
        <v>218.48</v>
      </c>
      <c r="N228" s="943">
        <f>VLOOKUP($D228,'Process (B)'!$B$6:$M$6673,10,1)</f>
        <v>1142737.6539735165</v>
      </c>
      <c r="O228" s="943">
        <f>VLOOKUP($D228,'Process (B)'!$B$6:$M$6673,11,1)</f>
        <v>657367.04000000004</v>
      </c>
      <c r="P228" s="943">
        <f>VLOOKUP($D228,'Process (B)'!$B$6:$M$6673,12,1)</f>
        <v>190651.59619813639</v>
      </c>
      <c r="Q228" s="1935">
        <f t="shared" ref="Q228:Q233" si="281">N228*M228</f>
        <v>249665322.64013389</v>
      </c>
      <c r="R228" s="1935">
        <f t="shared" ref="R228:R233" si="282">O228*M228</f>
        <v>143621550.89919999</v>
      </c>
      <c r="S228" s="1935">
        <f t="shared" ref="S228:S233" si="283">P228*M228</f>
        <v>41653560.737368837</v>
      </c>
      <c r="T228" s="2367"/>
      <c r="U228" s="2811">
        <f t="shared" si="104"/>
        <v>556648620.78403902</v>
      </c>
      <c r="V228" s="928"/>
      <c r="W228" s="2551"/>
      <c r="X228" s="646"/>
      <c r="Y228" s="1618"/>
      <c r="Z228" s="642"/>
      <c r="AA228" s="642"/>
      <c r="AB228" s="642"/>
      <c r="AC228" s="642"/>
    </row>
    <row r="229" spans="1:29" s="2857" customFormat="1" ht="17.45" customHeight="1">
      <c r="B229" s="553" t="s">
        <v>79</v>
      </c>
      <c r="C229" s="2199">
        <v>2</v>
      </c>
      <c r="D229" s="3422">
        <f>'Process (B)'!$B$517</f>
        <v>27</v>
      </c>
      <c r="E229" s="928" t="str">
        <f>VLOOKUP(D229,proB1,2,1)</f>
        <v>AF.51150Vd
1776</v>
      </c>
      <c r="F229" s="929" t="str">
        <f>LEFT(E229,8)</f>
        <v>AF.51150</v>
      </c>
      <c r="G229" s="928" t="str">
        <f>VLOOKUP(D229,proB1,3,1)</f>
        <v xml:space="preserve">Manufacture concrete by mixing plant 60m3/h </v>
      </c>
      <c r="H229" s="2917">
        <v>1.0149999999999999</v>
      </c>
      <c r="I229" s="930" t="str">
        <f>VLOOKUP(D229,proB1,4,1)</f>
        <v>m3</v>
      </c>
      <c r="J229" s="928" t="str">
        <f>VLOOKUP(D229,proB1,5,1)</f>
        <v>SX Vữa bê tông bằng trạm trộn 60m3/h</v>
      </c>
      <c r="K229" s="3975">
        <f>H229</f>
        <v>1.0149999999999999</v>
      </c>
      <c r="L229" s="930" t="str">
        <f>VLOOKUP(D229,proB1,6,1)</f>
        <v>m3</v>
      </c>
      <c r="M229" s="931">
        <f>M228*K229</f>
        <v>221.75719999999995</v>
      </c>
      <c r="N229" s="943">
        <f>VLOOKUP($D229,'Process (B)'!$B$6:$M$6673,10,1)</f>
        <v>0</v>
      </c>
      <c r="O229" s="943">
        <f>VLOOKUP($D229,'Process (B)'!$B$6:$M$6673,11,1)</f>
        <v>16284.780666666667</v>
      </c>
      <c r="P229" s="943">
        <f>VLOOKUP($D229,'Process (B)'!$B$6:$M$6673,12,1)</f>
        <v>85303.094857813136</v>
      </c>
      <c r="Q229" s="1935">
        <f t="shared" si="281"/>
        <v>0</v>
      </c>
      <c r="R229" s="1935">
        <f t="shared" si="282"/>
        <v>3611267.3632541327</v>
      </c>
      <c r="S229" s="1935">
        <f t="shared" si="283"/>
        <v>18916575.467003036</v>
      </c>
      <c r="T229" s="2367"/>
      <c r="U229" s="2811">
        <f t="shared" si="104"/>
        <v>28831747.182935935</v>
      </c>
      <c r="V229" s="928"/>
      <c r="W229" s="2551"/>
      <c r="X229" s="646"/>
      <c r="Y229" s="1618"/>
      <c r="Z229" s="642"/>
      <c r="AA229" s="642"/>
      <c r="AB229" s="642"/>
      <c r="AC229" s="642"/>
    </row>
    <row r="230" spans="1:29" s="3670" customFormat="1" ht="17.45" customHeight="1">
      <c r="B230" s="553"/>
      <c r="C230" s="2199">
        <v>3</v>
      </c>
      <c r="D230" s="3422">
        <f>'Process (B)'!$B$539</f>
        <v>28</v>
      </c>
      <c r="E230" s="928" t="str">
        <f>VLOOKUP(D230,proB1,2,1)</f>
        <v>AF.52131
1776</v>
      </c>
      <c r="F230" s="929" t="str">
        <f>LEFT(E230,8)</f>
        <v>AF.52131</v>
      </c>
      <c r="G230" s="928" t="str">
        <f>VLOOKUP(D230,proB1,3,1)</f>
        <v>Transportation concrete by mix concrete truck 6m3, average distance &lt;=1.5km</v>
      </c>
      <c r="H230" s="2917">
        <v>1.0149999999999999</v>
      </c>
      <c r="I230" s="930" t="str">
        <f>VLOOKUP(D230,proB1,4,1)</f>
        <v xml:space="preserve">m3 </v>
      </c>
      <c r="J230" s="928" t="str">
        <f>VLOOKUP(D230,proB1,5,1)</f>
        <v>Vận chuyển vữa bê tông bằng ô tô chuyển trộn 6m3, cự ly trung bình &lt;=1.5km</v>
      </c>
      <c r="K230" s="3975">
        <f>H230</f>
        <v>1.0149999999999999</v>
      </c>
      <c r="L230" s="930" t="str">
        <f>VLOOKUP(D230,proB1,6,1)</f>
        <v>m3</v>
      </c>
      <c r="M230" s="931">
        <f>M229</f>
        <v>221.75719999999995</v>
      </c>
      <c r="N230" s="943">
        <f>VLOOKUP($D230,'Process (B)'!$B$6:$M$6673,10,1)</f>
        <v>0</v>
      </c>
      <c r="O230" s="943">
        <f>VLOOKUP($D230,'Process (B)'!$B$6:$M$6673,11,1)</f>
        <v>0</v>
      </c>
      <c r="P230" s="943">
        <f>VLOOKUP($D230,'Process (B)'!$B$6:$M$6673,12,1)</f>
        <v>101878.12090909091</v>
      </c>
      <c r="Q230" s="1935">
        <f t="shared" si="281"/>
        <v>0</v>
      </c>
      <c r="R230" s="1935">
        <f t="shared" si="282"/>
        <v>0</v>
      </c>
      <c r="S230" s="1935">
        <f t="shared" si="283"/>
        <v>22592206.834061451</v>
      </c>
      <c r="T230" s="2367"/>
      <c r="U230" s="2811">
        <f t="shared" si="104"/>
        <v>28914121.989052493</v>
      </c>
      <c r="V230" s="928"/>
      <c r="W230" s="2551"/>
      <c r="X230" s="646"/>
      <c r="Y230" s="1618"/>
      <c r="Z230" s="642"/>
      <c r="AA230" s="642"/>
      <c r="AB230" s="642"/>
      <c r="AC230" s="642"/>
    </row>
    <row r="231" spans="1:29" s="2857" customFormat="1" ht="17.45" customHeight="1">
      <c r="B231" s="553"/>
      <c r="C231" s="2199">
        <v>4</v>
      </c>
      <c r="D231" s="3422">
        <f>'Process (B)'!$B$1191</f>
        <v>60</v>
      </c>
      <c r="E231" s="928" t="str">
        <f>VLOOKUP(D231,proB1,2,1)</f>
        <v>AF.82111
1776</v>
      </c>
      <c r="F231" s="929" t="str">
        <f>LEFT(E231,8)</f>
        <v>AF.82111</v>
      </c>
      <c r="G231" s="928" t="str">
        <f>VLOOKUP(D231,proB1,3,1)</f>
        <v xml:space="preserve">Metal form </v>
      </c>
      <c r="H231" s="2917"/>
      <c r="I231" s="930" t="str">
        <f>VLOOKUP(D231,proB1,4,1)</f>
        <v>m2</v>
      </c>
      <c r="J231" s="928" t="str">
        <f>VLOOKUP(D231,proB1,5,1)</f>
        <v xml:space="preserve">Ván khuôn kim loại </v>
      </c>
      <c r="K231" s="3975"/>
      <c r="L231" s="930" t="str">
        <f>VLOOKUP(D231,proB1,6,1)</f>
        <v>m2</v>
      </c>
      <c r="M231" s="931">
        <f>780.31</f>
        <v>780.31</v>
      </c>
      <c r="N231" s="943">
        <f>VLOOKUP($D231,'Process (B)'!$B$6:$M$6673,10,1)</f>
        <v>41652.973043252212</v>
      </c>
      <c r="O231" s="943">
        <f>VLOOKUP($D231,'Process (B)'!$B$6:$M$6673,11,1)</f>
        <v>105810.13080000001</v>
      </c>
      <c r="P231" s="943">
        <f>VLOOKUP($D231,'Process (B)'!$B$6:$M$6673,12,1)</f>
        <v>6434.2278678857137</v>
      </c>
      <c r="Q231" s="1935">
        <f t="shared" si="281"/>
        <v>32502231.395380132</v>
      </c>
      <c r="R231" s="1935">
        <f t="shared" si="282"/>
        <v>82564703.16454801</v>
      </c>
      <c r="S231" s="1935">
        <f t="shared" si="283"/>
        <v>5020692.3475899007</v>
      </c>
      <c r="T231" s="2367"/>
      <c r="U231" s="2811">
        <f t="shared" ref="U231:U296" si="284">(Q231+R231+S231)*1.02*1.055*1.06*1.02*1.1</f>
        <v>153691417.54425013</v>
      </c>
      <c r="V231" s="928"/>
      <c r="W231" s="2551"/>
      <c r="X231" s="646"/>
      <c r="Y231" s="1618"/>
      <c r="Z231" s="642"/>
      <c r="AA231" s="642"/>
      <c r="AB231" s="642"/>
      <c r="AC231" s="642"/>
    </row>
    <row r="232" spans="1:29" s="2857" customFormat="1" ht="17.45" customHeight="1">
      <c r="B232" s="553"/>
      <c r="C232" s="2199">
        <v>5</v>
      </c>
      <c r="D232" s="3422">
        <f>'Process (B)'!$B$1893</f>
        <v>88</v>
      </c>
      <c r="E232" s="928" t="str">
        <f t="shared" ref="E232" si="285">VLOOKUP(D232,proB1,2,0)</f>
        <v>AF.61522
1776</v>
      </c>
      <c r="F232" s="929" t="str">
        <f t="shared" ref="F232" si="286">LEFT(E232,8)</f>
        <v>AF.61522</v>
      </c>
      <c r="G232" s="928" t="str">
        <f>VLOOKUP(D232,proB1,3,0)</f>
        <v>Reinforcement Bar for cross beam, dia. ≤ 18mm</v>
      </c>
      <c r="H232" s="2917"/>
      <c r="I232" s="930" t="str">
        <f t="shared" ref="I232" si="287">VLOOKUP(D232,proB1,4,0)</f>
        <v>ton</v>
      </c>
      <c r="J232" s="928" t="str">
        <f>VLOOKUP(D232,proB1,5,0)</f>
        <v xml:space="preserve">Cốt thép dầm ngang, d ≤18mm  </v>
      </c>
      <c r="K232" s="3975"/>
      <c r="L232" s="930" t="str">
        <f t="shared" ref="L232" si="288">VLOOKUP(D232,proB1,6,0)</f>
        <v>tấn</v>
      </c>
      <c r="M232" s="931">
        <v>17.91</v>
      </c>
      <c r="N232" s="943">
        <f>VLOOKUP($D232,'Process (B)'!$B$6:$M$6673,10,1)</f>
        <v>16359006.369681817</v>
      </c>
      <c r="O232" s="943">
        <f>VLOOKUP($D232,'Process (B)'!$B$6:$M$6673,11,1)</f>
        <v>2673121.44</v>
      </c>
      <c r="P232" s="943">
        <f>VLOOKUP($D232,'Process (B)'!$B$6:$M$6673,12,1)</f>
        <v>505535.52494631871</v>
      </c>
      <c r="Q232" s="1935">
        <f t="shared" si="281"/>
        <v>292989804.08100134</v>
      </c>
      <c r="R232" s="1935">
        <f t="shared" si="282"/>
        <v>47875604.990400001</v>
      </c>
      <c r="S232" s="1935">
        <f t="shared" si="283"/>
        <v>9054141.2517885678</v>
      </c>
      <c r="T232" s="2367"/>
      <c r="U232" s="2811">
        <f t="shared" si="284"/>
        <v>447836576.511204</v>
      </c>
      <c r="V232" s="928"/>
      <c r="W232" s="2551"/>
      <c r="X232" s="646"/>
      <c r="Y232" s="1618"/>
      <c r="Z232" s="642"/>
      <c r="AA232" s="642"/>
      <c r="AB232" s="642"/>
      <c r="AC232" s="642"/>
    </row>
    <row r="233" spans="1:29" ht="17.45" customHeight="1">
      <c r="B233" s="623"/>
      <c r="C233" s="2199">
        <v>6</v>
      </c>
      <c r="D233" s="3422">
        <f>'Process (B)'!$B$1918</f>
        <v>89</v>
      </c>
      <c r="E233" s="939" t="str">
        <f>VLOOKUP(D233,proB1,2,0)</f>
        <v>AF.61532
1776</v>
      </c>
      <c r="F233" s="939" t="str">
        <f>LEFT(E233,8)</f>
        <v>AF.61532</v>
      </c>
      <c r="G233" s="939" t="str">
        <f>VLOOKUP(D233,proB1,3,0)</f>
        <v>Reinforcement Bar for cross beam, dia.&gt; 18mm</v>
      </c>
      <c r="H233" s="2916"/>
      <c r="I233" s="945" t="str">
        <f>VLOOKUP(D233,proB1,4,0)</f>
        <v>ton</v>
      </c>
      <c r="J233" s="939" t="str">
        <f>VLOOKUP(D233,proB1,5,0)</f>
        <v xml:space="preserve">Cốt thép dầm ngang, d &gt;18mm  </v>
      </c>
      <c r="K233" s="3975"/>
      <c r="L233" s="945" t="str">
        <f>VLOOKUP(D233,proB1,6,0)</f>
        <v>tấn</v>
      </c>
      <c r="M233" s="952">
        <v>8.11</v>
      </c>
      <c r="N233" s="943">
        <f>VLOOKUP($D233,'Process (B)'!$B$6:$M$6673,10,1)</f>
        <v>16388242.73331818</v>
      </c>
      <c r="O233" s="943">
        <f>VLOOKUP($D233,'Process (B)'!$B$6:$M$6673,11,1)</f>
        <v>2354709.2799999998</v>
      </c>
      <c r="P233" s="943">
        <f>VLOOKUP($D233,'Process (B)'!$B$6:$M$6673,12,1)</f>
        <v>581716.62842557509</v>
      </c>
      <c r="Q233" s="1935">
        <f t="shared" si="281"/>
        <v>132908648.56721044</v>
      </c>
      <c r="R233" s="1935">
        <f t="shared" si="282"/>
        <v>19096692.260799997</v>
      </c>
      <c r="S233" s="1935">
        <f t="shared" si="283"/>
        <v>4717721.8565314133</v>
      </c>
      <c r="T233" s="2366"/>
      <c r="U233" s="2811">
        <f t="shared" si="284"/>
        <v>200578446.64058095</v>
      </c>
      <c r="V233" s="948"/>
      <c r="W233" s="2547"/>
      <c r="X233" s="643"/>
    </row>
    <row r="234" spans="1:29" s="2615" customFormat="1" ht="20.100000000000001" customHeight="1">
      <c r="A234" s="2615" t="s">
        <v>2238</v>
      </c>
      <c r="B234" s="2616" t="s">
        <v>3467</v>
      </c>
      <c r="C234" s="2617" t="s">
        <v>4543</v>
      </c>
      <c r="D234" s="3421"/>
      <c r="E234" s="2618"/>
      <c r="F234" s="2619"/>
      <c r="G234" s="2618" t="s">
        <v>4495</v>
      </c>
      <c r="H234" s="2905"/>
      <c r="I234" s="2620"/>
      <c r="J234" s="2618" t="s">
        <v>4633</v>
      </c>
      <c r="K234" s="3959"/>
      <c r="L234" s="2620"/>
      <c r="M234" s="2621"/>
      <c r="N234" s="2618"/>
      <c r="O234" s="2525"/>
      <c r="P234" s="2525"/>
      <c r="Q234" s="2516">
        <f>SUM(Q235:Q242)</f>
        <v>12511607772</v>
      </c>
      <c r="R234" s="2516">
        <f t="shared" ref="R234:S234" si="289">SUM(R235:R242)</f>
        <v>471908587</v>
      </c>
      <c r="S234" s="2516">
        <f t="shared" si="289"/>
        <v>1231829737</v>
      </c>
      <c r="T234" s="2471"/>
      <c r="U234" s="2811">
        <f t="shared" si="284"/>
        <v>18193187330.27261</v>
      </c>
      <c r="V234" s="2618"/>
      <c r="W234" s="2622"/>
      <c r="X234" s="2623"/>
      <c r="Y234" s="2624"/>
      <c r="Z234" s="2624"/>
      <c r="AA234" s="2624"/>
      <c r="AB234" s="2624"/>
      <c r="AC234" s="2624"/>
    </row>
    <row r="235" spans="1:29" s="2857" customFormat="1" ht="20.100000000000001" customHeight="1">
      <c r="B235" s="553"/>
      <c r="C235" s="2199">
        <v>1</v>
      </c>
      <c r="D235" s="3422">
        <f>'Process (B)'!$B$2781</f>
        <v>128</v>
      </c>
      <c r="E235" s="928" t="str">
        <f t="shared" ref="E235:E241" si="290">VLOOKUP(D235,proB1,2,1)</f>
        <v>AD.24211
1776</v>
      </c>
      <c r="F235" s="929" t="str">
        <f t="shared" ref="F235:F242" si="291">LEFT(E235,8)</f>
        <v>AD.24211</v>
      </c>
      <c r="G235" s="928" t="str">
        <f t="shared" ref="G235:G241" si="292">VLOOKUP(D235,proB1,3,1)</f>
        <v xml:space="preserve">Tack Coat, rate of bitumen 0.5kg/m2 </v>
      </c>
      <c r="H235" s="2917"/>
      <c r="I235" s="930" t="str">
        <f t="shared" ref="I235:I241" si="293">VLOOKUP(D235,proB1,4,1)</f>
        <v>m2</v>
      </c>
      <c r="J235" s="928" t="str">
        <f t="shared" ref="J235:J241" si="294">VLOOKUP(D235,proB1,5,1)</f>
        <v xml:space="preserve">Lớp nhựa dính bám, tỷ lệ nhựa 0.5kg/m2 </v>
      </c>
      <c r="K235" s="3979"/>
      <c r="L235" s="930" t="str">
        <f t="shared" ref="L235:L241" si="295">VLOOKUP(D235,proB1,6,1)</f>
        <v>m2</v>
      </c>
      <c r="M235" s="931">
        <v>49271.23</v>
      </c>
      <c r="N235" s="943">
        <f>VLOOKUP($D235,'Process (B)'!$B$6:$M$6673,10,1)</f>
        <v>9623.7969948078462</v>
      </c>
      <c r="O235" s="943">
        <f>VLOOKUP($D235,'Process (B)'!$B$6:$M$6673,11,1)</f>
        <v>806.30175999999994</v>
      </c>
      <c r="P235" s="943">
        <f>VLOOKUP($D235,'Process (B)'!$B$6:$M$6673,12,1)</f>
        <v>4280.6792943315504</v>
      </c>
      <c r="Q235" s="1935">
        <f t="shared" ref="Q235:Q242" si="296">ROUND(N235*M235*IF(K235="",1,K235),0)</f>
        <v>474176315</v>
      </c>
      <c r="R235" s="1935">
        <f t="shared" ref="R235:R242" si="297">ROUND(O235*M235*IF(K235="",1,K235),0)</f>
        <v>39727479</v>
      </c>
      <c r="S235" s="1935">
        <f t="shared" ref="S235:S242" si="298">ROUND(P235*M235*IF(K235="",1,K235),0)</f>
        <v>210914334</v>
      </c>
      <c r="T235" s="2367"/>
      <c r="U235" s="2811">
        <f t="shared" si="284"/>
        <v>927641992.95802438</v>
      </c>
      <c r="V235" s="928"/>
      <c r="W235" s="2551"/>
      <c r="X235" s="646"/>
      <c r="Y235" s="1618"/>
      <c r="Z235" s="642"/>
      <c r="AA235" s="642"/>
      <c r="AB235" s="642"/>
      <c r="AC235" s="642"/>
    </row>
    <row r="236" spans="1:29" s="3333" customFormat="1" ht="20.100000000000001" customHeight="1">
      <c r="B236" s="3355"/>
      <c r="C236" s="3288">
        <v>2</v>
      </c>
      <c r="D236" s="3425">
        <f>'Process (B)'!$B$3028</f>
        <v>138</v>
      </c>
      <c r="E236" s="3324" t="str">
        <f t="shared" si="290"/>
        <v>AD.23241Vd
1091</v>
      </c>
      <c r="F236" s="3324" t="str">
        <f t="shared" si="291"/>
        <v>AD.23241</v>
      </c>
      <c r="G236" s="3324" t="str">
        <f t="shared" si="292"/>
        <v>Anti skid AC surface course, thickness 3cm</v>
      </c>
      <c r="H236" s="3354"/>
      <c r="I236" s="3337" t="str">
        <f t="shared" si="293"/>
        <v>m2</v>
      </c>
      <c r="J236" s="3324" t="str">
        <f t="shared" si="294"/>
        <v>Lớp tạo nhám BTN dày 3cm</v>
      </c>
      <c r="K236" s="3980"/>
      <c r="L236" s="3337" t="str">
        <f t="shared" si="295"/>
        <v>m2</v>
      </c>
      <c r="M236" s="3326">
        <v>24635.62</v>
      </c>
      <c r="N236" s="3294">
        <f>VLOOKUP($D236,'Process (B)'!$B$6:$M$6673,10,1)</f>
        <v>22701.550909090907</v>
      </c>
      <c r="O236" s="3294">
        <f>VLOOKUP($D236,'Process (B)'!$B$6:$M$6673,11,1)</f>
        <v>2864.6230909090909</v>
      </c>
      <c r="P236" s="3294">
        <f>VLOOKUP($D236,'Process (B)'!$B$6:$M$6673,12,1)</f>
        <v>4422.7383950532076</v>
      </c>
      <c r="Q236" s="3295">
        <f t="shared" si="296"/>
        <v>559266782</v>
      </c>
      <c r="R236" s="3295">
        <f t="shared" si="297"/>
        <v>70571766</v>
      </c>
      <c r="S236" s="3295">
        <f t="shared" si="298"/>
        <v>108956902</v>
      </c>
      <c r="T236" s="3327"/>
      <c r="U236" s="3297">
        <f t="shared" si="284"/>
        <v>945530550.56360352</v>
      </c>
      <c r="V236" s="3338"/>
      <c r="W236" s="3339"/>
      <c r="X236" s="3340"/>
      <c r="Y236" s="3341"/>
    </row>
    <row r="237" spans="1:29" s="3333" customFormat="1" ht="20.100000000000001" customHeight="1">
      <c r="B237" s="3355"/>
      <c r="C237" s="3288">
        <v>4</v>
      </c>
      <c r="D237" s="3425">
        <f>'Process (B)'!$B$2976</f>
        <v>136</v>
      </c>
      <c r="E237" s="3324" t="str">
        <f t="shared" si="290"/>
        <v>AD.26411
1091</v>
      </c>
      <c r="F237" s="3324" t="str">
        <f t="shared" ref="F237:F238" si="299">LEFT(E237,8)</f>
        <v>AD.26411</v>
      </c>
      <c r="G237" s="3324" t="str">
        <f t="shared" si="292"/>
        <v xml:space="preserve">Manufacture of  Anti skid AC Mixture </v>
      </c>
      <c r="H237" s="3354"/>
      <c r="I237" s="3337" t="str">
        <f t="shared" si="293"/>
        <v>Ton</v>
      </c>
      <c r="J237" s="3324" t="str">
        <f t="shared" si="294"/>
        <v>Sản xuất hỗn hợp BTN tạo nhám</v>
      </c>
      <c r="K237" s="3980"/>
      <c r="L237" s="3337" t="str">
        <f t="shared" si="295"/>
        <v>tấn</v>
      </c>
      <c r="M237" s="3326">
        <f>((5.21)/100*(3/2.2))*M236</f>
        <v>1750.2488209090907</v>
      </c>
      <c r="N237" s="3294">
        <f>VLOOKUP($D237,'Process (B)'!$B$6:$M$6673,10,1)</f>
        <v>1973739.9666137213</v>
      </c>
      <c r="O237" s="3294">
        <f>VLOOKUP($D237,'Process (B)'!$B$6:$M$6673,11,1)</f>
        <v>12130.843500000001</v>
      </c>
      <c r="P237" s="3294">
        <f>VLOOKUP($D237,'Process (B)'!$B$6:$M$6673,12,1)</f>
        <v>142152.65215065455</v>
      </c>
      <c r="Q237" s="3295">
        <f t="shared" ref="Q237:Q238" si="300">ROUND(N237*M237*IF(K237="",1,K237),0)</f>
        <v>3454536049</v>
      </c>
      <c r="R237" s="3295">
        <f t="shared" ref="R237:R238" si="301">ROUND(O237*M237*IF(K237="",1,K237),0)</f>
        <v>21231995</v>
      </c>
      <c r="S237" s="3295">
        <f t="shared" ref="S237:S238" si="302">ROUND(P237*M237*IF(K237="",1,K237),0)</f>
        <v>248802512</v>
      </c>
      <c r="T237" s="3358"/>
      <c r="U237" s="3402">
        <f t="shared" ref="U237:U238" si="303">(Q237+R237+S237)*1.02*1.055*1.06*1.02*1.1</f>
        <v>4766806899.5655928</v>
      </c>
      <c r="V237" s="3338"/>
      <c r="W237" s="3339"/>
      <c r="X237" s="3340"/>
    </row>
    <row r="238" spans="1:29" ht="21" customHeight="1">
      <c r="B238" s="623"/>
      <c r="C238" s="2199">
        <v>5</v>
      </c>
      <c r="D238" s="3422">
        <f>'Process (B)'!$B$2858</f>
        <v>131</v>
      </c>
      <c r="E238" s="939" t="str">
        <f t="shared" si="290"/>
        <v>AD.27242 &amp; AD.27252
1776</v>
      </c>
      <c r="F238" s="939" t="str">
        <f t="shared" si="299"/>
        <v>AD.27242</v>
      </c>
      <c r="G238" s="939" t="str">
        <f t="shared" si="292"/>
        <v>Transportation Asphalt Concrete at Hoa Nhon, average distance 28,6km</v>
      </c>
      <c r="H238" s="2916"/>
      <c r="I238" s="945" t="str">
        <f t="shared" si="293"/>
        <v>Ton</v>
      </c>
      <c r="J238" s="2884" t="str">
        <f t="shared" si="294"/>
        <v>Vận chuyển hỗn hợp BTN cự ly 5km (theo ý kiến của VEC)</v>
      </c>
      <c r="K238" s="3979"/>
      <c r="L238" s="945" t="str">
        <f t="shared" si="295"/>
        <v>Tấn</v>
      </c>
      <c r="M238" s="952">
        <f>M237</f>
        <v>1750.2488209090907</v>
      </c>
      <c r="N238" s="943">
        <f>VLOOKUP($D238,'Process (B)'!$B$6:$M$6673,10,1)</f>
        <v>0</v>
      </c>
      <c r="O238" s="943">
        <f>VLOOKUP($D238,'Process (B)'!$B$6:$M$6673,11,1)</f>
        <v>0</v>
      </c>
      <c r="P238" s="943">
        <f>VLOOKUP($D238,'Process (B)'!$B$6:$M$6673,12,1)</f>
        <v>67682.979196503496</v>
      </c>
      <c r="Q238" s="1935">
        <f t="shared" si="300"/>
        <v>0</v>
      </c>
      <c r="R238" s="1935">
        <f t="shared" si="301"/>
        <v>0</v>
      </c>
      <c r="S238" s="1935">
        <f t="shared" si="302"/>
        <v>118462055</v>
      </c>
      <c r="T238" s="2366"/>
      <c r="U238" s="2811">
        <f t="shared" si="303"/>
        <v>151610966.31692287</v>
      </c>
      <c r="V238" s="948"/>
      <c r="W238" s="2547"/>
      <c r="X238" s="643"/>
    </row>
    <row r="239" spans="1:29" ht="20.100000000000001" customHeight="1">
      <c r="B239" s="623"/>
      <c r="C239" s="2199">
        <v>3</v>
      </c>
      <c r="D239" s="3422">
        <f>'Process (B)'!$B$3052</f>
        <v>139</v>
      </c>
      <c r="E239" s="939" t="str">
        <f t="shared" si="290"/>
        <v>AD.23233
1776</v>
      </c>
      <c r="F239" s="939" t="str">
        <f t="shared" si="291"/>
        <v>AD.23233</v>
      </c>
      <c r="G239" s="939" t="str">
        <f t="shared" si="292"/>
        <v>AC Surface course, thickness 5cm</v>
      </c>
      <c r="H239" s="2916"/>
      <c r="I239" s="945" t="str">
        <f t="shared" si="293"/>
        <v>m2</v>
      </c>
      <c r="J239" s="939" t="str">
        <f t="shared" si="294"/>
        <v>Lớp mặt đường BTN hạt mịn, dày 5cm</v>
      </c>
      <c r="K239" s="3979"/>
      <c r="L239" s="945" t="str">
        <f t="shared" si="295"/>
        <v>m2</v>
      </c>
      <c r="M239" s="952">
        <f>M236</f>
        <v>24635.62</v>
      </c>
      <c r="N239" s="943">
        <f>VLOOKUP($D239,'Process (B)'!$B$6:$M$6673,10,1)</f>
        <v>0</v>
      </c>
      <c r="O239" s="943">
        <f>VLOOKUP($D239,'Process (B)'!$B$6:$M$6673,11,1)</f>
        <v>5113.6035000000011</v>
      </c>
      <c r="P239" s="943">
        <f>VLOOKUP($D239,'Process (B)'!$B$6:$M$6673,12,1)</f>
        <v>5455.087608007113</v>
      </c>
      <c r="Q239" s="1935">
        <f t="shared" si="296"/>
        <v>0</v>
      </c>
      <c r="R239" s="1935">
        <f t="shared" si="297"/>
        <v>125976793</v>
      </c>
      <c r="S239" s="1935">
        <f t="shared" si="298"/>
        <v>134389465</v>
      </c>
      <c r="T239" s="2366"/>
      <c r="U239" s="2811">
        <f t="shared" si="284"/>
        <v>333223832.48966306</v>
      </c>
      <c r="V239" s="948"/>
      <c r="W239" s="2547"/>
      <c r="X239" s="643"/>
    </row>
    <row r="240" spans="1:29" ht="20.100000000000001" customHeight="1">
      <c r="B240" s="623"/>
      <c r="C240" s="2199">
        <v>4</v>
      </c>
      <c r="D240" s="3422">
        <f>'Process (B)'!$B$2945</f>
        <v>135</v>
      </c>
      <c r="E240" s="939" t="str">
        <f t="shared" si="290"/>
        <v>AD.26323
1776</v>
      </c>
      <c r="F240" s="939" t="str">
        <f t="shared" si="291"/>
        <v>AD.26323</v>
      </c>
      <c r="G240" s="939" t="str">
        <f t="shared" si="292"/>
        <v xml:space="preserve">Manufacture of  Fine AC Mixture (for Surface Course) </v>
      </c>
      <c r="H240" s="2916"/>
      <c r="I240" s="945" t="str">
        <f t="shared" si="293"/>
        <v>Ton</v>
      </c>
      <c r="J240" s="939" t="str">
        <f t="shared" si="294"/>
        <v xml:space="preserve">Sản xuất hỗn hợp BTN hạt mịn </v>
      </c>
      <c r="K240" s="3979"/>
      <c r="L240" s="945" t="str">
        <f t="shared" si="295"/>
        <v>tấn</v>
      </c>
      <c r="M240" s="952">
        <f>(12.12/100)*M239</f>
        <v>2985.8371439999996</v>
      </c>
      <c r="N240" s="943">
        <f>VLOOKUP($D240,'Process (B)'!$B$6:$M$6673,10,1)</f>
        <v>1485008.9657327072</v>
      </c>
      <c r="O240" s="943">
        <f>VLOOKUP($D240,'Process (B)'!$B$6:$M$6673,11,1)</f>
        <v>12580.134</v>
      </c>
      <c r="P240" s="943">
        <f>VLOOKUP($D240,'Process (B)'!$B$6:$M$6673,12,1)</f>
        <v>69733.915814388936</v>
      </c>
      <c r="Q240" s="1935">
        <f t="shared" si="296"/>
        <v>4433994929</v>
      </c>
      <c r="R240" s="1935">
        <f t="shared" si="297"/>
        <v>37562231</v>
      </c>
      <c r="S240" s="1935">
        <f t="shared" si="298"/>
        <v>208214116</v>
      </c>
      <c r="T240" s="2366"/>
      <c r="U240" s="2811">
        <f t="shared" si="284"/>
        <v>5989298812.1516142</v>
      </c>
      <c r="V240" s="948"/>
      <c r="W240" s="2547"/>
      <c r="X240" s="643"/>
    </row>
    <row r="241" spans="1:29" ht="21" customHeight="1">
      <c r="B241" s="623"/>
      <c r="C241" s="2199">
        <v>5</v>
      </c>
      <c r="D241" s="3425">
        <f>'Process (B)'!$B$2858</f>
        <v>131</v>
      </c>
      <c r="E241" s="939" t="str">
        <f t="shared" si="290"/>
        <v>AD.27242 &amp; AD.27252
1776</v>
      </c>
      <c r="F241" s="939" t="str">
        <f t="shared" si="291"/>
        <v>AD.27242</v>
      </c>
      <c r="G241" s="939" t="str">
        <f t="shared" si="292"/>
        <v>Transportation Asphalt Concrete at Hoa Nhon, average distance 28,6km</v>
      </c>
      <c r="H241" s="2916"/>
      <c r="I241" s="945" t="str">
        <f t="shared" si="293"/>
        <v>Ton</v>
      </c>
      <c r="J241" s="2884" t="str">
        <f t="shared" si="294"/>
        <v>Vận chuyển hỗn hợp BTN cự ly 5km (theo ý kiến của VEC)</v>
      </c>
      <c r="K241" s="3979"/>
      <c r="L241" s="945" t="str">
        <f t="shared" si="295"/>
        <v>Tấn</v>
      </c>
      <c r="M241" s="952">
        <f>M240</f>
        <v>2985.8371439999996</v>
      </c>
      <c r="N241" s="943">
        <f>VLOOKUP($D241,'Process (B)'!$B$6:$M$6673,10,1)</f>
        <v>0</v>
      </c>
      <c r="O241" s="943">
        <f>VLOOKUP($D241,'Process (B)'!$B$6:$M$6673,11,1)</f>
        <v>0</v>
      </c>
      <c r="P241" s="943">
        <f>VLOOKUP($D241,'Process (B)'!$B$6:$M$6673,12,1)</f>
        <v>67682.979196503496</v>
      </c>
      <c r="Q241" s="1935">
        <f t="shared" si="296"/>
        <v>0</v>
      </c>
      <c r="R241" s="1935">
        <f t="shared" si="297"/>
        <v>0</v>
      </c>
      <c r="S241" s="1935">
        <f t="shared" si="298"/>
        <v>202090353</v>
      </c>
      <c r="T241" s="2366"/>
      <c r="U241" s="2811">
        <f t="shared" si="284"/>
        <v>258640741.13570002</v>
      </c>
      <c r="V241" s="948"/>
      <c r="W241" s="2547"/>
      <c r="X241" s="643"/>
    </row>
    <row r="242" spans="1:29" s="3286" customFormat="1" ht="17.25" customHeight="1">
      <c r="B242" s="3287"/>
      <c r="C242" s="3288">
        <v>6</v>
      </c>
      <c r="D242" s="3425">
        <f>'Process (B)'!$B$2453</f>
        <v>114</v>
      </c>
      <c r="E242" s="3289" t="str">
        <f>VLOOKUP(D242,proB1,2,0)</f>
        <v>AK.92111Vd
1776</v>
      </c>
      <c r="F242" s="3290" t="str">
        <f t="shared" si="291"/>
        <v>AK.92111</v>
      </c>
      <c r="G242" s="3289" t="str">
        <f>VLOOKUP(D242,proB1,3,0)</f>
        <v>Installation of waterproofing Membrane</v>
      </c>
      <c r="H242" s="3291"/>
      <c r="I242" s="3292" t="str">
        <f>VLOOKUP(D242,proB1,4,0)</f>
        <v>m2</v>
      </c>
      <c r="J242" s="3289" t="str">
        <f>VLOOKUP(D242,proB1,5,0)</f>
        <v>Lớp phòng nước</v>
      </c>
      <c r="K242" s="3981"/>
      <c r="L242" s="3292" t="str">
        <f>VLOOKUP(D242,proB1,6,0)</f>
        <v>m2</v>
      </c>
      <c r="M242" s="3293">
        <v>24855.31</v>
      </c>
      <c r="N242" s="3294">
        <f>VLOOKUP($D242,'Process (B)'!$B$6:$M$6673,10,1)</f>
        <v>144421.20000000001</v>
      </c>
      <c r="O242" s="3294">
        <f>VLOOKUP($D242,'Process (B)'!$B$6:$M$6673,11,1)</f>
        <v>7114.71</v>
      </c>
      <c r="P242" s="3294">
        <f>VLOOKUP($D242,'Process (B)'!$B$6:$M$6673,12,1)</f>
        <v>0</v>
      </c>
      <c r="Q242" s="3295">
        <f t="shared" si="296"/>
        <v>3589633697</v>
      </c>
      <c r="R242" s="3295">
        <f t="shared" si="297"/>
        <v>176838323</v>
      </c>
      <c r="S242" s="3295">
        <f t="shared" si="298"/>
        <v>0</v>
      </c>
      <c r="T242" s="3296"/>
      <c r="U242" s="3297">
        <f t="shared" si="284"/>
        <v>4820433535.0914888</v>
      </c>
      <c r="V242" s="3289"/>
      <c r="W242" s="3298"/>
      <c r="X242" s="3299"/>
      <c r="Y242" s="3300"/>
      <c r="Z242" s="3301"/>
      <c r="AA242" s="3301"/>
      <c r="AB242" s="3301"/>
      <c r="AC242" s="3301"/>
    </row>
    <row r="243" spans="1:29" s="1423" customFormat="1" ht="20.100000000000001" customHeight="1">
      <c r="C243" s="2189" t="s">
        <v>4478</v>
      </c>
      <c r="D243" s="3426"/>
      <c r="E243" s="2190"/>
      <c r="F243" s="2191"/>
      <c r="G243" s="2192" t="s">
        <v>4504</v>
      </c>
      <c r="H243" s="2910"/>
      <c r="I243" s="2193"/>
      <c r="J243" s="2192" t="s">
        <v>4503</v>
      </c>
      <c r="K243" s="3970"/>
      <c r="L243" s="2194"/>
      <c r="M243" s="2195"/>
      <c r="N243" s="2194"/>
      <c r="O243" s="2194"/>
      <c r="P243" s="2194"/>
      <c r="Q243" s="2412">
        <f>Q244+Q261+Q271+Q312</f>
        <v>12206104831.482754</v>
      </c>
      <c r="R243" s="2412">
        <f>R244+R261+R271+R312</f>
        <v>5942088655.0389805</v>
      </c>
      <c r="S243" s="2412">
        <f>S244+S261+S271+S312</f>
        <v>859434650.26758075</v>
      </c>
      <c r="T243" s="2365"/>
      <c r="U243" s="2811">
        <f t="shared" si="284"/>
        <v>24326480485.344959</v>
      </c>
      <c r="V243" s="2196"/>
      <c r="W243" s="2552"/>
      <c r="X243" s="1428"/>
    </row>
    <row r="244" spans="1:29" s="2615" customFormat="1" ht="20.100000000000001" customHeight="1">
      <c r="A244" s="2615" t="s">
        <v>2238</v>
      </c>
      <c r="B244" s="2616" t="s">
        <v>3467</v>
      </c>
      <c r="C244" s="2617" t="s">
        <v>4481</v>
      </c>
      <c r="D244" s="3421"/>
      <c r="E244" s="2618"/>
      <c r="F244" s="2619"/>
      <c r="G244" s="2618" t="s">
        <v>4500</v>
      </c>
      <c r="H244" s="2905"/>
      <c r="I244" s="2620"/>
      <c r="J244" s="2618" t="s">
        <v>4501</v>
      </c>
      <c r="K244" s="3959"/>
      <c r="L244" s="2620"/>
      <c r="M244" s="2621"/>
      <c r="N244" s="2618"/>
      <c r="O244" s="2525"/>
      <c r="P244" s="2525"/>
      <c r="Q244" s="2516">
        <f>SUM(Q245:Q260)</f>
        <v>8352449644.6822901</v>
      </c>
      <c r="R244" s="2516">
        <f t="shared" ref="R244:S244" si="304">SUM(R245:R260)</f>
        <v>4747761906.9284592</v>
      </c>
      <c r="S244" s="2516">
        <f t="shared" si="304"/>
        <v>737779182.09582376</v>
      </c>
      <c r="T244" s="2471"/>
      <c r="U244" s="2811">
        <f t="shared" si="284"/>
        <v>17710237653.921146</v>
      </c>
      <c r="V244" s="2618"/>
      <c r="W244" s="2622"/>
      <c r="X244" s="2623"/>
      <c r="Y244" s="2624"/>
      <c r="Z244" s="2624"/>
      <c r="AA244" s="2624"/>
      <c r="AB244" s="2624"/>
      <c r="AC244" s="2624"/>
    </row>
    <row r="245" spans="1:29" ht="17.45" customHeight="1">
      <c r="B245" s="623"/>
      <c r="C245" s="2197">
        <v>1</v>
      </c>
      <c r="D245" s="3422">
        <f>'Process (B)'!$B$916</f>
        <v>46</v>
      </c>
      <c r="E245" s="939" t="str">
        <f t="shared" ref="E245" si="305">VLOOKUP(D245,proB1,2,1)</f>
        <v>AF.31320
1776</v>
      </c>
      <c r="F245" s="939" t="str">
        <f t="shared" ref="F245" si="306">LEFT(E245,8)</f>
        <v>AF.31320</v>
      </c>
      <c r="G245" s="939" t="str">
        <f t="shared" ref="G245" si="307">VLOOKUP(D245,proB1,3,1)</f>
        <v>Concrete of Parapet, Class C25 (25Mpa)</v>
      </c>
      <c r="H245" s="2916"/>
      <c r="I245" s="945" t="str">
        <f t="shared" ref="I245" si="308">VLOOKUP(D245,proB1,4,1)</f>
        <v>m3</v>
      </c>
      <c r="J245" s="939" t="str">
        <f t="shared" ref="J245" si="309">VLOOKUP(D245,proB1,5,1)</f>
        <v>Bê tông lan can, loại C25 (25Mpa)</v>
      </c>
      <c r="K245" s="3975"/>
      <c r="L245" s="945" t="str">
        <f t="shared" ref="L245" si="310">VLOOKUP(D245,proB1,6,1)</f>
        <v>m3</v>
      </c>
      <c r="M245" s="931">
        <v>424.10199999999998</v>
      </c>
      <c r="N245" s="943">
        <f>VLOOKUP($D245,'Process (B)'!$B$6:$M$6673,10,1)</f>
        <v>976822.5728512943</v>
      </c>
      <c r="O245" s="943">
        <f>VLOOKUP($D245,'Process (B)'!$B$6:$M$6673,11,1)</f>
        <v>388937.48</v>
      </c>
      <c r="P245" s="943">
        <f>VLOOKUP($D245,'Process (B)'!$B$6:$M$6673,12,1)</f>
        <v>168193.8676563341</v>
      </c>
      <c r="Q245" s="1935">
        <f t="shared" ref="Q245:Q255" si="311">N245*M245</f>
        <v>414272406.79137957</v>
      </c>
      <c r="R245" s="1935">
        <f t="shared" ref="R245:R255" si="312">O245*M245</f>
        <v>164949163.14295998</v>
      </c>
      <c r="S245" s="1935">
        <f t="shared" ref="S245:S255" si="313">P245*M245</f>
        <v>71331355.660786599</v>
      </c>
      <c r="T245" s="2366"/>
      <c r="U245" s="2811">
        <f t="shared" si="284"/>
        <v>832595363.04497099</v>
      </c>
      <c r="V245" s="948"/>
      <c r="W245" s="2547"/>
      <c r="X245" s="643"/>
    </row>
    <row r="246" spans="1:29" ht="17.45" customHeight="1">
      <c r="B246" s="623"/>
      <c r="C246" s="2197">
        <v>2</v>
      </c>
      <c r="D246" s="3422">
        <f>'Process (B)'!$B$1170</f>
        <v>59</v>
      </c>
      <c r="E246" s="939" t="str">
        <f t="shared" ref="E246" si="314">VLOOKUP(D246,proB1,2,1)</f>
        <v>AG.11450
1776</v>
      </c>
      <c r="F246" s="939" t="str">
        <f t="shared" ref="F246" si="315">LEFT(E246,8)</f>
        <v>AG.11450</v>
      </c>
      <c r="G246" s="939" t="str">
        <f t="shared" ref="G246" si="316">VLOOKUP(D246,proB1,3,1)</f>
        <v>Concrete of Precast Parapet C25 (25Mpa)</v>
      </c>
      <c r="H246" s="2916"/>
      <c r="I246" s="945" t="str">
        <f t="shared" ref="I246" si="317">VLOOKUP(D246,proB1,4,1)</f>
        <v>m3</v>
      </c>
      <c r="J246" s="939" t="str">
        <f t="shared" ref="J246" si="318">VLOOKUP(D246,proB1,5,1)</f>
        <v>Bê tông lan can cầu đúc sẵn C25 (25Mpa)</v>
      </c>
      <c r="K246" s="3975"/>
      <c r="L246" s="945" t="str">
        <f t="shared" ref="L246" si="319">VLOOKUP(D246,proB1,6,1)</f>
        <v>m3</v>
      </c>
      <c r="M246" s="3928">
        <v>1561.7560000000001</v>
      </c>
      <c r="N246" s="943">
        <f>VLOOKUP($D246,'Process (B)'!$B$6:$M$6673,10,1)</f>
        <v>944354.5321125685</v>
      </c>
      <c r="O246" s="943">
        <f>VLOOKUP($D246,'Process (B)'!$B$6:$M$6673,11,1)</f>
        <v>678269.02</v>
      </c>
      <c r="P246" s="943">
        <f>VLOOKUP($D246,'Process (B)'!$B$6:$M$6673,12,1)</f>
        <v>28976.551885454541</v>
      </c>
      <c r="Q246" s="1935">
        <f t="shared" si="311"/>
        <v>1474851356.6539967</v>
      </c>
      <c r="R246" s="1935">
        <f t="shared" si="312"/>
        <v>1059290711.5991201</v>
      </c>
      <c r="S246" s="1935">
        <f t="shared" si="313"/>
        <v>45254303.766419947</v>
      </c>
      <c r="T246" s="2366"/>
      <c r="U246" s="2811">
        <f t="shared" si="284"/>
        <v>3301181770.6205335</v>
      </c>
      <c r="V246" s="948"/>
      <c r="W246" s="2547"/>
      <c r="X246" s="643"/>
    </row>
    <row r="247" spans="1:29" ht="17.45" customHeight="1">
      <c r="B247" s="625" t="s">
        <v>79</v>
      </c>
      <c r="C247" s="2197">
        <v>3</v>
      </c>
      <c r="D247" s="3422">
        <f>'Process (B)'!$B$517</f>
        <v>27</v>
      </c>
      <c r="E247" s="939" t="str">
        <f>VLOOKUP(D247,proB1,2,1)</f>
        <v>AF.51150Vd
1776</v>
      </c>
      <c r="F247" s="939" t="str">
        <f>LEFT(E247,8)</f>
        <v>AF.51150</v>
      </c>
      <c r="G247" s="939" t="str">
        <f>VLOOKUP(D247,proB1,3,1)</f>
        <v xml:space="preserve">Manufacture concrete by mixing plant 60m3/h </v>
      </c>
      <c r="H247" s="2916">
        <v>1.0149999999999999</v>
      </c>
      <c r="I247" s="945" t="str">
        <f>VLOOKUP(D247,proB1,4,1)</f>
        <v>m3</v>
      </c>
      <c r="J247" s="939" t="str">
        <f>VLOOKUP(D247,proB1,5,1)</f>
        <v>SX Vữa bê tông bằng trạm trộn 60m3/h</v>
      </c>
      <c r="K247" s="3975">
        <f>H247</f>
        <v>1.0149999999999999</v>
      </c>
      <c r="L247" s="945" t="str">
        <f>VLOOKUP(D247,proB1,6,1)</f>
        <v>m3</v>
      </c>
      <c r="M247" s="4344">
        <f>M245*K247</f>
        <v>430.46352999999993</v>
      </c>
      <c r="N247" s="943">
        <f>VLOOKUP($D247,'Process (B)'!$B$6:$M$6673,10,1)</f>
        <v>0</v>
      </c>
      <c r="O247" s="943">
        <f>VLOOKUP($D247,'Process (B)'!$B$6:$M$6673,11,1)</f>
        <v>16284.780666666667</v>
      </c>
      <c r="P247" s="943">
        <f>VLOOKUP($D247,'Process (B)'!$B$6:$M$6673,12,1)</f>
        <v>85303.094857813136</v>
      </c>
      <c r="Q247" s="1935">
        <f t="shared" si="311"/>
        <v>0</v>
      </c>
      <c r="R247" s="1935">
        <f t="shared" si="312"/>
        <v>7010004.1710490864</v>
      </c>
      <c r="S247" s="1935">
        <f t="shared" si="313"/>
        <v>36719871.332419083</v>
      </c>
      <c r="T247" s="2366"/>
      <c r="U247" s="2811">
        <f t="shared" si="284"/>
        <v>55966686.395905785</v>
      </c>
      <c r="V247" s="948"/>
      <c r="W247" s="2547"/>
      <c r="X247" s="643"/>
    </row>
    <row r="248" spans="1:29" ht="17.45" customHeight="1">
      <c r="B248" s="623"/>
      <c r="C248" s="2197">
        <v>4</v>
      </c>
      <c r="D248" s="3422">
        <f>'Process (B)'!$B$539</f>
        <v>28</v>
      </c>
      <c r="E248" s="939" t="str">
        <f>VLOOKUP(D248,proB1,2,1)</f>
        <v>AF.52131
1776</v>
      </c>
      <c r="F248" s="939" t="str">
        <f>LEFT(E248,8)</f>
        <v>AF.52131</v>
      </c>
      <c r="G248" s="939" t="str">
        <f>VLOOKUP(D248,proB1,3,1)</f>
        <v>Transportation concrete by mix concrete truck 6m3, average distance &lt;=1.5km</v>
      </c>
      <c r="H248" s="2916">
        <v>1.0149999999999999</v>
      </c>
      <c r="I248" s="945" t="str">
        <f>VLOOKUP(D248,proB1,4,1)</f>
        <v xml:space="preserve">m3 </v>
      </c>
      <c r="J248" s="939" t="str">
        <f>VLOOKUP(D248,proB1,5,1)</f>
        <v>Vận chuyển vữa bê tông bằng ô tô chuyển trộn 6m3, cự ly trung bình &lt;=1.5km</v>
      </c>
      <c r="K248" s="3975">
        <f>H248</f>
        <v>1.0149999999999999</v>
      </c>
      <c r="L248" s="945" t="str">
        <f>VLOOKUP(D248,proB1,6,1)</f>
        <v>m3</v>
      </c>
      <c r="M248" s="931">
        <f>M247</f>
        <v>430.46352999999993</v>
      </c>
      <c r="N248" s="943">
        <f>VLOOKUP($D248,'Process (B)'!$B$6:$M$6673,10,1)</f>
        <v>0</v>
      </c>
      <c r="O248" s="943">
        <f>VLOOKUP($D248,'Process (B)'!$B$6:$M$6673,11,1)</f>
        <v>0</v>
      </c>
      <c r="P248" s="943">
        <f>VLOOKUP($D248,'Process (B)'!$B$6:$M$6673,12,1)</f>
        <v>101878.12090909091</v>
      </c>
      <c r="Q248" s="1935">
        <f t="shared" si="311"/>
        <v>0</v>
      </c>
      <c r="R248" s="1935">
        <f t="shared" si="312"/>
        <v>0</v>
      </c>
      <c r="S248" s="1935">
        <f t="shared" si="313"/>
        <v>43854815.556294076</v>
      </c>
      <c r="T248" s="2366"/>
      <c r="U248" s="2811">
        <f t="shared" si="284"/>
        <v>56126588.080378704</v>
      </c>
      <c r="V248" s="948"/>
      <c r="W248" s="2547"/>
      <c r="X248" s="643"/>
    </row>
    <row r="249" spans="1:29" s="2857" customFormat="1" ht="17.25" customHeight="1">
      <c r="B249" s="553"/>
      <c r="C249" s="2197">
        <v>5</v>
      </c>
      <c r="D249" s="3422">
        <f>'Process (B)'!$B$4252</f>
        <v>194</v>
      </c>
      <c r="E249" s="928" t="str">
        <f t="shared" ref="E249:E250" si="320">VLOOKUP(D249,proB1,2,1)</f>
        <v>AL.73610Vd
1776</v>
      </c>
      <c r="F249" s="929" t="str">
        <f t="shared" ref="F249:F250" si="321">LEFT(E249,8)</f>
        <v>AL.73610</v>
      </c>
      <c r="G249" s="928" t="str">
        <f t="shared" ref="G249:G250" si="322">VLOOKUP(D249,proB1,3,1)</f>
        <v>Loading of Precast  Parapet up and down Vehicle by Elevator machine</v>
      </c>
      <c r="H249" s="2917"/>
      <c r="I249" s="930" t="str">
        <f t="shared" ref="I249:I250" si="323">VLOOKUP(D249,proB1,4,1)</f>
        <v>ton</v>
      </c>
      <c r="J249" s="928" t="str">
        <f t="shared" ref="J249:J250" si="324">VLOOKUP(D249,proB1,5,1)</f>
        <v>Bốc xếp đốt lan can đúc sẵn lên, xuống phương tiện vận chuyển bằng máy vận thăng</v>
      </c>
      <c r="K249" s="3975"/>
      <c r="L249" s="930" t="str">
        <f t="shared" ref="L249:L250" si="325">VLOOKUP(D249,proB1,6,1)</f>
        <v>tấn</v>
      </c>
      <c r="M249" s="931">
        <f>M246*2.5</f>
        <v>3904.3900000000003</v>
      </c>
      <c r="N249" s="943">
        <f>VLOOKUP($D249,'Process (B)'!$B$6:$M$6673,10,1)</f>
        <v>0</v>
      </c>
      <c r="O249" s="943">
        <f>VLOOKUP($D249,'Process (B)'!$B$6:$M$6673,11,1)</f>
        <v>151502.56</v>
      </c>
      <c r="P249" s="943">
        <f>VLOOKUP($D249,'Process (B)'!$B$6:$M$6673,12,1)</f>
        <v>15090.001379999998</v>
      </c>
      <c r="Q249" s="1935">
        <f t="shared" si="311"/>
        <v>0</v>
      </c>
      <c r="R249" s="1935">
        <f t="shared" si="312"/>
        <v>591525080.23839998</v>
      </c>
      <c r="S249" s="1935">
        <f t="shared" si="313"/>
        <v>58917250.488058195</v>
      </c>
      <c r="T249" s="2367"/>
      <c r="U249" s="2811">
        <f t="shared" si="284"/>
        <v>832453820.71811807</v>
      </c>
      <c r="V249" s="928"/>
      <c r="W249" s="2551"/>
      <c r="X249" s="646"/>
      <c r="Y249" s="1618"/>
      <c r="Z249" s="642"/>
      <c r="AA249" s="642"/>
      <c r="AB249" s="642"/>
      <c r="AC249" s="642"/>
    </row>
    <row r="250" spans="1:29" s="2857" customFormat="1" ht="17.25" customHeight="1">
      <c r="B250" s="553"/>
      <c r="C250" s="2197">
        <v>6</v>
      </c>
      <c r="D250" s="3422">
        <f>'Process (B)'!$B$575</f>
        <v>30</v>
      </c>
      <c r="E250" s="928" t="str">
        <f t="shared" si="320"/>
        <v>AB.56211
1776</v>
      </c>
      <c r="F250" s="929" t="str">
        <f t="shared" si="321"/>
        <v>AB.56211</v>
      </c>
      <c r="G250" s="928" t="str">
        <f t="shared" si="322"/>
        <v>Transportation of Precast Plank  from casing yard to installing position, average distance 0.5km</v>
      </c>
      <c r="H250" s="2917"/>
      <c r="I250" s="930" t="str">
        <f t="shared" si="323"/>
        <v xml:space="preserve">m3 </v>
      </c>
      <c r="J250" s="928" t="str">
        <f t="shared" si="324"/>
        <v>Vận chuyển tấm ván khuôn từ bãi đúc đến vị trí lắp đặt, cự ly trung bình 0.5km</v>
      </c>
      <c r="K250" s="3975"/>
      <c r="L250" s="930" t="str">
        <f t="shared" si="325"/>
        <v>m3</v>
      </c>
      <c r="M250" s="931">
        <f>M246</f>
        <v>1561.7560000000001</v>
      </c>
      <c r="N250" s="943">
        <f>VLOOKUP($D250,'Process (B)'!$B$6:$M$6673,10,1)</f>
        <v>0</v>
      </c>
      <c r="O250" s="943">
        <f>VLOOKUP($D250,'Process (B)'!$B$6:$M$6673,11,1)</f>
        <v>0</v>
      </c>
      <c r="P250" s="943">
        <f>VLOOKUP($D250,'Process (B)'!$B$6:$M$6673,12,1)</f>
        <v>12515.869445454546</v>
      </c>
      <c r="Q250" s="1935">
        <f t="shared" si="311"/>
        <v>0</v>
      </c>
      <c r="R250" s="1935">
        <f t="shared" si="312"/>
        <v>0</v>
      </c>
      <c r="S250" s="1935">
        <f t="shared" si="313"/>
        <v>19546734.20165531</v>
      </c>
      <c r="T250" s="2367"/>
      <c r="U250" s="2811">
        <f t="shared" si="284"/>
        <v>25016443.118878935</v>
      </c>
      <c r="V250" s="928"/>
      <c r="W250" s="2551"/>
      <c r="X250" s="646"/>
      <c r="Y250" s="1618"/>
      <c r="Z250" s="642"/>
      <c r="AA250" s="642"/>
      <c r="AB250" s="642"/>
      <c r="AC250" s="642"/>
    </row>
    <row r="251" spans="1:29" ht="17.25" customHeight="1">
      <c r="B251" s="623"/>
      <c r="C251" s="2197">
        <v>7</v>
      </c>
      <c r="D251" s="3422">
        <f>'Process (B)'!$B$4146</f>
        <v>189</v>
      </c>
      <c r="E251" s="939" t="str">
        <f>VLOOKUP(D251,proB1,2,1)</f>
        <v>AG.42221
1776</v>
      </c>
      <c r="F251" s="939" t="str">
        <f>LEFT(E251,8)</f>
        <v>AG.42221</v>
      </c>
      <c r="G251" s="939" t="str">
        <f>VLOOKUP(D251,proB1,3,1)</f>
        <v>Installation of Precast  Parapet, G&lt;=3T</v>
      </c>
      <c r="H251" s="2916"/>
      <c r="I251" s="945" t="str">
        <f>VLOOKUP(D251,proB1,4,1)</f>
        <v>each</v>
      </c>
      <c r="J251" s="939" t="str">
        <f>VLOOKUP(D251,proB1,5,1)</f>
        <v>Lắp đặt lan can đúc sẵn, G&lt;=3T</v>
      </c>
      <c r="K251" s="3975"/>
      <c r="L251" s="945" t="str">
        <f>VLOOKUP(D251,proB1,6,1)</f>
        <v>cái</v>
      </c>
      <c r="M251" s="931">
        <v>1368</v>
      </c>
      <c r="N251" s="943">
        <f>VLOOKUP($D251,'Process (B)'!$B$6:$M$6673,10,1)</f>
        <v>0</v>
      </c>
      <c r="O251" s="943">
        <f>VLOOKUP($D251,'Process (B)'!$B$6:$M$6673,11,1)</f>
        <v>317872.64999999997</v>
      </c>
      <c r="P251" s="943">
        <f>VLOOKUP($D251,'Process (B)'!$B$6:$M$6673,12,1)</f>
        <v>125617.9409090909</v>
      </c>
      <c r="Q251" s="1935">
        <f t="shared" si="311"/>
        <v>0</v>
      </c>
      <c r="R251" s="1935">
        <f t="shared" si="312"/>
        <v>434849785.19999993</v>
      </c>
      <c r="S251" s="1935">
        <f t="shared" si="313"/>
        <v>171845343.16363636</v>
      </c>
      <c r="T251" s="2366"/>
      <c r="U251" s="2811">
        <f t="shared" si="284"/>
        <v>776464958.93542004</v>
      </c>
      <c r="V251" s="948"/>
      <c r="W251" s="2547"/>
      <c r="X251" s="643"/>
    </row>
    <row r="252" spans="1:29" s="2857" customFormat="1" ht="17.45" customHeight="1">
      <c r="B252" s="553"/>
      <c r="C252" s="2197">
        <v>8</v>
      </c>
      <c r="D252" s="3422">
        <f>'Process (B)'!$B$1303</f>
        <v>65</v>
      </c>
      <c r="E252" s="928" t="str">
        <f t="shared" ref="E252" si="326">VLOOKUP(D252,proB1,2,1)</f>
        <v>AF.81111
1776</v>
      </c>
      <c r="F252" s="929" t="str">
        <f t="shared" ref="F252" si="327">LEFT(E252,8)</f>
        <v>AF.81111</v>
      </c>
      <c r="G252" s="928" t="s">
        <v>2167</v>
      </c>
      <c r="H252" s="2917"/>
      <c r="I252" s="930" t="s">
        <v>275</v>
      </c>
      <c r="J252" s="928" t="s">
        <v>3883</v>
      </c>
      <c r="K252" s="3975"/>
      <c r="L252" s="930" t="str">
        <f t="shared" ref="L252" si="328">VLOOKUP(D252,proB1,6,1)</f>
        <v>m2</v>
      </c>
      <c r="M252" s="931">
        <f>2331.51</f>
        <v>2331.5100000000002</v>
      </c>
      <c r="N252" s="943">
        <f>VLOOKUP($D252,'Process (B)'!$B$6:$M$6673,10,1)</f>
        <v>63827.415231249994</v>
      </c>
      <c r="O252" s="943">
        <f>VLOOKUP($D252,'Process (B)'!$B$6:$M$6673,11,1)</f>
        <v>34948.3024</v>
      </c>
      <c r="P252" s="943">
        <f>VLOOKUP($D252,'Process (B)'!$B$6:$M$6673,12,1)</f>
        <v>0</v>
      </c>
      <c r="Q252" s="1935">
        <f t="shared" si="311"/>
        <v>148814256.88581169</v>
      </c>
      <c r="R252" s="1935">
        <f t="shared" si="312"/>
        <v>81482316.528624013</v>
      </c>
      <c r="S252" s="1935">
        <f t="shared" si="313"/>
        <v>0</v>
      </c>
      <c r="T252" s="2367"/>
      <c r="U252" s="2811">
        <f t="shared" si="284"/>
        <v>294739830.69801354</v>
      </c>
      <c r="V252" s="928"/>
      <c r="W252" s="2551"/>
      <c r="X252" s="646"/>
      <c r="Y252" s="1618"/>
      <c r="Z252" s="642"/>
      <c r="AA252" s="642"/>
      <c r="AB252" s="642"/>
      <c r="AC252" s="642"/>
    </row>
    <row r="253" spans="1:29" s="2857" customFormat="1" ht="17.45" customHeight="1">
      <c r="B253" s="553"/>
      <c r="C253" s="2197">
        <v>13</v>
      </c>
      <c r="D253" s="3422">
        <f>'Process (B)'!$B$1217</f>
        <v>61</v>
      </c>
      <c r="E253" s="928" t="str">
        <f t="shared" ref="E253" si="329">VLOOKUP(D253,proB1,2,1)</f>
        <v>AG.32211
1776</v>
      </c>
      <c r="F253" s="929" t="str">
        <f>LEFT(E253,8)</f>
        <v>AG.32211</v>
      </c>
      <c r="G253" s="928" t="s">
        <v>4153</v>
      </c>
      <c r="H253" s="2917"/>
      <c r="I253" s="930" t="s">
        <v>275</v>
      </c>
      <c r="J253" s="928" t="s">
        <v>4612</v>
      </c>
      <c r="K253" s="3975"/>
      <c r="L253" s="930" t="str">
        <f>VLOOKUP(D253,proB1,6,1)</f>
        <v>m2</v>
      </c>
      <c r="M253" s="931">
        <v>14915.745999999999</v>
      </c>
      <c r="N253" s="943">
        <f>VLOOKUP($D253,'Process (B)'!$B$6:$M$6673,10,1)</f>
        <v>6001.0508313871014</v>
      </c>
      <c r="O253" s="943">
        <f>VLOOKUP($D253,'Process (B)'!$B$6:$M$6673,11,1)</f>
        <v>87788.133600000001</v>
      </c>
      <c r="P253" s="943">
        <f>VLOOKUP($D253,'Process (B)'!$B$6:$M$6673,12,1)</f>
        <v>2805.188582195</v>
      </c>
      <c r="Q253" s="1935">
        <f t="shared" si="311"/>
        <v>89510149.93405883</v>
      </c>
      <c r="R253" s="1935">
        <f t="shared" si="312"/>
        <v>1309425502.5916655</v>
      </c>
      <c r="S253" s="1935">
        <f t="shared" si="313"/>
        <v>41841480.374120742</v>
      </c>
      <c r="T253" s="2367"/>
      <c r="U253" s="2811">
        <f t="shared" si="284"/>
        <v>1843945838.7436478</v>
      </c>
      <c r="V253" s="928"/>
      <c r="W253" s="2551"/>
      <c r="X253" s="646"/>
      <c r="Y253" s="1618"/>
      <c r="Z253" s="642"/>
      <c r="AA253" s="642"/>
      <c r="AB253" s="642"/>
      <c r="AC253" s="642"/>
    </row>
    <row r="254" spans="1:29" s="2857" customFormat="1" ht="17.45" customHeight="1">
      <c r="B254" s="553"/>
      <c r="C254" s="2197">
        <v>9</v>
      </c>
      <c r="D254" s="3422">
        <f>'Process (B)'!$B$2091</f>
        <v>97</v>
      </c>
      <c r="E254" s="928" t="str">
        <f t="shared" ref="E254" si="330">VLOOKUP(D254,proB1,2,0)</f>
        <v>AF.61220
1776</v>
      </c>
      <c r="F254" s="929" t="str">
        <f t="shared" ref="F254" si="331">LEFT(E254,8)</f>
        <v>AF.61220</v>
      </c>
      <c r="G254" s="928" t="str">
        <f>VLOOKUP(D254,proB1,3,0)</f>
        <v>Reinforcement Bar for Parapet, dia. ≤ 18mm</v>
      </c>
      <c r="H254" s="2917"/>
      <c r="I254" s="930" t="str">
        <f t="shared" ref="I254" si="332">VLOOKUP(D254,proB1,4,0)</f>
        <v>ton</v>
      </c>
      <c r="J254" s="928" t="str">
        <f>VLOOKUP(D254,proB1,5,0)</f>
        <v xml:space="preserve">Cốt thép  lan can cầu, d ≤18mm  </v>
      </c>
      <c r="K254" s="3975"/>
      <c r="L254" s="930" t="str">
        <f t="shared" ref="L254" si="333">VLOOKUP(D254,proB1,6,0)</f>
        <v>tấn</v>
      </c>
      <c r="M254" s="931">
        <v>99.962000000000003</v>
      </c>
      <c r="N254" s="943">
        <f>VLOOKUP($D254,'Process (B)'!$B$6:$M$6673,10,1)</f>
        <v>16361624.551499998</v>
      </c>
      <c r="O254" s="943">
        <f>VLOOKUP($D254,'Process (B)'!$B$6:$M$6673,11,1)</f>
        <v>2588382.7200000002</v>
      </c>
      <c r="P254" s="943">
        <f>VLOOKUP($D254,'Process (B)'!$B$6:$M$6673,12,1)</f>
        <v>489084.08747757575</v>
      </c>
      <c r="Q254" s="1935">
        <f t="shared" si="311"/>
        <v>1635540713.417043</v>
      </c>
      <c r="R254" s="1935">
        <f t="shared" si="312"/>
        <v>258739913.45664003</v>
      </c>
      <c r="S254" s="1935">
        <f t="shared" si="313"/>
        <v>48889823.552433431</v>
      </c>
      <c r="T254" s="2367"/>
      <c r="U254" s="2811">
        <f t="shared" si="284"/>
        <v>2486922497.7364588</v>
      </c>
      <c r="V254" s="928"/>
      <c r="W254" s="2551"/>
      <c r="X254" s="646"/>
      <c r="Y254" s="1618"/>
      <c r="Z254" s="642"/>
      <c r="AA254" s="642"/>
      <c r="AB254" s="642"/>
      <c r="AC254" s="642"/>
    </row>
    <row r="255" spans="1:29" s="2857" customFormat="1" ht="17.45" customHeight="1">
      <c r="B255" s="553"/>
      <c r="C255" s="2197">
        <v>10</v>
      </c>
      <c r="D255" s="3422">
        <f>'Process (B)'!$B$2114</f>
        <v>98</v>
      </c>
      <c r="E255" s="928" t="str">
        <f>VLOOKUP(D255,proB1,2,0)</f>
        <v>AF.61230
1776</v>
      </c>
      <c r="F255" s="929" t="str">
        <f t="shared" ref="F255" si="334">LEFT(E255,8)</f>
        <v>AF.61230</v>
      </c>
      <c r="G255" s="928" t="str">
        <f>VLOOKUP(D255,proB1,3,0)</f>
        <v>Reinforcement Bar for Parapet, dia. &gt; 18mm</v>
      </c>
      <c r="H255" s="2917"/>
      <c r="I255" s="930" t="str">
        <f t="shared" ref="I255" si="335">VLOOKUP(D255,proB1,4,0)</f>
        <v>ton</v>
      </c>
      <c r="J255" s="928" t="str">
        <f>VLOOKUP(D255,proB1,5,0)</f>
        <v xml:space="preserve">Cốt thép  lan can cầu, d &gt;18mm  </v>
      </c>
      <c r="K255" s="3975"/>
      <c r="L255" s="930" t="str">
        <f t="shared" ref="L255" si="336">VLOOKUP(D255,proB1,6,0)</f>
        <v>tấn</v>
      </c>
      <c r="M255" s="931">
        <v>0</v>
      </c>
      <c r="N255" s="943">
        <f>VLOOKUP($D255,'Process (B)'!$B$6:$M$6673,10,1)</f>
        <v>16372097.278772725</v>
      </c>
      <c r="O255" s="943">
        <f>VLOOKUP($D255,'Process (B)'!$B$6:$M$6673,11,1)</f>
        <v>2010618.72</v>
      </c>
      <c r="P255" s="943">
        <f>VLOOKUP($D255,'Process (B)'!$B$6:$M$6673,12,1)</f>
        <v>488471.48566878785</v>
      </c>
      <c r="Q255" s="1935">
        <f t="shared" si="311"/>
        <v>0</v>
      </c>
      <c r="R255" s="1935">
        <f t="shared" si="312"/>
        <v>0</v>
      </c>
      <c r="S255" s="1935">
        <f t="shared" si="313"/>
        <v>0</v>
      </c>
      <c r="T255" s="2367"/>
      <c r="U255" s="2811">
        <f t="shared" si="284"/>
        <v>0</v>
      </c>
      <c r="V255" s="928"/>
      <c r="W255" s="2551"/>
      <c r="X255" s="646"/>
      <c r="Y255" s="642"/>
      <c r="Z255" s="642"/>
      <c r="AA255" s="642"/>
      <c r="AB255" s="642"/>
      <c r="AC255" s="642"/>
    </row>
    <row r="256" spans="1:29" s="2857" customFormat="1" ht="17.45" customHeight="1">
      <c r="B256" s="553"/>
      <c r="C256" s="2197">
        <v>11</v>
      </c>
      <c r="D256" s="3422">
        <f>'Process (B)'!$B$1750</f>
        <v>82</v>
      </c>
      <c r="E256" s="928" t="str">
        <f>VLOOKUP(D256,proB1,2,0)</f>
        <v>AG.13212
1776</v>
      </c>
      <c r="F256" s="929" t="str">
        <f>LEFT(E256,8)</f>
        <v>AG.13212</v>
      </c>
      <c r="G256" s="928" t="s">
        <v>4156</v>
      </c>
      <c r="H256" s="2917"/>
      <c r="I256" s="930" t="s">
        <v>772</v>
      </c>
      <c r="J256" s="928" t="s">
        <v>4509</v>
      </c>
      <c r="K256" s="3975"/>
      <c r="L256" s="930" t="str">
        <f>VLOOKUP(D256,proB1,6,0)</f>
        <v>tấn</v>
      </c>
      <c r="M256" s="931">
        <v>235.56</v>
      </c>
      <c r="N256" s="943">
        <f>VLOOKUP($D256,'Process (B)'!$B$6:$M$6673,10,1)</f>
        <v>16357260.915136361</v>
      </c>
      <c r="O256" s="943">
        <f>VLOOKUP($D256,'Process (B)'!$B$6:$M$6673,11,1)</f>
        <v>3374141.7600000002</v>
      </c>
      <c r="P256" s="943">
        <f>VLOOKUP($D256,'Process (B)'!$B$6:$M$6673,12,1)</f>
        <v>830938.82710990892</v>
      </c>
      <c r="Q256" s="1935">
        <f t="shared" ref="Q256:Q260" si="337">ROUND(N256*M256*IF(K256="",1,K256),0)</f>
        <v>3853116381</v>
      </c>
      <c r="R256" s="1935">
        <f t="shared" ref="R256:R260" si="338">ROUND(O256*M256*IF(K256="",1,K256),0)</f>
        <v>794812833</v>
      </c>
      <c r="S256" s="1935">
        <f t="shared" ref="S256:S260" si="339">ROUND(P256*M256*IF(K256="",1,K256),0)</f>
        <v>195735950</v>
      </c>
      <c r="T256" s="2367"/>
      <c r="U256" s="2811">
        <f t="shared" si="284"/>
        <v>6199054676.4502497</v>
      </c>
      <c r="V256" s="928"/>
      <c r="W256" s="2551"/>
      <c r="X256" s="646"/>
      <c r="Y256" s="642"/>
      <c r="Z256" s="642"/>
      <c r="AA256" s="642"/>
      <c r="AB256" s="642"/>
      <c r="AC256" s="642"/>
    </row>
    <row r="257" spans="1:29" s="2857" customFormat="1" ht="17.45" customHeight="1">
      <c r="B257" s="553"/>
      <c r="C257" s="2197">
        <v>12</v>
      </c>
      <c r="D257" s="3422">
        <f>'Process (B)'!$B$1750</f>
        <v>82</v>
      </c>
      <c r="E257" s="928" t="str">
        <f t="shared" ref="E257" si="340">VLOOKUP(D257,proB1,2,0)</f>
        <v>AG.13212
1776</v>
      </c>
      <c r="F257" s="929" t="str">
        <f t="shared" ref="F257" si="341">LEFT(E257,8)</f>
        <v>AG.13212</v>
      </c>
      <c r="G257" s="928" t="s">
        <v>4157</v>
      </c>
      <c r="H257" s="2917"/>
      <c r="I257" s="930" t="s">
        <v>772</v>
      </c>
      <c r="J257" s="928" t="s">
        <v>4510</v>
      </c>
      <c r="K257" s="3975"/>
      <c r="L257" s="930" t="str">
        <f t="shared" ref="L257" si="342">VLOOKUP(D257,proB1,6,0)</f>
        <v>tấn</v>
      </c>
      <c r="M257" s="931">
        <v>4.516</v>
      </c>
      <c r="N257" s="943">
        <f>VLOOKUP($D257,'Process (B)'!$B$6:$M$6673,10,1)</f>
        <v>16357260.915136361</v>
      </c>
      <c r="O257" s="943">
        <f>VLOOKUP($D257,'Process (B)'!$B$6:$M$6673,11,1)</f>
        <v>3374141.7600000002</v>
      </c>
      <c r="P257" s="943">
        <f>VLOOKUP($D257,'Process (B)'!$B$6:$M$6673,12,1)</f>
        <v>830938.82710990892</v>
      </c>
      <c r="Q257" s="1935">
        <f t="shared" si="337"/>
        <v>73869390</v>
      </c>
      <c r="R257" s="1935">
        <f t="shared" si="338"/>
        <v>15237624</v>
      </c>
      <c r="S257" s="1935">
        <f t="shared" si="339"/>
        <v>3752520</v>
      </c>
      <c r="T257" s="2367"/>
      <c r="U257" s="2811">
        <f t="shared" si="284"/>
        <v>118844162.2212206</v>
      </c>
      <c r="V257" s="928"/>
      <c r="W257" s="2551"/>
      <c r="X257" s="646"/>
      <c r="Y257" s="642"/>
      <c r="Z257" s="642"/>
      <c r="AA257" s="642"/>
      <c r="AB257" s="642"/>
      <c r="AC257" s="642"/>
    </row>
    <row r="258" spans="1:29" s="2857" customFormat="1" ht="17.45" customHeight="1">
      <c r="B258" s="553"/>
      <c r="C258" s="2197">
        <v>13</v>
      </c>
      <c r="D258" s="3422">
        <f>'Process (B)'!$B$1006</f>
        <v>50</v>
      </c>
      <c r="E258" s="928" t="str">
        <f>VLOOKUP(D258,proB1,2,1)</f>
        <v>AF.11110
1776</v>
      </c>
      <c r="F258" s="929" t="str">
        <f>LEFT(E258,8)</f>
        <v>AF.11110</v>
      </c>
      <c r="G258" s="928" t="str">
        <f>VLOOKUP(D258,proB1,3,1)</f>
        <v>Bedding  Concrete C10 (10Mpa), crushed stone 2x4</v>
      </c>
      <c r="H258" s="2917"/>
      <c r="I258" s="930" t="str">
        <f>VLOOKUP(D258,proB1,4,1)</f>
        <v>m3</v>
      </c>
      <c r="J258" s="928" t="str">
        <f>VLOOKUP(D258,proB1,5,1)</f>
        <v>Bê tông lót, loại C10 (10Mpa),  đá 2x4</v>
      </c>
      <c r="K258" s="3975"/>
      <c r="L258" s="930" t="str">
        <f>VLOOKUP(D258,proB1,6,1)</f>
        <v>m3</v>
      </c>
      <c r="M258" s="931">
        <v>1.78</v>
      </c>
      <c r="N258" s="943">
        <f>VLOOKUP($D258,'Process (B)'!$B$6:$M$6673,10,1)</f>
        <v>672095.12720705895</v>
      </c>
      <c r="O258" s="943">
        <f>VLOOKUP($D258,'Process (B)'!$B$6:$M$6673,11,1)</f>
        <v>336762.94</v>
      </c>
      <c r="P258" s="943">
        <f>VLOOKUP($D258,'Process (B)'!$B$6:$M$6673,12,1)</f>
        <v>50412.199498636357</v>
      </c>
      <c r="Q258" s="1935">
        <f t="shared" si="337"/>
        <v>1196329</v>
      </c>
      <c r="R258" s="1935">
        <f t="shared" si="338"/>
        <v>599438</v>
      </c>
      <c r="S258" s="1935">
        <f t="shared" si="339"/>
        <v>89734</v>
      </c>
      <c r="T258" s="2367"/>
      <c r="U258" s="2811">
        <f t="shared" si="284"/>
        <v>2413115.5634732526</v>
      </c>
      <c r="V258" s="928"/>
      <c r="W258" s="2551"/>
      <c r="X258" s="646"/>
      <c r="Y258" s="642"/>
      <c r="Z258" s="642"/>
      <c r="AA258" s="642"/>
      <c r="AB258" s="642"/>
      <c r="AC258" s="642"/>
    </row>
    <row r="259" spans="1:29" s="619" customFormat="1" ht="15.95" customHeight="1">
      <c r="B259" s="621"/>
      <c r="C259" s="2197">
        <v>14</v>
      </c>
      <c r="D259" s="3423">
        <f>'Process (B)'!$B$335</f>
        <v>18</v>
      </c>
      <c r="E259" s="928" t="str">
        <f>VLOOKUP(D259,proB1,2,1)</f>
        <v>AK.41110Vd &amp;AK.41120Vd</v>
      </c>
      <c r="F259" s="939" t="str">
        <f t="shared" ref="F259" si="343">LEFT(E259,8)</f>
        <v>AK.41110</v>
      </c>
      <c r="G259" s="939" t="str">
        <f t="shared" ref="G259" si="344">VLOOKUP(D259,proB1,3,1)</f>
        <v>Joint Filler, t=5cm</v>
      </c>
      <c r="H259" s="2916"/>
      <c r="I259" s="945" t="str">
        <f t="shared" ref="I259" si="345">VLOOKUP(D259,proB1,4,1)</f>
        <v>m2</v>
      </c>
      <c r="J259" s="939" t="str">
        <f t="shared" ref="J259" si="346">VLOOKUP(D259,proB1,5,1)</f>
        <v>Keo liên kết, t=5cm</v>
      </c>
      <c r="K259" s="3975"/>
      <c r="L259" s="945" t="str">
        <f t="shared" ref="L259" si="347">VLOOKUP(D259,proB1,6,1)</f>
        <v>m2</v>
      </c>
      <c r="M259" s="931">
        <v>510.154</v>
      </c>
      <c r="N259" s="943">
        <f>VLOOKUP($D259,'Process (B)'!$B$6:$M$6673,10,1)</f>
        <v>1265536.8</v>
      </c>
      <c r="O259" s="943">
        <f>VLOOKUP($D259,'Process (B)'!$B$6:$M$6673,11,1)</f>
        <v>48095.513999999996</v>
      </c>
      <c r="P259" s="943">
        <f>VLOOKUP($D259,'Process (B)'!$B$6:$M$6673,12,1)</f>
        <v>0</v>
      </c>
      <c r="Q259" s="1935">
        <f t="shared" si="337"/>
        <v>645618661</v>
      </c>
      <c r="R259" s="1935">
        <f t="shared" si="338"/>
        <v>24536119</v>
      </c>
      <c r="S259" s="1935">
        <f t="shared" si="339"/>
        <v>0</v>
      </c>
      <c r="T259" s="2368"/>
      <c r="U259" s="2811">
        <f t="shared" si="284"/>
        <v>857682350.5020647</v>
      </c>
      <c r="V259" s="924"/>
      <c r="W259" s="2548"/>
      <c r="X259" s="644"/>
    </row>
    <row r="260" spans="1:29" ht="17.45" customHeight="1">
      <c r="B260" s="625"/>
      <c r="C260" s="2197">
        <v>15</v>
      </c>
      <c r="D260" s="3422">
        <f>'Process (B)'!$B$3862</f>
        <v>176</v>
      </c>
      <c r="E260" s="939" t="str">
        <f t="shared" ref="E260" si="348">VLOOKUP(D260,proB1,2,1)</f>
        <v>XQ.1522
1778</v>
      </c>
      <c r="F260" s="939" t="str">
        <f t="shared" ref="F260" si="349">LEFT(E260,8)</f>
        <v xml:space="preserve">XQ.1522
</v>
      </c>
      <c r="G260" s="939" t="str">
        <f>VLOOKUP(D260,proB1,3,1) &amp;" of Anti-glare"</f>
        <v>Installation of  Bolt U12 of Anti-glare</v>
      </c>
      <c r="H260" s="2916"/>
      <c r="I260" s="945" t="str">
        <f t="shared" ref="I260" si="350">VLOOKUP(D260,proB1,4,1)</f>
        <v>each</v>
      </c>
      <c r="J260" s="939" t="str">
        <f>VLOOKUP(D260,proB1,5,1) &amp;" chống lóa"</f>
        <v>Lắp đặt Bulong U12 chống lóa</v>
      </c>
      <c r="K260" s="3975"/>
      <c r="L260" s="945" t="str">
        <f t="shared" ref="L260" si="351">VLOOKUP(D260,proB1,6,1)</f>
        <v>cái</v>
      </c>
      <c r="M260" s="952">
        <v>522</v>
      </c>
      <c r="N260" s="943">
        <f>VLOOKUP($D260,'Process (B)'!$B$6:$M$6673,10,1)</f>
        <v>30000</v>
      </c>
      <c r="O260" s="943">
        <f>VLOOKUP($D260,'Process (B)'!$B$6:$M$6673,11,1)</f>
        <v>10159.800000000001</v>
      </c>
      <c r="P260" s="943">
        <f>VLOOKUP($D260,'Process (B)'!$B$6:$M$6673,12,1)</f>
        <v>0</v>
      </c>
      <c r="Q260" s="1935">
        <f t="shared" si="337"/>
        <v>15660000</v>
      </c>
      <c r="R260" s="1935">
        <f t="shared" si="338"/>
        <v>5303416</v>
      </c>
      <c r="S260" s="1935">
        <f t="shared" si="339"/>
        <v>0</v>
      </c>
      <c r="T260" s="2366"/>
      <c r="U260" s="2811">
        <f t="shared" si="284"/>
        <v>26829551.091812834</v>
      </c>
      <c r="V260" s="948"/>
      <c r="W260" s="2547"/>
      <c r="X260" s="643"/>
    </row>
    <row r="261" spans="1:29" s="2615" customFormat="1" ht="20.100000000000001" customHeight="1">
      <c r="A261" s="2615" t="s">
        <v>2238</v>
      </c>
      <c r="B261" s="2616" t="s">
        <v>3467</v>
      </c>
      <c r="C261" s="2617" t="s">
        <v>4486</v>
      </c>
      <c r="D261" s="3421"/>
      <c r="E261" s="2618"/>
      <c r="F261" s="2619"/>
      <c r="G261" s="2618" t="s">
        <v>4505</v>
      </c>
      <c r="H261" s="2905"/>
      <c r="I261" s="2620"/>
      <c r="J261" s="2618" t="s">
        <v>4506</v>
      </c>
      <c r="K261" s="3959"/>
      <c r="L261" s="2620"/>
      <c r="M261" s="2621"/>
      <c r="N261" s="2618"/>
      <c r="O261" s="2525"/>
      <c r="P261" s="2525"/>
      <c r="Q261" s="2516">
        <f>SUM(Q262:Q270)</f>
        <v>81919645.80046314</v>
      </c>
      <c r="R261" s="2516">
        <f t="shared" ref="R261:S261" si="352">SUM(R262:R270)</f>
        <v>28523394.110521603</v>
      </c>
      <c r="S261" s="2516">
        <f t="shared" si="352"/>
        <v>4970044.1717569949</v>
      </c>
      <c r="T261" s="2471"/>
      <c r="U261" s="2811">
        <f t="shared" si="284"/>
        <v>147708810.24646032</v>
      </c>
      <c r="V261" s="2618"/>
      <c r="W261" s="2622"/>
      <c r="X261" s="2623"/>
      <c r="Y261" s="2624"/>
      <c r="Z261" s="2624"/>
      <c r="AA261" s="2624"/>
      <c r="AB261" s="2624"/>
      <c r="AC261" s="2624"/>
    </row>
    <row r="262" spans="1:29" ht="17.25" customHeight="1">
      <c r="B262" s="623"/>
      <c r="C262" s="2197">
        <v>1</v>
      </c>
      <c r="D262" s="3422">
        <f>'Process (B)'!$B$848</f>
        <v>43</v>
      </c>
      <c r="E262" s="939" t="str">
        <f t="shared" ref="E262" si="353">VLOOKUP(D262,proB1,2,1)</f>
        <v>AF.11210
1776</v>
      </c>
      <c r="F262" s="939" t="str">
        <f t="shared" ref="F262" si="354">LEFT(E262,8)</f>
        <v>AF.11210</v>
      </c>
      <c r="G262" s="939" t="s">
        <v>3879</v>
      </c>
      <c r="H262" s="2916"/>
      <c r="I262" s="945" t="s">
        <v>276</v>
      </c>
      <c r="J262" s="939" t="s">
        <v>3880</v>
      </c>
      <c r="K262" s="3975"/>
      <c r="L262" s="945" t="str">
        <f t="shared" ref="L262" si="355">VLOOKUP(D262,proB1,6,1)</f>
        <v>m3</v>
      </c>
      <c r="M262" s="931">
        <v>12.952999999999999</v>
      </c>
      <c r="N262" s="943">
        <f>VLOOKUP($D262,'Process (B)'!$B$6:$M$6673,10,1)</f>
        <v>986446.44056411483</v>
      </c>
      <c r="O262" s="943">
        <f>VLOOKUP($D262,'Process (B)'!$B$6:$M$6673,11,1)</f>
        <v>388937.48</v>
      </c>
      <c r="P262" s="943">
        <f>VLOOKUP($D262,'Process (B)'!$B$6:$M$6673,12,1)</f>
        <v>50723.237123409082</v>
      </c>
      <c r="Q262" s="1935">
        <f t="shared" ref="Q262:Q270" si="356">N262*M262</f>
        <v>12777440.744626978</v>
      </c>
      <c r="R262" s="1935">
        <f t="shared" ref="R262:R270" si="357">O262*M262</f>
        <v>5037907.1784399999</v>
      </c>
      <c r="S262" s="1935">
        <f t="shared" ref="S262:S270" si="358">P262*M262</f>
        <v>657018.09045951779</v>
      </c>
      <c r="T262" s="2366"/>
      <c r="U262" s="2811">
        <f t="shared" si="284"/>
        <v>23641437.433029812</v>
      </c>
      <c r="V262" s="948"/>
      <c r="W262" s="2547"/>
      <c r="X262" s="643"/>
    </row>
    <row r="263" spans="1:29" ht="17.45" hidden="1" customHeight="1">
      <c r="B263" s="625" t="s">
        <v>79</v>
      </c>
      <c r="C263" s="2197">
        <v>2</v>
      </c>
      <c r="D263" s="3422">
        <f>'Process (B)'!$B$517</f>
        <v>27</v>
      </c>
      <c r="E263" s="939" t="str">
        <f>VLOOKUP(D263,proB1,2,1)</f>
        <v>AF.51150Vd
1776</v>
      </c>
      <c r="F263" s="939" t="str">
        <f>LEFT(E263,8)</f>
        <v>AF.51150</v>
      </c>
      <c r="G263" s="939" t="str">
        <f>VLOOKUP(D263,proB1,3,1)</f>
        <v xml:space="preserve">Manufacture concrete by mixing plant 60m3/h </v>
      </c>
      <c r="H263" s="2916">
        <v>1.0149999999999999</v>
      </c>
      <c r="I263" s="945" t="str">
        <f>VLOOKUP(D263,proB1,4,1)</f>
        <v>m3</v>
      </c>
      <c r="J263" s="939" t="str">
        <f>VLOOKUP(D263,proB1,5,1)</f>
        <v>SX Vữa bê tông bằng trạm trộn 60m3/h</v>
      </c>
      <c r="K263" s="3975">
        <f>H263</f>
        <v>1.0149999999999999</v>
      </c>
      <c r="L263" s="945" t="str">
        <f>VLOOKUP(D263,proB1,6,1)</f>
        <v>m3</v>
      </c>
      <c r="M263" s="3935"/>
      <c r="N263" s="943">
        <f>VLOOKUP($D263,'Process (B)'!$B$6:$M$6673,10,1)</f>
        <v>0</v>
      </c>
      <c r="O263" s="943">
        <f>VLOOKUP($D263,'Process (B)'!$B$6:$M$6673,11,1)</f>
        <v>16284.780666666667</v>
      </c>
      <c r="P263" s="943">
        <f>VLOOKUP($D263,'Process (B)'!$B$6:$M$6673,12,1)</f>
        <v>85303.094857813136</v>
      </c>
      <c r="Q263" s="1935">
        <f t="shared" si="356"/>
        <v>0</v>
      </c>
      <c r="R263" s="1935">
        <f t="shared" si="357"/>
        <v>0</v>
      </c>
      <c r="S263" s="1935">
        <f t="shared" si="358"/>
        <v>0</v>
      </c>
      <c r="T263" s="2366"/>
      <c r="U263" s="2811">
        <f t="shared" si="284"/>
        <v>0</v>
      </c>
      <c r="V263" s="948"/>
      <c r="W263" s="2547"/>
      <c r="X263" s="643"/>
    </row>
    <row r="264" spans="1:29" ht="17.45" hidden="1" customHeight="1">
      <c r="B264" s="623"/>
      <c r="C264" s="2197">
        <v>3</v>
      </c>
      <c r="D264" s="3422">
        <f>'Process (B)'!$B$539</f>
        <v>28</v>
      </c>
      <c r="E264" s="939" t="str">
        <f>VLOOKUP(D264,proB1,2,1)</f>
        <v>AF.52131
1776</v>
      </c>
      <c r="F264" s="939" t="str">
        <f>LEFT(E264,8)</f>
        <v>AF.52131</v>
      </c>
      <c r="G264" s="939" t="str">
        <f>VLOOKUP(D264,proB1,3,1)</f>
        <v>Transportation concrete by mix concrete truck 6m3, average distance &lt;=1.5km</v>
      </c>
      <c r="H264" s="2916">
        <v>1.0149999999999999</v>
      </c>
      <c r="I264" s="945" t="str">
        <f>VLOOKUP(D264,proB1,4,1)</f>
        <v xml:space="preserve">m3 </v>
      </c>
      <c r="J264" s="939" t="str">
        <f>VLOOKUP(D264,proB1,5,1)</f>
        <v>Vận chuyển vữa bê tông bằng ô tô chuyển trộn 6m3, cự ly trung bình &lt;=1.5km</v>
      </c>
      <c r="K264" s="3975">
        <f>H264</f>
        <v>1.0149999999999999</v>
      </c>
      <c r="L264" s="945" t="str">
        <f>VLOOKUP(D264,proB1,6,1)</f>
        <v>m3</v>
      </c>
      <c r="M264" s="3935">
        <f>M263</f>
        <v>0</v>
      </c>
      <c r="N264" s="943">
        <f>VLOOKUP($D264,'Process (B)'!$B$6:$M$6673,10,1)</f>
        <v>0</v>
      </c>
      <c r="O264" s="943">
        <f>VLOOKUP($D264,'Process (B)'!$B$6:$M$6673,11,1)</f>
        <v>0</v>
      </c>
      <c r="P264" s="943">
        <f>VLOOKUP($D264,'Process (B)'!$B$6:$M$6673,12,1)</f>
        <v>101878.12090909091</v>
      </c>
      <c r="Q264" s="1935">
        <f t="shared" si="356"/>
        <v>0</v>
      </c>
      <c r="R264" s="1935">
        <f t="shared" si="357"/>
        <v>0</v>
      </c>
      <c r="S264" s="1935">
        <f t="shared" si="358"/>
        <v>0</v>
      </c>
      <c r="T264" s="2366"/>
      <c r="U264" s="2811">
        <f t="shared" si="284"/>
        <v>0</v>
      </c>
      <c r="V264" s="948"/>
      <c r="W264" s="2547"/>
      <c r="X264" s="643"/>
    </row>
    <row r="265" spans="1:29" s="2857" customFormat="1" ht="17.45" customHeight="1">
      <c r="B265" s="553"/>
      <c r="C265" s="2197">
        <v>4</v>
      </c>
      <c r="D265" s="3422">
        <f>'Process (B)'!$B$1303</f>
        <v>65</v>
      </c>
      <c r="E265" s="928" t="str">
        <f t="shared" ref="E265" si="359">VLOOKUP(D265,proB1,2,1)</f>
        <v>AF.81111
1776</v>
      </c>
      <c r="F265" s="929" t="str">
        <f t="shared" ref="F265:F270" si="360">LEFT(E265,8)</f>
        <v>AF.81111</v>
      </c>
      <c r="G265" s="928" t="s">
        <v>2167</v>
      </c>
      <c r="H265" s="2917"/>
      <c r="I265" s="930" t="s">
        <v>275</v>
      </c>
      <c r="J265" s="928" t="s">
        <v>3883</v>
      </c>
      <c r="K265" s="3975"/>
      <c r="L265" s="930" t="str">
        <f t="shared" ref="L265" si="361">VLOOKUP(D265,proB1,6,1)</f>
        <v>m2</v>
      </c>
      <c r="M265" s="931">
        <f>71.055</f>
        <v>71.055000000000007</v>
      </c>
      <c r="N265" s="943">
        <f>VLOOKUP($D265,'Process (B)'!$B$6:$M$6673,10,1)</f>
        <v>63827.415231249994</v>
      </c>
      <c r="O265" s="943">
        <f>VLOOKUP($D265,'Process (B)'!$B$6:$M$6673,11,1)</f>
        <v>34948.3024</v>
      </c>
      <c r="P265" s="943">
        <f>VLOOKUP($D265,'Process (B)'!$B$6:$M$6673,12,1)</f>
        <v>0</v>
      </c>
      <c r="Q265" s="1935">
        <f t="shared" si="356"/>
        <v>4535256.9892564686</v>
      </c>
      <c r="R265" s="1935">
        <f t="shared" si="357"/>
        <v>2483251.6270320001</v>
      </c>
      <c r="S265" s="1935">
        <f t="shared" si="358"/>
        <v>0</v>
      </c>
      <c r="T265" s="2367"/>
      <c r="U265" s="2811">
        <f t="shared" si="284"/>
        <v>8982478.595522793</v>
      </c>
      <c r="V265" s="928"/>
      <c r="W265" s="2551"/>
      <c r="X265" s="646"/>
      <c r="Y265" s="1618"/>
      <c r="Z265" s="642"/>
      <c r="AA265" s="642"/>
      <c r="AB265" s="642"/>
      <c r="AC265" s="642"/>
    </row>
    <row r="266" spans="1:29" s="2857" customFormat="1" ht="17.45" customHeight="1">
      <c r="B266" s="553"/>
      <c r="C266" s="2197">
        <v>5</v>
      </c>
      <c r="D266" s="3422">
        <f>'Process (B)'!$B$2068</f>
        <v>96</v>
      </c>
      <c r="E266" s="928" t="str">
        <f t="shared" ref="E266" si="362">VLOOKUP(D266,proB1,2,0)</f>
        <v>AF.61120
1776</v>
      </c>
      <c r="F266" s="929" t="str">
        <f t="shared" ref="F266" si="363">LEFT(E266,8)</f>
        <v>AF.61120</v>
      </c>
      <c r="G266" s="928" t="s">
        <v>4154</v>
      </c>
      <c r="H266" s="2917"/>
      <c r="I266" s="930" t="s">
        <v>368</v>
      </c>
      <c r="J266" s="928" t="s">
        <v>4155</v>
      </c>
      <c r="K266" s="3975"/>
      <c r="L266" s="930" t="str">
        <f t="shared" ref="L266" si="364">VLOOKUP(D266,proB1,6,0)</f>
        <v>tấn</v>
      </c>
      <c r="M266" s="931">
        <v>2.423</v>
      </c>
      <c r="N266" s="943">
        <f>VLOOKUP($D266,'Process (B)'!$B$6:$M$6673,10,1)</f>
        <v>16357697.278772725</v>
      </c>
      <c r="O266" s="943">
        <f>VLOOKUP($D266,'Process (B)'!$B$6:$M$6673,11,1)</f>
        <v>2141578.56</v>
      </c>
      <c r="P266" s="943">
        <f>VLOOKUP($D266,'Process (B)'!$B$6:$M$6673,12,1)</f>
        <v>474943.25026424247</v>
      </c>
      <c r="Q266" s="1935">
        <f t="shared" si="356"/>
        <v>39634700.506466314</v>
      </c>
      <c r="R266" s="1935">
        <f t="shared" si="357"/>
        <v>5189044.8508799998</v>
      </c>
      <c r="S266" s="1935">
        <f t="shared" si="358"/>
        <v>1150787.4953902594</v>
      </c>
      <c r="T266" s="2367"/>
      <c r="U266" s="2811">
        <f t="shared" si="284"/>
        <v>58839460.042901568</v>
      </c>
      <c r="V266" s="928"/>
      <c r="W266" s="2551"/>
      <c r="X266" s="646"/>
      <c r="Y266" s="1618"/>
      <c r="Z266" s="642"/>
      <c r="AA266" s="642"/>
      <c r="AB266" s="642"/>
      <c r="AC266" s="642"/>
    </row>
    <row r="267" spans="1:29" s="619" customFormat="1" ht="15.95" customHeight="1">
      <c r="B267" s="621"/>
      <c r="C267" s="2197">
        <v>6</v>
      </c>
      <c r="D267" s="3423">
        <f>'Process (B)'!$B$3354</f>
        <v>153</v>
      </c>
      <c r="E267" s="928" t="str">
        <f>VLOOKUP(D267,proB1,2,1)</f>
        <v>BB.19105
1777</v>
      </c>
      <c r="F267" s="929" t="str">
        <f t="shared" si="360"/>
        <v>BB.19105</v>
      </c>
      <c r="G267" s="928" t="str">
        <f>VLOOKUP(D267,proB1,3,1)</f>
        <v>Installation of PVC pipe D50mm</v>
      </c>
      <c r="H267" s="2917"/>
      <c r="I267" s="930" t="str">
        <f>VLOOKUP(D267,proB1,4,1)</f>
        <v>m</v>
      </c>
      <c r="J267" s="928" t="str">
        <f>VLOOKUP(D267,proB1,5,1)</f>
        <v>Lắp đặt ống PVC, D50mm</v>
      </c>
      <c r="K267" s="3975"/>
      <c r="L267" s="930" t="str">
        <f>VLOOKUP(D267,proB1,6,1)</f>
        <v>m</v>
      </c>
      <c r="M267" s="921">
        <v>97.2</v>
      </c>
      <c r="N267" s="943">
        <f>VLOOKUP($D267,'Process (B)'!$B$6:$M$6673,10,1)</f>
        <v>17609.039987016818</v>
      </c>
      <c r="O267" s="943">
        <f>VLOOKUP($D267,'Process (B)'!$B$6:$M$6673,11,1)</f>
        <v>24702.620799999997</v>
      </c>
      <c r="P267" s="943">
        <f>VLOOKUP($D267,'Process (B)'!$B$6:$M$6673,12,1)</f>
        <v>0</v>
      </c>
      <c r="Q267" s="1935">
        <f t="shared" si="356"/>
        <v>1711598.6867380347</v>
      </c>
      <c r="R267" s="1935">
        <f t="shared" si="357"/>
        <v>2401094.7417599997</v>
      </c>
      <c r="S267" s="1935">
        <f t="shared" si="358"/>
        <v>0</v>
      </c>
      <c r="T267" s="2368"/>
      <c r="U267" s="2811">
        <f t="shared" si="284"/>
        <v>5263537.128913098</v>
      </c>
      <c r="V267" s="924"/>
      <c r="W267" s="2548"/>
      <c r="X267" s="644"/>
      <c r="Y267" s="2595"/>
    </row>
    <row r="268" spans="1:29" ht="17.45" customHeight="1">
      <c r="B268" s="625"/>
      <c r="C268" s="2197">
        <v>7</v>
      </c>
      <c r="D268" s="3422">
        <f>'Process (B)'!$B$3919</f>
        <v>179</v>
      </c>
      <c r="E268" s="939" t="str">
        <f t="shared" ref="E268" si="365">VLOOKUP(D268,proB1,2,1)</f>
        <v>XQ.1522
1778</v>
      </c>
      <c r="F268" s="939" t="str">
        <f t="shared" si="360"/>
        <v xml:space="preserve">XQ.1522
</v>
      </c>
      <c r="G268" s="939" t="s">
        <v>3881</v>
      </c>
      <c r="H268" s="2916"/>
      <c r="I268" s="945" t="s">
        <v>421</v>
      </c>
      <c r="J268" s="939" t="s">
        <v>3882</v>
      </c>
      <c r="K268" s="3975"/>
      <c r="L268" s="945" t="str">
        <f t="shared" ref="L268" si="366">VLOOKUP(D268,proB1,6,1)</f>
        <v>cái</v>
      </c>
      <c r="M268" s="952">
        <v>216</v>
      </c>
      <c r="N268" s="943">
        <f>VLOOKUP($D268,'Process (B)'!$B$6:$M$6673,10,1)</f>
        <v>14499.999999999998</v>
      </c>
      <c r="O268" s="943">
        <f>VLOOKUP($D268,'Process (B)'!$B$6:$M$6673,11,1)</f>
        <v>10159.800000000001</v>
      </c>
      <c r="P268" s="943">
        <f>VLOOKUP($D268,'Process (B)'!$B$6:$M$6673,12,1)</f>
        <v>0</v>
      </c>
      <c r="Q268" s="1935">
        <f t="shared" si="356"/>
        <v>3131999.9999999995</v>
      </c>
      <c r="R268" s="1935">
        <f t="shared" si="357"/>
        <v>2194516.8000000003</v>
      </c>
      <c r="S268" s="1935">
        <f t="shared" si="358"/>
        <v>0</v>
      </c>
      <c r="T268" s="947"/>
      <c r="U268" s="3704">
        <f t="shared" si="284"/>
        <v>6817021.3588758344</v>
      </c>
      <c r="V268" s="948"/>
      <c r="W268" s="2547"/>
      <c r="X268" s="643"/>
      <c r="Y268" s="144"/>
    </row>
    <row r="269" spans="1:29" s="359" customFormat="1" ht="17.45" customHeight="1">
      <c r="B269" s="554"/>
      <c r="C269" s="2197">
        <v>8</v>
      </c>
      <c r="D269" s="3422">
        <f>'Process (B)'!$B$4303</f>
        <v>196</v>
      </c>
      <c r="E269" s="939" t="str">
        <f>VLOOKUP(D269,'Process (B)'!$B$6:$K$6673,2,1)</f>
        <v>AI.52231Vd
1776</v>
      </c>
      <c r="F269" s="939" t="str">
        <f t="shared" si="360"/>
        <v>AI.52231</v>
      </c>
      <c r="G269" s="928" t="str">
        <f>VLOOKUP(D269,proB1,3,1)</f>
        <v>Fabrication of Plate steel</v>
      </c>
      <c r="H269" s="2918"/>
      <c r="I269" s="930" t="str">
        <f>VLOOKUP(D269,proB1,4,1)</f>
        <v>Ton</v>
      </c>
      <c r="J269" s="928" t="str">
        <f>VLOOKUP(D269,proB1,5,1)</f>
        <v>Sản xuất thép tấm</v>
      </c>
      <c r="K269" s="3977"/>
      <c r="L269" s="1174" t="str">
        <f>VLOOKUP(D269,'Process (B)'!$B$6:$J$6673,6,1)</f>
        <v>Tấn</v>
      </c>
      <c r="M269" s="952">
        <f>(0.4*0.4*0.016)*7.85*54</f>
        <v>1.0851840000000001</v>
      </c>
      <c r="N269" s="943">
        <f>VLOOKUP($D269,'Process (B)'!$B$6:$M$6673,10,1)</f>
        <v>17836410.133900907</v>
      </c>
      <c r="O269" s="943">
        <f>VLOOKUP($D269,'Process (B)'!$B$6:$M$6673,11,1)</f>
        <v>5720965.7000000002</v>
      </c>
      <c r="P269" s="943">
        <f>VLOOKUP($D269,'Process (B)'!$B$6:$M$6673,12,1)</f>
        <v>2315146.9797785003</v>
      </c>
      <c r="Q269" s="1935">
        <f t="shared" si="356"/>
        <v>19355786.894747123</v>
      </c>
      <c r="R269" s="1935">
        <f t="shared" si="357"/>
        <v>6208300.4421888012</v>
      </c>
      <c r="S269" s="1935">
        <f t="shared" si="358"/>
        <v>2512360.4601039523</v>
      </c>
      <c r="T269" s="2366"/>
      <c r="U269" s="2811">
        <f t="shared" si="284"/>
        <v>35933003.030007005</v>
      </c>
      <c r="V269" s="758"/>
      <c r="W269" s="2550"/>
      <c r="X269" s="645"/>
      <c r="Y269" s="2597"/>
      <c r="Z269" s="480"/>
      <c r="AA269" s="480"/>
      <c r="AB269" s="480"/>
      <c r="AC269" s="480"/>
    </row>
    <row r="270" spans="1:29" s="359" customFormat="1" ht="17.25" customHeight="1">
      <c r="B270" s="554"/>
      <c r="C270" s="2197">
        <v>9</v>
      </c>
      <c r="D270" s="3422">
        <f>'Process (B)'!$B$4459</f>
        <v>202</v>
      </c>
      <c r="E270" s="939" t="str">
        <f>VLOOKUP(D270,'Process (B)'!$B$6:$K$6673,2,1)</f>
        <v>AI.64211Vd
1776</v>
      </c>
      <c r="F270" s="939" t="str">
        <f t="shared" si="360"/>
        <v>AI.64211</v>
      </c>
      <c r="G270" s="928" t="s">
        <v>2535</v>
      </c>
      <c r="H270" s="2918"/>
      <c r="I270" s="930" t="s">
        <v>772</v>
      </c>
      <c r="J270" s="928" t="s">
        <v>2536</v>
      </c>
      <c r="K270" s="3977"/>
      <c r="L270" s="1174" t="str">
        <f>VLOOKUP(D270,'Process (B)'!$B$6:$J$6673,6,1)</f>
        <v>Tấn</v>
      </c>
      <c r="M270" s="952">
        <f>M269</f>
        <v>1.0851840000000001</v>
      </c>
      <c r="N270" s="943">
        <f>VLOOKUP($D270,'Process (B)'!$B$6:$M$6673,10,1)</f>
        <v>712194.41000624991</v>
      </c>
      <c r="O270" s="943">
        <f>VLOOKUP($D270,'Process (B)'!$B$6:$M$6673,11,1)</f>
        <v>4616063.7</v>
      </c>
      <c r="P270" s="943">
        <f>VLOOKUP($D270,'Process (B)'!$B$6:$M$6673,12,1)</f>
        <v>598864.45598466671</v>
      </c>
      <c r="Q270" s="1935">
        <f t="shared" si="356"/>
        <v>772861.97862822236</v>
      </c>
      <c r="R270" s="1935">
        <f t="shared" si="357"/>
        <v>5009278.4702208005</v>
      </c>
      <c r="S270" s="1935">
        <f t="shared" si="358"/>
        <v>649878.12580326467</v>
      </c>
      <c r="T270" s="2366"/>
      <c r="U270" s="2811">
        <f t="shared" si="284"/>
        <v>8231872.6572101954</v>
      </c>
      <c r="V270" s="758"/>
      <c r="W270" s="2550"/>
      <c r="X270" s="645"/>
      <c r="Y270" s="2597"/>
      <c r="Z270" s="480"/>
      <c r="AA270" s="480"/>
      <c r="AB270" s="480"/>
      <c r="AC270" s="480"/>
    </row>
    <row r="271" spans="1:29" s="2615" customFormat="1" ht="20.100000000000001" customHeight="1">
      <c r="A271" s="2615" t="s">
        <v>2238</v>
      </c>
      <c r="B271" s="2616" t="s">
        <v>3467</v>
      </c>
      <c r="C271" s="2617" t="s">
        <v>4544</v>
      </c>
      <c r="D271" s="3421"/>
      <c r="E271" s="2618"/>
      <c r="F271" s="2619"/>
      <c r="G271" s="2618" t="s">
        <v>4511</v>
      </c>
      <c r="H271" s="2905"/>
      <c r="I271" s="2620"/>
      <c r="J271" s="2618" t="s">
        <v>4512</v>
      </c>
      <c r="K271" s="3959"/>
      <c r="L271" s="2620"/>
      <c r="M271" s="2621"/>
      <c r="N271" s="2618"/>
      <c r="O271" s="2525"/>
      <c r="P271" s="2525"/>
      <c r="Q271" s="2516">
        <f>SUM(Q272:Q311)</f>
        <v>3508120585</v>
      </c>
      <c r="R271" s="2516">
        <f>SUM(R272:R311)</f>
        <v>837970258</v>
      </c>
      <c r="S271" s="2516">
        <f>SUM(S272:S311)</f>
        <v>105992749</v>
      </c>
      <c r="T271" s="2471"/>
      <c r="U271" s="2811">
        <f t="shared" si="284"/>
        <v>5697897909.2236509</v>
      </c>
      <c r="V271" s="2618"/>
      <c r="W271" s="2622"/>
      <c r="X271" s="2623"/>
      <c r="Y271" s="2624"/>
      <c r="Z271" s="2624"/>
      <c r="AA271" s="2624"/>
      <c r="AB271" s="2624"/>
      <c r="AC271" s="2624"/>
    </row>
    <row r="272" spans="1:29" s="1688" customFormat="1" ht="16.5" customHeight="1">
      <c r="B272" s="1341" t="s">
        <v>229</v>
      </c>
      <c r="C272" s="2614" t="s">
        <v>4620</v>
      </c>
      <c r="D272" s="3433"/>
      <c r="E272" s="660"/>
      <c r="F272" s="660" t="str">
        <f t="shared" ref="F272:F274" si="367">LEFT(E272,8)</f>
        <v/>
      </c>
      <c r="G272" s="1685" t="s">
        <v>4203</v>
      </c>
      <c r="H272" s="2919"/>
      <c r="I272" s="1809" t="s">
        <v>3164</v>
      </c>
      <c r="J272" s="1685" t="s">
        <v>4227</v>
      </c>
      <c r="K272" s="3982"/>
      <c r="L272" s="1810" t="s">
        <v>1112</v>
      </c>
      <c r="M272" s="951">
        <f>M273</f>
        <v>206</v>
      </c>
      <c r="N272" s="1685"/>
      <c r="O272" s="1708"/>
      <c r="P272" s="1708"/>
      <c r="Q272" s="1935"/>
      <c r="R272" s="1935"/>
      <c r="S272" s="1935"/>
      <c r="T272" s="1686"/>
      <c r="U272" s="2811">
        <f t="shared" si="284"/>
        <v>0</v>
      </c>
      <c r="V272" s="949"/>
      <c r="W272" s="2582"/>
      <c r="X272" s="1687"/>
    </row>
    <row r="273" spans="1:25" s="485" customFormat="1" ht="17.25" customHeight="1">
      <c r="B273" s="553"/>
      <c r="C273" s="2199">
        <v>1</v>
      </c>
      <c r="D273" s="3422">
        <f>'Process (B)'!$B$3574</f>
        <v>163</v>
      </c>
      <c r="E273" s="939" t="str">
        <f>VLOOKUP(D273,proB1,2,0)</f>
        <v>BB.42201vd
1777</v>
      </c>
      <c r="F273" s="939" t="str">
        <f t="shared" si="367"/>
        <v>BB.42201</v>
      </c>
      <c r="G273" s="939" t="str">
        <f>VLOOKUP(D273,proB1,3,0)</f>
        <v>Installation of Cast iron Drainage pit, type 1 (FC250)</v>
      </c>
      <c r="H273" s="2916"/>
      <c r="I273" s="945" t="str">
        <f>VLOOKUP(D273,proB1,4,0)</f>
        <v>each</v>
      </c>
      <c r="J273" s="939" t="str">
        <f>VLOOKUP(D273,proB1,5,0)</f>
        <v>Lắp đặt phểu thu nước bằng gang loại 1</v>
      </c>
      <c r="K273" s="3975"/>
      <c r="L273" s="945" t="str">
        <f>VLOOKUP(D273,proB1,6,0)</f>
        <v>cái</v>
      </c>
      <c r="M273" s="952">
        <v>206</v>
      </c>
      <c r="N273" s="943">
        <f>VLOOKUP($D273,'Process (B)'!$B$6:$M$6673,10,1)</f>
        <v>3208815.865112213</v>
      </c>
      <c r="O273" s="943">
        <f>VLOOKUP($D273,'Process (B)'!$B$6:$M$6673,11,1)</f>
        <v>41085.440000000002</v>
      </c>
      <c r="P273" s="943">
        <f>VLOOKUP($D273,'Process (B)'!$B$6:$M$6673,12,1)</f>
        <v>0</v>
      </c>
      <c r="Q273" s="1935">
        <f t="shared" ref="Q273:Q311" si="368">ROUND(N273*M273*IF(K273="",1,K273),0)</f>
        <v>661016068</v>
      </c>
      <c r="R273" s="1935">
        <f t="shared" ref="R273:R311" si="369">ROUND(O273*M273*IF(K273="",1,K273),0)</f>
        <v>8463601</v>
      </c>
      <c r="S273" s="1935">
        <f t="shared" ref="S273:S311" si="370">ROUND(P273*M273*IF(K273="",1,K273),0)</f>
        <v>0</v>
      </c>
      <c r="T273" s="2366"/>
      <c r="U273" s="2811">
        <f t="shared" si="284"/>
        <v>856818325.04613972</v>
      </c>
      <c r="V273" s="938"/>
      <c r="W273" s="2553"/>
      <c r="X273" s="641"/>
      <c r="Y273" s="2598"/>
    </row>
    <row r="274" spans="1:25" s="485" customFormat="1" ht="17.25" customHeight="1">
      <c r="B274" s="553"/>
      <c r="C274" s="2199">
        <v>2</v>
      </c>
      <c r="D274" s="3422">
        <f>'Process (B)'!$B$2091</f>
        <v>97</v>
      </c>
      <c r="E274" s="939" t="str">
        <f>VLOOKUP(D274,proB1,2,0)</f>
        <v>AF.61220
1776</v>
      </c>
      <c r="F274" s="939" t="str">
        <f t="shared" si="367"/>
        <v>AF.61220</v>
      </c>
      <c r="G274" s="939" t="s">
        <v>3147</v>
      </c>
      <c r="H274" s="2916"/>
      <c r="I274" s="945" t="str">
        <f>VLOOKUP(D274,proB1,4,0)</f>
        <v>ton</v>
      </c>
      <c r="J274" s="939" t="s">
        <v>5823</v>
      </c>
      <c r="K274" s="3975"/>
      <c r="L274" s="945" t="str">
        <f>VLOOKUP(D274,proB1,6,0)</f>
        <v>tấn</v>
      </c>
      <c r="M274" s="952">
        <v>10.69</v>
      </c>
      <c r="N274" s="943">
        <f>VLOOKUP($D274,'Process (B)'!$B$6:$M$6673,10,1)</f>
        <v>16361624.551499998</v>
      </c>
      <c r="O274" s="943">
        <f>VLOOKUP($D274,'Process (B)'!$B$6:$M$6673,11,1)</f>
        <v>2588382.7200000002</v>
      </c>
      <c r="P274" s="943">
        <f>VLOOKUP($D274,'Process (B)'!$B$6:$M$6673,12,1)</f>
        <v>489084.08747757575</v>
      </c>
      <c r="Q274" s="1935">
        <f t="shared" si="368"/>
        <v>174905766</v>
      </c>
      <c r="R274" s="1935">
        <f t="shared" si="369"/>
        <v>27669811</v>
      </c>
      <c r="S274" s="1935">
        <f t="shared" si="370"/>
        <v>5228309</v>
      </c>
      <c r="T274" s="2366"/>
      <c r="U274" s="2811">
        <f t="shared" si="284"/>
        <v>265953076.37430128</v>
      </c>
      <c r="V274" s="938"/>
      <c r="W274" s="2553"/>
      <c r="X274" s="641"/>
      <c r="Y274" s="2598"/>
    </row>
    <row r="275" spans="1:25" s="485" customFormat="1" ht="17.25" customHeight="1">
      <c r="B275" s="553"/>
      <c r="C275" s="2199">
        <v>3</v>
      </c>
      <c r="D275" s="3422">
        <f>'Process (B)'!$B$3682</f>
        <v>168</v>
      </c>
      <c r="E275" s="939" t="str">
        <f>VLOOKUP(D275,proB1,2,0)</f>
        <v>BB.14202vd
1777</v>
      </c>
      <c r="F275" s="939" t="str">
        <f t="shared" ref="F275" si="371">LEFT(E275,8)</f>
        <v>BB.14202</v>
      </c>
      <c r="G275" s="939" t="str">
        <f>VLOOKUP(D275,proB1,3,0)</f>
        <v>Installation of Steel water conduct pipe D18mm</v>
      </c>
      <c r="H275" s="2916"/>
      <c r="I275" s="945" t="str">
        <f>VLOOKUP(D275,proB1,4,0)</f>
        <v>m</v>
      </c>
      <c r="J275" s="939" t="str">
        <f>VLOOKUP(D275,proB1,5,0)</f>
        <v>Lắp đặt ống thép, D18mm</v>
      </c>
      <c r="K275" s="3975"/>
      <c r="L275" s="945" t="str">
        <f>VLOOKUP(D275,proB1,6,0)</f>
        <v>m</v>
      </c>
      <c r="M275" s="952">
        <v>1992</v>
      </c>
      <c r="N275" s="943">
        <f>VLOOKUP($D275,'Process (B)'!$B$6:$M$6673,10,1)</f>
        <v>21979.334157498364</v>
      </c>
      <c r="O275" s="943">
        <f>VLOOKUP($D275,'Process (B)'!$B$6:$M$6673,11,1)</f>
        <v>53916.936479999997</v>
      </c>
      <c r="P275" s="943">
        <f>VLOOKUP($D275,'Process (B)'!$B$6:$M$6673,12,1)</f>
        <v>200.44636749900002</v>
      </c>
      <c r="Q275" s="1935">
        <f t="shared" si="368"/>
        <v>43782834</v>
      </c>
      <c r="R275" s="1935">
        <f t="shared" si="369"/>
        <v>107402537</v>
      </c>
      <c r="S275" s="1935">
        <f t="shared" si="370"/>
        <v>399289</v>
      </c>
      <c r="T275" s="2366"/>
      <c r="U275" s="2811">
        <f t="shared" si="284"/>
        <v>194002178.85315433</v>
      </c>
      <c r="V275" s="938"/>
      <c r="W275" s="2553"/>
      <c r="X275" s="641"/>
      <c r="Y275" s="2598"/>
    </row>
    <row r="276" spans="1:25" s="1688" customFormat="1" ht="16.5" customHeight="1">
      <c r="B276" s="1341" t="s">
        <v>230</v>
      </c>
      <c r="C276" s="2614" t="s">
        <v>4621</v>
      </c>
      <c r="D276" s="3433"/>
      <c r="E276" s="660"/>
      <c r="F276" s="660" t="str">
        <f>LEFT(E276,8)</f>
        <v/>
      </c>
      <c r="G276" s="1685" t="s">
        <v>4225</v>
      </c>
      <c r="H276" s="2919"/>
      <c r="I276" s="1809" t="s">
        <v>3164</v>
      </c>
      <c r="J276" s="1685" t="s">
        <v>4228</v>
      </c>
      <c r="K276" s="3982"/>
      <c r="L276" s="1810" t="s">
        <v>1112</v>
      </c>
      <c r="M276" s="951">
        <f>M277</f>
        <v>4</v>
      </c>
      <c r="N276" s="1685"/>
      <c r="O276" s="1708"/>
      <c r="P276" s="1708"/>
      <c r="Q276" s="1935">
        <f t="shared" si="368"/>
        <v>0</v>
      </c>
      <c r="R276" s="1935">
        <f t="shared" si="369"/>
        <v>0</v>
      </c>
      <c r="S276" s="1935">
        <f t="shared" si="370"/>
        <v>0</v>
      </c>
      <c r="T276" s="1686"/>
      <c r="U276" s="2811">
        <f t="shared" si="284"/>
        <v>0</v>
      </c>
      <c r="V276" s="949"/>
      <c r="W276" s="2582"/>
      <c r="X276" s="1687"/>
    </row>
    <row r="277" spans="1:25" s="485" customFormat="1" ht="17.45" customHeight="1">
      <c r="B277" s="553"/>
      <c r="C277" s="2199">
        <v>1</v>
      </c>
      <c r="D277" s="3422">
        <f>'Process (B)'!$B$3594</f>
        <v>164</v>
      </c>
      <c r="E277" s="939" t="str">
        <f>VLOOKUP(D277,proB1,2,0)</f>
        <v>BB.42201vd
1777</v>
      </c>
      <c r="F277" s="939" t="str">
        <f>LEFT(E277,8)</f>
        <v>BB.42201</v>
      </c>
      <c r="G277" s="939" t="str">
        <f>VLOOKUP(D277,proB1,3,0)</f>
        <v xml:space="preserve">Installation of PVC Drainage pit, type 2 </v>
      </c>
      <c r="H277" s="2916"/>
      <c r="I277" s="945" t="str">
        <f>VLOOKUP(D277,proB1,4,0)</f>
        <v>each</v>
      </c>
      <c r="J277" s="939" t="str">
        <f>VLOOKUP(D277,proB1,5,0)</f>
        <v>Lắp đặt phểu thu nước bằng nhựa PVC loại 2</v>
      </c>
      <c r="K277" s="3975"/>
      <c r="L277" s="945" t="str">
        <f>VLOOKUP(D277,proB1,6,0)</f>
        <v>cái</v>
      </c>
      <c r="M277" s="952">
        <v>4</v>
      </c>
      <c r="N277" s="943">
        <f>VLOOKUP($D277,'Process (B)'!$B$6:$M$6673,10,1)</f>
        <v>1515151.5</v>
      </c>
      <c r="O277" s="943">
        <f>VLOOKUP($D277,'Process (B)'!$B$6:$M$6673,11,1)</f>
        <v>41085.440000000002</v>
      </c>
      <c r="P277" s="943">
        <f>VLOOKUP($D277,'Process (B)'!$B$6:$M$6673,12,1)</f>
        <v>0</v>
      </c>
      <c r="Q277" s="1935">
        <f t="shared" si="368"/>
        <v>6060606</v>
      </c>
      <c r="R277" s="1935">
        <f t="shared" si="369"/>
        <v>164342</v>
      </c>
      <c r="S277" s="1935">
        <f t="shared" si="370"/>
        <v>0</v>
      </c>
      <c r="T277" s="2366"/>
      <c r="U277" s="2811">
        <f t="shared" si="284"/>
        <v>7966858.0926828971</v>
      </c>
      <c r="V277" s="938"/>
      <c r="W277" s="2553"/>
      <c r="X277" s="641"/>
      <c r="Y277" s="2598"/>
    </row>
    <row r="278" spans="1:25" ht="17.45" customHeight="1">
      <c r="B278" s="625"/>
      <c r="C278" s="2199">
        <v>2</v>
      </c>
      <c r="D278" s="3422">
        <f>'Process (B)'!$B$3881</f>
        <v>177</v>
      </c>
      <c r="E278" s="939" t="str">
        <f t="shared" ref="E278" si="372">VLOOKUP(D278,proB1,2,1)</f>
        <v>XQ.1522
1778</v>
      </c>
      <c r="F278" s="939" t="str">
        <f>LEFT(E278,8)</f>
        <v xml:space="preserve">XQ.1522
</v>
      </c>
      <c r="G278" s="939" t="str">
        <f t="shared" ref="G278" si="373">VLOOKUP(D278,proB1,3,1)</f>
        <v>Installation of  Bolt M20</v>
      </c>
      <c r="H278" s="2916"/>
      <c r="I278" s="945" t="str">
        <f t="shared" ref="I278" si="374">VLOOKUP(D278,proB1,4,1)</f>
        <v>each</v>
      </c>
      <c r="J278" s="939" t="str">
        <f t="shared" ref="J278" si="375">VLOOKUP(D278,proB1,5,1)</f>
        <v>Lắp đặt Bulong M20</v>
      </c>
      <c r="K278" s="3975"/>
      <c r="L278" s="945" t="str">
        <f t="shared" ref="L278" si="376">VLOOKUP(D278,proB1,6,1)</f>
        <v>cái</v>
      </c>
      <c r="M278" s="952">
        <v>32</v>
      </c>
      <c r="N278" s="943">
        <f>VLOOKUP($D278,'Process (B)'!$B$6:$M$6673,10,1)</f>
        <v>13699.999999999998</v>
      </c>
      <c r="O278" s="943">
        <f>VLOOKUP($D278,'Process (B)'!$B$6:$M$6673,11,1)</f>
        <v>10159.800000000001</v>
      </c>
      <c r="P278" s="943">
        <f>VLOOKUP($D278,'Process (B)'!$B$6:$M$6673,12,1)</f>
        <v>0</v>
      </c>
      <c r="Q278" s="1935">
        <f t="shared" si="368"/>
        <v>438400</v>
      </c>
      <c r="R278" s="1935">
        <f t="shared" si="369"/>
        <v>325114</v>
      </c>
      <c r="S278" s="1935">
        <f t="shared" si="370"/>
        <v>0</v>
      </c>
      <c r="T278" s="2366"/>
      <c r="U278" s="2811">
        <f t="shared" si="284"/>
        <v>977166.0244835281</v>
      </c>
      <c r="V278" s="948"/>
      <c r="W278" s="2547"/>
      <c r="X278" s="643"/>
    </row>
    <row r="279" spans="1:25" s="485" customFormat="1" ht="17.45" customHeight="1">
      <c r="B279" s="553"/>
      <c r="C279" s="2199">
        <v>3</v>
      </c>
      <c r="D279" s="3422">
        <f>'Process (B)'!$B$3614</f>
        <v>165</v>
      </c>
      <c r="E279" s="939" t="str">
        <f>VLOOKUP(D279,proB1,2,0)</f>
        <v>BB.19104vd
1777</v>
      </c>
      <c r="F279" s="939" t="str">
        <f t="shared" ref="F279" si="377">LEFT(E279,8)</f>
        <v>BB.19104</v>
      </c>
      <c r="G279" s="939" t="str">
        <f>VLOOKUP(D279,proB1,3,0)</f>
        <v>Installation of Drainage pipe D42,7mm</v>
      </c>
      <c r="H279" s="2916"/>
      <c r="I279" s="945" t="str">
        <f>VLOOKUP(D279,proB1,4,0)</f>
        <v>m</v>
      </c>
      <c r="J279" s="939" t="str">
        <f>VLOOKUP(D279,proB1,5,0)</f>
        <v>Lắp đặt ống PVC, D42,7mm</v>
      </c>
      <c r="K279" s="3975"/>
      <c r="L279" s="945" t="str">
        <f>VLOOKUP(D279,proB1,6,0)</f>
        <v>m</v>
      </c>
      <c r="M279" s="952">
        <v>16</v>
      </c>
      <c r="N279" s="943">
        <f>VLOOKUP($D279,'Process (B)'!$B$6:$M$6673,10,1)</f>
        <v>15030.489570030772</v>
      </c>
      <c r="O279" s="943">
        <f>VLOOKUP($D279,'Process (B)'!$B$6:$M$6673,11,1)</f>
        <v>20734.024080000003</v>
      </c>
      <c r="P279" s="943">
        <f>VLOOKUP($D279,'Process (B)'!$B$6:$M$6673,12,1)</f>
        <v>0</v>
      </c>
      <c r="Q279" s="1935">
        <f t="shared" si="368"/>
        <v>240488</v>
      </c>
      <c r="R279" s="1935">
        <f t="shared" si="369"/>
        <v>331744</v>
      </c>
      <c r="S279" s="1935">
        <f t="shared" si="370"/>
        <v>0</v>
      </c>
      <c r="T279" s="2366"/>
      <c r="U279" s="2811">
        <f t="shared" si="284"/>
        <v>732358.10806646408</v>
      </c>
      <c r="V279" s="938"/>
      <c r="W279" s="2553"/>
      <c r="X279" s="641"/>
      <c r="Y279" s="2598"/>
    </row>
    <row r="280" spans="1:25" s="1688" customFormat="1" ht="16.5" customHeight="1">
      <c r="B280" s="1341" t="s">
        <v>231</v>
      </c>
      <c r="C280" s="2614" t="s">
        <v>4622</v>
      </c>
      <c r="D280" s="3433"/>
      <c r="E280" s="660"/>
      <c r="F280" s="660" t="str">
        <f t="shared" ref="F280:F281" si="378">LEFT(E280,8)</f>
        <v/>
      </c>
      <c r="G280" s="1685" t="s">
        <v>4204</v>
      </c>
      <c r="H280" s="2919"/>
      <c r="I280" s="1809" t="s">
        <v>298</v>
      </c>
      <c r="J280" s="1685" t="s">
        <v>4314</v>
      </c>
      <c r="K280" s="3982"/>
      <c r="L280" s="1810" t="s">
        <v>298</v>
      </c>
      <c r="M280" s="951">
        <f>M281</f>
        <v>67.3</v>
      </c>
      <c r="N280" s="1685"/>
      <c r="O280" s="1708"/>
      <c r="P280" s="1708"/>
      <c r="Q280" s="1935">
        <f t="shared" si="368"/>
        <v>0</v>
      </c>
      <c r="R280" s="1935">
        <f t="shared" si="369"/>
        <v>0</v>
      </c>
      <c r="S280" s="1935">
        <f t="shared" si="370"/>
        <v>0</v>
      </c>
      <c r="T280" s="1686"/>
      <c r="U280" s="2811">
        <f t="shared" si="284"/>
        <v>0</v>
      </c>
      <c r="V280" s="949"/>
      <c r="W280" s="2582"/>
      <c r="X280" s="1687"/>
    </row>
    <row r="281" spans="1:25" s="485" customFormat="1" ht="17.45" customHeight="1">
      <c r="B281" s="553"/>
      <c r="C281" s="2199">
        <v>1</v>
      </c>
      <c r="D281" s="3422">
        <f>'Process (B)'!$B$3332</f>
        <v>152</v>
      </c>
      <c r="E281" s="939" t="str">
        <f>VLOOKUP(D281,proB1,2,0)</f>
        <v>BB.19203vd
1777</v>
      </c>
      <c r="F281" s="939" t="str">
        <f t="shared" si="378"/>
        <v>BB.19203</v>
      </c>
      <c r="G281" s="939" t="str">
        <f>VLOOKUP(D281,proB1,3,0)</f>
        <v>Installation of PVC pipe D186mm</v>
      </c>
      <c r="H281" s="2916"/>
      <c r="I281" s="945" t="str">
        <f>VLOOKUP(D281,proB1,4,0)</f>
        <v>m</v>
      </c>
      <c r="J281" s="939" t="str">
        <f>VLOOKUP(D281,proB1,5,0)</f>
        <v>Lắp đặt ống PVC, D186mm</v>
      </c>
      <c r="K281" s="3975"/>
      <c r="L281" s="945" t="str">
        <f>VLOOKUP(D281,proB1,6,0)</f>
        <v>m</v>
      </c>
      <c r="M281" s="952">
        <v>67.3</v>
      </c>
      <c r="N281" s="943">
        <f>VLOOKUP($D281,'Process (B)'!$B$6:$M$6673,10,1)</f>
        <v>312665.78642229701</v>
      </c>
      <c r="O281" s="943">
        <f>VLOOKUP($D281,'Process (B)'!$B$6:$M$6673,11,1)</f>
        <v>46412.424079999997</v>
      </c>
      <c r="P281" s="943">
        <f>VLOOKUP($D281,'Process (B)'!$B$6:$M$6673,12,1)</f>
        <v>0</v>
      </c>
      <c r="Q281" s="1935">
        <f t="shared" si="368"/>
        <v>21042407</v>
      </c>
      <c r="R281" s="1935">
        <f t="shared" si="369"/>
        <v>3123556</v>
      </c>
      <c r="S281" s="1935">
        <f t="shared" si="370"/>
        <v>0</v>
      </c>
      <c r="T281" s="2366"/>
      <c r="U281" s="2811">
        <f t="shared" si="284"/>
        <v>30928258.018223681</v>
      </c>
      <c r="V281" s="938"/>
      <c r="W281" s="2553"/>
      <c r="X281" s="641"/>
      <c r="Y281" s="2598"/>
    </row>
    <row r="282" spans="1:25" s="1688" customFormat="1" ht="16.5" customHeight="1">
      <c r="B282" s="1341" t="s">
        <v>978</v>
      </c>
      <c r="C282" s="2614" t="s">
        <v>4636</v>
      </c>
      <c r="D282" s="3433"/>
      <c r="E282" s="660"/>
      <c r="F282" s="660" t="str">
        <f>LEFT(E282,8)</f>
        <v/>
      </c>
      <c r="G282" s="1685" t="s">
        <v>4205</v>
      </c>
      <c r="H282" s="2919"/>
      <c r="I282" s="1809" t="s">
        <v>298</v>
      </c>
      <c r="J282" s="1685" t="s">
        <v>4315</v>
      </c>
      <c r="K282" s="3982"/>
      <c r="L282" s="1810" t="s">
        <v>298</v>
      </c>
      <c r="M282" s="951">
        <f>M283</f>
        <v>935.76</v>
      </c>
      <c r="N282" s="1685"/>
      <c r="O282" s="1708"/>
      <c r="P282" s="1708"/>
      <c r="Q282" s="1935">
        <f t="shared" si="368"/>
        <v>0</v>
      </c>
      <c r="R282" s="1935">
        <f t="shared" si="369"/>
        <v>0</v>
      </c>
      <c r="S282" s="1935">
        <f t="shared" si="370"/>
        <v>0</v>
      </c>
      <c r="T282" s="1686"/>
      <c r="U282" s="2811">
        <f t="shared" si="284"/>
        <v>0</v>
      </c>
      <c r="V282" s="949"/>
      <c r="W282" s="2582"/>
      <c r="X282" s="1687"/>
    </row>
    <row r="283" spans="1:25" s="485" customFormat="1" ht="17.45" customHeight="1">
      <c r="B283" s="553"/>
      <c r="C283" s="2199">
        <v>1</v>
      </c>
      <c r="D283" s="3422">
        <f>'Process (B)'!$B$3398</f>
        <v>155</v>
      </c>
      <c r="E283" s="939" t="str">
        <f t="shared" ref="E283:E287" si="379">VLOOKUP(D283,proB1,2,0)</f>
        <v>BB.19205vd
1777</v>
      </c>
      <c r="F283" s="939" t="str">
        <f t="shared" ref="F283" si="380">LEFT(E283,8)</f>
        <v>BB.19205</v>
      </c>
      <c r="G283" s="939" t="str">
        <f t="shared" ref="G283:G287" si="381">VLOOKUP(D283,proB1,3,0)</f>
        <v>Installation of PVC pipe D315mm</v>
      </c>
      <c r="H283" s="2916"/>
      <c r="I283" s="945" t="str">
        <f t="shared" ref="I283:I287" si="382">VLOOKUP(D283,proB1,4,0)</f>
        <v>m</v>
      </c>
      <c r="J283" s="939" t="str">
        <f t="shared" ref="J283:J287" si="383">VLOOKUP(D283,proB1,5,0)</f>
        <v>Lắp đặt ống PVC, D315mm</v>
      </c>
      <c r="K283" s="3975"/>
      <c r="L283" s="945" t="str">
        <f t="shared" ref="L283:L287" si="384">VLOOKUP(D283,proB1,6,0)</f>
        <v>m</v>
      </c>
      <c r="M283" s="952">
        <v>935.76</v>
      </c>
      <c r="N283" s="943">
        <f>VLOOKUP($D283,'Process (B)'!$B$6:$M$6673,10,1)</f>
        <v>494266.77661298768</v>
      </c>
      <c r="O283" s="943">
        <f>VLOOKUP($D283,'Process (B)'!$B$6:$M$6673,11,1)</f>
        <v>79161.371520000001</v>
      </c>
      <c r="P283" s="943">
        <f>VLOOKUP($D283,'Process (B)'!$B$6:$M$6673,12,1)</f>
        <v>0</v>
      </c>
      <c r="Q283" s="1935">
        <f t="shared" si="368"/>
        <v>462515079</v>
      </c>
      <c r="R283" s="1935">
        <f t="shared" si="369"/>
        <v>74076045</v>
      </c>
      <c r="S283" s="1935">
        <f t="shared" si="370"/>
        <v>0</v>
      </c>
      <c r="T283" s="2366"/>
      <c r="U283" s="2811">
        <f t="shared" si="284"/>
        <v>686743943.67651129</v>
      </c>
      <c r="V283" s="938"/>
      <c r="W283" s="2553"/>
      <c r="X283" s="641"/>
      <c r="Y283" s="2598"/>
    </row>
    <row r="284" spans="1:25" s="485" customFormat="1" ht="17.45" customHeight="1">
      <c r="B284" s="553"/>
      <c r="C284" s="2199">
        <v>2</v>
      </c>
      <c r="D284" s="3422">
        <f>'Process (B)'!$B$3442</f>
        <v>157</v>
      </c>
      <c r="E284" s="939" t="str">
        <f t="shared" si="379"/>
        <v>BB.29305vd
1777</v>
      </c>
      <c r="F284" s="939" t="str">
        <f>LEFT(E284,8)</f>
        <v>BB.29305</v>
      </c>
      <c r="G284" s="939" t="str">
        <f t="shared" si="381"/>
        <v xml:space="preserve">Installation of  PVC Tee connection pipe D315-D315, type 1 </v>
      </c>
      <c r="H284" s="2916"/>
      <c r="I284" s="945" t="str">
        <f t="shared" si="382"/>
        <v>each</v>
      </c>
      <c r="J284" s="939" t="str">
        <f t="shared" si="383"/>
        <v>Lắp đặt cút nối ống PVC D315-D315, dạng chữ T (loại 1)</v>
      </c>
      <c r="K284" s="3975"/>
      <c r="L284" s="945" t="str">
        <f t="shared" si="384"/>
        <v>cái</v>
      </c>
      <c r="M284" s="952">
        <v>90</v>
      </c>
      <c r="N284" s="943">
        <f>VLOOKUP($D284,'Process (B)'!$B$6:$M$6673,10,1)</f>
        <v>1279226.1403730549</v>
      </c>
      <c r="O284" s="943">
        <f>VLOOKUP($D284,'Process (B)'!$B$6:$M$6673,11,1)</f>
        <v>62013.336000000003</v>
      </c>
      <c r="P284" s="943">
        <f>VLOOKUP($D284,'Process (B)'!$B$6:$M$6673,12,1)</f>
        <v>0</v>
      </c>
      <c r="Q284" s="1935">
        <f t="shared" si="368"/>
        <v>115130353</v>
      </c>
      <c r="R284" s="1935">
        <f t="shared" si="369"/>
        <v>5581200</v>
      </c>
      <c r="S284" s="1935">
        <f t="shared" si="370"/>
        <v>0</v>
      </c>
      <c r="T284" s="2366"/>
      <c r="U284" s="2811">
        <f t="shared" si="284"/>
        <v>154489935.16064239</v>
      </c>
      <c r="V284" s="938"/>
      <c r="W284" s="2553"/>
      <c r="X284" s="641"/>
      <c r="Y284" s="2598"/>
    </row>
    <row r="285" spans="1:25" s="485" customFormat="1" ht="17.45" customHeight="1">
      <c r="B285" s="553"/>
      <c r="C285" s="2199">
        <v>3</v>
      </c>
      <c r="D285" s="3422">
        <f>'Process (B)'!$B$3530</f>
        <v>161</v>
      </c>
      <c r="E285" s="939" t="str">
        <f t="shared" si="379"/>
        <v>BB.29305vd
1777</v>
      </c>
      <c r="F285" s="939" t="str">
        <f t="shared" ref="F285:F287" si="385">LEFT(E285,8)</f>
        <v>BB.29305</v>
      </c>
      <c r="G285" s="939" t="str">
        <f t="shared" si="381"/>
        <v xml:space="preserve">Installation of  PVC Elbow pipe D315-D315, type 5 </v>
      </c>
      <c r="H285" s="2916"/>
      <c r="I285" s="945" t="str">
        <f t="shared" si="382"/>
        <v>each</v>
      </c>
      <c r="J285" s="939" t="str">
        <f t="shared" si="383"/>
        <v>Lắp đặt cút ống nối  PVC D315-D315, dạng chữ L (loại 5)</v>
      </c>
      <c r="K285" s="3975"/>
      <c r="L285" s="945" t="str">
        <f t="shared" si="384"/>
        <v>cái</v>
      </c>
      <c r="M285" s="952">
        <v>4</v>
      </c>
      <c r="N285" s="943">
        <f>VLOOKUP($D285,'Process (B)'!$B$6:$M$6673,10,1)</f>
        <v>1401163.332873055</v>
      </c>
      <c r="O285" s="943">
        <f>VLOOKUP($D285,'Process (B)'!$B$6:$M$6673,11,1)</f>
        <v>62013.336000000003</v>
      </c>
      <c r="P285" s="943">
        <f>VLOOKUP($D285,'Process (B)'!$B$6:$M$6673,12,1)</f>
        <v>0</v>
      </c>
      <c r="Q285" s="1935">
        <f t="shared" si="368"/>
        <v>5604653</v>
      </c>
      <c r="R285" s="1935">
        <f t="shared" si="369"/>
        <v>248053</v>
      </c>
      <c r="S285" s="1935">
        <f t="shared" si="370"/>
        <v>0</v>
      </c>
      <c r="T285" s="2366"/>
      <c r="U285" s="2811">
        <f t="shared" si="284"/>
        <v>7490452.6367439125</v>
      </c>
      <c r="V285" s="938"/>
      <c r="W285" s="2553"/>
      <c r="X285" s="641"/>
      <c r="Y285" s="2598"/>
    </row>
    <row r="286" spans="1:25" s="485" customFormat="1" ht="17.45" customHeight="1">
      <c r="B286" s="553"/>
      <c r="C286" s="2199">
        <v>4</v>
      </c>
      <c r="D286" s="3422">
        <f>'Process (B)'!$B$3552</f>
        <v>162</v>
      </c>
      <c r="E286" s="939" t="str">
        <f t="shared" ref="E286" si="386">VLOOKUP(D286,proB1,2,0)</f>
        <v>BB.29305vd
1777</v>
      </c>
      <c r="F286" s="939" t="str">
        <f t="shared" ref="F286" si="387">LEFT(E286,8)</f>
        <v>BB.29305</v>
      </c>
      <c r="G286" s="939" t="str">
        <f t="shared" ref="G286" si="388">VLOOKUP(D286,proB1,3,0)</f>
        <v xml:space="preserve">Installation of  PVC Elbow pipe D315-D315, angle 1300 , type 6 </v>
      </c>
      <c r="H286" s="2916"/>
      <c r="I286" s="945" t="str">
        <f t="shared" ref="I286" si="389">VLOOKUP(D286,proB1,4,0)</f>
        <v>each</v>
      </c>
      <c r="J286" s="939" t="str">
        <f t="shared" ref="J286" si="390">VLOOKUP(D286,proB1,5,0)</f>
        <v>Lắp đặt cút ống nối  PVC D315-D315, góc 130 (loại 6)</v>
      </c>
      <c r="K286" s="3975"/>
      <c r="L286" s="945" t="str">
        <f t="shared" ref="L286" si="391">VLOOKUP(D286,proB1,6,0)</f>
        <v>cái</v>
      </c>
      <c r="M286" s="952">
        <v>8</v>
      </c>
      <c r="N286" s="943">
        <f>VLOOKUP($D286,'Process (B)'!$B$6:$M$6673,10,1)</f>
        <v>735971.82037305494</v>
      </c>
      <c r="O286" s="943">
        <f>VLOOKUP($D286,'Process (B)'!$B$6:$M$6673,11,1)</f>
        <v>62013.336000000003</v>
      </c>
      <c r="P286" s="943">
        <f>VLOOKUP($D286,'Process (B)'!$B$6:$M$6673,12,1)</f>
        <v>0</v>
      </c>
      <c r="Q286" s="1935">
        <f t="shared" si="368"/>
        <v>5887775</v>
      </c>
      <c r="R286" s="1935">
        <f t="shared" si="369"/>
        <v>496107</v>
      </c>
      <c r="S286" s="1935">
        <f t="shared" si="370"/>
        <v>0</v>
      </c>
      <c r="T286" s="2366"/>
      <c r="U286" s="2811">
        <f t="shared" si="284"/>
        <v>8170266.1571522644</v>
      </c>
      <c r="V286" s="938"/>
      <c r="W286" s="2553"/>
      <c r="X286" s="641"/>
      <c r="Y286" s="2598"/>
    </row>
    <row r="287" spans="1:25" s="485" customFormat="1" ht="17.45" customHeight="1">
      <c r="B287" s="553"/>
      <c r="C287" s="2199">
        <v>5</v>
      </c>
      <c r="D287" s="3422">
        <f>'Process (B)'!$B$3486</f>
        <v>159</v>
      </c>
      <c r="E287" s="939" t="str">
        <f t="shared" si="379"/>
        <v>BB.29305vd
1777</v>
      </c>
      <c r="F287" s="939" t="str">
        <f t="shared" si="385"/>
        <v>BB.29305</v>
      </c>
      <c r="G287" s="939" t="str">
        <f t="shared" si="381"/>
        <v xml:space="preserve">Installation of PVC Tee connection pipe D400-D315, type 3 </v>
      </c>
      <c r="H287" s="2916"/>
      <c r="I287" s="945" t="str">
        <f t="shared" si="382"/>
        <v>each</v>
      </c>
      <c r="J287" s="939" t="str">
        <f t="shared" si="383"/>
        <v>Lắp đặt cút nối ống PVC D400-D315, dạng chữ T (loại 3)</v>
      </c>
      <c r="K287" s="3975"/>
      <c r="L287" s="945" t="str">
        <f t="shared" si="384"/>
        <v>cái</v>
      </c>
      <c r="M287" s="952">
        <f>4/2</f>
        <v>2</v>
      </c>
      <c r="N287" s="943">
        <f>VLOOKUP($D287,'Process (B)'!$B$6:$M$6673,10,1)</f>
        <v>1857844.0751059274</v>
      </c>
      <c r="O287" s="943">
        <f>VLOOKUP($D287,'Process (B)'!$B$6:$M$6673,11,1)</f>
        <v>70380.214666666667</v>
      </c>
      <c r="P287" s="943">
        <f>VLOOKUP($D287,'Process (B)'!$B$6:$M$6673,12,1)</f>
        <v>0</v>
      </c>
      <c r="Q287" s="1935">
        <f t="shared" si="368"/>
        <v>3715688</v>
      </c>
      <c r="R287" s="1935">
        <f t="shared" si="369"/>
        <v>140760</v>
      </c>
      <c r="S287" s="1935">
        <f t="shared" si="370"/>
        <v>0</v>
      </c>
      <c r="T287" s="2366"/>
      <c r="U287" s="2811">
        <f t="shared" si="284"/>
        <v>4935587.2463208959</v>
      </c>
      <c r="V287" s="938"/>
      <c r="W287" s="2553"/>
      <c r="X287" s="641"/>
      <c r="Y287" s="2598"/>
    </row>
    <row r="288" spans="1:25" s="485" customFormat="1" ht="17.45" customHeight="1">
      <c r="A288" s="485" t="s">
        <v>2413</v>
      </c>
      <c r="B288" s="553"/>
      <c r="C288" s="2199">
        <v>6</v>
      </c>
      <c r="D288" s="3422">
        <f>'Process (B)'!$B$4303</f>
        <v>196</v>
      </c>
      <c r="E288" s="939" t="str">
        <f t="shared" ref="E288" si="392">VLOOKUP(D288,proB1,2,0)</f>
        <v>AI.52231Vd
1776</v>
      </c>
      <c r="F288" s="939" t="str">
        <f t="shared" ref="F288" si="393">LEFT(E288,8)</f>
        <v>AI.52231</v>
      </c>
      <c r="G288" s="939" t="s">
        <v>2890</v>
      </c>
      <c r="H288" s="2916"/>
      <c r="I288" s="945" t="str">
        <f t="shared" ref="I288" si="394">VLOOKUP(D288,proB1,4,0)</f>
        <v>Ton</v>
      </c>
      <c r="J288" s="939" t="str">
        <f t="shared" ref="J288" si="395">VLOOKUP(D288,proB1,5,0)</f>
        <v>Sản xuất thép tấm</v>
      </c>
      <c r="K288" s="3975"/>
      <c r="L288" s="945" t="str">
        <f t="shared" ref="L288" si="396">VLOOKUP(D288,proB1,6,0)</f>
        <v>Tấn</v>
      </c>
      <c r="M288" s="952">
        <v>10.1486</v>
      </c>
      <c r="N288" s="943">
        <f>VLOOKUP($D288,'Process (B)'!$B$6:$M$6673,10,1)</f>
        <v>17836410.133900907</v>
      </c>
      <c r="O288" s="943">
        <f>VLOOKUP($D288,'Process (B)'!$B$6:$M$6673,11,1)</f>
        <v>5720965.7000000002</v>
      </c>
      <c r="P288" s="943">
        <f>VLOOKUP($D288,'Process (B)'!$B$6:$M$6673,12,1)</f>
        <v>2315146.9797785003</v>
      </c>
      <c r="Q288" s="1935">
        <f t="shared" si="368"/>
        <v>181014592</v>
      </c>
      <c r="R288" s="1935">
        <f t="shared" si="369"/>
        <v>58059793</v>
      </c>
      <c r="S288" s="1935">
        <f t="shared" si="370"/>
        <v>23495501</v>
      </c>
      <c r="T288" s="2366"/>
      <c r="U288" s="2811">
        <f t="shared" si="284"/>
        <v>336044095.65733331</v>
      </c>
      <c r="V288" s="938"/>
      <c r="W288" s="2553"/>
      <c r="X288" s="641"/>
      <c r="Y288" s="2598"/>
    </row>
    <row r="289" spans="1:28" s="485" customFormat="1" ht="17.45" customHeight="1">
      <c r="A289" s="485" t="s">
        <v>2413</v>
      </c>
      <c r="B289" s="553"/>
      <c r="C289" s="2199">
        <v>7</v>
      </c>
      <c r="D289" s="3422">
        <f>'Process (B)'!$B$4459</f>
        <v>202</v>
      </c>
      <c r="E289" s="939" t="str">
        <f t="shared" ref="E289" si="397">VLOOKUP(D289,proB1,2,0)</f>
        <v>AI.64211Vd
1776</v>
      </c>
      <c r="F289" s="939" t="str">
        <f t="shared" ref="F289" si="398">LEFT(E289,8)</f>
        <v>AI.64211</v>
      </c>
      <c r="G289" s="939" t="s">
        <v>2704</v>
      </c>
      <c r="H289" s="2916"/>
      <c r="I289" s="945" t="str">
        <f t="shared" ref="I289" si="399">VLOOKUP(D289,proB1,4,0)</f>
        <v>Ton</v>
      </c>
      <c r="J289" s="939" t="str">
        <f t="shared" ref="J289" si="400">VLOOKUP(D289,proB1,5,0)</f>
        <v>Lắp đặt thép tấm mạ kẽm</v>
      </c>
      <c r="K289" s="3975"/>
      <c r="L289" s="945" t="str">
        <f t="shared" ref="L289" si="401">VLOOKUP(D289,proB1,6,0)</f>
        <v>Tấn</v>
      </c>
      <c r="M289" s="952">
        <f>M288</f>
        <v>10.1486</v>
      </c>
      <c r="N289" s="943">
        <f>VLOOKUP($D289,'Process (B)'!$B$6:$M$6673,10,1)</f>
        <v>712194.41000624991</v>
      </c>
      <c r="O289" s="943">
        <f>VLOOKUP($D289,'Process (B)'!$B$6:$M$6673,11,1)</f>
        <v>4616063.7</v>
      </c>
      <c r="P289" s="943">
        <f>VLOOKUP($D289,'Process (B)'!$B$6:$M$6673,12,1)</f>
        <v>598864.45598466671</v>
      </c>
      <c r="Q289" s="1935">
        <f t="shared" si="368"/>
        <v>7227776</v>
      </c>
      <c r="R289" s="1935">
        <f t="shared" si="369"/>
        <v>46846584</v>
      </c>
      <c r="S289" s="1935">
        <f t="shared" si="370"/>
        <v>6077636</v>
      </c>
      <c r="T289" s="2366"/>
      <c r="U289" s="2811">
        <f t="shared" si="284"/>
        <v>76984163.742995009</v>
      </c>
      <c r="V289" s="938"/>
      <c r="W289" s="2553"/>
      <c r="X289" s="641"/>
      <c r="Y289" s="2598"/>
    </row>
    <row r="290" spans="1:28" s="485" customFormat="1" ht="17.45" customHeight="1">
      <c r="A290" s="485" t="s">
        <v>2413</v>
      </c>
      <c r="B290" s="553"/>
      <c r="C290" s="2199">
        <v>8</v>
      </c>
      <c r="D290" s="3422">
        <f>'Process (B)'!$B$3729</f>
        <v>170</v>
      </c>
      <c r="E290" s="939" t="str">
        <f t="shared" ref="E290" si="402">VLOOKUP(D290,proB1,2,0)</f>
        <v>BB.38214vd
1777</v>
      </c>
      <c r="F290" s="939" t="str">
        <f t="shared" ref="F290" si="403">LEFT(E290,8)</f>
        <v>BB.38214</v>
      </c>
      <c r="G290" s="939" t="str">
        <f t="shared" ref="G290" si="404">VLOOKUP(D290,proB1,3,0)</f>
        <v>Installation of Steel base for fixcure at abutment</v>
      </c>
      <c r="H290" s="2916"/>
      <c r="I290" s="945" t="str">
        <f t="shared" ref="I290" si="405">VLOOKUP(D290,proB1,4,0)</f>
        <v>each</v>
      </c>
      <c r="J290" s="939" t="str">
        <f t="shared" ref="J290" si="406">VLOOKUP(D290,proB1,5,0)</f>
        <v xml:space="preserve">Lắp đặt cùm ống thoát nước bằng thép tại mố </v>
      </c>
      <c r="K290" s="3975"/>
      <c r="L290" s="945" t="str">
        <f t="shared" ref="L290" si="407">VLOOKUP(D290,proB1,6,0)</f>
        <v>cái</v>
      </c>
      <c r="M290" s="952">
        <v>12</v>
      </c>
      <c r="N290" s="943">
        <f>VLOOKUP($D290,'Process (B)'!$B$6:$M$6673,10,1)</f>
        <v>50005</v>
      </c>
      <c r="O290" s="943">
        <f>VLOOKUP($D290,'Process (B)'!$B$6:$M$6673,11,1)</f>
        <v>110006.26560000001</v>
      </c>
      <c r="P290" s="943">
        <f>VLOOKUP($D290,'Process (B)'!$B$6:$M$6673,12,1)</f>
        <v>0</v>
      </c>
      <c r="Q290" s="1935">
        <f t="shared" si="368"/>
        <v>600060</v>
      </c>
      <c r="R290" s="1935">
        <f t="shared" si="369"/>
        <v>1320075</v>
      </c>
      <c r="S290" s="1935">
        <f t="shared" si="370"/>
        <v>0</v>
      </c>
      <c r="T290" s="2366"/>
      <c r="U290" s="2811">
        <f t="shared" si="284"/>
        <v>2457441.1005190206</v>
      </c>
      <c r="V290" s="938"/>
      <c r="W290" s="2553"/>
      <c r="X290" s="641"/>
      <c r="Y290" s="2598"/>
    </row>
    <row r="291" spans="1:28" s="1688" customFormat="1" ht="16.5" customHeight="1">
      <c r="B291" s="1341" t="s">
        <v>979</v>
      </c>
      <c r="C291" s="2614" t="s">
        <v>4637</v>
      </c>
      <c r="D291" s="3433"/>
      <c r="E291" s="660"/>
      <c r="F291" s="660" t="str">
        <f>LEFT(E291,8)</f>
        <v/>
      </c>
      <c r="G291" s="1685" t="s">
        <v>4206</v>
      </c>
      <c r="H291" s="2919"/>
      <c r="I291" s="1809" t="s">
        <v>298</v>
      </c>
      <c r="J291" s="1685" t="s">
        <v>4316</v>
      </c>
      <c r="K291" s="3982"/>
      <c r="L291" s="1810" t="s">
        <v>298</v>
      </c>
      <c r="M291" s="951">
        <f>M292</f>
        <v>1175.3599999999999</v>
      </c>
      <c r="N291" s="1685"/>
      <c r="O291" s="1708"/>
      <c r="P291" s="1708"/>
      <c r="Q291" s="1935">
        <f t="shared" si="368"/>
        <v>0</v>
      </c>
      <c r="R291" s="1935">
        <f t="shared" si="369"/>
        <v>0</v>
      </c>
      <c r="S291" s="1935">
        <f t="shared" si="370"/>
        <v>0</v>
      </c>
      <c r="T291" s="1686"/>
      <c r="U291" s="2811">
        <f t="shared" si="284"/>
        <v>0</v>
      </c>
      <c r="V291" s="949"/>
      <c r="W291" s="2582"/>
      <c r="X291" s="1687"/>
    </row>
    <row r="292" spans="1:28" s="485" customFormat="1" ht="17.45" customHeight="1">
      <c r="B292" s="553"/>
      <c r="C292" s="2199">
        <v>1</v>
      </c>
      <c r="D292" s="3422">
        <f>'Process (B)'!$B$3420</f>
        <v>156</v>
      </c>
      <c r="E292" s="939" t="str">
        <f t="shared" ref="E292:E300" si="408">VLOOKUP(D292,proB1,2,0)</f>
        <v>BB.19205vd
1777</v>
      </c>
      <c r="F292" s="939" t="str">
        <f t="shared" ref="F292" si="409">LEFT(E292,8)</f>
        <v>BB.19205</v>
      </c>
      <c r="G292" s="939" t="str">
        <f t="shared" ref="G292:G300" si="410">VLOOKUP(D292,proB1,3,0)</f>
        <v>Installation of PVC pipe D400mm</v>
      </c>
      <c r="H292" s="2916"/>
      <c r="I292" s="945" t="str">
        <f t="shared" ref="I292:I300" si="411">VLOOKUP(D292,proB1,4,0)</f>
        <v>m</v>
      </c>
      <c r="J292" s="939" t="str">
        <f t="shared" ref="J292:J300" si="412">VLOOKUP(D292,proB1,5,0)</f>
        <v>Lắp đặt ống PVC, D400mm</v>
      </c>
      <c r="K292" s="3975"/>
      <c r="L292" s="945" t="str">
        <f t="shared" ref="L292:L300" si="413">VLOOKUP(D292,proB1,6,0)</f>
        <v>m</v>
      </c>
      <c r="M292" s="952">
        <v>1175.3599999999999</v>
      </c>
      <c r="N292" s="943">
        <f>VLOOKUP($D292,'Process (B)'!$B$6:$M$6673,10,1)</f>
        <v>806670.01433553989</v>
      </c>
      <c r="O292" s="943">
        <f>VLOOKUP($D292,'Process (B)'!$B$6:$M$6673,11,1)</f>
        <v>100522.37653333333</v>
      </c>
      <c r="P292" s="943">
        <f>VLOOKUP($D292,'Process (B)'!$B$6:$M$6673,12,1)</f>
        <v>0</v>
      </c>
      <c r="Q292" s="1935">
        <f t="shared" si="368"/>
        <v>948127668</v>
      </c>
      <c r="R292" s="1935">
        <f t="shared" si="369"/>
        <v>118149980</v>
      </c>
      <c r="S292" s="1935">
        <f t="shared" si="370"/>
        <v>0</v>
      </c>
      <c r="T292" s="2366"/>
      <c r="U292" s="2811">
        <f t="shared" si="284"/>
        <v>1364651192.1088634</v>
      </c>
      <c r="V292" s="938"/>
      <c r="W292" s="2553"/>
      <c r="X292" s="641"/>
      <c r="Y292" s="2598"/>
    </row>
    <row r="293" spans="1:28" s="485" customFormat="1" ht="17.45" customHeight="1">
      <c r="B293" s="553"/>
      <c r="C293" s="2199">
        <v>2</v>
      </c>
      <c r="D293" s="3422">
        <f>'Process (B)'!$B$3464</f>
        <v>158</v>
      </c>
      <c r="E293" s="939" t="str">
        <f t="shared" si="408"/>
        <v>BB.29305vd
1777</v>
      </c>
      <c r="F293" s="939" t="str">
        <f>LEFT(E293,8)</f>
        <v>BB.29305</v>
      </c>
      <c r="G293" s="939" t="str">
        <f t="shared" si="410"/>
        <v>Installation of  PVC Tee connection pipe D400-D400, type 2</v>
      </c>
      <c r="H293" s="2916"/>
      <c r="I293" s="945" t="str">
        <f t="shared" si="411"/>
        <v>each</v>
      </c>
      <c r="J293" s="939" t="str">
        <f t="shared" si="412"/>
        <v>Lắp đặt cút nối ống PVC D400-D400, dạng chữ T (loại 2)</v>
      </c>
      <c r="K293" s="3975"/>
      <c r="L293" s="945" t="str">
        <f t="shared" si="413"/>
        <v>cái</v>
      </c>
      <c r="M293" s="952">
        <v>112</v>
      </c>
      <c r="N293" s="943">
        <f>VLOOKUP($D293,'Process (B)'!$B$6:$M$6673,10,1)</f>
        <v>2419660.3298387998</v>
      </c>
      <c r="O293" s="943">
        <f>VLOOKUP($D293,'Process (B)'!$B$6:$M$6673,11,1)</f>
        <v>78747.093333333323</v>
      </c>
      <c r="P293" s="943">
        <f>VLOOKUP($D293,'Process (B)'!$B$6:$M$6673,12,1)</f>
        <v>0</v>
      </c>
      <c r="Q293" s="1935">
        <f t="shared" si="368"/>
        <v>271001957</v>
      </c>
      <c r="R293" s="1935">
        <f t="shared" si="369"/>
        <v>8819674</v>
      </c>
      <c r="S293" s="1935">
        <f t="shared" si="370"/>
        <v>0</v>
      </c>
      <c r="T293" s="2366"/>
      <c r="U293" s="2811">
        <f t="shared" si="284"/>
        <v>358123349.05288804</v>
      </c>
      <c r="V293" s="938"/>
      <c r="W293" s="2553"/>
      <c r="X293" s="641"/>
      <c r="Y293" s="2598"/>
    </row>
    <row r="294" spans="1:28" s="485" customFormat="1" ht="17.45" customHeight="1">
      <c r="B294" s="553"/>
      <c r="C294" s="2199">
        <v>3</v>
      </c>
      <c r="D294" s="3422">
        <f>'Process (B)'!$B$3508</f>
        <v>160</v>
      </c>
      <c r="E294" s="939" t="str">
        <f t="shared" si="408"/>
        <v>BB.29305vd
1777</v>
      </c>
      <c r="F294" s="939" t="str">
        <f t="shared" ref="F294:F300" si="414">LEFT(E294,8)</f>
        <v>BB.29305</v>
      </c>
      <c r="G294" s="939" t="str">
        <f t="shared" si="410"/>
        <v xml:space="preserve">Installation of PVC Elbow pipe D400-D400, type 4 </v>
      </c>
      <c r="H294" s="2916"/>
      <c r="I294" s="945" t="str">
        <f t="shared" si="411"/>
        <v>each</v>
      </c>
      <c r="J294" s="939" t="str">
        <f t="shared" si="412"/>
        <v>Lắp đặt cút ống nối  PVC D400-D400, dạng chữ L (loại 4)</v>
      </c>
      <c r="K294" s="3975"/>
      <c r="L294" s="945" t="str">
        <f t="shared" si="413"/>
        <v>cái</v>
      </c>
      <c r="M294" s="952">
        <v>4</v>
      </c>
      <c r="N294" s="943">
        <f>VLOOKUP($D294,'Process (B)'!$B$6:$M$6673,10,1)</f>
        <v>1839602.3298388</v>
      </c>
      <c r="O294" s="943">
        <f>VLOOKUP($D294,'Process (B)'!$B$6:$M$6673,11,1)</f>
        <v>78747.093333333323</v>
      </c>
      <c r="P294" s="943">
        <f>VLOOKUP($D294,'Process (B)'!$B$6:$M$6673,12,1)</f>
        <v>0</v>
      </c>
      <c r="Q294" s="1935">
        <f t="shared" si="368"/>
        <v>7358409</v>
      </c>
      <c r="R294" s="1935">
        <f t="shared" si="369"/>
        <v>314988</v>
      </c>
      <c r="S294" s="1935">
        <f t="shared" si="370"/>
        <v>0</v>
      </c>
      <c r="T294" s="2366"/>
      <c r="U294" s="2811">
        <f t="shared" si="284"/>
        <v>9820622.5960150454</v>
      </c>
      <c r="V294" s="938"/>
      <c r="W294" s="2553"/>
      <c r="X294" s="641"/>
      <c r="Y294" s="2598"/>
    </row>
    <row r="295" spans="1:28" s="485" customFormat="1" ht="17.45" customHeight="1">
      <c r="B295" s="553"/>
      <c r="C295" s="2199">
        <v>4</v>
      </c>
      <c r="D295" s="3422">
        <f>'Process (B)'!$B$3486</f>
        <v>159</v>
      </c>
      <c r="E295" s="939" t="str">
        <f t="shared" si="408"/>
        <v>BB.29305vd
1777</v>
      </c>
      <c r="F295" s="939" t="str">
        <f t="shared" si="414"/>
        <v>BB.29305</v>
      </c>
      <c r="G295" s="939" t="str">
        <f t="shared" si="410"/>
        <v xml:space="preserve">Installation of PVC Tee connection pipe D400-D315, type 3 </v>
      </c>
      <c r="H295" s="2916"/>
      <c r="I295" s="945" t="str">
        <f t="shared" si="411"/>
        <v>each</v>
      </c>
      <c r="J295" s="939" t="str">
        <f t="shared" si="412"/>
        <v>Lắp đặt cút nối ống PVC D400-D315, dạng chữ T (loại 3)</v>
      </c>
      <c r="K295" s="3975"/>
      <c r="L295" s="945" t="str">
        <f t="shared" si="413"/>
        <v>cái</v>
      </c>
      <c r="M295" s="952">
        <f>M287</f>
        <v>2</v>
      </c>
      <c r="N295" s="943">
        <f>VLOOKUP($D295,'Process (B)'!$B$6:$M$6673,10,1)</f>
        <v>1857844.0751059274</v>
      </c>
      <c r="O295" s="943">
        <f>VLOOKUP($D295,'Process (B)'!$B$6:$M$6673,11,1)</f>
        <v>70380.214666666667</v>
      </c>
      <c r="P295" s="943">
        <f>VLOOKUP($D295,'Process (B)'!$B$6:$M$6673,12,1)</f>
        <v>0</v>
      </c>
      <c r="Q295" s="1935">
        <f t="shared" si="368"/>
        <v>3715688</v>
      </c>
      <c r="R295" s="1935">
        <f t="shared" si="369"/>
        <v>140760</v>
      </c>
      <c r="S295" s="1935">
        <f t="shared" si="370"/>
        <v>0</v>
      </c>
      <c r="T295" s="2366"/>
      <c r="U295" s="2811">
        <f t="shared" si="284"/>
        <v>4935587.2463208959</v>
      </c>
      <c r="V295" s="938"/>
      <c r="W295" s="2553"/>
      <c r="X295" s="641"/>
      <c r="Y295" s="2598"/>
      <c r="AB295" s="485">
        <f>12.5*24</f>
        <v>300</v>
      </c>
    </row>
    <row r="296" spans="1:28" s="485" customFormat="1" ht="17.25" customHeight="1">
      <c r="A296" s="485" t="s">
        <v>2413</v>
      </c>
      <c r="B296" s="553"/>
      <c r="C296" s="2199">
        <v>5</v>
      </c>
      <c r="D296" s="3422">
        <f>'Process (B)'!$B$4303</f>
        <v>196</v>
      </c>
      <c r="E296" s="939" t="str">
        <f t="shared" si="408"/>
        <v>AI.52231Vd
1776</v>
      </c>
      <c r="F296" s="939" t="str">
        <f t="shared" si="414"/>
        <v>AI.52231</v>
      </c>
      <c r="G296" s="939" t="s">
        <v>2891</v>
      </c>
      <c r="H296" s="2916"/>
      <c r="I296" s="945" t="str">
        <f t="shared" si="411"/>
        <v>Ton</v>
      </c>
      <c r="J296" s="939" t="str">
        <f t="shared" si="412"/>
        <v>Sản xuất thép tấm</v>
      </c>
      <c r="K296" s="3975"/>
      <c r="L296" s="945" t="str">
        <f t="shared" si="413"/>
        <v>Tấn</v>
      </c>
      <c r="M296" s="952">
        <v>3.7839999999999998</v>
      </c>
      <c r="N296" s="943">
        <f>VLOOKUP($D296,'Process (B)'!$B$6:$M$6673,10,1)</f>
        <v>17836410.133900907</v>
      </c>
      <c r="O296" s="943">
        <f>VLOOKUP($D296,'Process (B)'!$B$6:$M$6673,11,1)</f>
        <v>5720965.7000000002</v>
      </c>
      <c r="P296" s="943">
        <f>VLOOKUP($D296,'Process (B)'!$B$6:$M$6673,12,1)</f>
        <v>2315146.9797785003</v>
      </c>
      <c r="Q296" s="1935">
        <f t="shared" si="368"/>
        <v>67492976</v>
      </c>
      <c r="R296" s="1935">
        <f t="shared" si="369"/>
        <v>21648134</v>
      </c>
      <c r="S296" s="1935">
        <f t="shared" si="370"/>
        <v>8760516</v>
      </c>
      <c r="T296" s="2366"/>
      <c r="U296" s="2811">
        <f t="shared" si="284"/>
        <v>125297168.96991175</v>
      </c>
      <c r="V296" s="938"/>
      <c r="W296" s="2553"/>
      <c r="X296" s="641"/>
      <c r="Y296" s="2598"/>
    </row>
    <row r="297" spans="1:28" s="485" customFormat="1" ht="17.45" customHeight="1">
      <c r="A297" s="485" t="s">
        <v>2413</v>
      </c>
      <c r="B297" s="553"/>
      <c r="C297" s="2199">
        <v>6</v>
      </c>
      <c r="D297" s="3422">
        <f>'Process (B)'!$B$4459</f>
        <v>202</v>
      </c>
      <c r="E297" s="939" t="str">
        <f t="shared" si="408"/>
        <v>AI.64211Vd
1776</v>
      </c>
      <c r="F297" s="939" t="str">
        <f t="shared" si="414"/>
        <v>AI.64211</v>
      </c>
      <c r="G297" s="939" t="s">
        <v>2705</v>
      </c>
      <c r="H297" s="2916"/>
      <c r="I297" s="945" t="str">
        <f t="shared" si="411"/>
        <v>Ton</v>
      </c>
      <c r="J297" s="939" t="str">
        <f t="shared" si="412"/>
        <v>Lắp đặt thép tấm mạ kẽm</v>
      </c>
      <c r="K297" s="3975"/>
      <c r="L297" s="945" t="str">
        <f t="shared" si="413"/>
        <v>Tấn</v>
      </c>
      <c r="M297" s="952">
        <f>M296</f>
        <v>3.7839999999999998</v>
      </c>
      <c r="N297" s="943">
        <f>VLOOKUP($D297,'Process (B)'!$B$6:$M$6673,10,1)</f>
        <v>712194.41000624991</v>
      </c>
      <c r="O297" s="943">
        <f>VLOOKUP($D297,'Process (B)'!$B$6:$M$6673,11,1)</f>
        <v>4616063.7</v>
      </c>
      <c r="P297" s="943">
        <f>VLOOKUP($D297,'Process (B)'!$B$6:$M$6673,12,1)</f>
        <v>598864.45598466671</v>
      </c>
      <c r="Q297" s="1935">
        <f t="shared" si="368"/>
        <v>2694944</v>
      </c>
      <c r="R297" s="1935">
        <f t="shared" si="369"/>
        <v>17467185</v>
      </c>
      <c r="S297" s="1935">
        <f t="shared" si="370"/>
        <v>2266103</v>
      </c>
      <c r="T297" s="2366"/>
      <c r="U297" s="2811">
        <f t="shared" ref="U297:U359" si="415">(Q297+R297+S297)*1.02*1.055*1.06*1.02*1.1</f>
        <v>28704262.527778465</v>
      </c>
      <c r="V297" s="938"/>
      <c r="W297" s="2553"/>
      <c r="X297" s="641"/>
      <c r="Y297" s="2598"/>
    </row>
    <row r="298" spans="1:28" s="485" customFormat="1" ht="17.45" customHeight="1">
      <c r="A298" s="485" t="s">
        <v>2413</v>
      </c>
      <c r="B298" s="553"/>
      <c r="C298" s="2199">
        <v>7</v>
      </c>
      <c r="D298" s="3422">
        <f>'Process (B)'!$B$4303</f>
        <v>196</v>
      </c>
      <c r="E298" s="939" t="str">
        <f t="shared" si="408"/>
        <v>AI.52231Vd
1776</v>
      </c>
      <c r="F298" s="939" t="str">
        <f t="shared" si="414"/>
        <v>AI.52231</v>
      </c>
      <c r="G298" s="939" t="s">
        <v>2892</v>
      </c>
      <c r="H298" s="2916"/>
      <c r="I298" s="945" t="str">
        <f t="shared" si="411"/>
        <v>Ton</v>
      </c>
      <c r="J298" s="939" t="str">
        <f t="shared" si="412"/>
        <v>Sản xuất thép tấm</v>
      </c>
      <c r="K298" s="3975"/>
      <c r="L298" s="945" t="str">
        <f t="shared" si="413"/>
        <v>Tấn</v>
      </c>
      <c r="M298" s="952">
        <v>16.119399999999999</v>
      </c>
      <c r="N298" s="943">
        <f>VLOOKUP($D298,'Process (B)'!$B$6:$M$6673,10,1)</f>
        <v>17836410.133900907</v>
      </c>
      <c r="O298" s="943">
        <f>VLOOKUP($D298,'Process (B)'!$B$6:$M$6673,11,1)</f>
        <v>5720965.7000000002</v>
      </c>
      <c r="P298" s="943">
        <f>VLOOKUP($D298,'Process (B)'!$B$6:$M$6673,12,1)</f>
        <v>2315146.9797785003</v>
      </c>
      <c r="Q298" s="1935">
        <f t="shared" si="368"/>
        <v>287512230</v>
      </c>
      <c r="R298" s="1935">
        <f t="shared" si="369"/>
        <v>92218535</v>
      </c>
      <c r="S298" s="1935">
        <f t="shared" si="370"/>
        <v>37318780</v>
      </c>
      <c r="T298" s="2366"/>
      <c r="U298" s="2811">
        <f t="shared" si="415"/>
        <v>533751373.12520045</v>
      </c>
      <c r="V298" s="938"/>
      <c r="W298" s="2553"/>
      <c r="X298" s="641"/>
      <c r="Y298" s="2598"/>
    </row>
    <row r="299" spans="1:28" s="485" customFormat="1" ht="17.45" customHeight="1">
      <c r="A299" s="485" t="s">
        <v>2413</v>
      </c>
      <c r="B299" s="553"/>
      <c r="C299" s="2199">
        <v>8</v>
      </c>
      <c r="D299" s="3422">
        <f>'Process (B)'!$B$4459</f>
        <v>202</v>
      </c>
      <c r="E299" s="939" t="str">
        <f t="shared" si="408"/>
        <v>AI.64211Vd
1776</v>
      </c>
      <c r="F299" s="939" t="str">
        <f t="shared" si="414"/>
        <v>AI.64211</v>
      </c>
      <c r="G299" s="939" t="s">
        <v>2706</v>
      </c>
      <c r="H299" s="2916"/>
      <c r="I299" s="945" t="str">
        <f t="shared" si="411"/>
        <v>Ton</v>
      </c>
      <c r="J299" s="939" t="str">
        <f t="shared" si="412"/>
        <v>Lắp đặt thép tấm mạ kẽm</v>
      </c>
      <c r="K299" s="3975"/>
      <c r="L299" s="945" t="str">
        <f t="shared" si="413"/>
        <v>Tấn</v>
      </c>
      <c r="M299" s="952">
        <f>M298</f>
        <v>16.119399999999999</v>
      </c>
      <c r="N299" s="943">
        <f>VLOOKUP($D299,'Process (B)'!$B$6:$M$6673,10,1)</f>
        <v>712194.41000624991</v>
      </c>
      <c r="O299" s="943">
        <f>VLOOKUP($D299,'Process (B)'!$B$6:$M$6673,11,1)</f>
        <v>4616063.7</v>
      </c>
      <c r="P299" s="943">
        <f>VLOOKUP($D299,'Process (B)'!$B$6:$M$6673,12,1)</f>
        <v>598864.45598466671</v>
      </c>
      <c r="Q299" s="1935">
        <f t="shared" si="368"/>
        <v>11480147</v>
      </c>
      <c r="R299" s="1935">
        <f t="shared" si="369"/>
        <v>74408177</v>
      </c>
      <c r="S299" s="1935">
        <f t="shared" si="370"/>
        <v>9653336</v>
      </c>
      <c r="T299" s="2366"/>
      <c r="U299" s="2811">
        <f t="shared" si="415"/>
        <v>122276820.16931833</v>
      </c>
      <c r="V299" s="938"/>
      <c r="W299" s="2553"/>
      <c r="X299" s="641"/>
      <c r="Y299" s="2598"/>
    </row>
    <row r="300" spans="1:28" s="485" customFormat="1" ht="17.45" customHeight="1">
      <c r="A300" s="485" t="s">
        <v>2413</v>
      </c>
      <c r="B300" s="553"/>
      <c r="C300" s="2199">
        <v>9</v>
      </c>
      <c r="D300" s="3422">
        <f>'Process (B)'!$B$3750</f>
        <v>171</v>
      </c>
      <c r="E300" s="939" t="str">
        <f t="shared" si="408"/>
        <v>BB.38114vd
1777</v>
      </c>
      <c r="F300" s="939" t="str">
        <f t="shared" si="414"/>
        <v>BB.38114</v>
      </c>
      <c r="G300" s="939" t="str">
        <f t="shared" si="410"/>
        <v>Installation of Pipe flexible joint</v>
      </c>
      <c r="H300" s="2916"/>
      <c r="I300" s="945" t="str">
        <f t="shared" si="411"/>
        <v>each</v>
      </c>
      <c r="J300" s="939" t="str">
        <f t="shared" si="412"/>
        <v>Lắp đặt ống nối tạo khe co giãn</v>
      </c>
      <c r="K300" s="3975"/>
      <c r="L300" s="945" t="str">
        <f t="shared" si="413"/>
        <v>cái</v>
      </c>
      <c r="M300" s="952">
        <v>4</v>
      </c>
      <c r="N300" s="943">
        <f>VLOOKUP($D300,'Process (B)'!$B$6:$M$6673,10,1)</f>
        <v>50005</v>
      </c>
      <c r="O300" s="943">
        <f>VLOOKUP($D300,'Process (B)'!$B$6:$M$6673,11,1)</f>
        <v>77651.481599999999</v>
      </c>
      <c r="P300" s="943">
        <f>VLOOKUP($D300,'Process (B)'!$B$6:$M$6673,12,1)</f>
        <v>0</v>
      </c>
      <c r="Q300" s="1935">
        <f t="shared" si="368"/>
        <v>200020</v>
      </c>
      <c r="R300" s="1935">
        <f t="shared" si="369"/>
        <v>310606</v>
      </c>
      <c r="S300" s="1935">
        <f t="shared" si="370"/>
        <v>0</v>
      </c>
      <c r="T300" s="2366"/>
      <c r="U300" s="2811">
        <f t="shared" si="415"/>
        <v>653513.07037975208</v>
      </c>
      <c r="V300" s="938"/>
      <c r="W300" s="2553"/>
      <c r="X300" s="641"/>
      <c r="Y300" s="2598"/>
    </row>
    <row r="301" spans="1:28" s="1688" customFormat="1" ht="16.5" customHeight="1">
      <c r="B301" s="1341" t="s">
        <v>2500</v>
      </c>
      <c r="C301" s="2614" t="s">
        <v>4638</v>
      </c>
      <c r="D301" s="3433"/>
      <c r="E301" s="660"/>
      <c r="F301" s="660" t="str">
        <f t="shared" ref="F301:F311" si="416">LEFT(E301,8)</f>
        <v/>
      </c>
      <c r="G301" s="1685" t="s">
        <v>2440</v>
      </c>
      <c r="H301" s="2919"/>
      <c r="I301" s="1809" t="s">
        <v>3164</v>
      </c>
      <c r="J301" s="1685" t="s">
        <v>3726</v>
      </c>
      <c r="K301" s="3982"/>
      <c r="L301" s="1810" t="s">
        <v>270</v>
      </c>
      <c r="M301" s="951">
        <v>2</v>
      </c>
      <c r="N301" s="1685"/>
      <c r="O301" s="1708"/>
      <c r="P301" s="1708"/>
      <c r="Q301" s="1935">
        <f t="shared" si="368"/>
        <v>0</v>
      </c>
      <c r="R301" s="1935">
        <f t="shared" si="369"/>
        <v>0</v>
      </c>
      <c r="S301" s="1935">
        <f t="shared" si="370"/>
        <v>0</v>
      </c>
      <c r="T301" s="1686"/>
      <c r="U301" s="2811">
        <f t="shared" si="415"/>
        <v>0</v>
      </c>
      <c r="V301" s="949"/>
      <c r="W301" s="2582"/>
      <c r="X301" s="1687"/>
    </row>
    <row r="302" spans="1:28">
      <c r="B302" s="623"/>
      <c r="C302" s="2197">
        <v>1</v>
      </c>
      <c r="D302" s="3422">
        <f>'Process (B)'!$B$740</f>
        <v>38</v>
      </c>
      <c r="E302" s="939" t="str">
        <f t="shared" ref="E302:E307" si="417">VLOOKUP(D302,proB1,2,0)</f>
        <v>AF.17210
1776</v>
      </c>
      <c r="F302" s="939" t="str">
        <f t="shared" si="416"/>
        <v>AF.17210</v>
      </c>
      <c r="G302" s="939" t="str">
        <f>VLOOKUP(D302,proB1,3,0)</f>
        <v>Concrete of Catch Basin &amp; Manhole, Class C20 (20Mpa)</v>
      </c>
      <c r="H302" s="2916"/>
      <c r="I302" s="945" t="str">
        <f t="shared" ref="I302:I307" si="418">VLOOKUP(D302,proB1,4,0)</f>
        <v>m3</v>
      </c>
      <c r="J302" s="939" t="str">
        <f t="shared" ref="J302:J307" si="419">VLOOKUP(D302,proB1,5,0)</f>
        <v>Bê tông hố thu, hố ga, loại C20 (20Mpa)</v>
      </c>
      <c r="K302" s="3975"/>
      <c r="L302" s="945" t="str">
        <f t="shared" ref="L302:L307" si="420">VLOOKUP(D302,proB1,6,0)</f>
        <v>m3</v>
      </c>
      <c r="M302" s="942">
        <v>50.454000000000001</v>
      </c>
      <c r="N302" s="943">
        <f>VLOOKUP($D302,'Process (B)'!$B$6:$M$6673,10,1)</f>
        <v>908214.0983531205</v>
      </c>
      <c r="O302" s="943">
        <f>VLOOKUP($D302,'Process (B)'!$B$6:$M$6673,11,1)</f>
        <v>716427.36</v>
      </c>
      <c r="P302" s="943">
        <f>VLOOKUP($D302,'Process (B)'!$B$6:$M$6673,12,1)</f>
        <v>50723.237123409082</v>
      </c>
      <c r="Q302" s="1935">
        <f t="shared" si="368"/>
        <v>45823034</v>
      </c>
      <c r="R302" s="1935">
        <f t="shared" si="369"/>
        <v>36146626</v>
      </c>
      <c r="S302" s="1935">
        <f t="shared" si="370"/>
        <v>2559190</v>
      </c>
      <c r="T302" s="2366"/>
      <c r="U302" s="2811">
        <f t="shared" si="415"/>
        <v>108182325.81022021</v>
      </c>
      <c r="V302" s="938"/>
      <c r="W302" s="2553"/>
      <c r="X302" s="641"/>
      <c r="Y302" s="2598"/>
    </row>
    <row r="303" spans="1:28">
      <c r="B303" s="623"/>
      <c r="C303" s="2197">
        <v>2</v>
      </c>
      <c r="D303" s="3422">
        <f>'Process (B)'!$B$6360</f>
        <v>284</v>
      </c>
      <c r="E303" s="939" t="str">
        <f t="shared" si="417"/>
        <v>AE.11210
1776</v>
      </c>
      <c r="F303" s="939" t="str">
        <f t="shared" si="416"/>
        <v>AE.11210</v>
      </c>
      <c r="G303" s="939" t="str">
        <f>VLOOKUP(D303,proB1,3,0)</f>
        <v>Mortared Stone work of Ditch</v>
      </c>
      <c r="H303" s="2916"/>
      <c r="I303" s="945" t="str">
        <f t="shared" si="418"/>
        <v>m3</v>
      </c>
      <c r="J303" s="939" t="str">
        <f t="shared" si="419"/>
        <v>Đá hộc xây vữa rãnh</v>
      </c>
      <c r="K303" s="3975"/>
      <c r="L303" s="945" t="str">
        <f t="shared" si="420"/>
        <v>m3</v>
      </c>
      <c r="M303" s="942">
        <v>31.54</v>
      </c>
      <c r="N303" s="943">
        <f>VLOOKUP($D303,'Process (B)'!$B$6:$M$6673,10,1)</f>
        <v>531885.52491906914</v>
      </c>
      <c r="O303" s="943">
        <f>VLOOKUP($D303,'Process (B)'!$B$6:$M$6673,11,1)</f>
        <v>554653.44000000006</v>
      </c>
      <c r="P303" s="943">
        <f>VLOOKUP($D303,'Process (B)'!$B$6:$M$6673,12,1)</f>
        <v>0</v>
      </c>
      <c r="Q303" s="1935">
        <f t="shared" si="368"/>
        <v>16775669</v>
      </c>
      <c r="R303" s="1935">
        <f t="shared" si="369"/>
        <v>17493769</v>
      </c>
      <c r="S303" s="1935">
        <f t="shared" si="370"/>
        <v>0</v>
      </c>
      <c r="T303" s="2366"/>
      <c r="U303" s="2811">
        <f t="shared" si="415"/>
        <v>43858960.663124382</v>
      </c>
      <c r="V303" s="938"/>
      <c r="W303" s="2553"/>
      <c r="X303" s="641"/>
      <c r="Y303" s="2598"/>
    </row>
    <row r="304" spans="1:28" s="619" customFormat="1" ht="20.25" customHeight="1">
      <c r="B304" s="639"/>
      <c r="C304" s="2197">
        <v>3</v>
      </c>
      <c r="D304" s="3422">
        <f>'Process (B)'!$B$826</f>
        <v>42</v>
      </c>
      <c r="E304" s="939" t="str">
        <f t="shared" si="417"/>
        <v>AF.11210
1776</v>
      </c>
      <c r="F304" s="939" t="str">
        <f t="shared" si="416"/>
        <v>AF.11210</v>
      </c>
      <c r="G304" s="939" t="s">
        <v>3158</v>
      </c>
      <c r="H304" s="2916"/>
      <c r="I304" s="945" t="str">
        <f t="shared" si="418"/>
        <v>m3</v>
      </c>
      <c r="J304" s="939" t="str">
        <f t="shared" si="419"/>
        <v>Bê tông chân khay loại C20 (20Mpa)</v>
      </c>
      <c r="K304" s="3975"/>
      <c r="L304" s="945" t="str">
        <f t="shared" si="420"/>
        <v>m3</v>
      </c>
      <c r="M304" s="942">
        <v>0.8</v>
      </c>
      <c r="N304" s="943">
        <f>VLOOKUP($D304,'Process (B)'!$B$6:$M$6673,10,1)</f>
        <v>884649.63880463585</v>
      </c>
      <c r="O304" s="943">
        <f>VLOOKUP($D304,'Process (B)'!$B$6:$M$6673,11,1)</f>
        <v>388937.48</v>
      </c>
      <c r="P304" s="943">
        <f>VLOOKUP($D304,'Process (B)'!$B$6:$M$6673,12,1)</f>
        <v>50723.237123409082</v>
      </c>
      <c r="Q304" s="1935">
        <f t="shared" si="368"/>
        <v>707720</v>
      </c>
      <c r="R304" s="1935">
        <f t="shared" si="369"/>
        <v>311150</v>
      </c>
      <c r="S304" s="1935">
        <f t="shared" si="370"/>
        <v>40579</v>
      </c>
      <c r="T304" s="2368"/>
      <c r="U304" s="2811">
        <f t="shared" si="415"/>
        <v>1355911.7023041481</v>
      </c>
      <c r="V304" s="924"/>
      <c r="W304" s="2548"/>
      <c r="X304" s="644"/>
      <c r="Y304" s="2595"/>
    </row>
    <row r="305" spans="1:29">
      <c r="B305" s="623"/>
      <c r="C305" s="2197">
        <v>4</v>
      </c>
      <c r="D305" s="3422">
        <f>'Process (B)'!$B$1843</f>
        <v>86</v>
      </c>
      <c r="E305" s="939" t="str">
        <f t="shared" si="417"/>
        <v>AF.63220
1776</v>
      </c>
      <c r="F305" s="939" t="str">
        <f t="shared" si="416"/>
        <v>AF.63220</v>
      </c>
      <c r="G305" s="939" t="s">
        <v>3153</v>
      </c>
      <c r="H305" s="2916"/>
      <c r="I305" s="945" t="str">
        <f t="shared" si="418"/>
        <v>ton</v>
      </c>
      <c r="J305" s="939" t="s">
        <v>4161</v>
      </c>
      <c r="K305" s="3975"/>
      <c r="L305" s="945" t="str">
        <f t="shared" si="420"/>
        <v>tấn</v>
      </c>
      <c r="M305" s="942">
        <v>3.79</v>
      </c>
      <c r="N305" s="943">
        <f>VLOOKUP($D305,'Process (B)'!$B$6:$M$6673,10,1)</f>
        <v>16372097.278772725</v>
      </c>
      <c r="O305" s="943">
        <f>VLOOKUP($D305,'Process (B)'!$B$6:$M$6673,11,1)</f>
        <v>1782080.9600000002</v>
      </c>
      <c r="P305" s="943">
        <f>VLOOKUP($D305,'Process (B)'!$B$6:$M$6673,12,1)</f>
        <v>531506.59911757568</v>
      </c>
      <c r="Q305" s="1935">
        <f t="shared" si="368"/>
        <v>62050249</v>
      </c>
      <c r="R305" s="1935">
        <f t="shared" si="369"/>
        <v>6754087</v>
      </c>
      <c r="S305" s="1935">
        <f t="shared" si="370"/>
        <v>2014410</v>
      </c>
      <c r="T305" s="2366"/>
      <c r="U305" s="2811">
        <f t="shared" si="415"/>
        <v>90635761.083266005</v>
      </c>
      <c r="V305" s="938"/>
      <c r="W305" s="2553"/>
      <c r="X305" s="641"/>
      <c r="Y305" s="2598"/>
    </row>
    <row r="306" spans="1:29" ht="15.75" customHeight="1">
      <c r="B306" s="623"/>
      <c r="C306" s="2197">
        <v>5</v>
      </c>
      <c r="D306" s="3422">
        <f>'Process (B)'!$B$1191</f>
        <v>60</v>
      </c>
      <c r="E306" s="939" t="str">
        <f t="shared" si="417"/>
        <v>AF.82111
1776</v>
      </c>
      <c r="F306" s="939" t="str">
        <f t="shared" si="416"/>
        <v>AF.82111</v>
      </c>
      <c r="G306" s="939" t="str">
        <f>VLOOKUP(D306,proB1,3,0)</f>
        <v xml:space="preserve">Metal form </v>
      </c>
      <c r="H306" s="2916"/>
      <c r="I306" s="945" t="str">
        <f t="shared" si="418"/>
        <v>m2</v>
      </c>
      <c r="J306" s="939" t="str">
        <f t="shared" si="419"/>
        <v xml:space="preserve">Ván khuôn kim loại </v>
      </c>
      <c r="K306" s="3975"/>
      <c r="L306" s="945" t="str">
        <f t="shared" si="420"/>
        <v>m2</v>
      </c>
      <c r="M306" s="942">
        <f>346.8+16</f>
        <v>362.8</v>
      </c>
      <c r="N306" s="943">
        <f>VLOOKUP($D306,'Process (B)'!$B$6:$M$6673,10,1)</f>
        <v>41652.973043252212</v>
      </c>
      <c r="O306" s="943">
        <f>VLOOKUP($D306,'Process (B)'!$B$6:$M$6673,11,1)</f>
        <v>105810.13080000001</v>
      </c>
      <c r="P306" s="943">
        <f>VLOOKUP($D306,'Process (B)'!$B$6:$M$6673,12,1)</f>
        <v>6434.2278678857137</v>
      </c>
      <c r="Q306" s="1935">
        <f t="shared" si="368"/>
        <v>15111699</v>
      </c>
      <c r="R306" s="1935">
        <f t="shared" si="369"/>
        <v>38387915</v>
      </c>
      <c r="S306" s="1935">
        <f t="shared" si="370"/>
        <v>2334338</v>
      </c>
      <c r="T306" s="2366"/>
      <c r="U306" s="2811">
        <f t="shared" si="415"/>
        <v>71457813.356459916</v>
      </c>
      <c r="V306" s="938"/>
      <c r="W306" s="2553"/>
      <c r="X306" s="641"/>
      <c r="Y306" s="2598"/>
    </row>
    <row r="307" spans="1:29" s="619" customFormat="1" ht="15.95" customHeight="1">
      <c r="B307" s="639"/>
      <c r="C307" s="2197">
        <v>6</v>
      </c>
      <c r="D307" s="3423">
        <f>'Process (B)'!$B$5641</f>
        <v>254</v>
      </c>
      <c r="E307" s="939" t="str">
        <f t="shared" si="417"/>
        <v>AI.11511
1776</v>
      </c>
      <c r="F307" s="939" t="str">
        <f t="shared" si="416"/>
        <v>AI.11511</v>
      </c>
      <c r="G307" s="939" t="str">
        <f>VLOOKUP(D307,proB1,3,0)</f>
        <v>Installation of B40 Mesh</v>
      </c>
      <c r="H307" s="2916"/>
      <c r="I307" s="945" t="str">
        <f t="shared" si="418"/>
        <v>m2</v>
      </c>
      <c r="J307" s="939" t="str">
        <f t="shared" si="419"/>
        <v>Lắp dựng lưới thép B40</v>
      </c>
      <c r="K307" s="3975"/>
      <c r="L307" s="945" t="str">
        <f t="shared" si="420"/>
        <v>m2</v>
      </c>
      <c r="M307" s="942">
        <v>93.24</v>
      </c>
      <c r="N307" s="943">
        <f>VLOOKUP($D307,'Process (B)'!$B$6:$M$6673,10,1)</f>
        <v>319381.12969676236</v>
      </c>
      <c r="O307" s="943">
        <f>VLOOKUP($D307,'Process (B)'!$B$6:$M$6673,11,1)</f>
        <v>300437.27999999997</v>
      </c>
      <c r="P307" s="943">
        <f>VLOOKUP($D307,'Process (B)'!$B$6:$M$6673,12,1)</f>
        <v>42422.511639999997</v>
      </c>
      <c r="Q307" s="1935">
        <f t="shared" si="368"/>
        <v>29779097</v>
      </c>
      <c r="R307" s="1935">
        <f t="shared" si="369"/>
        <v>28012772</v>
      </c>
      <c r="S307" s="1935">
        <f t="shared" si="370"/>
        <v>3955475</v>
      </c>
      <c r="T307" s="2368"/>
      <c r="U307" s="2811">
        <f t="shared" si="415"/>
        <v>79025933.589818686</v>
      </c>
      <c r="V307" s="924"/>
      <c r="W307" s="2548"/>
      <c r="X307" s="644"/>
      <c r="Y307" s="2595"/>
    </row>
    <row r="308" spans="1:29" ht="15.75" customHeight="1">
      <c r="B308" s="623"/>
      <c r="C308" s="2197">
        <v>7</v>
      </c>
      <c r="D308" s="3422">
        <f>'Process (B)'!$B$374</f>
        <v>20</v>
      </c>
      <c r="E308" s="939" t="str">
        <f t="shared" ref="E308" si="421">VLOOKUP(D308,proB1,2,0)</f>
        <v>AK.98120
1776</v>
      </c>
      <c r="F308" s="939" t="str">
        <f t="shared" si="416"/>
        <v>AK.98120</v>
      </c>
      <c r="G308" s="939" t="str">
        <f t="shared" ref="G308" si="422">VLOOKUP(D308,proB1,3,0)</f>
        <v>Blinding Stone (20x50)</v>
      </c>
      <c r="H308" s="2916"/>
      <c r="I308" s="945" t="str">
        <f t="shared" ref="I308" si="423">VLOOKUP(D308,proB1,4,0)</f>
        <v>m3</v>
      </c>
      <c r="J308" s="939" t="str">
        <f t="shared" ref="J308" si="424">VLOOKUP(D308,proB1,5,0)</f>
        <v>Đá dăm đệm (20x50)</v>
      </c>
      <c r="K308" s="3975"/>
      <c r="L308" s="945" t="str">
        <f t="shared" ref="L308" si="425">VLOOKUP(D308,proB1,6,0)</f>
        <v>m3</v>
      </c>
      <c r="M308" s="942">
        <v>17.28</v>
      </c>
      <c r="N308" s="943">
        <f>VLOOKUP($D308,'Process (B)'!$B$6:$M$6673,10,1)</f>
        <v>352187.16272727278</v>
      </c>
      <c r="O308" s="943">
        <f>VLOOKUP($D308,'Process (B)'!$B$6:$M$6673,11,1)</f>
        <v>386975.39999999997</v>
      </c>
      <c r="P308" s="943">
        <f>VLOOKUP($D308,'Process (B)'!$B$6:$M$6673,12,1)</f>
        <v>0</v>
      </c>
      <c r="Q308" s="1935">
        <f t="shared" si="368"/>
        <v>6085794</v>
      </c>
      <c r="R308" s="1935">
        <f t="shared" si="369"/>
        <v>6686935</v>
      </c>
      <c r="S308" s="1935">
        <f t="shared" si="370"/>
        <v>0</v>
      </c>
      <c r="T308" s="2366"/>
      <c r="U308" s="2811">
        <f t="shared" si="415"/>
        <v>16346886.656610709</v>
      </c>
      <c r="V308" s="938"/>
      <c r="W308" s="2553"/>
      <c r="X308" s="641"/>
      <c r="Y308" s="2598"/>
    </row>
    <row r="309" spans="1:29" ht="15.75" customHeight="1">
      <c r="B309" s="623"/>
      <c r="C309" s="2197">
        <v>8</v>
      </c>
      <c r="D309" s="3422">
        <f>'Process (B)'!$B$394</f>
        <v>21</v>
      </c>
      <c r="E309" s="939" t="str">
        <f t="shared" ref="E309:E311" si="426">VLOOKUP(D309,proB1,2,0)</f>
        <v>AK.98130
1776</v>
      </c>
      <c r="F309" s="939" t="str">
        <f t="shared" si="416"/>
        <v>AK.98130</v>
      </c>
      <c r="G309" s="939" t="str">
        <f t="shared" ref="G309:G311" si="427">VLOOKUP(D309,proB1,3,0)</f>
        <v>Gravel, KT (50x100)</v>
      </c>
      <c r="H309" s="2916"/>
      <c r="I309" s="945" t="str">
        <f t="shared" ref="I309:I311" si="428">VLOOKUP(D309,proB1,4,0)</f>
        <v>m3</v>
      </c>
      <c r="J309" s="939" t="str">
        <f t="shared" ref="J309:J311" si="429">VLOOKUP(D309,proB1,5,0)</f>
        <v>Sỏi KT (50x100)</v>
      </c>
      <c r="K309" s="3975"/>
      <c r="L309" s="945" t="str">
        <f t="shared" ref="L309:L311" si="430">VLOOKUP(D309,proB1,6,0)</f>
        <v>m3</v>
      </c>
      <c r="M309" s="942">
        <v>90.525000000000006</v>
      </c>
      <c r="N309" s="943">
        <f>VLOOKUP($D309,'Process (B)'!$B$6:$M$6673,10,1)</f>
        <v>406733.16272727278</v>
      </c>
      <c r="O309" s="943">
        <f>VLOOKUP($D309,'Process (B)'!$B$6:$M$6673,11,1)</f>
        <v>373154.85000000003</v>
      </c>
      <c r="P309" s="943">
        <f>VLOOKUP($D309,'Process (B)'!$B$6:$M$6673,12,1)</f>
        <v>0</v>
      </c>
      <c r="Q309" s="1935">
        <f t="shared" si="368"/>
        <v>36819520</v>
      </c>
      <c r="R309" s="1935">
        <f t="shared" si="369"/>
        <v>33779843</v>
      </c>
      <c r="S309" s="1935">
        <f t="shared" si="370"/>
        <v>0</v>
      </c>
      <c r="T309" s="2366"/>
      <c r="U309" s="2811">
        <f t="shared" si="415"/>
        <v>90354988.741240487</v>
      </c>
      <c r="V309" s="938"/>
      <c r="W309" s="2553"/>
      <c r="X309" s="641"/>
      <c r="Y309" s="2598"/>
    </row>
    <row r="310" spans="1:29" ht="15.75" customHeight="1">
      <c r="B310" s="623"/>
      <c r="C310" s="2197">
        <v>9</v>
      </c>
      <c r="D310" s="3422">
        <f>'Process (B)'!$B$4532</f>
        <v>205</v>
      </c>
      <c r="E310" s="939" t="str">
        <f t="shared" ref="E310" si="431">VLOOKUP(D310,proB1,2,0)</f>
        <v>AI.64211vd
1776</v>
      </c>
      <c r="F310" s="939" t="str">
        <f t="shared" ref="F310" si="432">LEFT(E310,8)</f>
        <v>AI.64211</v>
      </c>
      <c r="G310" s="939" t="str">
        <f t="shared" ref="G310" si="433">VLOOKUP(D310,proB1,3,0)</f>
        <v>Installation of  Shape steel</v>
      </c>
      <c r="H310" s="2916"/>
      <c r="I310" s="945" t="str">
        <f t="shared" ref="I310" si="434">VLOOKUP(D310,proB1,4,0)</f>
        <v>Ton</v>
      </c>
      <c r="J310" s="939" t="str">
        <f t="shared" ref="J310" si="435">VLOOKUP(D310,proB1,5,0)</f>
        <v>Lắp đặt thép hình</v>
      </c>
      <c r="K310" s="3975"/>
      <c r="L310" s="945" t="str">
        <f t="shared" ref="L310" si="436">VLOOKUP(D310,proB1,6,0)</f>
        <v>Tấn</v>
      </c>
      <c r="M310" s="942">
        <v>0.34699999999999998</v>
      </c>
      <c r="N310" s="943">
        <f>VLOOKUP($D310,'Process (B)'!$B$6:$M$6673,10,1)</f>
        <v>17870948.434649996</v>
      </c>
      <c r="O310" s="943">
        <f>VLOOKUP($D310,'Process (B)'!$B$6:$M$6673,11,1)</f>
        <v>2308031.85</v>
      </c>
      <c r="P310" s="943">
        <f>VLOOKUP($D310,'Process (B)'!$B$6:$M$6673,12,1)</f>
        <v>598864.45598466671</v>
      </c>
      <c r="Q310" s="1935">
        <f t="shared" si="368"/>
        <v>6201219</v>
      </c>
      <c r="R310" s="1935">
        <f t="shared" si="369"/>
        <v>800887</v>
      </c>
      <c r="S310" s="1935">
        <f t="shared" si="370"/>
        <v>207806</v>
      </c>
      <c r="T310" s="2366"/>
      <c r="U310" s="2811">
        <f t="shared" si="415"/>
        <v>9227441.862121826</v>
      </c>
      <c r="V310" s="938"/>
      <c r="W310" s="2553"/>
      <c r="X310" s="641"/>
      <c r="Y310" s="2598"/>
    </row>
    <row r="311" spans="1:29" ht="15.75" customHeight="1">
      <c r="B311" s="623"/>
      <c r="C311" s="2197">
        <v>11</v>
      </c>
      <c r="D311" s="3422">
        <f>'Process (B)'!$B$3200</f>
        <v>146</v>
      </c>
      <c r="E311" s="939" t="str">
        <f t="shared" si="426"/>
        <v>AB.25131
1776</v>
      </c>
      <c r="F311" s="939" t="str">
        <f t="shared" si="416"/>
        <v>AB.25131</v>
      </c>
      <c r="G311" s="939" t="str">
        <f t="shared" si="427"/>
        <v>Sand excavation, class 1</v>
      </c>
      <c r="H311" s="2916"/>
      <c r="I311" s="945" t="str">
        <f t="shared" si="428"/>
        <v>m3</v>
      </c>
      <c r="J311" s="939" t="str">
        <f t="shared" si="429"/>
        <v>Đào cát móng công trình, đất cấp 1</v>
      </c>
      <c r="K311" s="3975"/>
      <c r="L311" s="945" t="str">
        <f t="shared" si="430"/>
        <v>m3</v>
      </c>
      <c r="M311" s="942">
        <f>107.805+58.1</f>
        <v>165.905</v>
      </c>
      <c r="N311" s="943">
        <f>VLOOKUP($D311,'Process (B)'!$B$6:$M$6673,10,1)</f>
        <v>0</v>
      </c>
      <c r="O311" s="943">
        <f>VLOOKUP($D311,'Process (B)'!$B$6:$M$6673,11,1)</f>
        <v>11264.9575</v>
      </c>
      <c r="P311" s="943">
        <f>VLOOKUP($D311,'Process (B)'!$B$6:$M$6673,12,1)</f>
        <v>10135.203300251746</v>
      </c>
      <c r="Q311" s="1935">
        <f t="shared" si="368"/>
        <v>0</v>
      </c>
      <c r="R311" s="1935">
        <f t="shared" si="369"/>
        <v>1868913</v>
      </c>
      <c r="S311" s="1935">
        <f t="shared" si="370"/>
        <v>1681481</v>
      </c>
      <c r="T311" s="2366"/>
      <c r="U311" s="2811">
        <f t="shared" si="415"/>
        <v>4543890.9965372887</v>
      </c>
      <c r="V311" s="938"/>
      <c r="W311" s="2553"/>
      <c r="X311" s="641"/>
      <c r="Y311" s="2598"/>
    </row>
    <row r="312" spans="1:29" s="2615" customFormat="1" ht="20.100000000000001" customHeight="1">
      <c r="A312" s="2615" t="s">
        <v>2238</v>
      </c>
      <c r="B312" s="2616" t="s">
        <v>3467</v>
      </c>
      <c r="C312" s="2617" t="s">
        <v>4545</v>
      </c>
      <c r="D312" s="3421"/>
      <c r="E312" s="2618"/>
      <c r="F312" s="2619"/>
      <c r="G312" s="2618" t="s">
        <v>4513</v>
      </c>
      <c r="H312" s="2905"/>
      <c r="I312" s="2620"/>
      <c r="J312" s="2618" t="s">
        <v>4514</v>
      </c>
      <c r="K312" s="3959"/>
      <c r="L312" s="2620"/>
      <c r="M312" s="2621"/>
      <c r="N312" s="2618"/>
      <c r="O312" s="2525"/>
      <c r="P312" s="2525"/>
      <c r="Q312" s="2516">
        <f>SUM(Q313:Q343)</f>
        <v>263614956</v>
      </c>
      <c r="R312" s="2516">
        <f t="shared" ref="R312:S312" si="437">SUM(R313:R343)</f>
        <v>327833096</v>
      </c>
      <c r="S312" s="2516">
        <f t="shared" si="437"/>
        <v>10692675</v>
      </c>
      <c r="T312" s="2471"/>
      <c r="U312" s="2811">
        <f t="shared" si="415"/>
        <v>770636111.95369208</v>
      </c>
      <c r="V312" s="2618"/>
      <c r="W312" s="2622"/>
      <c r="X312" s="2623"/>
      <c r="Y312" s="2624"/>
      <c r="Z312" s="2624"/>
      <c r="AA312" s="2624"/>
      <c r="AB312" s="2624"/>
      <c r="AC312" s="2624"/>
    </row>
    <row r="313" spans="1:29" s="1688" customFormat="1" ht="16.5" customHeight="1">
      <c r="B313" s="1341" t="s">
        <v>3592</v>
      </c>
      <c r="C313" s="2614" t="s">
        <v>4620</v>
      </c>
      <c r="D313" s="3433"/>
      <c r="E313" s="660"/>
      <c r="F313" s="660"/>
      <c r="G313" s="1685" t="s">
        <v>4640</v>
      </c>
      <c r="H313" s="2919"/>
      <c r="I313" s="1809" t="s">
        <v>298</v>
      </c>
      <c r="J313" s="1685" t="s">
        <v>4651</v>
      </c>
      <c r="K313" s="3982"/>
      <c r="L313" s="1810" t="s">
        <v>298</v>
      </c>
      <c r="M313" s="951">
        <f>316*2</f>
        <v>632</v>
      </c>
      <c r="N313" s="1685"/>
      <c r="O313" s="1708"/>
      <c r="P313" s="1708"/>
      <c r="Q313" s="1935"/>
      <c r="R313" s="1935"/>
      <c r="S313" s="1935"/>
      <c r="T313" s="1686"/>
      <c r="U313" s="2811">
        <f t="shared" si="415"/>
        <v>0</v>
      </c>
      <c r="V313" s="949"/>
      <c r="W313" s="2582"/>
      <c r="X313" s="1687"/>
    </row>
    <row r="314" spans="1:29" s="2857" customFormat="1" ht="17.45" customHeight="1">
      <c r="B314" s="553"/>
      <c r="C314" s="2199">
        <v>1</v>
      </c>
      <c r="D314" s="3422">
        <f>'Process (B)'!$B$3354</f>
        <v>153</v>
      </c>
      <c r="E314" s="928" t="str">
        <f>VLOOKUP(D314,proB1,2,0)</f>
        <v>BB.19105
1777</v>
      </c>
      <c r="F314" s="929" t="str">
        <f>LEFT(E314,8)</f>
        <v>BB.19105</v>
      </c>
      <c r="G314" s="928" t="str">
        <f>VLOOKUP(D314,proB1,3,0)</f>
        <v>Installation of PVC pipe D50mm</v>
      </c>
      <c r="H314" s="2917"/>
      <c r="I314" s="930" t="str">
        <f>VLOOKUP(D314,proB1,4,0)</f>
        <v>m</v>
      </c>
      <c r="J314" s="928" t="str">
        <f>VLOOKUP(D314,proB1,5,0)</f>
        <v>Lắp đặt ống PVC, D50mm</v>
      </c>
      <c r="K314" s="3975"/>
      <c r="L314" s="930" t="str">
        <f>VLOOKUP(D314,proB1,6,0)</f>
        <v>m</v>
      </c>
      <c r="M314" s="931">
        <f>M313*2</f>
        <v>1264</v>
      </c>
      <c r="N314" s="943">
        <f>VLOOKUP($D314,'Process (B)'!$B$6:$M$6673,10,1)</f>
        <v>17609.039987016818</v>
      </c>
      <c r="O314" s="943">
        <f>VLOOKUP($D314,'Process (B)'!$B$6:$M$6673,11,1)</f>
        <v>24702.620799999997</v>
      </c>
      <c r="P314" s="943">
        <f>VLOOKUP($D314,'Process (B)'!$B$6:$M$6673,12,1)</f>
        <v>0</v>
      </c>
      <c r="Q314" s="1935">
        <f t="shared" ref="Q314:Q343" si="438">ROUND(N314*M314*IF(K314="",1,K314),0)</f>
        <v>22257827</v>
      </c>
      <c r="R314" s="1935">
        <f t="shared" ref="R314:R343" si="439">ROUND(O314*M314*IF(K314="",1,K314),0)</f>
        <v>31224113</v>
      </c>
      <c r="S314" s="1935">
        <f t="shared" ref="S314:S343" si="440">ROUND(P314*M314*IF(K314="",1,K314),0)</f>
        <v>0</v>
      </c>
      <c r="T314" s="2367"/>
      <c r="U314" s="2811">
        <f t="shared" si="415"/>
        <v>68447644.301828891</v>
      </c>
      <c r="V314" s="928"/>
      <c r="W314" s="2551"/>
      <c r="X314" s="646"/>
      <c r="Y314" s="1618"/>
      <c r="Z314" s="642"/>
      <c r="AA314" s="642"/>
      <c r="AB314" s="642"/>
      <c r="AC314" s="642"/>
    </row>
    <row r="315" spans="1:29" s="359" customFormat="1" ht="17.45" customHeight="1">
      <c r="B315" s="554"/>
      <c r="C315" s="2199">
        <v>2</v>
      </c>
      <c r="D315" s="3422">
        <f>'Process (B)'!$B$44</f>
        <v>3</v>
      </c>
      <c r="E315" s="939" t="str">
        <f>VLOOKUP(D315,proB1,2,0)</f>
        <v>AB.11611
1776</v>
      </c>
      <c r="F315" s="939" t="str">
        <f t="shared" ref="F315:F316" si="441">LEFT(E315,8)</f>
        <v>AB.11611</v>
      </c>
      <c r="G315" s="928" t="str">
        <f>VLOOKUP(D315,proB1,3,0)</f>
        <v>Excavation of Foudation by Labor</v>
      </c>
      <c r="H315" s="2917"/>
      <c r="I315" s="930" t="str">
        <f>VLOOKUP(D315,proB1,4,0)</f>
        <v>m3</v>
      </c>
      <c r="J315" s="928" t="str">
        <f>VLOOKUP(D315,proB1,5,0)</f>
        <v>Đào móng công trình bằng thủ công, cấp 1</v>
      </c>
      <c r="K315" s="3975"/>
      <c r="L315" s="930" t="str">
        <f>VLOOKUP(D315,proB1,6,0)</f>
        <v>m3</v>
      </c>
      <c r="M315" s="931">
        <f>150.1*2</f>
        <v>300.2</v>
      </c>
      <c r="N315" s="943">
        <f>VLOOKUP($D315,'Process (B)'!$B$6:$M$6673,10,1)</f>
        <v>0</v>
      </c>
      <c r="O315" s="943">
        <f>VLOOKUP($D315,'Process (B)'!$B$6:$M$6673,11,1)</f>
        <v>243944.8</v>
      </c>
      <c r="P315" s="943">
        <f>VLOOKUP($D315,'Process (B)'!$B$6:$M$6673,12,1)</f>
        <v>0</v>
      </c>
      <c r="Q315" s="1935">
        <f t="shared" si="438"/>
        <v>0</v>
      </c>
      <c r="R315" s="1935">
        <f t="shared" si="439"/>
        <v>73232229</v>
      </c>
      <c r="S315" s="1935">
        <f t="shared" si="440"/>
        <v>0</v>
      </c>
      <c r="T315" s="2366"/>
      <c r="U315" s="2811">
        <f t="shared" si="415"/>
        <v>93724602.398904711</v>
      </c>
      <c r="V315" s="758"/>
      <c r="W315" s="2550"/>
      <c r="X315" s="645"/>
      <c r="Y315" s="2597"/>
      <c r="Z315" s="480"/>
      <c r="AA315" s="480"/>
      <c r="AB315" s="480"/>
      <c r="AC315" s="480"/>
    </row>
    <row r="316" spans="1:29" s="359" customFormat="1" ht="17.45" customHeight="1">
      <c r="B316" s="554"/>
      <c r="C316" s="2199">
        <v>3</v>
      </c>
      <c r="D316" s="3422">
        <f>'Process (B)'!$B$6283</f>
        <v>280</v>
      </c>
      <c r="E316" s="939" t="str">
        <f>VLOOKUP(D316,proB1,2,0)</f>
        <v>AB.65130
1776</v>
      </c>
      <c r="F316" s="939" t="str">
        <f t="shared" si="441"/>
        <v>AB.65130</v>
      </c>
      <c r="G316" s="928" t="str">
        <f>VLOOKUP(D316,proB1,3,0)</f>
        <v>Soil Backfill by Machine, K=0.95</v>
      </c>
      <c r="H316" s="2917"/>
      <c r="I316" s="930" t="str">
        <f>VLOOKUP(D316,proB1,4,0)</f>
        <v>m3</v>
      </c>
      <c r="J316" s="928" t="str">
        <f>VLOOKUP(D316,proB1,5,0)</f>
        <v>Đắp đất công trình bằng máy đầm cóc, K95%</v>
      </c>
      <c r="K316" s="3975"/>
      <c r="L316" s="930" t="str">
        <f>VLOOKUP(D316,proB1,6,0)</f>
        <v>m3</v>
      </c>
      <c r="M316" s="931">
        <f>108.704*2</f>
        <v>217.40799999999999</v>
      </c>
      <c r="N316" s="943">
        <f>VLOOKUP($D316,'Process (B)'!$B$6:$M$6673,10,1)</f>
        <v>0</v>
      </c>
      <c r="O316" s="943">
        <f>VLOOKUP($D316,'Process (B)'!$B$6:$M$6673,11,1)</f>
        <v>28138.639800000001</v>
      </c>
      <c r="P316" s="943">
        <f>VLOOKUP($D316,'Process (B)'!$B$6:$M$6673,12,1)</f>
        <v>17763.604773848485</v>
      </c>
      <c r="Q316" s="1935">
        <f t="shared" si="438"/>
        <v>0</v>
      </c>
      <c r="R316" s="1935">
        <f t="shared" si="439"/>
        <v>6117565</v>
      </c>
      <c r="S316" s="1935">
        <f t="shared" si="440"/>
        <v>3861950</v>
      </c>
      <c r="T316" s="2366"/>
      <c r="U316" s="2811">
        <f t="shared" si="415"/>
        <v>12772055.258742783</v>
      </c>
      <c r="V316" s="758"/>
      <c r="W316" s="2550"/>
      <c r="X316" s="645"/>
      <c r="Y316" s="2597"/>
      <c r="Z316" s="480"/>
      <c r="AA316" s="480"/>
      <c r="AB316" s="480"/>
      <c r="AC316" s="480"/>
    </row>
    <row r="317" spans="1:29" s="359" customFormat="1" ht="17.45" customHeight="1">
      <c r="B317" s="554"/>
      <c r="C317" s="2199">
        <v>4</v>
      </c>
      <c r="D317" s="3422">
        <f>'Process (B)'!$B$435</f>
        <v>23</v>
      </c>
      <c r="E317" s="939" t="str">
        <f>VLOOKUP(D317,proB1,2,0)</f>
        <v>AB.66142
1776</v>
      </c>
      <c r="F317" s="939" t="str">
        <f t="shared" ref="F317" si="442">LEFT(E317,8)</f>
        <v>AB.66142</v>
      </c>
      <c r="G317" s="928" t="str">
        <f>VLOOKUP(D317,proB1,3,0)</f>
        <v>Backfill by Sand, Compaction Degree 90%</v>
      </c>
      <c r="H317" s="2917"/>
      <c r="I317" s="930" t="str">
        <f>VLOOKUP(D317,proB1,4,0)</f>
        <v>m3</v>
      </c>
      <c r="J317" s="928" t="str">
        <f>VLOOKUP(D317,proB1,5,0)</f>
        <v>Đắp cát đầm chặt 90%</v>
      </c>
      <c r="K317" s="3975"/>
      <c r="L317" s="930" t="str">
        <f>VLOOKUP(D317,proB1,6,0)</f>
        <v>m3</v>
      </c>
      <c r="M317" s="931">
        <f>40.132*2</f>
        <v>80.263999999999996</v>
      </c>
      <c r="N317" s="943">
        <f>VLOOKUP($D317,'Process (B)'!$B$6:$M$6673,10,1)</f>
        <v>114650.7089090909</v>
      </c>
      <c r="O317" s="943">
        <f>VLOOKUP($D317,'Process (B)'!$B$6:$M$6673,11,1)</f>
        <v>11004.084799999999</v>
      </c>
      <c r="P317" s="943">
        <f>VLOOKUP($D317,'Process (B)'!$B$6:$M$6673,12,1)</f>
        <v>8218.0228922315146</v>
      </c>
      <c r="Q317" s="1935">
        <f t="shared" si="438"/>
        <v>9202324</v>
      </c>
      <c r="R317" s="1935">
        <f t="shared" si="439"/>
        <v>883232</v>
      </c>
      <c r="S317" s="1935">
        <f t="shared" si="440"/>
        <v>659611</v>
      </c>
      <c r="T317" s="2366"/>
      <c r="U317" s="2811">
        <f t="shared" si="415"/>
        <v>13751957.553891085</v>
      </c>
      <c r="V317" s="758"/>
      <c r="W317" s="2550"/>
      <c r="X317" s="645"/>
      <c r="Y317" s="2597"/>
      <c r="Z317" s="480"/>
      <c r="AA317" s="480"/>
      <c r="AB317" s="480"/>
      <c r="AC317" s="480"/>
    </row>
    <row r="318" spans="1:29" s="359" customFormat="1" ht="17.45" customHeight="1">
      <c r="B318" s="1798"/>
      <c r="C318" s="2199">
        <v>5</v>
      </c>
      <c r="D318" s="3434" t="s">
        <v>1293</v>
      </c>
      <c r="E318" s="1797"/>
      <c r="F318" s="1797" t="s">
        <v>223</v>
      </c>
      <c r="G318" s="1717" t="s">
        <v>4001</v>
      </c>
      <c r="H318" s="2920"/>
      <c r="I318" s="1719" t="s">
        <v>275</v>
      </c>
      <c r="J318" s="1717" t="s">
        <v>4002</v>
      </c>
      <c r="K318" s="3983"/>
      <c r="L318" s="1719" t="s">
        <v>275</v>
      </c>
      <c r="M318" s="1720">
        <f>0.131*316*2</f>
        <v>82.792000000000002</v>
      </c>
      <c r="N318" s="1717">
        <v>120000</v>
      </c>
      <c r="O318" s="1717"/>
      <c r="P318" s="1717"/>
      <c r="Q318" s="1935">
        <f t="shared" si="438"/>
        <v>9935040</v>
      </c>
      <c r="R318" s="1935">
        <f t="shared" si="439"/>
        <v>0</v>
      </c>
      <c r="S318" s="1935">
        <f t="shared" si="440"/>
        <v>0</v>
      </c>
      <c r="T318" s="2366"/>
      <c r="U318" s="2811">
        <f t="shared" si="415"/>
        <v>12715134.941710081</v>
      </c>
      <c r="V318" s="1798"/>
      <c r="W318" s="2550"/>
      <c r="X318" s="645"/>
      <c r="Y318" s="2597"/>
      <c r="Z318" s="480"/>
      <c r="AA318" s="480"/>
      <c r="AB318" s="480"/>
      <c r="AC318" s="480"/>
    </row>
    <row r="319" spans="1:29" s="1688" customFormat="1" ht="16.5" customHeight="1">
      <c r="B319" s="1341" t="s">
        <v>3979</v>
      </c>
      <c r="C319" s="2614" t="s">
        <v>4621</v>
      </c>
      <c r="D319" s="3433"/>
      <c r="E319" s="660"/>
      <c r="F319" s="660"/>
      <c r="G319" s="1685" t="s">
        <v>4641</v>
      </c>
      <c r="H319" s="2919"/>
      <c r="I319" s="1809" t="s">
        <v>298</v>
      </c>
      <c r="J319" s="1685" t="s">
        <v>4650</v>
      </c>
      <c r="K319" s="3982"/>
      <c r="L319" s="1810" t="s">
        <v>298</v>
      </c>
      <c r="M319" s="951">
        <f>M321</f>
        <v>2054.1999999999998</v>
      </c>
      <c r="N319" s="1685"/>
      <c r="O319" s="1708"/>
      <c r="P319" s="1708"/>
      <c r="Q319" s="1935">
        <f t="shared" si="438"/>
        <v>0</v>
      </c>
      <c r="R319" s="1935">
        <f t="shared" si="439"/>
        <v>0</v>
      </c>
      <c r="S319" s="1935">
        <f t="shared" si="440"/>
        <v>0</v>
      </c>
      <c r="T319" s="1686"/>
      <c r="U319" s="2811">
        <f t="shared" si="415"/>
        <v>0</v>
      </c>
      <c r="V319" s="949"/>
      <c r="W319" s="2582"/>
      <c r="X319" s="1687"/>
    </row>
    <row r="320" spans="1:29" s="2857" customFormat="1" ht="17.45" customHeight="1">
      <c r="B320" s="553"/>
      <c r="C320" s="2199">
        <v>1</v>
      </c>
      <c r="D320" s="3422">
        <f>'Process (B)'!$B$3354</f>
        <v>153</v>
      </c>
      <c r="E320" s="928" t="str">
        <f>VLOOKUP(D320,proB1,2,0)</f>
        <v>BB.19105
1777</v>
      </c>
      <c r="F320" s="929" t="str">
        <f>LEFT(E320,8)</f>
        <v>BB.19105</v>
      </c>
      <c r="G320" s="928" t="str">
        <f>VLOOKUP(D320,proB1,3,0)</f>
        <v>Installation of PVC pipe D50mm</v>
      </c>
      <c r="H320" s="2917"/>
      <c r="I320" s="930" t="str">
        <f>VLOOKUP(D320,proB1,4,0)</f>
        <v>m</v>
      </c>
      <c r="J320" s="928" t="str">
        <f>VLOOKUP(D320,proB1,5,0)</f>
        <v>Lắp đặt ống PVC, D50mm</v>
      </c>
      <c r="K320" s="3975"/>
      <c r="L320" s="930" t="str">
        <f>VLOOKUP(D320,proB1,6,0)</f>
        <v>m</v>
      </c>
      <c r="M320" s="931">
        <f>2054200*2/1000</f>
        <v>4108.3999999999996</v>
      </c>
      <c r="N320" s="943">
        <f>VLOOKUP($D320,'Process (B)'!$B$6:$M$6673,10,1)</f>
        <v>17609.039987016818</v>
      </c>
      <c r="O320" s="943">
        <f>VLOOKUP($D320,'Process (B)'!$B$6:$M$6673,11,1)</f>
        <v>24702.620799999997</v>
      </c>
      <c r="P320" s="943">
        <f>VLOOKUP($D320,'Process (B)'!$B$6:$M$6673,12,1)</f>
        <v>0</v>
      </c>
      <c r="Q320" s="1935">
        <f t="shared" si="438"/>
        <v>72344980</v>
      </c>
      <c r="R320" s="1935">
        <f t="shared" si="439"/>
        <v>101488247</v>
      </c>
      <c r="S320" s="1935">
        <f t="shared" si="440"/>
        <v>0</v>
      </c>
      <c r="T320" s="2367"/>
      <c r="U320" s="2811">
        <f t="shared" si="415"/>
        <v>222476501.21770221</v>
      </c>
      <c r="V320" s="928"/>
      <c r="W320" s="2551"/>
      <c r="X320" s="646"/>
      <c r="Y320" s="1618"/>
      <c r="Z320" s="642"/>
      <c r="AA320" s="642"/>
      <c r="AB320" s="642"/>
      <c r="AC320" s="642"/>
    </row>
    <row r="321" spans="2:29" s="2857" customFormat="1" ht="17.45" customHeight="1">
      <c r="B321" s="553"/>
      <c r="C321" s="2199">
        <v>2</v>
      </c>
      <c r="D321" s="3422">
        <f>'Process (B)'!$B$3376</f>
        <v>154</v>
      </c>
      <c r="E321" s="928" t="str">
        <f>VLOOKUP(D321,proB1,2,0)</f>
        <v>BB.19106
1777</v>
      </c>
      <c r="F321" s="929" t="str">
        <f>LEFT(E321,8)</f>
        <v>BB.19106</v>
      </c>
      <c r="G321" s="928" t="str">
        <f>VLOOKUP(D321,proB1,3,0)</f>
        <v>Installation of PVC pipe D61mm</v>
      </c>
      <c r="H321" s="2917"/>
      <c r="I321" s="930" t="str">
        <f>VLOOKUP(D321,proB1,4,0)</f>
        <v>m</v>
      </c>
      <c r="J321" s="928" t="str">
        <f>VLOOKUP(D321,proB1,5,0)</f>
        <v>Lắp đặt ống PVC, D61mm</v>
      </c>
      <c r="K321" s="3975"/>
      <c r="L321" s="930" t="str">
        <f>VLOOKUP(D321,proB1,6,0)</f>
        <v>m</v>
      </c>
      <c r="M321" s="931">
        <f>2054200/1000</f>
        <v>2054.1999999999998</v>
      </c>
      <c r="N321" s="943">
        <f>VLOOKUP($D321,'Process (B)'!$B$6:$M$6673,10,1)</f>
        <v>21154.506980083181</v>
      </c>
      <c r="O321" s="943">
        <f>VLOOKUP($D321,'Process (B)'!$B$6:$M$6673,11,1)</f>
        <v>26962.32</v>
      </c>
      <c r="P321" s="943">
        <f>VLOOKUP($D321,'Process (B)'!$B$6:$M$6673,12,1)</f>
        <v>0</v>
      </c>
      <c r="Q321" s="1935">
        <f t="shared" si="438"/>
        <v>43455588</v>
      </c>
      <c r="R321" s="1935">
        <f t="shared" si="439"/>
        <v>55385998</v>
      </c>
      <c r="S321" s="1935">
        <f t="shared" si="440"/>
        <v>0</v>
      </c>
      <c r="T321" s="2367"/>
      <c r="U321" s="2811">
        <f t="shared" si="415"/>
        <v>126500155.39370169</v>
      </c>
      <c r="V321" s="928"/>
      <c r="W321" s="2551"/>
      <c r="X321" s="646"/>
      <c r="Y321" s="1618"/>
      <c r="Z321" s="642"/>
      <c r="AA321" s="642"/>
      <c r="AB321" s="642"/>
      <c r="AC321" s="642"/>
    </row>
    <row r="322" spans="2:29" s="1688" customFormat="1" ht="16.5" customHeight="1">
      <c r="B322" s="1341" t="s">
        <v>3985</v>
      </c>
      <c r="C322" s="2614" t="s">
        <v>4622</v>
      </c>
      <c r="D322" s="3433"/>
      <c r="E322" s="660"/>
      <c r="F322" s="660"/>
      <c r="G322" s="1685" t="s">
        <v>4642</v>
      </c>
      <c r="H322" s="2919"/>
      <c r="I322" s="1809" t="s">
        <v>298</v>
      </c>
      <c r="J322" s="1685" t="s">
        <v>4649</v>
      </c>
      <c r="K322" s="3982"/>
      <c r="L322" s="1810" t="s">
        <v>298</v>
      </c>
      <c r="M322" s="951">
        <f>M323</f>
        <v>2.1</v>
      </c>
      <c r="N322" s="1685"/>
      <c r="O322" s="1708"/>
      <c r="P322" s="1708"/>
      <c r="Q322" s="1935">
        <f t="shared" si="438"/>
        <v>0</v>
      </c>
      <c r="R322" s="1935">
        <f t="shared" si="439"/>
        <v>0</v>
      </c>
      <c r="S322" s="1935">
        <f t="shared" si="440"/>
        <v>0</v>
      </c>
      <c r="T322" s="1686"/>
      <c r="U322" s="2811">
        <f t="shared" si="415"/>
        <v>0</v>
      </c>
      <c r="V322" s="949"/>
      <c r="W322" s="2582"/>
      <c r="X322" s="1687"/>
    </row>
    <row r="323" spans="2:29" s="2857" customFormat="1" ht="17.45" customHeight="1">
      <c r="B323" s="553"/>
      <c r="C323" s="2199">
        <v>1</v>
      </c>
      <c r="D323" s="3422">
        <f>'Process (B)'!$B$3839</f>
        <v>175</v>
      </c>
      <c r="E323" s="928" t="str">
        <f>VLOOKUP(D323,proB1,2,0)</f>
        <v>BB.14208vd
1777</v>
      </c>
      <c r="F323" s="929" t="str">
        <f>LEFT(E323,8)</f>
        <v>BB.14208</v>
      </c>
      <c r="G323" s="928" t="str">
        <f>VLOOKUP(D323,proB1,3,0)</f>
        <v>Installation of Steel pipe D75mm</v>
      </c>
      <c r="H323" s="2917"/>
      <c r="I323" s="930" t="str">
        <f>VLOOKUP(D323,proB1,4,0)</f>
        <v>m</v>
      </c>
      <c r="J323" s="928" t="str">
        <f>VLOOKUP(D323,proB1,5,0)</f>
        <v>Lắp đặt ống thép, D75mm</v>
      </c>
      <c r="K323" s="3975"/>
      <c r="L323" s="930" t="str">
        <f>VLOOKUP(D323,proB1,6,0)</f>
        <v>m</v>
      </c>
      <c r="M323" s="931">
        <f>700*3/1000</f>
        <v>2.1</v>
      </c>
      <c r="N323" s="943">
        <f>VLOOKUP($D323,'Process (B)'!$B$6:$M$6673,10,1)</f>
        <v>66490.413098800054</v>
      </c>
      <c r="O323" s="943">
        <f>VLOOKUP($D323,'Process (B)'!$B$6:$M$6673,11,1)</f>
        <v>110802.296</v>
      </c>
      <c r="P323" s="943">
        <f>VLOOKUP($D323,'Process (B)'!$B$6:$M$6673,12,1)</f>
        <v>965.11213980999992</v>
      </c>
      <c r="Q323" s="1935">
        <f t="shared" si="438"/>
        <v>139630</v>
      </c>
      <c r="R323" s="1935">
        <f t="shared" si="439"/>
        <v>232685</v>
      </c>
      <c r="S323" s="1935">
        <f t="shared" si="440"/>
        <v>2027</v>
      </c>
      <c r="T323" s="2367"/>
      <c r="U323" s="2811">
        <f t="shared" si="415"/>
        <v>479093.09316818404</v>
      </c>
      <c r="V323" s="928"/>
      <c r="W323" s="2551"/>
      <c r="X323" s="646"/>
      <c r="Y323" s="1618"/>
      <c r="Z323" s="642"/>
      <c r="AA323" s="642"/>
      <c r="AB323" s="642"/>
      <c r="AC323" s="642"/>
    </row>
    <row r="324" spans="2:29" s="1688" customFormat="1" ht="16.5" customHeight="1">
      <c r="B324" s="1341" t="s">
        <v>3988</v>
      </c>
      <c r="C324" s="2614" t="s">
        <v>4636</v>
      </c>
      <c r="D324" s="3433"/>
      <c r="E324" s="660"/>
      <c r="F324" s="660"/>
      <c r="G324" s="1685" t="s">
        <v>4643</v>
      </c>
      <c r="H324" s="2919"/>
      <c r="I324" s="1809" t="s">
        <v>298</v>
      </c>
      <c r="J324" s="1685" t="s">
        <v>4648</v>
      </c>
      <c r="K324" s="3982"/>
      <c r="L324" s="1810" t="s">
        <v>298</v>
      </c>
      <c r="M324" s="951">
        <f>M326</f>
        <v>32</v>
      </c>
      <c r="N324" s="1685"/>
      <c r="O324" s="1708"/>
      <c r="P324" s="1708"/>
      <c r="Q324" s="1935">
        <f t="shared" si="438"/>
        <v>0</v>
      </c>
      <c r="R324" s="1935">
        <f t="shared" si="439"/>
        <v>0</v>
      </c>
      <c r="S324" s="1935">
        <f t="shared" si="440"/>
        <v>0</v>
      </c>
      <c r="T324" s="1686"/>
      <c r="U324" s="2811">
        <f t="shared" si="415"/>
        <v>0</v>
      </c>
      <c r="V324" s="949"/>
      <c r="W324" s="2582"/>
      <c r="X324" s="1687"/>
    </row>
    <row r="325" spans="2:29" s="2857" customFormat="1" ht="17.45" customHeight="1">
      <c r="B325" s="553"/>
      <c r="C325" s="2199">
        <v>1</v>
      </c>
      <c r="D325" s="3422">
        <f>'Process (B)'!$B$3793</f>
        <v>173</v>
      </c>
      <c r="E325" s="928" t="str">
        <f>VLOOKUP(D325,proB1,2,0)</f>
        <v>BB.14206vd
1777</v>
      </c>
      <c r="F325" s="929" t="str">
        <f>LEFT(E325,8)</f>
        <v>BB.14206</v>
      </c>
      <c r="G325" s="928" t="str">
        <f>VLOOKUP(D325,proB1,3,0)</f>
        <v>Installation of Steel pipe D50mm</v>
      </c>
      <c r="H325" s="2917"/>
      <c r="I325" s="930" t="str">
        <f>VLOOKUP(D325,proB1,4,0)</f>
        <v>m</v>
      </c>
      <c r="J325" s="928" t="str">
        <f>VLOOKUP(D325,proB1,5,0)</f>
        <v>Lắp đặt ống thép, D50mm</v>
      </c>
      <c r="K325" s="3975"/>
      <c r="L325" s="930" t="str">
        <f>VLOOKUP(D325,proB1,6,0)</f>
        <v>m</v>
      </c>
      <c r="M325" s="931">
        <f>32000*2/1000</f>
        <v>64</v>
      </c>
      <c r="N325" s="943">
        <f>VLOOKUP($D325,'Process (B)'!$B$6:$M$6673,10,1)</f>
        <v>58529.526327596468</v>
      </c>
      <c r="O325" s="943">
        <f>VLOOKUP($D325,'Process (B)'!$B$6:$M$6673,11,1)</f>
        <v>98476.664000000004</v>
      </c>
      <c r="P325" s="943">
        <f>VLOOKUP($D325,'Process (B)'!$B$6:$M$6673,12,1)</f>
        <v>631.03486064500009</v>
      </c>
      <c r="Q325" s="1935">
        <f t="shared" si="438"/>
        <v>3745890</v>
      </c>
      <c r="R325" s="1935">
        <f t="shared" si="439"/>
        <v>6302506</v>
      </c>
      <c r="S325" s="1935">
        <f t="shared" si="440"/>
        <v>40386</v>
      </c>
      <c r="T325" s="2367"/>
      <c r="U325" s="2811">
        <f t="shared" si="415"/>
        <v>12911898.143087065</v>
      </c>
      <c r="V325" s="928"/>
      <c r="W325" s="2551"/>
      <c r="X325" s="646"/>
      <c r="Y325" s="1618"/>
      <c r="Z325" s="642"/>
      <c r="AA325" s="642"/>
      <c r="AB325" s="642"/>
      <c r="AC325" s="642"/>
    </row>
    <row r="326" spans="2:29" s="2857" customFormat="1" ht="17.45" customHeight="1">
      <c r="B326" s="553"/>
      <c r="C326" s="2199">
        <v>2</v>
      </c>
      <c r="D326" s="3422">
        <f>'Process (B)'!$B$3816</f>
        <v>174</v>
      </c>
      <c r="E326" s="928" t="str">
        <f>VLOOKUP(D326,proB1,2,0)</f>
        <v>BB.14207vd
1777</v>
      </c>
      <c r="F326" s="929" t="str">
        <f>LEFT(E326,8)</f>
        <v>BB.14207</v>
      </c>
      <c r="G326" s="928" t="str">
        <f>VLOOKUP(D326,proB1,3,0)</f>
        <v>Installation of Steel pipe D60mm</v>
      </c>
      <c r="H326" s="2917"/>
      <c r="I326" s="930" t="str">
        <f>VLOOKUP(D326,proB1,4,0)</f>
        <v>m</v>
      </c>
      <c r="J326" s="928" t="str">
        <f>VLOOKUP(D326,proB1,5,0)</f>
        <v>Lắp đặt ống thép, D60mm</v>
      </c>
      <c r="K326" s="3975"/>
      <c r="L326" s="930" t="str">
        <f>VLOOKUP(D326,proB1,6,0)</f>
        <v>m</v>
      </c>
      <c r="M326" s="931">
        <f>32000/1000</f>
        <v>32</v>
      </c>
      <c r="N326" s="943">
        <f>VLOOKUP($D326,'Process (B)'!$B$6:$M$6673,10,1)</f>
        <v>59736.54641537727</v>
      </c>
      <c r="O326" s="943">
        <f>VLOOKUP($D326,'Process (B)'!$B$6:$M$6673,11,1)</f>
        <v>106180.18400000001</v>
      </c>
      <c r="P326" s="943">
        <f>VLOOKUP($D326,'Process (B)'!$B$6:$M$6673,12,1)</f>
        <v>779.51365138499989</v>
      </c>
      <c r="Q326" s="1935">
        <f t="shared" si="438"/>
        <v>1911569</v>
      </c>
      <c r="R326" s="1935">
        <f t="shared" si="439"/>
        <v>3397766</v>
      </c>
      <c r="S326" s="1935">
        <f t="shared" si="440"/>
        <v>24944</v>
      </c>
      <c r="T326" s="2367"/>
      <c r="U326" s="2811">
        <f t="shared" si="415"/>
        <v>6826955.6339713074</v>
      </c>
      <c r="V326" s="928"/>
      <c r="W326" s="2551"/>
      <c r="X326" s="646"/>
      <c r="Y326" s="1618"/>
      <c r="Z326" s="642"/>
      <c r="AA326" s="642"/>
      <c r="AB326" s="642"/>
      <c r="AC326" s="642"/>
    </row>
    <row r="327" spans="2:29" s="1688" customFormat="1" ht="16.5" customHeight="1">
      <c r="B327" s="1341" t="s">
        <v>3992</v>
      </c>
      <c r="C327" s="2614" t="s">
        <v>4637</v>
      </c>
      <c r="D327" s="3433"/>
      <c r="E327" s="660"/>
      <c r="F327" s="660"/>
      <c r="G327" s="1685" t="s">
        <v>4644</v>
      </c>
      <c r="H327" s="2919"/>
      <c r="I327" s="1809" t="s">
        <v>298</v>
      </c>
      <c r="J327" s="1685" t="s">
        <v>4647</v>
      </c>
      <c r="K327" s="3982"/>
      <c r="L327" s="1810" t="s">
        <v>298</v>
      </c>
      <c r="M327" s="951">
        <v>40</v>
      </c>
      <c r="N327" s="1685"/>
      <c r="O327" s="1708"/>
      <c r="P327" s="1708"/>
      <c r="Q327" s="1935">
        <f t="shared" si="438"/>
        <v>0</v>
      </c>
      <c r="R327" s="1935">
        <f t="shared" si="439"/>
        <v>0</v>
      </c>
      <c r="S327" s="1935">
        <f t="shared" si="440"/>
        <v>0</v>
      </c>
      <c r="T327" s="1686"/>
      <c r="U327" s="2811">
        <f t="shared" si="415"/>
        <v>0</v>
      </c>
      <c r="V327" s="949"/>
      <c r="W327" s="2582"/>
      <c r="X327" s="1687"/>
    </row>
    <row r="328" spans="2:29" s="2857" customFormat="1" ht="17.45" customHeight="1">
      <c r="B328" s="553"/>
      <c r="C328" s="2199">
        <v>1</v>
      </c>
      <c r="D328" s="3422">
        <f>'Process (B)'!$B$3793</f>
        <v>173</v>
      </c>
      <c r="E328" s="928" t="str">
        <f t="shared" ref="E328:E333" si="443">VLOOKUP(D328,proB1,2,0)</f>
        <v>BB.14206vd
1777</v>
      </c>
      <c r="F328" s="929" t="str">
        <f>LEFT(E328,8)</f>
        <v>BB.14206</v>
      </c>
      <c r="G328" s="928" t="str">
        <f>VLOOKUP(D328,proB1,3,0)</f>
        <v>Installation of Steel pipe D50mm</v>
      </c>
      <c r="H328" s="2917"/>
      <c r="I328" s="930" t="str">
        <f t="shared" ref="I328:I333" si="444">VLOOKUP(D328,proB1,4,0)</f>
        <v>m</v>
      </c>
      <c r="J328" s="928" t="str">
        <f>VLOOKUP(D328,proB1,5,0)</f>
        <v>Lắp đặt ống thép, D50mm</v>
      </c>
      <c r="K328" s="3975"/>
      <c r="L328" s="930" t="str">
        <f t="shared" ref="L328:L333" si="445">VLOOKUP(D328,proB1,6,0)</f>
        <v>m</v>
      </c>
      <c r="M328" s="931">
        <f>40*2</f>
        <v>80</v>
      </c>
      <c r="N328" s="943">
        <f>VLOOKUP($D328,'Process (B)'!$B$6:$M$6673,10,1)</f>
        <v>58529.526327596468</v>
      </c>
      <c r="O328" s="943">
        <f>VLOOKUP($D328,'Process (B)'!$B$6:$M$6673,11,1)</f>
        <v>98476.664000000004</v>
      </c>
      <c r="P328" s="943">
        <f>VLOOKUP($D328,'Process (B)'!$B$6:$M$6673,12,1)</f>
        <v>631.03486064500009</v>
      </c>
      <c r="Q328" s="1935">
        <f t="shared" si="438"/>
        <v>4682362</v>
      </c>
      <c r="R328" s="1935">
        <f t="shared" si="439"/>
        <v>7878133</v>
      </c>
      <c r="S328" s="1935">
        <f t="shared" si="440"/>
        <v>50483</v>
      </c>
      <c r="T328" s="2367"/>
      <c r="U328" s="2811">
        <f t="shared" si="415"/>
        <v>16139873.318772458</v>
      </c>
      <c r="V328" s="928"/>
      <c r="W328" s="2551"/>
      <c r="X328" s="646"/>
      <c r="Y328" s="1618"/>
      <c r="Z328" s="642"/>
      <c r="AA328" s="642"/>
      <c r="AB328" s="642"/>
      <c r="AC328" s="642"/>
    </row>
    <row r="329" spans="2:29" s="2857" customFormat="1" ht="17.45" customHeight="1">
      <c r="B329" s="553"/>
      <c r="C329" s="2199">
        <v>2</v>
      </c>
      <c r="D329" s="3422">
        <f>'Process (B)'!$B$3816</f>
        <v>174</v>
      </c>
      <c r="E329" s="928" t="str">
        <f t="shared" si="443"/>
        <v>BB.14207vd
1777</v>
      </c>
      <c r="F329" s="929" t="str">
        <f>LEFT(E329,8)</f>
        <v>BB.14207</v>
      </c>
      <c r="G329" s="928" t="str">
        <f>VLOOKUP(D329,proB1,3,0)</f>
        <v>Installation of Steel pipe D60mm</v>
      </c>
      <c r="H329" s="2917"/>
      <c r="I329" s="930" t="str">
        <f t="shared" si="444"/>
        <v>m</v>
      </c>
      <c r="J329" s="928" t="str">
        <f>VLOOKUP(D329,proB1,5,0)</f>
        <v>Lắp đặt ống thép, D60mm</v>
      </c>
      <c r="K329" s="3975"/>
      <c r="L329" s="930" t="str">
        <f t="shared" si="445"/>
        <v>m</v>
      </c>
      <c r="M329" s="931">
        <v>40</v>
      </c>
      <c r="N329" s="943">
        <f>VLOOKUP($D329,'Process (B)'!$B$6:$M$6673,10,1)</f>
        <v>59736.54641537727</v>
      </c>
      <c r="O329" s="943">
        <f>VLOOKUP($D329,'Process (B)'!$B$6:$M$6673,11,1)</f>
        <v>106180.18400000001</v>
      </c>
      <c r="P329" s="943">
        <f>VLOOKUP($D329,'Process (B)'!$B$6:$M$6673,12,1)</f>
        <v>779.51365138499989</v>
      </c>
      <c r="Q329" s="1935">
        <f t="shared" si="438"/>
        <v>2389462</v>
      </c>
      <c r="R329" s="1935">
        <f t="shared" si="439"/>
        <v>4247207</v>
      </c>
      <c r="S329" s="1935">
        <f t="shared" si="440"/>
        <v>31181</v>
      </c>
      <c r="T329" s="2367"/>
      <c r="U329" s="2811">
        <f t="shared" si="415"/>
        <v>8533696.1422482021</v>
      </c>
      <c r="V329" s="928"/>
      <c r="W329" s="2551"/>
      <c r="X329" s="646"/>
      <c r="Y329" s="1618"/>
      <c r="Z329" s="642"/>
      <c r="AA329" s="642"/>
      <c r="AB329" s="642"/>
      <c r="AC329" s="642"/>
    </row>
    <row r="330" spans="2:29" s="359" customFormat="1" ht="17.45" customHeight="1">
      <c r="B330" s="554"/>
      <c r="C330" s="2199">
        <v>3</v>
      </c>
      <c r="D330" s="3422">
        <f>'Process (B)'!$B$44</f>
        <v>3</v>
      </c>
      <c r="E330" s="939" t="str">
        <f t="shared" si="443"/>
        <v>AB.11611
1776</v>
      </c>
      <c r="F330" s="939" t="str">
        <f t="shared" ref="F330:F331" si="446">LEFT(E330,8)</f>
        <v>AB.11611</v>
      </c>
      <c r="G330" s="928" t="str">
        <f>VLOOKUP(D330,proB1,3,0)</f>
        <v>Excavation of Foudation by Labor</v>
      </c>
      <c r="H330" s="2917"/>
      <c r="I330" s="930" t="str">
        <f t="shared" si="444"/>
        <v>m3</v>
      </c>
      <c r="J330" s="928" t="str">
        <f>VLOOKUP(D330,proB1,5,0)</f>
        <v>Đào móng công trình bằng thủ công, cấp 1</v>
      </c>
      <c r="K330" s="3975"/>
      <c r="L330" s="930" t="str">
        <f t="shared" si="445"/>
        <v>m3</v>
      </c>
      <c r="M330" s="931">
        <v>28</v>
      </c>
      <c r="N330" s="943">
        <f>VLOOKUP($D330,'Process (B)'!$B$6:$M$6673,10,1)</f>
        <v>0</v>
      </c>
      <c r="O330" s="943">
        <f>VLOOKUP($D330,'Process (B)'!$B$6:$M$6673,11,1)</f>
        <v>243944.8</v>
      </c>
      <c r="P330" s="943">
        <f>VLOOKUP($D330,'Process (B)'!$B$6:$M$6673,12,1)</f>
        <v>0</v>
      </c>
      <c r="Q330" s="1935">
        <f t="shared" si="438"/>
        <v>0</v>
      </c>
      <c r="R330" s="1935">
        <f t="shared" si="439"/>
        <v>6830454</v>
      </c>
      <c r="S330" s="1935">
        <f t="shared" si="440"/>
        <v>0</v>
      </c>
      <c r="T330" s="2366"/>
      <c r="U330" s="2811">
        <f t="shared" si="415"/>
        <v>8741801.1727324091</v>
      </c>
      <c r="V330" s="758"/>
      <c r="W330" s="2550"/>
      <c r="X330" s="645"/>
      <c r="Y330" s="2597"/>
      <c r="Z330" s="480"/>
      <c r="AA330" s="480"/>
      <c r="AB330" s="480"/>
      <c r="AC330" s="480"/>
    </row>
    <row r="331" spans="2:29" s="359" customFormat="1" ht="17.25" customHeight="1">
      <c r="B331" s="554"/>
      <c r="C331" s="2199">
        <v>4</v>
      </c>
      <c r="D331" s="3422">
        <f>'Process (B)'!$B$6283</f>
        <v>280</v>
      </c>
      <c r="E331" s="939" t="str">
        <f t="shared" si="443"/>
        <v>AB.65130
1776</v>
      </c>
      <c r="F331" s="939" t="str">
        <f t="shared" si="446"/>
        <v>AB.65130</v>
      </c>
      <c r="G331" s="928" t="str">
        <f>VLOOKUP(D331,proB1,3,0)</f>
        <v>Soil Backfill by Machine, K=0.95</v>
      </c>
      <c r="H331" s="2917"/>
      <c r="I331" s="930" t="str">
        <f t="shared" si="444"/>
        <v>m3</v>
      </c>
      <c r="J331" s="928" t="str">
        <f>VLOOKUP(D331,proB1,5,0)</f>
        <v>Đắp đất công trình bằng máy đầm cóc, K95%</v>
      </c>
      <c r="K331" s="3975"/>
      <c r="L331" s="930" t="str">
        <f t="shared" si="445"/>
        <v>m3</v>
      </c>
      <c r="M331" s="931">
        <v>23.1</v>
      </c>
      <c r="N331" s="943">
        <f>VLOOKUP($D331,'Process (B)'!$B$6:$M$6673,10,1)</f>
        <v>0</v>
      </c>
      <c r="O331" s="943">
        <f>VLOOKUP($D331,'Process (B)'!$B$6:$M$6673,11,1)</f>
        <v>28138.639800000001</v>
      </c>
      <c r="P331" s="943">
        <f>VLOOKUP($D331,'Process (B)'!$B$6:$M$6673,12,1)</f>
        <v>17763.604773848485</v>
      </c>
      <c r="Q331" s="1935">
        <f t="shared" si="438"/>
        <v>0</v>
      </c>
      <c r="R331" s="1935">
        <f t="shared" si="439"/>
        <v>650003</v>
      </c>
      <c r="S331" s="1935">
        <f t="shared" si="440"/>
        <v>410339</v>
      </c>
      <c r="T331" s="2366"/>
      <c r="U331" s="2811">
        <f t="shared" si="415"/>
        <v>1357054.5880401842</v>
      </c>
      <c r="V331" s="758"/>
      <c r="W331" s="2550"/>
      <c r="X331" s="645"/>
      <c r="Y331" s="2597"/>
      <c r="Z331" s="480"/>
      <c r="AA331" s="480"/>
      <c r="AB331" s="480"/>
      <c r="AC331" s="480"/>
    </row>
    <row r="332" spans="2:29" s="2857" customFormat="1" ht="17.45" customHeight="1">
      <c r="B332" s="553"/>
      <c r="C332" s="2199">
        <v>5</v>
      </c>
      <c r="D332" s="3422">
        <f>'Process (B)'!$B$826</f>
        <v>42</v>
      </c>
      <c r="E332" s="928" t="str">
        <f t="shared" si="443"/>
        <v>AF.11210
1776</v>
      </c>
      <c r="F332" s="929" t="str">
        <f>LEFT(E332,8)</f>
        <v>AF.11210</v>
      </c>
      <c r="G332" s="928" t="s">
        <v>3585</v>
      </c>
      <c r="H332" s="2917"/>
      <c r="I332" s="930" t="str">
        <f t="shared" si="444"/>
        <v>m3</v>
      </c>
      <c r="J332" s="928" t="s">
        <v>3993</v>
      </c>
      <c r="K332" s="3975"/>
      <c r="L332" s="930" t="str">
        <f t="shared" si="445"/>
        <v>m3</v>
      </c>
      <c r="M332" s="931">
        <v>4.63</v>
      </c>
      <c r="N332" s="943">
        <f>VLOOKUP($D332,'Process (B)'!$B$6:$M$6673,10,1)</f>
        <v>884649.63880463585</v>
      </c>
      <c r="O332" s="943">
        <f>VLOOKUP($D332,'Process (B)'!$B$6:$M$6673,11,1)</f>
        <v>388937.48</v>
      </c>
      <c r="P332" s="943">
        <f>VLOOKUP($D332,'Process (B)'!$B$6:$M$6673,12,1)</f>
        <v>50723.237123409082</v>
      </c>
      <c r="Q332" s="1935">
        <f t="shared" si="438"/>
        <v>4095928</v>
      </c>
      <c r="R332" s="1935">
        <f t="shared" si="439"/>
        <v>1800781</v>
      </c>
      <c r="S332" s="1935">
        <f t="shared" si="440"/>
        <v>234849</v>
      </c>
      <c r="T332" s="2367"/>
      <c r="U332" s="2811">
        <f t="shared" si="415"/>
        <v>7847335.0256186165</v>
      </c>
      <c r="V332" s="928"/>
      <c r="W332" s="2551"/>
      <c r="X332" s="646"/>
      <c r="Y332" s="1618"/>
      <c r="Z332" s="642"/>
      <c r="AA332" s="642"/>
      <c r="AB332" s="642"/>
      <c r="AC332" s="642"/>
    </row>
    <row r="333" spans="2:29" s="2857" customFormat="1" ht="17.45" customHeight="1">
      <c r="B333" s="553"/>
      <c r="C333" s="2199">
        <v>6</v>
      </c>
      <c r="D333" s="3422">
        <f>'Process (B)'!$B$1303</f>
        <v>65</v>
      </c>
      <c r="E333" s="928" t="str">
        <f t="shared" si="443"/>
        <v>AF.81111
1776</v>
      </c>
      <c r="F333" s="929" t="str">
        <f>LEFT(E333,8)</f>
        <v>AF.81111</v>
      </c>
      <c r="G333" s="928" t="s">
        <v>4003</v>
      </c>
      <c r="H333" s="2917"/>
      <c r="I333" s="930" t="str">
        <f t="shared" si="444"/>
        <v>m2</v>
      </c>
      <c r="J333" s="928" t="s">
        <v>4004</v>
      </c>
      <c r="K333" s="3975"/>
      <c r="L333" s="930" t="str">
        <f t="shared" si="445"/>
        <v>m2</v>
      </c>
      <c r="M333" s="931">
        <v>19.600000000000001</v>
      </c>
      <c r="N333" s="943">
        <f>VLOOKUP($D333,'Process (B)'!$B$6:$M$6673,10,1)</f>
        <v>63827.415231249994</v>
      </c>
      <c r="O333" s="943">
        <f>VLOOKUP($D333,'Process (B)'!$B$6:$M$6673,11,1)</f>
        <v>34948.3024</v>
      </c>
      <c r="P333" s="943">
        <f>VLOOKUP($D333,'Process (B)'!$B$6:$M$6673,12,1)</f>
        <v>0</v>
      </c>
      <c r="Q333" s="1935">
        <f t="shared" si="438"/>
        <v>1251017</v>
      </c>
      <c r="R333" s="1935">
        <f t="shared" si="439"/>
        <v>684987</v>
      </c>
      <c r="S333" s="1935">
        <f t="shared" si="440"/>
        <v>0</v>
      </c>
      <c r="T333" s="2367"/>
      <c r="U333" s="2811">
        <f t="shared" si="415"/>
        <v>2477750.6791810086</v>
      </c>
      <c r="V333" s="928"/>
      <c r="W333" s="2551"/>
      <c r="X333" s="646"/>
      <c r="Y333" s="1618"/>
      <c r="Z333" s="642"/>
      <c r="AA333" s="642"/>
      <c r="AB333" s="642"/>
      <c r="AC333" s="642"/>
    </row>
    <row r="334" spans="2:29" s="1688" customFormat="1" ht="16.5" customHeight="1">
      <c r="B334" s="1341" t="s">
        <v>3594</v>
      </c>
      <c r="C334" s="2614" t="s">
        <v>4638</v>
      </c>
      <c r="D334" s="3433"/>
      <c r="E334" s="660"/>
      <c r="F334" s="660"/>
      <c r="G334" s="1685" t="s">
        <v>3994</v>
      </c>
      <c r="H334" s="2919"/>
      <c r="I334" s="1809" t="s">
        <v>3164</v>
      </c>
      <c r="J334" s="1685" t="s">
        <v>3995</v>
      </c>
      <c r="K334" s="3982"/>
      <c r="L334" s="1810" t="s">
        <v>270</v>
      </c>
      <c r="M334" s="951">
        <v>4</v>
      </c>
      <c r="N334" s="1685"/>
      <c r="O334" s="1708"/>
      <c r="P334" s="1708"/>
      <c r="Q334" s="1935">
        <f t="shared" si="438"/>
        <v>0</v>
      </c>
      <c r="R334" s="1935">
        <f t="shared" si="439"/>
        <v>0</v>
      </c>
      <c r="S334" s="1935">
        <f t="shared" si="440"/>
        <v>0</v>
      </c>
      <c r="T334" s="1686"/>
      <c r="U334" s="2811">
        <f t="shared" si="415"/>
        <v>0</v>
      </c>
      <c r="V334" s="949"/>
      <c r="W334" s="2582"/>
      <c r="X334" s="1687"/>
    </row>
    <row r="335" spans="2:29" s="2857" customFormat="1" ht="17.45" customHeight="1">
      <c r="B335" s="553"/>
      <c r="C335" s="2199">
        <v>1</v>
      </c>
      <c r="D335" s="3422">
        <f>'Process (B)'!$B$740</f>
        <v>38</v>
      </c>
      <c r="E335" s="928" t="str">
        <f t="shared" ref="E335" si="447">VLOOKUP(D335,proB1,2,0)</f>
        <v>AF.17210
1776</v>
      </c>
      <c r="F335" s="929" t="str">
        <f t="shared" ref="F335" si="448">LEFT(E335,8)</f>
        <v>AF.17210</v>
      </c>
      <c r="G335" s="928" t="s">
        <v>4005</v>
      </c>
      <c r="H335" s="2917"/>
      <c r="I335" s="930" t="str">
        <f t="shared" ref="I335:I337" si="449">VLOOKUP(D335,proB1,4,0)</f>
        <v>m3</v>
      </c>
      <c r="J335" s="928" t="s">
        <v>4006</v>
      </c>
      <c r="K335" s="3975"/>
      <c r="L335" s="930" t="str">
        <f t="shared" ref="L335" si="450">VLOOKUP(D335,proB1,6,0)</f>
        <v>m3</v>
      </c>
      <c r="M335" s="931">
        <f>3.68*2</f>
        <v>7.36</v>
      </c>
      <c r="N335" s="943">
        <f>VLOOKUP($D335,'Process (B)'!$B$6:$M$6673,10,1)</f>
        <v>908214.0983531205</v>
      </c>
      <c r="O335" s="943">
        <f>VLOOKUP($D335,'Process (B)'!$B$6:$M$6673,11,1)</f>
        <v>716427.36</v>
      </c>
      <c r="P335" s="943">
        <f>VLOOKUP($D335,'Process (B)'!$B$6:$M$6673,12,1)</f>
        <v>50723.237123409082</v>
      </c>
      <c r="Q335" s="1935">
        <f t="shared" si="438"/>
        <v>6684456</v>
      </c>
      <c r="R335" s="1935">
        <f t="shared" si="439"/>
        <v>5272905</v>
      </c>
      <c r="S335" s="1935">
        <f t="shared" si="440"/>
        <v>373323</v>
      </c>
      <c r="T335" s="2367"/>
      <c r="U335" s="2811">
        <f t="shared" si="415"/>
        <v>15781145.419000369</v>
      </c>
      <c r="V335" s="928"/>
      <c r="W335" s="2551"/>
      <c r="X335" s="646"/>
      <c r="Y335" s="1618"/>
      <c r="Z335" s="642"/>
      <c r="AA335" s="642"/>
      <c r="AB335" s="642"/>
      <c r="AC335" s="642"/>
    </row>
    <row r="336" spans="2:29" s="2857" customFormat="1" ht="17.45" customHeight="1">
      <c r="B336" s="553"/>
      <c r="C336" s="2199">
        <v>2</v>
      </c>
      <c r="D336" s="3422">
        <f>'Process (B)'!$B$1843</f>
        <v>86</v>
      </c>
      <c r="E336" s="928" t="str">
        <f t="shared" ref="E336" si="451">VLOOKUP(D336,proB1,2,0)</f>
        <v>AF.63220
1776</v>
      </c>
      <c r="F336" s="929" t="str">
        <f t="shared" ref="F336" si="452">LEFT(E336,8)</f>
        <v>AF.63220</v>
      </c>
      <c r="G336" s="928" t="s">
        <v>4007</v>
      </c>
      <c r="H336" s="2917"/>
      <c r="I336" s="930" t="str">
        <f t="shared" si="449"/>
        <v>ton</v>
      </c>
      <c r="J336" s="928" t="s">
        <v>4008</v>
      </c>
      <c r="K336" s="3975"/>
      <c r="L336" s="930" t="str">
        <f t="shared" ref="L336" si="453">VLOOKUP(D336,proB1,6,0)</f>
        <v>tấn</v>
      </c>
      <c r="M336" s="931">
        <f>(9.12+255.14)*2/1000</f>
        <v>0.52851999999999999</v>
      </c>
      <c r="N336" s="943">
        <f>VLOOKUP($D336,'Process (B)'!$B$6:$M$6673,10,1)</f>
        <v>16372097.278772725</v>
      </c>
      <c r="O336" s="943">
        <f>VLOOKUP($D336,'Process (B)'!$B$6:$M$6673,11,1)</f>
        <v>1782080.9600000002</v>
      </c>
      <c r="P336" s="943">
        <f>VLOOKUP($D336,'Process (B)'!$B$6:$M$6673,12,1)</f>
        <v>531506.59911757568</v>
      </c>
      <c r="Q336" s="1935">
        <f t="shared" si="438"/>
        <v>8652981</v>
      </c>
      <c r="R336" s="1935">
        <f t="shared" si="439"/>
        <v>941865</v>
      </c>
      <c r="S336" s="1935">
        <f t="shared" si="440"/>
        <v>280912</v>
      </c>
      <c r="T336" s="2367"/>
      <c r="U336" s="2811">
        <f t="shared" si="415"/>
        <v>12639264.222557018</v>
      </c>
      <c r="V336" s="928"/>
      <c r="W336" s="2551"/>
      <c r="X336" s="646"/>
      <c r="Y336" s="1618"/>
      <c r="Z336" s="642"/>
      <c r="AA336" s="642"/>
      <c r="AB336" s="642"/>
      <c r="AC336" s="1820">
        <f>1.255*0.884*0.08*7.85</f>
        <v>0.69671575999999991</v>
      </c>
    </row>
    <row r="337" spans="1:29" s="2857" customFormat="1" ht="17.45" customHeight="1">
      <c r="B337" s="553"/>
      <c r="C337" s="2199">
        <v>3</v>
      </c>
      <c r="D337" s="3422">
        <f>'Process (B)'!$B$1191</f>
        <v>60</v>
      </c>
      <c r="E337" s="928" t="str">
        <f t="shared" ref="E337" si="454">VLOOKUP(D337,proB1,2,0)</f>
        <v>AF.82111
1776</v>
      </c>
      <c r="F337" s="929" t="str">
        <f t="shared" ref="F337" si="455">LEFT(E337,8)</f>
        <v>AF.82111</v>
      </c>
      <c r="G337" s="928" t="str">
        <f>VLOOKUP(D337,proB1,3,0)</f>
        <v xml:space="preserve">Metal form </v>
      </c>
      <c r="H337" s="2917"/>
      <c r="I337" s="930" t="str">
        <f t="shared" si="449"/>
        <v>m2</v>
      </c>
      <c r="J337" s="928" t="str">
        <f>VLOOKUP(D337,proB1,5,0)</f>
        <v xml:space="preserve">Ván khuôn kim loại </v>
      </c>
      <c r="K337" s="3975"/>
      <c r="L337" s="930" t="str">
        <f t="shared" ref="L337" si="456">VLOOKUP(D337,proB1,6,0)</f>
        <v>m2</v>
      </c>
      <c r="M337" s="931">
        <f>(0.984+1.08+6.912+7.68+4.992+5.76)*2</f>
        <v>54.816000000000003</v>
      </c>
      <c r="N337" s="943">
        <f>VLOOKUP($D337,'Process (B)'!$B$6:$M$6673,10,1)</f>
        <v>41652.973043252212</v>
      </c>
      <c r="O337" s="943">
        <f>VLOOKUP($D337,'Process (B)'!$B$6:$M$6673,11,1)</f>
        <v>105810.13080000001</v>
      </c>
      <c r="P337" s="943">
        <f>VLOOKUP($D337,'Process (B)'!$B$6:$M$6673,12,1)</f>
        <v>6434.2278678857137</v>
      </c>
      <c r="Q337" s="1935">
        <f t="shared" si="438"/>
        <v>2283249</v>
      </c>
      <c r="R337" s="1935">
        <f t="shared" si="439"/>
        <v>5800088</v>
      </c>
      <c r="S337" s="1935">
        <f t="shared" si="440"/>
        <v>352699</v>
      </c>
      <c r="T337" s="2367"/>
      <c r="U337" s="2811">
        <f t="shared" si="415"/>
        <v>10796668.771653075</v>
      </c>
      <c r="V337" s="928"/>
      <c r="W337" s="2551"/>
      <c r="X337" s="646"/>
      <c r="Y337" s="1618"/>
      <c r="Z337" s="642"/>
      <c r="AA337" s="642"/>
      <c r="AB337" s="642"/>
      <c r="AC337" s="642">
        <f>AC336*1000</f>
        <v>696.71575999999993</v>
      </c>
    </row>
    <row r="338" spans="1:29" s="2857" customFormat="1" ht="17.45" customHeight="1">
      <c r="B338" s="553"/>
      <c r="C338" s="2199">
        <v>4</v>
      </c>
      <c r="D338" s="3422">
        <f>'Process (B)'!$B$4167</f>
        <v>190</v>
      </c>
      <c r="E338" s="928" t="str">
        <f t="shared" ref="E338:E340" si="457">VLOOKUP(D338,proB1,2,0)</f>
        <v>AG.42211
1776</v>
      </c>
      <c r="F338" s="929" t="str">
        <f t="shared" ref="F338" si="458">LEFT(E338,8)</f>
        <v>AG.42211</v>
      </c>
      <c r="G338" s="928" t="str">
        <f>VLOOKUP(D338,proB1,3,0)</f>
        <v>Installation of Steel Cover, G&lt;=2T</v>
      </c>
      <c r="H338" s="2917"/>
      <c r="I338" s="930" t="str">
        <f t="shared" ref="I338" si="459">VLOOKUP(D338,proB1,4,0)</f>
        <v>each</v>
      </c>
      <c r="J338" s="928" t="str">
        <f>VLOOKUP(D338,proB1,5,0)</f>
        <v>Lắp đặt tấm đậy hố kỹ thuật bằng thép, G&lt;=2T</v>
      </c>
      <c r="K338" s="3975"/>
      <c r="L338" s="930" t="str">
        <f t="shared" ref="L338:L340" si="460">VLOOKUP(D338,proB1,6,0)</f>
        <v>cái</v>
      </c>
      <c r="M338" s="931">
        <v>4</v>
      </c>
      <c r="N338" s="943">
        <f>VLOOKUP($D338,'Process (B)'!$B$6:$M$6673,10,1)</f>
        <v>11200000</v>
      </c>
      <c r="O338" s="943">
        <f>VLOOKUP($D338,'Process (B)'!$B$6:$M$6673,11,1)</f>
        <v>290231.55</v>
      </c>
      <c r="P338" s="943">
        <f>VLOOKUP($D338,'Process (B)'!$B$6:$M$6673,12,1)</f>
        <v>125617.9409090909</v>
      </c>
      <c r="Q338" s="1935">
        <f t="shared" si="438"/>
        <v>44800000</v>
      </c>
      <c r="R338" s="1935">
        <f t="shared" si="439"/>
        <v>1160926</v>
      </c>
      <c r="S338" s="1935">
        <f t="shared" si="440"/>
        <v>502472</v>
      </c>
      <c r="T338" s="2367"/>
      <c r="U338" s="2811">
        <f t="shared" si="415"/>
        <v>59465122.980922297</v>
      </c>
      <c r="V338" s="928"/>
      <c r="W338" s="2551"/>
      <c r="X338" s="646"/>
      <c r="Y338" s="1618"/>
      <c r="Z338" s="642"/>
      <c r="AA338" s="642"/>
      <c r="AB338" s="642"/>
      <c r="AC338" s="642" t="e">
        <f>#REF!*1000</f>
        <v>#REF!</v>
      </c>
    </row>
    <row r="339" spans="1:29" s="359" customFormat="1" ht="17.25" customHeight="1">
      <c r="B339" s="554"/>
      <c r="C339" s="2199">
        <v>5</v>
      </c>
      <c r="D339" s="3422">
        <f>'Process (B)'!$B$44</f>
        <v>3</v>
      </c>
      <c r="E339" s="939" t="str">
        <f t="shared" si="457"/>
        <v>AB.11611
1776</v>
      </c>
      <c r="F339" s="939" t="str">
        <f t="shared" ref="F339:F340" si="461">LEFT(E339,8)</f>
        <v>AB.11611</v>
      </c>
      <c r="G339" s="928" t="str">
        <f>VLOOKUP(D339,proB1,3,0)</f>
        <v>Excavation of Foudation by Labor</v>
      </c>
      <c r="H339" s="2917"/>
      <c r="I339" s="930" t="str">
        <f>VLOOKUP(D339,proB1,4,0)</f>
        <v>m3</v>
      </c>
      <c r="J339" s="928" t="str">
        <f>VLOOKUP(D339,proB1,5,0)</f>
        <v>Đào móng công trình bằng thủ công, cấp 1</v>
      </c>
      <c r="K339" s="3975"/>
      <c r="L339" s="930" t="str">
        <f t="shared" si="460"/>
        <v>m3</v>
      </c>
      <c r="M339" s="931">
        <f>5.43*2</f>
        <v>10.86</v>
      </c>
      <c r="N339" s="943">
        <f>VLOOKUP($D339,'Process (B)'!$B$6:$M$6673,10,1)</f>
        <v>0</v>
      </c>
      <c r="O339" s="943">
        <f>VLOOKUP($D339,'Process (B)'!$B$6:$M$6673,11,1)</f>
        <v>243944.8</v>
      </c>
      <c r="P339" s="943">
        <f>VLOOKUP($D339,'Process (B)'!$B$6:$M$6673,12,1)</f>
        <v>0</v>
      </c>
      <c r="Q339" s="1935">
        <f t="shared" si="438"/>
        <v>0</v>
      </c>
      <c r="R339" s="1935">
        <f t="shared" si="439"/>
        <v>2649241</v>
      </c>
      <c r="S339" s="1935">
        <f t="shared" si="440"/>
        <v>0</v>
      </c>
      <c r="T339" s="2366"/>
      <c r="U339" s="2811">
        <f t="shared" si="415"/>
        <v>3390570.828915732</v>
      </c>
      <c r="V339" s="758"/>
      <c r="W339" s="2550"/>
      <c r="X339" s="645"/>
      <c r="Y339" s="2597"/>
      <c r="Z339" s="480"/>
      <c r="AA339" s="480"/>
      <c r="AB339" s="480"/>
      <c r="AC339" s="480"/>
    </row>
    <row r="340" spans="1:29" s="359" customFormat="1" ht="17.45" hidden="1" customHeight="1">
      <c r="B340" s="554"/>
      <c r="C340" s="2162"/>
      <c r="D340" s="3422">
        <f>'Process (B)'!$B$6283</f>
        <v>280</v>
      </c>
      <c r="E340" s="939" t="str">
        <f t="shared" si="457"/>
        <v>AB.65130
1776</v>
      </c>
      <c r="F340" s="939" t="str">
        <f t="shared" si="461"/>
        <v>AB.65130</v>
      </c>
      <c r="G340" s="928" t="str">
        <f>VLOOKUP(D340,proB1,3,0)</f>
        <v>Soil Backfill by Machine, K=0.95</v>
      </c>
      <c r="H340" s="2917"/>
      <c r="I340" s="930" t="str">
        <f>VLOOKUP(D340,proB1,4,0)</f>
        <v>m3</v>
      </c>
      <c r="J340" s="928" t="str">
        <f>VLOOKUP(D340,proB1,5,0)</f>
        <v>Đắp đất công trình bằng máy đầm cóc, K95%</v>
      </c>
      <c r="K340" s="3975"/>
      <c r="L340" s="930" t="str">
        <f t="shared" si="460"/>
        <v>m3</v>
      </c>
      <c r="M340" s="931"/>
      <c r="N340" s="928">
        <f t="shared" ref="N340" si="462">VLOOKUP(D340,proB4,8,1)</f>
        <v>58746.943533580423</v>
      </c>
      <c r="O340" s="1717"/>
      <c r="P340" s="1717"/>
      <c r="Q340" s="1935">
        <f t="shared" si="438"/>
        <v>0</v>
      </c>
      <c r="R340" s="1935">
        <f t="shared" si="439"/>
        <v>0</v>
      </c>
      <c r="S340" s="1935">
        <f t="shared" si="440"/>
        <v>0</v>
      </c>
      <c r="T340" s="2366"/>
      <c r="U340" s="2811">
        <f t="shared" si="415"/>
        <v>0</v>
      </c>
      <c r="V340" s="758"/>
      <c r="W340" s="2550"/>
      <c r="X340" s="645"/>
      <c r="Y340" s="2597"/>
      <c r="Z340" s="480"/>
      <c r="AA340" s="480"/>
      <c r="AB340" s="480"/>
      <c r="AC340" s="480"/>
    </row>
    <row r="341" spans="1:29" s="1688" customFormat="1" ht="16.5" customHeight="1">
      <c r="B341" s="1341" t="s">
        <v>3590</v>
      </c>
      <c r="C341" s="2614" t="s">
        <v>4639</v>
      </c>
      <c r="D341" s="3433"/>
      <c r="E341" s="660"/>
      <c r="F341" s="660"/>
      <c r="G341" s="1685" t="s">
        <v>3591</v>
      </c>
      <c r="H341" s="2919"/>
      <c r="I341" s="1809" t="s">
        <v>3164</v>
      </c>
      <c r="J341" s="1685" t="s">
        <v>4322</v>
      </c>
      <c r="K341" s="3982"/>
      <c r="L341" s="1810" t="s">
        <v>270</v>
      </c>
      <c r="M341" s="951">
        <v>24</v>
      </c>
      <c r="N341" s="1685"/>
      <c r="O341" s="1708"/>
      <c r="P341" s="1708"/>
      <c r="Q341" s="1935">
        <f t="shared" si="438"/>
        <v>0</v>
      </c>
      <c r="R341" s="1935">
        <f t="shared" si="439"/>
        <v>0</v>
      </c>
      <c r="S341" s="1935">
        <f t="shared" si="440"/>
        <v>0</v>
      </c>
      <c r="T341" s="1686"/>
      <c r="U341" s="2811">
        <f t="shared" si="415"/>
        <v>0</v>
      </c>
      <c r="V341" s="949"/>
      <c r="W341" s="2582"/>
      <c r="X341" s="1687"/>
    </row>
    <row r="342" spans="1:29" s="2857" customFormat="1" ht="17.45" customHeight="1">
      <c r="B342" s="553"/>
      <c r="C342" s="2199">
        <v>1</v>
      </c>
      <c r="D342" s="3422">
        <f>'Process (B)'!$B$4303</f>
        <v>196</v>
      </c>
      <c r="E342" s="928" t="str">
        <f>VLOOKUP(D342,proB1,2,0)</f>
        <v>AI.52231Vd
1776</v>
      </c>
      <c r="F342" s="929" t="str">
        <f>LEFT(E342,8)</f>
        <v>AI.52231</v>
      </c>
      <c r="G342" s="928" t="str">
        <f>VLOOKUP(D342,proB1,3,0)</f>
        <v>Fabrication of Plate steel</v>
      </c>
      <c r="H342" s="2917"/>
      <c r="I342" s="930" t="str">
        <f>VLOOKUP(D342,proB1,4,0)</f>
        <v>Ton</v>
      </c>
      <c r="J342" s="928" t="str">
        <f>VLOOKUP(D342,proB1,5,0)</f>
        <v>Sản xuất thép tấm</v>
      </c>
      <c r="K342" s="3975"/>
      <c r="L342" s="930" t="str">
        <f>VLOOKUP(D342,proB1,6,0)</f>
        <v>Tấn</v>
      </c>
      <c r="M342" s="931">
        <v>1.41</v>
      </c>
      <c r="N342" s="943">
        <f>VLOOKUP($D342,'Process (B)'!$B$6:$M$6673,10,1)</f>
        <v>17836410.133900907</v>
      </c>
      <c r="O342" s="943">
        <f>VLOOKUP($D342,'Process (B)'!$B$6:$M$6673,11,1)</f>
        <v>5720965.7000000002</v>
      </c>
      <c r="P342" s="943">
        <f>VLOOKUP($D342,'Process (B)'!$B$6:$M$6673,12,1)</f>
        <v>2315146.9797785003</v>
      </c>
      <c r="Q342" s="1935">
        <f t="shared" si="438"/>
        <v>25149338</v>
      </c>
      <c r="R342" s="1935">
        <f t="shared" si="439"/>
        <v>8066562</v>
      </c>
      <c r="S342" s="1935">
        <f t="shared" si="440"/>
        <v>3264357</v>
      </c>
      <c r="T342" s="2367"/>
      <c r="U342" s="2811">
        <f t="shared" si="415"/>
        <v>46688427.068563774</v>
      </c>
      <c r="V342" s="928"/>
      <c r="W342" s="2551"/>
      <c r="X342" s="646"/>
      <c r="Y342" s="1618"/>
      <c r="Z342" s="642"/>
      <c r="AA342" s="642"/>
      <c r="AB342" s="642"/>
      <c r="AC342" s="642"/>
    </row>
    <row r="343" spans="1:29" s="2857" customFormat="1" ht="17.45" customHeight="1">
      <c r="B343" s="553"/>
      <c r="C343" s="2199">
        <v>2</v>
      </c>
      <c r="D343" s="3422">
        <f>'Process (B)'!$B$4483</f>
        <v>203</v>
      </c>
      <c r="E343" s="928" t="str">
        <f>VLOOKUP(D343,proB1,2,0)</f>
        <v>AI.64241Vd
1776</v>
      </c>
      <c r="F343" s="929" t="str">
        <f>LEFT(E343,8)</f>
        <v>AI.64241</v>
      </c>
      <c r="G343" s="928" t="s">
        <v>2535</v>
      </c>
      <c r="H343" s="2917"/>
      <c r="I343" s="930" t="str">
        <f>VLOOKUP(D343,proB1,4,0)</f>
        <v>Ton</v>
      </c>
      <c r="J343" s="928" t="str">
        <f>VLOOKUP(D343,proB1,5,0)</f>
        <v xml:space="preserve">Lắp đặt thép tấm </v>
      </c>
      <c r="K343" s="3975"/>
      <c r="L343" s="930" t="str">
        <f>VLOOKUP(D343,proB1,6,0)</f>
        <v>Tấn</v>
      </c>
      <c r="M343" s="931">
        <f>M342</f>
        <v>1.41</v>
      </c>
      <c r="N343" s="943">
        <f>VLOOKUP($D343,'Process (B)'!$B$6:$M$6673,10,1)</f>
        <v>449159.43803324999</v>
      </c>
      <c r="O343" s="943">
        <f>VLOOKUP($D343,'Process (B)'!$B$6:$M$6673,11,1)</f>
        <v>2542981.1999999997</v>
      </c>
      <c r="P343" s="943">
        <f>VLOOKUP($D343,'Process (B)'!$B$6:$M$6673,12,1)</f>
        <v>427760.32570333336</v>
      </c>
      <c r="Q343" s="1935">
        <f t="shared" si="438"/>
        <v>633315</v>
      </c>
      <c r="R343" s="1935">
        <f t="shared" si="439"/>
        <v>3585603</v>
      </c>
      <c r="S343" s="1935">
        <f t="shared" si="440"/>
        <v>603142</v>
      </c>
      <c r="T343" s="2367"/>
      <c r="U343" s="2811">
        <f t="shared" si="415"/>
        <v>6171403.7987791207</v>
      </c>
      <c r="V343" s="928"/>
      <c r="W343" s="2551"/>
      <c r="X343" s="646"/>
      <c r="Y343" s="1618"/>
      <c r="Z343" s="642"/>
      <c r="AA343" s="642"/>
      <c r="AB343" s="642"/>
      <c r="AC343" s="642"/>
    </row>
    <row r="344" spans="1:29" s="1423" customFormat="1" ht="20.100000000000001" customHeight="1">
      <c r="C344" s="2189" t="s">
        <v>4488</v>
      </c>
      <c r="D344" s="3426"/>
      <c r="E344" s="2190"/>
      <c r="F344" s="2191"/>
      <c r="G344" s="2192" t="s">
        <v>4515</v>
      </c>
      <c r="H344" s="2910"/>
      <c r="I344" s="2193"/>
      <c r="J344" s="2192" t="s">
        <v>4516</v>
      </c>
      <c r="K344" s="3970"/>
      <c r="L344" s="2194"/>
      <c r="M344" s="2195"/>
      <c r="N344" s="2194"/>
      <c r="O344" s="2194"/>
      <c r="P344" s="2194"/>
      <c r="Q344" s="2412">
        <f>Q345+Q370</f>
        <v>28760742507</v>
      </c>
      <c r="R344" s="2412">
        <f t="shared" ref="R344:S344" si="463">R345+R370</f>
        <v>572130838</v>
      </c>
      <c r="S344" s="2412">
        <f t="shared" si="463"/>
        <v>64815005</v>
      </c>
      <c r="T344" s="2365"/>
      <c r="U344" s="2811">
        <f t="shared" si="415"/>
        <v>37623962696.132912</v>
      </c>
      <c r="V344" s="2196"/>
      <c r="W344" s="2552"/>
      <c r="X344" s="1428"/>
    </row>
    <row r="345" spans="1:29" s="2615" customFormat="1" ht="20.100000000000001" customHeight="1">
      <c r="B345" s="2616" t="s">
        <v>2277</v>
      </c>
      <c r="C345" s="2617" t="s">
        <v>4489</v>
      </c>
      <c r="D345" s="3421"/>
      <c r="E345" s="2618"/>
      <c r="F345" s="2619"/>
      <c r="G345" s="2618" t="s">
        <v>626</v>
      </c>
      <c r="H345" s="2905"/>
      <c r="I345" s="2620"/>
      <c r="J345" s="2618" t="s">
        <v>627</v>
      </c>
      <c r="K345" s="3959"/>
      <c r="L345" s="2620"/>
      <c r="M345" s="2621"/>
      <c r="N345" s="2618"/>
      <c r="O345" s="2525"/>
      <c r="P345" s="2525"/>
      <c r="Q345" s="2516">
        <f>SUM(Q347:Q369)</f>
        <v>10050494233</v>
      </c>
      <c r="R345" s="2516">
        <f t="shared" ref="R345:S345" si="464">SUM(R347:R369)</f>
        <v>53570865</v>
      </c>
      <c r="S345" s="2516">
        <f t="shared" si="464"/>
        <v>3640114</v>
      </c>
      <c r="T345" s="2471"/>
      <c r="U345" s="2811">
        <f t="shared" si="415"/>
        <v>12936116585.500038</v>
      </c>
      <c r="V345" s="2618"/>
      <c r="W345" s="2622"/>
      <c r="X345" s="2623"/>
      <c r="Y345" s="2624"/>
      <c r="Z345" s="2624"/>
      <c r="AA345" s="2624"/>
      <c r="AB345" s="2624"/>
      <c r="AC345" s="2624"/>
    </row>
    <row r="346" spans="1:29" s="1688" customFormat="1" ht="16.5" customHeight="1">
      <c r="A346" s="1688" t="s">
        <v>2238</v>
      </c>
      <c r="B346" s="1341" t="s">
        <v>1971</v>
      </c>
      <c r="C346" s="2614" t="s">
        <v>4620</v>
      </c>
      <c r="D346" s="3433"/>
      <c r="E346" s="660"/>
      <c r="F346" s="660"/>
      <c r="G346" s="1685" t="s">
        <v>4291</v>
      </c>
      <c r="H346" s="2919"/>
      <c r="I346" s="1809" t="s">
        <v>298</v>
      </c>
      <c r="J346" s="1685" t="s">
        <v>4125</v>
      </c>
      <c r="K346" s="3982"/>
      <c r="L346" s="1810" t="s">
        <v>298</v>
      </c>
      <c r="M346" s="951">
        <f>M347</f>
        <v>24.6</v>
      </c>
      <c r="N346" s="1685"/>
      <c r="O346" s="1708"/>
      <c r="P346" s="1708"/>
      <c r="Q346" s="1935"/>
      <c r="R346" s="1935"/>
      <c r="S346" s="1935"/>
      <c r="T346" s="1686"/>
      <c r="U346" s="2811">
        <f t="shared" si="415"/>
        <v>0</v>
      </c>
      <c r="V346" s="949"/>
      <c r="W346" s="2582"/>
      <c r="X346" s="1687"/>
    </row>
    <row r="347" spans="1:29" ht="17.45" customHeight="1">
      <c r="B347" s="623"/>
      <c r="C347" s="2197">
        <v>1</v>
      </c>
      <c r="D347" s="3422">
        <f>'Process (B)'!$B$2517</f>
        <v>117</v>
      </c>
      <c r="E347" s="939" t="str">
        <f>VLOOKUP(D347,proB1,2,0)</f>
        <v>AL.25122
1776</v>
      </c>
      <c r="F347" s="939" t="str">
        <f>LEFT(E347,8)</f>
        <v>AL.25122</v>
      </c>
      <c r="G347" s="939" t="str">
        <f>VLOOKUP(D347,proB1,3,0)</f>
        <v>Expansion Joint WD 110, type 1 (for precast girder at Abutment A1)</v>
      </c>
      <c r="H347" s="2916"/>
      <c r="I347" s="945" t="str">
        <f>VLOOKUP(D347,proB1,4,0)</f>
        <v>m</v>
      </c>
      <c r="J347" s="939" t="str">
        <f>VLOOKUP(D347,proB1,5,0)</f>
        <v>Khe co giãn WD 110, loại 1 (cho dầm đúc sẳn tại mố A1)</v>
      </c>
      <c r="K347" s="3975"/>
      <c r="L347" s="945" t="str">
        <f>VLOOKUP(D347,proB1,6,0)</f>
        <v>m</v>
      </c>
      <c r="M347" s="952">
        <v>24.6</v>
      </c>
      <c r="N347" s="943">
        <f>VLOOKUP($D347,'Process (B)'!$B$6:$M$6673,10,1)</f>
        <v>16244102.699999999</v>
      </c>
      <c r="O347" s="943">
        <f>VLOOKUP($D347,'Process (B)'!$B$6:$M$6673,11,1)</f>
        <v>193487.69999999998</v>
      </c>
      <c r="P347" s="943">
        <f>VLOOKUP($D347,'Process (B)'!$B$6:$M$6673,12,1)</f>
        <v>0</v>
      </c>
      <c r="Q347" s="1935">
        <f t="shared" ref="Q347:Q369" si="465">ROUND(N347*M347*IF(K347="",1,K347),0)</f>
        <v>399604926</v>
      </c>
      <c r="R347" s="1935">
        <f t="shared" ref="R347:R369" si="466">ROUND(O347*M347*IF(K347="",1,K347),0)</f>
        <v>4759797</v>
      </c>
      <c r="S347" s="1935">
        <f t="shared" ref="S347:S369" si="467">ROUND(P347*M347*IF(K347="",1,K347),0)</f>
        <v>0</v>
      </c>
      <c r="T347" s="2366"/>
      <c r="U347" s="2811">
        <f t="shared" si="415"/>
        <v>517516992.24283123</v>
      </c>
      <c r="V347" s="948"/>
      <c r="W347" s="2547"/>
      <c r="X347" s="643"/>
    </row>
    <row r="348" spans="1:29" s="2857" customFormat="1" ht="17.45" customHeight="1">
      <c r="B348" s="553"/>
      <c r="C348" s="2197">
        <v>2</v>
      </c>
      <c r="D348" s="3422">
        <f>'Process (B)'!$B$2284</f>
        <v>106</v>
      </c>
      <c r="E348" s="928" t="str">
        <f>VLOOKUP(D348,proB1,2,0)</f>
        <v>AF.11110Vd 1776</v>
      </c>
      <c r="F348" s="929" t="str">
        <f>LEFT(E348,8)</f>
        <v>AF.11110</v>
      </c>
      <c r="G348" s="928" t="str">
        <f>VLOOKUP(D348,proB1,3,0)</f>
        <v>Non-shrinkage mortar Sikagrout 214-11</v>
      </c>
      <c r="H348" s="2917"/>
      <c r="I348" s="930" t="str">
        <f>VLOOKUP(D348,proB1,4,0)</f>
        <v>m3</v>
      </c>
      <c r="J348" s="928" t="str">
        <f>VLOOKUP(D348,proB1,5,0)</f>
        <v>Vữa không co ngót Sikagrout 214-11</v>
      </c>
      <c r="K348" s="3975"/>
      <c r="L348" s="930" t="str">
        <f>VLOOKUP(D348,proB1,6,0)</f>
        <v>m3</v>
      </c>
      <c r="M348" s="931">
        <v>2.9079999999999999</v>
      </c>
      <c r="N348" s="943">
        <f>VLOOKUP($D348,'Process (B)'!$B$6:$M$6673,10,1)</f>
        <v>21725048.400000002</v>
      </c>
      <c r="O348" s="943">
        <f>VLOOKUP($D348,'Process (B)'!$B$6:$M$6673,11,1)</f>
        <v>336762.94</v>
      </c>
      <c r="P348" s="943">
        <f>VLOOKUP($D348,'Process (B)'!$B$6:$M$6673,12,1)</f>
        <v>0</v>
      </c>
      <c r="Q348" s="1935">
        <f t="shared" si="465"/>
        <v>63176441</v>
      </c>
      <c r="R348" s="1935">
        <f t="shared" si="466"/>
        <v>979307</v>
      </c>
      <c r="S348" s="1935">
        <f t="shared" si="467"/>
        <v>0</v>
      </c>
      <c r="T348" s="2367"/>
      <c r="U348" s="2811">
        <f t="shared" si="415"/>
        <v>82108274.662844494</v>
      </c>
      <c r="V348" s="928"/>
      <c r="W348" s="2551"/>
      <c r="X348" s="646"/>
      <c r="Y348" s="1618"/>
      <c r="Z348" s="642"/>
      <c r="AA348" s="642"/>
      <c r="AB348" s="642"/>
      <c r="AC348" s="642"/>
    </row>
    <row r="349" spans="1:29" s="359" customFormat="1" ht="17.45" customHeight="1">
      <c r="B349" s="554"/>
      <c r="C349" s="2197">
        <v>3</v>
      </c>
      <c r="D349" s="3422">
        <f>'Process (B)'!$B$4303</f>
        <v>196</v>
      </c>
      <c r="E349" s="939" t="str">
        <f>VLOOKUP(D349,'Process (B)'!$B$6:$K$6673,2,1)</f>
        <v>AI.52231Vd
1776</v>
      </c>
      <c r="F349" s="939" t="str">
        <f t="shared" ref="F349:F350" si="468">LEFT(E349,8)</f>
        <v>AI.52231</v>
      </c>
      <c r="G349" s="928" t="str">
        <f>VLOOKUP(D349,proB1,3,1)</f>
        <v>Fabrication of Plate steel</v>
      </c>
      <c r="H349" s="2918"/>
      <c r="I349" s="930" t="str">
        <f>VLOOKUP(D349,proB1,4,1)</f>
        <v>Ton</v>
      </c>
      <c r="J349" s="928" t="str">
        <f>VLOOKUP(D349,proB1,5,1)</f>
        <v>Sản xuất thép tấm</v>
      </c>
      <c r="K349" s="3977"/>
      <c r="L349" s="1174" t="str">
        <f>VLOOKUP(D349,'Process (B)'!$B$6:$J$6673,6,1)</f>
        <v>Tấn</v>
      </c>
      <c r="M349" s="952">
        <v>0.158</v>
      </c>
      <c r="N349" s="943">
        <f>VLOOKUP($D349,'Process (B)'!$B$6:$M$6673,10,1)</f>
        <v>17836410.133900907</v>
      </c>
      <c r="O349" s="943">
        <f>VLOOKUP($D349,'Process (B)'!$B$6:$M$6673,11,1)</f>
        <v>5720965.7000000002</v>
      </c>
      <c r="P349" s="943">
        <f>VLOOKUP($D349,'Process (B)'!$B$6:$M$6673,12,1)</f>
        <v>2315146.9797785003</v>
      </c>
      <c r="Q349" s="1935">
        <f t="shared" si="465"/>
        <v>2818153</v>
      </c>
      <c r="R349" s="1935">
        <f t="shared" si="466"/>
        <v>903913</v>
      </c>
      <c r="S349" s="1935">
        <f t="shared" si="467"/>
        <v>365793</v>
      </c>
      <c r="T349" s="2366"/>
      <c r="U349" s="2811">
        <f t="shared" si="415"/>
        <v>5231753.3505334677</v>
      </c>
      <c r="V349" s="758"/>
      <c r="W349" s="2550"/>
      <c r="X349" s="645"/>
      <c r="Y349" s="2597"/>
      <c r="Z349" s="480"/>
      <c r="AA349" s="480"/>
      <c r="AB349" s="480"/>
      <c r="AC349" s="480"/>
    </row>
    <row r="350" spans="1:29" s="359" customFormat="1" ht="17.45" customHeight="1">
      <c r="B350" s="554"/>
      <c r="C350" s="2197">
        <v>4</v>
      </c>
      <c r="D350" s="3422">
        <f>'Process (B)'!$B$4459</f>
        <v>202</v>
      </c>
      <c r="E350" s="939" t="str">
        <f>VLOOKUP(D350,'Process (B)'!$B$6:$K$6673,2,1)</f>
        <v>AI.64211Vd
1776</v>
      </c>
      <c r="F350" s="939" t="str">
        <f t="shared" si="468"/>
        <v>AI.64211</v>
      </c>
      <c r="G350" s="928" t="s">
        <v>2535</v>
      </c>
      <c r="H350" s="2918"/>
      <c r="I350" s="930" t="s">
        <v>772</v>
      </c>
      <c r="J350" s="928" t="s">
        <v>2536</v>
      </c>
      <c r="K350" s="3977"/>
      <c r="L350" s="1174" t="str">
        <f>VLOOKUP(D350,'Process (B)'!$B$6:$J$6673,6,1)</f>
        <v>Tấn</v>
      </c>
      <c r="M350" s="952">
        <f>M349</f>
        <v>0.158</v>
      </c>
      <c r="N350" s="943">
        <f>VLOOKUP($D350,'Process (B)'!$B$6:$M$6673,10,1)</f>
        <v>712194.41000624991</v>
      </c>
      <c r="O350" s="943">
        <f>VLOOKUP($D350,'Process (B)'!$B$6:$M$6673,11,1)</f>
        <v>4616063.7</v>
      </c>
      <c r="P350" s="943">
        <f>VLOOKUP($D350,'Process (B)'!$B$6:$M$6673,12,1)</f>
        <v>598864.45598466671</v>
      </c>
      <c r="Q350" s="1935">
        <f t="shared" si="465"/>
        <v>112527</v>
      </c>
      <c r="R350" s="1935">
        <f t="shared" si="466"/>
        <v>729338</v>
      </c>
      <c r="S350" s="1935">
        <f t="shared" si="467"/>
        <v>94621</v>
      </c>
      <c r="T350" s="2366"/>
      <c r="U350" s="2811">
        <f t="shared" si="415"/>
        <v>1198540.3039164722</v>
      </c>
      <c r="V350" s="758"/>
      <c r="W350" s="2550"/>
      <c r="X350" s="645"/>
      <c r="Y350" s="2597"/>
      <c r="Z350" s="480"/>
      <c r="AA350" s="480"/>
      <c r="AB350" s="480"/>
      <c r="AC350" s="480"/>
    </row>
    <row r="351" spans="1:29" s="2857" customFormat="1" ht="17.45" customHeight="1">
      <c r="B351" s="553"/>
      <c r="C351" s="2197">
        <v>5</v>
      </c>
      <c r="D351" s="3422">
        <f>'Process (B)'!$B$2021</f>
        <v>94</v>
      </c>
      <c r="E351" s="928" t="str">
        <f t="shared" ref="E351" si="469">VLOOKUP(D351,proB1,2,0)</f>
        <v>AF.61721
1776</v>
      </c>
      <c r="F351" s="929" t="str">
        <f t="shared" ref="F351" si="470">LEFT(E351,8)</f>
        <v>AF.61721</v>
      </c>
      <c r="G351" s="928" t="s">
        <v>2357</v>
      </c>
      <c r="H351" s="2917"/>
      <c r="I351" s="930" t="str">
        <f t="shared" ref="I351" si="471">VLOOKUP(D351,proB1,4,0)</f>
        <v>ton</v>
      </c>
      <c r="J351" s="928" t="s">
        <v>2358</v>
      </c>
      <c r="K351" s="3975"/>
      <c r="L351" s="930" t="str">
        <f t="shared" ref="L351" si="472">VLOOKUP(D351,proB1,6,0)</f>
        <v>tấn</v>
      </c>
      <c r="M351" s="931">
        <v>0.34100000000000003</v>
      </c>
      <c r="N351" s="943">
        <f>VLOOKUP($D351,'Process (B)'!$B$6:$M$6673,10,1)</f>
        <v>16357195.460590906</v>
      </c>
      <c r="O351" s="943">
        <f>VLOOKUP($D351,'Process (B)'!$B$6:$M$6673,11,1)</f>
        <v>2801513.44</v>
      </c>
      <c r="P351" s="943">
        <f>VLOOKUP($D351,'Process (B)'!$B$6:$M$6673,12,1)</f>
        <v>516692.24708800454</v>
      </c>
      <c r="Q351" s="1935">
        <f t="shared" si="465"/>
        <v>5577804</v>
      </c>
      <c r="R351" s="1935">
        <f t="shared" si="466"/>
        <v>955316</v>
      </c>
      <c r="S351" s="1935">
        <f t="shared" si="467"/>
        <v>176192</v>
      </c>
      <c r="T351" s="2367"/>
      <c r="U351" s="2811">
        <f t="shared" si="415"/>
        <v>8586760.3397706244</v>
      </c>
      <c r="V351" s="928"/>
      <c r="W351" s="2551"/>
      <c r="X351" s="646"/>
      <c r="Y351" s="1618"/>
      <c r="Z351" s="642"/>
      <c r="AA351" s="642"/>
      <c r="AB351" s="642"/>
      <c r="AC351" s="642"/>
    </row>
    <row r="352" spans="1:29" s="1688" customFormat="1" ht="16.5" customHeight="1">
      <c r="B352" s="1341" t="s">
        <v>1972</v>
      </c>
      <c r="C352" s="2614" t="s">
        <v>4621</v>
      </c>
      <c r="D352" s="3433"/>
      <c r="E352" s="660"/>
      <c r="F352" s="660"/>
      <c r="G352" s="1685" t="s">
        <v>4292</v>
      </c>
      <c r="H352" s="2919"/>
      <c r="I352" s="1809" t="s">
        <v>298</v>
      </c>
      <c r="J352" s="1685" t="s">
        <v>4126</v>
      </c>
      <c r="K352" s="3982"/>
      <c r="L352" s="1810" t="s">
        <v>298</v>
      </c>
      <c r="M352" s="951">
        <f>M353</f>
        <v>24.6</v>
      </c>
      <c r="N352" s="1685"/>
      <c r="O352" s="1708"/>
      <c r="P352" s="1708"/>
      <c r="Q352" s="1935">
        <f t="shared" si="465"/>
        <v>0</v>
      </c>
      <c r="R352" s="1935">
        <f t="shared" si="466"/>
        <v>0</v>
      </c>
      <c r="S352" s="1935">
        <f t="shared" si="467"/>
        <v>0</v>
      </c>
      <c r="T352" s="1686"/>
      <c r="U352" s="2811">
        <f t="shared" si="415"/>
        <v>0</v>
      </c>
      <c r="V352" s="949"/>
      <c r="W352" s="2582"/>
      <c r="X352" s="1687"/>
    </row>
    <row r="353" spans="2:29" ht="17.45" customHeight="1">
      <c r="B353" s="623"/>
      <c r="C353" s="2197">
        <v>1</v>
      </c>
      <c r="D353" s="3422">
        <f>'Process (B)'!$B$2538</f>
        <v>118</v>
      </c>
      <c r="E353" s="939" t="str">
        <f>VLOOKUP(D353,proB1,2,0)</f>
        <v>AL.25122
1776</v>
      </c>
      <c r="F353" s="939" t="str">
        <f>LEFT(E353,8)</f>
        <v>AL.25122</v>
      </c>
      <c r="G353" s="939" t="str">
        <f>VLOOKUP(D353,proB1,3,0)</f>
        <v>Expansion Joint WD 160, type 2 (for precast girder at Pier P5)</v>
      </c>
      <c r="H353" s="2916"/>
      <c r="I353" s="945" t="str">
        <f>VLOOKUP(D353,proB1,4,0)</f>
        <v>m</v>
      </c>
      <c r="J353" s="939" t="str">
        <f>VLOOKUP(D353,proB1,5,0)</f>
        <v>Khe co giãn WD 110, loại 1 (cho dầm đúc sẳn tại trụ P5)</v>
      </c>
      <c r="K353" s="3975"/>
      <c r="L353" s="945" t="str">
        <f>VLOOKUP(D353,proB1,6,0)</f>
        <v>m</v>
      </c>
      <c r="M353" s="952">
        <v>24.6</v>
      </c>
      <c r="N353" s="943">
        <f>VLOOKUP($D353,'Process (B)'!$B$6:$M$6673,10,1)</f>
        <v>26852496.300000001</v>
      </c>
      <c r="O353" s="943">
        <f>VLOOKUP($D353,'Process (B)'!$B$6:$M$6673,11,1)</f>
        <v>193487.69999999998</v>
      </c>
      <c r="P353" s="943">
        <f>VLOOKUP($D353,'Process (B)'!$B$6:$M$6673,12,1)</f>
        <v>0</v>
      </c>
      <c r="Q353" s="1935">
        <f t="shared" si="465"/>
        <v>660571409</v>
      </c>
      <c r="R353" s="1935">
        <f t="shared" si="466"/>
        <v>4759797</v>
      </c>
      <c r="S353" s="1935">
        <f t="shared" si="467"/>
        <v>0</v>
      </c>
      <c r="T353" s="2366"/>
      <c r="U353" s="2811">
        <f t="shared" si="415"/>
        <v>851509009.04482603</v>
      </c>
      <c r="V353" s="948"/>
      <c r="W353" s="2547"/>
      <c r="X353" s="643"/>
    </row>
    <row r="354" spans="2:29" s="2857" customFormat="1" ht="17.45" customHeight="1">
      <c r="B354" s="553"/>
      <c r="C354" s="2197">
        <v>2</v>
      </c>
      <c r="D354" s="3422">
        <f>'Process (B)'!$B$2284</f>
        <v>106</v>
      </c>
      <c r="E354" s="928" t="str">
        <f>VLOOKUP(D354,proB1,2,0)</f>
        <v>AF.11110Vd 1776</v>
      </c>
      <c r="F354" s="929" t="str">
        <f>LEFT(E354,8)</f>
        <v>AF.11110</v>
      </c>
      <c r="G354" s="928" t="str">
        <f>VLOOKUP(D354,proB1,3,0)</f>
        <v>Non-shrinkage mortar Sikagrout 214-11</v>
      </c>
      <c r="H354" s="2917"/>
      <c r="I354" s="930" t="str">
        <f>VLOOKUP(D354,proB1,4,0)</f>
        <v>m3</v>
      </c>
      <c r="J354" s="928" t="str">
        <f>VLOOKUP(D354,proB1,5,0)</f>
        <v>Vữa không co ngót Sikagrout 214-11</v>
      </c>
      <c r="K354" s="3975"/>
      <c r="L354" s="930" t="str">
        <f>VLOOKUP(D354,proB1,6,0)</f>
        <v>m3</v>
      </c>
      <c r="M354" s="931">
        <v>3.1869999999999998</v>
      </c>
      <c r="N354" s="943">
        <f>VLOOKUP($D354,'Process (B)'!$B$6:$M$6673,10,1)</f>
        <v>21725048.400000002</v>
      </c>
      <c r="O354" s="943">
        <f>VLOOKUP($D354,'Process (B)'!$B$6:$M$6673,11,1)</f>
        <v>336762.94</v>
      </c>
      <c r="P354" s="943">
        <f>VLOOKUP($D354,'Process (B)'!$B$6:$M$6673,12,1)</f>
        <v>0</v>
      </c>
      <c r="Q354" s="1935">
        <f t="shared" si="465"/>
        <v>69237729</v>
      </c>
      <c r="R354" s="1935">
        <f t="shared" si="466"/>
        <v>1073263</v>
      </c>
      <c r="S354" s="1935">
        <f t="shared" si="467"/>
        <v>0</v>
      </c>
      <c r="T354" s="2367"/>
      <c r="U354" s="2811">
        <f t="shared" si="415"/>
        <v>89985923.676753983</v>
      </c>
      <c r="V354" s="928"/>
      <c r="W354" s="2551"/>
      <c r="X354" s="646"/>
      <c r="Y354" s="1618"/>
      <c r="Z354" s="642"/>
      <c r="AA354" s="642"/>
      <c r="AB354" s="642"/>
      <c r="AC354" s="642"/>
    </row>
    <row r="355" spans="2:29" s="359" customFormat="1" ht="17.45" customHeight="1">
      <c r="B355" s="554"/>
      <c r="C355" s="2197">
        <v>3</v>
      </c>
      <c r="D355" s="3422">
        <f>'Process (B)'!$B$4303</f>
        <v>196</v>
      </c>
      <c r="E355" s="939" t="str">
        <f>VLOOKUP(D355,'Process (B)'!$B$6:$K$6673,2,1)</f>
        <v>AI.52231Vd
1776</v>
      </c>
      <c r="F355" s="939" t="str">
        <f t="shared" ref="F355:F356" si="473">LEFT(E355,8)</f>
        <v>AI.52231</v>
      </c>
      <c r="G355" s="928" t="str">
        <f>VLOOKUP(D355,proB1,3,1)</f>
        <v>Fabrication of Plate steel</v>
      </c>
      <c r="H355" s="2918"/>
      <c r="I355" s="930" t="str">
        <f>VLOOKUP(D355,proB1,4,1)</f>
        <v>Ton</v>
      </c>
      <c r="J355" s="928" t="str">
        <f>VLOOKUP(D355,proB1,5,1)</f>
        <v>Sản xuất thép tấm</v>
      </c>
      <c r="K355" s="3977"/>
      <c r="L355" s="1174" t="str">
        <f>VLOOKUP(D355,'Process (B)'!$B$6:$J$6673,6,1)</f>
        <v>Tấn</v>
      </c>
      <c r="M355" s="952">
        <v>0.113</v>
      </c>
      <c r="N355" s="943">
        <f>VLOOKUP($D355,'Process (B)'!$B$6:$M$6673,10,1)</f>
        <v>17836410.133900907</v>
      </c>
      <c r="O355" s="943">
        <f>VLOOKUP($D355,'Process (B)'!$B$6:$M$6673,11,1)</f>
        <v>5720965.7000000002</v>
      </c>
      <c r="P355" s="943">
        <f>VLOOKUP($D355,'Process (B)'!$B$6:$M$6673,12,1)</f>
        <v>2315146.9797785003</v>
      </c>
      <c r="Q355" s="1935">
        <f t="shared" si="465"/>
        <v>2015514</v>
      </c>
      <c r="R355" s="1935">
        <f t="shared" si="466"/>
        <v>646469</v>
      </c>
      <c r="S355" s="1935">
        <f t="shared" si="467"/>
        <v>261612</v>
      </c>
      <c r="T355" s="2366"/>
      <c r="U355" s="2811">
        <f t="shared" si="415"/>
        <v>3741696.5548109398</v>
      </c>
      <c r="V355" s="758"/>
      <c r="W355" s="2550"/>
      <c r="X355" s="645"/>
      <c r="Y355" s="2597"/>
      <c r="Z355" s="480"/>
      <c r="AA355" s="480"/>
      <c r="AB355" s="480"/>
      <c r="AC355" s="480"/>
    </row>
    <row r="356" spans="2:29" s="359" customFormat="1" ht="17.45" customHeight="1">
      <c r="B356" s="554"/>
      <c r="C356" s="2197">
        <v>4</v>
      </c>
      <c r="D356" s="3422">
        <f>'Process (B)'!$B$4459</f>
        <v>202</v>
      </c>
      <c r="E356" s="939" t="str">
        <f>VLOOKUP(D356,'Process (B)'!$B$6:$K$6673,2,1)</f>
        <v>AI.64211Vd
1776</v>
      </c>
      <c r="F356" s="939" t="str">
        <f t="shared" si="473"/>
        <v>AI.64211</v>
      </c>
      <c r="G356" s="928" t="s">
        <v>2535</v>
      </c>
      <c r="H356" s="2918"/>
      <c r="I356" s="930" t="s">
        <v>772</v>
      </c>
      <c r="J356" s="928" t="s">
        <v>2536</v>
      </c>
      <c r="K356" s="3977"/>
      <c r="L356" s="1174" t="str">
        <f>VLOOKUP(D356,'Process (B)'!$B$6:$J$6673,6,1)</f>
        <v>Tấn</v>
      </c>
      <c r="M356" s="952">
        <f>M355</f>
        <v>0.113</v>
      </c>
      <c r="N356" s="943">
        <f>VLOOKUP($D356,'Process (B)'!$B$6:$M$6673,10,1)</f>
        <v>712194.41000624991</v>
      </c>
      <c r="O356" s="943">
        <f>VLOOKUP($D356,'Process (B)'!$B$6:$M$6673,11,1)</f>
        <v>4616063.7</v>
      </c>
      <c r="P356" s="943">
        <f>VLOOKUP($D356,'Process (B)'!$B$6:$M$6673,12,1)</f>
        <v>598864.45598466671</v>
      </c>
      <c r="Q356" s="1935">
        <f t="shared" si="465"/>
        <v>80478</v>
      </c>
      <c r="R356" s="1935">
        <f t="shared" si="466"/>
        <v>521615</v>
      </c>
      <c r="S356" s="1935">
        <f t="shared" si="467"/>
        <v>67672</v>
      </c>
      <c r="T356" s="2366"/>
      <c r="U356" s="2811">
        <f t="shared" si="415"/>
        <v>857183.49943578022</v>
      </c>
      <c r="V356" s="758"/>
      <c r="W356" s="2550"/>
      <c r="X356" s="645"/>
      <c r="Y356" s="2597"/>
      <c r="Z356" s="480"/>
      <c r="AA356" s="480"/>
      <c r="AB356" s="480"/>
      <c r="AC356" s="480"/>
    </row>
    <row r="357" spans="2:29" s="2857" customFormat="1" ht="17.45" customHeight="1">
      <c r="B357" s="553"/>
      <c r="C357" s="2197">
        <v>5</v>
      </c>
      <c r="D357" s="3422">
        <f>'Process (B)'!$B$2021</f>
        <v>94</v>
      </c>
      <c r="E357" s="928" t="str">
        <f t="shared" ref="E357" si="474">VLOOKUP(D357,proB1,2,0)</f>
        <v>AF.61721
1776</v>
      </c>
      <c r="F357" s="929" t="str">
        <f t="shared" ref="F357" si="475">LEFT(E357,8)</f>
        <v>AF.61721</v>
      </c>
      <c r="G357" s="928" t="s">
        <v>2357</v>
      </c>
      <c r="H357" s="2917"/>
      <c r="I357" s="930" t="str">
        <f t="shared" ref="I357" si="476">VLOOKUP(D357,proB1,4,0)</f>
        <v>ton</v>
      </c>
      <c r="J357" s="928" t="s">
        <v>2358</v>
      </c>
      <c r="K357" s="3975"/>
      <c r="L357" s="930" t="str">
        <f t="shared" ref="L357" si="477">VLOOKUP(D357,proB1,6,0)</f>
        <v>tấn</v>
      </c>
      <c r="M357" s="931">
        <v>0.34100000000000003</v>
      </c>
      <c r="N357" s="943">
        <f>VLOOKUP($D357,'Process (B)'!$B$6:$M$6673,10,1)</f>
        <v>16357195.460590906</v>
      </c>
      <c r="O357" s="943">
        <f>VLOOKUP($D357,'Process (B)'!$B$6:$M$6673,11,1)</f>
        <v>2801513.44</v>
      </c>
      <c r="P357" s="943">
        <f>VLOOKUP($D357,'Process (B)'!$B$6:$M$6673,12,1)</f>
        <v>516692.24708800454</v>
      </c>
      <c r="Q357" s="1935">
        <f t="shared" si="465"/>
        <v>5577804</v>
      </c>
      <c r="R357" s="1935">
        <f t="shared" si="466"/>
        <v>955316</v>
      </c>
      <c r="S357" s="1935">
        <f t="shared" si="467"/>
        <v>176192</v>
      </c>
      <c r="T357" s="2367"/>
      <c r="U357" s="2811">
        <f t="shared" si="415"/>
        <v>8586760.3397706244</v>
      </c>
      <c r="V357" s="928"/>
      <c r="W357" s="2551"/>
      <c r="X357" s="646"/>
      <c r="Y357" s="1618"/>
      <c r="Z357" s="642"/>
      <c r="AA357" s="642"/>
      <c r="AB357" s="642"/>
      <c r="AC357" s="642"/>
    </row>
    <row r="358" spans="2:29" s="1688" customFormat="1" ht="16.5" customHeight="1">
      <c r="B358" s="1341" t="s">
        <v>1973</v>
      </c>
      <c r="C358" s="2614" t="s">
        <v>4622</v>
      </c>
      <c r="D358" s="3433"/>
      <c r="E358" s="660"/>
      <c r="F358" s="660"/>
      <c r="G358" s="1685" t="s">
        <v>4293</v>
      </c>
      <c r="H358" s="2919"/>
      <c r="I358" s="1809" t="s">
        <v>298</v>
      </c>
      <c r="J358" s="1685" t="s">
        <v>4127</v>
      </c>
      <c r="K358" s="3982"/>
      <c r="L358" s="1810" t="s">
        <v>298</v>
      </c>
      <c r="M358" s="951">
        <f>M359</f>
        <v>26.18</v>
      </c>
      <c r="N358" s="1685"/>
      <c r="O358" s="1708"/>
      <c r="P358" s="1708"/>
      <c r="Q358" s="1935">
        <f t="shared" si="465"/>
        <v>0</v>
      </c>
      <c r="R358" s="1935">
        <f t="shared" si="466"/>
        <v>0</v>
      </c>
      <c r="S358" s="1935">
        <f t="shared" si="467"/>
        <v>0</v>
      </c>
      <c r="T358" s="1686"/>
      <c r="U358" s="2811">
        <f t="shared" si="415"/>
        <v>0</v>
      </c>
      <c r="V358" s="949"/>
      <c r="W358" s="2582"/>
      <c r="X358" s="1687"/>
    </row>
    <row r="359" spans="2:29" s="2857" customFormat="1" ht="17.45" customHeight="1">
      <c r="B359" s="553"/>
      <c r="C359" s="2199">
        <v>1</v>
      </c>
      <c r="D359" s="3422">
        <f>'Process (B)'!$B$2475</f>
        <v>115</v>
      </c>
      <c r="E359" s="928" t="str">
        <f>VLOOKUP(D359,proB1,2,0)</f>
        <v>AL.25121
1776</v>
      </c>
      <c r="F359" s="929" t="str">
        <f>LEFT(E359,8)</f>
        <v>AL.25121</v>
      </c>
      <c r="G359" s="928" t="str">
        <f>VLOOKUP(D359,proB1,3,0)</f>
        <v>Expansion Joint  LR4, type 3 (for pier P10)</v>
      </c>
      <c r="H359" s="2917"/>
      <c r="I359" s="930" t="str">
        <f>VLOOKUP(D359,proB1,4,0)</f>
        <v>m</v>
      </c>
      <c r="J359" s="928" t="str">
        <f>VLOOKUP(D359,proB1,5,0)</f>
        <v>Khe co giãn  LR4, loại 3 (cho trụ P10)</v>
      </c>
      <c r="K359" s="3975"/>
      <c r="L359" s="930" t="str">
        <f>VLOOKUP(D359,proB1,6,0)</f>
        <v>m</v>
      </c>
      <c r="M359" s="931">
        <v>26.18</v>
      </c>
      <c r="N359" s="943">
        <f>VLOOKUP($D359,'Process (B)'!$B$6:$M$6673,10,1)</f>
        <v>138886936.36363637</v>
      </c>
      <c r="O359" s="943">
        <f>VLOOKUP($D359,'Process (B)'!$B$6:$M$6673,11,1)</f>
        <v>331693.2</v>
      </c>
      <c r="P359" s="943">
        <f>VLOOKUP($D359,'Process (B)'!$B$6:$M$6673,12,1)</f>
        <v>0</v>
      </c>
      <c r="Q359" s="1935">
        <f t="shared" si="465"/>
        <v>3636059994</v>
      </c>
      <c r="R359" s="1935">
        <f t="shared" si="466"/>
        <v>8683728</v>
      </c>
      <c r="S359" s="1935">
        <f t="shared" si="467"/>
        <v>0</v>
      </c>
      <c r="T359" s="2367"/>
      <c r="U359" s="2811">
        <f t="shared" si="415"/>
        <v>4664642341.9715118</v>
      </c>
      <c r="V359" s="928"/>
      <c r="W359" s="2551"/>
      <c r="X359" s="646"/>
      <c r="Y359" s="1618"/>
      <c r="Z359" s="642"/>
      <c r="AA359" s="642"/>
      <c r="AB359" s="642"/>
      <c r="AC359" s="642"/>
    </row>
    <row r="360" spans="2:29" s="2857" customFormat="1" ht="17.25" customHeight="1">
      <c r="B360" s="553"/>
      <c r="C360" s="2199">
        <v>2</v>
      </c>
      <c r="D360" s="3422">
        <f>'Process (B)'!$B$2284</f>
        <v>106</v>
      </c>
      <c r="E360" s="928" t="str">
        <f>VLOOKUP(D360,proB1,2,0)</f>
        <v>AF.11110Vd 1776</v>
      </c>
      <c r="F360" s="929" t="str">
        <f>LEFT(E360,8)</f>
        <v>AF.11110</v>
      </c>
      <c r="G360" s="928" t="str">
        <f>VLOOKUP(D360,proB1,3,0)</f>
        <v>Non-shrinkage mortar Sikagrout 214-11</v>
      </c>
      <c r="H360" s="2917"/>
      <c r="I360" s="930" t="str">
        <f>VLOOKUP(D360,proB1,4,0)</f>
        <v>m3</v>
      </c>
      <c r="J360" s="928" t="str">
        <f>VLOOKUP(D360,proB1,5,0)</f>
        <v>Vữa không co ngót Sikagrout 214-11</v>
      </c>
      <c r="K360" s="3975"/>
      <c r="L360" s="930" t="str">
        <f>VLOOKUP(D360,proB1,6,0)</f>
        <v>m3</v>
      </c>
      <c r="M360" s="931">
        <v>12.195</v>
      </c>
      <c r="N360" s="943">
        <f>VLOOKUP($D360,'Process (B)'!$B$6:$M$6673,10,1)</f>
        <v>21725048.400000002</v>
      </c>
      <c r="O360" s="943">
        <f>VLOOKUP($D360,'Process (B)'!$B$6:$M$6673,11,1)</f>
        <v>336762.94</v>
      </c>
      <c r="P360" s="943">
        <f>VLOOKUP($D360,'Process (B)'!$B$6:$M$6673,12,1)</f>
        <v>0</v>
      </c>
      <c r="Q360" s="1935">
        <f t="shared" si="465"/>
        <v>264936965</v>
      </c>
      <c r="R360" s="1935">
        <f t="shared" si="466"/>
        <v>4106824</v>
      </c>
      <c r="S360" s="1935">
        <f t="shared" si="467"/>
        <v>0</v>
      </c>
      <c r="T360" s="2367"/>
      <c r="U360" s="2811">
        <f t="shared" ref="U360:U423" si="478">(Q360+R360+S360)*1.02*1.055*1.06*1.02*1.1</f>
        <v>344329573.14353794</v>
      </c>
      <c r="V360" s="928"/>
      <c r="W360" s="2551"/>
      <c r="X360" s="646"/>
      <c r="Y360" s="1618"/>
      <c r="Z360" s="642"/>
      <c r="AA360" s="642"/>
      <c r="AB360" s="642"/>
      <c r="AC360" s="642"/>
    </row>
    <row r="361" spans="2:29" s="359" customFormat="1" ht="17.45" customHeight="1">
      <c r="B361" s="554"/>
      <c r="C361" s="2199">
        <v>3</v>
      </c>
      <c r="D361" s="3422">
        <f>'Process (B)'!$B$4303</f>
        <v>196</v>
      </c>
      <c r="E361" s="939" t="str">
        <f>VLOOKUP(D361,'Process (B)'!$B$6:$K$6673,2,1)</f>
        <v>AI.52231Vd
1776</v>
      </c>
      <c r="F361" s="939" t="str">
        <f t="shared" ref="F361:F362" si="479">LEFT(E361,8)</f>
        <v>AI.52231</v>
      </c>
      <c r="G361" s="928" t="str">
        <f>VLOOKUP(D361,proB1,3,1)</f>
        <v>Fabrication of Plate steel</v>
      </c>
      <c r="H361" s="2918"/>
      <c r="I361" s="930" t="str">
        <f>VLOOKUP(D361,proB1,4,1)</f>
        <v>Ton</v>
      </c>
      <c r="J361" s="928" t="str">
        <f>VLOOKUP(D361,proB1,5,1)</f>
        <v>Sản xuất thép tấm</v>
      </c>
      <c r="K361" s="3977"/>
      <c r="L361" s="1174" t="str">
        <f>VLOOKUP(D361,'Process (B)'!$B$6:$J$6673,6,1)</f>
        <v>Tấn</v>
      </c>
      <c r="M361" s="952">
        <v>0.17</v>
      </c>
      <c r="N361" s="943">
        <f>VLOOKUP($D361,'Process (B)'!$B$6:$M$6673,10,1)</f>
        <v>17836410.133900907</v>
      </c>
      <c r="O361" s="943">
        <f>VLOOKUP($D361,'Process (B)'!$B$6:$M$6673,11,1)</f>
        <v>5720965.7000000002</v>
      </c>
      <c r="P361" s="943">
        <f>VLOOKUP($D361,'Process (B)'!$B$6:$M$6673,12,1)</f>
        <v>2315146.9797785003</v>
      </c>
      <c r="Q361" s="1935">
        <f t="shared" si="465"/>
        <v>3032190</v>
      </c>
      <c r="R361" s="1935">
        <f t="shared" si="466"/>
        <v>972564</v>
      </c>
      <c r="S361" s="1935">
        <f t="shared" si="467"/>
        <v>393575</v>
      </c>
      <c r="T361" s="2366"/>
      <c r="U361" s="2811">
        <f t="shared" si="478"/>
        <v>5629101.3174619079</v>
      </c>
      <c r="V361" s="758"/>
      <c r="W361" s="2550"/>
      <c r="X361" s="645"/>
      <c r="Y361" s="2597"/>
      <c r="Z361" s="480"/>
      <c r="AA361" s="480"/>
      <c r="AB361" s="480"/>
      <c r="AC361" s="480"/>
    </row>
    <row r="362" spans="2:29" s="359" customFormat="1" ht="17.45" customHeight="1">
      <c r="B362" s="554"/>
      <c r="C362" s="2199">
        <v>4</v>
      </c>
      <c r="D362" s="3422">
        <f>'Process (B)'!$B$4459</f>
        <v>202</v>
      </c>
      <c r="E362" s="939" t="str">
        <f>VLOOKUP(D362,'Process (B)'!$B$6:$K$6673,2,1)</f>
        <v>AI.64211Vd
1776</v>
      </c>
      <c r="F362" s="939" t="str">
        <f t="shared" si="479"/>
        <v>AI.64211</v>
      </c>
      <c r="G362" s="928" t="s">
        <v>2535</v>
      </c>
      <c r="H362" s="2918"/>
      <c r="I362" s="930" t="s">
        <v>772</v>
      </c>
      <c r="J362" s="928" t="s">
        <v>2536</v>
      </c>
      <c r="K362" s="3977"/>
      <c r="L362" s="1174" t="str">
        <f>VLOOKUP(D362,'Process (B)'!$B$6:$J$6673,6,1)</f>
        <v>Tấn</v>
      </c>
      <c r="M362" s="952">
        <f>M361</f>
        <v>0.17</v>
      </c>
      <c r="N362" s="943">
        <f>VLOOKUP($D362,'Process (B)'!$B$6:$M$6673,10,1)</f>
        <v>712194.41000624991</v>
      </c>
      <c r="O362" s="943">
        <f>VLOOKUP($D362,'Process (B)'!$B$6:$M$6673,11,1)</f>
        <v>4616063.7</v>
      </c>
      <c r="P362" s="943">
        <f>VLOOKUP($D362,'Process (B)'!$B$6:$M$6673,12,1)</f>
        <v>598864.45598466671</v>
      </c>
      <c r="Q362" s="1935">
        <f t="shared" si="465"/>
        <v>121073</v>
      </c>
      <c r="R362" s="1935">
        <f t="shared" si="466"/>
        <v>784731</v>
      </c>
      <c r="S362" s="1935">
        <f t="shared" si="467"/>
        <v>101807</v>
      </c>
      <c r="T362" s="2366"/>
      <c r="U362" s="2811">
        <f t="shared" si="478"/>
        <v>1289568.0172149721</v>
      </c>
      <c r="V362" s="758"/>
      <c r="W362" s="2550"/>
      <c r="X362" s="645"/>
      <c r="Y362" s="2597"/>
      <c r="Z362" s="480"/>
      <c r="AA362" s="480"/>
      <c r="AB362" s="480"/>
      <c r="AC362" s="480"/>
    </row>
    <row r="363" spans="2:29" s="2857" customFormat="1" ht="17.45" customHeight="1">
      <c r="B363" s="553"/>
      <c r="C363" s="2199">
        <v>5</v>
      </c>
      <c r="D363" s="3422">
        <f>'Process (B)'!$B$2021</f>
        <v>94</v>
      </c>
      <c r="E363" s="928" t="str">
        <f t="shared" ref="E363" si="480">VLOOKUP(D363,proB1,2,0)</f>
        <v>AF.61721
1776</v>
      </c>
      <c r="F363" s="929" t="str">
        <f t="shared" ref="F363" si="481">LEFT(E363,8)</f>
        <v>AF.61721</v>
      </c>
      <c r="G363" s="928" t="s">
        <v>2357</v>
      </c>
      <c r="H363" s="2917"/>
      <c r="I363" s="930" t="str">
        <f t="shared" ref="I363" si="482">VLOOKUP(D363,proB1,4,0)</f>
        <v>ton</v>
      </c>
      <c r="J363" s="928" t="s">
        <v>2358</v>
      </c>
      <c r="K363" s="3975"/>
      <c r="L363" s="930" t="str">
        <f t="shared" ref="L363" si="483">VLOOKUP(D363,proB1,6,0)</f>
        <v>tấn</v>
      </c>
      <c r="M363" s="931">
        <v>1.4690000000000001</v>
      </c>
      <c r="N363" s="943">
        <f>VLOOKUP($D363,'Process (B)'!$B$6:$M$6673,10,1)</f>
        <v>16357195.460590906</v>
      </c>
      <c r="O363" s="943">
        <f>VLOOKUP($D363,'Process (B)'!$B$6:$M$6673,11,1)</f>
        <v>2801513.44</v>
      </c>
      <c r="P363" s="943">
        <f>VLOOKUP($D363,'Process (B)'!$B$6:$M$6673,12,1)</f>
        <v>516692.24708800454</v>
      </c>
      <c r="Q363" s="1935">
        <f t="shared" si="465"/>
        <v>24028720</v>
      </c>
      <c r="R363" s="1935">
        <f t="shared" si="466"/>
        <v>4115423</v>
      </c>
      <c r="S363" s="1935">
        <f t="shared" si="467"/>
        <v>759021</v>
      </c>
      <c r="T363" s="2367"/>
      <c r="U363" s="2811">
        <f t="shared" si="478"/>
        <v>36991056.956225328</v>
      </c>
      <c r="V363" s="928"/>
      <c r="W363" s="2551"/>
      <c r="X363" s="646"/>
      <c r="Y363" s="1618"/>
      <c r="Z363" s="642"/>
      <c r="AA363" s="642"/>
      <c r="AB363" s="642"/>
      <c r="AC363" s="642"/>
    </row>
    <row r="364" spans="2:29" s="1688" customFormat="1" ht="16.5" customHeight="1">
      <c r="B364" s="1341" t="s">
        <v>2152</v>
      </c>
      <c r="C364" s="2614" t="s">
        <v>4636</v>
      </c>
      <c r="D364" s="3433"/>
      <c r="E364" s="660"/>
      <c r="F364" s="660"/>
      <c r="G364" s="1685" t="s">
        <v>4294</v>
      </c>
      <c r="H364" s="2919"/>
      <c r="I364" s="1809" t="s">
        <v>298</v>
      </c>
      <c r="J364" s="1685" t="s">
        <v>4128</v>
      </c>
      <c r="K364" s="3982"/>
      <c r="L364" s="1810" t="s">
        <v>298</v>
      </c>
      <c r="M364" s="951">
        <f>M365</f>
        <v>26.18</v>
      </c>
      <c r="N364" s="1685"/>
      <c r="O364" s="1708"/>
      <c r="P364" s="1708"/>
      <c r="Q364" s="1935">
        <f t="shared" si="465"/>
        <v>0</v>
      </c>
      <c r="R364" s="1935">
        <f t="shared" si="466"/>
        <v>0</v>
      </c>
      <c r="S364" s="1935">
        <f t="shared" si="467"/>
        <v>0</v>
      </c>
      <c r="T364" s="1686"/>
      <c r="U364" s="2811">
        <f t="shared" si="478"/>
        <v>0</v>
      </c>
      <c r="V364" s="949"/>
      <c r="W364" s="2582"/>
      <c r="X364" s="1687"/>
    </row>
    <row r="365" spans="2:29" s="2857" customFormat="1" ht="17.25" customHeight="1">
      <c r="B365" s="553"/>
      <c r="C365" s="2199">
        <v>1</v>
      </c>
      <c r="D365" s="3422">
        <f>'Process (B)'!$B$2496</f>
        <v>116</v>
      </c>
      <c r="E365" s="928" t="str">
        <f>VLOOKUP(D365,proB1,2,0)</f>
        <v>AL.25121
1776</v>
      </c>
      <c r="F365" s="929" t="str">
        <f>LEFT(E365,8)</f>
        <v>AL.25121</v>
      </c>
      <c r="G365" s="928" t="str">
        <f>VLOOKUP(D365,proB1,3,0)</f>
        <v>Expansion Joint  LR5, type 4 (for Abutment A2)</v>
      </c>
      <c r="H365" s="2917"/>
      <c r="I365" s="930" t="str">
        <f>VLOOKUP(D365,proB1,4,0)</f>
        <v>m</v>
      </c>
      <c r="J365" s="928" t="str">
        <f>VLOOKUP(D365,proB1,5,0)</f>
        <v>Khe co giãn  LR5, loại 4 (cho mố A2)</v>
      </c>
      <c r="K365" s="3975"/>
      <c r="L365" s="930" t="str">
        <f>VLOOKUP(D365,proB1,6,0)</f>
        <v>m</v>
      </c>
      <c r="M365" s="931">
        <v>26.18</v>
      </c>
      <c r="N365" s="943">
        <f>VLOOKUP($D365,'Process (B)'!$B$6:$M$6673,10,1)</f>
        <v>176023718.18181816</v>
      </c>
      <c r="O365" s="943">
        <f>VLOOKUP($D365,'Process (B)'!$B$6:$M$6673,11,1)</f>
        <v>331693.2</v>
      </c>
      <c r="P365" s="943">
        <f>VLOOKUP($D365,'Process (B)'!$B$6:$M$6673,12,1)</f>
        <v>0</v>
      </c>
      <c r="Q365" s="1935">
        <f t="shared" si="465"/>
        <v>4608300942</v>
      </c>
      <c r="R365" s="1935">
        <f t="shared" si="466"/>
        <v>8683728</v>
      </c>
      <c r="S365" s="1935">
        <f t="shared" si="467"/>
        <v>0</v>
      </c>
      <c r="T365" s="2367"/>
      <c r="U365" s="2811">
        <f t="shared" si="478"/>
        <v>5908942802.7322264</v>
      </c>
      <c r="V365" s="928"/>
      <c r="W365" s="2551"/>
      <c r="X365" s="646"/>
      <c r="Y365" s="1618"/>
      <c r="Z365" s="642"/>
      <c r="AA365" s="642"/>
      <c r="AB365" s="642"/>
      <c r="AC365" s="642"/>
    </row>
    <row r="366" spans="2:29" s="2857" customFormat="1" ht="17.45" customHeight="1">
      <c r="B366" s="553"/>
      <c r="C366" s="2199">
        <v>2</v>
      </c>
      <c r="D366" s="3422">
        <f>'Process (B)'!$B$2284</f>
        <v>106</v>
      </c>
      <c r="E366" s="928" t="str">
        <f>VLOOKUP(D366,proB1,2,0)</f>
        <v>AF.11110Vd 1776</v>
      </c>
      <c r="F366" s="929" t="str">
        <f>LEFT(E366,8)</f>
        <v>AF.11110</v>
      </c>
      <c r="G366" s="928" t="str">
        <f>VLOOKUP(D366,proB1,3,0)</f>
        <v>Non-shrinkage mortar Sikagrout 214-11</v>
      </c>
      <c r="H366" s="2917"/>
      <c r="I366" s="930" t="str">
        <f>VLOOKUP(D366,proB1,4,0)</f>
        <v>m3</v>
      </c>
      <c r="J366" s="928" t="str">
        <f>VLOOKUP(D366,proB1,5,0)</f>
        <v>Vữa không co ngót Sikagrout 214-11</v>
      </c>
      <c r="K366" s="3975"/>
      <c r="L366" s="930" t="str">
        <f>VLOOKUP(D366,proB1,6,0)</f>
        <v>m3</v>
      </c>
      <c r="M366" s="931">
        <v>12.964</v>
      </c>
      <c r="N366" s="943">
        <f>VLOOKUP($D366,'Process (B)'!$B$6:$M$6673,10,1)</f>
        <v>21725048.400000002</v>
      </c>
      <c r="O366" s="943">
        <f>VLOOKUP($D366,'Process (B)'!$B$6:$M$6673,11,1)</f>
        <v>336762.94</v>
      </c>
      <c r="P366" s="943">
        <f>VLOOKUP($D366,'Process (B)'!$B$6:$M$6673,12,1)</f>
        <v>0</v>
      </c>
      <c r="Q366" s="1935">
        <f t="shared" si="465"/>
        <v>281643527</v>
      </c>
      <c r="R366" s="1935">
        <f t="shared" si="466"/>
        <v>4365795</v>
      </c>
      <c r="S366" s="1935">
        <f t="shared" si="467"/>
        <v>0</v>
      </c>
      <c r="T366" s="2367"/>
      <c r="U366" s="2811">
        <f t="shared" si="478"/>
        <v>366042524.62164313</v>
      </c>
      <c r="V366" s="928"/>
      <c r="W366" s="2551"/>
      <c r="X366" s="646"/>
      <c r="Y366" s="1618"/>
      <c r="Z366" s="642"/>
      <c r="AA366" s="642"/>
      <c r="AB366" s="642"/>
      <c r="AC366" s="642"/>
    </row>
    <row r="367" spans="2:29" s="359" customFormat="1" ht="17.45" customHeight="1">
      <c r="B367" s="554"/>
      <c r="C367" s="2199">
        <v>3</v>
      </c>
      <c r="D367" s="3422">
        <f>'Process (B)'!$B$4303</f>
        <v>196</v>
      </c>
      <c r="E367" s="939" t="str">
        <f>VLOOKUP(D367,'Process (B)'!$B$6:$K$6673,2,1)</f>
        <v>AI.52231Vd
1776</v>
      </c>
      <c r="F367" s="939" t="str">
        <f t="shared" ref="F367:F368" si="484">LEFT(E367,8)</f>
        <v>AI.52231</v>
      </c>
      <c r="G367" s="928" t="str">
        <f>VLOOKUP(D367,proB1,3,1)</f>
        <v>Fabrication of Plate steel</v>
      </c>
      <c r="H367" s="2918"/>
      <c r="I367" s="930" t="str">
        <f>VLOOKUP(D367,proB1,4,1)</f>
        <v>Ton</v>
      </c>
      <c r="J367" s="928" t="str">
        <f>VLOOKUP(D367,proB1,5,1)</f>
        <v>Sản xuất thép tấm</v>
      </c>
      <c r="K367" s="3977"/>
      <c r="L367" s="1174" t="str">
        <f>VLOOKUP(D367,'Process (B)'!$B$6:$J$6673,6,1)</f>
        <v>Tấn</v>
      </c>
      <c r="M367" s="952">
        <v>0.214</v>
      </c>
      <c r="N367" s="943">
        <f>VLOOKUP($D367,'Process (B)'!$B$6:$M$6673,10,1)</f>
        <v>17836410.133900907</v>
      </c>
      <c r="O367" s="943">
        <f>VLOOKUP($D367,'Process (B)'!$B$6:$M$6673,11,1)</f>
        <v>5720965.7000000002</v>
      </c>
      <c r="P367" s="943">
        <f>VLOOKUP($D367,'Process (B)'!$B$6:$M$6673,12,1)</f>
        <v>2315146.9797785003</v>
      </c>
      <c r="Q367" s="1935">
        <f t="shared" si="465"/>
        <v>3816992</v>
      </c>
      <c r="R367" s="1935">
        <f t="shared" si="466"/>
        <v>1224287</v>
      </c>
      <c r="S367" s="1935">
        <f t="shared" si="467"/>
        <v>495441</v>
      </c>
      <c r="T367" s="2366"/>
      <c r="U367" s="2811">
        <f t="shared" si="478"/>
        <v>7086045.1426934404</v>
      </c>
      <c r="V367" s="758"/>
      <c r="W367" s="2550"/>
      <c r="X367" s="645"/>
      <c r="Y367" s="2597"/>
      <c r="Z367" s="480"/>
      <c r="AA367" s="480"/>
      <c r="AB367" s="480"/>
      <c r="AC367" s="480"/>
    </row>
    <row r="368" spans="2:29" s="359" customFormat="1" ht="17.45" customHeight="1">
      <c r="B368" s="554"/>
      <c r="C368" s="2199">
        <v>4</v>
      </c>
      <c r="D368" s="3422">
        <f>'Process (B)'!$B$4459</f>
        <v>202</v>
      </c>
      <c r="E368" s="939" t="str">
        <f>VLOOKUP(D368,'Process (B)'!$B$6:$K$6673,2,1)</f>
        <v>AI.64211Vd
1776</v>
      </c>
      <c r="F368" s="939" t="str">
        <f t="shared" si="484"/>
        <v>AI.64211</v>
      </c>
      <c r="G368" s="928" t="s">
        <v>2535</v>
      </c>
      <c r="H368" s="2918"/>
      <c r="I368" s="930" t="s">
        <v>772</v>
      </c>
      <c r="J368" s="928" t="s">
        <v>2536</v>
      </c>
      <c r="K368" s="3977"/>
      <c r="L368" s="1174" t="str">
        <f>VLOOKUP(D368,'Process (B)'!$B$6:$J$6673,6,1)</f>
        <v>Tấn</v>
      </c>
      <c r="M368" s="952">
        <f>M367</f>
        <v>0.214</v>
      </c>
      <c r="N368" s="943">
        <f>VLOOKUP($D368,'Process (B)'!$B$6:$M$6673,10,1)</f>
        <v>712194.41000624991</v>
      </c>
      <c r="O368" s="943">
        <f>VLOOKUP($D368,'Process (B)'!$B$6:$M$6673,11,1)</f>
        <v>4616063.7</v>
      </c>
      <c r="P368" s="943">
        <f>VLOOKUP($D368,'Process (B)'!$B$6:$M$6673,12,1)</f>
        <v>598864.45598466671</v>
      </c>
      <c r="Q368" s="1935">
        <f t="shared" si="465"/>
        <v>152410</v>
      </c>
      <c r="R368" s="1935">
        <f t="shared" si="466"/>
        <v>987838</v>
      </c>
      <c r="S368" s="1935">
        <f t="shared" si="467"/>
        <v>128157</v>
      </c>
      <c r="T368" s="2366"/>
      <c r="U368" s="2811">
        <f t="shared" si="478"/>
        <v>1623339.2855730604</v>
      </c>
      <c r="V368" s="758"/>
      <c r="W368" s="2550"/>
      <c r="X368" s="645"/>
      <c r="Y368" s="2597"/>
      <c r="Z368" s="480"/>
      <c r="AA368" s="480"/>
      <c r="AB368" s="480"/>
      <c r="AC368" s="480"/>
    </row>
    <row r="369" spans="2:29" s="2857" customFormat="1" ht="17.45" customHeight="1">
      <c r="B369" s="553"/>
      <c r="C369" s="2199">
        <v>5</v>
      </c>
      <c r="D369" s="3422">
        <f>'Process (B)'!$B$2021</f>
        <v>94</v>
      </c>
      <c r="E369" s="928" t="str">
        <f t="shared" ref="E369" si="485">VLOOKUP(D369,proB1,2,0)</f>
        <v>AF.61721
1776</v>
      </c>
      <c r="F369" s="929" t="str">
        <f t="shared" ref="F369" si="486">LEFT(E369,8)</f>
        <v>AF.61721</v>
      </c>
      <c r="G369" s="928" t="s">
        <v>2357</v>
      </c>
      <c r="H369" s="2917"/>
      <c r="I369" s="930" t="str">
        <f t="shared" ref="I369" si="487">VLOOKUP(D369,proB1,4,0)</f>
        <v>ton</v>
      </c>
      <c r="J369" s="928" t="s">
        <v>2358</v>
      </c>
      <c r="K369" s="3975"/>
      <c r="L369" s="930" t="str">
        <f t="shared" ref="L369" si="488">VLOOKUP(D369,proB1,6,0)</f>
        <v>tấn</v>
      </c>
      <c r="M369" s="931">
        <v>1.2</v>
      </c>
      <c r="N369" s="943">
        <f>VLOOKUP($D369,'Process (B)'!$B$6:$M$6673,10,1)</f>
        <v>16357195.460590906</v>
      </c>
      <c r="O369" s="943">
        <f>VLOOKUP($D369,'Process (B)'!$B$6:$M$6673,11,1)</f>
        <v>2801513.44</v>
      </c>
      <c r="P369" s="943">
        <f>VLOOKUP($D369,'Process (B)'!$B$6:$M$6673,12,1)</f>
        <v>516692.24708800454</v>
      </c>
      <c r="Q369" s="1935">
        <f t="shared" si="465"/>
        <v>19628635</v>
      </c>
      <c r="R369" s="1935">
        <f t="shared" si="466"/>
        <v>3361816</v>
      </c>
      <c r="S369" s="1935">
        <f t="shared" si="467"/>
        <v>620031</v>
      </c>
      <c r="T369" s="2367"/>
      <c r="U369" s="2811">
        <f t="shared" si="478"/>
        <v>30217338.296455469</v>
      </c>
      <c r="V369" s="928"/>
      <c r="W369" s="2551"/>
      <c r="X369" s="646"/>
      <c r="Y369" s="1618"/>
      <c r="Z369" s="642"/>
      <c r="AA369" s="642"/>
      <c r="AB369" s="642"/>
      <c r="AC369" s="642"/>
    </row>
    <row r="370" spans="2:29" s="2615" customFormat="1" ht="20.100000000000001" customHeight="1">
      <c r="B370" s="2616" t="s">
        <v>2277</v>
      </c>
      <c r="C370" s="2617" t="s">
        <v>4492</v>
      </c>
      <c r="D370" s="3421"/>
      <c r="E370" s="2618"/>
      <c r="F370" s="2619"/>
      <c r="G370" s="2618" t="s">
        <v>765</v>
      </c>
      <c r="H370" s="2905"/>
      <c r="I370" s="2620"/>
      <c r="J370" s="2618" t="s">
        <v>766</v>
      </c>
      <c r="K370" s="3959"/>
      <c r="L370" s="2620"/>
      <c r="M370" s="2621"/>
      <c r="N370" s="2618"/>
      <c r="O370" s="2525"/>
      <c r="P370" s="2525"/>
      <c r="Q370" s="2516">
        <f>SUM(Q372:Q424)</f>
        <v>18710248274</v>
      </c>
      <c r="R370" s="2516">
        <f t="shared" ref="R370:S370" si="489">SUM(R372:R424)</f>
        <v>518559973</v>
      </c>
      <c r="S370" s="2516">
        <f t="shared" si="489"/>
        <v>61174891</v>
      </c>
      <c r="T370" s="2471"/>
      <c r="U370" s="2811">
        <f t="shared" si="478"/>
        <v>24687846110.632881</v>
      </c>
      <c r="V370" s="2618"/>
      <c r="W370" s="2622"/>
      <c r="X370" s="2623"/>
      <c r="Y370" s="2624"/>
      <c r="Z370" s="2624"/>
      <c r="AA370" s="2624"/>
      <c r="AB370" s="2624"/>
      <c r="AC370" s="2624"/>
    </row>
    <row r="371" spans="2:29" s="1688" customFormat="1" ht="16.5" customHeight="1">
      <c r="B371" s="1341" t="s">
        <v>1965</v>
      </c>
      <c r="C371" s="2614" t="s">
        <v>4620</v>
      </c>
      <c r="D371" s="3433"/>
      <c r="E371" s="660"/>
      <c r="F371" s="660"/>
      <c r="G371" s="1685" t="s">
        <v>4167</v>
      </c>
      <c r="H371" s="2919"/>
      <c r="I371" s="1809" t="s">
        <v>3164</v>
      </c>
      <c r="J371" s="1685" t="s">
        <v>4168</v>
      </c>
      <c r="K371" s="3982"/>
      <c r="L371" s="1810" t="s">
        <v>1112</v>
      </c>
      <c r="M371" s="951">
        <f>M373</f>
        <v>4</v>
      </c>
      <c r="N371" s="1685"/>
      <c r="O371" s="1708"/>
      <c r="P371" s="1708"/>
      <c r="Q371" s="1935"/>
      <c r="R371" s="1935"/>
      <c r="S371" s="1935"/>
      <c r="T371" s="1686"/>
      <c r="U371" s="2811">
        <f t="shared" si="478"/>
        <v>0</v>
      </c>
      <c r="V371" s="949"/>
      <c r="W371" s="2582"/>
      <c r="X371" s="1687"/>
      <c r="AA371" s="1688">
        <f>19-17.9</f>
        <v>1.1000000000000014</v>
      </c>
    </row>
    <row r="372" spans="2:29" ht="17.45" customHeight="1">
      <c r="B372" s="623"/>
      <c r="C372" s="2197">
        <v>1</v>
      </c>
      <c r="D372" s="3422">
        <f>'Process (B)'!$B$2284</f>
        <v>106</v>
      </c>
      <c r="E372" s="939" t="str">
        <f>VLOOKUP(D372,proB1,2,0)</f>
        <v>AF.11110Vd 1776</v>
      </c>
      <c r="F372" s="939" t="str">
        <f>LEFT(E372,8)</f>
        <v>AF.11110</v>
      </c>
      <c r="G372" s="939" t="str">
        <f>VLOOKUP(D372,proB1,3,0)</f>
        <v>Non-shrinkage mortar Sikagrout 214-11</v>
      </c>
      <c r="H372" s="2916"/>
      <c r="I372" s="945" t="str">
        <f>VLOOKUP(D372,proB1,4,0)</f>
        <v>m3</v>
      </c>
      <c r="J372" s="939" t="str">
        <f>VLOOKUP(D372,proB1,5,0)</f>
        <v>Vữa không co ngót Sikagrout 214-11</v>
      </c>
      <c r="K372" s="3975"/>
      <c r="L372" s="945" t="str">
        <f>VLOOKUP(D372,proB1,6,0)</f>
        <v>m3</v>
      </c>
      <c r="M372" s="952">
        <f>0.093+0.47</f>
        <v>0.56299999999999994</v>
      </c>
      <c r="N372" s="943">
        <f>VLOOKUP($D372,'Process (B)'!$B$6:$M$6673,10,1)</f>
        <v>21725048.400000002</v>
      </c>
      <c r="O372" s="943">
        <f>VLOOKUP($D372,'Process (B)'!$B$6:$M$6673,11,1)</f>
        <v>336762.94</v>
      </c>
      <c r="P372" s="943">
        <f>VLOOKUP($D372,'Process (B)'!$B$6:$M$6673,12,1)</f>
        <v>0</v>
      </c>
      <c r="Q372" s="1935">
        <f t="shared" ref="Q372:Q424" si="490">ROUND(N372*M372*IF(K372="",1,K372),0)</f>
        <v>12231202</v>
      </c>
      <c r="R372" s="1935">
        <f t="shared" ref="R372:R424" si="491">ROUND(O372*M372*IF(K372="",1,K372),0)</f>
        <v>189598</v>
      </c>
      <c r="S372" s="1935">
        <f t="shared" ref="S372:S424" si="492">ROUND(P372*M372*IF(K372="",1,K372),0)</f>
        <v>0</v>
      </c>
      <c r="T372" s="2366"/>
      <c r="U372" s="2811">
        <f t="shared" si="478"/>
        <v>15896478.331641601</v>
      </c>
      <c r="V372" s="948"/>
      <c r="W372" s="2547"/>
      <c r="X372" s="643"/>
    </row>
    <row r="373" spans="2:29" ht="17.25" customHeight="1">
      <c r="B373" s="623"/>
      <c r="C373" s="2197">
        <v>2</v>
      </c>
      <c r="D373" s="3422">
        <f>'Process (B)'!$B$2327</f>
        <v>108</v>
      </c>
      <c r="E373" s="939" t="str">
        <f>VLOOKUP(D373,proB1,2,0)</f>
        <v>AL.25111
1776</v>
      </c>
      <c r="F373" s="939" t="str">
        <f>LEFT(E373,8)</f>
        <v>AL.25111</v>
      </c>
      <c r="G373" s="939" t="str">
        <f>VLOOKUP(D373,proB1,3,0)</f>
        <v xml:space="preserve">Installation of Pot Bearing (5000kN),  type 1 </v>
      </c>
      <c r="H373" s="2916"/>
      <c r="I373" s="945" t="str">
        <f>VLOOKUP(D373,proB1,4,0)</f>
        <v>each</v>
      </c>
      <c r="J373" s="939" t="str">
        <f>VLOOKUP(D373,proB1,5,0)</f>
        <v xml:space="preserve">Lắp đặt gối chậu (5000kN), loại 1 </v>
      </c>
      <c r="K373" s="3975"/>
      <c r="L373" s="945" t="str">
        <f>VLOOKUP(D373,proB1,6,0)</f>
        <v>cái</v>
      </c>
      <c r="M373" s="952">
        <v>4</v>
      </c>
      <c r="N373" s="943">
        <f>VLOOKUP($D373,'Process (B)'!$B$6:$M$6673,10,1)</f>
        <v>149014481.81818181</v>
      </c>
      <c r="O373" s="943">
        <f>VLOOKUP($D373,'Process (B)'!$B$6:$M$6673,11,1)</f>
        <v>1520260.5</v>
      </c>
      <c r="P373" s="943">
        <f>VLOOKUP($D373,'Process (B)'!$B$6:$M$6673,12,1)</f>
        <v>0</v>
      </c>
      <c r="Q373" s="1935">
        <f t="shared" si="490"/>
        <v>596057927</v>
      </c>
      <c r="R373" s="1935">
        <f t="shared" si="491"/>
        <v>6081042</v>
      </c>
      <c r="S373" s="1935">
        <f t="shared" si="492"/>
        <v>0</v>
      </c>
      <c r="T373" s="2366"/>
      <c r="U373" s="2811">
        <f t="shared" si="478"/>
        <v>770633862.01738334</v>
      </c>
      <c r="V373" s="948"/>
      <c r="W373" s="2547"/>
      <c r="X373" s="643"/>
    </row>
    <row r="374" spans="2:29" ht="17.25" customHeight="1">
      <c r="B374" s="623"/>
      <c r="C374" s="2197">
        <v>3</v>
      </c>
      <c r="D374" s="3422">
        <f>'Process (B)'!$B$4384</f>
        <v>199</v>
      </c>
      <c r="E374" s="939" t="str">
        <f>VLOOKUP(D374,proB1,2,0)</f>
        <v>AI.64211Vd
1776</v>
      </c>
      <c r="F374" s="939" t="str">
        <f>LEFT(E374,8)</f>
        <v>AI.64211</v>
      </c>
      <c r="G374" s="939" t="str">
        <f>VLOOKUP(D374,proB1,3,0)</f>
        <v>Installation of Anchor bar D40mm (with zinc)</v>
      </c>
      <c r="H374" s="2916"/>
      <c r="I374" s="945" t="str">
        <f>VLOOKUP(D374,proB1,4,0)</f>
        <v>Ton</v>
      </c>
      <c r="J374" s="939" t="str">
        <f>VLOOKUP(D374,proB1,5,0)</f>
        <v>Lắp đặt thép neo mạ kẽm D40mm</v>
      </c>
      <c r="K374" s="3975"/>
      <c r="L374" s="945" t="str">
        <f>VLOOKUP(D374,proB1,6,0)</f>
        <v>Tấn</v>
      </c>
      <c r="M374" s="952">
        <v>0.06</v>
      </c>
      <c r="N374" s="943">
        <f>VLOOKUP($D374,'Process (B)'!$B$6:$M$6673,10,1)</f>
        <v>84980031.910006255</v>
      </c>
      <c r="O374" s="943">
        <f>VLOOKUP($D374,'Process (B)'!$B$6:$M$6673,11,1)</f>
        <v>4616063.7</v>
      </c>
      <c r="P374" s="943">
        <f>VLOOKUP($D374,'Process (B)'!$B$6:$M$6673,12,1)</f>
        <v>598864.45598466671</v>
      </c>
      <c r="Q374" s="1935">
        <f t="shared" si="490"/>
        <v>5098802</v>
      </c>
      <c r="R374" s="1935">
        <f t="shared" si="491"/>
        <v>276964</v>
      </c>
      <c r="S374" s="1935">
        <f t="shared" si="492"/>
        <v>35932</v>
      </c>
      <c r="T374" s="2366"/>
      <c r="U374" s="2811">
        <f t="shared" si="478"/>
        <v>6926038.5799938971</v>
      </c>
      <c r="V374" s="948"/>
      <c r="W374" s="2547"/>
      <c r="X374" s="643"/>
    </row>
    <row r="375" spans="2:29" ht="17.25" customHeight="1">
      <c r="B375" s="623"/>
      <c r="C375" s="2197">
        <v>4</v>
      </c>
      <c r="D375" s="3422">
        <f>'Process (B)'!$B$4331</f>
        <v>197</v>
      </c>
      <c r="E375" s="939" t="str">
        <f t="shared" ref="E375:E376" si="493">VLOOKUP(D375,proB1,2,0)</f>
        <v>AI.52231
1776</v>
      </c>
      <c r="F375" s="939" t="str">
        <f t="shared" ref="F375:F376" si="494">LEFT(E375,8)</f>
        <v>AI.52231</v>
      </c>
      <c r="G375" s="939" t="str">
        <f t="shared" ref="G375:G376" si="495">VLOOKUP(D375,proB1,3,0)</f>
        <v>Fabrication of Plate steel (with zinc)</v>
      </c>
      <c r="H375" s="2916"/>
      <c r="I375" s="945" t="str">
        <f t="shared" ref="I375:I376" si="496">VLOOKUP(D375,proB1,4,0)</f>
        <v>Ton</v>
      </c>
      <c r="J375" s="939" t="str">
        <f t="shared" ref="J375:J376" si="497">VLOOKUP(D375,proB1,5,0)</f>
        <v>Sản xuất thép tấm mạ kẽm</v>
      </c>
      <c r="K375" s="3975"/>
      <c r="L375" s="945" t="str">
        <f t="shared" ref="L375:L376" si="498">VLOOKUP(D375,proB1,6,0)</f>
        <v>Tấn</v>
      </c>
      <c r="M375" s="952">
        <v>1.385</v>
      </c>
      <c r="N375" s="943">
        <f>VLOOKUP($D375,'Process (B)'!$B$6:$M$6673,10,1)</f>
        <v>25639410.133900903</v>
      </c>
      <c r="O375" s="943">
        <f>VLOOKUP($D375,'Process (B)'!$B$6:$M$6673,11,1)</f>
        <v>5720965.7000000002</v>
      </c>
      <c r="P375" s="943">
        <f>VLOOKUP($D375,'Process (B)'!$B$6:$M$6673,12,1)</f>
        <v>2315146.9797785003</v>
      </c>
      <c r="Q375" s="1935">
        <f t="shared" si="490"/>
        <v>35510583</v>
      </c>
      <c r="R375" s="1935">
        <f t="shared" si="491"/>
        <v>7923537</v>
      </c>
      <c r="S375" s="1935">
        <f t="shared" si="492"/>
        <v>3206479</v>
      </c>
      <c r="T375" s="2366"/>
      <c r="U375" s="2811">
        <f t="shared" si="478"/>
        <v>59691909.649803959</v>
      </c>
      <c r="V375" s="948"/>
      <c r="W375" s="2547"/>
      <c r="X375" s="643"/>
    </row>
    <row r="376" spans="2:29" ht="17.25" customHeight="1">
      <c r="B376" s="623"/>
      <c r="C376" s="2197">
        <v>5</v>
      </c>
      <c r="D376" s="3422">
        <f>'Process (B)'!$B$4459</f>
        <v>202</v>
      </c>
      <c r="E376" s="939" t="str">
        <f t="shared" si="493"/>
        <v>AI.64211Vd
1776</v>
      </c>
      <c r="F376" s="939" t="str">
        <f t="shared" si="494"/>
        <v>AI.64211</v>
      </c>
      <c r="G376" s="939" t="str">
        <f t="shared" si="495"/>
        <v>Installation of  Plate steel (with zinc)</v>
      </c>
      <c r="H376" s="2916"/>
      <c r="I376" s="945" t="str">
        <f t="shared" si="496"/>
        <v>Ton</v>
      </c>
      <c r="J376" s="939" t="str">
        <f t="shared" si="497"/>
        <v>Lắp đặt thép tấm mạ kẽm</v>
      </c>
      <c r="K376" s="3975"/>
      <c r="L376" s="945" t="str">
        <f t="shared" si="498"/>
        <v>Tấn</v>
      </c>
      <c r="M376" s="952">
        <f>M375</f>
        <v>1.385</v>
      </c>
      <c r="N376" s="943">
        <f>VLOOKUP($D376,'Process (B)'!$B$6:$M$6673,10,1)</f>
        <v>712194.41000624991</v>
      </c>
      <c r="O376" s="943">
        <f>VLOOKUP($D376,'Process (B)'!$B$6:$M$6673,11,1)</f>
        <v>4616063.7</v>
      </c>
      <c r="P376" s="943">
        <f>VLOOKUP($D376,'Process (B)'!$B$6:$M$6673,12,1)</f>
        <v>598864.45598466671</v>
      </c>
      <c r="Q376" s="1935">
        <f t="shared" si="490"/>
        <v>986389</v>
      </c>
      <c r="R376" s="1935">
        <f t="shared" si="491"/>
        <v>6393248</v>
      </c>
      <c r="S376" s="1935">
        <f t="shared" si="492"/>
        <v>829427</v>
      </c>
      <c r="T376" s="2366"/>
      <c r="U376" s="2811">
        <f t="shared" si="478"/>
        <v>10506183.820612129</v>
      </c>
      <c r="V376" s="948"/>
      <c r="W376" s="2547"/>
      <c r="X376" s="643"/>
    </row>
    <row r="377" spans="2:29" ht="17.25" customHeight="1">
      <c r="B377" s="623"/>
      <c r="C377" s="2197">
        <v>6</v>
      </c>
      <c r="D377" s="3422">
        <f>'Process (B)'!$B$4507</f>
        <v>204</v>
      </c>
      <c r="E377" s="939" t="str">
        <f t="shared" ref="E377" si="499">VLOOKUP(D377,proB1,2,0)</f>
        <v>AI.64211vd
1776</v>
      </c>
      <c r="F377" s="939" t="str">
        <f t="shared" ref="F377" si="500">LEFT(E377,8)</f>
        <v>AI.64211</v>
      </c>
      <c r="G377" s="939" t="s">
        <v>2573</v>
      </c>
      <c r="H377" s="2916"/>
      <c r="I377" s="945" t="str">
        <f t="shared" ref="I377" si="501">VLOOKUP(D377,proB1,4,0)</f>
        <v>Ton</v>
      </c>
      <c r="J377" s="939" t="str">
        <f t="shared" ref="J377" si="502">VLOOKUP(D377,proB1,5,0)</f>
        <v>Lắp đặt ống tôn</v>
      </c>
      <c r="K377" s="3975"/>
      <c r="L377" s="945" t="str">
        <f t="shared" ref="L377" si="503">VLOOKUP(D377,proB1,6,0)</f>
        <v>Tấn</v>
      </c>
      <c r="M377" s="952">
        <v>0.12</v>
      </c>
      <c r="N377" s="943">
        <f>VLOOKUP($D377,'Process (B)'!$B$6:$M$6673,10,1)</f>
        <v>19125548.434649996</v>
      </c>
      <c r="O377" s="943">
        <f>VLOOKUP($D377,'Process (B)'!$B$6:$M$6673,11,1)</f>
        <v>2308031.85</v>
      </c>
      <c r="P377" s="943">
        <f>VLOOKUP($D377,'Process (B)'!$B$6:$M$6673,12,1)</f>
        <v>598864.45598466671</v>
      </c>
      <c r="Q377" s="1935">
        <f t="shared" si="490"/>
        <v>2295066</v>
      </c>
      <c r="R377" s="1935">
        <f t="shared" si="491"/>
        <v>276964</v>
      </c>
      <c r="S377" s="1935">
        <f t="shared" si="492"/>
        <v>71864</v>
      </c>
      <c r="T377" s="2366"/>
      <c r="U377" s="2811">
        <f t="shared" si="478"/>
        <v>3383727.5925992886</v>
      </c>
      <c r="V377" s="948"/>
      <c r="W377" s="2547"/>
      <c r="X377" s="643"/>
    </row>
    <row r="378" spans="2:29" s="1688" customFormat="1" ht="16.5" customHeight="1">
      <c r="B378" s="1341" t="s">
        <v>1966</v>
      </c>
      <c r="C378" s="2614" t="s">
        <v>4621</v>
      </c>
      <c r="D378" s="3433"/>
      <c r="E378" s="660"/>
      <c r="F378" s="660"/>
      <c r="G378" s="1685" t="s">
        <v>4169</v>
      </c>
      <c r="H378" s="2919"/>
      <c r="I378" s="1809" t="s">
        <v>3164</v>
      </c>
      <c r="J378" s="1685" t="s">
        <v>4170</v>
      </c>
      <c r="K378" s="3982"/>
      <c r="L378" s="1810" t="s">
        <v>1112</v>
      </c>
      <c r="M378" s="951">
        <f>M380</f>
        <v>4</v>
      </c>
      <c r="N378" s="1685"/>
      <c r="O378" s="1708"/>
      <c r="P378" s="1708"/>
      <c r="Q378" s="1935">
        <f t="shared" si="490"/>
        <v>0</v>
      </c>
      <c r="R378" s="1935">
        <f t="shared" si="491"/>
        <v>0</v>
      </c>
      <c r="S378" s="1935">
        <f t="shared" si="492"/>
        <v>0</v>
      </c>
      <c r="T378" s="1686"/>
      <c r="U378" s="2811">
        <f t="shared" si="478"/>
        <v>0</v>
      </c>
      <c r="V378" s="949"/>
      <c r="W378" s="2582"/>
      <c r="X378" s="1687"/>
      <c r="AA378" s="1688">
        <f>19-17.9</f>
        <v>1.1000000000000014</v>
      </c>
    </row>
    <row r="379" spans="2:29" ht="17.45" customHeight="1">
      <c r="B379" s="623"/>
      <c r="C379" s="2197">
        <v>1</v>
      </c>
      <c r="D379" s="3422">
        <f>'Process (B)'!$B$2284</f>
        <v>106</v>
      </c>
      <c r="E379" s="939" t="str">
        <f t="shared" ref="E379:E384" si="504">VLOOKUP(D379,proB1,2,0)</f>
        <v>AF.11110Vd 1776</v>
      </c>
      <c r="F379" s="939" t="str">
        <f t="shared" ref="F379:F384" si="505">LEFT(E379,8)</f>
        <v>AF.11110</v>
      </c>
      <c r="G379" s="939" t="str">
        <f t="shared" ref="G379:G384" si="506">VLOOKUP(D379,proB1,3,0)</f>
        <v>Non-shrinkage mortar Sikagrout 214-11</v>
      </c>
      <c r="H379" s="2916"/>
      <c r="I379" s="945" t="str">
        <f t="shared" ref="I379:I384" si="507">VLOOKUP(D379,proB1,4,0)</f>
        <v>m3</v>
      </c>
      <c r="J379" s="939" t="str">
        <f t="shared" ref="J379:J384" si="508">VLOOKUP(D379,proB1,5,0)</f>
        <v>Vữa không co ngót Sikagrout 214-11</v>
      </c>
      <c r="K379" s="3975"/>
      <c r="L379" s="945" t="str">
        <f t="shared" ref="L379:L384" si="509">VLOOKUP(D379,proB1,6,0)</f>
        <v>m3</v>
      </c>
      <c r="M379" s="952">
        <f>0.27+0.093</f>
        <v>0.36299999999999999</v>
      </c>
      <c r="N379" s="943">
        <f>VLOOKUP($D379,'Process (B)'!$B$6:$M$6673,10,1)</f>
        <v>21725048.400000002</v>
      </c>
      <c r="O379" s="943">
        <f>VLOOKUP($D379,'Process (B)'!$B$6:$M$6673,11,1)</f>
        <v>336762.94</v>
      </c>
      <c r="P379" s="943">
        <f>VLOOKUP($D379,'Process (B)'!$B$6:$M$6673,12,1)</f>
        <v>0</v>
      </c>
      <c r="Q379" s="1935">
        <f t="shared" si="490"/>
        <v>7886193</v>
      </c>
      <c r="R379" s="1935">
        <f t="shared" si="491"/>
        <v>122245</v>
      </c>
      <c r="S379" s="1935">
        <f t="shared" si="492"/>
        <v>0</v>
      </c>
      <c r="T379" s="2366"/>
      <c r="U379" s="2811">
        <f t="shared" si="478"/>
        <v>10249417.198352376</v>
      </c>
      <c r="V379" s="948"/>
      <c r="W379" s="2547"/>
      <c r="X379" s="643"/>
    </row>
    <row r="380" spans="2:29" ht="17.45" customHeight="1">
      <c r="B380" s="623"/>
      <c r="C380" s="2197">
        <v>2</v>
      </c>
      <c r="D380" s="3422">
        <f>'Process (B)'!$B$2348</f>
        <v>109</v>
      </c>
      <c r="E380" s="939" t="str">
        <f t="shared" si="504"/>
        <v>AL.25111
1776</v>
      </c>
      <c r="F380" s="939" t="str">
        <f t="shared" si="505"/>
        <v>AL.25111</v>
      </c>
      <c r="G380" s="939" t="str">
        <f t="shared" si="506"/>
        <v>Installation of Pot Bearing (5000kN), Type 2</v>
      </c>
      <c r="H380" s="2916"/>
      <c r="I380" s="945" t="str">
        <f t="shared" si="507"/>
        <v>each</v>
      </c>
      <c r="J380" s="939" t="str">
        <f t="shared" si="508"/>
        <v>Lắp đặt gối chậu (5000kN), loại 2</v>
      </c>
      <c r="K380" s="3975"/>
      <c r="L380" s="945" t="str">
        <f t="shared" si="509"/>
        <v>cái</v>
      </c>
      <c r="M380" s="952">
        <v>4</v>
      </c>
      <c r="N380" s="943">
        <f>VLOOKUP($D380,'Process (B)'!$B$6:$M$6673,10,1)</f>
        <v>111246909.09090908</v>
      </c>
      <c r="O380" s="943">
        <f>VLOOKUP($D380,'Process (B)'!$B$6:$M$6673,11,1)</f>
        <v>1520260.5</v>
      </c>
      <c r="P380" s="943">
        <f>VLOOKUP($D380,'Process (B)'!$B$6:$M$6673,12,1)</f>
        <v>0</v>
      </c>
      <c r="Q380" s="1935">
        <f t="shared" si="490"/>
        <v>444987636</v>
      </c>
      <c r="R380" s="1935">
        <f t="shared" si="491"/>
        <v>6081042</v>
      </c>
      <c r="S380" s="1935">
        <f t="shared" si="492"/>
        <v>0</v>
      </c>
      <c r="T380" s="2366"/>
      <c r="U380" s="2811">
        <f t="shared" si="478"/>
        <v>577289986.62801301</v>
      </c>
      <c r="V380" s="948"/>
      <c r="W380" s="2547"/>
      <c r="X380" s="643"/>
    </row>
    <row r="381" spans="2:29" ht="17.25" customHeight="1">
      <c r="B381" s="623"/>
      <c r="C381" s="2197">
        <v>3</v>
      </c>
      <c r="D381" s="3422">
        <f>'Process (B)'!$B$4557</f>
        <v>206</v>
      </c>
      <c r="E381" s="939" t="str">
        <f t="shared" si="504"/>
        <v>AK.94111 
1776</v>
      </c>
      <c r="F381" s="939" t="str">
        <f t="shared" si="505"/>
        <v>AK.94111</v>
      </c>
      <c r="G381" s="939" t="str">
        <f t="shared" si="506"/>
        <v>Bitumen (for anti-colliding pad)</v>
      </c>
      <c r="H381" s="2916"/>
      <c r="I381" s="945" t="str">
        <f t="shared" si="507"/>
        <v>m2</v>
      </c>
      <c r="J381" s="939" t="str">
        <f t="shared" si="508"/>
        <v>Bitum cho ụ chống xô</v>
      </c>
      <c r="K381" s="3975"/>
      <c r="L381" s="945" t="str">
        <f t="shared" si="509"/>
        <v>m2</v>
      </c>
      <c r="M381" s="952">
        <v>0.46</v>
      </c>
      <c r="N381" s="943">
        <f>VLOOKUP($D381,'Process (B)'!$B$6:$M$6673,10,1)</f>
        <v>43416.96904013637</v>
      </c>
      <c r="O381" s="943">
        <f>VLOOKUP($D381,'Process (B)'!$B$6:$M$6673,11,1)</f>
        <v>17974.88</v>
      </c>
      <c r="P381" s="943">
        <f>VLOOKUP($D381,'Process (B)'!$B$6:$M$6673,12,1)</f>
        <v>0</v>
      </c>
      <c r="Q381" s="1935">
        <f t="shared" si="490"/>
        <v>19972</v>
      </c>
      <c r="R381" s="1935">
        <f t="shared" si="491"/>
        <v>8268</v>
      </c>
      <c r="S381" s="1935">
        <f t="shared" si="492"/>
        <v>0</v>
      </c>
      <c r="T381" s="2366"/>
      <c r="U381" s="2811">
        <f t="shared" si="478"/>
        <v>36142.321596480004</v>
      </c>
      <c r="V381" s="948"/>
      <c r="W381" s="2547"/>
      <c r="X381" s="643"/>
    </row>
    <row r="382" spans="2:29" ht="17.25" customHeight="1">
      <c r="B382" s="623"/>
      <c r="C382" s="2197">
        <v>4</v>
      </c>
      <c r="D382" s="3422">
        <f>'Process (B)'!$B$4507</f>
        <v>204</v>
      </c>
      <c r="E382" s="939" t="str">
        <f t="shared" si="504"/>
        <v>AI.64211vd
1776</v>
      </c>
      <c r="F382" s="939" t="str">
        <f t="shared" si="505"/>
        <v>AI.64211</v>
      </c>
      <c r="G382" s="939" t="s">
        <v>2573</v>
      </c>
      <c r="H382" s="2916"/>
      <c r="I382" s="945" t="str">
        <f t="shared" si="507"/>
        <v>Ton</v>
      </c>
      <c r="J382" s="939" t="str">
        <f t="shared" si="508"/>
        <v>Lắp đặt ống tôn</v>
      </c>
      <c r="K382" s="3975"/>
      <c r="L382" s="945" t="str">
        <f t="shared" si="509"/>
        <v>Tấn</v>
      </c>
      <c r="M382" s="952">
        <v>0.08</v>
      </c>
      <c r="N382" s="943">
        <f>VLOOKUP($D382,'Process (B)'!$B$6:$M$6673,10,1)</f>
        <v>19125548.434649996</v>
      </c>
      <c r="O382" s="943">
        <f>VLOOKUP($D382,'Process (B)'!$B$6:$M$6673,11,1)</f>
        <v>2308031.85</v>
      </c>
      <c r="P382" s="943">
        <f>VLOOKUP($D382,'Process (B)'!$B$6:$M$6673,12,1)</f>
        <v>598864.45598466671</v>
      </c>
      <c r="Q382" s="1935">
        <f t="shared" si="490"/>
        <v>1530044</v>
      </c>
      <c r="R382" s="1935">
        <f t="shared" si="491"/>
        <v>184643</v>
      </c>
      <c r="S382" s="1935">
        <f t="shared" si="492"/>
        <v>47909</v>
      </c>
      <c r="T382" s="2366"/>
      <c r="U382" s="2811">
        <f t="shared" si="478"/>
        <v>2255818.3950661924</v>
      </c>
      <c r="V382" s="948"/>
      <c r="W382" s="2547"/>
      <c r="X382" s="643"/>
    </row>
    <row r="383" spans="2:29" ht="17.45" customHeight="1">
      <c r="B383" s="623"/>
      <c r="C383" s="2197">
        <v>5</v>
      </c>
      <c r="D383" s="3422">
        <f>'Process (B)'!$B$4359</f>
        <v>198</v>
      </c>
      <c r="E383" s="939" t="str">
        <f t="shared" si="504"/>
        <v>AI.64211Vd
1776</v>
      </c>
      <c r="F383" s="939" t="str">
        <f t="shared" si="505"/>
        <v>AI.64211</v>
      </c>
      <c r="G383" s="939" t="str">
        <f t="shared" si="506"/>
        <v>Installation of Anchor bar D30mm( with zinc)</v>
      </c>
      <c r="H383" s="2916"/>
      <c r="I383" s="945" t="str">
        <f t="shared" si="507"/>
        <v>Ton</v>
      </c>
      <c r="J383" s="939" t="str">
        <f t="shared" si="508"/>
        <v xml:space="preserve">Lắp đặt thép neo  mạ kẽm D30mm </v>
      </c>
      <c r="K383" s="3975"/>
      <c r="L383" s="945" t="str">
        <f t="shared" si="509"/>
        <v>Tấn</v>
      </c>
      <c r="M383" s="952">
        <v>0.13300000000000001</v>
      </c>
      <c r="N383" s="943">
        <f>VLOOKUP($D383,'Process (B)'!$B$6:$M$6673,10,1)</f>
        <v>63913072.535006255</v>
      </c>
      <c r="O383" s="943">
        <f>VLOOKUP($D383,'Process (B)'!$B$6:$M$6673,11,1)</f>
        <v>4616063.7</v>
      </c>
      <c r="P383" s="943">
        <f>VLOOKUP($D383,'Process (B)'!$B$6:$M$6673,12,1)</f>
        <v>598864.45598466671</v>
      </c>
      <c r="Q383" s="1935">
        <f t="shared" si="490"/>
        <v>8500439</v>
      </c>
      <c r="R383" s="1935">
        <f t="shared" si="491"/>
        <v>613936</v>
      </c>
      <c r="S383" s="1935">
        <f t="shared" si="492"/>
        <v>79649</v>
      </c>
      <c r="T383" s="2366"/>
      <c r="U383" s="2811">
        <f t="shared" si="478"/>
        <v>11766762.470742049</v>
      </c>
      <c r="V383" s="948"/>
      <c r="W383" s="2547"/>
      <c r="X383" s="643"/>
    </row>
    <row r="384" spans="2:29" ht="17.25" customHeight="1">
      <c r="B384" s="623"/>
      <c r="C384" s="2197">
        <v>6</v>
      </c>
      <c r="D384" s="3422">
        <f>'Process (B)'!$B$4384</f>
        <v>199</v>
      </c>
      <c r="E384" s="939" t="str">
        <f t="shared" si="504"/>
        <v>AI.64211Vd
1776</v>
      </c>
      <c r="F384" s="939" t="str">
        <f t="shared" si="505"/>
        <v>AI.64211</v>
      </c>
      <c r="G384" s="939" t="str">
        <f t="shared" si="506"/>
        <v>Installation of Anchor bar D40mm (with zinc)</v>
      </c>
      <c r="H384" s="2916"/>
      <c r="I384" s="945" t="str">
        <f t="shared" si="507"/>
        <v>Ton</v>
      </c>
      <c r="J384" s="939" t="str">
        <f t="shared" si="508"/>
        <v>Lắp đặt thép neo mạ kẽm D40mm</v>
      </c>
      <c r="K384" s="3975"/>
      <c r="L384" s="945" t="str">
        <f t="shared" si="509"/>
        <v>Tấn</v>
      </c>
      <c r="M384" s="952">
        <v>9.5000000000000001E-2</v>
      </c>
      <c r="N384" s="943">
        <f>VLOOKUP($D384,'Process (B)'!$B$6:$M$6673,10,1)</f>
        <v>84980031.910006255</v>
      </c>
      <c r="O384" s="943">
        <f>VLOOKUP($D384,'Process (B)'!$B$6:$M$6673,11,1)</f>
        <v>4616063.7</v>
      </c>
      <c r="P384" s="943">
        <f>VLOOKUP($D384,'Process (B)'!$B$6:$M$6673,12,1)</f>
        <v>598864.45598466671</v>
      </c>
      <c r="Q384" s="1935">
        <f t="shared" si="490"/>
        <v>8073103</v>
      </c>
      <c r="R384" s="1935">
        <f t="shared" si="491"/>
        <v>438526</v>
      </c>
      <c r="S384" s="1935">
        <f t="shared" si="492"/>
        <v>56892</v>
      </c>
      <c r="T384" s="2366"/>
      <c r="U384" s="2811">
        <f t="shared" si="478"/>
        <v>10966226.685134292</v>
      </c>
      <c r="V384" s="948"/>
      <c r="W384" s="2547"/>
      <c r="X384" s="643"/>
    </row>
    <row r="385" spans="1:27" s="1688" customFormat="1" ht="16.5" customHeight="1">
      <c r="B385" s="1341" t="s">
        <v>1967</v>
      </c>
      <c r="C385" s="2614" t="s">
        <v>4622</v>
      </c>
      <c r="D385" s="3433"/>
      <c r="E385" s="660"/>
      <c r="F385" s="660"/>
      <c r="G385" s="1685" t="s">
        <v>4201</v>
      </c>
      <c r="H385" s="2919"/>
      <c r="I385" s="1809" t="s">
        <v>3164</v>
      </c>
      <c r="J385" s="1685" t="s">
        <v>4171</v>
      </c>
      <c r="K385" s="3982"/>
      <c r="L385" s="1810" t="s">
        <v>1112</v>
      </c>
      <c r="M385" s="951">
        <f>M387</f>
        <v>8</v>
      </c>
      <c r="N385" s="1685"/>
      <c r="O385" s="1708"/>
      <c r="P385" s="1708"/>
      <c r="Q385" s="1935">
        <f t="shared" si="490"/>
        <v>0</v>
      </c>
      <c r="R385" s="1935">
        <f t="shared" si="491"/>
        <v>0</v>
      </c>
      <c r="S385" s="1935">
        <f t="shared" si="492"/>
        <v>0</v>
      </c>
      <c r="T385" s="1686"/>
      <c r="U385" s="2811">
        <f t="shared" si="478"/>
        <v>0</v>
      </c>
      <c r="V385" s="949"/>
      <c r="W385" s="2582"/>
      <c r="X385" s="1687"/>
      <c r="AA385" s="1688">
        <f>19-17.9</f>
        <v>1.1000000000000014</v>
      </c>
    </row>
    <row r="386" spans="1:27" ht="17.45" customHeight="1">
      <c r="B386" s="623"/>
      <c r="C386" s="2197">
        <v>1</v>
      </c>
      <c r="D386" s="3422">
        <f>'Process (B)'!$B$2284</f>
        <v>106</v>
      </c>
      <c r="E386" s="939" t="str">
        <f>VLOOKUP(D386,proB1,2,0)</f>
        <v>AF.11110Vd 1776</v>
      </c>
      <c r="F386" s="939" t="str">
        <f>LEFT(E386,8)</f>
        <v>AF.11110</v>
      </c>
      <c r="G386" s="939" t="str">
        <f>VLOOKUP(D386,proB1,3,0)</f>
        <v>Non-shrinkage mortar Sikagrout 214-11</v>
      </c>
      <c r="H386" s="2916"/>
      <c r="I386" s="945" t="str">
        <f>VLOOKUP(D386,proB1,4,0)</f>
        <v>m3</v>
      </c>
      <c r="J386" s="939" t="str">
        <f>VLOOKUP(D386,proB1,5,0)</f>
        <v>Vữa không co ngót Sikagrout 214-11</v>
      </c>
      <c r="K386" s="3975"/>
      <c r="L386" s="945" t="str">
        <f>VLOOKUP(D386,proB1,6,0)</f>
        <v>m3</v>
      </c>
      <c r="M386" s="952">
        <f>0.38*2+0.9*2</f>
        <v>2.56</v>
      </c>
      <c r="N386" s="943">
        <f>VLOOKUP($D386,'Process (B)'!$B$6:$M$6673,10,1)</f>
        <v>21725048.400000002</v>
      </c>
      <c r="O386" s="943">
        <f>VLOOKUP($D386,'Process (B)'!$B$6:$M$6673,11,1)</f>
        <v>336762.94</v>
      </c>
      <c r="P386" s="943">
        <f>VLOOKUP($D386,'Process (B)'!$B$6:$M$6673,12,1)</f>
        <v>0</v>
      </c>
      <c r="Q386" s="1935">
        <f t="shared" si="490"/>
        <v>55616124</v>
      </c>
      <c r="R386" s="1935">
        <f t="shared" si="491"/>
        <v>862113</v>
      </c>
      <c r="S386" s="1935">
        <f t="shared" si="492"/>
        <v>0</v>
      </c>
      <c r="T386" s="2366"/>
      <c r="U386" s="2811">
        <f t="shared" si="478"/>
        <v>72282386.857514724</v>
      </c>
      <c r="V386" s="948"/>
      <c r="W386" s="2547"/>
      <c r="X386" s="643"/>
    </row>
    <row r="387" spans="1:27" ht="17.25" customHeight="1">
      <c r="B387" s="623"/>
      <c r="C387" s="2197">
        <v>2</v>
      </c>
      <c r="D387" s="3422">
        <f>'Process (B)'!$B$2369</f>
        <v>110</v>
      </c>
      <c r="E387" s="939" t="str">
        <f>VLOOKUP(D387,proB1,2,0)</f>
        <v>AL.25111
1776</v>
      </c>
      <c r="F387" s="939" t="str">
        <f>LEFT(E387,8)</f>
        <v>AL.25111</v>
      </c>
      <c r="G387" s="939" t="str">
        <f>VLOOKUP(D387,proB1,3,0)</f>
        <v xml:space="preserve">Installation of Pot Bearing (20000kN),  type 3 </v>
      </c>
      <c r="H387" s="2916"/>
      <c r="I387" s="945" t="str">
        <f>VLOOKUP(D387,proB1,4,0)</f>
        <v>each</v>
      </c>
      <c r="J387" s="939" t="str">
        <f>VLOOKUP(D387,proB1,5,0)</f>
        <v xml:space="preserve">Lắp đặt gối chậu (20000kN), loại 3 </v>
      </c>
      <c r="K387" s="3975"/>
      <c r="L387" s="945" t="str">
        <f>VLOOKUP(D387,proB1,6,0)</f>
        <v>cái</v>
      </c>
      <c r="M387" s="952">
        <v>8</v>
      </c>
      <c r="N387" s="943">
        <f>VLOOKUP($D387,'Process (B)'!$B$6:$M$6673,10,1)</f>
        <v>796095772.72727263</v>
      </c>
      <c r="O387" s="943">
        <f>VLOOKUP($D387,'Process (B)'!$B$6:$M$6673,11,1)</f>
        <v>1520260.5</v>
      </c>
      <c r="P387" s="943">
        <f>VLOOKUP($D387,'Process (B)'!$B$6:$M$6673,12,1)</f>
        <v>0</v>
      </c>
      <c r="Q387" s="1935">
        <f t="shared" si="490"/>
        <v>6368766182</v>
      </c>
      <c r="R387" s="1935">
        <f t="shared" si="491"/>
        <v>12162084</v>
      </c>
      <c r="S387" s="1935">
        <f t="shared" si="492"/>
        <v>0</v>
      </c>
      <c r="T387" s="2366"/>
      <c r="U387" s="2811">
        <f t="shared" si="478"/>
        <v>8166485887.8839054</v>
      </c>
      <c r="V387" s="948"/>
      <c r="W387" s="2547"/>
      <c r="X387" s="643"/>
    </row>
    <row r="388" spans="1:27" ht="17.45" customHeight="1">
      <c r="B388" s="623"/>
      <c r="C388" s="2197">
        <v>3</v>
      </c>
      <c r="D388" s="3422">
        <f>'Process (B)'!$B$4557</f>
        <v>206</v>
      </c>
      <c r="E388" s="939" t="str">
        <f>VLOOKUP(D388,proB1,2,0)</f>
        <v>AK.94111 
1776</v>
      </c>
      <c r="F388" s="939" t="str">
        <f>LEFT(E388,8)</f>
        <v>AK.94111</v>
      </c>
      <c r="G388" s="939" t="str">
        <f>VLOOKUP(D388,proB1,3,0)</f>
        <v>Bitumen (for anti-colliding pad)</v>
      </c>
      <c r="H388" s="2916"/>
      <c r="I388" s="945" t="str">
        <f>VLOOKUP(D388,proB1,4,0)</f>
        <v>m2</v>
      </c>
      <c r="J388" s="939" t="str">
        <f>VLOOKUP(D388,proB1,5,0)</f>
        <v>Bitum cho ụ chống xô</v>
      </c>
      <c r="K388" s="3975"/>
      <c r="L388" s="945" t="str">
        <f>VLOOKUP(D388,proB1,6,0)</f>
        <v>m2</v>
      </c>
      <c r="M388" s="952">
        <f>0.19*2</f>
        <v>0.38</v>
      </c>
      <c r="N388" s="943">
        <f>VLOOKUP($D388,'Process (B)'!$B$6:$M$6673,10,1)</f>
        <v>43416.96904013637</v>
      </c>
      <c r="O388" s="943">
        <f>VLOOKUP($D388,'Process (B)'!$B$6:$M$6673,11,1)</f>
        <v>17974.88</v>
      </c>
      <c r="P388" s="943">
        <f>VLOOKUP($D388,'Process (B)'!$B$6:$M$6673,12,1)</f>
        <v>0</v>
      </c>
      <c r="Q388" s="1935">
        <f t="shared" si="490"/>
        <v>16498</v>
      </c>
      <c r="R388" s="1935">
        <f t="shared" si="491"/>
        <v>6830</v>
      </c>
      <c r="S388" s="1935">
        <f t="shared" si="492"/>
        <v>0</v>
      </c>
      <c r="T388" s="2366"/>
      <c r="U388" s="2811">
        <f t="shared" si="478"/>
        <v>29855.810134656003</v>
      </c>
      <c r="V388" s="948"/>
      <c r="W388" s="2547"/>
      <c r="X388" s="643"/>
    </row>
    <row r="389" spans="1:27" ht="17.25" customHeight="1">
      <c r="B389" s="623"/>
      <c r="C389" s="2197">
        <v>4</v>
      </c>
      <c r="D389" s="3422">
        <f>'Process (B)'!$B$4507</f>
        <v>204</v>
      </c>
      <c r="E389" s="939" t="str">
        <f t="shared" ref="E389" si="510">VLOOKUP(D389,proB1,2,0)</f>
        <v>AI.64211vd
1776</v>
      </c>
      <c r="F389" s="939" t="str">
        <f t="shared" ref="F389" si="511">LEFT(E389,8)</f>
        <v>AI.64211</v>
      </c>
      <c r="G389" s="939" t="s">
        <v>2573</v>
      </c>
      <c r="H389" s="2916"/>
      <c r="I389" s="945" t="str">
        <f t="shared" ref="I389" si="512">VLOOKUP(D389,proB1,4,0)</f>
        <v>Ton</v>
      </c>
      <c r="J389" s="939" t="str">
        <f t="shared" ref="J389" si="513">VLOOKUP(D389,proB1,5,0)</f>
        <v>Lắp đặt ống tôn</v>
      </c>
      <c r="K389" s="3975"/>
      <c r="L389" s="945" t="str">
        <f t="shared" ref="L389" si="514">VLOOKUP(D389,proB1,6,0)</f>
        <v>Tấn</v>
      </c>
      <c r="M389" s="952">
        <f>0.13*2</f>
        <v>0.26</v>
      </c>
      <c r="N389" s="943">
        <f>VLOOKUP($D389,'Process (B)'!$B$6:$M$6673,10,1)</f>
        <v>19125548.434649996</v>
      </c>
      <c r="O389" s="943">
        <f>VLOOKUP($D389,'Process (B)'!$B$6:$M$6673,11,1)</f>
        <v>2308031.85</v>
      </c>
      <c r="P389" s="943">
        <f>VLOOKUP($D389,'Process (B)'!$B$6:$M$6673,12,1)</f>
        <v>598864.45598466671</v>
      </c>
      <c r="Q389" s="1935">
        <f t="shared" si="490"/>
        <v>4972643</v>
      </c>
      <c r="R389" s="1935">
        <f t="shared" si="491"/>
        <v>600088</v>
      </c>
      <c r="S389" s="1935">
        <f t="shared" si="492"/>
        <v>155705</v>
      </c>
      <c r="T389" s="2366"/>
      <c r="U389" s="2811">
        <f t="shared" si="478"/>
        <v>7331408.5041378718</v>
      </c>
      <c r="V389" s="948"/>
      <c r="W389" s="2547"/>
      <c r="X389" s="643"/>
    </row>
    <row r="390" spans="1:27" ht="17.25" customHeight="1">
      <c r="B390" s="623"/>
      <c r="C390" s="2197">
        <v>5</v>
      </c>
      <c r="D390" s="3422">
        <f>'Process (B)'!$B$4434</f>
        <v>201</v>
      </c>
      <c r="E390" s="939" t="str">
        <f>VLOOKUP(D390,proB1,2,0)</f>
        <v>AI.64251Vd
1776</v>
      </c>
      <c r="F390" s="939" t="str">
        <f>LEFT(E390,8)</f>
        <v>AI.64251</v>
      </c>
      <c r="G390" s="939" t="str">
        <f>VLOOKUP(D390,proB1,3,0)</f>
        <v>Installation of Anchor bar D80mm (with zinc)</v>
      </c>
      <c r="H390" s="2916"/>
      <c r="I390" s="945" t="str">
        <f>VLOOKUP(D390,proB1,4,0)</f>
        <v>Ton</v>
      </c>
      <c r="J390" s="939" t="str">
        <f>VLOOKUP(D390,proB1,5,0)</f>
        <v>Lắp đặt thép neo  mạ kẽm D80mm</v>
      </c>
      <c r="K390" s="3975"/>
      <c r="L390" s="945" t="str">
        <f>VLOOKUP(D390,proB1,6,0)</f>
        <v>Tấn</v>
      </c>
      <c r="M390" s="952">
        <f>0.38*2</f>
        <v>0.76</v>
      </c>
      <c r="N390" s="943">
        <f>VLOOKUP($D390,'Process (B)'!$B$6:$M$6673,10,1)</f>
        <v>168911863.86600375</v>
      </c>
      <c r="O390" s="943">
        <f>VLOOKUP($D390,'Process (B)'!$B$6:$M$6673,11,1)</f>
        <v>2294211.3000000003</v>
      </c>
      <c r="P390" s="943">
        <f>VLOOKUP($D390,'Process (B)'!$B$6:$M$6673,12,1)</f>
        <v>357763.18149733334</v>
      </c>
      <c r="Q390" s="1935">
        <f t="shared" si="490"/>
        <v>128373017</v>
      </c>
      <c r="R390" s="1935">
        <f t="shared" si="491"/>
        <v>1743601</v>
      </c>
      <c r="S390" s="1935">
        <f t="shared" si="492"/>
        <v>271900</v>
      </c>
      <c r="T390" s="2366"/>
      <c r="U390" s="2811">
        <f t="shared" si="478"/>
        <v>166874778.68429255</v>
      </c>
      <c r="V390" s="948"/>
      <c r="W390" s="2547"/>
      <c r="X390" s="643"/>
    </row>
    <row r="391" spans="1:27" s="1688" customFormat="1" ht="16.5" customHeight="1">
      <c r="B391" s="1341" t="s">
        <v>1968</v>
      </c>
      <c r="C391" s="2614" t="s">
        <v>4636</v>
      </c>
      <c r="D391" s="3433"/>
      <c r="E391" s="660"/>
      <c r="F391" s="660"/>
      <c r="G391" s="1685" t="s">
        <v>4172</v>
      </c>
      <c r="H391" s="2919"/>
      <c r="I391" s="1809" t="s">
        <v>3164</v>
      </c>
      <c r="J391" s="1685" t="s">
        <v>4173</v>
      </c>
      <c r="K391" s="3982"/>
      <c r="L391" s="1810" t="s">
        <v>1112</v>
      </c>
      <c r="M391" s="951">
        <f>M393</f>
        <v>8</v>
      </c>
      <c r="N391" s="1685"/>
      <c r="O391" s="1708"/>
      <c r="P391" s="1708"/>
      <c r="Q391" s="1935">
        <f t="shared" si="490"/>
        <v>0</v>
      </c>
      <c r="R391" s="1935">
        <f t="shared" si="491"/>
        <v>0</v>
      </c>
      <c r="S391" s="1935">
        <f t="shared" si="492"/>
        <v>0</v>
      </c>
      <c r="T391" s="1686"/>
      <c r="U391" s="2811">
        <f t="shared" si="478"/>
        <v>0</v>
      </c>
      <c r="V391" s="949"/>
      <c r="W391" s="2582"/>
      <c r="X391" s="1687"/>
      <c r="AA391" s="1688">
        <f>19-17.9</f>
        <v>1.1000000000000014</v>
      </c>
    </row>
    <row r="392" spans="1:27" ht="17.45" customHeight="1">
      <c r="B392" s="623"/>
      <c r="C392" s="2197">
        <v>1</v>
      </c>
      <c r="D392" s="3422">
        <f>'Process (B)'!$B$2284</f>
        <v>106</v>
      </c>
      <c r="E392" s="939" t="str">
        <f>VLOOKUP(D392,proB1,2,0)</f>
        <v>AF.11110Vd 1776</v>
      </c>
      <c r="F392" s="939" t="str">
        <f>LEFT(E392,8)</f>
        <v>AF.11110</v>
      </c>
      <c r="G392" s="939" t="str">
        <f>VLOOKUP(D392,proB1,3,0)</f>
        <v>Non-shrinkage mortar Sikagrout 214-11</v>
      </c>
      <c r="H392" s="2916"/>
      <c r="I392" s="945" t="str">
        <f>VLOOKUP(D392,proB1,4,0)</f>
        <v>m3</v>
      </c>
      <c r="J392" s="939" t="str">
        <f>VLOOKUP(D392,proB1,5,0)</f>
        <v>Vữa không co ngót Sikagrout 214-11</v>
      </c>
      <c r="K392" s="3975"/>
      <c r="L392" s="945" t="str">
        <f>VLOOKUP(D392,proB1,6,0)</f>
        <v>m3</v>
      </c>
      <c r="M392" s="952">
        <f>0.38*2+0.9*2</f>
        <v>2.56</v>
      </c>
      <c r="N392" s="943">
        <f>VLOOKUP($D392,'Process (B)'!$B$6:$M$6673,10,1)</f>
        <v>21725048.400000002</v>
      </c>
      <c r="O392" s="943">
        <f>VLOOKUP($D392,'Process (B)'!$B$6:$M$6673,11,1)</f>
        <v>336762.94</v>
      </c>
      <c r="P392" s="943">
        <f>VLOOKUP($D392,'Process (B)'!$B$6:$M$6673,12,1)</f>
        <v>0</v>
      </c>
      <c r="Q392" s="1935">
        <f t="shared" si="490"/>
        <v>55616124</v>
      </c>
      <c r="R392" s="1935">
        <f t="shared" si="491"/>
        <v>862113</v>
      </c>
      <c r="S392" s="1935">
        <f t="shared" si="492"/>
        <v>0</v>
      </c>
      <c r="T392" s="2366"/>
      <c r="U392" s="2811">
        <f t="shared" si="478"/>
        <v>72282386.857514724</v>
      </c>
      <c r="V392" s="948"/>
      <c r="W392" s="2547"/>
      <c r="X392" s="643"/>
    </row>
    <row r="393" spans="1:27" ht="17.45" customHeight="1">
      <c r="B393" s="623"/>
      <c r="C393" s="2197">
        <v>2</v>
      </c>
      <c r="D393" s="3422">
        <f>'Process (B)'!$B$2390</f>
        <v>111</v>
      </c>
      <c r="E393" s="939" t="str">
        <f>VLOOKUP(D393,proB1,2,0)</f>
        <v>AL.25111
1776</v>
      </c>
      <c r="F393" s="939" t="str">
        <f>LEFT(E393,8)</f>
        <v>AL.25111</v>
      </c>
      <c r="G393" s="939" t="str">
        <f>VLOOKUP(D393,proB1,3,0)</f>
        <v xml:space="preserve">Installation of Pot Bearing (20000kN),  type 4 </v>
      </c>
      <c r="H393" s="2916"/>
      <c r="I393" s="945" t="str">
        <f>VLOOKUP(D393,proB1,4,0)</f>
        <v>each</v>
      </c>
      <c r="J393" s="939" t="str">
        <f>VLOOKUP(D393,proB1,5,0)</f>
        <v>Lắp đặt gối chậu (20000kN), loại 4</v>
      </c>
      <c r="K393" s="3975"/>
      <c r="L393" s="945" t="str">
        <f>VLOOKUP(D393,proB1,6,0)</f>
        <v>cái</v>
      </c>
      <c r="M393" s="952">
        <v>8</v>
      </c>
      <c r="N393" s="943">
        <f>VLOOKUP($D393,'Process (B)'!$B$6:$M$6673,10,1)</f>
        <v>952497945.45454538</v>
      </c>
      <c r="O393" s="943">
        <f>VLOOKUP($D393,'Process (B)'!$B$6:$M$6673,11,1)</f>
        <v>1520260.5</v>
      </c>
      <c r="P393" s="943">
        <f>VLOOKUP($D393,'Process (B)'!$B$6:$M$6673,12,1)</f>
        <v>0</v>
      </c>
      <c r="Q393" s="1935">
        <f t="shared" si="490"/>
        <v>7619983564</v>
      </c>
      <c r="R393" s="1935">
        <f t="shared" si="491"/>
        <v>12162084</v>
      </c>
      <c r="S393" s="1935">
        <f t="shared" si="492"/>
        <v>0</v>
      </c>
      <c r="T393" s="2366"/>
      <c r="U393" s="2811">
        <f t="shared" si="478"/>
        <v>9767827991.5436001</v>
      </c>
      <c r="V393" s="948"/>
      <c r="W393" s="2547"/>
      <c r="X393" s="643"/>
    </row>
    <row r="394" spans="1:27" ht="17.45" customHeight="1">
      <c r="B394" s="623"/>
      <c r="C394" s="2197">
        <v>3</v>
      </c>
      <c r="D394" s="3422">
        <f>'Process (B)'!$B$4557</f>
        <v>206</v>
      </c>
      <c r="E394" s="939" t="str">
        <f>VLOOKUP(D394,proB1,2,0)</f>
        <v>AK.94111 
1776</v>
      </c>
      <c r="F394" s="939" t="str">
        <f>LEFT(E394,8)</f>
        <v>AK.94111</v>
      </c>
      <c r="G394" s="939" t="str">
        <f>VLOOKUP(D394,proB1,3,0)</f>
        <v>Bitumen (for anti-colliding pad)</v>
      </c>
      <c r="H394" s="2916"/>
      <c r="I394" s="945" t="str">
        <f>VLOOKUP(D394,proB1,4,0)</f>
        <v>m2</v>
      </c>
      <c r="J394" s="939" t="str">
        <f>VLOOKUP(D394,proB1,5,0)</f>
        <v>Bitum cho ụ chống xô</v>
      </c>
      <c r="K394" s="3975"/>
      <c r="L394" s="945" t="str">
        <f>VLOOKUP(D394,proB1,6,0)</f>
        <v>m2</v>
      </c>
      <c r="M394" s="952">
        <f>0.19*2</f>
        <v>0.38</v>
      </c>
      <c r="N394" s="943">
        <f>VLOOKUP($D394,'Process (B)'!$B$6:$M$6673,10,1)</f>
        <v>43416.96904013637</v>
      </c>
      <c r="O394" s="943">
        <f>VLOOKUP($D394,'Process (B)'!$B$6:$M$6673,11,1)</f>
        <v>17974.88</v>
      </c>
      <c r="P394" s="943">
        <f>VLOOKUP($D394,'Process (B)'!$B$6:$M$6673,12,1)</f>
        <v>0</v>
      </c>
      <c r="Q394" s="1935">
        <f t="shared" si="490"/>
        <v>16498</v>
      </c>
      <c r="R394" s="1935">
        <f t="shared" si="491"/>
        <v>6830</v>
      </c>
      <c r="S394" s="1935">
        <f t="shared" si="492"/>
        <v>0</v>
      </c>
      <c r="T394" s="2366"/>
      <c r="U394" s="2811">
        <f t="shared" si="478"/>
        <v>29855.810134656003</v>
      </c>
      <c r="V394" s="948"/>
      <c r="W394" s="2547"/>
      <c r="X394" s="643"/>
    </row>
    <row r="395" spans="1:27" ht="17.25" customHeight="1">
      <c r="B395" s="623"/>
      <c r="C395" s="2197">
        <v>4</v>
      </c>
      <c r="D395" s="3422">
        <f>'Process (B)'!$B$4507</f>
        <v>204</v>
      </c>
      <c r="E395" s="939" t="str">
        <f t="shared" ref="E395" si="515">VLOOKUP(D395,proB1,2,0)</f>
        <v>AI.64211vd
1776</v>
      </c>
      <c r="F395" s="939" t="str">
        <f t="shared" ref="F395" si="516">LEFT(E395,8)</f>
        <v>AI.64211</v>
      </c>
      <c r="G395" s="939" t="s">
        <v>2573</v>
      </c>
      <c r="H395" s="2916"/>
      <c r="I395" s="945" t="str">
        <f t="shared" ref="I395" si="517">VLOOKUP(D395,proB1,4,0)</f>
        <v>Ton</v>
      </c>
      <c r="J395" s="939" t="str">
        <f t="shared" ref="J395" si="518">VLOOKUP(D395,proB1,5,0)</f>
        <v>Lắp đặt ống tôn</v>
      </c>
      <c r="K395" s="3975"/>
      <c r="L395" s="945" t="str">
        <f t="shared" ref="L395" si="519">VLOOKUP(D395,proB1,6,0)</f>
        <v>Tấn</v>
      </c>
      <c r="M395" s="952">
        <f>0.13*2</f>
        <v>0.26</v>
      </c>
      <c r="N395" s="943">
        <f>VLOOKUP($D395,'Process (B)'!$B$6:$M$6673,10,1)</f>
        <v>19125548.434649996</v>
      </c>
      <c r="O395" s="943">
        <f>VLOOKUP($D395,'Process (B)'!$B$6:$M$6673,11,1)</f>
        <v>2308031.85</v>
      </c>
      <c r="P395" s="943">
        <f>VLOOKUP($D395,'Process (B)'!$B$6:$M$6673,12,1)</f>
        <v>598864.45598466671</v>
      </c>
      <c r="Q395" s="1935">
        <f t="shared" si="490"/>
        <v>4972643</v>
      </c>
      <c r="R395" s="1935">
        <f t="shared" si="491"/>
        <v>600088</v>
      </c>
      <c r="S395" s="1935">
        <f t="shared" si="492"/>
        <v>155705</v>
      </c>
      <c r="T395" s="2366"/>
      <c r="U395" s="2811">
        <f t="shared" si="478"/>
        <v>7331408.5041378718</v>
      </c>
      <c r="V395" s="948"/>
      <c r="W395" s="2547"/>
      <c r="X395" s="643"/>
    </row>
    <row r="396" spans="1:27" ht="17.25" customHeight="1">
      <c r="B396" s="623"/>
      <c r="C396" s="2197">
        <v>5</v>
      </c>
      <c r="D396" s="3422">
        <f>'Process (B)'!$B$4434</f>
        <v>201</v>
      </c>
      <c r="E396" s="939" t="str">
        <f>VLOOKUP(D396,proB1,2,0)</f>
        <v>AI.64251Vd
1776</v>
      </c>
      <c r="F396" s="939" t="str">
        <f>LEFT(E396,8)</f>
        <v>AI.64251</v>
      </c>
      <c r="G396" s="939" t="str">
        <f>VLOOKUP(D396,proB1,3,0)</f>
        <v>Installation of Anchor bar D80mm (with zinc)</v>
      </c>
      <c r="H396" s="2916"/>
      <c r="I396" s="945" t="str">
        <f>VLOOKUP(D396,proB1,4,0)</f>
        <v>Ton</v>
      </c>
      <c r="J396" s="939" t="str">
        <f>VLOOKUP(D396,proB1,5,0)</f>
        <v>Lắp đặt thép neo  mạ kẽm D80mm</v>
      </c>
      <c r="K396" s="3975"/>
      <c r="L396" s="945" t="str">
        <f>VLOOKUP(D396,proB1,6,0)</f>
        <v>Tấn</v>
      </c>
      <c r="M396" s="952">
        <f>0.38*2</f>
        <v>0.76</v>
      </c>
      <c r="N396" s="943">
        <f>VLOOKUP($D396,'Process (B)'!$B$6:$M$6673,10,1)</f>
        <v>168911863.86600375</v>
      </c>
      <c r="O396" s="943">
        <f>VLOOKUP($D396,'Process (B)'!$B$6:$M$6673,11,1)</f>
        <v>2294211.3000000003</v>
      </c>
      <c r="P396" s="943">
        <f>VLOOKUP($D396,'Process (B)'!$B$6:$M$6673,12,1)</f>
        <v>357763.18149733334</v>
      </c>
      <c r="Q396" s="1935">
        <f t="shared" si="490"/>
        <v>128373017</v>
      </c>
      <c r="R396" s="1935">
        <f t="shared" si="491"/>
        <v>1743601</v>
      </c>
      <c r="S396" s="1935">
        <f t="shared" si="492"/>
        <v>271900</v>
      </c>
      <c r="T396" s="2366"/>
      <c r="U396" s="2811">
        <f t="shared" si="478"/>
        <v>166874778.68429255</v>
      </c>
      <c r="V396" s="948"/>
      <c r="W396" s="2547"/>
      <c r="X396" s="643"/>
    </row>
    <row r="397" spans="1:27" s="1688" customFormat="1" ht="16.5" customHeight="1">
      <c r="A397" s="1688" t="s">
        <v>2238</v>
      </c>
      <c r="B397" s="1341" t="s">
        <v>2111</v>
      </c>
      <c r="C397" s="2614" t="s">
        <v>4637</v>
      </c>
      <c r="D397" s="3433"/>
      <c r="E397" s="660"/>
      <c r="F397" s="660"/>
      <c r="G397" s="1685" t="s">
        <v>4174</v>
      </c>
      <c r="H397" s="2919"/>
      <c r="I397" s="1809" t="s">
        <v>3164</v>
      </c>
      <c r="J397" s="1685" t="s">
        <v>4124</v>
      </c>
      <c r="K397" s="3982"/>
      <c r="L397" s="1810" t="s">
        <v>1112</v>
      </c>
      <c r="M397" s="951">
        <f>M399</f>
        <v>24</v>
      </c>
      <c r="N397" s="1685"/>
      <c r="O397" s="1708"/>
      <c r="P397" s="1708"/>
      <c r="Q397" s="1935">
        <f t="shared" si="490"/>
        <v>0</v>
      </c>
      <c r="R397" s="1935">
        <f t="shared" si="491"/>
        <v>0</v>
      </c>
      <c r="S397" s="1935">
        <f t="shared" si="492"/>
        <v>0</v>
      </c>
      <c r="T397" s="1686"/>
      <c r="U397" s="2811">
        <f t="shared" si="478"/>
        <v>0</v>
      </c>
      <c r="V397" s="949"/>
      <c r="W397" s="2582"/>
      <c r="X397" s="1687"/>
    </row>
    <row r="398" spans="1:27" ht="17.45" customHeight="1">
      <c r="B398" s="623"/>
      <c r="C398" s="2197">
        <v>1</v>
      </c>
      <c r="D398" s="3422">
        <f>'Process (B)'!$B$2284</f>
        <v>106</v>
      </c>
      <c r="E398" s="939" t="str">
        <f>VLOOKUP(D398,proB1,2,0)</f>
        <v>AF.11110Vd 1776</v>
      </c>
      <c r="F398" s="939" t="str">
        <f>LEFT(E398,8)</f>
        <v>AF.11110</v>
      </c>
      <c r="G398" s="939" t="str">
        <f>VLOOKUP(D398,proB1,3,0)</f>
        <v>Non-shrinkage mortar Sikagrout 214-11</v>
      </c>
      <c r="H398" s="2916"/>
      <c r="I398" s="945" t="str">
        <f>VLOOKUP(D398,proB1,4,0)</f>
        <v>m3</v>
      </c>
      <c r="J398" s="939" t="str">
        <f>VLOOKUP(D398,proB1,5,0)</f>
        <v>Vữa không co ngót Sikagrout 214-11</v>
      </c>
      <c r="K398" s="3975"/>
      <c r="L398" s="945" t="str">
        <f>VLOOKUP(D398,proB1,6,0)</f>
        <v>m3</v>
      </c>
      <c r="M398" s="952">
        <f>0.28</f>
        <v>0.28000000000000003</v>
      </c>
      <c r="N398" s="943">
        <f>VLOOKUP($D398,'Process (B)'!$B$6:$M$6673,10,1)</f>
        <v>21725048.400000002</v>
      </c>
      <c r="O398" s="943">
        <f>VLOOKUP($D398,'Process (B)'!$B$6:$M$6673,11,1)</f>
        <v>336762.94</v>
      </c>
      <c r="P398" s="943">
        <f>VLOOKUP($D398,'Process (B)'!$B$6:$M$6673,12,1)</f>
        <v>0</v>
      </c>
      <c r="Q398" s="1935">
        <f t="shared" si="490"/>
        <v>6083014</v>
      </c>
      <c r="R398" s="1935">
        <f t="shared" si="491"/>
        <v>94294</v>
      </c>
      <c r="S398" s="1935">
        <f t="shared" si="492"/>
        <v>0</v>
      </c>
      <c r="T398" s="2366"/>
      <c r="U398" s="2811">
        <f t="shared" si="478"/>
        <v>7905887.1223976174</v>
      </c>
      <c r="V398" s="948"/>
      <c r="W398" s="2547"/>
      <c r="X398" s="643"/>
    </row>
    <row r="399" spans="1:27" ht="17.45" customHeight="1">
      <c r="B399" s="623"/>
      <c r="C399" s="2197">
        <v>2</v>
      </c>
      <c r="D399" s="3422">
        <f>'Process (B)'!$B$2306</f>
        <v>107</v>
      </c>
      <c r="E399" s="939" t="str">
        <f>VLOOKUP(D399,proB1,2,0)</f>
        <v>AL.25111
1776</v>
      </c>
      <c r="F399" s="939" t="str">
        <f>LEFT(E399,8)</f>
        <v>AL.25111</v>
      </c>
      <c r="G399" s="939" t="str">
        <f>VLOOKUP(D399,proB1,3,0)</f>
        <v>Installation of  Pot Bearing (2000kN), Type 5</v>
      </c>
      <c r="H399" s="2916"/>
      <c r="I399" s="945" t="str">
        <f>VLOOKUP(D399,proB1,4,0)</f>
        <v>each</v>
      </c>
      <c r="J399" s="939" t="str">
        <f>VLOOKUP(D399,proB1,5,0)</f>
        <v>Lắp đặt gối chậu di động đơn hướng (2000kN) loại 5</v>
      </c>
      <c r="K399" s="3975"/>
      <c r="L399" s="945" t="str">
        <f>VLOOKUP(D399,proB1,6,0)</f>
        <v>cái</v>
      </c>
      <c r="M399" s="952">
        <v>24</v>
      </c>
      <c r="N399" s="943">
        <f>VLOOKUP($D399,'Process (B)'!$B$6:$M$6673,10,1)</f>
        <v>20460388.016528919</v>
      </c>
      <c r="O399" s="943">
        <f>VLOOKUP($D399,'Process (B)'!$B$6:$M$6673,11,1)</f>
        <v>1520260.5</v>
      </c>
      <c r="P399" s="943">
        <f>VLOOKUP($D399,'Process (B)'!$B$6:$M$6673,12,1)</f>
        <v>0</v>
      </c>
      <c r="Q399" s="1935">
        <f t="shared" si="490"/>
        <v>491049312</v>
      </c>
      <c r="R399" s="1935">
        <f t="shared" si="491"/>
        <v>36486252</v>
      </c>
      <c r="S399" s="1935">
        <f t="shared" si="492"/>
        <v>0</v>
      </c>
      <c r="T399" s="2366"/>
      <c r="U399" s="2811">
        <f t="shared" si="478"/>
        <v>675154391.20639014</v>
      </c>
      <c r="V399" s="948"/>
      <c r="W399" s="2547"/>
      <c r="X399" s="643"/>
    </row>
    <row r="400" spans="1:27" ht="17.45" customHeight="1">
      <c r="B400" s="623"/>
      <c r="C400" s="2197">
        <v>3</v>
      </c>
      <c r="D400" s="3422">
        <f>'Process (B)'!$B$4359</f>
        <v>198</v>
      </c>
      <c r="E400" s="939" t="str">
        <f>VLOOKUP(D400,proB1,2,0)</f>
        <v>AI.64211Vd
1776</v>
      </c>
      <c r="F400" s="939" t="str">
        <f>LEFT(E400,8)</f>
        <v>AI.64211</v>
      </c>
      <c r="G400" s="939" t="str">
        <f>VLOOKUP(D400,proB1,3,0)</f>
        <v>Installation of Anchor bar D30mm( with zinc)</v>
      </c>
      <c r="H400" s="2916"/>
      <c r="I400" s="945" t="str">
        <f>VLOOKUP(D400,proB1,4,0)</f>
        <v>Ton</v>
      </c>
      <c r="J400" s="939" t="str">
        <f>VLOOKUP(D400,proB1,5,0)</f>
        <v xml:space="preserve">Lắp đặt thép neo  mạ kẽm D30mm </v>
      </c>
      <c r="K400" s="3975"/>
      <c r="L400" s="945" t="str">
        <f>VLOOKUP(D400,proB1,6,0)</f>
        <v>Tấn</v>
      </c>
      <c r="M400" s="952">
        <f>0.12+0.034</f>
        <v>0.154</v>
      </c>
      <c r="N400" s="943">
        <f>VLOOKUP($D400,'Process (B)'!$B$6:$M$6673,10,1)</f>
        <v>63913072.535006255</v>
      </c>
      <c r="O400" s="943">
        <f>VLOOKUP($D400,'Process (B)'!$B$6:$M$6673,11,1)</f>
        <v>4616063.7</v>
      </c>
      <c r="P400" s="943">
        <f>VLOOKUP($D400,'Process (B)'!$B$6:$M$6673,12,1)</f>
        <v>598864.45598466671</v>
      </c>
      <c r="Q400" s="1935">
        <f t="shared" si="490"/>
        <v>9842613</v>
      </c>
      <c r="R400" s="1935">
        <f t="shared" si="491"/>
        <v>710874</v>
      </c>
      <c r="S400" s="1935">
        <f t="shared" si="492"/>
        <v>92225</v>
      </c>
      <c r="T400" s="2366"/>
      <c r="U400" s="2811">
        <f t="shared" si="478"/>
        <v>13624672.334543427</v>
      </c>
      <c r="V400" s="948"/>
      <c r="W400" s="2547"/>
      <c r="X400" s="643"/>
    </row>
    <row r="401" spans="2:29" ht="17.25" customHeight="1">
      <c r="B401" s="623"/>
      <c r="C401" s="2197">
        <v>4</v>
      </c>
      <c r="D401" s="3422">
        <f>'Process (B)'!$B$4507</f>
        <v>204</v>
      </c>
      <c r="E401" s="939" t="str">
        <f t="shared" ref="E401:E404" si="520">VLOOKUP(D401,proB1,2,0)</f>
        <v>AI.64211vd
1776</v>
      </c>
      <c r="F401" s="939" t="str">
        <f t="shared" ref="F401:F404" si="521">LEFT(E401,8)</f>
        <v>AI.64211</v>
      </c>
      <c r="G401" s="939" t="s">
        <v>2573</v>
      </c>
      <c r="H401" s="2916"/>
      <c r="I401" s="945" t="str">
        <f t="shared" ref="I401:I404" si="522">VLOOKUP(D401,proB1,4,0)</f>
        <v>Ton</v>
      </c>
      <c r="J401" s="939" t="str">
        <f t="shared" ref="J401:J404" si="523">VLOOKUP(D401,proB1,5,0)</f>
        <v>Lắp đặt ống tôn</v>
      </c>
      <c r="K401" s="3975"/>
      <c r="L401" s="945" t="str">
        <f t="shared" ref="L401:L404" si="524">VLOOKUP(D401,proB1,6,0)</f>
        <v>Tấn</v>
      </c>
      <c r="M401" s="952">
        <v>4.2000000000000003E-2</v>
      </c>
      <c r="N401" s="943">
        <f>VLOOKUP($D401,'Process (B)'!$B$6:$M$6673,10,1)</f>
        <v>19125548.434649996</v>
      </c>
      <c r="O401" s="943">
        <f>VLOOKUP($D401,'Process (B)'!$B$6:$M$6673,11,1)</f>
        <v>2308031.85</v>
      </c>
      <c r="P401" s="943">
        <f>VLOOKUP($D401,'Process (B)'!$B$6:$M$6673,12,1)</f>
        <v>598864.45598466671</v>
      </c>
      <c r="Q401" s="1935">
        <f t="shared" si="490"/>
        <v>803273</v>
      </c>
      <c r="R401" s="1935">
        <f t="shared" si="491"/>
        <v>96937</v>
      </c>
      <c r="S401" s="1935">
        <f t="shared" si="492"/>
        <v>25152</v>
      </c>
      <c r="T401" s="2366"/>
      <c r="U401" s="2811">
        <f t="shared" si="478"/>
        <v>1184303.505565224</v>
      </c>
      <c r="V401" s="948"/>
      <c r="W401" s="2547"/>
      <c r="X401" s="643"/>
    </row>
    <row r="402" spans="2:29" ht="17.25" customHeight="1">
      <c r="B402" s="623"/>
      <c r="C402" s="2197">
        <v>5</v>
      </c>
      <c r="D402" s="3422">
        <f>'Process (B)'!$B$4331</f>
        <v>197</v>
      </c>
      <c r="E402" s="939" t="str">
        <f t="shared" si="520"/>
        <v>AI.52231
1776</v>
      </c>
      <c r="F402" s="939" t="str">
        <f t="shared" si="521"/>
        <v>AI.52231</v>
      </c>
      <c r="G402" s="939" t="str">
        <f t="shared" ref="G402:G404" si="525">VLOOKUP(D402,proB1,3,0)</f>
        <v>Fabrication of Plate steel (with zinc)</v>
      </c>
      <c r="H402" s="2916"/>
      <c r="I402" s="945" t="str">
        <f t="shared" si="522"/>
        <v>Ton</v>
      </c>
      <c r="J402" s="939" t="str">
        <f t="shared" si="523"/>
        <v>Sản xuất thép tấm mạ kẽm</v>
      </c>
      <c r="K402" s="3975"/>
      <c r="L402" s="945" t="str">
        <f t="shared" si="524"/>
        <v>Tấn</v>
      </c>
      <c r="M402" s="952">
        <f>1.385*2</f>
        <v>2.77</v>
      </c>
      <c r="N402" s="943">
        <f>VLOOKUP($D402,'Process (B)'!$B$6:$M$6673,10,1)</f>
        <v>25639410.133900903</v>
      </c>
      <c r="O402" s="943">
        <f>VLOOKUP($D402,'Process (B)'!$B$6:$M$6673,11,1)</f>
        <v>5720965.7000000002</v>
      </c>
      <c r="P402" s="943">
        <f>VLOOKUP($D402,'Process (B)'!$B$6:$M$6673,12,1)</f>
        <v>2315146.9797785003</v>
      </c>
      <c r="Q402" s="1935">
        <f t="shared" si="490"/>
        <v>71021166</v>
      </c>
      <c r="R402" s="1935">
        <f t="shared" si="491"/>
        <v>15847075</v>
      </c>
      <c r="S402" s="1935">
        <f t="shared" si="492"/>
        <v>6412957</v>
      </c>
      <c r="T402" s="2366"/>
      <c r="U402" s="2811">
        <f t="shared" si="478"/>
        <v>119383819.29960792</v>
      </c>
      <c r="V402" s="948"/>
      <c r="W402" s="2547"/>
      <c r="X402" s="643"/>
    </row>
    <row r="403" spans="2:29" ht="17.25" customHeight="1">
      <c r="B403" s="623"/>
      <c r="C403" s="2197">
        <v>6</v>
      </c>
      <c r="D403" s="3422">
        <f>'Process (B)'!$B$4459</f>
        <v>202</v>
      </c>
      <c r="E403" s="939" t="str">
        <f t="shared" si="520"/>
        <v>AI.64211Vd
1776</v>
      </c>
      <c r="F403" s="939" t="str">
        <f t="shared" si="521"/>
        <v>AI.64211</v>
      </c>
      <c r="G403" s="939" t="str">
        <f t="shared" si="525"/>
        <v>Installation of  Plate steel (with zinc)</v>
      </c>
      <c r="H403" s="2916"/>
      <c r="I403" s="945" t="str">
        <f t="shared" si="522"/>
        <v>Ton</v>
      </c>
      <c r="J403" s="939" t="str">
        <f t="shared" si="523"/>
        <v>Lắp đặt thép tấm mạ kẽm</v>
      </c>
      <c r="K403" s="3975"/>
      <c r="L403" s="945" t="str">
        <f t="shared" si="524"/>
        <v>Tấn</v>
      </c>
      <c r="M403" s="952">
        <f>M402</f>
        <v>2.77</v>
      </c>
      <c r="N403" s="943">
        <f>VLOOKUP($D403,'Process (B)'!$B$6:$M$6673,10,1)</f>
        <v>712194.41000624991</v>
      </c>
      <c r="O403" s="943">
        <f>VLOOKUP($D403,'Process (B)'!$B$6:$M$6673,11,1)</f>
        <v>4616063.7</v>
      </c>
      <c r="P403" s="943">
        <f>VLOOKUP($D403,'Process (B)'!$B$6:$M$6673,12,1)</f>
        <v>598864.45598466671</v>
      </c>
      <c r="Q403" s="1935">
        <f t="shared" si="490"/>
        <v>1972779</v>
      </c>
      <c r="R403" s="1935">
        <f t="shared" si="491"/>
        <v>12786496</v>
      </c>
      <c r="S403" s="1935">
        <f t="shared" si="492"/>
        <v>1658855</v>
      </c>
      <c r="T403" s="2366"/>
      <c r="U403" s="2811">
        <f t="shared" si="478"/>
        <v>21012370.200878762</v>
      </c>
      <c r="V403" s="948"/>
      <c r="W403" s="2547"/>
      <c r="X403" s="643"/>
    </row>
    <row r="404" spans="2:29" s="2857" customFormat="1" ht="17.45" customHeight="1">
      <c r="B404" s="553"/>
      <c r="C404" s="2197">
        <v>7</v>
      </c>
      <c r="D404" s="3422">
        <f>'Process (B)'!$B$3919</f>
        <v>179</v>
      </c>
      <c r="E404" s="928" t="str">
        <f t="shared" si="520"/>
        <v>XQ.1522
1778</v>
      </c>
      <c r="F404" s="929" t="str">
        <f t="shared" si="521"/>
        <v xml:space="preserve">XQ.1522
</v>
      </c>
      <c r="G404" s="928" t="str">
        <f t="shared" si="525"/>
        <v>Installation of  Bolt M22</v>
      </c>
      <c r="H404" s="2917"/>
      <c r="I404" s="930" t="str">
        <f t="shared" si="522"/>
        <v>each</v>
      </c>
      <c r="J404" s="928" t="str">
        <f t="shared" si="523"/>
        <v>Lắp đặt Bulong M22</v>
      </c>
      <c r="K404" s="3975"/>
      <c r="L404" s="930" t="str">
        <f t="shared" si="524"/>
        <v>cái</v>
      </c>
      <c r="M404" s="931">
        <f>48+48</f>
        <v>96</v>
      </c>
      <c r="N404" s="943">
        <f>VLOOKUP($D404,'Process (B)'!$B$6:$M$6673,10,1)</f>
        <v>14499.999999999998</v>
      </c>
      <c r="O404" s="943">
        <f>VLOOKUP($D404,'Process (B)'!$B$6:$M$6673,11,1)</f>
        <v>10159.800000000001</v>
      </c>
      <c r="P404" s="943">
        <f>VLOOKUP($D404,'Process (B)'!$B$6:$M$6673,12,1)</f>
        <v>0</v>
      </c>
      <c r="Q404" s="1935">
        <f t="shared" si="490"/>
        <v>1392000</v>
      </c>
      <c r="R404" s="1935">
        <f t="shared" si="491"/>
        <v>975341</v>
      </c>
      <c r="S404" s="1935">
        <f t="shared" si="492"/>
        <v>0</v>
      </c>
      <c r="T404" s="2367"/>
      <c r="U404" s="2811">
        <f t="shared" si="478"/>
        <v>3029787.5265769321</v>
      </c>
      <c r="V404" s="928"/>
      <c r="W404" s="2551"/>
      <c r="X404" s="646"/>
      <c r="Y404" s="1618"/>
      <c r="Z404" s="642"/>
      <c r="AA404" s="642"/>
      <c r="AB404" s="642"/>
      <c r="AC404" s="642"/>
    </row>
    <row r="405" spans="2:29" ht="17.45" customHeight="1">
      <c r="B405" s="623"/>
      <c r="C405" s="2197">
        <v>8</v>
      </c>
      <c r="D405" s="3422">
        <f>'Process (B)'!$B$4557</f>
        <v>206</v>
      </c>
      <c r="E405" s="939" t="str">
        <f>VLOOKUP(D405,proB1,2,0)</f>
        <v>AK.94111 
1776</v>
      </c>
      <c r="F405" s="939" t="str">
        <f>LEFT(E405,8)</f>
        <v>AK.94111</v>
      </c>
      <c r="G405" s="939" t="str">
        <f>VLOOKUP(D405,proB1,3,0)</f>
        <v>Bitumen (for anti-colliding pad)</v>
      </c>
      <c r="H405" s="2916"/>
      <c r="I405" s="945" t="str">
        <f>VLOOKUP(D405,proB1,4,0)</f>
        <v>m2</v>
      </c>
      <c r="J405" s="939" t="str">
        <f>VLOOKUP(D405,proB1,5,0)</f>
        <v>Bitum cho ụ chống xô</v>
      </c>
      <c r="K405" s="3975"/>
      <c r="L405" s="945" t="str">
        <f>VLOOKUP(D405,proB1,6,0)</f>
        <v>m2</v>
      </c>
      <c r="M405" s="952">
        <f>0.2+0.1</f>
        <v>0.30000000000000004</v>
      </c>
      <c r="N405" s="943">
        <f>VLOOKUP($D405,'Process (B)'!$B$6:$M$6673,10,1)</f>
        <v>43416.96904013637</v>
      </c>
      <c r="O405" s="943">
        <f>VLOOKUP($D405,'Process (B)'!$B$6:$M$6673,11,1)</f>
        <v>17974.88</v>
      </c>
      <c r="P405" s="943">
        <f>VLOOKUP($D405,'Process (B)'!$B$6:$M$6673,12,1)</f>
        <v>0</v>
      </c>
      <c r="Q405" s="1935">
        <f t="shared" si="490"/>
        <v>13025</v>
      </c>
      <c r="R405" s="1935">
        <f t="shared" si="491"/>
        <v>5392</v>
      </c>
      <c r="S405" s="1935">
        <f t="shared" si="492"/>
        <v>0</v>
      </c>
      <c r="T405" s="2366"/>
      <c r="U405" s="2811">
        <f t="shared" si="478"/>
        <v>23570.578500084004</v>
      </c>
      <c r="V405" s="948"/>
      <c r="W405" s="2547"/>
      <c r="X405" s="643"/>
    </row>
    <row r="406" spans="2:29" s="1688" customFormat="1" ht="16.5" customHeight="1">
      <c r="B406" s="1341" t="s">
        <v>2231</v>
      </c>
      <c r="C406" s="2614" t="s">
        <v>4638</v>
      </c>
      <c r="D406" s="3433"/>
      <c r="E406" s="660"/>
      <c r="F406" s="660"/>
      <c r="G406" s="1685" t="s">
        <v>3165</v>
      </c>
      <c r="H406" s="2919"/>
      <c r="I406" s="1809" t="s">
        <v>3164</v>
      </c>
      <c r="J406" s="1685" t="s">
        <v>2361</v>
      </c>
      <c r="K406" s="3982"/>
      <c r="L406" s="1810" t="s">
        <v>1112</v>
      </c>
      <c r="M406" s="951">
        <f>M408</f>
        <v>144</v>
      </c>
      <c r="N406" s="1685"/>
      <c r="O406" s="1708"/>
      <c r="P406" s="1708"/>
      <c r="Q406" s="1935">
        <f t="shared" si="490"/>
        <v>0</v>
      </c>
      <c r="R406" s="1935">
        <f t="shared" si="491"/>
        <v>0</v>
      </c>
      <c r="S406" s="1935">
        <f t="shared" si="492"/>
        <v>0</v>
      </c>
      <c r="T406" s="1686"/>
      <c r="U406" s="2811">
        <f t="shared" si="478"/>
        <v>0</v>
      </c>
      <c r="V406" s="949"/>
      <c r="W406" s="2582"/>
      <c r="X406" s="1687"/>
    </row>
    <row r="407" spans="2:29" s="2857" customFormat="1" ht="17.45" customHeight="1">
      <c r="B407" s="553"/>
      <c r="C407" s="2199">
        <v>1</v>
      </c>
      <c r="D407" s="3422">
        <f>'Process (B)'!$B$2284</f>
        <v>106</v>
      </c>
      <c r="E407" s="928" t="str">
        <f t="shared" ref="E407:E415" si="526">VLOOKUP(D407,proB1,2,0)</f>
        <v>AF.11110Vd 1776</v>
      </c>
      <c r="F407" s="929" t="str">
        <f t="shared" ref="F407:F415" si="527">LEFT(E407,8)</f>
        <v>AF.11110</v>
      </c>
      <c r="G407" s="928" t="str">
        <f t="shared" ref="G407:G415" si="528">VLOOKUP(D407,proB1,3,0)</f>
        <v>Non-shrinkage mortar Sikagrout 214-11</v>
      </c>
      <c r="H407" s="2917"/>
      <c r="I407" s="930" t="str">
        <f t="shared" ref="I407:I415" si="529">VLOOKUP(D407,proB1,4,0)</f>
        <v>m3</v>
      </c>
      <c r="J407" s="928" t="str">
        <f t="shared" ref="J407:J415" si="530">VLOOKUP(D407,proB1,5,0)</f>
        <v>Vữa không co ngót Sikagrout 214-11</v>
      </c>
      <c r="K407" s="3975"/>
      <c r="L407" s="930" t="str">
        <f t="shared" ref="L407:L415" si="531">VLOOKUP(D407,proB1,6,0)</f>
        <v>m3</v>
      </c>
      <c r="M407" s="931">
        <f>0.6*6</f>
        <v>3.5999999999999996</v>
      </c>
      <c r="N407" s="943">
        <f>VLOOKUP($D407,'Process (B)'!$B$6:$M$6673,10,1)</f>
        <v>21725048.400000002</v>
      </c>
      <c r="O407" s="943">
        <f>VLOOKUP($D407,'Process (B)'!$B$6:$M$6673,11,1)</f>
        <v>336762.94</v>
      </c>
      <c r="P407" s="943">
        <f>VLOOKUP($D407,'Process (B)'!$B$6:$M$6673,12,1)</f>
        <v>0</v>
      </c>
      <c r="Q407" s="1935">
        <f t="shared" si="490"/>
        <v>78210174</v>
      </c>
      <c r="R407" s="1935">
        <f t="shared" si="491"/>
        <v>1212347</v>
      </c>
      <c r="S407" s="1935">
        <f t="shared" si="492"/>
        <v>0</v>
      </c>
      <c r="T407" s="2367"/>
      <c r="U407" s="2811">
        <f t="shared" si="478"/>
        <v>101647106.7983423</v>
      </c>
      <c r="V407" s="928"/>
      <c r="W407" s="2551"/>
      <c r="X407" s="646"/>
      <c r="Y407" s="1618"/>
      <c r="Z407" s="642"/>
      <c r="AA407" s="642"/>
      <c r="AB407" s="642"/>
      <c r="AC407" s="642"/>
    </row>
    <row r="408" spans="2:29" s="2857" customFormat="1" ht="17.45" customHeight="1">
      <c r="B408" s="553"/>
      <c r="C408" s="2199">
        <v>2</v>
      </c>
      <c r="D408" s="3422">
        <f>'Process (B)'!$B$2411</f>
        <v>112</v>
      </c>
      <c r="E408" s="928" t="str">
        <f t="shared" si="526"/>
        <v>AL.25112
1776</v>
      </c>
      <c r="F408" s="929" t="str">
        <f t="shared" si="527"/>
        <v>AL.25112</v>
      </c>
      <c r="G408" s="928" t="str">
        <f t="shared" si="528"/>
        <v>Installation of Bearing  elastomeric (350x600x84)mm, type 1</v>
      </c>
      <c r="H408" s="2917"/>
      <c r="I408" s="930" t="str">
        <f t="shared" si="529"/>
        <v>each</v>
      </c>
      <c r="J408" s="928" t="str">
        <f t="shared" si="530"/>
        <v>Lắp đặt gối cầu cao su (350x600x84)mm, loại 1</v>
      </c>
      <c r="K408" s="3975"/>
      <c r="L408" s="930" t="str">
        <f t="shared" si="531"/>
        <v>cái</v>
      </c>
      <c r="M408" s="931">
        <v>144</v>
      </c>
      <c r="N408" s="943">
        <f>VLOOKUP($D408,'Process (B)'!$B$6:$M$6673,10,1)</f>
        <v>7388473.4504132224</v>
      </c>
      <c r="O408" s="943">
        <f>VLOOKUP($D408,'Process (B)'!$B$6:$M$6673,11,1)</f>
        <v>967438.5</v>
      </c>
      <c r="P408" s="943">
        <f>VLOOKUP($D408,'Process (B)'!$B$6:$M$6673,12,1)</f>
        <v>0</v>
      </c>
      <c r="Q408" s="1935">
        <f t="shared" si="490"/>
        <v>1063940177</v>
      </c>
      <c r="R408" s="1935">
        <f t="shared" si="491"/>
        <v>139311144</v>
      </c>
      <c r="S408" s="1935">
        <f t="shared" si="492"/>
        <v>0</v>
      </c>
      <c r="T408" s="2367"/>
      <c r="U408" s="2811">
        <f t="shared" si="478"/>
        <v>1539953831.6208</v>
      </c>
      <c r="V408" s="928"/>
      <c r="W408" s="2551"/>
      <c r="X408" s="646"/>
      <c r="Y408" s="1618"/>
      <c r="Z408" s="642"/>
      <c r="AA408" s="642"/>
      <c r="AB408" s="642"/>
      <c r="AC408" s="642"/>
    </row>
    <row r="409" spans="2:29" ht="17.25" customHeight="1">
      <c r="B409" s="623"/>
      <c r="C409" s="2199">
        <v>3</v>
      </c>
      <c r="D409" s="3422">
        <f>'Process (B)'!$B$4331</f>
        <v>197</v>
      </c>
      <c r="E409" s="939" t="str">
        <f t="shared" si="526"/>
        <v>AI.52231
1776</v>
      </c>
      <c r="F409" s="939" t="str">
        <f t="shared" si="527"/>
        <v>AI.52231</v>
      </c>
      <c r="G409" s="939" t="str">
        <f t="shared" si="528"/>
        <v>Fabrication of Plate steel (with zinc)</v>
      </c>
      <c r="H409" s="2916"/>
      <c r="I409" s="945" t="str">
        <f t="shared" si="529"/>
        <v>Ton</v>
      </c>
      <c r="J409" s="939" t="str">
        <f t="shared" si="530"/>
        <v>Sản xuất thép tấm mạ kẽm</v>
      </c>
      <c r="K409" s="3975"/>
      <c r="L409" s="945" t="str">
        <f t="shared" si="531"/>
        <v>Tấn</v>
      </c>
      <c r="M409" s="952">
        <f>1.78*6</f>
        <v>10.68</v>
      </c>
      <c r="N409" s="943">
        <f>VLOOKUP($D409,'Process (B)'!$B$6:$M$6673,10,1)</f>
        <v>25639410.133900903</v>
      </c>
      <c r="O409" s="943">
        <f>VLOOKUP($D409,'Process (B)'!$B$6:$M$6673,11,1)</f>
        <v>5720965.7000000002</v>
      </c>
      <c r="P409" s="943">
        <f>VLOOKUP($D409,'Process (B)'!$B$6:$M$6673,12,1)</f>
        <v>2315146.9797785003</v>
      </c>
      <c r="Q409" s="1935">
        <f t="shared" si="490"/>
        <v>273828900</v>
      </c>
      <c r="R409" s="1935">
        <f t="shared" si="491"/>
        <v>61099914</v>
      </c>
      <c r="S409" s="1935">
        <f t="shared" si="492"/>
        <v>24725770</v>
      </c>
      <c r="T409" s="2366"/>
      <c r="U409" s="2811">
        <f t="shared" si="478"/>
        <v>460295737.90992326</v>
      </c>
      <c r="V409" s="948"/>
      <c r="W409" s="2547"/>
      <c r="X409" s="643"/>
    </row>
    <row r="410" spans="2:29" ht="17.25" customHeight="1">
      <c r="B410" s="623"/>
      <c r="C410" s="2199">
        <v>4</v>
      </c>
      <c r="D410" s="3422">
        <f>'Process (B)'!$B$4459</f>
        <v>202</v>
      </c>
      <c r="E410" s="939" t="str">
        <f t="shared" si="526"/>
        <v>AI.64211Vd
1776</v>
      </c>
      <c r="F410" s="939" t="str">
        <f t="shared" si="527"/>
        <v>AI.64211</v>
      </c>
      <c r="G410" s="939" t="str">
        <f t="shared" si="528"/>
        <v>Installation of  Plate steel (with zinc)</v>
      </c>
      <c r="H410" s="2916"/>
      <c r="I410" s="945" t="str">
        <f t="shared" si="529"/>
        <v>Ton</v>
      </c>
      <c r="J410" s="939" t="str">
        <f t="shared" si="530"/>
        <v>Lắp đặt thép tấm mạ kẽm</v>
      </c>
      <c r="K410" s="3975"/>
      <c r="L410" s="945" t="str">
        <f t="shared" si="531"/>
        <v>Tấn</v>
      </c>
      <c r="M410" s="952">
        <f>M409</f>
        <v>10.68</v>
      </c>
      <c r="N410" s="943">
        <f>VLOOKUP($D410,'Process (B)'!$B$6:$M$6673,10,1)</f>
        <v>712194.41000624991</v>
      </c>
      <c r="O410" s="943">
        <f>VLOOKUP($D410,'Process (B)'!$B$6:$M$6673,11,1)</f>
        <v>4616063.7</v>
      </c>
      <c r="P410" s="943">
        <f>VLOOKUP($D410,'Process (B)'!$B$6:$M$6673,12,1)</f>
        <v>598864.45598466671</v>
      </c>
      <c r="Q410" s="1935">
        <f t="shared" si="490"/>
        <v>7606236</v>
      </c>
      <c r="R410" s="1935">
        <f t="shared" si="491"/>
        <v>49299560</v>
      </c>
      <c r="S410" s="1935">
        <f t="shared" si="492"/>
        <v>6395872</v>
      </c>
      <c r="T410" s="2366"/>
      <c r="U410" s="2811">
        <f t="shared" si="478"/>
        <v>81015199.803456336</v>
      </c>
      <c r="V410" s="948"/>
      <c r="W410" s="2547"/>
      <c r="X410" s="643"/>
    </row>
    <row r="411" spans="2:29" s="2857" customFormat="1" ht="17.45" customHeight="1">
      <c r="B411" s="553"/>
      <c r="C411" s="2199">
        <v>5</v>
      </c>
      <c r="D411" s="3422">
        <f>'Process (B)'!$B$3919</f>
        <v>179</v>
      </c>
      <c r="E411" s="928" t="str">
        <f t="shared" si="526"/>
        <v>XQ.1522
1778</v>
      </c>
      <c r="F411" s="929" t="str">
        <f t="shared" si="527"/>
        <v xml:space="preserve">XQ.1522
</v>
      </c>
      <c r="G411" s="928" t="str">
        <f t="shared" si="528"/>
        <v>Installation of  Bolt M22</v>
      </c>
      <c r="H411" s="2917"/>
      <c r="I411" s="930" t="str">
        <f t="shared" si="529"/>
        <v>each</v>
      </c>
      <c r="J411" s="928" t="str">
        <f t="shared" si="530"/>
        <v>Lắp đặt Bulong M22</v>
      </c>
      <c r="K411" s="3975"/>
      <c r="L411" s="930" t="str">
        <f t="shared" si="531"/>
        <v>cái</v>
      </c>
      <c r="M411" s="931">
        <f>96*6</f>
        <v>576</v>
      </c>
      <c r="N411" s="943">
        <f>VLOOKUP($D411,'Process (B)'!$B$6:$M$6673,10,1)</f>
        <v>14499.999999999998</v>
      </c>
      <c r="O411" s="943">
        <f>VLOOKUP($D411,'Process (B)'!$B$6:$M$6673,11,1)</f>
        <v>10159.800000000001</v>
      </c>
      <c r="P411" s="943">
        <f>VLOOKUP($D411,'Process (B)'!$B$6:$M$6673,12,1)</f>
        <v>0</v>
      </c>
      <c r="Q411" s="1935">
        <f t="shared" si="490"/>
        <v>8352000</v>
      </c>
      <c r="R411" s="1935">
        <f t="shared" si="491"/>
        <v>5852045</v>
      </c>
      <c r="S411" s="1935">
        <f t="shared" si="492"/>
        <v>0</v>
      </c>
      <c r="T411" s="2367"/>
      <c r="U411" s="2811">
        <f t="shared" si="478"/>
        <v>18178723.879634343</v>
      </c>
      <c r="V411" s="928"/>
      <c r="W411" s="2551"/>
      <c r="X411" s="646"/>
      <c r="Y411" s="1618"/>
      <c r="Z411" s="642"/>
      <c r="AA411" s="642"/>
      <c r="AB411" s="642"/>
      <c r="AC411" s="642"/>
    </row>
    <row r="412" spans="2:29" ht="17.45" customHeight="1">
      <c r="B412" s="623"/>
      <c r="C412" s="2199">
        <v>6</v>
      </c>
      <c r="D412" s="3422">
        <f>'Process (B)'!$B$4557</f>
        <v>206</v>
      </c>
      <c r="E412" s="939" t="str">
        <f t="shared" si="526"/>
        <v>AK.94111 
1776</v>
      </c>
      <c r="F412" s="939" t="str">
        <f t="shared" si="527"/>
        <v>AK.94111</v>
      </c>
      <c r="G412" s="939" t="str">
        <f t="shared" si="528"/>
        <v>Bitumen (for anti-colliding pad)</v>
      </c>
      <c r="H412" s="2916"/>
      <c r="I412" s="945" t="str">
        <f t="shared" si="529"/>
        <v>m2</v>
      </c>
      <c r="J412" s="939" t="str">
        <f t="shared" si="530"/>
        <v>Bitum cho ụ chống xô</v>
      </c>
      <c r="K412" s="3975"/>
      <c r="L412" s="945" t="str">
        <f t="shared" si="531"/>
        <v>m2</v>
      </c>
      <c r="M412" s="952">
        <f>0.06*4+0.03*2</f>
        <v>0.3</v>
      </c>
      <c r="N412" s="943">
        <f>VLOOKUP($D412,'Process (B)'!$B$6:$M$6673,10,1)</f>
        <v>43416.96904013637</v>
      </c>
      <c r="O412" s="943">
        <f>VLOOKUP($D412,'Process (B)'!$B$6:$M$6673,11,1)</f>
        <v>17974.88</v>
      </c>
      <c r="P412" s="943">
        <f>VLOOKUP($D412,'Process (B)'!$B$6:$M$6673,12,1)</f>
        <v>0</v>
      </c>
      <c r="Q412" s="1935">
        <f t="shared" si="490"/>
        <v>13025</v>
      </c>
      <c r="R412" s="1935">
        <f t="shared" si="491"/>
        <v>5392</v>
      </c>
      <c r="S412" s="1935">
        <f t="shared" si="492"/>
        <v>0</v>
      </c>
      <c r="T412" s="2366"/>
      <c r="U412" s="2811">
        <f t="shared" si="478"/>
        <v>23570.578500084004</v>
      </c>
      <c r="V412" s="948"/>
      <c r="W412" s="2547"/>
      <c r="X412" s="643"/>
    </row>
    <row r="413" spans="2:29" ht="17.25" customHeight="1">
      <c r="B413" s="623"/>
      <c r="C413" s="2199">
        <v>7</v>
      </c>
      <c r="D413" s="3422">
        <f>'Process (B)'!$B$4507</f>
        <v>204</v>
      </c>
      <c r="E413" s="939" t="str">
        <f t="shared" si="526"/>
        <v>AI.64211vd
1776</v>
      </c>
      <c r="F413" s="939" t="str">
        <f t="shared" si="527"/>
        <v>AI.64211</v>
      </c>
      <c r="G413" s="939" t="s">
        <v>2573</v>
      </c>
      <c r="H413" s="2916"/>
      <c r="I413" s="945" t="str">
        <f t="shared" si="529"/>
        <v>Ton</v>
      </c>
      <c r="J413" s="939" t="str">
        <f t="shared" si="530"/>
        <v>Lắp đặt ống tôn</v>
      </c>
      <c r="K413" s="3975"/>
      <c r="L413" s="945" t="str">
        <f t="shared" si="531"/>
        <v>Tấn</v>
      </c>
      <c r="M413" s="952">
        <f>0.08*4+0.07*2</f>
        <v>0.46</v>
      </c>
      <c r="N413" s="943">
        <f>VLOOKUP($D413,'Process (B)'!$B$6:$M$6673,10,1)</f>
        <v>19125548.434649996</v>
      </c>
      <c r="O413" s="943">
        <f>VLOOKUP($D413,'Process (B)'!$B$6:$M$6673,11,1)</f>
        <v>2308031.85</v>
      </c>
      <c r="P413" s="943">
        <f>VLOOKUP($D413,'Process (B)'!$B$6:$M$6673,12,1)</f>
        <v>598864.45598466671</v>
      </c>
      <c r="Q413" s="1935">
        <f t="shared" si="490"/>
        <v>8797752</v>
      </c>
      <c r="R413" s="1935">
        <f t="shared" si="491"/>
        <v>1061695</v>
      </c>
      <c r="S413" s="1935">
        <f t="shared" si="492"/>
        <v>275478</v>
      </c>
      <c r="T413" s="2366"/>
      <c r="U413" s="2811">
        <f t="shared" si="478"/>
        <v>12970953.2119761</v>
      </c>
      <c r="V413" s="948"/>
      <c r="W413" s="2547"/>
      <c r="X413" s="643"/>
    </row>
    <row r="414" spans="2:29" ht="17.45" customHeight="1">
      <c r="B414" s="623"/>
      <c r="C414" s="2199">
        <v>8</v>
      </c>
      <c r="D414" s="3422">
        <f>'Process (B)'!$B$4359</f>
        <v>198</v>
      </c>
      <c r="E414" s="939" t="str">
        <f t="shared" si="526"/>
        <v>AI.64211Vd
1776</v>
      </c>
      <c r="F414" s="939" t="str">
        <f t="shared" si="527"/>
        <v>AI.64211</v>
      </c>
      <c r="G414" s="939" t="str">
        <f t="shared" si="528"/>
        <v>Installation of Anchor bar D30mm( with zinc)</v>
      </c>
      <c r="H414" s="2916"/>
      <c r="I414" s="945" t="str">
        <f t="shared" si="529"/>
        <v>Ton</v>
      </c>
      <c r="J414" s="939" t="str">
        <f t="shared" si="530"/>
        <v xml:space="preserve">Lắp đặt thép neo  mạ kẽm D30mm </v>
      </c>
      <c r="K414" s="3975"/>
      <c r="L414" s="945" t="str">
        <f t="shared" si="531"/>
        <v>Tấn</v>
      </c>
      <c r="M414" s="952">
        <f>0.07+0.03+0.07+0.07+0.03+0.07</f>
        <v>0.34</v>
      </c>
      <c r="N414" s="943">
        <f>VLOOKUP($D414,'Process (B)'!$B$6:$M$6673,10,1)</f>
        <v>63913072.535006255</v>
      </c>
      <c r="O414" s="943">
        <f>VLOOKUP($D414,'Process (B)'!$B$6:$M$6673,11,1)</f>
        <v>4616063.7</v>
      </c>
      <c r="P414" s="943">
        <f>VLOOKUP($D414,'Process (B)'!$B$6:$M$6673,12,1)</f>
        <v>598864.45598466671</v>
      </c>
      <c r="Q414" s="1935">
        <f t="shared" si="490"/>
        <v>21730445</v>
      </c>
      <c r="R414" s="1935">
        <f t="shared" si="491"/>
        <v>1569462</v>
      </c>
      <c r="S414" s="1935">
        <f t="shared" si="492"/>
        <v>203614</v>
      </c>
      <c r="T414" s="2366"/>
      <c r="U414" s="2811">
        <f t="shared" si="478"/>
        <v>30080446.693754297</v>
      </c>
      <c r="V414" s="948"/>
      <c r="W414" s="2547"/>
      <c r="X414" s="643"/>
    </row>
    <row r="415" spans="2:29" ht="17.45" customHeight="1">
      <c r="B415" s="623"/>
      <c r="C415" s="2199">
        <v>9</v>
      </c>
      <c r="D415" s="3422">
        <f>'Process (B)'!$B$4409</f>
        <v>200</v>
      </c>
      <c r="E415" s="939" t="str">
        <f t="shared" si="526"/>
        <v>AI.64211Vd
1776</v>
      </c>
      <c r="F415" s="939" t="str">
        <f t="shared" si="527"/>
        <v>AI.64211</v>
      </c>
      <c r="G415" s="939" t="str">
        <f t="shared" si="528"/>
        <v>Installation of Anchor bar D50mm (with zinc)</v>
      </c>
      <c r="H415" s="2916"/>
      <c r="I415" s="945" t="str">
        <f t="shared" si="529"/>
        <v>Ton</v>
      </c>
      <c r="J415" s="939" t="str">
        <f t="shared" si="530"/>
        <v>Lắp đặt thép neo  mạ kẽm D50mm</v>
      </c>
      <c r="K415" s="3975"/>
      <c r="L415" s="945" t="str">
        <f t="shared" si="531"/>
        <v>Tấn</v>
      </c>
      <c r="M415" s="952">
        <f>0.31+0.31</f>
        <v>0.62</v>
      </c>
      <c r="N415" s="943">
        <f>VLOOKUP($D415,'Process (B)'!$B$6:$M$6673,10,1)</f>
        <v>106046991.28500625</v>
      </c>
      <c r="O415" s="943">
        <f>VLOOKUP($D415,'Process (B)'!$B$6:$M$6673,11,1)</f>
        <v>4616063.7</v>
      </c>
      <c r="P415" s="943">
        <f>VLOOKUP($D415,'Process (B)'!$B$6:$M$6673,12,1)</f>
        <v>598864.45598466671</v>
      </c>
      <c r="Q415" s="1935">
        <f t="shared" si="490"/>
        <v>65749135</v>
      </c>
      <c r="R415" s="1935">
        <f t="shared" si="491"/>
        <v>2861959</v>
      </c>
      <c r="S415" s="1935">
        <f t="shared" si="492"/>
        <v>371296</v>
      </c>
      <c r="T415" s="2366"/>
      <c r="U415" s="2811">
        <f t="shared" si="478"/>
        <v>88285542.630092278</v>
      </c>
      <c r="V415" s="948"/>
      <c r="W415" s="2547"/>
      <c r="X415" s="643"/>
    </row>
    <row r="416" spans="2:29" s="1688" customFormat="1" ht="16.5" customHeight="1">
      <c r="B416" s="1341" t="s">
        <v>1969</v>
      </c>
      <c r="C416" s="2614" t="s">
        <v>4639</v>
      </c>
      <c r="D416" s="3433"/>
      <c r="E416" s="660"/>
      <c r="F416" s="660"/>
      <c r="G416" s="1685" t="s">
        <v>4118</v>
      </c>
      <c r="H416" s="2919"/>
      <c r="I416" s="1809" t="s">
        <v>3164</v>
      </c>
      <c r="J416" s="1685" t="s">
        <v>4119</v>
      </c>
      <c r="K416" s="3982"/>
      <c r="L416" s="1810" t="s">
        <v>1112</v>
      </c>
      <c r="M416" s="951">
        <f>M418</f>
        <v>72</v>
      </c>
      <c r="N416" s="1685"/>
      <c r="O416" s="1708"/>
      <c r="P416" s="1708"/>
      <c r="Q416" s="1935">
        <f t="shared" si="490"/>
        <v>0</v>
      </c>
      <c r="R416" s="1935">
        <f t="shared" si="491"/>
        <v>0</v>
      </c>
      <c r="S416" s="1935">
        <f t="shared" si="492"/>
        <v>0</v>
      </c>
      <c r="T416" s="1686"/>
      <c r="U416" s="2811">
        <f t="shared" si="478"/>
        <v>0</v>
      </c>
      <c r="V416" s="949"/>
      <c r="W416" s="2582"/>
      <c r="X416" s="1687"/>
    </row>
    <row r="417" spans="2:29" s="2857" customFormat="1" ht="17.45" customHeight="1">
      <c r="B417" s="553"/>
      <c r="C417" s="2199">
        <v>1</v>
      </c>
      <c r="D417" s="3422">
        <f>'Process (B)'!$B$2284</f>
        <v>106</v>
      </c>
      <c r="E417" s="928" t="str">
        <f t="shared" ref="E417:E424" si="532">VLOOKUP(D417,proB1,2,0)</f>
        <v>AF.11110Vd 1776</v>
      </c>
      <c r="F417" s="929" t="str">
        <f t="shared" ref="F417:F424" si="533">LEFT(E417,8)</f>
        <v>AF.11110</v>
      </c>
      <c r="G417" s="928" t="str">
        <f t="shared" ref="G417:G424" si="534">VLOOKUP(D417,proB1,3,0)</f>
        <v>Non-shrinkage mortar Sikagrout 214-11</v>
      </c>
      <c r="H417" s="2917"/>
      <c r="I417" s="930" t="str">
        <f t="shared" ref="I417:I424" si="535">VLOOKUP(D417,proB1,4,0)</f>
        <v>m3</v>
      </c>
      <c r="J417" s="928" t="str">
        <f t="shared" ref="J417:J424" si="536">VLOOKUP(D417,proB1,5,0)</f>
        <v>Vữa không co ngót Sikagrout 214-11</v>
      </c>
      <c r="K417" s="3975"/>
      <c r="L417" s="930" t="str">
        <f t="shared" ref="L417:L424" si="537">VLOOKUP(D417,proB1,6,0)</f>
        <v>m3</v>
      </c>
      <c r="M417" s="931">
        <f>0.63*3</f>
        <v>1.8900000000000001</v>
      </c>
      <c r="N417" s="943">
        <f>VLOOKUP($D417,'Process (B)'!$B$6:$M$6673,10,1)</f>
        <v>21725048.400000002</v>
      </c>
      <c r="O417" s="943">
        <f>VLOOKUP($D417,'Process (B)'!$B$6:$M$6673,11,1)</f>
        <v>336762.94</v>
      </c>
      <c r="P417" s="943">
        <f>VLOOKUP($D417,'Process (B)'!$B$6:$M$6673,12,1)</f>
        <v>0</v>
      </c>
      <c r="Q417" s="1935">
        <f t="shared" si="490"/>
        <v>41060341</v>
      </c>
      <c r="R417" s="1935">
        <f t="shared" si="491"/>
        <v>636482</v>
      </c>
      <c r="S417" s="1935">
        <f t="shared" si="492"/>
        <v>0</v>
      </c>
      <c r="T417" s="2367"/>
      <c r="U417" s="2811">
        <f t="shared" si="478"/>
        <v>53364730.39722041</v>
      </c>
      <c r="V417" s="928"/>
      <c r="W417" s="2551"/>
      <c r="X417" s="646"/>
      <c r="Y417" s="1618"/>
      <c r="Z417" s="642"/>
      <c r="AA417" s="642"/>
      <c r="AB417" s="642"/>
      <c r="AC417" s="642"/>
    </row>
    <row r="418" spans="2:29" s="2857" customFormat="1" ht="17.45" customHeight="1">
      <c r="B418" s="553"/>
      <c r="C418" s="2199">
        <v>2</v>
      </c>
      <c r="D418" s="3422">
        <f>'Process (B)'!$B$2432</f>
        <v>113</v>
      </c>
      <c r="E418" s="928" t="str">
        <f t="shared" si="532"/>
        <v>AL.25112
1776</v>
      </c>
      <c r="F418" s="929" t="str">
        <f t="shared" si="533"/>
        <v>AL.25112</v>
      </c>
      <c r="G418" s="928" t="str">
        <f t="shared" si="534"/>
        <v>Installation of Bearing  elastomeric (350x600x141)mm, type 2</v>
      </c>
      <c r="H418" s="2917"/>
      <c r="I418" s="930" t="str">
        <f t="shared" si="535"/>
        <v>each</v>
      </c>
      <c r="J418" s="928" t="str">
        <f t="shared" si="536"/>
        <v>Lắp đặt gối cầu cao su (350x600x141)mm, loại 2</v>
      </c>
      <c r="K418" s="3975"/>
      <c r="L418" s="930" t="str">
        <f t="shared" si="537"/>
        <v>cái</v>
      </c>
      <c r="M418" s="931">
        <v>72</v>
      </c>
      <c r="N418" s="943">
        <f>VLOOKUP($D418,'Process (B)'!$B$6:$M$6673,10,1)</f>
        <v>12583138.630165286</v>
      </c>
      <c r="O418" s="943">
        <f>VLOOKUP($D418,'Process (B)'!$B$6:$M$6673,11,1)</f>
        <v>967438.5</v>
      </c>
      <c r="P418" s="943">
        <f>VLOOKUP($D418,'Process (B)'!$B$6:$M$6673,12,1)</f>
        <v>0</v>
      </c>
      <c r="Q418" s="1935">
        <f t="shared" si="490"/>
        <v>905985981</v>
      </c>
      <c r="R418" s="1935">
        <f t="shared" si="491"/>
        <v>69655572</v>
      </c>
      <c r="S418" s="1935">
        <f t="shared" si="492"/>
        <v>0</v>
      </c>
      <c r="T418" s="2367"/>
      <c r="U418" s="2811">
        <f t="shared" si="478"/>
        <v>1248652647.7130027</v>
      </c>
      <c r="V418" s="928"/>
      <c r="W418" s="2551"/>
      <c r="X418" s="646"/>
      <c r="Y418" s="1618"/>
      <c r="Z418" s="642"/>
      <c r="AA418" s="642"/>
      <c r="AB418" s="642"/>
      <c r="AC418" s="642"/>
    </row>
    <row r="419" spans="2:29" ht="17.25" customHeight="1">
      <c r="B419" s="623"/>
      <c r="C419" s="2199">
        <v>3</v>
      </c>
      <c r="D419" s="3422">
        <f>'Process (B)'!$B$4331</f>
        <v>197</v>
      </c>
      <c r="E419" s="939" t="str">
        <f t="shared" si="532"/>
        <v>AI.52231
1776</v>
      </c>
      <c r="F419" s="939" t="str">
        <f t="shared" si="533"/>
        <v>AI.52231</v>
      </c>
      <c r="G419" s="939" t="str">
        <f t="shared" si="534"/>
        <v>Fabrication of Plate steel (with zinc)</v>
      </c>
      <c r="H419" s="2916"/>
      <c r="I419" s="945" t="str">
        <f t="shared" si="535"/>
        <v>Ton</v>
      </c>
      <c r="J419" s="939" t="str">
        <f t="shared" si="536"/>
        <v>Sản xuất thép tấm mạ kẽm</v>
      </c>
      <c r="K419" s="3975"/>
      <c r="L419" s="945" t="str">
        <f t="shared" si="537"/>
        <v>Tấn</v>
      </c>
      <c r="M419" s="952">
        <f>1.78*3</f>
        <v>5.34</v>
      </c>
      <c r="N419" s="943">
        <f>VLOOKUP($D419,'Process (B)'!$B$6:$M$6673,10,1)</f>
        <v>25639410.133900903</v>
      </c>
      <c r="O419" s="943">
        <f>VLOOKUP($D419,'Process (B)'!$B$6:$M$6673,11,1)</f>
        <v>5720965.7000000002</v>
      </c>
      <c r="P419" s="943">
        <f>VLOOKUP($D419,'Process (B)'!$B$6:$M$6673,12,1)</f>
        <v>2315146.9797785003</v>
      </c>
      <c r="Q419" s="1935">
        <f t="shared" si="490"/>
        <v>136914450</v>
      </c>
      <c r="R419" s="1935">
        <f t="shared" si="491"/>
        <v>30549957</v>
      </c>
      <c r="S419" s="1935">
        <f t="shared" si="492"/>
        <v>12362885</v>
      </c>
      <c r="T419" s="2366"/>
      <c r="U419" s="2811">
        <f t="shared" si="478"/>
        <v>230147868.95496163</v>
      </c>
      <c r="V419" s="948"/>
      <c r="W419" s="2547"/>
      <c r="X419" s="643"/>
    </row>
    <row r="420" spans="2:29" ht="17.25" customHeight="1">
      <c r="B420" s="623"/>
      <c r="C420" s="2199">
        <v>4</v>
      </c>
      <c r="D420" s="3422">
        <f>'Process (B)'!$B$4459</f>
        <v>202</v>
      </c>
      <c r="E420" s="939" t="str">
        <f t="shared" si="532"/>
        <v>AI.64211Vd
1776</v>
      </c>
      <c r="F420" s="939" t="str">
        <f t="shared" si="533"/>
        <v>AI.64211</v>
      </c>
      <c r="G420" s="939" t="str">
        <f t="shared" si="534"/>
        <v>Installation of  Plate steel (with zinc)</v>
      </c>
      <c r="H420" s="2916"/>
      <c r="I420" s="945" t="str">
        <f t="shared" si="535"/>
        <v>Ton</v>
      </c>
      <c r="J420" s="939" t="str">
        <f t="shared" si="536"/>
        <v>Lắp đặt thép tấm mạ kẽm</v>
      </c>
      <c r="K420" s="3975"/>
      <c r="L420" s="945" t="str">
        <f t="shared" si="537"/>
        <v>Tấn</v>
      </c>
      <c r="M420" s="952">
        <f>M419</f>
        <v>5.34</v>
      </c>
      <c r="N420" s="943">
        <f>VLOOKUP($D420,'Process (B)'!$B$6:$M$6673,10,1)</f>
        <v>712194.41000624991</v>
      </c>
      <c r="O420" s="943">
        <f>VLOOKUP($D420,'Process (B)'!$B$6:$M$6673,11,1)</f>
        <v>4616063.7</v>
      </c>
      <c r="P420" s="943">
        <f>VLOOKUP($D420,'Process (B)'!$B$6:$M$6673,12,1)</f>
        <v>598864.45598466671</v>
      </c>
      <c r="Q420" s="1935">
        <f t="shared" si="490"/>
        <v>3803118</v>
      </c>
      <c r="R420" s="1935">
        <f t="shared" si="491"/>
        <v>24649780</v>
      </c>
      <c r="S420" s="1935">
        <f t="shared" si="492"/>
        <v>3197936</v>
      </c>
      <c r="T420" s="2366"/>
      <c r="U420" s="2811">
        <f t="shared" si="478"/>
        <v>40507599.901728168</v>
      </c>
      <c r="V420" s="948"/>
      <c r="W420" s="2547"/>
      <c r="X420" s="643"/>
    </row>
    <row r="421" spans="2:29" s="2857" customFormat="1" ht="17.45" customHeight="1">
      <c r="B421" s="553"/>
      <c r="C421" s="2199">
        <v>5</v>
      </c>
      <c r="D421" s="3422">
        <f>'Process (B)'!$B$3919</f>
        <v>179</v>
      </c>
      <c r="E421" s="928" t="str">
        <f t="shared" si="532"/>
        <v>XQ.1522
1778</v>
      </c>
      <c r="F421" s="929" t="str">
        <f t="shared" si="533"/>
        <v xml:space="preserve">XQ.1522
</v>
      </c>
      <c r="G421" s="928" t="str">
        <f t="shared" si="534"/>
        <v>Installation of  Bolt M22</v>
      </c>
      <c r="H421" s="2917"/>
      <c r="I421" s="930" t="str">
        <f t="shared" si="535"/>
        <v>each</v>
      </c>
      <c r="J421" s="928" t="str">
        <f t="shared" si="536"/>
        <v>Lắp đặt Bulong M22</v>
      </c>
      <c r="K421" s="3975"/>
      <c r="L421" s="930" t="str">
        <f t="shared" si="537"/>
        <v>cái</v>
      </c>
      <c r="M421" s="931">
        <f>96*3</f>
        <v>288</v>
      </c>
      <c r="N421" s="943">
        <f>VLOOKUP($D421,'Process (B)'!$B$6:$M$6673,10,1)</f>
        <v>14499.999999999998</v>
      </c>
      <c r="O421" s="943">
        <f>VLOOKUP($D421,'Process (B)'!$B$6:$M$6673,11,1)</f>
        <v>10159.800000000001</v>
      </c>
      <c r="P421" s="943">
        <f>VLOOKUP($D421,'Process (B)'!$B$6:$M$6673,12,1)</f>
        <v>0</v>
      </c>
      <c r="Q421" s="1935">
        <f t="shared" si="490"/>
        <v>4176000</v>
      </c>
      <c r="R421" s="1935">
        <f t="shared" si="491"/>
        <v>2926022</v>
      </c>
      <c r="S421" s="1935">
        <f t="shared" si="492"/>
        <v>0</v>
      </c>
      <c r="T421" s="2367"/>
      <c r="U421" s="2811">
        <f t="shared" si="478"/>
        <v>9089361.2999035455</v>
      </c>
      <c r="V421" s="928"/>
      <c r="W421" s="2551"/>
      <c r="X421" s="646"/>
      <c r="Y421" s="1618"/>
      <c r="Z421" s="642"/>
      <c r="AA421" s="642"/>
      <c r="AB421" s="642"/>
      <c r="AC421" s="642"/>
    </row>
    <row r="422" spans="2:29" ht="17.25" customHeight="1">
      <c r="B422" s="623"/>
      <c r="C422" s="2199">
        <v>6</v>
      </c>
      <c r="D422" s="3422">
        <f>'Process (B)'!$B$4507</f>
        <v>204</v>
      </c>
      <c r="E422" s="939" t="str">
        <f t="shared" si="532"/>
        <v>AI.64211vd
1776</v>
      </c>
      <c r="F422" s="939" t="str">
        <f t="shared" si="533"/>
        <v>AI.64211</v>
      </c>
      <c r="G422" s="939" t="s">
        <v>2573</v>
      </c>
      <c r="H422" s="2916"/>
      <c r="I422" s="945" t="str">
        <f t="shared" si="535"/>
        <v>Ton</v>
      </c>
      <c r="J422" s="939" t="str">
        <f t="shared" si="536"/>
        <v>Lắp đặt ống tôn</v>
      </c>
      <c r="K422" s="3975"/>
      <c r="L422" s="945" t="str">
        <f t="shared" si="537"/>
        <v>Tấn</v>
      </c>
      <c r="M422" s="952">
        <f>0.08*3</f>
        <v>0.24</v>
      </c>
      <c r="N422" s="943">
        <f>VLOOKUP($D422,'Process (B)'!$B$6:$M$6673,10,1)</f>
        <v>19125548.434649996</v>
      </c>
      <c r="O422" s="943">
        <f>VLOOKUP($D422,'Process (B)'!$B$6:$M$6673,11,1)</f>
        <v>2308031.85</v>
      </c>
      <c r="P422" s="943">
        <f>VLOOKUP($D422,'Process (B)'!$B$6:$M$6673,12,1)</f>
        <v>598864.45598466671</v>
      </c>
      <c r="Q422" s="1935">
        <f t="shared" si="490"/>
        <v>4590132</v>
      </c>
      <c r="R422" s="1935">
        <f t="shared" si="491"/>
        <v>553928</v>
      </c>
      <c r="S422" s="1935">
        <f t="shared" si="492"/>
        <v>143727</v>
      </c>
      <c r="T422" s="2366"/>
      <c r="U422" s="2811">
        <f t="shared" si="478"/>
        <v>6767453.9053713242</v>
      </c>
      <c r="V422" s="948"/>
      <c r="W422" s="2547"/>
      <c r="X422" s="643"/>
    </row>
    <row r="423" spans="2:29" ht="17.45" customHeight="1">
      <c r="B423" s="623"/>
      <c r="C423" s="2199">
        <v>7</v>
      </c>
      <c r="D423" s="3422">
        <f>'Process (B)'!$B$4557</f>
        <v>206</v>
      </c>
      <c r="E423" s="939" t="str">
        <f t="shared" si="532"/>
        <v>AK.94111 
1776</v>
      </c>
      <c r="F423" s="939" t="str">
        <f t="shared" si="533"/>
        <v>AK.94111</v>
      </c>
      <c r="G423" s="939" t="str">
        <f t="shared" si="534"/>
        <v>Bitumen (for anti-colliding pad)</v>
      </c>
      <c r="H423" s="2916"/>
      <c r="I423" s="945" t="str">
        <f t="shared" si="535"/>
        <v>m2</v>
      </c>
      <c r="J423" s="939" t="str">
        <f t="shared" si="536"/>
        <v>Bitum cho ụ chống xô</v>
      </c>
      <c r="K423" s="3975"/>
      <c r="L423" s="945" t="str">
        <f t="shared" si="537"/>
        <v>m2</v>
      </c>
      <c r="M423" s="952">
        <f>0.06+0.06+0.06</f>
        <v>0.18</v>
      </c>
      <c r="N423" s="943">
        <f>VLOOKUP($D423,'Process (B)'!$B$6:$M$6673,10,1)</f>
        <v>43416.96904013637</v>
      </c>
      <c r="O423" s="943">
        <f>VLOOKUP($D423,'Process (B)'!$B$6:$M$6673,11,1)</f>
        <v>17974.88</v>
      </c>
      <c r="P423" s="943">
        <f>VLOOKUP($D423,'Process (B)'!$B$6:$M$6673,12,1)</f>
        <v>0</v>
      </c>
      <c r="Q423" s="1935">
        <f t="shared" si="490"/>
        <v>7815</v>
      </c>
      <c r="R423" s="1935">
        <f t="shared" si="491"/>
        <v>3235</v>
      </c>
      <c r="S423" s="1935">
        <f t="shared" si="492"/>
        <v>0</v>
      </c>
      <c r="T423" s="2366"/>
      <c r="U423" s="2811">
        <f t="shared" si="478"/>
        <v>14142.091134600001</v>
      </c>
      <c r="V423" s="948"/>
      <c r="W423" s="2547"/>
      <c r="X423" s="643"/>
    </row>
    <row r="424" spans="2:29" ht="17.45" customHeight="1">
      <c r="B424" s="623"/>
      <c r="C424" s="2199">
        <v>8</v>
      </c>
      <c r="D424" s="3422">
        <f>'Process (B)'!$B$4359</f>
        <v>198</v>
      </c>
      <c r="E424" s="939" t="str">
        <f t="shared" si="532"/>
        <v>AI.64211Vd
1776</v>
      </c>
      <c r="F424" s="939" t="str">
        <f t="shared" si="533"/>
        <v>AI.64211</v>
      </c>
      <c r="G424" s="939" t="str">
        <f t="shared" si="534"/>
        <v>Installation of Anchor bar D30mm( with zinc)</v>
      </c>
      <c r="H424" s="2916"/>
      <c r="I424" s="945" t="str">
        <f t="shared" si="535"/>
        <v>Ton</v>
      </c>
      <c r="J424" s="939" t="str">
        <f t="shared" si="536"/>
        <v xml:space="preserve">Lắp đặt thép neo  mạ kẽm D30mm </v>
      </c>
      <c r="K424" s="3975"/>
      <c r="L424" s="945" t="str">
        <f t="shared" si="537"/>
        <v>Tấn</v>
      </c>
      <c r="M424" s="952">
        <f>0.07*3</f>
        <v>0.21000000000000002</v>
      </c>
      <c r="N424" s="943">
        <f>VLOOKUP($D424,'Process (B)'!$B$6:$M$6673,10,1)</f>
        <v>63913072.535006255</v>
      </c>
      <c r="O424" s="943">
        <f>VLOOKUP($D424,'Process (B)'!$B$6:$M$6673,11,1)</f>
        <v>4616063.7</v>
      </c>
      <c r="P424" s="943">
        <f>VLOOKUP($D424,'Process (B)'!$B$6:$M$6673,12,1)</f>
        <v>598864.45598466671</v>
      </c>
      <c r="Q424" s="1935">
        <f t="shared" si="490"/>
        <v>13421745</v>
      </c>
      <c r="R424" s="1935">
        <f t="shared" si="491"/>
        <v>969373</v>
      </c>
      <c r="S424" s="1935">
        <f t="shared" si="492"/>
        <v>125762</v>
      </c>
      <c r="T424" s="2366"/>
      <c r="U424" s="2811">
        <f t="shared" ref="U424:U492" si="538">(Q424+R424+S424)*1.02*1.055*1.06*1.02*1.1</f>
        <v>18579098.638013758</v>
      </c>
      <c r="V424" s="948"/>
      <c r="W424" s="2547"/>
      <c r="X424" s="643"/>
    </row>
    <row r="425" spans="2:29" s="1423" customFormat="1" ht="20.100000000000001" customHeight="1">
      <c r="C425" s="2189" t="s">
        <v>4496</v>
      </c>
      <c r="D425" s="3426"/>
      <c r="E425" s="2190"/>
      <c r="F425" s="2191"/>
      <c r="G425" s="2192" t="s">
        <v>4552</v>
      </c>
      <c r="H425" s="2910"/>
      <c r="I425" s="2193"/>
      <c r="J425" s="2192" t="s">
        <v>4553</v>
      </c>
      <c r="K425" s="3970"/>
      <c r="L425" s="2194"/>
      <c r="M425" s="2195"/>
      <c r="N425" s="2194"/>
      <c r="O425" s="2194"/>
      <c r="P425" s="2194"/>
      <c r="Q425" s="2412">
        <f>Q426+Q522+Q542</f>
        <v>16039618155.780413</v>
      </c>
      <c r="R425" s="2412">
        <f>R426+R522+R542</f>
        <v>12219127514.592335</v>
      </c>
      <c r="S425" s="2412">
        <f>S426+S522+S542</f>
        <v>20425112416.507065</v>
      </c>
      <c r="T425" s="2365"/>
      <c r="U425" s="2811">
        <f t="shared" si="538"/>
        <v>62306928312.089378</v>
      </c>
      <c r="V425" s="2196"/>
      <c r="W425" s="2552"/>
      <c r="X425" s="1428"/>
    </row>
    <row r="426" spans="2:29" s="2615" customFormat="1" ht="20.100000000000001" customHeight="1">
      <c r="B426" s="2616"/>
      <c r="C426" s="2617" t="s">
        <v>4499</v>
      </c>
      <c r="D426" s="3421"/>
      <c r="E426" s="2618"/>
      <c r="F426" s="2619"/>
      <c r="G426" s="2618" t="s">
        <v>4554</v>
      </c>
      <c r="H426" s="2905"/>
      <c r="I426" s="2620"/>
      <c r="J426" s="2618" t="s">
        <v>4469</v>
      </c>
      <c r="K426" s="3959"/>
      <c r="L426" s="2620"/>
      <c r="M426" s="2621"/>
      <c r="N426" s="2618"/>
      <c r="O426" s="2525"/>
      <c r="P426" s="2525"/>
      <c r="Q426" s="2516">
        <f>Q427+Q445+Q466+Q507</f>
        <v>9646044840.7804127</v>
      </c>
      <c r="R426" s="2516">
        <f>R427+R445+R466+R507</f>
        <v>8368756998.2374887</v>
      </c>
      <c r="S426" s="2516">
        <f>S427+S445+S466+S507</f>
        <v>4287331074.5627699</v>
      </c>
      <c r="T426" s="2471"/>
      <c r="U426" s="2811">
        <f t="shared" si="538"/>
        <v>28542877480.526711</v>
      </c>
      <c r="V426" s="2618"/>
      <c r="W426" s="2622"/>
      <c r="X426" s="2623"/>
      <c r="Y426" s="2624"/>
      <c r="Z426" s="2624"/>
      <c r="AA426" s="2624"/>
      <c r="AB426" s="2624"/>
      <c r="AC426" s="2624"/>
    </row>
    <row r="427" spans="2:29" s="2272" customFormat="1" ht="16.5" customHeight="1">
      <c r="B427" s="2273"/>
      <c r="C427" s="2274" t="s">
        <v>4620</v>
      </c>
      <c r="D427" s="3435"/>
      <c r="E427" s="2275"/>
      <c r="F427" s="2275"/>
      <c r="G427" s="2276" t="s">
        <v>2511</v>
      </c>
      <c r="H427" s="2921"/>
      <c r="I427" s="2277"/>
      <c r="J427" s="2276" t="s">
        <v>2512</v>
      </c>
      <c r="K427" s="3984"/>
      <c r="L427" s="2278"/>
      <c r="M427" s="2279"/>
      <c r="N427" s="2276"/>
      <c r="O427" s="2280"/>
      <c r="P427" s="2280"/>
      <c r="Q427" s="2522">
        <f>SUM(Q428:Q444)</f>
        <v>2657782442.9956503</v>
      </c>
      <c r="R427" s="2522">
        <f t="shared" ref="R427:S427" si="539">SUM(R428:R444)</f>
        <v>401615624.93673772</v>
      </c>
      <c r="S427" s="2522">
        <f t="shared" si="539"/>
        <v>80859768.372769788</v>
      </c>
      <c r="T427" s="2370"/>
      <c r="U427" s="2811">
        <f t="shared" si="538"/>
        <v>4018987557.2098966</v>
      </c>
      <c r="V427" s="2281"/>
      <c r="W427" s="2557"/>
      <c r="X427" s="2282"/>
    </row>
    <row r="428" spans="2:29" s="3359" customFormat="1" ht="20.100000000000001" customHeight="1">
      <c r="B428" s="3360"/>
      <c r="C428" s="3361">
        <v>1</v>
      </c>
      <c r="D428" s="3436">
        <f>'Process (B)'!$B$699</f>
        <v>36</v>
      </c>
      <c r="E428" s="3362" t="str">
        <f>VLOOKUP(D428,proB1,2,1)</f>
        <v>AF.33210
1776</v>
      </c>
      <c r="F428" s="3362" t="str">
        <f>LEFT(E428,8)</f>
        <v>AF.33210</v>
      </c>
      <c r="G428" s="3362" t="str">
        <f>VLOOKUP(D428,proB1,3,1)</f>
        <v>Concrete work head pier class C45 (45 Mpa), on land</v>
      </c>
      <c r="H428" s="3363"/>
      <c r="I428" s="3364" t="str">
        <f>VLOOKUP(D428,proB1,4,1)</f>
        <v xml:space="preserve">m3 </v>
      </c>
      <c r="J428" s="3362" t="s">
        <v>5976</v>
      </c>
      <c r="K428" s="3985"/>
      <c r="L428" s="3364" t="str">
        <f>VLOOKUP(D428,proB1,6,1)</f>
        <v xml:space="preserve">m3 </v>
      </c>
      <c r="M428" s="3365">
        <f>25.64-M429</f>
        <v>19.23</v>
      </c>
      <c r="N428" s="3303">
        <f>VLOOKUP($D428,'Process (B)'!$B$6:$M$6673,10,1)</f>
        <v>1366885.8456101564</v>
      </c>
      <c r="O428" s="3303">
        <f>VLOOKUP($D428,'Process (B)'!$B$6:$M$6673,11,1)</f>
        <v>803733.91999999993</v>
      </c>
      <c r="P428" s="3303">
        <f>VLOOKUP($D428,'Process (B)'!$B$6:$M$6673,12,1)</f>
        <v>550917.2013089431</v>
      </c>
      <c r="Q428" s="1935">
        <f t="shared" ref="Q428:Q444" si="540">N428*M428</f>
        <v>26285214.811083309</v>
      </c>
      <c r="R428" s="1935">
        <f t="shared" ref="R428:R444" si="541">O428*M428</f>
        <v>15455803.281599998</v>
      </c>
      <c r="S428" s="1935">
        <f t="shared" ref="S428:S444" si="542">P428*M428</f>
        <v>10594137.781170975</v>
      </c>
      <c r="T428" s="3366"/>
      <c r="U428" s="3304">
        <f t="shared" si="538"/>
        <v>66979958.725026585</v>
      </c>
      <c r="V428" s="3367"/>
      <c r="W428" s="3368"/>
      <c r="X428" s="3369"/>
    </row>
    <row r="429" spans="2:29" s="3333" customFormat="1" ht="20.100000000000001" customHeight="1">
      <c r="B429" s="3334"/>
      <c r="C429" s="3335">
        <v>1</v>
      </c>
      <c r="D429" s="3425">
        <f>'Process (B)'!$B$723</f>
        <v>37</v>
      </c>
      <c r="E429" s="3324" t="str">
        <f>VLOOKUP(D429,proB1,2,1)</f>
        <v>AF.33220
1776</v>
      </c>
      <c r="F429" s="3324" t="str">
        <f>LEFT(E429,8)</f>
        <v>AF.33220</v>
      </c>
      <c r="G429" s="3324" t="str">
        <f>VLOOKUP(D429,proB1,3,1)</f>
        <v>Concrete work head pier class C45 (45 Mpa), under water</v>
      </c>
      <c r="H429" s="3354"/>
      <c r="I429" s="3337" t="str">
        <f>VLOOKUP(D429,proB1,4,1)</f>
        <v xml:space="preserve">m3 </v>
      </c>
      <c r="J429" s="3324" t="s">
        <v>5977</v>
      </c>
      <c r="K429" s="3981"/>
      <c r="L429" s="3337" t="str">
        <f>VLOOKUP(D429,proB1,6,1)</f>
        <v xml:space="preserve">m3 </v>
      </c>
      <c r="M429" s="3326">
        <v>6.41</v>
      </c>
      <c r="N429" s="3294">
        <f>VLOOKUP($D429,'Process (B)'!$B$6:$M$6673,10,1)</f>
        <v>1366885.8456101564</v>
      </c>
      <c r="O429" s="3294">
        <f>VLOOKUP($D429,'Process (B)'!$B$6:$M$6673,11,1)</f>
        <v>855090.72</v>
      </c>
      <c r="P429" s="3294">
        <f>VLOOKUP($D429,'Process (B)'!$B$6:$M$6673,12,1)</f>
        <v>1359965.8648731818</v>
      </c>
      <c r="Q429" s="1935">
        <f t="shared" si="540"/>
        <v>8761738.2703611031</v>
      </c>
      <c r="R429" s="1935">
        <f t="shared" si="541"/>
        <v>5481131.5152000003</v>
      </c>
      <c r="S429" s="1935">
        <f t="shared" si="542"/>
        <v>8717381.1938370951</v>
      </c>
      <c r="T429" s="3358"/>
      <c r="U429" s="3297">
        <f t="shared" ref="U429" si="543">(Q429+R429+S429)*1.02*1.055*1.06*1.02*1.1</f>
        <v>29385154.916193508</v>
      </c>
      <c r="V429" s="3338"/>
      <c r="W429" s="3339"/>
      <c r="X429" s="3340"/>
    </row>
    <row r="430" spans="2:29" ht="20.100000000000001" customHeight="1">
      <c r="B430" s="625"/>
      <c r="C430" s="2197">
        <v>2</v>
      </c>
      <c r="D430" s="3422">
        <f>'Process (B)'!$B$517</f>
        <v>27</v>
      </c>
      <c r="E430" s="939" t="str">
        <f t="shared" ref="E430:E431" si="544">VLOOKUP(D430,proB1,2,1)</f>
        <v>AF.51150Vd
1776</v>
      </c>
      <c r="F430" s="939" t="str">
        <f t="shared" ref="F430:F431" si="545">LEFT(E430,8)</f>
        <v>AF.51150</v>
      </c>
      <c r="G430" s="939" t="str">
        <f t="shared" ref="G430:G431" si="546">VLOOKUP(D430,proB1,3,1)</f>
        <v xml:space="preserve">Manufacture concrete by mixing plant 60m3/h </v>
      </c>
      <c r="H430" s="2916">
        <v>1.0149999999999999</v>
      </c>
      <c r="I430" s="945" t="str">
        <f t="shared" ref="I430:I431" si="547">VLOOKUP(D430,proB1,4,1)</f>
        <v>m3</v>
      </c>
      <c r="J430" s="939" t="str">
        <f t="shared" ref="J430:J431" si="548">VLOOKUP(D430,proB1,5,1)</f>
        <v>SX Vữa bê tông bằng trạm trộn 60m3/h</v>
      </c>
      <c r="K430" s="3975">
        <f>H430</f>
        <v>1.0149999999999999</v>
      </c>
      <c r="L430" s="945" t="str">
        <f t="shared" ref="L430:L431" si="549">VLOOKUP(D430,proB1,6,1)</f>
        <v>m3</v>
      </c>
      <c r="M430" s="952">
        <f>(M428+M429)*K430</f>
        <v>26.0246</v>
      </c>
      <c r="N430" s="943">
        <f>VLOOKUP($D430,'Process (B)'!$B$6:$M$6673,10,1)</f>
        <v>0</v>
      </c>
      <c r="O430" s="943">
        <f>VLOOKUP($D430,'Process (B)'!$B$6:$M$6673,11,1)</f>
        <v>16284.780666666667</v>
      </c>
      <c r="P430" s="943">
        <f>VLOOKUP($D430,'Process (B)'!$B$6:$M$6673,12,1)</f>
        <v>85303.094857813136</v>
      </c>
      <c r="Q430" s="1935">
        <f t="shared" si="540"/>
        <v>0</v>
      </c>
      <c r="R430" s="1935">
        <f t="shared" si="541"/>
        <v>423804.90293773334</v>
      </c>
      <c r="S430" s="1935">
        <f t="shared" si="542"/>
        <v>2219978.9224366439</v>
      </c>
      <c r="T430" s="947"/>
      <c r="U430" s="2811">
        <f t="shared" si="538"/>
        <v>3383586.5881109368</v>
      </c>
      <c r="V430" s="948"/>
      <c r="W430" s="2547"/>
      <c r="X430" s="643"/>
      <c r="Y430" s="144"/>
    </row>
    <row r="431" spans="2:29" ht="20.100000000000001" customHeight="1">
      <c r="B431" s="625"/>
      <c r="C431" s="2197">
        <v>3</v>
      </c>
      <c r="D431" s="3422">
        <f>'Process (B)'!$B$539</f>
        <v>28</v>
      </c>
      <c r="E431" s="939" t="str">
        <f t="shared" si="544"/>
        <v>AF.52131
1776</v>
      </c>
      <c r="F431" s="939" t="str">
        <f t="shared" si="545"/>
        <v>AF.52131</v>
      </c>
      <c r="G431" s="939" t="str">
        <f t="shared" si="546"/>
        <v>Transportation concrete by mix concrete truck 6m3, average distance &lt;=1.5km</v>
      </c>
      <c r="H431" s="2916">
        <v>1.0149999999999999</v>
      </c>
      <c r="I431" s="945" t="str">
        <f t="shared" si="547"/>
        <v xml:space="preserve">m3 </v>
      </c>
      <c r="J431" s="939" t="str">
        <f t="shared" si="548"/>
        <v>Vận chuyển vữa bê tông bằng ô tô chuyển trộn 6m3, cự ly trung bình &lt;=1.5km</v>
      </c>
      <c r="K431" s="3975">
        <f>H431</f>
        <v>1.0149999999999999</v>
      </c>
      <c r="L431" s="945" t="str">
        <f t="shared" si="549"/>
        <v>m3</v>
      </c>
      <c r="M431" s="952">
        <f>M430</f>
        <v>26.0246</v>
      </c>
      <c r="N431" s="943">
        <f>VLOOKUP($D431,'Process (B)'!$B$6:$M$6673,10,1)</f>
        <v>0</v>
      </c>
      <c r="O431" s="943">
        <f>VLOOKUP($D431,'Process (B)'!$B$6:$M$6673,11,1)</f>
        <v>0</v>
      </c>
      <c r="P431" s="943">
        <f>VLOOKUP($D431,'Process (B)'!$B$6:$M$6673,12,1)</f>
        <v>101878.12090909091</v>
      </c>
      <c r="Q431" s="1935">
        <f t="shared" si="540"/>
        <v>0</v>
      </c>
      <c r="R431" s="1935">
        <f t="shared" si="541"/>
        <v>0</v>
      </c>
      <c r="S431" s="1935">
        <f t="shared" si="542"/>
        <v>2651337.3454107274</v>
      </c>
      <c r="T431" s="947"/>
      <c r="U431" s="2811">
        <f t="shared" si="538"/>
        <v>3393253.7889019866</v>
      </c>
      <c r="V431" s="948"/>
      <c r="W431" s="2547"/>
      <c r="X431" s="643"/>
      <c r="Y431" s="144"/>
    </row>
    <row r="432" spans="2:29" s="3670" customFormat="1" ht="20.100000000000001" customHeight="1">
      <c r="B432" s="553"/>
      <c r="C432" s="2197">
        <v>4</v>
      </c>
      <c r="D432" s="3422">
        <f>'Process (B)'!$B$1384</f>
        <v>68</v>
      </c>
      <c r="E432" s="928" t="str">
        <f>VLOOKUP(D432,proB1,2,0)</f>
        <v>AI.64111Vd
1776</v>
      </c>
      <c r="F432" s="929" t="str">
        <f>LEFT(E432,8)</f>
        <v>AI.64111</v>
      </c>
      <c r="G432" s="928" t="str">
        <f>VLOOKUP(D432,proB1,3,0)</f>
        <v>Prestressed  steel bar D32mm</v>
      </c>
      <c r="H432" s="2917"/>
      <c r="I432" s="930" t="str">
        <f>VLOOKUP(D432,proB1,4,0)</f>
        <v>m</v>
      </c>
      <c r="J432" s="928" t="str">
        <f>VLOOKUP(D432,proB1,5,0)</f>
        <v>Thép DUL d32mm</v>
      </c>
      <c r="K432" s="3975"/>
      <c r="L432" s="930" t="str">
        <f>VLOOKUP(D432,proB1,6,0)</f>
        <v>m</v>
      </c>
      <c r="M432" s="931">
        <f>(460.8+128+160)*4</f>
        <v>2995.2</v>
      </c>
      <c r="N432" s="943">
        <f>VLOOKUP($D432,'Process (B)'!$B$6:$M$6673,10,1)</f>
        <v>616046.55411750905</v>
      </c>
      <c r="O432" s="943">
        <f>VLOOKUP($D432,'Process (B)'!$B$6:$M$6673,11,1)</f>
        <v>56910.13</v>
      </c>
      <c r="P432" s="943">
        <f>VLOOKUP($D432,'Process (B)'!$B$6:$M$6673,12,1)</f>
        <v>6749.687342045454</v>
      </c>
      <c r="Q432" s="1935">
        <f t="shared" si="540"/>
        <v>1845182638.8927629</v>
      </c>
      <c r="R432" s="1935">
        <f t="shared" si="541"/>
        <v>170457221.37599999</v>
      </c>
      <c r="S432" s="1935">
        <f t="shared" si="542"/>
        <v>20216663.526894543</v>
      </c>
      <c r="T432" s="928"/>
      <c r="U432" s="3704">
        <f t="shared" si="538"/>
        <v>2605544660.3156695</v>
      </c>
      <c r="V432" s="928"/>
      <c r="W432" s="2551"/>
      <c r="X432" s="646"/>
      <c r="Y432" s="642"/>
      <c r="Z432" s="642"/>
      <c r="AA432" s="642"/>
      <c r="AB432" s="642"/>
      <c r="AC432" s="642"/>
    </row>
    <row r="433" spans="1:29" s="2857" customFormat="1" ht="20.100000000000001" hidden="1" customHeight="1">
      <c r="B433" s="553"/>
      <c r="C433" s="2197">
        <v>5</v>
      </c>
      <c r="D433" s="3422">
        <f>'Process (B)'!$B$1702</f>
        <v>80</v>
      </c>
      <c r="E433" s="928" t="str">
        <f>VLOOKUP(D433,proB1,2,0)</f>
        <v>AG.13531
1776</v>
      </c>
      <c r="F433" s="929" t="str">
        <f>LEFT(E433,8)</f>
        <v>AG.13531</v>
      </c>
      <c r="G433" s="928" t="str">
        <f>VLOOKUP(D433,proB1,3,0)</f>
        <v>Anchors setting work for Prestressed steel bar D32</v>
      </c>
      <c r="H433" s="2917"/>
      <c r="I433" s="930" t="str">
        <f>VLOOKUP(D433,proB1,4,0)</f>
        <v>set</v>
      </c>
      <c r="J433" s="928" t="str">
        <f>VLOOKUP(D433,proB1,5,0)</f>
        <v>Lắp đặt neo cho thép DUL D32mm</v>
      </c>
      <c r="K433" s="3975"/>
      <c r="L433" s="930" t="str">
        <f>VLOOKUP(D433,proB1,6,0)</f>
        <v>bộ</v>
      </c>
      <c r="M433" s="931"/>
      <c r="N433" s="928">
        <f>VLOOKUP(D433,proB4,8,1)</f>
        <v>8035286.6178353615</v>
      </c>
      <c r="O433" s="1717"/>
      <c r="P433" s="1717"/>
      <c r="Q433" s="1935">
        <f t="shared" si="540"/>
        <v>0</v>
      </c>
      <c r="R433" s="1935">
        <f t="shared" si="541"/>
        <v>0</v>
      </c>
      <c r="S433" s="1935">
        <f t="shared" si="542"/>
        <v>0</v>
      </c>
      <c r="T433" s="2367"/>
      <c r="U433" s="2811">
        <f t="shared" si="538"/>
        <v>0</v>
      </c>
      <c r="V433" s="928"/>
      <c r="W433" s="2551"/>
      <c r="X433" s="646"/>
      <c r="Y433" s="1618"/>
      <c r="Z433" s="642"/>
      <c r="AA433" s="642"/>
      <c r="AB433" s="642"/>
      <c r="AC433" s="642"/>
    </row>
    <row r="434" spans="1:29" s="2857" customFormat="1" ht="20.100000000000001" hidden="1" customHeight="1">
      <c r="A434" s="145"/>
      <c r="B434" s="553"/>
      <c r="C434" s="2197">
        <v>6</v>
      </c>
      <c r="D434" s="3422"/>
      <c r="E434" s="928"/>
      <c r="F434" s="939" t="s">
        <v>223</v>
      </c>
      <c r="G434" s="928" t="s">
        <v>2513</v>
      </c>
      <c r="H434" s="2917"/>
      <c r="I434" s="930" t="s">
        <v>420</v>
      </c>
      <c r="J434" s="928" t="s">
        <v>4166</v>
      </c>
      <c r="K434" s="3975"/>
      <c r="L434" s="930" t="s">
        <v>1112</v>
      </c>
      <c r="M434" s="952">
        <f>256*0</f>
        <v>0</v>
      </c>
      <c r="N434" s="928">
        <f>Material!$I$60</f>
        <v>420000</v>
      </c>
      <c r="O434" s="1717"/>
      <c r="P434" s="1717"/>
      <c r="Q434" s="1935">
        <f t="shared" si="540"/>
        <v>0</v>
      </c>
      <c r="R434" s="1935">
        <f t="shared" si="541"/>
        <v>0</v>
      </c>
      <c r="S434" s="1935">
        <f t="shared" si="542"/>
        <v>0</v>
      </c>
      <c r="T434" s="2367"/>
      <c r="U434" s="2811">
        <f t="shared" si="538"/>
        <v>0</v>
      </c>
      <c r="V434" s="928"/>
      <c r="W434" s="2551"/>
      <c r="X434" s="646"/>
      <c r="Y434" s="1618"/>
      <c r="Z434" s="642"/>
      <c r="AA434" s="642"/>
      <c r="AB434" s="642"/>
      <c r="AC434" s="642"/>
    </row>
    <row r="435" spans="1:29" ht="20.100000000000001" customHeight="1">
      <c r="B435" s="623"/>
      <c r="C435" s="2197">
        <v>7</v>
      </c>
      <c r="D435" s="3422">
        <f>'Process (B)'!$B$1571</f>
        <v>75</v>
      </c>
      <c r="E435" s="939" t="str">
        <f t="shared" ref="E435:E437" si="550">VLOOKUP(D435,proB1,2,0)</f>
        <v>AI.64111
1776</v>
      </c>
      <c r="F435" s="929" t="str">
        <f t="shared" ref="F435:F439" si="551">LEFT(E435,8)</f>
        <v>AI.64111</v>
      </c>
      <c r="G435" s="939" t="str">
        <f t="shared" ref="G435:G437" si="552">VLOOKUP(D435,proB1,3,0)</f>
        <v>Install sheath for to pass through cable d69/72</v>
      </c>
      <c r="H435" s="2917"/>
      <c r="I435" s="930" t="str">
        <f t="shared" ref="I435:I437" si="553">VLOOKUP(D435,proB1,4,0)</f>
        <v>m</v>
      </c>
      <c r="J435" s="939" t="str">
        <f t="shared" ref="J435:J437" si="554">VLOOKUP(D435,proB1,5,0)</f>
        <v>Lắp đặt ống thép luồn cáp d69/72</v>
      </c>
      <c r="K435" s="3975"/>
      <c r="L435" s="930" t="str">
        <f t="shared" ref="L435:L437" si="555">VLOOKUP(D435,proB1,6,0)</f>
        <v>m</v>
      </c>
      <c r="M435" s="952">
        <v>1843.2</v>
      </c>
      <c r="N435" s="943">
        <f>VLOOKUP($D435,'Process (B)'!$B$6:$M$6673,10,1)</f>
        <v>48490.865112294057</v>
      </c>
      <c r="O435" s="943">
        <f>VLOOKUP($D435,'Process (B)'!$B$6:$M$6673,11,1)</f>
        <v>56910.13</v>
      </c>
      <c r="P435" s="943">
        <f>VLOOKUP($D435,'Process (B)'!$B$6:$M$6673,12,1)</f>
        <v>6749.687342045454</v>
      </c>
      <c r="Q435" s="1935">
        <f t="shared" si="540"/>
        <v>89378362.574980408</v>
      </c>
      <c r="R435" s="1935">
        <f t="shared" si="541"/>
        <v>104896751.616</v>
      </c>
      <c r="S435" s="1935">
        <f t="shared" si="542"/>
        <v>12441023.708858181</v>
      </c>
      <c r="T435" s="2366"/>
      <c r="U435" s="2811">
        <f t="shared" si="538"/>
        <v>264560946.71240351</v>
      </c>
      <c r="V435" s="948"/>
      <c r="W435" s="2547"/>
      <c r="X435" s="643"/>
    </row>
    <row r="436" spans="1:29" ht="20.100000000000001" customHeight="1">
      <c r="B436" s="623"/>
      <c r="C436" s="2197">
        <v>8</v>
      </c>
      <c r="D436" s="3422">
        <f>'Process (B)'!$B$1597</f>
        <v>76</v>
      </c>
      <c r="E436" s="939" t="str">
        <f t="shared" si="550"/>
        <v>AI.64111
1776</v>
      </c>
      <c r="F436" s="929" t="str">
        <f t="shared" si="551"/>
        <v>AI.64111</v>
      </c>
      <c r="G436" s="939" t="str">
        <f t="shared" si="552"/>
        <v>Install sheath for to pass through cable d84/89</v>
      </c>
      <c r="H436" s="2917"/>
      <c r="I436" s="930" t="str">
        <f t="shared" si="553"/>
        <v>m</v>
      </c>
      <c r="J436" s="939" t="str">
        <f t="shared" si="554"/>
        <v>Lắp đặt ống thép luồn cáp d84/89</v>
      </c>
      <c r="K436" s="3975"/>
      <c r="L436" s="930" t="str">
        <f t="shared" si="555"/>
        <v>m</v>
      </c>
      <c r="M436" s="952">
        <v>1152</v>
      </c>
      <c r="N436" s="943">
        <f>VLOOKUP($D436,'Process (B)'!$B$6:$M$6673,10,1)</f>
        <v>58210.103644322044</v>
      </c>
      <c r="O436" s="943">
        <f>VLOOKUP($D436,'Process (B)'!$B$6:$M$6673,11,1)</f>
        <v>56910.13</v>
      </c>
      <c r="P436" s="943">
        <f>VLOOKUP($D436,'Process (B)'!$B$6:$M$6673,12,1)</f>
        <v>6749.687342045454</v>
      </c>
      <c r="Q436" s="1935">
        <f t="shared" si="540"/>
        <v>67058039.398258992</v>
      </c>
      <c r="R436" s="1935">
        <f t="shared" si="541"/>
        <v>65560469.759999998</v>
      </c>
      <c r="S436" s="1935">
        <f t="shared" si="542"/>
        <v>7775639.8180363625</v>
      </c>
      <c r="T436" s="2366"/>
      <c r="U436" s="2811">
        <f t="shared" si="538"/>
        <v>179680257.88121068</v>
      </c>
      <c r="V436" s="948"/>
      <c r="W436" s="2547"/>
      <c r="X436" s="643"/>
    </row>
    <row r="437" spans="1:29" s="3333" customFormat="1" ht="20.100000000000001" customHeight="1">
      <c r="B437" s="3355"/>
      <c r="C437" s="3335">
        <v>9</v>
      </c>
      <c r="D437" s="3425">
        <f>'Process (B)'!$B$2284</f>
        <v>106</v>
      </c>
      <c r="E437" s="3324" t="str">
        <f t="shared" si="550"/>
        <v>AF.11110Vd 1776</v>
      </c>
      <c r="F437" s="3324" t="str">
        <f t="shared" si="551"/>
        <v>AF.11110</v>
      </c>
      <c r="G437" s="3324" t="str">
        <f t="shared" si="552"/>
        <v>Non-shrinkage mortar Sikagrout 214-11</v>
      </c>
      <c r="H437" s="3354"/>
      <c r="I437" s="3337" t="str">
        <f t="shared" si="553"/>
        <v>m3</v>
      </c>
      <c r="J437" s="3324" t="str">
        <f t="shared" si="554"/>
        <v>Vữa không co ngót Sikagrout 214-11</v>
      </c>
      <c r="K437" s="3981"/>
      <c r="L437" s="3337" t="str">
        <f t="shared" si="555"/>
        <v>m3</v>
      </c>
      <c r="M437" s="3326">
        <v>23.08</v>
      </c>
      <c r="N437" s="3294">
        <f>VLOOKUP($D437,'Process (B)'!$B$6:$M$6673,10,1)</f>
        <v>21725048.400000002</v>
      </c>
      <c r="O437" s="3294">
        <f>VLOOKUP($D437,'Process (B)'!$B$6:$M$6673,11,1)</f>
        <v>336762.94</v>
      </c>
      <c r="P437" s="3294">
        <f>VLOOKUP($D437,'Process (B)'!$B$6:$M$6673,12,1)</f>
        <v>0</v>
      </c>
      <c r="Q437" s="3295">
        <f t="shared" si="540"/>
        <v>501414117.07200003</v>
      </c>
      <c r="R437" s="3295">
        <f t="shared" si="541"/>
        <v>7772488.6551999999</v>
      </c>
      <c r="S437" s="3295">
        <f t="shared" si="542"/>
        <v>0</v>
      </c>
      <c r="T437" s="3358"/>
      <c r="U437" s="3402">
        <f t="shared" si="538"/>
        <v>651670894.36304998</v>
      </c>
      <c r="V437" s="3338"/>
      <c r="W437" s="3339"/>
      <c r="X437" s="3340"/>
    </row>
    <row r="438" spans="1:29" ht="20.100000000000001" customHeight="1">
      <c r="B438" s="625"/>
      <c r="C438" s="2197">
        <v>10</v>
      </c>
      <c r="D438" s="3422">
        <f>'Process (B)'!$B$3900</f>
        <v>178</v>
      </c>
      <c r="E438" s="939" t="str">
        <f t="shared" ref="E438" si="556">VLOOKUP(D438,proB1,2,1)</f>
        <v>XQ.1522
1778</v>
      </c>
      <c r="F438" s="939" t="str">
        <f t="shared" si="551"/>
        <v xml:space="preserve">XQ.1522
</v>
      </c>
      <c r="G438" s="939" t="str">
        <f>VLOOKUP(D438,proB1,3,1)</f>
        <v>Installation of  Bolt U32</v>
      </c>
      <c r="H438" s="2916"/>
      <c r="I438" s="945" t="str">
        <f t="shared" ref="I438" si="557">VLOOKUP(D438,proB1,4,1)</f>
        <v>each</v>
      </c>
      <c r="J438" s="939" t="str">
        <f>VLOOKUP(D438,proB1,5,1)</f>
        <v>Lắp đặt Bulong U32</v>
      </c>
      <c r="K438" s="3975"/>
      <c r="L438" s="945" t="str">
        <f t="shared" ref="L438" si="558">VLOOKUP(D438,proB1,6,1)</f>
        <v>cái</v>
      </c>
      <c r="M438" s="952">
        <f>512</f>
        <v>512</v>
      </c>
      <c r="N438" s="943">
        <f>VLOOKUP($D438,'Process (B)'!$B$6:$M$6673,10,1)</f>
        <v>21090.909090909088</v>
      </c>
      <c r="O438" s="943">
        <f>VLOOKUP($D438,'Process (B)'!$B$6:$M$6673,11,1)</f>
        <v>10159.800000000001</v>
      </c>
      <c r="P438" s="943">
        <f>VLOOKUP($D438,'Process (B)'!$B$6:$M$6673,12,1)</f>
        <v>0</v>
      </c>
      <c r="Q438" s="1935">
        <f t="shared" si="540"/>
        <v>10798545.454545453</v>
      </c>
      <c r="R438" s="1935">
        <f t="shared" si="541"/>
        <v>5201817.6000000006</v>
      </c>
      <c r="S438" s="1935">
        <f t="shared" si="542"/>
        <v>0</v>
      </c>
      <c r="T438" s="947"/>
      <c r="U438" s="3704">
        <f t="shared" si="538"/>
        <v>20477700.679101236</v>
      </c>
      <c r="V438" s="948"/>
      <c r="W438" s="2547"/>
      <c r="X438" s="643"/>
      <c r="Y438" s="144"/>
      <c r="Z438" s="144" t="s">
        <v>4130</v>
      </c>
    </row>
    <row r="439" spans="1:29" ht="20.100000000000001" customHeight="1">
      <c r="B439" s="623"/>
      <c r="C439" s="2197">
        <v>11</v>
      </c>
      <c r="D439" s="3422">
        <f>'Process (B)'!$B$475</f>
        <v>25</v>
      </c>
      <c r="E439" s="939" t="str">
        <f>VLOOKUP(D439,'Process (B)'!$B$6:$K$6673,2,1)</f>
        <v>AA.22111
1776</v>
      </c>
      <c r="F439" s="939" t="str">
        <f t="shared" si="551"/>
        <v>AA.22111</v>
      </c>
      <c r="G439" s="928" t="str">
        <f>VLOOKUP(D439,proB1,3,1)</f>
        <v>Demolition of Concrete Structure with Reinforcement</v>
      </c>
      <c r="H439" s="2918"/>
      <c r="I439" s="930" t="str">
        <f>VLOOKUP(D439,proB1,4,1)</f>
        <v>m3</v>
      </c>
      <c r="J439" s="928" t="str">
        <f>VLOOKUP(D439,proB1,5,1)</f>
        <v>Phá dỡ kết cấu bê tông có cốt thép</v>
      </c>
      <c r="K439" s="3977"/>
      <c r="L439" s="1174" t="str">
        <f>VLOOKUP(D439,'Process (B)'!$B$6:$J$6673,6,1)</f>
        <v>m3</v>
      </c>
      <c r="M439" s="952">
        <f>M428+M429</f>
        <v>25.64</v>
      </c>
      <c r="N439" s="943">
        <f>VLOOKUP($D439,'Process (B)'!$B$6:$M$6673,10,1)</f>
        <v>32727.272727272724</v>
      </c>
      <c r="O439" s="943">
        <f>VLOOKUP($D439,'Process (B)'!$B$6:$M$6673,11,1)</f>
        <v>154070.39999999999</v>
      </c>
      <c r="P439" s="943">
        <f>VLOOKUP($D439,'Process (B)'!$B$6:$M$6673,12,1)</f>
        <v>349856.78306757577</v>
      </c>
      <c r="Q439" s="1935">
        <f t="shared" si="540"/>
        <v>839127.27272727271</v>
      </c>
      <c r="R439" s="1935">
        <f t="shared" si="541"/>
        <v>3950365.0559999999</v>
      </c>
      <c r="S439" s="1935">
        <f t="shared" si="542"/>
        <v>8970327.9178526439</v>
      </c>
      <c r="T439" s="2366"/>
      <c r="U439" s="2811">
        <f t="shared" si="538"/>
        <v>17610192.934194338</v>
      </c>
      <c r="V439" s="948"/>
      <c r="W439" s="2547"/>
      <c r="X439" s="643"/>
      <c r="Y439" s="144"/>
    </row>
    <row r="440" spans="1:29" s="3333" customFormat="1" ht="20.100000000000001" customHeight="1">
      <c r="B440" s="3355"/>
      <c r="C440" s="3335">
        <v>12</v>
      </c>
      <c r="D440" s="3425">
        <f>'Process (B)'!$B$248</f>
        <v>13</v>
      </c>
      <c r="E440" s="3324" t="str">
        <f>VLOOKUP(D440,'Process (B)'!$B$6:$K$6673,2,1)</f>
        <v>AB.41434&amp;
AB.42234
1776</v>
      </c>
      <c r="F440" s="3324" t="str">
        <f t="shared" ref="F440" si="559">LEFT(E440,8)</f>
        <v>AB.41434</v>
      </c>
      <c r="G440" s="3289" t="str">
        <f>VLOOKUP(D440,proB1,3,1)</f>
        <v>Transportation of Demolition Material to Disposal, average distance is 4km (Temporary following VEC's opinion)</v>
      </c>
      <c r="H440" s="3371"/>
      <c r="I440" s="3292" t="str">
        <f>VLOOKUP(D440,proB1,4,1)</f>
        <v>m3</v>
      </c>
      <c r="J440" s="3289" t="str">
        <f>VLOOKUP(D440,proB1,5,1)</f>
        <v>Vận chuyển vật liệu phá dỡ đi đổ, cự ly bình 4km (tạm tính theo ý kiến của  VEC)</v>
      </c>
      <c r="K440" s="3986"/>
      <c r="L440" s="3325" t="str">
        <f>VLOOKUP(D440,'Process (B)'!$B$6:$J$6673,6,1)</f>
        <v>m3</v>
      </c>
      <c r="M440" s="3326">
        <f>M439</f>
        <v>25.64</v>
      </c>
      <c r="N440" s="3294">
        <f>VLOOKUP($D440,'Process (B)'!$B$6:$M$6673,10,1)</f>
        <v>0</v>
      </c>
      <c r="O440" s="3294">
        <f>VLOOKUP($D440,'Process (B)'!$B$6:$M$6673,11,1)</f>
        <v>0</v>
      </c>
      <c r="P440" s="3294">
        <f>VLOOKUP($D440,'Process (B)'!$B$6:$M$6673,12,1)</f>
        <v>41816.872497202799</v>
      </c>
      <c r="Q440" s="1935">
        <f t="shared" si="540"/>
        <v>0</v>
      </c>
      <c r="R440" s="1935">
        <f t="shared" si="541"/>
        <v>0</v>
      </c>
      <c r="S440" s="1935">
        <f t="shared" si="542"/>
        <v>1072184.6108282798</v>
      </c>
      <c r="T440" s="3358"/>
      <c r="U440" s="3402">
        <f t="shared" si="538"/>
        <v>1372211.084113047</v>
      </c>
      <c r="V440" s="3338"/>
      <c r="W440" s="3339"/>
      <c r="X440" s="3340"/>
    </row>
    <row r="441" spans="1:29" s="3665" customFormat="1" ht="20.100000000000001" hidden="1" customHeight="1">
      <c r="B441" s="3122"/>
      <c r="C441" s="3666">
        <v>13</v>
      </c>
      <c r="D441" s="3487">
        <f>'Process (B)'!$B$4303</f>
        <v>196</v>
      </c>
      <c r="E441" s="2337" t="str">
        <f>VLOOKUP(D441,'Process (B)'!$B$6:$K$6673,2,1)</f>
        <v>AI.52231Vd
1776</v>
      </c>
      <c r="F441" s="2337" t="str">
        <f t="shared" ref="F441:F442" si="560">LEFT(E441,8)</f>
        <v>AI.52231</v>
      </c>
      <c r="G441" s="2203" t="str">
        <f>VLOOKUP(D441,proB1,3,1)</f>
        <v>Fabrication of Plate steel</v>
      </c>
      <c r="H441" s="3659"/>
      <c r="I441" s="2205" t="str">
        <f>VLOOKUP(D441,proB1,4,1)</f>
        <v>Ton</v>
      </c>
      <c r="J441" s="2203" t="str">
        <f>VLOOKUP(D441,proB1,5,1)</f>
        <v>Sản xuất thép tấm</v>
      </c>
      <c r="K441" s="3987"/>
      <c r="L441" s="3660" t="str">
        <f>VLOOKUP(D441,'Process (B)'!$B$6:$J$6673,6,1)</f>
        <v>Tấn</v>
      </c>
      <c r="M441" s="3661">
        <f>3.48*0</f>
        <v>0</v>
      </c>
      <c r="N441" s="2802">
        <f>VLOOKUP($D441,'Process (B)'!$B$6:$M$6673,10,1)</f>
        <v>17836410.133900907</v>
      </c>
      <c r="O441" s="2802">
        <f>VLOOKUP($D441,'Process (B)'!$B$6:$M$6673,11,1)</f>
        <v>5720965.7000000002</v>
      </c>
      <c r="P441" s="2802">
        <f>VLOOKUP($D441,'Process (B)'!$B$6:$M$6673,12,1)</f>
        <v>2315146.9797785003</v>
      </c>
      <c r="Q441" s="2521">
        <f t="shared" si="540"/>
        <v>0</v>
      </c>
      <c r="R441" s="2521">
        <f t="shared" si="541"/>
        <v>0</v>
      </c>
      <c r="S441" s="2521">
        <f t="shared" si="542"/>
        <v>0</v>
      </c>
      <c r="T441" s="2449"/>
      <c r="U441" s="3658">
        <f t="shared" si="538"/>
        <v>0</v>
      </c>
      <c r="V441" s="2338"/>
      <c r="W441" s="3662"/>
      <c r="X441" s="3663"/>
      <c r="Y441" s="3664"/>
      <c r="Z441" s="3664"/>
      <c r="AA441" s="3664"/>
      <c r="AB441" s="3664"/>
      <c r="AC441" s="3664"/>
    </row>
    <row r="442" spans="1:29" s="3665" customFormat="1" ht="20.100000000000001" hidden="1" customHeight="1">
      <c r="B442" s="3122"/>
      <c r="C442" s="3666">
        <v>14</v>
      </c>
      <c r="D442" s="3487">
        <f>'Process (B)'!$B$4459</f>
        <v>202</v>
      </c>
      <c r="E442" s="2337" t="str">
        <f>VLOOKUP(D442,'Process (B)'!$B$6:$K$6673,2,1)</f>
        <v>AI.64211Vd
1776</v>
      </c>
      <c r="F442" s="2337" t="str">
        <f t="shared" si="560"/>
        <v>AI.64211</v>
      </c>
      <c r="G442" s="2203" t="s">
        <v>2535</v>
      </c>
      <c r="H442" s="3659"/>
      <c r="I442" s="2205" t="s">
        <v>772</v>
      </c>
      <c r="J442" s="2203" t="s">
        <v>2536</v>
      </c>
      <c r="K442" s="3987"/>
      <c r="L442" s="3660" t="str">
        <f>VLOOKUP(D442,'Process (B)'!$B$6:$J$6673,6,1)</f>
        <v>Tấn</v>
      </c>
      <c r="M442" s="3661">
        <f>M441</f>
        <v>0</v>
      </c>
      <c r="N442" s="2802">
        <f>VLOOKUP($D442,'Process (B)'!$B$6:$M$6673,10,1)</f>
        <v>712194.41000624991</v>
      </c>
      <c r="O442" s="2802">
        <f>VLOOKUP($D442,'Process (B)'!$B$6:$M$6673,11,1)</f>
        <v>4616063.7</v>
      </c>
      <c r="P442" s="2802">
        <f>VLOOKUP($D442,'Process (B)'!$B$6:$M$6673,12,1)</f>
        <v>598864.45598466671</v>
      </c>
      <c r="Q442" s="2521">
        <f t="shared" si="540"/>
        <v>0</v>
      </c>
      <c r="R442" s="2521">
        <f t="shared" si="541"/>
        <v>0</v>
      </c>
      <c r="S442" s="2521">
        <f t="shared" si="542"/>
        <v>0</v>
      </c>
      <c r="T442" s="2449"/>
      <c r="U442" s="3658">
        <f t="shared" si="538"/>
        <v>0</v>
      </c>
      <c r="V442" s="2338"/>
      <c r="W442" s="3662"/>
      <c r="X442" s="3663"/>
      <c r="Y442" s="3664"/>
      <c r="Z442" s="3664"/>
      <c r="AA442" s="3664"/>
      <c r="AB442" s="3664"/>
      <c r="AC442" s="3664"/>
    </row>
    <row r="443" spans="1:29" s="2857" customFormat="1" ht="20.100000000000001" customHeight="1">
      <c r="B443" s="553"/>
      <c r="C443" s="2197">
        <v>15</v>
      </c>
      <c r="D443" s="3422">
        <f>'Process (B)'!$B$1943</f>
        <v>90</v>
      </c>
      <c r="E443" s="928" t="str">
        <f t="shared" ref="E443" si="561">VLOOKUP(D443,proB1,2,0)</f>
        <v>AF.65120
1776</v>
      </c>
      <c r="F443" s="929" t="str">
        <f>LEFT(E443,8)</f>
        <v>AF.65120</v>
      </c>
      <c r="G443" s="928" t="s">
        <v>5978</v>
      </c>
      <c r="H443" s="2917"/>
      <c r="I443" s="930" t="s">
        <v>368</v>
      </c>
      <c r="J443" s="928" t="s">
        <v>5979</v>
      </c>
      <c r="K443" s="3975"/>
      <c r="L443" s="930" t="str">
        <f t="shared" ref="L443" si="562">VLOOKUP(D443,proB1,6,0)</f>
        <v>tấn</v>
      </c>
      <c r="M443" s="931">
        <f>6.59-M444</f>
        <v>4.9399999999999995</v>
      </c>
      <c r="N443" s="943">
        <f>VLOOKUP($D443,'Process (B)'!$B$6:$M$6673,10,1)</f>
        <v>16398279.096954543</v>
      </c>
      <c r="O443" s="943">
        <f>VLOOKUP($D443,'Process (B)'!$B$6:$M$6673,11,1)</f>
        <v>3239536.9200000004</v>
      </c>
      <c r="P443" s="943">
        <f>VLOOKUP($D443,'Process (B)'!$B$6:$M$6673,12,1)</f>
        <v>900349.21764242416</v>
      </c>
      <c r="Q443" s="1935">
        <f t="shared" si="540"/>
        <v>81007498.738955438</v>
      </c>
      <c r="R443" s="1935">
        <f t="shared" si="541"/>
        <v>16003312.3848</v>
      </c>
      <c r="S443" s="1935">
        <f t="shared" si="542"/>
        <v>4447725.1351535749</v>
      </c>
      <c r="T443" s="2367"/>
      <c r="U443" s="2811">
        <f t="shared" si="538"/>
        <v>129849399.65218189</v>
      </c>
      <c r="V443" s="928"/>
      <c r="W443" s="2551"/>
      <c r="X443" s="646"/>
      <c r="Y443" s="1618"/>
      <c r="Z443" s="642"/>
      <c r="AA443" s="642"/>
      <c r="AB443" s="642"/>
      <c r="AC443" s="642"/>
    </row>
    <row r="444" spans="1:29" s="3285" customFormat="1" ht="20.100000000000001" customHeight="1">
      <c r="B444" s="553"/>
      <c r="C444" s="2197">
        <v>15</v>
      </c>
      <c r="D444" s="3422">
        <f>'Process (B)'!$B$2004</f>
        <v>93</v>
      </c>
      <c r="E444" s="928" t="str">
        <f t="shared" ref="E444" si="563">VLOOKUP(D444,proB1,2,0)</f>
        <v>AF.65220
1776</v>
      </c>
      <c r="F444" s="929" t="str">
        <f>LEFT(E444,8)</f>
        <v>AF.65220</v>
      </c>
      <c r="G444" s="928" t="s">
        <v>5980</v>
      </c>
      <c r="H444" s="2917"/>
      <c r="I444" s="930" t="s">
        <v>368</v>
      </c>
      <c r="J444" s="928" t="s">
        <v>5981</v>
      </c>
      <c r="K444" s="3975"/>
      <c r="L444" s="930" t="str">
        <f t="shared" ref="L444" si="564">VLOOKUP(D444,proB1,6,0)</f>
        <v>tấn</v>
      </c>
      <c r="M444" s="931">
        <v>1.65</v>
      </c>
      <c r="N444" s="943">
        <f>VLOOKUP($D444,'Process (B)'!$B$6:$M$6673,10,1)</f>
        <v>16398279.096954543</v>
      </c>
      <c r="O444" s="943">
        <f>VLOOKUP($D444,'Process (B)'!$B$6:$M$6673,11,1)</f>
        <v>3886338.66</v>
      </c>
      <c r="P444" s="943">
        <f>VLOOKUP($D444,'Process (B)'!$B$6:$M$6673,12,1)</f>
        <v>1062647.5226004662</v>
      </c>
      <c r="Q444" s="1935">
        <f t="shared" si="540"/>
        <v>27057160.509974994</v>
      </c>
      <c r="R444" s="1935">
        <f t="shared" si="541"/>
        <v>6412458.7889999999</v>
      </c>
      <c r="S444" s="1935">
        <f t="shared" si="542"/>
        <v>1753368.4122907692</v>
      </c>
      <c r="T444" s="2367"/>
      <c r="U444" s="2811">
        <f t="shared" ref="U444" si="565">(Q444+R444+S444)*1.02*1.055*1.06*1.02*1.1</f>
        <v>45079339.569739029</v>
      </c>
      <c r="V444" s="928"/>
      <c r="W444" s="2551"/>
      <c r="X444" s="646"/>
      <c r="Y444" s="1618"/>
      <c r="Z444" s="642"/>
      <c r="AA444" s="642"/>
      <c r="AB444" s="642"/>
      <c r="AC444" s="642"/>
    </row>
    <row r="445" spans="1:29" s="2272" customFormat="1" ht="16.5" customHeight="1">
      <c r="B445" s="2273"/>
      <c r="C445" s="2274" t="s">
        <v>4621</v>
      </c>
      <c r="D445" s="3435"/>
      <c r="E445" s="2275"/>
      <c r="F445" s="2275"/>
      <c r="G445" s="2276" t="s">
        <v>3099</v>
      </c>
      <c r="H445" s="2921"/>
      <c r="I445" s="2277"/>
      <c r="J445" s="2276" t="s">
        <v>4466</v>
      </c>
      <c r="K445" s="3984"/>
      <c r="L445" s="2278"/>
      <c r="M445" s="2279"/>
      <c r="N445" s="2276"/>
      <c r="O445" s="2280"/>
      <c r="P445" s="2280"/>
      <c r="Q445" s="2522">
        <f>SUM(Q447:Q465)</f>
        <v>2888858178.7847619</v>
      </c>
      <c r="R445" s="2522">
        <f t="shared" ref="R445:S445" si="566">SUM(R447:R465)</f>
        <v>4303125065.5296307</v>
      </c>
      <c r="S445" s="2522">
        <f t="shared" si="566"/>
        <v>2267310584.9417543</v>
      </c>
      <c r="T445" s="2370"/>
      <c r="U445" s="2811">
        <f t="shared" si="538"/>
        <v>12106262027.357452</v>
      </c>
      <c r="V445" s="2281"/>
      <c r="W445" s="2557"/>
      <c r="X445" s="2282"/>
    </row>
    <row r="446" spans="1:29" s="2615" customFormat="1" ht="20.100000000000001" customHeight="1">
      <c r="B446" s="2525"/>
      <c r="C446" s="2625"/>
      <c r="D446" s="3437"/>
      <c r="E446" s="2525"/>
      <c r="F446" s="2626"/>
      <c r="G446" s="2628"/>
      <c r="H446" s="2922"/>
      <c r="I446" s="2627"/>
      <c r="J446" s="2628" t="s">
        <v>4467</v>
      </c>
      <c r="K446" s="3988"/>
      <c r="L446" s="2627"/>
      <c r="M446" s="2629"/>
      <c r="N446" s="2525"/>
      <c r="O446" s="2525"/>
      <c r="P446" s="2525"/>
      <c r="Q446" s="2518"/>
      <c r="R446" s="2518"/>
      <c r="S446" s="2518"/>
      <c r="T446" s="2993"/>
      <c r="U446" s="2811">
        <f t="shared" si="538"/>
        <v>0</v>
      </c>
      <c r="V446" s="2525"/>
      <c r="W446" s="2622"/>
      <c r="X446" s="2623"/>
      <c r="Y446" s="2624"/>
      <c r="Z446" s="2624"/>
      <c r="AA446" s="2624"/>
      <c r="AB446" s="2624"/>
      <c r="AC446" s="2624"/>
    </row>
    <row r="447" spans="1:29" s="2857" customFormat="1" ht="20.100000000000001" customHeight="1">
      <c r="B447" s="553"/>
      <c r="C447" s="2197">
        <v>1</v>
      </c>
      <c r="D447" s="3422">
        <f>'Process (B)'!$B$593</f>
        <v>31</v>
      </c>
      <c r="E447" s="928" t="str">
        <f>VLOOKUP(D447,proB1,2,1)</f>
        <v>AF.33210
1776</v>
      </c>
      <c r="F447" s="929" t="str">
        <f>LEFT(E447,8)</f>
        <v>AF.33210</v>
      </c>
      <c r="G447" s="928" t="s">
        <v>2531</v>
      </c>
      <c r="H447" s="2916"/>
      <c r="I447" s="930" t="s">
        <v>1579</v>
      </c>
      <c r="J447" s="928" t="s">
        <v>4653</v>
      </c>
      <c r="K447" s="3975"/>
      <c r="L447" s="930" t="str">
        <f>VLOOKUP(D447,proB1,6,1)</f>
        <v xml:space="preserve">m3 </v>
      </c>
      <c r="M447" s="931">
        <f>17.39-M448</f>
        <v>11.59</v>
      </c>
      <c r="N447" s="943">
        <f>VLOOKUP($D447,'Process (B)'!$B$6:$M$6673,10,1)</f>
        <v>1075835.1802623307</v>
      </c>
      <c r="O447" s="943">
        <f>VLOOKUP($D447,'Process (B)'!$B$6:$M$6673,11,1)</f>
        <v>803733.91999999993</v>
      </c>
      <c r="P447" s="943">
        <f>VLOOKUP($D447,'Process (B)'!$B$6:$M$6673,12,1)</f>
        <v>550917.2013089431</v>
      </c>
      <c r="Q447" s="1935">
        <f t="shared" ref="Q447:Q450" si="567">N447*M447</f>
        <v>12468929.739240412</v>
      </c>
      <c r="R447" s="1935">
        <f t="shared" ref="R447:R450" si="568">O447*M447</f>
        <v>9315276.1327999998</v>
      </c>
      <c r="S447" s="1935">
        <f t="shared" ref="S447:S450" si="569">P447*M447</f>
        <v>6385130.3631706508</v>
      </c>
      <c r="T447" s="928"/>
      <c r="U447" s="2811">
        <f t="shared" si="538"/>
        <v>36051884.184574209</v>
      </c>
      <c r="V447" s="928"/>
      <c r="W447" s="2551"/>
      <c r="X447" s="646"/>
      <c r="Y447" s="642"/>
      <c r="Z447" s="642"/>
      <c r="AA447" s="642"/>
      <c r="AB447" s="642"/>
      <c r="AC447" s="642"/>
    </row>
    <row r="448" spans="1:29" s="3286" customFormat="1" ht="20.100000000000001" customHeight="1">
      <c r="B448" s="3287"/>
      <c r="C448" s="3335">
        <v>1</v>
      </c>
      <c r="D448" s="3425">
        <f>'Process (B)'!$B$617</f>
        <v>32</v>
      </c>
      <c r="E448" s="3289" t="str">
        <f>VLOOKUP(D448,proB1,2,1)</f>
        <v>AF.33220
1776</v>
      </c>
      <c r="F448" s="3290" t="str">
        <f>LEFT(E448,8)</f>
        <v>AF.33220</v>
      </c>
      <c r="G448" s="3289" t="s">
        <v>5982</v>
      </c>
      <c r="H448" s="3354"/>
      <c r="I448" s="3292" t="s">
        <v>1579</v>
      </c>
      <c r="J448" s="3289" t="s">
        <v>5983</v>
      </c>
      <c r="K448" s="3981"/>
      <c r="L448" s="3292" t="str">
        <f>VLOOKUP(D448,proB1,6,1)</f>
        <v xml:space="preserve">m3 </v>
      </c>
      <c r="M448" s="3293">
        <f>2.9*2</f>
        <v>5.8</v>
      </c>
      <c r="N448" s="3294">
        <f>VLOOKUP($D448,'Process (B)'!$B$6:$M$6673,10,1)</f>
        <v>1075835.1802623307</v>
      </c>
      <c r="O448" s="3294">
        <f>VLOOKUP($D448,'Process (B)'!$B$6:$M$6673,11,1)</f>
        <v>855090.72</v>
      </c>
      <c r="P448" s="3294">
        <f>VLOOKUP($D448,'Process (B)'!$B$6:$M$6673,12,1)</f>
        <v>1359965.8648731818</v>
      </c>
      <c r="Q448" s="1935">
        <f t="shared" si="567"/>
        <v>6239844.0455215182</v>
      </c>
      <c r="R448" s="1935">
        <f t="shared" si="568"/>
        <v>4959526.176</v>
      </c>
      <c r="S448" s="1935">
        <f t="shared" si="569"/>
        <v>7887802.0162644545</v>
      </c>
      <c r="T448" s="3289"/>
      <c r="U448" s="3297">
        <f t="shared" ref="U448" si="570">(Q448+R448+S448)*1.02*1.055*1.06*1.02*1.1</f>
        <v>24428283.193536311</v>
      </c>
      <c r="V448" s="3289"/>
      <c r="W448" s="3298"/>
      <c r="X448" s="3299"/>
      <c r="Y448" s="3301"/>
      <c r="Z448" s="3301"/>
      <c r="AA448" s="3301"/>
      <c r="AB448" s="3301"/>
      <c r="AC448" s="3301"/>
    </row>
    <row r="449" spans="2:29" ht="20.100000000000001" customHeight="1">
      <c r="B449" s="625"/>
      <c r="C449" s="2197">
        <v>2</v>
      </c>
      <c r="D449" s="3422">
        <f>'Process (B)'!$B$517</f>
        <v>27</v>
      </c>
      <c r="E449" s="939" t="str">
        <f t="shared" ref="E449:E450" si="571">VLOOKUP(D449,proB1,2,1)</f>
        <v>AF.51150Vd
1776</v>
      </c>
      <c r="F449" s="939" t="str">
        <f t="shared" ref="F449:F450" si="572">LEFT(E449,8)</f>
        <v>AF.51150</v>
      </c>
      <c r="G449" s="939" t="str">
        <f t="shared" ref="G449:G450" si="573">VLOOKUP(D449,proB1,3,1)</f>
        <v xml:space="preserve">Manufacture concrete by mixing plant 60m3/h </v>
      </c>
      <c r="H449" s="2916">
        <v>1.0149999999999999</v>
      </c>
      <c r="I449" s="945" t="str">
        <f t="shared" ref="I449:I450" si="574">VLOOKUP(D449,proB1,4,1)</f>
        <v>m3</v>
      </c>
      <c r="J449" s="939" t="str">
        <f t="shared" ref="J449:J450" si="575">VLOOKUP(D449,proB1,5,1)</f>
        <v>SX Vữa bê tông bằng trạm trộn 60m3/h</v>
      </c>
      <c r="K449" s="3975">
        <f>H449</f>
        <v>1.0149999999999999</v>
      </c>
      <c r="L449" s="945" t="str">
        <f t="shared" ref="L449:L450" si="576">VLOOKUP(D449,proB1,6,1)</f>
        <v>m3</v>
      </c>
      <c r="M449" s="952">
        <f>(M447+M448)*K449</f>
        <v>17.650849999999998</v>
      </c>
      <c r="N449" s="943">
        <f>VLOOKUP($D449,'Process (B)'!$B$6:$M$6673,10,1)</f>
        <v>0</v>
      </c>
      <c r="O449" s="943">
        <f>VLOOKUP($D449,'Process (B)'!$B$6:$M$6673,11,1)</f>
        <v>16284.780666666667</v>
      </c>
      <c r="P449" s="943">
        <f>VLOOKUP($D449,'Process (B)'!$B$6:$M$6673,12,1)</f>
        <v>85303.094857813136</v>
      </c>
      <c r="Q449" s="1935">
        <f t="shared" si="567"/>
        <v>0</v>
      </c>
      <c r="R449" s="1935">
        <f t="shared" si="568"/>
        <v>287440.2208302333</v>
      </c>
      <c r="S449" s="1935">
        <f t="shared" si="569"/>
        <v>1505672.1318710309</v>
      </c>
      <c r="T449" s="947"/>
      <c r="U449" s="2811">
        <f t="shared" si="538"/>
        <v>2294874.0548849143</v>
      </c>
      <c r="V449" s="948"/>
      <c r="W449" s="2547"/>
      <c r="X449" s="643"/>
      <c r="Y449" s="144"/>
    </row>
    <row r="450" spans="2:29" ht="20.100000000000001" customHeight="1">
      <c r="B450" s="625"/>
      <c r="C450" s="2197">
        <v>3</v>
      </c>
      <c r="D450" s="3422">
        <f>'Process (B)'!$B$539</f>
        <v>28</v>
      </c>
      <c r="E450" s="939" t="str">
        <f t="shared" si="571"/>
        <v>AF.52131
1776</v>
      </c>
      <c r="F450" s="939" t="str">
        <f t="shared" si="572"/>
        <v>AF.52131</v>
      </c>
      <c r="G450" s="939" t="str">
        <f t="shared" si="573"/>
        <v>Transportation concrete by mix concrete truck 6m3, average distance &lt;=1.5km</v>
      </c>
      <c r="H450" s="2916">
        <v>1.0149999999999999</v>
      </c>
      <c r="I450" s="945" t="str">
        <f t="shared" si="574"/>
        <v xml:space="preserve">m3 </v>
      </c>
      <c r="J450" s="939" t="str">
        <f t="shared" si="575"/>
        <v>Vận chuyển vữa bê tông bằng ô tô chuyển trộn 6m3, cự ly trung bình &lt;=1.5km</v>
      </c>
      <c r="K450" s="3975">
        <f>H450</f>
        <v>1.0149999999999999</v>
      </c>
      <c r="L450" s="945" t="str">
        <f t="shared" si="576"/>
        <v>m3</v>
      </c>
      <c r="M450" s="952">
        <f>M449</f>
        <v>17.650849999999998</v>
      </c>
      <c r="N450" s="943">
        <f>VLOOKUP($D450,'Process (B)'!$B$6:$M$6673,10,1)</f>
        <v>0</v>
      </c>
      <c r="O450" s="943">
        <f>VLOOKUP($D450,'Process (B)'!$B$6:$M$6673,11,1)</f>
        <v>0</v>
      </c>
      <c r="P450" s="943">
        <f>VLOOKUP($D450,'Process (B)'!$B$6:$M$6673,12,1)</f>
        <v>101878.12090909091</v>
      </c>
      <c r="Q450" s="1935">
        <f t="shared" si="567"/>
        <v>0</v>
      </c>
      <c r="R450" s="1935">
        <f t="shared" si="568"/>
        <v>0</v>
      </c>
      <c r="S450" s="1935">
        <f t="shared" si="569"/>
        <v>1798235.4304482271</v>
      </c>
      <c r="T450" s="947"/>
      <c r="U450" s="2811">
        <f t="shared" si="538"/>
        <v>2301430.7093995917</v>
      </c>
      <c r="V450" s="948"/>
      <c r="W450" s="2547"/>
      <c r="X450" s="643"/>
      <c r="Y450" s="144"/>
    </row>
    <row r="451" spans="2:29" s="359" customFormat="1" ht="17.45" customHeight="1">
      <c r="B451" s="758"/>
      <c r="C451" s="2197"/>
      <c r="D451" s="3433"/>
      <c r="E451" s="660"/>
      <c r="F451" s="660"/>
      <c r="G451" s="948" t="s">
        <v>3118</v>
      </c>
      <c r="H451" s="958"/>
      <c r="I451" s="941" t="s">
        <v>368</v>
      </c>
      <c r="J451" s="948" t="s">
        <v>4138</v>
      </c>
      <c r="K451" s="3989"/>
      <c r="L451" s="1174" t="s">
        <v>1544</v>
      </c>
      <c r="M451" s="952">
        <f>((45045.6+9042+5754+5260.8)/2)*6/1000</f>
        <v>195.30720000000002</v>
      </c>
      <c r="N451" s="943">
        <f>Material!$I$90*1000*1.025</f>
        <v>17853150.753579542</v>
      </c>
      <c r="O451" s="1935"/>
      <c r="P451" s="1935"/>
      <c r="Q451" s="1935">
        <f t="shared" ref="Q451:Q465" si="577">ROUND(N451*M451*IF(K451="",1,K451),0)</f>
        <v>3486848885</v>
      </c>
      <c r="R451" s="1935">
        <f t="shared" ref="R451:R465" si="578">ROUND(O451*M451*IF(K451="",1,K451),0)</f>
        <v>0</v>
      </c>
      <c r="S451" s="1935">
        <f t="shared" ref="S451:S465" si="579">ROUND(P451*M451*IF(K451="",1,K451),0)</f>
        <v>0</v>
      </c>
      <c r="T451" s="2367"/>
      <c r="U451" s="2811">
        <f t="shared" si="538"/>
        <v>4462564226.6288147</v>
      </c>
      <c r="V451" s="758"/>
      <c r="W451" s="2550"/>
      <c r="X451" s="645"/>
      <c r="Y451" s="2597">
        <f>SUM(M451:M452)</f>
        <v>237.60720000000003</v>
      </c>
      <c r="Z451" s="480"/>
      <c r="AA451" s="480"/>
      <c r="AB451" s="480"/>
      <c r="AC451" s="480"/>
    </row>
    <row r="452" spans="2:29" s="359" customFormat="1" ht="17.45" customHeight="1">
      <c r="B452" s="758"/>
      <c r="C452" s="2197"/>
      <c r="D452" s="3433"/>
      <c r="E452" s="660"/>
      <c r="F452" s="660"/>
      <c r="G452" s="948" t="s">
        <v>3119</v>
      </c>
      <c r="H452" s="958"/>
      <c r="I452" s="941" t="s">
        <v>368</v>
      </c>
      <c r="J452" s="948" t="s">
        <v>4143</v>
      </c>
      <c r="K452" s="3989"/>
      <c r="L452" s="1174" t="s">
        <v>1544</v>
      </c>
      <c r="M452" s="952">
        <f>((2820+11280)/2)*6/1000</f>
        <v>42.3</v>
      </c>
      <c r="N452" s="943">
        <f>Material!$I$91*1000*1.025</f>
        <v>15803150.753579542</v>
      </c>
      <c r="O452" s="1935"/>
      <c r="P452" s="1935"/>
      <c r="Q452" s="1935">
        <f t="shared" si="577"/>
        <v>668473277</v>
      </c>
      <c r="R452" s="1935">
        <f t="shared" si="578"/>
        <v>0</v>
      </c>
      <c r="S452" s="1935">
        <f t="shared" si="579"/>
        <v>0</v>
      </c>
      <c r="T452" s="2367"/>
      <c r="U452" s="2811">
        <f t="shared" si="538"/>
        <v>855530317.13834476</v>
      </c>
      <c r="V452" s="758"/>
      <c r="W452" s="2550"/>
      <c r="X452" s="645"/>
      <c r="Y452" s="2597"/>
      <c r="Z452" s="480"/>
      <c r="AA452" s="480"/>
      <c r="AB452" s="480"/>
      <c r="AC452" s="480"/>
    </row>
    <row r="453" spans="2:29" s="485" customFormat="1" ht="18" customHeight="1">
      <c r="B453" s="637"/>
      <c r="C453" s="2197"/>
      <c r="D453" s="3422"/>
      <c r="E453" s="939"/>
      <c r="F453" s="939"/>
      <c r="G453" s="1178" t="s">
        <v>3887</v>
      </c>
      <c r="H453" s="1213"/>
      <c r="I453" s="941"/>
      <c r="J453" s="1178" t="s">
        <v>3888</v>
      </c>
      <c r="K453" s="3989"/>
      <c r="L453" s="1174"/>
      <c r="M453" s="952"/>
      <c r="N453" s="943"/>
      <c r="O453" s="1935"/>
      <c r="P453" s="1935"/>
      <c r="Q453" s="1935">
        <f t="shared" si="577"/>
        <v>0</v>
      </c>
      <c r="R453" s="1935">
        <f t="shared" si="578"/>
        <v>0</v>
      </c>
      <c r="S453" s="1935">
        <f t="shared" si="579"/>
        <v>0</v>
      </c>
      <c r="T453" s="2366"/>
      <c r="U453" s="2811">
        <f t="shared" si="538"/>
        <v>0</v>
      </c>
      <c r="V453" s="938"/>
      <c r="W453" s="2553"/>
      <c r="X453" s="641"/>
      <c r="Y453" s="2598"/>
    </row>
    <row r="454" spans="2:29" s="485" customFormat="1" ht="30">
      <c r="B454" s="637"/>
      <c r="C454" s="2197"/>
      <c r="D454" s="3422"/>
      <c r="E454" s="939"/>
      <c r="F454" s="939"/>
      <c r="G454" s="940" t="s">
        <v>4009</v>
      </c>
      <c r="H454" s="2923">
        <f>100%-(2%*7+7%*2)</f>
        <v>0.72</v>
      </c>
      <c r="I454" s="941" t="s">
        <v>772</v>
      </c>
      <c r="J454" s="970" t="s">
        <v>4011</v>
      </c>
      <c r="K454" s="3990">
        <f>H454</f>
        <v>0.72</v>
      </c>
      <c r="L454" s="941" t="s">
        <v>107</v>
      </c>
      <c r="M454" s="952">
        <f>M451</f>
        <v>195.30720000000002</v>
      </c>
      <c r="N454" s="1176">
        <f>-Material!$I$90*1000</f>
        <v>-17417708.052272726</v>
      </c>
      <c r="O454" s="2071"/>
      <c r="P454" s="2071"/>
      <c r="Q454" s="1935">
        <f t="shared" si="577"/>
        <v>-2449298729</v>
      </c>
      <c r="R454" s="1935">
        <f t="shared" si="578"/>
        <v>0</v>
      </c>
      <c r="S454" s="1935">
        <f t="shared" si="579"/>
        <v>0</v>
      </c>
      <c r="T454" s="2371"/>
      <c r="U454" s="2811">
        <f t="shared" si="538"/>
        <v>-3134679261.6631627</v>
      </c>
      <c r="V454" s="938"/>
      <c r="W454" s="2553"/>
      <c r="X454" s="641"/>
      <c r="Y454" s="2598"/>
    </row>
    <row r="455" spans="2:29" s="485" customFormat="1" ht="30">
      <c r="B455" s="637"/>
      <c r="C455" s="2197"/>
      <c r="D455" s="3422"/>
      <c r="E455" s="939"/>
      <c r="F455" s="939"/>
      <c r="G455" s="940" t="s">
        <v>4010</v>
      </c>
      <c r="H455" s="2923">
        <f>100%-(2%*7+7%*2)</f>
        <v>0.72</v>
      </c>
      <c r="I455" s="941" t="s">
        <v>772</v>
      </c>
      <c r="J455" s="970" t="s">
        <v>4012</v>
      </c>
      <c r="K455" s="3990">
        <f>H455</f>
        <v>0.72</v>
      </c>
      <c r="L455" s="941" t="s">
        <v>107</v>
      </c>
      <c r="M455" s="952">
        <f>M452</f>
        <v>42.3</v>
      </c>
      <c r="N455" s="1176">
        <f>-Material!$I$91*1000</f>
        <v>-15417708.052272726</v>
      </c>
      <c r="O455" s="2071"/>
      <c r="P455" s="2071"/>
      <c r="Q455" s="1935">
        <f t="shared" si="577"/>
        <v>-469561716</v>
      </c>
      <c r="R455" s="1935">
        <f t="shared" si="578"/>
        <v>0</v>
      </c>
      <c r="S455" s="1935">
        <f t="shared" si="579"/>
        <v>0</v>
      </c>
      <c r="T455" s="2371"/>
      <c r="U455" s="2811">
        <f t="shared" si="538"/>
        <v>-600957880.63268435</v>
      </c>
      <c r="V455" s="938"/>
      <c r="W455" s="2553"/>
      <c r="X455" s="641"/>
      <c r="Y455" s="2598"/>
    </row>
    <row r="456" spans="2:29" s="485" customFormat="1">
      <c r="B456" s="637"/>
      <c r="C456" s="2197">
        <v>4</v>
      </c>
      <c r="D456" s="3422">
        <f>'Process (B)'!$B$5773</f>
        <v>259</v>
      </c>
      <c r="E456" s="939" t="str">
        <f>VLOOKUP(D456,'Process (B)'!$B$6:$K$6673,2,1)</f>
        <v>AI.11911
1776</v>
      </c>
      <c r="F456" s="939" t="str">
        <f>LEFT(E456,8)</f>
        <v>AI.11911</v>
      </c>
      <c r="G456" s="928" t="str">
        <f>VLOOKUP(D456,proB1,3,1)</f>
        <v>Fabrication of Scaffolding</v>
      </c>
      <c r="H456" s="2906"/>
      <c r="I456" s="941" t="str">
        <f>VLOOKUP(D456,'Process (B)'!$B$6:$J$6673,4,1)</f>
        <v>Ton</v>
      </c>
      <c r="J456" s="940" t="str">
        <f>VLOOKUP(D456,'Process (B)'!$B$6:$J$6673,5,1)</f>
        <v>Sản xuất hệ giàn giáo</v>
      </c>
      <c r="K456" s="3961"/>
      <c r="L456" s="1174" t="str">
        <f>VLOOKUP(D456,'Process (B)'!$B$6:$J$6673,6,1)</f>
        <v>Tấn</v>
      </c>
      <c r="M456" s="952">
        <f>SUM(M454:M455)</f>
        <v>237.60720000000003</v>
      </c>
      <c r="N456" s="943">
        <f>VLOOKUP($D456,'Process (B)'!$B$6:$M$6673,10,1)</f>
        <v>866273.37999999989</v>
      </c>
      <c r="O456" s="943">
        <f>VLOOKUP($D456,'Process (B)'!$B$6:$M$6673,11,1)</f>
        <v>7324891.5</v>
      </c>
      <c r="P456" s="943">
        <f>VLOOKUP($D456,'Process (B)'!$B$6:$M$6673,12,1)</f>
        <v>2605038.6567893936</v>
      </c>
      <c r="Q456" s="1935">
        <f t="shared" si="577"/>
        <v>205832792</v>
      </c>
      <c r="R456" s="1935">
        <f t="shared" si="578"/>
        <v>1740446960</v>
      </c>
      <c r="S456" s="1935">
        <f t="shared" si="579"/>
        <v>618975941</v>
      </c>
      <c r="T456" s="2366"/>
      <c r="U456" s="2811">
        <f t="shared" si="538"/>
        <v>3283084144.2495461</v>
      </c>
      <c r="V456" s="938"/>
      <c r="W456" s="2553"/>
      <c r="X456" s="641"/>
      <c r="Y456" s="2598"/>
    </row>
    <row r="457" spans="2:29" s="359" customFormat="1" ht="17.45" customHeight="1">
      <c r="B457" s="554"/>
      <c r="C457" s="2197">
        <v>5</v>
      </c>
      <c r="D457" s="3422">
        <f>'Process (B)'!$B$6060</f>
        <v>270</v>
      </c>
      <c r="E457" s="939" t="str">
        <f>VLOOKUP(D457,'Process (B)'!$B$6:$K$6673,2,1)</f>
        <v>AI.63311
1776</v>
      </c>
      <c r="F457" s="939" t="str">
        <f t="shared" ref="F457:F462" si="580">LEFT(E457,8)</f>
        <v>AI.63311</v>
      </c>
      <c r="G457" s="940" t="s">
        <v>2527</v>
      </c>
      <c r="H457" s="2918">
        <v>1.6</v>
      </c>
      <c r="I457" s="941" t="str">
        <f>VLOOKUP(D457,'Process (B)'!$B$6:$J$6673,4,1)</f>
        <v>Ton</v>
      </c>
      <c r="J457" s="940" t="s">
        <v>4652</v>
      </c>
      <c r="K457" s="3977">
        <f>H457</f>
        <v>1.6</v>
      </c>
      <c r="L457" s="1174" t="str">
        <f>VLOOKUP(D457,'Process (B)'!$B$6:$J$6673,6,1)</f>
        <v>Tấn</v>
      </c>
      <c r="M457" s="952">
        <f>SUM(M451:M452)*2-M458</f>
        <v>386.65440000000007</v>
      </c>
      <c r="N457" s="943">
        <f>VLOOKUP($D457,'Process (B)'!$B$6:$M$6673,10,1)</f>
        <v>584774.36705469876</v>
      </c>
      <c r="O457" s="943">
        <f>VLOOKUP($D457,'Process (B)'!$B$6:$M$6673,11,1)</f>
        <v>2625904.5</v>
      </c>
      <c r="P457" s="943">
        <f>VLOOKUP($D457,'Process (B)'!$B$6:$M$6673,12,1)</f>
        <v>1659047.0589999999</v>
      </c>
      <c r="Q457" s="1935">
        <f t="shared" si="577"/>
        <v>361768931</v>
      </c>
      <c r="R457" s="1935">
        <f t="shared" si="578"/>
        <v>1624508046</v>
      </c>
      <c r="S457" s="1935">
        <f t="shared" si="579"/>
        <v>1026364552</v>
      </c>
      <c r="T457" s="947"/>
      <c r="U457" s="2811">
        <f t="shared" si="538"/>
        <v>3855660729.3211489</v>
      </c>
      <c r="V457" s="758"/>
      <c r="W457" s="2550"/>
      <c r="X457" s="645"/>
      <c r="Y457" s="480"/>
      <c r="Z457" s="2678">
        <f>(22194+4455+2835+2592)*6/1000+(1395+5580)*6/1000</f>
        <v>234.30599999999998</v>
      </c>
      <c r="AA457" s="480"/>
      <c r="AB457" s="480"/>
      <c r="AC457" s="480"/>
    </row>
    <row r="458" spans="2:29" s="3332" customFormat="1" ht="17.45" customHeight="1">
      <c r="B458" s="3322"/>
      <c r="C458" s="3335">
        <v>5</v>
      </c>
      <c r="D458" s="3425">
        <f>'Process (B)'!$B$6108</f>
        <v>272</v>
      </c>
      <c r="E458" s="3324" t="str">
        <f>VLOOKUP(D458,'Process (B)'!$B$6:$K$6673,2,1)</f>
        <v>AI.63321
1776</v>
      </c>
      <c r="F458" s="3324" t="str">
        <f t="shared" ref="F458" si="581">LEFT(E458,8)</f>
        <v>AI.63321</v>
      </c>
      <c r="G458" s="3370" t="s">
        <v>5985</v>
      </c>
      <c r="H458" s="3371">
        <v>1.6</v>
      </c>
      <c r="I458" s="3372" t="str">
        <f>VLOOKUP(D458,'Process (B)'!$B$6:$J$6673,4,1)</f>
        <v>Ton</v>
      </c>
      <c r="J458" s="3370" t="s">
        <v>5984</v>
      </c>
      <c r="K458" s="3986">
        <f>H458</f>
        <v>1.6</v>
      </c>
      <c r="L458" s="3325" t="str">
        <f>VLOOKUP(D458,'Process (B)'!$B$6:$J$6673,6,1)</f>
        <v>Tấn</v>
      </c>
      <c r="M458" s="3326">
        <f>44.28+44.28</f>
        <v>88.56</v>
      </c>
      <c r="N458" s="3294">
        <f>VLOOKUP($D458,'Process (B)'!$B$6:$M$6673,10,1)</f>
        <v>725546.81301840337</v>
      </c>
      <c r="O458" s="3294">
        <f>VLOOKUP($D458,'Process (B)'!$B$6:$M$6673,11,1)</f>
        <v>3178726.5</v>
      </c>
      <c r="P458" s="3294">
        <f>VLOOKUP($D458,'Process (B)'!$B$6:$M$6673,12,1)</f>
        <v>2451804.2970903264</v>
      </c>
      <c r="Q458" s="3295">
        <f t="shared" ref="Q458" si="582">ROUND(N458*M458*IF(K458="",1,K458),0)</f>
        <v>102807081</v>
      </c>
      <c r="R458" s="3295">
        <f t="shared" ref="R458" si="583">ROUND(O458*M458*IF(K458="",1,K458),0)</f>
        <v>450412830</v>
      </c>
      <c r="S458" s="3295">
        <f t="shared" ref="S458" si="584">ROUND(P458*M458*IF(K458="",1,K458),0)</f>
        <v>347410862</v>
      </c>
      <c r="T458" s="3358"/>
      <c r="U458" s="3297">
        <f t="shared" ref="U458" si="585">(Q458+R458+S458)*1.02*1.055*1.06*1.02*1.1</f>
        <v>1152651807.2752259</v>
      </c>
      <c r="V458" s="3328"/>
      <c r="W458" s="3329"/>
      <c r="X458" s="3330"/>
      <c r="Y458" s="3331"/>
      <c r="Z458" s="3373">
        <f>(22194+4455+2835+2592)*6/1000+(1395+5580)*6/1000</f>
        <v>234.30599999999998</v>
      </c>
      <c r="AA458" s="3331"/>
      <c r="AB458" s="3331"/>
      <c r="AC458" s="3331"/>
    </row>
    <row r="459" spans="2:29" s="359" customFormat="1" ht="17.45" customHeight="1">
      <c r="B459" s="554"/>
      <c r="C459" s="2197">
        <v>6</v>
      </c>
      <c r="D459" s="3422">
        <f>'Process (B)'!$B$5800</f>
        <v>260</v>
      </c>
      <c r="E459" s="939" t="str">
        <f>VLOOKUP(D459,'Process (B)'!$B$6:$K$6673,2,1)</f>
        <v>AI.11912
1776</v>
      </c>
      <c r="F459" s="939" t="str">
        <f t="shared" si="580"/>
        <v>AI.11912</v>
      </c>
      <c r="G459" s="928" t="str">
        <f>VLOOKUP(D459,proB1,3,1)</f>
        <v>Fabrication of Scaffolding</v>
      </c>
      <c r="H459" s="2917"/>
      <c r="I459" s="930" t="str">
        <f>VLOOKUP(D459,proB1,4,1)</f>
        <v>Ton</v>
      </c>
      <c r="J459" s="928" t="str">
        <f>VLOOKUP(D459,proB1,5,1)</f>
        <v>Sản xuất hệ giàn giáo</v>
      </c>
      <c r="K459" s="3975"/>
      <c r="L459" s="1174" t="str">
        <f>VLOOKUP(D459,'Process (B)'!$B$6:$J$6673,6,1)</f>
        <v>Tấn</v>
      </c>
      <c r="M459" s="952">
        <f>((3960.12+5400)/2)*6/1000</f>
        <v>28.080359999999995</v>
      </c>
      <c r="N459" s="943">
        <f>VLOOKUP($D459,'Process (B)'!$B$6:$M$6673,10,1)</f>
        <v>5856808.2787327264</v>
      </c>
      <c r="O459" s="943">
        <f>VLOOKUP($D459,'Process (B)'!$B$6:$M$6673,11,1)</f>
        <v>6249652.71</v>
      </c>
      <c r="P459" s="943">
        <f>VLOOKUP($D459,'Process (B)'!$B$6:$M$6673,12,1)</f>
        <v>2402164.3360424237</v>
      </c>
      <c r="Q459" s="1935">
        <f t="shared" si="577"/>
        <v>164461285</v>
      </c>
      <c r="R459" s="1935">
        <f t="shared" si="578"/>
        <v>175492498</v>
      </c>
      <c r="S459" s="1935">
        <f t="shared" si="579"/>
        <v>67453639</v>
      </c>
      <c r="T459" s="947"/>
      <c r="U459" s="2811">
        <f t="shared" si="538"/>
        <v>521411121.34266442</v>
      </c>
      <c r="V459" s="758"/>
      <c r="W459" s="2550"/>
      <c r="X459" s="645"/>
      <c r="Y459" s="480"/>
      <c r="Z459" s="480"/>
      <c r="AA459" s="480"/>
      <c r="AB459" s="480"/>
      <c r="AC459" s="480"/>
    </row>
    <row r="460" spans="2:29" s="359" customFormat="1" ht="17.45" customHeight="1">
      <c r="B460" s="554"/>
      <c r="C460" s="2197">
        <v>7</v>
      </c>
      <c r="D460" s="3422">
        <f>'Process (B)'!$B$6060</f>
        <v>270</v>
      </c>
      <c r="E460" s="939" t="str">
        <f>VLOOKUP(D460,'Process (B)'!$B$6:$K$6673,2,1)</f>
        <v>AI.63311
1776</v>
      </c>
      <c r="F460" s="939" t="str">
        <f t="shared" si="580"/>
        <v>AI.63311</v>
      </c>
      <c r="G460" s="928" t="s">
        <v>3100</v>
      </c>
      <c r="H460" s="2918">
        <v>1.6</v>
      </c>
      <c r="I460" s="930" t="str">
        <f>VLOOKUP(D460,proB1,4,1)</f>
        <v>Ton</v>
      </c>
      <c r="J460" s="940" t="s">
        <v>4652</v>
      </c>
      <c r="K460" s="3977">
        <f>H460</f>
        <v>1.6</v>
      </c>
      <c r="L460" s="1174" t="str">
        <f>VLOOKUP(D460,'Process (B)'!$B$6:$J$6673,6,1)</f>
        <v>Tấn</v>
      </c>
      <c r="M460" s="952">
        <f>M459*2-M461</f>
        <v>56.160719999999991</v>
      </c>
      <c r="N460" s="943">
        <f>VLOOKUP($D460,'Process (B)'!$B$6:$M$6673,10,1)</f>
        <v>584774.36705469876</v>
      </c>
      <c r="O460" s="943">
        <f>VLOOKUP($D460,'Process (B)'!$B$6:$M$6673,11,1)</f>
        <v>2625904.5</v>
      </c>
      <c r="P460" s="943">
        <f>VLOOKUP($D460,'Process (B)'!$B$6:$M$6673,12,1)</f>
        <v>1659047.0589999999</v>
      </c>
      <c r="Q460" s="1935">
        <f t="shared" si="577"/>
        <v>52546159</v>
      </c>
      <c r="R460" s="1935">
        <f t="shared" si="578"/>
        <v>235956300</v>
      </c>
      <c r="S460" s="1935">
        <f t="shared" si="579"/>
        <v>149077244</v>
      </c>
      <c r="T460" s="947"/>
      <c r="U460" s="2811">
        <f t="shared" si="538"/>
        <v>560026428.82146621</v>
      </c>
      <c r="V460" s="758"/>
      <c r="W460" s="2550"/>
      <c r="X460" s="645"/>
      <c r="Y460" s="480"/>
      <c r="Z460" s="480"/>
      <c r="AA460" s="480"/>
      <c r="AB460" s="480"/>
      <c r="AC460" s="480"/>
    </row>
    <row r="461" spans="2:29" s="3332" customFormat="1" ht="17.45" hidden="1" customHeight="1">
      <c r="B461" s="3322"/>
      <c r="C461" s="3335">
        <v>5</v>
      </c>
      <c r="D461" s="3425">
        <f>'Process (B)'!$B$6108</f>
        <v>272</v>
      </c>
      <c r="E461" s="3324" t="str">
        <f>VLOOKUP(D461,'Process (B)'!$B$6:$K$6673,2,1)</f>
        <v>AI.63321
1776</v>
      </c>
      <c r="F461" s="3324" t="str">
        <f t="shared" si="580"/>
        <v>AI.63321</v>
      </c>
      <c r="G461" s="3370" t="s">
        <v>5985</v>
      </c>
      <c r="H461" s="3371">
        <v>1.6</v>
      </c>
      <c r="I461" s="3372" t="str">
        <f>VLOOKUP(D461,'Process (B)'!$B$6:$J$6673,4,1)</f>
        <v>Ton</v>
      </c>
      <c r="J461" s="3370" t="s">
        <v>5984</v>
      </c>
      <c r="K461" s="3986">
        <f>H461</f>
        <v>1.6</v>
      </c>
      <c r="L461" s="3325" t="str">
        <f>VLOOKUP(D461,'Process (B)'!$B$6:$J$6673,6,1)</f>
        <v>Tấn</v>
      </c>
      <c r="M461" s="3326"/>
      <c r="N461" s="3294">
        <f>VLOOKUP($D461,'Process (B)'!$B$6:$M$6673,10,1)</f>
        <v>725546.81301840337</v>
      </c>
      <c r="O461" s="3294">
        <f>VLOOKUP($D461,'Process (B)'!$B$6:$M$6673,11,1)</f>
        <v>3178726.5</v>
      </c>
      <c r="P461" s="3294">
        <f>VLOOKUP($D461,'Process (B)'!$B$6:$M$6673,12,1)</f>
        <v>2451804.2970903264</v>
      </c>
      <c r="Q461" s="3295">
        <f t="shared" si="577"/>
        <v>0</v>
      </c>
      <c r="R461" s="3295">
        <f t="shared" si="578"/>
        <v>0</v>
      </c>
      <c r="S461" s="3295">
        <f t="shared" si="579"/>
        <v>0</v>
      </c>
      <c r="T461" s="3358"/>
      <c r="U461" s="3297">
        <f t="shared" si="538"/>
        <v>0</v>
      </c>
      <c r="V461" s="3328"/>
      <c r="W461" s="3329"/>
      <c r="X461" s="3330"/>
      <c r="Y461" s="3331"/>
      <c r="Z461" s="3373">
        <f>(22194+4455+2835+2592)*6/1000+(1395+5580)*6/1000</f>
        <v>234.30599999999998</v>
      </c>
      <c r="AA461" s="3331"/>
      <c r="AB461" s="3331"/>
      <c r="AC461" s="3331"/>
    </row>
    <row r="462" spans="2:29" ht="21" customHeight="1">
      <c r="B462" s="623"/>
      <c r="C462" s="2197">
        <v>8</v>
      </c>
      <c r="D462" s="3422">
        <f>'Process (B)'!$B$475</f>
        <v>25</v>
      </c>
      <c r="E462" s="939" t="str">
        <f>VLOOKUP(D462,'Process (B)'!$B$6:$K$6673,2,1)</f>
        <v>AA.22111
1776</v>
      </c>
      <c r="F462" s="939" t="str">
        <f t="shared" si="580"/>
        <v>AA.22111</v>
      </c>
      <c r="G462" s="928" t="str">
        <f>VLOOKUP(D462,proB1,3,1)</f>
        <v>Demolition of Concrete Structure with Reinforcement</v>
      </c>
      <c r="H462" s="2918"/>
      <c r="I462" s="930" t="str">
        <f>VLOOKUP(D462,proB1,4,1)</f>
        <v>m3</v>
      </c>
      <c r="J462" s="928" t="str">
        <f>VLOOKUP(D462,proB1,5,1)</f>
        <v>Phá dỡ kết cấu bê tông có cốt thép</v>
      </c>
      <c r="K462" s="3977"/>
      <c r="L462" s="1174" t="str">
        <f>VLOOKUP(D462,'Process (B)'!$B$6:$J$6673,6,1)</f>
        <v>m3</v>
      </c>
      <c r="M462" s="952">
        <f>M447</f>
        <v>11.59</v>
      </c>
      <c r="N462" s="943">
        <f>VLOOKUP($D462,'Process (B)'!$B$6:$M$6673,10,1)</f>
        <v>32727.272727272724</v>
      </c>
      <c r="O462" s="943">
        <f>VLOOKUP($D462,'Process (B)'!$B$6:$M$6673,11,1)</f>
        <v>154070.39999999999</v>
      </c>
      <c r="P462" s="943">
        <f>VLOOKUP($D462,'Process (B)'!$B$6:$M$6673,12,1)</f>
        <v>349856.78306757577</v>
      </c>
      <c r="Q462" s="1935">
        <f t="shared" si="577"/>
        <v>379309</v>
      </c>
      <c r="R462" s="1935">
        <f t="shared" si="578"/>
        <v>1785676</v>
      </c>
      <c r="S462" s="1935">
        <f t="shared" si="579"/>
        <v>4054840</v>
      </c>
      <c r="T462" s="947"/>
      <c r="U462" s="2811">
        <f t="shared" si="538"/>
        <v>7960301.5376708992</v>
      </c>
      <c r="V462" s="948"/>
      <c r="W462" s="2547"/>
      <c r="X462" s="643"/>
      <c r="Y462" s="144"/>
    </row>
    <row r="463" spans="2:29" s="3333" customFormat="1" ht="19.5" customHeight="1">
      <c r="B463" s="3355"/>
      <c r="C463" s="3335">
        <v>9</v>
      </c>
      <c r="D463" s="3425">
        <f>'Process (B)'!$B$248</f>
        <v>13</v>
      </c>
      <c r="E463" s="3324" t="str">
        <f>VLOOKUP(D463,'Process (B)'!$B$6:$K$6673,2,1)</f>
        <v>AB.41434&amp;
AB.42234
1776</v>
      </c>
      <c r="F463" s="3404" t="str">
        <f>LEFT(E463,19)</f>
        <v xml:space="preserve">AB.41434&amp;
AB.42234
</v>
      </c>
      <c r="G463" s="3289" t="str">
        <f>VLOOKUP(D463,proB1,3,1)</f>
        <v>Transportation of Demolition Material to Disposal, average distance is 4km (Temporary following VEC's opinion)</v>
      </c>
      <c r="H463" s="3371"/>
      <c r="I463" s="3292" t="str">
        <f>VLOOKUP(D463,proB1,4,1)</f>
        <v>m3</v>
      </c>
      <c r="J463" s="3289" t="str">
        <f>VLOOKUP(D463,proB1,5,1)</f>
        <v>Vận chuyển vật liệu phá dỡ đi đổ, cự ly bình 4km (tạm tính theo ý kiến của  VEC)</v>
      </c>
      <c r="K463" s="3986"/>
      <c r="L463" s="3325" t="str">
        <f>VLOOKUP(D463,'Process (B)'!$B$6:$J$6673,6,1)</f>
        <v>m3</v>
      </c>
      <c r="M463" s="3326">
        <f>M462</f>
        <v>11.59</v>
      </c>
      <c r="N463" s="3294">
        <f>VLOOKUP($D463,'Process (B)'!$B$6:$M$6673,10,1)</f>
        <v>0</v>
      </c>
      <c r="O463" s="3294">
        <f>VLOOKUP($D463,'Process (B)'!$B$6:$M$6673,11,1)</f>
        <v>0</v>
      </c>
      <c r="P463" s="3294">
        <f>VLOOKUP($D463,'Process (B)'!$B$6:$M$6673,12,1)</f>
        <v>41816.872497202799</v>
      </c>
      <c r="Q463" s="3295">
        <f t="shared" si="577"/>
        <v>0</v>
      </c>
      <c r="R463" s="3295">
        <f t="shared" si="578"/>
        <v>0</v>
      </c>
      <c r="S463" s="3295">
        <f t="shared" si="579"/>
        <v>484658</v>
      </c>
      <c r="T463" s="3358"/>
      <c r="U463" s="3402">
        <f t="shared" si="538"/>
        <v>620278.51629981608</v>
      </c>
      <c r="V463" s="3338"/>
      <c r="W463" s="3339"/>
      <c r="X463" s="3340"/>
    </row>
    <row r="464" spans="2:29" s="3670" customFormat="1" ht="17.25" customHeight="1">
      <c r="B464" s="553"/>
      <c r="C464" s="2197">
        <v>10</v>
      </c>
      <c r="D464" s="3422">
        <f>'Process (B)'!$B$1384</f>
        <v>68</v>
      </c>
      <c r="E464" s="928" t="str">
        <f>VLOOKUP(D464,proB1,2,0)</f>
        <v>AI.64111Vd
1776</v>
      </c>
      <c r="F464" s="929" t="str">
        <f>LEFT(E464,8)</f>
        <v>AI.64111</v>
      </c>
      <c r="G464" s="928" t="str">
        <f>VLOOKUP(D464,proB1,3,0)</f>
        <v>Prestressed  steel bar D32mm</v>
      </c>
      <c r="H464" s="2917"/>
      <c r="I464" s="930" t="str">
        <f>VLOOKUP(D464,proB1,4,0)</f>
        <v>m</v>
      </c>
      <c r="J464" s="928" t="str">
        <f>VLOOKUP(D464,proB1,5,0)</f>
        <v>Thép DUL d32mm</v>
      </c>
      <c r="K464" s="3975"/>
      <c r="L464" s="930" t="str">
        <f>VLOOKUP(D464,proB1,6,0)</f>
        <v>m</v>
      </c>
      <c r="M464" s="931">
        <f>48*6</f>
        <v>288</v>
      </c>
      <c r="N464" s="943">
        <f>VLOOKUP($D464,'Process (B)'!$B$6:$M$6673,10,1)</f>
        <v>616046.55411750905</v>
      </c>
      <c r="O464" s="943">
        <f>VLOOKUP($D464,'Process (B)'!$B$6:$M$6673,11,1)</f>
        <v>56910.13</v>
      </c>
      <c r="P464" s="943">
        <f>VLOOKUP($D464,'Process (B)'!$B$6:$M$6673,12,1)</f>
        <v>6749.687342045454</v>
      </c>
      <c r="Q464" s="1935">
        <f t="shared" si="577"/>
        <v>177421408</v>
      </c>
      <c r="R464" s="1935">
        <f t="shared" si="578"/>
        <v>16390117</v>
      </c>
      <c r="S464" s="1935">
        <f t="shared" si="579"/>
        <v>1943910</v>
      </c>
      <c r="T464" s="928"/>
      <c r="U464" s="3704">
        <f t="shared" si="538"/>
        <v>250533140.44011468</v>
      </c>
      <c r="V464" s="928"/>
      <c r="W464" s="2551"/>
      <c r="X464" s="646"/>
      <c r="Y464" s="642"/>
      <c r="Z464" s="642"/>
      <c r="AA464" s="642"/>
      <c r="AB464" s="642"/>
      <c r="AC464" s="642"/>
    </row>
    <row r="465" spans="2:29" s="3670" customFormat="1" ht="17.45" customHeight="1">
      <c r="B465" s="553"/>
      <c r="C465" s="2197">
        <v>11</v>
      </c>
      <c r="D465" s="3422">
        <f>'Process (B)'!$B$1412</f>
        <v>69</v>
      </c>
      <c r="E465" s="928" t="str">
        <f>VLOOKUP(D465,proB1,2,0)</f>
        <v>AI.64111Vd
1776</v>
      </c>
      <c r="F465" s="929" t="str">
        <f>LEFT(E465,8)</f>
        <v>AI.64111</v>
      </c>
      <c r="G465" s="928" t="str">
        <f>VLOOKUP(D465,proB1,3,0)</f>
        <v>Prestressed  steel bar D36mm</v>
      </c>
      <c r="H465" s="2917"/>
      <c r="I465" s="930" t="str">
        <f>VLOOKUP(D465,proB1,4,0)</f>
        <v>m</v>
      </c>
      <c r="J465" s="928" t="str">
        <f>VLOOKUP(D465,proB1,5,0)</f>
        <v>Thép DUL d36mm</v>
      </c>
      <c r="K465" s="3975"/>
      <c r="L465" s="930" t="str">
        <f>VLOOKUP(D465,proB1,6,0)</f>
        <v>m</v>
      </c>
      <c r="M465" s="931">
        <f>127.6*6</f>
        <v>765.59999999999991</v>
      </c>
      <c r="N465" s="943">
        <f>VLOOKUP($D465,'Process (B)'!$B$6:$M$6673,10,1)</f>
        <v>742516.61834218574</v>
      </c>
      <c r="O465" s="943">
        <f>VLOOKUP($D465,'Process (B)'!$B$6:$M$6673,11,1)</f>
        <v>56910.13</v>
      </c>
      <c r="P465" s="943">
        <f>VLOOKUP($D465,'Process (B)'!$B$6:$M$6673,12,1)</f>
        <v>44367.944795045456</v>
      </c>
      <c r="Q465" s="1935">
        <f t="shared" si="577"/>
        <v>568470723</v>
      </c>
      <c r="R465" s="1935">
        <f t="shared" si="578"/>
        <v>43570396</v>
      </c>
      <c r="S465" s="1935">
        <f t="shared" si="579"/>
        <v>33968099</v>
      </c>
      <c r="T465" s="928"/>
      <c r="U465" s="3704">
        <f t="shared" si="538"/>
        <v>826780202.23960912</v>
      </c>
      <c r="V465" s="928"/>
      <c r="W465" s="2551"/>
      <c r="X465" s="646"/>
      <c r="Y465" s="642"/>
      <c r="Z465" s="642"/>
      <c r="AA465" s="642"/>
      <c r="AB465" s="642"/>
      <c r="AC465" s="642"/>
    </row>
    <row r="466" spans="2:29" s="2272" customFormat="1" ht="16.5" customHeight="1">
      <c r="B466" s="2273"/>
      <c r="C466" s="2274" t="s">
        <v>4622</v>
      </c>
      <c r="D466" s="3435"/>
      <c r="E466" s="2275"/>
      <c r="F466" s="2275"/>
      <c r="G466" s="2276" t="s">
        <v>2528</v>
      </c>
      <c r="H466" s="2921"/>
      <c r="I466" s="2277"/>
      <c r="J466" s="2276" t="s">
        <v>4471</v>
      </c>
      <c r="K466" s="3984"/>
      <c r="L466" s="2278"/>
      <c r="M466" s="2279"/>
      <c r="N466" s="2276"/>
      <c r="O466" s="2280"/>
      <c r="P466" s="2280"/>
      <c r="Q466" s="2522">
        <f>SUM(Q468:Q506)</f>
        <v>2607907075</v>
      </c>
      <c r="R466" s="2522">
        <f t="shared" ref="R466:S466" si="586">SUM(R468:R506)</f>
        <v>2861671386.7711201</v>
      </c>
      <c r="S466" s="2522">
        <f t="shared" si="586"/>
        <v>1505993314.2482455</v>
      </c>
      <c r="T466" s="2370"/>
      <c r="U466" s="2811">
        <f t="shared" si="538"/>
        <v>8927526857.2316246</v>
      </c>
      <c r="V466" s="2281"/>
      <c r="W466" s="2557"/>
      <c r="X466" s="2282"/>
    </row>
    <row r="467" spans="2:29" s="2615" customFormat="1" ht="20.100000000000001" customHeight="1">
      <c r="B467" s="2525"/>
      <c r="C467" s="2625"/>
      <c r="D467" s="3437"/>
      <c r="E467" s="2525"/>
      <c r="F467" s="2626"/>
      <c r="G467" s="2525"/>
      <c r="H467" s="2922"/>
      <c r="I467" s="2627"/>
      <c r="J467" s="2628" t="s">
        <v>4472</v>
      </c>
      <c r="K467" s="3988"/>
      <c r="L467" s="2627"/>
      <c r="M467" s="2629"/>
      <c r="N467" s="2525"/>
      <c r="O467" s="2525"/>
      <c r="P467" s="2525"/>
      <c r="Q467" s="2518"/>
      <c r="R467" s="2518"/>
      <c r="S467" s="2518"/>
      <c r="T467" s="2993"/>
      <c r="U467" s="2811">
        <f t="shared" si="538"/>
        <v>0</v>
      </c>
      <c r="V467" s="2525"/>
      <c r="W467" s="2622"/>
      <c r="X467" s="2623"/>
      <c r="Y467" s="2624"/>
      <c r="Z467" s="2624"/>
      <c r="AA467" s="2624"/>
      <c r="AB467" s="2624"/>
      <c r="AC467" s="2624"/>
    </row>
    <row r="468" spans="2:29" s="359" customFormat="1" ht="17.45" customHeight="1">
      <c r="B468" s="758"/>
      <c r="C468" s="2198"/>
      <c r="D468" s="3433"/>
      <c r="E468" s="660"/>
      <c r="F468" s="660"/>
      <c r="G468" s="948" t="s">
        <v>3119</v>
      </c>
      <c r="H468" s="958"/>
      <c r="I468" s="941" t="s">
        <v>368</v>
      </c>
      <c r="J468" s="948" t="s">
        <v>4147</v>
      </c>
      <c r="K468" s="3989"/>
      <c r="L468" s="1174" t="s">
        <v>1544</v>
      </c>
      <c r="M468" s="952">
        <f>((43503.2+8723.2+3760+43503.2+5715.2)/2)/1000</f>
        <v>52.602399999999996</v>
      </c>
      <c r="N468" s="943">
        <f>Material!$I$91*1000*1.025</f>
        <v>15803150.753579542</v>
      </c>
      <c r="O468" s="1935"/>
      <c r="P468" s="1935"/>
      <c r="Q468" s="1935">
        <f t="shared" ref="Q468:Q506" si="587">ROUND(N468*M468*IF(K468="",1,K468),0)</f>
        <v>831283657</v>
      </c>
      <c r="R468" s="1935">
        <f t="shared" ref="R468:R506" si="588">ROUND(O468*M468*IF(K468="",1,K468),0)</f>
        <v>0</v>
      </c>
      <c r="S468" s="1935">
        <f t="shared" ref="S468:S506" si="589">ROUND(P468*M468*IF(K468="",1,K468),0)</f>
        <v>0</v>
      </c>
      <c r="T468" s="2367"/>
      <c r="U468" s="2811">
        <f t="shared" si="538"/>
        <v>1063899478.3708206</v>
      </c>
      <c r="V468" s="758"/>
      <c r="W468" s="2550"/>
      <c r="X468" s="645"/>
      <c r="Y468" s="2597"/>
      <c r="Z468" s="480"/>
      <c r="AA468" s="480"/>
      <c r="AB468" s="480"/>
      <c r="AC468" s="480"/>
    </row>
    <row r="469" spans="2:29" s="359" customFormat="1" ht="17.45" customHeight="1">
      <c r="B469" s="758"/>
      <c r="C469" s="2198"/>
      <c r="D469" s="3433"/>
      <c r="E469" s="660"/>
      <c r="F469" s="660"/>
      <c r="G469" s="948" t="s">
        <v>4144</v>
      </c>
      <c r="H469" s="958"/>
      <c r="I469" s="941" t="s">
        <v>368</v>
      </c>
      <c r="J469" s="948" t="s">
        <v>4148</v>
      </c>
      <c r="K469" s="3989"/>
      <c r="L469" s="1174" t="s">
        <v>1544</v>
      </c>
      <c r="M469" s="952">
        <f>((30176+33600)/2)/1000</f>
        <v>31.888000000000002</v>
      </c>
      <c r="N469" s="943">
        <f>Material!$I$92*1000*1.025</f>
        <v>18784968.935397726</v>
      </c>
      <c r="O469" s="1935"/>
      <c r="P469" s="1935"/>
      <c r="Q469" s="1935">
        <f t="shared" si="587"/>
        <v>599015089</v>
      </c>
      <c r="R469" s="1935">
        <f t="shared" si="588"/>
        <v>0</v>
      </c>
      <c r="S469" s="1935">
        <f t="shared" si="589"/>
        <v>0</v>
      </c>
      <c r="T469" s="2367"/>
      <c r="U469" s="2811">
        <f t="shared" si="538"/>
        <v>766635835.26140547</v>
      </c>
      <c r="V469" s="758"/>
      <c r="W469" s="2550"/>
      <c r="X469" s="645"/>
      <c r="Y469" s="2597"/>
      <c r="Z469" s="480"/>
      <c r="AA469" s="480"/>
      <c r="AB469" s="480"/>
      <c r="AC469" s="480"/>
    </row>
    <row r="470" spans="2:29" s="359" customFormat="1" ht="17.45" customHeight="1">
      <c r="B470" s="758"/>
      <c r="C470" s="2198"/>
      <c r="D470" s="3433"/>
      <c r="E470" s="660"/>
      <c r="F470" s="660"/>
      <c r="G470" s="948" t="s">
        <v>4145</v>
      </c>
      <c r="H470" s="958"/>
      <c r="I470" s="941" t="s">
        <v>368</v>
      </c>
      <c r="J470" s="948" t="s">
        <v>4149</v>
      </c>
      <c r="K470" s="3989"/>
      <c r="L470" s="1174" t="s">
        <v>1544</v>
      </c>
      <c r="M470" s="952">
        <f>((21504+16640+21504+11776)/2)/1000</f>
        <v>35.712000000000003</v>
      </c>
      <c r="N470" s="943">
        <f>Material!$I$93*1000*1.025</f>
        <v>18784968.935397726</v>
      </c>
      <c r="O470" s="1935"/>
      <c r="P470" s="1935"/>
      <c r="Q470" s="1935">
        <f t="shared" si="587"/>
        <v>670848811</v>
      </c>
      <c r="R470" s="1935">
        <f t="shared" si="588"/>
        <v>0</v>
      </c>
      <c r="S470" s="1935">
        <f t="shared" si="589"/>
        <v>0</v>
      </c>
      <c r="T470" s="2367"/>
      <c r="U470" s="2811">
        <f t="shared" si="538"/>
        <v>858570590.28959751</v>
      </c>
      <c r="V470" s="758"/>
      <c r="W470" s="2550"/>
      <c r="X470" s="645"/>
      <c r="Y470" s="2597"/>
      <c r="Z470" s="480"/>
      <c r="AA470" s="480"/>
      <c r="AB470" s="480"/>
      <c r="AC470" s="480"/>
    </row>
    <row r="471" spans="2:29" s="359" customFormat="1" ht="17.45" customHeight="1">
      <c r="B471" s="758"/>
      <c r="C471" s="2198"/>
      <c r="D471" s="3433"/>
      <c r="E471" s="660"/>
      <c r="F471" s="660"/>
      <c r="G471" s="948" t="s">
        <v>4146</v>
      </c>
      <c r="H471" s="958"/>
      <c r="I471" s="941" t="s">
        <v>368</v>
      </c>
      <c r="J471" s="948" t="s">
        <v>4150</v>
      </c>
      <c r="K471" s="3989"/>
      <c r="L471" s="1174" t="s">
        <v>1544</v>
      </c>
      <c r="M471" s="952">
        <f>((3523.2+7574.9+3523.2+7046.4)/2)/1000</f>
        <v>10.833849999999998</v>
      </c>
      <c r="N471" s="943">
        <f>Material!$I$94*1000*1.025</f>
        <v>18784968.935397726</v>
      </c>
      <c r="O471" s="1935"/>
      <c r="P471" s="1935"/>
      <c r="Q471" s="1935">
        <f t="shared" si="587"/>
        <v>203513536</v>
      </c>
      <c r="R471" s="1935">
        <f t="shared" si="588"/>
        <v>0</v>
      </c>
      <c r="S471" s="1935">
        <f t="shared" si="589"/>
        <v>0</v>
      </c>
      <c r="T471" s="2367"/>
      <c r="U471" s="2811">
        <f t="shared" si="538"/>
        <v>260462169.5236831</v>
      </c>
      <c r="V471" s="758"/>
      <c r="W471" s="2550"/>
      <c r="X471" s="645"/>
      <c r="Y471" s="2597"/>
      <c r="Z471" s="480"/>
      <c r="AA471" s="480"/>
      <c r="AB471" s="480"/>
      <c r="AC471" s="480"/>
    </row>
    <row r="472" spans="2:29" s="485" customFormat="1" ht="18" customHeight="1">
      <c r="B472" s="637"/>
      <c r="C472" s="2198"/>
      <c r="D472" s="3422"/>
      <c r="E472" s="939"/>
      <c r="F472" s="939"/>
      <c r="G472" s="1178" t="s">
        <v>5829</v>
      </c>
      <c r="H472" s="1213"/>
      <c r="I472" s="1213"/>
      <c r="J472" s="1178" t="s">
        <v>5826</v>
      </c>
      <c r="K472" s="3989"/>
      <c r="L472" s="1174"/>
      <c r="M472" s="952"/>
      <c r="N472" s="943"/>
      <c r="O472" s="1935"/>
      <c r="P472" s="1935"/>
      <c r="Q472" s="1935">
        <f t="shared" si="587"/>
        <v>0</v>
      </c>
      <c r="R472" s="1935">
        <f t="shared" si="588"/>
        <v>0</v>
      </c>
      <c r="S472" s="1935">
        <f t="shared" si="589"/>
        <v>0</v>
      </c>
      <c r="T472" s="2366"/>
      <c r="U472" s="2811">
        <f t="shared" si="538"/>
        <v>0</v>
      </c>
      <c r="V472" s="938"/>
      <c r="W472" s="2553"/>
      <c r="X472" s="641"/>
      <c r="Y472" s="2598"/>
    </row>
    <row r="473" spans="2:29" s="485" customFormat="1" ht="30">
      <c r="B473" s="637"/>
      <c r="C473" s="2198"/>
      <c r="D473" s="3422"/>
      <c r="E473" s="939"/>
      <c r="F473" s="939"/>
      <c r="G473" s="940" t="s">
        <v>5828</v>
      </c>
      <c r="H473" s="2923">
        <f>100%-(2%*12.7+7%*2)</f>
        <v>0.60599999999999998</v>
      </c>
      <c r="I473" s="941" t="s">
        <v>772</v>
      </c>
      <c r="J473" s="970" t="s">
        <v>5827</v>
      </c>
      <c r="K473" s="3990">
        <f t="shared" ref="K473:K476" si="590">H473</f>
        <v>0.60599999999999998</v>
      </c>
      <c r="L473" s="941" t="s">
        <v>107</v>
      </c>
      <c r="M473" s="952">
        <f>M468</f>
        <v>52.602399999999996</v>
      </c>
      <c r="N473" s="1176">
        <f>-Material!$I$91*1000</f>
        <v>-15417708.052272726</v>
      </c>
      <c r="O473" s="2071"/>
      <c r="P473" s="2071"/>
      <c r="Q473" s="1935">
        <f t="shared" si="587"/>
        <v>-491471118</v>
      </c>
      <c r="R473" s="1935">
        <f t="shared" si="588"/>
        <v>0</v>
      </c>
      <c r="S473" s="1935">
        <f t="shared" si="589"/>
        <v>0</v>
      </c>
      <c r="T473" s="2371"/>
      <c r="U473" s="2811">
        <f t="shared" si="538"/>
        <v>-628998130.38730776</v>
      </c>
      <c r="V473" s="938"/>
      <c r="W473" s="2553"/>
      <c r="X473" s="641"/>
      <c r="Y473" s="2598"/>
    </row>
    <row r="474" spans="2:29" s="485" customFormat="1" ht="30">
      <c r="B474" s="637"/>
      <c r="C474" s="2198"/>
      <c r="D474" s="3422"/>
      <c r="E474" s="939"/>
      <c r="F474" s="939"/>
      <c r="G474" s="940" t="s">
        <v>5830</v>
      </c>
      <c r="H474" s="2923">
        <f>H473</f>
        <v>0.60599999999999998</v>
      </c>
      <c r="I474" s="941" t="s">
        <v>772</v>
      </c>
      <c r="J474" s="970" t="s">
        <v>5833</v>
      </c>
      <c r="K474" s="3990">
        <f t="shared" si="590"/>
        <v>0.60599999999999998</v>
      </c>
      <c r="L474" s="941" t="s">
        <v>107</v>
      </c>
      <c r="M474" s="952">
        <f>M469</f>
        <v>31.888000000000002</v>
      </c>
      <c r="N474" s="1176">
        <f>-Material!$I$92*1000</f>
        <v>-18326798.961363636</v>
      </c>
      <c r="O474" s="2071"/>
      <c r="P474" s="2071"/>
      <c r="Q474" s="1935">
        <f t="shared" si="587"/>
        <v>-354149409</v>
      </c>
      <c r="R474" s="1935">
        <f t="shared" si="588"/>
        <v>0</v>
      </c>
      <c r="S474" s="1935">
        <f t="shared" si="589"/>
        <v>0</v>
      </c>
      <c r="T474" s="2371"/>
      <c r="U474" s="2811">
        <f t="shared" si="538"/>
        <v>-453250064.91789407</v>
      </c>
      <c r="V474" s="938"/>
      <c r="W474" s="2553"/>
      <c r="X474" s="641"/>
      <c r="Y474" s="2598"/>
    </row>
    <row r="475" spans="2:29" s="485" customFormat="1" ht="30">
      <c r="B475" s="637"/>
      <c r="C475" s="2198"/>
      <c r="D475" s="3422"/>
      <c r="E475" s="939"/>
      <c r="F475" s="939"/>
      <c r="G475" s="940" t="s">
        <v>5831</v>
      </c>
      <c r="H475" s="2923">
        <f>H474</f>
        <v>0.60599999999999998</v>
      </c>
      <c r="I475" s="941" t="s">
        <v>772</v>
      </c>
      <c r="J475" s="970" t="s">
        <v>5834</v>
      </c>
      <c r="K475" s="3990">
        <f t="shared" si="590"/>
        <v>0.60599999999999998</v>
      </c>
      <c r="L475" s="941" t="s">
        <v>107</v>
      </c>
      <c r="M475" s="952">
        <f>M470</f>
        <v>35.712000000000003</v>
      </c>
      <c r="N475" s="1176">
        <f>-Material!$I$93*1000</f>
        <v>-18326798.961363636</v>
      </c>
      <c r="O475" s="2071"/>
      <c r="P475" s="2071"/>
      <c r="Q475" s="1935">
        <f t="shared" si="587"/>
        <v>-396618907</v>
      </c>
      <c r="R475" s="1935">
        <f t="shared" si="588"/>
        <v>0</v>
      </c>
      <c r="S475" s="1935">
        <f t="shared" si="589"/>
        <v>0</v>
      </c>
      <c r="T475" s="2371"/>
      <c r="U475" s="2811">
        <f t="shared" si="538"/>
        <v>-507603685.8370536</v>
      </c>
      <c r="V475" s="938"/>
      <c r="W475" s="2553"/>
      <c r="X475" s="641"/>
      <c r="Y475" s="2598"/>
    </row>
    <row r="476" spans="2:29" s="485" customFormat="1" ht="30">
      <c r="B476" s="637"/>
      <c r="C476" s="2198"/>
      <c r="D476" s="3422"/>
      <c r="E476" s="939"/>
      <c r="F476" s="939"/>
      <c r="G476" s="940" t="s">
        <v>5832</v>
      </c>
      <c r="H476" s="2923">
        <f>H475</f>
        <v>0.60599999999999998</v>
      </c>
      <c r="I476" s="941" t="s">
        <v>772</v>
      </c>
      <c r="J476" s="970" t="s">
        <v>5835</v>
      </c>
      <c r="K476" s="3990">
        <f t="shared" si="590"/>
        <v>0.60599999999999998</v>
      </c>
      <c r="L476" s="941" t="s">
        <v>107</v>
      </c>
      <c r="M476" s="952">
        <f>M471</f>
        <v>10.833849999999998</v>
      </c>
      <c r="N476" s="1176">
        <f>-Material!$I$94*1000</f>
        <v>-18326798.961363636</v>
      </c>
      <c r="O476" s="2071"/>
      <c r="P476" s="2071"/>
      <c r="Q476" s="1935">
        <f t="shared" si="587"/>
        <v>-120321173</v>
      </c>
      <c r="R476" s="1935">
        <f t="shared" si="588"/>
        <v>0</v>
      </c>
      <c r="S476" s="1935">
        <f t="shared" si="589"/>
        <v>0</v>
      </c>
      <c r="T476" s="2371"/>
      <c r="U476" s="2811">
        <f t="shared" si="538"/>
        <v>-153990316.19800666</v>
      </c>
      <c r="V476" s="938"/>
      <c r="W476" s="2553"/>
      <c r="X476" s="641"/>
      <c r="Y476" s="2598"/>
    </row>
    <row r="477" spans="2:29" s="485" customFormat="1">
      <c r="B477" s="637"/>
      <c r="C477" s="2198">
        <v>1</v>
      </c>
      <c r="D477" s="3422">
        <f>'Process (B)'!$B$5773</f>
        <v>259</v>
      </c>
      <c r="E477" s="939" t="str">
        <f>VLOOKUP(D477,'Process (B)'!$B$6:$K$6673,2,1)</f>
        <v>AI.11911
1776</v>
      </c>
      <c r="F477" s="939" t="str">
        <f>LEFT(E477,8)</f>
        <v>AI.11911</v>
      </c>
      <c r="G477" s="928" t="str">
        <f>VLOOKUP(D477,proB1,3,1)</f>
        <v>Fabrication of Scaffolding</v>
      </c>
      <c r="H477" s="2906"/>
      <c r="I477" s="941" t="str">
        <f>VLOOKUP(D477,'Process (B)'!$B$6:$J$6673,4,1)</f>
        <v>Ton</v>
      </c>
      <c r="J477" s="940" t="str">
        <f>VLOOKUP(D477,'Process (B)'!$B$6:$J$6673,5,1)</f>
        <v>Sản xuất hệ giàn giáo</v>
      </c>
      <c r="K477" s="3961"/>
      <c r="L477" s="1174" t="str">
        <f>VLOOKUP(D477,'Process (B)'!$B$6:$J$6673,6,1)</f>
        <v>Tấn</v>
      </c>
      <c r="M477" s="952">
        <f>SUM(M473:M476)</f>
        <v>131.03625</v>
      </c>
      <c r="N477" s="943">
        <f>VLOOKUP($D477,'Process (B)'!$B$6:$M$6673,10,1)</f>
        <v>866273.37999999989</v>
      </c>
      <c r="O477" s="943">
        <f>VLOOKUP($D477,'Process (B)'!$B$6:$M$6673,11,1)</f>
        <v>7324891.5</v>
      </c>
      <c r="P477" s="943">
        <f>VLOOKUP($D477,'Process (B)'!$B$6:$M$6673,12,1)</f>
        <v>2605038.6567893936</v>
      </c>
      <c r="Q477" s="1935">
        <f t="shared" si="587"/>
        <v>113513215</v>
      </c>
      <c r="R477" s="1935">
        <f t="shared" si="588"/>
        <v>959826314</v>
      </c>
      <c r="S477" s="1935">
        <f t="shared" si="589"/>
        <v>341354497</v>
      </c>
      <c r="T477" s="2366"/>
      <c r="U477" s="2811">
        <f t="shared" si="538"/>
        <v>1810563967.7163968</v>
      </c>
      <c r="V477" s="938"/>
      <c r="W477" s="2553"/>
      <c r="X477" s="641"/>
      <c r="Y477" s="2598"/>
    </row>
    <row r="478" spans="2:29" s="359" customFormat="1" ht="17.45" customHeight="1">
      <c r="B478" s="554"/>
      <c r="C478" s="2198">
        <v>2</v>
      </c>
      <c r="D478" s="3422">
        <f>'Process (B)'!$B$6060</f>
        <v>270</v>
      </c>
      <c r="E478" s="939" t="str">
        <f>VLOOKUP(D478,'Process (B)'!$B$6:$K$6673,2,1)</f>
        <v>AI.63311
1776</v>
      </c>
      <c r="F478" s="939" t="str">
        <f t="shared" ref="F478:F480" si="591">LEFT(E478,8)</f>
        <v>AI.63311</v>
      </c>
      <c r="G478" s="940" t="s">
        <v>2527</v>
      </c>
      <c r="H478" s="2918">
        <v>1.6</v>
      </c>
      <c r="I478" s="941" t="str">
        <f>VLOOKUP(D478,'Process (B)'!$B$6:$J$6673,4,1)</f>
        <v>Ton</v>
      </c>
      <c r="J478" s="940" t="str">
        <f>VLOOKUP(D478,'Process (B)'!$B$6:$J$6673,5,1)</f>
        <v>Lắp dựng hệ khung dàn, sàn đạo, sàn thao tác (trên cạn)</v>
      </c>
      <c r="K478" s="3977">
        <f>H478</f>
        <v>1.6</v>
      </c>
      <c r="L478" s="1174" t="str">
        <f>VLOOKUP(D478,'Process (B)'!$B$6:$J$6673,6,1)</f>
        <v>Tấn</v>
      </c>
      <c r="M478" s="952">
        <f>SUM(M468:M471)*2</f>
        <v>262.07249999999999</v>
      </c>
      <c r="N478" s="943">
        <f>VLOOKUP($D478,'Process (B)'!$B$6:$M$6673,10,1)</f>
        <v>584774.36705469876</v>
      </c>
      <c r="O478" s="943">
        <f>VLOOKUP($D478,'Process (B)'!$B$6:$M$6673,11,1)</f>
        <v>2625904.5</v>
      </c>
      <c r="P478" s="943">
        <f>VLOOKUP($D478,'Process (B)'!$B$6:$M$6673,12,1)</f>
        <v>1659047.0589999999</v>
      </c>
      <c r="Q478" s="1935">
        <f t="shared" si="587"/>
        <v>245205248</v>
      </c>
      <c r="R478" s="1935">
        <f t="shared" si="588"/>
        <v>1101083771</v>
      </c>
      <c r="S478" s="1935">
        <f t="shared" si="589"/>
        <v>695664977</v>
      </c>
      <c r="T478" s="2366"/>
      <c r="U478" s="2811">
        <f t="shared" si="538"/>
        <v>2613348371.4110994</v>
      </c>
      <c r="V478" s="758"/>
      <c r="W478" s="2550"/>
      <c r="X478" s="645"/>
      <c r="Y478" s="2597"/>
      <c r="Z478" s="480"/>
      <c r="AA478" s="480"/>
      <c r="AB478" s="480"/>
      <c r="AC478" s="480"/>
    </row>
    <row r="479" spans="2:29" s="359" customFormat="1" ht="17.45" customHeight="1">
      <c r="B479" s="554"/>
      <c r="C479" s="2198">
        <v>3</v>
      </c>
      <c r="D479" s="3422">
        <f>'Process (B)'!$B$4303</f>
        <v>196</v>
      </c>
      <c r="E479" s="939" t="str">
        <f>VLOOKUP(D479,'Process (B)'!$B$6:$K$6673,2,1)</f>
        <v>AI.52231Vd
1776</v>
      </c>
      <c r="F479" s="939" t="str">
        <f t="shared" si="591"/>
        <v>AI.52231</v>
      </c>
      <c r="G479" s="928" t="str">
        <f>VLOOKUP(D479,proB1,3,1)</f>
        <v>Fabrication of Plate steel</v>
      </c>
      <c r="H479" s="2918"/>
      <c r="I479" s="930" t="str">
        <f>VLOOKUP(D479,proB1,4,1)</f>
        <v>Ton</v>
      </c>
      <c r="J479" s="928" t="str">
        <f>VLOOKUP(D479,proB1,5,1)</f>
        <v>Sản xuất thép tấm</v>
      </c>
      <c r="K479" s="3977"/>
      <c r="L479" s="1174" t="str">
        <f>VLOOKUP(D479,'Process (B)'!$B$6:$J$6673,6,1)</f>
        <v>Tấn</v>
      </c>
      <c r="M479" s="952">
        <f>(6770.2+6333.4)/1000</f>
        <v>13.103599999999998</v>
      </c>
      <c r="N479" s="943">
        <f>VLOOKUP($D479,'Process (B)'!$B$6:$M$6673,10,1)</f>
        <v>17836410.133900907</v>
      </c>
      <c r="O479" s="943">
        <f>VLOOKUP($D479,'Process (B)'!$B$6:$M$6673,11,1)</f>
        <v>5720965.7000000002</v>
      </c>
      <c r="P479" s="943">
        <f>VLOOKUP($D479,'Process (B)'!$B$6:$M$6673,12,1)</f>
        <v>2315146.9797785003</v>
      </c>
      <c r="Q479" s="1935">
        <f t="shared" si="587"/>
        <v>233721184</v>
      </c>
      <c r="R479" s="1935">
        <f t="shared" si="588"/>
        <v>74965246</v>
      </c>
      <c r="S479" s="1935">
        <f t="shared" si="589"/>
        <v>30336760</v>
      </c>
      <c r="T479" s="947"/>
      <c r="U479" s="3704">
        <f t="shared" si="538"/>
        <v>433891117.62197399</v>
      </c>
      <c r="V479" s="758"/>
      <c r="W479" s="2550"/>
      <c r="X479" s="645"/>
      <c r="Y479" s="480"/>
      <c r="Z479" s="480"/>
      <c r="AA479" s="480"/>
      <c r="AB479" s="480"/>
      <c r="AC479" s="480"/>
    </row>
    <row r="480" spans="2:29" s="359" customFormat="1" ht="17.45" customHeight="1">
      <c r="B480" s="554"/>
      <c r="C480" s="2198">
        <v>4</v>
      </c>
      <c r="D480" s="3422">
        <f>'Process (B)'!$B$4459</f>
        <v>202</v>
      </c>
      <c r="E480" s="939" t="str">
        <f>VLOOKUP(D480,'Process (B)'!$B$6:$K$6673,2,1)</f>
        <v>AI.64211Vd
1776</v>
      </c>
      <c r="F480" s="939" t="str">
        <f t="shared" si="591"/>
        <v>AI.64211</v>
      </c>
      <c r="G480" s="928" t="s">
        <v>2535</v>
      </c>
      <c r="H480" s="2918"/>
      <c r="I480" s="930" t="s">
        <v>772</v>
      </c>
      <c r="J480" s="928" t="s">
        <v>2536</v>
      </c>
      <c r="K480" s="3977"/>
      <c r="L480" s="1174" t="str">
        <f>VLOOKUP(D480,'Process (B)'!$B$6:$J$6673,6,1)</f>
        <v>Tấn</v>
      </c>
      <c r="M480" s="952">
        <f>M479</f>
        <v>13.103599999999998</v>
      </c>
      <c r="N480" s="943">
        <f>VLOOKUP($D480,'Process (B)'!$B$6:$M$6673,10,1)</f>
        <v>712194.41000624991</v>
      </c>
      <c r="O480" s="943">
        <f>VLOOKUP($D480,'Process (B)'!$B$6:$M$6673,11,1)</f>
        <v>4616063.7</v>
      </c>
      <c r="P480" s="943">
        <f>VLOOKUP($D480,'Process (B)'!$B$6:$M$6673,12,1)</f>
        <v>598864.45598466671</v>
      </c>
      <c r="Q480" s="1935">
        <f t="shared" si="587"/>
        <v>9332311</v>
      </c>
      <c r="R480" s="1935">
        <f t="shared" si="588"/>
        <v>60487052</v>
      </c>
      <c r="S480" s="1935">
        <f t="shared" si="589"/>
        <v>7847280</v>
      </c>
      <c r="T480" s="947"/>
      <c r="U480" s="3704">
        <f t="shared" si="538"/>
        <v>99399886.282755047</v>
      </c>
      <c r="V480" s="758"/>
      <c r="W480" s="2550"/>
      <c r="X480" s="645"/>
      <c r="Y480" s="480"/>
      <c r="Z480" s="480"/>
      <c r="AA480" s="480"/>
      <c r="AB480" s="480"/>
      <c r="AC480" s="480"/>
    </row>
    <row r="481" spans="2:31" s="2857" customFormat="1" ht="17.45" customHeight="1">
      <c r="B481" s="553"/>
      <c r="C481" s="2198">
        <v>5</v>
      </c>
      <c r="D481" s="3422">
        <f>'Process (B)'!$B$1943</f>
        <v>90</v>
      </c>
      <c r="E481" s="928" t="str">
        <f t="shared" ref="E481:E482" si="592">VLOOKUP(D481,proB1,2,0)</f>
        <v>AF.65120
1776</v>
      </c>
      <c r="F481" s="929" t="str">
        <f>LEFT(E481,8)</f>
        <v>AF.65120</v>
      </c>
      <c r="G481" s="928" t="s">
        <v>2537</v>
      </c>
      <c r="H481" s="2917"/>
      <c r="I481" s="930" t="s">
        <v>368</v>
      </c>
      <c r="J481" s="928" t="s">
        <v>2539</v>
      </c>
      <c r="K481" s="3975"/>
      <c r="L481" s="930" t="str">
        <f t="shared" ref="L481:L482" si="593">VLOOKUP(D481,proB1,6,0)</f>
        <v>tấn</v>
      </c>
      <c r="M481" s="931">
        <f>(1600.4*2)/1000</f>
        <v>3.2008000000000001</v>
      </c>
      <c r="N481" s="943">
        <f>VLOOKUP($D481,'Process (B)'!$B$6:$M$6673,10,1)</f>
        <v>16398279.096954543</v>
      </c>
      <c r="O481" s="943">
        <f>VLOOKUP($D481,'Process (B)'!$B$6:$M$6673,11,1)</f>
        <v>3239536.9200000004</v>
      </c>
      <c r="P481" s="943">
        <f>VLOOKUP($D481,'Process (B)'!$B$6:$M$6673,12,1)</f>
        <v>900349.21764242416</v>
      </c>
      <c r="Q481" s="1935">
        <f t="shared" si="587"/>
        <v>52487612</v>
      </c>
      <c r="R481" s="1935">
        <f t="shared" si="588"/>
        <v>10369110</v>
      </c>
      <c r="S481" s="1935">
        <f t="shared" si="589"/>
        <v>2881838</v>
      </c>
      <c r="T481" s="2367"/>
      <c r="U481" s="2811">
        <f t="shared" si="538"/>
        <v>84134000.595237121</v>
      </c>
      <c r="V481" s="928"/>
      <c r="W481" s="2551"/>
      <c r="X481" s="646"/>
      <c r="Y481" s="1618"/>
      <c r="Z481" s="642"/>
      <c r="AA481" s="642"/>
      <c r="AB481" s="642"/>
      <c r="AC481" s="642"/>
    </row>
    <row r="482" spans="2:31" ht="17.45" hidden="1" customHeight="1">
      <c r="B482" s="623"/>
      <c r="C482" s="2198">
        <v>6</v>
      </c>
      <c r="D482" s="3422">
        <f>'Process (B)'!$B$2183</f>
        <v>101</v>
      </c>
      <c r="E482" s="939" t="str">
        <f t="shared" si="592"/>
        <v>AF.65130
1776</v>
      </c>
      <c r="F482" s="939" t="str">
        <f>LEFT(E482,8)</f>
        <v>AF.65130</v>
      </c>
      <c r="G482" s="939" t="s">
        <v>2538</v>
      </c>
      <c r="H482" s="2916"/>
      <c r="I482" s="945" t="s">
        <v>368</v>
      </c>
      <c r="J482" s="939" t="s">
        <v>2540</v>
      </c>
      <c r="K482" s="3975"/>
      <c r="L482" s="945" t="str">
        <f t="shared" si="593"/>
        <v>tấn</v>
      </c>
      <c r="M482" s="931"/>
      <c r="N482" s="943">
        <f>VLOOKUP($D482,'Process (B)'!$B$6:$M$6673,10,1)</f>
        <v>16407660.915136361</v>
      </c>
      <c r="O482" s="943">
        <f>VLOOKUP($D482,'Process (B)'!$B$6:$M$6673,11,1)</f>
        <v>2695007.25</v>
      </c>
      <c r="P482" s="943">
        <f>VLOOKUP($D482,'Process (B)'!$B$6:$M$6673,12,1)</f>
        <v>878394.15434939391</v>
      </c>
      <c r="Q482" s="1935">
        <f t="shared" si="587"/>
        <v>0</v>
      </c>
      <c r="R482" s="1935">
        <f t="shared" si="588"/>
        <v>0</v>
      </c>
      <c r="S482" s="1935">
        <f t="shared" si="589"/>
        <v>0</v>
      </c>
      <c r="T482" s="2366"/>
      <c r="U482" s="2811">
        <f t="shared" si="538"/>
        <v>0</v>
      </c>
      <c r="V482" s="948"/>
      <c r="W482" s="2547"/>
      <c r="X482" s="643"/>
    </row>
    <row r="483" spans="2:31" s="3670" customFormat="1" ht="17.45" customHeight="1">
      <c r="B483" s="553"/>
      <c r="C483" s="2198">
        <v>7</v>
      </c>
      <c r="D483" s="3422">
        <f>'Process (B)'!$B$1412</f>
        <v>69</v>
      </c>
      <c r="E483" s="928" t="str">
        <f>VLOOKUP(D483,proB1,2,0)</f>
        <v>AI.64111Vd
1776</v>
      </c>
      <c r="F483" s="929" t="str">
        <f>LEFT(E483,8)</f>
        <v>AI.64111</v>
      </c>
      <c r="G483" s="928" t="s">
        <v>2533</v>
      </c>
      <c r="H483" s="2917"/>
      <c r="I483" s="930" t="s">
        <v>368</v>
      </c>
      <c r="J483" s="928" t="s">
        <v>2534</v>
      </c>
      <c r="K483" s="3975"/>
      <c r="L483" s="930" t="str">
        <f>VLOOKUP(D483,proB1,6,0)</f>
        <v>m</v>
      </c>
      <c r="M483" s="931">
        <f>21+21</f>
        <v>42</v>
      </c>
      <c r="N483" s="943">
        <f>VLOOKUP($D483,'Process (B)'!$B$6:$M$6673,10,1)</f>
        <v>742516.61834218574</v>
      </c>
      <c r="O483" s="943">
        <f>VLOOKUP($D483,'Process (B)'!$B$6:$M$6673,11,1)</f>
        <v>56910.13</v>
      </c>
      <c r="P483" s="943">
        <f>VLOOKUP($D483,'Process (B)'!$B$6:$M$6673,12,1)</f>
        <v>44367.944795045456</v>
      </c>
      <c r="Q483" s="1935">
        <f t="shared" si="587"/>
        <v>31185698</v>
      </c>
      <c r="R483" s="1935">
        <f t="shared" si="588"/>
        <v>2390225</v>
      </c>
      <c r="S483" s="1935">
        <f t="shared" si="589"/>
        <v>1863454</v>
      </c>
      <c r="T483" s="928"/>
      <c r="U483" s="3704">
        <f t="shared" si="538"/>
        <v>45356280.478502005</v>
      </c>
      <c r="V483" s="928"/>
      <c r="W483" s="2551"/>
      <c r="X483" s="646"/>
      <c r="Y483" s="642"/>
      <c r="Z483" s="642"/>
      <c r="AA483" s="642"/>
      <c r="AB483" s="642"/>
      <c r="AC483" s="642"/>
    </row>
    <row r="484" spans="2:31" s="2857" customFormat="1" ht="17.25" customHeight="1">
      <c r="B484" s="553"/>
      <c r="C484" s="2198">
        <v>8</v>
      </c>
      <c r="D484" s="3422">
        <f>'Process (B)'!$B$634</f>
        <v>33</v>
      </c>
      <c r="E484" s="928" t="str">
        <f>VLOOKUP(D484,proB1,2,1)</f>
        <v>AF.33210
1776</v>
      </c>
      <c r="F484" s="929" t="str">
        <f>LEFT(E484,8)</f>
        <v>AF.33210</v>
      </c>
      <c r="G484" s="928" t="s">
        <v>4655</v>
      </c>
      <c r="H484" s="2916"/>
      <c r="I484" s="930" t="s">
        <v>1579</v>
      </c>
      <c r="J484" s="928" t="s">
        <v>4654</v>
      </c>
      <c r="K484" s="3975"/>
      <c r="L484" s="930" t="str">
        <f>VLOOKUP(D484,proB1,6,1)</f>
        <v xml:space="preserve">m3 </v>
      </c>
      <c r="M484" s="931">
        <f>36*2</f>
        <v>72</v>
      </c>
      <c r="N484" s="943">
        <f>VLOOKUP($D484,'Process (B)'!$B$6:$M$6673,10,1)</f>
        <v>981658.32816243928</v>
      </c>
      <c r="O484" s="943">
        <f>VLOOKUP($D484,'Process (B)'!$B$6:$M$6673,11,1)</f>
        <v>803733.91999999993</v>
      </c>
      <c r="P484" s="943">
        <f>VLOOKUP($D484,'Process (B)'!$B$6:$M$6673,12,1)</f>
        <v>550917.2013089431</v>
      </c>
      <c r="Q484" s="1935">
        <f t="shared" si="587"/>
        <v>70679400</v>
      </c>
      <c r="R484" s="1935">
        <f t="shared" si="588"/>
        <v>57868842</v>
      </c>
      <c r="S484" s="1935">
        <f t="shared" si="589"/>
        <v>39666038</v>
      </c>
      <c r="T484" s="928"/>
      <c r="U484" s="2811">
        <f t="shared" si="538"/>
        <v>215285219.7195586</v>
      </c>
      <c r="V484" s="928"/>
      <c r="W484" s="2551"/>
      <c r="X484" s="646"/>
      <c r="Y484" s="642"/>
      <c r="Z484" s="642"/>
      <c r="AA484" s="642"/>
      <c r="AB484" s="642"/>
      <c r="AC484" s="642"/>
    </row>
    <row r="485" spans="2:31" ht="17.45" customHeight="1">
      <c r="B485" s="625"/>
      <c r="C485" s="2198">
        <v>9</v>
      </c>
      <c r="D485" s="3422">
        <f>'Process (B)'!$B$517</f>
        <v>27</v>
      </c>
      <c r="E485" s="939" t="str">
        <f t="shared" ref="E485:E486" si="594">VLOOKUP(D485,proB1,2,1)</f>
        <v>AF.51150Vd
1776</v>
      </c>
      <c r="F485" s="939" t="str">
        <f t="shared" ref="F485:F486" si="595">LEFT(E485,8)</f>
        <v>AF.51150</v>
      </c>
      <c r="G485" s="939" t="str">
        <f t="shared" ref="G485:G486" si="596">VLOOKUP(D485,proB1,3,1)</f>
        <v xml:space="preserve">Manufacture concrete by mixing plant 60m3/h </v>
      </c>
      <c r="H485" s="2916">
        <v>1.0149999999999999</v>
      </c>
      <c r="I485" s="945" t="str">
        <f t="shared" ref="I485:I486" si="597">VLOOKUP(D485,proB1,4,1)</f>
        <v>m3</v>
      </c>
      <c r="J485" s="939" t="str">
        <f t="shared" ref="J485:J486" si="598">VLOOKUP(D485,proB1,5,1)</f>
        <v>SX Vữa bê tông bằng trạm trộn 60m3/h</v>
      </c>
      <c r="K485" s="3975">
        <f>H485</f>
        <v>1.0149999999999999</v>
      </c>
      <c r="L485" s="945" t="str">
        <f t="shared" ref="L485:L486" si="599">VLOOKUP(D485,proB1,6,1)</f>
        <v>m3</v>
      </c>
      <c r="M485" s="952">
        <f>M484*K485</f>
        <v>73.08</v>
      </c>
      <c r="N485" s="943">
        <f>VLOOKUP($D485,'Process (B)'!$B$6:$M$6673,10,1)</f>
        <v>0</v>
      </c>
      <c r="O485" s="943">
        <f>VLOOKUP($D485,'Process (B)'!$B$6:$M$6673,11,1)</f>
        <v>16284.780666666667</v>
      </c>
      <c r="P485" s="943">
        <f>VLOOKUP($D485,'Process (B)'!$B$6:$M$6673,12,1)</f>
        <v>85303.094857813136</v>
      </c>
      <c r="Q485" s="3564">
        <f>N485*M485</f>
        <v>0</v>
      </c>
      <c r="R485" s="3564">
        <f>O485*M485</f>
        <v>1190091.7711199999</v>
      </c>
      <c r="S485" s="3564">
        <f>P485*M485</f>
        <v>6233950.1722089835</v>
      </c>
      <c r="T485" s="947"/>
      <c r="U485" s="2811">
        <f t="shared" si="538"/>
        <v>9501491.1990634724</v>
      </c>
      <c r="V485" s="948"/>
      <c r="W485" s="2547"/>
      <c r="X485" s="643"/>
      <c r="Y485" s="144"/>
    </row>
    <row r="486" spans="2:31" ht="17.45" customHeight="1">
      <c r="B486" s="625"/>
      <c r="C486" s="2198">
        <v>10</v>
      </c>
      <c r="D486" s="3422">
        <f>'Process (B)'!$B$539</f>
        <v>28</v>
      </c>
      <c r="E486" s="939" t="str">
        <f t="shared" si="594"/>
        <v>AF.52131
1776</v>
      </c>
      <c r="F486" s="939" t="str">
        <f t="shared" si="595"/>
        <v>AF.52131</v>
      </c>
      <c r="G486" s="939" t="str">
        <f t="shared" si="596"/>
        <v>Transportation concrete by mix concrete truck 6m3, average distance &lt;=1.5km</v>
      </c>
      <c r="H486" s="2916">
        <v>1.0149999999999999</v>
      </c>
      <c r="I486" s="945" t="str">
        <f t="shared" si="597"/>
        <v xml:space="preserve">m3 </v>
      </c>
      <c r="J486" s="939" t="str">
        <f t="shared" si="598"/>
        <v>Vận chuyển vữa bê tông bằng ô tô chuyển trộn 6m3, cự ly trung bình &lt;=1.5km</v>
      </c>
      <c r="K486" s="3975">
        <f>H486</f>
        <v>1.0149999999999999</v>
      </c>
      <c r="L486" s="945" t="str">
        <f t="shared" si="599"/>
        <v>m3</v>
      </c>
      <c r="M486" s="952">
        <f>M485</f>
        <v>73.08</v>
      </c>
      <c r="N486" s="943">
        <f>VLOOKUP($D486,'Process (B)'!$B$6:$M$6673,10,1)</f>
        <v>0</v>
      </c>
      <c r="O486" s="943">
        <f>VLOOKUP($D486,'Process (B)'!$B$6:$M$6673,11,1)</f>
        <v>0</v>
      </c>
      <c r="P486" s="943">
        <f>VLOOKUP($D486,'Process (B)'!$B$6:$M$6673,12,1)</f>
        <v>101878.12090909091</v>
      </c>
      <c r="Q486" s="1935">
        <f>N486*M486</f>
        <v>0</v>
      </c>
      <c r="R486" s="1935">
        <f>O486*M486</f>
        <v>0</v>
      </c>
      <c r="S486" s="1935">
        <f>P486*M486</f>
        <v>7445253.0760363638</v>
      </c>
      <c r="T486" s="947"/>
      <c r="U486" s="2811">
        <f t="shared" si="538"/>
        <v>9528637.7847481668</v>
      </c>
      <c r="V486" s="948"/>
      <c r="W486" s="2547"/>
      <c r="X486" s="643"/>
      <c r="Y486" s="144"/>
    </row>
    <row r="487" spans="2:31" s="2686" customFormat="1">
      <c r="B487" s="3103"/>
      <c r="C487" s="2673"/>
      <c r="D487" s="3438"/>
      <c r="E487" s="2637"/>
      <c r="F487" s="2637"/>
      <c r="G487" s="2637" t="s">
        <v>3650</v>
      </c>
      <c r="H487" s="2637"/>
      <c r="I487" s="2639" t="s">
        <v>298</v>
      </c>
      <c r="J487" s="2637" t="s">
        <v>4611</v>
      </c>
      <c r="K487" s="3991"/>
      <c r="L487" s="2674" t="s">
        <v>298</v>
      </c>
      <c r="M487" s="2675">
        <f>512*2</f>
        <v>1024</v>
      </c>
      <c r="N487" s="2799"/>
      <c r="O487" s="2676"/>
      <c r="P487" s="2676"/>
      <c r="Q487" s="1935">
        <f t="shared" si="587"/>
        <v>0</v>
      </c>
      <c r="R487" s="1935">
        <f t="shared" si="588"/>
        <v>0</v>
      </c>
      <c r="S487" s="1935">
        <f t="shared" si="589"/>
        <v>0</v>
      </c>
      <c r="T487" s="2800"/>
      <c r="U487" s="2811">
        <f t="shared" si="538"/>
        <v>0</v>
      </c>
      <c r="V487" s="2691"/>
      <c r="W487" s="2692"/>
      <c r="X487" s="2693"/>
      <c r="Z487" s="2686" t="e">
        <f>SUM(#REF!)</f>
        <v>#REF!</v>
      </c>
      <c r="AA487" s="2686">
        <v>686238722</v>
      </c>
    </row>
    <row r="488" spans="2:31" s="359" customFormat="1" ht="17.45" customHeight="1">
      <c r="B488" s="554"/>
      <c r="C488" s="2199">
        <v>1</v>
      </c>
      <c r="D488" s="3422">
        <f>'Process (B)'!$B$4036</f>
        <v>184</v>
      </c>
      <c r="E488" s="939" t="str">
        <f t="shared" ref="E488" si="600">VLOOKUP(D488,proB1,2,1)</f>
        <v>AG.11110
1776</v>
      </c>
      <c r="F488" s="939" t="str">
        <f>LEFT(E488,8)</f>
        <v>AG.11110</v>
      </c>
      <c r="G488" s="939" t="str">
        <f t="shared" ref="G488" si="601">VLOOKUP(D488,proB1,3,1)</f>
        <v>Precast Concrete of Pile, class C30 (30 Mpa) KT (40x40)cm</v>
      </c>
      <c r="H488" s="2916"/>
      <c r="I488" s="945" t="str">
        <f t="shared" ref="I488" si="602">VLOOKUP(D488,proB1,4,1)</f>
        <v xml:space="preserve">m3 </v>
      </c>
      <c r="J488" s="939" t="str">
        <f t="shared" ref="J488" si="603">VLOOKUP(D488,proB1,5,1)</f>
        <v>Bê tông cọc  đúc sẵn loại C30 (30 Mpa), KT (40x40)cm</v>
      </c>
      <c r="K488" s="3975"/>
      <c r="L488" s="945" t="str">
        <f t="shared" ref="L488" si="604">VLOOKUP(D488,proB1,6,1)</f>
        <v xml:space="preserve">m3 </v>
      </c>
      <c r="M488" s="952">
        <f>(82.2*2)*1.01</f>
        <v>166.04400000000001</v>
      </c>
      <c r="N488" s="943">
        <f>VLOOKUP($D488,'Process (B)'!$B$6:$M$6673,10,1)</f>
        <v>1065235.8188804358</v>
      </c>
      <c r="O488" s="943">
        <f>VLOOKUP($D488,'Process (B)'!$B$6:$M$6673,11,1)</f>
        <v>433997.31</v>
      </c>
      <c r="P488" s="943">
        <f>VLOOKUP($D488,'Process (B)'!$B$6:$M$6673,12,1)</f>
        <v>80254.473108999984</v>
      </c>
      <c r="Q488" s="1935">
        <f t="shared" si="587"/>
        <v>176876016</v>
      </c>
      <c r="R488" s="1935">
        <f t="shared" si="588"/>
        <v>72062649</v>
      </c>
      <c r="S488" s="1935">
        <f t="shared" si="589"/>
        <v>13325774</v>
      </c>
      <c r="T488" s="947"/>
      <c r="U488" s="2811">
        <f t="shared" si="538"/>
        <v>335653176.26269174</v>
      </c>
      <c r="V488" s="758"/>
      <c r="W488" s="2550"/>
      <c r="X488" s="645"/>
      <c r="Y488" s="480"/>
      <c r="Z488" s="3104">
        <f>M488/32</f>
        <v>5.1888750000000003</v>
      </c>
      <c r="AA488" s="480" t="e">
        <f>AA487+#REF!</f>
        <v>#REF!</v>
      </c>
      <c r="AB488" s="480" t="e">
        <f>#REF!-AA488</f>
        <v>#REF!</v>
      </c>
      <c r="AC488" s="480"/>
    </row>
    <row r="489" spans="2:31" ht="17.45" customHeight="1">
      <c r="B489" s="623"/>
      <c r="C489" s="2199">
        <v>2</v>
      </c>
      <c r="D489" s="3422">
        <f>'Process (B)'!$B$2160</f>
        <v>100</v>
      </c>
      <c r="E489" s="939" t="str">
        <f t="shared" ref="E489" si="605">VLOOKUP(D489,proB1,2,0)</f>
        <v>AG.13121
1776</v>
      </c>
      <c r="F489" s="939" t="str">
        <f t="shared" ref="F489:F491" si="606">LEFT(E489,8)</f>
        <v>AG.13121</v>
      </c>
      <c r="G489" s="939" t="str">
        <f>VLOOKUP(D489,proB1,3,0)</f>
        <v>Reinforcement Bar for precast pile, dia. &lt;=18mm</v>
      </c>
      <c r="H489" s="2916"/>
      <c r="I489" s="945" t="str">
        <f t="shared" ref="I489" si="607">VLOOKUP(D489,proB1,4,0)</f>
        <v>ton</v>
      </c>
      <c r="J489" s="939" t="str">
        <f>VLOOKUP(D489,proB1,5,0)</f>
        <v xml:space="preserve">Cốt thép cọc đúc sẵn, d&lt;=18mm  </v>
      </c>
      <c r="K489" s="3975"/>
      <c r="L489" s="945" t="str">
        <f t="shared" ref="L489" si="608">VLOOKUP(D489,proB1,6,0)</f>
        <v>tấn</v>
      </c>
      <c r="M489" s="952">
        <f>33.45*1.01</f>
        <v>33.784500000000001</v>
      </c>
      <c r="N489" s="943">
        <f>VLOOKUP($D489,'Process (B)'!$B$6:$M$6673,10,1)</f>
        <v>16359006.369681817</v>
      </c>
      <c r="O489" s="943">
        <f>VLOOKUP($D489,'Process (B)'!$B$6:$M$6673,11,1)</f>
        <v>2008050.8800000001</v>
      </c>
      <c r="P489" s="943">
        <f>VLOOKUP($D489,'Process (B)'!$B$6:$M$6673,12,1)</f>
        <v>479539.02235857578</v>
      </c>
      <c r="Q489" s="1935">
        <f t="shared" si="587"/>
        <v>552680851</v>
      </c>
      <c r="R489" s="1935">
        <f t="shared" si="588"/>
        <v>67840995</v>
      </c>
      <c r="S489" s="1935">
        <f t="shared" si="589"/>
        <v>16200986</v>
      </c>
      <c r="T489" s="2366"/>
      <c r="U489" s="2811">
        <f t="shared" si="538"/>
        <v>814895232.36421776</v>
      </c>
      <c r="V489" s="948"/>
      <c r="W489" s="2547"/>
      <c r="X489" s="643"/>
      <c r="Z489" s="144">
        <f>Z488*2.5</f>
        <v>12.9721875</v>
      </c>
      <c r="AE489" s="144">
        <f>200*N488</f>
        <v>213047163.77608716</v>
      </c>
    </row>
    <row r="490" spans="2:31" s="359" customFormat="1" ht="17.45" customHeight="1">
      <c r="B490" s="554"/>
      <c r="C490" s="2199">
        <v>3</v>
      </c>
      <c r="D490" s="3422">
        <f>'Process (B)'!$B$1217</f>
        <v>61</v>
      </c>
      <c r="E490" s="939" t="str">
        <f>VLOOKUP(D490,'Process (B)'!$B$6:$K$6673,2,1)</f>
        <v>AG.32211
1776</v>
      </c>
      <c r="F490" s="939" t="str">
        <f t="shared" si="606"/>
        <v>AG.32211</v>
      </c>
      <c r="G490" s="928" t="str">
        <f>VLOOKUP(D490,proB1,3,1)</f>
        <v>Metal form</v>
      </c>
      <c r="H490" s="2918"/>
      <c r="I490" s="930" t="str">
        <f>VLOOKUP(D490,proB1,4,1)</f>
        <v>m2</v>
      </c>
      <c r="J490" s="928" t="str">
        <f>VLOOKUP(D490,proB1,5,1)</f>
        <v>Ván khuôn kim loại</v>
      </c>
      <c r="K490" s="3977"/>
      <c r="L490" s="1174" t="str">
        <f>VLOOKUP(D490,'Process (B)'!$B$6:$J$6673,6,1)</f>
        <v>m2</v>
      </c>
      <c r="M490" s="952">
        <f>(M487*0.8)*1.01</f>
        <v>827.39200000000005</v>
      </c>
      <c r="N490" s="943">
        <f>VLOOKUP($D490,'Process (B)'!$B$6:$M$6673,10,1)</f>
        <v>6001.0508313871014</v>
      </c>
      <c r="O490" s="943">
        <f>VLOOKUP($D490,'Process (B)'!$B$6:$M$6673,11,1)</f>
        <v>87788.133600000001</v>
      </c>
      <c r="P490" s="943">
        <f>VLOOKUP($D490,'Process (B)'!$B$6:$M$6673,12,1)</f>
        <v>2805.188582195</v>
      </c>
      <c r="Q490" s="1935">
        <f t="shared" si="587"/>
        <v>4965221</v>
      </c>
      <c r="R490" s="1935">
        <f t="shared" si="588"/>
        <v>72635199</v>
      </c>
      <c r="S490" s="1935">
        <f t="shared" si="589"/>
        <v>2320991</v>
      </c>
      <c r="T490" s="2366"/>
      <c r="U490" s="2811">
        <f t="shared" si="538"/>
        <v>102285599.81609258</v>
      </c>
      <c r="V490" s="758"/>
      <c r="W490" s="2550"/>
      <c r="X490" s="645"/>
      <c r="Y490" s="2597"/>
      <c r="Z490" s="480"/>
      <c r="AA490" s="480"/>
      <c r="AB490" s="480"/>
      <c r="AC490" s="480"/>
    </row>
    <row r="491" spans="2:31" s="359" customFormat="1" ht="17.45" customHeight="1">
      <c r="B491" s="554"/>
      <c r="C491" s="2199">
        <v>4</v>
      </c>
      <c r="D491" s="3422">
        <f>'Process (B)'!$B$5618</f>
        <v>253</v>
      </c>
      <c r="E491" s="939" t="str">
        <f>VLOOKUP(D491,'Process (B)'!$B$6:$K$6673,2,1)</f>
        <v>AC.29351
1776</v>
      </c>
      <c r="F491" s="939" t="str">
        <f t="shared" si="606"/>
        <v>AC.29351</v>
      </c>
      <c r="G491" s="928" t="str">
        <f>VLOOKUP(D491,proB1,3,1)</f>
        <v>Welding of  precast pile KT (40x40)cm</v>
      </c>
      <c r="H491" s="2918"/>
      <c r="I491" s="930" t="str">
        <f>VLOOKUP(D491,proB1,4,1)</f>
        <v>each</v>
      </c>
      <c r="J491" s="928" t="str">
        <f>VLOOKUP(D491,proB1,5,1)</f>
        <v>Nối cọc BTCT KT (40x40)cm</v>
      </c>
      <c r="K491" s="3977"/>
      <c r="L491" s="1174" t="str">
        <f>VLOOKUP(D491,'Process (B)'!$B$6:$J$6673,6,1)</f>
        <v>M.nối</v>
      </c>
      <c r="M491" s="952">
        <f>32*2</f>
        <v>64</v>
      </c>
      <c r="N491" s="943">
        <f>VLOOKUP($D491,'Process (B)'!$B$6:$M$6673,10,1)</f>
        <v>770340.11212163768</v>
      </c>
      <c r="O491" s="943">
        <f>VLOOKUP($D491,'Process (B)'!$B$6:$M$6673,11,1)</f>
        <v>265354.56</v>
      </c>
      <c r="P491" s="943">
        <f>VLOOKUP($D491,'Process (B)'!$B$6:$M$6673,12,1)</f>
        <v>83749.108395966672</v>
      </c>
      <c r="Q491" s="1935">
        <f t="shared" si="587"/>
        <v>49301767</v>
      </c>
      <c r="R491" s="1935">
        <f t="shared" si="588"/>
        <v>16982692</v>
      </c>
      <c r="S491" s="1935">
        <f t="shared" si="589"/>
        <v>5359943</v>
      </c>
      <c r="T491" s="2366"/>
      <c r="U491" s="2811">
        <f t="shared" si="538"/>
        <v>91692458.132843331</v>
      </c>
      <c r="V491" s="758"/>
      <c r="W491" s="2550"/>
      <c r="X491" s="645"/>
      <c r="Y491" s="2597"/>
      <c r="Z491" s="480"/>
      <c r="AA491" s="480"/>
      <c r="AB491" s="480"/>
      <c r="AC491" s="480"/>
    </row>
    <row r="492" spans="2:31" s="359" customFormat="1" ht="17.45" customHeight="1">
      <c r="B492" s="554"/>
      <c r="C492" s="2199">
        <v>5</v>
      </c>
      <c r="D492" s="3422">
        <f>'Process (B)'!$B$1241</f>
        <v>62</v>
      </c>
      <c r="E492" s="939" t="str">
        <f>VLOOKUP(D492,'Process (B)'!$B$6:$K$6673,2,1)</f>
        <v>3168a  
1479</v>
      </c>
      <c r="F492" s="939" t="str">
        <f t="shared" ref="F492:F494" si="609">LEFT(E492,8)</f>
        <v xml:space="preserve">3168a  
</v>
      </c>
      <c r="G492" s="928" t="str">
        <f>VLOOKUP(D492,proB1,3,1)</f>
        <v>Separation of precast pile off the yard</v>
      </c>
      <c r="H492" s="2918"/>
      <c r="I492" s="930" t="str">
        <f>VLOOKUP(D492,proB1,4,1)</f>
        <v>pile</v>
      </c>
      <c r="J492" s="928" t="str">
        <f>VLOOKUP(D492,proB1,5,1)</f>
        <v>Tách cọc ra khỏi bãi</v>
      </c>
      <c r="K492" s="3977"/>
      <c r="L492" s="1174" t="str">
        <f>VLOOKUP(D492,'Process (B)'!$B$6:$J$6673,6,1)</f>
        <v>cọc</v>
      </c>
      <c r="M492" s="952">
        <v>32</v>
      </c>
      <c r="N492" s="943">
        <f>VLOOKUP($D492,'Process (B)'!$B$6:$M$6673,10,1)</f>
        <v>7405.0529863045449</v>
      </c>
      <c r="O492" s="943">
        <f>VLOOKUP($D492,'Process (B)'!$B$6:$M$6673,11,1)</f>
        <v>621371.92800000007</v>
      </c>
      <c r="P492" s="943">
        <f>VLOOKUP($D492,'Process (B)'!$B$6:$M$6673,12,1)</f>
        <v>0</v>
      </c>
      <c r="Q492" s="1935">
        <f t="shared" si="587"/>
        <v>236962</v>
      </c>
      <c r="R492" s="1935">
        <f t="shared" si="588"/>
        <v>19883902</v>
      </c>
      <c r="S492" s="1935">
        <f t="shared" si="589"/>
        <v>0</v>
      </c>
      <c r="T492" s="2366"/>
      <c r="U492" s="2811">
        <f t="shared" si="538"/>
        <v>25751230.080985729</v>
      </c>
      <c r="V492" s="758"/>
      <c r="W492" s="2550"/>
      <c r="X492" s="645"/>
      <c r="Y492" s="2597"/>
      <c r="Z492" s="480"/>
      <c r="AA492" s="480"/>
      <c r="AB492" s="480"/>
      <c r="AC492" s="480"/>
    </row>
    <row r="493" spans="2:31" s="359" customFormat="1" ht="17.45" customHeight="1">
      <c r="B493" s="554"/>
      <c r="C493" s="2199">
        <v>6</v>
      </c>
      <c r="D493" s="3422">
        <f>'Process (B)'!$B$1285</f>
        <v>64</v>
      </c>
      <c r="E493" s="939" t="str">
        <f>VLOOKUP(D493,'Process (B)'!$B$6:$K$6673,2,1)</f>
        <v>AG.41141Vd
1776</v>
      </c>
      <c r="F493" s="939" t="str">
        <f t="shared" si="609"/>
        <v>AG.41141</v>
      </c>
      <c r="G493" s="928" t="str">
        <f>VLOOKUP(D493,proB1,3,1)</f>
        <v>Move of precast pile to drving position by crane, G&gt;7T</v>
      </c>
      <c r="H493" s="2918"/>
      <c r="I493" s="930" t="str">
        <f>VLOOKUP(D493,proB1,4,1)</f>
        <v>pile</v>
      </c>
      <c r="J493" s="928" t="str">
        <f>VLOOKUP(D493,proB1,5,1)</f>
        <v>Cẩu cọc vào vị trí đóng, G&gt;7T</v>
      </c>
      <c r="K493" s="3977"/>
      <c r="L493" s="1174" t="str">
        <f>VLOOKUP(D493,'Process (B)'!$B$6:$J$6673,6,1)</f>
        <v>cọc</v>
      </c>
      <c r="M493" s="952">
        <f>M492</f>
        <v>32</v>
      </c>
      <c r="N493" s="943">
        <f>VLOOKUP($D493,'Process (B)'!$B$6:$M$6673,10,1)</f>
        <v>0</v>
      </c>
      <c r="O493" s="943">
        <f>VLOOKUP($D493,'Process (B)'!$B$6:$M$6673,11,1)</f>
        <v>0</v>
      </c>
      <c r="P493" s="943">
        <f>VLOOKUP($D493,'Process (B)'!$B$6:$M$6673,12,1)</f>
        <v>351730.23454545456</v>
      </c>
      <c r="Q493" s="1935">
        <f t="shared" si="587"/>
        <v>0</v>
      </c>
      <c r="R493" s="1935">
        <f t="shared" si="588"/>
        <v>0</v>
      </c>
      <c r="S493" s="1935">
        <f t="shared" si="589"/>
        <v>11255368</v>
      </c>
      <c r="T493" s="2366"/>
      <c r="U493" s="2811">
        <f t="shared" ref="U493:U557" si="610">(Q493+R493+S493)*1.02*1.055*1.06*1.02*1.1</f>
        <v>14404926.697688736</v>
      </c>
      <c r="V493" s="758"/>
      <c r="W493" s="2550"/>
      <c r="X493" s="645"/>
      <c r="Y493" s="2597"/>
      <c r="Z493" s="480"/>
      <c r="AA493" s="480"/>
      <c r="AB493" s="480"/>
      <c r="AC493" s="480"/>
    </row>
    <row r="494" spans="2:31" s="359" customFormat="1" ht="17.45" customHeight="1">
      <c r="B494" s="554"/>
      <c r="C494" s="2199">
        <v>7</v>
      </c>
      <c r="D494" s="3422">
        <f>'Process (B)'!$B$804</f>
        <v>41</v>
      </c>
      <c r="E494" s="939" t="str">
        <f>VLOOKUP(D494,'Process (B)'!$B$6:$K$6673,2,1)</f>
        <v>AC.16213
1776</v>
      </c>
      <c r="F494" s="939" t="str">
        <f t="shared" si="609"/>
        <v>AC.16213</v>
      </c>
      <c r="G494" s="928" t="str">
        <f>VLOOKUP(D494,proB1,3,1)</f>
        <v>P.C pile (40x40) piling, on land, L&gt;24m</v>
      </c>
      <c r="H494" s="2918"/>
      <c r="I494" s="930" t="str">
        <f>VLOOKUP(D494,proB1,4,1)</f>
        <v>m</v>
      </c>
      <c r="J494" s="928" t="str">
        <f>VLOOKUP(D494,proB1,5,1)</f>
        <v>Đóng cọc BTCT đúc sẵn 40x40 trên mặt đất, L&gt;24m</v>
      </c>
      <c r="K494" s="3977"/>
      <c r="L494" s="1174" t="str">
        <f>VLOOKUP(D494,'Process (B)'!$B$6:$J$6673,6,1)</f>
        <v>m</v>
      </c>
      <c r="M494" s="952">
        <f>M487</f>
        <v>1024</v>
      </c>
      <c r="N494" s="943">
        <f>VLOOKUP($D494,'Process (B)'!$B$6:$M$6673,10,1)</f>
        <v>0</v>
      </c>
      <c r="O494" s="943">
        <f>VLOOKUP($D494,'Process (B)'!$B$6:$M$6673,11,1)</f>
        <v>14431.2608</v>
      </c>
      <c r="P494" s="943">
        <f>VLOOKUP($D494,'Process (B)'!$B$6:$M$6673,12,1)</f>
        <v>91489.700266225482</v>
      </c>
      <c r="Q494" s="1935">
        <f t="shared" si="587"/>
        <v>0</v>
      </c>
      <c r="R494" s="1935">
        <f t="shared" si="588"/>
        <v>14777611</v>
      </c>
      <c r="S494" s="1935">
        <f t="shared" si="589"/>
        <v>93685453</v>
      </c>
      <c r="T494" s="2366"/>
      <c r="U494" s="2811">
        <f t="shared" si="610"/>
        <v>138813985.14262015</v>
      </c>
      <c r="V494" s="758"/>
      <c r="W494" s="2550"/>
      <c r="X494" s="645"/>
      <c r="Y494" s="2597"/>
      <c r="Z494" s="480">
        <v>140712.18667187623</v>
      </c>
      <c r="AA494" s="480">
        <v>72044640</v>
      </c>
      <c r="AB494" s="480"/>
      <c r="AC494" s="480"/>
    </row>
    <row r="495" spans="2:31" s="1180" customFormat="1" ht="17.45" customHeight="1">
      <c r="B495" s="927"/>
      <c r="C495" s="2199"/>
      <c r="D495" s="3439"/>
      <c r="E495" s="956"/>
      <c r="F495" s="956"/>
      <c r="G495" s="977" t="s">
        <v>1146</v>
      </c>
      <c r="H495" s="2917"/>
      <c r="I495" s="958"/>
      <c r="J495" s="977" t="s">
        <v>775</v>
      </c>
      <c r="K495" s="3975"/>
      <c r="L495" s="978"/>
      <c r="M495" s="979"/>
      <c r="N495" s="943"/>
      <c r="O495" s="943"/>
      <c r="P495" s="943"/>
      <c r="Q495" s="1935">
        <f t="shared" si="587"/>
        <v>0</v>
      </c>
      <c r="R495" s="1935">
        <f t="shared" si="588"/>
        <v>0</v>
      </c>
      <c r="S495" s="1935">
        <f t="shared" si="589"/>
        <v>0</v>
      </c>
      <c r="T495" s="2372"/>
      <c r="U495" s="2811">
        <f t="shared" si="610"/>
        <v>0</v>
      </c>
      <c r="V495" s="1178"/>
      <c r="W495" s="2558"/>
      <c r="X495" s="1179"/>
      <c r="Y495" s="2600"/>
      <c r="AA495" s="1180">
        <f>SUM(AA494:AA494)</f>
        <v>72044640</v>
      </c>
    </row>
    <row r="496" spans="2:31" ht="21" customHeight="1">
      <c r="B496" s="623"/>
      <c r="C496" s="2199">
        <v>8</v>
      </c>
      <c r="D496" s="3422">
        <f>'Process (B)'!$B$475</f>
        <v>25</v>
      </c>
      <c r="E496" s="939" t="str">
        <f>VLOOKUP(D496,'Process (B)'!$B$6:$K$6673,2,1)</f>
        <v>AA.22111
1776</v>
      </c>
      <c r="F496" s="939" t="str">
        <f t="shared" ref="F496" si="611">LEFT(E496,8)</f>
        <v>AA.22111</v>
      </c>
      <c r="G496" s="928" t="str">
        <f>VLOOKUP(D496,proB1,3,1)</f>
        <v>Demolition of Concrete Structure with Reinforcement</v>
      </c>
      <c r="H496" s="2918"/>
      <c r="I496" s="930" t="str">
        <f>VLOOKUP(D496,proB1,4,1)</f>
        <v>m3</v>
      </c>
      <c r="J496" s="928" t="str">
        <f>VLOOKUP(D496,proB1,5,1) &amp;" (gồm Bê tông khối đúc trên đà giáo và Bêtông cọc BTCT)"</f>
        <v>Phá dỡ kết cấu bê tông có cốt thép (gồm Bê tông khối đúc trên đà giáo và Bêtông cọc BTCT)</v>
      </c>
      <c r="K496" s="3977"/>
      <c r="L496" s="1174" t="str">
        <f>VLOOKUP(D496,'Process (B)'!$B$6:$J$6673,6,1)</f>
        <v>m3</v>
      </c>
      <c r="M496" s="952">
        <f>36*2+13.6*2</f>
        <v>99.2</v>
      </c>
      <c r="N496" s="943">
        <f>VLOOKUP($D496,'Process (B)'!$B$6:$M$6673,10,1)</f>
        <v>32727.272727272724</v>
      </c>
      <c r="O496" s="943">
        <f>VLOOKUP($D496,'Process (B)'!$B$6:$M$6673,11,1)</f>
        <v>154070.39999999999</v>
      </c>
      <c r="P496" s="943">
        <f>VLOOKUP($D496,'Process (B)'!$B$6:$M$6673,12,1)</f>
        <v>349856.78306757577</v>
      </c>
      <c r="Q496" s="1935">
        <f t="shared" si="587"/>
        <v>3246545</v>
      </c>
      <c r="R496" s="1935">
        <f t="shared" si="588"/>
        <v>15283784</v>
      </c>
      <c r="S496" s="1935">
        <f t="shared" si="589"/>
        <v>34705793</v>
      </c>
      <c r="T496" s="2366"/>
      <c r="U496" s="2811">
        <f t="shared" si="610"/>
        <v>68133039.726396739</v>
      </c>
      <c r="V496" s="948"/>
      <c r="W496" s="2547"/>
      <c r="X496" s="643"/>
      <c r="Y496" s="144"/>
    </row>
    <row r="497" spans="2:29" s="3333" customFormat="1" ht="19.5" customHeight="1">
      <c r="B497" s="3355"/>
      <c r="C497" s="3288">
        <v>9</v>
      </c>
      <c r="D497" s="3425">
        <f>'Process (B)'!$B$248</f>
        <v>13</v>
      </c>
      <c r="E497" s="3324" t="str">
        <f>VLOOKUP(D497,'Process (B)'!$B$6:$K$6673,2,1)</f>
        <v>AB.41434&amp;
AB.42234
1776</v>
      </c>
      <c r="F497" s="3324" t="str">
        <f t="shared" ref="F497" si="612">LEFT(E497,8)</f>
        <v>AB.41434</v>
      </c>
      <c r="G497" s="3289" t="str">
        <f>VLOOKUP(D497,proB1,3,1)</f>
        <v>Transportation of Demolition Material to Disposal, average distance is 4km (Temporary following VEC's opinion)</v>
      </c>
      <c r="H497" s="3371"/>
      <c r="I497" s="3292" t="str">
        <f>VLOOKUP(D497,proB1,4,1)</f>
        <v>m3</v>
      </c>
      <c r="J497" s="3289" t="str">
        <f>VLOOKUP(D497,proB1,5,1) &amp;" (gồm Bê tông khối đúc trên đà giáo và Bêtông cọc BTCT)"</f>
        <v>Vận chuyển vật liệu phá dỡ đi đổ, cự ly bình 4km (tạm tính theo ý kiến của  VEC) (gồm Bê tông khối đúc trên đà giáo và Bêtông cọc BTCT)</v>
      </c>
      <c r="K497" s="3986"/>
      <c r="L497" s="3325" t="str">
        <f>VLOOKUP(D497,'Process (B)'!$B$6:$J$6673,6,1)</f>
        <v>m3</v>
      </c>
      <c r="M497" s="3326">
        <f>M496</f>
        <v>99.2</v>
      </c>
      <c r="N497" s="3294">
        <f>VLOOKUP($D497,'Process (B)'!$B$6:$M$6673,10,1)</f>
        <v>0</v>
      </c>
      <c r="O497" s="3294">
        <f>VLOOKUP($D497,'Process (B)'!$B$6:$M$6673,11,1)</f>
        <v>0</v>
      </c>
      <c r="P497" s="3294">
        <f>VLOOKUP($D497,'Process (B)'!$B$6:$M$6673,12,1)</f>
        <v>41816.872497202799</v>
      </c>
      <c r="Q497" s="3295">
        <f t="shared" si="587"/>
        <v>0</v>
      </c>
      <c r="R497" s="3295">
        <f t="shared" si="588"/>
        <v>0</v>
      </c>
      <c r="S497" s="3295">
        <f t="shared" si="589"/>
        <v>4148234</v>
      </c>
      <c r="T497" s="3358"/>
      <c r="U497" s="3402">
        <f t="shared" si="610"/>
        <v>5309022.9208729668</v>
      </c>
      <c r="V497" s="3338"/>
      <c r="W497" s="3339"/>
      <c r="X497" s="3340"/>
    </row>
    <row r="498" spans="2:29" s="2686" customFormat="1" ht="21" customHeight="1">
      <c r="B498" s="3103"/>
      <c r="C498" s="2673"/>
      <c r="D498" s="3438"/>
      <c r="E498" s="2637"/>
      <c r="F498" s="2637"/>
      <c r="G498" s="2637" t="s">
        <v>4031</v>
      </c>
      <c r="H498" s="2637"/>
      <c r="I498" s="2639"/>
      <c r="J498" s="2637" t="s">
        <v>4032</v>
      </c>
      <c r="K498" s="3991"/>
      <c r="L498" s="2674"/>
      <c r="M498" s="2675"/>
      <c r="N498" s="2800"/>
      <c r="O498" s="2676"/>
      <c r="P498" s="2676"/>
      <c r="Q498" s="1935">
        <f t="shared" si="587"/>
        <v>0</v>
      </c>
      <c r="R498" s="1935">
        <f t="shared" si="588"/>
        <v>0</v>
      </c>
      <c r="S498" s="1935">
        <f t="shared" si="589"/>
        <v>0</v>
      </c>
      <c r="T498" s="2800"/>
      <c r="U498" s="2811">
        <f t="shared" si="610"/>
        <v>0</v>
      </c>
      <c r="V498" s="2691"/>
      <c r="W498" s="2692"/>
      <c r="X498" s="2693"/>
      <c r="Z498" s="2686">
        <v>140712.18667187623</v>
      </c>
      <c r="AA498" s="2686">
        <v>72044640</v>
      </c>
    </row>
    <row r="499" spans="2:29" s="359" customFormat="1" ht="18" customHeight="1">
      <c r="B499" s="554"/>
      <c r="C499" s="2199">
        <v>1</v>
      </c>
      <c r="D499" s="3422">
        <f>'Process (B)'!$B$4059</f>
        <v>185</v>
      </c>
      <c r="E499" s="939" t="str">
        <f t="shared" ref="E499" si="613">VLOOKUP(D499,proB1,2,1)</f>
        <v>AG.11910vd
1776</v>
      </c>
      <c r="F499" s="939" t="str">
        <f>LEFT(E499,8)</f>
        <v>AG.11910</v>
      </c>
      <c r="G499" s="939" t="str">
        <f t="shared" ref="G499" si="614">VLOOKUP(D499,proB1,3,1)</f>
        <v>Precast Concrete Block, class C15 (15Mpa), KT(2x1x1)m</v>
      </c>
      <c r="H499" s="2916"/>
      <c r="I499" s="945" t="str">
        <f t="shared" ref="I499" si="615">VLOOKUP(D499,proB1,4,1)</f>
        <v xml:space="preserve">m3 </v>
      </c>
      <c r="J499" s="939" t="str">
        <f t="shared" ref="J499" si="616">VLOOKUP(D499,proB1,5,1)</f>
        <v>Bê tông khối Bêtong đúc sẵn loại C15 (15Mpa), KT(2x1x1)m</v>
      </c>
      <c r="K499" s="3975"/>
      <c r="L499" s="945" t="str">
        <f t="shared" ref="L499" si="617">VLOOKUP(D499,proB1,6,1)</f>
        <v xml:space="preserve">m3 </v>
      </c>
      <c r="M499" s="952">
        <f>(2*1*1)*85</f>
        <v>170</v>
      </c>
      <c r="N499" s="943">
        <f>VLOOKUP($D499,'Process (B)'!$B$6:$M$6673,10,1)</f>
        <v>701847.19610598625</v>
      </c>
      <c r="O499" s="943">
        <f>VLOOKUP($D499,'Process (B)'!$B$6:$M$6673,11,1)</f>
        <v>522416.79</v>
      </c>
      <c r="P499" s="943">
        <f>VLOOKUP($D499,'Process (B)'!$B$6:$M$6673,12,1)</f>
        <v>54798.771080693172</v>
      </c>
      <c r="Q499" s="1935">
        <f t="shared" si="587"/>
        <v>119314023</v>
      </c>
      <c r="R499" s="1935">
        <f t="shared" si="588"/>
        <v>88810854</v>
      </c>
      <c r="S499" s="1935">
        <f t="shared" si="589"/>
        <v>9315791</v>
      </c>
      <c r="T499" s="947"/>
      <c r="U499" s="2811">
        <f t="shared" si="610"/>
        <v>278286492.59948438</v>
      </c>
      <c r="V499" s="758"/>
      <c r="W499" s="2550"/>
      <c r="X499" s="645"/>
      <c r="Y499" s="480"/>
      <c r="Z499" s="480"/>
      <c r="AA499" s="480" t="e">
        <f>#REF!+#REF!</f>
        <v>#REF!</v>
      </c>
      <c r="AB499" s="480" t="e">
        <f>#REF!-AA499</f>
        <v>#REF!</v>
      </c>
      <c r="AC499" s="480"/>
    </row>
    <row r="500" spans="2:29" s="359" customFormat="1" ht="18" customHeight="1">
      <c r="B500" s="554"/>
      <c r="C500" s="2199">
        <v>2</v>
      </c>
      <c r="D500" s="3422">
        <f>'Process (B)'!$B$1217</f>
        <v>61</v>
      </c>
      <c r="E500" s="939" t="str">
        <f>VLOOKUP(D500,'Process (B)'!$B$6:$K$6673,2,1)</f>
        <v>AG.32211
1776</v>
      </c>
      <c r="F500" s="939" t="str">
        <f t="shared" ref="F500" si="618">LEFT(E500,8)</f>
        <v>AG.32211</v>
      </c>
      <c r="G500" s="939" t="str">
        <f>VLOOKUP(D500,proB1,3,1)</f>
        <v>Metal form</v>
      </c>
      <c r="H500" s="2916"/>
      <c r="I500" s="945" t="str">
        <f>VLOOKUP(D500,proB1,4,1)</f>
        <v>m2</v>
      </c>
      <c r="J500" s="939" t="str">
        <f>VLOOKUP(D500,proB1,5,1)</f>
        <v>Ván khuôn kim loại</v>
      </c>
      <c r="K500" s="3975"/>
      <c r="L500" s="945" t="str">
        <f>VLOOKUP(D500,'Process (B)'!$B$6:$J$6673,6,1)</f>
        <v>m2</v>
      </c>
      <c r="M500" s="952">
        <f>6*85</f>
        <v>510</v>
      </c>
      <c r="N500" s="943">
        <f>VLOOKUP($D500,'Process (B)'!$B$6:$M$6673,10,1)</f>
        <v>6001.0508313871014</v>
      </c>
      <c r="O500" s="943">
        <f>VLOOKUP($D500,'Process (B)'!$B$6:$M$6673,11,1)</f>
        <v>87788.133600000001</v>
      </c>
      <c r="P500" s="943">
        <f>VLOOKUP($D500,'Process (B)'!$B$6:$M$6673,12,1)</f>
        <v>2805.188582195</v>
      </c>
      <c r="Q500" s="1935">
        <f t="shared" si="587"/>
        <v>3060536</v>
      </c>
      <c r="R500" s="1935">
        <f t="shared" si="588"/>
        <v>44771948</v>
      </c>
      <c r="S500" s="1935">
        <f t="shared" si="589"/>
        <v>1430646</v>
      </c>
      <c r="T500" s="2366"/>
      <c r="U500" s="2811">
        <f t="shared" si="610"/>
        <v>63048296.292818762</v>
      </c>
      <c r="V500" s="758"/>
      <c r="W500" s="2550"/>
      <c r="X500" s="645"/>
      <c r="Y500" s="480"/>
      <c r="Z500" s="480"/>
      <c r="AA500" s="480"/>
      <c r="AB500" s="480"/>
      <c r="AC500" s="480"/>
    </row>
    <row r="501" spans="2:29" s="359" customFormat="1" ht="18" customHeight="1">
      <c r="B501" s="554" t="s">
        <v>79</v>
      </c>
      <c r="C501" s="2199">
        <v>3</v>
      </c>
      <c r="D501" s="3422">
        <f>'Process (B)'!$B$5411</f>
        <v>243</v>
      </c>
      <c r="E501" s="939" t="str">
        <f>VLOOKUP(D501,proB1,2,1)</f>
        <v>AB.56222
1776</v>
      </c>
      <c r="F501" s="939" t="str">
        <f>LEFT(E501,8)</f>
        <v>AB.56222</v>
      </c>
      <c r="G501" s="939" t="str">
        <f>VLOOKUP(D501,proB1,3,1)</f>
        <v>Transportation of Concrete Block from Casting Yard to P10,  distance 0,48km</v>
      </c>
      <c r="H501" s="2916"/>
      <c r="I501" s="945" t="str">
        <f>VLOOKUP(D501,proB1,4,1)</f>
        <v>m3</v>
      </c>
      <c r="J501" s="939" t="str">
        <f>VLOOKUP(D501,proB1,5,1)</f>
        <v>Vận chuyển khối Bêtông từ bãi chứa dầm đến trụ P10, cư ly vận chuyển 0,48km</v>
      </c>
      <c r="K501" s="3975"/>
      <c r="L501" s="945" t="str">
        <f>VLOOKUP(D501,proB1,6,1)</f>
        <v>m3</v>
      </c>
      <c r="M501" s="952">
        <f>M499</f>
        <v>170</v>
      </c>
      <c r="N501" s="943">
        <f>VLOOKUP($D501,'Process (B)'!$B$6:$M$6673,10,1)</f>
        <v>0</v>
      </c>
      <c r="O501" s="943">
        <f>VLOOKUP($D501,'Process (B)'!$B$6:$M$6673,11,1)</f>
        <v>0</v>
      </c>
      <c r="P501" s="943">
        <f>VLOOKUP($D501,'Process (B)'!$B$6:$M$6673,12,1)</f>
        <v>61282.254759090902</v>
      </c>
      <c r="Q501" s="1935">
        <f t="shared" si="587"/>
        <v>0</v>
      </c>
      <c r="R501" s="1935">
        <f t="shared" si="588"/>
        <v>0</v>
      </c>
      <c r="S501" s="1935">
        <f t="shared" si="589"/>
        <v>10417983</v>
      </c>
      <c r="T501" s="2366"/>
      <c r="U501" s="2811">
        <f t="shared" si="610"/>
        <v>13333218.554272717</v>
      </c>
      <c r="V501" s="758"/>
      <c r="W501" s="2550"/>
      <c r="X501" s="645"/>
      <c r="Y501" s="480"/>
      <c r="Z501" s="480"/>
      <c r="AA501" s="480"/>
      <c r="AB501" s="480"/>
      <c r="AC501" s="480"/>
    </row>
    <row r="502" spans="2:29" s="359" customFormat="1" ht="18" hidden="1" customHeight="1">
      <c r="B502" s="554"/>
      <c r="C502" s="2199">
        <v>4</v>
      </c>
      <c r="D502" s="3422"/>
      <c r="E502" s="939"/>
      <c r="F502" s="939"/>
      <c r="G502" s="2415">
        <f>17380-16900</f>
        <v>480</v>
      </c>
      <c r="H502" s="2916"/>
      <c r="I502" s="945"/>
      <c r="J502" s="939"/>
      <c r="K502" s="3975"/>
      <c r="L502" s="945"/>
      <c r="M502" s="952"/>
      <c r="N502" s="943"/>
      <c r="O502" s="943"/>
      <c r="P502" s="943"/>
      <c r="Q502" s="1935">
        <f t="shared" si="587"/>
        <v>0</v>
      </c>
      <c r="R502" s="1935">
        <f t="shared" si="588"/>
        <v>0</v>
      </c>
      <c r="S502" s="1935">
        <f t="shared" si="589"/>
        <v>0</v>
      </c>
      <c r="T502" s="2366"/>
      <c r="U502" s="2811">
        <f t="shared" si="610"/>
        <v>0</v>
      </c>
      <c r="V502" s="758"/>
      <c r="W502" s="2550"/>
      <c r="X502" s="645"/>
      <c r="Y502" s="480"/>
      <c r="Z502" s="480"/>
      <c r="AA502" s="480"/>
      <c r="AB502" s="480"/>
      <c r="AC502" s="480"/>
    </row>
    <row r="503" spans="2:29" s="359" customFormat="1" ht="18" customHeight="1">
      <c r="B503" s="554" t="s">
        <v>79</v>
      </c>
      <c r="C503" s="2199">
        <v>5</v>
      </c>
      <c r="D503" s="3422">
        <f>'Process (B)'!$B$5429</f>
        <v>244</v>
      </c>
      <c r="E503" s="939" t="str">
        <f>VLOOKUP(D503,proB1,2,1)</f>
        <v>AB.56422 + AB.57322
1776</v>
      </c>
      <c r="F503" s="939" t="str">
        <f>LEFT(E503,8)</f>
        <v>AB.56422</v>
      </c>
      <c r="G503" s="939" t="str">
        <f>VLOOKUP(D503,proB1,3,1)</f>
        <v>Transportation of Concrete Block from P10 to A2, distance 31km</v>
      </c>
      <c r="H503" s="2916"/>
      <c r="I503" s="945" t="str">
        <f>VLOOKUP(D503,proB1,4,1)</f>
        <v>m3</v>
      </c>
      <c r="J503" s="939" t="str">
        <f>VLOOKUP(D503,proB1,5,1)</f>
        <v>Vận chuyển khối Bêtông từ trụ P10 đến mố A2, cư ly vận chuyển 31km</v>
      </c>
      <c r="K503" s="3975"/>
      <c r="L503" s="945" t="str">
        <f>VLOOKUP(D503,proB1,6,1)</f>
        <v>m3</v>
      </c>
      <c r="M503" s="952">
        <f>M499</f>
        <v>170</v>
      </c>
      <c r="N503" s="943">
        <f>VLOOKUP($D503,'Process (B)'!$B$6:$M$6673,10,1)</f>
        <v>0</v>
      </c>
      <c r="O503" s="943">
        <f>VLOOKUP($D503,'Process (B)'!$B$6:$M$6673,11,1)</f>
        <v>0</v>
      </c>
      <c r="P503" s="943">
        <f>VLOOKUP($D503,'Process (B)'!$B$6:$M$6673,12,1)</f>
        <v>601153.79303636355</v>
      </c>
      <c r="Q503" s="1935">
        <f t="shared" si="587"/>
        <v>0</v>
      </c>
      <c r="R503" s="1935">
        <f t="shared" si="588"/>
        <v>0</v>
      </c>
      <c r="S503" s="1935">
        <f t="shared" si="589"/>
        <v>102196145</v>
      </c>
      <c r="T503" s="2366"/>
      <c r="U503" s="2811">
        <f t="shared" si="610"/>
        <v>130793411.42034355</v>
      </c>
      <c r="V503" s="758"/>
      <c r="W503" s="2550"/>
      <c r="X503" s="645"/>
      <c r="Y503" s="480"/>
      <c r="Z503" s="480"/>
      <c r="AA503" s="480"/>
      <c r="AB503" s="480"/>
      <c r="AC503" s="480"/>
    </row>
    <row r="504" spans="2:29" s="359" customFormat="1" ht="18" hidden="1" customHeight="1">
      <c r="B504" s="554"/>
      <c r="C504" s="2199">
        <v>6</v>
      </c>
      <c r="D504" s="3422"/>
      <c r="E504" s="939"/>
      <c r="F504" s="939"/>
      <c r="G504" s="2415">
        <f>(17380-16900)/1000+3.29+8.83+7.28+0.64+9.48+1.16</f>
        <v>31.16</v>
      </c>
      <c r="H504" s="2916"/>
      <c r="I504" s="945"/>
      <c r="J504" s="939"/>
      <c r="K504" s="3975"/>
      <c r="L504" s="945"/>
      <c r="M504" s="952"/>
      <c r="N504" s="943"/>
      <c r="O504" s="943"/>
      <c r="P504" s="943"/>
      <c r="Q504" s="1935">
        <f t="shared" si="587"/>
        <v>0</v>
      </c>
      <c r="R504" s="1935">
        <f t="shared" si="588"/>
        <v>0</v>
      </c>
      <c r="S504" s="1935">
        <f t="shared" si="589"/>
        <v>0</v>
      </c>
      <c r="T504" s="2366"/>
      <c r="U504" s="2811">
        <f t="shared" si="610"/>
        <v>0</v>
      </c>
      <c r="V504" s="758"/>
      <c r="W504" s="2550"/>
      <c r="X504" s="645"/>
      <c r="Y504" s="480"/>
      <c r="Z504" s="480"/>
      <c r="AA504" s="480"/>
      <c r="AB504" s="480"/>
      <c r="AC504" s="480"/>
    </row>
    <row r="505" spans="2:29" s="359" customFormat="1" ht="18" customHeight="1">
      <c r="B505" s="554"/>
      <c r="C505" s="2199">
        <v>6</v>
      </c>
      <c r="D505" s="3422">
        <f>'Process (B)'!$B$4189</f>
        <v>191</v>
      </c>
      <c r="E505" s="939" t="str">
        <f>VLOOKUP(D505,'Process (B)'!$B$6:$K$6673,2,1)</f>
        <v>AG.42231
1776</v>
      </c>
      <c r="F505" s="939" t="str">
        <f t="shared" ref="F505:F506" si="619">LEFT(E505,8)</f>
        <v>AG.42231</v>
      </c>
      <c r="G505" s="939" t="str">
        <f t="shared" ref="G505" si="620">VLOOKUP(D505,proB1,3,1)</f>
        <v>Installation of Concrete Block, G&gt; 3T</v>
      </c>
      <c r="H505" s="2916"/>
      <c r="I505" s="945" t="s">
        <v>421</v>
      </c>
      <c r="J505" s="939" t="str">
        <f t="shared" ref="J505" si="621">VLOOKUP(D505,proB1,5,1)</f>
        <v>Lắp đặt khối bêtông, G&gt;3T</v>
      </c>
      <c r="K505" s="3975"/>
      <c r="L505" s="945" t="s">
        <v>3965</v>
      </c>
      <c r="M505" s="952">
        <f>85*4</f>
        <v>340</v>
      </c>
      <c r="N505" s="943">
        <f>VLOOKUP($D505,'Process (B)'!$B$6:$M$6673,10,1)</f>
        <v>0</v>
      </c>
      <c r="O505" s="943">
        <f>VLOOKUP($D505,'Process (B)'!$B$6:$M$6673,11,1)</f>
        <v>331693.2</v>
      </c>
      <c r="P505" s="943">
        <f>VLOOKUP($D505,'Process (B)'!$B$6:$M$6673,12,1)</f>
        <v>125617.9409090909</v>
      </c>
      <c r="Q505" s="1935">
        <f t="shared" si="587"/>
        <v>0</v>
      </c>
      <c r="R505" s="1935">
        <f t="shared" si="588"/>
        <v>112775688</v>
      </c>
      <c r="S505" s="1935">
        <f t="shared" si="589"/>
        <v>42710100</v>
      </c>
      <c r="T505" s="2366"/>
      <c r="U505" s="2811">
        <f t="shared" si="610"/>
        <v>198994948.78109458</v>
      </c>
      <c r="V505" s="758"/>
      <c r="W505" s="2550"/>
      <c r="X505" s="645"/>
      <c r="Y505" s="480"/>
      <c r="Z505" s="480"/>
      <c r="AA505" s="480"/>
      <c r="AB505" s="480"/>
      <c r="AC505" s="480"/>
    </row>
    <row r="506" spans="2:29" s="359" customFormat="1" ht="17.45" customHeight="1">
      <c r="B506" s="554"/>
      <c r="C506" s="2199">
        <v>7</v>
      </c>
      <c r="D506" s="3422">
        <f>'Process (B)'!$B$4210</f>
        <v>192</v>
      </c>
      <c r="E506" s="939" t="str">
        <f>VLOOKUP(D506,'Process (B)'!$B$6:$K$6673,2,1)</f>
        <v>AG.42211Vd
1776</v>
      </c>
      <c r="F506" s="939" t="str">
        <f t="shared" si="619"/>
        <v>AG.42211</v>
      </c>
      <c r="G506" s="928" t="str">
        <f>VLOOKUP(D506,proB1,3,1)</f>
        <v>Removal of Concrete Block, G&gt;3T (by 60% Installation)</v>
      </c>
      <c r="H506" s="2918"/>
      <c r="I506" s="930" t="str">
        <f>VLOOKUP(D506,proB1,4,1)</f>
        <v>each</v>
      </c>
      <c r="J506" s="928" t="str">
        <f>VLOOKUP(D506,proB1,5,1)</f>
        <v>Dỡ bỏ khối bêtông, G&gt;3T (tính 60% định mức lắp đặt)</v>
      </c>
      <c r="K506" s="3977"/>
      <c r="L506" s="1174" t="s">
        <v>3965</v>
      </c>
      <c r="M506" s="952">
        <f>M505</f>
        <v>340</v>
      </c>
      <c r="N506" s="943">
        <f>VLOOKUP($D506,'Process (B)'!$B$6:$M$6673,10,1)</f>
        <v>0</v>
      </c>
      <c r="O506" s="943">
        <f>VLOOKUP($D506,'Process (B)'!$B$6:$M$6673,11,1)</f>
        <v>199015.91999999998</v>
      </c>
      <c r="P506" s="943">
        <f>VLOOKUP($D506,'Process (B)'!$B$6:$M$6673,12,1)</f>
        <v>75370.764545454527</v>
      </c>
      <c r="Q506" s="1935">
        <f t="shared" si="587"/>
        <v>0</v>
      </c>
      <c r="R506" s="1935">
        <f t="shared" si="588"/>
        <v>67665413</v>
      </c>
      <c r="S506" s="1935">
        <f t="shared" si="589"/>
        <v>25626060</v>
      </c>
      <c r="T506" s="2366"/>
      <c r="U506" s="2811">
        <f t="shared" si="610"/>
        <v>119396969.52462222</v>
      </c>
      <c r="V506" s="758"/>
      <c r="W506" s="2550"/>
      <c r="X506" s="645"/>
      <c r="Y506" s="480"/>
      <c r="Z506" s="480"/>
      <c r="AA506" s="480"/>
      <c r="AB506" s="480"/>
      <c r="AC506" s="480"/>
    </row>
    <row r="507" spans="2:29" s="2272" customFormat="1" ht="16.5" customHeight="1">
      <c r="B507" s="2273"/>
      <c r="C507" s="2274" t="s">
        <v>4636</v>
      </c>
      <c r="D507" s="3435"/>
      <c r="E507" s="2275"/>
      <c r="F507" s="2275"/>
      <c r="G507" s="2276" t="s">
        <v>2549</v>
      </c>
      <c r="H507" s="2921"/>
      <c r="I507" s="2277"/>
      <c r="J507" s="2276" t="s">
        <v>4473</v>
      </c>
      <c r="K507" s="3984"/>
      <c r="L507" s="2278"/>
      <c r="M507" s="2279"/>
      <c r="N507" s="2276"/>
      <c r="O507" s="2280"/>
      <c r="P507" s="2280"/>
      <c r="Q507" s="2522">
        <f>SUM(Q509:Q521)</f>
        <v>1491497144</v>
      </c>
      <c r="R507" s="2522">
        <f t="shared" ref="R507:S507" si="622">SUM(R509:R521)</f>
        <v>802344921</v>
      </c>
      <c r="S507" s="2522">
        <f t="shared" si="622"/>
        <v>433167407</v>
      </c>
      <c r="T507" s="2370"/>
      <c r="U507" s="2811">
        <f t="shared" si="610"/>
        <v>3490101038.7277317</v>
      </c>
      <c r="V507" s="2281"/>
      <c r="W507" s="2557"/>
      <c r="X507" s="2282"/>
    </row>
    <row r="508" spans="2:29" s="2615" customFormat="1" ht="20.100000000000001" customHeight="1">
      <c r="B508" s="2525"/>
      <c r="C508" s="2625"/>
      <c r="D508" s="3437"/>
      <c r="E508" s="2525"/>
      <c r="F508" s="2626"/>
      <c r="G508" s="2525"/>
      <c r="H508" s="2922"/>
      <c r="I508" s="2627"/>
      <c r="J508" s="2628" t="s">
        <v>4474</v>
      </c>
      <c r="K508" s="3988"/>
      <c r="L508" s="2627"/>
      <c r="M508" s="2629"/>
      <c r="N508" s="2525"/>
      <c r="O508" s="2525"/>
      <c r="P508" s="2525"/>
      <c r="Q508" s="2518"/>
      <c r="R508" s="2518"/>
      <c r="S508" s="2518"/>
      <c r="T508" s="2993"/>
      <c r="U508" s="2811">
        <f t="shared" si="610"/>
        <v>0</v>
      </c>
      <c r="V508" s="2525"/>
      <c r="W508" s="2622"/>
      <c r="X508" s="2623"/>
      <c r="Y508" s="2624"/>
      <c r="Z508" s="2624"/>
      <c r="AA508" s="2624"/>
      <c r="AB508" s="2624"/>
      <c r="AC508" s="2624"/>
    </row>
    <row r="509" spans="2:29" s="359" customFormat="1" ht="17.45" customHeight="1">
      <c r="B509" s="758"/>
      <c r="C509" s="2199"/>
      <c r="D509" s="3433"/>
      <c r="E509" s="660"/>
      <c r="F509" s="660"/>
      <c r="G509" s="948" t="s">
        <v>2550</v>
      </c>
      <c r="H509" s="958"/>
      <c r="I509" s="941" t="s">
        <v>368</v>
      </c>
      <c r="J509" s="948" t="s">
        <v>2550</v>
      </c>
      <c r="K509" s="3989"/>
      <c r="L509" s="1174" t="s">
        <v>1544</v>
      </c>
      <c r="M509" s="952">
        <f>(1116/5)*2/1000</f>
        <v>0.44639999999999996</v>
      </c>
      <c r="N509" s="943">
        <f>Material!$I$105*1000*1.025</f>
        <v>16548605.299034087</v>
      </c>
      <c r="O509" s="1935"/>
      <c r="P509" s="1935"/>
      <c r="Q509" s="1935">
        <f t="shared" ref="Q509:Q521" si="623">ROUND(N509*M509*IF(K509="",1,K509),0)</f>
        <v>7387297</v>
      </c>
      <c r="R509" s="1935">
        <f t="shared" ref="R509:R521" si="624">ROUND(O509*M509*IF(K509="",1,K509),0)</f>
        <v>0</v>
      </c>
      <c r="S509" s="1935">
        <f t="shared" ref="S509:S521" si="625">ROUND(P509*M509*IF(K509="",1,K509),0)</f>
        <v>0</v>
      </c>
      <c r="T509" s="2367"/>
      <c r="U509" s="2811">
        <f t="shared" si="610"/>
        <v>9454464.0192178469</v>
      </c>
      <c r="V509" s="758"/>
      <c r="W509" s="2550"/>
      <c r="X509" s="645"/>
      <c r="Y509" s="2597"/>
      <c r="Z509" s="480" t="e">
        <f>#REF!/100</f>
        <v>#REF!</v>
      </c>
      <c r="AA509" s="480"/>
      <c r="AB509" s="480"/>
      <c r="AC509" s="480"/>
    </row>
    <row r="510" spans="2:29" s="359" customFormat="1" ht="17.45" customHeight="1">
      <c r="B510" s="758"/>
      <c r="C510" s="2199"/>
      <c r="D510" s="3433"/>
      <c r="E510" s="660"/>
      <c r="F510" s="660"/>
      <c r="G510" s="948" t="s">
        <v>2551</v>
      </c>
      <c r="H510" s="958"/>
      <c r="I510" s="941" t="s">
        <v>368</v>
      </c>
      <c r="J510" s="948" t="s">
        <v>2551</v>
      </c>
      <c r="K510" s="3989"/>
      <c r="L510" s="1174" t="s">
        <v>1544</v>
      </c>
      <c r="M510" s="952">
        <f>(60450/5)*2/1000</f>
        <v>24.18</v>
      </c>
      <c r="N510" s="943">
        <f>Material!$I$91*1000*1.025</f>
        <v>15803150.753579542</v>
      </c>
      <c r="O510" s="1935"/>
      <c r="P510" s="1935"/>
      <c r="Q510" s="1935">
        <f t="shared" si="623"/>
        <v>382120185</v>
      </c>
      <c r="R510" s="1935">
        <f t="shared" si="624"/>
        <v>0</v>
      </c>
      <c r="S510" s="1935">
        <f t="shared" si="625"/>
        <v>0</v>
      </c>
      <c r="T510" s="2367"/>
      <c r="U510" s="2811">
        <f t="shared" si="610"/>
        <v>489047826.30228168</v>
      </c>
      <c r="V510" s="758"/>
      <c r="W510" s="2550"/>
      <c r="X510" s="645"/>
      <c r="Y510" s="2597"/>
      <c r="Z510" s="480"/>
      <c r="AA510" s="480"/>
      <c r="AB510" s="480"/>
      <c r="AC510" s="480"/>
    </row>
    <row r="511" spans="2:29" s="359" customFormat="1" ht="17.45" customHeight="1">
      <c r="B511" s="758"/>
      <c r="C511" s="2199"/>
      <c r="D511" s="3433"/>
      <c r="E511" s="660"/>
      <c r="F511" s="660"/>
      <c r="G511" s="948" t="s">
        <v>2552</v>
      </c>
      <c r="H511" s="958"/>
      <c r="I511" s="941" t="s">
        <v>368</v>
      </c>
      <c r="J511" s="948" t="s">
        <v>2552</v>
      </c>
      <c r="K511" s="3989"/>
      <c r="L511" s="1174" t="s">
        <v>1544</v>
      </c>
      <c r="M511" s="952">
        <f>(29160/5)*2/1000</f>
        <v>11.664</v>
      </c>
      <c r="N511" s="943">
        <f>Material!$I$106*1000*1.025</f>
        <v>16548605.299034087</v>
      </c>
      <c r="O511" s="1935"/>
      <c r="P511" s="1935"/>
      <c r="Q511" s="1935">
        <f t="shared" si="623"/>
        <v>193022932</v>
      </c>
      <c r="R511" s="1935">
        <f t="shared" si="624"/>
        <v>0</v>
      </c>
      <c r="S511" s="1935">
        <f t="shared" si="625"/>
        <v>0</v>
      </c>
      <c r="T511" s="2367"/>
      <c r="U511" s="2811">
        <f t="shared" si="610"/>
        <v>247036008.63454288</v>
      </c>
      <c r="V511" s="758"/>
      <c r="W511" s="2550"/>
      <c r="X511" s="645"/>
      <c r="Y511" s="2597"/>
      <c r="Z511" s="480"/>
      <c r="AA511" s="480"/>
      <c r="AB511" s="480"/>
      <c r="AC511" s="480"/>
    </row>
    <row r="512" spans="2:29" s="485" customFormat="1" ht="18" customHeight="1">
      <c r="B512" s="637"/>
      <c r="C512" s="2199"/>
      <c r="D512" s="3422"/>
      <c r="E512" s="939"/>
      <c r="F512" s="939"/>
      <c r="G512" s="1178" t="s">
        <v>3889</v>
      </c>
      <c r="H512" s="1213"/>
      <c r="I512" s="1213"/>
      <c r="J512" s="1178" t="s">
        <v>3890</v>
      </c>
      <c r="K512" s="3989"/>
      <c r="L512" s="1174"/>
      <c r="M512" s="952"/>
      <c r="N512" s="943"/>
      <c r="O512" s="1935"/>
      <c r="P512" s="1935"/>
      <c r="Q512" s="1935">
        <f t="shared" si="623"/>
        <v>0</v>
      </c>
      <c r="R512" s="1935">
        <f t="shared" si="624"/>
        <v>0</v>
      </c>
      <c r="S512" s="1935">
        <f t="shared" si="625"/>
        <v>0</v>
      </c>
      <c r="T512" s="2366"/>
      <c r="U512" s="2811">
        <f t="shared" si="610"/>
        <v>0</v>
      </c>
      <c r="V512" s="938"/>
      <c r="W512" s="2553"/>
      <c r="X512" s="641"/>
      <c r="Y512" s="2598"/>
    </row>
    <row r="513" spans="2:29" s="485" customFormat="1" ht="30">
      <c r="B513" s="637"/>
      <c r="C513" s="2199"/>
      <c r="D513" s="3422"/>
      <c r="E513" s="939"/>
      <c r="F513" s="939"/>
      <c r="G513" s="940" t="s">
        <v>4352</v>
      </c>
      <c r="H513" s="2923">
        <f>100%-(2%*6.5+7%*7)</f>
        <v>0.37999999999999989</v>
      </c>
      <c r="I513" s="941" t="s">
        <v>772</v>
      </c>
      <c r="J513" s="970" t="s">
        <v>4355</v>
      </c>
      <c r="K513" s="3990">
        <f t="shared" ref="K513:K515" si="626">H513</f>
        <v>0.37999999999999989</v>
      </c>
      <c r="L513" s="941" t="s">
        <v>107</v>
      </c>
      <c r="M513" s="952">
        <f>M509</f>
        <v>0.44639999999999996</v>
      </c>
      <c r="N513" s="1176">
        <f>-Material!$I$105*1000</f>
        <v>-16144980.779545452</v>
      </c>
      <c r="O513" s="2071"/>
      <c r="P513" s="2071"/>
      <c r="Q513" s="1935">
        <f t="shared" si="623"/>
        <v>-2738705</v>
      </c>
      <c r="R513" s="1935">
        <f t="shared" si="624"/>
        <v>0</v>
      </c>
      <c r="S513" s="1935">
        <f t="shared" si="625"/>
        <v>0</v>
      </c>
      <c r="T513" s="2371"/>
      <c r="U513" s="2811">
        <f t="shared" si="610"/>
        <v>-3505069.2941886601</v>
      </c>
      <c r="V513" s="938"/>
      <c r="W513" s="2553"/>
      <c r="X513" s="641"/>
      <c r="Y513" s="2598"/>
    </row>
    <row r="514" spans="2:29" s="485" customFormat="1" ht="30">
      <c r="B514" s="637"/>
      <c r="C514" s="2199"/>
      <c r="D514" s="3422"/>
      <c r="E514" s="939"/>
      <c r="F514" s="939"/>
      <c r="G514" s="940" t="s">
        <v>4353</v>
      </c>
      <c r="H514" s="2923">
        <f>100%-(2%*6.5+7%*7)</f>
        <v>0.37999999999999989</v>
      </c>
      <c r="I514" s="941" t="s">
        <v>772</v>
      </c>
      <c r="J514" s="970" t="s">
        <v>4356</v>
      </c>
      <c r="K514" s="3990">
        <f t="shared" si="626"/>
        <v>0.37999999999999989</v>
      </c>
      <c r="L514" s="941" t="s">
        <v>107</v>
      </c>
      <c r="M514" s="952">
        <f>M510</f>
        <v>24.18</v>
      </c>
      <c r="N514" s="1176">
        <f>-Material!$I$91*1000</f>
        <v>-15417708.052272726</v>
      </c>
      <c r="O514" s="2071"/>
      <c r="P514" s="2071"/>
      <c r="Q514" s="1935">
        <f t="shared" si="623"/>
        <v>-141664069</v>
      </c>
      <c r="R514" s="1935">
        <f t="shared" si="624"/>
        <v>0</v>
      </c>
      <c r="S514" s="1935">
        <f t="shared" si="625"/>
        <v>0</v>
      </c>
      <c r="T514" s="2371"/>
      <c r="U514" s="2811">
        <f t="shared" si="610"/>
        <v>-181305536.1354084</v>
      </c>
      <c r="V514" s="938"/>
      <c r="W514" s="2553"/>
      <c r="X514" s="641"/>
      <c r="Y514" s="2598"/>
    </row>
    <row r="515" spans="2:29" s="485" customFormat="1" ht="30">
      <c r="B515" s="637"/>
      <c r="C515" s="2199"/>
      <c r="D515" s="3422"/>
      <c r="E515" s="939"/>
      <c r="F515" s="939"/>
      <c r="G515" s="940" t="s">
        <v>4354</v>
      </c>
      <c r="H515" s="2923">
        <f>100%-(2%*6.5+7%*7)</f>
        <v>0.37999999999999989</v>
      </c>
      <c r="I515" s="941" t="s">
        <v>772</v>
      </c>
      <c r="J515" s="970" t="s">
        <v>4357</v>
      </c>
      <c r="K515" s="3990">
        <f t="shared" si="626"/>
        <v>0.37999999999999989</v>
      </c>
      <c r="L515" s="941" t="s">
        <v>107</v>
      </c>
      <c r="M515" s="952">
        <f>M511</f>
        <v>11.664</v>
      </c>
      <c r="N515" s="1176">
        <f>-Material!$I$106*1000</f>
        <v>-16144980.779545452</v>
      </c>
      <c r="O515" s="2071"/>
      <c r="P515" s="2071"/>
      <c r="Q515" s="1935">
        <f t="shared" si="623"/>
        <v>-71559721</v>
      </c>
      <c r="R515" s="1935">
        <f t="shared" si="624"/>
        <v>0</v>
      </c>
      <c r="S515" s="1935">
        <f t="shared" si="625"/>
        <v>0</v>
      </c>
      <c r="T515" s="2371"/>
      <c r="U515" s="2811">
        <f t="shared" si="610"/>
        <v>-91584081.08131671</v>
      </c>
      <c r="V515" s="938"/>
      <c r="W515" s="2553"/>
      <c r="X515" s="641"/>
      <c r="Y515" s="2598"/>
    </row>
    <row r="516" spans="2:29" s="485" customFormat="1">
      <c r="B516" s="637"/>
      <c r="C516" s="2199">
        <v>1</v>
      </c>
      <c r="D516" s="3422">
        <f>'Process (B)'!$B$5773</f>
        <v>259</v>
      </c>
      <c r="E516" s="939" t="str">
        <f>VLOOKUP(D516,'Process (B)'!$B$6:$K$6673,2,1)</f>
        <v>AI.11911
1776</v>
      </c>
      <c r="F516" s="939" t="str">
        <f>LEFT(E516,8)</f>
        <v>AI.11911</v>
      </c>
      <c r="G516" s="928" t="str">
        <f>VLOOKUP(D516,proB1,3,1)</f>
        <v>Fabrication of Scaffolding</v>
      </c>
      <c r="H516" s="2906"/>
      <c r="I516" s="941" t="str">
        <f>VLOOKUP(D516,'Process (B)'!$B$6:$J$6673,4,1)</f>
        <v>Ton</v>
      </c>
      <c r="J516" s="940" t="str">
        <f>VLOOKUP(D516,'Process (B)'!$B$6:$J$6673,5,1)</f>
        <v>Sản xuất hệ giàn giáo</v>
      </c>
      <c r="K516" s="3961"/>
      <c r="L516" s="1174" t="str">
        <f>VLOOKUP(D516,'Process (B)'!$B$6:$J$6673,6,1)</f>
        <v>Tấn</v>
      </c>
      <c r="M516" s="952">
        <f>SUM(M513:M515)</f>
        <v>36.290399999999998</v>
      </c>
      <c r="N516" s="943">
        <f>VLOOKUP($D516,'Process (B)'!$B$6:$M$6673,10,1)</f>
        <v>866273.37999999989</v>
      </c>
      <c r="O516" s="943">
        <f>VLOOKUP($D516,'Process (B)'!$B$6:$M$6673,11,1)</f>
        <v>7324891.5</v>
      </c>
      <c r="P516" s="943">
        <f>VLOOKUP($D516,'Process (B)'!$B$6:$M$6673,12,1)</f>
        <v>2605038.6567893936</v>
      </c>
      <c r="Q516" s="1935">
        <f t="shared" si="623"/>
        <v>31437407</v>
      </c>
      <c r="R516" s="1935">
        <f t="shared" si="624"/>
        <v>265823242</v>
      </c>
      <c r="S516" s="1935">
        <f t="shared" si="625"/>
        <v>94537895</v>
      </c>
      <c r="T516" s="2366"/>
      <c r="U516" s="2811">
        <f t="shared" si="610"/>
        <v>501434453.90512115</v>
      </c>
      <c r="V516" s="938"/>
      <c r="W516" s="2553"/>
      <c r="X516" s="641"/>
      <c r="Y516" s="2598"/>
    </row>
    <row r="517" spans="2:29" s="359" customFormat="1" ht="17.45" customHeight="1">
      <c r="B517" s="554"/>
      <c r="C517" s="2199">
        <v>2</v>
      </c>
      <c r="D517" s="3422">
        <f>'Process (B)'!$B$6060</f>
        <v>270</v>
      </c>
      <c r="E517" s="939" t="str">
        <f>VLOOKUP(D517,'Process (B)'!$B$6:$K$6673,2,1)</f>
        <v>AI.63311
1776</v>
      </c>
      <c r="F517" s="939" t="str">
        <f t="shared" ref="F517" si="627">LEFT(E517,8)</f>
        <v>AI.63311</v>
      </c>
      <c r="G517" s="940" t="s">
        <v>2527</v>
      </c>
      <c r="H517" s="2918">
        <v>1.6</v>
      </c>
      <c r="I517" s="941" t="str">
        <f>VLOOKUP(D517,'Process (B)'!$B$6:$J$6673,4,1)</f>
        <v>Ton</v>
      </c>
      <c r="J517" s="940" t="str">
        <f>VLOOKUP(D517,'Process (B)'!$B$6:$J$6673,5,1)</f>
        <v>Lắp dựng hệ khung dàn, sàn đạo, sàn thao tác (trên cạn)</v>
      </c>
      <c r="K517" s="3977">
        <f>H517</f>
        <v>1.6</v>
      </c>
      <c r="L517" s="1174" t="str">
        <f>VLOOKUP(D517,'Process (B)'!$B$6:$J$6673,6,1)</f>
        <v>Tấn</v>
      </c>
      <c r="M517" s="952">
        <f>SUM(M509:M511)*3</f>
        <v>108.87119999999999</v>
      </c>
      <c r="N517" s="943">
        <f>VLOOKUP($D517,'Process (B)'!$B$6:$M$6673,10,1)</f>
        <v>584774.36705469876</v>
      </c>
      <c r="O517" s="943">
        <f>VLOOKUP($D517,'Process (B)'!$B$6:$M$6673,11,1)</f>
        <v>2625904.5</v>
      </c>
      <c r="P517" s="943">
        <f>VLOOKUP($D517,'Process (B)'!$B$6:$M$6673,12,1)</f>
        <v>1659047.0589999999</v>
      </c>
      <c r="Q517" s="1935">
        <f t="shared" si="623"/>
        <v>101864139</v>
      </c>
      <c r="R517" s="1935">
        <f t="shared" si="624"/>
        <v>457416598</v>
      </c>
      <c r="S517" s="1935">
        <f t="shared" si="625"/>
        <v>288995911</v>
      </c>
      <c r="T517" s="2366"/>
      <c r="U517" s="2811">
        <f t="shared" si="610"/>
        <v>1085647571.3456116</v>
      </c>
      <c r="V517" s="758"/>
      <c r="W517" s="2550"/>
      <c r="X517" s="645"/>
      <c r="Y517" s="2597"/>
      <c r="Z517" s="480"/>
      <c r="AA517" s="480"/>
      <c r="AB517" s="480"/>
      <c r="AC517" s="480"/>
    </row>
    <row r="518" spans="2:29" s="3286" customFormat="1" ht="17.25" customHeight="1">
      <c r="B518" s="3287"/>
      <c r="C518" s="3288">
        <v>3</v>
      </c>
      <c r="D518" s="3425">
        <f>'Process (B)'!$B$1384</f>
        <v>68</v>
      </c>
      <c r="E518" s="3289" t="str">
        <f>VLOOKUP(D518,proB1,2,0)</f>
        <v>AI.64111Vd
1776</v>
      </c>
      <c r="F518" s="3290" t="str">
        <f>LEFT(E518,8)</f>
        <v>AI.64111</v>
      </c>
      <c r="G518" s="3289" t="str">
        <f>VLOOKUP(D518,proB1,3,0)</f>
        <v>Prestressed  steel bar D32mm</v>
      </c>
      <c r="H518" s="3291"/>
      <c r="I518" s="3292" t="str">
        <f>VLOOKUP(D518,proB1,4,0)</f>
        <v>m</v>
      </c>
      <c r="J518" s="3289" t="str">
        <f>VLOOKUP(D518,proB1,5,0)</f>
        <v>Thép DUL d32mm</v>
      </c>
      <c r="K518" s="3981"/>
      <c r="L518" s="3292" t="str">
        <f>VLOOKUP(D518,proB1,6,0)</f>
        <v>m</v>
      </c>
      <c r="M518" s="3293">
        <f>64*5</f>
        <v>320</v>
      </c>
      <c r="N518" s="3294">
        <f>VLOOKUP($D518,'Process (B)'!$B$6:$M$6673,10,1)</f>
        <v>616046.55411750905</v>
      </c>
      <c r="O518" s="3294">
        <f>VLOOKUP($D518,'Process (B)'!$B$6:$M$6673,11,1)</f>
        <v>56910.13</v>
      </c>
      <c r="P518" s="3294">
        <f>VLOOKUP($D518,'Process (B)'!$B$6:$M$6673,12,1)</f>
        <v>6749.687342045454</v>
      </c>
      <c r="Q518" s="3295">
        <f t="shared" si="623"/>
        <v>197134897</v>
      </c>
      <c r="R518" s="3295">
        <f t="shared" si="624"/>
        <v>18211242</v>
      </c>
      <c r="S518" s="3295">
        <f t="shared" si="625"/>
        <v>2159900</v>
      </c>
      <c r="T518" s="3289"/>
      <c r="U518" s="3402">
        <f t="shared" si="610"/>
        <v>278370156.18677485</v>
      </c>
      <c r="V518" s="3289"/>
      <c r="W518" s="3298"/>
      <c r="X518" s="3299"/>
      <c r="Y518" s="3301"/>
      <c r="Z518" s="3301"/>
      <c r="AA518" s="3301"/>
      <c r="AB518" s="3301"/>
      <c r="AC518" s="3301"/>
    </row>
    <row r="519" spans="2:29" s="3286" customFormat="1" ht="17.45" customHeight="1">
      <c r="B519" s="3287"/>
      <c r="C519" s="3288">
        <v>4</v>
      </c>
      <c r="D519" s="3425">
        <f>'Process (B)'!$B$1412</f>
        <v>69</v>
      </c>
      <c r="E519" s="3289" t="str">
        <f>VLOOKUP(D519,proB1,2,0)</f>
        <v>AI.64111Vd
1776</v>
      </c>
      <c r="F519" s="3290" t="str">
        <f>LEFT(E519,8)</f>
        <v>AI.64111</v>
      </c>
      <c r="G519" s="3289" t="s">
        <v>2533</v>
      </c>
      <c r="H519" s="3291"/>
      <c r="I519" s="3292" t="s">
        <v>368</v>
      </c>
      <c r="J519" s="3289" t="s">
        <v>2534</v>
      </c>
      <c r="K519" s="3981"/>
      <c r="L519" s="3292" t="str">
        <f>VLOOKUP(D519,proB1,6,0)</f>
        <v>m</v>
      </c>
      <c r="M519" s="3293">
        <f>(32+182)*5</f>
        <v>1070</v>
      </c>
      <c r="N519" s="3294">
        <f>VLOOKUP($D519,'Process (B)'!$B$6:$M$6673,10,1)</f>
        <v>742516.61834218574</v>
      </c>
      <c r="O519" s="3294">
        <f>VLOOKUP($D519,'Process (B)'!$B$6:$M$6673,11,1)</f>
        <v>56910.13</v>
      </c>
      <c r="P519" s="3294">
        <f>VLOOKUP($D519,'Process (B)'!$B$6:$M$6673,12,1)</f>
        <v>44367.944795045456</v>
      </c>
      <c r="Q519" s="3295">
        <f t="shared" si="623"/>
        <v>794492782</v>
      </c>
      <c r="R519" s="3295">
        <f t="shared" si="624"/>
        <v>60893839</v>
      </c>
      <c r="S519" s="3295">
        <f t="shared" si="625"/>
        <v>47473701</v>
      </c>
      <c r="T519" s="3289"/>
      <c r="U519" s="3402">
        <f t="shared" si="610"/>
        <v>1155505244.8450954</v>
      </c>
      <c r="V519" s="3289"/>
      <c r="W519" s="3298"/>
      <c r="X519" s="3299"/>
      <c r="Y519" s="3301"/>
      <c r="Z519" s="3301"/>
      <c r="AA519" s="3301"/>
      <c r="AB519" s="3301"/>
      <c r="AC519" s="3301"/>
    </row>
    <row r="520" spans="2:29" s="359" customFormat="1" ht="17.45" hidden="1" customHeight="1">
      <c r="B520" s="554"/>
      <c r="C520" s="2199">
        <v>5</v>
      </c>
      <c r="D520" s="3422">
        <f>'Process (B)'!$B$4303</f>
        <v>196</v>
      </c>
      <c r="E520" s="939" t="str">
        <f>VLOOKUP(D520,'Process (B)'!$B$6:$K$6673,2,1)</f>
        <v>AI.52231Vd
1776</v>
      </c>
      <c r="F520" s="939" t="str">
        <f t="shared" ref="F520:F521" si="628">LEFT(E520,8)</f>
        <v>AI.52231</v>
      </c>
      <c r="G520" s="928" t="str">
        <f>VLOOKUP(D520,proB1,3,1)</f>
        <v>Fabrication of Plate steel</v>
      </c>
      <c r="H520" s="2918"/>
      <c r="I520" s="930" t="str">
        <f>VLOOKUP(D520,proB1,4,1)</f>
        <v>Ton</v>
      </c>
      <c r="J520" s="928" t="str">
        <f>VLOOKUP(D520,proB1,5,1)</f>
        <v>Sản xuất thép tấm</v>
      </c>
      <c r="K520" s="3977"/>
      <c r="L520" s="1174" t="str">
        <f>VLOOKUP(D520,'Process (B)'!$B$6:$J$6673,6,1)</f>
        <v>Tấn</v>
      </c>
      <c r="M520" s="952">
        <f>(70.7*5)/1000*0</f>
        <v>0</v>
      </c>
      <c r="N520" s="943">
        <f>VLOOKUP($D520,'Process (B)'!$B$6:$M$6673,10,1)</f>
        <v>17836410.133900907</v>
      </c>
      <c r="O520" s="943">
        <f>VLOOKUP($D520,'Process (B)'!$B$6:$M$6673,11,1)</f>
        <v>5720965.7000000002</v>
      </c>
      <c r="P520" s="943">
        <f>VLOOKUP($D520,'Process (B)'!$B$6:$M$6673,12,1)</f>
        <v>2315146.9797785003</v>
      </c>
      <c r="Q520" s="1935">
        <f t="shared" si="623"/>
        <v>0</v>
      </c>
      <c r="R520" s="1935">
        <f t="shared" si="624"/>
        <v>0</v>
      </c>
      <c r="S520" s="1935">
        <f t="shared" si="625"/>
        <v>0</v>
      </c>
      <c r="T520" s="2366"/>
      <c r="U520" s="2811">
        <f t="shared" si="610"/>
        <v>0</v>
      </c>
      <c r="V520" s="758"/>
      <c r="W520" s="2550"/>
      <c r="X520" s="645"/>
      <c r="Y520" s="2597"/>
      <c r="Z520" s="480"/>
      <c r="AA520" s="480"/>
      <c r="AB520" s="480"/>
      <c r="AC520" s="480"/>
    </row>
    <row r="521" spans="2:29" s="359" customFormat="1" ht="17.45" hidden="1" customHeight="1">
      <c r="B521" s="554"/>
      <c r="C521" s="2199">
        <v>6</v>
      </c>
      <c r="D521" s="3422">
        <f>'Process (B)'!$B$4459</f>
        <v>202</v>
      </c>
      <c r="E521" s="939" t="str">
        <f>VLOOKUP(D521,'Process (B)'!$B$6:$K$6673,2,1)</f>
        <v>AI.64211Vd
1776</v>
      </c>
      <c r="F521" s="939" t="str">
        <f t="shared" si="628"/>
        <v>AI.64211</v>
      </c>
      <c r="G521" s="928" t="s">
        <v>2535</v>
      </c>
      <c r="H521" s="2918"/>
      <c r="I521" s="930" t="s">
        <v>772</v>
      </c>
      <c r="J521" s="928" t="s">
        <v>2536</v>
      </c>
      <c r="K521" s="3977"/>
      <c r="L521" s="1174" t="str">
        <f>VLOOKUP(D521,'Process (B)'!$B$6:$J$6673,6,1)</f>
        <v>Tấn</v>
      </c>
      <c r="M521" s="952">
        <f>M520</f>
        <v>0</v>
      </c>
      <c r="N521" s="943">
        <f>VLOOKUP($D521,'Process (B)'!$B$6:$M$6673,10,1)</f>
        <v>712194.41000624991</v>
      </c>
      <c r="O521" s="943">
        <f>VLOOKUP($D521,'Process (B)'!$B$6:$M$6673,11,1)</f>
        <v>4616063.7</v>
      </c>
      <c r="P521" s="943">
        <f>VLOOKUP($D521,'Process (B)'!$B$6:$M$6673,12,1)</f>
        <v>598864.45598466671</v>
      </c>
      <c r="Q521" s="1935">
        <f t="shared" si="623"/>
        <v>0</v>
      </c>
      <c r="R521" s="1935">
        <f t="shared" si="624"/>
        <v>0</v>
      </c>
      <c r="S521" s="1935">
        <f t="shared" si="625"/>
        <v>0</v>
      </c>
      <c r="T521" s="2366"/>
      <c r="U521" s="2811">
        <f t="shared" si="610"/>
        <v>0</v>
      </c>
      <c r="V521" s="758"/>
      <c r="W521" s="2550"/>
      <c r="X521" s="645"/>
      <c r="Y521" s="2597"/>
      <c r="Z521" s="480"/>
      <c r="AA521" s="480"/>
      <c r="AB521" s="480"/>
      <c r="AC521" s="480"/>
    </row>
    <row r="522" spans="2:29" s="2615" customFormat="1" ht="20.100000000000001" customHeight="1">
      <c r="B522" s="2616"/>
      <c r="C522" s="2617" t="s">
        <v>4502</v>
      </c>
      <c r="D522" s="3421"/>
      <c r="E522" s="2618"/>
      <c r="F522" s="2619"/>
      <c r="G522" s="2618" t="s">
        <v>4475</v>
      </c>
      <c r="H522" s="2905"/>
      <c r="I522" s="2620"/>
      <c r="J522" s="2618" t="s">
        <v>4476</v>
      </c>
      <c r="K522" s="3959"/>
      <c r="L522" s="2620"/>
      <c r="M522" s="2621"/>
      <c r="N522" s="2618"/>
      <c r="O522" s="2525"/>
      <c r="P522" s="2525"/>
      <c r="Q522" s="2516">
        <f>Q523+Q529</f>
        <v>1677961950</v>
      </c>
      <c r="R522" s="2516">
        <f>R523+R529</f>
        <v>2165543044.3548455</v>
      </c>
      <c r="S522" s="2516">
        <f>S523+S529</f>
        <v>1499553134.0580478</v>
      </c>
      <c r="T522" s="2471"/>
      <c r="U522" s="2811">
        <f t="shared" si="610"/>
        <v>6838191401.7629375</v>
      </c>
      <c r="V522" s="2618"/>
      <c r="W522" s="2622"/>
      <c r="X522" s="2623"/>
      <c r="Y522" s="2624"/>
      <c r="Z522" s="2624"/>
      <c r="AA522" s="2624"/>
      <c r="AB522" s="2624"/>
      <c r="AC522" s="2624"/>
    </row>
    <row r="523" spans="2:29" s="2272" customFormat="1" ht="16.5" customHeight="1">
      <c r="B523" s="2273"/>
      <c r="C523" s="2274" t="s">
        <v>4620</v>
      </c>
      <c r="D523" s="3435"/>
      <c r="E523" s="2275"/>
      <c r="F523" s="2275"/>
      <c r="G523" s="2276" t="s">
        <v>4482</v>
      </c>
      <c r="H523" s="2921"/>
      <c r="I523" s="2277"/>
      <c r="J523" s="2276" t="s">
        <v>4483</v>
      </c>
      <c r="K523" s="3984"/>
      <c r="L523" s="2278"/>
      <c r="M523" s="2279"/>
      <c r="N523" s="2276"/>
      <c r="O523" s="2280"/>
      <c r="P523" s="2280"/>
      <c r="Q523" s="2522">
        <f>SUM(Q524:Q528)</f>
        <v>419459240</v>
      </c>
      <c r="R523" s="2522">
        <f t="shared" ref="R523:S523" si="629">SUM(R524:R528)</f>
        <v>1781830307</v>
      </c>
      <c r="S523" s="2522">
        <f t="shared" si="629"/>
        <v>1136410021</v>
      </c>
      <c r="T523" s="2370"/>
      <c r="U523" s="2811">
        <f t="shared" si="610"/>
        <v>4271678866.115027</v>
      </c>
      <c r="V523" s="2281"/>
      <c r="W523" s="2557"/>
      <c r="X523" s="2282"/>
    </row>
    <row r="524" spans="2:29" s="2857" customFormat="1" ht="21" customHeight="1">
      <c r="B524" s="553"/>
      <c r="C524" s="2199">
        <v>1</v>
      </c>
      <c r="D524" s="3422">
        <f>'Process (B)'!$B$4651</f>
        <v>210</v>
      </c>
      <c r="E524" s="928" t="str">
        <f t="shared" ref="E524" si="630">VLOOKUP(D524,proB1,2,1)</f>
        <v>AG.53131
1776</v>
      </c>
      <c r="F524" s="929" t="str">
        <f t="shared" ref="F524" si="631">LEFT(E524,8)</f>
        <v>AG.53131</v>
      </c>
      <c r="G524" s="928" t="str">
        <f>VLOOKUP(D524,proB1,3,1)</f>
        <v xml:space="preserve">Transportation of super T-Girder L &gt;35m to casting yard </v>
      </c>
      <c r="H524" s="2917"/>
      <c r="I524" s="930" t="str">
        <f t="shared" ref="I524" si="632">VLOOKUP(D524,proB1,4,1)</f>
        <v>Beam</v>
      </c>
      <c r="J524" s="928" t="str">
        <f>VLOOKUP(D524,proB1,5,1) &amp;" từ bãi đúc đến bãi chứa dầm"</f>
        <v>Di chuyển dầm  super T, L&gt;35m từ bãi đúc đến bãi chứa dầm</v>
      </c>
      <c r="K524" s="3975"/>
      <c r="L524" s="930" t="str">
        <f t="shared" ref="L524" si="633">VLOOKUP(D524,proB1,6,1)</f>
        <v>Beam</v>
      </c>
      <c r="M524" s="931">
        <v>120</v>
      </c>
      <c r="N524" s="943">
        <f>VLOOKUP($D524,'Process (B)'!$B$6:$M$6673,10,1)</f>
        <v>245053.51404068182</v>
      </c>
      <c r="O524" s="943">
        <f>VLOOKUP($D524,'Process (B)'!$B$6:$M$6673,11,1)</f>
        <v>4675616.47</v>
      </c>
      <c r="P524" s="943">
        <f>VLOOKUP($D524,'Process (B)'!$B$6:$M$6673,12,1)</f>
        <v>0</v>
      </c>
      <c r="Q524" s="1935">
        <f t="shared" ref="Q524:Q528" si="634">ROUND(N524*M524*IF(K524="",1,K524),0)</f>
        <v>29406422</v>
      </c>
      <c r="R524" s="1935">
        <f t="shared" ref="R524:R528" si="635">ROUND(O524*M524*IF(K524="",1,K524),0)</f>
        <v>561073976</v>
      </c>
      <c r="S524" s="1935">
        <f t="shared" ref="S524:S528" si="636">ROUND(P524*M524*IF(K524="",1,K524),0)</f>
        <v>0</v>
      </c>
      <c r="T524" s="2367"/>
      <c r="U524" s="2811">
        <f t="shared" si="610"/>
        <v>755712905.13220644</v>
      </c>
      <c r="V524" s="928"/>
      <c r="W524" s="2551"/>
      <c r="X524" s="646"/>
      <c r="Y524" s="1618"/>
      <c r="Z524" s="642"/>
      <c r="AA524" s="480">
        <v>2747834584</v>
      </c>
      <c r="AB524" s="642"/>
      <c r="AC524" s="642"/>
    </row>
    <row r="525" spans="2:29" s="2857" customFormat="1" ht="21" customHeight="1">
      <c r="B525" s="553"/>
      <c r="C525" s="2199">
        <v>2</v>
      </c>
      <c r="D525" s="3422">
        <f>'Process (B)'!$B$4694</f>
        <v>212</v>
      </c>
      <c r="E525" s="928" t="str">
        <f t="shared" ref="E525" si="637">VLOOKUP(D525,proB1,2,1)</f>
        <v>AG.53231
1776</v>
      </c>
      <c r="F525" s="929" t="str">
        <f t="shared" ref="F525" si="638">LEFT(E525,8)</f>
        <v>AG.53231</v>
      </c>
      <c r="G525" s="928" t="str">
        <f>VLOOKUP(D525,proB1,3,1)</f>
        <v xml:space="preserve">Lifting of Girder  L &gt;35m </v>
      </c>
      <c r="H525" s="2917"/>
      <c r="I525" s="930" t="str">
        <f t="shared" ref="I525" si="639">VLOOKUP(D525,proB1,4,1)</f>
        <v>Beam</v>
      </c>
      <c r="J525" s="928" t="str">
        <f>VLOOKUP(D525,proB1,5,1)</f>
        <v>Nâng hạ dầm super T, L&gt;35m</v>
      </c>
      <c r="K525" s="3975"/>
      <c r="L525" s="930" t="str">
        <f t="shared" ref="L525" si="640">VLOOKUP(D525,proB1,6,1)</f>
        <v>Beam</v>
      </c>
      <c r="M525" s="931">
        <f>M524</f>
        <v>120</v>
      </c>
      <c r="N525" s="943">
        <f>VLOOKUP($D525,'Process (B)'!$B$6:$M$6673,10,1)</f>
        <v>596749.15</v>
      </c>
      <c r="O525" s="943">
        <f>VLOOKUP($D525,'Process (B)'!$B$6:$M$6673,11,1)</f>
        <v>6409877.7999999998</v>
      </c>
      <c r="P525" s="943">
        <f>VLOOKUP($D525,'Process (B)'!$B$6:$M$6673,12,1)</f>
        <v>0</v>
      </c>
      <c r="Q525" s="1935">
        <f t="shared" si="634"/>
        <v>71609898</v>
      </c>
      <c r="R525" s="1935">
        <f t="shared" si="635"/>
        <v>769185336</v>
      </c>
      <c r="S525" s="1935">
        <f t="shared" si="636"/>
        <v>0</v>
      </c>
      <c r="T525" s="2367"/>
      <c r="U525" s="2811">
        <f t="shared" si="610"/>
        <v>1076072653.8249171</v>
      </c>
      <c r="V525" s="928"/>
      <c r="W525" s="2551"/>
      <c r="X525" s="646"/>
      <c r="Y525" s="1618"/>
      <c r="Z525" s="642"/>
      <c r="AA525" s="480">
        <v>2747834584</v>
      </c>
      <c r="AB525" s="642"/>
      <c r="AC525" s="642"/>
    </row>
    <row r="526" spans="2:29" s="2857" customFormat="1" ht="21" customHeight="1">
      <c r="B526" s="553"/>
      <c r="C526" s="2199">
        <v>3</v>
      </c>
      <c r="D526" s="3422">
        <f>'Process (B)'!$B$4673</f>
        <v>211</v>
      </c>
      <c r="E526" s="928" t="str">
        <f t="shared" ref="E526" si="641">VLOOKUP(D526,proB1,2,1)</f>
        <v>AG.52511Vd
1091</v>
      </c>
      <c r="F526" s="929" t="str">
        <f t="shared" ref="F526" si="642">LEFT(E526,8)</f>
        <v>AG.52511</v>
      </c>
      <c r="G526" s="928" t="str">
        <f>VLOOKUP(D526,proB1,3,1)</f>
        <v>Transportation of super T-Girder L &gt;35m from casting yard to position of Specialized Device</v>
      </c>
      <c r="H526" s="2917"/>
      <c r="I526" s="930" t="str">
        <f t="shared" ref="I526" si="643">VLOOKUP(D526,proB1,4,1)</f>
        <v>Beam</v>
      </c>
      <c r="J526" s="928" t="str">
        <f>VLOOKUP(D526,proB1,5,1) &amp;" từ bãi chứa dầm đến vị trí xe chuyên dụng"</f>
        <v>Di chuyển dầm  super T, L&gt;35m từ bãi chứa dầm đến vị trí xe chuyên dụng</v>
      </c>
      <c r="K526" s="3975"/>
      <c r="L526" s="930" t="str">
        <f t="shared" ref="L526" si="644">VLOOKUP(D526,proB1,6,1)</f>
        <v>Beam</v>
      </c>
      <c r="M526" s="931">
        <f>M525</f>
        <v>120</v>
      </c>
      <c r="N526" s="943">
        <f>VLOOKUP($D526,'Process (B)'!$B$6:$M$6673,10,1)</f>
        <v>0</v>
      </c>
      <c r="O526" s="943">
        <f>VLOOKUP($D526,'Process (B)'!$B$6:$M$6673,11,1)</f>
        <v>0</v>
      </c>
      <c r="P526" s="943">
        <f>VLOOKUP($D526,'Process (B)'!$B$6:$M$6673,12,1)</f>
        <v>3127091.1703239093</v>
      </c>
      <c r="Q526" s="1935">
        <f t="shared" si="634"/>
        <v>0</v>
      </c>
      <c r="R526" s="1935">
        <f t="shared" si="635"/>
        <v>0</v>
      </c>
      <c r="S526" s="1935">
        <f t="shared" si="636"/>
        <v>375250940</v>
      </c>
      <c r="T526" s="2367"/>
      <c r="U526" s="2811">
        <f t="shared" si="610"/>
        <v>480256379.35061693</v>
      </c>
      <c r="V526" s="928"/>
      <c r="W526" s="2551"/>
      <c r="X526" s="646"/>
      <c r="Y526" s="1618"/>
      <c r="Z526" s="642"/>
      <c r="AA526" s="480">
        <v>2747834584</v>
      </c>
      <c r="AB526" s="642"/>
      <c r="AC526" s="642"/>
    </row>
    <row r="527" spans="2:29" s="2857" customFormat="1" ht="19.7" customHeight="1">
      <c r="B527" s="553"/>
      <c r="C527" s="2199">
        <v>5</v>
      </c>
      <c r="D527" s="3422">
        <f>'Process (B)'!$B$4628</f>
        <v>209</v>
      </c>
      <c r="E527" s="928" t="str">
        <f t="shared" ref="E527" si="645">VLOOKUP(D527,proB1,2,1)</f>
        <v>AG.52521
1091</v>
      </c>
      <c r="F527" s="929" t="str">
        <f t="shared" ref="F527:F528" si="646">LEFT(E527,8)</f>
        <v>AG.52521</v>
      </c>
      <c r="G527" s="928" t="str">
        <f t="shared" ref="G527" si="647">VLOOKUP(D527,proB1,3,1)</f>
        <v>Erection of super T-Girder, L&gt;35m by Girder lifting equipment</v>
      </c>
      <c r="H527" s="2917"/>
      <c r="I527" s="930" t="str">
        <f t="shared" ref="I527" si="648">VLOOKUP(D527,proB1,4,1)</f>
        <v>Beam</v>
      </c>
      <c r="J527" s="928" t="str">
        <f t="shared" ref="J527" si="649">VLOOKUP(D527,proB1,5,1)</f>
        <v>Lao lắp dầm super T, L&gt;35m bằng thiết bị nâng hạ dầm</v>
      </c>
      <c r="K527" s="3975"/>
      <c r="L527" s="930" t="str">
        <f t="shared" ref="L527" si="650">VLOOKUP(D527,proB1,6,1)</f>
        <v>Beam</v>
      </c>
      <c r="M527" s="931">
        <f>M526</f>
        <v>120</v>
      </c>
      <c r="N527" s="943">
        <f>VLOOKUP($D527,'Process (B)'!$B$6:$M$6673,10,1)</f>
        <v>984226.41842263204</v>
      </c>
      <c r="O527" s="943">
        <f>VLOOKUP($D527,'Process (B)'!$B$6:$M$6673,11,1)</f>
        <v>3508160.0663333335</v>
      </c>
      <c r="P527" s="943">
        <f>VLOOKUP($D527,'Process (B)'!$B$6:$M$6673,12,1)</f>
        <v>6181926.5263649998</v>
      </c>
      <c r="Q527" s="1935">
        <f t="shared" si="634"/>
        <v>118107170</v>
      </c>
      <c r="R527" s="1935">
        <f t="shared" si="635"/>
        <v>420979208</v>
      </c>
      <c r="S527" s="1935">
        <f t="shared" si="636"/>
        <v>741831183</v>
      </c>
      <c r="T527" s="2367"/>
      <c r="U527" s="2811">
        <f t="shared" si="610"/>
        <v>1639353202.1331723</v>
      </c>
      <c r="V527" s="928"/>
      <c r="W527" s="2551"/>
      <c r="X527" s="646"/>
      <c r="Y527" s="1618"/>
      <c r="Z527" s="642"/>
      <c r="AA527" s="642"/>
      <c r="AB527" s="642"/>
      <c r="AC527" s="642"/>
    </row>
    <row r="528" spans="2:29" s="2857" customFormat="1" ht="19.7" customHeight="1">
      <c r="B528" s="553"/>
      <c r="C528" s="2199">
        <v>6</v>
      </c>
      <c r="D528" s="3422">
        <f>'Process (B)'!$B$6084</f>
        <v>271</v>
      </c>
      <c r="E528" s="928" t="str">
        <f t="shared" ref="E528" si="651">VLOOKUP(D528,proB1,2,0)</f>
        <v>AI.63311Vd
1776</v>
      </c>
      <c r="F528" s="929" t="str">
        <f t="shared" si="646"/>
        <v>AI.63311</v>
      </c>
      <c r="G528" s="928" t="s">
        <v>4645</v>
      </c>
      <c r="H528" s="2917"/>
      <c r="I528" s="930" t="s">
        <v>772</v>
      </c>
      <c r="J528" s="928" t="s">
        <v>3827</v>
      </c>
      <c r="K528" s="3975"/>
      <c r="L528" s="930" t="str">
        <f>VLOOKUP(D528,proB1,6,1)</f>
        <v>Tấn</v>
      </c>
      <c r="M528" s="931">
        <f>11.65</f>
        <v>11.65</v>
      </c>
      <c r="N528" s="943">
        <f>VLOOKUP($D528,'Process (B)'!$B$6:$M$6673,10,1)</f>
        <v>17196201.687620454</v>
      </c>
      <c r="O528" s="943">
        <f>VLOOKUP($D528,'Process (B)'!$B$6:$M$6673,11,1)</f>
        <v>2625904.5</v>
      </c>
      <c r="P528" s="943">
        <f>VLOOKUP($D528,'Process (B)'!$B$6:$M$6673,12,1)</f>
        <v>1659047.0589999999</v>
      </c>
      <c r="Q528" s="1935">
        <f t="shared" si="634"/>
        <v>200335750</v>
      </c>
      <c r="R528" s="1935">
        <f t="shared" si="635"/>
        <v>30591787</v>
      </c>
      <c r="S528" s="1935">
        <f t="shared" si="636"/>
        <v>19327898</v>
      </c>
      <c r="T528" s="2367"/>
      <c r="U528" s="2811">
        <f t="shared" si="610"/>
        <v>320283725.67411464</v>
      </c>
      <c r="V528" s="928"/>
      <c r="W528" s="2551"/>
      <c r="X528" s="646"/>
      <c r="Y528" s="1618"/>
      <c r="Z528" s="642"/>
      <c r="AA528" s="642"/>
      <c r="AB528" s="642"/>
      <c r="AC528" s="642"/>
    </row>
    <row r="529" spans="2:29" s="2272" customFormat="1" ht="16.5" customHeight="1">
      <c r="B529" s="2273"/>
      <c r="C529" s="2274" t="s">
        <v>4621</v>
      </c>
      <c r="D529" s="3435"/>
      <c r="E529" s="2275"/>
      <c r="F529" s="2275"/>
      <c r="G529" s="2276" t="s">
        <v>4484</v>
      </c>
      <c r="H529" s="2921"/>
      <c r="I529" s="2277"/>
      <c r="J529" s="2276" t="s">
        <v>4485</v>
      </c>
      <c r="K529" s="3984"/>
      <c r="L529" s="2278"/>
      <c r="M529" s="2279"/>
      <c r="N529" s="2276"/>
      <c r="O529" s="2280"/>
      <c r="P529" s="2280"/>
      <c r="Q529" s="2522">
        <f>SUM(Q530:Q541)</f>
        <v>1258502710</v>
      </c>
      <c r="R529" s="2522">
        <f t="shared" ref="R529:S529" si="652">SUM(R530:R541)</f>
        <v>383712737.35484564</v>
      </c>
      <c r="S529" s="2522">
        <f t="shared" si="652"/>
        <v>363143113.05804789</v>
      </c>
      <c r="T529" s="2370"/>
      <c r="U529" s="2811">
        <f t="shared" si="610"/>
        <v>2566512535.6479092</v>
      </c>
      <c r="V529" s="2281"/>
      <c r="W529" s="2557"/>
      <c r="X529" s="2282"/>
    </row>
    <row r="530" spans="2:29" s="2857" customFormat="1" ht="17.25" customHeight="1">
      <c r="B530" s="553"/>
      <c r="C530" s="2199">
        <v>1</v>
      </c>
      <c r="D530" s="3422">
        <f>'Process (B)'!$B$983</f>
        <v>49</v>
      </c>
      <c r="E530" s="928" t="str">
        <f>VLOOKUP(D530,proB1,2,1)</f>
        <v>AF.31210
1776</v>
      </c>
      <c r="F530" s="929" t="str">
        <f>LEFT(E530,8)</f>
        <v>AF.31210</v>
      </c>
      <c r="G530" s="928" t="str">
        <f>VLOOKUP(D530,proB1,3,1)</f>
        <v>Concrete of Girder casting bed, Class C20 (20Mpa)</v>
      </c>
      <c r="H530" s="2917"/>
      <c r="I530" s="930" t="str">
        <f>VLOOKUP(D530,proB1,4,1)</f>
        <v>m3</v>
      </c>
      <c r="J530" s="928" t="str">
        <f>VLOOKUP(D530,proB1,5,1)</f>
        <v>Bê tông đáy bệ đúc, loại C20 (20Mpa)</v>
      </c>
      <c r="K530" s="3975"/>
      <c r="L530" s="930" t="str">
        <f>VLOOKUP(D530,proB1,6,1)</f>
        <v>m3</v>
      </c>
      <c r="M530" s="931">
        <v>424.9</v>
      </c>
      <c r="N530" s="943">
        <f>VLOOKUP($D530,'Process (B)'!$B$6:$M$6673,10,1)</f>
        <v>908214.0983531205</v>
      </c>
      <c r="O530" s="943">
        <f>VLOOKUP($D530,'Process (B)'!$B$6:$M$6673,11,1)</f>
        <v>147037.34</v>
      </c>
      <c r="P530" s="943">
        <f>VLOOKUP($D530,'Process (B)'!$B$6:$M$6673,12,1)</f>
        <v>167879.71965531365</v>
      </c>
      <c r="Q530" s="1935">
        <f t="shared" ref="Q530:Q541" si="653">ROUND(N530*M530*IF(K530="",1,K530),0)</f>
        <v>385900170</v>
      </c>
      <c r="R530" s="1935">
        <f t="shared" ref="R530:R541" si="654">ROUND(O530*M530*IF(K530="",1,K530),0)</f>
        <v>62476166</v>
      </c>
      <c r="S530" s="1935">
        <f t="shared" ref="S530:S541" si="655">ROUND(P530*M530*IF(K530="",1,K530),0)</f>
        <v>71332093</v>
      </c>
      <c r="T530" s="2367"/>
      <c r="U530" s="2811">
        <f t="shared" si="610"/>
        <v>665137010.52830708</v>
      </c>
      <c r="V530" s="928"/>
      <c r="W530" s="2551"/>
      <c r="X530" s="646"/>
      <c r="Y530" s="1618"/>
      <c r="Z530" s="642"/>
      <c r="AA530" s="642"/>
      <c r="AB530" s="642"/>
      <c r="AC530" s="642"/>
    </row>
    <row r="531" spans="2:29" s="2857" customFormat="1" ht="17.45" customHeight="1">
      <c r="B531" s="553" t="s">
        <v>79</v>
      </c>
      <c r="C531" s="2199">
        <v>2</v>
      </c>
      <c r="D531" s="3422">
        <f>'Process (B)'!$B$517</f>
        <v>27</v>
      </c>
      <c r="E531" s="928" t="str">
        <f t="shared" ref="E531:E532" si="656">VLOOKUP(D531,proB1,2,1)</f>
        <v>AF.51150Vd
1776</v>
      </c>
      <c r="F531" s="929" t="str">
        <f t="shared" ref="F531:F532" si="657">LEFT(E531,8)</f>
        <v>AF.51150</v>
      </c>
      <c r="G531" s="928" t="str">
        <f t="shared" ref="G531:G532" si="658">VLOOKUP(D531,proB1,3,1)</f>
        <v xml:space="preserve">Manufacture concrete by mixing plant 60m3/h </v>
      </c>
      <c r="H531" s="2917">
        <v>1.0149999999999999</v>
      </c>
      <c r="I531" s="930" t="str">
        <f t="shared" ref="I531:I532" si="659">VLOOKUP(D531,proB1,4,1)</f>
        <v>m3</v>
      </c>
      <c r="J531" s="928" t="str">
        <f t="shared" ref="J531:J532" si="660">VLOOKUP(D531,proB1,5,1)</f>
        <v>SX Vữa bê tông bằng trạm trộn 60m3/h</v>
      </c>
      <c r="K531" s="3975">
        <f>H531</f>
        <v>1.0149999999999999</v>
      </c>
      <c r="L531" s="930" t="str">
        <f t="shared" ref="L531:L532" si="661">VLOOKUP(D531,proB1,6,1)</f>
        <v>m3</v>
      </c>
      <c r="M531" s="931">
        <f>M530*K531</f>
        <v>431.27349999999996</v>
      </c>
      <c r="N531" s="943">
        <f>VLOOKUP($D531,'Process (B)'!$B$6:$M$6673,10,1)</f>
        <v>0</v>
      </c>
      <c r="O531" s="943">
        <f>VLOOKUP($D531,'Process (B)'!$B$6:$M$6673,11,1)</f>
        <v>16284.780666666667</v>
      </c>
      <c r="P531" s="943">
        <f>VLOOKUP($D531,'Process (B)'!$B$6:$M$6673,12,1)</f>
        <v>85303.094857813136</v>
      </c>
      <c r="Q531" s="3564">
        <f t="shared" ref="Q531:Q532" si="662">N531*M531</f>
        <v>0</v>
      </c>
      <c r="R531" s="3564">
        <f t="shared" ref="R531:R532" si="663">O531*M531</f>
        <v>7023194.3548456663</v>
      </c>
      <c r="S531" s="3564">
        <f t="shared" ref="S531:S532" si="664">P531*M531</f>
        <v>36788964.280161068</v>
      </c>
      <c r="T531" s="2367"/>
      <c r="U531" s="2811">
        <f t="shared" si="610"/>
        <v>56071994.590028748</v>
      </c>
      <c r="V531" s="928"/>
      <c r="W531" s="2551"/>
      <c r="X531" s="646"/>
      <c r="Y531" s="1618"/>
      <c r="Z531" s="642"/>
      <c r="AA531" s="642"/>
      <c r="AB531" s="642"/>
      <c r="AC531" s="642"/>
    </row>
    <row r="532" spans="2:29" s="2857" customFormat="1" ht="18.75" customHeight="1">
      <c r="B532" s="553"/>
      <c r="C532" s="2199">
        <v>3</v>
      </c>
      <c r="D532" s="3422">
        <f>'Process (B)'!$B$539</f>
        <v>28</v>
      </c>
      <c r="E532" s="928" t="str">
        <f t="shared" si="656"/>
        <v>AF.52131
1776</v>
      </c>
      <c r="F532" s="929" t="str">
        <f t="shared" si="657"/>
        <v>AF.52131</v>
      </c>
      <c r="G532" s="928" t="str">
        <f t="shared" si="658"/>
        <v>Transportation concrete by mix concrete truck 6m3, average distance &lt;=1.5km</v>
      </c>
      <c r="H532" s="2917">
        <v>1.0149999999999999</v>
      </c>
      <c r="I532" s="930" t="str">
        <f t="shared" si="659"/>
        <v xml:space="preserve">m3 </v>
      </c>
      <c r="J532" s="928" t="str">
        <f t="shared" si="660"/>
        <v>Vận chuyển vữa bê tông bằng ô tô chuyển trộn 6m3, cự ly trung bình &lt;=1.5km</v>
      </c>
      <c r="K532" s="3975">
        <f>H532</f>
        <v>1.0149999999999999</v>
      </c>
      <c r="L532" s="930" t="str">
        <f t="shared" si="661"/>
        <v>m3</v>
      </c>
      <c r="M532" s="931">
        <f>M531</f>
        <v>431.27349999999996</v>
      </c>
      <c r="N532" s="943">
        <f>VLOOKUP($D532,'Process (B)'!$B$6:$M$6673,10,1)</f>
        <v>0</v>
      </c>
      <c r="O532" s="943">
        <f>VLOOKUP($D532,'Process (B)'!$B$6:$M$6673,11,1)</f>
        <v>0</v>
      </c>
      <c r="P532" s="943">
        <f>VLOOKUP($D532,'Process (B)'!$B$6:$M$6673,12,1)</f>
        <v>101878.12090909091</v>
      </c>
      <c r="Q532" s="3564">
        <f t="shared" si="662"/>
        <v>0</v>
      </c>
      <c r="R532" s="3564">
        <f t="shared" si="663"/>
        <v>0</v>
      </c>
      <c r="S532" s="3564">
        <f t="shared" si="664"/>
        <v>43937333.777886815</v>
      </c>
      <c r="T532" s="2367"/>
      <c r="U532" s="2811">
        <f t="shared" si="610"/>
        <v>56232197.149159662</v>
      </c>
      <c r="V532" s="928"/>
      <c r="W532" s="2551"/>
      <c r="X532" s="646"/>
      <c r="Y532" s="1618"/>
      <c r="Z532" s="642"/>
      <c r="AA532" s="642"/>
      <c r="AB532" s="642"/>
      <c r="AC532" s="642"/>
    </row>
    <row r="533" spans="2:29" s="2857" customFormat="1" ht="17.25" customHeight="1">
      <c r="B533" s="553"/>
      <c r="C533" s="2199">
        <v>4</v>
      </c>
      <c r="D533" s="3422">
        <f>'Process (B)'!$B$1191</f>
        <v>60</v>
      </c>
      <c r="E533" s="928" t="str">
        <f>VLOOKUP(D533,proB1,2,1)</f>
        <v>AF.82111
1776</v>
      </c>
      <c r="F533" s="929" t="str">
        <f>LEFT(E533,8)</f>
        <v>AF.82111</v>
      </c>
      <c r="G533" s="928" t="str">
        <f>VLOOKUP(D533,proB1,3,1)</f>
        <v xml:space="preserve">Metal form </v>
      </c>
      <c r="H533" s="2917"/>
      <c r="I533" s="930" t="str">
        <f>VLOOKUP(D533,proB1,4,1)</f>
        <v>m2</v>
      </c>
      <c r="J533" s="928" t="str">
        <f>VLOOKUP(D533,proB1,5,1)</f>
        <v xml:space="preserve">Ván khuôn kim loại </v>
      </c>
      <c r="K533" s="3975"/>
      <c r="L533" s="930" t="str">
        <f>VLOOKUP(D533,proB1,6,1)</f>
        <v>m2</v>
      </c>
      <c r="M533" s="931">
        <v>1046.1600000000001</v>
      </c>
      <c r="N533" s="943">
        <f>VLOOKUP($D533,'Process (B)'!$B$6:$M$6673,10,1)</f>
        <v>41652.973043252212</v>
      </c>
      <c r="O533" s="943">
        <f>VLOOKUP($D533,'Process (B)'!$B$6:$M$6673,11,1)</f>
        <v>105810.13080000001</v>
      </c>
      <c r="P533" s="943">
        <f>VLOOKUP($D533,'Process (B)'!$B$6:$M$6673,12,1)</f>
        <v>6434.2278678857137</v>
      </c>
      <c r="Q533" s="1935">
        <f t="shared" si="653"/>
        <v>43575674</v>
      </c>
      <c r="R533" s="1935">
        <f t="shared" si="654"/>
        <v>110694326</v>
      </c>
      <c r="S533" s="1935">
        <f t="shared" si="655"/>
        <v>6731232</v>
      </c>
      <c r="T533" s="2367"/>
      <c r="U533" s="2811">
        <f t="shared" si="610"/>
        <v>206053764.3191745</v>
      </c>
      <c r="V533" s="928"/>
      <c r="W533" s="2551"/>
      <c r="X533" s="646"/>
      <c r="Y533" s="1618"/>
      <c r="Z533" s="642"/>
      <c r="AA533" s="642"/>
      <c r="AB533" s="642"/>
      <c r="AC533" s="642"/>
    </row>
    <row r="534" spans="2:29" s="2857" customFormat="1" ht="17.45" customHeight="1">
      <c r="B534" s="553"/>
      <c r="C534" s="2199">
        <v>5</v>
      </c>
      <c r="D534" s="3422">
        <f>'Process (B)'!$B$2091</f>
        <v>97</v>
      </c>
      <c r="E534" s="928" t="str">
        <f t="shared" ref="E534:E541" si="665">VLOOKUP(D534,proB1,2,0)</f>
        <v>AF.61220
1776</v>
      </c>
      <c r="F534" s="929" t="str">
        <f t="shared" ref="F534" si="666">LEFT(E534,8)</f>
        <v>AF.61220</v>
      </c>
      <c r="G534" s="928" t="s">
        <v>2423</v>
      </c>
      <c r="H534" s="2917"/>
      <c r="I534" s="930" t="s">
        <v>368</v>
      </c>
      <c r="J534" s="928" t="s">
        <v>2424</v>
      </c>
      <c r="K534" s="3975"/>
      <c r="L534" s="930" t="str">
        <f t="shared" ref="L534:L541" si="667">VLOOKUP(D534,proB1,6,0)</f>
        <v>tấn</v>
      </c>
      <c r="M534" s="931">
        <v>23.45</v>
      </c>
      <c r="N534" s="943">
        <f>VLOOKUP($D534,'Process (B)'!$B$6:$M$6673,10,1)</f>
        <v>16361624.551499998</v>
      </c>
      <c r="O534" s="943">
        <f>VLOOKUP($D534,'Process (B)'!$B$6:$M$6673,11,1)</f>
        <v>2588382.7200000002</v>
      </c>
      <c r="P534" s="943">
        <f>VLOOKUP($D534,'Process (B)'!$B$6:$M$6673,12,1)</f>
        <v>489084.08747757575</v>
      </c>
      <c r="Q534" s="1935">
        <f t="shared" si="653"/>
        <v>383680096</v>
      </c>
      <c r="R534" s="1935">
        <f t="shared" si="654"/>
        <v>60697575</v>
      </c>
      <c r="S534" s="1935">
        <f t="shared" si="655"/>
        <v>11469022</v>
      </c>
      <c r="T534" s="2367"/>
      <c r="U534" s="2811">
        <f t="shared" si="610"/>
        <v>583405020.43547773</v>
      </c>
      <c r="V534" s="928"/>
      <c r="W534" s="2551"/>
      <c r="X534" s="646"/>
      <c r="Y534" s="1618"/>
      <c r="Z534" s="642"/>
      <c r="AA534" s="642"/>
      <c r="AB534" s="642"/>
      <c r="AC534" s="642"/>
    </row>
    <row r="535" spans="2:29" s="2857" customFormat="1" ht="17.45" customHeight="1">
      <c r="B535" s="553"/>
      <c r="C535" s="2199">
        <v>6</v>
      </c>
      <c r="D535" s="3422">
        <f>'Process (B)'!$B$2114</f>
        <v>98</v>
      </c>
      <c r="E535" s="928" t="str">
        <f t="shared" ref="E535" si="668">VLOOKUP(D535,proB1,2,0)</f>
        <v>AF.61230
1776</v>
      </c>
      <c r="F535" s="929" t="str">
        <f t="shared" ref="F535:F536" si="669">LEFT(E535,8)</f>
        <v>AF.61230</v>
      </c>
      <c r="G535" s="928" t="s">
        <v>3817</v>
      </c>
      <c r="H535" s="2917"/>
      <c r="I535" s="930" t="s">
        <v>368</v>
      </c>
      <c r="J535" s="928" t="s">
        <v>3816</v>
      </c>
      <c r="K535" s="3975"/>
      <c r="L535" s="930" t="str">
        <f t="shared" ref="L535" si="670">VLOOKUP(D535,proB1,6,0)</f>
        <v>tấn</v>
      </c>
      <c r="M535" s="931">
        <v>0.2</v>
      </c>
      <c r="N535" s="943">
        <f>VLOOKUP($D535,'Process (B)'!$B$6:$M$6673,10,1)</f>
        <v>16372097.278772725</v>
      </c>
      <c r="O535" s="943">
        <f>VLOOKUP($D535,'Process (B)'!$B$6:$M$6673,11,1)</f>
        <v>2010618.72</v>
      </c>
      <c r="P535" s="943">
        <f>VLOOKUP($D535,'Process (B)'!$B$6:$M$6673,12,1)</f>
        <v>488471.48566878785</v>
      </c>
      <c r="Q535" s="1935">
        <f t="shared" si="653"/>
        <v>3274419</v>
      </c>
      <c r="R535" s="1935">
        <f t="shared" si="654"/>
        <v>402124</v>
      </c>
      <c r="S535" s="1935">
        <f t="shared" si="655"/>
        <v>97694</v>
      </c>
      <c r="T535" s="2367"/>
      <c r="U535" s="2811">
        <f t="shared" si="610"/>
        <v>4830371.3681067238</v>
      </c>
      <c r="V535" s="928"/>
      <c r="W535" s="2551"/>
      <c r="X535" s="646"/>
      <c r="Y535" s="1618"/>
      <c r="Z535" s="642"/>
      <c r="AA535" s="642"/>
      <c r="AB535" s="642"/>
      <c r="AC535" s="642"/>
    </row>
    <row r="536" spans="2:29" ht="21" customHeight="1">
      <c r="B536" s="623"/>
      <c r="C536" s="2199">
        <v>7</v>
      </c>
      <c r="D536" s="3422">
        <f>'Process (B)'!$B$475</f>
        <v>25</v>
      </c>
      <c r="E536" s="939" t="str">
        <f>VLOOKUP(D536,'Process (B)'!$B$6:$K$6673,2,1)</f>
        <v>AA.22111
1776</v>
      </c>
      <c r="F536" s="939" t="str">
        <f t="shared" si="669"/>
        <v>AA.22111</v>
      </c>
      <c r="G536" s="928" t="str">
        <f>VLOOKUP(D536,proB1,3,1)</f>
        <v>Demolition of Concrete Structure with Reinforcement</v>
      </c>
      <c r="H536" s="2918"/>
      <c r="I536" s="930" t="str">
        <f>VLOOKUP(D536,proB1,4,1)</f>
        <v>m3</v>
      </c>
      <c r="J536" s="928" t="str">
        <f>VLOOKUP(D536,proB1,5,1)</f>
        <v>Phá dỡ kết cấu bê tông có cốt thép</v>
      </c>
      <c r="K536" s="3977"/>
      <c r="L536" s="1174" t="str">
        <f>VLOOKUP(D536,'Process (B)'!$B$6:$J$6673,6,1)</f>
        <v>m3</v>
      </c>
      <c r="M536" s="952">
        <f>$M$530</f>
        <v>424.9</v>
      </c>
      <c r="N536" s="943">
        <f>VLOOKUP($D536,'Process (B)'!$B$6:$M$6673,10,1)</f>
        <v>32727.272727272724</v>
      </c>
      <c r="O536" s="943">
        <f>VLOOKUP($D536,'Process (B)'!$B$6:$M$6673,11,1)</f>
        <v>154070.39999999999</v>
      </c>
      <c r="P536" s="943">
        <f>VLOOKUP($D536,'Process (B)'!$B$6:$M$6673,12,1)</f>
        <v>349856.78306757577</v>
      </c>
      <c r="Q536" s="1935">
        <f t="shared" si="653"/>
        <v>13905818</v>
      </c>
      <c r="R536" s="1935">
        <f t="shared" si="654"/>
        <v>65464513</v>
      </c>
      <c r="S536" s="1935">
        <f t="shared" si="655"/>
        <v>148654147</v>
      </c>
      <c r="T536" s="2366"/>
      <c r="U536" s="2811">
        <f t="shared" si="610"/>
        <v>291831941.06747448</v>
      </c>
      <c r="V536" s="948"/>
      <c r="W536" s="2547"/>
      <c r="X536" s="643"/>
      <c r="Y536" s="144"/>
    </row>
    <row r="537" spans="2:29" s="3333" customFormat="1" ht="19.5" customHeight="1">
      <c r="B537" s="3355"/>
      <c r="C537" s="3288">
        <v>8</v>
      </c>
      <c r="D537" s="3425">
        <f>'Process (B)'!$B$248</f>
        <v>13</v>
      </c>
      <c r="E537" s="3324" t="str">
        <f>VLOOKUP(D537,'Process (B)'!$B$6:$K$6673,2,1)</f>
        <v>AB.41434&amp;
AB.42234
1776</v>
      </c>
      <c r="F537" s="3324" t="str">
        <f t="shared" ref="F537" si="671">LEFT(E537,8)</f>
        <v>AB.41434</v>
      </c>
      <c r="G537" s="3289" t="str">
        <f>VLOOKUP(D537,proB1,3,1)</f>
        <v>Transportation of Demolition Material to Disposal, average distance is 4km (Temporary following VEC's opinion)</v>
      </c>
      <c r="H537" s="3371"/>
      <c r="I537" s="3292" t="str">
        <f>VLOOKUP(D537,proB1,4,1)</f>
        <v>m3</v>
      </c>
      <c r="J537" s="3289" t="str">
        <f>VLOOKUP(D537,proB1,5,1)</f>
        <v>Vận chuyển vật liệu phá dỡ đi đổ, cự ly bình 4km (tạm tính theo ý kiến của  VEC)</v>
      </c>
      <c r="K537" s="3986"/>
      <c r="L537" s="3325" t="str">
        <f>VLOOKUP(D537,'Process (B)'!$B$6:$J$6673,6,1)</f>
        <v>m3</v>
      </c>
      <c r="M537" s="3326">
        <f>M536</f>
        <v>424.9</v>
      </c>
      <c r="N537" s="3294">
        <f>VLOOKUP($D537,'Process (B)'!$B$6:$M$6673,10,1)</f>
        <v>0</v>
      </c>
      <c r="O537" s="3294">
        <f>VLOOKUP($D537,'Process (B)'!$B$6:$M$6673,11,1)</f>
        <v>0</v>
      </c>
      <c r="P537" s="3294">
        <f>VLOOKUP($D537,'Process (B)'!$B$6:$M$6673,12,1)</f>
        <v>41816.872497202799</v>
      </c>
      <c r="Q537" s="3295">
        <f t="shared" si="653"/>
        <v>0</v>
      </c>
      <c r="R537" s="3295">
        <f t="shared" si="654"/>
        <v>0</v>
      </c>
      <c r="S537" s="3295">
        <f t="shared" si="655"/>
        <v>17767989</v>
      </c>
      <c r="T537" s="3358"/>
      <c r="U537" s="3402">
        <f t="shared" si="610"/>
        <v>22739956.535436235</v>
      </c>
      <c r="V537" s="3338"/>
      <c r="W537" s="3339"/>
      <c r="X537" s="3340"/>
    </row>
    <row r="538" spans="2:29" s="2857" customFormat="1" ht="17.45" customHeight="1">
      <c r="B538" s="553"/>
      <c r="C538" s="2199">
        <v>9</v>
      </c>
      <c r="D538" s="3422">
        <f>'Process (B)'!$B$1006</f>
        <v>50</v>
      </c>
      <c r="E538" s="928" t="str">
        <f>VLOOKUP(D538,proB1,2,1)</f>
        <v>AF.11110
1776</v>
      </c>
      <c r="F538" s="929" t="str">
        <f>LEFT(E538,8)</f>
        <v>AF.11110</v>
      </c>
      <c r="G538" s="928" t="str">
        <f>VLOOKUP(D538,proB1,3,1)</f>
        <v>Bedding  Concrete C10 (10Mpa), crushed stone 2x4</v>
      </c>
      <c r="H538" s="2917"/>
      <c r="I538" s="930" t="str">
        <f>VLOOKUP(D538,proB1,4,1)</f>
        <v>m3</v>
      </c>
      <c r="J538" s="928" t="str">
        <f>VLOOKUP(D538,proB1,5,1)</f>
        <v>Bê tông lót, loại C10 (10Mpa),  đá 2x4</v>
      </c>
      <c r="K538" s="3975"/>
      <c r="L538" s="930" t="str">
        <f>VLOOKUP(D538,proB1,6,1)</f>
        <v>m3</v>
      </c>
      <c r="M538" s="931">
        <v>31.5</v>
      </c>
      <c r="N538" s="943">
        <f>VLOOKUP($D538,'Process (B)'!$B$6:$M$6673,10,1)</f>
        <v>672095.12720705895</v>
      </c>
      <c r="O538" s="943">
        <f>VLOOKUP($D538,'Process (B)'!$B$6:$M$6673,11,1)</f>
        <v>336762.94</v>
      </c>
      <c r="P538" s="943">
        <f>VLOOKUP($D538,'Process (B)'!$B$6:$M$6673,12,1)</f>
        <v>50412.199498636357</v>
      </c>
      <c r="Q538" s="1935">
        <f t="shared" si="653"/>
        <v>21170997</v>
      </c>
      <c r="R538" s="1935">
        <f t="shared" si="654"/>
        <v>10608033</v>
      </c>
      <c r="S538" s="1935">
        <f t="shared" si="655"/>
        <v>1587984</v>
      </c>
      <c r="T538" s="2367"/>
      <c r="U538" s="2811">
        <f t="shared" si="610"/>
        <v>42704013.835065536</v>
      </c>
      <c r="V538" s="928"/>
      <c r="W538" s="2551"/>
      <c r="X538" s="646"/>
      <c r="Y538" s="1618"/>
      <c r="Z538" s="642"/>
      <c r="AA538" s="642"/>
      <c r="AB538" s="642"/>
      <c r="AC538" s="642"/>
    </row>
    <row r="539" spans="2:29" s="2857" customFormat="1" ht="17.45" customHeight="1">
      <c r="B539" s="553"/>
      <c r="C539" s="2199">
        <v>10</v>
      </c>
      <c r="D539" s="3422">
        <f>'Process (B)'!$B$6084</f>
        <v>271</v>
      </c>
      <c r="E539" s="928" t="str">
        <f t="shared" ref="E539" si="672">VLOOKUP(D539,proB1,2,0)</f>
        <v>AI.63311Vd
1776</v>
      </c>
      <c r="F539" s="929" t="str">
        <f t="shared" ref="F539" si="673">LEFT(E539,8)</f>
        <v>AI.63311</v>
      </c>
      <c r="G539" s="928" t="str">
        <f>VLOOKUP(D539,proB1,3,1)</f>
        <v>Installation of Shape steel</v>
      </c>
      <c r="H539" s="2917"/>
      <c r="I539" s="930" t="str">
        <f>VLOOKUP(D539,proB1,4,1)</f>
        <v>Ton</v>
      </c>
      <c r="J539" s="928" t="str">
        <f>VLOOKUP(D539,proB1,5,1)</f>
        <v>Lắp dựng thép hình</v>
      </c>
      <c r="K539" s="3975"/>
      <c r="L539" s="930" t="str">
        <f>VLOOKUP(D539,proB1,6,1)</f>
        <v>Tấn</v>
      </c>
      <c r="M539" s="931">
        <f>10.8+2.43</f>
        <v>13.23</v>
      </c>
      <c r="N539" s="943">
        <f>VLOOKUP($D539,'Process (B)'!$B$6:$M$6673,10,1)</f>
        <v>17196201.687620454</v>
      </c>
      <c r="O539" s="943">
        <f>VLOOKUP($D539,'Process (B)'!$B$6:$M$6673,11,1)</f>
        <v>2625904.5</v>
      </c>
      <c r="P539" s="943">
        <f>VLOOKUP($D539,'Process (B)'!$B$6:$M$6673,12,1)</f>
        <v>1659047.0589999999</v>
      </c>
      <c r="Q539" s="1935">
        <f t="shared" si="653"/>
        <v>227505748</v>
      </c>
      <c r="R539" s="1935">
        <f t="shared" si="654"/>
        <v>34740717</v>
      </c>
      <c r="S539" s="1935">
        <f t="shared" si="655"/>
        <v>21949193</v>
      </c>
      <c r="T539" s="2367"/>
      <c r="U539" s="2811">
        <f t="shared" si="610"/>
        <v>363721348.00847185</v>
      </c>
      <c r="V539" s="928"/>
      <c r="W539" s="2551"/>
      <c r="X539" s="646"/>
      <c r="Y539" s="1618"/>
      <c r="Z539" s="642"/>
      <c r="AA539" s="642"/>
      <c r="AB539" s="642"/>
      <c r="AC539" s="642"/>
    </row>
    <row r="540" spans="2:29" s="2857" customFormat="1" ht="18" customHeight="1">
      <c r="B540" s="553"/>
      <c r="C540" s="2199">
        <v>11</v>
      </c>
      <c r="D540" s="3422">
        <f>'Process (B)'!$B$1440</f>
        <v>70</v>
      </c>
      <c r="E540" s="928" t="str">
        <f t="shared" si="665"/>
        <v>AG.13513
1091</v>
      </c>
      <c r="F540" s="929" t="str">
        <f>LEFT(E540,8)</f>
        <v>AG.13513</v>
      </c>
      <c r="G540" s="928" t="s">
        <v>2425</v>
      </c>
      <c r="H540" s="2917"/>
      <c r="I540" s="930" t="s">
        <v>368</v>
      </c>
      <c r="J540" s="928" t="s">
        <v>2426</v>
      </c>
      <c r="K540" s="3975"/>
      <c r="L540" s="930" t="str">
        <f t="shared" si="667"/>
        <v>tấn</v>
      </c>
      <c r="M540" s="931">
        <v>2.23</v>
      </c>
      <c r="N540" s="943">
        <f>VLOOKUP($D540,'Process (B)'!$B$6:$M$6673,10,1)</f>
        <v>32473198.181285452</v>
      </c>
      <c r="O540" s="943">
        <f>VLOOKUP($D540,'Process (B)'!$B$6:$M$6673,11,1)</f>
        <v>7188648</v>
      </c>
      <c r="P540" s="943">
        <f>VLOOKUP($D540,'Process (B)'!$B$6:$M$6673,12,1)</f>
        <v>1267919.6950592545</v>
      </c>
      <c r="Q540" s="1935">
        <f t="shared" si="653"/>
        <v>72415232</v>
      </c>
      <c r="R540" s="1935">
        <f t="shared" si="654"/>
        <v>16030685</v>
      </c>
      <c r="S540" s="1935">
        <f t="shared" si="655"/>
        <v>2827461</v>
      </c>
      <c r="T540" s="2367"/>
      <c r="U540" s="2811">
        <f t="shared" si="610"/>
        <v>116814156.54649727</v>
      </c>
      <c r="V540" s="928"/>
      <c r="W540" s="2551"/>
      <c r="X540" s="646"/>
      <c r="Y540" s="1618"/>
      <c r="Z540" s="642"/>
      <c r="AA540" s="642"/>
      <c r="AB540" s="642"/>
      <c r="AC540" s="642"/>
    </row>
    <row r="541" spans="2:29" ht="17.45" customHeight="1">
      <c r="B541" s="623"/>
      <c r="C541" s="2199">
        <v>12</v>
      </c>
      <c r="D541" s="3422">
        <f>'Process (B)'!$B$1520</f>
        <v>73</v>
      </c>
      <c r="E541" s="939" t="str">
        <f t="shared" si="665"/>
        <v>AG.13531
1776</v>
      </c>
      <c r="F541" s="929" t="str">
        <f t="shared" ref="F541" si="674">LEFT(E541,8)</f>
        <v>AG.13531</v>
      </c>
      <c r="G541" s="939" t="str">
        <f t="shared" ref="G541" si="675">VLOOKUP(D541,proB1,3,0)</f>
        <v>Anchors setting work for 1S15.2 Cable</v>
      </c>
      <c r="H541" s="2917"/>
      <c r="I541" s="930" t="str">
        <f t="shared" ref="I541" si="676">VLOOKUP(D541,proB1,4,0)</f>
        <v>set</v>
      </c>
      <c r="J541" s="939" t="str">
        <f t="shared" ref="J541" si="677">VLOOKUP(D541,proB1,5,0)</f>
        <v>Lắp đặt neo cho cáp 1S15.2</v>
      </c>
      <c r="K541" s="3975"/>
      <c r="L541" s="930" t="str">
        <f t="shared" si="667"/>
        <v>bộ</v>
      </c>
      <c r="M541" s="952">
        <f>32+176</f>
        <v>208</v>
      </c>
      <c r="N541" s="943">
        <f>VLOOKUP($D541,'Process (B)'!$B$6:$M$6673,10,1)</f>
        <v>514781.5193727272</v>
      </c>
      <c r="O541" s="943">
        <f>VLOOKUP($D541,'Process (B)'!$B$6:$M$6673,11,1)</f>
        <v>74881.75</v>
      </c>
      <c r="P541" s="943">
        <f>VLOOKUP($D541,'Process (B)'!$B$6:$M$6673,12,1)</f>
        <v>0</v>
      </c>
      <c r="Q541" s="1935">
        <f t="shared" si="653"/>
        <v>107074556</v>
      </c>
      <c r="R541" s="1935">
        <f t="shared" si="654"/>
        <v>15575404</v>
      </c>
      <c r="S541" s="1935">
        <f t="shared" si="655"/>
        <v>0</v>
      </c>
      <c r="T541" s="2366"/>
      <c r="U541" s="2811">
        <f t="shared" si="610"/>
        <v>156970761.26470995</v>
      </c>
      <c r="V541" s="948"/>
      <c r="W541" s="2547"/>
      <c r="X541" s="643"/>
    </row>
    <row r="542" spans="2:29" s="2615" customFormat="1" ht="20.100000000000001" customHeight="1">
      <c r="B542" s="2616"/>
      <c r="C542" s="2617" t="s">
        <v>4507</v>
      </c>
      <c r="D542" s="3421"/>
      <c r="E542" s="2618"/>
      <c r="F542" s="2619"/>
      <c r="G542" s="2618" t="s">
        <v>4555</v>
      </c>
      <c r="H542" s="2905"/>
      <c r="I542" s="2620"/>
      <c r="J542" s="2618" t="s">
        <v>4556</v>
      </c>
      <c r="K542" s="3959"/>
      <c r="L542" s="2620"/>
      <c r="M542" s="2621"/>
      <c r="N542" s="2618"/>
      <c r="O542" s="2525"/>
      <c r="P542" s="2525"/>
      <c r="Q542" s="2516">
        <f>SUM(Q543:Q550)</f>
        <v>4715611365</v>
      </c>
      <c r="R542" s="2516">
        <f>SUM(R543:R550)</f>
        <v>1684827472</v>
      </c>
      <c r="S542" s="2516">
        <f>SUM(S543:S550)</f>
        <v>14638228207.886248</v>
      </c>
      <c r="T542" s="2471"/>
      <c r="U542" s="2811">
        <f t="shared" si="610"/>
        <v>26925859429.799728</v>
      </c>
      <c r="V542" s="2618"/>
      <c r="W542" s="2622"/>
      <c r="X542" s="2623"/>
      <c r="Y542" s="2624"/>
      <c r="Z542" s="2624"/>
      <c r="AA542" s="2624"/>
      <c r="AB542" s="2624"/>
      <c r="AC542" s="2624"/>
    </row>
    <row r="543" spans="2:29" s="619" customFormat="1">
      <c r="B543" s="634"/>
      <c r="C543" s="2329">
        <v>2</v>
      </c>
      <c r="D543" s="3423">
        <f>'Process (B)'!$B$3168</f>
        <v>144</v>
      </c>
      <c r="E543" s="939" t="str">
        <f t="shared" ref="E543:E545" si="678">VLOOKUP(D543,proB1,2,0)</f>
        <v>AB.64132
1776</v>
      </c>
      <c r="F543" s="918" t="str">
        <f t="shared" ref="F543" si="679">LEFT(E543,8)</f>
        <v>AB.64132</v>
      </c>
      <c r="G543" s="928" t="str">
        <f t="shared" ref="G543" si="680">VLOOKUP(D543,proB1,3,0)</f>
        <v>Embankment construction by Soil, Compaction Degree 90%</v>
      </c>
      <c r="H543" s="2924"/>
      <c r="I543" s="930" t="str">
        <f t="shared" ref="I543" si="681">VLOOKUP(D543,proB1,4,0)</f>
        <v>m3</v>
      </c>
      <c r="J543" s="928" t="str">
        <f t="shared" ref="J543" si="682">VLOOKUP(D543,proB1,5,0)</f>
        <v>Đắp đất nền đường, đầm chặt K90%</v>
      </c>
      <c r="K543" s="3975"/>
      <c r="L543" s="930" t="str">
        <f t="shared" ref="L543" si="683">VLOOKUP(D543,proB1,6,0)</f>
        <v>m3</v>
      </c>
      <c r="M543" s="2287">
        <v>76490.2</v>
      </c>
      <c r="N543" s="943">
        <f>VLOOKUP($D543,'Process (B)'!$B$6:$M$6673,10,1)</f>
        <v>0</v>
      </c>
      <c r="O543" s="943">
        <f>VLOOKUP($D543,'Process (B)'!$B$6:$M$6673,11,1)</f>
        <v>4126.5317999999997</v>
      </c>
      <c r="P543" s="943">
        <f>VLOOKUP($D543,'Process (B)'!$B$6:$M$6673,12,1)</f>
        <v>7295.1414924790506</v>
      </c>
      <c r="Q543" s="1935">
        <f t="shared" ref="Q543:Q550" si="684">ROUND(N543*M543*IF(K543="",1,K543),0)</f>
        <v>0</v>
      </c>
      <c r="R543" s="1935">
        <f t="shared" ref="R543:R550" si="685">ROUND(O543*M543*IF(K543="",1,K543),0)</f>
        <v>315639243</v>
      </c>
      <c r="S543" s="1935">
        <f t="shared" ref="S543:S550" si="686">ROUND(P543*M543*IF(K543="",1,K543),0)</f>
        <v>558006832</v>
      </c>
      <c r="T543" s="2368"/>
      <c r="U543" s="2811">
        <f t="shared" si="610"/>
        <v>1118116055.387836</v>
      </c>
      <c r="V543" s="924"/>
      <c r="W543" s="2548"/>
      <c r="X543" s="644"/>
      <c r="Y543" s="2595"/>
    </row>
    <row r="544" spans="2:29" s="619" customFormat="1" hidden="1">
      <c r="B544" s="634"/>
      <c r="C544" s="2329">
        <v>2</v>
      </c>
      <c r="D544" s="3423">
        <f>'Process (B)'!$B$3147</f>
        <v>143</v>
      </c>
      <c r="E544" s="939" t="str">
        <f t="shared" si="678"/>
        <v>AB.24143
1776</v>
      </c>
      <c r="F544" s="918" t="str">
        <f t="shared" ref="F544:F548" si="687">LEFT(E544,8)</f>
        <v>AB.24143</v>
      </c>
      <c r="G544" s="928" t="str">
        <f>VLOOKUP(D544,proB1,3,1)</f>
        <v>Soil excavation to Backfill, class 3</v>
      </c>
      <c r="H544" s="2924">
        <v>1.1000000000000001</v>
      </c>
      <c r="I544" s="930" t="str">
        <f>VLOOKUP(D544,proB1,4,1)</f>
        <v>m3</v>
      </c>
      <c r="J544" s="928" t="str">
        <f>VLOOKUP(D544,proB1,5,1)</f>
        <v>Đào đất để đắp, đất cấp 3</v>
      </c>
      <c r="K544" s="3975">
        <f>H544</f>
        <v>1.1000000000000001</v>
      </c>
      <c r="L544" s="930" t="str">
        <f>VLOOKUP(D544,proB1,6,1)</f>
        <v>m3</v>
      </c>
      <c r="M544" s="3929"/>
      <c r="N544" s="943">
        <f>VLOOKUP($D544,'Process (B)'!$B$6:$M$6673,10,1)</f>
        <v>34545.454545454544</v>
      </c>
      <c r="O544" s="943">
        <f>VLOOKUP($D544,'Process (B)'!$B$6:$M$6673,11,1)</f>
        <v>1920.9717000000003</v>
      </c>
      <c r="P544" s="943">
        <f>VLOOKUP($D544,'Process (B)'!$B$6:$M$6673,12,1)</f>
        <v>11060.283452013986</v>
      </c>
      <c r="Q544" s="1935">
        <f t="shared" ref="Q544:Q545" si="688">M544*N544</f>
        <v>0</v>
      </c>
      <c r="R544" s="1935">
        <f t="shared" ref="R544:R545" si="689">O544*M544</f>
        <v>0</v>
      </c>
      <c r="S544" s="1935">
        <f t="shared" ref="S544:S545" si="690">P544*M544</f>
        <v>0</v>
      </c>
      <c r="T544" s="2368"/>
      <c r="U544" s="2811">
        <f t="shared" si="610"/>
        <v>0</v>
      </c>
      <c r="V544" s="924"/>
      <c r="W544" s="2548"/>
      <c r="X544" s="644"/>
      <c r="Y544" s="2595"/>
    </row>
    <row r="545" spans="2:29" s="619" customFormat="1" ht="21" customHeight="1">
      <c r="B545" s="634"/>
      <c r="C545" s="2329">
        <v>3</v>
      </c>
      <c r="D545" s="3423">
        <f>'Process (B)'!$B$219</f>
        <v>11</v>
      </c>
      <c r="E545" s="939" t="str">
        <f t="shared" si="678"/>
        <v>AB.41433&amp;
AB.42333 &amp;AB.42433
1776</v>
      </c>
      <c r="F545" s="918" t="str">
        <f t="shared" si="687"/>
        <v>AB.41433</v>
      </c>
      <c r="G545" s="928" t="str">
        <f>VLOOKUP(D545,proB1,3,1)</f>
        <v>Transportation of excavation soil from Pit (B3-BS) to construction site, average Distance of 28 Km, Class 3</v>
      </c>
      <c r="H545" s="2917">
        <v>1.21</v>
      </c>
      <c r="I545" s="930" t="str">
        <f>VLOOKUP(D545,proB1,4,1)</f>
        <v>m3</v>
      </c>
      <c r="J545" s="928" t="str">
        <f>VLOOKUP(D545,proB1,5,1)</f>
        <v>Vận chuyển đất từ mỏ (B3-BS) về đắp, cự ly trung bình 28km, đất cấp 3</v>
      </c>
      <c r="K545" s="3966" t="s">
        <v>6280</v>
      </c>
      <c r="L545" s="930" t="str">
        <f>VLOOKUP(D545,proB1,6,1)</f>
        <v>m3</v>
      </c>
      <c r="M545" s="4342">
        <v>101808.4562</v>
      </c>
      <c r="N545" s="4345">
        <f>38000/1.1</f>
        <v>34545.454545454544</v>
      </c>
      <c r="O545" s="4345">
        <f>VLOOKUP($D545,'Process (B)'!$B$6:$M$6673,11,1)</f>
        <v>0</v>
      </c>
      <c r="P545" s="4345">
        <f>VLOOKUP($D545,'Process (B)'!$B$6:$M$6673,12,1)</f>
        <v>114780.84847814683</v>
      </c>
      <c r="Q545" s="1935">
        <f t="shared" si="688"/>
        <v>3517019396</v>
      </c>
      <c r="R545" s="1935">
        <f t="shared" si="689"/>
        <v>0</v>
      </c>
      <c r="S545" s="1935">
        <f t="shared" si="690"/>
        <v>11685660984.886248</v>
      </c>
      <c r="T545" s="2368"/>
      <c r="U545" s="2811">
        <f t="shared" si="610"/>
        <v>19456804654.903961</v>
      </c>
      <c r="V545" s="924"/>
      <c r="W545" s="2548"/>
      <c r="X545" s="644"/>
      <c r="Y545" s="2595"/>
    </row>
    <row r="546" spans="2:29" s="2236" customFormat="1" ht="36" customHeight="1">
      <c r="B546" s="2290"/>
      <c r="C546" s="2197">
        <v>3</v>
      </c>
      <c r="D546" s="3424">
        <f>'Process (B)'!$B$3261</f>
        <v>149</v>
      </c>
      <c r="E546" s="939" t="str">
        <f t="shared" ref="E546:E547" si="691">VLOOKUP(D546,proB1,2,0)</f>
        <v>AB.31143
1776</v>
      </c>
      <c r="F546" s="918" t="str">
        <f t="shared" ref="F546:F547" si="692">LEFT(E546,8)</f>
        <v>AB.31143</v>
      </c>
      <c r="G546" s="2285" t="s">
        <v>5986</v>
      </c>
      <c r="H546" s="2908"/>
      <c r="I546" s="2286" t="s">
        <v>276</v>
      </c>
      <c r="J546" s="2285" t="s">
        <v>5987</v>
      </c>
      <c r="K546" s="3964"/>
      <c r="L546" s="2286" t="s">
        <v>276</v>
      </c>
      <c r="M546" s="2287">
        <f>M543/1.1+M549*0.8</f>
        <v>70184.185454545441</v>
      </c>
      <c r="N546" s="2797">
        <f>VLOOKUP($D546,'Process (B)'!$B$6:$M$6673,10,1)</f>
        <v>0</v>
      </c>
      <c r="O546" s="2797">
        <f>VLOOKUP($D546,'Process (B)'!$B$6:$M$6673,11,1)</f>
        <v>13731.390299999999</v>
      </c>
      <c r="P546" s="2797">
        <f>VLOOKUP($D546,'Process (B)'!$B$6:$M$6673,12,1)</f>
        <v>14862.92497986014</v>
      </c>
      <c r="Q546" s="1935">
        <f t="shared" si="684"/>
        <v>0</v>
      </c>
      <c r="R546" s="1935">
        <f t="shared" si="685"/>
        <v>963726443</v>
      </c>
      <c r="S546" s="1935">
        <f t="shared" si="686"/>
        <v>1043142283</v>
      </c>
      <c r="T546" s="2703"/>
      <c r="U546" s="3704">
        <f t="shared" si="610"/>
        <v>2568445286.7213211</v>
      </c>
      <c r="V546" s="2244"/>
      <c r="W546" s="2560"/>
      <c r="X546" s="2245"/>
    </row>
    <row r="547" spans="2:29" s="2283" customFormat="1" ht="32.25" customHeight="1">
      <c r="B547" s="2237"/>
      <c r="C547" s="2197">
        <v>4</v>
      </c>
      <c r="D547" s="3424">
        <f>'Process (B)'!$B$268</f>
        <v>14</v>
      </c>
      <c r="E547" s="939" t="str">
        <f t="shared" si="691"/>
        <v>AB.41433 
1776</v>
      </c>
      <c r="F547" s="918" t="str">
        <f t="shared" si="692"/>
        <v>AB.41433</v>
      </c>
      <c r="G547" s="2285" t="s">
        <v>3962</v>
      </c>
      <c r="H547" s="3705"/>
      <c r="I547" s="2286" t="s">
        <v>276</v>
      </c>
      <c r="J547" s="2285" t="s">
        <v>3960</v>
      </c>
      <c r="K547" s="3992"/>
      <c r="L547" s="2286" t="s">
        <v>276</v>
      </c>
      <c r="M547" s="2287">
        <f>M546</f>
        <v>70184.185454545441</v>
      </c>
      <c r="N547" s="2797">
        <f>VLOOKUP($D547,'Process (B)'!$B$6:$M$6673,10,1)</f>
        <v>0</v>
      </c>
      <c r="O547" s="2797">
        <f>VLOOKUP($D547,'Process (B)'!$B$6:$M$6673,11,1)</f>
        <v>0</v>
      </c>
      <c r="P547" s="2797">
        <f>VLOOKUP($D547,'Process (B)'!$B$6:$M$6673,12,1)</f>
        <v>18106.274689510486</v>
      </c>
      <c r="Q547" s="1935">
        <f t="shared" si="684"/>
        <v>0</v>
      </c>
      <c r="R547" s="1935">
        <f t="shared" si="685"/>
        <v>0</v>
      </c>
      <c r="S547" s="1935">
        <f t="shared" si="686"/>
        <v>1270774141</v>
      </c>
      <c r="T547" s="2703"/>
      <c r="U547" s="3704">
        <f t="shared" si="610"/>
        <v>1626371376.7886906</v>
      </c>
      <c r="V547" s="2288"/>
      <c r="W547" s="2549"/>
      <c r="X547" s="2289"/>
    </row>
    <row r="548" spans="2:29" s="361" customFormat="1" ht="18.75" customHeight="1">
      <c r="B548" s="3706"/>
      <c r="C548" s="2197">
        <v>5</v>
      </c>
      <c r="D548" s="3424">
        <f>'Process (B)'!$B$2899</f>
        <v>133</v>
      </c>
      <c r="E548" s="1675" t="str">
        <f>VLOOKUP(D548,proB1,2,1)</f>
        <v>AD.24121
1776</v>
      </c>
      <c r="F548" s="3707" t="str">
        <f t="shared" si="687"/>
        <v>AD.24121</v>
      </c>
      <c r="G548" s="1675" t="str">
        <f>VLOOKUP(D548,proB1,3,1)</f>
        <v>Double Bituminous Surface Treatment (DBST)</v>
      </c>
      <c r="H548" s="3708"/>
      <c r="I548" s="2198" t="str">
        <f>VLOOKUP(D548,proB1,4,1)</f>
        <v>m2</v>
      </c>
      <c r="J548" s="1675" t="str">
        <f>VLOOKUP(D548,proB1,5,1)</f>
        <v>Lớp mặt đường láng nhựa 2 lớp dày 2,5cm, tiêu chuẩn 3,0kg/m2</v>
      </c>
      <c r="K548" s="3993"/>
      <c r="L548" s="2198" t="str">
        <f>VLOOKUP(D548,proB1,6,1)</f>
        <v>m2</v>
      </c>
      <c r="M548" s="2291">
        <v>5397</v>
      </c>
      <c r="N548" s="2797">
        <f>VLOOKUP($D548,'Process (B)'!$B$6:$M$6673,10,1)</f>
        <v>68935.714567013652</v>
      </c>
      <c r="O548" s="2797">
        <f>VLOOKUP($D548,'Process (B)'!$B$6:$M$6673,11,1)</f>
        <v>10784.928</v>
      </c>
      <c r="P548" s="2797">
        <f>VLOOKUP($D548,'Process (B)'!$B$6:$M$6673,12,1)</f>
        <v>10722.462451662404</v>
      </c>
      <c r="Q548" s="1935">
        <f t="shared" si="684"/>
        <v>372046052</v>
      </c>
      <c r="R548" s="1935">
        <f t="shared" si="685"/>
        <v>58206256</v>
      </c>
      <c r="S548" s="1935">
        <f t="shared" si="686"/>
        <v>57869130</v>
      </c>
      <c r="T548" s="1675"/>
      <c r="U548" s="3704">
        <f t="shared" si="610"/>
        <v>624711118.63782835</v>
      </c>
      <c r="V548" s="1675"/>
      <c r="W548" s="3709"/>
      <c r="X548" s="3710"/>
      <c r="Y548" s="3711"/>
      <c r="Z548" s="3711"/>
      <c r="AA548" s="3711"/>
      <c r="AB548" s="3711"/>
      <c r="AC548" s="3711"/>
    </row>
    <row r="549" spans="2:29" s="2283" customFormat="1" ht="17.25" customHeight="1">
      <c r="B549" s="2237"/>
      <c r="C549" s="2197">
        <v>6</v>
      </c>
      <c r="D549" s="3424">
        <f>'Process (B)'!$B$3122</f>
        <v>142</v>
      </c>
      <c r="E549" s="1675" t="str">
        <f>VLOOKUP(D549,proB1,2,1)</f>
        <v>AD.11222
1776</v>
      </c>
      <c r="F549" s="3707" t="str">
        <f t="shared" ref="F549" si="693">LEFT(E549,8)</f>
        <v>AD.11222</v>
      </c>
      <c r="G549" s="1675" t="str">
        <f>VLOOKUP(D549,proB1,3,1)</f>
        <v>Aggregate base Course</v>
      </c>
      <c r="H549" s="3708"/>
      <c r="I549" s="2198" t="str">
        <f>VLOOKUP(D549,proB1,4,1)</f>
        <v>m3</v>
      </c>
      <c r="J549" s="1675" t="str">
        <f>VLOOKUP(D549,proB1,5,1)</f>
        <v>Móng cấp phối đá dăm lớp trên</v>
      </c>
      <c r="K549" s="3993"/>
      <c r="L549" s="2198" t="str">
        <f>VLOOKUP(D549,proB1,6,1)</f>
        <v>m3</v>
      </c>
      <c r="M549" s="2287">
        <f>M548*0.15</f>
        <v>809.55</v>
      </c>
      <c r="N549" s="2797">
        <f>VLOOKUP($D549,'Process (B)'!$B$6:$M$6673,10,1)</f>
        <v>328530.56745454541</v>
      </c>
      <c r="O549" s="2797">
        <f>VLOOKUP($D549,'Process (B)'!$B$6:$M$6673,11,1)</f>
        <v>12162.084000000001</v>
      </c>
      <c r="P549" s="2797">
        <f>VLOOKUP($D549,'Process (B)'!$B$6:$M$6673,12,1)</f>
        <v>28132.712403180827</v>
      </c>
      <c r="Q549" s="1935">
        <f t="shared" si="684"/>
        <v>265961921</v>
      </c>
      <c r="R549" s="1935">
        <f t="shared" si="685"/>
        <v>9845815</v>
      </c>
      <c r="S549" s="1935">
        <f t="shared" si="686"/>
        <v>22774837</v>
      </c>
      <c r="T549" s="2703"/>
      <c r="U549" s="3704">
        <f t="shared" si="610"/>
        <v>382134113.89767945</v>
      </c>
      <c r="V549" s="2288"/>
      <c r="W549" s="2549"/>
      <c r="X549" s="2289"/>
    </row>
    <row r="550" spans="2:29" s="2283" customFormat="1" ht="17.25" customHeight="1">
      <c r="B550" s="2237"/>
      <c r="C550" s="2197">
        <v>7</v>
      </c>
      <c r="D550" s="3424">
        <f>'Process (B)'!$B$87</f>
        <v>4</v>
      </c>
      <c r="E550" s="1675" t="str">
        <f>VLOOKUP(D550,proB1,2,1)</f>
        <v>AB.11211Vd
1776</v>
      </c>
      <c r="F550" s="3707" t="str">
        <f t="shared" ref="F550" si="694">LEFT(E550,8)</f>
        <v>AB.11211</v>
      </c>
      <c r="G550" s="1675" t="str">
        <f>VLOOKUP(D550,proB1,3,1)</f>
        <v>Sandy bag KT(40x60x20)cm</v>
      </c>
      <c r="H550" s="3708"/>
      <c r="I550" s="2198" t="str">
        <f>VLOOKUP(D550,proB1,4,1)</f>
        <v>bag</v>
      </c>
      <c r="J550" s="1675" t="str">
        <f>VLOOKUP(D550,proB1,5,1)</f>
        <v>Bao tải cát KT(40x60x20)cm</v>
      </c>
      <c r="K550" s="3993"/>
      <c r="L550" s="2198" t="str">
        <f>VLOOKUP(D550,proB1,6,1)</f>
        <v>bao</v>
      </c>
      <c r="M550" s="2287">
        <f>ROUND(7904.04/(0.2*0.6),0)</f>
        <v>65867</v>
      </c>
      <c r="N550" s="2797">
        <f>VLOOKUP($D550,'Process (B)'!$B$6:$M$6673,10,1)</f>
        <v>8510.8475636363637</v>
      </c>
      <c r="O550" s="2797">
        <f>VLOOKUP($D550,'Process (B)'!$B$6:$M$6673,11,1)</f>
        <v>5122.5911999999998</v>
      </c>
      <c r="P550" s="2797">
        <f>VLOOKUP($D550,'Process (B)'!$B$6:$M$6673,12,1)</f>
        <v>0</v>
      </c>
      <c r="Q550" s="1935">
        <f t="shared" si="684"/>
        <v>560583996</v>
      </c>
      <c r="R550" s="1935">
        <f t="shared" si="685"/>
        <v>337409715</v>
      </c>
      <c r="S550" s="1935">
        <f t="shared" si="686"/>
        <v>0</v>
      </c>
      <c r="T550" s="2703"/>
      <c r="U550" s="3704">
        <f t="shared" si="610"/>
        <v>1149276823.4624124</v>
      </c>
      <c r="V550" s="2288"/>
      <c r="W550" s="2549"/>
      <c r="X550" s="2289"/>
    </row>
    <row r="551" spans="2:29" ht="17.45" customHeight="1">
      <c r="B551" s="485"/>
      <c r="C551" s="2233"/>
      <c r="D551" s="3440"/>
      <c r="E551" s="1285"/>
      <c r="F551" s="1285"/>
      <c r="G551" s="1285"/>
      <c r="H551" s="2925"/>
      <c r="I551" s="1284"/>
      <c r="J551" s="1285"/>
      <c r="K551" s="3994"/>
      <c r="L551" s="1284"/>
      <c r="M551" s="1288"/>
      <c r="N551" s="1289"/>
      <c r="O551" s="1289"/>
      <c r="P551" s="1289"/>
      <c r="Q551" s="1289"/>
      <c r="R551" s="1289"/>
      <c r="S551" s="1289"/>
      <c r="T551" s="2375"/>
      <c r="U551" s="2811">
        <f t="shared" si="610"/>
        <v>0</v>
      </c>
      <c r="V551" s="1290"/>
      <c r="W551" s="643"/>
      <c r="X551" s="643"/>
    </row>
    <row r="552" spans="2:29" s="2223" customFormat="1" ht="20.100000000000001" customHeight="1">
      <c r="C552" s="2232" t="s">
        <v>1030</v>
      </c>
      <c r="D552" s="3431"/>
      <c r="E552" s="2225"/>
      <c r="F552" s="2226"/>
      <c r="G552" s="2227" t="s">
        <v>1672</v>
      </c>
      <c r="H552" s="2915"/>
      <c r="I552" s="2228"/>
      <c r="J552" s="2227" t="s">
        <v>4097</v>
      </c>
      <c r="K552" s="3974"/>
      <c r="L552" s="2229"/>
      <c r="M552" s="2230"/>
      <c r="N552" s="2229"/>
      <c r="O552" s="2229"/>
      <c r="P552" s="2229"/>
      <c r="Q552" s="3854">
        <f>Q553+Q606+Q634+Q851+Q869</f>
        <v>197606016588.14108</v>
      </c>
      <c r="R552" s="3854">
        <f>R553+R606+R634+R851+R869</f>
        <v>120755940602.16431</v>
      </c>
      <c r="S552" s="3854">
        <f>S553+S606+S634+S851+S869</f>
        <v>119643992085.83905</v>
      </c>
      <c r="T552" s="2363"/>
      <c r="U552" s="2811">
        <f t="shared" si="610"/>
        <v>560571950421.73938</v>
      </c>
      <c r="V552" s="2231"/>
      <c r="W552" s="2556"/>
      <c r="X552" s="2224"/>
    </row>
    <row r="553" spans="2:29" s="1423" customFormat="1" ht="20.100000000000001" customHeight="1">
      <c r="C553" s="2189" t="s">
        <v>4517</v>
      </c>
      <c r="D553" s="3426"/>
      <c r="E553" s="2190"/>
      <c r="F553" s="2191"/>
      <c r="G553" s="2192" t="s">
        <v>4518</v>
      </c>
      <c r="H553" s="2910"/>
      <c r="I553" s="2193"/>
      <c r="J553" s="2192" t="s">
        <v>4519</v>
      </c>
      <c r="K553" s="3970"/>
      <c r="L553" s="2194" t="s">
        <v>298</v>
      </c>
      <c r="M553" s="2677">
        <v>13556</v>
      </c>
      <c r="N553" s="2194"/>
      <c r="O553" s="2194"/>
      <c r="P553" s="2194"/>
      <c r="Q553" s="2412">
        <f>SUM(Q555:Q604)</f>
        <v>87604401004</v>
      </c>
      <c r="R553" s="2412">
        <f t="shared" ref="R553:S553" si="695">SUM(R555:R604)</f>
        <v>46035297061.706924</v>
      </c>
      <c r="S553" s="2412">
        <f t="shared" si="695"/>
        <v>44503392453.623413</v>
      </c>
      <c r="T553" s="2365"/>
      <c r="U553" s="2811">
        <f t="shared" si="610"/>
        <v>227992382002.14182</v>
      </c>
      <c r="V553" s="2196"/>
      <c r="W553" s="2552"/>
      <c r="X553" s="1428"/>
    </row>
    <row r="554" spans="2:29" s="3616" customFormat="1">
      <c r="B554" s="3617"/>
      <c r="C554" s="3618"/>
      <c r="D554" s="3619"/>
      <c r="E554" s="3620"/>
      <c r="F554" s="3620"/>
      <c r="G554" s="3620" t="s">
        <v>6051</v>
      </c>
      <c r="H554" s="3620"/>
      <c r="I554" s="3621"/>
      <c r="J554" s="3620" t="s">
        <v>6052</v>
      </c>
      <c r="K554" s="3995"/>
      <c r="L554" s="3622"/>
      <c r="M554" s="3623"/>
      <c r="N554" s="3624"/>
      <c r="O554" s="3625"/>
      <c r="P554" s="3625"/>
      <c r="Q554" s="3625"/>
      <c r="R554" s="3625"/>
      <c r="S554" s="3625"/>
      <c r="T554" s="3624"/>
      <c r="U554" s="3626">
        <f t="shared" si="610"/>
        <v>0</v>
      </c>
      <c r="V554" s="3627"/>
      <c r="W554" s="3628"/>
      <c r="X554" s="3629"/>
    </row>
    <row r="555" spans="2:29" s="2857" customFormat="1" ht="20.25" customHeight="1">
      <c r="B555" s="553"/>
      <c r="C555" s="2199">
        <v>1</v>
      </c>
      <c r="D555" s="3422">
        <f>'Process (B)'!$B$4752</f>
        <v>215</v>
      </c>
      <c r="E555" s="928" t="str">
        <f t="shared" ref="E555:E557" si="696">VLOOKUP(D555,proB1,2,0)</f>
        <v>AC.32124
1776</v>
      </c>
      <c r="F555" s="929" t="str">
        <f t="shared" ref="F555:F557" si="697">LEFT(E555,8)</f>
        <v>AC.32124</v>
      </c>
      <c r="G555" s="1177" t="str">
        <f t="shared" ref="G555:G558" si="698">VLOOKUP(D555,proB1,3,0)</f>
        <v>Bored drilling work, D=1.5m, on land, L&lt;30m</v>
      </c>
      <c r="H555" s="2917"/>
      <c r="I555" s="930" t="str">
        <f t="shared" ref="I555:I557" si="699">VLOOKUP(D555,proB1,4,0)</f>
        <v>m</v>
      </c>
      <c r="J555" s="928" t="str">
        <f t="shared" ref="J555:J558" si="700">VLOOKUP(D555,proB1,5,0)</f>
        <v>Khoan tạo lỗ D =1.5m; đất trên cạn, L&lt;30m</v>
      </c>
      <c r="K555" s="1621"/>
      <c r="L555" s="930" t="str">
        <f t="shared" ref="L555:L557" si="701">VLOOKUP(D555,proB1,6,0)</f>
        <v>m</v>
      </c>
      <c r="M555" s="931">
        <f>(230)*30-$M$584</f>
        <v>5640</v>
      </c>
      <c r="N555" s="943">
        <f>VLOOKUP($D555,'Process (B)'!$B$6:$M$6673,10,1)</f>
        <v>14465.454545454544</v>
      </c>
      <c r="O555" s="943">
        <f>VLOOKUP($D555,'Process (B)'!$B$6:$M$6673,11,1)</f>
        <v>619160.64</v>
      </c>
      <c r="P555" s="943">
        <f>VLOOKUP($D555,'Process (B)'!$B$6:$M$6673,12,1)</f>
        <v>1293604.9367999998</v>
      </c>
      <c r="Q555" s="1935">
        <f t="shared" ref="Q555:Q566" si="702">ROUND(N555*M555*IF(K555="",1,K555),0)</f>
        <v>81585164</v>
      </c>
      <c r="R555" s="1935">
        <f t="shared" ref="R555:R566" si="703">ROUND(O555*M555*IF(K555="",1,K555),0)</f>
        <v>3492066010</v>
      </c>
      <c r="S555" s="1935">
        <f t="shared" ref="S555:S566" si="704">ROUND(P555*M555*IF(K555="",1,K555),0)</f>
        <v>7295931844</v>
      </c>
      <c r="T555" s="2367"/>
      <c r="U555" s="2811">
        <f t="shared" si="610"/>
        <v>13911188564.312809</v>
      </c>
      <c r="V555" s="928"/>
      <c r="W555" s="2551"/>
      <c r="X555" s="646"/>
      <c r="Y555" s="1618"/>
      <c r="Z555" s="933">
        <f>50/12</f>
        <v>4.166666666666667</v>
      </c>
      <c r="AA555" s="642"/>
      <c r="AB555" s="642">
        <v>37013</v>
      </c>
      <c r="AC555" s="642"/>
    </row>
    <row r="556" spans="2:29" s="2857" customFormat="1" ht="20.25" customHeight="1">
      <c r="B556" s="553"/>
      <c r="C556" s="2199">
        <v>2</v>
      </c>
      <c r="D556" s="3422">
        <f>'Process (B)'!$B$4794</f>
        <v>217</v>
      </c>
      <c r="E556" s="928" t="str">
        <f t="shared" si="696"/>
        <v>AC.32124
1776</v>
      </c>
      <c r="F556" s="929" t="str">
        <f t="shared" si="697"/>
        <v>AC.32124</v>
      </c>
      <c r="G556" s="1177" t="str">
        <f t="shared" si="698"/>
        <v>Bored drilling work, D=1.5m, on land, L&gt;30m, (VL x 1.015; NC x 1.015; Mx 1.015)</v>
      </c>
      <c r="H556" s="2917">
        <v>1.2</v>
      </c>
      <c r="I556" s="930" t="str">
        <f t="shared" si="699"/>
        <v>m</v>
      </c>
      <c r="J556" s="928" t="str">
        <f t="shared" si="700"/>
        <v>Khoan tạo lỗ D =1.5m; đất trên cạn, L&gt;30m, (VL x 1.015; NC x 1.015; Mx 1.015)</v>
      </c>
      <c r="K556" s="1621">
        <v>1.2</v>
      </c>
      <c r="L556" s="930" t="str">
        <f t="shared" si="701"/>
        <v>m</v>
      </c>
      <c r="M556" s="931">
        <f>((10855+2816)-($M$555))-(891+830+352+260)</f>
        <v>5698</v>
      </c>
      <c r="N556" s="943">
        <f>VLOOKUP($D556,'Process (B)'!$B$6:$M$6673,10,1)</f>
        <v>14682.436363636361</v>
      </c>
      <c r="O556" s="943">
        <f>VLOOKUP($D556,'Process (B)'!$B$6:$M$6673,11,1)</f>
        <v>628448.04959999991</v>
      </c>
      <c r="P556" s="943">
        <f>VLOOKUP($D556,'Process (B)'!$B$6:$M$6673,12,1)</f>
        <v>1313009.0108519997</v>
      </c>
      <c r="Q556" s="1935">
        <f t="shared" si="702"/>
        <v>100392627</v>
      </c>
      <c r="R556" s="1935">
        <f t="shared" si="703"/>
        <v>4297076384</v>
      </c>
      <c r="S556" s="1935">
        <f t="shared" si="704"/>
        <v>8977830413</v>
      </c>
      <c r="T556" s="2367"/>
      <c r="U556" s="2811">
        <f t="shared" si="610"/>
        <v>17118072706.495106</v>
      </c>
      <c r="V556" s="928"/>
      <c r="W556" s="2551"/>
      <c r="X556" s="646"/>
      <c r="Y556" s="1618"/>
      <c r="Z556" s="642"/>
      <c r="AA556" s="642"/>
      <c r="AB556" s="642">
        <v>37013</v>
      </c>
      <c r="AC556" s="642"/>
    </row>
    <row r="557" spans="2:29" s="2857" customFormat="1" ht="20.25" hidden="1" customHeight="1">
      <c r="B557" s="553"/>
      <c r="C557" s="2199">
        <v>3</v>
      </c>
      <c r="D557" s="3422">
        <f>'Process (B)'!$B$3180</f>
        <v>145</v>
      </c>
      <c r="E557" s="928" t="str">
        <f t="shared" si="696"/>
        <v>AB.24141
1776</v>
      </c>
      <c r="F557" s="929" t="str">
        <f t="shared" si="697"/>
        <v>AB.24141</v>
      </c>
      <c r="G557" s="3613" t="str">
        <f t="shared" si="698"/>
        <v>Soil excavation up to vehicle, class 1</v>
      </c>
      <c r="H557" s="3566"/>
      <c r="I557" s="3567" t="str">
        <f t="shared" si="699"/>
        <v>m3</v>
      </c>
      <c r="J557" s="3565" t="str">
        <f t="shared" si="700"/>
        <v>Đào xúc đất lên phương tiện vận chuyển, đất cấp 1</v>
      </c>
      <c r="K557" s="1621"/>
      <c r="L557" s="930" t="str">
        <f t="shared" si="701"/>
        <v>m3</v>
      </c>
      <c r="M557" s="931">
        <f>PI()*1.5^2/4*(M555+M556)*0</f>
        <v>0</v>
      </c>
      <c r="N557" s="943">
        <f>VLOOKUP($D557,'Process (B)'!$B$6:$M$6673,10,1)</f>
        <v>0</v>
      </c>
      <c r="O557" s="943">
        <f>VLOOKUP($D557,'Process (B)'!$B$6:$M$6673,11,1)</f>
        <v>1185.7850000000001</v>
      </c>
      <c r="P557" s="943">
        <f>VLOOKUP($D557,'Process (B)'!$B$6:$M$6673,12,1)</f>
        <v>8166.3870400699288</v>
      </c>
      <c r="Q557" s="1935">
        <f t="shared" si="702"/>
        <v>0</v>
      </c>
      <c r="R557" s="1935">
        <f t="shared" si="703"/>
        <v>0</v>
      </c>
      <c r="S557" s="1935">
        <f t="shared" si="704"/>
        <v>0</v>
      </c>
      <c r="T557" s="2367"/>
      <c r="U557" s="2811">
        <f t="shared" si="610"/>
        <v>0</v>
      </c>
      <c r="V557" s="928"/>
      <c r="W557" s="2551"/>
      <c r="X557" s="646"/>
      <c r="Y557" s="1618"/>
      <c r="Z557" s="642"/>
      <c r="AA557" s="642"/>
      <c r="AB557" s="642">
        <v>37013</v>
      </c>
      <c r="AC557" s="642"/>
    </row>
    <row r="558" spans="2:29" s="2857" customFormat="1" ht="20.25" hidden="1" customHeight="1">
      <c r="B558" s="553"/>
      <c r="C558" s="2199">
        <v>4</v>
      </c>
      <c r="D558" s="3422">
        <f>'Process (B)'!$B$199</f>
        <v>10</v>
      </c>
      <c r="E558" s="928" t="str">
        <f t="shared" ref="E558" si="705">VLOOKUP(D558,proB1,2,0)</f>
        <v>AB.41431&amp;
AB.42231 1776</v>
      </c>
      <c r="F558" s="929" t="str">
        <f t="shared" ref="F558" si="706">LEFT(E558,8)</f>
        <v>AB.41431</v>
      </c>
      <c r="G558" s="3613" t="str">
        <f t="shared" si="698"/>
        <v>Transportation of excavation soil to Dumping, distance is 4km, Class 1 (Temporary following Mr Hoang's opinion)</v>
      </c>
      <c r="H558" s="3566"/>
      <c r="I558" s="3567" t="str">
        <f t="shared" ref="I558" si="707">VLOOKUP(D558,proB1,4,0)</f>
        <v>m3</v>
      </c>
      <c r="J558" s="3565" t="str">
        <f t="shared" si="700"/>
        <v>Vận chuyển đất đào đi đổ cự ly trung bình 4km, đất cấp 1 (tạm tính theo ý kiến của VEC)</v>
      </c>
      <c r="K558" s="1621"/>
      <c r="L558" s="930" t="str">
        <f t="shared" ref="L558" si="708">VLOOKUP(D558,proB1,6,0)</f>
        <v>m3</v>
      </c>
      <c r="M558" s="931">
        <f>M557</f>
        <v>0</v>
      </c>
      <c r="N558" s="943">
        <f>VLOOKUP($D558,'Process (B)'!$B$6:$M$6673,10,1)</f>
        <v>0</v>
      </c>
      <c r="O558" s="943">
        <f>VLOOKUP($D558,'Process (B)'!$B$6:$M$6673,11,1)</f>
        <v>0</v>
      </c>
      <c r="P558" s="943">
        <f>VLOOKUP($D558,'Process (B)'!$B$6:$M$6673,12,1)</f>
        <v>29638.247259615382</v>
      </c>
      <c r="Q558" s="1935">
        <f t="shared" si="702"/>
        <v>0</v>
      </c>
      <c r="R558" s="1935">
        <f t="shared" si="703"/>
        <v>0</v>
      </c>
      <c r="S558" s="1935">
        <f t="shared" si="704"/>
        <v>0</v>
      </c>
      <c r="T558" s="2367"/>
      <c r="U558" s="2811">
        <f t="shared" ref="U558:U654" si="709">(Q558+R558+S558)*1.02*1.055*1.06*1.02*1.1</f>
        <v>0</v>
      </c>
      <c r="V558" s="928"/>
      <c r="W558" s="2551"/>
      <c r="X558" s="646"/>
      <c r="Y558" s="1618"/>
      <c r="Z558" s="642"/>
      <c r="AA558" s="642"/>
      <c r="AB558" s="642">
        <v>37013</v>
      </c>
      <c r="AC558" s="642"/>
    </row>
    <row r="559" spans="2:29" s="2857" customFormat="1" ht="17.45" customHeight="1">
      <c r="B559" s="553" t="s">
        <v>79</v>
      </c>
      <c r="C559" s="2199">
        <v>5</v>
      </c>
      <c r="D559" s="3422">
        <f>'Process (B)'!$B$517</f>
        <v>27</v>
      </c>
      <c r="E559" s="928" t="str">
        <f t="shared" ref="E559:E582" si="710">VLOOKUP(D559,proB1,2,1)</f>
        <v>AF.51150Vd
1776</v>
      </c>
      <c r="F559" s="929" t="str">
        <f t="shared" ref="F559:F582" si="711">LEFT(E559,8)</f>
        <v>AF.51150</v>
      </c>
      <c r="G559" s="3565" t="str">
        <f t="shared" ref="G559:G582" si="712">VLOOKUP(D559,proB1,3,1)</f>
        <v xml:space="preserve">Manufacture concrete by mixing plant 60m3/h </v>
      </c>
      <c r="H559" s="3566">
        <v>1.1499999999999999</v>
      </c>
      <c r="I559" s="3567" t="str">
        <f t="shared" ref="I559:I582" si="713">VLOOKUP(D559,proB1,4,1)</f>
        <v>m3</v>
      </c>
      <c r="J559" s="3565" t="str">
        <f t="shared" ref="J559:J582" si="714">VLOOKUP(D559,proB1,5,1)</f>
        <v>SX Vữa bê tông bằng trạm trộn 60m3/h</v>
      </c>
      <c r="K559" s="1621">
        <f>H559</f>
        <v>1.1499999999999999</v>
      </c>
      <c r="L559" s="930" t="str">
        <f t="shared" ref="L559:L582" si="715">VLOOKUP(D559,proB1,6,1)</f>
        <v>m3</v>
      </c>
      <c r="M559" s="931">
        <f>M560</f>
        <v>20368.12</v>
      </c>
      <c r="N559" s="943">
        <f>VLOOKUP($D559,'Process (B)'!$B$6:$M$6673,10,1)</f>
        <v>0</v>
      </c>
      <c r="O559" s="943">
        <f>VLOOKUP($D559,'Process (B)'!$B$6:$M$6673,11,1)</f>
        <v>16284.780666666667</v>
      </c>
      <c r="P559" s="943">
        <f>VLOOKUP($D559,'Process (B)'!$B$6:$M$6673,12,1)</f>
        <v>85303.094857813136</v>
      </c>
      <c r="Q559" s="3564">
        <f t="shared" ref="Q559:Q560" si="716">N559*M559</f>
        <v>0</v>
      </c>
      <c r="R559" s="3564">
        <f t="shared" ref="R559:R560" si="717">O559*M559</f>
        <v>331690366.79234666</v>
      </c>
      <c r="S559" s="3564">
        <f t="shared" ref="S559:S560" si="718">P559*M559</f>
        <v>1737463672.4353209</v>
      </c>
      <c r="T559" s="2367"/>
      <c r="U559" s="2811">
        <f t="shared" si="709"/>
        <v>2648159727.9894462</v>
      </c>
      <c r="V559" s="928"/>
      <c r="W559" s="2551"/>
      <c r="X559" s="646"/>
      <c r="Y559" s="1618"/>
      <c r="Z559" s="642"/>
      <c r="AA559" s="642"/>
      <c r="AB559" s="642"/>
      <c r="AC559" s="642"/>
    </row>
    <row r="560" spans="2:29" s="2857" customFormat="1" ht="17.45" customHeight="1">
      <c r="B560" s="553"/>
      <c r="C560" s="2199">
        <v>6</v>
      </c>
      <c r="D560" s="3422">
        <f>'Process (B)'!$B$539</f>
        <v>28</v>
      </c>
      <c r="E560" s="928" t="str">
        <f t="shared" si="710"/>
        <v>AF.52131
1776</v>
      </c>
      <c r="F560" s="929" t="str">
        <f t="shared" si="711"/>
        <v>AF.52131</v>
      </c>
      <c r="G560" s="928" t="str">
        <f t="shared" si="712"/>
        <v>Transportation concrete by mix concrete truck 6m3, average distance &lt;=1.5km</v>
      </c>
      <c r="H560" s="2917">
        <v>1.1499999999999999</v>
      </c>
      <c r="I560" s="930" t="str">
        <f t="shared" si="713"/>
        <v xml:space="preserve">m3 </v>
      </c>
      <c r="J560" s="928" t="str">
        <f t="shared" si="714"/>
        <v>Vận chuyển vữa bê tông bằng ô tô chuyển trộn 6m3, cự ly trung bình &lt;=1.5km</v>
      </c>
      <c r="K560" s="1621">
        <f>H560</f>
        <v>1.1499999999999999</v>
      </c>
      <c r="L560" s="930" t="str">
        <f t="shared" si="715"/>
        <v>m3</v>
      </c>
      <c r="M560" s="931">
        <f>M561</f>
        <v>20368.12</v>
      </c>
      <c r="N560" s="943">
        <f>VLOOKUP($D560,'Process (B)'!$B$6:$M$6673,10,1)</f>
        <v>0</v>
      </c>
      <c r="O560" s="943">
        <f>VLOOKUP($D560,'Process (B)'!$B$6:$M$6673,11,1)</f>
        <v>0</v>
      </c>
      <c r="P560" s="943">
        <f>VLOOKUP($D560,'Process (B)'!$B$6:$M$6673,12,1)</f>
        <v>101878.12090909091</v>
      </c>
      <c r="Q560" s="3564">
        <f t="shared" si="716"/>
        <v>0</v>
      </c>
      <c r="R560" s="3564">
        <f t="shared" si="717"/>
        <v>0</v>
      </c>
      <c r="S560" s="3564">
        <f t="shared" si="718"/>
        <v>2075065792.0508726</v>
      </c>
      <c r="T560" s="2367"/>
      <c r="U560" s="2811">
        <f t="shared" si="709"/>
        <v>2655725750.3596721</v>
      </c>
      <c r="V560" s="928"/>
      <c r="W560" s="2551"/>
      <c r="X560" s="646"/>
      <c r="Y560" s="1618"/>
      <c r="Z560" s="642"/>
      <c r="AA560" s="642"/>
      <c r="AB560" s="642"/>
      <c r="AC560" s="642"/>
    </row>
    <row r="561" spans="2:30" s="2857" customFormat="1" ht="17.25" customHeight="1">
      <c r="B561" s="553" t="s">
        <v>79</v>
      </c>
      <c r="C561" s="2199">
        <v>7</v>
      </c>
      <c r="D561" s="3422">
        <f>'Process (B)'!$B$4836</f>
        <v>219</v>
      </c>
      <c r="E561" s="928" t="str">
        <f>VLOOKUP(D561,proB1,2,1)</f>
        <v>AF.35120
1776</v>
      </c>
      <c r="F561" s="929" t="str">
        <f t="shared" si="711"/>
        <v>AF.35120</v>
      </c>
      <c r="G561" s="928" t="str">
        <f>VLOOKUP(D561,proB1,3,1)</f>
        <v>C.I.P bored pile, concrete work, class C30 (30Mpa), on land, d&gt;1,0m</v>
      </c>
      <c r="H561" s="2917"/>
      <c r="I561" s="930" t="str">
        <f>VLOOKUP(D561,proB1,4,1)</f>
        <v>m3</v>
      </c>
      <c r="J561" s="928" t="str">
        <f>VLOOKUP(D561,proB1,5,1)</f>
        <v>Bê tông cọc khoan nhồi C30 (30MPa) trên cạn, d&gt;1,0m</v>
      </c>
      <c r="K561" s="1621"/>
      <c r="L561" s="930" t="str">
        <f>VLOOKUP(D561,proB1,6,1)</f>
        <v>m3</v>
      </c>
      <c r="M561" s="931">
        <f>24565.09-$M$590</f>
        <v>20368.12</v>
      </c>
      <c r="N561" s="943">
        <f>VLOOKUP($D561,'Process (B)'!$B$6:$M$6673,10,1)</f>
        <v>1354311.7600211147</v>
      </c>
      <c r="O561" s="943">
        <f>VLOOKUP($D561,'Process (B)'!$B$6:$M$6673,11,1)</f>
        <v>238809.12000000002</v>
      </c>
      <c r="P561" s="943">
        <f>VLOOKUP($D561,'Process (B)'!$B$6:$M$6673,12,1)</f>
        <v>279575.3689336364</v>
      </c>
      <c r="Q561" s="1935">
        <f t="shared" si="702"/>
        <v>27584784446</v>
      </c>
      <c r="R561" s="1935">
        <f t="shared" si="703"/>
        <v>4864092813</v>
      </c>
      <c r="S561" s="1935">
        <f t="shared" si="704"/>
        <v>5694424663</v>
      </c>
      <c r="T561" s="2367"/>
      <c r="U561" s="2811">
        <f t="shared" si="709"/>
        <v>48816837281.039581</v>
      </c>
      <c r="V561" s="928"/>
      <c r="W561" s="2551"/>
      <c r="X561" s="646"/>
      <c r="Y561" s="1618"/>
      <c r="Z561" s="642"/>
      <c r="AA561" s="642"/>
      <c r="AB561" s="642"/>
      <c r="AC561" s="642"/>
      <c r="AD561" s="1157">
        <f>32118/3204</f>
        <v>10.02434456928839</v>
      </c>
    </row>
    <row r="562" spans="2:30" s="3285" customFormat="1" ht="17.45" customHeight="1">
      <c r="B562" s="553" t="s">
        <v>79</v>
      </c>
      <c r="C562" s="2199">
        <v>8</v>
      </c>
      <c r="D562" s="3422">
        <f>'Process (B)'!$B$4877</f>
        <v>221</v>
      </c>
      <c r="E562" s="928" t="str">
        <f t="shared" ref="E562" si="719">VLOOKUP(D562,proB1,2,1)</f>
        <v>AF.67110
1776</v>
      </c>
      <c r="F562" s="929" t="str">
        <f t="shared" ref="F562" si="720">LEFT(E562,8)</f>
        <v>AF.67110</v>
      </c>
      <c r="G562" s="928" t="str">
        <f t="shared" ref="G562" si="721">VLOOKUP(D562,proB1,3,1)</f>
        <v>C.I.P bored pile, Fabrication of Reinforcement bar, D≤18mm, on land</v>
      </c>
      <c r="H562" s="2917"/>
      <c r="I562" s="930" t="str">
        <f t="shared" ref="I562" si="722">VLOOKUP(D562,proB1,4,1)</f>
        <v>Ton</v>
      </c>
      <c r="J562" s="928" t="str">
        <f t="shared" ref="J562" si="723">VLOOKUP(D562,proB1,5,1)</f>
        <v>SX+LD Cốt thép lòng cọc, D≤18mm (trên cạn)</v>
      </c>
      <c r="K562" s="3975"/>
      <c r="L562" s="930" t="str">
        <f t="shared" ref="L562" si="724">VLOOKUP(D562,proB1,6,1)</f>
        <v>Tấn</v>
      </c>
      <c r="M562" s="931">
        <f>372.39-$M$591</f>
        <v>308.27999999999997</v>
      </c>
      <c r="N562" s="943">
        <f>VLOOKUP($D562,'Process (B)'!$B$6:$M$6673,10,1)</f>
        <v>16628370.978833178</v>
      </c>
      <c r="O562" s="943">
        <f>VLOOKUP($D562,'Process (B)'!$B$6:$M$6673,11,1)</f>
        <v>3399855.3000000003</v>
      </c>
      <c r="P562" s="943">
        <f>VLOOKUP($D562,'Process (B)'!$B$6:$M$6673,12,1)</f>
        <v>1364553.0547263636</v>
      </c>
      <c r="Q562" s="1935">
        <f t="shared" ref="Q562" si="725">ROUND(N562*M562*IF(K562="",1,K562),0)</f>
        <v>5126194205</v>
      </c>
      <c r="R562" s="1935">
        <f t="shared" ref="R562" si="726">ROUND(O562*M562*IF(K562="",1,K562),0)</f>
        <v>1048107392</v>
      </c>
      <c r="S562" s="1935">
        <f t="shared" ref="S562" si="727">ROUND(P562*M562*IF(K562="",1,K562),0)</f>
        <v>420664416</v>
      </c>
      <c r="T562" s="2367"/>
      <c r="U562" s="2811">
        <f t="shared" ref="U562" si="728">(Q562+R562+S562)*1.02*1.055*1.06*1.02*1.1</f>
        <v>8440417229.4511881</v>
      </c>
      <c r="V562" s="928"/>
      <c r="W562" s="2551"/>
      <c r="X562" s="646"/>
      <c r="Y562" s="1618"/>
      <c r="Z562" s="642" t="e">
        <f>(M562+#REF!)*1000/M560</f>
        <v>#REF!</v>
      </c>
      <c r="AA562" s="642"/>
      <c r="AB562" s="642"/>
      <c r="AC562" s="642"/>
    </row>
    <row r="563" spans="2:30" s="2857" customFormat="1" ht="17.45" customHeight="1">
      <c r="B563" s="553" t="s">
        <v>79</v>
      </c>
      <c r="C563" s="2199">
        <v>9</v>
      </c>
      <c r="D563" s="3422">
        <f>'Process (B)'!$B$4921</f>
        <v>223</v>
      </c>
      <c r="E563" s="928" t="str">
        <f>VLOOKUP(D563,proB1,2,1)</f>
        <v>AF.67120
1776</v>
      </c>
      <c r="F563" s="929" t="str">
        <f t="shared" si="711"/>
        <v>AF.67120</v>
      </c>
      <c r="G563" s="928" t="str">
        <f>VLOOKUP(D563,proB1,3,1)</f>
        <v>C.I.P bored pile, Fabrication of Reinforcement bar, D&gt;18mm, on land</v>
      </c>
      <c r="H563" s="2917"/>
      <c r="I563" s="930" t="str">
        <f>VLOOKUP(D563,proB1,4,1)</f>
        <v>Ton</v>
      </c>
      <c r="J563" s="928" t="str">
        <f>VLOOKUP(D563,proB1,5,1)</f>
        <v>SX+LD Cốt thép lòng cọc, D&gt;18mm (trên cạn)</v>
      </c>
      <c r="K563" s="3975"/>
      <c r="L563" s="930" t="str">
        <f>VLOOKUP(D563,proB1,6,1)</f>
        <v>Tấn</v>
      </c>
      <c r="M563" s="931">
        <f>1847.64-$M$592</f>
        <v>1538.54</v>
      </c>
      <c r="N563" s="943">
        <f>VLOOKUP($D563,'Process (B)'!$B$6:$M$6673,10,1)</f>
        <v>16650407.342469543</v>
      </c>
      <c r="O563" s="943">
        <f>VLOOKUP($D563,'Process (B)'!$B$6:$M$6673,11,1)</f>
        <v>2985238.8000000003</v>
      </c>
      <c r="P563" s="943">
        <f>VLOOKUP($D563,'Process (B)'!$B$6:$M$6673,12,1)</f>
        <v>1378994.2568915151</v>
      </c>
      <c r="Q563" s="1935">
        <f t="shared" si="702"/>
        <v>25617317713</v>
      </c>
      <c r="R563" s="1935">
        <f t="shared" si="703"/>
        <v>4592909303</v>
      </c>
      <c r="S563" s="1935">
        <f t="shared" si="704"/>
        <v>2121637824</v>
      </c>
      <c r="T563" s="2367"/>
      <c r="U563" s="2811">
        <f t="shared" si="709"/>
        <v>41379201730.212631</v>
      </c>
      <c r="V563" s="928"/>
      <c r="W563" s="2551"/>
      <c r="X563" s="646"/>
      <c r="Y563" s="1618"/>
      <c r="Z563" s="642"/>
      <c r="AA563" s="642">
        <v>150</v>
      </c>
      <c r="AB563" s="642">
        <v>100</v>
      </c>
      <c r="AC563" s="642">
        <v>120</v>
      </c>
    </row>
    <row r="564" spans="2:30" s="2857" customFormat="1" ht="17.45" customHeight="1">
      <c r="B564" s="553" t="s">
        <v>79</v>
      </c>
      <c r="C564" s="2199">
        <v>10</v>
      </c>
      <c r="D564" s="3422">
        <f>'Process (B)'!$B$3960</f>
        <v>181</v>
      </c>
      <c r="E564" s="928" t="str">
        <f t="shared" si="710"/>
        <v>AC.32810
1776</v>
      </c>
      <c r="F564" s="929" t="str">
        <f t="shared" si="711"/>
        <v>AC.32810</v>
      </c>
      <c r="G564" s="928" t="str">
        <f t="shared" si="712"/>
        <v>Pumping Bentonit into steel casting pipe,on land</v>
      </c>
      <c r="H564" s="2917"/>
      <c r="I564" s="930" t="str">
        <f t="shared" si="713"/>
        <v>m3</v>
      </c>
      <c r="J564" s="928" t="str">
        <f t="shared" si="714"/>
        <v>Bơm dung dịch Bentonit trên cạn</v>
      </c>
      <c r="K564" s="3975"/>
      <c r="L564" s="930" t="str">
        <f t="shared" si="715"/>
        <v>m3</v>
      </c>
      <c r="M564" s="931">
        <f>25932.96-$M$593</f>
        <v>21462.82</v>
      </c>
      <c r="N564" s="943">
        <f>VLOOKUP($D564,'Process (B)'!$B$6:$M$6673,10,1)</f>
        <v>274079.56363636354</v>
      </c>
      <c r="O564" s="943">
        <f>VLOOKUP($D564,'Process (B)'!$B$6:$M$6673,11,1)</f>
        <v>160318.37999999998</v>
      </c>
      <c r="P564" s="943">
        <f>VLOOKUP($D564,'Process (B)'!$B$6:$M$6673,12,1)</f>
        <v>62296.512571200001</v>
      </c>
      <c r="Q564" s="1935">
        <f t="shared" si="702"/>
        <v>5882520340</v>
      </c>
      <c r="R564" s="1935">
        <f t="shared" si="703"/>
        <v>3440884533</v>
      </c>
      <c r="S564" s="1935">
        <f t="shared" si="704"/>
        <v>1337058836</v>
      </c>
      <c r="T564" s="2367"/>
      <c r="U564" s="2811">
        <f t="shared" si="709"/>
        <v>13643551973.735201</v>
      </c>
      <c r="V564" s="928"/>
      <c r="W564" s="2551"/>
      <c r="X564" s="646"/>
      <c r="Y564" s="1618"/>
      <c r="Z564" s="642"/>
      <c r="AA564" s="642">
        <v>15</v>
      </c>
      <c r="AB564" s="642">
        <v>8</v>
      </c>
      <c r="AC564" s="642">
        <f>FORECAST(AC563,AA564:AB564,AA563:AB563)</f>
        <v>10.8</v>
      </c>
    </row>
    <row r="565" spans="2:30" s="2857" customFormat="1" ht="30.75" customHeight="1">
      <c r="B565" s="553"/>
      <c r="C565" s="2199">
        <v>11</v>
      </c>
      <c r="D565" s="3422">
        <f>'Process (B)'!$B$199</f>
        <v>10</v>
      </c>
      <c r="E565" s="928" t="str">
        <f t="shared" ref="E565" si="729">VLOOKUP(D565,proB1,2,0)</f>
        <v>AB.41431&amp;
AB.42231 1776</v>
      </c>
      <c r="F565" s="929" t="str">
        <f t="shared" si="711"/>
        <v>AB.41431</v>
      </c>
      <c r="G565" s="1177" t="s">
        <v>6054</v>
      </c>
      <c r="H565" s="2917"/>
      <c r="I565" s="930" t="s">
        <v>276</v>
      </c>
      <c r="J565" s="1177" t="s">
        <v>6055</v>
      </c>
      <c r="K565" s="1621"/>
      <c r="L565" s="930" t="str">
        <f t="shared" ref="L565" si="730">VLOOKUP(D565,proB1,6,0)</f>
        <v>m3</v>
      </c>
      <c r="M565" s="931">
        <f>(M564)*30%</f>
        <v>6438.8459999999995</v>
      </c>
      <c r="N565" s="943">
        <f>VLOOKUP($D565,'Process (B)'!$B$6:$M$6673,10,1)</f>
        <v>0</v>
      </c>
      <c r="O565" s="943">
        <f>VLOOKUP($D565,'Process (B)'!$B$6:$M$6673,11,1)</f>
        <v>0</v>
      </c>
      <c r="P565" s="943">
        <f>VLOOKUP($D565,'Process (B)'!$B$6:$M$6673,12,1)</f>
        <v>29638.247259615382</v>
      </c>
      <c r="Q565" s="1935">
        <f t="shared" si="702"/>
        <v>0</v>
      </c>
      <c r="R565" s="1935">
        <f t="shared" si="703"/>
        <v>0</v>
      </c>
      <c r="S565" s="1935">
        <f t="shared" si="704"/>
        <v>190836110</v>
      </c>
      <c r="T565" s="2367"/>
      <c r="U565" s="2811">
        <f t="shared" si="709"/>
        <v>244237254.24366978</v>
      </c>
      <c r="V565" s="928"/>
      <c r="W565" s="2551"/>
      <c r="X565" s="646"/>
      <c r="Y565" s="1618"/>
      <c r="Z565" s="642"/>
      <c r="AA565" s="642"/>
      <c r="AB565" s="642">
        <v>37013</v>
      </c>
      <c r="AC565" s="642"/>
    </row>
    <row r="566" spans="2:30" s="2857" customFormat="1" ht="17.45" customHeight="1">
      <c r="B566" s="553" t="s">
        <v>79</v>
      </c>
      <c r="C566" s="2199">
        <v>12</v>
      </c>
      <c r="D566" s="3422">
        <f>'Process (B)'!$B$4965</f>
        <v>225</v>
      </c>
      <c r="E566" s="928" t="str">
        <f t="shared" si="710"/>
        <v>AI.12111
1776</v>
      </c>
      <c r="F566" s="929" t="str">
        <f t="shared" si="711"/>
        <v>AI.12111</v>
      </c>
      <c r="G566" s="928" t="str">
        <f t="shared" si="712"/>
        <v xml:space="preserve">Fabrication of Steel Casing Pipe </v>
      </c>
      <c r="H566" s="2917"/>
      <c r="I566" s="930" t="str">
        <f t="shared" si="713"/>
        <v>Ton</v>
      </c>
      <c r="J566" s="928" t="str">
        <f>VLOOKUP(D566,proB1,5,1) &amp;"(thu hồi)"</f>
        <v>Sản xuất ống vách thép (thu hồi)</v>
      </c>
      <c r="K566" s="3975"/>
      <c r="L566" s="930" t="str">
        <f t="shared" si="715"/>
        <v>Tấn</v>
      </c>
      <c r="M566" s="931">
        <f>$M$574</f>
        <v>42.901476800000005</v>
      </c>
      <c r="N566" s="943">
        <f>VLOOKUP($D566,'Process (B)'!$B$6:$M$6673,10,1)</f>
        <v>16846412.85488978</v>
      </c>
      <c r="O566" s="943">
        <f>VLOOKUP($D566,'Process (B)'!$B$6:$M$6673,11,1)</f>
        <v>5541249.5</v>
      </c>
      <c r="P566" s="943">
        <f>VLOOKUP($D566,'Process (B)'!$B$6:$M$6673,12,1)</f>
        <v>2059259.6558486971</v>
      </c>
      <c r="Q566" s="1935">
        <f t="shared" si="702"/>
        <v>722735990</v>
      </c>
      <c r="R566" s="1935">
        <f t="shared" si="703"/>
        <v>237727787</v>
      </c>
      <c r="S566" s="1935">
        <f t="shared" si="704"/>
        <v>88345280</v>
      </c>
      <c r="T566" s="2367"/>
      <c r="U566" s="2811">
        <f t="shared" si="709"/>
        <v>1342294413.2930217</v>
      </c>
      <c r="V566" s="928"/>
      <c r="W566" s="2551"/>
      <c r="X566" s="646"/>
      <c r="Y566" s="642"/>
      <c r="Z566" s="642"/>
      <c r="AA566" s="642"/>
      <c r="AB566" s="642"/>
      <c r="AC566" s="642"/>
    </row>
    <row r="567" spans="2:30" s="2857" customFormat="1" ht="17.45" customHeight="1">
      <c r="B567" s="1717"/>
      <c r="C567" s="2199"/>
      <c r="D567" s="3434"/>
      <c r="E567" s="1717"/>
      <c r="F567" s="1718"/>
      <c r="G567" s="1721" t="s">
        <v>3916</v>
      </c>
      <c r="H567" s="2926"/>
      <c r="J567" s="1721" t="s">
        <v>3917</v>
      </c>
      <c r="K567" s="3983"/>
      <c r="L567" s="1719"/>
      <c r="M567" s="1720"/>
      <c r="N567" s="1717"/>
      <c r="O567" s="1717"/>
      <c r="P567" s="1717"/>
      <c r="Q567" s="1717"/>
      <c r="R567" s="1717"/>
      <c r="S567" s="1717"/>
      <c r="T567" s="2376"/>
      <c r="U567" s="2811">
        <f t="shared" si="709"/>
        <v>0</v>
      </c>
      <c r="V567" s="1717"/>
      <c r="W567" s="2551"/>
      <c r="X567" s="646"/>
      <c r="Y567" s="642"/>
      <c r="Z567" s="642"/>
      <c r="AA567" s="642"/>
      <c r="AB567" s="642"/>
      <c r="AC567" s="642"/>
    </row>
    <row r="568" spans="2:30" s="1601" customFormat="1" ht="17.45" customHeight="1">
      <c r="B568" s="1704"/>
      <c r="C568" s="2199"/>
      <c r="D568" s="3441"/>
      <c r="E568" s="1704"/>
      <c r="F568" s="1705"/>
      <c r="G568" s="1704" t="s">
        <v>3901</v>
      </c>
      <c r="H568" s="2927">
        <f>(12+8+8)/2</f>
        <v>14</v>
      </c>
      <c r="I568" s="930" t="s">
        <v>368</v>
      </c>
      <c r="J568" s="1704" t="s">
        <v>3904</v>
      </c>
      <c r="K568" s="3983"/>
      <c r="L568" s="1706" t="s">
        <v>1544</v>
      </c>
      <c r="M568" s="1707">
        <f>(5.98*2)*(1.17%*2.9+3.5%*14)</f>
        <v>6.2662028000000003</v>
      </c>
      <c r="N568" s="1704"/>
      <c r="O568" s="1704"/>
      <c r="P568" s="1704"/>
      <c r="Q568" s="1704"/>
      <c r="R568" s="1704"/>
      <c r="S568" s="1704"/>
      <c r="T568" s="2377"/>
      <c r="U568" s="2811">
        <f t="shared" si="709"/>
        <v>0</v>
      </c>
      <c r="V568" s="1704"/>
      <c r="W568" s="2561"/>
      <c r="X568" s="1603"/>
      <c r="Y568" s="1604"/>
      <c r="Z568" s="1604"/>
      <c r="AA568" s="1604"/>
      <c r="AB568" s="1604"/>
      <c r="AC568" s="1604"/>
    </row>
    <row r="569" spans="2:30" s="1601" customFormat="1" ht="17.45" customHeight="1">
      <c r="B569" s="1704"/>
      <c r="C569" s="2199"/>
      <c r="D569" s="3441"/>
      <c r="E569" s="1704"/>
      <c r="F569" s="1705"/>
      <c r="G569" s="1704" t="s">
        <v>3899</v>
      </c>
      <c r="H569" s="2927">
        <f>(8*3)/2</f>
        <v>12</v>
      </c>
      <c r="I569" s="930" t="s">
        <v>368</v>
      </c>
      <c r="J569" s="1704" t="s">
        <v>3905</v>
      </c>
      <c r="K569" s="3983"/>
      <c r="L569" s="1706" t="s">
        <v>1544</v>
      </c>
      <c r="M569" s="1707">
        <f>(5.98*2)*(1.17%*2.7+3.5%*12)</f>
        <v>5.4010164000000014</v>
      </c>
      <c r="N569" s="1704"/>
      <c r="O569" s="1704"/>
      <c r="P569" s="1704"/>
      <c r="Q569" s="1704"/>
      <c r="R569" s="1704"/>
      <c r="S569" s="1704"/>
      <c r="T569" s="2377"/>
      <c r="U569" s="2811">
        <f t="shared" si="709"/>
        <v>0</v>
      </c>
      <c r="V569" s="1704"/>
      <c r="W569" s="2561"/>
      <c r="X569" s="1603"/>
      <c r="Y569" s="1604"/>
      <c r="Z569" s="1604"/>
      <c r="AA569" s="1604"/>
      <c r="AB569" s="1604"/>
      <c r="AC569" s="1604"/>
    </row>
    <row r="570" spans="2:30" s="1601" customFormat="1" ht="17.45" customHeight="1">
      <c r="B570" s="1704"/>
      <c r="C570" s="2199"/>
      <c r="D570" s="3441"/>
      <c r="E570" s="1704"/>
      <c r="F570" s="1705"/>
      <c r="G570" s="1704" t="s">
        <v>3900</v>
      </c>
      <c r="H570" s="2927">
        <f>(8*3)/2</f>
        <v>12</v>
      </c>
      <c r="I570" s="930" t="s">
        <v>368</v>
      </c>
      <c r="J570" s="1704" t="s">
        <v>6061</v>
      </c>
      <c r="K570" s="3983"/>
      <c r="L570" s="1706" t="s">
        <v>1544</v>
      </c>
      <c r="M570" s="1707">
        <f>(5.98*2)*(1.17%*3+3.5%*12)</f>
        <v>5.4429960000000008</v>
      </c>
      <c r="N570" s="1704"/>
      <c r="O570" s="1704"/>
      <c r="P570" s="1704"/>
      <c r="Q570" s="1704"/>
      <c r="R570" s="1704"/>
      <c r="S570" s="1704"/>
      <c r="T570" s="2377"/>
      <c r="U570" s="2811">
        <f t="shared" si="709"/>
        <v>0</v>
      </c>
      <c r="V570" s="1704"/>
      <c r="W570" s="2561"/>
      <c r="X570" s="1603"/>
      <c r="Y570" s="1604"/>
      <c r="Z570" s="1604"/>
      <c r="AA570" s="1604"/>
      <c r="AB570" s="1604"/>
      <c r="AC570" s="1604"/>
    </row>
    <row r="571" spans="2:30" s="1601" customFormat="1" ht="17.45" customHeight="1">
      <c r="B571" s="1704"/>
      <c r="C571" s="2199"/>
      <c r="D571" s="3441"/>
      <c r="E571" s="1704"/>
      <c r="F571" s="1715"/>
      <c r="G571" s="1704" t="s">
        <v>3902</v>
      </c>
      <c r="H571" s="2927">
        <f>(8+10+18)/2</f>
        <v>18</v>
      </c>
      <c r="I571" s="930" t="s">
        <v>368</v>
      </c>
      <c r="J571" s="1704" t="s">
        <v>3906</v>
      </c>
      <c r="K571" s="3983"/>
      <c r="L571" s="1706" t="s">
        <v>1544</v>
      </c>
      <c r="M571" s="1707">
        <f>(5.98*2)*(1.17%*4.6+3.5%*18)</f>
        <v>8.1784872000000011</v>
      </c>
      <c r="N571" s="1704"/>
      <c r="O571" s="1704"/>
      <c r="P571" s="1704"/>
      <c r="Q571" s="1704"/>
      <c r="R571" s="1704"/>
      <c r="S571" s="1704"/>
      <c r="T571" s="2377"/>
      <c r="U571" s="2811">
        <f t="shared" si="709"/>
        <v>0</v>
      </c>
      <c r="V571" s="1704"/>
      <c r="W571" s="2561"/>
      <c r="X571" s="1603"/>
      <c r="Y571" s="1604"/>
      <c r="Z571" s="1604"/>
      <c r="AA571" s="1604"/>
      <c r="AB571" s="1604"/>
      <c r="AC571" s="1604"/>
    </row>
    <row r="572" spans="2:30" s="1601" customFormat="1" ht="17.45" customHeight="1">
      <c r="B572" s="1704"/>
      <c r="C572" s="2199"/>
      <c r="D572" s="3441"/>
      <c r="E572" s="1704"/>
      <c r="F572" s="1705"/>
      <c r="G572" s="1704" t="s">
        <v>3903</v>
      </c>
      <c r="H572" s="2927">
        <f>(18+24)/2</f>
        <v>21</v>
      </c>
      <c r="I572" s="930" t="s">
        <v>368</v>
      </c>
      <c r="J572" s="1704" t="s">
        <v>3907</v>
      </c>
      <c r="K572" s="3983"/>
      <c r="L572" s="1706" t="s">
        <v>1544</v>
      </c>
      <c r="M572" s="1707">
        <f>(5.98*2)*(1.17%*4.6+3.5%*21)</f>
        <v>9.4342872000000018</v>
      </c>
      <c r="N572" s="1704"/>
      <c r="O572" s="1704"/>
      <c r="P572" s="1704"/>
      <c r="Q572" s="1704"/>
      <c r="R572" s="1704"/>
      <c r="S572" s="1704"/>
      <c r="T572" s="2377"/>
      <c r="U572" s="2811">
        <f t="shared" si="709"/>
        <v>0</v>
      </c>
      <c r="V572" s="1704"/>
      <c r="W572" s="2561"/>
      <c r="X572" s="1603"/>
      <c r="Y572" s="1604"/>
      <c r="Z572" s="1604"/>
      <c r="AA572" s="1604"/>
      <c r="AB572" s="1604"/>
      <c r="AC572" s="1604"/>
    </row>
    <row r="573" spans="2:30" s="1601" customFormat="1" ht="17.45" customHeight="1">
      <c r="B573" s="1704"/>
      <c r="C573" s="2199"/>
      <c r="D573" s="3441"/>
      <c r="E573" s="1704"/>
      <c r="F573" s="1705"/>
      <c r="G573" s="1704" t="s">
        <v>6063</v>
      </c>
      <c r="H573" s="2927">
        <f>(18+20)/2</f>
        <v>19</v>
      </c>
      <c r="I573" s="930" t="s">
        <v>368</v>
      </c>
      <c r="J573" s="1704" t="s">
        <v>6062</v>
      </c>
      <c r="K573" s="3983"/>
      <c r="L573" s="1706" t="s">
        <v>1544</v>
      </c>
      <c r="M573" s="1707">
        <f>(5.98*2)*(1.17%*4.6+3.5%*18)</f>
        <v>8.1784872000000011</v>
      </c>
      <c r="N573" s="1704"/>
      <c r="O573" s="1704"/>
      <c r="P573" s="1704"/>
      <c r="Q573" s="1704"/>
      <c r="R573" s="1704"/>
      <c r="S573" s="1704"/>
      <c r="T573" s="2377"/>
      <c r="U573" s="2811">
        <f t="shared" si="709"/>
        <v>0</v>
      </c>
      <c r="V573" s="1704"/>
      <c r="W573" s="2561"/>
      <c r="X573" s="1603"/>
      <c r="Y573" s="1604"/>
      <c r="Z573" s="2601">
        <f>11.3-6.7</f>
        <v>4.6000000000000005</v>
      </c>
      <c r="AA573" s="1604"/>
      <c r="AB573" s="1604"/>
      <c r="AC573" s="1604"/>
    </row>
    <row r="574" spans="2:30" s="410" customFormat="1" ht="17.45" customHeight="1">
      <c r="B574" s="1708"/>
      <c r="C574" s="2199"/>
      <c r="D574" s="3442"/>
      <c r="E574" s="1708"/>
      <c r="F574" s="1709"/>
      <c r="G574" s="1708" t="s">
        <v>6065</v>
      </c>
      <c r="H574" s="2928"/>
      <c r="I574" s="1710"/>
      <c r="J574" s="1708" t="s">
        <v>6064</v>
      </c>
      <c r="K574" s="3996"/>
      <c r="L574" s="1711"/>
      <c r="M574" s="1714">
        <f>SUM(M568:M573)</f>
        <v>42.901476800000005</v>
      </c>
      <c r="N574" s="1708"/>
      <c r="O574" s="1708"/>
      <c r="P574" s="1708"/>
      <c r="Q574" s="1708"/>
      <c r="R574" s="1708"/>
      <c r="S574" s="1708"/>
      <c r="T574" s="2378"/>
      <c r="U574" s="2811">
        <f t="shared" si="709"/>
        <v>0</v>
      </c>
      <c r="V574" s="1708"/>
      <c r="W574" s="2562"/>
      <c r="X574" s="1712"/>
      <c r="Y574" s="1713"/>
      <c r="Z574" s="1713"/>
      <c r="AA574" s="1713"/>
      <c r="AB574" s="1713"/>
      <c r="AC574" s="1713"/>
    </row>
    <row r="575" spans="2:30" s="2857" customFormat="1" ht="17.45" customHeight="1">
      <c r="B575" s="553" t="s">
        <v>79</v>
      </c>
      <c r="C575" s="2199">
        <v>13</v>
      </c>
      <c r="D575" s="3422">
        <f>'Process (B)'!$B$4993</f>
        <v>226</v>
      </c>
      <c r="E575" s="928" t="str">
        <f t="shared" ref="E575:E577" si="731">VLOOKUP(D575,proB1,2,1)</f>
        <v>AC.34524
1776</v>
      </c>
      <c r="F575" s="929" t="str">
        <f t="shared" si="711"/>
        <v>AC.34524</v>
      </c>
      <c r="G575" s="928" t="str">
        <f>VLOOKUP(D575,proB1,3,1)</f>
        <v>Steel casing pipe Setting, D&lt;=1.5m, on land</v>
      </c>
      <c r="H575" s="2917"/>
      <c r="I575" s="930" t="str">
        <f>VLOOKUP(D575,proB1,4,1)</f>
        <v>m</v>
      </c>
      <c r="J575" s="928" t="str">
        <f>VLOOKUP(D575,proB1,5,1)</f>
        <v>Hạ ống vách D&lt;=1.5m, trên cạn</v>
      </c>
      <c r="K575" s="3975"/>
      <c r="L575" s="930" t="str">
        <f t="shared" ref="L575:L577" si="732">VLOOKUP(D575,proB1,6,1)</f>
        <v>m</v>
      </c>
      <c r="M575" s="931">
        <f>2300-$M$601</f>
        <v>1860</v>
      </c>
      <c r="N575" s="943">
        <f>VLOOKUP($D575,'Process (B)'!$B$6:$M$6673,10,1)</f>
        <v>72918.957714999997</v>
      </c>
      <c r="O575" s="943">
        <f>VLOOKUP($D575,'Process (B)'!$B$6:$M$6673,11,1)</f>
        <v>1633589.01</v>
      </c>
      <c r="P575" s="943">
        <f>VLOOKUP($D575,'Process (B)'!$B$6:$M$6673,12,1)</f>
        <v>374163.15488522727</v>
      </c>
      <c r="Q575" s="1935">
        <f t="shared" ref="Q575:Q582" si="733">ROUND(N575*M575*IF(K575="",1,K575),0)</f>
        <v>135629261</v>
      </c>
      <c r="R575" s="1935">
        <f t="shared" ref="R575:R582" si="734">ROUND(O575*M575*IF(K575="",1,K575),0)</f>
        <v>3038475559</v>
      </c>
      <c r="S575" s="1935">
        <f t="shared" ref="S575:S582" si="735">ROUND(P575*M575*IF(K575="",1,K575),0)</f>
        <v>695943468</v>
      </c>
      <c r="T575" s="2367"/>
      <c r="U575" s="2811">
        <f t="shared" si="709"/>
        <v>4952993265.5383453</v>
      </c>
      <c r="V575" s="928"/>
      <c r="W575" s="2551"/>
      <c r="X575" s="646"/>
      <c r="Y575" s="1618"/>
      <c r="Z575" s="642"/>
      <c r="AA575" s="642"/>
      <c r="AB575" s="642"/>
      <c r="AC575" s="642"/>
    </row>
    <row r="576" spans="2:30" s="2857" customFormat="1" ht="17.45" customHeight="1">
      <c r="B576" s="553" t="s">
        <v>79</v>
      </c>
      <c r="C576" s="2199">
        <v>14</v>
      </c>
      <c r="D576" s="3422">
        <f>'Process (B)'!$B$5034</f>
        <v>228</v>
      </c>
      <c r="E576" s="928" t="str">
        <f t="shared" si="731"/>
        <v>AC.34524 x60%
1776</v>
      </c>
      <c r="F576" s="929" t="str">
        <f>LEFT(E576,14)</f>
        <v xml:space="preserve">AC.34524 x60%
</v>
      </c>
      <c r="G576" s="928" t="str">
        <f>VLOOKUP(D576,proB1,3,1)</f>
        <v>Extracting Steel casing pipe, D&lt;=1.5m, on land</v>
      </c>
      <c r="H576" s="2917"/>
      <c r="I576" s="930" t="str">
        <f>VLOOKUP(D576,proB1,4,1)</f>
        <v>m</v>
      </c>
      <c r="J576" s="928" t="str">
        <f>VLOOKUP(D576,proB1,5,1)</f>
        <v>Tháo dỡ ống vách D&lt;=1.5m, trên cạn</v>
      </c>
      <c r="K576" s="3975"/>
      <c r="L576" s="930" t="str">
        <f t="shared" si="732"/>
        <v>m</v>
      </c>
      <c r="M576" s="931">
        <f>M575</f>
        <v>1860</v>
      </c>
      <c r="N576" s="943">
        <f>VLOOKUP($D576,'Process (B)'!$B$6:$M$6673,10,1)</f>
        <v>43751.374628999998</v>
      </c>
      <c r="O576" s="943">
        <f>VLOOKUP($D576,'Process (B)'!$B$6:$M$6673,11,1)</f>
        <v>980153.40599999996</v>
      </c>
      <c r="P576" s="943">
        <f>VLOOKUP($D576,'Process (B)'!$B$6:$M$6673,12,1)</f>
        <v>224497.89293113636</v>
      </c>
      <c r="Q576" s="1935">
        <f t="shared" si="733"/>
        <v>81377557</v>
      </c>
      <c r="R576" s="1935">
        <f t="shared" si="734"/>
        <v>1823085335</v>
      </c>
      <c r="S576" s="1935">
        <f t="shared" si="735"/>
        <v>417566081</v>
      </c>
      <c r="T576" s="2367"/>
      <c r="U576" s="2811">
        <f t="shared" si="709"/>
        <v>2971795959.5789723</v>
      </c>
      <c r="V576" s="928"/>
      <c r="W576" s="2551"/>
      <c r="X576" s="646"/>
      <c r="Y576" s="1618"/>
      <c r="Z576" s="642"/>
      <c r="AA576" s="642">
        <f>10*12</f>
        <v>120</v>
      </c>
      <c r="AB576" s="642"/>
      <c r="AC576" s="642"/>
    </row>
    <row r="577" spans="2:30" s="2857" customFormat="1" ht="17.45" customHeight="1">
      <c r="B577" s="553" t="s">
        <v>79</v>
      </c>
      <c r="C577" s="2199">
        <v>15</v>
      </c>
      <c r="D577" s="3422">
        <f>'Process (B)'!$B$5058</f>
        <v>229</v>
      </c>
      <c r="E577" s="928" t="str">
        <f t="shared" si="731"/>
        <v>AA.22310
1776</v>
      </c>
      <c r="F577" s="929" t="str">
        <f t="shared" si="711"/>
        <v>AA.22310</v>
      </c>
      <c r="G577" s="928" t="str">
        <f>VLOOKUP(D577,proB1,3,1)</f>
        <v>Head P.C Pile, demolition and Reinforcement bar bending, on land</v>
      </c>
      <c r="H577" s="2917"/>
      <c r="I577" s="930" t="str">
        <f>VLOOKUP(D577,proB1,4,1)</f>
        <v>m3</v>
      </c>
      <c r="J577" s="928" t="str">
        <f>VLOOKUP(D577,proB1,5,1)</f>
        <v>Đập đầu cọc, uốn cốt thép, trên cạn</v>
      </c>
      <c r="K577" s="3975"/>
      <c r="L577" s="930" t="str">
        <f t="shared" si="732"/>
        <v>m3</v>
      </c>
      <c r="M577" s="931">
        <f>548.7-$M$603</f>
        <v>448.51000000000005</v>
      </c>
      <c r="N577" s="943">
        <f>VLOOKUP($D577,'Process (B)'!$B$6:$M$6673,10,1)</f>
        <v>26181.81818181818</v>
      </c>
      <c r="O577" s="943">
        <f>VLOOKUP($D577,'Process (B)'!$B$6:$M$6673,11,1)</f>
        <v>199015.91999999998</v>
      </c>
      <c r="P577" s="943">
        <f>VLOOKUP($D577,'Process (B)'!$B$6:$M$6673,12,1)</f>
        <v>716249.87134939386</v>
      </c>
      <c r="Q577" s="1935">
        <f t="shared" si="733"/>
        <v>11742807</v>
      </c>
      <c r="R577" s="1935">
        <f t="shared" si="734"/>
        <v>89260630</v>
      </c>
      <c r="S577" s="1935">
        <f t="shared" si="735"/>
        <v>321245230</v>
      </c>
      <c r="T577" s="2367"/>
      <c r="U577" s="2811">
        <f t="shared" si="709"/>
        <v>540405351.14727318</v>
      </c>
      <c r="V577" s="928"/>
      <c r="W577" s="2551"/>
      <c r="X577" s="646"/>
      <c r="Y577" s="1618"/>
      <c r="Z577" s="642">
        <f>17.5*20</f>
        <v>350</v>
      </c>
      <c r="AA577" s="642"/>
      <c r="AB577" s="642"/>
      <c r="AC577" s="642"/>
    </row>
    <row r="578" spans="2:30" s="3333" customFormat="1" ht="22.5" customHeight="1">
      <c r="B578" s="3355"/>
      <c r="C578" s="3288">
        <v>16</v>
      </c>
      <c r="D578" s="3425">
        <f>'Process (B)'!$B$248</f>
        <v>13</v>
      </c>
      <c r="E578" s="3289" t="str">
        <f t="shared" ref="E578" si="736">VLOOKUP(D578,proB1,2,1)</f>
        <v>AB.41434&amp;
AB.42234
1776</v>
      </c>
      <c r="F578" s="3290" t="str">
        <f t="shared" ref="F578" si="737">LEFT(E578,8)</f>
        <v>AB.41434</v>
      </c>
      <c r="G578" s="3289" t="str">
        <f>VLOOKUP(D578,proB1,3,1)</f>
        <v>Transportation of Demolition Material to Disposal, average distance is 4km (Temporary following VEC's opinion)</v>
      </c>
      <c r="H578" s="3291"/>
      <c r="I578" s="3292" t="str">
        <f>VLOOKUP(D578,proB1,4,1)</f>
        <v>m3</v>
      </c>
      <c r="J578" s="3289" t="str">
        <f>VLOOKUP(D578,proB1,5,1)</f>
        <v>Vận chuyển vật liệu phá dỡ đi đổ, cự ly bình 4km (tạm tính theo ý kiến của  VEC)</v>
      </c>
      <c r="K578" s="3981"/>
      <c r="L578" s="3292" t="str">
        <f t="shared" ref="L578" si="738">VLOOKUP(D578,proB1,6,1)</f>
        <v>m3</v>
      </c>
      <c r="M578" s="3326">
        <f>M577</f>
        <v>448.51000000000005</v>
      </c>
      <c r="N578" s="3294">
        <f>VLOOKUP($D578,'Process (B)'!$B$6:$M$6673,10,1)</f>
        <v>0</v>
      </c>
      <c r="O578" s="3294">
        <f>VLOOKUP($D578,'Process (B)'!$B$6:$M$6673,11,1)</f>
        <v>0</v>
      </c>
      <c r="P578" s="3294">
        <f>VLOOKUP($D578,'Process (B)'!$B$6:$M$6673,12,1)</f>
        <v>41816.872497202799</v>
      </c>
      <c r="Q578" s="3295">
        <f t="shared" si="733"/>
        <v>0</v>
      </c>
      <c r="R578" s="3295">
        <f t="shared" si="734"/>
        <v>0</v>
      </c>
      <c r="S578" s="3295">
        <f t="shared" si="735"/>
        <v>18755285</v>
      </c>
      <c r="T578" s="3358"/>
      <c r="U578" s="3402">
        <f t="shared" si="709"/>
        <v>24003524.862026822</v>
      </c>
      <c r="V578" s="3338"/>
      <c r="W578" s="3339"/>
      <c r="X578" s="3340"/>
      <c r="AA578" s="3333">
        <f>24*12.5</f>
        <v>300</v>
      </c>
    </row>
    <row r="579" spans="2:30" s="3286" customFormat="1" ht="17.45" customHeight="1">
      <c r="B579" s="3287" t="s">
        <v>79</v>
      </c>
      <c r="C579" s="3288">
        <v>17</v>
      </c>
      <c r="D579" s="3425">
        <f>'Process (B)'!$B$5098</f>
        <v>231</v>
      </c>
      <c r="E579" s="3289" t="str">
        <f t="shared" si="710"/>
        <v>BB.14107
1777</v>
      </c>
      <c r="F579" s="3290" t="str">
        <f t="shared" si="711"/>
        <v>BB.14107</v>
      </c>
      <c r="G579" s="3289" t="str">
        <f t="shared" si="712"/>
        <v>Sonic test pipe, D60,5mm, t=2,3mm</v>
      </c>
      <c r="H579" s="3291"/>
      <c r="I579" s="3292" t="str">
        <f t="shared" si="713"/>
        <v>m</v>
      </c>
      <c r="J579" s="3289" t="str">
        <f t="shared" si="714"/>
        <v>Ống thép D60,5mm thăm dò chất lượng BT cọc</v>
      </c>
      <c r="K579" s="3981"/>
      <c r="L579" s="3292" t="str">
        <f t="shared" si="715"/>
        <v>m</v>
      </c>
      <c r="M579" s="3293">
        <v>45339.23</v>
      </c>
      <c r="N579" s="3294">
        <f>VLOOKUP($D579,'Process (B)'!$B$6:$M$6673,10,1)</f>
        <v>59815.099724468178</v>
      </c>
      <c r="O579" s="3294">
        <f>VLOOKUP($D579,'Process (B)'!$B$6:$M$6673,11,1)</f>
        <v>114371.59360000001</v>
      </c>
      <c r="P579" s="3294">
        <f>VLOOKUP($D579,'Process (B)'!$B$6:$M$6673,12,1)</f>
        <v>1187.83032592</v>
      </c>
      <c r="Q579" s="3295">
        <f t="shared" si="733"/>
        <v>2711970564</v>
      </c>
      <c r="R579" s="3295">
        <f t="shared" si="734"/>
        <v>5185519988</v>
      </c>
      <c r="S579" s="3295">
        <f t="shared" si="735"/>
        <v>53855312</v>
      </c>
      <c r="T579" s="3289"/>
      <c r="U579" s="3402">
        <f t="shared" si="709"/>
        <v>10176349126.824686</v>
      </c>
      <c r="V579" s="3289"/>
      <c r="W579" s="3298"/>
      <c r="X579" s="3299"/>
      <c r="Y579" s="3301"/>
      <c r="Z579" s="3301"/>
      <c r="AA579" s="3301">
        <f>20*17.5</f>
        <v>350</v>
      </c>
      <c r="AB579" s="3301">
        <f>120+80*9+100+180*2+240+300+350+180*2</f>
        <v>2550</v>
      </c>
      <c r="AC579" s="3301"/>
    </row>
    <row r="580" spans="2:30" s="3286" customFormat="1" ht="17.45" customHeight="1">
      <c r="B580" s="3287" t="s">
        <v>79</v>
      </c>
      <c r="C580" s="3288">
        <v>18</v>
      </c>
      <c r="D580" s="3425">
        <f>'Process (B)'!$B$5121</f>
        <v>232</v>
      </c>
      <c r="E580" s="3289" t="str">
        <f t="shared" si="710"/>
        <v>BB.14110vd
1777</v>
      </c>
      <c r="F580" s="3290" t="str">
        <f t="shared" si="711"/>
        <v>BB.14110</v>
      </c>
      <c r="G580" s="3289" t="str">
        <f t="shared" si="712"/>
        <v>Sonic test pipe, D114,3mm, t=3,5mm</v>
      </c>
      <c r="H580" s="3291"/>
      <c r="I580" s="3292" t="str">
        <f t="shared" si="713"/>
        <v>m</v>
      </c>
      <c r="J580" s="3289" t="str">
        <f t="shared" si="714"/>
        <v>Ống thép D114,3mm thăm dò chất lượng BT cọc</v>
      </c>
      <c r="K580" s="3981"/>
      <c r="L580" s="3292" t="str">
        <f t="shared" si="715"/>
        <v>m</v>
      </c>
      <c r="M580" s="3293">
        <v>14929.08</v>
      </c>
      <c r="N580" s="3294">
        <f>VLOOKUP($D580,'Process (B)'!$B$6:$M$6673,10,1)</f>
        <v>220492.10232194862</v>
      </c>
      <c r="O580" s="3294">
        <f>VLOOKUP($D580,'Process (B)'!$B$6:$M$6673,11,1)</f>
        <v>168295.2578208</v>
      </c>
      <c r="P580" s="3294">
        <f>VLOOKUP($D580,'Process (B)'!$B$6:$M$6673,12,1)</f>
        <v>2503.2410527833449</v>
      </c>
      <c r="Q580" s="3295">
        <f t="shared" si="733"/>
        <v>3291744235</v>
      </c>
      <c r="R580" s="3295">
        <f t="shared" si="734"/>
        <v>2512493368</v>
      </c>
      <c r="S580" s="3295">
        <f t="shared" si="735"/>
        <v>37371086</v>
      </c>
      <c r="T580" s="3289"/>
      <c r="U580" s="3402">
        <f t="shared" si="709"/>
        <v>7476249995.7021942</v>
      </c>
      <c r="V580" s="3289"/>
      <c r="W580" s="3298"/>
      <c r="X580" s="3299"/>
      <c r="Y580" s="3301"/>
      <c r="Z580" s="3301"/>
      <c r="AA580" s="3301"/>
      <c r="AB580" s="3301"/>
      <c r="AC580" s="3301"/>
    </row>
    <row r="581" spans="2:30" s="2857" customFormat="1" ht="18.75" customHeight="1">
      <c r="B581" s="553" t="s">
        <v>79</v>
      </c>
      <c r="C581" s="2199">
        <v>19</v>
      </c>
      <c r="D581" s="3422">
        <f>'Process (B)'!$B$5170</f>
        <v>234</v>
      </c>
      <c r="E581" s="928" t="str">
        <f t="shared" ref="E581" si="739">VLOOKUP(D581,proB1,2,1)</f>
        <v>159/BXD-KTTC</v>
      </c>
      <c r="F581" s="929" t="str">
        <f t="shared" ref="F581" si="740">LEFT(E581,8)</f>
        <v>159/BXD-</v>
      </c>
      <c r="G581" s="928" t="str">
        <f t="shared" ref="G581" si="741">VLOOKUP(D581,proB1,3,1)</f>
        <v>Fabrication and setting bolt connection type 2</v>
      </c>
      <c r="H581" s="2917"/>
      <c r="I581" s="930" t="str">
        <f t="shared" ref="I581" si="742">VLOOKUP(D581,proB1,4,1)</f>
        <v>set</v>
      </c>
      <c r="J581" s="928" t="str">
        <f t="shared" ref="J581" si="743">VLOOKUP(D581,proB1,5,1)</f>
        <v>Sản xuất và lắp đặt cóc nối loại 2</v>
      </c>
      <c r="K581" s="3975"/>
      <c r="L581" s="930" t="str">
        <f t="shared" ref="L581" si="744">VLOOKUP(D581,proB1,6,1)</f>
        <v>bộ</v>
      </c>
      <c r="M581" s="931">
        <v>55488</v>
      </c>
      <c r="N581" s="943">
        <f>VLOOKUP($D581,'Process (B)'!$B$6:$M$6673,10,1)</f>
        <v>29544.808023052268</v>
      </c>
      <c r="O581" s="943">
        <f>VLOOKUP($D581,'Process (B)'!$B$6:$M$6673,11,1)</f>
        <v>28183.627499999999</v>
      </c>
      <c r="P581" s="943">
        <f>VLOOKUP($D581,'Process (B)'!$B$6:$M$6673,12,1)</f>
        <v>6693.5985864999993</v>
      </c>
      <c r="Q581" s="1935">
        <f t="shared" si="733"/>
        <v>1639382308</v>
      </c>
      <c r="R581" s="1935">
        <f t="shared" si="734"/>
        <v>1563853123</v>
      </c>
      <c r="S581" s="1935">
        <f t="shared" si="735"/>
        <v>371414398</v>
      </c>
      <c r="T581" s="2367"/>
      <c r="U581" s="2811">
        <f t="shared" si="709"/>
        <v>4574934267.5113411</v>
      </c>
      <c r="V581" s="928"/>
      <c r="W581" s="2551"/>
      <c r="X581" s="646"/>
      <c r="Y581" s="1618"/>
      <c r="Z581" s="642"/>
      <c r="AA581" s="642"/>
      <c r="AB581" s="642"/>
      <c r="AC581" s="642"/>
    </row>
    <row r="582" spans="2:30" s="2857" customFormat="1" ht="17.45" customHeight="1">
      <c r="B582" s="553" t="s">
        <v>79</v>
      </c>
      <c r="C582" s="2199">
        <v>20</v>
      </c>
      <c r="D582" s="3422">
        <f>'Process (B)'!$B$5144</f>
        <v>233</v>
      </c>
      <c r="E582" s="928" t="str">
        <f t="shared" si="710"/>
        <v>AF.37410
159/BXD-KTTC</v>
      </c>
      <c r="F582" s="929" t="str">
        <f t="shared" si="711"/>
        <v>AF.37410</v>
      </c>
      <c r="G582" s="928" t="str">
        <f t="shared" si="712"/>
        <v>Injection mortar into Sonic test Pipe</v>
      </c>
      <c r="H582" s="2917"/>
      <c r="I582" s="930" t="str">
        <f t="shared" si="713"/>
        <v>m3</v>
      </c>
      <c r="J582" s="928" t="str">
        <f t="shared" si="714"/>
        <v>Bơm vữa ống siêu âm cọc khoan nhồi</v>
      </c>
      <c r="K582" s="3975"/>
      <c r="L582" s="930" t="str">
        <f t="shared" si="715"/>
        <v>m3</v>
      </c>
      <c r="M582" s="931">
        <v>237.62</v>
      </c>
      <c r="N582" s="943">
        <f>VLOOKUP($D582,'Process (B)'!$B$6:$M$6673,10,1)</f>
        <v>3604986.416126519</v>
      </c>
      <c r="O582" s="943">
        <f>VLOOKUP($D582,'Process (B)'!$B$6:$M$6673,11,1)</f>
        <v>9867872.7000000011</v>
      </c>
      <c r="P582" s="943">
        <f>VLOOKUP($D582,'Process (B)'!$B$6:$M$6673,12,1)</f>
        <v>214312.38193035152</v>
      </c>
      <c r="Q582" s="1935">
        <f t="shared" si="733"/>
        <v>856616872</v>
      </c>
      <c r="R582" s="1935">
        <f t="shared" si="734"/>
        <v>2344803911</v>
      </c>
      <c r="S582" s="1935">
        <f t="shared" si="735"/>
        <v>50924908</v>
      </c>
      <c r="T582" s="2367"/>
      <c r="U582" s="2811">
        <f t="shared" si="709"/>
        <v>4162440648.2665715</v>
      </c>
      <c r="V582" s="928"/>
      <c r="W582" s="2551"/>
      <c r="X582" s="646"/>
      <c r="Y582" s="1618"/>
      <c r="Z582" s="642"/>
      <c r="AA582" s="642"/>
      <c r="AB582" s="642"/>
      <c r="AC582" s="642"/>
    </row>
    <row r="583" spans="2:30" s="3616" customFormat="1">
      <c r="B583" s="3617"/>
      <c r="C583" s="3618"/>
      <c r="D583" s="3619"/>
      <c r="E583" s="3620"/>
      <c r="F583" s="3620"/>
      <c r="G583" s="3620" t="s">
        <v>6057</v>
      </c>
      <c r="H583" s="3620"/>
      <c r="I583" s="3621"/>
      <c r="J583" s="3620" t="s">
        <v>6056</v>
      </c>
      <c r="K583" s="3995"/>
      <c r="L583" s="3622"/>
      <c r="M583" s="3623"/>
      <c r="N583" s="3624"/>
      <c r="O583" s="3625"/>
      <c r="P583" s="3625"/>
      <c r="Q583" s="3625"/>
      <c r="R583" s="3625"/>
      <c r="S583" s="3625"/>
      <c r="T583" s="3624"/>
      <c r="U583" s="3626">
        <f t="shared" si="709"/>
        <v>0</v>
      </c>
      <c r="V583" s="3627"/>
      <c r="W583" s="3628"/>
      <c r="X583" s="3629"/>
    </row>
    <row r="584" spans="2:30" s="3286" customFormat="1" ht="20.25" customHeight="1">
      <c r="B584" s="3287"/>
      <c r="C584" s="3288">
        <v>1</v>
      </c>
      <c r="D584" s="3425">
        <f>'Process (B)'!$B$4776</f>
        <v>216</v>
      </c>
      <c r="E584" s="3289" t="str">
        <f t="shared" ref="E584:E587" si="745">VLOOKUP(D584,proB1,2,0)</f>
        <v>AC.32224
1776</v>
      </c>
      <c r="F584" s="3290" t="str">
        <f t="shared" ref="F584:F594" si="746">LEFT(E584,8)</f>
        <v>AC.32224</v>
      </c>
      <c r="G584" s="3356" t="str">
        <f t="shared" ref="G584:G587" si="747">VLOOKUP(D584,proB1,3,0)</f>
        <v>Bored drilling work, D=1.5m, under water, L&lt;30m</v>
      </c>
      <c r="H584" s="3291"/>
      <c r="I584" s="3292" t="str">
        <f t="shared" ref="I584:I587" si="748">VLOOKUP(D584,proB1,4,0)</f>
        <v>m</v>
      </c>
      <c r="J584" s="3289" t="str">
        <f t="shared" ref="J584:J587" si="749">VLOOKUP(D584,proB1,5,0)</f>
        <v>Khoan tạo lỗ D =1.5m dưới nước, L&lt;30m</v>
      </c>
      <c r="K584" s="3997"/>
      <c r="L584" s="3292" t="str">
        <f t="shared" ref="L584:L587" si="750">VLOOKUP(D584,proB1,6,0)</f>
        <v>m</v>
      </c>
      <c r="M584" s="3293">
        <f>(22+20)*30</f>
        <v>1260</v>
      </c>
      <c r="N584" s="3294">
        <f>VLOOKUP($D584,'Process (B)'!$B$6:$M$6673,10,1)</f>
        <v>14465.454545454544</v>
      </c>
      <c r="O584" s="3294">
        <f>VLOOKUP($D584,'Process (B)'!$B$6:$M$6673,11,1)</f>
        <v>925976.85</v>
      </c>
      <c r="P584" s="3294">
        <f>VLOOKUP($D584,'Process (B)'!$B$6:$M$6673,12,1)</f>
        <v>2347525.2667194759</v>
      </c>
      <c r="Q584" s="3295">
        <f t="shared" ref="Q584:Q587" si="751">ROUND(N584*M584*IF(K584="",1,K584),0)</f>
        <v>18226473</v>
      </c>
      <c r="R584" s="3295">
        <f t="shared" ref="R584:R587" si="752">ROUND(O584*M584*IF(K584="",1,K584),0)</f>
        <v>1166730831</v>
      </c>
      <c r="S584" s="3295">
        <f t="shared" ref="S584:S587" si="753">ROUND(P584*M584*IF(K584="",1,K584),0)</f>
        <v>2957881836</v>
      </c>
      <c r="T584" s="3296"/>
      <c r="U584" s="3297">
        <f t="shared" si="709"/>
        <v>5302118432.0242443</v>
      </c>
      <c r="V584" s="3289"/>
      <c r="W584" s="3298"/>
      <c r="X584" s="3299"/>
      <c r="Y584" s="3300"/>
      <c r="Z584" s="3302">
        <f>50/12</f>
        <v>4.166666666666667</v>
      </c>
      <c r="AA584" s="3301"/>
      <c r="AB584" s="3301">
        <v>37013</v>
      </c>
      <c r="AC584" s="3301"/>
    </row>
    <row r="585" spans="2:30" s="3286" customFormat="1" ht="20.25" customHeight="1">
      <c r="B585" s="3287"/>
      <c r="C585" s="3288">
        <v>2</v>
      </c>
      <c r="D585" s="3425">
        <f>'Process (B)'!$B$4818</f>
        <v>218</v>
      </c>
      <c r="E585" s="3289" t="str">
        <f t="shared" si="745"/>
        <v>AC.32124
1776</v>
      </c>
      <c r="F585" s="3290" t="str">
        <f t="shared" si="746"/>
        <v>AC.32124</v>
      </c>
      <c r="G585" s="3356" t="str">
        <f t="shared" si="747"/>
        <v>Bored drilling work, D=1.5m, under water, L&gt;30m, (VL x 1.015; NC x 1.015; Mx 1.015)</v>
      </c>
      <c r="H585" s="3291">
        <v>1.2</v>
      </c>
      <c r="I585" s="3292" t="str">
        <f t="shared" si="748"/>
        <v>m</v>
      </c>
      <c r="J585" s="3289" t="str">
        <f t="shared" si="749"/>
        <v>Khoan tạo lỗ D =1.5m dưới nước, L&gt;30m, (VL x 1.015; NC x 1.015; Mx 1.015)</v>
      </c>
      <c r="K585" s="3997">
        <v>1.2</v>
      </c>
      <c r="L585" s="3292" t="str">
        <f t="shared" si="750"/>
        <v>m</v>
      </c>
      <c r="M585" s="3293">
        <f>(891+830+352+260)-M584</f>
        <v>1073</v>
      </c>
      <c r="N585" s="3294">
        <f>VLOOKUP($D585,'Process (B)'!$B$6:$M$6673,10,1)</f>
        <v>14682.436363636361</v>
      </c>
      <c r="O585" s="3294">
        <f>VLOOKUP($D585,'Process (B)'!$B$6:$M$6673,11,1)</f>
        <v>939866.50274999987</v>
      </c>
      <c r="P585" s="3294">
        <f>VLOOKUP($D585,'Process (B)'!$B$6:$M$6673,12,1)</f>
        <v>2382738.1457202677</v>
      </c>
      <c r="Q585" s="3295">
        <f t="shared" si="751"/>
        <v>18905105</v>
      </c>
      <c r="R585" s="3295">
        <f t="shared" si="752"/>
        <v>1210172109</v>
      </c>
      <c r="S585" s="3295">
        <f t="shared" si="753"/>
        <v>3068013636</v>
      </c>
      <c r="T585" s="3296"/>
      <c r="U585" s="3297">
        <f t="shared" si="709"/>
        <v>5499533974.1498442</v>
      </c>
      <c r="V585" s="3289"/>
      <c r="W585" s="3298"/>
      <c r="X585" s="3299"/>
      <c r="Y585" s="3300"/>
      <c r="Z585" s="3301"/>
      <c r="AA585" s="3301"/>
      <c r="AB585" s="3301">
        <v>37013</v>
      </c>
      <c r="AC585" s="3301"/>
    </row>
    <row r="586" spans="2:30" s="3413" customFormat="1" ht="20.25" hidden="1" customHeight="1">
      <c r="B586" s="553"/>
      <c r="C586" s="2199">
        <v>3</v>
      </c>
      <c r="D586" s="3422">
        <f>'Process (B)'!$B$3180</f>
        <v>145</v>
      </c>
      <c r="E586" s="928" t="str">
        <f t="shared" si="745"/>
        <v>AB.24141
1776</v>
      </c>
      <c r="F586" s="929" t="str">
        <f t="shared" si="746"/>
        <v>AB.24141</v>
      </c>
      <c r="G586" s="3613" t="str">
        <f t="shared" si="747"/>
        <v>Soil excavation up to vehicle, class 1</v>
      </c>
      <c r="H586" s="3566"/>
      <c r="I586" s="3567" t="str">
        <f t="shared" si="748"/>
        <v>m3</v>
      </c>
      <c r="J586" s="3565" t="str">
        <f t="shared" si="749"/>
        <v>Đào xúc đất lên phương tiện vận chuyển, đất cấp 1</v>
      </c>
      <c r="K586" s="1621"/>
      <c r="L586" s="930" t="str">
        <f t="shared" si="750"/>
        <v>m3</v>
      </c>
      <c r="M586" s="931">
        <f>PI()*1.5^2/4*(M584+M585)*0</f>
        <v>0</v>
      </c>
      <c r="N586" s="943">
        <f>VLOOKUP($D586,'Process (B)'!$B$6:$M$6673,10,1)</f>
        <v>0</v>
      </c>
      <c r="O586" s="943">
        <f>VLOOKUP($D586,'Process (B)'!$B$6:$M$6673,11,1)</f>
        <v>1185.7850000000001</v>
      </c>
      <c r="P586" s="943">
        <f>VLOOKUP($D586,'Process (B)'!$B$6:$M$6673,12,1)</f>
        <v>8166.3870400699288</v>
      </c>
      <c r="Q586" s="1935">
        <f t="shared" si="751"/>
        <v>0</v>
      </c>
      <c r="R586" s="1935">
        <f t="shared" si="752"/>
        <v>0</v>
      </c>
      <c r="S586" s="1935">
        <f t="shared" si="753"/>
        <v>0</v>
      </c>
      <c r="T586" s="2367"/>
      <c r="U586" s="2811">
        <f t="shared" si="709"/>
        <v>0</v>
      </c>
      <c r="V586" s="928"/>
      <c r="W586" s="2551"/>
      <c r="X586" s="646"/>
      <c r="Y586" s="1618"/>
      <c r="Z586" s="642"/>
      <c r="AA586" s="642"/>
      <c r="AB586" s="642">
        <v>37013</v>
      </c>
      <c r="AC586" s="642"/>
    </row>
    <row r="587" spans="2:30" s="3413" customFormat="1" ht="20.25" hidden="1" customHeight="1">
      <c r="B587" s="553"/>
      <c r="C587" s="2199">
        <v>4</v>
      </c>
      <c r="D587" s="3422">
        <f>'Process (B)'!$B$199</f>
        <v>10</v>
      </c>
      <c r="E587" s="928" t="str">
        <f t="shared" si="745"/>
        <v>AB.41431&amp;
AB.42231 1776</v>
      </c>
      <c r="F587" s="929" t="str">
        <f t="shared" si="746"/>
        <v>AB.41431</v>
      </c>
      <c r="G587" s="3613" t="str">
        <f t="shared" si="747"/>
        <v>Transportation of excavation soil to Dumping, distance is 4km, Class 1 (Temporary following Mr Hoang's opinion)</v>
      </c>
      <c r="H587" s="3566"/>
      <c r="I587" s="3567" t="str">
        <f t="shared" si="748"/>
        <v>m3</v>
      </c>
      <c r="J587" s="3565" t="str">
        <f t="shared" si="749"/>
        <v>Vận chuyển đất đào đi đổ cự ly trung bình 4km, đất cấp 1 (tạm tính theo ý kiến của VEC)</v>
      </c>
      <c r="K587" s="1621"/>
      <c r="L587" s="930" t="str">
        <f t="shared" si="750"/>
        <v>m3</v>
      </c>
      <c r="M587" s="931">
        <f>M586</f>
        <v>0</v>
      </c>
      <c r="N587" s="943">
        <f>VLOOKUP($D587,'Process (B)'!$B$6:$M$6673,10,1)</f>
        <v>0</v>
      </c>
      <c r="O587" s="943">
        <f>VLOOKUP($D587,'Process (B)'!$B$6:$M$6673,11,1)</f>
        <v>0</v>
      </c>
      <c r="P587" s="943">
        <f>VLOOKUP($D587,'Process (B)'!$B$6:$M$6673,12,1)</f>
        <v>29638.247259615382</v>
      </c>
      <c r="Q587" s="1935">
        <f t="shared" si="751"/>
        <v>0</v>
      </c>
      <c r="R587" s="1935">
        <f t="shared" si="752"/>
        <v>0</v>
      </c>
      <c r="S587" s="1935">
        <f t="shared" si="753"/>
        <v>0</v>
      </c>
      <c r="T587" s="2367"/>
      <c r="U587" s="2811">
        <f t="shared" ref="U587:U604" si="754">(Q587+R587+S587)*1.02*1.055*1.06*1.02*1.1</f>
        <v>0</v>
      </c>
      <c r="V587" s="928"/>
      <c r="W587" s="2551"/>
      <c r="X587" s="646"/>
      <c r="Y587" s="1618"/>
      <c r="Z587" s="642"/>
      <c r="AA587" s="642"/>
      <c r="AB587" s="642">
        <v>37013</v>
      </c>
      <c r="AC587" s="642"/>
    </row>
    <row r="588" spans="2:30" s="3413" customFormat="1" ht="17.45" customHeight="1">
      <c r="B588" s="553" t="s">
        <v>79</v>
      </c>
      <c r="C588" s="2199">
        <v>5</v>
      </c>
      <c r="D588" s="3422">
        <f>'Process (B)'!$B$517</f>
        <v>27</v>
      </c>
      <c r="E588" s="928" t="str">
        <f t="shared" ref="E588:E589" si="755">VLOOKUP(D588,proB1,2,1)</f>
        <v>AF.51150Vd
1776</v>
      </c>
      <c r="F588" s="929" t="str">
        <f t="shared" si="746"/>
        <v>AF.51150</v>
      </c>
      <c r="G588" s="3565" t="str">
        <f t="shared" ref="G588:G589" si="756">VLOOKUP(D588,proB1,3,1)</f>
        <v xml:space="preserve">Manufacture concrete by mixing plant 60m3/h </v>
      </c>
      <c r="H588" s="3566">
        <v>1.1499999999999999</v>
      </c>
      <c r="I588" s="3567" t="str">
        <f t="shared" ref="I588:I589" si="757">VLOOKUP(D588,proB1,4,1)</f>
        <v>m3</v>
      </c>
      <c r="J588" s="3565" t="str">
        <f t="shared" ref="J588:J589" si="758">VLOOKUP(D588,proB1,5,1)</f>
        <v>SX Vữa bê tông bằng trạm trộn 60m3/h</v>
      </c>
      <c r="K588" s="1621">
        <f>H588</f>
        <v>1.1499999999999999</v>
      </c>
      <c r="L588" s="930" t="str">
        <f t="shared" ref="L588:L589" si="759">VLOOKUP(D588,proB1,6,1)</f>
        <v>m3</v>
      </c>
      <c r="M588" s="931">
        <f>M589</f>
        <v>4196.97</v>
      </c>
      <c r="N588" s="943">
        <f>VLOOKUP($D588,'Process (B)'!$B$6:$M$6673,10,1)</f>
        <v>0</v>
      </c>
      <c r="O588" s="943">
        <f>VLOOKUP($D588,'Process (B)'!$B$6:$M$6673,11,1)</f>
        <v>16284.780666666667</v>
      </c>
      <c r="P588" s="943">
        <f>VLOOKUP($D588,'Process (B)'!$B$6:$M$6673,12,1)</f>
        <v>85303.094857813136</v>
      </c>
      <c r="Q588" s="3564">
        <f t="shared" ref="Q588:Q589" si="760">N588*M588</f>
        <v>0</v>
      </c>
      <c r="R588" s="3564">
        <f t="shared" ref="R588:R589" si="761">O588*M588</f>
        <v>68346735.914580002</v>
      </c>
      <c r="S588" s="3564">
        <f t="shared" ref="S588:S589" si="762">P588*M588</f>
        <v>358014530.02539599</v>
      </c>
      <c r="T588" s="2367"/>
      <c r="U588" s="2811">
        <f t="shared" si="754"/>
        <v>545668767.34720075</v>
      </c>
      <c r="V588" s="928"/>
      <c r="W588" s="2551"/>
      <c r="X588" s="646"/>
      <c r="Y588" s="1618"/>
      <c r="Z588" s="642"/>
      <c r="AA588" s="642"/>
      <c r="AB588" s="642"/>
      <c r="AC588" s="642"/>
    </row>
    <row r="589" spans="2:30" s="3413" customFormat="1" ht="17.45" customHeight="1">
      <c r="B589" s="553"/>
      <c r="C589" s="2199">
        <v>6</v>
      </c>
      <c r="D589" s="3422">
        <f>'Process (B)'!$B$539</f>
        <v>28</v>
      </c>
      <c r="E589" s="928" t="str">
        <f t="shared" si="755"/>
        <v>AF.52131
1776</v>
      </c>
      <c r="F589" s="929" t="str">
        <f t="shared" si="746"/>
        <v>AF.52131</v>
      </c>
      <c r="G589" s="928" t="str">
        <f t="shared" si="756"/>
        <v>Transportation concrete by mix concrete truck 6m3, average distance &lt;=1.5km</v>
      </c>
      <c r="H589" s="2917">
        <v>1.1499999999999999</v>
      </c>
      <c r="I589" s="930" t="str">
        <f t="shared" si="757"/>
        <v xml:space="preserve">m3 </v>
      </c>
      <c r="J589" s="928" t="str">
        <f t="shared" si="758"/>
        <v>Vận chuyển vữa bê tông bằng ô tô chuyển trộn 6m3, cự ly trung bình &lt;=1.5km</v>
      </c>
      <c r="K589" s="1621">
        <f>H589</f>
        <v>1.1499999999999999</v>
      </c>
      <c r="L589" s="930" t="str">
        <f t="shared" si="759"/>
        <v>m3</v>
      </c>
      <c r="M589" s="931">
        <f>M590</f>
        <v>4196.97</v>
      </c>
      <c r="N589" s="943">
        <f>VLOOKUP($D589,'Process (B)'!$B$6:$M$6673,10,1)</f>
        <v>0</v>
      </c>
      <c r="O589" s="943">
        <f>VLOOKUP($D589,'Process (B)'!$B$6:$M$6673,11,1)</f>
        <v>0</v>
      </c>
      <c r="P589" s="943">
        <f>VLOOKUP($D589,'Process (B)'!$B$6:$M$6673,12,1)</f>
        <v>101878.12090909091</v>
      </c>
      <c r="Q589" s="3564">
        <f t="shared" si="760"/>
        <v>0</v>
      </c>
      <c r="R589" s="3564">
        <f t="shared" si="761"/>
        <v>0</v>
      </c>
      <c r="S589" s="3564">
        <f t="shared" si="762"/>
        <v>427579417.11182731</v>
      </c>
      <c r="T589" s="2367"/>
      <c r="U589" s="2811">
        <f t="shared" si="754"/>
        <v>547227790.41399181</v>
      </c>
      <c r="V589" s="928"/>
      <c r="W589" s="2551"/>
      <c r="X589" s="646"/>
      <c r="Y589" s="1618"/>
      <c r="Z589" s="642"/>
      <c r="AA589" s="642"/>
      <c r="AB589" s="642"/>
      <c r="AC589" s="642"/>
    </row>
    <row r="590" spans="2:30" s="3286" customFormat="1" ht="17.25" customHeight="1">
      <c r="B590" s="3287" t="s">
        <v>79</v>
      </c>
      <c r="C590" s="3288">
        <v>7</v>
      </c>
      <c r="D590" s="3425">
        <f>'Process (B)'!$B$4860</f>
        <v>220</v>
      </c>
      <c r="E590" s="3289" t="str">
        <f>VLOOKUP(D590,proB1,2,1)</f>
        <v>AF.35220
1776</v>
      </c>
      <c r="F590" s="3290" t="str">
        <f t="shared" si="746"/>
        <v>AF.35220</v>
      </c>
      <c r="G590" s="3289" t="str">
        <f>VLOOKUP(D590,proB1,3,1)</f>
        <v>C.I.P bored pile, concrete work, class C30 (30Mpa), under water, d&gt;1,0m</v>
      </c>
      <c r="H590" s="3291"/>
      <c r="I590" s="3292" t="str">
        <f>VLOOKUP(D590,proB1,4,1)</f>
        <v>m3</v>
      </c>
      <c r="J590" s="3289" t="str">
        <f>VLOOKUP(D590,proB1,5,1)</f>
        <v>Bê tông cọc khoan nhồi C30 (30MPa) dưới nước, d&gt;1,0m</v>
      </c>
      <c r="K590" s="3997"/>
      <c r="L590" s="3292" t="str">
        <f>VLOOKUP(D590,proB1,6,1)</f>
        <v>m3</v>
      </c>
      <c r="M590" s="3293">
        <f>2235.44+1961.53</f>
        <v>4196.97</v>
      </c>
      <c r="N590" s="3294">
        <f>VLOOKUP($D590,'Process (B)'!$B$6:$M$6673,10,1)</f>
        <v>1354311.7600211147</v>
      </c>
      <c r="O590" s="3294">
        <f>VLOOKUP($D590,'Process (B)'!$B$6:$M$6673,11,1)</f>
        <v>287598.08000000002</v>
      </c>
      <c r="P590" s="3294">
        <f>VLOOKUP($D590,'Process (B)'!$B$6:$M$6673,12,1)</f>
        <v>645120.65210599999</v>
      </c>
      <c r="Q590" s="3295">
        <f t="shared" ref="Q590:Q594" si="763">ROUND(N590*M590*IF(K590="",1,K590),0)</f>
        <v>5684005827</v>
      </c>
      <c r="R590" s="3295">
        <f t="shared" ref="R590:R594" si="764">ROUND(O590*M590*IF(K590="",1,K590),0)</f>
        <v>1207040514</v>
      </c>
      <c r="S590" s="3295">
        <f t="shared" ref="S590:S594" si="765">ROUND(P590*M590*IF(K590="",1,K590),0)</f>
        <v>2707552023</v>
      </c>
      <c r="T590" s="3296"/>
      <c r="U590" s="3297">
        <f t="shared" si="754"/>
        <v>12284547767.249819</v>
      </c>
      <c r="V590" s="3289"/>
      <c r="W590" s="3298"/>
      <c r="X590" s="3299"/>
      <c r="Y590" s="3300"/>
      <c r="Z590" s="3301"/>
      <c r="AA590" s="3301"/>
      <c r="AB590" s="3301"/>
      <c r="AC590" s="3301"/>
      <c r="AD590" s="3357">
        <f>32118/3204</f>
        <v>10.02434456928839</v>
      </c>
    </row>
    <row r="591" spans="2:30" s="3286" customFormat="1" ht="17.45" customHeight="1">
      <c r="B591" s="3287" t="s">
        <v>79</v>
      </c>
      <c r="C591" s="3288">
        <v>8</v>
      </c>
      <c r="D591" s="3425">
        <f>'Process (B)'!$B$4902</f>
        <v>222</v>
      </c>
      <c r="E591" s="3289" t="str">
        <f t="shared" ref="E591" si="766">VLOOKUP(D591,proB1,2,1)</f>
        <v>AF.67210
1776</v>
      </c>
      <c r="F591" s="3290" t="str">
        <f t="shared" si="746"/>
        <v>AF.67210</v>
      </c>
      <c r="G591" s="3289" t="str">
        <f t="shared" ref="G591" si="767">VLOOKUP(D591,proB1,3,1)</f>
        <v>C.I.P bored pile, Fabrication of Reinforcement bar, D≤18mm, under water</v>
      </c>
      <c r="H591" s="3291"/>
      <c r="I591" s="3292" t="str">
        <f t="shared" ref="I591" si="768">VLOOKUP(D591,proB1,4,1)</f>
        <v>Ton</v>
      </c>
      <c r="J591" s="3289" t="str">
        <f t="shared" ref="J591" si="769">VLOOKUP(D591,proB1,5,1)</f>
        <v>SX+LD Cốt thép lòng cọc, D≤18mm (dưới nước)</v>
      </c>
      <c r="K591" s="3981"/>
      <c r="L591" s="3292" t="str">
        <f t="shared" ref="L591" si="770">VLOOKUP(D591,proB1,6,1)</f>
        <v>Tấn</v>
      </c>
      <c r="M591" s="3293">
        <f>33.99+30.12</f>
        <v>64.11</v>
      </c>
      <c r="N591" s="3294">
        <f>VLOOKUP($D591,'Process (B)'!$B$6:$M$6673,10,1)</f>
        <v>16628370.978833178</v>
      </c>
      <c r="O591" s="3294">
        <f>VLOOKUP($D591,'Process (B)'!$B$6:$M$6673,11,1)</f>
        <v>3739840.8299999996</v>
      </c>
      <c r="P591" s="3294">
        <f>VLOOKUP($D591,'Process (B)'!$B$6:$M$6673,12,1)</f>
        <v>2160770.1382578323</v>
      </c>
      <c r="Q591" s="3295">
        <f t="shared" si="763"/>
        <v>1066044863</v>
      </c>
      <c r="R591" s="3295">
        <f t="shared" si="764"/>
        <v>239761196</v>
      </c>
      <c r="S591" s="3295">
        <f t="shared" si="765"/>
        <v>138526974</v>
      </c>
      <c r="T591" s="3296"/>
      <c r="U591" s="3297">
        <f t="shared" si="754"/>
        <v>1848496776.5972157</v>
      </c>
      <c r="V591" s="3289"/>
      <c r="W591" s="3298"/>
      <c r="X591" s="3299"/>
      <c r="Y591" s="3300"/>
      <c r="Z591" s="3301" t="e">
        <f>(M591+#REF!)*1000/#REF!</f>
        <v>#REF!</v>
      </c>
      <c r="AA591" s="3301"/>
      <c r="AB591" s="3301"/>
      <c r="AC591" s="3301"/>
    </row>
    <row r="592" spans="2:30" s="3286" customFormat="1" ht="17.45" customHeight="1">
      <c r="B592" s="3287" t="s">
        <v>79</v>
      </c>
      <c r="C592" s="3288">
        <v>9</v>
      </c>
      <c r="D592" s="3425">
        <f>'Process (B)'!$B$4946</f>
        <v>224</v>
      </c>
      <c r="E592" s="3289" t="str">
        <f>VLOOKUP(D592,proB1,2,1)</f>
        <v>AF.67220
1776</v>
      </c>
      <c r="F592" s="3290" t="str">
        <f t="shared" si="746"/>
        <v>AF.67220</v>
      </c>
      <c r="G592" s="3289" t="str">
        <f>VLOOKUP(D592,proB1,3,1)</f>
        <v>C.I.P bored pile, Fabrication of Reinforcement bar, D&gt;18mm, under water</v>
      </c>
      <c r="H592" s="3291"/>
      <c r="I592" s="3292" t="str">
        <f>VLOOKUP(D592,proB1,4,1)</f>
        <v>Ton</v>
      </c>
      <c r="J592" s="3289" t="str">
        <f>VLOOKUP(D592,proB1,5,1)</f>
        <v>SX+LD Cốt thép lòng cọc, D&gt;18mm (dưới nước)</v>
      </c>
      <c r="K592" s="3981"/>
      <c r="L592" s="3292" t="str">
        <f>VLOOKUP(D592,proB1,6,1)</f>
        <v>Tấn</v>
      </c>
      <c r="M592" s="3293">
        <f>161.91+147.19</f>
        <v>309.10000000000002</v>
      </c>
      <c r="N592" s="3294">
        <f>VLOOKUP($D592,'Process (B)'!$B$6:$M$6673,10,1)</f>
        <v>16650407.342469543</v>
      </c>
      <c r="O592" s="3294">
        <f>VLOOKUP($D592,'Process (B)'!$B$6:$M$6673,11,1)</f>
        <v>3283762.68</v>
      </c>
      <c r="P592" s="3294">
        <f>VLOOKUP($D592,'Process (B)'!$B$6:$M$6673,12,1)</f>
        <v>2122404.088793613</v>
      </c>
      <c r="Q592" s="3295">
        <f t="shared" si="763"/>
        <v>5146640910</v>
      </c>
      <c r="R592" s="3295">
        <f t="shared" si="764"/>
        <v>1015011044</v>
      </c>
      <c r="S592" s="3295">
        <f t="shared" si="765"/>
        <v>656035104</v>
      </c>
      <c r="T592" s="3296"/>
      <c r="U592" s="3297">
        <f t="shared" si="754"/>
        <v>8725461692.4361038</v>
      </c>
      <c r="V592" s="3289"/>
      <c r="W592" s="3298"/>
      <c r="X592" s="3299"/>
      <c r="Y592" s="3300"/>
      <c r="Z592" s="3301"/>
      <c r="AA592" s="3301">
        <v>150</v>
      </c>
      <c r="AB592" s="3301">
        <v>100</v>
      </c>
      <c r="AC592" s="3301">
        <v>120</v>
      </c>
    </row>
    <row r="593" spans="2:29" s="3286" customFormat="1" ht="17.45" customHeight="1">
      <c r="B593" s="3287" t="s">
        <v>79</v>
      </c>
      <c r="C593" s="3288">
        <v>10</v>
      </c>
      <c r="D593" s="3425">
        <f>'Process (B)'!$B$3988</f>
        <v>182</v>
      </c>
      <c r="E593" s="3289" t="str">
        <f t="shared" ref="E593" si="771">VLOOKUP(D593,proB1,2,1)</f>
        <v>AC.32820
1776</v>
      </c>
      <c r="F593" s="3290" t="str">
        <f t="shared" si="746"/>
        <v>AC.32820</v>
      </c>
      <c r="G593" s="3289" t="str">
        <f t="shared" ref="G593" si="772">VLOOKUP(D593,proB1,3,1)</f>
        <v>Pumping Bentonit into steel casting pipe, under water</v>
      </c>
      <c r="H593" s="3291"/>
      <c r="I593" s="3292" t="str">
        <f t="shared" ref="I593" si="773">VLOOKUP(D593,proB1,4,1)</f>
        <v>m3</v>
      </c>
      <c r="J593" s="3289" t="str">
        <f t="shared" ref="J593" si="774">VLOOKUP(D593,proB1,5,1)</f>
        <v>Bơm dung dịch Bentonit dưới nước</v>
      </c>
      <c r="K593" s="3981"/>
      <c r="L593" s="3292" t="str">
        <f t="shared" ref="L593" si="775">VLOOKUP(D593,proB1,6,1)</f>
        <v>m3</v>
      </c>
      <c r="M593" s="3293">
        <f>2355.57+2114.57</f>
        <v>4470.1400000000003</v>
      </c>
      <c r="N593" s="3294">
        <f>VLOOKUP($D593,'Process (B)'!$B$6:$M$6673,10,1)</f>
        <v>274079.56363636354</v>
      </c>
      <c r="O593" s="3294">
        <f>VLOOKUP($D593,'Process (B)'!$B$6:$M$6673,11,1)</f>
        <v>176903.04000000001</v>
      </c>
      <c r="P593" s="3294">
        <f>VLOOKUP($D593,'Process (B)'!$B$6:$M$6673,12,1)</f>
        <v>251650.77087657174</v>
      </c>
      <c r="Q593" s="3295">
        <f t="shared" si="763"/>
        <v>1225174021</v>
      </c>
      <c r="R593" s="3295">
        <f t="shared" si="764"/>
        <v>790781355</v>
      </c>
      <c r="S593" s="3295">
        <f t="shared" si="765"/>
        <v>1124914177</v>
      </c>
      <c r="T593" s="3296"/>
      <c r="U593" s="3297">
        <f t="shared" si="754"/>
        <v>4019770448.9064584</v>
      </c>
      <c r="V593" s="3289"/>
      <c r="W593" s="3298"/>
      <c r="X593" s="3299"/>
      <c r="Y593" s="3300"/>
      <c r="Z593" s="3301"/>
      <c r="AA593" s="3301">
        <v>15</v>
      </c>
      <c r="AB593" s="3301">
        <v>8</v>
      </c>
      <c r="AC593" s="3301">
        <f>FORECAST(AC592,AA593:AB593,AA592:AB592)</f>
        <v>10.8</v>
      </c>
    </row>
    <row r="594" spans="2:29" s="3413" customFormat="1" ht="20.25" customHeight="1">
      <c r="B594" s="553"/>
      <c r="C594" s="2199">
        <v>11</v>
      </c>
      <c r="D594" s="3422">
        <f>'Process (B)'!$B$199</f>
        <v>10</v>
      </c>
      <c r="E594" s="928" t="str">
        <f t="shared" ref="E594" si="776">VLOOKUP(D594,proB1,2,0)</f>
        <v>AB.41431&amp;
AB.42231 1776</v>
      </c>
      <c r="F594" s="929" t="str">
        <f t="shared" si="746"/>
        <v>AB.41431</v>
      </c>
      <c r="G594" s="1177" t="s">
        <v>6054</v>
      </c>
      <c r="H594" s="2917"/>
      <c r="I594" s="930" t="s">
        <v>276</v>
      </c>
      <c r="J594" s="1177" t="s">
        <v>6055</v>
      </c>
      <c r="K594" s="1621"/>
      <c r="L594" s="930" t="str">
        <f t="shared" ref="L594" si="777">VLOOKUP(D594,proB1,6,0)</f>
        <v>m3</v>
      </c>
      <c r="M594" s="931">
        <f>(M593)*30%</f>
        <v>1341.0420000000001</v>
      </c>
      <c r="N594" s="943">
        <f>VLOOKUP($D594,'Process (B)'!$B$6:$M$6673,10,1)</f>
        <v>0</v>
      </c>
      <c r="O594" s="943">
        <f>VLOOKUP($D594,'Process (B)'!$B$6:$M$6673,11,1)</f>
        <v>0</v>
      </c>
      <c r="P594" s="943">
        <f>VLOOKUP($D594,'Process (B)'!$B$6:$M$6673,12,1)</f>
        <v>29638.247259615382</v>
      </c>
      <c r="Q594" s="1935">
        <f t="shared" si="763"/>
        <v>0</v>
      </c>
      <c r="R594" s="1935">
        <f t="shared" si="764"/>
        <v>0</v>
      </c>
      <c r="S594" s="1935">
        <f t="shared" si="765"/>
        <v>39746134</v>
      </c>
      <c r="T594" s="2367"/>
      <c r="U594" s="2811">
        <f t="shared" si="754"/>
        <v>50868185.454843774</v>
      </c>
      <c r="V594" s="928"/>
      <c r="W594" s="2551"/>
      <c r="X594" s="646"/>
      <c r="Y594" s="1618"/>
      <c r="Z594" s="642"/>
      <c r="AA594" s="642"/>
      <c r="AB594" s="642">
        <v>37013</v>
      </c>
      <c r="AC594" s="642"/>
    </row>
    <row r="595" spans="2:29" s="1601" customFormat="1" ht="17.45" customHeight="1">
      <c r="B595" s="1704"/>
      <c r="C595" s="2199"/>
      <c r="D595" s="3441"/>
      <c r="E595" s="1704"/>
      <c r="F595" s="1705"/>
      <c r="G595" s="1704" t="s">
        <v>6131</v>
      </c>
      <c r="H595" s="2927">
        <f>(18+20)/2</f>
        <v>19</v>
      </c>
      <c r="I595" s="930" t="s">
        <v>368</v>
      </c>
      <c r="J595" s="1704" t="s">
        <v>6135</v>
      </c>
      <c r="K595" s="3983"/>
      <c r="L595" s="1706" t="s">
        <v>1544</v>
      </c>
      <c r="M595" s="1707">
        <f>7.48*2</f>
        <v>14.96</v>
      </c>
      <c r="N595" s="1704"/>
      <c r="O595" s="1704"/>
      <c r="P595" s="1704"/>
      <c r="Q595" s="1704"/>
      <c r="R595" s="1704"/>
      <c r="S595" s="1704"/>
      <c r="T595" s="2377"/>
      <c r="U595" s="2811">
        <f t="shared" si="754"/>
        <v>0</v>
      </c>
      <c r="V595" s="1704"/>
      <c r="W595" s="2561"/>
      <c r="X595" s="1603"/>
      <c r="Y595" s="1604"/>
      <c r="Z595" s="2601">
        <f>11.3-6.7</f>
        <v>4.6000000000000005</v>
      </c>
      <c r="AA595" s="1604"/>
      <c r="AB595" s="1604"/>
      <c r="AC595" s="1604"/>
    </row>
    <row r="596" spans="2:29" s="1601" customFormat="1" ht="17.45" customHeight="1">
      <c r="B596" s="1704"/>
      <c r="C596" s="2199"/>
      <c r="D596" s="3441"/>
      <c r="E596" s="1704"/>
      <c r="F596" s="1705"/>
      <c r="G596" s="1704" t="s">
        <v>6132</v>
      </c>
      <c r="H596" s="2927">
        <f>(18+24)/2</f>
        <v>21</v>
      </c>
      <c r="I596" s="930" t="s">
        <v>368</v>
      </c>
      <c r="J596" s="1704" t="s">
        <v>6136</v>
      </c>
      <c r="K596" s="3983"/>
      <c r="L596" s="1706" t="s">
        <v>1544</v>
      </c>
      <c r="M596" s="1707">
        <f>10.47*2</f>
        <v>20.94</v>
      </c>
      <c r="N596" s="1704"/>
      <c r="O596" s="1704"/>
      <c r="P596" s="1704"/>
      <c r="Q596" s="1704"/>
      <c r="R596" s="1704"/>
      <c r="S596" s="1704"/>
      <c r="T596" s="2377"/>
      <c r="U596" s="2811">
        <f t="shared" si="754"/>
        <v>0</v>
      </c>
      <c r="V596" s="1704"/>
      <c r="W596" s="2561"/>
      <c r="X596" s="1603"/>
      <c r="Y596" s="1604"/>
      <c r="Z596" s="1604"/>
      <c r="AA596" s="1604"/>
      <c r="AB596" s="1604"/>
      <c r="AC596" s="1604"/>
    </row>
    <row r="597" spans="2:29" s="410" customFormat="1" ht="17.45" customHeight="1">
      <c r="B597" s="1708"/>
      <c r="C597" s="2199"/>
      <c r="D597" s="3442"/>
      <c r="E597" s="1708"/>
      <c r="F597" s="1709"/>
      <c r="G597" s="1708" t="s">
        <v>6133</v>
      </c>
      <c r="H597" s="2928">
        <f>(24+20)/2</f>
        <v>22</v>
      </c>
      <c r="I597" s="1710"/>
      <c r="J597" s="1708" t="s">
        <v>6134</v>
      </c>
      <c r="K597" s="3996"/>
      <c r="L597" s="1711"/>
      <c r="M597" s="1714">
        <f>SUM(M595:M596)</f>
        <v>35.900000000000006</v>
      </c>
      <c r="N597" s="1708"/>
      <c r="O597" s="1708"/>
      <c r="P597" s="1708"/>
      <c r="Q597" s="1708"/>
      <c r="R597" s="1708"/>
      <c r="S597" s="1708"/>
      <c r="T597" s="2378"/>
      <c r="U597" s="2811">
        <f t="shared" si="754"/>
        <v>0</v>
      </c>
      <c r="V597" s="1708"/>
      <c r="W597" s="2562"/>
      <c r="X597" s="1712"/>
      <c r="Y597" s="1713"/>
      <c r="Z597" s="1713"/>
      <c r="AA597" s="1713"/>
      <c r="AB597" s="1713"/>
      <c r="AC597" s="1713"/>
    </row>
    <row r="598" spans="2:29" s="3413" customFormat="1" ht="17.45" customHeight="1">
      <c r="B598" s="553" t="s">
        <v>79</v>
      </c>
      <c r="C598" s="2199">
        <v>12</v>
      </c>
      <c r="D598" s="3422">
        <f>'Process (B)'!$B$4965</f>
        <v>225</v>
      </c>
      <c r="E598" s="928" t="str">
        <f t="shared" ref="E598" si="778">VLOOKUP(D598,proB1,2,1)</f>
        <v>AI.12111
1776</v>
      </c>
      <c r="F598" s="929" t="str">
        <f>LEFT(E598,8)</f>
        <v>AI.12111</v>
      </c>
      <c r="G598" s="3565" t="str">
        <f>VLOOKUP(D598,proB1,3,1)&amp; "(not deduct)"</f>
        <v>Fabrication of Steel Casing Pipe (not deduct)</v>
      </c>
      <c r="H598" s="3566"/>
      <c r="I598" s="3567" t="str">
        <f t="shared" ref="I598" si="779">VLOOKUP(D598,proB1,4,1)</f>
        <v>Ton</v>
      </c>
      <c r="J598" s="3565" t="str">
        <f>VLOOKUP(D598,proB1,5,1) &amp;"(không thu hồi 30% khối lượng)"</f>
        <v>Sản xuất ống vách thép (không thu hồi 30% khối lượng)</v>
      </c>
      <c r="K598" s="3975"/>
      <c r="L598" s="930" t="str">
        <f t="shared" ref="L598" si="780">VLOOKUP(D598,proB1,6,1)</f>
        <v>Tấn</v>
      </c>
      <c r="M598" s="931">
        <f>M597*30%</f>
        <v>10.770000000000001</v>
      </c>
      <c r="N598" s="943">
        <f>VLOOKUP($D598,'Process (B)'!$B$6:$M$6673,10,1)</f>
        <v>16846412.85488978</v>
      </c>
      <c r="O598" s="943">
        <f>VLOOKUP($D598,'Process (B)'!$B$6:$M$6673,11,1)</f>
        <v>5541249.5</v>
      </c>
      <c r="P598" s="943">
        <f>VLOOKUP($D598,'Process (B)'!$B$6:$M$6673,12,1)</f>
        <v>2059259.6558486971</v>
      </c>
      <c r="Q598" s="1935">
        <f>ROUND(N598*M598*IF(K598="",1,K598),0)</f>
        <v>181435866</v>
      </c>
      <c r="R598" s="1935">
        <f>ROUND(O598*M598*IF(K598="",1,K598),0)</f>
        <v>59679257</v>
      </c>
      <c r="S598" s="1935">
        <f>ROUND(P598*M598*IF(K598="",1,K598),0)</f>
        <v>22178226</v>
      </c>
      <c r="T598" s="2367"/>
      <c r="U598" s="2811">
        <f>(Q598+R598+S598)*1.02*1.055*1.06*1.02*1.1</f>
        <v>336970003.32054698</v>
      </c>
      <c r="V598" s="928"/>
      <c r="W598" s="2551"/>
      <c r="X598" s="646"/>
      <c r="Y598" s="642"/>
      <c r="Z598" s="642"/>
      <c r="AA598" s="642"/>
      <c r="AB598" s="642"/>
      <c r="AC598" s="642"/>
    </row>
    <row r="599" spans="2:29" s="3670" customFormat="1" ht="17.45" customHeight="1">
      <c r="B599" s="553" t="s">
        <v>79</v>
      </c>
      <c r="C599" s="2199">
        <v>12</v>
      </c>
      <c r="D599" s="3422">
        <f>'Process (B)'!$B$4965</f>
        <v>225</v>
      </c>
      <c r="E599" s="928" t="str">
        <f t="shared" ref="E599" si="781">VLOOKUP(D599,proB1,2,1)</f>
        <v>AI.12111
1776</v>
      </c>
      <c r="F599" s="929" t="str">
        <f t="shared" ref="F599" si="782">LEFT(E599,8)</f>
        <v>AI.12111</v>
      </c>
      <c r="G599" s="3565" t="str">
        <f>VLOOKUP(D599,proB1,3,1)&amp; "(not deduct)"</f>
        <v>Fabrication of Steel Casing Pipe (not deduct)</v>
      </c>
      <c r="H599" s="3566"/>
      <c r="I599" s="3567" t="str">
        <f t="shared" ref="I599" si="783">VLOOKUP(D599,proB1,4,1)</f>
        <v>Ton</v>
      </c>
      <c r="J599" s="3565" t="str">
        <f>VLOOKUP(D599,proB1,5,1) &amp;"(thu hồi 70% khối lượng)"</f>
        <v>Sản xuất ống vách thép (thu hồi 70% khối lượng)</v>
      </c>
      <c r="K599" s="3975"/>
      <c r="L599" s="930" t="str">
        <f t="shared" ref="L599" si="784">VLOOKUP(D599,proB1,6,1)</f>
        <v>Tấn</v>
      </c>
      <c r="M599" s="931">
        <f>M597*70%*(1.17%*3+3.5%*(24/2+20/2))</f>
        <v>20.232163000000003</v>
      </c>
      <c r="N599" s="943">
        <f>VLOOKUP($D599,'Process (B)'!$B$6:$M$6673,10,1)</f>
        <v>16846412.85488978</v>
      </c>
      <c r="O599" s="943">
        <f>VLOOKUP($D599,'Process (B)'!$B$6:$M$6673,11,1)</f>
        <v>5541249.5</v>
      </c>
      <c r="P599" s="943">
        <f>VLOOKUP($D599,'Process (B)'!$B$6:$M$6673,12,1)</f>
        <v>2059259.6558486971</v>
      </c>
      <c r="Q599" s="1935">
        <f t="shared" ref="Q599" si="785">ROUND(N599*M599*IF(K599="",1,K599),0)</f>
        <v>340839371</v>
      </c>
      <c r="R599" s="1935">
        <f t="shared" ref="R599" si="786">ROUND(O599*M599*IF(K599="",1,K599),0)</f>
        <v>112111463</v>
      </c>
      <c r="S599" s="1935">
        <f t="shared" ref="S599" si="787">ROUND(P599*M599*IF(K599="",1,K599),0)</f>
        <v>41663277</v>
      </c>
      <c r="T599" s="2367"/>
      <c r="U599" s="2811">
        <f t="shared" ref="U599" si="788">(Q599+R599+S599)*1.02*1.055*1.06*1.02*1.1</f>
        <v>633020618.48155308</v>
      </c>
      <c r="V599" s="928"/>
      <c r="W599" s="2551"/>
      <c r="X599" s="646"/>
      <c r="Y599" s="642"/>
      <c r="Z599" s="642"/>
      <c r="AA599" s="642"/>
      <c r="AB599" s="642"/>
      <c r="AC599" s="642"/>
    </row>
    <row r="600" spans="2:29" s="3721" customFormat="1" ht="17.25" customHeight="1">
      <c r="B600" s="2305"/>
      <c r="C600" s="3722"/>
      <c r="D600" s="3723"/>
      <c r="E600" s="2305"/>
      <c r="F600" s="3724"/>
      <c r="G600" s="3725" t="s">
        <v>3916</v>
      </c>
      <c r="H600" s="3725"/>
      <c r="J600" s="3725" t="s">
        <v>3917</v>
      </c>
      <c r="K600" s="3998"/>
      <c r="L600" s="3726"/>
      <c r="M600" s="3727"/>
      <c r="N600" s="2305"/>
      <c r="O600" s="2305"/>
      <c r="P600" s="2305"/>
      <c r="Q600" s="2305"/>
      <c r="R600" s="2305"/>
      <c r="S600" s="2305"/>
      <c r="T600" s="3728"/>
      <c r="U600" s="2813">
        <f>(Q600+R600+S600)*1.02*1.055*1.06*1.02*1.1</f>
        <v>0</v>
      </c>
      <c r="V600" s="2305"/>
      <c r="W600" s="3729"/>
      <c r="X600" s="3730"/>
      <c r="Y600" s="3731"/>
      <c r="Z600" s="3731"/>
      <c r="AA600" s="3731"/>
      <c r="AB600" s="3731"/>
      <c r="AC600" s="3731"/>
    </row>
    <row r="601" spans="2:29" s="3286" customFormat="1" ht="17.45" customHeight="1">
      <c r="B601" s="3287" t="s">
        <v>79</v>
      </c>
      <c r="C601" s="3288">
        <v>13</v>
      </c>
      <c r="D601" s="3425">
        <f>'Process (B)'!$B$5017</f>
        <v>227</v>
      </c>
      <c r="E601" s="3289" t="str">
        <f t="shared" ref="E601:E604" si="789">VLOOKUP(D601,proB1,2,1)</f>
        <v>AC.34514
1776</v>
      </c>
      <c r="F601" s="3290" t="str">
        <f t="shared" ref="F601" si="790">LEFT(E601,8)</f>
        <v>AC.34514</v>
      </c>
      <c r="G601" s="3289" t="str">
        <f>VLOOKUP(D601,proB1,3,1)</f>
        <v>Steel casing pipe Setting, D&lt;=1.5m, under water</v>
      </c>
      <c r="H601" s="3291"/>
      <c r="I601" s="3292" t="str">
        <f>VLOOKUP(D601,proB1,4,1)</f>
        <v>m</v>
      </c>
      <c r="J601" s="3289" t="str">
        <f>VLOOKUP(D601,proB1,5,1)</f>
        <v>Hạ ống vách D&lt;=1.5m, dưới nước</v>
      </c>
      <c r="K601" s="3981"/>
      <c r="L601" s="3292" t="str">
        <f t="shared" ref="L601:L604" si="791">VLOOKUP(D601,proB1,6,1)</f>
        <v>m</v>
      </c>
      <c r="M601" s="3293">
        <f>240+200</f>
        <v>440</v>
      </c>
      <c r="N601" s="3294">
        <f>VLOOKUP($D601,'Process (B)'!$B$6:$M$6673,10,1)</f>
        <v>121407.70372742499</v>
      </c>
      <c r="O601" s="3294">
        <f>VLOOKUP($D601,'Process (B)'!$B$6:$M$6673,11,1)</f>
        <v>2039913.18</v>
      </c>
      <c r="P601" s="3294">
        <f>VLOOKUP($D601,'Process (B)'!$B$6:$M$6673,12,1)</f>
        <v>1518725.6918270965</v>
      </c>
      <c r="Q601" s="3295">
        <f t="shared" ref="Q601:Q604" si="792">ROUND(N601*M601*IF(K601="",1,K601),0)</f>
        <v>53419390</v>
      </c>
      <c r="R601" s="3295">
        <f t="shared" ref="R601:R604" si="793">ROUND(O601*M601*IF(K601="",1,K601),0)</f>
        <v>897561799</v>
      </c>
      <c r="S601" s="3295">
        <f t="shared" ref="S601:S604" si="794">ROUND(P601*M601*IF(K601="",1,K601),0)</f>
        <v>668239304</v>
      </c>
      <c r="T601" s="3296"/>
      <c r="U601" s="3297">
        <f t="shared" si="754"/>
        <v>2072322513.9382761</v>
      </c>
      <c r="V601" s="3289"/>
      <c r="W601" s="3298"/>
      <c r="X601" s="3299"/>
      <c r="Y601" s="3300"/>
      <c r="Z601" s="3301"/>
      <c r="AA601" s="3301"/>
      <c r="AB601" s="3301"/>
      <c r="AC601" s="3301"/>
    </row>
    <row r="602" spans="2:29" s="3286" customFormat="1" ht="17.45" customHeight="1">
      <c r="B602" s="3287" t="s">
        <v>79</v>
      </c>
      <c r="C602" s="3288">
        <v>14</v>
      </c>
      <c r="D602" s="3425">
        <f>'Process (B)'!$B$5017</f>
        <v>227</v>
      </c>
      <c r="E602" s="3289" t="str">
        <f t="shared" si="789"/>
        <v>AC.34514
1776</v>
      </c>
      <c r="F602" s="3290" t="s">
        <v>5969</v>
      </c>
      <c r="G602" s="3289" t="s">
        <v>5970</v>
      </c>
      <c r="H602" s="3291"/>
      <c r="I602" s="3292" t="s">
        <v>298</v>
      </c>
      <c r="J602" s="3289" t="s">
        <v>6137</v>
      </c>
      <c r="K602" s="3981"/>
      <c r="L602" s="3292" t="str">
        <f t="shared" si="791"/>
        <v>m</v>
      </c>
      <c r="M602" s="3293">
        <f>M601*70%</f>
        <v>308</v>
      </c>
      <c r="N602" s="3294">
        <f>N601*60%</f>
        <v>72844.62223645499</v>
      </c>
      <c r="O602" s="3294">
        <f t="shared" ref="O602:P602" si="795">O601*60%</f>
        <v>1223947.9079999998</v>
      </c>
      <c r="P602" s="3294">
        <f t="shared" si="795"/>
        <v>911235.41509625793</v>
      </c>
      <c r="Q602" s="3295">
        <f t="shared" si="792"/>
        <v>22436144</v>
      </c>
      <c r="R602" s="3295">
        <f t="shared" si="793"/>
        <v>376975956</v>
      </c>
      <c r="S602" s="3295">
        <f t="shared" si="794"/>
        <v>280660508</v>
      </c>
      <c r="T602" s="3296"/>
      <c r="U602" s="3297">
        <f t="shared" si="754"/>
        <v>870375457.05711341</v>
      </c>
      <c r="V602" s="3289"/>
      <c r="W602" s="3298"/>
      <c r="X602" s="3299"/>
      <c r="Y602" s="3300"/>
      <c r="Z602" s="3301"/>
      <c r="AA602" s="3301">
        <f>10*12</f>
        <v>120</v>
      </c>
      <c r="AB602" s="3301"/>
      <c r="AC602" s="3301"/>
    </row>
    <row r="603" spans="2:29" s="3286" customFormat="1" ht="17.45" customHeight="1">
      <c r="B603" s="3287" t="s">
        <v>79</v>
      </c>
      <c r="C603" s="3288">
        <v>15</v>
      </c>
      <c r="D603" s="3425">
        <f>'Process (B)'!$B$5083</f>
        <v>230</v>
      </c>
      <c r="E603" s="3289" t="str">
        <f t="shared" si="789"/>
        <v>AA.22320
1776</v>
      </c>
      <c r="F603" s="3290" t="str">
        <f t="shared" ref="F603:F604" si="796">LEFT(E603,8)</f>
        <v>AA.22320</v>
      </c>
      <c r="G603" s="3289" t="str">
        <f>VLOOKUP(D603,proB1,3,1)</f>
        <v>Head P.C Pile, demolition and Reinforcement bar bending, under waater</v>
      </c>
      <c r="H603" s="3291"/>
      <c r="I603" s="3292" t="str">
        <f>VLOOKUP(D603,proB1,4,1)</f>
        <v>m3</v>
      </c>
      <c r="J603" s="3289" t="str">
        <f>VLOOKUP(D603,proB1,5,1)</f>
        <v>Đập đầu cọc, uốn cốt thép dưới nước</v>
      </c>
      <c r="K603" s="3981"/>
      <c r="L603" s="3292" t="str">
        <f t="shared" si="791"/>
        <v>m3</v>
      </c>
      <c r="M603" s="3293">
        <f>52.48+47.71</f>
        <v>100.19</v>
      </c>
      <c r="N603" s="3294">
        <f>VLOOKUP($D603,'Process (B)'!$B$6:$M$6673,10,1)</f>
        <v>32727.272727272724</v>
      </c>
      <c r="O603" s="3294">
        <f>VLOOKUP($D603,'Process (B)'!$B$6:$M$6673,11,1)</f>
        <v>290231.55</v>
      </c>
      <c r="P603" s="3294">
        <f>VLOOKUP($D603,'Process (B)'!$B$6:$M$6673,12,1)</f>
        <v>1016698.8460389044</v>
      </c>
      <c r="Q603" s="3295">
        <f t="shared" si="792"/>
        <v>3278945</v>
      </c>
      <c r="R603" s="3295">
        <f t="shared" si="793"/>
        <v>29078299</v>
      </c>
      <c r="S603" s="3295">
        <f t="shared" si="794"/>
        <v>101863057</v>
      </c>
      <c r="T603" s="3296"/>
      <c r="U603" s="3297">
        <f t="shared" si="754"/>
        <v>171778798.99144286</v>
      </c>
      <c r="V603" s="3289"/>
      <c r="W603" s="3298"/>
      <c r="X603" s="3299"/>
      <c r="Y603" s="3300"/>
      <c r="Z603" s="3301">
        <f>17.5*20</f>
        <v>350</v>
      </c>
      <c r="AA603" s="3301"/>
      <c r="AB603" s="3301"/>
      <c r="AC603" s="3301"/>
    </row>
    <row r="604" spans="2:29" s="3333" customFormat="1" ht="20.25" customHeight="1">
      <c r="B604" s="3355"/>
      <c r="C604" s="3288">
        <v>16</v>
      </c>
      <c r="D604" s="3425">
        <f>'Process (B)'!$B$248</f>
        <v>13</v>
      </c>
      <c r="E604" s="3289" t="str">
        <f t="shared" si="789"/>
        <v>AB.41434&amp;
AB.42234
1776</v>
      </c>
      <c r="F604" s="3290" t="str">
        <f t="shared" si="796"/>
        <v>AB.41434</v>
      </c>
      <c r="G604" s="3289" t="str">
        <f>VLOOKUP(D604,proB1,3,1)</f>
        <v>Transportation of Demolition Material to Disposal, average distance is 4km (Temporary following VEC's opinion)</v>
      </c>
      <c r="H604" s="3291"/>
      <c r="I604" s="3292" t="str">
        <f>VLOOKUP(D604,proB1,4,1)</f>
        <v>m3</v>
      </c>
      <c r="J604" s="3289" t="str">
        <f>VLOOKUP(D604,proB1,5,1)</f>
        <v>Vận chuyển vật liệu phá dỡ đi đổ, cự ly bình 4km (tạm tính theo ý kiến của  VEC)</v>
      </c>
      <c r="K604" s="3981"/>
      <c r="L604" s="3292" t="str">
        <f t="shared" si="791"/>
        <v>m3</v>
      </c>
      <c r="M604" s="3326">
        <f>M603</f>
        <v>100.19</v>
      </c>
      <c r="N604" s="3294">
        <f>VLOOKUP($D604,'Process (B)'!$B$6:$M$6673,10,1)</f>
        <v>0</v>
      </c>
      <c r="O604" s="3294">
        <f>VLOOKUP($D604,'Process (B)'!$B$6:$M$6673,11,1)</f>
        <v>0</v>
      </c>
      <c r="P604" s="3294">
        <f>VLOOKUP($D604,'Process (B)'!$B$6:$M$6673,12,1)</f>
        <v>41816.872497202799</v>
      </c>
      <c r="Q604" s="3295">
        <f t="shared" si="792"/>
        <v>0</v>
      </c>
      <c r="R604" s="3295">
        <f t="shared" si="793"/>
        <v>0</v>
      </c>
      <c r="S604" s="3295">
        <f t="shared" si="794"/>
        <v>4189632</v>
      </c>
      <c r="T604" s="3358"/>
      <c r="U604" s="3402">
        <f t="shared" si="754"/>
        <v>5362005.2094512638</v>
      </c>
      <c r="V604" s="3338"/>
      <c r="W604" s="3339"/>
      <c r="X604" s="3340"/>
      <c r="AA604" s="3333">
        <f>24*12.5</f>
        <v>300</v>
      </c>
    </row>
    <row r="605" spans="2:29" s="2857" customFormat="1" ht="17.45" customHeight="1">
      <c r="B605" s="642"/>
      <c r="C605" s="2408"/>
      <c r="D605" s="3443"/>
      <c r="E605" s="2324"/>
      <c r="F605" s="2409"/>
      <c r="G605" s="2324"/>
      <c r="H605" s="2929"/>
      <c r="I605" s="2335"/>
      <c r="J605" s="2324"/>
      <c r="K605" s="3999"/>
      <c r="L605" s="2335"/>
      <c r="M605" s="2323"/>
      <c r="N605" s="2523"/>
      <c r="O605" s="2523"/>
      <c r="P605" s="2523"/>
      <c r="Q605" s="2523"/>
      <c r="R605" s="2523"/>
      <c r="S605" s="2523"/>
      <c r="T605" s="2411"/>
      <c r="U605" s="2811">
        <f t="shared" si="709"/>
        <v>0</v>
      </c>
      <c r="V605" s="2324"/>
      <c r="W605" s="2563"/>
      <c r="X605" s="646"/>
      <c r="Y605" s="1618"/>
      <c r="Z605" s="642"/>
      <c r="AA605" s="642"/>
      <c r="AB605" s="642"/>
      <c r="AC605" s="642"/>
    </row>
    <row r="606" spans="2:29" s="1423" customFormat="1" ht="20.100000000000001" customHeight="1">
      <c r="C606" s="2189" t="s">
        <v>4528</v>
      </c>
      <c r="D606" s="3426"/>
      <c r="E606" s="2190"/>
      <c r="F606" s="2191"/>
      <c r="G606" s="2192" t="s">
        <v>4529</v>
      </c>
      <c r="H606" s="2910"/>
      <c r="I606" s="2193"/>
      <c r="J606" s="2192" t="s">
        <v>4531</v>
      </c>
      <c r="K606" s="3970"/>
      <c r="L606" s="2194"/>
      <c r="M606" s="2195"/>
      <c r="N606" s="2194"/>
      <c r="O606" s="2194"/>
      <c r="P606" s="2194"/>
      <c r="Q606" s="2194">
        <f>SUM(Q608:Q632)</f>
        <v>54608617673.683144</v>
      </c>
      <c r="R606" s="2194">
        <f t="shared" ref="R606:W606" si="797">SUM(R608:R632)</f>
        <v>17390651506.825577</v>
      </c>
      <c r="S606" s="2194">
        <f t="shared" si="797"/>
        <v>11826394655.985714</v>
      </c>
      <c r="T606" s="2194">
        <f t="shared" si="797"/>
        <v>0</v>
      </c>
      <c r="U606" s="2194">
        <f t="shared" si="797"/>
        <v>107282368994.93645</v>
      </c>
      <c r="V606" s="2194">
        <f t="shared" si="797"/>
        <v>0</v>
      </c>
      <c r="W606" s="2194">
        <f t="shared" si="797"/>
        <v>0</v>
      </c>
      <c r="X606" s="1428"/>
    </row>
    <row r="607" spans="2:29" s="3616" customFormat="1">
      <c r="B607" s="3617"/>
      <c r="C607" s="3618"/>
      <c r="D607" s="3619"/>
      <c r="E607" s="3620"/>
      <c r="F607" s="3620"/>
      <c r="G607" s="3620" t="s">
        <v>6051</v>
      </c>
      <c r="H607" s="3620"/>
      <c r="I607" s="3621"/>
      <c r="J607" s="3620" t="s">
        <v>6052</v>
      </c>
      <c r="K607" s="3995"/>
      <c r="L607" s="3622"/>
      <c r="M607" s="3623"/>
      <c r="N607" s="3624"/>
      <c r="O607" s="3625"/>
      <c r="P607" s="3625"/>
      <c r="Q607" s="3625"/>
      <c r="R607" s="3625"/>
      <c r="S607" s="3625"/>
      <c r="T607" s="3624"/>
      <c r="U607" s="3626">
        <f t="shared" si="709"/>
        <v>0</v>
      </c>
      <c r="V607" s="3627"/>
      <c r="W607" s="3628"/>
      <c r="X607" s="3629"/>
    </row>
    <row r="608" spans="2:29" s="2857" customFormat="1" ht="17.25" customHeight="1">
      <c r="B608" s="553"/>
      <c r="C608" s="2199">
        <v>1</v>
      </c>
      <c r="D608" s="3422">
        <f>'Process (B)'!$B$593</f>
        <v>31</v>
      </c>
      <c r="E608" s="928" t="str">
        <f>VLOOKUP(D608,proB1,2,1)</f>
        <v>AF.33210
1776</v>
      </c>
      <c r="F608" s="929" t="str">
        <f>LEFT(E608,8)</f>
        <v>AF.33210</v>
      </c>
      <c r="G608" s="928" t="str">
        <f>VLOOKUP(D608,proB1,3,1)</f>
        <v>Head Concrete work for abutment and pier, class C30 (30 Mpa), on land</v>
      </c>
      <c r="H608" s="2916"/>
      <c r="I608" s="930" t="str">
        <f>VLOOKUP(D608,proB1,4,1)</f>
        <v xml:space="preserve">m3 </v>
      </c>
      <c r="J608" s="928" t="str">
        <f>VLOOKUP(D608,proB1,5,1)</f>
        <v>Bê tông mũ mố, trụ trên cạn, loại C30 (30Mpa)</v>
      </c>
      <c r="K608" s="3975"/>
      <c r="L608" s="930" t="str">
        <f>VLOOKUP(D608,proB1,6,1)</f>
        <v xml:space="preserve">m3 </v>
      </c>
      <c r="M608" s="931">
        <v>1386.45</v>
      </c>
      <c r="N608" s="943">
        <f>VLOOKUP($D608,'Process (B)'!$B$6:$M$6673,10,1)</f>
        <v>1075835.1802623307</v>
      </c>
      <c r="O608" s="943">
        <f>VLOOKUP($D608,'Process (B)'!$B$6:$M$6673,11,1)</f>
        <v>803733.91999999993</v>
      </c>
      <c r="P608" s="943">
        <f>VLOOKUP($D608,'Process (B)'!$B$6:$M$6673,12,1)</f>
        <v>550917.2013089431</v>
      </c>
      <c r="Q608" s="1935">
        <f t="shared" ref="Q608:Q621" si="798">ROUND(N608*M608*IF(K608="",1,K608),0)</f>
        <v>1491591686</v>
      </c>
      <c r="R608" s="1935">
        <f t="shared" ref="R608:R621" si="799">ROUND(O608*M608*IF(K608="",1,K608),0)</f>
        <v>1114336893</v>
      </c>
      <c r="S608" s="1935">
        <f t="shared" ref="S608:S621" si="800">ROUND(P608*M608*IF(K608="",1,K608),0)</f>
        <v>763819154</v>
      </c>
      <c r="T608" s="2367"/>
      <c r="U608" s="2811">
        <f t="shared" si="709"/>
        <v>4312694981.0586195</v>
      </c>
      <c r="V608" s="928"/>
      <c r="W608" s="2551"/>
      <c r="X608" s="646"/>
      <c r="Y608" s="1618"/>
      <c r="Z608" s="642"/>
      <c r="AA608" s="642"/>
      <c r="AB608" s="642"/>
      <c r="AC608" s="642"/>
    </row>
    <row r="609" spans="2:29" s="2857" customFormat="1" ht="17.25" customHeight="1">
      <c r="B609" s="553"/>
      <c r="C609" s="2199">
        <v>2</v>
      </c>
      <c r="D609" s="3422">
        <f>'Process (B)'!$B$593</f>
        <v>31</v>
      </c>
      <c r="E609" s="928" t="str">
        <f>VLOOKUP(D609,proB1,2,1)</f>
        <v>AF.33210
1776</v>
      </c>
      <c r="F609" s="929" t="str">
        <f>LEFT(E609,8)</f>
        <v>AF.33210</v>
      </c>
      <c r="G609" s="928" t="s">
        <v>2384</v>
      </c>
      <c r="H609" s="2916"/>
      <c r="I609" s="930" t="str">
        <f>VLOOKUP(D609,proB1,4,1)</f>
        <v xml:space="preserve">m3 </v>
      </c>
      <c r="J609" s="928" t="s">
        <v>3713</v>
      </c>
      <c r="K609" s="3975"/>
      <c r="L609" s="930" t="str">
        <f>VLOOKUP(D609,proB1,6,1)</f>
        <v xml:space="preserve">m3 </v>
      </c>
      <c r="M609" s="931">
        <f>59.43-M623</f>
        <v>58.44</v>
      </c>
      <c r="N609" s="943">
        <f>VLOOKUP($D609,'Process (B)'!$B$6:$M$6673,10,1)</f>
        <v>1075835.1802623307</v>
      </c>
      <c r="O609" s="943">
        <f>VLOOKUP($D609,'Process (B)'!$B$6:$M$6673,11,1)</f>
        <v>803733.91999999993</v>
      </c>
      <c r="P609" s="943">
        <f>VLOOKUP($D609,'Process (B)'!$B$6:$M$6673,12,1)</f>
        <v>550917.2013089431</v>
      </c>
      <c r="Q609" s="1935">
        <f t="shared" si="798"/>
        <v>62871808</v>
      </c>
      <c r="R609" s="1935">
        <f t="shared" si="799"/>
        <v>46970210</v>
      </c>
      <c r="S609" s="1935">
        <f t="shared" si="800"/>
        <v>32195601</v>
      </c>
      <c r="T609" s="2367"/>
      <c r="U609" s="2811">
        <f t="shared" si="709"/>
        <v>181783615.60539299</v>
      </c>
      <c r="V609" s="928"/>
      <c r="W609" s="2551"/>
      <c r="X609" s="646"/>
      <c r="Y609" s="1618"/>
      <c r="Z609" s="642"/>
      <c r="AA609" s="642"/>
      <c r="AB609" s="642"/>
      <c r="AC609" s="642"/>
    </row>
    <row r="610" spans="2:29" s="2857" customFormat="1" ht="17.45" customHeight="1">
      <c r="B610" s="553"/>
      <c r="C610" s="2199">
        <v>3</v>
      </c>
      <c r="D610" s="3422">
        <f>'Process (B)'!$B$658</f>
        <v>34</v>
      </c>
      <c r="E610" s="928" t="str">
        <f t="shared" ref="E610:E616" si="801">VLOOKUP(D610,proB1,2,1)</f>
        <v>AF.33110
1776</v>
      </c>
      <c r="F610" s="929" t="str">
        <f t="shared" ref="F610:F616" si="802">LEFT(E610,8)</f>
        <v>AF.33110</v>
      </c>
      <c r="G610" s="928" t="str">
        <f t="shared" ref="G610:G616" si="803">VLOOKUP(D610,proB1,3,1)</f>
        <v>Concrete work for abutment and pier, class C30 (30 Mpa), on land</v>
      </c>
      <c r="H610" s="2916"/>
      <c r="I610" s="930" t="str">
        <f t="shared" ref="I610:I616" si="804">VLOOKUP(D610,proB1,4,1)</f>
        <v xml:space="preserve">m3 </v>
      </c>
      <c r="J610" s="928" t="str">
        <f t="shared" ref="J610:J616" si="805">VLOOKUP(D610,proB1,5,1)</f>
        <v xml:space="preserve">Bê tông mố, trụ trên cạn, loại C30 (30 Mpa) </v>
      </c>
      <c r="K610" s="3975"/>
      <c r="L610" s="930" t="str">
        <f t="shared" ref="L610:L616" si="806">VLOOKUP(D610,proB1,6,1)</f>
        <v xml:space="preserve">m3 </v>
      </c>
      <c r="M610" s="931">
        <f>(10437.49+4418.03)-M624</f>
        <v>11817.95</v>
      </c>
      <c r="N610" s="943">
        <f>VLOOKUP($D610,'Process (B)'!$B$6:$M$6673,10,1)</f>
        <v>1072655.3718477623</v>
      </c>
      <c r="O610" s="943">
        <f>VLOOKUP($D610,'Process (B)'!$B$6:$M$6673,11,1)</f>
        <v>528975.04</v>
      </c>
      <c r="P610" s="943">
        <f>VLOOKUP($D610,'Process (B)'!$B$6:$M$6673,12,1)</f>
        <v>280596.32102326705</v>
      </c>
      <c r="Q610" s="1935">
        <f t="shared" si="798"/>
        <v>12676587552</v>
      </c>
      <c r="R610" s="1935">
        <f t="shared" si="799"/>
        <v>6251400574</v>
      </c>
      <c r="S610" s="1935">
        <f t="shared" si="800"/>
        <v>3316073292</v>
      </c>
      <c r="T610" s="2367"/>
      <c r="U610" s="2811">
        <f t="shared" si="709"/>
        <v>28468555997.918163</v>
      </c>
      <c r="V610" s="928"/>
      <c r="W610" s="2551"/>
      <c r="X610" s="646"/>
      <c r="Y610" s="1618"/>
      <c r="Z610" s="642"/>
      <c r="AA610" s="642"/>
      <c r="AB610" s="642"/>
      <c r="AC610" s="642"/>
    </row>
    <row r="611" spans="2:29" s="2857" customFormat="1" ht="17.45" customHeight="1">
      <c r="B611" s="553" t="s">
        <v>79</v>
      </c>
      <c r="C611" s="2199">
        <v>4</v>
      </c>
      <c r="D611" s="3422">
        <f>'Process (B)'!$B$517</f>
        <v>27</v>
      </c>
      <c r="E611" s="928" t="str">
        <f t="shared" ref="E611:E612" si="807">VLOOKUP(D611,proB1,2,1)</f>
        <v>AF.51150Vd
1776</v>
      </c>
      <c r="F611" s="929" t="str">
        <f t="shared" ref="F611:F612" si="808">LEFT(E611,8)</f>
        <v>AF.51150</v>
      </c>
      <c r="G611" s="928" t="str">
        <f t="shared" ref="G611:G612" si="809">VLOOKUP(D611,proB1,3,1)</f>
        <v xml:space="preserve">Manufacture concrete by mixing plant 60m3/h </v>
      </c>
      <c r="H611" s="2917">
        <v>1.0149999999999999</v>
      </c>
      <c r="I611" s="930" t="str">
        <f t="shared" ref="I611:I612" si="810">VLOOKUP(D611,proB1,4,1)</f>
        <v>m3</v>
      </c>
      <c r="J611" s="928" t="str">
        <f t="shared" ref="J611:J612" si="811">VLOOKUP(D611,proB1,5,1)</f>
        <v>SX Vữa bê tông bằng trạm trộn 60m3/h</v>
      </c>
      <c r="K611" s="3975">
        <f>H611</f>
        <v>1.0149999999999999</v>
      </c>
      <c r="L611" s="930" t="str">
        <f t="shared" ref="L611:L612" si="812">VLOOKUP(D611,proB1,6,1)</f>
        <v>m3</v>
      </c>
      <c r="M611" s="931">
        <f>SUM(M608:M610)*K611</f>
        <v>13461.782599999999</v>
      </c>
      <c r="N611" s="943">
        <f>VLOOKUP($D611,'Process (B)'!$B$6:$M$6673,10,1)</f>
        <v>0</v>
      </c>
      <c r="O611" s="943">
        <f>VLOOKUP($D611,'Process (B)'!$B$6:$M$6673,11,1)</f>
        <v>16284.780666666667</v>
      </c>
      <c r="P611" s="943">
        <f>VLOOKUP($D611,'Process (B)'!$B$6:$M$6673,12,1)</f>
        <v>85303.094857813136</v>
      </c>
      <c r="Q611" s="3564">
        <f t="shared" ref="Q611" si="813">N611*M611</f>
        <v>0</v>
      </c>
      <c r="R611" s="3564">
        <f t="shared" ref="R611" si="814">O611*M611</f>
        <v>219222177.02334973</v>
      </c>
      <c r="S611" s="3564">
        <f t="shared" ref="S611" si="815">P611*M611</f>
        <v>1148331718.0830581</v>
      </c>
      <c r="T611" s="2367"/>
      <c r="U611" s="2811">
        <f t="shared" si="709"/>
        <v>1750232743.5359304</v>
      </c>
      <c r="V611" s="928"/>
      <c r="W611" s="2551"/>
      <c r="X611" s="646"/>
      <c r="Y611" s="1618"/>
      <c r="Z611" s="642"/>
      <c r="AA611" s="642"/>
      <c r="AB611" s="642"/>
      <c r="AC611" s="642"/>
    </row>
    <row r="612" spans="2:29" s="2857" customFormat="1" ht="17.45" customHeight="1">
      <c r="B612" s="553"/>
      <c r="C612" s="2199">
        <v>5</v>
      </c>
      <c r="D612" s="3422">
        <f>'Process (B)'!$B$539</f>
        <v>28</v>
      </c>
      <c r="E612" s="928" t="str">
        <f t="shared" si="807"/>
        <v>AF.52131
1776</v>
      </c>
      <c r="F612" s="929" t="str">
        <f t="shared" si="808"/>
        <v>AF.52131</v>
      </c>
      <c r="G612" s="928" t="str">
        <f t="shared" si="809"/>
        <v>Transportation concrete by mix concrete truck 6m3, average distance &lt;=1.5km</v>
      </c>
      <c r="H612" s="2917">
        <v>1.0149999999999999</v>
      </c>
      <c r="I612" s="930" t="str">
        <f t="shared" si="810"/>
        <v xml:space="preserve">m3 </v>
      </c>
      <c r="J612" s="928" t="str">
        <f t="shared" si="811"/>
        <v>Vận chuyển vữa bê tông bằng ô tô chuyển trộn 6m3, cự ly trung bình &lt;=1.5km</v>
      </c>
      <c r="K612" s="3975">
        <f>H612</f>
        <v>1.0149999999999999</v>
      </c>
      <c r="L612" s="930" t="str">
        <f t="shared" si="812"/>
        <v>m3</v>
      </c>
      <c r="M612" s="931">
        <f>M611</f>
        <v>13461.782599999999</v>
      </c>
      <c r="N612" s="943">
        <f>VLOOKUP($D612,'Process (B)'!$B$6:$M$6673,10,1)</f>
        <v>0</v>
      </c>
      <c r="O612" s="943">
        <f>VLOOKUP($D612,'Process (B)'!$B$6:$M$6673,11,1)</f>
        <v>0</v>
      </c>
      <c r="P612" s="943">
        <f>VLOOKUP($D612,'Process (B)'!$B$6:$M$6673,12,1)</f>
        <v>101878.12090909091</v>
      </c>
      <c r="Q612" s="3564">
        <f t="shared" ref="Q612:Q615" si="816">N612*M612</f>
        <v>0</v>
      </c>
      <c r="R612" s="3564">
        <f t="shared" ref="R612:R615" si="817">O612*M612</f>
        <v>0</v>
      </c>
      <c r="S612" s="3564">
        <f t="shared" ref="S612:S615" si="818">P612*M612</f>
        <v>1371461115.374696</v>
      </c>
      <c r="T612" s="2367"/>
      <c r="U612" s="2811">
        <f t="shared" si="709"/>
        <v>1755233310.5148523</v>
      </c>
      <c r="V612" s="928"/>
      <c r="W612" s="2551"/>
      <c r="X612" s="646"/>
      <c r="Y612" s="1618"/>
      <c r="Z612" s="642"/>
      <c r="AA612" s="642"/>
      <c r="AB612" s="642"/>
      <c r="AC612" s="642"/>
    </row>
    <row r="613" spans="2:29" s="2857" customFormat="1" ht="17.45" customHeight="1">
      <c r="B613" s="553"/>
      <c r="C613" s="2199">
        <v>13</v>
      </c>
      <c r="D613" s="3422">
        <f>'Process (B)'!$B$1028</f>
        <v>51</v>
      </c>
      <c r="E613" s="928" t="str">
        <f>VLOOKUP(D613,proB1,2,1)</f>
        <v>AF.21110
1776</v>
      </c>
      <c r="F613" s="929" t="str">
        <f>LEFT(E613,8)</f>
        <v>AF.21110</v>
      </c>
      <c r="G613" s="928" t="str">
        <f>VLOOKUP(D613,proB1,3,1)</f>
        <v>Bedding  Concrete C10 (10Mpa), crushed stone 2x4</v>
      </c>
      <c r="H613" s="2917"/>
      <c r="I613" s="930" t="str">
        <f>VLOOKUP(D613,proB1,4,1)</f>
        <v>m3</v>
      </c>
      <c r="J613" s="928" t="str">
        <f>VLOOKUP(D613,proB1,5,1)</f>
        <v>Bê tông lót, loại C10 (10Mpa),  đá 2x4</v>
      </c>
      <c r="K613" s="3975"/>
      <c r="L613" s="930" t="str">
        <f>VLOOKUP(D613,proB1,6,1)</f>
        <v>m3</v>
      </c>
      <c r="M613" s="931">
        <f>383.12-M627</f>
        <v>319.21000000000004</v>
      </c>
      <c r="N613" s="943">
        <f>VLOOKUP($D613,'Process (B)'!$B$6:$M$6673,10,1)</f>
        <v>672095.12720705895</v>
      </c>
      <c r="O613" s="943">
        <f>VLOOKUP($D613,'Process (B)'!$B$6:$M$6673,11,1)</f>
        <v>154152.05000000002</v>
      </c>
      <c r="P613" s="943">
        <f>VLOOKUP($D613,'Process (B)'!$B$6:$M$6673,12,1)</f>
        <v>97117.449783409073</v>
      </c>
      <c r="Q613" s="3564">
        <f t="shared" si="816"/>
        <v>214539485.5557653</v>
      </c>
      <c r="R613" s="3564">
        <f t="shared" si="817"/>
        <v>49206875.880500011</v>
      </c>
      <c r="S613" s="3564">
        <f t="shared" si="818"/>
        <v>31000861.145362012</v>
      </c>
      <c r="T613" s="2367"/>
      <c r="U613" s="2811">
        <f t="shared" si="709"/>
        <v>377225527.91127646</v>
      </c>
      <c r="V613" s="928"/>
      <c r="W613" s="2551"/>
      <c r="X613" s="646"/>
      <c r="Y613" s="1618"/>
      <c r="Z613" s="642"/>
      <c r="AA613" s="642"/>
      <c r="AB613" s="642"/>
      <c r="AC613" s="642"/>
    </row>
    <row r="614" spans="2:29" s="2857" customFormat="1" ht="17.45" customHeight="1">
      <c r="B614" s="553" t="s">
        <v>79</v>
      </c>
      <c r="C614" s="2199">
        <v>4</v>
      </c>
      <c r="D614" s="3422">
        <f>'Process (B)'!$B$517</f>
        <v>27</v>
      </c>
      <c r="E614" s="928" t="str">
        <f t="shared" ref="E614:E615" si="819">VLOOKUP(D614,proB1,2,1)</f>
        <v>AF.51150Vd
1776</v>
      </c>
      <c r="F614" s="929" t="str">
        <f t="shared" ref="F614:F615" si="820">LEFT(E614,8)</f>
        <v>AF.51150</v>
      </c>
      <c r="G614" s="928" t="str">
        <f t="shared" ref="G614:G615" si="821">VLOOKUP(D614,proB1,3,1)</f>
        <v xml:space="preserve">Manufacture concrete by mixing plant 60m3/h </v>
      </c>
      <c r="H614" s="2917">
        <v>1.03</v>
      </c>
      <c r="I614" s="930" t="str">
        <f t="shared" ref="I614:I615" si="822">VLOOKUP(D614,proB1,4,1)</f>
        <v>m3</v>
      </c>
      <c r="J614" s="928" t="str">
        <f t="shared" ref="J614:J615" si="823">VLOOKUP(D614,proB1,5,1)</f>
        <v>SX Vữa bê tông bằng trạm trộn 60m3/h</v>
      </c>
      <c r="K614" s="3975">
        <f>H614</f>
        <v>1.03</v>
      </c>
      <c r="L614" s="930" t="str">
        <f t="shared" ref="L614:L615" si="824">VLOOKUP(D614,proB1,6,1)</f>
        <v>m3</v>
      </c>
      <c r="M614" s="931">
        <f>M613*K614</f>
        <v>328.78630000000004</v>
      </c>
      <c r="N614" s="943">
        <f>VLOOKUP($D614,'Process (B)'!$B$6:$M$6673,10,1)</f>
        <v>0</v>
      </c>
      <c r="O614" s="943">
        <f>VLOOKUP($D614,'Process (B)'!$B$6:$M$6673,11,1)</f>
        <v>16284.780666666667</v>
      </c>
      <c r="P614" s="943">
        <f>VLOOKUP($D614,'Process (B)'!$B$6:$M$6673,12,1)</f>
        <v>85303.094857813136</v>
      </c>
      <c r="Q614" s="3564">
        <f t="shared" si="816"/>
        <v>0</v>
      </c>
      <c r="R614" s="3564">
        <f t="shared" si="817"/>
        <v>5354212.7817048673</v>
      </c>
      <c r="S614" s="3564">
        <f t="shared" si="818"/>
        <v>28046488.936849412</v>
      </c>
      <c r="T614" s="2367"/>
      <c r="U614" s="2811">
        <f t="shared" si="709"/>
        <v>42747128.295329005</v>
      </c>
      <c r="V614" s="928"/>
      <c r="W614" s="2551"/>
      <c r="X614" s="646"/>
      <c r="Y614" s="1618"/>
      <c r="Z614" s="642"/>
      <c r="AA614" s="642"/>
      <c r="AB614" s="642"/>
      <c r="AC614" s="642"/>
    </row>
    <row r="615" spans="2:29" s="2857" customFormat="1" ht="17.45" customHeight="1">
      <c r="B615" s="553"/>
      <c r="C615" s="2199">
        <v>5</v>
      </c>
      <c r="D615" s="3422">
        <f>'Process (B)'!$B$539</f>
        <v>28</v>
      </c>
      <c r="E615" s="928" t="str">
        <f t="shared" si="819"/>
        <v>AF.52131
1776</v>
      </c>
      <c r="F615" s="929" t="str">
        <f t="shared" si="820"/>
        <v>AF.52131</v>
      </c>
      <c r="G615" s="928" t="str">
        <f t="shared" si="821"/>
        <v>Transportation concrete by mix concrete truck 6m3, average distance &lt;=1.5km</v>
      </c>
      <c r="H615" s="2917">
        <v>1.03</v>
      </c>
      <c r="I615" s="930" t="str">
        <f t="shared" si="822"/>
        <v xml:space="preserve">m3 </v>
      </c>
      <c r="J615" s="928" t="str">
        <f t="shared" si="823"/>
        <v>Vận chuyển vữa bê tông bằng ô tô chuyển trộn 6m3, cự ly trung bình &lt;=1.5km</v>
      </c>
      <c r="K615" s="3975">
        <f>H615</f>
        <v>1.03</v>
      </c>
      <c r="L615" s="930" t="str">
        <f t="shared" si="824"/>
        <v>m3</v>
      </c>
      <c r="M615" s="931">
        <f>M614</f>
        <v>328.78630000000004</v>
      </c>
      <c r="N615" s="943">
        <f>VLOOKUP($D615,'Process (B)'!$B$6:$M$6673,10,1)</f>
        <v>0</v>
      </c>
      <c r="O615" s="943">
        <f>VLOOKUP($D615,'Process (B)'!$B$6:$M$6673,11,1)</f>
        <v>0</v>
      </c>
      <c r="P615" s="943">
        <f>VLOOKUP($D615,'Process (B)'!$B$6:$M$6673,12,1)</f>
        <v>101878.12090909091</v>
      </c>
      <c r="Q615" s="3564">
        <f t="shared" si="816"/>
        <v>0</v>
      </c>
      <c r="R615" s="3564">
        <f t="shared" si="817"/>
        <v>0</v>
      </c>
      <c r="S615" s="3564">
        <f t="shared" si="818"/>
        <v>33496130.42465264</v>
      </c>
      <c r="T615" s="2367"/>
      <c r="U615" s="2811">
        <f t="shared" si="709"/>
        <v>42869260.554016791</v>
      </c>
      <c r="V615" s="928"/>
      <c r="W615" s="2551"/>
      <c r="X615" s="646"/>
      <c r="Y615" s="1618"/>
      <c r="Z615" s="642"/>
      <c r="AA615" s="642"/>
      <c r="AB615" s="642"/>
      <c r="AC615" s="642"/>
    </row>
    <row r="616" spans="2:29" s="2857" customFormat="1" ht="17.45" customHeight="1">
      <c r="B616" s="553"/>
      <c r="C616" s="2199">
        <v>6</v>
      </c>
      <c r="D616" s="3422">
        <f>'Process (B)'!$B$2559</f>
        <v>119</v>
      </c>
      <c r="E616" s="928" t="str">
        <f t="shared" si="801"/>
        <v>AF.87211
1776</v>
      </c>
      <c r="F616" s="929" t="str">
        <f t="shared" si="802"/>
        <v>AF.87211</v>
      </c>
      <c r="G616" s="928" t="str">
        <f t="shared" si="803"/>
        <v>Formwork for abutment and pier, on land</v>
      </c>
      <c r="H616" s="2917"/>
      <c r="I616" s="930" t="str">
        <f t="shared" si="804"/>
        <v>m2</v>
      </c>
      <c r="J616" s="928" t="str">
        <f t="shared" si="805"/>
        <v>Ván khuôn mố, trụ trên cạn</v>
      </c>
      <c r="K616" s="3975"/>
      <c r="L616" s="930" t="str">
        <f t="shared" si="806"/>
        <v>m2</v>
      </c>
      <c r="M616" s="931">
        <f>(11829.07-31.12)-M630</f>
        <v>10362.609999999999</v>
      </c>
      <c r="N616" s="943">
        <f>VLOOKUP($D616,'Process (B)'!$B$6:$M$6673,10,1)</f>
        <v>17090.58844020827</v>
      </c>
      <c r="O616" s="943">
        <f>VLOOKUP($D616,'Process (B)'!$B$6:$M$6673,11,1)</f>
        <v>92597.685000000012</v>
      </c>
      <c r="P616" s="943">
        <f>VLOOKUP($D616,'Process (B)'!$B$6:$M$6673,12,1)</f>
        <v>45482.765049861366</v>
      </c>
      <c r="Q616" s="1935">
        <f t="shared" si="798"/>
        <v>177103103</v>
      </c>
      <c r="R616" s="1935">
        <f t="shared" si="799"/>
        <v>959553697</v>
      </c>
      <c r="S616" s="1935">
        <f t="shared" si="800"/>
        <v>471320156</v>
      </c>
      <c r="T616" s="2367"/>
      <c r="U616" s="2811">
        <f t="shared" si="709"/>
        <v>2057932728.8768053</v>
      </c>
      <c r="V616" s="928"/>
      <c r="W616" s="2551"/>
      <c r="X616" s="646"/>
      <c r="Y616" s="1618"/>
      <c r="Z616" s="642"/>
      <c r="AA616" s="642"/>
      <c r="AB616" s="642"/>
      <c r="AC616" s="642"/>
    </row>
    <row r="617" spans="2:29" s="2857" customFormat="1" ht="17.45" customHeight="1">
      <c r="B617" s="553"/>
      <c r="C617" s="2199">
        <v>7</v>
      </c>
      <c r="D617" s="3422">
        <f>'Process (B)'!$B$1943</f>
        <v>90</v>
      </c>
      <c r="E617" s="928" t="str">
        <f>VLOOKUP(D617,proB1,2,0)</f>
        <v>AF.65120
1776</v>
      </c>
      <c r="F617" s="929" t="str">
        <f>LEFT(E617,8)</f>
        <v>AF.65120</v>
      </c>
      <c r="G617" s="928" t="str">
        <f>VLOOKUP(D617,proB1,3,0)</f>
        <v>Reinforcement Bar for abutment and pier, on land, dia. ≤ 18mm</v>
      </c>
      <c r="H617" s="2917"/>
      <c r="I617" s="930" t="str">
        <f>VLOOKUP(D617,proB1,4,0)</f>
        <v>ton</v>
      </c>
      <c r="J617" s="928" t="str">
        <f>VLOOKUP(D617,proB1,5,0)</f>
        <v xml:space="preserve">Cốt thép mố, trụ cầu trên cạn, d ≤18mm  </v>
      </c>
      <c r="K617" s="3975"/>
      <c r="L617" s="930" t="str">
        <f>VLOOKUP(D617,proB1,6,0)</f>
        <v>tấn</v>
      </c>
      <c r="M617" s="931">
        <f>(381.24-$M$874)-M631</f>
        <v>319.44</v>
      </c>
      <c r="N617" s="943">
        <f>VLOOKUP($D617,'Process (B)'!$B$6:$M$6673,10,1)</f>
        <v>16398279.096954543</v>
      </c>
      <c r="O617" s="943">
        <f>VLOOKUP($D617,'Process (B)'!$B$6:$M$6673,11,1)</f>
        <v>3239536.9200000004</v>
      </c>
      <c r="P617" s="943">
        <f>VLOOKUP($D617,'Process (B)'!$B$6:$M$6673,12,1)</f>
        <v>900349.21764242416</v>
      </c>
      <c r="Q617" s="1935">
        <f t="shared" si="798"/>
        <v>5238266275</v>
      </c>
      <c r="R617" s="1935">
        <f t="shared" si="799"/>
        <v>1034837674</v>
      </c>
      <c r="S617" s="1935">
        <f t="shared" si="800"/>
        <v>287607554</v>
      </c>
      <c r="T617" s="2367"/>
      <c r="U617" s="2811">
        <f t="shared" si="709"/>
        <v>8396577374.0492811</v>
      </c>
      <c r="V617" s="928"/>
      <c r="W617" s="2551"/>
      <c r="X617" s="646"/>
      <c r="Y617" s="1618"/>
      <c r="Z617" s="642"/>
      <c r="AA617" s="642"/>
      <c r="AB617" s="642"/>
      <c r="AC617" s="642"/>
    </row>
    <row r="618" spans="2:29" ht="17.45" customHeight="1">
      <c r="B618" s="623"/>
      <c r="C618" s="2199">
        <v>8</v>
      </c>
      <c r="D618" s="3422">
        <f>'Process (B)'!$B$2183</f>
        <v>101</v>
      </c>
      <c r="E618" s="928" t="str">
        <f>VLOOKUP(D618,proB1,2,0)</f>
        <v>AF.65130
1776</v>
      </c>
      <c r="F618" s="929" t="str">
        <f>LEFT(E618,8)</f>
        <v>AF.65130</v>
      </c>
      <c r="G618" s="939" t="str">
        <f>VLOOKUP(D618,proB1,3,0)</f>
        <v>Reinforcement Bar for abutment and pier, on land, dia. &gt; 18mm</v>
      </c>
      <c r="H618" s="2916"/>
      <c r="I618" s="945" t="str">
        <f>VLOOKUP(D618,proB1,4,0)</f>
        <v>ton</v>
      </c>
      <c r="J618" s="939" t="str">
        <f>VLOOKUP(D618,proB1,5,0)</f>
        <v xml:space="preserve">Cốt thép mố, trụ cầu trên cạn, d &gt;18mm  </v>
      </c>
      <c r="K618" s="3975"/>
      <c r="L618" s="945" t="str">
        <f>VLOOKUP(D618,proB1,6,0)</f>
        <v>tấn</v>
      </c>
      <c r="M618" s="952">
        <f>((1504.72+349.33)-$M$875)-M632</f>
        <v>1445.37</v>
      </c>
      <c r="N618" s="943">
        <f>VLOOKUP($D618,'Process (B)'!$B$6:$M$6673,10,1)</f>
        <v>16407660.915136361</v>
      </c>
      <c r="O618" s="943">
        <f>VLOOKUP($D618,'Process (B)'!$B$6:$M$6673,11,1)</f>
        <v>2695007.25</v>
      </c>
      <c r="P618" s="943">
        <f>VLOOKUP($D618,'Process (B)'!$B$6:$M$6673,12,1)</f>
        <v>878394.15434939391</v>
      </c>
      <c r="Q618" s="1935">
        <f t="shared" si="798"/>
        <v>23715140857</v>
      </c>
      <c r="R618" s="1935">
        <f t="shared" si="799"/>
        <v>3895282629</v>
      </c>
      <c r="S618" s="1935">
        <f t="shared" si="800"/>
        <v>1269604559</v>
      </c>
      <c r="T618" s="2366"/>
      <c r="U618" s="2811">
        <f t="shared" si="709"/>
        <v>36961446930.515282</v>
      </c>
      <c r="V618" s="948"/>
      <c r="W618" s="2547"/>
      <c r="X618" s="643"/>
    </row>
    <row r="619" spans="2:29" ht="17.45" customHeight="1">
      <c r="B619" s="623"/>
      <c r="C619" s="2199">
        <v>9</v>
      </c>
      <c r="D619" s="3422">
        <f>'Process (B)'!$B$1649</f>
        <v>78</v>
      </c>
      <c r="E619" s="939" t="str">
        <f t="shared" ref="E619" si="825">VLOOKUP(D619,proB1,2,0)</f>
        <v>AI.64111Vd
1776</v>
      </c>
      <c r="F619" s="939" t="str">
        <f t="shared" ref="F619" si="826">LEFT(E619,8)</f>
        <v>AI.64111</v>
      </c>
      <c r="G619" s="939" t="str">
        <f>VLOOKUP(D619,proB1,3,0)</f>
        <v>Install of screwed socket for Bar D38</v>
      </c>
      <c r="H619" s="2916"/>
      <c r="I619" s="945" t="str">
        <f t="shared" ref="I619" si="827">VLOOKUP(D619,proB1,4,0)</f>
        <v>m</v>
      </c>
      <c r="J619" s="939" t="str">
        <f>VLOOKUP(D619,proB1,5,0)</f>
        <v>Lắp đặt ống ren nối thanh D38</v>
      </c>
      <c r="K619" s="3975"/>
      <c r="L619" s="945" t="str">
        <f t="shared" ref="L619" si="828">VLOOKUP(D619,proB1,6,0)</f>
        <v>m</v>
      </c>
      <c r="M619" s="952">
        <f>990*0.1</f>
        <v>99</v>
      </c>
      <c r="N619" s="943">
        <f>VLOOKUP($D619,'Process (B)'!$B$6:$M$6673,10,1)</f>
        <v>52417.071818181823</v>
      </c>
      <c r="O619" s="943">
        <f>VLOOKUP($D619,'Process (B)'!$B$6:$M$6673,11,1)</f>
        <v>28455.064999999999</v>
      </c>
      <c r="P619" s="943">
        <f>VLOOKUP($D619,'Process (B)'!$B$6:$M$6673,12,1)</f>
        <v>6749.687342045454</v>
      </c>
      <c r="Q619" s="1935">
        <f t="shared" si="798"/>
        <v>5189290</v>
      </c>
      <c r="R619" s="1935">
        <f t="shared" si="799"/>
        <v>2817051</v>
      </c>
      <c r="S619" s="1935">
        <f t="shared" si="800"/>
        <v>668219</v>
      </c>
      <c r="T619" s="2366"/>
      <c r="U619" s="2811">
        <f t="shared" si="709"/>
        <v>11101938.28710912</v>
      </c>
      <c r="V619" s="948"/>
      <c r="W619" s="2547"/>
      <c r="X619" s="643"/>
    </row>
    <row r="620" spans="2:29" ht="17.25" customHeight="1">
      <c r="B620" s="623"/>
      <c r="C620" s="2199">
        <v>10</v>
      </c>
      <c r="D620" s="3422">
        <f>'Process (B)'!$B$3938</f>
        <v>180</v>
      </c>
      <c r="E620" s="939" t="str">
        <f t="shared" ref="E620" si="829">VLOOKUP(D620,proB1,2,0)</f>
        <v>AL.41210
1776</v>
      </c>
      <c r="F620" s="939" t="str">
        <f t="shared" ref="F620" si="830">LEFT(E620,8)</f>
        <v>AL.41210</v>
      </c>
      <c r="G620" s="939" t="str">
        <f t="shared" ref="G620" si="831">VLOOKUP(D620,proB1,3,0)</f>
        <v>Water Stop W150</v>
      </c>
      <c r="H620" s="2916"/>
      <c r="I620" s="945" t="str">
        <f t="shared" ref="I620" si="832">VLOOKUP(D620,proB1,4,0)</f>
        <v>m</v>
      </c>
      <c r="J620" s="939" t="str">
        <f t="shared" ref="J620" si="833">VLOOKUP(D620,proB1,5,0)</f>
        <v>Lắp đặt tấm ngăn nước W150</v>
      </c>
      <c r="K620" s="3975"/>
      <c r="L620" s="945" t="str">
        <f t="shared" ref="L620" si="834">VLOOKUP(D620,proB1,6,0)</f>
        <v>m</v>
      </c>
      <c r="M620" s="952">
        <v>19.899999999999999</v>
      </c>
      <c r="N620" s="943">
        <f>VLOOKUP($D620,'Process (B)'!$B$6:$M$6673,10,1)</f>
        <v>113534.31633090909</v>
      </c>
      <c r="O620" s="943">
        <f>VLOOKUP($D620,'Process (B)'!$B$6:$M$6673,11,1)</f>
        <v>96743.849999999991</v>
      </c>
      <c r="P620" s="943">
        <f>VLOOKUP($D620,'Process (B)'!$B$6:$M$6673,12,1)</f>
        <v>0</v>
      </c>
      <c r="Q620" s="1935">
        <f t="shared" si="798"/>
        <v>2259333</v>
      </c>
      <c r="R620" s="1935">
        <f t="shared" si="799"/>
        <v>1925203</v>
      </c>
      <c r="S620" s="1935">
        <f t="shared" si="800"/>
        <v>0</v>
      </c>
      <c r="T620" s="2366"/>
      <c r="U620" s="2811">
        <f t="shared" si="709"/>
        <v>5355483.2097750716</v>
      </c>
      <c r="V620" s="948"/>
      <c r="W620" s="2547"/>
      <c r="X620" s="643"/>
    </row>
    <row r="621" spans="2:29" ht="17.25" customHeight="1">
      <c r="B621" s="623"/>
      <c r="C621" s="2199">
        <v>11</v>
      </c>
      <c r="D621" s="3422">
        <f>'Process (B)'!$B$4714</f>
        <v>213</v>
      </c>
      <c r="E621" s="939" t="str">
        <f>VLOOKUP(D621,proB1,2,0)</f>
        <v>AK.94111 Vd
1776</v>
      </c>
      <c r="F621" s="939" t="str">
        <f>LEFT(E621,8)</f>
        <v>AK.94111</v>
      </c>
      <c r="G621" s="939" t="str">
        <f>VLOOKUP(D621,proB1,3,0)</f>
        <v>Elastic layer (thickness 2cm)</v>
      </c>
      <c r="H621" s="2916"/>
      <c r="I621" s="945" t="str">
        <f>VLOOKUP(D621,proB1,4,0)</f>
        <v>m2</v>
      </c>
      <c r="J621" s="939" t="str">
        <f>VLOOKUP(D621,proB1,5,0)</f>
        <v>Lớp đệm đàn hồi dày 2cm</v>
      </c>
      <c r="K621" s="3975"/>
      <c r="L621" s="945" t="str">
        <f>VLOOKUP(D621,proB1,6,0)</f>
        <v>m2</v>
      </c>
      <c r="M621" s="952">
        <v>389.54</v>
      </c>
      <c r="N621" s="943">
        <f>VLOOKUP($D621,'Process (B)'!$B$6:$M$6673,10,1)</f>
        <v>656460</v>
      </c>
      <c r="O621" s="943">
        <f>VLOOKUP($D621,'Process (B)'!$B$6:$M$6673,11,1)</f>
        <v>17974.88</v>
      </c>
      <c r="P621" s="943">
        <f>VLOOKUP($D621,'Process (B)'!$B$6:$M$6673,12,1)</f>
        <v>0</v>
      </c>
      <c r="Q621" s="1935">
        <f t="shared" si="798"/>
        <v>255717428</v>
      </c>
      <c r="R621" s="1935">
        <f t="shared" si="799"/>
        <v>7001935</v>
      </c>
      <c r="S621" s="1935">
        <f t="shared" si="800"/>
        <v>0</v>
      </c>
      <c r="T621" s="2366"/>
      <c r="U621" s="2811">
        <f t="shared" si="709"/>
        <v>336235400.39548057</v>
      </c>
      <c r="V621" s="948"/>
      <c r="W621" s="2547"/>
      <c r="X621" s="643"/>
    </row>
    <row r="622" spans="2:29" s="3616" customFormat="1">
      <c r="B622" s="3617"/>
      <c r="C622" s="3618"/>
      <c r="D622" s="3619"/>
      <c r="E622" s="3620"/>
      <c r="F622" s="3620"/>
      <c r="G622" s="3620" t="s">
        <v>6057</v>
      </c>
      <c r="H622" s="3620"/>
      <c r="I622" s="3621"/>
      <c r="J622" s="3620" t="s">
        <v>6056</v>
      </c>
      <c r="K622" s="3995"/>
      <c r="L622" s="3622"/>
      <c r="M622" s="3623"/>
      <c r="N622" s="3624"/>
      <c r="O622" s="3625"/>
      <c r="P622" s="3625"/>
      <c r="Q622" s="3625"/>
      <c r="R622" s="3625"/>
      <c r="S622" s="3625"/>
      <c r="T622" s="3624"/>
      <c r="U622" s="3626">
        <f t="shared" ref="U622:U632" si="835">(Q622+R622+S622)*1.02*1.055*1.06*1.02*1.1</f>
        <v>0</v>
      </c>
      <c r="V622" s="3627"/>
      <c r="W622" s="3628"/>
      <c r="X622" s="3629"/>
    </row>
    <row r="623" spans="2:29" s="3286" customFormat="1" ht="17.25" customHeight="1">
      <c r="B623" s="3287"/>
      <c r="C623" s="3288">
        <v>2</v>
      </c>
      <c r="D623" s="3425">
        <f>'Process (B)'!$B$617</f>
        <v>32</v>
      </c>
      <c r="E623" s="3289" t="str">
        <f>VLOOKUP(D623,proB1,2,1)</f>
        <v>AF.33220
1776</v>
      </c>
      <c r="F623" s="3290" t="str">
        <f>LEFT(E623,8)</f>
        <v>AF.33220</v>
      </c>
      <c r="G623" s="3289" t="s">
        <v>5934</v>
      </c>
      <c r="H623" s="3354"/>
      <c r="I623" s="3292" t="str">
        <f>VLOOKUP(D623,proB1,4,1)</f>
        <v xml:space="preserve">m3 </v>
      </c>
      <c r="J623" s="3289" t="s">
        <v>5935</v>
      </c>
      <c r="K623" s="3981"/>
      <c r="L623" s="3292" t="str">
        <f>VLOOKUP(D623,proB1,6,1)</f>
        <v xml:space="preserve">m3 </v>
      </c>
      <c r="M623" s="3293">
        <v>0.99</v>
      </c>
      <c r="N623" s="3294">
        <f>VLOOKUP($D623,'Process (B)'!$B$6:$M$6673,10,1)</f>
        <v>1075835.1802623307</v>
      </c>
      <c r="O623" s="3294">
        <f>VLOOKUP($D623,'Process (B)'!$B$6:$M$6673,11,1)</f>
        <v>855090.72</v>
      </c>
      <c r="P623" s="3294">
        <f>VLOOKUP($D623,'Process (B)'!$B$6:$M$6673,12,1)</f>
        <v>1359965.8648731818</v>
      </c>
      <c r="Q623" s="3295">
        <f t="shared" ref="Q623:Q624" si="836">ROUND(N623*M623*IF(K623="",1,K623),0)</f>
        <v>1065077</v>
      </c>
      <c r="R623" s="3295">
        <f t="shared" ref="R623:R624" si="837">ROUND(O623*M623*IF(K623="",1,K623),0)</f>
        <v>846540</v>
      </c>
      <c r="S623" s="3295">
        <f t="shared" ref="S623:S624" si="838">ROUND(P623*M623*IF(K623="",1,K623),0)</f>
        <v>1346366</v>
      </c>
      <c r="T623" s="3296"/>
      <c r="U623" s="3297">
        <f t="shared" si="835"/>
        <v>4169655.4299527169</v>
      </c>
      <c r="V623" s="3289"/>
      <c r="W623" s="3298"/>
      <c r="X623" s="3299"/>
      <c r="Y623" s="3300"/>
      <c r="Z623" s="3301"/>
      <c r="AA623" s="3301"/>
      <c r="AB623" s="3301"/>
      <c r="AC623" s="3301"/>
    </row>
    <row r="624" spans="2:29" s="3286" customFormat="1" ht="17.45" customHeight="1">
      <c r="B624" s="3287"/>
      <c r="C624" s="3288">
        <v>3</v>
      </c>
      <c r="D624" s="3425">
        <f>'Process (B)'!$B$682</f>
        <v>35</v>
      </c>
      <c r="E624" s="3289" t="str">
        <f t="shared" ref="E624:E626" si="839">VLOOKUP(D624,proB1,2,1)</f>
        <v>AF.33120
1776</v>
      </c>
      <c r="F624" s="3290" t="str">
        <f t="shared" ref="F624:F626" si="840">LEFT(E624,8)</f>
        <v>AF.33120</v>
      </c>
      <c r="G624" s="3289" t="str">
        <f t="shared" ref="G624:G626" si="841">VLOOKUP(D624,proB1,3,1)</f>
        <v>Concrete work for abutment and pier, class C30 (30 Mpa), under water</v>
      </c>
      <c r="H624" s="3354"/>
      <c r="I624" s="3292" t="str">
        <f t="shared" ref="I624:I626" si="842">VLOOKUP(D624,proB1,4,1)</f>
        <v xml:space="preserve">m3 </v>
      </c>
      <c r="J624" s="3289" t="str">
        <f t="shared" ref="J624:J626" si="843">VLOOKUP(D624,proB1,5,1)</f>
        <v xml:space="preserve">Bê tông mố, trụ dưới nước, loại C30 (30 Mpa) </v>
      </c>
      <c r="K624" s="3981"/>
      <c r="L624" s="3292" t="str">
        <f t="shared" ref="L624:L626" si="844">VLOOKUP(D624,proB1,6,1)</f>
        <v xml:space="preserve">m3 </v>
      </c>
      <c r="M624" s="3293">
        <f>1104.17+978.7+439.65+515.05</f>
        <v>3037.5699999999997</v>
      </c>
      <c r="N624" s="3294">
        <f>VLOOKUP($D624,'Process (B)'!$B$6:$M$6673,10,1)</f>
        <v>1072655.3718477623</v>
      </c>
      <c r="O624" s="3294">
        <f>VLOOKUP($D624,'Process (B)'!$B$6:$M$6673,11,1)</f>
        <v>677909.76</v>
      </c>
      <c r="P624" s="3294">
        <f>VLOOKUP($D624,'Process (B)'!$B$6:$M$6673,12,1)</f>
        <v>612087.57168240915</v>
      </c>
      <c r="Q624" s="3295">
        <f t="shared" si="836"/>
        <v>3258265778</v>
      </c>
      <c r="R624" s="3295">
        <f t="shared" si="837"/>
        <v>2059198350</v>
      </c>
      <c r="S624" s="3295">
        <f t="shared" si="838"/>
        <v>1859258845</v>
      </c>
      <c r="T624" s="3296"/>
      <c r="U624" s="3297">
        <f t="shared" si="835"/>
        <v>9184965640.8998604</v>
      </c>
      <c r="V624" s="3289"/>
      <c r="W624" s="3298"/>
      <c r="X624" s="3299"/>
      <c r="Y624" s="3300"/>
      <c r="Z624" s="3301"/>
      <c r="AA624" s="3301"/>
      <c r="AB624" s="3301"/>
      <c r="AC624" s="3301"/>
    </row>
    <row r="625" spans="1:29" s="3413" customFormat="1" ht="17.45" customHeight="1">
      <c r="B625" s="553" t="s">
        <v>79</v>
      </c>
      <c r="C625" s="2199">
        <v>4</v>
      </c>
      <c r="D625" s="3422">
        <f>'Process (B)'!$B$517</f>
        <v>27</v>
      </c>
      <c r="E625" s="928" t="str">
        <f t="shared" si="839"/>
        <v>AF.51150Vd
1776</v>
      </c>
      <c r="F625" s="929" t="str">
        <f t="shared" si="840"/>
        <v>AF.51150</v>
      </c>
      <c r="G625" s="928" t="str">
        <f t="shared" si="841"/>
        <v xml:space="preserve">Manufacture concrete by mixing plant 60m3/h </v>
      </c>
      <c r="H625" s="2917">
        <v>1.0149999999999999</v>
      </c>
      <c r="I625" s="930" t="str">
        <f t="shared" si="842"/>
        <v>m3</v>
      </c>
      <c r="J625" s="928" t="str">
        <f t="shared" si="843"/>
        <v>SX Vữa bê tông bằng trạm trộn 60m3/h</v>
      </c>
      <c r="K625" s="3975">
        <f>H625</f>
        <v>1.0149999999999999</v>
      </c>
      <c r="L625" s="930" t="str">
        <f t="shared" si="844"/>
        <v>m3</v>
      </c>
      <c r="M625" s="931">
        <f>SUM(M623:M624)*K625</f>
        <v>3084.1383999999994</v>
      </c>
      <c r="N625" s="943">
        <f>VLOOKUP($D625,'Process (B)'!$B$6:$M$6673,10,1)</f>
        <v>0</v>
      </c>
      <c r="O625" s="943">
        <f>VLOOKUP($D625,'Process (B)'!$B$6:$M$6673,11,1)</f>
        <v>16284.780666666667</v>
      </c>
      <c r="P625" s="943">
        <f>VLOOKUP($D625,'Process (B)'!$B$6:$M$6673,12,1)</f>
        <v>85303.094857813136</v>
      </c>
      <c r="Q625" s="3564">
        <f t="shared" ref="Q625:Q629" si="845">N625*M625</f>
        <v>0</v>
      </c>
      <c r="R625" s="3564">
        <f t="shared" ref="R625:R629" si="846">O625*M625</f>
        <v>50224517.389644258</v>
      </c>
      <c r="S625" s="3564">
        <f t="shared" ref="S625:S629" si="847">P625*M625</f>
        <v>263086550.48982397</v>
      </c>
      <c r="T625" s="2367"/>
      <c r="U625" s="2811">
        <f t="shared" si="835"/>
        <v>400984043.02536529</v>
      </c>
      <c r="V625" s="928"/>
      <c r="W625" s="2551"/>
      <c r="X625" s="646"/>
      <c r="Y625" s="1618"/>
      <c r="Z625" s="642"/>
      <c r="AA625" s="642"/>
      <c r="AB625" s="642"/>
      <c r="AC625" s="642"/>
    </row>
    <row r="626" spans="1:29" s="3413" customFormat="1" ht="17.25" customHeight="1">
      <c r="B626" s="553"/>
      <c r="C626" s="2199">
        <v>5</v>
      </c>
      <c r="D626" s="3422">
        <f>'Process (B)'!$B$539</f>
        <v>28</v>
      </c>
      <c r="E626" s="928" t="str">
        <f t="shared" si="839"/>
        <v>AF.52131
1776</v>
      </c>
      <c r="F626" s="929" t="str">
        <f t="shared" si="840"/>
        <v>AF.52131</v>
      </c>
      <c r="G626" s="928" t="str">
        <f t="shared" si="841"/>
        <v>Transportation concrete by mix concrete truck 6m3, average distance &lt;=1.5km</v>
      </c>
      <c r="H626" s="2917">
        <v>1.0149999999999999</v>
      </c>
      <c r="I626" s="930" t="str">
        <f t="shared" si="842"/>
        <v xml:space="preserve">m3 </v>
      </c>
      <c r="J626" s="928" t="str">
        <f t="shared" si="843"/>
        <v>Vận chuyển vữa bê tông bằng ô tô chuyển trộn 6m3, cự ly trung bình &lt;=1.5km</v>
      </c>
      <c r="K626" s="3975">
        <f>H626</f>
        <v>1.0149999999999999</v>
      </c>
      <c r="L626" s="930" t="str">
        <f t="shared" si="844"/>
        <v>m3</v>
      </c>
      <c r="M626" s="931">
        <f>M625</f>
        <v>3084.1383999999994</v>
      </c>
      <c r="N626" s="943">
        <f>VLOOKUP($D626,'Process (B)'!$B$6:$M$6673,10,1)</f>
        <v>0</v>
      </c>
      <c r="O626" s="943">
        <f>VLOOKUP($D626,'Process (B)'!$B$6:$M$6673,11,1)</f>
        <v>0</v>
      </c>
      <c r="P626" s="943">
        <f>VLOOKUP($D626,'Process (B)'!$B$6:$M$6673,12,1)</f>
        <v>101878.12090909091</v>
      </c>
      <c r="Q626" s="3564">
        <f t="shared" si="845"/>
        <v>0</v>
      </c>
      <c r="R626" s="3564">
        <f t="shared" si="846"/>
        <v>0</v>
      </c>
      <c r="S626" s="3564">
        <f t="shared" si="847"/>
        <v>314206224.81557012</v>
      </c>
      <c r="T626" s="2367"/>
      <c r="U626" s="2811">
        <f t="shared" si="835"/>
        <v>402129689.26700544</v>
      </c>
      <c r="V626" s="928"/>
      <c r="W626" s="2551"/>
      <c r="X626" s="646"/>
      <c r="Y626" s="1618"/>
      <c r="Z626" s="642"/>
      <c r="AA626" s="642"/>
      <c r="AB626" s="642"/>
      <c r="AC626" s="642"/>
    </row>
    <row r="627" spans="1:29" s="1443" customFormat="1" ht="17.45" customHeight="1">
      <c r="B627" s="3630"/>
      <c r="C627" s="3631">
        <v>13</v>
      </c>
      <c r="D627" s="3632">
        <f>'Process (B)'!$B$1076</f>
        <v>54</v>
      </c>
      <c r="E627" s="3565" t="str">
        <f>VLOOKUP(D627,proB1,2,1)</f>
        <v>AF.37120Vd
1776</v>
      </c>
      <c r="F627" s="3633" t="str">
        <f>LEFT(E627,8)</f>
        <v>AF.37120</v>
      </c>
      <c r="G627" s="3565" t="str">
        <f>VLOOKUP(D627,proB1,3,1)</f>
        <v>Bedding  Concrete C10 (10Mpa), crushed stone 2x4, under water</v>
      </c>
      <c r="H627" s="3566"/>
      <c r="I627" s="3567" t="str">
        <f>VLOOKUP(D627,proB1,4,1)</f>
        <v>m3</v>
      </c>
      <c r="J627" s="3565" t="str">
        <f>VLOOKUP(D627,proB1,5,1)</f>
        <v>Bê tông lót, loại C10 (10Mpa),  đá 2x4 dưới nước</v>
      </c>
      <c r="K627" s="3976"/>
      <c r="L627" s="3567" t="str">
        <f>VLOOKUP(D627,proB1,6,1)</f>
        <v>m3</v>
      </c>
      <c r="M627" s="3634">
        <f>33.91+30</f>
        <v>63.91</v>
      </c>
      <c r="N627" s="3635">
        <f>VLOOKUP($D627,'Process (B)'!$B$6:$M$6673,10,1)</f>
        <v>739050.62004977488</v>
      </c>
      <c r="O627" s="3635">
        <f>VLOOKUP($D627,'Process (B)'!$B$6:$M$6673,11,1)</f>
        <v>500728.8</v>
      </c>
      <c r="P627" s="3635">
        <f>VLOOKUP($D627,'Process (B)'!$B$6:$M$6673,12,1)</f>
        <v>407050.76937954553</v>
      </c>
      <c r="Q627" s="3564">
        <f t="shared" si="845"/>
        <v>47232725.127381109</v>
      </c>
      <c r="R627" s="3564">
        <f t="shared" si="846"/>
        <v>32001577.607999999</v>
      </c>
      <c r="S627" s="3564">
        <f t="shared" si="847"/>
        <v>26014614.671046752</v>
      </c>
      <c r="T627" s="3565"/>
      <c r="U627" s="3636">
        <f t="shared" si="835"/>
        <v>134700432.74024355</v>
      </c>
      <c r="V627" s="3565"/>
      <c r="W627" s="3637"/>
      <c r="X627" s="3638"/>
      <c r="Y627" s="3639"/>
      <c r="Z627" s="3639"/>
      <c r="AA627" s="3639"/>
      <c r="AB627" s="3639"/>
      <c r="AC627" s="3639"/>
    </row>
    <row r="628" spans="1:29" s="3413" customFormat="1" ht="17.45" customHeight="1">
      <c r="B628" s="553" t="s">
        <v>79</v>
      </c>
      <c r="C628" s="2199">
        <v>4</v>
      </c>
      <c r="D628" s="3422">
        <f>'Process (B)'!$B$517</f>
        <v>27</v>
      </c>
      <c r="E628" s="928" t="str">
        <f t="shared" ref="E628:E630" si="848">VLOOKUP(D628,proB1,2,1)</f>
        <v>AF.51150Vd
1776</v>
      </c>
      <c r="F628" s="929" t="str">
        <f t="shared" ref="F628:F630" si="849">LEFT(E628,8)</f>
        <v>AF.51150</v>
      </c>
      <c r="G628" s="928" t="str">
        <f t="shared" ref="G628:G630" si="850">VLOOKUP(D628,proB1,3,1)</f>
        <v xml:space="preserve">Manufacture concrete by mixing plant 60m3/h </v>
      </c>
      <c r="H628" s="2917">
        <v>1.03</v>
      </c>
      <c r="I628" s="930" t="str">
        <f t="shared" ref="I628:I630" si="851">VLOOKUP(D628,proB1,4,1)</f>
        <v>m3</v>
      </c>
      <c r="J628" s="928" t="str">
        <f t="shared" ref="J628:J630" si="852">VLOOKUP(D628,proB1,5,1)</f>
        <v>SX Vữa bê tông bằng trạm trộn 60m3/h</v>
      </c>
      <c r="K628" s="3975">
        <f>H628</f>
        <v>1.03</v>
      </c>
      <c r="L628" s="930" t="str">
        <f t="shared" ref="L628:L630" si="853">VLOOKUP(D628,proB1,6,1)</f>
        <v>m3</v>
      </c>
      <c r="M628" s="931">
        <f>M627*K628</f>
        <v>65.827299999999994</v>
      </c>
      <c r="N628" s="943">
        <f>VLOOKUP($D628,'Process (B)'!$B$6:$M$6673,10,1)</f>
        <v>0</v>
      </c>
      <c r="O628" s="943">
        <f>VLOOKUP($D628,'Process (B)'!$B$6:$M$6673,11,1)</f>
        <v>16284.780666666667</v>
      </c>
      <c r="P628" s="943">
        <f>VLOOKUP($D628,'Process (B)'!$B$6:$M$6673,12,1)</f>
        <v>85303.094857813136</v>
      </c>
      <c r="Q628" s="3564">
        <f t="shared" si="845"/>
        <v>0</v>
      </c>
      <c r="R628" s="3564">
        <f t="shared" si="846"/>
        <v>1071983.1423788667</v>
      </c>
      <c r="S628" s="3564">
        <f t="shared" si="847"/>
        <v>5615272.4161337223</v>
      </c>
      <c r="T628" s="2367"/>
      <c r="U628" s="2811">
        <f t="shared" si="835"/>
        <v>8558531.9048728924</v>
      </c>
      <c r="V628" s="928"/>
      <c r="W628" s="2551"/>
      <c r="X628" s="646"/>
      <c r="Y628" s="1618"/>
      <c r="Z628" s="642"/>
      <c r="AA628" s="642"/>
      <c r="AB628" s="642"/>
      <c r="AC628" s="642"/>
    </row>
    <row r="629" spans="1:29" s="3413" customFormat="1" ht="17.45" customHeight="1">
      <c r="B629" s="553"/>
      <c r="C629" s="2199">
        <v>5</v>
      </c>
      <c r="D629" s="3422">
        <f>'Process (B)'!$B$539</f>
        <v>28</v>
      </c>
      <c r="E629" s="928" t="str">
        <f t="shared" si="848"/>
        <v>AF.52131
1776</v>
      </c>
      <c r="F629" s="929" t="str">
        <f t="shared" si="849"/>
        <v>AF.52131</v>
      </c>
      <c r="G629" s="928" t="str">
        <f t="shared" si="850"/>
        <v>Transportation concrete by mix concrete truck 6m3, average distance &lt;=1.5km</v>
      </c>
      <c r="H629" s="2917">
        <v>1.03</v>
      </c>
      <c r="I629" s="930" t="str">
        <f t="shared" si="851"/>
        <v xml:space="preserve">m3 </v>
      </c>
      <c r="J629" s="928" t="str">
        <f t="shared" si="852"/>
        <v>Vận chuyển vữa bê tông bằng ô tô chuyển trộn 6m3, cự ly trung bình &lt;=1.5km</v>
      </c>
      <c r="K629" s="3975">
        <f>H629</f>
        <v>1.03</v>
      </c>
      <c r="L629" s="930" t="str">
        <f t="shared" si="853"/>
        <v>m3</v>
      </c>
      <c r="M629" s="931">
        <f>M628</f>
        <v>65.827299999999994</v>
      </c>
      <c r="N629" s="943">
        <f>VLOOKUP($D629,'Process (B)'!$B$6:$M$6673,10,1)</f>
        <v>0</v>
      </c>
      <c r="O629" s="943">
        <f>VLOOKUP($D629,'Process (B)'!$B$6:$M$6673,11,1)</f>
        <v>0</v>
      </c>
      <c r="P629" s="943">
        <f>VLOOKUP($D629,'Process (B)'!$B$6:$M$6673,12,1)</f>
        <v>101878.12090909091</v>
      </c>
      <c r="Q629" s="3564">
        <f t="shared" si="845"/>
        <v>0</v>
      </c>
      <c r="R629" s="3564">
        <f t="shared" si="846"/>
        <v>0</v>
      </c>
      <c r="S629" s="3564">
        <f t="shared" si="847"/>
        <v>6706361.6285189996</v>
      </c>
      <c r="T629" s="2367"/>
      <c r="U629" s="2811">
        <f t="shared" si="835"/>
        <v>8582984.3739457168</v>
      </c>
      <c r="V629" s="928"/>
      <c r="W629" s="2551"/>
      <c r="X629" s="646"/>
      <c r="Y629" s="1618"/>
      <c r="Z629" s="642"/>
      <c r="AA629" s="642"/>
      <c r="AB629" s="642"/>
      <c r="AC629" s="642"/>
    </row>
    <row r="630" spans="1:29" s="3286" customFormat="1" ht="17.45" customHeight="1">
      <c r="B630" s="3287"/>
      <c r="C630" s="3288">
        <v>6</v>
      </c>
      <c r="D630" s="3425">
        <f>'Process (B)'!$B$2587</f>
        <v>120</v>
      </c>
      <c r="E630" s="3289" t="str">
        <f t="shared" si="848"/>
        <v>AF.87221
1776</v>
      </c>
      <c r="F630" s="3290" t="str">
        <f t="shared" si="849"/>
        <v>AF.87221</v>
      </c>
      <c r="G630" s="3289" t="str">
        <f t="shared" si="850"/>
        <v>Formwork for abutment and pier, under water</v>
      </c>
      <c r="H630" s="3291"/>
      <c r="I630" s="3292" t="str">
        <f t="shared" si="851"/>
        <v>m2</v>
      </c>
      <c r="J630" s="3289" t="str">
        <f t="shared" si="852"/>
        <v>Ván khuôn mố, trụ dưới nước</v>
      </c>
      <c r="K630" s="3981"/>
      <c r="L630" s="3292" t="str">
        <f t="shared" si="853"/>
        <v>m2</v>
      </c>
      <c r="M630" s="3293">
        <f>688.12+747.22</f>
        <v>1435.3400000000001</v>
      </c>
      <c r="N630" s="3294">
        <f>VLOOKUP($D630,'Process (B)'!$B$6:$M$6673,10,1)</f>
        <v>17090.58844020827</v>
      </c>
      <c r="O630" s="3294">
        <f>VLOOKUP($D630,'Process (B)'!$B$6:$M$6673,11,1)</f>
        <v>111117.22200000001</v>
      </c>
      <c r="P630" s="3294">
        <f>VLOOKUP($D630,'Process (B)'!$B$6:$M$6673,12,1)</f>
        <v>114111.24128371546</v>
      </c>
      <c r="Q630" s="3295">
        <f t="shared" ref="Q630:Q632" si="854">ROUND(N630*M630*IF(K630="",1,K630),0)</f>
        <v>24530805</v>
      </c>
      <c r="R630" s="3295">
        <f t="shared" ref="R630:R632" si="855">ROUND(O630*M630*IF(K630="",1,K630),0)</f>
        <v>159490993</v>
      </c>
      <c r="S630" s="3295">
        <f t="shared" ref="S630:S632" si="856">ROUND(P630*M630*IF(K630="",1,K630),0)</f>
        <v>163788429</v>
      </c>
      <c r="T630" s="3296"/>
      <c r="U630" s="3297">
        <f t="shared" si="835"/>
        <v>445137007.03890628</v>
      </c>
      <c r="V630" s="3289"/>
      <c r="W630" s="3298"/>
      <c r="X630" s="3299"/>
      <c r="Y630" s="3300"/>
      <c r="Z630" s="3301"/>
      <c r="AA630" s="3301"/>
      <c r="AB630" s="3301"/>
      <c r="AC630" s="3301"/>
    </row>
    <row r="631" spans="1:29" s="3286" customFormat="1" ht="17.45" customHeight="1">
      <c r="B631" s="3287"/>
      <c r="C631" s="3288">
        <v>7</v>
      </c>
      <c r="D631" s="3425">
        <f>'Process (B)'!$B$2004</f>
        <v>93</v>
      </c>
      <c r="E631" s="3289" t="str">
        <f>VLOOKUP(D631,proB1,2,0)</f>
        <v>AF.65220
1776</v>
      </c>
      <c r="F631" s="3290" t="str">
        <f>LEFT(E631,8)</f>
        <v>AF.65220</v>
      </c>
      <c r="G631" s="3289" t="str">
        <f>VLOOKUP(D631,proB1,3,0)</f>
        <v>Reinforcement Bar for abutment and pier, under water, dia. ≤ 18mm</v>
      </c>
      <c r="H631" s="3291"/>
      <c r="I631" s="3292" t="str">
        <f>VLOOKUP(D631,proB1,4,0)</f>
        <v>ton</v>
      </c>
      <c r="J631" s="3289" t="str">
        <f>VLOOKUP(D631,proB1,5,0)</f>
        <v xml:space="preserve">Cốt thép mố, trụ cầu dưới nước, d ≤18mm  </v>
      </c>
      <c r="K631" s="3981"/>
      <c r="L631" s="3292" t="str">
        <f>VLOOKUP(D631,proB1,6,0)</f>
        <v>tấn</v>
      </c>
      <c r="M631" s="3293">
        <f>28.04+23.63</f>
        <v>51.67</v>
      </c>
      <c r="N631" s="3294">
        <f>VLOOKUP($D631,'Process (B)'!$B$6:$M$6673,10,1)</f>
        <v>16398279.096954543</v>
      </c>
      <c r="O631" s="3294">
        <f>VLOOKUP($D631,'Process (B)'!$B$6:$M$6673,11,1)</f>
        <v>3886338.66</v>
      </c>
      <c r="P631" s="3294">
        <f>VLOOKUP($D631,'Process (B)'!$B$6:$M$6673,12,1)</f>
        <v>1062647.5226004662</v>
      </c>
      <c r="Q631" s="3295">
        <f t="shared" si="854"/>
        <v>847299081</v>
      </c>
      <c r="R631" s="3295">
        <f t="shared" si="855"/>
        <v>200807119</v>
      </c>
      <c r="S631" s="3295">
        <f t="shared" si="856"/>
        <v>54906997</v>
      </c>
      <c r="T631" s="3296"/>
      <c r="U631" s="3297">
        <f t="shared" si="835"/>
        <v>1411666348.8362446</v>
      </c>
      <c r="V631" s="3289"/>
      <c r="W631" s="3298"/>
      <c r="X631" s="3299"/>
      <c r="Y631" s="3300"/>
      <c r="Z631" s="3301"/>
      <c r="AA631" s="3301"/>
      <c r="AB631" s="3301"/>
      <c r="AC631" s="3301"/>
    </row>
    <row r="632" spans="1:29" s="3333" customFormat="1" ht="17.45" customHeight="1">
      <c r="B632" s="3355"/>
      <c r="C632" s="3288">
        <v>8</v>
      </c>
      <c r="D632" s="3425">
        <f>'Process (B)'!$B$2244</f>
        <v>104</v>
      </c>
      <c r="E632" s="3289" t="str">
        <f>VLOOKUP(D632,proB1,2,0)</f>
        <v>AF.65130
1776</v>
      </c>
      <c r="F632" s="3290" t="str">
        <f>LEFT(E632,8)</f>
        <v>AF.65130</v>
      </c>
      <c r="G632" s="3324" t="str">
        <f>VLOOKUP(D632,proB1,3,0)</f>
        <v>Reinforcement Bar for abutment and pier, under water, dia. &gt; 18mm</v>
      </c>
      <c r="H632" s="3354"/>
      <c r="I632" s="3337" t="str">
        <f>VLOOKUP(D632,proB1,4,0)</f>
        <v>ton</v>
      </c>
      <c r="J632" s="3324" t="str">
        <f>VLOOKUP(D632,proB1,5,0)</f>
        <v xml:space="preserve">Cốt thép mố, trụ cầu dưới nước, d &gt;18mm  </v>
      </c>
      <c r="K632" s="3981"/>
      <c r="L632" s="3337" t="str">
        <f>VLOOKUP(D632,proB1,6,0)</f>
        <v>tấn</v>
      </c>
      <c r="M632" s="3326">
        <f>110.45+101.09+101.62+88.54</f>
        <v>401.70000000000005</v>
      </c>
      <c r="N632" s="3294">
        <f>VLOOKUP($D632,'Process (B)'!$B$6:$M$6673,10,1)</f>
        <v>16407660.915136361</v>
      </c>
      <c r="O632" s="3294">
        <f>VLOOKUP($D632,'Process (B)'!$B$6:$M$6673,11,1)</f>
        <v>3234008.6999999997</v>
      </c>
      <c r="P632" s="3294">
        <f>VLOOKUP($D632,'Process (B)'!$B$6:$M$6673,12,1)</f>
        <v>940602.80395778548</v>
      </c>
      <c r="Q632" s="3295">
        <f t="shared" si="854"/>
        <v>6590957390</v>
      </c>
      <c r="R632" s="3295">
        <f t="shared" si="855"/>
        <v>1299101295</v>
      </c>
      <c r="S632" s="3295">
        <f t="shared" si="856"/>
        <v>377840146</v>
      </c>
      <c r="T632" s="3327"/>
      <c r="U632" s="3297">
        <f t="shared" si="835"/>
        <v>10581482240.692743</v>
      </c>
      <c r="V632" s="3338"/>
      <c r="W632" s="3339"/>
      <c r="X632" s="3340"/>
      <c r="Y632" s="3341"/>
    </row>
    <row r="633" spans="1:29" ht="17.25" customHeight="1">
      <c r="B633" s="485"/>
      <c r="C633" s="2408"/>
      <c r="D633" s="3443"/>
      <c r="E633" s="2322"/>
      <c r="F633" s="2322"/>
      <c r="G633" s="2322"/>
      <c r="H633" s="2930"/>
      <c r="I633" s="2413"/>
      <c r="J633" s="2322"/>
      <c r="K633" s="3999"/>
      <c r="L633" s="2413"/>
      <c r="M633" s="2333"/>
      <c r="N633" s="2523"/>
      <c r="O633" s="2523"/>
      <c r="P633" s="2523"/>
      <c r="Q633" s="2523"/>
      <c r="R633" s="2523"/>
      <c r="S633" s="2523"/>
      <c r="T633" s="2414"/>
      <c r="U633" s="2811">
        <f t="shared" si="709"/>
        <v>0</v>
      </c>
      <c r="V633" s="2334"/>
      <c r="W633" s="2564"/>
      <c r="X633" s="643"/>
    </row>
    <row r="634" spans="1:29" s="1423" customFormat="1" ht="20.100000000000001" customHeight="1">
      <c r="C634" s="2189" t="s">
        <v>4530</v>
      </c>
      <c r="D634" s="3426"/>
      <c r="E634" s="2190"/>
      <c r="F634" s="2191"/>
      <c r="G634" s="2192" t="s">
        <v>4546</v>
      </c>
      <c r="H634" s="2910"/>
      <c r="I634" s="2193"/>
      <c r="J634" s="2192" t="s">
        <v>4547</v>
      </c>
      <c r="K634" s="3970"/>
      <c r="L634" s="2194"/>
      <c r="M634" s="2195"/>
      <c r="N634" s="2194"/>
      <c r="O634" s="2194"/>
      <c r="P634" s="2194"/>
      <c r="Q634" s="2412">
        <f>Q635+Q757+Q818+Q844+Q784</f>
        <v>54926714731.457939</v>
      </c>
      <c r="R634" s="2412">
        <f>R635+R757+R818+R844+R784</f>
        <v>55759822442.661034</v>
      </c>
      <c r="S634" s="2412">
        <f>S635+S757+S818+S844+S784</f>
        <v>62077361474.278572</v>
      </c>
      <c r="T634" s="2365"/>
      <c r="U634" s="2811">
        <f t="shared" si="709"/>
        <v>221107945651.98517</v>
      </c>
      <c r="V634" s="2196"/>
      <c r="W634" s="2552"/>
      <c r="X634" s="1428"/>
    </row>
    <row r="635" spans="1:29" s="2615" customFormat="1" ht="20.100000000000001" customHeight="1">
      <c r="B635" s="2616" t="s">
        <v>2268</v>
      </c>
      <c r="C635" s="2617" t="s">
        <v>4532</v>
      </c>
      <c r="D635" s="3421"/>
      <c r="E635" s="2618"/>
      <c r="F635" s="2619"/>
      <c r="G635" s="2618" t="s">
        <v>682</v>
      </c>
      <c r="H635" s="2905"/>
      <c r="I635" s="2620"/>
      <c r="J635" s="2618" t="s">
        <v>1640</v>
      </c>
      <c r="K635" s="3959"/>
      <c r="L635" s="2620"/>
      <c r="M635" s="2621"/>
      <c r="N635" s="2618"/>
      <c r="O635" s="2525"/>
      <c r="P635" s="2525"/>
      <c r="Q635" s="2516">
        <f>Q636+Q640</f>
        <v>28891654059</v>
      </c>
      <c r="R635" s="2516">
        <f t="shared" ref="R635:S635" si="857">R636+R640</f>
        <v>34611873004.208237</v>
      </c>
      <c r="S635" s="2516">
        <f t="shared" si="857"/>
        <v>48700720347.973816</v>
      </c>
      <c r="T635" s="2471"/>
      <c r="U635" s="2811">
        <f t="shared" si="709"/>
        <v>143602053626.98126</v>
      </c>
      <c r="V635" s="2618"/>
      <c r="W635" s="2622"/>
      <c r="X635" s="2623"/>
      <c r="Y635" s="2624"/>
      <c r="Z635" s="2624"/>
      <c r="AA635" s="2624"/>
      <c r="AB635" s="2624"/>
      <c r="AC635" s="2624"/>
    </row>
    <row r="636" spans="1:29" s="3105" customFormat="1" ht="18.75" customHeight="1">
      <c r="A636" s="3105" t="s">
        <v>2255</v>
      </c>
      <c r="B636" s="3106" t="s">
        <v>683</v>
      </c>
      <c r="C636" s="2630" t="s">
        <v>4620</v>
      </c>
      <c r="D636" s="3444"/>
      <c r="E636" s="2631"/>
      <c r="F636" s="2631"/>
      <c r="G636" s="2631" t="s">
        <v>4609</v>
      </c>
      <c r="H636" s="2931"/>
      <c r="I636" s="2632" t="s">
        <v>276</v>
      </c>
      <c r="J636" s="2631" t="s">
        <v>4610</v>
      </c>
      <c r="K636" s="4000"/>
      <c r="L636" s="2633" t="s">
        <v>276</v>
      </c>
      <c r="M636" s="2634">
        <f>M637</f>
        <v>1028.6300000000001</v>
      </c>
      <c r="N636" s="2801"/>
      <c r="O636" s="2524"/>
      <c r="P636" s="2524"/>
      <c r="Q636" s="2524">
        <f>SUM(Q637:Q639)</f>
        <v>0</v>
      </c>
      <c r="R636" s="2524">
        <f t="shared" ref="R636:S636" si="858">SUM(R637:R639)</f>
        <v>23288809</v>
      </c>
      <c r="S636" s="2524">
        <f t="shared" si="858"/>
        <v>34803305</v>
      </c>
      <c r="T636" s="2391"/>
      <c r="U636" s="2811">
        <f t="shared" si="709"/>
        <v>74347870.623490736</v>
      </c>
      <c r="V636" s="3107"/>
      <c r="W636" s="3108"/>
      <c r="X636" s="3109"/>
    </row>
    <row r="637" spans="1:29" s="359" customFormat="1" ht="17.45" customHeight="1">
      <c r="B637" s="554"/>
      <c r="C637" s="2199">
        <v>1</v>
      </c>
      <c r="D637" s="3422">
        <f>'Process (B)'!$B$6263</f>
        <v>279</v>
      </c>
      <c r="E637" s="939" t="str">
        <f>VLOOKUP(D637,proB1,2,0)</f>
        <v>AB.25233
1776</v>
      </c>
      <c r="F637" s="939" t="str">
        <f t="shared" ref="F637:F638" si="859">LEFT(E637,8)</f>
        <v>AB.25233</v>
      </c>
      <c r="G637" s="928" t="str">
        <f>VLOOKUP(D637,proB1,3,0)</f>
        <v>Excavation of Foudation by Machine (B ≤ 10m; Class 3)</v>
      </c>
      <c r="H637" s="2917"/>
      <c r="I637" s="930" t="str">
        <f>VLOOKUP(D637,proB1,4,0)</f>
        <v>m3</v>
      </c>
      <c r="J637" s="928" t="str">
        <f>VLOOKUP(D637,proB1,5,0)</f>
        <v>Đào móng công trình bằng máy (chiều rộng ≤ 10m, đất cấp 3)</v>
      </c>
      <c r="K637" s="3975"/>
      <c r="L637" s="930" t="str">
        <f>VLOOKUP(D637,proB1,6,0)</f>
        <v>m3</v>
      </c>
      <c r="M637" s="931">
        <v>1028.6300000000001</v>
      </c>
      <c r="N637" s="943">
        <f>VLOOKUP($D637,'Process (B)'!$B$6:$M$6673,10,1)</f>
        <v>0</v>
      </c>
      <c r="O637" s="943">
        <f>VLOOKUP($D637,'Process (B)'!$B$6:$M$6673,11,1)</f>
        <v>6948.7001000000009</v>
      </c>
      <c r="P637" s="943">
        <f>VLOOKUP($D637,'Process (B)'!$B$6:$M$6673,12,1)</f>
        <v>12967.098340027971</v>
      </c>
      <c r="Q637" s="1935">
        <f t="shared" ref="Q637:Q639" si="860">ROUND(N637*M637*IF(K637="",1,K637),0)</f>
        <v>0</v>
      </c>
      <c r="R637" s="1935">
        <f t="shared" ref="R637:R639" si="861">ROUND(O637*M637*IF(K637="",1,K637),0)</f>
        <v>7147641</v>
      </c>
      <c r="S637" s="1935">
        <f t="shared" ref="S637:S639" si="862">ROUND(P637*M637*IF(K637="",1,K637),0)</f>
        <v>13338346</v>
      </c>
      <c r="T637" s="2366"/>
      <c r="U637" s="2811">
        <f t="shared" si="709"/>
        <v>26218524.446717724</v>
      </c>
      <c r="V637" s="758"/>
      <c r="W637" s="2550"/>
      <c r="X637" s="645"/>
      <c r="Y637" s="2597"/>
      <c r="Z637" s="480"/>
      <c r="AA637" s="480"/>
      <c r="AB637" s="480"/>
      <c r="AC637" s="480"/>
    </row>
    <row r="638" spans="1:29" s="359" customFormat="1" ht="17.25" customHeight="1">
      <c r="B638" s="554"/>
      <c r="C638" s="2199">
        <v>2</v>
      </c>
      <c r="D638" s="3422">
        <f>'Process (B)'!$B$6283</f>
        <v>280</v>
      </c>
      <c r="E638" s="939" t="str">
        <f>VLOOKUP(D638,proB1,2,0)</f>
        <v>AB.65130
1776</v>
      </c>
      <c r="F638" s="939" t="str">
        <f t="shared" si="859"/>
        <v>AB.65130</v>
      </c>
      <c r="G638" s="928" t="str">
        <f>VLOOKUP(D638,proB1,3,0)</f>
        <v>Soil Backfill by Machine, K=0.95</v>
      </c>
      <c r="H638" s="2917"/>
      <c r="I638" s="930" t="str">
        <f>VLOOKUP(D638,proB1,4,0)</f>
        <v>m3</v>
      </c>
      <c r="J638" s="928" t="str">
        <f>VLOOKUP(D638,proB1,5,0)</f>
        <v>Đắp đất công trình bằng máy đầm cóc, K95%</v>
      </c>
      <c r="K638" s="3975"/>
      <c r="L638" s="930" t="str">
        <f>VLOOKUP(D638,proB1,6,0)</f>
        <v>m3</v>
      </c>
      <c r="M638" s="931">
        <v>573.63</v>
      </c>
      <c r="N638" s="943">
        <f>VLOOKUP($D638,'Process (B)'!$B$6:$M$6673,10,1)</f>
        <v>0</v>
      </c>
      <c r="O638" s="943">
        <f>VLOOKUP($D638,'Process (B)'!$B$6:$M$6673,11,1)</f>
        <v>28138.639800000001</v>
      </c>
      <c r="P638" s="943">
        <f>VLOOKUP($D638,'Process (B)'!$B$6:$M$6673,12,1)</f>
        <v>17763.604773848485</v>
      </c>
      <c r="Q638" s="1935">
        <f t="shared" si="860"/>
        <v>0</v>
      </c>
      <c r="R638" s="1935">
        <f t="shared" si="861"/>
        <v>16141168</v>
      </c>
      <c r="S638" s="1935">
        <f t="shared" si="862"/>
        <v>10189737</v>
      </c>
      <c r="T638" s="2366"/>
      <c r="U638" s="2811">
        <f t="shared" si="709"/>
        <v>33699009.788823061</v>
      </c>
      <c r="V638" s="758"/>
      <c r="W638" s="2550"/>
      <c r="X638" s="645"/>
      <c r="Y638" s="2597"/>
      <c r="Z638" s="480"/>
      <c r="AA638" s="480"/>
      <c r="AB638" s="480"/>
      <c r="AC638" s="480"/>
    </row>
    <row r="639" spans="1:29" s="359" customFormat="1" ht="17.25" customHeight="1">
      <c r="B639" s="554"/>
      <c r="C639" s="2199">
        <v>3</v>
      </c>
      <c r="D639" s="3422">
        <f>'Process (B)'!$B$199</f>
        <v>10</v>
      </c>
      <c r="E639" s="939" t="str">
        <f>VLOOKUP(D639,proB1,2,1)</f>
        <v>AB.41431&amp;
AB.42231 1776</v>
      </c>
      <c r="F639" s="939" t="str">
        <f>LEFT(E639,8)</f>
        <v>AB.41431</v>
      </c>
      <c r="G639" s="3565" t="str">
        <f>VLOOKUP(D639,proB1,3,1)</f>
        <v>Transportation of excavation soil to Dumping, distance is 4km, Class 1 (Temporary following Mr Hoang's opinion)</v>
      </c>
      <c r="H639" s="3566"/>
      <c r="I639" s="3567" t="str">
        <f>VLOOKUP(D639,proB1,4,1)</f>
        <v>m3</v>
      </c>
      <c r="J639" s="3565" t="str">
        <f>VLOOKUP(D639,proB1,5,1)</f>
        <v>Vận chuyển đất đào đi đổ cự ly trung bình 4km, đất cấp 1 (tạm tính theo ý kiến của VEC)</v>
      </c>
      <c r="K639" s="3975"/>
      <c r="L639" s="930" t="str">
        <f>VLOOKUP(D639,proB1,6,1)</f>
        <v>m3</v>
      </c>
      <c r="M639" s="931">
        <f>M637-M638*1.13</f>
        <v>380.4281000000002</v>
      </c>
      <c r="N639" s="943">
        <f>VLOOKUP($D639,'Process (B)'!$B$6:$M$6673,10,1)</f>
        <v>0</v>
      </c>
      <c r="O639" s="943">
        <f>VLOOKUP($D639,'Process (B)'!$B$6:$M$6673,11,1)</f>
        <v>0</v>
      </c>
      <c r="P639" s="943">
        <f>VLOOKUP($D639,'Process (B)'!$B$6:$M$6673,12,1)</f>
        <v>29638.247259615382</v>
      </c>
      <c r="Q639" s="1935">
        <f t="shared" si="860"/>
        <v>0</v>
      </c>
      <c r="R639" s="1935">
        <f t="shared" si="861"/>
        <v>0</v>
      </c>
      <c r="S639" s="1935">
        <f t="shared" si="862"/>
        <v>11275222</v>
      </c>
      <c r="T639" s="2366"/>
      <c r="U639" s="2811">
        <f t="shared" si="709"/>
        <v>14430336.387949945</v>
      </c>
      <c r="V639" s="758"/>
      <c r="W639" s="2550"/>
      <c r="X639" s="645"/>
      <c r="Y639" s="480"/>
      <c r="Z639" s="480"/>
      <c r="AA639" s="480"/>
      <c r="AB639" s="480"/>
      <c r="AC639" s="480"/>
    </row>
    <row r="640" spans="1:29" s="3105" customFormat="1" ht="18.75" customHeight="1">
      <c r="B640" s="3106" t="s">
        <v>4207</v>
      </c>
      <c r="C640" s="2630" t="s">
        <v>4621</v>
      </c>
      <c r="D640" s="3444"/>
      <c r="E640" s="2631"/>
      <c r="F640" s="2631"/>
      <c r="G640" s="2631" t="s">
        <v>4208</v>
      </c>
      <c r="H640" s="2931"/>
      <c r="I640" s="2632" t="s">
        <v>276</v>
      </c>
      <c r="J640" s="2631" t="s">
        <v>4229</v>
      </c>
      <c r="K640" s="4000"/>
      <c r="L640" s="2633" t="s">
        <v>276</v>
      </c>
      <c r="M640" s="2634">
        <f>M641+M674+M704+M724</f>
        <v>49481.7</v>
      </c>
      <c r="N640" s="2801"/>
      <c r="O640" s="2524"/>
      <c r="P640" s="2524"/>
      <c r="Q640" s="2524">
        <f>Q641+Q674+Q704+Q724</f>
        <v>28891654059</v>
      </c>
      <c r="R640" s="2524">
        <f>R641+R674+R704+R724</f>
        <v>34588584195.208237</v>
      </c>
      <c r="S640" s="2524">
        <f>S641+S674+S704+S724</f>
        <v>48665917042.973816</v>
      </c>
      <c r="T640" s="2391"/>
      <c r="U640" s="2811">
        <f t="shared" si="709"/>
        <v>143527705756.35779</v>
      </c>
      <c r="V640" s="3107"/>
      <c r="W640" s="3108"/>
      <c r="X640" s="3109"/>
    </row>
    <row r="641" spans="2:33" s="2686" customFormat="1">
      <c r="B641" s="3103"/>
      <c r="C641" s="2682"/>
      <c r="D641" s="3438"/>
      <c r="E641" s="2637"/>
      <c r="F641" s="2637"/>
      <c r="G641" s="2637" t="s">
        <v>3908</v>
      </c>
      <c r="H641" s="2637"/>
      <c r="I641" s="2639" t="s">
        <v>276</v>
      </c>
      <c r="J641" s="2637" t="s">
        <v>3729</v>
      </c>
      <c r="K641" s="3991"/>
      <c r="L641" s="2674" t="s">
        <v>276</v>
      </c>
      <c r="M641" s="2675">
        <f>M642</f>
        <v>33623.619999999995</v>
      </c>
      <c r="N641" s="2800"/>
      <c r="O641" s="2676"/>
      <c r="P641" s="2676"/>
      <c r="Q641" s="2676">
        <f>SUM(Q642:Q673)</f>
        <v>16336957915</v>
      </c>
      <c r="R641" s="2676">
        <f t="shared" ref="R641:S641" si="863">SUM(R642:R673)</f>
        <v>19771476239.012318</v>
      </c>
      <c r="S641" s="2676">
        <f t="shared" si="863"/>
        <v>23915472519.362488</v>
      </c>
      <c r="T641" s="2800"/>
      <c r="U641" s="2813">
        <f t="shared" si="709"/>
        <v>76820231532.089737</v>
      </c>
      <c r="V641" s="2691"/>
      <c r="W641" s="2692"/>
      <c r="X641" s="2693"/>
    </row>
    <row r="642" spans="2:33" s="2857" customFormat="1" ht="17.25" customHeight="1">
      <c r="B642" s="553"/>
      <c r="C642" s="2199">
        <v>1</v>
      </c>
      <c r="D642" s="3422">
        <f>'Process (B)'!$B$6</f>
        <v>1</v>
      </c>
      <c r="E642" s="928" t="str">
        <f>VLOOKUP(D642,proB1,2,1)</f>
        <v>AB.35110
1776</v>
      </c>
      <c r="F642" s="929" t="str">
        <f>LEFT(E642,8)</f>
        <v>AB.35110</v>
      </c>
      <c r="G642" s="928" t="str">
        <f>VLOOKUP(D642,proB1,3,1)</f>
        <v>Excavation with Cofferdam (pier on land)</v>
      </c>
      <c r="H642" s="2917"/>
      <c r="I642" s="930" t="str">
        <f>VLOOKUP(D642,proB1,4,1)</f>
        <v>m3</v>
      </c>
      <c r="J642" s="928" t="str">
        <f>VLOOKUP(D642,proB1,5,1)</f>
        <v>Đào đất hố móng trong khung vây (trụ trên cạn)</v>
      </c>
      <c r="K642" s="3975"/>
      <c r="L642" s="930" t="str">
        <f>VLOOKUP(D642,proB1,6,1)</f>
        <v>m3</v>
      </c>
      <c r="M642" s="931">
        <f>2072.55+1783.15+1973.16+1885.46+1955.62+1958.54+2163.17+2174.86+2157.32+2025.87+3516.01+4428.16+5529.75</f>
        <v>33623.619999999995</v>
      </c>
      <c r="N642" s="943">
        <f>VLOOKUP($D642,'Process (B)'!$B$6:$M$6673,10,1)</f>
        <v>0</v>
      </c>
      <c r="O642" s="943">
        <f>VLOOKUP($D642,'Process (B)'!$B$6:$M$6673,11,1)</f>
        <v>130959.84</v>
      </c>
      <c r="P642" s="943">
        <f>VLOOKUP($D642,'Process (B)'!$B$6:$M$6673,12,1)</f>
        <v>267721.59115384612</v>
      </c>
      <c r="Q642" s="1935">
        <f t="shared" ref="Q642:Q673" si="864">ROUND(N642*M642*IF(K642="",1,K642),0)</f>
        <v>0</v>
      </c>
      <c r="R642" s="1935">
        <f t="shared" ref="R642:R673" si="865">ROUND(O642*M642*IF(K642="",1,K642),0)</f>
        <v>4403343895</v>
      </c>
      <c r="S642" s="1935">
        <f t="shared" ref="S642:S673" si="866">ROUND(P642*M642*IF(K642="",1,K642),0)</f>
        <v>9001769047</v>
      </c>
      <c r="T642" s="2367"/>
      <c r="U642" s="2811">
        <f t="shared" si="709"/>
        <v>17156228859.309498</v>
      </c>
      <c r="V642" s="928"/>
      <c r="W642" s="2551"/>
      <c r="X642" s="646"/>
      <c r="Y642" s="1618"/>
      <c r="Z642" s="642"/>
      <c r="AA642" s="642"/>
      <c r="AB642" s="642"/>
      <c r="AC642" s="642">
        <f>33068-(3466+2564)</f>
        <v>27038</v>
      </c>
    </row>
    <row r="643" spans="2:33" s="359" customFormat="1" ht="17.45" customHeight="1">
      <c r="B643" s="554"/>
      <c r="C643" s="2199">
        <v>2</v>
      </c>
      <c r="D643" s="3422">
        <f>'Process (B)'!$B$6302</f>
        <v>281</v>
      </c>
      <c r="E643" s="939" t="str">
        <f>VLOOKUP(D643,proB1,2,0)</f>
        <v>AB.65120
1776</v>
      </c>
      <c r="F643" s="939" t="str">
        <f t="shared" ref="F643" si="867">LEFT(E643,8)</f>
        <v>AB.65120</v>
      </c>
      <c r="G643" s="928" t="str">
        <f>VLOOKUP(D643,proB1,3,0)</f>
        <v>Soil Backfill by Machine, K=0.90</v>
      </c>
      <c r="H643" s="2917"/>
      <c r="I643" s="930" t="str">
        <f>VLOOKUP(D643,proB1,4,0)</f>
        <v>m3</v>
      </c>
      <c r="J643" s="928" t="str">
        <f>VLOOKUP(D643,proB1,5,0)</f>
        <v>Đắp đất công trình bằng máy, K=0,90</v>
      </c>
      <c r="K643" s="3975"/>
      <c r="L643" s="930" t="str">
        <f>VLOOKUP(D643,proB1,6,0)</f>
        <v>m3</v>
      </c>
      <c r="M643" s="931">
        <f>1129.16+839.76+1029.77+942.07+1012.23+1015.15+1219.78+1231.47+1213.93+1082.39+1706.31+2144.86+1663.4</f>
        <v>16230.279999999999</v>
      </c>
      <c r="N643" s="943">
        <f>VLOOKUP($D643,'Process (B)'!$B$6:$M$6673,10,1)</f>
        <v>0</v>
      </c>
      <c r="O643" s="943">
        <f>VLOOKUP($D643,'Process (B)'!$B$6:$M$6673,11,1)</f>
        <v>24434.732399999997</v>
      </c>
      <c r="P643" s="943">
        <f>VLOOKUP($D643,'Process (B)'!$B$6:$M$6673,12,1)</f>
        <v>15425.369960787879</v>
      </c>
      <c r="Q643" s="1935">
        <f t="shared" si="864"/>
        <v>0</v>
      </c>
      <c r="R643" s="1935">
        <f t="shared" si="865"/>
        <v>396582549</v>
      </c>
      <c r="S643" s="1935">
        <f t="shared" si="866"/>
        <v>250358074</v>
      </c>
      <c r="T643" s="2366"/>
      <c r="U643" s="2811">
        <f t="shared" si="709"/>
        <v>827972239.74125814</v>
      </c>
      <c r="V643" s="758"/>
      <c r="W643" s="2550"/>
      <c r="X643" s="645"/>
      <c r="Y643" s="2597"/>
      <c r="Z643" s="480"/>
      <c r="AA643" s="480"/>
      <c r="AB643" s="480"/>
      <c r="AC643" s="480"/>
    </row>
    <row r="644" spans="2:33" s="1612" customFormat="1" ht="17.45" hidden="1" customHeight="1">
      <c r="B644" s="1613"/>
      <c r="C644" s="2199">
        <v>4</v>
      </c>
      <c r="D644" s="3445"/>
      <c r="E644" s="1613"/>
      <c r="F644" s="1614"/>
      <c r="G644" s="1619">
        <f>(17.65-16.986)/2</f>
        <v>0.33199999999999896</v>
      </c>
      <c r="H644" s="2932"/>
      <c r="I644" s="1615"/>
      <c r="J644" s="1613"/>
      <c r="K644" s="4001"/>
      <c r="L644" s="1615"/>
      <c r="M644" s="1616"/>
      <c r="N644" s="943"/>
      <c r="O644" s="943"/>
      <c r="P644" s="943"/>
      <c r="Q644" s="1935">
        <f t="shared" si="864"/>
        <v>0</v>
      </c>
      <c r="R644" s="1935">
        <f t="shared" si="865"/>
        <v>0</v>
      </c>
      <c r="S644" s="1935">
        <f t="shared" si="866"/>
        <v>0</v>
      </c>
      <c r="T644" s="2367"/>
      <c r="U644" s="2811">
        <f t="shared" si="709"/>
        <v>0</v>
      </c>
      <c r="V644" s="1613"/>
      <c r="W644" s="2565"/>
      <c r="X644" s="1617"/>
      <c r="Y644" s="1618"/>
      <c r="Z644" s="1618"/>
      <c r="AA644" s="1618"/>
      <c r="AB644" s="1618"/>
      <c r="AC644" s="1618"/>
    </row>
    <row r="645" spans="2:33" s="359" customFormat="1" ht="17.45" customHeight="1">
      <c r="B645" s="554"/>
      <c r="C645" s="2199">
        <v>4</v>
      </c>
      <c r="D645" s="3422">
        <f>'Process (B)'!$B$199</f>
        <v>10</v>
      </c>
      <c r="E645" s="939" t="str">
        <f>VLOOKUP(D645,proB1,2,1)</f>
        <v>AB.41431&amp;
AB.42231 1776</v>
      </c>
      <c r="F645" s="939" t="str">
        <f>LEFT(E645,8)</f>
        <v>AB.41431</v>
      </c>
      <c r="G645" s="3565" t="str">
        <f>VLOOKUP(D645,proB1,3,1)</f>
        <v>Transportation of excavation soil to Dumping, distance is 4km, Class 1 (Temporary following Mr Hoang's opinion)</v>
      </c>
      <c r="H645" s="3566"/>
      <c r="I645" s="3567" t="str">
        <f>VLOOKUP(D645,proB1,4,1)</f>
        <v>m3</v>
      </c>
      <c r="J645" s="3565" t="str">
        <f>VLOOKUP(D645,proB1,5,1)</f>
        <v>Vận chuyển đất đào đi đổ cự ly trung bình 4km, đất cấp 1 (tạm tính theo ý kiến của VEC)</v>
      </c>
      <c r="K645" s="3975"/>
      <c r="L645" s="930" t="str">
        <f>VLOOKUP(D645,proB1,6,1)</f>
        <v>m3</v>
      </c>
      <c r="M645" s="931">
        <f>M642-M643*1.1</f>
        <v>15770.311999999994</v>
      </c>
      <c r="N645" s="943">
        <f>VLOOKUP($D645,'Process (B)'!$B$6:$M$6673,10,1)</f>
        <v>0</v>
      </c>
      <c r="O645" s="943">
        <f>VLOOKUP($D645,'Process (B)'!$B$6:$M$6673,11,1)</f>
        <v>0</v>
      </c>
      <c r="P645" s="943">
        <f>VLOOKUP($D645,'Process (B)'!$B$6:$M$6673,12,1)</f>
        <v>29638.247259615382</v>
      </c>
      <c r="Q645" s="1935">
        <f t="shared" si="864"/>
        <v>0</v>
      </c>
      <c r="R645" s="1935">
        <f t="shared" si="865"/>
        <v>0</v>
      </c>
      <c r="S645" s="1935">
        <f t="shared" si="866"/>
        <v>467404406</v>
      </c>
      <c r="T645" s="2366"/>
      <c r="U645" s="2811">
        <f t="shared" si="709"/>
        <v>598196896.50367236</v>
      </c>
      <c r="V645" s="758"/>
      <c r="W645" s="2550"/>
      <c r="X645" s="645"/>
      <c r="Y645" s="480"/>
      <c r="Z645" s="480"/>
      <c r="AA645" s="480"/>
      <c r="AB645" s="480"/>
      <c r="AC645" s="480"/>
    </row>
    <row r="646" spans="2:33" s="359" customFormat="1" ht="17.45" customHeight="1">
      <c r="B646" s="554"/>
      <c r="C646" s="2199"/>
      <c r="D646" s="3422"/>
      <c r="E646" s="939"/>
      <c r="F646" s="945" t="s">
        <v>223</v>
      </c>
      <c r="G646" s="948" t="s">
        <v>2157</v>
      </c>
      <c r="H646" s="958"/>
      <c r="I646" s="941" t="s">
        <v>368</v>
      </c>
      <c r="J646" s="948" t="s">
        <v>2158</v>
      </c>
      <c r="K646" s="4002"/>
      <c r="L646" s="941" t="s">
        <v>107</v>
      </c>
      <c r="M646" s="952">
        <f>139.84+132.85+146.83+139.84*3+153.82+160.82+153.82+146.83+207.94+233.93+241.07</f>
        <v>2137.27</v>
      </c>
      <c r="N646" s="943">
        <f>Material!$I$108*1000*1.025</f>
        <v>18170454.545454539</v>
      </c>
      <c r="O646" s="1935"/>
      <c r="P646" s="1935"/>
      <c r="Q646" s="1935">
        <f t="shared" si="864"/>
        <v>38835167386</v>
      </c>
      <c r="R646" s="1935">
        <f t="shared" si="865"/>
        <v>0</v>
      </c>
      <c r="S646" s="1935">
        <f t="shared" si="866"/>
        <v>0</v>
      </c>
      <c r="T646" s="2366"/>
      <c r="U646" s="2811">
        <f t="shared" si="709"/>
        <v>49702305556.584412</v>
      </c>
      <c r="V646" s="758"/>
      <c r="W646" s="2550"/>
      <c r="X646" s="645"/>
      <c r="Y646" s="2597"/>
      <c r="Z646" s="480"/>
      <c r="AA646" s="932"/>
      <c r="AB646" s="480"/>
      <c r="AC646" s="480"/>
    </row>
    <row r="647" spans="2:33" s="359" customFormat="1" ht="17.45" hidden="1" customHeight="1">
      <c r="B647" s="554"/>
      <c r="C647" s="2199"/>
      <c r="D647" s="3422">
        <f>'Process (B)'!$B$5573</f>
        <v>251</v>
      </c>
      <c r="E647" s="939" t="str">
        <f>VLOOKUP(D647,'Process (B)'!$B$6:$K$6673,2,1)</f>
        <v>AC.29111
1776</v>
      </c>
      <c r="F647" s="939" t="str">
        <f>LEFT(E647,8)</f>
        <v>AC.29111</v>
      </c>
      <c r="G647" s="940" t="str">
        <f>VLOOKUP(D647,'Process (B)'!$B$6:$J$6673,3,1)</f>
        <v>Welding of Steel sheet-pile, on land</v>
      </c>
      <c r="H647" s="2906"/>
      <c r="I647" s="941" t="str">
        <f>VLOOKUP(D647,'Process (B)'!$B$6:$J$6673,4,1)</f>
        <v>each</v>
      </c>
      <c r="J647" s="940" t="str">
        <f>VLOOKUP(D647,'Process (B)'!$B$6:$J$6673,5,1)</f>
        <v>Nối cọc ván thép, trên cạn</v>
      </c>
      <c r="K647" s="3961"/>
      <c r="L647" s="1174" t="str">
        <f>VLOOKUP(D647,'Process (B)'!$B$6:$J$6673,6,1)</f>
        <v>M.nối</v>
      </c>
      <c r="M647" s="952"/>
      <c r="N647" s="928">
        <f>VLOOKUP(D647,proB4,8,1)</f>
        <v>1168110.0695799687</v>
      </c>
      <c r="O647" s="1717"/>
      <c r="P647" s="1717"/>
      <c r="Q647" s="1935">
        <f t="shared" si="864"/>
        <v>0</v>
      </c>
      <c r="R647" s="1935">
        <f t="shared" si="865"/>
        <v>0</v>
      </c>
      <c r="S647" s="1935">
        <f t="shared" si="866"/>
        <v>0</v>
      </c>
      <c r="T647" s="2366"/>
      <c r="U647" s="2811">
        <f t="shared" si="709"/>
        <v>0</v>
      </c>
      <c r="V647" s="758"/>
      <c r="W647" s="2550"/>
      <c r="X647" s="645"/>
      <c r="Y647" s="2597">
        <f>35058/3360</f>
        <v>10.433928571428572</v>
      </c>
      <c r="Z647" s="480"/>
      <c r="AA647" s="480"/>
      <c r="AB647" s="480"/>
      <c r="AC647" s="480"/>
    </row>
    <row r="648" spans="2:33" s="485" customFormat="1" ht="18" customHeight="1">
      <c r="B648" s="637"/>
      <c r="C648" s="2266"/>
      <c r="D648" s="3422"/>
      <c r="E648" s="939"/>
      <c r="F648" s="939"/>
      <c r="G648" s="1178" t="s">
        <v>6020</v>
      </c>
      <c r="H648" s="1213"/>
      <c r="I648" s="1213"/>
      <c r="J648" s="1178" t="s">
        <v>6022</v>
      </c>
      <c r="K648" s="3989"/>
      <c r="L648" s="1174"/>
      <c r="M648" s="952"/>
      <c r="N648" s="943"/>
      <c r="O648" s="1935"/>
      <c r="P648" s="1935"/>
      <c r="Q648" s="1935">
        <f t="shared" si="864"/>
        <v>0</v>
      </c>
      <c r="R648" s="1935">
        <f t="shared" si="865"/>
        <v>0</v>
      </c>
      <c r="S648" s="1935">
        <f t="shared" si="866"/>
        <v>0</v>
      </c>
      <c r="T648" s="2366"/>
      <c r="U648" s="2811">
        <f t="shared" si="709"/>
        <v>0</v>
      </c>
      <c r="V648" s="938"/>
      <c r="W648" s="2553"/>
      <c r="X648" s="641"/>
      <c r="Y648" s="2598"/>
    </row>
    <row r="649" spans="2:33" s="359" customFormat="1" ht="30" customHeight="1">
      <c r="B649" s="554"/>
      <c r="C649" s="2199"/>
      <c r="D649" s="3422"/>
      <c r="E649" s="939"/>
      <c r="F649" s="939"/>
      <c r="G649" s="940" t="s">
        <v>6256</v>
      </c>
      <c r="H649" s="2923">
        <f>100%-(1.17%*3+3.5%)</f>
        <v>0.92989999999999995</v>
      </c>
      <c r="I649" s="941" t="s">
        <v>772</v>
      </c>
      <c r="J649" s="1177" t="s">
        <v>6255</v>
      </c>
      <c r="K649" s="3990">
        <f>H649</f>
        <v>0.92989999999999995</v>
      </c>
      <c r="L649" s="941" t="s">
        <v>107</v>
      </c>
      <c r="M649" s="952">
        <f>M646</f>
        <v>2137.27</v>
      </c>
      <c r="N649" s="1176">
        <f>-Material!$I$108*1000</f>
        <v>-17727272.727272723</v>
      </c>
      <c r="O649" s="2071"/>
      <c r="P649" s="2071"/>
      <c r="Q649" s="1935">
        <f t="shared" si="864"/>
        <v>-35232021612</v>
      </c>
      <c r="R649" s="1935">
        <f t="shared" si="865"/>
        <v>0</v>
      </c>
      <c r="S649" s="1935">
        <f t="shared" si="866"/>
        <v>0</v>
      </c>
      <c r="T649" s="2371"/>
      <c r="U649" s="2811">
        <f t="shared" si="709"/>
        <v>-45090901402.090569</v>
      </c>
      <c r="V649" s="758"/>
      <c r="W649" s="2550"/>
      <c r="X649" s="645"/>
      <c r="Y649" s="2597"/>
      <c r="Z649" s="2859" t="s">
        <v>2007</v>
      </c>
      <c r="AA649" s="4273" t="s">
        <v>2003</v>
      </c>
      <c r="AB649" s="4273"/>
      <c r="AC649" s="4273"/>
      <c r="AD649" s="2860" t="s">
        <v>2007</v>
      </c>
      <c r="AE649" s="4274" t="s">
        <v>2004</v>
      </c>
      <c r="AF649" s="4275"/>
      <c r="AG649" s="4276"/>
    </row>
    <row r="650" spans="2:33" s="359" customFormat="1" ht="17.45" customHeight="1">
      <c r="B650" s="554"/>
      <c r="C650" s="2199">
        <v>6</v>
      </c>
      <c r="D650" s="3422">
        <f>'Process (B)'!$B$5472</f>
        <v>246</v>
      </c>
      <c r="E650" s="939" t="str">
        <f>VLOOKUP(D650,'Process (B)'!$B$6:$K$6673,2,1)</f>
        <v>AC.22111
1776</v>
      </c>
      <c r="F650" s="939" t="str">
        <f>LEFT(E650,8)</f>
        <v>AC.22111</v>
      </c>
      <c r="G650" s="940" t="str">
        <f>VLOOKUP(D650,'Process (B)'!$B$6:$J$6673,3,1)</f>
        <v xml:space="preserve">Driving Steel sheet pile by diesel pile hammer ≤ 1.8 ton , on land, L&lt;=12m </v>
      </c>
      <c r="H650" s="2906"/>
      <c r="I650" s="941" t="str">
        <f>VLOOKUP(D650,'Process (B)'!$B$6:$J$6673,4,1)</f>
        <v>m</v>
      </c>
      <c r="J650" s="940" t="str">
        <f>VLOOKUP(D650,'Process (B)'!$B$6:$J$6673,5,1)</f>
        <v>Đóng cọc ván thép trên mặt đất bằng máy đóng cọc 1.8T, L&lt;=12m</v>
      </c>
      <c r="K650" s="3961"/>
      <c r="L650" s="1174" t="str">
        <f>VLOOKUP(D650,'Process (B)'!$B$6:$J$6673,6,1)</f>
        <v>m</v>
      </c>
      <c r="M650" s="952">
        <f>1748+1656+1840+1748*3+1932+2024+1932+1840+2622+2964+3050</f>
        <v>26852</v>
      </c>
      <c r="N650" s="943">
        <f>VLOOKUP($D650,'Process (B)'!$B$6:$M$6673,10,1)</f>
        <v>0</v>
      </c>
      <c r="O650" s="943">
        <f>VLOOKUP($D650,'Process (B)'!$B$6:$M$6673,11,1)</f>
        <v>26369.609399999998</v>
      </c>
      <c r="P650" s="943">
        <f>VLOOKUP($D650,'Process (B)'!$B$6:$M$6673,12,1)</f>
        <v>70664.493651104873</v>
      </c>
      <c r="Q650" s="1935">
        <f t="shared" si="864"/>
        <v>0</v>
      </c>
      <c r="R650" s="1935">
        <f t="shared" si="865"/>
        <v>708076752</v>
      </c>
      <c r="S650" s="1935">
        <f t="shared" si="866"/>
        <v>1897482984</v>
      </c>
      <c r="T650" s="2366"/>
      <c r="U650" s="2811">
        <f t="shared" si="709"/>
        <v>3334666356.8467264</v>
      </c>
      <c r="V650" s="758"/>
      <c r="W650" s="2550"/>
      <c r="X650" s="645"/>
      <c r="Y650" s="2597"/>
      <c r="Z650" s="647"/>
      <c r="AA650" s="647"/>
      <c r="AB650" s="647" t="s">
        <v>2005</v>
      </c>
      <c r="AC650" s="647" t="s">
        <v>2006</v>
      </c>
      <c r="AD650" s="622"/>
      <c r="AE650" s="484"/>
      <c r="AF650" s="484" t="s">
        <v>2005</v>
      </c>
      <c r="AG650" s="484" t="s">
        <v>2006</v>
      </c>
    </row>
    <row r="651" spans="2:33" s="359" customFormat="1" ht="17.45" customHeight="1">
      <c r="B651" s="554"/>
      <c r="C651" s="2199"/>
      <c r="D651" s="3439"/>
      <c r="E651" s="956"/>
      <c r="F651" s="956"/>
      <c r="G651" s="957" t="s">
        <v>1146</v>
      </c>
      <c r="H651" s="2923"/>
      <c r="I651" s="958"/>
      <c r="J651" s="971" t="s">
        <v>775</v>
      </c>
      <c r="K651" s="3990"/>
      <c r="L651" s="958"/>
      <c r="M651" s="960"/>
      <c r="N651" s="1181"/>
      <c r="O651" s="2087"/>
      <c r="P651" s="2087"/>
      <c r="Q651" s="1935">
        <f t="shared" si="864"/>
        <v>0</v>
      </c>
      <c r="R651" s="1935">
        <f t="shared" si="865"/>
        <v>0</v>
      </c>
      <c r="S651" s="1935">
        <f t="shared" si="866"/>
        <v>0</v>
      </c>
      <c r="T651" s="2379"/>
      <c r="U651" s="2811">
        <f t="shared" si="709"/>
        <v>0</v>
      </c>
      <c r="V651" s="758"/>
      <c r="W651" s="2550"/>
      <c r="X651" s="645"/>
      <c r="Y651" s="2597"/>
      <c r="Z651" s="1168"/>
      <c r="AA651" s="1168"/>
      <c r="AB651" s="1168"/>
      <c r="AC651" s="1168"/>
      <c r="AD651" s="1182" t="s">
        <v>1897</v>
      </c>
      <c r="AE651" s="1183"/>
      <c r="AF651" s="1183"/>
      <c r="AG651" s="1183">
        <f>AE651-AF651</f>
        <v>0</v>
      </c>
    </row>
    <row r="652" spans="2:33" s="359" customFormat="1" ht="17.45" customHeight="1">
      <c r="B652" s="554"/>
      <c r="C652" s="2199">
        <v>7</v>
      </c>
      <c r="D652" s="3422">
        <f>'Process (B)'!$B$5472</f>
        <v>246</v>
      </c>
      <c r="E652" s="939" t="str">
        <f>VLOOKUP(D652,'Process (B)'!$B$6:$K$6673,2,1)</f>
        <v>AC.22111
1776</v>
      </c>
      <c r="F652" s="939" t="str">
        <f>LEFT(E652,8)</f>
        <v>AC.22111</v>
      </c>
      <c r="G652" s="940" t="str">
        <f>VLOOKUP(D652,'Process (B)'!$B$6:$J$6673,3,1)</f>
        <v xml:space="preserve">Driving Steel sheet pile by diesel pile hammer ≤ 1.8 ton , on land, L&lt;=12m </v>
      </c>
      <c r="H652" s="2906">
        <v>0.75</v>
      </c>
      <c r="I652" s="941" t="str">
        <f>VLOOKUP(D652,'Process (B)'!$B$6:$J$6673,4,1)</f>
        <v>m</v>
      </c>
      <c r="J652" s="940" t="str">
        <f>VLOOKUP(D652,'Process (B)'!$B$6:$J$6673,5,1)</f>
        <v>Đóng cọc ván thép trên mặt đất bằng máy đóng cọc 1.8T, L&lt;=12m</v>
      </c>
      <c r="K652" s="3961">
        <f>H652</f>
        <v>0.75</v>
      </c>
      <c r="L652" s="1174" t="str">
        <f>VLOOKUP(D652,'Process (B)'!$B$6:$J$6673,6,1)</f>
        <v>m</v>
      </c>
      <c r="M652" s="952">
        <f>(1840+1748+1932+1840*3+2024+2116+2024+1932+2736+3078+3172)-M650</f>
        <v>1270</v>
      </c>
      <c r="N652" s="943">
        <f>VLOOKUP($D652,'Process (B)'!$B$6:$M$6673,10,1)</f>
        <v>0</v>
      </c>
      <c r="O652" s="943">
        <f>VLOOKUP($D652,'Process (B)'!$B$6:$M$6673,11,1)</f>
        <v>26369.609399999998</v>
      </c>
      <c r="P652" s="943">
        <f>VLOOKUP($D652,'Process (B)'!$B$6:$M$6673,12,1)</f>
        <v>70664.493651104873</v>
      </c>
      <c r="Q652" s="1935">
        <f t="shared" si="864"/>
        <v>0</v>
      </c>
      <c r="R652" s="1935">
        <f t="shared" si="865"/>
        <v>25117053</v>
      </c>
      <c r="S652" s="1935">
        <f t="shared" si="866"/>
        <v>67307930</v>
      </c>
      <c r="T652" s="2366"/>
      <c r="U652" s="2811">
        <f t="shared" si="709"/>
        <v>118288012.00903673</v>
      </c>
      <c r="V652" s="758"/>
      <c r="W652" s="2550"/>
      <c r="X652" s="645"/>
      <c r="Y652" s="2597"/>
      <c r="Z652" s="647"/>
      <c r="AA652" s="647"/>
      <c r="AB652" s="647"/>
      <c r="AC652" s="647"/>
      <c r="AD652" s="622" t="s">
        <v>1898</v>
      </c>
      <c r="AE652" s="484"/>
      <c r="AF652" s="484"/>
      <c r="AG652" s="484">
        <f>AE652-AF652</f>
        <v>0</v>
      </c>
    </row>
    <row r="653" spans="2:33" s="359" customFormat="1" ht="17.45" customHeight="1">
      <c r="B653" s="554"/>
      <c r="C653" s="2199"/>
      <c r="D653" s="3439"/>
      <c r="E653" s="956"/>
      <c r="F653" s="956"/>
      <c r="G653" s="957" t="s">
        <v>1461</v>
      </c>
      <c r="H653" s="2923"/>
      <c r="I653" s="958"/>
      <c r="J653" s="971" t="s">
        <v>1145</v>
      </c>
      <c r="K653" s="3990"/>
      <c r="L653" s="958"/>
      <c r="M653" s="960"/>
      <c r="N653" s="1181"/>
      <c r="O653" s="2087"/>
      <c r="P653" s="2087"/>
      <c r="Q653" s="1935">
        <f t="shared" si="864"/>
        <v>0</v>
      </c>
      <c r="R653" s="1935">
        <f t="shared" si="865"/>
        <v>0</v>
      </c>
      <c r="S653" s="1935">
        <f t="shared" si="866"/>
        <v>0</v>
      </c>
      <c r="T653" s="2379"/>
      <c r="U653" s="2811">
        <f t="shared" si="709"/>
        <v>0</v>
      </c>
      <c r="V653" s="758"/>
      <c r="W653" s="2550"/>
      <c r="X653" s="645"/>
      <c r="Y653" s="2597"/>
      <c r="Z653" s="1168"/>
      <c r="AA653" s="1168"/>
      <c r="AB653" s="1168"/>
      <c r="AC653" s="1168"/>
      <c r="AD653" s="1182" t="s">
        <v>2008</v>
      </c>
      <c r="AE653" s="1183">
        <v>2912</v>
      </c>
      <c r="AF653" s="1183">
        <v>1344</v>
      </c>
      <c r="AG653" s="1183">
        <f t="shared" ref="AG653" si="868">AE653-AF653</f>
        <v>1568</v>
      </c>
    </row>
    <row r="654" spans="2:33" s="359" customFormat="1" ht="17.45" customHeight="1">
      <c r="B654" s="554"/>
      <c r="C654" s="2199">
        <v>8</v>
      </c>
      <c r="D654" s="3422">
        <f>'Process (B)'!$B$5552</f>
        <v>250</v>
      </c>
      <c r="E654" s="939" t="str">
        <f>VLOOKUP(D654,'Process (B)'!$B$6:$K$6673,2,1)</f>
        <v>AC.23210
1776</v>
      </c>
      <c r="F654" s="939" t="str">
        <f>LEFT(E654,8)</f>
        <v>AC.23210</v>
      </c>
      <c r="G654" s="940" t="str">
        <f>VLOOKUP(D654,'Process (B)'!$B$6:$J$6673,3,1)</f>
        <v>Extracting of Steel sheet pile, on land</v>
      </c>
      <c r="H654" s="2906"/>
      <c r="I654" s="941" t="str">
        <f>VLOOKUP(D654,'Process (B)'!$B$6:$J$6673,4,1)</f>
        <v>m</v>
      </c>
      <c r="J654" s="940" t="str">
        <f>VLOOKUP(D654,'Process (B)'!$B$6:$J$6673,5,1)</f>
        <v>Nhổ cọc ván thép trên cạn</v>
      </c>
      <c r="K654" s="3961"/>
      <c r="L654" s="1174" t="str">
        <f>VLOOKUP(D654,'Process (B)'!$B$6:$J$6673,6,1)</f>
        <v>m</v>
      </c>
      <c r="M654" s="952">
        <f>M652+M650</f>
        <v>28122</v>
      </c>
      <c r="N654" s="943">
        <f>VLOOKUP($D654,'Process (B)'!$B$6:$M$6673,10,1)</f>
        <v>0</v>
      </c>
      <c r="O654" s="943">
        <f>VLOOKUP($D654,'Process (B)'!$B$6:$M$6673,11,1)</f>
        <v>19763.386500000001</v>
      </c>
      <c r="P654" s="943">
        <f>VLOOKUP($D654,'Process (B)'!$B$6:$M$6673,12,1)</f>
        <v>108067.93899257001</v>
      </c>
      <c r="Q654" s="1935">
        <f t="shared" si="864"/>
        <v>0</v>
      </c>
      <c r="R654" s="1935">
        <f t="shared" si="865"/>
        <v>555785955</v>
      </c>
      <c r="S654" s="1935">
        <f t="shared" si="866"/>
        <v>3039086580</v>
      </c>
      <c r="T654" s="2366"/>
      <c r="U654" s="2811">
        <f t="shared" si="709"/>
        <v>4600815837.759325</v>
      </c>
      <c r="V654" s="758"/>
      <c r="W654" s="2550"/>
      <c r="X654" s="645"/>
      <c r="Y654" s="2597"/>
      <c r="Z654" s="480"/>
      <c r="AA654" s="480"/>
      <c r="AB654" s="480"/>
      <c r="AC654" s="480"/>
    </row>
    <row r="655" spans="2:33" s="1279" customFormat="1" ht="21" customHeight="1">
      <c r="B655" s="1280"/>
      <c r="C655" s="2172"/>
      <c r="D655" s="3446"/>
      <c r="E655" s="1270"/>
      <c r="F655" s="1270"/>
      <c r="G655" s="1275" t="s">
        <v>2934</v>
      </c>
      <c r="H655" s="1271"/>
      <c r="I655" s="1271"/>
      <c r="J655" s="1275" t="s">
        <v>3843</v>
      </c>
      <c r="K655" s="4003"/>
      <c r="L655" s="1271"/>
      <c r="M655" s="1273"/>
      <c r="N655" s="1274"/>
      <c r="O655" s="2073"/>
      <c r="P655" s="2073"/>
      <c r="Q655" s="1935">
        <f t="shared" si="864"/>
        <v>0</v>
      </c>
      <c r="R655" s="1935">
        <f t="shared" si="865"/>
        <v>0</v>
      </c>
      <c r="S655" s="1935">
        <f t="shared" si="866"/>
        <v>0</v>
      </c>
      <c r="T655" s="2380"/>
      <c r="U655" s="2811">
        <f t="shared" ref="U655:U718" si="869">(Q655+R655+S655)*1.02*1.055*1.06*1.02*1.1</f>
        <v>0</v>
      </c>
      <c r="V655" s="1281"/>
      <c r="W655" s="2566"/>
      <c r="X655" s="1282"/>
      <c r="Y655" s="2602"/>
      <c r="Z655" s="1283"/>
      <c r="AA655" s="1283"/>
      <c r="AB655" s="1283"/>
      <c r="AC655" s="1283"/>
    </row>
    <row r="656" spans="2:33" s="359" customFormat="1" ht="17.45" customHeight="1">
      <c r="B656" s="758"/>
      <c r="C656" s="782"/>
      <c r="D656" s="3433"/>
      <c r="E656" s="660"/>
      <c r="F656" s="660"/>
      <c r="G656" s="948" t="s">
        <v>3116</v>
      </c>
      <c r="H656" s="958"/>
      <c r="I656" s="941" t="s">
        <v>368</v>
      </c>
      <c r="J656" s="948" t="s">
        <v>3116</v>
      </c>
      <c r="K656" s="3989"/>
      <c r="L656" s="1174" t="s">
        <v>1544</v>
      </c>
      <c r="M656" s="952">
        <f>11.26+24.32*5+46.9*3+36.47+59.61</f>
        <v>369.64</v>
      </c>
      <c r="N656" s="943">
        <f>Material!$I$89*1000*1.025</f>
        <v>17853150.753579542</v>
      </c>
      <c r="O656" s="1935"/>
      <c r="P656" s="1935"/>
      <c r="Q656" s="1935">
        <f t="shared" si="864"/>
        <v>6599238645</v>
      </c>
      <c r="R656" s="1935">
        <f t="shared" si="865"/>
        <v>0</v>
      </c>
      <c r="S656" s="1935">
        <f t="shared" si="866"/>
        <v>0</v>
      </c>
      <c r="T656" s="2367"/>
      <c r="U656" s="2811">
        <f t="shared" si="869"/>
        <v>8445885460.3225546</v>
      </c>
      <c r="V656" s="758"/>
      <c r="W656" s="2550"/>
      <c r="X656" s="645"/>
      <c r="Y656" s="2597"/>
      <c r="Z656" s="480"/>
      <c r="AA656" s="480"/>
      <c r="AB656" s="480"/>
      <c r="AC656" s="480"/>
    </row>
    <row r="657" spans="2:29" s="359" customFormat="1" ht="17.45" customHeight="1">
      <c r="B657" s="758"/>
      <c r="C657" s="782"/>
      <c r="D657" s="3433"/>
      <c r="E657" s="660"/>
      <c r="F657" s="660"/>
      <c r="G657" s="948" t="s">
        <v>3117</v>
      </c>
      <c r="H657" s="958"/>
      <c r="I657" s="941" t="s">
        <v>368</v>
      </c>
      <c r="J657" s="948" t="s">
        <v>3117</v>
      </c>
      <c r="K657" s="3989"/>
      <c r="L657" s="1174" t="s">
        <v>1544</v>
      </c>
      <c r="M657" s="952">
        <f>11.26+86.34</f>
        <v>97.600000000000009</v>
      </c>
      <c r="N657" s="943">
        <f>Material!$I$89*1000*1.025</f>
        <v>17853150.753579542</v>
      </c>
      <c r="O657" s="1935"/>
      <c r="P657" s="1935"/>
      <c r="Q657" s="1935">
        <f t="shared" si="864"/>
        <v>1742467514</v>
      </c>
      <c r="R657" s="1935">
        <f t="shared" si="865"/>
        <v>0</v>
      </c>
      <c r="S657" s="1935">
        <f t="shared" si="866"/>
        <v>0</v>
      </c>
      <c r="T657" s="2367"/>
      <c r="U657" s="2811">
        <f t="shared" si="869"/>
        <v>2230057410.1418915</v>
      </c>
      <c r="V657" s="758"/>
      <c r="W657" s="2550"/>
      <c r="X657" s="645"/>
      <c r="Y657" s="2597"/>
      <c r="Z657" s="480"/>
      <c r="AA657" s="480"/>
      <c r="AB657" s="480"/>
      <c r="AC657" s="480"/>
    </row>
    <row r="658" spans="2:29" s="359" customFormat="1" ht="17.45" customHeight="1">
      <c r="B658" s="758"/>
      <c r="C658" s="782"/>
      <c r="D658" s="3433"/>
      <c r="E658" s="660"/>
      <c r="F658" s="660"/>
      <c r="G658" s="948" t="s">
        <v>3118</v>
      </c>
      <c r="H658" s="958"/>
      <c r="I658" s="941" t="s">
        <v>368</v>
      </c>
      <c r="J658" s="948" t="s">
        <v>3118</v>
      </c>
      <c r="K658" s="3989"/>
      <c r="L658" s="1174" t="s">
        <v>1544</v>
      </c>
      <c r="M658" s="952">
        <f>17.74*5+8.19+77.12+30.34+33.58</f>
        <v>237.93</v>
      </c>
      <c r="N658" s="943">
        <f>Material!$I$90*1000*1.025</f>
        <v>17853150.753579542</v>
      </c>
      <c r="O658" s="1935"/>
      <c r="P658" s="1935"/>
      <c r="Q658" s="1935">
        <f t="shared" si="864"/>
        <v>4247800159</v>
      </c>
      <c r="R658" s="1935">
        <f t="shared" si="865"/>
        <v>0</v>
      </c>
      <c r="S658" s="1935">
        <f t="shared" si="866"/>
        <v>0</v>
      </c>
      <c r="T658" s="2367"/>
      <c r="U658" s="2811">
        <f t="shared" si="869"/>
        <v>5436450404.5381336</v>
      </c>
      <c r="V658" s="758"/>
      <c r="W658" s="2550"/>
      <c r="X658" s="645"/>
      <c r="Y658" s="2597"/>
      <c r="Z658" s="480"/>
      <c r="AA658" s="480"/>
      <c r="AB658" s="480"/>
      <c r="AC658" s="480"/>
    </row>
    <row r="659" spans="2:29" s="359" customFormat="1" ht="17.45" customHeight="1">
      <c r="B659" s="758"/>
      <c r="C659" s="782"/>
      <c r="D659" s="3433"/>
      <c r="E659" s="660"/>
      <c r="F659" s="660"/>
      <c r="G659" s="948" t="s">
        <v>3119</v>
      </c>
      <c r="H659" s="958"/>
      <c r="I659" s="941" t="s">
        <v>368</v>
      </c>
      <c r="J659" s="948" t="s">
        <v>3119</v>
      </c>
      <c r="K659" s="3989"/>
      <c r="L659" s="1174" t="s">
        <v>1544</v>
      </c>
      <c r="M659" s="952">
        <f>8.93+10.04+9.67</f>
        <v>28.64</v>
      </c>
      <c r="N659" s="943">
        <f>Material!$I$91*1000*1.025</f>
        <v>15803150.753579542</v>
      </c>
      <c r="O659" s="1935"/>
      <c r="P659" s="1935"/>
      <c r="Q659" s="1935">
        <f t="shared" si="864"/>
        <v>452602238</v>
      </c>
      <c r="R659" s="1935">
        <f t="shared" si="865"/>
        <v>0</v>
      </c>
      <c r="S659" s="1935">
        <f t="shared" si="866"/>
        <v>0</v>
      </c>
      <c r="T659" s="2367"/>
      <c r="U659" s="2811">
        <f t="shared" si="869"/>
        <v>579252678.50858998</v>
      </c>
      <c r="V659" s="758"/>
      <c r="W659" s="2550"/>
      <c r="X659" s="645"/>
      <c r="Y659" s="2597"/>
      <c r="Z659" s="480"/>
      <c r="AA659" s="480"/>
      <c r="AB659" s="480"/>
      <c r="AC659" s="1364">
        <f>2088/232</f>
        <v>9</v>
      </c>
    </row>
    <row r="660" spans="2:29" s="485" customFormat="1" ht="18" customHeight="1">
      <c r="B660" s="637"/>
      <c r="C660" s="2163"/>
      <c r="D660" s="3422"/>
      <c r="E660" s="939"/>
      <c r="F660" s="939"/>
      <c r="G660" s="1178" t="s">
        <v>6021</v>
      </c>
      <c r="H660" s="1213"/>
      <c r="I660" s="1213"/>
      <c r="J660" s="1178" t="s">
        <v>6257</v>
      </c>
      <c r="K660" s="3989"/>
      <c r="L660" s="1174"/>
      <c r="M660" s="952"/>
      <c r="N660" s="943"/>
      <c r="O660" s="1935"/>
      <c r="P660" s="1935"/>
      <c r="Q660" s="1935">
        <f t="shared" si="864"/>
        <v>0</v>
      </c>
      <c r="R660" s="1935">
        <f t="shared" si="865"/>
        <v>0</v>
      </c>
      <c r="S660" s="1935">
        <f t="shared" si="866"/>
        <v>0</v>
      </c>
      <c r="T660" s="2366"/>
      <c r="U660" s="2811">
        <f t="shared" si="869"/>
        <v>0</v>
      </c>
      <c r="V660" s="938"/>
      <c r="W660" s="2553"/>
      <c r="X660" s="641"/>
      <c r="Y660" s="2598"/>
      <c r="AC660" s="1364">
        <f>32365/2930</f>
        <v>11.046075085324231</v>
      </c>
    </row>
    <row r="661" spans="2:29" s="485" customFormat="1" ht="30">
      <c r="B661" s="637"/>
      <c r="C661" s="2163"/>
      <c r="D661" s="3422"/>
      <c r="E661" s="939"/>
      <c r="F661" s="939"/>
      <c r="G661" s="940" t="s">
        <v>6260</v>
      </c>
      <c r="H661" s="2923">
        <f>100%-(2%*3+7%)</f>
        <v>0.87</v>
      </c>
      <c r="I661" s="941" t="s">
        <v>772</v>
      </c>
      <c r="J661" s="940" t="s">
        <v>6258</v>
      </c>
      <c r="K661" s="3990">
        <f t="shared" ref="K661" si="870">H661</f>
        <v>0.87</v>
      </c>
      <c r="L661" s="941" t="s">
        <v>107</v>
      </c>
      <c r="M661" s="952">
        <f>M657+M656</f>
        <v>467.24</v>
      </c>
      <c r="N661" s="1176">
        <f>-Material!$I$89*1000</f>
        <v>-17417708.052272726</v>
      </c>
      <c r="O661" s="2071"/>
      <c r="P661" s="2071"/>
      <c r="Q661" s="1935">
        <f t="shared" si="864"/>
        <v>-7080277422</v>
      </c>
      <c r="R661" s="1935">
        <f t="shared" si="865"/>
        <v>0</v>
      </c>
      <c r="S661" s="1935">
        <f t="shared" si="866"/>
        <v>0</v>
      </c>
      <c r="T661" s="2371"/>
      <c r="U661" s="2811">
        <f t="shared" si="869"/>
        <v>-9061531996.3959064</v>
      </c>
      <c r="V661" s="938"/>
      <c r="W661" s="2553"/>
      <c r="X661" s="641"/>
      <c r="Y661" s="2598"/>
    </row>
    <row r="662" spans="2:29" s="485" customFormat="1" ht="30">
      <c r="B662" s="637"/>
      <c r="C662" s="2163"/>
      <c r="D662" s="3422"/>
      <c r="E662" s="939"/>
      <c r="F662" s="939"/>
      <c r="G662" s="940" t="s">
        <v>6261</v>
      </c>
      <c r="H662" s="2923">
        <f>100%-(2%*3+7%)</f>
        <v>0.87</v>
      </c>
      <c r="I662" s="941" t="s">
        <v>772</v>
      </c>
      <c r="J662" s="940" t="s">
        <v>6259</v>
      </c>
      <c r="K662" s="3990">
        <f t="shared" ref="K662" si="871">H662</f>
        <v>0.87</v>
      </c>
      <c r="L662" s="941" t="s">
        <v>107</v>
      </c>
      <c r="M662" s="952">
        <f>M658</f>
        <v>237.93</v>
      </c>
      <c r="N662" s="1176">
        <f>-Material!$I$90*1000</f>
        <v>-17417708.052272726</v>
      </c>
      <c r="O662" s="2071"/>
      <c r="P662" s="2071"/>
      <c r="Q662" s="1935">
        <f t="shared" si="864"/>
        <v>-3605449891</v>
      </c>
      <c r="R662" s="1935">
        <f t="shared" si="865"/>
        <v>0</v>
      </c>
      <c r="S662" s="1935">
        <f t="shared" si="866"/>
        <v>0</v>
      </c>
      <c r="T662" s="2371"/>
      <c r="U662" s="2811">
        <f t="shared" si="869"/>
        <v>-4614353026.22223</v>
      </c>
      <c r="V662" s="938"/>
      <c r="W662" s="2553"/>
      <c r="X662" s="641"/>
      <c r="Y662" s="2598"/>
    </row>
    <row r="663" spans="2:29" s="485" customFormat="1" ht="30">
      <c r="B663" s="637"/>
      <c r="C663" s="2163"/>
      <c r="D663" s="3422"/>
      <c r="E663" s="939"/>
      <c r="F663" s="939"/>
      <c r="G663" s="940" t="s">
        <v>6262</v>
      </c>
      <c r="H663" s="2923">
        <f>100%-(2%*3+7%)</f>
        <v>0.87</v>
      </c>
      <c r="I663" s="941" t="s">
        <v>772</v>
      </c>
      <c r="J663" s="940" t="s">
        <v>6265</v>
      </c>
      <c r="K663" s="3990">
        <f t="shared" ref="K663" si="872">H663</f>
        <v>0.87</v>
      </c>
      <c r="L663" s="941" t="s">
        <v>107</v>
      </c>
      <c r="M663" s="952">
        <f>M659</f>
        <v>28.64</v>
      </c>
      <c r="N663" s="1176">
        <f>-Material!$I$91*1000</f>
        <v>-15417708.052272726</v>
      </c>
      <c r="O663" s="2071"/>
      <c r="P663" s="2071"/>
      <c r="Q663" s="1935">
        <f t="shared" si="864"/>
        <v>-384159948</v>
      </c>
      <c r="R663" s="1935">
        <f t="shared" si="865"/>
        <v>0</v>
      </c>
      <c r="S663" s="1935">
        <f t="shared" si="866"/>
        <v>0</v>
      </c>
      <c r="T663" s="2371"/>
      <c r="U663" s="2811">
        <f t="shared" si="869"/>
        <v>-491658370.57730287</v>
      </c>
      <c r="V663" s="938"/>
      <c r="W663" s="2553"/>
      <c r="X663" s="641"/>
      <c r="Y663" s="2598"/>
    </row>
    <row r="664" spans="2:29" s="485" customFormat="1">
      <c r="B664" s="637"/>
      <c r="C664" s="2266">
        <v>9</v>
      </c>
      <c r="D664" s="3422">
        <f>'Process (B)'!$B$5773</f>
        <v>259</v>
      </c>
      <c r="E664" s="939" t="str">
        <f>VLOOKUP(D664,'Process (B)'!$B$6:$K$6673,2,1)</f>
        <v>AI.11911
1776</v>
      </c>
      <c r="F664" s="939" t="str">
        <f>LEFT(E664,8)</f>
        <v>AI.11911</v>
      </c>
      <c r="G664" s="928" t="str">
        <f>VLOOKUP(D664,proB1,3,1)</f>
        <v>Fabrication of Scaffolding</v>
      </c>
      <c r="H664" s="2906"/>
      <c r="I664" s="941" t="str">
        <f>VLOOKUP(D664,'Process (B)'!$B$6:$J$6673,4,1)</f>
        <v>Ton</v>
      </c>
      <c r="J664" s="940" t="str">
        <f>VLOOKUP(D664,'Process (B)'!$B$6:$J$6673,5,1)</f>
        <v>Sản xuất hệ giàn giáo</v>
      </c>
      <c r="K664" s="3961"/>
      <c r="L664" s="1174" t="str">
        <f>VLOOKUP(D664,'Process (B)'!$B$6:$J$6673,6,1)</f>
        <v>Tấn</v>
      </c>
      <c r="M664" s="952">
        <f>SUM(M661:M663)</f>
        <v>733.81000000000006</v>
      </c>
      <c r="N664" s="943">
        <f>VLOOKUP($D664,'Process (B)'!$B$6:$M$6673,10,1)</f>
        <v>866273.37999999989</v>
      </c>
      <c r="O664" s="943">
        <f>VLOOKUP($D664,'Process (B)'!$B$6:$M$6673,11,1)</f>
        <v>7324891.5</v>
      </c>
      <c r="P664" s="943">
        <f>VLOOKUP($D664,'Process (B)'!$B$6:$M$6673,12,1)</f>
        <v>2605038.6567893936</v>
      </c>
      <c r="Q664" s="1935">
        <f t="shared" si="864"/>
        <v>635680069</v>
      </c>
      <c r="R664" s="1935">
        <f t="shared" si="865"/>
        <v>5375078632</v>
      </c>
      <c r="S664" s="1935">
        <f t="shared" si="866"/>
        <v>1911603417</v>
      </c>
      <c r="T664" s="2366"/>
      <c r="U664" s="2811">
        <f t="shared" si="869"/>
        <v>10139254938.828842</v>
      </c>
      <c r="V664" s="938"/>
      <c r="W664" s="2553"/>
      <c r="X664" s="641"/>
      <c r="Y664" s="2598"/>
    </row>
    <row r="665" spans="2:29" s="359" customFormat="1" ht="17.45" customHeight="1">
      <c r="B665" s="554"/>
      <c r="C665" s="2266">
        <v>10</v>
      </c>
      <c r="D665" s="3422">
        <f>'Process (B)'!$B$6060</f>
        <v>270</v>
      </c>
      <c r="E665" s="939" t="str">
        <f>VLOOKUP(D665,'Process (B)'!$B$6:$K$6673,2,1)</f>
        <v>AI.63311
1776</v>
      </c>
      <c r="F665" s="939" t="str">
        <f t="shared" ref="F665" si="873">LEFT(E665,8)</f>
        <v>AI.63311</v>
      </c>
      <c r="G665" s="940" t="s">
        <v>2527</v>
      </c>
      <c r="H665" s="2918">
        <v>1.6</v>
      </c>
      <c r="I665" s="941" t="str">
        <f>VLOOKUP(D665,'Process (B)'!$B$6:$J$6673,4,1)</f>
        <v>Ton</v>
      </c>
      <c r="J665" s="940" t="str">
        <f>VLOOKUP(D665,'Process (B)'!$B$6:$J$6673,5,1)</f>
        <v>Lắp dựng hệ khung dàn, sàn đạo, sàn thao tác (trên cạn)</v>
      </c>
      <c r="K665" s="3977">
        <f>H665</f>
        <v>1.6</v>
      </c>
      <c r="L665" s="1174" t="str">
        <f>VLOOKUP(D665,'Process (B)'!$B$6:$J$6673,6,1)</f>
        <v>Tấn</v>
      </c>
      <c r="M665" s="952">
        <f>SUM(M656:M659)</f>
        <v>733.81000000000006</v>
      </c>
      <c r="N665" s="943">
        <f>VLOOKUP($D665,'Process (B)'!$B$6:$M$6673,10,1)</f>
        <v>584774.36705469876</v>
      </c>
      <c r="O665" s="943">
        <f>VLOOKUP($D665,'Process (B)'!$B$6:$M$6673,11,1)</f>
        <v>2625904.5</v>
      </c>
      <c r="P665" s="943">
        <f>VLOOKUP($D665,'Process (B)'!$B$6:$M$6673,12,1)</f>
        <v>1659047.0589999999</v>
      </c>
      <c r="Q665" s="1935">
        <f t="shared" si="864"/>
        <v>686581245</v>
      </c>
      <c r="R665" s="1935">
        <f t="shared" si="865"/>
        <v>3083063970</v>
      </c>
      <c r="S665" s="1935">
        <f t="shared" si="866"/>
        <v>1947880516</v>
      </c>
      <c r="T665" s="2366"/>
      <c r="U665" s="2811">
        <f t="shared" si="869"/>
        <v>7317445244.545022</v>
      </c>
      <c r="V665" s="758"/>
      <c r="W665" s="2550"/>
      <c r="X665" s="645"/>
      <c r="Y665" s="2597"/>
      <c r="Z665" s="480"/>
      <c r="AA665" s="480"/>
      <c r="AB665" s="480"/>
      <c r="AC665" s="480"/>
    </row>
    <row r="666" spans="2:29" s="359" customFormat="1" ht="17.45" customHeight="1">
      <c r="B666" s="554"/>
      <c r="C666" s="2266">
        <v>11</v>
      </c>
      <c r="D666" s="3422">
        <f>'Process (B)'!$B$5827</f>
        <v>261</v>
      </c>
      <c r="E666" s="939" t="str">
        <f>VLOOKUP(D666,'Process (B)'!$B$6:$K$6673,2,1)</f>
        <v>AI.11911
1776</v>
      </c>
      <c r="F666" s="939" t="str">
        <f t="shared" ref="F666" si="874">LEFT(E666,8)</f>
        <v>AI.11911</v>
      </c>
      <c r="G666" s="940" t="s">
        <v>3909</v>
      </c>
      <c r="H666" s="2906"/>
      <c r="I666" s="941" t="str">
        <f>VLOOKUP(D666,'Process (B)'!$B$6:$J$6673,4,1)</f>
        <v>Ton</v>
      </c>
      <c r="J666" s="940" t="s">
        <v>3892</v>
      </c>
      <c r="K666" s="3977"/>
      <c r="L666" s="1174" t="str">
        <f>VLOOKUP(D666,'Process (B)'!$B$6:$J$6673,6,1)</f>
        <v>Tấn</v>
      </c>
      <c r="M666" s="952">
        <f>(5.02*5+5.3*4+5.58)</f>
        <v>51.879999999999995</v>
      </c>
      <c r="N666" s="943">
        <f>VLOOKUP($D666,'Process (B)'!$B$6:$M$6673,10,1)</f>
        <v>11956798.218598815</v>
      </c>
      <c r="O666" s="943">
        <f>VLOOKUP($D666,'Process (B)'!$B$6:$M$6673,11,1)</f>
        <v>7324891.5</v>
      </c>
      <c r="P666" s="943">
        <f>VLOOKUP($D666,'Process (B)'!$B$6:$M$6673,12,1)</f>
        <v>2605038.6567893936</v>
      </c>
      <c r="Q666" s="1935">
        <f t="shared" si="864"/>
        <v>620318692</v>
      </c>
      <c r="R666" s="1935">
        <f t="shared" si="865"/>
        <v>380015371</v>
      </c>
      <c r="S666" s="1935">
        <f t="shared" si="866"/>
        <v>135149406</v>
      </c>
      <c r="T666" s="2366"/>
      <c r="U666" s="2811">
        <f t="shared" si="869"/>
        <v>1453222687.8216975</v>
      </c>
      <c r="V666" s="758"/>
      <c r="W666" s="2550"/>
      <c r="X666" s="645"/>
      <c r="Y666" s="480"/>
      <c r="Z666" s="480"/>
      <c r="AA666" s="480"/>
      <c r="AB666" s="480"/>
      <c r="AC666" s="480"/>
    </row>
    <row r="667" spans="2:29" s="359" customFormat="1" ht="17.45" customHeight="1">
      <c r="B667" s="554"/>
      <c r="C667" s="2266">
        <v>12</v>
      </c>
      <c r="D667" s="3422">
        <f>'Process (B)'!$B$5882</f>
        <v>263</v>
      </c>
      <c r="E667" s="939" t="str">
        <f>VLOOKUP(D667,'Process (B)'!$B$6:$K$6673,2,1)</f>
        <v>AI.11911
1776</v>
      </c>
      <c r="F667" s="939" t="str">
        <f t="shared" ref="F667" si="875">LEFT(E667,8)</f>
        <v>AI.11911</v>
      </c>
      <c r="G667" s="940" t="s">
        <v>3910</v>
      </c>
      <c r="H667" s="2906"/>
      <c r="I667" s="941" t="str">
        <f>VLOOKUP(D667,'Process (B)'!$B$6:$J$6673,4,1)</f>
        <v>Ton</v>
      </c>
      <c r="J667" s="940" t="s">
        <v>3893</v>
      </c>
      <c r="K667" s="3977"/>
      <c r="L667" s="1174" t="str">
        <f>VLOOKUP(D667,'Process (B)'!$B$6:$J$6673,6,1)</f>
        <v>Tấn</v>
      </c>
      <c r="M667" s="952">
        <f>5.58+6.14+5.86</f>
        <v>17.579999999999998</v>
      </c>
      <c r="N667" s="943">
        <f>VLOOKUP($D667,'Process (B)'!$B$6:$M$6673,10,1)</f>
        <v>14174903.186318576</v>
      </c>
      <c r="O667" s="943">
        <f>VLOOKUP($D667,'Process (B)'!$B$6:$M$6673,11,1)</f>
        <v>7324891.5</v>
      </c>
      <c r="P667" s="943">
        <f>VLOOKUP($D667,'Process (B)'!$B$6:$M$6673,12,1)</f>
        <v>2605038.6567893936</v>
      </c>
      <c r="Q667" s="1935">
        <f t="shared" si="864"/>
        <v>249194798</v>
      </c>
      <c r="R667" s="1935">
        <f t="shared" si="865"/>
        <v>128771593</v>
      </c>
      <c r="S667" s="1935">
        <f t="shared" si="866"/>
        <v>45796580</v>
      </c>
      <c r="T667" s="2366"/>
      <c r="U667" s="2811">
        <f t="shared" si="869"/>
        <v>542343398.67428577</v>
      </c>
      <c r="V667" s="758"/>
      <c r="W667" s="2550"/>
      <c r="X667" s="645"/>
      <c r="Y667" s="480"/>
      <c r="Z667" s="480"/>
      <c r="AA667" s="480"/>
      <c r="AB667" s="480"/>
      <c r="AC667" s="480"/>
    </row>
    <row r="668" spans="2:29" s="359" customFormat="1" ht="17.45" customHeight="1">
      <c r="B668" s="554"/>
      <c r="C668" s="2266">
        <v>13</v>
      </c>
      <c r="D668" s="3422">
        <f>'Process (B)'!$B$6136</f>
        <v>273</v>
      </c>
      <c r="E668" s="939" t="str">
        <f>VLOOKUP(D668,'Process (B)'!$B$6:$K$6673,2,1)</f>
        <v>AC.22521
1776</v>
      </c>
      <c r="F668" s="939" t="str">
        <f t="shared" ref="F668" si="876">LEFT(E668,8)</f>
        <v>AC.22521</v>
      </c>
      <c r="G668" s="928" t="str">
        <f>VLOOKUP(D668,proB1,3,1)</f>
        <v>Driving H-Beam on land,  L&gt;10m</v>
      </c>
      <c r="H668" s="2917"/>
      <c r="I668" s="930" t="str">
        <f>VLOOKUP(D668,proB1,4,1)</f>
        <v>m</v>
      </c>
      <c r="J668" s="928" t="str">
        <f>VLOOKUP(D668,proB1,5,1)</f>
        <v>Đóng cọc thép H trên cạn,  L&gt;10m</v>
      </c>
      <c r="K668" s="3975"/>
      <c r="L668" s="1174" t="str">
        <f>VLOOKUP(D668,'Process (B)'!$B$6:$J$6673,6,1)</f>
        <v>m</v>
      </c>
      <c r="M668" s="952">
        <f>240*5+264*4+288+360+420+390</f>
        <v>3714</v>
      </c>
      <c r="N668" s="943">
        <f>VLOOKUP($D668,'Process (B)'!$B$6:$M$6673,10,1)</f>
        <v>0</v>
      </c>
      <c r="O668" s="943">
        <f>VLOOKUP($D668,'Process (B)'!$B$6:$M$6673,11,1)</f>
        <v>17358.610800000002</v>
      </c>
      <c r="P668" s="943">
        <f>VLOOKUP($D668,'Process (B)'!$B$6:$M$6673,12,1)</f>
        <v>55107.006148859116</v>
      </c>
      <c r="Q668" s="1935">
        <f t="shared" si="864"/>
        <v>0</v>
      </c>
      <c r="R668" s="1935">
        <f t="shared" si="865"/>
        <v>64469881</v>
      </c>
      <c r="S668" s="1935">
        <f t="shared" si="866"/>
        <v>204667421</v>
      </c>
      <c r="T668" s="2366"/>
      <c r="U668" s="2811">
        <f t="shared" si="869"/>
        <v>344449253.62935418</v>
      </c>
      <c r="V668" s="758"/>
      <c r="W668" s="2550"/>
      <c r="X668" s="645"/>
      <c r="Y668" s="480"/>
      <c r="Z668" s="480"/>
      <c r="AA668" s="480"/>
      <c r="AB668" s="480"/>
      <c r="AC668" s="480"/>
    </row>
    <row r="669" spans="2:29" s="359" customFormat="1" ht="17.45" customHeight="1">
      <c r="B669" s="554"/>
      <c r="C669" s="2266">
        <v>14</v>
      </c>
      <c r="D669" s="3422">
        <f>'Process (B)'!$B$6179</f>
        <v>275</v>
      </c>
      <c r="E669" s="939" t="str">
        <f>VLOOKUP(D669,'Process (B)'!$B$6:$K$6673,2,1)</f>
        <v>AC.23110
1776</v>
      </c>
      <c r="F669" s="939" t="str">
        <f t="shared" ref="F669" si="877">LEFT(E669,8)</f>
        <v>AC.23110</v>
      </c>
      <c r="G669" s="928" t="str">
        <f>VLOOKUP(D669,proB1,3,1)</f>
        <v>Extracting of H Beam, on land</v>
      </c>
      <c r="H669" s="2917"/>
      <c r="I669" s="930" t="str">
        <f>VLOOKUP(D669,proB1,4,1)</f>
        <v>m</v>
      </c>
      <c r="J669" s="928" t="str">
        <f>VLOOKUP(D669,proB1,5,1)</f>
        <v>Nhổ cọc H trên cạn</v>
      </c>
      <c r="K669" s="3975"/>
      <c r="L669" s="1174" t="str">
        <f>VLOOKUP(D669,'Process (B)'!$B$6:$J$6673,6,1)</f>
        <v>m</v>
      </c>
      <c r="M669" s="952">
        <f>M668</f>
        <v>3714</v>
      </c>
      <c r="N669" s="943">
        <f>VLOOKUP($D669,'Process (B)'!$B$6:$M$6673,10,1)</f>
        <v>0</v>
      </c>
      <c r="O669" s="943">
        <f>VLOOKUP($D669,'Process (B)'!$B$6:$M$6673,11,1)</f>
        <v>7352.5326000000005</v>
      </c>
      <c r="P669" s="943">
        <f>VLOOKUP($D669,'Process (B)'!$B$6:$M$6673,12,1)</f>
        <v>46720.118701581814</v>
      </c>
      <c r="Q669" s="1935">
        <f t="shared" si="864"/>
        <v>0</v>
      </c>
      <c r="R669" s="1935">
        <f t="shared" si="865"/>
        <v>27307306</v>
      </c>
      <c r="S669" s="1935">
        <f t="shared" si="866"/>
        <v>173518521</v>
      </c>
      <c r="T669" s="2366"/>
      <c r="U669" s="2811">
        <f t="shared" si="869"/>
        <v>257022366.30003741</v>
      </c>
      <c r="V669" s="758"/>
      <c r="W669" s="2550"/>
      <c r="X669" s="645"/>
      <c r="Y669" s="480"/>
      <c r="Z669" s="480"/>
      <c r="AA669" s="480"/>
      <c r="AB669" s="480"/>
      <c r="AC669" s="480"/>
    </row>
    <row r="670" spans="2:29" ht="17.25" customHeight="1">
      <c r="B670" s="623"/>
      <c r="C670" s="2266">
        <v>15</v>
      </c>
      <c r="D670" s="3422">
        <f>'Process (B)'!$B$1039</f>
        <v>52</v>
      </c>
      <c r="E670" s="939" t="str">
        <f>VLOOKUP(D670,proB1,2,1)</f>
        <v>AF.37110
1776</v>
      </c>
      <c r="F670" s="939" t="str">
        <f>LEFT(E670,8)</f>
        <v>AF.37110</v>
      </c>
      <c r="G670" s="939" t="str">
        <f>VLOOKUP(D670,proB1,3,1)</f>
        <v>Sealing  Concrete C15 (15Mpa), crushed stone 2x4, on land</v>
      </c>
      <c r="H670" s="2916"/>
      <c r="I670" s="945" t="str">
        <f>VLOOKUP(D670,proB1,4,1)</f>
        <v>m3</v>
      </c>
      <c r="J670" s="939" t="str">
        <f>VLOOKUP(D670,proB1,5,1)</f>
        <v>Bê tông bịt đáy C15 (15Mpa), đá 2x4 ( trên cạn)</v>
      </c>
      <c r="K670" s="3975"/>
      <c r="L670" s="945" t="str">
        <f>VLOOKUP(D670,proB1,6,1)</f>
        <v>m3</v>
      </c>
      <c r="M670" s="931">
        <f>584.64*10+947.2+1420.8+1704.96</f>
        <v>9919.36</v>
      </c>
      <c r="N670" s="943">
        <f>VLOOKUP($D670,'Process (B)'!$B$6:$M$6673,10,1)</f>
        <v>863948.48482413392</v>
      </c>
      <c r="O670" s="943">
        <f>VLOOKUP($D670,'Process (B)'!$B$6:$M$6673,11,1)</f>
        <v>449372</v>
      </c>
      <c r="P670" s="943">
        <f>VLOOKUP($D670,'Process (B)'!$B$6:$M$6673,12,1)</f>
        <v>284415.60242307693</v>
      </c>
      <c r="Q670" s="1935">
        <f t="shared" si="864"/>
        <v>8569816042</v>
      </c>
      <c r="R670" s="1935">
        <f t="shared" si="865"/>
        <v>4457482642</v>
      </c>
      <c r="S670" s="1935">
        <f t="shared" si="866"/>
        <v>2821220750</v>
      </c>
      <c r="T670" s="947"/>
      <c r="U670" s="2811">
        <f t="shared" si="869"/>
        <v>20283367075.484818</v>
      </c>
      <c r="V670" s="948"/>
      <c r="W670" s="2547"/>
      <c r="X670" s="643"/>
      <c r="Y670" s="144"/>
    </row>
    <row r="671" spans="2:29" ht="17.45" customHeight="1">
      <c r="B671" s="625" t="s">
        <v>79</v>
      </c>
      <c r="C671" s="2266">
        <v>16</v>
      </c>
      <c r="D671" s="3422">
        <f>'Process (B)'!$B$517</f>
        <v>27</v>
      </c>
      <c r="E671" s="939" t="str">
        <f t="shared" ref="E671:E672" si="878">VLOOKUP(D671,proB1,2,1)</f>
        <v>AF.51150Vd
1776</v>
      </c>
      <c r="F671" s="939" t="str">
        <f t="shared" ref="F671:F672" si="879">LEFT(E671,8)</f>
        <v>AF.51150</v>
      </c>
      <c r="G671" s="939" t="str">
        <f t="shared" ref="G671:G672" si="880">VLOOKUP(D671,proB1,3,1)</f>
        <v xml:space="preserve">Manufacture concrete by mixing plant 60m3/h </v>
      </c>
      <c r="H671" s="2916">
        <v>1.03</v>
      </c>
      <c r="I671" s="945" t="str">
        <f t="shared" ref="I671:I672" si="881">VLOOKUP(D671,proB1,4,1)</f>
        <v>m3</v>
      </c>
      <c r="J671" s="939" t="str">
        <f t="shared" ref="J671:J672" si="882">VLOOKUP(D671,proB1,5,1)</f>
        <v>SX Vữa bê tông bằng trạm trộn 60m3/h</v>
      </c>
      <c r="K671" s="3975">
        <f>H671</f>
        <v>1.03</v>
      </c>
      <c r="L671" s="945" t="str">
        <f t="shared" ref="L671:L672" si="883">VLOOKUP(D671,proB1,6,1)</f>
        <v>m3</v>
      </c>
      <c r="M671" s="931">
        <f>M670*K671</f>
        <v>10216.9408</v>
      </c>
      <c r="N671" s="943">
        <f>VLOOKUP($D671,'Process (B)'!$B$6:$M$6673,10,1)</f>
        <v>0</v>
      </c>
      <c r="O671" s="943">
        <f>VLOOKUP($D671,'Process (B)'!$B$6:$M$6673,11,1)</f>
        <v>16284.780666666667</v>
      </c>
      <c r="P671" s="943">
        <f>VLOOKUP($D671,'Process (B)'!$B$6:$M$6673,12,1)</f>
        <v>85303.094857813136</v>
      </c>
      <c r="Q671" s="3564">
        <f t="shared" ref="Q671:Q672" si="884">N671*M671</f>
        <v>0</v>
      </c>
      <c r="R671" s="3564">
        <f t="shared" ref="R671:R672" si="885">O671*M671</f>
        <v>166380640.01231787</v>
      </c>
      <c r="S671" s="3564">
        <f t="shared" ref="S671:S672" si="886">P671*M671</f>
        <v>871536670.21906126</v>
      </c>
      <c r="T671" s="947"/>
      <c r="U671" s="2811">
        <f t="shared" si="869"/>
        <v>1328354858.9566579</v>
      </c>
      <c r="V671" s="948"/>
      <c r="W671" s="2547"/>
      <c r="X671" s="643"/>
      <c r="Y671" s="144"/>
    </row>
    <row r="672" spans="2:29" ht="17.45" customHeight="1">
      <c r="B672" s="623"/>
      <c r="C672" s="2266">
        <v>17</v>
      </c>
      <c r="D672" s="3422">
        <f>'Process (B)'!$B$539</f>
        <v>28</v>
      </c>
      <c r="E672" s="939" t="str">
        <f t="shared" si="878"/>
        <v>AF.52131
1776</v>
      </c>
      <c r="F672" s="939" t="str">
        <f t="shared" si="879"/>
        <v>AF.52131</v>
      </c>
      <c r="G672" s="939" t="str">
        <f t="shared" si="880"/>
        <v>Transportation concrete by mix concrete truck 6m3, average distance &lt;=1.5km</v>
      </c>
      <c r="H672" s="2916">
        <f>H671</f>
        <v>1.03</v>
      </c>
      <c r="I672" s="945" t="str">
        <f t="shared" si="881"/>
        <v xml:space="preserve">m3 </v>
      </c>
      <c r="J672" s="939" t="str">
        <f t="shared" si="882"/>
        <v>Vận chuyển vữa bê tông bằng ô tô chuyển trộn 6m3, cự ly trung bình &lt;=1.5km</v>
      </c>
      <c r="K672" s="3975">
        <f>H672</f>
        <v>1.03</v>
      </c>
      <c r="L672" s="945" t="str">
        <f t="shared" si="883"/>
        <v>m3</v>
      </c>
      <c r="M672" s="931">
        <f>M671</f>
        <v>10216.9408</v>
      </c>
      <c r="N672" s="943">
        <f>VLOOKUP($D672,'Process (B)'!$B$6:$M$6673,10,1)</f>
        <v>0</v>
      </c>
      <c r="O672" s="943">
        <f>VLOOKUP($D672,'Process (B)'!$B$6:$M$6673,11,1)</f>
        <v>0</v>
      </c>
      <c r="P672" s="943">
        <f>VLOOKUP($D672,'Process (B)'!$B$6:$M$6673,12,1)</f>
        <v>101878.12090909091</v>
      </c>
      <c r="Q672" s="3564">
        <f t="shared" si="884"/>
        <v>0</v>
      </c>
      <c r="R672" s="3564">
        <f t="shared" si="885"/>
        <v>0</v>
      </c>
      <c r="S672" s="3564">
        <f t="shared" si="886"/>
        <v>1040882730.143424</v>
      </c>
      <c r="T672" s="947"/>
      <c r="U672" s="2811">
        <f t="shared" si="869"/>
        <v>1332150084.1737163</v>
      </c>
      <c r="V672" s="948"/>
      <c r="W672" s="2547"/>
      <c r="X672" s="643"/>
      <c r="Y672" s="144"/>
    </row>
    <row r="673" spans="2:33" s="359" customFormat="1" ht="17.45" customHeight="1">
      <c r="B673" s="1911"/>
      <c r="C673" s="2266">
        <v>18</v>
      </c>
      <c r="D673" s="3434" t="s">
        <v>4608</v>
      </c>
      <c r="E673" s="1797"/>
      <c r="F673" s="1797"/>
      <c r="G673" s="1717" t="s">
        <v>4164</v>
      </c>
      <c r="H673" s="2920"/>
      <c r="I673" s="1719" t="s">
        <v>789</v>
      </c>
      <c r="J673" s="1717" t="s">
        <v>4165</v>
      </c>
      <c r="K673" s="3983"/>
      <c r="L673" s="1912" t="s">
        <v>1547</v>
      </c>
      <c r="M673" s="1913">
        <f>13+9*8+10+20+25+36</f>
        <v>176</v>
      </c>
      <c r="O673" s="1717"/>
      <c r="P673" s="1717">
        <f>'Equiment '!$R$134</f>
        <v>226178.90616666665</v>
      </c>
      <c r="Q673" s="1935">
        <f t="shared" si="864"/>
        <v>0</v>
      </c>
      <c r="R673" s="1935">
        <f t="shared" si="865"/>
        <v>0</v>
      </c>
      <c r="S673" s="1935">
        <f t="shared" si="866"/>
        <v>39807487</v>
      </c>
      <c r="T673" s="2381"/>
      <c r="U673" s="2811">
        <f t="shared" si="869"/>
        <v>50946706.696235731</v>
      </c>
      <c r="V673" s="1798"/>
      <c r="W673" s="2550"/>
      <c r="X673" s="645"/>
      <c r="Y673" s="480"/>
      <c r="Z673" s="480"/>
      <c r="AA673" s="480"/>
      <c r="AB673" s="480"/>
      <c r="AC673" s="480"/>
    </row>
    <row r="674" spans="2:33" s="2686" customFormat="1">
      <c r="B674" s="3103"/>
      <c r="C674" s="2682"/>
      <c r="D674" s="3438"/>
      <c r="E674" s="2637"/>
      <c r="F674" s="2637"/>
      <c r="G674" s="2637" t="s">
        <v>3301</v>
      </c>
      <c r="H674" s="2637"/>
      <c r="I674" s="2639" t="s">
        <v>276</v>
      </c>
      <c r="J674" s="2637" t="s">
        <v>3730</v>
      </c>
      <c r="K674" s="3991"/>
      <c r="L674" s="2674" t="s">
        <v>276</v>
      </c>
      <c r="M674" s="2675">
        <f>M675</f>
        <v>3428.86</v>
      </c>
      <c r="N674" s="2800"/>
      <c r="O674" s="2676"/>
      <c r="P674" s="2676"/>
      <c r="Q674" s="2676">
        <f>SUM(Q675:Q703)</f>
        <v>1635327935</v>
      </c>
      <c r="R674" s="2676">
        <f t="shared" ref="R674:S674" si="887">SUM(R675:R703)</f>
        <v>2246373653.5748906</v>
      </c>
      <c r="S674" s="2676">
        <f t="shared" si="887"/>
        <v>2428433225.0016437</v>
      </c>
      <c r="T674" s="2800"/>
      <c r="U674" s="2813">
        <f t="shared" si="869"/>
        <v>8075882498.2091894</v>
      </c>
      <c r="V674" s="2691"/>
      <c r="W674" s="2692"/>
      <c r="X674" s="2693"/>
    </row>
    <row r="675" spans="2:33" s="2857" customFormat="1" ht="17.25" customHeight="1">
      <c r="B675" s="553"/>
      <c r="C675" s="2199">
        <v>1</v>
      </c>
      <c r="D675" s="3422">
        <f>'Process (B)'!$B$6</f>
        <v>1</v>
      </c>
      <c r="E675" s="928" t="str">
        <f>VLOOKUP(D675,proB1,2,1)</f>
        <v>AB.35110
1776</v>
      </c>
      <c r="F675" s="929" t="str">
        <f>LEFT(E675,8)</f>
        <v>AB.35110</v>
      </c>
      <c r="G675" s="928" t="str">
        <f>VLOOKUP(D675,proB1,3,1)</f>
        <v>Excavation with Cofferdam (pier on land)</v>
      </c>
      <c r="H675" s="2917"/>
      <c r="I675" s="930" t="str">
        <f>VLOOKUP(D675,proB1,4,1)</f>
        <v>m3</v>
      </c>
      <c r="J675" s="928" t="str">
        <f>VLOOKUP(D675,proB1,5,1)</f>
        <v>Đào đất hố móng trong khung vây (trụ trên cạn)</v>
      </c>
      <c r="K675" s="3975"/>
      <c r="L675" s="930" t="str">
        <f>VLOOKUP(D675,proB1,6,1)</f>
        <v>m3</v>
      </c>
      <c r="M675" s="931">
        <v>3428.86</v>
      </c>
      <c r="N675" s="943">
        <f>VLOOKUP($D675,'Process (B)'!$B$6:$M$6673,10,1)</f>
        <v>0</v>
      </c>
      <c r="O675" s="943">
        <f>VLOOKUP($D675,'Process (B)'!$B$6:$M$6673,11,1)</f>
        <v>130959.84</v>
      </c>
      <c r="P675" s="943">
        <f>VLOOKUP($D675,'Process (B)'!$B$6:$M$6673,12,1)</f>
        <v>267721.59115384612</v>
      </c>
      <c r="Q675" s="1935">
        <f t="shared" ref="Q675:Q703" si="888">ROUND(N675*M675*IF(K675="",1,K675),0)</f>
        <v>0</v>
      </c>
      <c r="R675" s="1935">
        <f t="shared" ref="R675:R703" si="889">ROUND(O675*M675*IF(K675="",1,K675),0)</f>
        <v>449042957</v>
      </c>
      <c r="S675" s="1935">
        <f t="shared" ref="S675:S703" si="890">ROUND(P675*M675*IF(K675="",1,K675),0)</f>
        <v>917979855</v>
      </c>
      <c r="T675" s="2367"/>
      <c r="U675" s="2811">
        <f t="shared" si="869"/>
        <v>1749553048.9032729</v>
      </c>
      <c r="V675" s="928"/>
      <c r="W675" s="2551"/>
      <c r="X675" s="646"/>
      <c r="Y675" s="1618"/>
      <c r="Z675" s="642"/>
      <c r="AA675" s="642"/>
      <c r="AB675" s="642"/>
      <c r="AC675" s="642">
        <f>33068-(3466+2564)</f>
        <v>27038</v>
      </c>
    </row>
    <row r="676" spans="2:33" s="1605" customFormat="1" ht="17.45" hidden="1" customHeight="1">
      <c r="B676" s="1606"/>
      <c r="C676" s="2199">
        <v>3</v>
      </c>
      <c r="D676" s="3447"/>
      <c r="E676" s="1606"/>
      <c r="F676" s="1607"/>
      <c r="G676" s="1620">
        <f>18.025-17.95</f>
        <v>7.4999999999999289E-2</v>
      </c>
      <c r="H676" s="2933"/>
      <c r="I676" s="1608"/>
      <c r="J676" s="1606"/>
      <c r="K676" s="4004"/>
      <c r="L676" s="1608"/>
      <c r="M676" s="1609"/>
      <c r="N676" s="943"/>
      <c r="O676" s="943"/>
      <c r="P676" s="943"/>
      <c r="Q676" s="1935">
        <f t="shared" si="888"/>
        <v>0</v>
      </c>
      <c r="R676" s="1935">
        <f t="shared" si="889"/>
        <v>0</v>
      </c>
      <c r="S676" s="1935">
        <f t="shared" si="890"/>
        <v>0</v>
      </c>
      <c r="T676" s="2367"/>
      <c r="U676" s="2811">
        <f t="shared" si="869"/>
        <v>0</v>
      </c>
      <c r="V676" s="1606"/>
      <c r="W676" s="2567"/>
      <c r="X676" s="1610"/>
      <c r="Y676" s="1618"/>
      <c r="Z676" s="1611"/>
      <c r="AA676" s="1611"/>
      <c r="AB676" s="1611"/>
      <c r="AC676" s="1611"/>
    </row>
    <row r="677" spans="2:33" s="359" customFormat="1" ht="17.45" customHeight="1">
      <c r="B677" s="554"/>
      <c r="C677" s="2199">
        <v>3</v>
      </c>
      <c r="D677" s="3422">
        <f>'Process (B)'!$B$6302</f>
        <v>281</v>
      </c>
      <c r="E677" s="939" t="str">
        <f>VLOOKUP(D677,proB1,2,0)</f>
        <v>AB.65120
1776</v>
      </c>
      <c r="F677" s="939" t="str">
        <f t="shared" ref="F677" si="891">LEFT(E677,8)</f>
        <v>AB.65120</v>
      </c>
      <c r="G677" s="928" t="str">
        <f>VLOOKUP(D677,proB1,3,0)</f>
        <v>Soil Backfill by Machine, K=0.90</v>
      </c>
      <c r="H677" s="2917"/>
      <c r="I677" s="930" t="str">
        <f>VLOOKUP(D677,proB1,4,0)</f>
        <v>m3</v>
      </c>
      <c r="J677" s="928" t="str">
        <f>VLOOKUP(D677,proB1,5,0)</f>
        <v>Đắp đất công trình bằng máy, K=0,90</v>
      </c>
      <c r="K677" s="3975"/>
      <c r="L677" s="930" t="str">
        <f>VLOOKUP(D677,proB1,6,0)</f>
        <v>m3</v>
      </c>
      <c r="M677" s="931">
        <v>1619.16</v>
      </c>
      <c r="N677" s="943">
        <f>VLOOKUP($D677,'Process (B)'!$B$6:$M$6673,10,1)</f>
        <v>0</v>
      </c>
      <c r="O677" s="943">
        <f>VLOOKUP($D677,'Process (B)'!$B$6:$M$6673,11,1)</f>
        <v>24434.732399999997</v>
      </c>
      <c r="P677" s="943">
        <f>VLOOKUP($D677,'Process (B)'!$B$6:$M$6673,12,1)</f>
        <v>15425.369960787879</v>
      </c>
      <c r="Q677" s="1935">
        <f t="shared" si="888"/>
        <v>0</v>
      </c>
      <c r="R677" s="1935">
        <f t="shared" si="889"/>
        <v>39563741</v>
      </c>
      <c r="S677" s="1935">
        <f t="shared" si="890"/>
        <v>24976142</v>
      </c>
      <c r="T677" s="2366"/>
      <c r="U677" s="2811">
        <f t="shared" si="869"/>
        <v>82599901.104291528</v>
      </c>
      <c r="V677" s="758"/>
      <c r="W677" s="2550"/>
      <c r="X677" s="645"/>
      <c r="Y677" s="2597"/>
      <c r="Z677" s="480"/>
      <c r="AA677" s="480"/>
      <c r="AB677" s="480"/>
      <c r="AC677" s="480"/>
    </row>
    <row r="678" spans="2:33" s="359" customFormat="1" ht="17.45" customHeight="1">
      <c r="B678" s="554"/>
      <c r="C678" s="2199">
        <v>4</v>
      </c>
      <c r="D678" s="3422">
        <f>'Process (B)'!$B$199</f>
        <v>10</v>
      </c>
      <c r="E678" s="939" t="str">
        <f>VLOOKUP(D678,proB1,2,1)</f>
        <v>AB.41431&amp;
AB.42231 1776</v>
      </c>
      <c r="F678" s="939" t="str">
        <f>LEFT(E678,8)</f>
        <v>AB.41431</v>
      </c>
      <c r="G678" s="3565" t="str">
        <f>VLOOKUP(D678,proB1,3,1)</f>
        <v>Transportation of excavation soil to Dumping, distance is 4km, Class 1 (Temporary following Mr Hoang's opinion)</v>
      </c>
      <c r="H678" s="3566"/>
      <c r="I678" s="3567" t="str">
        <f>VLOOKUP(D678,proB1,4,1)</f>
        <v>m3</v>
      </c>
      <c r="J678" s="3565" t="str">
        <f>VLOOKUP(D678,proB1,5,1)</f>
        <v>Vận chuyển đất đào đi đổ cự ly trung bình 4km, đất cấp 1 (tạm tính theo ý kiến của VEC)</v>
      </c>
      <c r="K678" s="3975"/>
      <c r="L678" s="930" t="str">
        <f>VLOOKUP(D678,proB1,6,1)</f>
        <v>m3</v>
      </c>
      <c r="M678" s="931">
        <f>M675-M677*1.1</f>
        <v>1647.7839999999999</v>
      </c>
      <c r="N678" s="943">
        <f>VLOOKUP($D678,'Process (B)'!$B$6:$M$6673,10,1)</f>
        <v>0</v>
      </c>
      <c r="O678" s="943">
        <f>VLOOKUP($D678,'Process (B)'!$B$6:$M$6673,11,1)</f>
        <v>0</v>
      </c>
      <c r="P678" s="943">
        <f>VLOOKUP($D678,'Process (B)'!$B$6:$M$6673,12,1)</f>
        <v>29638.247259615382</v>
      </c>
      <c r="Q678" s="1935">
        <f t="shared" si="888"/>
        <v>0</v>
      </c>
      <c r="R678" s="1935">
        <f t="shared" si="889"/>
        <v>0</v>
      </c>
      <c r="S678" s="1935">
        <f t="shared" si="890"/>
        <v>48837430</v>
      </c>
      <c r="T678" s="2366"/>
      <c r="U678" s="2811">
        <f t="shared" si="869"/>
        <v>62503473.831642367</v>
      </c>
      <c r="V678" s="758"/>
      <c r="W678" s="2550"/>
      <c r="X678" s="645"/>
      <c r="Y678" s="480"/>
      <c r="Z678" s="480"/>
      <c r="AA678" s="480"/>
      <c r="AB678" s="480"/>
      <c r="AC678" s="480"/>
    </row>
    <row r="679" spans="2:33" s="359" customFormat="1" ht="17.45" customHeight="1">
      <c r="B679" s="554"/>
      <c r="C679" s="2199"/>
      <c r="D679" s="3422"/>
      <c r="E679" s="939"/>
      <c r="F679" s="945" t="s">
        <v>223</v>
      </c>
      <c r="G679" s="948" t="s">
        <v>2157</v>
      </c>
      <c r="H679" s="958"/>
      <c r="I679" s="941" t="s">
        <v>368</v>
      </c>
      <c r="J679" s="948" t="s">
        <v>2158</v>
      </c>
      <c r="K679" s="4002"/>
      <c r="L679" s="941" t="s">
        <v>107</v>
      </c>
      <c r="M679" s="952">
        <v>173.28</v>
      </c>
      <c r="N679" s="943">
        <f>Material!$I$108*1000*1.025</f>
        <v>18170454.545454539</v>
      </c>
      <c r="O679" s="1935"/>
      <c r="P679" s="1935"/>
      <c r="Q679" s="1935">
        <f t="shared" si="888"/>
        <v>3148576364</v>
      </c>
      <c r="R679" s="1935">
        <f t="shared" si="889"/>
        <v>0</v>
      </c>
      <c r="S679" s="1935">
        <f t="shared" si="890"/>
        <v>0</v>
      </c>
      <c r="T679" s="2366"/>
      <c r="U679" s="2811">
        <f t="shared" si="869"/>
        <v>4029633835.6502724</v>
      </c>
      <c r="V679" s="758"/>
      <c r="W679" s="2550"/>
      <c r="X679" s="645"/>
      <c r="Y679" s="2597"/>
      <c r="Z679" s="480"/>
      <c r="AA679" s="932"/>
      <c r="AB679" s="480"/>
      <c r="AC679" s="480"/>
    </row>
    <row r="680" spans="2:33" s="485" customFormat="1" ht="18" customHeight="1">
      <c r="B680" s="637"/>
      <c r="C680" s="2266"/>
      <c r="D680" s="3422"/>
      <c r="E680" s="939"/>
      <c r="F680" s="939"/>
      <c r="G680" s="1178" t="s">
        <v>6263</v>
      </c>
      <c r="H680" s="1213"/>
      <c r="I680" s="1213"/>
      <c r="J680" s="1178" t="s">
        <v>6022</v>
      </c>
      <c r="K680" s="3989"/>
      <c r="L680" s="1174"/>
      <c r="M680" s="952"/>
      <c r="N680" s="943"/>
      <c r="O680" s="1935"/>
      <c r="P680" s="1935"/>
      <c r="Q680" s="1935">
        <f t="shared" si="888"/>
        <v>0</v>
      </c>
      <c r="R680" s="1935">
        <f t="shared" si="889"/>
        <v>0</v>
      </c>
      <c r="S680" s="1935">
        <f t="shared" si="890"/>
        <v>0</v>
      </c>
      <c r="T680" s="2366"/>
      <c r="U680" s="2811">
        <f t="shared" si="869"/>
        <v>0</v>
      </c>
      <c r="V680" s="938"/>
      <c r="W680" s="2553"/>
      <c r="X680" s="641"/>
      <c r="Y680" s="2598"/>
    </row>
    <row r="681" spans="2:33" s="359" customFormat="1" ht="30" customHeight="1">
      <c r="B681" s="554"/>
      <c r="C681" s="2199"/>
      <c r="D681" s="3422"/>
      <c r="E681" s="939"/>
      <c r="F681" s="939"/>
      <c r="G681" s="940" t="s">
        <v>6256</v>
      </c>
      <c r="H681" s="2923">
        <f>100%-(1.17%*3+3.5%)</f>
        <v>0.92989999999999995</v>
      </c>
      <c r="I681" s="941" t="s">
        <v>772</v>
      </c>
      <c r="J681" s="1177" t="s">
        <v>6264</v>
      </c>
      <c r="K681" s="3990">
        <f>H681</f>
        <v>0.92989999999999995</v>
      </c>
      <c r="L681" s="941" t="s">
        <v>107</v>
      </c>
      <c r="M681" s="952">
        <f>M679</f>
        <v>173.28</v>
      </c>
      <c r="N681" s="1176">
        <f>-Material!$I$108*1000</f>
        <v>-17727272.727272723</v>
      </c>
      <c r="O681" s="2071"/>
      <c r="P681" s="2071"/>
      <c r="Q681" s="1935">
        <f t="shared" si="888"/>
        <v>-2856449913</v>
      </c>
      <c r="R681" s="1935">
        <f t="shared" si="889"/>
        <v>0</v>
      </c>
      <c r="S681" s="1935">
        <f t="shared" si="890"/>
        <v>0</v>
      </c>
      <c r="T681" s="2371"/>
      <c r="U681" s="2811">
        <f t="shared" si="869"/>
        <v>-3655762442.6304293</v>
      </c>
      <c r="V681" s="758"/>
      <c r="W681" s="2550"/>
      <c r="X681" s="645"/>
      <c r="Y681" s="2597"/>
      <c r="Z681" s="2859" t="s">
        <v>2007</v>
      </c>
      <c r="AA681" s="4273" t="s">
        <v>2003</v>
      </c>
      <c r="AB681" s="4273"/>
      <c r="AC681" s="4273"/>
      <c r="AD681" s="2860" t="s">
        <v>2007</v>
      </c>
      <c r="AE681" s="4274" t="s">
        <v>2004</v>
      </c>
      <c r="AF681" s="4275"/>
      <c r="AG681" s="4276"/>
    </row>
    <row r="682" spans="2:33" s="359" customFormat="1" ht="17.45" customHeight="1">
      <c r="B682" s="554"/>
      <c r="C682" s="2199">
        <v>5</v>
      </c>
      <c r="D682" s="3422">
        <f>'Process (B)'!$B$5472</f>
        <v>246</v>
      </c>
      <c r="E682" s="939" t="str">
        <f>VLOOKUP(D682,'Process (B)'!$B$6:$K$6673,2,1)</f>
        <v>AC.22111
1776</v>
      </c>
      <c r="F682" s="939" t="str">
        <f>LEFT(E682,8)</f>
        <v>AC.22111</v>
      </c>
      <c r="G682" s="940" t="str">
        <f>VLOOKUP(D682,'Process (B)'!$B$6:$J$6673,3,1)</f>
        <v xml:space="preserve">Driving Steel sheet pile by diesel pile hammer ≤ 1.8 ton , on land, L&lt;=12m </v>
      </c>
      <c r="H682" s="2906"/>
      <c r="I682" s="941" t="str">
        <f>VLOOKUP(D682,'Process (B)'!$B$6:$J$6673,4,1)</f>
        <v>m</v>
      </c>
      <c r="J682" s="940" t="str">
        <f>VLOOKUP(D682,'Process (B)'!$B$6:$J$6673,5,1)</f>
        <v>Đóng cọc ván thép trên mặt đất bằng máy đóng cọc 1.8T, L&lt;=12m</v>
      </c>
      <c r="K682" s="3961"/>
      <c r="L682" s="1174" t="str">
        <f>VLOOKUP(D682,'Process (B)'!$B$6:$J$6673,6,1)</f>
        <v>m</v>
      </c>
      <c r="M682" s="952">
        <v>2166</v>
      </c>
      <c r="N682" s="943">
        <f>VLOOKUP($D682,'Process (B)'!$B$6:$M$6673,10,1)</f>
        <v>0</v>
      </c>
      <c r="O682" s="943">
        <f>VLOOKUP($D682,'Process (B)'!$B$6:$M$6673,11,1)</f>
        <v>26369.609399999998</v>
      </c>
      <c r="P682" s="943">
        <f>VLOOKUP($D682,'Process (B)'!$B$6:$M$6673,12,1)</f>
        <v>70664.493651104873</v>
      </c>
      <c r="Q682" s="1935">
        <f t="shared" si="888"/>
        <v>0</v>
      </c>
      <c r="R682" s="1935">
        <f t="shared" si="889"/>
        <v>57116574</v>
      </c>
      <c r="S682" s="1935">
        <f t="shared" si="890"/>
        <v>153059293</v>
      </c>
      <c r="T682" s="2366"/>
      <c r="U682" s="2811">
        <f t="shared" si="869"/>
        <v>268988802.29932749</v>
      </c>
      <c r="V682" s="758"/>
      <c r="W682" s="2550"/>
      <c r="X682" s="645"/>
      <c r="Y682" s="2597"/>
      <c r="Z682" s="647"/>
      <c r="AA682" s="647"/>
      <c r="AB682" s="647" t="s">
        <v>2005</v>
      </c>
      <c r="AC682" s="647" t="s">
        <v>2006</v>
      </c>
      <c r="AD682" s="622"/>
      <c r="AE682" s="484"/>
      <c r="AF682" s="484" t="s">
        <v>2005</v>
      </c>
      <c r="AG682" s="484" t="s">
        <v>2006</v>
      </c>
    </row>
    <row r="683" spans="2:33" s="359" customFormat="1" ht="17.45" customHeight="1">
      <c r="B683" s="554"/>
      <c r="C683" s="2199"/>
      <c r="D683" s="3439"/>
      <c r="E683" s="956"/>
      <c r="F683" s="956"/>
      <c r="G683" s="957" t="s">
        <v>1146</v>
      </c>
      <c r="H683" s="2923"/>
      <c r="I683" s="958"/>
      <c r="J683" s="971" t="s">
        <v>775</v>
      </c>
      <c r="K683" s="3990"/>
      <c r="L683" s="958"/>
      <c r="M683" s="960"/>
      <c r="N683" s="1181"/>
      <c r="O683" s="2087"/>
      <c r="P683" s="2087"/>
      <c r="Q683" s="1935">
        <f t="shared" si="888"/>
        <v>0</v>
      </c>
      <c r="R683" s="1935">
        <f t="shared" si="889"/>
        <v>0</v>
      </c>
      <c r="S683" s="1935">
        <f t="shared" si="890"/>
        <v>0</v>
      </c>
      <c r="T683" s="2379"/>
      <c r="U683" s="2811">
        <f t="shared" si="869"/>
        <v>0</v>
      </c>
      <c r="V683" s="758"/>
      <c r="W683" s="2550"/>
      <c r="X683" s="645"/>
      <c r="Y683" s="2597"/>
      <c r="Z683" s="1168"/>
      <c r="AA683" s="1168"/>
      <c r="AB683" s="1168"/>
      <c r="AC683" s="1168"/>
      <c r="AD683" s="1182" t="s">
        <v>1897</v>
      </c>
      <c r="AE683" s="1183"/>
      <c r="AF683" s="1183"/>
      <c r="AG683" s="1183">
        <f>AE683-AF683</f>
        <v>0</v>
      </c>
    </row>
    <row r="684" spans="2:33" s="359" customFormat="1" ht="17.45" customHeight="1">
      <c r="B684" s="554"/>
      <c r="C684" s="2199">
        <v>6</v>
      </c>
      <c r="D684" s="3422">
        <f>'Process (B)'!$B$5472</f>
        <v>246</v>
      </c>
      <c r="E684" s="939" t="str">
        <f>VLOOKUP(D684,'Process (B)'!$B$6:$K$6673,2,1)</f>
        <v>AC.22111
1776</v>
      </c>
      <c r="F684" s="939" t="str">
        <f>LEFT(E684,8)</f>
        <v>AC.22111</v>
      </c>
      <c r="G684" s="940" t="str">
        <f>VLOOKUP(D684,'Process (B)'!$B$6:$J$6673,3,1)</f>
        <v xml:space="preserve">Driving Steel sheet pile by diesel pile hammer ≤ 1.8 ton , on land, L&lt;=12m </v>
      </c>
      <c r="H684" s="2906">
        <v>0.75</v>
      </c>
      <c r="I684" s="941" t="str">
        <f>VLOOKUP(D684,'Process (B)'!$B$6:$J$6673,4,1)</f>
        <v>m</v>
      </c>
      <c r="J684" s="940" t="str">
        <f>VLOOKUP(D684,'Process (B)'!$B$6:$J$6673,5,1)</f>
        <v>Đóng cọc ván thép trên mặt đất bằng máy đóng cọc 1.8T, L&lt;=12m</v>
      </c>
      <c r="K684" s="3961">
        <f>H684</f>
        <v>0.75</v>
      </c>
      <c r="L684" s="1174" t="str">
        <f>VLOOKUP(D684,'Process (B)'!$B$6:$J$6673,6,1)</f>
        <v>m</v>
      </c>
      <c r="M684" s="952">
        <f>2280-M682</f>
        <v>114</v>
      </c>
      <c r="N684" s="943">
        <f>VLOOKUP($D684,'Process (B)'!$B$6:$M$6673,10,1)</f>
        <v>0</v>
      </c>
      <c r="O684" s="943">
        <f>VLOOKUP($D684,'Process (B)'!$B$6:$M$6673,11,1)</f>
        <v>26369.609399999998</v>
      </c>
      <c r="P684" s="943">
        <f>VLOOKUP($D684,'Process (B)'!$B$6:$M$6673,12,1)</f>
        <v>70664.493651104873</v>
      </c>
      <c r="Q684" s="1935">
        <f t="shared" si="888"/>
        <v>0</v>
      </c>
      <c r="R684" s="1935">
        <f t="shared" si="889"/>
        <v>2254602</v>
      </c>
      <c r="S684" s="1935">
        <f t="shared" si="890"/>
        <v>6041814</v>
      </c>
      <c r="T684" s="2366"/>
      <c r="U684" s="2811">
        <f t="shared" si="869"/>
        <v>10617979.290728835</v>
      </c>
      <c r="V684" s="758"/>
      <c r="W684" s="2550"/>
      <c r="X684" s="645"/>
      <c r="Y684" s="2597"/>
      <c r="Z684" s="647"/>
      <c r="AA684" s="647"/>
      <c r="AB684" s="647"/>
      <c r="AC684" s="647"/>
      <c r="AD684" s="622" t="s">
        <v>1898</v>
      </c>
      <c r="AE684" s="484"/>
      <c r="AF684" s="484"/>
      <c r="AG684" s="484">
        <f>AE684-AF684</f>
        <v>0</v>
      </c>
    </row>
    <row r="685" spans="2:33" s="359" customFormat="1" ht="17.45" customHeight="1">
      <c r="B685" s="554"/>
      <c r="C685" s="2199"/>
      <c r="D685" s="3439"/>
      <c r="E685" s="956"/>
      <c r="F685" s="956"/>
      <c r="G685" s="957" t="s">
        <v>1461</v>
      </c>
      <c r="H685" s="2923"/>
      <c r="I685" s="958"/>
      <c r="J685" s="971" t="s">
        <v>1145</v>
      </c>
      <c r="K685" s="3990"/>
      <c r="L685" s="958"/>
      <c r="M685" s="960"/>
      <c r="N685" s="1181"/>
      <c r="O685" s="2087"/>
      <c r="P685" s="2087"/>
      <c r="Q685" s="1935">
        <f t="shared" si="888"/>
        <v>0</v>
      </c>
      <c r="R685" s="1935">
        <f t="shared" si="889"/>
        <v>0</v>
      </c>
      <c r="S685" s="1935">
        <f t="shared" si="890"/>
        <v>0</v>
      </c>
      <c r="T685" s="2379"/>
      <c r="U685" s="2811">
        <f t="shared" si="869"/>
        <v>0</v>
      </c>
      <c r="V685" s="758"/>
      <c r="W685" s="2550"/>
      <c r="X685" s="645"/>
      <c r="Y685" s="2597"/>
      <c r="Z685" s="1168"/>
      <c r="AA685" s="1168"/>
      <c r="AB685" s="1168"/>
      <c r="AC685" s="1168"/>
      <c r="AD685" s="1182" t="s">
        <v>2008</v>
      </c>
      <c r="AE685" s="1183">
        <v>2912</v>
      </c>
      <c r="AF685" s="1183">
        <v>1344</v>
      </c>
      <c r="AG685" s="1183">
        <f t="shared" ref="AG685" si="892">AE685-AF685</f>
        <v>1568</v>
      </c>
    </row>
    <row r="686" spans="2:33" s="359" customFormat="1" ht="17.45" customHeight="1">
      <c r="B686" s="554"/>
      <c r="C686" s="2199">
        <v>7</v>
      </c>
      <c r="D686" s="3422">
        <f>'Process (B)'!$B$5552</f>
        <v>250</v>
      </c>
      <c r="E686" s="939" t="str">
        <f>VLOOKUP(D686,'Process (B)'!$B$6:$K$6673,2,1)</f>
        <v>AC.23210
1776</v>
      </c>
      <c r="F686" s="939" t="str">
        <f>LEFT(E686,8)</f>
        <v>AC.23210</v>
      </c>
      <c r="G686" s="940" t="str">
        <f>VLOOKUP(D686,'Process (B)'!$B$6:$J$6673,3,1)</f>
        <v>Extracting of Steel sheet pile, on land</v>
      </c>
      <c r="H686" s="2906"/>
      <c r="I686" s="941" t="str">
        <f>VLOOKUP(D686,'Process (B)'!$B$6:$J$6673,4,1)</f>
        <v>m</v>
      </c>
      <c r="J686" s="940" t="str">
        <f>VLOOKUP(D686,'Process (B)'!$B$6:$J$6673,5,1)</f>
        <v>Nhổ cọc ván thép trên cạn</v>
      </c>
      <c r="K686" s="3961"/>
      <c r="L686" s="1174" t="str">
        <f>VLOOKUP(D686,'Process (B)'!$B$6:$J$6673,6,1)</f>
        <v>m</v>
      </c>
      <c r="M686" s="952">
        <f>M684+M682</f>
        <v>2280</v>
      </c>
      <c r="N686" s="943">
        <f>VLOOKUP($D686,'Process (B)'!$B$6:$M$6673,10,1)</f>
        <v>0</v>
      </c>
      <c r="O686" s="943">
        <f>VLOOKUP($D686,'Process (B)'!$B$6:$M$6673,11,1)</f>
        <v>19763.386500000001</v>
      </c>
      <c r="P686" s="943">
        <f>VLOOKUP($D686,'Process (B)'!$B$6:$M$6673,12,1)</f>
        <v>108067.93899257001</v>
      </c>
      <c r="Q686" s="1935">
        <f t="shared" si="888"/>
        <v>0</v>
      </c>
      <c r="R686" s="1935">
        <f t="shared" si="889"/>
        <v>45060521</v>
      </c>
      <c r="S686" s="1935">
        <f t="shared" si="890"/>
        <v>246394901</v>
      </c>
      <c r="T686" s="2366"/>
      <c r="U686" s="2811">
        <f t="shared" si="869"/>
        <v>373012591.8187604</v>
      </c>
      <c r="V686" s="758"/>
      <c r="W686" s="2550"/>
      <c r="X686" s="645"/>
      <c r="Y686" s="2597"/>
      <c r="Z686" s="480"/>
      <c r="AA686" s="480"/>
      <c r="AB686" s="480"/>
      <c r="AC686" s="480"/>
    </row>
    <row r="687" spans="2:33" s="1279" customFormat="1" ht="21" customHeight="1">
      <c r="B687" s="1280"/>
      <c r="C687" s="2267"/>
      <c r="D687" s="3446"/>
      <c r="E687" s="1270"/>
      <c r="F687" s="1270"/>
      <c r="G687" s="1275" t="s">
        <v>2934</v>
      </c>
      <c r="H687" s="1271"/>
      <c r="I687" s="1271"/>
      <c r="J687" s="1275" t="s">
        <v>2013</v>
      </c>
      <c r="K687" s="4003"/>
      <c r="L687" s="1271"/>
      <c r="M687" s="1273"/>
      <c r="N687" s="1274"/>
      <c r="O687" s="2073"/>
      <c r="P687" s="2073"/>
      <c r="Q687" s="1935">
        <f t="shared" si="888"/>
        <v>0</v>
      </c>
      <c r="R687" s="1935">
        <f t="shared" si="889"/>
        <v>0</v>
      </c>
      <c r="S687" s="1935">
        <f t="shared" si="890"/>
        <v>0</v>
      </c>
      <c r="T687" s="2380"/>
      <c r="U687" s="2811">
        <f t="shared" si="869"/>
        <v>0</v>
      </c>
      <c r="V687" s="1281"/>
      <c r="W687" s="2566"/>
      <c r="X687" s="1282"/>
      <c r="Y687" s="2602"/>
      <c r="Z687" s="1283"/>
      <c r="AA687" s="1283"/>
      <c r="AB687" s="1283"/>
      <c r="AC687" s="1283"/>
    </row>
    <row r="688" spans="2:33" s="359" customFormat="1" ht="17.45" customHeight="1">
      <c r="B688" s="758"/>
      <c r="C688" s="2198"/>
      <c r="D688" s="3433"/>
      <c r="E688" s="660"/>
      <c r="F688" s="660"/>
      <c r="G688" s="948" t="s">
        <v>3116</v>
      </c>
      <c r="H688" s="958"/>
      <c r="I688" s="941" t="s">
        <v>368</v>
      </c>
      <c r="J688" s="948" t="s">
        <v>3116</v>
      </c>
      <c r="K688" s="3989"/>
      <c r="L688" s="1174" t="s">
        <v>1544</v>
      </c>
      <c r="M688" s="952">
        <v>78.8</v>
      </c>
      <c r="N688" s="943">
        <f>Material!$I$89*1000*1.025</f>
        <v>17853150.753579542</v>
      </c>
      <c r="O688" s="1935"/>
      <c r="P688" s="1935"/>
      <c r="Q688" s="1935">
        <f t="shared" si="888"/>
        <v>1406828279</v>
      </c>
      <c r="R688" s="1935">
        <f t="shared" si="889"/>
        <v>0</v>
      </c>
      <c r="S688" s="1935">
        <f t="shared" si="890"/>
        <v>0</v>
      </c>
      <c r="T688" s="2367"/>
      <c r="U688" s="2811">
        <f t="shared" si="869"/>
        <v>1800497170.3484595</v>
      </c>
      <c r="V688" s="758"/>
      <c r="W688" s="2550"/>
      <c r="X688" s="645"/>
      <c r="Y688" s="2597"/>
      <c r="Z688" s="480"/>
      <c r="AA688" s="480"/>
      <c r="AB688" s="480"/>
      <c r="AC688" s="480"/>
    </row>
    <row r="689" spans="2:29" s="359" customFormat="1" ht="17.45" customHeight="1">
      <c r="B689" s="758"/>
      <c r="C689" s="2198"/>
      <c r="D689" s="3433"/>
      <c r="E689" s="660"/>
      <c r="F689" s="660"/>
      <c r="G689" s="948" t="s">
        <v>3118</v>
      </c>
      <c r="H689" s="958"/>
      <c r="I689" s="941" t="s">
        <v>368</v>
      </c>
      <c r="J689" s="948" t="s">
        <v>3118</v>
      </c>
      <c r="K689" s="3989"/>
      <c r="L689" s="1174" t="s">
        <v>1544</v>
      </c>
      <c r="M689" s="952">
        <v>15.06</v>
      </c>
      <c r="N689" s="943">
        <f>Material!$I$90*1000*1.025</f>
        <v>17853150.753579542</v>
      </c>
      <c r="O689" s="1935"/>
      <c r="P689" s="1935"/>
      <c r="Q689" s="1935">
        <f t="shared" si="888"/>
        <v>268868450</v>
      </c>
      <c r="R689" s="1935">
        <f t="shared" si="889"/>
        <v>0</v>
      </c>
      <c r="S689" s="1935">
        <f t="shared" si="890"/>
        <v>0</v>
      </c>
      <c r="T689" s="2367"/>
      <c r="U689" s="2811">
        <f t="shared" si="869"/>
        <v>344105169.51299936</v>
      </c>
      <c r="V689" s="758"/>
      <c r="W689" s="2550"/>
      <c r="X689" s="645"/>
      <c r="Y689" s="2597"/>
      <c r="Z689" s="480"/>
      <c r="AA689" s="480"/>
      <c r="AB689" s="480"/>
      <c r="AC689" s="480"/>
    </row>
    <row r="690" spans="2:29" s="359" customFormat="1" ht="17.25" customHeight="1">
      <c r="B690" s="758"/>
      <c r="C690" s="2198"/>
      <c r="D690" s="3433"/>
      <c r="E690" s="660"/>
      <c r="F690" s="660"/>
      <c r="G690" s="948" t="s">
        <v>3119</v>
      </c>
      <c r="H690" s="958"/>
      <c r="I690" s="941" t="s">
        <v>368</v>
      </c>
      <c r="J690" s="948" t="s">
        <v>3119</v>
      </c>
      <c r="K690" s="3989"/>
      <c r="L690" s="1174" t="s">
        <v>1544</v>
      </c>
      <c r="M690" s="952">
        <v>7.44</v>
      </c>
      <c r="N690" s="943">
        <f>Material!$I$91*1000*1.025</f>
        <v>15803150.753579542</v>
      </c>
      <c r="O690" s="1935"/>
      <c r="P690" s="1935"/>
      <c r="Q690" s="1935">
        <f t="shared" si="888"/>
        <v>117575442</v>
      </c>
      <c r="R690" s="1935">
        <f t="shared" si="889"/>
        <v>0</v>
      </c>
      <c r="S690" s="1935">
        <f t="shared" si="890"/>
        <v>0</v>
      </c>
      <c r="T690" s="2367"/>
      <c r="U690" s="2811">
        <f t="shared" si="869"/>
        <v>150476254.83754539</v>
      </c>
      <c r="V690" s="758"/>
      <c r="W690" s="2550"/>
      <c r="X690" s="645"/>
      <c r="Y690" s="2597"/>
      <c r="Z690" s="480"/>
      <c r="AA690" s="480"/>
      <c r="AB690" s="480"/>
      <c r="AC690" s="1364">
        <f>2088/232</f>
        <v>9</v>
      </c>
    </row>
    <row r="691" spans="2:29" s="485" customFormat="1" ht="18" customHeight="1">
      <c r="B691" s="637"/>
      <c r="C691" s="2266"/>
      <c r="D691" s="3422"/>
      <c r="E691" s="939"/>
      <c r="F691" s="939"/>
      <c r="G691" s="1178" t="s">
        <v>6021</v>
      </c>
      <c r="H691" s="1213"/>
      <c r="I691" s="1213"/>
      <c r="J691" s="1178" t="s">
        <v>6022</v>
      </c>
      <c r="K691" s="3989"/>
      <c r="L691" s="1174"/>
      <c r="M691" s="952"/>
      <c r="N691" s="943"/>
      <c r="O691" s="1935"/>
      <c r="P691" s="1935"/>
      <c r="Q691" s="1935">
        <f t="shared" si="888"/>
        <v>0</v>
      </c>
      <c r="R691" s="1935">
        <f t="shared" si="889"/>
        <v>0</v>
      </c>
      <c r="S691" s="1935">
        <f t="shared" si="890"/>
        <v>0</v>
      </c>
      <c r="T691" s="2366"/>
      <c r="U691" s="2811">
        <f t="shared" si="869"/>
        <v>0</v>
      </c>
      <c r="V691" s="938"/>
      <c r="W691" s="2553"/>
      <c r="X691" s="641"/>
      <c r="Y691" s="2598"/>
      <c r="AC691" s="1364">
        <f>32365/2930</f>
        <v>11.046075085324231</v>
      </c>
    </row>
    <row r="692" spans="2:29" s="485" customFormat="1" ht="30">
      <c r="B692" s="637"/>
      <c r="C692" s="2266"/>
      <c r="D692" s="3422"/>
      <c r="E692" s="939"/>
      <c r="F692" s="939"/>
      <c r="G692" s="940" t="s">
        <v>6260</v>
      </c>
      <c r="H692" s="2923">
        <f>100%-(2%*3+7%)</f>
        <v>0.87</v>
      </c>
      <c r="I692" s="941" t="s">
        <v>772</v>
      </c>
      <c r="J692" s="940" t="s">
        <v>6258</v>
      </c>
      <c r="K692" s="3990">
        <f t="shared" ref="K692:K694" si="893">H692</f>
        <v>0.87</v>
      </c>
      <c r="L692" s="941" t="s">
        <v>107</v>
      </c>
      <c r="M692" s="952">
        <f>M688</f>
        <v>78.8</v>
      </c>
      <c r="N692" s="1176">
        <f>-Material!$I$89*1000</f>
        <v>-17417708.052272726</v>
      </c>
      <c r="O692" s="2071"/>
      <c r="P692" s="2071"/>
      <c r="Q692" s="1935">
        <f t="shared" si="888"/>
        <v>-1194088393</v>
      </c>
      <c r="R692" s="1935">
        <f t="shared" si="889"/>
        <v>0</v>
      </c>
      <c r="S692" s="1935">
        <f t="shared" si="890"/>
        <v>0</v>
      </c>
      <c r="T692" s="2371"/>
      <c r="U692" s="2811">
        <f t="shared" si="869"/>
        <v>-1528226866.6582863</v>
      </c>
      <c r="V692" s="938"/>
      <c r="W692" s="2553"/>
      <c r="X692" s="641"/>
      <c r="Y692" s="2598"/>
    </row>
    <row r="693" spans="2:29" s="485" customFormat="1" ht="30">
      <c r="B693" s="637"/>
      <c r="C693" s="2266"/>
      <c r="D693" s="3422"/>
      <c r="E693" s="939"/>
      <c r="F693" s="939"/>
      <c r="G693" s="940" t="s">
        <v>6261</v>
      </c>
      <c r="H693" s="2923">
        <f>100%-(2%*3+7%)</f>
        <v>0.87</v>
      </c>
      <c r="I693" s="941" t="s">
        <v>772</v>
      </c>
      <c r="J693" s="940" t="s">
        <v>6259</v>
      </c>
      <c r="K693" s="3990">
        <f t="shared" si="893"/>
        <v>0.87</v>
      </c>
      <c r="L693" s="941" t="s">
        <v>107</v>
      </c>
      <c r="M693" s="952">
        <f>M689</f>
        <v>15.06</v>
      </c>
      <c r="N693" s="1176">
        <f>-Material!$I$90*1000</f>
        <v>-17417708.052272726</v>
      </c>
      <c r="O693" s="2071"/>
      <c r="P693" s="2071"/>
      <c r="Q693" s="1935">
        <f t="shared" si="888"/>
        <v>-228210294</v>
      </c>
      <c r="R693" s="1935">
        <f t="shared" si="889"/>
        <v>0</v>
      </c>
      <c r="S693" s="1935">
        <f t="shared" si="890"/>
        <v>0</v>
      </c>
      <c r="T693" s="2371"/>
      <c r="U693" s="2811">
        <f t="shared" si="869"/>
        <v>-292069753.4481321</v>
      </c>
      <c r="V693" s="938"/>
      <c r="W693" s="2553"/>
      <c r="X693" s="641"/>
      <c r="Y693" s="2598"/>
    </row>
    <row r="694" spans="2:29" s="485" customFormat="1" ht="30">
      <c r="B694" s="637"/>
      <c r="C694" s="2266"/>
      <c r="D694" s="3422"/>
      <c r="E694" s="939"/>
      <c r="F694" s="939"/>
      <c r="G694" s="940" t="s">
        <v>6262</v>
      </c>
      <c r="H694" s="2923">
        <f>100%-(2%*3+7%)</f>
        <v>0.87</v>
      </c>
      <c r="I694" s="941" t="s">
        <v>772</v>
      </c>
      <c r="J694" s="940" t="s">
        <v>6265</v>
      </c>
      <c r="K694" s="3990">
        <f t="shared" si="893"/>
        <v>0.87</v>
      </c>
      <c r="L694" s="941" t="s">
        <v>107</v>
      </c>
      <c r="M694" s="952">
        <f>M690</f>
        <v>7.44</v>
      </c>
      <c r="N694" s="1176">
        <f>-Material!$I$91*1000</f>
        <v>-15417708.052272726</v>
      </c>
      <c r="O694" s="2071"/>
      <c r="P694" s="2071"/>
      <c r="Q694" s="1935">
        <f t="shared" si="888"/>
        <v>-99795741</v>
      </c>
      <c r="R694" s="1935">
        <f t="shared" si="889"/>
        <v>0</v>
      </c>
      <c r="S694" s="1935">
        <f t="shared" si="890"/>
        <v>0</v>
      </c>
      <c r="T694" s="2371"/>
      <c r="U694" s="2811">
        <f t="shared" si="869"/>
        <v>-127721308.96533374</v>
      </c>
      <c r="V694" s="938"/>
      <c r="W694" s="2553"/>
      <c r="X694" s="641"/>
      <c r="Y694" s="2598"/>
    </row>
    <row r="695" spans="2:29" s="485" customFormat="1">
      <c r="B695" s="637"/>
      <c r="C695" s="2266">
        <v>8</v>
      </c>
      <c r="D695" s="3422">
        <f>'Process (B)'!$B$5773</f>
        <v>259</v>
      </c>
      <c r="E695" s="939" t="str">
        <f>VLOOKUP(D695,'Process (B)'!$B$6:$K$6673,2,1)</f>
        <v>AI.11911
1776</v>
      </c>
      <c r="F695" s="939" t="str">
        <f>LEFT(E695,8)</f>
        <v>AI.11911</v>
      </c>
      <c r="G695" s="928" t="str">
        <f>VLOOKUP(D695,proB1,3,1)</f>
        <v>Fabrication of Scaffolding</v>
      </c>
      <c r="H695" s="2906"/>
      <c r="I695" s="941" t="str">
        <f>VLOOKUP(D695,'Process (B)'!$B$6:$J$6673,4,1)</f>
        <v>Ton</v>
      </c>
      <c r="J695" s="940" t="str">
        <f>VLOOKUP(D695,'Process (B)'!$B$6:$J$6673,5,1)</f>
        <v>Sản xuất hệ giàn giáo</v>
      </c>
      <c r="K695" s="3961"/>
      <c r="L695" s="1174" t="str">
        <f>VLOOKUP(D695,'Process (B)'!$B$6:$J$6673,6,1)</f>
        <v>Tấn</v>
      </c>
      <c r="M695" s="952">
        <f>SUM(M692:M694)</f>
        <v>101.3</v>
      </c>
      <c r="N695" s="943">
        <f>VLOOKUP($D695,'Process (B)'!$B$6:$M$6673,10,1)</f>
        <v>866273.37999999989</v>
      </c>
      <c r="O695" s="943">
        <f>VLOOKUP($D695,'Process (B)'!$B$6:$M$6673,11,1)</f>
        <v>7324891.5</v>
      </c>
      <c r="P695" s="943">
        <f>VLOOKUP($D695,'Process (B)'!$B$6:$M$6673,12,1)</f>
        <v>2605038.6567893936</v>
      </c>
      <c r="Q695" s="1935">
        <f t="shared" si="888"/>
        <v>87753493</v>
      </c>
      <c r="R695" s="1935">
        <f t="shared" si="889"/>
        <v>742011509</v>
      </c>
      <c r="S695" s="1935">
        <f t="shared" si="890"/>
        <v>263890416</v>
      </c>
      <c r="T695" s="2366"/>
      <c r="U695" s="2811">
        <f t="shared" si="869"/>
        <v>1399690008.2538519</v>
      </c>
      <c r="V695" s="938"/>
      <c r="W695" s="2553"/>
      <c r="X695" s="641"/>
      <c r="Y695" s="2598"/>
    </row>
    <row r="696" spans="2:29" s="359" customFormat="1" ht="17.45" customHeight="1">
      <c r="B696" s="554"/>
      <c r="C696" s="2266">
        <v>9</v>
      </c>
      <c r="D696" s="3422">
        <f>'Process (B)'!$B$6060</f>
        <v>270</v>
      </c>
      <c r="E696" s="939" t="str">
        <f>VLOOKUP(D696,'Process (B)'!$B$6:$K$6673,2,1)</f>
        <v>AI.63311
1776</v>
      </c>
      <c r="F696" s="939" t="str">
        <f t="shared" ref="F696:F699" si="894">LEFT(E696,8)</f>
        <v>AI.63311</v>
      </c>
      <c r="G696" s="940" t="s">
        <v>2527</v>
      </c>
      <c r="H696" s="2918">
        <v>1.6</v>
      </c>
      <c r="I696" s="941" t="str">
        <f>VLOOKUP(D696,'Process (B)'!$B$6:$J$6673,4,1)</f>
        <v>Ton</v>
      </c>
      <c r="J696" s="940" t="str">
        <f>VLOOKUP(D696,'Process (B)'!$B$6:$J$6673,5,1)</f>
        <v>Lắp dựng hệ khung dàn, sàn đạo, sàn thao tác (trên cạn)</v>
      </c>
      <c r="K696" s="3977">
        <f>H696</f>
        <v>1.6</v>
      </c>
      <c r="L696" s="1174" t="str">
        <f>VLOOKUP(D696,'Process (B)'!$B$6:$J$6673,6,1)</f>
        <v>Tấn</v>
      </c>
      <c r="M696" s="952">
        <f>SUM(M688:M690)</f>
        <v>101.3</v>
      </c>
      <c r="N696" s="943">
        <f>VLOOKUP($D696,'Process (B)'!$B$6:$M$6673,10,1)</f>
        <v>584774.36705469876</v>
      </c>
      <c r="O696" s="943">
        <f>VLOOKUP($D696,'Process (B)'!$B$6:$M$6673,11,1)</f>
        <v>2625904.5</v>
      </c>
      <c r="P696" s="943">
        <f>VLOOKUP($D696,'Process (B)'!$B$6:$M$6673,12,1)</f>
        <v>1659047.0589999999</v>
      </c>
      <c r="Q696" s="1935">
        <f t="shared" si="888"/>
        <v>94780229</v>
      </c>
      <c r="R696" s="1935">
        <f t="shared" si="889"/>
        <v>425606601</v>
      </c>
      <c r="S696" s="1935">
        <f t="shared" si="890"/>
        <v>268898347</v>
      </c>
      <c r="T696" s="2366"/>
      <c r="U696" s="2811">
        <f t="shared" si="869"/>
        <v>1010148679.1242436</v>
      </c>
      <c r="V696" s="758"/>
      <c r="W696" s="2550"/>
      <c r="X696" s="645"/>
      <c r="Y696" s="2597"/>
      <c r="Z696" s="480"/>
      <c r="AA696" s="480"/>
      <c r="AB696" s="480"/>
      <c r="AC696" s="480"/>
    </row>
    <row r="697" spans="2:29" s="359" customFormat="1" ht="17.45" customHeight="1">
      <c r="B697" s="554"/>
      <c r="C697" s="2266">
        <v>10</v>
      </c>
      <c r="D697" s="3422">
        <f>'Process (B)'!$B$5882</f>
        <v>263</v>
      </c>
      <c r="E697" s="939" t="str">
        <f>VLOOKUP(D697,'Process (B)'!$B$6:$K$6673,2,1)</f>
        <v>AI.11911
1776</v>
      </c>
      <c r="F697" s="939" t="str">
        <f t="shared" si="894"/>
        <v>AI.11911</v>
      </c>
      <c r="G697" s="940" t="s">
        <v>2510</v>
      </c>
      <c r="H697" s="2906"/>
      <c r="I697" s="941" t="str">
        <f>VLOOKUP(D697,'Process (B)'!$B$6:$J$6673,4,1)</f>
        <v>Ton</v>
      </c>
      <c r="J697" s="940" t="s">
        <v>3893</v>
      </c>
      <c r="K697" s="3977"/>
      <c r="L697" s="1174" t="str">
        <f>VLOOKUP(D697,'Process (B)'!$B$6:$J$6673,6,1)</f>
        <v>Tấn</v>
      </c>
      <c r="M697" s="952">
        <v>5.0199999999999996</v>
      </c>
      <c r="N697" s="943">
        <f>VLOOKUP($D697,'Process (B)'!$B$6:$M$6673,10,1)</f>
        <v>14174903.186318576</v>
      </c>
      <c r="O697" s="943">
        <f>VLOOKUP($D697,'Process (B)'!$B$6:$M$6673,11,1)</f>
        <v>7324891.5</v>
      </c>
      <c r="P697" s="943">
        <f>VLOOKUP($D697,'Process (B)'!$B$6:$M$6673,12,1)</f>
        <v>2605038.6567893936</v>
      </c>
      <c r="Q697" s="1935">
        <f t="shared" si="888"/>
        <v>71158014</v>
      </c>
      <c r="R697" s="1935">
        <f t="shared" si="889"/>
        <v>36770955</v>
      </c>
      <c r="S697" s="1935">
        <f t="shared" si="890"/>
        <v>13077294</v>
      </c>
      <c r="T697" s="2366"/>
      <c r="U697" s="2811">
        <f t="shared" si="869"/>
        <v>154867113.05007932</v>
      </c>
      <c r="V697" s="758"/>
      <c r="W697" s="2550"/>
      <c r="X697" s="645"/>
      <c r="Y697" s="480"/>
      <c r="Z697" s="480"/>
      <c r="AA697" s="480"/>
      <c r="AB697" s="480"/>
      <c r="AC697" s="480"/>
    </row>
    <row r="698" spans="2:29" s="359" customFormat="1" ht="17.45" customHeight="1">
      <c r="B698" s="554"/>
      <c r="C698" s="2266">
        <v>11</v>
      </c>
      <c r="D698" s="3422">
        <f>'Process (B)'!$B$6136</f>
        <v>273</v>
      </c>
      <c r="E698" s="939" t="str">
        <f>VLOOKUP(D698,'Process (B)'!$B$6:$K$6673,2,1)</f>
        <v>AC.22521
1776</v>
      </c>
      <c r="F698" s="939" t="str">
        <f t="shared" si="894"/>
        <v>AC.22521</v>
      </c>
      <c r="G698" s="928" t="str">
        <f>VLOOKUP(D698,proB1,3,1)</f>
        <v>Driving H-Beam on land,  L&gt;10m</v>
      </c>
      <c r="H698" s="2917"/>
      <c r="I698" s="930" t="str">
        <f>VLOOKUP(D698,proB1,4,1)</f>
        <v>m</v>
      </c>
      <c r="J698" s="928" t="str">
        <f>VLOOKUP(D698,proB1,5,1)</f>
        <v>Đóng cọc thép H trên cạn,  L&gt;10m</v>
      </c>
      <c r="K698" s="3975"/>
      <c r="L698" s="1174" t="str">
        <f>VLOOKUP(D698,'Process (B)'!$B$6:$J$6673,6,1)</f>
        <v>m</v>
      </c>
      <c r="M698" s="952">
        <v>300</v>
      </c>
      <c r="N698" s="943">
        <f>VLOOKUP($D698,'Process (B)'!$B$6:$M$6673,10,1)</f>
        <v>0</v>
      </c>
      <c r="O698" s="943">
        <f>VLOOKUP($D698,'Process (B)'!$B$6:$M$6673,11,1)</f>
        <v>17358.610800000002</v>
      </c>
      <c r="P698" s="943">
        <f>VLOOKUP($D698,'Process (B)'!$B$6:$M$6673,12,1)</f>
        <v>55107.006148859116</v>
      </c>
      <c r="Q698" s="1935">
        <f t="shared" si="888"/>
        <v>0</v>
      </c>
      <c r="R698" s="1935">
        <f t="shared" si="889"/>
        <v>5207583</v>
      </c>
      <c r="S698" s="1935">
        <f t="shared" si="890"/>
        <v>16532102</v>
      </c>
      <c r="T698" s="2366"/>
      <c r="U698" s="2811">
        <f t="shared" si="869"/>
        <v>27823041.312895622</v>
      </c>
      <c r="V698" s="758"/>
      <c r="W698" s="2550"/>
      <c r="X698" s="645"/>
      <c r="Y698" s="480"/>
      <c r="Z698" s="480"/>
      <c r="AA698" s="480"/>
      <c r="AB698" s="480"/>
      <c r="AC698" s="480"/>
    </row>
    <row r="699" spans="2:29" s="359" customFormat="1" ht="17.45" customHeight="1">
      <c r="B699" s="554"/>
      <c r="C699" s="2266">
        <v>12</v>
      </c>
      <c r="D699" s="3422">
        <f>'Process (B)'!$B$6179</f>
        <v>275</v>
      </c>
      <c r="E699" s="939" t="str">
        <f>VLOOKUP(D699,'Process (B)'!$B$6:$K$6673,2,1)</f>
        <v>AC.23110
1776</v>
      </c>
      <c r="F699" s="939" t="str">
        <f t="shared" si="894"/>
        <v>AC.23110</v>
      </c>
      <c r="G699" s="928" t="str">
        <f>VLOOKUP(D699,proB1,3,1)</f>
        <v>Extracting of H Beam, on land</v>
      </c>
      <c r="H699" s="2917"/>
      <c r="I699" s="930" t="str">
        <f>VLOOKUP(D699,proB1,4,1)</f>
        <v>m</v>
      </c>
      <c r="J699" s="928" t="str">
        <f>VLOOKUP(D699,proB1,5,1)</f>
        <v>Nhổ cọc H trên cạn</v>
      </c>
      <c r="K699" s="3975"/>
      <c r="L699" s="1174" t="str">
        <f>VLOOKUP(D699,'Process (B)'!$B$6:$J$6673,6,1)</f>
        <v>m</v>
      </c>
      <c r="M699" s="952">
        <f>M698</f>
        <v>300</v>
      </c>
      <c r="N699" s="943">
        <f>VLOOKUP($D699,'Process (B)'!$B$6:$M$6673,10,1)</f>
        <v>0</v>
      </c>
      <c r="O699" s="943">
        <f>VLOOKUP($D699,'Process (B)'!$B$6:$M$6673,11,1)</f>
        <v>7352.5326000000005</v>
      </c>
      <c r="P699" s="943">
        <f>VLOOKUP($D699,'Process (B)'!$B$6:$M$6673,12,1)</f>
        <v>46720.118701581814</v>
      </c>
      <c r="Q699" s="1935">
        <f t="shared" si="888"/>
        <v>0</v>
      </c>
      <c r="R699" s="1935">
        <f t="shared" si="889"/>
        <v>2205760</v>
      </c>
      <c r="S699" s="1935">
        <f t="shared" si="890"/>
        <v>14016036</v>
      </c>
      <c r="T699" s="2366"/>
      <c r="U699" s="2811">
        <f t="shared" si="869"/>
        <v>20761096.597184598</v>
      </c>
      <c r="V699" s="758"/>
      <c r="W699" s="2550"/>
      <c r="X699" s="645"/>
      <c r="Y699" s="480"/>
      <c r="Z699" s="480"/>
      <c r="AA699" s="480"/>
      <c r="AB699" s="480"/>
      <c r="AC699" s="480"/>
    </row>
    <row r="700" spans="2:29" ht="17.25" customHeight="1">
      <c r="B700" s="623"/>
      <c r="C700" s="2266">
        <v>13</v>
      </c>
      <c r="D700" s="3422">
        <f>'Process (B)'!$B$1039</f>
        <v>52</v>
      </c>
      <c r="E700" s="939" t="str">
        <f>VLOOKUP(D700,proB1,2,1)</f>
        <v>AF.37110
1776</v>
      </c>
      <c r="F700" s="939" t="str">
        <f>LEFT(E700,8)</f>
        <v>AF.37110</v>
      </c>
      <c r="G700" s="939" t="str">
        <f>VLOOKUP(D700,proB1,3,1)</f>
        <v>Sealing  Concrete C15 (15Mpa), crushed stone 2x4, on land</v>
      </c>
      <c r="H700" s="2916"/>
      <c r="I700" s="945" t="str">
        <f>VLOOKUP(D700,proB1,4,1)</f>
        <v>m3</v>
      </c>
      <c r="J700" s="939" t="str">
        <f>VLOOKUP(D700,proB1,5,1)</f>
        <v>Bê tông bịt đáy C15 (15Mpa), đá 2x4 ( trên cạn)</v>
      </c>
      <c r="K700" s="3975"/>
      <c r="L700" s="945" t="str">
        <f>VLOOKUP(D700,proB1,6,1)</f>
        <v>m3</v>
      </c>
      <c r="M700" s="931">
        <v>947.2</v>
      </c>
      <c r="N700" s="943">
        <f>VLOOKUP($D700,'Process (B)'!$B$6:$M$6673,10,1)</f>
        <v>863948.48482413392</v>
      </c>
      <c r="O700" s="943">
        <f>VLOOKUP($D700,'Process (B)'!$B$6:$M$6673,11,1)</f>
        <v>449372</v>
      </c>
      <c r="P700" s="943">
        <f>VLOOKUP($D700,'Process (B)'!$B$6:$M$6673,12,1)</f>
        <v>284415.60242307693</v>
      </c>
      <c r="Q700" s="1935">
        <f t="shared" si="888"/>
        <v>818332005</v>
      </c>
      <c r="R700" s="1935">
        <f t="shared" si="889"/>
        <v>425645158</v>
      </c>
      <c r="S700" s="1935">
        <f t="shared" si="890"/>
        <v>269398459</v>
      </c>
      <c r="T700" s="947"/>
      <c r="U700" s="2811">
        <f t="shared" si="869"/>
        <v>1936859363.5480509</v>
      </c>
      <c r="V700" s="948"/>
      <c r="W700" s="2547"/>
      <c r="X700" s="643"/>
      <c r="Y700" s="144"/>
    </row>
    <row r="701" spans="2:29" ht="17.45" customHeight="1">
      <c r="B701" s="625" t="s">
        <v>79</v>
      </c>
      <c r="C701" s="2266">
        <v>14</v>
      </c>
      <c r="D701" s="3422">
        <f>'Process (B)'!$B$517</f>
        <v>27</v>
      </c>
      <c r="E701" s="939" t="str">
        <f t="shared" ref="E701:E702" si="895">VLOOKUP(D701,proB1,2,1)</f>
        <v>AF.51150Vd
1776</v>
      </c>
      <c r="F701" s="939" t="str">
        <f t="shared" ref="F701:F702" si="896">LEFT(E701,8)</f>
        <v>AF.51150</v>
      </c>
      <c r="G701" s="939" t="str">
        <f t="shared" ref="G701:G702" si="897">VLOOKUP(D701,proB1,3,1)</f>
        <v xml:space="preserve">Manufacture concrete by mixing plant 60m3/h </v>
      </c>
      <c r="H701" s="2916">
        <v>1.03</v>
      </c>
      <c r="I701" s="945" t="str">
        <f t="shared" ref="I701:I702" si="898">VLOOKUP(D701,proB1,4,1)</f>
        <v>m3</v>
      </c>
      <c r="J701" s="939" t="str">
        <f t="shared" ref="J701:J702" si="899">VLOOKUP(D701,proB1,5,1)</f>
        <v>SX Vữa bê tông bằng trạm trộn 60m3/h</v>
      </c>
      <c r="K701" s="3975">
        <f>H701</f>
        <v>1.03</v>
      </c>
      <c r="L701" s="945" t="str">
        <f t="shared" ref="L701:L702" si="900">VLOOKUP(D701,proB1,6,1)</f>
        <v>m3</v>
      </c>
      <c r="M701" s="931">
        <f>M700*K701</f>
        <v>975.6160000000001</v>
      </c>
      <c r="N701" s="943">
        <f>VLOOKUP($D701,'Process (B)'!$B$6:$M$6673,10,1)</f>
        <v>0</v>
      </c>
      <c r="O701" s="943">
        <f>VLOOKUP($D701,'Process (B)'!$B$6:$M$6673,11,1)</f>
        <v>16284.780666666667</v>
      </c>
      <c r="P701" s="943">
        <f>VLOOKUP($D701,'Process (B)'!$B$6:$M$6673,12,1)</f>
        <v>85303.094857813136</v>
      </c>
      <c r="Q701" s="3564">
        <f t="shared" ref="Q701:Q702" si="901">N701*M701</f>
        <v>0</v>
      </c>
      <c r="R701" s="3564">
        <f t="shared" ref="R701:R702" si="902">O701*M701</f>
        <v>15887692.574890669</v>
      </c>
      <c r="S701" s="3564">
        <f t="shared" ref="S701:S702" si="903">P701*M701</f>
        <v>83223064.192800224</v>
      </c>
      <c r="T701" s="947"/>
      <c r="U701" s="2811">
        <f t="shared" si="869"/>
        <v>126844647.47763424</v>
      </c>
      <c r="V701" s="948"/>
      <c r="W701" s="2547"/>
      <c r="X701" s="643"/>
      <c r="Y701" s="144"/>
    </row>
    <row r="702" spans="2:29" ht="17.45" customHeight="1">
      <c r="B702" s="623"/>
      <c r="C702" s="2266">
        <v>15</v>
      </c>
      <c r="D702" s="3422">
        <f>'Process (B)'!$B$539</f>
        <v>28</v>
      </c>
      <c r="E702" s="939" t="str">
        <f t="shared" si="895"/>
        <v>AF.52131
1776</v>
      </c>
      <c r="F702" s="939" t="str">
        <f t="shared" si="896"/>
        <v>AF.52131</v>
      </c>
      <c r="G702" s="939" t="str">
        <f t="shared" si="897"/>
        <v>Transportation concrete by mix concrete truck 6m3, average distance &lt;=1.5km</v>
      </c>
      <c r="H702" s="2916">
        <f>H701</f>
        <v>1.03</v>
      </c>
      <c r="I702" s="945" t="str">
        <f t="shared" si="898"/>
        <v xml:space="preserve">m3 </v>
      </c>
      <c r="J702" s="939" t="str">
        <f t="shared" si="899"/>
        <v>Vận chuyển vữa bê tông bằng ô tô chuyển trộn 6m3, cự ly trung bình &lt;=1.5km</v>
      </c>
      <c r="K702" s="3975">
        <f>H702</f>
        <v>1.03</v>
      </c>
      <c r="L702" s="945" t="str">
        <f t="shared" si="900"/>
        <v>m3</v>
      </c>
      <c r="M702" s="931">
        <f>M701</f>
        <v>975.6160000000001</v>
      </c>
      <c r="N702" s="943">
        <f>VLOOKUP($D702,'Process (B)'!$B$6:$M$6673,10,1)</f>
        <v>0</v>
      </c>
      <c r="O702" s="943">
        <f>VLOOKUP($D702,'Process (B)'!$B$6:$M$6673,11,1)</f>
        <v>0</v>
      </c>
      <c r="P702" s="943">
        <f>VLOOKUP($D702,'Process (B)'!$B$6:$M$6673,12,1)</f>
        <v>101878.12090909091</v>
      </c>
      <c r="Q702" s="3564">
        <f t="shared" si="901"/>
        <v>0</v>
      </c>
      <c r="R702" s="3564">
        <f t="shared" si="902"/>
        <v>0</v>
      </c>
      <c r="S702" s="3564">
        <f t="shared" si="903"/>
        <v>99393924.808843642</v>
      </c>
      <c r="T702" s="947"/>
      <c r="U702" s="2811">
        <f t="shared" si="869"/>
        <v>127207053.65359698</v>
      </c>
      <c r="V702" s="948"/>
      <c r="W702" s="2547"/>
      <c r="X702" s="643"/>
      <c r="Y702" s="144"/>
    </row>
    <row r="703" spans="2:29" s="359" customFormat="1" ht="17.45" customHeight="1">
      <c r="B703" s="1911"/>
      <c r="C703" s="2266">
        <v>16</v>
      </c>
      <c r="D703" s="3434"/>
      <c r="E703" s="1797"/>
      <c r="F703" s="1797"/>
      <c r="G703" s="1717" t="s">
        <v>4164</v>
      </c>
      <c r="H703" s="2920"/>
      <c r="I703" s="1719" t="s">
        <v>789</v>
      </c>
      <c r="J703" s="1717" t="s">
        <v>4165</v>
      </c>
      <c r="K703" s="3983"/>
      <c r="L703" s="1912" t="s">
        <v>1547</v>
      </c>
      <c r="M703" s="1913">
        <v>12</v>
      </c>
      <c r="O703" s="1717"/>
      <c r="P703" s="1717">
        <f>'Equiment '!$R$134</f>
        <v>226178.90616666665</v>
      </c>
      <c r="Q703" s="1935">
        <f t="shared" si="888"/>
        <v>0</v>
      </c>
      <c r="R703" s="1935">
        <f t="shared" si="889"/>
        <v>0</v>
      </c>
      <c r="S703" s="1935">
        <f t="shared" si="890"/>
        <v>2714147</v>
      </c>
      <c r="T703" s="2381"/>
      <c r="U703" s="2811">
        <f t="shared" si="869"/>
        <v>3473639.2965340447</v>
      </c>
      <c r="V703" s="1798"/>
      <c r="W703" s="2550"/>
      <c r="X703" s="645"/>
      <c r="Y703" s="480"/>
      <c r="Z703" s="480"/>
      <c r="AA703" s="480"/>
      <c r="AB703" s="480"/>
      <c r="AC703" s="480"/>
    </row>
    <row r="704" spans="2:29" s="2686" customFormat="1">
      <c r="B704" s="3103"/>
      <c r="C704" s="2673"/>
      <c r="D704" s="3438"/>
      <c r="E704" s="2637"/>
      <c r="F704" s="2637"/>
      <c r="G704" s="2637" t="s">
        <v>3302</v>
      </c>
      <c r="H704" s="2637"/>
      <c r="I704" s="2639" t="s">
        <v>276</v>
      </c>
      <c r="J704" s="2637" t="s">
        <v>3844</v>
      </c>
      <c r="K704" s="3991"/>
      <c r="L704" s="2674" t="s">
        <v>276</v>
      </c>
      <c r="M704" s="2675">
        <f>M705</f>
        <v>1877.5</v>
      </c>
      <c r="N704" s="2800"/>
      <c r="O704" s="2676"/>
      <c r="P704" s="2676"/>
      <c r="Q704" s="2676">
        <f>SUM(Q705:Q723)</f>
        <v>693361671</v>
      </c>
      <c r="R704" s="2676">
        <f t="shared" ref="R704:S704" si="904">SUM(R705:R723)</f>
        <v>623390761.83575463</v>
      </c>
      <c r="S704" s="2676">
        <f t="shared" si="904"/>
        <v>1181379437.6494927</v>
      </c>
      <c r="T704" s="2800"/>
      <c r="U704" s="2813">
        <f t="shared" si="869"/>
        <v>3197177246.9367547</v>
      </c>
      <c r="V704" s="2691"/>
      <c r="W704" s="2692"/>
      <c r="X704" s="2693"/>
    </row>
    <row r="705" spans="2:33" s="2857" customFormat="1" ht="17.45" customHeight="1">
      <c r="B705" s="553"/>
      <c r="C705" s="2199">
        <v>1</v>
      </c>
      <c r="D705" s="3422">
        <f>'Process (B)'!$B$6</f>
        <v>1</v>
      </c>
      <c r="E705" s="928" t="str">
        <f>VLOOKUP(D705,proB1,2,1)</f>
        <v>AB.35110
1776</v>
      </c>
      <c r="F705" s="929" t="str">
        <f>LEFT(E705,8)</f>
        <v>AB.35110</v>
      </c>
      <c r="G705" s="928" t="str">
        <f>VLOOKUP(D705,proB1,3,1)</f>
        <v>Excavation with Cofferdam (pier on land)</v>
      </c>
      <c r="H705" s="2917"/>
      <c r="I705" s="930" t="str">
        <f>VLOOKUP(D705,proB1,4,1)</f>
        <v>m3</v>
      </c>
      <c r="J705" s="928" t="str">
        <f>VLOOKUP(D705,proB1,5,1)</f>
        <v>Đào đất hố móng trong khung vây (trụ trên cạn)</v>
      </c>
      <c r="K705" s="3975"/>
      <c r="L705" s="930" t="str">
        <f>VLOOKUP(D705,proB1,6,1)</f>
        <v>m3</v>
      </c>
      <c r="M705" s="931">
        <v>1877.5</v>
      </c>
      <c r="N705" s="943">
        <f>VLOOKUP($D705,'Process (B)'!$B$6:$M$6673,10,1)</f>
        <v>0</v>
      </c>
      <c r="O705" s="943">
        <f>VLOOKUP($D705,'Process (B)'!$B$6:$M$6673,11,1)</f>
        <v>130959.84</v>
      </c>
      <c r="P705" s="943">
        <f>VLOOKUP($D705,'Process (B)'!$B$6:$M$6673,12,1)</f>
        <v>267721.59115384612</v>
      </c>
      <c r="Q705" s="1935">
        <f t="shared" ref="Q705:Q723" si="905">ROUND(N705*M705*IF(K705="",1,K705),0)</f>
        <v>0</v>
      </c>
      <c r="R705" s="1935">
        <f t="shared" ref="R705:R723" si="906">ROUND(O705*M705*IF(K705="",1,K705),0)</f>
        <v>245877100</v>
      </c>
      <c r="S705" s="1935">
        <f t="shared" ref="S705:S723" si="907">ROUND(P705*M705*IF(K705="",1,K705),0)</f>
        <v>502647287</v>
      </c>
      <c r="T705" s="2367"/>
      <c r="U705" s="2811">
        <f t="shared" si="869"/>
        <v>957981909.26919472</v>
      </c>
      <c r="V705" s="928"/>
      <c r="W705" s="2551"/>
      <c r="X705" s="646"/>
      <c r="Y705" s="1618"/>
      <c r="Z705" s="642"/>
      <c r="AA705" s="642"/>
      <c r="AB705" s="642"/>
      <c r="AC705" s="642">
        <f>33068-(3466+2564)</f>
        <v>27038</v>
      </c>
    </row>
    <row r="706" spans="2:33" s="1605" customFormat="1" ht="17.25" hidden="1" customHeight="1">
      <c r="B706" s="1606"/>
      <c r="C706" s="2268"/>
      <c r="D706" s="3422"/>
      <c r="E706" s="1606"/>
      <c r="F706" s="1607"/>
      <c r="G706" s="1620">
        <f>(18.025-17.95)</f>
        <v>7.4999999999999289E-2</v>
      </c>
      <c r="H706" s="2933"/>
      <c r="I706" s="1608"/>
      <c r="J706" s="1606"/>
      <c r="K706" s="4004"/>
      <c r="L706" s="1608"/>
      <c r="M706" s="1609"/>
      <c r="N706" s="943"/>
      <c r="O706" s="943"/>
      <c r="P706" s="943"/>
      <c r="Q706" s="1935">
        <f t="shared" si="905"/>
        <v>0</v>
      </c>
      <c r="R706" s="1935">
        <f t="shared" si="906"/>
        <v>0</v>
      </c>
      <c r="S706" s="1935">
        <f t="shared" si="907"/>
        <v>0</v>
      </c>
      <c r="T706" s="2367"/>
      <c r="U706" s="2811">
        <f t="shared" si="869"/>
        <v>0</v>
      </c>
      <c r="V706" s="1606"/>
      <c r="W706" s="2567"/>
      <c r="X706" s="1610"/>
      <c r="Y706" s="1618"/>
      <c r="Z706" s="1611"/>
      <c r="AA706" s="1611"/>
      <c r="AB706" s="1611"/>
      <c r="AC706" s="1611"/>
    </row>
    <row r="707" spans="2:33" s="359" customFormat="1" ht="17.45" customHeight="1">
      <c r="B707" s="554"/>
      <c r="C707" s="2199">
        <v>3</v>
      </c>
      <c r="D707" s="3422">
        <f>'Process (B)'!$B$6283</f>
        <v>280</v>
      </c>
      <c r="E707" s="939" t="str">
        <f>VLOOKUP(D707,proB1,2,0)</f>
        <v>AB.65130
1776</v>
      </c>
      <c r="F707" s="939" t="str">
        <f t="shared" ref="F707" si="908">LEFT(E707,8)</f>
        <v>AB.65130</v>
      </c>
      <c r="G707" s="928" t="str">
        <f>VLOOKUP(D707,proB1,3,0)</f>
        <v>Soil Backfill by Machine, K=0.95</v>
      </c>
      <c r="H707" s="2917"/>
      <c r="I707" s="930" t="str">
        <f>VLOOKUP(D707,proB1,4,0)</f>
        <v>m3</v>
      </c>
      <c r="J707" s="928" t="str">
        <f>VLOOKUP(D707,proB1,5,0)</f>
        <v>Đắp đất công trình bằng máy đầm cóc, K95%</v>
      </c>
      <c r="K707" s="3975"/>
      <c r="L707" s="930" t="str">
        <f>VLOOKUP(D707,proB1,6,0)</f>
        <v>m3</v>
      </c>
      <c r="M707" s="931">
        <v>643.6</v>
      </c>
      <c r="N707" s="943">
        <f>VLOOKUP($D707,'Process (B)'!$B$6:$M$6673,10,1)</f>
        <v>0</v>
      </c>
      <c r="O707" s="943">
        <f>VLOOKUP($D707,'Process (B)'!$B$6:$M$6673,11,1)</f>
        <v>28138.639800000001</v>
      </c>
      <c r="P707" s="943">
        <f>VLOOKUP($D707,'Process (B)'!$B$6:$M$6673,12,1)</f>
        <v>17763.604773848485</v>
      </c>
      <c r="Q707" s="1935">
        <f t="shared" si="905"/>
        <v>0</v>
      </c>
      <c r="R707" s="1935">
        <f t="shared" si="906"/>
        <v>18110029</v>
      </c>
      <c r="S707" s="1935">
        <f t="shared" si="907"/>
        <v>11432656</v>
      </c>
      <c r="T707" s="2366"/>
      <c r="U707" s="2811">
        <f t="shared" si="869"/>
        <v>37809533.360251628</v>
      </c>
      <c r="V707" s="758"/>
      <c r="W707" s="2550"/>
      <c r="X707" s="645"/>
      <c r="Y707" s="2597"/>
      <c r="Z707" s="480"/>
      <c r="AA707" s="480"/>
      <c r="AB707" s="480"/>
      <c r="AC707" s="480"/>
    </row>
    <row r="708" spans="2:33" s="359" customFormat="1" ht="17.45" customHeight="1">
      <c r="B708" s="554"/>
      <c r="C708" s="2199">
        <v>4</v>
      </c>
      <c r="D708" s="3422">
        <f>'Process (B)'!$B$199</f>
        <v>10</v>
      </c>
      <c r="E708" s="939" t="str">
        <f>VLOOKUP(D708,proB1,2,1)</f>
        <v>AB.41431&amp;
AB.42231 1776</v>
      </c>
      <c r="F708" s="939" t="str">
        <f>LEFT(E708,8)</f>
        <v>AB.41431</v>
      </c>
      <c r="G708" s="928" t="str">
        <f>VLOOKUP(D708,proB1,3,1)</f>
        <v>Transportation of excavation soil to Dumping, distance is 4km, Class 1 (Temporary following Mr Hoang's opinion)</v>
      </c>
      <c r="H708" s="2917"/>
      <c r="I708" s="930" t="str">
        <f>VLOOKUP(D708,proB1,4,1)</f>
        <v>m3</v>
      </c>
      <c r="J708" s="928" t="str">
        <f>VLOOKUP(D708,proB1,5,1)</f>
        <v>Vận chuyển đất đào đi đổ cự ly trung bình 4km, đất cấp 1 (tạm tính theo ý kiến của VEC)</v>
      </c>
      <c r="K708" s="3975"/>
      <c r="L708" s="930" t="str">
        <f>VLOOKUP(D708,proB1,6,1)</f>
        <v>m3</v>
      </c>
      <c r="M708" s="931">
        <f>M705-M707*1.13</f>
        <v>1150.232</v>
      </c>
      <c r="N708" s="943">
        <f>VLOOKUP($D708,'Process (B)'!$B$6:$M$6673,10,1)</f>
        <v>0</v>
      </c>
      <c r="O708" s="943">
        <f>VLOOKUP($D708,'Process (B)'!$B$6:$M$6673,11,1)</f>
        <v>0</v>
      </c>
      <c r="P708" s="943">
        <f>VLOOKUP($D708,'Process (B)'!$B$6:$M$6673,12,1)</f>
        <v>29638.247259615382</v>
      </c>
      <c r="Q708" s="1935">
        <f t="shared" si="905"/>
        <v>0</v>
      </c>
      <c r="R708" s="1935">
        <f t="shared" si="906"/>
        <v>0</v>
      </c>
      <c r="S708" s="1935">
        <f t="shared" si="907"/>
        <v>34090860</v>
      </c>
      <c r="T708" s="2366"/>
      <c r="U708" s="2811">
        <f t="shared" si="869"/>
        <v>43630411.672116734</v>
      </c>
      <c r="V708" s="758"/>
      <c r="W708" s="2550"/>
      <c r="X708" s="645"/>
      <c r="Y708" s="480"/>
      <c r="Z708" s="480"/>
      <c r="AA708" s="480"/>
      <c r="AB708" s="480"/>
      <c r="AC708" s="480"/>
    </row>
    <row r="709" spans="2:33" s="359" customFormat="1" ht="17.45" customHeight="1">
      <c r="B709" s="554"/>
      <c r="C709" s="2199"/>
      <c r="D709" s="3422"/>
      <c r="E709" s="939"/>
      <c r="F709" s="945" t="s">
        <v>223</v>
      </c>
      <c r="G709" s="948" t="s">
        <v>3120</v>
      </c>
      <c r="H709" s="958"/>
      <c r="I709" s="941" t="s">
        <v>368</v>
      </c>
      <c r="J709" s="948" t="s">
        <v>3845</v>
      </c>
      <c r="K709" s="4002"/>
      <c r="L709" s="941" t="s">
        <v>107</v>
      </c>
      <c r="M709" s="952">
        <v>125.28</v>
      </c>
      <c r="N709" s="943">
        <f>Material!$I$109*1000*1.025</f>
        <v>18170454.545454539</v>
      </c>
      <c r="O709" s="1935"/>
      <c r="P709" s="1935"/>
      <c r="Q709" s="1935">
        <f t="shared" si="905"/>
        <v>2276394545</v>
      </c>
      <c r="R709" s="1935">
        <f t="shared" si="906"/>
        <v>0</v>
      </c>
      <c r="S709" s="1935">
        <f t="shared" si="907"/>
        <v>0</v>
      </c>
      <c r="T709" s="2366"/>
      <c r="U709" s="2811">
        <f t="shared" si="869"/>
        <v>2913391774.9951401</v>
      </c>
      <c r="V709" s="758"/>
      <c r="W709" s="2550"/>
      <c r="X709" s="645"/>
      <c r="Y709" s="2597"/>
      <c r="Z709" s="480"/>
      <c r="AA709" s="932"/>
      <c r="AB709" s="480"/>
      <c r="AC709" s="480"/>
    </row>
    <row r="710" spans="2:33" s="485" customFormat="1" ht="18" customHeight="1">
      <c r="B710" s="637"/>
      <c r="C710" s="2266"/>
      <c r="D710" s="3422"/>
      <c r="E710" s="939"/>
      <c r="F710" s="939"/>
      <c r="G710" s="1178" t="s">
        <v>6021</v>
      </c>
      <c r="H710" s="1213"/>
      <c r="I710" s="1213"/>
      <c r="J710" s="1178" t="s">
        <v>6022</v>
      </c>
      <c r="K710" s="3989"/>
      <c r="L710" s="1174"/>
      <c r="M710" s="952"/>
      <c r="N710" s="943"/>
      <c r="O710" s="1935"/>
      <c r="P710" s="1935"/>
      <c r="Q710" s="1935">
        <f t="shared" si="905"/>
        <v>0</v>
      </c>
      <c r="R710" s="1935">
        <f t="shared" si="906"/>
        <v>0</v>
      </c>
      <c r="S710" s="1935">
        <f t="shared" si="907"/>
        <v>0</v>
      </c>
      <c r="T710" s="2366"/>
      <c r="U710" s="2811">
        <f t="shared" si="869"/>
        <v>0</v>
      </c>
      <c r="V710" s="938"/>
      <c r="W710" s="2553"/>
      <c r="X710" s="641"/>
      <c r="Y710" s="2598"/>
    </row>
    <row r="711" spans="2:33" s="359" customFormat="1" ht="30" customHeight="1">
      <c r="B711" s="554"/>
      <c r="C711" s="2199"/>
      <c r="D711" s="3422"/>
      <c r="E711" s="939"/>
      <c r="F711" s="939"/>
      <c r="G711" s="940" t="s">
        <v>6023</v>
      </c>
      <c r="H711" s="2923">
        <f>100%-(1.17%*3+3.5%)</f>
        <v>0.92989999999999995</v>
      </c>
      <c r="I711" s="941" t="s">
        <v>772</v>
      </c>
      <c r="J711" s="940" t="s">
        <v>6024</v>
      </c>
      <c r="K711" s="3990">
        <f>H711</f>
        <v>0.92989999999999995</v>
      </c>
      <c r="L711" s="941" t="s">
        <v>107</v>
      </c>
      <c r="M711" s="952">
        <f>M709</f>
        <v>125.28</v>
      </c>
      <c r="N711" s="1176">
        <f>-Material!$I$109*1000</f>
        <v>-17727272.727272723</v>
      </c>
      <c r="O711" s="2071"/>
      <c r="P711" s="2071"/>
      <c r="Q711" s="1935">
        <f t="shared" si="905"/>
        <v>-2065189549</v>
      </c>
      <c r="R711" s="1935">
        <f t="shared" si="906"/>
        <v>0</v>
      </c>
      <c r="S711" s="1935">
        <f t="shared" si="907"/>
        <v>0</v>
      </c>
      <c r="T711" s="2371"/>
      <c r="U711" s="2811">
        <f t="shared" si="869"/>
        <v>-2643085865.3557892</v>
      </c>
      <c r="V711" s="758"/>
      <c r="W711" s="2550"/>
      <c r="X711" s="645"/>
      <c r="Y711" s="2597"/>
      <c r="Z711" s="2859" t="s">
        <v>2007</v>
      </c>
      <c r="AA711" s="4273" t="s">
        <v>2003</v>
      </c>
      <c r="AB711" s="4273"/>
      <c r="AC711" s="4273"/>
      <c r="AD711" s="2860" t="s">
        <v>2007</v>
      </c>
      <c r="AE711" s="4274" t="s">
        <v>2004</v>
      </c>
      <c r="AF711" s="4275"/>
      <c r="AG711" s="4276"/>
    </row>
    <row r="712" spans="2:33" s="359" customFormat="1" ht="17.45" customHeight="1">
      <c r="B712" s="554"/>
      <c r="C712" s="2199">
        <v>5</v>
      </c>
      <c r="D712" s="3422">
        <f>'Process (B)'!$B$5472</f>
        <v>246</v>
      </c>
      <c r="E712" s="939" t="str">
        <f>VLOOKUP(D712,'Process (B)'!$B$6:$K$6673,2,1)</f>
        <v>AC.22111
1776</v>
      </c>
      <c r="F712" s="939" t="str">
        <f>LEFT(E712,8)</f>
        <v>AC.22111</v>
      </c>
      <c r="G712" s="940" t="str">
        <f>VLOOKUP(D712,'Process (B)'!$B$6:$J$6673,3,1)</f>
        <v xml:space="preserve">Driving Steel sheet pile by diesel pile hammer ≤ 1.8 ton , on land, L&lt;=12m </v>
      </c>
      <c r="H712" s="2906"/>
      <c r="I712" s="941" t="str">
        <f>VLOOKUP(D712,'Process (B)'!$B$6:$J$6673,4,1)</f>
        <v>m</v>
      </c>
      <c r="J712" s="940" t="str">
        <f>VLOOKUP(D712,'Process (B)'!$B$6:$J$6673,5,1)</f>
        <v>Đóng cọc ván thép trên mặt đất bằng máy đóng cọc 1.8T, L&lt;=12m</v>
      </c>
      <c r="K712" s="3961"/>
      <c r="L712" s="1174" t="str">
        <f>VLOOKUP(D712,'Process (B)'!$B$6:$J$6673,6,1)</f>
        <v>m</v>
      </c>
      <c r="M712" s="952">
        <v>1322.4</v>
      </c>
      <c r="N712" s="943">
        <f>VLOOKUP($D712,'Process (B)'!$B$6:$M$6673,10,1)</f>
        <v>0</v>
      </c>
      <c r="O712" s="943">
        <f>VLOOKUP($D712,'Process (B)'!$B$6:$M$6673,11,1)</f>
        <v>26369.609399999998</v>
      </c>
      <c r="P712" s="943">
        <f>VLOOKUP($D712,'Process (B)'!$B$6:$M$6673,12,1)</f>
        <v>70664.493651104873</v>
      </c>
      <c r="Q712" s="1935">
        <f t="shared" si="905"/>
        <v>0</v>
      </c>
      <c r="R712" s="1935">
        <f t="shared" si="906"/>
        <v>34871171</v>
      </c>
      <c r="S712" s="1935">
        <f t="shared" si="907"/>
        <v>93446726</v>
      </c>
      <c r="T712" s="2366"/>
      <c r="U712" s="2811">
        <f t="shared" si="869"/>
        <v>164224741.49992907</v>
      </c>
      <c r="V712" s="758"/>
      <c r="W712" s="2550"/>
      <c r="X712" s="645"/>
      <c r="Y712" s="2597"/>
      <c r="Z712" s="647"/>
      <c r="AA712" s="647"/>
      <c r="AB712" s="647" t="s">
        <v>2005</v>
      </c>
      <c r="AC712" s="647" t="s">
        <v>2006</v>
      </c>
      <c r="AD712" s="622"/>
      <c r="AE712" s="484"/>
      <c r="AF712" s="484" t="s">
        <v>2005</v>
      </c>
      <c r="AG712" s="484" t="s">
        <v>2006</v>
      </c>
    </row>
    <row r="713" spans="2:33" s="359" customFormat="1" ht="17.45" customHeight="1">
      <c r="B713" s="554"/>
      <c r="C713" s="2199"/>
      <c r="D713" s="3439"/>
      <c r="E713" s="956"/>
      <c r="F713" s="956"/>
      <c r="G713" s="957" t="s">
        <v>1146</v>
      </c>
      <c r="H713" s="2923"/>
      <c r="I713" s="958"/>
      <c r="J713" s="971" t="s">
        <v>775</v>
      </c>
      <c r="K713" s="3990"/>
      <c r="L713" s="958"/>
      <c r="M713" s="960"/>
      <c r="N713" s="1181"/>
      <c r="O713" s="2087"/>
      <c r="P713" s="2087"/>
      <c r="Q713" s="1935">
        <f t="shared" si="905"/>
        <v>0</v>
      </c>
      <c r="R713" s="1935">
        <f t="shared" si="906"/>
        <v>0</v>
      </c>
      <c r="S713" s="1935">
        <f t="shared" si="907"/>
        <v>0</v>
      </c>
      <c r="T713" s="2379"/>
      <c r="U713" s="2811">
        <f t="shared" si="869"/>
        <v>0</v>
      </c>
      <c r="V713" s="758"/>
      <c r="W713" s="2550"/>
      <c r="X713" s="645"/>
      <c r="Y713" s="2597"/>
      <c r="Z713" s="1168"/>
      <c r="AA713" s="1168"/>
      <c r="AB713" s="1168"/>
      <c r="AC713" s="1168"/>
      <c r="AD713" s="1182" t="s">
        <v>1897</v>
      </c>
      <c r="AE713" s="1183"/>
      <c r="AF713" s="1183"/>
      <c r="AG713" s="1183">
        <f>AE713-AF713</f>
        <v>0</v>
      </c>
    </row>
    <row r="714" spans="2:33" s="359" customFormat="1" ht="17.45" customHeight="1">
      <c r="B714" s="554"/>
      <c r="C714" s="2199">
        <v>6</v>
      </c>
      <c r="D714" s="3422">
        <f>'Process (B)'!$B$5472</f>
        <v>246</v>
      </c>
      <c r="E714" s="939" t="str">
        <f>VLOOKUP(D714,'Process (B)'!$B$6:$K$6673,2,1)</f>
        <v>AC.22111
1776</v>
      </c>
      <c r="F714" s="939" t="str">
        <f>LEFT(E714,8)</f>
        <v>AC.22111</v>
      </c>
      <c r="G714" s="940" t="str">
        <f>VLOOKUP(D714,'Process (B)'!$B$6:$J$6673,3,1)</f>
        <v xml:space="preserve">Driving Steel sheet pile by diesel pile hammer ≤ 1.8 ton , on land, L&lt;=12m </v>
      </c>
      <c r="H714" s="2906">
        <v>0.75</v>
      </c>
      <c r="I714" s="941" t="str">
        <f>VLOOKUP(D714,'Process (B)'!$B$6:$J$6673,4,1)</f>
        <v>m</v>
      </c>
      <c r="J714" s="940" t="str">
        <f>VLOOKUP(D714,'Process (B)'!$B$6:$J$6673,5,1)</f>
        <v>Đóng cọc ván thép trên mặt đất bằng máy đóng cọc 1.8T, L&lt;=12m</v>
      </c>
      <c r="K714" s="3961">
        <f>H714</f>
        <v>0.75</v>
      </c>
      <c r="L714" s="1174" t="str">
        <f>VLOOKUP(D714,'Process (B)'!$B$6:$J$6673,6,1)</f>
        <v>m</v>
      </c>
      <c r="M714" s="952">
        <f>2088-M712</f>
        <v>765.59999999999991</v>
      </c>
      <c r="N714" s="943">
        <f>VLOOKUP($D714,'Process (B)'!$B$6:$M$6673,10,1)</f>
        <v>0</v>
      </c>
      <c r="O714" s="943">
        <f>VLOOKUP($D714,'Process (B)'!$B$6:$M$6673,11,1)</f>
        <v>26369.609399999998</v>
      </c>
      <c r="P714" s="943">
        <f>VLOOKUP($D714,'Process (B)'!$B$6:$M$6673,12,1)</f>
        <v>70664.493651104873</v>
      </c>
      <c r="Q714" s="1935">
        <f t="shared" si="905"/>
        <v>0</v>
      </c>
      <c r="R714" s="1935">
        <f t="shared" si="906"/>
        <v>15141430</v>
      </c>
      <c r="S714" s="1935">
        <f t="shared" si="907"/>
        <v>40575552</v>
      </c>
      <c r="T714" s="2366"/>
      <c r="U714" s="2811">
        <f t="shared" si="869"/>
        <v>71308111.962793469</v>
      </c>
      <c r="V714" s="758"/>
      <c r="W714" s="2550"/>
      <c r="X714" s="645"/>
      <c r="Y714" s="2597"/>
      <c r="Z714" s="647"/>
      <c r="AA714" s="647"/>
      <c r="AB714" s="647"/>
      <c r="AC714" s="647"/>
      <c r="AD714" s="622" t="s">
        <v>1898</v>
      </c>
      <c r="AE714" s="484"/>
      <c r="AF714" s="484"/>
      <c r="AG714" s="484">
        <f>AE714-AF714</f>
        <v>0</v>
      </c>
    </row>
    <row r="715" spans="2:33" s="359" customFormat="1" ht="17.45" customHeight="1">
      <c r="B715" s="554"/>
      <c r="C715" s="2199"/>
      <c r="D715" s="3439"/>
      <c r="E715" s="956"/>
      <c r="F715" s="956"/>
      <c r="G715" s="957" t="s">
        <v>1461</v>
      </c>
      <c r="H715" s="2923"/>
      <c r="I715" s="958"/>
      <c r="J715" s="971" t="s">
        <v>1145</v>
      </c>
      <c r="K715" s="3990"/>
      <c r="L715" s="958"/>
      <c r="M715" s="960"/>
      <c r="N715" s="1181"/>
      <c r="O715" s="2087"/>
      <c r="P715" s="2087"/>
      <c r="Q715" s="1935">
        <f t="shared" si="905"/>
        <v>0</v>
      </c>
      <c r="R715" s="1935">
        <f t="shared" si="906"/>
        <v>0</v>
      </c>
      <c r="S715" s="1935">
        <f t="shared" si="907"/>
        <v>0</v>
      </c>
      <c r="T715" s="2379"/>
      <c r="U715" s="2811">
        <f t="shared" si="869"/>
        <v>0</v>
      </c>
      <c r="V715" s="758"/>
      <c r="W715" s="2550"/>
      <c r="X715" s="645"/>
      <c r="Y715" s="2597"/>
      <c r="Z715" s="1168"/>
      <c r="AA715" s="1168"/>
      <c r="AB715" s="1168"/>
      <c r="AC715" s="1168"/>
      <c r="AD715" s="1182" t="s">
        <v>2008</v>
      </c>
      <c r="AE715" s="1183">
        <v>2912</v>
      </c>
      <c r="AF715" s="1183">
        <v>1344</v>
      </c>
      <c r="AG715" s="1183">
        <f t="shared" ref="AG715" si="909">AE715-AF715</f>
        <v>1568</v>
      </c>
    </row>
    <row r="716" spans="2:33" s="359" customFormat="1" ht="17.45" customHeight="1">
      <c r="B716" s="554"/>
      <c r="C716" s="2199">
        <v>7</v>
      </c>
      <c r="D716" s="3422">
        <f>'Process (B)'!$B$5552</f>
        <v>250</v>
      </c>
      <c r="E716" s="939" t="str">
        <f>VLOOKUP(D716,'Process (B)'!$B$6:$K$6673,2,1)</f>
        <v>AC.23210
1776</v>
      </c>
      <c r="F716" s="939" t="str">
        <f>LEFT(E716,8)</f>
        <v>AC.23210</v>
      </c>
      <c r="G716" s="940" t="str">
        <f>VLOOKUP(D716,'Process (B)'!$B$6:$J$6673,3,1)</f>
        <v>Extracting of Steel sheet pile, on land</v>
      </c>
      <c r="H716" s="2906"/>
      <c r="I716" s="941" t="str">
        <f>VLOOKUP(D716,'Process (B)'!$B$6:$J$6673,4,1)</f>
        <v>m</v>
      </c>
      <c r="J716" s="940" t="str">
        <f>VLOOKUP(D716,'Process (B)'!$B$6:$J$6673,5,1)</f>
        <v>Nhổ cọc ván thép trên cạn</v>
      </c>
      <c r="K716" s="3961"/>
      <c r="L716" s="1174" t="str">
        <f>VLOOKUP(D716,'Process (B)'!$B$6:$J$6673,6,1)</f>
        <v>m</v>
      </c>
      <c r="M716" s="952">
        <f>M714+M712</f>
        <v>2088</v>
      </c>
      <c r="N716" s="943">
        <f>VLOOKUP($D716,'Process (B)'!$B$6:$M$6673,10,1)</f>
        <v>0</v>
      </c>
      <c r="O716" s="943">
        <f>VLOOKUP($D716,'Process (B)'!$B$6:$M$6673,11,1)</f>
        <v>19763.386500000001</v>
      </c>
      <c r="P716" s="943">
        <f>VLOOKUP($D716,'Process (B)'!$B$6:$M$6673,12,1)</f>
        <v>108067.93899257001</v>
      </c>
      <c r="Q716" s="1935">
        <f t="shared" si="905"/>
        <v>0</v>
      </c>
      <c r="R716" s="1935">
        <f t="shared" si="906"/>
        <v>41265951</v>
      </c>
      <c r="S716" s="1935">
        <f t="shared" si="907"/>
        <v>225645857</v>
      </c>
      <c r="T716" s="2366"/>
      <c r="U716" s="2811">
        <f t="shared" si="869"/>
        <v>341601005.75899172</v>
      </c>
      <c r="V716" s="758"/>
      <c r="W716" s="2550"/>
      <c r="X716" s="645"/>
      <c r="Y716" s="2597"/>
      <c r="Z716" s="480"/>
      <c r="AA716" s="480"/>
      <c r="AB716" s="480"/>
      <c r="AC716" s="480"/>
    </row>
    <row r="717" spans="2:33" s="359" customFormat="1" ht="17.45" customHeight="1">
      <c r="B717" s="554"/>
      <c r="C717" s="2199">
        <v>8</v>
      </c>
      <c r="D717" s="3422">
        <f>'Process (B)'!$B$5936</f>
        <v>265</v>
      </c>
      <c r="E717" s="939" t="str">
        <f>VLOOKUP(D717,'Process (B)'!$B$6:$K$6673,2,1)</f>
        <v>AI.11911
1776</v>
      </c>
      <c r="F717" s="939" t="str">
        <f t="shared" ref="F717:F719" si="910">LEFT(E717,8)</f>
        <v>AI.11911</v>
      </c>
      <c r="G717" s="940" t="s">
        <v>2510</v>
      </c>
      <c r="H717" s="2906"/>
      <c r="I717" s="941" t="str">
        <f>VLOOKUP(D717,'Process (B)'!$B$6:$J$6673,4,1)</f>
        <v>Ton</v>
      </c>
      <c r="J717" s="940" t="s">
        <v>3893</v>
      </c>
      <c r="K717" s="3977"/>
      <c r="L717" s="1174" t="str">
        <f>VLOOKUP(D717,'Process (B)'!$B$6:$J$6673,6,1)</f>
        <v>Tấn</v>
      </c>
      <c r="M717" s="952">
        <v>4.74</v>
      </c>
      <c r="N717" s="943">
        <f>VLOOKUP($D717,'Process (B)'!$B$6:$M$6673,10,1)</f>
        <v>13065850.702458695</v>
      </c>
      <c r="O717" s="943">
        <f>VLOOKUP($D717,'Process (B)'!$B$6:$M$6673,11,1)</f>
        <v>7324891.5</v>
      </c>
      <c r="P717" s="943">
        <f>VLOOKUP($D717,'Process (B)'!$B$6:$M$6673,12,1)</f>
        <v>2605038.6567893936</v>
      </c>
      <c r="Q717" s="1935">
        <f t="shared" si="905"/>
        <v>61932132</v>
      </c>
      <c r="R717" s="1935">
        <f t="shared" si="906"/>
        <v>34719986</v>
      </c>
      <c r="S717" s="1935">
        <f t="shared" si="907"/>
        <v>12347883</v>
      </c>
      <c r="T717" s="2366"/>
      <c r="U717" s="2811">
        <f t="shared" si="869"/>
        <v>139501171.74782726</v>
      </c>
      <c r="V717" s="758"/>
      <c r="W717" s="2550"/>
      <c r="X717" s="645"/>
      <c r="Y717" s="480"/>
      <c r="Z717" s="480"/>
      <c r="AA717" s="480"/>
      <c r="AB717" s="480"/>
      <c r="AC717" s="480"/>
    </row>
    <row r="718" spans="2:33" s="359" customFormat="1" ht="17.45" customHeight="1">
      <c r="B718" s="554"/>
      <c r="C718" s="2199">
        <v>9</v>
      </c>
      <c r="D718" s="3422">
        <f>'Process (B)'!$B$6136</f>
        <v>273</v>
      </c>
      <c r="E718" s="939" t="str">
        <f>VLOOKUP(D718,'Process (B)'!$B$6:$K$6673,2,1)</f>
        <v>AC.22521
1776</v>
      </c>
      <c r="F718" s="939" t="str">
        <f t="shared" si="910"/>
        <v>AC.22521</v>
      </c>
      <c r="G718" s="928" t="str">
        <f>VLOOKUP(D718,proB1,3,1)</f>
        <v>Driving H-Beam on land,  L&gt;10m</v>
      </c>
      <c r="H718" s="2917"/>
      <c r="I718" s="930" t="str">
        <f>VLOOKUP(D718,proB1,4,1)</f>
        <v>m</v>
      </c>
      <c r="J718" s="928" t="str">
        <f>VLOOKUP(D718,proB1,5,1)</f>
        <v>Đóng cọc thép H trên cạn,  L&gt;10m</v>
      </c>
      <c r="K718" s="3975"/>
      <c r="L718" s="1174" t="str">
        <f>VLOOKUP(D718,'Process (B)'!$B$6:$J$6673,6,1)</f>
        <v>m</v>
      </c>
      <c r="M718" s="952">
        <v>270</v>
      </c>
      <c r="N718" s="943">
        <f>VLOOKUP($D718,'Process (B)'!$B$6:$M$6673,10,1)</f>
        <v>0</v>
      </c>
      <c r="O718" s="943">
        <f>VLOOKUP($D718,'Process (B)'!$B$6:$M$6673,11,1)</f>
        <v>17358.610800000002</v>
      </c>
      <c r="P718" s="943">
        <f>VLOOKUP($D718,'Process (B)'!$B$6:$M$6673,12,1)</f>
        <v>55107.006148859116</v>
      </c>
      <c r="Q718" s="1935">
        <f t="shared" si="905"/>
        <v>0</v>
      </c>
      <c r="R718" s="1935">
        <f t="shared" si="906"/>
        <v>4686825</v>
      </c>
      <c r="S718" s="1935">
        <f t="shared" si="907"/>
        <v>14878892</v>
      </c>
      <c r="T718" s="2366"/>
      <c r="U718" s="2811">
        <f t="shared" si="869"/>
        <v>25040737.821519688</v>
      </c>
      <c r="V718" s="758"/>
      <c r="W718" s="2550"/>
      <c r="X718" s="645"/>
      <c r="Y718" s="480"/>
      <c r="Z718" s="480"/>
      <c r="AA718" s="480"/>
      <c r="AB718" s="480"/>
      <c r="AC718" s="480"/>
    </row>
    <row r="719" spans="2:33" s="359" customFormat="1" ht="17.45" customHeight="1">
      <c r="B719" s="554"/>
      <c r="C719" s="2199">
        <v>10</v>
      </c>
      <c r="D719" s="3422">
        <f>'Process (B)'!$B$6179</f>
        <v>275</v>
      </c>
      <c r="E719" s="939" t="str">
        <f>VLOOKUP(D719,'Process (B)'!$B$6:$K$6673,2,1)</f>
        <v>AC.23110
1776</v>
      </c>
      <c r="F719" s="939" t="str">
        <f t="shared" si="910"/>
        <v>AC.23110</v>
      </c>
      <c r="G719" s="928" t="str">
        <f>VLOOKUP(D719,proB1,3,1)</f>
        <v>Extracting of H Beam, on land</v>
      </c>
      <c r="H719" s="2917"/>
      <c r="I719" s="930" t="str">
        <f>VLOOKUP(D719,proB1,4,1)</f>
        <v>m</v>
      </c>
      <c r="J719" s="928" t="str">
        <f>VLOOKUP(D719,proB1,5,1)</f>
        <v>Nhổ cọc H trên cạn</v>
      </c>
      <c r="K719" s="3975"/>
      <c r="L719" s="1174" t="str">
        <f>VLOOKUP(D719,'Process (B)'!$B$6:$J$6673,6,1)</f>
        <v>m</v>
      </c>
      <c r="M719" s="952">
        <f>M718</f>
        <v>270</v>
      </c>
      <c r="N719" s="943">
        <f>VLOOKUP($D719,'Process (B)'!$B$6:$M$6673,10,1)</f>
        <v>0</v>
      </c>
      <c r="O719" s="943">
        <f>VLOOKUP($D719,'Process (B)'!$B$6:$M$6673,11,1)</f>
        <v>7352.5326000000005</v>
      </c>
      <c r="P719" s="943">
        <f>VLOOKUP($D719,'Process (B)'!$B$6:$M$6673,12,1)</f>
        <v>46720.118701581814</v>
      </c>
      <c r="Q719" s="1935">
        <f t="shared" si="905"/>
        <v>0</v>
      </c>
      <c r="R719" s="1935">
        <f t="shared" si="906"/>
        <v>1985184</v>
      </c>
      <c r="S719" s="1935">
        <f t="shared" si="907"/>
        <v>12614432</v>
      </c>
      <c r="T719" s="2366"/>
      <c r="U719" s="2811">
        <f t="shared" ref="U719:U781" si="911">(Q719+R719+S719)*1.02*1.055*1.06*1.02*1.1</f>
        <v>18684986.425535236</v>
      </c>
      <c r="V719" s="758"/>
      <c r="W719" s="2550"/>
      <c r="X719" s="645"/>
      <c r="Y719" s="480"/>
      <c r="Z719" s="480"/>
      <c r="AA719" s="480"/>
      <c r="AB719" s="480"/>
      <c r="AC719" s="480"/>
    </row>
    <row r="720" spans="2:33" ht="17.25" customHeight="1">
      <c r="B720" s="623"/>
      <c r="C720" s="2199">
        <v>11</v>
      </c>
      <c r="D720" s="3422">
        <f>'Process (B)'!$B$1039</f>
        <v>52</v>
      </c>
      <c r="E720" s="939" t="str">
        <f>VLOOKUP(D720,proB1,2,1)</f>
        <v>AF.37110
1776</v>
      </c>
      <c r="F720" s="939" t="str">
        <f>LEFT(E720,8)</f>
        <v>AF.37110</v>
      </c>
      <c r="G720" s="939" t="str">
        <f>VLOOKUP(D720,proB1,3,1)</f>
        <v>Sealing  Concrete C15 (15Mpa), crushed stone 2x4, on land</v>
      </c>
      <c r="H720" s="2916"/>
      <c r="I720" s="945" t="str">
        <f>VLOOKUP(D720,proB1,4,1)</f>
        <v>m3</v>
      </c>
      <c r="J720" s="939" t="str">
        <f>VLOOKUP(D720,proB1,5,1)</f>
        <v>Bê tông bịt đáy C15 (15Mpa), đá 2x4 ( trên cạn)</v>
      </c>
      <c r="K720" s="3975"/>
      <c r="L720" s="945" t="str">
        <f>VLOOKUP(D720,proB1,6,1)</f>
        <v>m3</v>
      </c>
      <c r="M720" s="931">
        <v>486.4</v>
      </c>
      <c r="N720" s="943">
        <f>VLOOKUP($D720,'Process (B)'!$B$6:$M$6673,10,1)</f>
        <v>863948.48482413392</v>
      </c>
      <c r="O720" s="943">
        <f>VLOOKUP($D720,'Process (B)'!$B$6:$M$6673,11,1)</f>
        <v>449372</v>
      </c>
      <c r="P720" s="943">
        <f>VLOOKUP($D720,'Process (B)'!$B$6:$M$6673,12,1)</f>
        <v>284415.60242307693</v>
      </c>
      <c r="Q720" s="1935">
        <f t="shared" si="905"/>
        <v>420224543</v>
      </c>
      <c r="R720" s="1935">
        <f t="shared" si="906"/>
        <v>218574541</v>
      </c>
      <c r="S720" s="1935">
        <f t="shared" si="907"/>
        <v>138339749</v>
      </c>
      <c r="T720" s="947"/>
      <c r="U720" s="2811">
        <f t="shared" si="911"/>
        <v>994603457.06087697</v>
      </c>
      <c r="V720" s="948"/>
      <c r="W720" s="2547"/>
      <c r="X720" s="643"/>
      <c r="Y720" s="144"/>
    </row>
    <row r="721" spans="1:33" ht="17.45" customHeight="1">
      <c r="B721" s="625" t="s">
        <v>79</v>
      </c>
      <c r="C721" s="2199">
        <v>12</v>
      </c>
      <c r="D721" s="3422">
        <f>'Process (B)'!$B$517</f>
        <v>27</v>
      </c>
      <c r="E721" s="939" t="str">
        <f t="shared" ref="E721:E722" si="912">VLOOKUP(D721,proB1,2,1)</f>
        <v>AF.51150Vd
1776</v>
      </c>
      <c r="F721" s="939" t="str">
        <f t="shared" ref="F721:F722" si="913">LEFT(E721,8)</f>
        <v>AF.51150</v>
      </c>
      <c r="G721" s="939" t="str">
        <f t="shared" ref="G721:G722" si="914">VLOOKUP(D721,proB1,3,1)</f>
        <v xml:space="preserve">Manufacture concrete by mixing plant 60m3/h </v>
      </c>
      <c r="H721" s="2916">
        <v>1.03</v>
      </c>
      <c r="I721" s="945" t="str">
        <f t="shared" ref="I721:I722" si="915">VLOOKUP(D721,proB1,4,1)</f>
        <v>m3</v>
      </c>
      <c r="J721" s="939" t="str">
        <f t="shared" ref="J721:J722" si="916">VLOOKUP(D721,proB1,5,1)</f>
        <v>SX Vữa bê tông bằng trạm trộn 60m3/h</v>
      </c>
      <c r="K721" s="3975">
        <f>H721</f>
        <v>1.03</v>
      </c>
      <c r="L721" s="945" t="str">
        <f t="shared" ref="L721:L722" si="917">VLOOKUP(D721,proB1,6,1)</f>
        <v>m3</v>
      </c>
      <c r="M721" s="931">
        <f>M720*K721</f>
        <v>500.99199999999996</v>
      </c>
      <c r="N721" s="943">
        <f>VLOOKUP($D721,'Process (B)'!$B$6:$M$6673,10,1)</f>
        <v>0</v>
      </c>
      <c r="O721" s="943">
        <f>VLOOKUP($D721,'Process (B)'!$B$6:$M$6673,11,1)</f>
        <v>16284.780666666667</v>
      </c>
      <c r="P721" s="943">
        <f>VLOOKUP($D721,'Process (B)'!$B$6:$M$6673,12,1)</f>
        <v>85303.094857813136</v>
      </c>
      <c r="Q721" s="3564">
        <f t="shared" ref="Q721:Q722" si="918">N721*M721</f>
        <v>0</v>
      </c>
      <c r="R721" s="3564">
        <f t="shared" ref="R721:R722" si="919">O721*M721</f>
        <v>8158544.8357546665</v>
      </c>
      <c r="S721" s="3564">
        <f t="shared" ref="S721:S722" si="920">P721*M721</f>
        <v>42736168.099005513</v>
      </c>
      <c r="T721" s="947"/>
      <c r="U721" s="2811">
        <f t="shared" si="911"/>
        <v>65136440.596622996</v>
      </c>
      <c r="V721" s="948"/>
      <c r="W721" s="2547"/>
      <c r="X721" s="643"/>
      <c r="Y721" s="144"/>
    </row>
    <row r="722" spans="1:33" ht="17.45" customHeight="1">
      <c r="B722" s="623"/>
      <c r="C722" s="2199">
        <v>13</v>
      </c>
      <c r="D722" s="3422">
        <f>'Process (B)'!$B$539</f>
        <v>28</v>
      </c>
      <c r="E722" s="939" t="str">
        <f t="shared" si="912"/>
        <v>AF.52131
1776</v>
      </c>
      <c r="F722" s="939" t="str">
        <f t="shared" si="913"/>
        <v>AF.52131</v>
      </c>
      <c r="G722" s="939" t="str">
        <f t="shared" si="914"/>
        <v>Transportation concrete by mix concrete truck 6m3, average distance &lt;=1.5km</v>
      </c>
      <c r="H722" s="2916">
        <f>H721</f>
        <v>1.03</v>
      </c>
      <c r="I722" s="945" t="str">
        <f t="shared" si="915"/>
        <v xml:space="preserve">m3 </v>
      </c>
      <c r="J722" s="939" t="str">
        <f t="shared" si="916"/>
        <v>Vận chuyển vữa bê tông bằng ô tô chuyển trộn 6m3, cự ly trung bình &lt;=1.5km</v>
      </c>
      <c r="K722" s="3975">
        <f>H722</f>
        <v>1.03</v>
      </c>
      <c r="L722" s="945" t="str">
        <f t="shared" si="917"/>
        <v>m3</v>
      </c>
      <c r="M722" s="931">
        <f>M721</f>
        <v>500.99199999999996</v>
      </c>
      <c r="N722" s="943">
        <f>VLOOKUP($D722,'Process (B)'!$B$6:$M$6673,10,1)</f>
        <v>0</v>
      </c>
      <c r="O722" s="943">
        <f>VLOOKUP($D722,'Process (B)'!$B$6:$M$6673,11,1)</f>
        <v>0</v>
      </c>
      <c r="P722" s="943">
        <f>VLOOKUP($D722,'Process (B)'!$B$6:$M$6673,12,1)</f>
        <v>101878.12090909091</v>
      </c>
      <c r="Q722" s="3564">
        <f t="shared" si="918"/>
        <v>0</v>
      </c>
      <c r="R722" s="3564">
        <f t="shared" si="919"/>
        <v>0</v>
      </c>
      <c r="S722" s="3564">
        <f t="shared" si="920"/>
        <v>51040123.550487272</v>
      </c>
      <c r="T722" s="947"/>
      <c r="U722" s="2811">
        <f t="shared" si="911"/>
        <v>65322541.065360621</v>
      </c>
      <c r="V722" s="948"/>
      <c r="W722" s="2547"/>
      <c r="X722" s="643"/>
      <c r="Y722" s="144"/>
    </row>
    <row r="723" spans="1:33" s="359" customFormat="1" ht="17.25" customHeight="1">
      <c r="B723" s="1911"/>
      <c r="C723" s="2199">
        <v>14</v>
      </c>
      <c r="D723" s="3434"/>
      <c r="E723" s="1797"/>
      <c r="F723" s="1797"/>
      <c r="G723" s="1717" t="s">
        <v>4164</v>
      </c>
      <c r="H723" s="2920"/>
      <c r="I723" s="1719" t="s">
        <v>789</v>
      </c>
      <c r="J723" s="1717" t="s">
        <v>4165</v>
      </c>
      <c r="K723" s="3983"/>
      <c r="L723" s="1912" t="s">
        <v>1547</v>
      </c>
      <c r="M723" s="1913">
        <v>7</v>
      </c>
      <c r="O723" s="1717"/>
      <c r="P723" s="1717">
        <f>'Equiment '!$R$134</f>
        <v>226178.90616666665</v>
      </c>
      <c r="Q723" s="1935">
        <f t="shared" si="905"/>
        <v>0</v>
      </c>
      <c r="R723" s="1935">
        <f t="shared" si="906"/>
        <v>0</v>
      </c>
      <c r="S723" s="1935">
        <f t="shared" si="907"/>
        <v>1583252</v>
      </c>
      <c r="T723" s="2381"/>
      <c r="U723" s="2811">
        <f t="shared" si="911"/>
        <v>2026289.0563835041</v>
      </c>
      <c r="V723" s="1798"/>
      <c r="W723" s="2550"/>
      <c r="X723" s="645"/>
      <c r="Y723" s="480"/>
      <c r="Z723" s="480"/>
      <c r="AA723" s="480"/>
      <c r="AB723" s="480"/>
      <c r="AC723" s="480"/>
    </row>
    <row r="724" spans="1:33" s="2686" customFormat="1">
      <c r="A724" s="2686" t="s">
        <v>2238</v>
      </c>
      <c r="B724" s="3103"/>
      <c r="C724" s="2673"/>
      <c r="D724" s="3438"/>
      <c r="E724" s="2637"/>
      <c r="F724" s="2637"/>
      <c r="G724" s="2637" t="s">
        <v>6018</v>
      </c>
      <c r="H724" s="2637"/>
      <c r="I724" s="2639" t="s">
        <v>276</v>
      </c>
      <c r="J724" s="2637" t="s">
        <v>6019</v>
      </c>
      <c r="K724" s="3991"/>
      <c r="L724" s="2674" t="s">
        <v>276</v>
      </c>
      <c r="M724" s="2675">
        <f>M725</f>
        <v>10551.720000000001</v>
      </c>
      <c r="N724" s="2800"/>
      <c r="O724" s="2676"/>
      <c r="P724" s="2676"/>
      <c r="Q724" s="2676">
        <f>SUM(Q725:Q756)</f>
        <v>10226006538</v>
      </c>
      <c r="R724" s="2676">
        <f t="shared" ref="R724:S724" si="921">SUM(R725:R756)</f>
        <v>11947343540.785278</v>
      </c>
      <c r="S724" s="2676">
        <f t="shared" si="921"/>
        <v>21140631860.960194</v>
      </c>
      <c r="T724" s="2800"/>
      <c r="U724" s="2813">
        <f t="shared" si="911"/>
        <v>55434414479.122078</v>
      </c>
      <c r="V724" s="2691"/>
      <c r="W724" s="2692"/>
      <c r="X724" s="2693"/>
    </row>
    <row r="725" spans="1:33" s="3305" customFormat="1" ht="17.25" customHeight="1">
      <c r="B725" s="3306"/>
      <c r="C725" s="3307">
        <v>1</v>
      </c>
      <c r="D725" s="3448">
        <f>'Process (B)'!$B$97</f>
        <v>5</v>
      </c>
      <c r="E725" s="3308" t="str">
        <f>VLOOKUP(D725,proB1,2,1)</f>
        <v>AB.36120
1776</v>
      </c>
      <c r="F725" s="3309" t="str">
        <f>LEFT(E725,8)</f>
        <v>AB.36120</v>
      </c>
      <c r="G725" s="3308" t="str">
        <f>VLOOKUP(D725,proB1,3,1)</f>
        <v>Excavation of dirt in cofferdam by Erosion (pier under water)</v>
      </c>
      <c r="H725" s="3310"/>
      <c r="I725" s="3311" t="str">
        <f>VLOOKUP(D725,proB1,4,1)</f>
        <v>m3</v>
      </c>
      <c r="J725" s="3308" t="str">
        <f>VLOOKUP(D725,proB1,5,1)</f>
        <v>Xói hút bùn trong khung vây phòng nước (trụ dưới nước)</v>
      </c>
      <c r="K725" s="4005"/>
      <c r="L725" s="3311" t="str">
        <f>VLOOKUP(D725,proB1,6,1)</f>
        <v>m3</v>
      </c>
      <c r="M725" s="3312">
        <f>(5669.38+4882.34)</f>
        <v>10551.720000000001</v>
      </c>
      <c r="N725" s="3313">
        <f>VLOOKUP($D725,'Process (B)'!$B$6:$M$6673,10,1)</f>
        <v>5792.0052749999995</v>
      </c>
      <c r="O725" s="3313">
        <f>VLOOKUP($D725,'Process (B)'!$B$6:$M$6673,11,1)</f>
        <v>158749.31</v>
      </c>
      <c r="P725" s="3313">
        <f>VLOOKUP($D725,'Process (B)'!$B$6:$M$6673,12,1)</f>
        <v>1007194.2760144038</v>
      </c>
      <c r="Q725" s="3314">
        <f t="shared" ref="Q725:Q756" si="922">ROUND(N725*M725*IF(K725="",1,K725),0)</f>
        <v>61115618</v>
      </c>
      <c r="R725" s="3314">
        <f t="shared" ref="R725:R756" si="923">ROUND(O725*M725*IF(K725="",1,K725),0)</f>
        <v>1675078269</v>
      </c>
      <c r="S725" s="3314">
        <f t="shared" ref="S725:S756" si="924">ROUND(P725*M725*IF(K725="",1,K725),0)</f>
        <v>10627631986</v>
      </c>
      <c r="T725" s="3315"/>
      <c r="U725" s="3316">
        <f t="shared" si="911"/>
        <v>15823561291.248095</v>
      </c>
      <c r="V725" s="3308"/>
      <c r="W725" s="3317"/>
      <c r="X725" s="3318"/>
      <c r="Y725" s="3319"/>
      <c r="Z725" s="3320"/>
      <c r="AA725" s="3321">
        <f>2940/156</f>
        <v>18.846153846153847</v>
      </c>
      <c r="AB725" s="3320"/>
      <c r="AC725" s="3320"/>
    </row>
    <row r="726" spans="1:33" s="1605" customFormat="1" ht="17.45" hidden="1" customHeight="1">
      <c r="B726" s="1606"/>
      <c r="C726" s="2268"/>
      <c r="D726" s="3447"/>
      <c r="E726" s="1606"/>
      <c r="F726" s="1607"/>
      <c r="G726" s="1620">
        <f>(18.025-17.85)+ (17.85-17.75)/2</f>
        <v>0.22499999999999787</v>
      </c>
      <c r="H726" s="2933"/>
      <c r="I726" s="1608"/>
      <c r="J726" s="1606"/>
      <c r="K726" s="4004"/>
      <c r="L726" s="1608"/>
      <c r="M726" s="1609"/>
      <c r="N726" s="943"/>
      <c r="O726" s="943"/>
      <c r="P726" s="943"/>
      <c r="Q726" s="1935">
        <f t="shared" si="922"/>
        <v>0</v>
      </c>
      <c r="R726" s="1935">
        <f t="shared" si="923"/>
        <v>0</v>
      </c>
      <c r="S726" s="1935">
        <f t="shared" si="924"/>
        <v>0</v>
      </c>
      <c r="T726" s="2367"/>
      <c r="U726" s="2811">
        <f t="shared" si="911"/>
        <v>0</v>
      </c>
      <c r="V726" s="1606"/>
      <c r="W726" s="2567"/>
      <c r="X726" s="1610"/>
      <c r="Y726" s="1618"/>
      <c r="Z726" s="1611"/>
      <c r="AA726" s="1611"/>
      <c r="AB726" s="1611"/>
      <c r="AC726" s="1611"/>
    </row>
    <row r="727" spans="1:33" s="359" customFormat="1" ht="17.45" customHeight="1">
      <c r="B727" s="554"/>
      <c r="C727" s="2199">
        <v>3</v>
      </c>
      <c r="D727" s="3422">
        <f>'Process (B)'!$B$6302</f>
        <v>281</v>
      </c>
      <c r="E727" s="939" t="str">
        <f>VLOOKUP(D727,proB1,2,0)</f>
        <v>AB.65120
1776</v>
      </c>
      <c r="F727" s="939" t="str">
        <f t="shared" ref="F727" si="925">LEFT(E727,8)</f>
        <v>AB.65120</v>
      </c>
      <c r="G727" s="928" t="str">
        <f>VLOOKUP(D727,proB1,3,0)</f>
        <v>Soil Backfill by Machine, K=0.90</v>
      </c>
      <c r="H727" s="2917"/>
      <c r="I727" s="930" t="str">
        <f>VLOOKUP(D727,proB1,4,0)</f>
        <v>m3</v>
      </c>
      <c r="J727" s="928" t="str">
        <f>VLOOKUP(D727,proB1,5,0)</f>
        <v>Đắp đất công trình bằng máy, K=0,90</v>
      </c>
      <c r="K727" s="3975"/>
      <c r="L727" s="930" t="str">
        <f>VLOOKUP(D727,proB1,6,0)</f>
        <v>m3</v>
      </c>
      <c r="M727" s="931">
        <f>(2355.54+1580.04)</f>
        <v>3935.58</v>
      </c>
      <c r="N727" s="943">
        <f>VLOOKUP($D727,'Process (B)'!$B$6:$M$6673,10,1)</f>
        <v>0</v>
      </c>
      <c r="O727" s="943">
        <f>VLOOKUP($D727,'Process (B)'!$B$6:$M$6673,11,1)</f>
        <v>24434.732399999997</v>
      </c>
      <c r="P727" s="943">
        <f>VLOOKUP($D727,'Process (B)'!$B$6:$M$6673,12,1)</f>
        <v>15425.369960787879</v>
      </c>
      <c r="Q727" s="1935">
        <f t="shared" si="922"/>
        <v>0</v>
      </c>
      <c r="R727" s="1935">
        <f t="shared" si="923"/>
        <v>96164844</v>
      </c>
      <c r="S727" s="1935">
        <f t="shared" si="924"/>
        <v>60707778</v>
      </c>
      <c r="T727" s="2366"/>
      <c r="U727" s="2811">
        <f t="shared" si="911"/>
        <v>200769856.72829476</v>
      </c>
      <c r="V727" s="758"/>
      <c r="W727" s="2550"/>
      <c r="X727" s="645"/>
      <c r="Y727" s="2597"/>
      <c r="Z727" s="480"/>
      <c r="AA727" s="480"/>
      <c r="AB727" s="480"/>
      <c r="AC727" s="480"/>
    </row>
    <row r="728" spans="1:33" s="359" customFormat="1" ht="17.45" customHeight="1">
      <c r="B728" s="554"/>
      <c r="C728" s="2199">
        <v>4</v>
      </c>
      <c r="D728" s="3422">
        <f>'Process (B)'!$B$199</f>
        <v>10</v>
      </c>
      <c r="E728" s="939" t="str">
        <f>VLOOKUP(D728,proB1,2,1)</f>
        <v>AB.41431&amp;
AB.42231 1776</v>
      </c>
      <c r="F728" s="939" t="str">
        <f>LEFT(E728,8)</f>
        <v>AB.41431</v>
      </c>
      <c r="G728" s="928" t="str">
        <f>VLOOKUP(D728,proB1,3,1)</f>
        <v>Transportation of excavation soil to Dumping, distance is 4km, Class 1 (Temporary following Mr Hoang's opinion)</v>
      </c>
      <c r="H728" s="2917"/>
      <c r="I728" s="930" t="str">
        <f>VLOOKUP(D728,proB1,4,1)</f>
        <v>m3</v>
      </c>
      <c r="J728" s="928" t="str">
        <f>VLOOKUP(D728,proB1,5,1)</f>
        <v>Vận chuyển đất đào đi đổ cự ly trung bình 4km, đất cấp 1 (tạm tính theo ý kiến của VEC)</v>
      </c>
      <c r="K728" s="3975"/>
      <c r="L728" s="930" t="str">
        <f>VLOOKUP(D728,proB1,6,1)</f>
        <v>m3</v>
      </c>
      <c r="M728" s="931">
        <f>M725-M727*1.1</f>
        <v>6222.5820000000012</v>
      </c>
      <c r="N728" s="943">
        <f>VLOOKUP($D728,'Process (B)'!$B$6:$M$6673,10,1)</f>
        <v>0</v>
      </c>
      <c r="O728" s="943">
        <f>VLOOKUP($D728,'Process (B)'!$B$6:$M$6673,11,1)</f>
        <v>0</v>
      </c>
      <c r="P728" s="943">
        <f>VLOOKUP($D728,'Process (B)'!$B$6:$M$6673,12,1)</f>
        <v>29638.247259615382</v>
      </c>
      <c r="Q728" s="1935">
        <f t="shared" si="922"/>
        <v>0</v>
      </c>
      <c r="R728" s="1935">
        <f t="shared" si="923"/>
        <v>0</v>
      </c>
      <c r="S728" s="1935">
        <f t="shared" si="924"/>
        <v>184426424</v>
      </c>
      <c r="T728" s="2366"/>
      <c r="U728" s="2811">
        <f t="shared" si="911"/>
        <v>236033963.42410684</v>
      </c>
      <c r="V728" s="758"/>
      <c r="W728" s="2550"/>
      <c r="X728" s="645"/>
      <c r="Y728" s="480"/>
      <c r="Z728" s="480"/>
      <c r="AA728" s="480"/>
      <c r="AB728" s="480"/>
      <c r="AC728" s="480"/>
    </row>
    <row r="729" spans="1:33" s="359" customFormat="1" ht="17.45" customHeight="1">
      <c r="B729" s="554"/>
      <c r="C729" s="2199"/>
      <c r="D729" s="3422"/>
      <c r="E729" s="939"/>
      <c r="F729" s="945" t="s">
        <v>223</v>
      </c>
      <c r="G729" s="948" t="s">
        <v>2429</v>
      </c>
      <c r="H729" s="958"/>
      <c r="I729" s="941" t="s">
        <v>772</v>
      </c>
      <c r="J729" s="948" t="s">
        <v>2430</v>
      </c>
      <c r="K729" s="4002"/>
      <c r="L729" s="941" t="s">
        <v>107</v>
      </c>
      <c r="M729" s="952">
        <f>404.71+765.62</f>
        <v>1170.33</v>
      </c>
      <c r="N729" s="943">
        <f>Material!$I$107*1.025</f>
        <v>24330178.999999996</v>
      </c>
      <c r="O729" s="1935"/>
      <c r="P729" s="1935"/>
      <c r="Q729" s="1935">
        <f t="shared" si="922"/>
        <v>28474338389</v>
      </c>
      <c r="R729" s="1935">
        <f t="shared" si="923"/>
        <v>0</v>
      </c>
      <c r="S729" s="1935">
        <f t="shared" si="924"/>
        <v>0</v>
      </c>
      <c r="T729" s="2366"/>
      <c r="U729" s="2811">
        <f t="shared" si="911"/>
        <v>36442234252.91198</v>
      </c>
      <c r="V729" s="758"/>
      <c r="W729" s="2550"/>
      <c r="X729" s="645"/>
      <c r="Y729" s="2597"/>
      <c r="Z729" s="480"/>
      <c r="AA729" s="932"/>
      <c r="AB729" s="480"/>
      <c r="AC729" s="480"/>
    </row>
    <row r="730" spans="1:33" s="359" customFormat="1" ht="17.25" hidden="1" customHeight="1">
      <c r="B730" s="554"/>
      <c r="C730" s="2199"/>
      <c r="D730" s="3422">
        <f>'Process (B)'!$B$5595</f>
        <v>252</v>
      </c>
      <c r="E730" s="939" t="str">
        <f>VLOOKUP(D730,'Process (B)'!$B$6:$K$6673,2,1)</f>
        <v>AC.29221
1776</v>
      </c>
      <c r="F730" s="939" t="str">
        <f>LEFT(E730,8)</f>
        <v>AC.29221</v>
      </c>
      <c r="G730" s="940" t="str">
        <f>VLOOKUP(D730,'Process (B)'!$B$6:$J$6673,3,1)</f>
        <v>Welding of Steel pipe sheet-pile</v>
      </c>
      <c r="H730" s="2906"/>
      <c r="I730" s="941" t="str">
        <f>VLOOKUP(D730,'Process (B)'!$B$6:$J$6673,4,1)</f>
        <v>each</v>
      </c>
      <c r="J730" s="940" t="str">
        <f>VLOOKUP(D730,'Process (B)'!$B$6:$J$6673,5,1)</f>
        <v>Nối cọc ống thép</v>
      </c>
      <c r="K730" s="3961"/>
      <c r="L730" s="1174" t="str">
        <f>VLOOKUP(D730,'Process (B)'!$B$6:$J$6673,6,1)</f>
        <v>M.nối</v>
      </c>
      <c r="M730" s="952"/>
      <c r="N730" s="928">
        <f>VLOOKUP(D730,proB4,8,1)</f>
        <v>1616252.6609613819</v>
      </c>
      <c r="O730" s="1717"/>
      <c r="P730" s="1717"/>
      <c r="Q730" s="1935">
        <f t="shared" si="922"/>
        <v>0</v>
      </c>
      <c r="R730" s="1935">
        <f t="shared" si="923"/>
        <v>0</v>
      </c>
      <c r="S730" s="1935">
        <f t="shared" si="924"/>
        <v>0</v>
      </c>
      <c r="T730" s="2366"/>
      <c r="U730" s="2811">
        <f t="shared" si="911"/>
        <v>0</v>
      </c>
      <c r="V730" s="758"/>
      <c r="W730" s="2550"/>
      <c r="X730" s="645"/>
      <c r="Y730" s="2597"/>
      <c r="Z730" s="480"/>
      <c r="AA730" s="480"/>
      <c r="AB730" s="480"/>
      <c r="AC730" s="480"/>
    </row>
    <row r="731" spans="1:33" s="485" customFormat="1" ht="18" customHeight="1">
      <c r="B731" s="637"/>
      <c r="C731" s="2266"/>
      <c r="D731" s="3422"/>
      <c r="E731" s="939"/>
      <c r="F731" s="939"/>
      <c r="G731" s="1178" t="s">
        <v>6246</v>
      </c>
      <c r="H731" s="1213"/>
      <c r="I731" s="1213"/>
      <c r="J731" s="1178" t="s">
        <v>6245</v>
      </c>
      <c r="K731" s="3989"/>
      <c r="L731" s="1174"/>
      <c r="M731" s="952"/>
      <c r="N731" s="943"/>
      <c r="O731" s="1935"/>
      <c r="P731" s="1935"/>
      <c r="Q731" s="1935">
        <f t="shared" si="922"/>
        <v>0</v>
      </c>
      <c r="R731" s="1935">
        <f t="shared" si="923"/>
        <v>0</v>
      </c>
      <c r="S731" s="1935">
        <f t="shared" si="924"/>
        <v>0</v>
      </c>
      <c r="T731" s="2366"/>
      <c r="U731" s="2811">
        <f t="shared" si="911"/>
        <v>0</v>
      </c>
      <c r="V731" s="938"/>
      <c r="W731" s="2553"/>
      <c r="X731" s="641"/>
      <c r="Y731" s="2598"/>
    </row>
    <row r="732" spans="1:33" s="359" customFormat="1" ht="30" customHeight="1">
      <c r="B732" s="554"/>
      <c r="C732" s="2199"/>
      <c r="D732" s="3422"/>
      <c r="E732" s="939"/>
      <c r="F732" s="939"/>
      <c r="G732" s="940" t="s">
        <v>6247</v>
      </c>
      <c r="H732" s="2923">
        <f>100%-(1.17%*4+3.5%)</f>
        <v>0.91820000000000002</v>
      </c>
      <c r="I732" s="941" t="s">
        <v>368</v>
      </c>
      <c r="J732" s="940" t="s">
        <v>6244</v>
      </c>
      <c r="K732" s="3990">
        <f>H732</f>
        <v>0.91820000000000002</v>
      </c>
      <c r="L732" s="941" t="s">
        <v>107</v>
      </c>
      <c r="M732" s="952">
        <f>M729</f>
        <v>1170.33</v>
      </c>
      <c r="N732" s="1176">
        <f>-Material!$I$107</f>
        <v>-23736760</v>
      </c>
      <c r="O732" s="2071"/>
      <c r="P732" s="2071"/>
      <c r="Q732" s="1935">
        <f>ROUND(N732*M732*IF(K732="",1,K732),0)</f>
        <v>-25507451228</v>
      </c>
      <c r="R732" s="1935">
        <f t="shared" si="923"/>
        <v>0</v>
      </c>
      <c r="S732" s="1935">
        <f t="shared" si="924"/>
        <v>0</v>
      </c>
      <c r="T732" s="2371"/>
      <c r="U732" s="2811">
        <f t="shared" si="911"/>
        <v>-32645131210.655266</v>
      </c>
      <c r="V732" s="758"/>
      <c r="W732" s="2550"/>
      <c r="X732" s="645"/>
      <c r="Y732" s="2597">
        <f>Q729+Q732</f>
        <v>2966887161</v>
      </c>
      <c r="Z732" s="2859" t="s">
        <v>2007</v>
      </c>
      <c r="AA732" s="4273" t="s">
        <v>2003</v>
      </c>
      <c r="AB732" s="4273"/>
      <c r="AC732" s="4273"/>
      <c r="AD732" s="2860" t="s">
        <v>2007</v>
      </c>
      <c r="AE732" s="4274" t="s">
        <v>2004</v>
      </c>
      <c r="AF732" s="4275"/>
      <c r="AG732" s="4276"/>
    </row>
    <row r="733" spans="1:33" s="359" customFormat="1" ht="17.45" customHeight="1">
      <c r="A733" s="554"/>
      <c r="B733" s="554"/>
      <c r="C733" s="2199">
        <v>5</v>
      </c>
      <c r="D733" s="3422">
        <f>'Process (B)'!$B$5505</f>
        <v>248</v>
      </c>
      <c r="E733" s="939" t="str">
        <f>VLOOKUP(D733,'Process (B)'!$B$6:$K$6673,2,1)</f>
        <v>AC.22430
1776</v>
      </c>
      <c r="F733" s="939" t="str">
        <f>LEFT(E733,8)</f>
        <v>AC.22430</v>
      </c>
      <c r="G733" s="940" t="str">
        <f>VLOOKUP(D733,'Process (B)'!$B$6:$J$6673,3,1)</f>
        <v xml:space="preserve">Driving Steel pipe sheet pile by Hydraulic hammer ≤ 7.5 ton, D&lt;=1,0m </v>
      </c>
      <c r="H733" s="2906"/>
      <c r="I733" s="941" t="str">
        <f>VLOOKUP(D733,'Process (B)'!$B$6:$J$6673,4,1)</f>
        <v>m</v>
      </c>
      <c r="J733" s="940" t="str">
        <f>VLOOKUP(D733,'Process (B)'!$B$6:$J$6673,5,1)</f>
        <v>Đóng cọc ống thép bằng tàu đóng cọc búa thủy lực &lt;= 7.5T, D&lt;=1,0m</v>
      </c>
      <c r="K733" s="3961"/>
      <c r="L733" s="1174" t="str">
        <f>VLOOKUP(D733,'Process (B)'!$B$6:$J$6673,6,1)</f>
        <v>m</v>
      </c>
      <c r="M733" s="952">
        <f>1193.64+2058.08</f>
        <v>3251.7200000000003</v>
      </c>
      <c r="N733" s="943">
        <f>VLOOKUP($D733,'Process (B)'!$B$6:$M$6673,10,1)</f>
        <v>0</v>
      </c>
      <c r="O733" s="943">
        <f>VLOOKUP($D733,'Process (B)'!$B$6:$M$6673,11,1)</f>
        <v>34445.605000000003</v>
      </c>
      <c r="P733" s="943">
        <f>VLOOKUP($D733,'Process (B)'!$B$6:$M$6673,12,1)</f>
        <v>672744.71842819708</v>
      </c>
      <c r="Q733" s="1935">
        <f t="shared" si="922"/>
        <v>0</v>
      </c>
      <c r="R733" s="1935">
        <f t="shared" si="923"/>
        <v>112007463</v>
      </c>
      <c r="S733" s="1935">
        <f t="shared" si="924"/>
        <v>2187577456</v>
      </c>
      <c r="T733" s="2366"/>
      <c r="U733" s="2811">
        <f t="shared" si="911"/>
        <v>2943071447.6244125</v>
      </c>
      <c r="V733" s="758"/>
      <c r="W733" s="2550"/>
      <c r="X733" s="645"/>
      <c r="Y733" s="2597"/>
      <c r="Z733" s="647"/>
      <c r="AA733" s="647"/>
      <c r="AB733" s="647" t="s">
        <v>2005</v>
      </c>
      <c r="AC733" s="647" t="s">
        <v>2006</v>
      </c>
      <c r="AD733" s="622"/>
      <c r="AE733" s="484"/>
      <c r="AF733" s="484" t="s">
        <v>2005</v>
      </c>
      <c r="AG733" s="484" t="s">
        <v>2006</v>
      </c>
    </row>
    <row r="734" spans="1:33" s="359" customFormat="1" ht="17.45" customHeight="1">
      <c r="B734" s="554"/>
      <c r="C734" s="2199"/>
      <c r="D734" s="3439"/>
      <c r="E734" s="956"/>
      <c r="F734" s="956"/>
      <c r="G734" s="957" t="s">
        <v>1146</v>
      </c>
      <c r="H734" s="2923"/>
      <c r="I734" s="958"/>
      <c r="J734" s="971" t="s">
        <v>775</v>
      </c>
      <c r="K734" s="3990"/>
      <c r="L734" s="958"/>
      <c r="M734" s="960"/>
      <c r="N734" s="1181"/>
      <c r="O734" s="2087"/>
      <c r="P734" s="2087"/>
      <c r="Q734" s="1935">
        <f t="shared" si="922"/>
        <v>0</v>
      </c>
      <c r="R734" s="1935">
        <f t="shared" si="923"/>
        <v>0</v>
      </c>
      <c r="S734" s="1935">
        <f t="shared" si="924"/>
        <v>0</v>
      </c>
      <c r="T734" s="2379"/>
      <c r="U734" s="2811">
        <f t="shared" si="911"/>
        <v>0</v>
      </c>
      <c r="V734" s="758"/>
      <c r="W734" s="2550"/>
      <c r="X734" s="645"/>
      <c r="Y734" s="2597"/>
      <c r="Z734" s="1168"/>
      <c r="AA734" s="1168"/>
      <c r="AB734" s="1168"/>
      <c r="AC734" s="1168"/>
      <c r="AD734" s="1182" t="s">
        <v>1897</v>
      </c>
      <c r="AE734" s="1183"/>
      <c r="AF734" s="1183"/>
      <c r="AG734" s="1183">
        <f>AE734-AF734</f>
        <v>0</v>
      </c>
    </row>
    <row r="735" spans="1:33" s="359" customFormat="1" ht="17.45" customHeight="1">
      <c r="B735" s="554"/>
      <c r="C735" s="2199">
        <v>6</v>
      </c>
      <c r="D735" s="3422">
        <f>'Process (B)'!$B$5505</f>
        <v>248</v>
      </c>
      <c r="E735" s="939" t="str">
        <f>VLOOKUP(D735,'Process (B)'!$B$6:$K$6673,2,1)</f>
        <v>AC.22430
1776</v>
      </c>
      <c r="F735" s="939" t="str">
        <f>LEFT(E735,8)</f>
        <v>AC.22430</v>
      </c>
      <c r="G735" s="940" t="str">
        <f>VLOOKUP(D735,'Process (B)'!$B$6:$J$6673,3,1)</f>
        <v xml:space="preserve">Driving Steel pipe sheet pile by Hydraulic hammer ≤ 7.5 ton, D&lt;=1,0m </v>
      </c>
      <c r="H735" s="2906">
        <v>0.75</v>
      </c>
      <c r="I735" s="941" t="str">
        <f>VLOOKUP(D735,'Process (B)'!$B$6:$J$6673,4,1)</f>
        <v>m</v>
      </c>
      <c r="J735" s="940" t="str">
        <f>VLOOKUP(D735,'Process (B)'!$B$6:$J$6673,5,1)</f>
        <v>Đóng cọc ống thép bằng tàu đóng cọc búa thủy lực &lt;= 7.5T, D&lt;=1,0m</v>
      </c>
      <c r="K735" s="3961">
        <f>H735</f>
        <v>0.75</v>
      </c>
      <c r="L735" s="1174" t="str">
        <f>VLOOKUP(D735,'Process (B)'!$B$6:$J$6673,6,1)</f>
        <v>m</v>
      </c>
      <c r="M735" s="952">
        <f>(1386+2622)-M733</f>
        <v>756.27999999999975</v>
      </c>
      <c r="N735" s="943">
        <f>VLOOKUP($D735,'Process (B)'!$B$6:$M$6673,10,1)</f>
        <v>0</v>
      </c>
      <c r="O735" s="943">
        <f>VLOOKUP($D735,'Process (B)'!$B$6:$M$6673,11,1)</f>
        <v>34445.605000000003</v>
      </c>
      <c r="P735" s="943">
        <f>VLOOKUP($D735,'Process (B)'!$B$6:$M$6673,12,1)</f>
        <v>672744.71842819708</v>
      </c>
      <c r="Q735" s="1935">
        <f t="shared" si="922"/>
        <v>0</v>
      </c>
      <c r="R735" s="1935">
        <f t="shared" si="923"/>
        <v>19537892</v>
      </c>
      <c r="S735" s="1935">
        <f t="shared" si="924"/>
        <v>381587532</v>
      </c>
      <c r="T735" s="2366"/>
      <c r="U735" s="2811">
        <f t="shared" si="911"/>
        <v>513371249.10525489</v>
      </c>
      <c r="V735" s="758"/>
      <c r="W735" s="2550"/>
      <c r="X735" s="645"/>
      <c r="Y735" s="2597"/>
      <c r="Z735" s="647"/>
      <c r="AA735" s="647"/>
      <c r="AB735" s="647"/>
      <c r="AC735" s="647"/>
      <c r="AD735" s="622" t="s">
        <v>1898</v>
      </c>
      <c r="AE735" s="484"/>
      <c r="AF735" s="484"/>
      <c r="AG735" s="484">
        <f>AE735-AF735</f>
        <v>0</v>
      </c>
    </row>
    <row r="736" spans="1:33" s="359" customFormat="1" ht="17.45" customHeight="1">
      <c r="B736" s="554"/>
      <c r="C736" s="2199"/>
      <c r="D736" s="3439"/>
      <c r="E736" s="956"/>
      <c r="F736" s="956"/>
      <c r="G736" s="957" t="s">
        <v>1461</v>
      </c>
      <c r="H736" s="2923"/>
      <c r="I736" s="958"/>
      <c r="J736" s="971" t="s">
        <v>1145</v>
      </c>
      <c r="K736" s="3990"/>
      <c r="L736" s="958"/>
      <c r="M736" s="960"/>
      <c r="N736" s="1181"/>
      <c r="O736" s="2087"/>
      <c r="P736" s="2087"/>
      <c r="Q736" s="1935">
        <f t="shared" si="922"/>
        <v>0</v>
      </c>
      <c r="R736" s="1935">
        <f t="shared" si="923"/>
        <v>0</v>
      </c>
      <c r="S736" s="1935">
        <f t="shared" si="924"/>
        <v>0</v>
      </c>
      <c r="T736" s="2379"/>
      <c r="U736" s="2811">
        <f t="shared" si="911"/>
        <v>0</v>
      </c>
      <c r="V736" s="758"/>
      <c r="W736" s="2550"/>
      <c r="X736" s="645"/>
      <c r="Y736" s="2597"/>
      <c r="Z736" s="1168"/>
      <c r="AA736" s="1168"/>
      <c r="AB736" s="1168"/>
      <c r="AC736" s="1168"/>
      <c r="AD736" s="1182" t="s">
        <v>2008</v>
      </c>
      <c r="AE736" s="1183">
        <v>2912</v>
      </c>
      <c r="AF736" s="1183">
        <v>1344</v>
      </c>
      <c r="AG736" s="1183">
        <f t="shared" ref="AG736" si="926">AE736-AF736</f>
        <v>1568</v>
      </c>
    </row>
    <row r="737" spans="2:29" s="359" customFormat="1" ht="17.45" customHeight="1">
      <c r="B737" s="554"/>
      <c r="C737" s="2199">
        <v>7</v>
      </c>
      <c r="D737" s="3422">
        <f>'Process (B)'!$B$5530</f>
        <v>249</v>
      </c>
      <c r="E737" s="939" t="str">
        <f>VLOOKUP(D737,'Process (B)'!$B$6:$K$6673,2,1)</f>
        <v>AC.23120
1776</v>
      </c>
      <c r="F737" s="939" t="str">
        <f>LEFT(E737,8)</f>
        <v>AC.23120</v>
      </c>
      <c r="G737" s="940" t="str">
        <f>VLOOKUP(D737,'Process (B)'!$B$6:$J$6673,3,1)</f>
        <v>Extracting of Steel pipe sheet pile, in the water</v>
      </c>
      <c r="H737" s="2906"/>
      <c r="I737" s="941" t="str">
        <f>VLOOKUP(D737,'Process (B)'!$B$6:$J$6673,4,1)</f>
        <v>m</v>
      </c>
      <c r="J737" s="940" t="str">
        <f>VLOOKUP(D737,'Process (B)'!$B$6:$J$6673,5,1)</f>
        <v>Nhổ cọc ống thép dưới nước</v>
      </c>
      <c r="K737" s="3961"/>
      <c r="L737" s="1174" t="str">
        <f>VLOOKUP(D737,'Process (B)'!$B$6:$J$6673,6,1)</f>
        <v>m</v>
      </c>
      <c r="M737" s="952">
        <f>M735+M733</f>
        <v>4008</v>
      </c>
      <c r="N737" s="943">
        <f>VLOOKUP($D737,'Process (B)'!$B$6:$M$6673,10,1)</f>
        <v>0</v>
      </c>
      <c r="O737" s="943">
        <f>VLOOKUP($D737,'Process (B)'!$B$6:$M$6673,11,1)</f>
        <v>15755.427</v>
      </c>
      <c r="P737" s="943">
        <f>VLOOKUP($D737,'Process (B)'!$B$6:$M$6673,12,1)</f>
        <v>90934.931303949634</v>
      </c>
      <c r="Q737" s="1935">
        <f t="shared" si="922"/>
        <v>0</v>
      </c>
      <c r="R737" s="1935">
        <f t="shared" si="923"/>
        <v>63147751</v>
      </c>
      <c r="S737" s="1935">
        <f t="shared" si="924"/>
        <v>364467205</v>
      </c>
      <c r="T737" s="2366"/>
      <c r="U737" s="2811">
        <f t="shared" si="911"/>
        <v>547273274.05158103</v>
      </c>
      <c r="V737" s="758"/>
      <c r="W737" s="2550"/>
      <c r="X737" s="645"/>
      <c r="Y737" s="2597"/>
      <c r="Z737" s="480"/>
      <c r="AA737" s="480"/>
      <c r="AB737" s="480"/>
      <c r="AC737" s="480"/>
    </row>
    <row r="738" spans="2:29" s="1279" customFormat="1" ht="17.25" customHeight="1">
      <c r="B738" s="1280"/>
      <c r="C738" s="2267"/>
      <c r="D738" s="3446"/>
      <c r="E738" s="1270"/>
      <c r="F738" s="1270"/>
      <c r="G738" s="1275" t="s">
        <v>2934</v>
      </c>
      <c r="H738" s="1271"/>
      <c r="I738" s="1271"/>
      <c r="J738" s="1275" t="s">
        <v>2013</v>
      </c>
      <c r="K738" s="4003"/>
      <c r="L738" s="1271"/>
      <c r="M738" s="1273"/>
      <c r="N738" s="1274"/>
      <c r="O738" s="2073"/>
      <c r="P738" s="2073"/>
      <c r="Q738" s="1935">
        <f t="shared" si="922"/>
        <v>0</v>
      </c>
      <c r="R738" s="1935">
        <f t="shared" si="923"/>
        <v>0</v>
      </c>
      <c r="S738" s="1935">
        <f t="shared" si="924"/>
        <v>0</v>
      </c>
      <c r="T738" s="2380"/>
      <c r="U738" s="2811">
        <f t="shared" si="911"/>
        <v>0</v>
      </c>
      <c r="V738" s="1281"/>
      <c r="W738" s="2566"/>
      <c r="X738" s="1282"/>
      <c r="Y738" s="2602"/>
      <c r="Z738" s="1283"/>
      <c r="AA738" s="1283"/>
      <c r="AB738" s="1283"/>
      <c r="AC738" s="1283"/>
    </row>
    <row r="739" spans="2:29" s="359" customFormat="1" ht="17.45" customHeight="1">
      <c r="B739" s="758"/>
      <c r="C739" s="2198"/>
      <c r="D739" s="3433"/>
      <c r="E739" s="660"/>
      <c r="F739" s="660"/>
      <c r="G739" s="948" t="s">
        <v>3116</v>
      </c>
      <c r="H739" s="958"/>
      <c r="I739" s="941" t="s">
        <v>368</v>
      </c>
      <c r="J739" s="948" t="s">
        <v>3732</v>
      </c>
      <c r="K739" s="3989"/>
      <c r="L739" s="1174" t="s">
        <v>1544</v>
      </c>
      <c r="M739" s="952">
        <f>84.9+83.8</f>
        <v>168.7</v>
      </c>
      <c r="N739" s="943">
        <f>Material!$I$89*1000*1.025</f>
        <v>17853150.753579542</v>
      </c>
      <c r="O739" s="1935"/>
      <c r="P739" s="1935"/>
      <c r="Q739" s="1935">
        <f t="shared" si="922"/>
        <v>3011826532</v>
      </c>
      <c r="R739" s="1935">
        <f t="shared" si="923"/>
        <v>0</v>
      </c>
      <c r="S739" s="1935">
        <f t="shared" si="924"/>
        <v>0</v>
      </c>
      <c r="T739" s="2367"/>
      <c r="U739" s="2811">
        <f t="shared" si="911"/>
        <v>3854617673.9502506</v>
      </c>
      <c r="V739" s="758"/>
      <c r="W739" s="2550"/>
      <c r="X739" s="645"/>
      <c r="Y739" s="2597"/>
      <c r="Z739" s="480"/>
      <c r="AA739" s="480"/>
      <c r="AB739" s="480"/>
      <c r="AC739" s="480"/>
    </row>
    <row r="740" spans="2:29" s="359" customFormat="1" ht="17.45" customHeight="1">
      <c r="B740" s="980"/>
      <c r="C740" s="2269"/>
      <c r="D740" s="3433"/>
      <c r="E740" s="660"/>
      <c r="F740" s="660"/>
      <c r="G740" s="948" t="s">
        <v>3117</v>
      </c>
      <c r="H740" s="958"/>
      <c r="I740" s="941" t="s">
        <v>368</v>
      </c>
      <c r="J740" s="948" t="s">
        <v>3733</v>
      </c>
      <c r="K740" s="3989"/>
      <c r="L740" s="1174" t="s">
        <v>1544</v>
      </c>
      <c r="M740" s="952">
        <f>42.8+149.48</f>
        <v>192.27999999999997</v>
      </c>
      <c r="N740" s="943">
        <f>Material!$I$89*1000*1.025</f>
        <v>17853150.753579542</v>
      </c>
      <c r="O740" s="1935"/>
      <c r="P740" s="1935"/>
      <c r="Q740" s="1935">
        <f t="shared" si="922"/>
        <v>3432803827</v>
      </c>
      <c r="R740" s="1935">
        <f t="shared" si="923"/>
        <v>0</v>
      </c>
      <c r="S740" s="1935">
        <f t="shared" si="924"/>
        <v>0</v>
      </c>
      <c r="T740" s="2367"/>
      <c r="U740" s="2811">
        <f t="shared" si="911"/>
        <v>4393395888.5644932</v>
      </c>
      <c r="V740" s="758"/>
      <c r="W740" s="2550"/>
      <c r="X740" s="645"/>
      <c r="Y740" s="2597"/>
      <c r="Z740" s="480"/>
      <c r="AA740" s="480"/>
      <c r="AB740" s="480"/>
      <c r="AC740" s="480"/>
    </row>
    <row r="741" spans="2:29" s="359" customFormat="1" ht="17.45" customHeight="1">
      <c r="B741" s="980"/>
      <c r="C741" s="2269"/>
      <c r="D741" s="3433"/>
      <c r="E741" s="660"/>
      <c r="F741" s="660"/>
      <c r="G741" s="948" t="s">
        <v>3846</v>
      </c>
      <c r="H741" s="958"/>
      <c r="I741" s="941" t="s">
        <v>368</v>
      </c>
      <c r="J741" s="948" t="s">
        <v>3847</v>
      </c>
      <c r="K741" s="3989"/>
      <c r="L741" s="1174" t="s">
        <v>1544</v>
      </c>
      <c r="M741" s="952">
        <v>47.63</v>
      </c>
      <c r="N741" s="943">
        <f>Material!$I$89*1000*1.025</f>
        <v>17853150.753579542</v>
      </c>
      <c r="O741" s="1935"/>
      <c r="P741" s="1935"/>
      <c r="Q741" s="1935">
        <f t="shared" si="922"/>
        <v>850345570</v>
      </c>
      <c r="R741" s="1935">
        <f t="shared" si="923"/>
        <v>0</v>
      </c>
      <c r="S741" s="1935">
        <f t="shared" si="924"/>
        <v>0</v>
      </c>
      <c r="T741" s="2367"/>
      <c r="U741" s="2811">
        <f t="shared" si="911"/>
        <v>1088295434.1034739</v>
      </c>
      <c r="V741" s="758"/>
      <c r="W741" s="2550"/>
      <c r="X741" s="645"/>
      <c r="Y741" s="2597"/>
      <c r="Z741" s="480"/>
      <c r="AA741" s="480"/>
      <c r="AB741" s="480"/>
      <c r="AC741" s="480"/>
    </row>
    <row r="742" spans="2:29" s="359" customFormat="1" ht="17.45" customHeight="1">
      <c r="B742" s="758"/>
      <c r="C742" s="2198"/>
      <c r="D742" s="3433"/>
      <c r="E742" s="660"/>
      <c r="F742" s="660"/>
      <c r="G742" s="948" t="s">
        <v>3118</v>
      </c>
      <c r="H742" s="958"/>
      <c r="I742" s="941" t="s">
        <v>368</v>
      </c>
      <c r="J742" s="948" t="s">
        <v>3734</v>
      </c>
      <c r="K742" s="3989"/>
      <c r="L742" s="1174" t="s">
        <v>1544</v>
      </c>
      <c r="M742" s="952">
        <f>106.23+44.45</f>
        <v>150.68</v>
      </c>
      <c r="N742" s="943">
        <f>Material!$I$90*1000*1.025</f>
        <v>17853150.753579542</v>
      </c>
      <c r="O742" s="1935"/>
      <c r="P742" s="1935"/>
      <c r="Q742" s="1935">
        <f t="shared" si="922"/>
        <v>2690112756</v>
      </c>
      <c r="R742" s="1935">
        <f t="shared" si="923"/>
        <v>0</v>
      </c>
      <c r="S742" s="1935">
        <f t="shared" si="924"/>
        <v>0</v>
      </c>
      <c r="T742" s="2367"/>
      <c r="U742" s="2811">
        <f t="shared" si="911"/>
        <v>3442879616.0816269</v>
      </c>
      <c r="V742" s="758"/>
      <c r="W742" s="2550"/>
      <c r="X742" s="645"/>
      <c r="Y742" s="2597"/>
      <c r="Z742" s="480"/>
      <c r="AA742" s="480"/>
      <c r="AB742" s="480"/>
      <c r="AC742" s="480"/>
    </row>
    <row r="743" spans="2:29" s="359" customFormat="1" ht="17.45" customHeight="1">
      <c r="B743" s="758"/>
      <c r="C743" s="2198"/>
      <c r="D743" s="3433"/>
      <c r="E743" s="660"/>
      <c r="F743" s="660"/>
      <c r="G743" s="948" t="s">
        <v>3119</v>
      </c>
      <c r="H743" s="958"/>
      <c r="I743" s="941" t="s">
        <v>368</v>
      </c>
      <c r="J743" s="948" t="s">
        <v>3735</v>
      </c>
      <c r="K743" s="3989"/>
      <c r="L743" s="1174" t="s">
        <v>1544</v>
      </c>
      <c r="M743" s="952">
        <f>12.28+25.67</f>
        <v>37.950000000000003</v>
      </c>
      <c r="N743" s="943">
        <f>Material!$I$91*1000*1.025</f>
        <v>15803150.753579542</v>
      </c>
      <c r="O743" s="1935"/>
      <c r="P743" s="1935"/>
      <c r="Q743" s="1935">
        <f t="shared" si="922"/>
        <v>599729571</v>
      </c>
      <c r="R743" s="1935">
        <f t="shared" si="923"/>
        <v>0</v>
      </c>
      <c r="S743" s="1935">
        <f t="shared" si="924"/>
        <v>0</v>
      </c>
      <c r="T743" s="2367"/>
      <c r="U743" s="2811">
        <f t="shared" si="911"/>
        <v>767550248.79606891</v>
      </c>
      <c r="V743" s="758"/>
      <c r="W743" s="2550"/>
      <c r="X743" s="645"/>
      <c r="Y743" s="2597"/>
      <c r="Z743" s="480"/>
      <c r="AA743" s="480"/>
      <c r="AB743" s="480"/>
      <c r="AC743" s="480"/>
    </row>
    <row r="744" spans="2:29" s="485" customFormat="1" ht="18" customHeight="1">
      <c r="B744" s="637"/>
      <c r="C744" s="2266"/>
      <c r="D744" s="3422"/>
      <c r="E744" s="939"/>
      <c r="F744" s="939"/>
      <c r="G744" s="1178" t="s">
        <v>6267</v>
      </c>
      <c r="H744" s="1213"/>
      <c r="I744" s="1213"/>
      <c r="J744" s="1178" t="s">
        <v>6266</v>
      </c>
      <c r="K744" s="3989"/>
      <c r="L744" s="1174"/>
      <c r="M744" s="952"/>
      <c r="N744" s="943"/>
      <c r="O744" s="1935"/>
      <c r="P744" s="1935"/>
      <c r="Q744" s="1935">
        <f t="shared" si="922"/>
        <v>0</v>
      </c>
      <c r="R744" s="1935">
        <f t="shared" si="923"/>
        <v>0</v>
      </c>
      <c r="S744" s="1935">
        <f t="shared" si="924"/>
        <v>0</v>
      </c>
      <c r="T744" s="2366"/>
      <c r="U744" s="2811">
        <f t="shared" si="911"/>
        <v>0</v>
      </c>
      <c r="V744" s="938"/>
      <c r="W744" s="2553"/>
      <c r="X744" s="641"/>
      <c r="Y744" s="2598"/>
    </row>
    <row r="745" spans="2:29" s="485" customFormat="1" ht="30">
      <c r="B745" s="637"/>
      <c r="C745" s="2266"/>
      <c r="D745" s="3422"/>
      <c r="E745" s="939"/>
      <c r="F745" s="939"/>
      <c r="G745" s="940" t="s">
        <v>6271</v>
      </c>
      <c r="H745" s="2923">
        <f>100%-(2%*4+7%)</f>
        <v>0.85</v>
      </c>
      <c r="I745" s="941" t="s">
        <v>772</v>
      </c>
      <c r="J745" s="940" t="s">
        <v>6268</v>
      </c>
      <c r="K745" s="3990">
        <f t="shared" ref="K745" si="927">H745</f>
        <v>0.85</v>
      </c>
      <c r="L745" s="941" t="s">
        <v>107</v>
      </c>
      <c r="M745" s="952">
        <f>SUM(M739:M741)</f>
        <v>408.60999999999996</v>
      </c>
      <c r="N745" s="1176">
        <f>-Material!$I$89*1000</f>
        <v>-17417708.052272726</v>
      </c>
      <c r="O745" s="2071"/>
      <c r="P745" s="2071"/>
      <c r="Q745" s="1935">
        <f t="shared" si="922"/>
        <v>-6049492234</v>
      </c>
      <c r="R745" s="1935">
        <f t="shared" si="923"/>
        <v>0</v>
      </c>
      <c r="S745" s="1935">
        <f t="shared" si="924"/>
        <v>0</v>
      </c>
      <c r="T745" s="2371"/>
      <c r="U745" s="2811">
        <f t="shared" si="911"/>
        <v>-7742305021.8355618</v>
      </c>
      <c r="V745" s="938"/>
      <c r="W745" s="2553"/>
      <c r="X745" s="641"/>
      <c r="Y745" s="2598"/>
    </row>
    <row r="746" spans="2:29" s="485" customFormat="1" ht="30">
      <c r="B746" s="637"/>
      <c r="C746" s="2266"/>
      <c r="D746" s="3422"/>
      <c r="E746" s="939"/>
      <c r="F746" s="939"/>
      <c r="G746" s="940" t="s">
        <v>6272</v>
      </c>
      <c r="H746" s="2923">
        <f>100%-(2%*4+7%)</f>
        <v>0.85</v>
      </c>
      <c r="I746" s="941" t="s">
        <v>772</v>
      </c>
      <c r="J746" s="940" t="s">
        <v>6269</v>
      </c>
      <c r="K746" s="3990">
        <f t="shared" ref="K746" si="928">H746</f>
        <v>0.85</v>
      </c>
      <c r="L746" s="941" t="s">
        <v>107</v>
      </c>
      <c r="M746" s="952">
        <f>M742</f>
        <v>150.68</v>
      </c>
      <c r="N746" s="1176">
        <f>-Material!$I$90*1000</f>
        <v>-17417708.052272726</v>
      </c>
      <c r="O746" s="2071"/>
      <c r="P746" s="2071"/>
      <c r="Q746" s="1935">
        <f t="shared" si="922"/>
        <v>-2230825212</v>
      </c>
      <c r="R746" s="1935">
        <f t="shared" si="923"/>
        <v>0</v>
      </c>
      <c r="S746" s="1935">
        <f t="shared" si="924"/>
        <v>0</v>
      </c>
      <c r="T746" s="2371"/>
      <c r="U746" s="2811">
        <f t="shared" si="911"/>
        <v>-2855070900.7662778</v>
      </c>
      <c r="V746" s="938"/>
      <c r="W746" s="2553"/>
      <c r="X746" s="641"/>
      <c r="Y746" s="2598"/>
    </row>
    <row r="747" spans="2:29" s="485" customFormat="1" ht="30">
      <c r="B747" s="637"/>
      <c r="C747" s="2266"/>
      <c r="D747" s="3422"/>
      <c r="E747" s="939"/>
      <c r="F747" s="939"/>
      <c r="G747" s="940" t="s">
        <v>6273</v>
      </c>
      <c r="H747" s="2923">
        <f>H746</f>
        <v>0.85</v>
      </c>
      <c r="I747" s="941" t="s">
        <v>772</v>
      </c>
      <c r="J747" s="940" t="s">
        <v>6270</v>
      </c>
      <c r="K747" s="3990">
        <f t="shared" ref="K747" si="929">H747</f>
        <v>0.85</v>
      </c>
      <c r="L747" s="941" t="s">
        <v>107</v>
      </c>
      <c r="M747" s="952">
        <f>M743</f>
        <v>37.950000000000003</v>
      </c>
      <c r="N747" s="1176">
        <f>-Material!$I$91*1000</f>
        <v>-15417708.052272726</v>
      </c>
      <c r="O747" s="2071"/>
      <c r="P747" s="2071"/>
      <c r="Q747" s="1935">
        <f t="shared" si="922"/>
        <v>-497336717</v>
      </c>
      <c r="R747" s="1935">
        <f t="shared" si="923"/>
        <v>0</v>
      </c>
      <c r="S747" s="1935">
        <f t="shared" si="924"/>
        <v>0</v>
      </c>
      <c r="T747" s="2371"/>
      <c r="U747" s="2811">
        <f t="shared" si="911"/>
        <v>-636505083.83681178</v>
      </c>
      <c r="V747" s="938"/>
      <c r="W747" s="2553"/>
      <c r="X747" s="641"/>
      <c r="Y747" s="2598"/>
    </row>
    <row r="748" spans="2:29" s="485" customFormat="1">
      <c r="B748" s="637"/>
      <c r="C748" s="2266">
        <v>8</v>
      </c>
      <c r="D748" s="3422">
        <f>'Process (B)'!$B$5773</f>
        <v>259</v>
      </c>
      <c r="E748" s="939" t="str">
        <f>VLOOKUP(D748,'Process (B)'!$B$6:$K$6673,2,1)</f>
        <v>AI.11911
1776</v>
      </c>
      <c r="F748" s="939" t="str">
        <f>LEFT(E748,8)</f>
        <v>AI.11911</v>
      </c>
      <c r="G748" s="928" t="str">
        <f>VLOOKUP(D748,proB1,3,1)</f>
        <v>Fabrication of Scaffolding</v>
      </c>
      <c r="H748" s="2906"/>
      <c r="I748" s="941" t="str">
        <f>VLOOKUP(D748,'Process (B)'!$B$6:$J$6673,4,1)</f>
        <v>Ton</v>
      </c>
      <c r="J748" s="940" t="str">
        <f>VLOOKUP(D748,'Process (B)'!$B$6:$J$6673,5,1)</f>
        <v>Sản xuất hệ giàn giáo</v>
      </c>
      <c r="K748" s="3961"/>
      <c r="L748" s="1174" t="str">
        <f>VLOOKUP(D748,'Process (B)'!$B$6:$J$6673,6,1)</f>
        <v>Tấn</v>
      </c>
      <c r="M748" s="952">
        <f>SUM(M745:M747)</f>
        <v>597.24</v>
      </c>
      <c r="N748" s="943">
        <f>VLOOKUP($D748,'Process (B)'!$B$6:$M$6673,10,1)</f>
        <v>866273.37999999989</v>
      </c>
      <c r="O748" s="943">
        <f>VLOOKUP($D748,'Process (B)'!$B$6:$M$6673,11,1)</f>
        <v>7324891.5</v>
      </c>
      <c r="P748" s="943">
        <f>VLOOKUP($D748,'Process (B)'!$B$6:$M$6673,12,1)</f>
        <v>2605038.6567893936</v>
      </c>
      <c r="Q748" s="1935">
        <f t="shared" si="922"/>
        <v>517373113</v>
      </c>
      <c r="R748" s="1935">
        <f t="shared" si="923"/>
        <v>4374718199</v>
      </c>
      <c r="S748" s="1935">
        <f t="shared" si="924"/>
        <v>1555833287</v>
      </c>
      <c r="T748" s="2366"/>
      <c r="U748" s="2811">
        <f t="shared" si="911"/>
        <v>8252229620.6413736</v>
      </c>
      <c r="V748" s="938"/>
      <c r="W748" s="2553"/>
      <c r="X748" s="641"/>
      <c r="Y748" s="2598"/>
    </row>
    <row r="749" spans="2:29" s="359" customFormat="1" ht="17.45" customHeight="1">
      <c r="B749" s="554"/>
      <c r="C749" s="2266">
        <v>9</v>
      </c>
      <c r="D749" s="3422">
        <f>'Process (B)'!$B$6108</f>
        <v>272</v>
      </c>
      <c r="E749" s="939" t="str">
        <f>VLOOKUP(D749,'Process (B)'!$B$6:$K$6673,2,1)</f>
        <v>AI.63321
1776</v>
      </c>
      <c r="F749" s="939" t="str">
        <f t="shared" ref="F749:F752" si="930">LEFT(E749,8)</f>
        <v>AI.63321</v>
      </c>
      <c r="G749" s="940" t="s">
        <v>2024</v>
      </c>
      <c r="H749" s="2918">
        <v>1.6</v>
      </c>
      <c r="I749" s="941" t="str">
        <f>VLOOKUP(D749,'Process (B)'!$B$6:$J$6673,4,1)</f>
        <v>Ton</v>
      </c>
      <c r="J749" s="940" t="str">
        <f>VLOOKUP(D749,'Process (B)'!$B$6:$J$6673,5,1)</f>
        <v>Lắp dựng, tháo dỡ hệ khung dàn, sàn đạo, sàn thao tác (dưới nước)</v>
      </c>
      <c r="K749" s="3977">
        <f>H749</f>
        <v>1.6</v>
      </c>
      <c r="L749" s="1174" t="str">
        <f>VLOOKUP(D749,'Process (B)'!$B$6:$J$6673,6,1)</f>
        <v>Tấn</v>
      </c>
      <c r="M749" s="952">
        <f>SUM(M739:M743)</f>
        <v>597.24</v>
      </c>
      <c r="N749" s="943">
        <f>VLOOKUP($D749,'Process (B)'!$B$6:$M$6673,10,1)</f>
        <v>725546.81301840337</v>
      </c>
      <c r="O749" s="943">
        <f>VLOOKUP($D749,'Process (B)'!$B$6:$M$6673,11,1)</f>
        <v>3178726.5</v>
      </c>
      <c r="P749" s="943">
        <f>VLOOKUP($D749,'Process (B)'!$B$6:$M$6673,12,1)</f>
        <v>2451804.2970903264</v>
      </c>
      <c r="Q749" s="1935">
        <f t="shared" si="922"/>
        <v>693320926</v>
      </c>
      <c r="R749" s="1935">
        <f t="shared" si="923"/>
        <v>3037540184</v>
      </c>
      <c r="S749" s="1935">
        <f t="shared" si="924"/>
        <v>2342904957</v>
      </c>
      <c r="T749" s="2366"/>
      <c r="U749" s="2811">
        <f t="shared" si="911"/>
        <v>7773371334.8194599</v>
      </c>
      <c r="V749" s="758"/>
      <c r="W749" s="2550"/>
      <c r="X749" s="645"/>
      <c r="Y749" s="2597"/>
      <c r="Z749" s="480"/>
      <c r="AA749" s="480"/>
      <c r="AB749" s="480"/>
      <c r="AC749" s="480"/>
    </row>
    <row r="750" spans="2:29" s="359" customFormat="1" ht="17.45" customHeight="1">
      <c r="B750" s="554"/>
      <c r="C750" s="2266">
        <v>10</v>
      </c>
      <c r="D750" s="3422">
        <f>'Process (B)'!$B$5909</f>
        <v>264</v>
      </c>
      <c r="E750" s="939" t="str">
        <f>VLOOKUP(D750,'Process (B)'!$B$6:$K$6673,2,1)</f>
        <v>AI.11911
1776</v>
      </c>
      <c r="F750" s="939" t="str">
        <f t="shared" si="930"/>
        <v>AI.11911</v>
      </c>
      <c r="G750" s="940" t="s">
        <v>2510</v>
      </c>
      <c r="H750" s="2906"/>
      <c r="I750" s="941" t="str">
        <f>VLOOKUP(D750,'Process (B)'!$B$6:$J$6673,4,1)</f>
        <v>Ton</v>
      </c>
      <c r="J750" s="940" t="s">
        <v>3893</v>
      </c>
      <c r="K750" s="3977"/>
      <c r="L750" s="1174" t="str">
        <f>VLOOKUP(D750,'Process (B)'!$B$6:$J$6673,6,1)</f>
        <v>Tấn</v>
      </c>
      <c r="M750" s="952">
        <f>6.98+12</f>
        <v>18.98</v>
      </c>
      <c r="N750" s="943">
        <f>VLOOKUP($D750,'Process (B)'!$B$6:$M$6673,10,1)</f>
        <v>14396713.683090555</v>
      </c>
      <c r="O750" s="943">
        <f>VLOOKUP($D750,'Process (B)'!$B$6:$M$6673,11,1)</f>
        <v>7324891.5</v>
      </c>
      <c r="P750" s="943">
        <f>VLOOKUP($D750,'Process (B)'!$B$6:$M$6673,12,1)</f>
        <v>2605038.6567893936</v>
      </c>
      <c r="Q750" s="1935">
        <f t="shared" si="922"/>
        <v>273249626</v>
      </c>
      <c r="R750" s="1935">
        <f t="shared" si="923"/>
        <v>139026441</v>
      </c>
      <c r="S750" s="1935">
        <f t="shared" si="924"/>
        <v>49443634</v>
      </c>
      <c r="T750" s="2366"/>
      <c r="U750" s="2811">
        <f t="shared" si="911"/>
        <v>590921456.12509167</v>
      </c>
      <c r="V750" s="758"/>
      <c r="W750" s="2550"/>
      <c r="X750" s="645"/>
      <c r="Y750" s="480"/>
      <c r="Z750" s="480"/>
      <c r="AA750" s="480"/>
      <c r="AB750" s="480"/>
      <c r="AC750" s="480"/>
    </row>
    <row r="751" spans="2:29" s="3332" customFormat="1" ht="17.45" customHeight="1">
      <c r="B751" s="3322"/>
      <c r="C751" s="3323">
        <v>11</v>
      </c>
      <c r="D751" s="3425">
        <f>'Process (B)'!$B$6156</f>
        <v>274</v>
      </c>
      <c r="E751" s="3324" t="str">
        <f>VLOOKUP(D751,'Process (B)'!$B$6:$K$6673,2,1)</f>
        <v>AC.22621
1776</v>
      </c>
      <c r="F751" s="3324" t="str">
        <f t="shared" si="930"/>
        <v>AC.22621</v>
      </c>
      <c r="G751" s="3289" t="str">
        <f>VLOOKUP(D751,proB1,3,1)</f>
        <v>Driving H-Beam under water,  L&gt;10m</v>
      </c>
      <c r="H751" s="3291"/>
      <c r="I751" s="3292" t="str">
        <f>VLOOKUP(D751,proB1,4,1)</f>
        <v>m</v>
      </c>
      <c r="J751" s="3289" t="str">
        <f>VLOOKUP(D751,proB1,5,1)</f>
        <v>Đóng cọc thép H dưới nước,  L&gt;10m</v>
      </c>
      <c r="K751" s="3981"/>
      <c r="L751" s="3325" t="str">
        <f>VLOOKUP(D751,'Process (B)'!$B$6:$J$6673,6,1)</f>
        <v>m</v>
      </c>
      <c r="M751" s="3326">
        <f>510+1050</f>
        <v>1560</v>
      </c>
      <c r="N751" s="3294">
        <f>VLOOKUP($D751,'Process (B)'!$B$6:$M$6673,10,1)</f>
        <v>0</v>
      </c>
      <c r="O751" s="3294">
        <f>VLOOKUP($D751,'Process (B)'!$B$6:$M$6673,11,1)</f>
        <v>41876.266499999998</v>
      </c>
      <c r="P751" s="3294">
        <f>VLOOKUP($D751,'Process (B)'!$B$6:$M$6673,12,1)</f>
        <v>326704.95911341143</v>
      </c>
      <c r="Q751" s="3295">
        <f t="shared" si="922"/>
        <v>0</v>
      </c>
      <c r="R751" s="3295">
        <f t="shared" si="923"/>
        <v>65326976</v>
      </c>
      <c r="S751" s="3295">
        <f t="shared" si="924"/>
        <v>509659736</v>
      </c>
      <c r="T751" s="3327"/>
      <c r="U751" s="3297">
        <f t="shared" si="911"/>
        <v>735883663.55547559</v>
      </c>
      <c r="V751" s="3328"/>
      <c r="W751" s="3329"/>
      <c r="X751" s="3330"/>
      <c r="Y751" s="3331"/>
      <c r="Z751" s="3331"/>
      <c r="AA751" s="3331"/>
      <c r="AB751" s="3331"/>
      <c r="AC751" s="3331"/>
    </row>
    <row r="752" spans="2:29" s="3332" customFormat="1" ht="17.45" customHeight="1">
      <c r="B752" s="3322"/>
      <c r="C752" s="3323">
        <v>12</v>
      </c>
      <c r="D752" s="3425">
        <f>'Process (B)'!$B$6199</f>
        <v>276</v>
      </c>
      <c r="E752" s="3324" t="str">
        <f>VLOOKUP(D752,'Process (B)'!$B$6:$K$6673,2,1)</f>
        <v>AC.23120
1776</v>
      </c>
      <c r="F752" s="3324" t="str">
        <f t="shared" si="930"/>
        <v>AC.23120</v>
      </c>
      <c r="G752" s="3289" t="str">
        <f>VLOOKUP(D752,proB1,3,1)</f>
        <v>Extracting of H Beam, under water</v>
      </c>
      <c r="H752" s="3291"/>
      <c r="I752" s="3292" t="str">
        <f>VLOOKUP(D752,proB1,4,1)</f>
        <v>m</v>
      </c>
      <c r="J752" s="3289" t="str">
        <f>VLOOKUP(D752,proB1,5,1)</f>
        <v>Nhổ cọc H dưới nước</v>
      </c>
      <c r="K752" s="3981"/>
      <c r="L752" s="3325" t="str">
        <f>VLOOKUP(D752,'Process (B)'!$B$6:$J$6673,6,1)</f>
        <v>m</v>
      </c>
      <c r="M752" s="3326">
        <f>M751</f>
        <v>1560</v>
      </c>
      <c r="N752" s="3294">
        <f>VLOOKUP($D752,'Process (B)'!$B$6:$M$6673,10,1)</f>
        <v>0</v>
      </c>
      <c r="O752" s="3294">
        <f>VLOOKUP($D752,'Process (B)'!$B$6:$M$6673,11,1)</f>
        <v>15755.427</v>
      </c>
      <c r="P752" s="3294">
        <f>VLOOKUP($D752,'Process (B)'!$B$6:$M$6673,12,1)</f>
        <v>90934.931303949634</v>
      </c>
      <c r="Q752" s="3295">
        <f t="shared" si="922"/>
        <v>0</v>
      </c>
      <c r="R752" s="3295">
        <f t="shared" si="923"/>
        <v>24578466</v>
      </c>
      <c r="S752" s="3295">
        <f t="shared" si="924"/>
        <v>141858493</v>
      </c>
      <c r="T752" s="3327"/>
      <c r="U752" s="3297">
        <f t="shared" si="911"/>
        <v>213010555.86820668</v>
      </c>
      <c r="V752" s="3328"/>
      <c r="W752" s="3329"/>
      <c r="X752" s="3330"/>
      <c r="Y752" s="3331"/>
      <c r="Z752" s="3331"/>
      <c r="AA752" s="3331"/>
      <c r="AB752" s="3331"/>
      <c r="AC752" s="3331"/>
    </row>
    <row r="753" spans="2:30" s="3332" customFormat="1" ht="17.45" customHeight="1">
      <c r="B753" s="3322"/>
      <c r="C753" s="3323">
        <v>13</v>
      </c>
      <c r="D753" s="3425">
        <f>'Process (B)'!$B$1062</f>
        <v>53</v>
      </c>
      <c r="E753" s="3324" t="str">
        <f>VLOOKUP(D753,proB1,2,1)</f>
        <v>AF.37120
1776</v>
      </c>
      <c r="F753" s="3324" t="str">
        <f>LEFT(E753,8)</f>
        <v>AF.37120</v>
      </c>
      <c r="G753" s="3289" t="str">
        <f>VLOOKUP(D753,proB1,3,1)</f>
        <v>Sealing  Concrete C15 (15Mpa), crushed stone 2x4, under water</v>
      </c>
      <c r="H753" s="3291"/>
      <c r="I753" s="3292" t="str">
        <f>VLOOKUP(D753,proB1,4,1)</f>
        <v>m3</v>
      </c>
      <c r="J753" s="3289" t="str">
        <f>VLOOKUP(D753,proB1,5,1)</f>
        <v>Bê tông bịt đáy C15 (15Mpa), đá 2x4 (dưới nước)</v>
      </c>
      <c r="K753" s="3981"/>
      <c r="L753" s="3325" t="str">
        <f>VLOOKUP(D753,proB1,6,1)</f>
        <v>m3</v>
      </c>
      <c r="M753" s="3326">
        <f>2203.84+2318.3</f>
        <v>4522.1400000000003</v>
      </c>
      <c r="N753" s="3294">
        <f>VLOOKUP($D753,'Process (B)'!$B$6:$M$6673,10,1)</f>
        <v>863948.48482413392</v>
      </c>
      <c r="O753" s="3294">
        <f>VLOOKUP($D753,'Process (B)'!$B$6:$M$6673,11,1)</f>
        <v>500728.8</v>
      </c>
      <c r="P753" s="3294">
        <f>VLOOKUP($D753,'Process (B)'!$B$6:$M$6673,12,1)</f>
        <v>407050.76937954553</v>
      </c>
      <c r="Q753" s="3295">
        <f t="shared" si="922"/>
        <v>3906896001</v>
      </c>
      <c r="R753" s="3295">
        <f t="shared" si="923"/>
        <v>2264365736</v>
      </c>
      <c r="S753" s="3295">
        <f t="shared" si="924"/>
        <v>1840740566</v>
      </c>
      <c r="T753" s="3327"/>
      <c r="U753" s="3297">
        <f t="shared" si="911"/>
        <v>10253978890.466166</v>
      </c>
      <c r="V753" s="3328"/>
      <c r="W753" s="3329"/>
      <c r="X753" s="3330"/>
      <c r="Y753" s="3331"/>
      <c r="Z753" s="3331"/>
      <c r="AA753" s="3331"/>
      <c r="AB753" s="3331"/>
      <c r="AC753" s="3331"/>
    </row>
    <row r="754" spans="2:30" s="359" customFormat="1" ht="17.45" customHeight="1">
      <c r="B754" s="554" t="s">
        <v>79</v>
      </c>
      <c r="C754" s="2266">
        <v>14</v>
      </c>
      <c r="D754" s="3422">
        <f>'Process (B)'!$B$517</f>
        <v>27</v>
      </c>
      <c r="E754" s="939" t="str">
        <f t="shared" ref="E754:E755" si="931">VLOOKUP(D754,proB1,2,1)</f>
        <v>AF.51150Vd
1776</v>
      </c>
      <c r="F754" s="939" t="str">
        <f t="shared" ref="F754:F755" si="932">LEFT(E754,8)</f>
        <v>AF.51150</v>
      </c>
      <c r="G754" s="928" t="str">
        <f t="shared" ref="G754:G755" si="933">VLOOKUP(D754,proB1,3,1)</f>
        <v xml:space="preserve">Manufacture concrete by mixing plant 60m3/h </v>
      </c>
      <c r="H754" s="2917">
        <v>1.03</v>
      </c>
      <c r="I754" s="930" t="str">
        <f t="shared" ref="I754:I755" si="934">VLOOKUP(D754,proB1,4,1)</f>
        <v>m3</v>
      </c>
      <c r="J754" s="928" t="str">
        <f t="shared" ref="J754:J755" si="935">VLOOKUP(D754,proB1,5,1)</f>
        <v>SX Vữa bê tông bằng trạm trộn 60m3/h</v>
      </c>
      <c r="K754" s="3975">
        <f>H754</f>
        <v>1.03</v>
      </c>
      <c r="L754" s="1174" t="str">
        <f t="shared" ref="L754:L755" si="936">VLOOKUP(D754,proB1,6,1)</f>
        <v>m3</v>
      </c>
      <c r="M754" s="952">
        <f>M753*K754</f>
        <v>4657.8042000000005</v>
      </c>
      <c r="N754" s="943">
        <f>VLOOKUP($D754,'Process (B)'!$B$6:$M$6673,10,1)</f>
        <v>0</v>
      </c>
      <c r="O754" s="943">
        <f>VLOOKUP($D754,'Process (B)'!$B$6:$M$6673,11,1)</f>
        <v>16284.780666666667</v>
      </c>
      <c r="P754" s="943">
        <f>VLOOKUP($D754,'Process (B)'!$B$6:$M$6673,12,1)</f>
        <v>85303.094857813136</v>
      </c>
      <c r="Q754" s="3564">
        <f t="shared" ref="Q754:Q755" si="937">N754*M754</f>
        <v>0</v>
      </c>
      <c r="R754" s="3564">
        <f t="shared" ref="R754:R755" si="938">O754*M754</f>
        <v>75851319.785278812</v>
      </c>
      <c r="S754" s="3564">
        <f t="shared" ref="S754:S755" si="939">P754*M754</f>
        <v>397325113.50172049</v>
      </c>
      <c r="T754" s="2366"/>
      <c r="U754" s="2811">
        <f t="shared" si="911"/>
        <v>605584094.32486176</v>
      </c>
      <c r="V754" s="758"/>
      <c r="W754" s="2550"/>
      <c r="X754" s="645"/>
      <c r="Y754" s="480"/>
      <c r="Z754" s="480"/>
      <c r="AA754" s="480"/>
      <c r="AB754" s="480"/>
      <c r="AC754" s="480"/>
    </row>
    <row r="755" spans="2:30" s="359" customFormat="1" ht="17.45" customHeight="1">
      <c r="B755" s="554"/>
      <c r="C755" s="2266">
        <v>15</v>
      </c>
      <c r="D755" s="3422">
        <f>'Process (B)'!$B$539</f>
        <v>28</v>
      </c>
      <c r="E755" s="939" t="str">
        <f t="shared" si="931"/>
        <v>AF.52131
1776</v>
      </c>
      <c r="F755" s="939" t="str">
        <f t="shared" si="932"/>
        <v>AF.52131</v>
      </c>
      <c r="G755" s="928" t="str">
        <f t="shared" si="933"/>
        <v>Transportation concrete by mix concrete truck 6m3, average distance &lt;=1.5km</v>
      </c>
      <c r="H755" s="2917">
        <f>H754</f>
        <v>1.03</v>
      </c>
      <c r="I755" s="930" t="str">
        <f t="shared" si="934"/>
        <v xml:space="preserve">m3 </v>
      </c>
      <c r="J755" s="928" t="str">
        <f t="shared" si="935"/>
        <v>Vận chuyển vữa bê tông bằng ô tô chuyển trộn 6m3, cự ly trung bình &lt;=1.5km</v>
      </c>
      <c r="K755" s="3975">
        <f>H755</f>
        <v>1.03</v>
      </c>
      <c r="L755" s="1174" t="str">
        <f t="shared" si="936"/>
        <v>m3</v>
      </c>
      <c r="M755" s="952">
        <f>M754</f>
        <v>4657.8042000000005</v>
      </c>
      <c r="N755" s="943">
        <f>VLOOKUP($D755,'Process (B)'!$B$6:$M$6673,10,1)</f>
        <v>0</v>
      </c>
      <c r="O755" s="943">
        <f>VLOOKUP($D755,'Process (B)'!$B$6:$M$6673,11,1)</f>
        <v>0</v>
      </c>
      <c r="P755" s="943">
        <f>VLOOKUP($D755,'Process (B)'!$B$6:$M$6673,12,1)</f>
        <v>101878.12090909091</v>
      </c>
      <c r="Q755" s="3564">
        <f t="shared" si="937"/>
        <v>0</v>
      </c>
      <c r="R755" s="3564">
        <f t="shared" si="938"/>
        <v>0</v>
      </c>
      <c r="S755" s="3564">
        <f t="shared" si="939"/>
        <v>474528339.45847154</v>
      </c>
      <c r="T755" s="2366"/>
      <c r="U755" s="2811">
        <f t="shared" si="911"/>
        <v>607314300.68525887</v>
      </c>
      <c r="V755" s="758"/>
      <c r="W755" s="2550"/>
      <c r="X755" s="645"/>
      <c r="Y755" s="480"/>
      <c r="Z755" s="480"/>
      <c r="AA755" s="480"/>
      <c r="AB755" s="480"/>
      <c r="AC755" s="480"/>
    </row>
    <row r="756" spans="2:30" s="359" customFormat="1" ht="17.45" customHeight="1">
      <c r="B756" s="1911"/>
      <c r="C756" s="2266">
        <v>16</v>
      </c>
      <c r="D756" s="3434"/>
      <c r="E756" s="1797"/>
      <c r="F756" s="1797"/>
      <c r="G756" s="1717" t="s">
        <v>4164</v>
      </c>
      <c r="H756" s="2920"/>
      <c r="I756" s="1719" t="s">
        <v>789</v>
      </c>
      <c r="J756" s="1717" t="s">
        <v>4165</v>
      </c>
      <c r="K756" s="3983"/>
      <c r="L756" s="1912" t="s">
        <v>1547</v>
      </c>
      <c r="M756" s="1913">
        <f>42+55</f>
        <v>97</v>
      </c>
      <c r="O756" s="1717"/>
      <c r="P756" s="1717">
        <f>'Equiment '!$R$134</f>
        <v>226178.90616666665</v>
      </c>
      <c r="Q756" s="1935">
        <f t="shared" si="922"/>
        <v>0</v>
      </c>
      <c r="R756" s="1935">
        <f t="shared" si="923"/>
        <v>0</v>
      </c>
      <c r="S756" s="1935">
        <f t="shared" si="924"/>
        <v>21939354</v>
      </c>
      <c r="T756" s="2381"/>
      <c r="U756" s="2811">
        <f t="shared" si="911"/>
        <v>28078583.140475214</v>
      </c>
      <c r="V756" s="1798"/>
      <c r="W756" s="2550"/>
      <c r="X756" s="645"/>
      <c r="Y756" s="480"/>
      <c r="Z756" s="480"/>
      <c r="AA756" s="480"/>
      <c r="AB756" s="480"/>
      <c r="AC756" s="480"/>
    </row>
    <row r="757" spans="2:30" s="3862" customFormat="1" ht="20.100000000000001" customHeight="1">
      <c r="B757" s="3863"/>
      <c r="C757" s="2274" t="s">
        <v>4533</v>
      </c>
      <c r="D757" s="3435"/>
      <c r="E757" s="2276"/>
      <c r="F757" s="3864"/>
      <c r="G757" s="2276" t="s">
        <v>4534</v>
      </c>
      <c r="H757" s="3865"/>
      <c r="I757" s="2277"/>
      <c r="J757" s="2276" t="s">
        <v>4535</v>
      </c>
      <c r="K757" s="4006"/>
      <c r="L757" s="2277"/>
      <c r="M757" s="3866"/>
      <c r="N757" s="2276"/>
      <c r="O757" s="2280"/>
      <c r="P757" s="2280"/>
      <c r="Q757" s="2280">
        <f>SUM(Q758:Q783)</f>
        <v>15582562726</v>
      </c>
      <c r="R757" s="2280">
        <f>SUM(R758:R783)</f>
        <v>10495792930</v>
      </c>
      <c r="S757" s="2280">
        <f>SUM(S758:S783)</f>
        <v>8102737441</v>
      </c>
      <c r="T757" s="2276"/>
      <c r="U757" s="3867">
        <f t="shared" si="911"/>
        <v>43745894448.689682</v>
      </c>
      <c r="V757" s="2276"/>
      <c r="W757" s="3868"/>
      <c r="X757" s="3869"/>
      <c r="Y757" s="3870">
        <f>T757/3180</f>
        <v>0</v>
      </c>
      <c r="Z757" s="3870">
        <v>29294629532</v>
      </c>
      <c r="AA757" s="3870">
        <v>18801206588</v>
      </c>
      <c r="AB757" s="3870">
        <v>14384816907</v>
      </c>
      <c r="AC757" s="3870"/>
      <c r="AD757" s="3862">
        <v>79964442466.710907</v>
      </c>
    </row>
    <row r="758" spans="2:30" s="1268" customFormat="1">
      <c r="B758" s="1260"/>
      <c r="C758" s="2168"/>
      <c r="D758" s="3449"/>
      <c r="E758" s="1261"/>
      <c r="F758" s="1261"/>
      <c r="G758" s="1262" t="s">
        <v>2614</v>
      </c>
      <c r="H758" s="2934"/>
      <c r="I758" s="1263"/>
      <c r="J758" s="1262" t="s">
        <v>3715</v>
      </c>
      <c r="K758" s="4007"/>
      <c r="L758" s="1264"/>
      <c r="M758" s="1265"/>
      <c r="N758" s="1266"/>
      <c r="O758" s="2070"/>
      <c r="P758" s="2070"/>
      <c r="Q758" s="2070"/>
      <c r="R758" s="2070"/>
      <c r="S758" s="2070"/>
      <c r="T758" s="2380"/>
      <c r="U758" s="2811">
        <f t="shared" si="911"/>
        <v>0</v>
      </c>
      <c r="V758" s="1267"/>
      <c r="W758" s="2568"/>
      <c r="X758" s="2603"/>
      <c r="Y758" s="2604"/>
    </row>
    <row r="759" spans="2:30" s="485" customFormat="1">
      <c r="B759" s="637"/>
      <c r="C759" s="2163"/>
      <c r="D759" s="3422"/>
      <c r="E759" s="939"/>
      <c r="F759" s="939"/>
      <c r="G759" s="948" t="s">
        <v>2594</v>
      </c>
      <c r="H759" s="958"/>
      <c r="I759" s="941" t="s">
        <v>368</v>
      </c>
      <c r="J759" s="948" t="s">
        <v>2594</v>
      </c>
      <c r="K759" s="3989"/>
      <c r="L759" s="1174" t="s">
        <v>1544</v>
      </c>
      <c r="M759" s="952">
        <f>203.4+51.6</f>
        <v>255</v>
      </c>
      <c r="N759" s="943">
        <f>Material!$I$100*1000*1.025</f>
        <v>18784968.935397726</v>
      </c>
      <c r="O759" s="1935"/>
      <c r="P759" s="1935"/>
      <c r="Q759" s="1935">
        <f t="shared" ref="Q759:Q800" si="940">ROUND(N759*M759*IF(K759="",1,K759),0)</f>
        <v>4790167079</v>
      </c>
      <c r="R759" s="1935">
        <f t="shared" ref="R759:R800" si="941">ROUND(O759*M759*IF(K759="",1,K759),0)</f>
        <v>0</v>
      </c>
      <c r="S759" s="1935">
        <f t="shared" ref="S759:S800" si="942">ROUND(P759*M759*IF(K759="",1,K759),0)</f>
        <v>0</v>
      </c>
      <c r="T759" s="2366"/>
      <c r="U759" s="2811">
        <f t="shared" si="911"/>
        <v>6130586369.3374367</v>
      </c>
      <c r="V759" s="938"/>
      <c r="W759" s="2553"/>
      <c r="X759" s="641"/>
      <c r="Y759" s="2598"/>
    </row>
    <row r="760" spans="2:30" s="485" customFormat="1">
      <c r="B760" s="637"/>
      <c r="C760" s="2163"/>
      <c r="D760" s="3422"/>
      <c r="E760" s="939"/>
      <c r="F760" s="939"/>
      <c r="G760" s="948" t="s">
        <v>2609</v>
      </c>
      <c r="H760" s="958"/>
      <c r="I760" s="941" t="s">
        <v>368</v>
      </c>
      <c r="J760" s="948" t="s">
        <v>3716</v>
      </c>
      <c r="K760" s="3989"/>
      <c r="L760" s="1174" t="s">
        <v>1544</v>
      </c>
      <c r="M760" s="952">
        <v>80.400000000000006</v>
      </c>
      <c r="N760" s="943">
        <f>Material!$I$104*1000*1.025</f>
        <v>16343605.299034087</v>
      </c>
      <c r="O760" s="1935"/>
      <c r="P760" s="1935"/>
      <c r="Q760" s="1935">
        <f t="shared" si="940"/>
        <v>1314025866</v>
      </c>
      <c r="R760" s="1935">
        <f t="shared" si="941"/>
        <v>0</v>
      </c>
      <c r="S760" s="1935">
        <f t="shared" si="942"/>
        <v>0</v>
      </c>
      <c r="T760" s="2366"/>
      <c r="U760" s="2811">
        <f t="shared" si="911"/>
        <v>1681726113.1397004</v>
      </c>
      <c r="V760" s="938"/>
      <c r="W760" s="2553"/>
      <c r="X760" s="641"/>
      <c r="Y760" s="2598"/>
    </row>
    <row r="761" spans="2:30" s="485" customFormat="1" ht="18" customHeight="1">
      <c r="B761" s="637"/>
      <c r="C761" s="2163"/>
      <c r="D761" s="3422"/>
      <c r="E761" s="939"/>
      <c r="F761" s="939"/>
      <c r="G761" s="1178" t="s">
        <v>6221</v>
      </c>
      <c r="H761" s="1213"/>
      <c r="I761" s="1213"/>
      <c r="J761" s="1178" t="s">
        <v>6222</v>
      </c>
      <c r="K761" s="3989"/>
      <c r="L761" s="1174"/>
      <c r="M761" s="952"/>
      <c r="N761" s="943"/>
      <c r="O761" s="1935"/>
      <c r="P761" s="1935"/>
      <c r="Q761" s="1935">
        <f t="shared" si="940"/>
        <v>0</v>
      </c>
      <c r="R761" s="1935">
        <f t="shared" si="941"/>
        <v>0</v>
      </c>
      <c r="S761" s="1935">
        <f t="shared" si="942"/>
        <v>0</v>
      </c>
      <c r="T761" s="2366"/>
      <c r="U761" s="2811">
        <f t="shared" si="911"/>
        <v>0</v>
      </c>
      <c r="V761" s="938"/>
      <c r="W761" s="2553"/>
      <c r="X761" s="641"/>
      <c r="Y761" s="2598"/>
    </row>
    <row r="762" spans="2:30" s="485" customFormat="1" ht="30">
      <c r="B762" s="637"/>
      <c r="C762" s="2163"/>
      <c r="D762" s="3422"/>
      <c r="E762" s="939"/>
      <c r="F762" s="939"/>
      <c r="G762" s="940" t="s">
        <v>6223</v>
      </c>
      <c r="H762" s="2923">
        <f>100%-(2%*27+7%)</f>
        <v>0.3899999999999999</v>
      </c>
      <c r="I762" s="941" t="s">
        <v>772</v>
      </c>
      <c r="J762" s="970" t="s">
        <v>6225</v>
      </c>
      <c r="K762" s="4008">
        <f t="shared" ref="K762:K763" si="943">H762</f>
        <v>0.3899999999999999</v>
      </c>
      <c r="L762" s="941" t="s">
        <v>107</v>
      </c>
      <c r="M762" s="952">
        <f>M759</f>
        <v>255</v>
      </c>
      <c r="N762" s="1176">
        <f>-Material!$I$100*1000</f>
        <v>-18326798.961363636</v>
      </c>
      <c r="O762" s="2071"/>
      <c r="P762" s="2071"/>
      <c r="Q762" s="1935">
        <f t="shared" si="940"/>
        <v>-1822600157</v>
      </c>
      <c r="R762" s="1935">
        <f t="shared" si="941"/>
        <v>0</v>
      </c>
      <c r="S762" s="1935">
        <f t="shared" si="942"/>
        <v>0</v>
      </c>
      <c r="T762" s="2371"/>
      <c r="U762" s="2811">
        <f t="shared" si="911"/>
        <v>-2332613350.4280791</v>
      </c>
      <c r="V762" s="938"/>
      <c r="W762" s="2553"/>
      <c r="X762" s="641"/>
      <c r="Y762" s="2598"/>
    </row>
    <row r="763" spans="2:30" s="485" customFormat="1" ht="30">
      <c r="B763" s="637"/>
      <c r="C763" s="2163"/>
      <c r="D763" s="3422"/>
      <c r="E763" s="939"/>
      <c r="F763" s="939"/>
      <c r="G763" s="940" t="s">
        <v>6224</v>
      </c>
      <c r="H763" s="2923">
        <f>100%-(2%*27+7%)</f>
        <v>0.3899999999999999</v>
      </c>
      <c r="I763" s="941" t="s">
        <v>772</v>
      </c>
      <c r="J763" s="970" t="s">
        <v>6226</v>
      </c>
      <c r="K763" s="4008">
        <f t="shared" si="943"/>
        <v>0.3899999999999999</v>
      </c>
      <c r="L763" s="941" t="s">
        <v>107</v>
      </c>
      <c r="M763" s="952">
        <f>M760</f>
        <v>80.400000000000006</v>
      </c>
      <c r="N763" s="1176">
        <f>-Material!$I$104*1000</f>
        <v>-15944980.779545452</v>
      </c>
      <c r="O763" s="2071"/>
      <c r="P763" s="2071"/>
      <c r="Q763" s="1935">
        <f t="shared" si="940"/>
        <v>-499970817</v>
      </c>
      <c r="R763" s="1935">
        <f t="shared" si="941"/>
        <v>0</v>
      </c>
      <c r="S763" s="1935">
        <f t="shared" si="942"/>
        <v>0</v>
      </c>
      <c r="T763" s="2371"/>
      <c r="U763" s="2811">
        <f t="shared" si="911"/>
        <v>-639876276.80130482</v>
      </c>
      <c r="V763" s="938"/>
      <c r="W763" s="2553"/>
      <c r="X763" s="641"/>
      <c r="Y763" s="2598"/>
      <c r="Z763" s="485">
        <f>3180*184/1000</f>
        <v>585.12</v>
      </c>
    </row>
    <row r="764" spans="2:30" s="485" customFormat="1">
      <c r="B764" s="637"/>
      <c r="C764" s="2266">
        <v>1</v>
      </c>
      <c r="D764" s="3422">
        <f>'Process (B)'!$B$5720</f>
        <v>257</v>
      </c>
      <c r="E764" s="939" t="str">
        <f>VLOOKUP(D764,'Process (B)'!$B$6:$K$6673,2,1)</f>
        <v>AI.11912
1776</v>
      </c>
      <c r="F764" s="939" t="str">
        <f>LEFT(E764,8)</f>
        <v>AI.11912</v>
      </c>
      <c r="G764" s="940" t="s">
        <v>2020</v>
      </c>
      <c r="H764" s="2906"/>
      <c r="I764" s="941" t="str">
        <f>VLOOKUP(D764,'Process (B)'!$B$6:$J$6673,4,1)</f>
        <v>Ton</v>
      </c>
      <c r="J764" s="940" t="str">
        <f>VLOOKUP(D764,'Process (B)'!$B$6:$J$6673,5,1)</f>
        <v>Sản xuất hệ sàn đạo, sàn thao tác</v>
      </c>
      <c r="K764" s="3961"/>
      <c r="L764" s="1174" t="str">
        <f>VLOOKUP(D764,'Process (B)'!$B$6:$J$6673,6,1)</f>
        <v>Tấn</v>
      </c>
      <c r="M764" s="952">
        <f>SUM(M762:M763)</f>
        <v>335.4</v>
      </c>
      <c r="N764" s="943">
        <f>VLOOKUP($D764,'Process (B)'!$B$6:$M$6673,10,1)</f>
        <v>1167508.8924545455</v>
      </c>
      <c r="O764" s="943">
        <f>VLOOKUP($D764,'Process (B)'!$B$6:$M$6673,11,1)</f>
        <v>6249652.71</v>
      </c>
      <c r="P764" s="943">
        <f>VLOOKUP($D764,'Process (B)'!$B$6:$M$6673,12,1)</f>
        <v>2402164.3360424237</v>
      </c>
      <c r="Q764" s="1935">
        <f t="shared" si="940"/>
        <v>391582483</v>
      </c>
      <c r="R764" s="1935">
        <f t="shared" si="941"/>
        <v>2096133519</v>
      </c>
      <c r="S764" s="1935">
        <f t="shared" si="942"/>
        <v>805685918</v>
      </c>
      <c r="T764" s="2366"/>
      <c r="U764" s="2811">
        <f t="shared" si="911"/>
        <v>4214985529.0051246</v>
      </c>
      <c r="V764" s="938"/>
      <c r="W764" s="2553"/>
      <c r="X764" s="641"/>
      <c r="Y764" s="2598"/>
    </row>
    <row r="765" spans="2:30" s="485" customFormat="1">
      <c r="B765" s="637"/>
      <c r="C765" s="2266">
        <v>2</v>
      </c>
      <c r="D765" s="3422">
        <f>'Process (B)'!$B$6108</f>
        <v>272</v>
      </c>
      <c r="E765" s="939" t="str">
        <f>VLOOKUP(D765,'Process (B)'!$B$6:$K$6673,2,1)</f>
        <v>AI.63321
1776</v>
      </c>
      <c r="F765" s="939" t="str">
        <f>LEFT(E765,8)</f>
        <v>AI.63321</v>
      </c>
      <c r="G765" s="940" t="str">
        <f>VLOOKUP(D765,'Process (B)'!$B$6:$J$6673,3,1)</f>
        <v>Installation and Removal of Steel Frame and scaffolding (under water)</v>
      </c>
      <c r="H765" s="2918">
        <v>1.6</v>
      </c>
      <c r="I765" s="941" t="str">
        <f>VLOOKUP(D765,'Process (B)'!$B$6:$J$6673,4,1)</f>
        <v>Ton</v>
      </c>
      <c r="J765" s="940" t="str">
        <f>VLOOKUP(D765,'Process (B)'!$B$6:$J$6673,5,1)</f>
        <v>Lắp dựng, tháo dỡ hệ khung dàn, sàn đạo, sàn thao tác (dưới nước)</v>
      </c>
      <c r="K765" s="3977">
        <f>H765</f>
        <v>1.6</v>
      </c>
      <c r="L765" s="1174" t="str">
        <f>VLOOKUP(D765,'Process (B)'!$B$6:$J$6673,6,1)</f>
        <v>Tấn</v>
      </c>
      <c r="M765" s="952">
        <f>M764</f>
        <v>335.4</v>
      </c>
      <c r="N765" s="943">
        <f>VLOOKUP($D765,'Process (B)'!$B$6:$M$6673,10,1)</f>
        <v>725546.81301840337</v>
      </c>
      <c r="O765" s="943">
        <f>VLOOKUP($D765,'Process (B)'!$B$6:$M$6673,11,1)</f>
        <v>3178726.5</v>
      </c>
      <c r="P765" s="943">
        <f>VLOOKUP($D765,'Process (B)'!$B$6:$M$6673,12,1)</f>
        <v>2451804.2970903264</v>
      </c>
      <c r="Q765" s="1935">
        <f t="shared" si="940"/>
        <v>389357442</v>
      </c>
      <c r="R765" s="1935">
        <f t="shared" si="941"/>
        <v>1705831789</v>
      </c>
      <c r="S765" s="1935">
        <f t="shared" si="942"/>
        <v>1315736258</v>
      </c>
      <c r="T765" s="2366"/>
      <c r="U765" s="2811">
        <f t="shared" si="911"/>
        <v>4365395395.3636265</v>
      </c>
      <c r="V765" s="938"/>
      <c r="W765" s="2553"/>
      <c r="X765" s="641"/>
      <c r="Y765" s="2598"/>
    </row>
    <row r="766" spans="2:30" s="359" customFormat="1" ht="17.45" customHeight="1">
      <c r="B766" s="554"/>
      <c r="C766" s="2199">
        <v>3</v>
      </c>
      <c r="D766" s="3422">
        <f>'Process (B)'!$B$5992</f>
        <v>267</v>
      </c>
      <c r="E766" s="939" t="str">
        <f>VLOOKUP(D766,'Process (B)'!$B$6:$K$6673,2,1)</f>
        <v>AI.52231vd
1776</v>
      </c>
      <c r="F766" s="939" t="str">
        <f t="shared" ref="F766" si="944">LEFT(E766,8)</f>
        <v>AI.52231</v>
      </c>
      <c r="G766" s="928" t="str">
        <f>VLOOKUP(D766,proB1,3,1)</f>
        <v>Fabrication of Covering plate by steel</v>
      </c>
      <c r="H766" s="2918"/>
      <c r="I766" s="930" t="str">
        <f>VLOOKUP(D766,proB1,4,1)</f>
        <v>Ton</v>
      </c>
      <c r="J766" s="928" t="str">
        <f>VLOOKUP(D766,proB1,5,1)</f>
        <v>Sản xuất tấm thép mặt cầu công tác</v>
      </c>
      <c r="K766" s="3977"/>
      <c r="L766" s="1174" t="str">
        <f>VLOOKUP(D766,'Process (B)'!$B$6:$J$6673,6,1)</f>
        <v>Tấn</v>
      </c>
      <c r="M766" s="952">
        <f>1460*184/1000</f>
        <v>268.64</v>
      </c>
      <c r="N766" s="943">
        <f>VLOOKUP($D766,'Process (B)'!$B$6:$M$6673,10,1)</f>
        <v>11676163.05616409</v>
      </c>
      <c r="O766" s="943">
        <f>VLOOKUP($D766,'Process (B)'!$B$6:$M$6673,11,1)</f>
        <v>5720965.7000000002</v>
      </c>
      <c r="P766" s="943">
        <f>VLOOKUP($D766,'Process (B)'!$B$6:$M$6673,12,1)</f>
        <v>2315146.9797785003</v>
      </c>
      <c r="Q766" s="1935">
        <f t="shared" si="940"/>
        <v>3136684443</v>
      </c>
      <c r="R766" s="1935">
        <f t="shared" si="941"/>
        <v>1536880226</v>
      </c>
      <c r="S766" s="1935">
        <f t="shared" si="942"/>
        <v>621941085</v>
      </c>
      <c r="T766" s="2366"/>
      <c r="U766" s="2811">
        <f t="shared" si="911"/>
        <v>6777332577.0920086</v>
      </c>
      <c r="V766" s="758"/>
      <c r="W766" s="2550"/>
      <c r="X766" s="645"/>
      <c r="Y766" s="2597"/>
      <c r="Z766" s="480"/>
      <c r="AA766" s="480"/>
      <c r="AB766" s="480"/>
      <c r="AC766" s="480"/>
    </row>
    <row r="767" spans="2:30" s="359" customFormat="1" ht="17.45" customHeight="1">
      <c r="B767" s="554"/>
      <c r="C767" s="2199">
        <v>4</v>
      </c>
      <c r="D767" s="3422">
        <f>'Process (B)'!$B$6108</f>
        <v>272</v>
      </c>
      <c r="E767" s="939" t="str">
        <f>VLOOKUP(D767,'Process (B)'!$B$6:$K$6673,2,1)</f>
        <v>AI.63321
1776</v>
      </c>
      <c r="F767" s="939" t="str">
        <f>LEFT(E767,8)</f>
        <v>AI.63321</v>
      </c>
      <c r="G767" s="928" t="s">
        <v>2610</v>
      </c>
      <c r="H767" s="2918">
        <v>1.6</v>
      </c>
      <c r="I767" s="930" t="str">
        <f>VLOOKUP(D767,'Process (B)'!$B$6:$J$6673,4,1)</f>
        <v>Ton</v>
      </c>
      <c r="J767" s="928" t="s">
        <v>3930</v>
      </c>
      <c r="K767" s="3977">
        <f>H767</f>
        <v>1.6</v>
      </c>
      <c r="L767" s="1174" t="str">
        <f>VLOOKUP(D767,'Process (B)'!$B$6:$J$6673,6,1)</f>
        <v>Tấn</v>
      </c>
      <c r="M767" s="952">
        <f>M766</f>
        <v>268.64</v>
      </c>
      <c r="N767" s="943">
        <f>VLOOKUP($D767,'Process (B)'!$B$6:$M$6673,10,1)</f>
        <v>725546.81301840337</v>
      </c>
      <c r="O767" s="943">
        <f>VLOOKUP($D767,'Process (B)'!$B$6:$M$6673,11,1)</f>
        <v>3178726.5</v>
      </c>
      <c r="P767" s="943">
        <f>VLOOKUP($D767,'Process (B)'!$B$6:$M$6673,12,1)</f>
        <v>2451804.2970903264</v>
      </c>
      <c r="Q767" s="1935">
        <f t="shared" si="940"/>
        <v>311857433</v>
      </c>
      <c r="R767" s="1935">
        <f t="shared" si="941"/>
        <v>1366292939</v>
      </c>
      <c r="S767" s="1935">
        <f t="shared" si="942"/>
        <v>1053844330</v>
      </c>
      <c r="T767" s="2366"/>
      <c r="U767" s="2811">
        <f t="shared" si="911"/>
        <v>3496481271.939219</v>
      </c>
      <c r="V767" s="758"/>
      <c r="W767" s="2550"/>
      <c r="X767" s="645"/>
      <c r="Y767" s="2597"/>
      <c r="Z767" s="480"/>
      <c r="AA767" s="480"/>
      <c r="AB767" s="480"/>
      <c r="AC767" s="480"/>
    </row>
    <row r="768" spans="2:30" s="485" customFormat="1" ht="19.5" customHeight="1">
      <c r="B768" s="637"/>
      <c r="C768" s="2266">
        <v>5</v>
      </c>
      <c r="D768" s="3422">
        <f>'Process (B)'!$B$3272</f>
        <v>150</v>
      </c>
      <c r="E768" s="939" t="str">
        <f>VLOOKUP(D768,'Process (B)'!$B$6:$K$6673,2,1)</f>
        <v>AI.21152
1776</v>
      </c>
      <c r="F768" s="939" t="str">
        <f>LEFT(E768,8)</f>
        <v>AI.21152</v>
      </c>
      <c r="G768" s="940" t="str">
        <f>VLOOKUP(D768,'Process (B)'!$B$6:$J$6673,3,1)</f>
        <v>Fabrication of Handrail on bridge (use SGP- shape steel, d50mm for Temporary bridge)</v>
      </c>
      <c r="H768" s="2906"/>
      <c r="I768" s="941" t="str">
        <f>VLOOKUP(D768,'Process (B)'!$B$6:$J$6673,4,1)</f>
        <v>ton</v>
      </c>
      <c r="J768" s="940" t="str">
        <f>VLOOKUP(D768,'Process (B)'!$B$6:$J$6673,5,1)</f>
        <v>Sản xuất cốt thép lan can trên cầu (sử dụng thép hình SGP, d50mm cho cầu tạm)</v>
      </c>
      <c r="K768" s="3961"/>
      <c r="L768" s="1174" t="str">
        <f>VLOOKUP(D768,'Process (B)'!$B$6:$J$6673,6,1)</f>
        <v>tấn</v>
      </c>
      <c r="M768" s="952">
        <f>M769+N769</f>
        <v>5.6923199999999996</v>
      </c>
      <c r="N768" s="943">
        <f>VLOOKUP($D768,'Process (B)'!$B$6:$M$6673,10,1)</f>
        <v>17894002.465476133</v>
      </c>
      <c r="O768" s="943">
        <f>VLOOKUP($D768,'Process (B)'!$B$6:$M$6673,11,1)</f>
        <v>6429702</v>
      </c>
      <c r="P768" s="943">
        <f>VLOOKUP($D768,'Process (B)'!$B$6:$M$6673,12,1)</f>
        <v>1981846.2513661727</v>
      </c>
      <c r="Q768" s="1935">
        <f t="shared" si="940"/>
        <v>101858388</v>
      </c>
      <c r="R768" s="1935">
        <f t="shared" si="941"/>
        <v>36599921</v>
      </c>
      <c r="S768" s="1935">
        <f t="shared" si="942"/>
        <v>11281303</v>
      </c>
      <c r="T768" s="2366"/>
      <c r="U768" s="2811">
        <f t="shared" si="911"/>
        <v>191640836.14150622</v>
      </c>
      <c r="V768" s="938"/>
      <c r="W768" s="2553"/>
      <c r="X768" s="641"/>
      <c r="Y768" s="2598"/>
    </row>
    <row r="769" spans="2:30" s="485" customFormat="1" ht="33.75" hidden="1" customHeight="1">
      <c r="B769" s="637"/>
      <c r="C769" s="2266"/>
      <c r="D769" s="3450"/>
      <c r="E769" s="954"/>
      <c r="F769" s="954"/>
      <c r="G769" s="934"/>
      <c r="H769" s="2935"/>
      <c r="I769" s="955"/>
      <c r="J769" s="934" t="s">
        <v>2553</v>
      </c>
      <c r="K769" s="4009"/>
      <c r="L769" s="935" t="s">
        <v>107</v>
      </c>
      <c r="M769" s="936">
        <f>(((428/2)/2)*2*5.31*2*2)/1000</f>
        <v>4.5453599999999996</v>
      </c>
      <c r="N769" s="936">
        <f>((((428/2)/2)+1)*1*5.31*2)/1000</f>
        <v>1.1469599999999998</v>
      </c>
      <c r="O769" s="2072"/>
      <c r="P769" s="2072"/>
      <c r="Q769" s="1935">
        <f t="shared" si="940"/>
        <v>5</v>
      </c>
      <c r="R769" s="1935">
        <f t="shared" si="941"/>
        <v>0</v>
      </c>
      <c r="S769" s="1935">
        <f t="shared" si="942"/>
        <v>0</v>
      </c>
      <c r="T769" s="2382"/>
      <c r="U769" s="2811">
        <f t="shared" si="911"/>
        <v>6.3991362600000006</v>
      </c>
      <c r="V769" s="938"/>
      <c r="W769" s="2553"/>
      <c r="X769" s="641"/>
      <c r="Y769" s="2598"/>
    </row>
    <row r="770" spans="2:30" s="485" customFormat="1">
      <c r="B770" s="637"/>
      <c r="C770" s="2266">
        <v>6</v>
      </c>
      <c r="D770" s="3422">
        <f>'Process (B)'!$B$3301</f>
        <v>151</v>
      </c>
      <c r="E770" s="939" t="str">
        <f>VLOOKUP(D770,'Process (B)'!$B$6:$K$6673,2,1)</f>
        <v>AI.65411
1776</v>
      </c>
      <c r="F770" s="939" t="str">
        <f>LEFT(E770,8)</f>
        <v>AI.65411</v>
      </c>
      <c r="G770" s="940" t="str">
        <f>VLOOKUP(D770,'Process (B)'!$B$6:$J$6673,3,1)</f>
        <v>Setting Handrail on bridge</v>
      </c>
      <c r="H770" s="2906"/>
      <c r="I770" s="941" t="str">
        <f>VLOOKUP(D770,'Process (B)'!$B$6:$J$6673,4,1)</f>
        <v>ton</v>
      </c>
      <c r="J770" s="940" t="str">
        <f>VLOOKUP(D770,'Process (B)'!$B$6:$J$6673,5,1)</f>
        <v>Lắp đặt lan can trên cầu</v>
      </c>
      <c r="K770" s="3961"/>
      <c r="L770" s="1174" t="str">
        <f>VLOOKUP(D770,'Process (B)'!$B$6:$J$6673,6,1)</f>
        <v>tấn</v>
      </c>
      <c r="M770" s="952">
        <f>M768</f>
        <v>5.6923199999999996</v>
      </c>
      <c r="N770" s="943">
        <f>VLOOKUP($D770,'Process (B)'!$B$6:$M$6673,10,1)</f>
        <v>787353.04520284093</v>
      </c>
      <c r="O770" s="943">
        <f>VLOOKUP($D770,'Process (B)'!$B$6:$M$6673,11,1)</f>
        <v>5241722.5</v>
      </c>
      <c r="P770" s="943">
        <f>VLOOKUP($D770,'Process (B)'!$B$6:$M$6673,12,1)</f>
        <v>2442005.8253980004</v>
      </c>
      <c r="Q770" s="1935">
        <f t="shared" si="940"/>
        <v>4481865</v>
      </c>
      <c r="R770" s="1935">
        <f t="shared" si="941"/>
        <v>29837562</v>
      </c>
      <c r="S770" s="1935">
        <f t="shared" si="942"/>
        <v>13900679</v>
      </c>
      <c r="T770" s="2366"/>
      <c r="U770" s="2811">
        <f t="shared" si="911"/>
        <v>61713405.753128707</v>
      </c>
      <c r="V770" s="938"/>
      <c r="W770" s="2553"/>
      <c r="X770" s="641"/>
      <c r="Y770" s="2598"/>
    </row>
    <row r="771" spans="2:30" s="1276" customFormat="1">
      <c r="B771" s="1269"/>
      <c r="C771" s="2169"/>
      <c r="D771" s="3446"/>
      <c r="E771" s="1270"/>
      <c r="F771" s="1270"/>
      <c r="G771" s="1262" t="s">
        <v>3718</v>
      </c>
      <c r="H771" s="2934"/>
      <c r="I771" s="1271"/>
      <c r="J771" s="1262" t="s">
        <v>3717</v>
      </c>
      <c r="K771" s="4007"/>
      <c r="L771" s="1272"/>
      <c r="M771" s="1273"/>
      <c r="N771" s="1274"/>
      <c r="O771" s="2073"/>
      <c r="P771" s="2073"/>
      <c r="Q771" s="1935">
        <f t="shared" si="940"/>
        <v>0</v>
      </c>
      <c r="R771" s="1935">
        <f t="shared" si="941"/>
        <v>0</v>
      </c>
      <c r="S771" s="1935">
        <f t="shared" si="942"/>
        <v>0</v>
      </c>
      <c r="T771" s="2380"/>
      <c r="U771" s="2811">
        <f t="shared" si="911"/>
        <v>0</v>
      </c>
      <c r="V771" s="1275"/>
      <c r="W771" s="2569"/>
      <c r="X771" s="2605"/>
      <c r="Y771" s="2606"/>
    </row>
    <row r="772" spans="2:30" s="485" customFormat="1">
      <c r="B772" s="637"/>
      <c r="C772" s="2163"/>
      <c r="D772" s="3422"/>
      <c r="E772" s="939"/>
      <c r="F772" s="939"/>
      <c r="G772" s="948" t="s">
        <v>2612</v>
      </c>
      <c r="H772" s="958"/>
      <c r="I772" s="941" t="s">
        <v>368</v>
      </c>
      <c r="J772" s="948" t="s">
        <v>3719</v>
      </c>
      <c r="K772" s="3989"/>
      <c r="L772" s="1174" t="s">
        <v>1544</v>
      </c>
      <c r="M772" s="952">
        <v>851.4</v>
      </c>
      <c r="N772" s="943">
        <f>Material!$I$89*1000*1.025</f>
        <v>17853150.753579542</v>
      </c>
      <c r="O772" s="1935"/>
      <c r="P772" s="1935"/>
      <c r="Q772" s="1935">
        <f t="shared" si="940"/>
        <v>15200172552</v>
      </c>
      <c r="R772" s="1935">
        <f t="shared" si="941"/>
        <v>0</v>
      </c>
      <c r="S772" s="1935">
        <f t="shared" si="942"/>
        <v>0</v>
      </c>
      <c r="T772" s="2366"/>
      <c r="U772" s="2811">
        <f t="shared" si="911"/>
        <v>19453595067.151989</v>
      </c>
      <c r="V772" s="938"/>
      <c r="W772" s="2553"/>
      <c r="X772" s="641"/>
      <c r="Y772" s="2598"/>
    </row>
    <row r="773" spans="2:30" s="485" customFormat="1" ht="18" customHeight="1">
      <c r="B773" s="637"/>
      <c r="C773" s="2163"/>
      <c r="D773" s="3422"/>
      <c r="E773" s="939"/>
      <c r="F773" s="939"/>
      <c r="G773" s="1178" t="s">
        <v>6221</v>
      </c>
      <c r="H773" s="1213"/>
      <c r="I773" s="1213"/>
      <c r="J773" s="1178" t="s">
        <v>6222</v>
      </c>
      <c r="K773" s="3989"/>
      <c r="L773" s="1174"/>
      <c r="M773" s="952"/>
      <c r="N773" s="943"/>
      <c r="O773" s="1935"/>
      <c r="P773" s="1935"/>
      <c r="Q773" s="1935">
        <f t="shared" ref="Q773" si="945">ROUND(N773*M773*IF(K773="",1,K773),0)</f>
        <v>0</v>
      </c>
      <c r="R773" s="1935">
        <f t="shared" ref="R773" si="946">ROUND(O773*M773*IF(K773="",1,K773),0)</f>
        <v>0</v>
      </c>
      <c r="S773" s="1935">
        <f t="shared" ref="S773" si="947">ROUND(P773*M773*IF(K773="",1,K773),0)</f>
        <v>0</v>
      </c>
      <c r="T773" s="2366"/>
      <c r="U773" s="2811">
        <f t="shared" ref="U773" si="948">(Q773+R773+S773)*1.02*1.055*1.06*1.02*1.1</f>
        <v>0</v>
      </c>
      <c r="V773" s="938"/>
      <c r="W773" s="2553"/>
      <c r="X773" s="641"/>
      <c r="Y773" s="2598"/>
    </row>
    <row r="774" spans="2:30" s="485" customFormat="1" ht="30">
      <c r="B774" s="637"/>
      <c r="C774" s="2163"/>
      <c r="D774" s="3422"/>
      <c r="E774" s="939"/>
      <c r="F774" s="939"/>
      <c r="G774" s="940" t="s">
        <v>6228</v>
      </c>
      <c r="H774" s="2923">
        <f>100%-(1.17%*27+3.5%)</f>
        <v>0.64910000000000001</v>
      </c>
      <c r="I774" s="941" t="s">
        <v>772</v>
      </c>
      <c r="J774" s="970" t="s">
        <v>6227</v>
      </c>
      <c r="K774" s="3990">
        <f>H774</f>
        <v>0.64910000000000001</v>
      </c>
      <c r="L774" s="941" t="s">
        <v>107</v>
      </c>
      <c r="M774" s="952">
        <f>M772</f>
        <v>851.4</v>
      </c>
      <c r="N774" s="1176">
        <f>-Material!$I$89*1000</f>
        <v>-17417708.052272726</v>
      </c>
      <c r="O774" s="2071"/>
      <c r="P774" s="2071"/>
      <c r="Q774" s="1935">
        <f t="shared" si="940"/>
        <v>-9625787320</v>
      </c>
      <c r="R774" s="1935">
        <f t="shared" si="941"/>
        <v>0</v>
      </c>
      <c r="S774" s="1935">
        <f t="shared" si="942"/>
        <v>0</v>
      </c>
      <c r="T774" s="2371"/>
      <c r="U774" s="2811">
        <f t="shared" si="911"/>
        <v>-12319344934.092045</v>
      </c>
      <c r="V774" s="938"/>
      <c r="W774" s="2553"/>
      <c r="X774" s="641"/>
      <c r="Y774" s="2598"/>
    </row>
    <row r="775" spans="2:30" s="485" customFormat="1">
      <c r="B775" s="637"/>
      <c r="C775" s="2266">
        <v>7</v>
      </c>
      <c r="D775" s="3422">
        <f>'Process (B)'!$B$5854</f>
        <v>262</v>
      </c>
      <c r="E775" s="939" t="str">
        <f>VLOOKUP(D775,'Process (B)'!$B$6:$K$6673,2,1)</f>
        <v>AI.11131
1776</v>
      </c>
      <c r="F775" s="939" t="str">
        <f>LEFT(E775,8)</f>
        <v>AI.11131</v>
      </c>
      <c r="G775" s="940" t="str">
        <f>VLOOKUP(D775,'Process (B)'!$B$6:$J$6673,3,1)</f>
        <v>Fabrication of H Beam</v>
      </c>
      <c r="H775" s="2906"/>
      <c r="I775" s="941" t="str">
        <f>VLOOKUP(D775,'Process (B)'!$B$6:$J$6673,4,1)</f>
        <v>Ton</v>
      </c>
      <c r="J775" s="940" t="str">
        <f>VLOOKUP(D775,'Process (B)'!$B$6:$J$6673,5,1)</f>
        <v>Sản xuất dầm H</v>
      </c>
      <c r="K775" s="3961"/>
      <c r="L775" s="1174" t="str">
        <f>VLOOKUP(D775,'Process (B)'!$B$6:$J$6673,6,1)</f>
        <v>Tấn</v>
      </c>
      <c r="M775" s="952">
        <f>M772</f>
        <v>851.4</v>
      </c>
      <c r="N775" s="943">
        <f>VLOOKUP($D775,'Process (B)'!$B$6:$M$6673,10,1)</f>
        <v>886894.47584181814</v>
      </c>
      <c r="O775" s="943">
        <f>VLOOKUP($D775,'Process (B)'!$B$6:$M$6673,11,1)</f>
        <v>2625904.5</v>
      </c>
      <c r="P775" s="943">
        <f>VLOOKUP($D775,'Process (B)'!$B$6:$M$6673,12,1)</f>
        <v>1986616.0514120455</v>
      </c>
      <c r="Q775" s="1935">
        <f t="shared" si="940"/>
        <v>755101957</v>
      </c>
      <c r="R775" s="1935">
        <f t="shared" si="941"/>
        <v>2235695091</v>
      </c>
      <c r="S775" s="1935">
        <f t="shared" si="942"/>
        <v>1691404906</v>
      </c>
      <c r="T775" s="2366"/>
      <c r="U775" s="2811">
        <f t="shared" si="911"/>
        <v>5992409660.0968504</v>
      </c>
      <c r="V775" s="938"/>
      <c r="W775" s="2553"/>
      <c r="X775" s="641"/>
      <c r="Y775" s="2598"/>
      <c r="AC775" s="485">
        <f>1.025*1000</f>
        <v>1025</v>
      </c>
      <c r="AD775" s="1185">
        <f>1+AD770</f>
        <v>1</v>
      </c>
    </row>
    <row r="776" spans="2:30" s="485" customFormat="1">
      <c r="B776" s="637"/>
      <c r="C776" s="2266">
        <v>8</v>
      </c>
      <c r="D776" s="3422">
        <f>'Process (B)'!$B$6221</f>
        <v>277</v>
      </c>
      <c r="E776" s="939" t="str">
        <f>VLOOKUP(D776,'Process (B)'!$B$6:$K$6673,2,1)</f>
        <v>AC.29211
1776</v>
      </c>
      <c r="F776" s="939" t="str">
        <f>LEFT(E776,8)</f>
        <v>AC.29211</v>
      </c>
      <c r="G776" s="940" t="str">
        <f>VLOOKUP(D776,'Process (B)'!$B$6:$J$6673,3,1)</f>
        <v>Welding of H-Beam</v>
      </c>
      <c r="H776" s="2906"/>
      <c r="I776" s="941" t="str">
        <f>VLOOKUP(D776,'Process (B)'!$B$6:$J$6673,4,1)</f>
        <v>each</v>
      </c>
      <c r="J776" s="940" t="str">
        <f>VLOOKUP(D776,'Process (B)'!$B$6:$J$6673,5,1)</f>
        <v xml:space="preserve">Nối cọc thép hình </v>
      </c>
      <c r="K776" s="3961"/>
      <c r="L776" s="1174" t="str">
        <f>VLOOKUP(D776,'Process (B)'!$B$6:$J$6673,6,1)</f>
        <v>m. nối</v>
      </c>
      <c r="M776" s="952">
        <f>3*110</f>
        <v>330</v>
      </c>
      <c r="N776" s="943">
        <f>VLOOKUP($D776,'Process (B)'!$B$6:$M$6673,10,1)</f>
        <v>357520.35886374995</v>
      </c>
      <c r="O776" s="943">
        <f>VLOOKUP($D776,'Process (B)'!$B$6:$M$6673,11,1)</f>
        <v>414616.5</v>
      </c>
      <c r="P776" s="943">
        <f>VLOOKUP($D776,'Process (B)'!$B$6:$M$6673,12,1)</f>
        <v>185598.48842499999</v>
      </c>
      <c r="Q776" s="1935">
        <f t="shared" si="940"/>
        <v>117981718</v>
      </c>
      <c r="R776" s="1935">
        <f t="shared" si="941"/>
        <v>136823445</v>
      </c>
      <c r="S776" s="1935">
        <f t="shared" si="942"/>
        <v>61247501</v>
      </c>
      <c r="T776" s="2366"/>
      <c r="U776" s="2811">
        <f t="shared" si="911"/>
        <v>404492812.45439941</v>
      </c>
      <c r="V776" s="938"/>
      <c r="W776" s="2553"/>
      <c r="X776" s="641"/>
      <c r="Y776" s="2598"/>
    </row>
    <row r="777" spans="2:30" s="485" customFormat="1">
      <c r="B777" s="637"/>
      <c r="C777" s="2266">
        <v>9</v>
      </c>
      <c r="D777" s="3422">
        <f>'Process (B)'!$B$6156</f>
        <v>274</v>
      </c>
      <c r="E777" s="939" t="str">
        <f>VLOOKUP(D777,'Process (B)'!$B$6:$K$6673,2,1)</f>
        <v>AC.22621
1776</v>
      </c>
      <c r="F777" s="939" t="str">
        <f>LEFT(E777,8)</f>
        <v>AC.22621</v>
      </c>
      <c r="G777" s="940" t="str">
        <f>VLOOKUP(D777,'Process (B)'!$B$6:$J$6673,3,1)</f>
        <v>Driving H-Beam under water,  L&gt;10m</v>
      </c>
      <c r="H777" s="2906"/>
      <c r="I777" s="941" t="str">
        <f>VLOOKUP(D777,'Process (B)'!$B$6:$J$6673,4,1)</f>
        <v>m</v>
      </c>
      <c r="J777" s="940" t="str">
        <f>VLOOKUP(D777,'Process (B)'!$B$6:$J$6673,5,1)</f>
        <v>Đóng cọc thép H dưới nước,  L&gt;10m</v>
      </c>
      <c r="K777" s="3961"/>
      <c r="L777" s="1174" t="str">
        <f>VLOOKUP(D777,'Process (B)'!$B$6:$J$6673,6,1)</f>
        <v>m</v>
      </c>
      <c r="M777" s="952">
        <v>3630</v>
      </c>
      <c r="N777" s="943">
        <f>VLOOKUP($D777,'Process (B)'!$B$6:$M$6673,10,1)</f>
        <v>0</v>
      </c>
      <c r="O777" s="943">
        <f>VLOOKUP($D777,'Process (B)'!$B$6:$M$6673,11,1)</f>
        <v>41876.266499999998</v>
      </c>
      <c r="P777" s="943">
        <f>VLOOKUP($D777,'Process (B)'!$B$6:$M$6673,12,1)</f>
        <v>326704.95911341143</v>
      </c>
      <c r="Q777" s="1935">
        <f t="shared" si="940"/>
        <v>0</v>
      </c>
      <c r="R777" s="1935">
        <f t="shared" si="941"/>
        <v>152010847</v>
      </c>
      <c r="S777" s="1935">
        <f t="shared" si="942"/>
        <v>1185939002</v>
      </c>
      <c r="T777" s="2366"/>
      <c r="U777" s="2811">
        <f t="shared" si="911"/>
        <v>1712344678.559485</v>
      </c>
      <c r="V777" s="938"/>
      <c r="W777" s="2553"/>
      <c r="X777" s="641"/>
      <c r="Y777" s="2598"/>
    </row>
    <row r="778" spans="2:30" s="485" customFormat="1">
      <c r="B778" s="637"/>
      <c r="C778" s="2266">
        <v>10</v>
      </c>
      <c r="D778" s="3439"/>
      <c r="E778" s="956"/>
      <c r="F778" s="956"/>
      <c r="G778" s="957" t="s">
        <v>1146</v>
      </c>
      <c r="H778" s="2906"/>
      <c r="I778" s="958"/>
      <c r="J778" s="957" t="s">
        <v>775</v>
      </c>
      <c r="K778" s="3961"/>
      <c r="L778" s="959"/>
      <c r="M778" s="960"/>
      <c r="N778" s="961"/>
      <c r="O778" s="2067"/>
      <c r="P778" s="2067"/>
      <c r="Q778" s="1935">
        <f t="shared" si="940"/>
        <v>0</v>
      </c>
      <c r="R778" s="1935">
        <f t="shared" si="941"/>
        <v>0</v>
      </c>
      <c r="S778" s="1935">
        <f t="shared" si="942"/>
        <v>0</v>
      </c>
      <c r="T778" s="2372"/>
      <c r="U778" s="2811">
        <f t="shared" si="911"/>
        <v>0</v>
      </c>
      <c r="V778" s="938"/>
      <c r="W778" s="2553"/>
      <c r="X778" s="641"/>
      <c r="Y778" s="2598"/>
    </row>
    <row r="779" spans="2:30" s="485" customFormat="1">
      <c r="B779" s="637"/>
      <c r="C779" s="2266">
        <v>11</v>
      </c>
      <c r="D779" s="3422">
        <f>'Process (B)'!$B$6156</f>
        <v>274</v>
      </c>
      <c r="E779" s="939" t="str">
        <f>VLOOKUP(D779,'Process (B)'!$B$6:$K$6673,2,1)</f>
        <v>AC.22621
1776</v>
      </c>
      <c r="F779" s="939" t="str">
        <f>LEFT(E779,8)</f>
        <v>AC.22621</v>
      </c>
      <c r="G779" s="940" t="str">
        <f>VLOOKUP(D779,'Process (B)'!$B$6:$J$6673,3,1)</f>
        <v>Driving H-Beam under water,  L&gt;10m</v>
      </c>
      <c r="H779" s="2937">
        <v>0.75</v>
      </c>
      <c r="I779" s="941" t="str">
        <f>VLOOKUP(D779,'Process (B)'!$B$6:$J$6673,4,1)</f>
        <v>m</v>
      </c>
      <c r="J779" s="940" t="str">
        <f>VLOOKUP(D779,'Process (B)'!$B$6:$J$6673,5,1)</f>
        <v>Đóng cọc thép H dưới nước,  L&gt;10m</v>
      </c>
      <c r="K779" s="4010">
        <f>H779</f>
        <v>0.75</v>
      </c>
      <c r="L779" s="1174" t="str">
        <f>VLOOKUP(D779,'Process (B)'!$B$6:$J$6673,6,1)</f>
        <v>m</v>
      </c>
      <c r="M779" s="952">
        <f>45*110-M777</f>
        <v>1320</v>
      </c>
      <c r="N779" s="943">
        <f>VLOOKUP($D779,'Process (B)'!$B$6:$M$6673,10,1)</f>
        <v>0</v>
      </c>
      <c r="O779" s="943">
        <f>VLOOKUP($D779,'Process (B)'!$B$6:$M$6673,11,1)</f>
        <v>41876.266499999998</v>
      </c>
      <c r="P779" s="943">
        <f>VLOOKUP($D779,'Process (B)'!$B$6:$M$6673,12,1)</f>
        <v>326704.95911341143</v>
      </c>
      <c r="Q779" s="1935">
        <f t="shared" si="940"/>
        <v>0</v>
      </c>
      <c r="R779" s="1935">
        <f t="shared" si="941"/>
        <v>41457504</v>
      </c>
      <c r="S779" s="1935">
        <f t="shared" si="942"/>
        <v>323437910</v>
      </c>
      <c r="T779" s="2366"/>
      <c r="U779" s="2811">
        <f t="shared" si="911"/>
        <v>467003094.96702242</v>
      </c>
      <c r="V779" s="938"/>
      <c r="W779" s="2553"/>
      <c r="X779" s="641"/>
      <c r="Y779" s="2598"/>
    </row>
    <row r="780" spans="2:30" s="485" customFormat="1">
      <c r="B780" s="637"/>
      <c r="C780" s="2266">
        <v>12</v>
      </c>
      <c r="D780" s="3439"/>
      <c r="E780" s="956"/>
      <c r="F780" s="956"/>
      <c r="G780" s="957" t="s">
        <v>1461</v>
      </c>
      <c r="H780" s="2906"/>
      <c r="I780" s="958"/>
      <c r="J780" s="957" t="s">
        <v>1145</v>
      </c>
      <c r="K780" s="3961"/>
      <c r="L780" s="959"/>
      <c r="M780" s="960"/>
      <c r="N780" s="961"/>
      <c r="O780" s="2067"/>
      <c r="P780" s="2067"/>
      <c r="Q780" s="1935">
        <f t="shared" si="940"/>
        <v>0</v>
      </c>
      <c r="R780" s="1935">
        <f t="shared" si="941"/>
        <v>0</v>
      </c>
      <c r="S780" s="1935">
        <f t="shared" si="942"/>
        <v>0</v>
      </c>
      <c r="T780" s="2372"/>
      <c r="U780" s="2811">
        <f t="shared" si="911"/>
        <v>0</v>
      </c>
      <c r="V780" s="938"/>
      <c r="W780" s="2553"/>
      <c r="X780" s="641"/>
      <c r="Y780" s="2598"/>
    </row>
    <row r="781" spans="2:30" s="485" customFormat="1">
      <c r="B781" s="637"/>
      <c r="C781" s="2266">
        <v>13</v>
      </c>
      <c r="D781" s="3422">
        <f>'Process (B)'!$B$6199</f>
        <v>276</v>
      </c>
      <c r="E781" s="939" t="str">
        <f>VLOOKUP(D781,'Process (B)'!$B$6:$K$6673,2,1)</f>
        <v>AC.23120
1776</v>
      </c>
      <c r="F781" s="939" t="str">
        <f>LEFT(E781,8)</f>
        <v>AC.23120</v>
      </c>
      <c r="G781" s="940" t="str">
        <f>VLOOKUP(D781,'Process (B)'!$B$6:$J$6673,3,1)</f>
        <v>Extracting of H Beam, under water</v>
      </c>
      <c r="H781" s="2906"/>
      <c r="I781" s="941" t="str">
        <f>VLOOKUP(D781,'Process (B)'!$B$6:$J$6673,4,1)</f>
        <v>m</v>
      </c>
      <c r="J781" s="940" t="str">
        <f>VLOOKUP(D781,'Process (B)'!$B$6:$J$6673,5,1)</f>
        <v>Nhổ cọc H dưới nước</v>
      </c>
      <c r="K781" s="3961"/>
      <c r="L781" s="1174" t="str">
        <f>VLOOKUP(D781,'Process (B)'!$B$6:$J$6673,6,1)</f>
        <v>m</v>
      </c>
      <c r="M781" s="952">
        <f>M777+M779</f>
        <v>4950</v>
      </c>
      <c r="N781" s="943">
        <f>VLOOKUP($D781,'Process (B)'!$B$6:$M$6673,10,1)</f>
        <v>0</v>
      </c>
      <c r="O781" s="943">
        <f>VLOOKUP($D781,'Process (B)'!$B$6:$M$6673,11,1)</f>
        <v>15755.427</v>
      </c>
      <c r="P781" s="943">
        <f>VLOOKUP($D781,'Process (B)'!$B$6:$M$6673,12,1)</f>
        <v>90934.931303949634</v>
      </c>
      <c r="Q781" s="1935">
        <f t="shared" si="940"/>
        <v>0</v>
      </c>
      <c r="R781" s="1935">
        <f t="shared" si="941"/>
        <v>77989364</v>
      </c>
      <c r="S781" s="1935">
        <f t="shared" si="942"/>
        <v>450127910</v>
      </c>
      <c r="T781" s="2366"/>
      <c r="U781" s="2811">
        <f t="shared" si="911"/>
        <v>675898879.517151</v>
      </c>
      <c r="V781" s="938"/>
      <c r="W781" s="2553"/>
      <c r="X781" s="641"/>
      <c r="Y781" s="2598"/>
    </row>
    <row r="782" spans="2:30" s="485" customFormat="1">
      <c r="B782" s="637"/>
      <c r="C782" s="2266">
        <v>14</v>
      </c>
      <c r="D782" s="3422">
        <f>'Process (B)'!$B$5693</f>
        <v>256</v>
      </c>
      <c r="E782" s="939" t="str">
        <f>VLOOKUP(D782,'Process (B)'!$B$6:$K$6673,2,1)</f>
        <v>AI.11911
1776</v>
      </c>
      <c r="F782" s="939" t="str">
        <f>LEFT(E782,8)</f>
        <v>AI.11911</v>
      </c>
      <c r="G782" s="940" t="s">
        <v>2017</v>
      </c>
      <c r="H782" s="2906"/>
      <c r="I782" s="941" t="str">
        <f>VLOOKUP(D782,'Process (B)'!$B$6:$J$6673,4,1)</f>
        <v>Ton</v>
      </c>
      <c r="J782" s="940" t="s">
        <v>2508</v>
      </c>
      <c r="K782" s="3961"/>
      <c r="L782" s="1174" t="str">
        <f>VLOOKUP(D782,'Process (B)'!$B$6:$J$6673,6,1)</f>
        <v>Tấn</v>
      </c>
      <c r="M782" s="952">
        <f>435.2*20%</f>
        <v>87.04</v>
      </c>
      <c r="N782" s="943">
        <f>VLOOKUP($D782,'Process (B)'!$B$6:$M$6673,10,1)</f>
        <v>10530873.596493252</v>
      </c>
      <c r="O782" s="943">
        <f>VLOOKUP($D782,'Process (B)'!$B$6:$M$6673,11,1)</f>
        <v>7324891.5</v>
      </c>
      <c r="P782" s="943">
        <f>VLOOKUP($D782,'Process (B)'!$B$6:$M$6673,12,1)</f>
        <v>2605038.6567893936</v>
      </c>
      <c r="Q782" s="1935">
        <f t="shared" si="940"/>
        <v>916607238</v>
      </c>
      <c r="R782" s="1935">
        <f t="shared" si="941"/>
        <v>637558556</v>
      </c>
      <c r="S782" s="1935">
        <f t="shared" si="942"/>
        <v>226742565</v>
      </c>
      <c r="T782" s="2366"/>
      <c r="U782" s="2811">
        <f t="shared" ref="U782:U880" si="949">(Q782+R782+S782)*1.02*1.055*1.06*1.02*1.1</f>
        <v>2279255051.1627998</v>
      </c>
      <c r="V782" s="938"/>
      <c r="W782" s="2553"/>
      <c r="X782" s="641"/>
      <c r="Y782" s="2598"/>
    </row>
    <row r="783" spans="2:30" s="485" customFormat="1">
      <c r="B783" s="637"/>
      <c r="C783" s="2266">
        <v>15</v>
      </c>
      <c r="D783" s="3422">
        <f>'Process (B)'!$B$6108</f>
        <v>272</v>
      </c>
      <c r="E783" s="939" t="str">
        <f>VLOOKUP(D783,'Process (B)'!$B$6:$K$6673,2,1)</f>
        <v>AI.63321
1776</v>
      </c>
      <c r="F783" s="939" t="str">
        <f>LEFT(E783,8)</f>
        <v>AI.63321</v>
      </c>
      <c r="G783" s="940" t="s">
        <v>2615</v>
      </c>
      <c r="H783" s="2918">
        <v>1.6</v>
      </c>
      <c r="I783" s="941" t="str">
        <f>VLOOKUP(D783,'Process (B)'!$B$6:$J$6673,4,1)</f>
        <v>Ton</v>
      </c>
      <c r="J783" s="940" t="s">
        <v>5930</v>
      </c>
      <c r="K783" s="3977">
        <f>H783</f>
        <v>1.6</v>
      </c>
      <c r="L783" s="1174" t="str">
        <f>VLOOKUP(D783,'Process (B)'!$B$6:$J$6673,6,1)</f>
        <v>Tấn</v>
      </c>
      <c r="M783" s="952">
        <f>M782</f>
        <v>87.04</v>
      </c>
      <c r="N783" s="943">
        <f>VLOOKUP($D783,'Process (B)'!$B$6:$M$6673,10,1)</f>
        <v>725546.81301840337</v>
      </c>
      <c r="O783" s="943">
        <f>VLOOKUP($D783,'Process (B)'!$B$6:$M$6673,11,1)</f>
        <v>3178726.5</v>
      </c>
      <c r="P783" s="943">
        <f>VLOOKUP($D783,'Process (B)'!$B$6:$M$6673,12,1)</f>
        <v>2451804.2970903264</v>
      </c>
      <c r="Q783" s="1935">
        <f t="shared" si="940"/>
        <v>101042551</v>
      </c>
      <c r="R783" s="1935">
        <f t="shared" si="941"/>
        <v>442682167</v>
      </c>
      <c r="S783" s="1935">
        <f t="shared" si="942"/>
        <v>341448074</v>
      </c>
      <c r="T783" s="2366"/>
      <c r="U783" s="2811">
        <f t="shared" si="949"/>
        <v>1132868261.9305277</v>
      </c>
      <c r="V783" s="938"/>
      <c r="W783" s="2553"/>
      <c r="X783" s="641"/>
      <c r="Y783" s="2598"/>
    </row>
    <row r="784" spans="2:30" s="3862" customFormat="1" ht="20.100000000000001" customHeight="1">
      <c r="B784" s="3863"/>
      <c r="C784" s="2274" t="s">
        <v>4548</v>
      </c>
      <c r="D784" s="3435"/>
      <c r="E784" s="2276"/>
      <c r="F784" s="3864"/>
      <c r="G784" s="2276" t="s">
        <v>6212</v>
      </c>
      <c r="H784" s="3865"/>
      <c r="I784" s="2277"/>
      <c r="J784" s="2276" t="s">
        <v>6213</v>
      </c>
      <c r="K784" s="4006"/>
      <c r="L784" s="2277"/>
      <c r="M784" s="3866"/>
      <c r="N784" s="2276"/>
      <c r="O784" s="2280"/>
      <c r="P784" s="2280"/>
      <c r="Q784" s="2280">
        <f>SUM(Q785:Q817)</f>
        <v>986639082.45793605</v>
      </c>
      <c r="R784" s="2280">
        <f t="shared" ref="R784:S784" si="950">SUM(R785:R817)</f>
        <v>409149755.45279998</v>
      </c>
      <c r="S784" s="2280">
        <f t="shared" si="950"/>
        <v>300680712.3047542</v>
      </c>
      <c r="T784" s="2276"/>
      <c r="U784" s="3867">
        <f t="shared" si="949"/>
        <v>2171187962.5539675</v>
      </c>
      <c r="V784" s="2276"/>
      <c r="W784" s="3868"/>
      <c r="X784" s="3869"/>
      <c r="Y784" s="3870">
        <f>T784/3180</f>
        <v>0</v>
      </c>
      <c r="Z784" s="3870">
        <v>29294629532</v>
      </c>
      <c r="AA784" s="3870">
        <v>18801206588</v>
      </c>
      <c r="AB784" s="3870">
        <v>14384816907</v>
      </c>
      <c r="AC784" s="3870"/>
      <c r="AD784" s="3862">
        <v>79964442466.710907</v>
      </c>
    </row>
    <row r="785" spans="2:33" s="359" customFormat="1" ht="17.45" customHeight="1">
      <c r="B785" s="554"/>
      <c r="C785" s="2199"/>
      <c r="D785" s="3422"/>
      <c r="E785" s="939"/>
      <c r="F785" s="945" t="s">
        <v>223</v>
      </c>
      <c r="G785" s="948" t="s">
        <v>6199</v>
      </c>
      <c r="H785" s="958"/>
      <c r="I785" s="941" t="s">
        <v>368</v>
      </c>
      <c r="J785" s="948" t="s">
        <v>6196</v>
      </c>
      <c r="K785" s="4002"/>
      <c r="L785" s="941" t="s">
        <v>107</v>
      </c>
      <c r="M785" s="952">
        <v>47.06</v>
      </c>
      <c r="N785" s="943">
        <f>Material!$I$108*1000*1.025</f>
        <v>18170454.545454539</v>
      </c>
      <c r="O785" s="1935"/>
      <c r="P785" s="1935"/>
      <c r="Q785" s="1935">
        <f t="shared" si="940"/>
        <v>855101591</v>
      </c>
      <c r="R785" s="1935">
        <f t="shared" si="941"/>
        <v>0</v>
      </c>
      <c r="S785" s="1935">
        <f t="shared" si="942"/>
        <v>0</v>
      </c>
      <c r="T785" s="947"/>
      <c r="U785" s="3704">
        <f t="shared" si="949"/>
        <v>1094382319.390358</v>
      </c>
      <c r="V785" s="758"/>
      <c r="W785" s="2550"/>
      <c r="X785" s="645"/>
      <c r="Y785" s="480"/>
      <c r="Z785" s="480"/>
      <c r="AA785" s="932"/>
      <c r="AB785" s="480"/>
      <c r="AC785" s="480"/>
    </row>
    <row r="786" spans="2:33" s="485" customFormat="1" ht="18" customHeight="1">
      <c r="B786" s="637"/>
      <c r="C786" s="2266"/>
      <c r="D786" s="3422"/>
      <c r="E786" s="939"/>
      <c r="F786" s="939"/>
      <c r="G786" s="1178" t="s">
        <v>6230</v>
      </c>
      <c r="H786" s="1213"/>
      <c r="I786" s="1213"/>
      <c r="J786" s="1178" t="s">
        <v>6229</v>
      </c>
      <c r="K786" s="3989"/>
      <c r="L786" s="1174"/>
      <c r="M786" s="952"/>
      <c r="N786" s="943"/>
      <c r="O786" s="1935"/>
      <c r="P786" s="1935"/>
      <c r="Q786" s="1935">
        <f t="shared" si="940"/>
        <v>0</v>
      </c>
      <c r="R786" s="1935">
        <f t="shared" si="941"/>
        <v>0</v>
      </c>
      <c r="S786" s="1935">
        <f t="shared" si="942"/>
        <v>0</v>
      </c>
      <c r="T786" s="947"/>
      <c r="U786" s="3704">
        <f t="shared" si="949"/>
        <v>0</v>
      </c>
      <c r="V786" s="938"/>
      <c r="W786" s="2553"/>
      <c r="X786" s="641"/>
    </row>
    <row r="787" spans="2:33" s="359" customFormat="1" ht="30" customHeight="1">
      <c r="B787" s="554"/>
      <c r="C787" s="2199"/>
      <c r="D787" s="3422"/>
      <c r="E787" s="939"/>
      <c r="F787" s="939"/>
      <c r="G787" s="940" t="s">
        <v>6231</v>
      </c>
      <c r="H787" s="2923">
        <f>100%-(1.17%*27+3.5%)</f>
        <v>0.64910000000000001</v>
      </c>
      <c r="I787" s="941" t="s">
        <v>772</v>
      </c>
      <c r="J787" s="940" t="s">
        <v>6232</v>
      </c>
      <c r="K787" s="3990">
        <f>H787</f>
        <v>0.64910000000000001</v>
      </c>
      <c r="L787" s="941" t="s">
        <v>107</v>
      </c>
      <c r="M787" s="952">
        <f>M785</f>
        <v>47.06</v>
      </c>
      <c r="N787" s="1176">
        <f>-Material!$I$108*1000</f>
        <v>-17727272.727272723</v>
      </c>
      <c r="O787" s="2071"/>
      <c r="P787" s="2071"/>
      <c r="Q787" s="1935">
        <f t="shared" si="940"/>
        <v>-541508725</v>
      </c>
      <c r="R787" s="1935">
        <f t="shared" si="941"/>
        <v>0</v>
      </c>
      <c r="S787" s="1935">
        <f t="shared" si="942"/>
        <v>0</v>
      </c>
      <c r="T787" s="2371"/>
      <c r="U787" s="2811">
        <f t="shared" si="949"/>
        <v>-693037623.45077384</v>
      </c>
      <c r="V787" s="758"/>
      <c r="W787" s="2550"/>
      <c r="X787" s="645"/>
      <c r="Y787" s="2597"/>
      <c r="Z787" s="3779" t="s">
        <v>2007</v>
      </c>
      <c r="AA787" s="4273" t="s">
        <v>2003</v>
      </c>
      <c r="AB787" s="4273"/>
      <c r="AC787" s="4273"/>
      <c r="AD787" s="3780" t="s">
        <v>2007</v>
      </c>
      <c r="AE787" s="4274" t="s">
        <v>2004</v>
      </c>
      <c r="AF787" s="4275"/>
      <c r="AG787" s="4276"/>
    </row>
    <row r="788" spans="2:33" s="3332" customFormat="1" ht="17.45" customHeight="1">
      <c r="B788" s="3322"/>
      <c r="C788" s="3288">
        <v>5</v>
      </c>
      <c r="D788" s="3425">
        <f>'Process (B)'!$B$5472</f>
        <v>246</v>
      </c>
      <c r="E788" s="3324" t="str">
        <f>VLOOKUP(D788,'Process (B)'!$B$6:$K$6673,2,1)</f>
        <v>AC.22111
1776</v>
      </c>
      <c r="F788" s="3324" t="str">
        <f>LEFT(E788,8)</f>
        <v>AC.22111</v>
      </c>
      <c r="G788" s="3370" t="str">
        <f>VLOOKUP(D788,'Process (B)'!$B$6:$J$6673,3,1)</f>
        <v xml:space="preserve">Driving Steel sheet pile by diesel pile hammer ≤ 1.8 ton , on land, L&lt;=12m </v>
      </c>
      <c r="H788" s="3798"/>
      <c r="I788" s="3372" t="str">
        <f>VLOOKUP(D788,'Process (B)'!$B$6:$J$6673,4,1)</f>
        <v>m</v>
      </c>
      <c r="J788" s="3370" t="str">
        <f>VLOOKUP(D788,'Process (B)'!$B$6:$J$6673,5,1)</f>
        <v>Đóng cọc ván thép trên mặt đất bằng máy đóng cọc 1.8T, L&lt;=12m</v>
      </c>
      <c r="K788" s="3969"/>
      <c r="L788" s="3325" t="str">
        <f>VLOOKUP(D788,'Process (B)'!$B$6:$J$6673,6,1)</f>
        <v>m</v>
      </c>
      <c r="M788" s="3326">
        <v>477</v>
      </c>
      <c r="N788" s="3294">
        <f>VLOOKUP($D788,'Process (B)'!$B$6:$M$6673,10,1)</f>
        <v>0</v>
      </c>
      <c r="O788" s="3294">
        <f>VLOOKUP($D788,'Process (B)'!$B$6:$M$6673,11,1)</f>
        <v>26369.609399999998</v>
      </c>
      <c r="P788" s="3294">
        <f>VLOOKUP($D788,'Process (B)'!$B$6:$M$6673,12,1)</f>
        <v>70664.493651104873</v>
      </c>
      <c r="Q788" s="3295">
        <f t="shared" si="940"/>
        <v>0</v>
      </c>
      <c r="R788" s="3295">
        <f t="shared" si="941"/>
        <v>12578304</v>
      </c>
      <c r="S788" s="3295">
        <f t="shared" si="942"/>
        <v>33706963</v>
      </c>
      <c r="T788" s="3327"/>
      <c r="U788" s="3297">
        <f t="shared" si="949"/>
        <v>59237146.072696298</v>
      </c>
      <c r="V788" s="3328"/>
      <c r="W788" s="3329"/>
      <c r="X788" s="3330"/>
      <c r="Y788" s="3799"/>
      <c r="Z788" s="3800"/>
      <c r="AA788" s="3800"/>
      <c r="AB788" s="3800" t="s">
        <v>2005</v>
      </c>
      <c r="AC788" s="3800" t="s">
        <v>2006</v>
      </c>
      <c r="AD788" s="3801"/>
      <c r="AE788" s="3802"/>
      <c r="AF788" s="3802" t="s">
        <v>2005</v>
      </c>
      <c r="AG788" s="3802" t="s">
        <v>2006</v>
      </c>
    </row>
    <row r="789" spans="2:33" s="359" customFormat="1" ht="17.45" customHeight="1">
      <c r="B789" s="554"/>
      <c r="C789" s="2199"/>
      <c r="D789" s="3439"/>
      <c r="E789" s="956"/>
      <c r="F789" s="956"/>
      <c r="G789" s="957" t="s">
        <v>1146</v>
      </c>
      <c r="H789" s="2923"/>
      <c r="I789" s="958"/>
      <c r="J789" s="971" t="s">
        <v>775</v>
      </c>
      <c r="K789" s="3990"/>
      <c r="L789" s="958"/>
      <c r="M789" s="960"/>
      <c r="N789" s="1181"/>
      <c r="O789" s="2087"/>
      <c r="P789" s="2087"/>
      <c r="Q789" s="1935">
        <f t="shared" si="940"/>
        <v>0</v>
      </c>
      <c r="R789" s="1935">
        <f t="shared" si="941"/>
        <v>0</v>
      </c>
      <c r="S789" s="1935">
        <f t="shared" si="942"/>
        <v>0</v>
      </c>
      <c r="T789" s="2379"/>
      <c r="U789" s="2811">
        <f t="shared" si="949"/>
        <v>0</v>
      </c>
      <c r="V789" s="758"/>
      <c r="W789" s="2550"/>
      <c r="X789" s="645"/>
      <c r="Y789" s="2597"/>
      <c r="Z789" s="1168"/>
      <c r="AA789" s="1168"/>
      <c r="AB789" s="1168"/>
      <c r="AC789" s="1168"/>
      <c r="AD789" s="1182" t="s">
        <v>1897</v>
      </c>
      <c r="AE789" s="1183"/>
      <c r="AF789" s="1183"/>
      <c r="AG789" s="1183">
        <f>AE789-AF789</f>
        <v>0</v>
      </c>
    </row>
    <row r="790" spans="2:33" s="3332" customFormat="1" ht="17.45" customHeight="1">
      <c r="B790" s="3322"/>
      <c r="C790" s="3288">
        <v>6</v>
      </c>
      <c r="D790" s="3425">
        <f>'Process (B)'!$B$5472</f>
        <v>246</v>
      </c>
      <c r="E790" s="3324" t="str">
        <f>VLOOKUP(D790,'Process (B)'!$B$6:$K$6673,2,1)</f>
        <v>AC.22111
1776</v>
      </c>
      <c r="F790" s="3324" t="str">
        <f>LEFT(E790,8)</f>
        <v>AC.22111</v>
      </c>
      <c r="G790" s="3370" t="str">
        <f>VLOOKUP(D790,'Process (B)'!$B$6:$J$6673,3,1)</f>
        <v xml:space="preserve">Driving Steel sheet pile by diesel pile hammer ≤ 1.8 ton , on land, L&lt;=12m </v>
      </c>
      <c r="H790" s="3798">
        <v>0.75</v>
      </c>
      <c r="I790" s="3372" t="str">
        <f>VLOOKUP(D790,'Process (B)'!$B$6:$J$6673,4,1)</f>
        <v>m</v>
      </c>
      <c r="J790" s="3370" t="str">
        <f>VLOOKUP(D790,'Process (B)'!$B$6:$J$6673,5,1)</f>
        <v>Đóng cọc ván thép trên mặt đất bằng máy đóng cọc 1.8T, L&lt;=12m</v>
      </c>
      <c r="K790" s="3969">
        <f>H790</f>
        <v>0.75</v>
      </c>
      <c r="L790" s="3325" t="str">
        <f>VLOOKUP(D790,'Process (B)'!$B$6:$J$6673,6,1)</f>
        <v>m</v>
      </c>
      <c r="M790" s="3326">
        <v>159</v>
      </c>
      <c r="N790" s="3294">
        <f>VLOOKUP($D790,'Process (B)'!$B$6:$M$6673,10,1)</f>
        <v>0</v>
      </c>
      <c r="O790" s="3294">
        <f>VLOOKUP($D790,'Process (B)'!$B$6:$M$6673,11,1)</f>
        <v>26369.609399999998</v>
      </c>
      <c r="P790" s="3294">
        <f>VLOOKUP($D790,'Process (B)'!$B$6:$M$6673,12,1)</f>
        <v>70664.493651104873</v>
      </c>
      <c r="Q790" s="3295">
        <f t="shared" si="940"/>
        <v>0</v>
      </c>
      <c r="R790" s="3295">
        <f t="shared" si="941"/>
        <v>3144576</v>
      </c>
      <c r="S790" s="3295">
        <f t="shared" si="942"/>
        <v>8426741</v>
      </c>
      <c r="T790" s="3327"/>
      <c r="U790" s="3297">
        <f t="shared" si="949"/>
        <v>14809286.838130886</v>
      </c>
      <c r="V790" s="3328"/>
      <c r="W790" s="3329"/>
      <c r="X790" s="3330"/>
      <c r="Y790" s="3799"/>
      <c r="Z790" s="3800"/>
      <c r="AA790" s="3800"/>
      <c r="AB790" s="3800"/>
      <c r="AC790" s="3800"/>
      <c r="AD790" s="3801" t="s">
        <v>1898</v>
      </c>
      <c r="AE790" s="3802"/>
      <c r="AF790" s="3802"/>
      <c r="AG790" s="3802">
        <f>AE790-AF790</f>
        <v>0</v>
      </c>
    </row>
    <row r="791" spans="2:33" s="359" customFormat="1" ht="17.45" customHeight="1">
      <c r="B791" s="554"/>
      <c r="C791" s="2199"/>
      <c r="D791" s="3439"/>
      <c r="E791" s="956"/>
      <c r="F791" s="956"/>
      <c r="G791" s="957" t="s">
        <v>1461</v>
      </c>
      <c r="H791" s="2923"/>
      <c r="I791" s="958"/>
      <c r="J791" s="971" t="s">
        <v>1145</v>
      </c>
      <c r="K791" s="3990"/>
      <c r="L791" s="958"/>
      <c r="M791" s="960"/>
      <c r="N791" s="1181"/>
      <c r="O791" s="2087"/>
      <c r="P791" s="2087"/>
      <c r="Q791" s="1935">
        <f t="shared" si="940"/>
        <v>0</v>
      </c>
      <c r="R791" s="1935">
        <f t="shared" si="941"/>
        <v>0</v>
      </c>
      <c r="S791" s="1935">
        <f t="shared" si="942"/>
        <v>0</v>
      </c>
      <c r="T791" s="2379"/>
      <c r="U791" s="2811">
        <f t="shared" si="949"/>
        <v>0</v>
      </c>
      <c r="V791" s="758"/>
      <c r="W791" s="2550"/>
      <c r="X791" s="645"/>
      <c r="Y791" s="2597"/>
      <c r="Z791" s="1168"/>
      <c r="AA791" s="1168"/>
      <c r="AB791" s="1168"/>
      <c r="AC791" s="1168"/>
      <c r="AD791" s="1182" t="s">
        <v>2008</v>
      </c>
      <c r="AE791" s="1183">
        <v>2912</v>
      </c>
      <c r="AF791" s="1183">
        <v>1344</v>
      </c>
      <c r="AG791" s="1183">
        <f t="shared" ref="AG791" si="951">AE791-AF791</f>
        <v>1568</v>
      </c>
    </row>
    <row r="792" spans="2:33" s="359" customFormat="1" ht="17.45" customHeight="1">
      <c r="B792" s="554"/>
      <c r="C792" s="2199">
        <v>7</v>
      </c>
      <c r="D792" s="3422">
        <f>'Process (B)'!$B$5530</f>
        <v>249</v>
      </c>
      <c r="E792" s="939" t="str">
        <f>VLOOKUP(D792,'Process (B)'!$B$6:$K$6673,2,1)</f>
        <v>AC.23120
1776</v>
      </c>
      <c r="F792" s="939" t="str">
        <f>LEFT(E792,8)</f>
        <v>AC.23120</v>
      </c>
      <c r="G792" s="940" t="s">
        <v>6197</v>
      </c>
      <c r="H792" s="2906"/>
      <c r="I792" s="941" t="s">
        <v>298</v>
      </c>
      <c r="J792" s="940" t="s">
        <v>6198</v>
      </c>
      <c r="K792" s="3961"/>
      <c r="L792" s="1174" t="str">
        <f>VLOOKUP(D792,'Process (B)'!$B$6:$J$6673,6,1)</f>
        <v>m</v>
      </c>
      <c r="M792" s="952">
        <f>M788+M790</f>
        <v>636</v>
      </c>
      <c r="N792" s="943">
        <f>VLOOKUP($D792,'Process (B)'!$B$6:$M$6673,10,1)</f>
        <v>0</v>
      </c>
      <c r="O792" s="943">
        <f>VLOOKUP($D792,'Process (B)'!$B$6:$M$6673,11,1)</f>
        <v>15755.427</v>
      </c>
      <c r="P792" s="943">
        <f>VLOOKUP($D792,'Process (B)'!$B$6:$M$6673,12,1)</f>
        <v>90934.931303949634</v>
      </c>
      <c r="Q792" s="1935">
        <f t="shared" si="940"/>
        <v>0</v>
      </c>
      <c r="R792" s="1935">
        <f t="shared" si="941"/>
        <v>10020452</v>
      </c>
      <c r="S792" s="1935">
        <f t="shared" si="942"/>
        <v>57834616</v>
      </c>
      <c r="T792" s="2366"/>
      <c r="U792" s="2811">
        <f t="shared" si="949"/>
        <v>86842765.212713137</v>
      </c>
      <c r="V792" s="758"/>
      <c r="W792" s="2550"/>
      <c r="X792" s="645"/>
      <c r="Y792" s="2597"/>
      <c r="Z792" s="480"/>
      <c r="AA792" s="480"/>
      <c r="AB792" s="480"/>
      <c r="AC792" s="480"/>
    </row>
    <row r="793" spans="2:33" s="485" customFormat="1">
      <c r="B793" s="637"/>
      <c r="C793" s="2163"/>
      <c r="D793" s="3422"/>
      <c r="E793" s="939"/>
      <c r="F793" s="945" t="s">
        <v>223</v>
      </c>
      <c r="G793" s="948" t="s">
        <v>6201</v>
      </c>
      <c r="H793" s="958"/>
      <c r="I793" s="941" t="s">
        <v>368</v>
      </c>
      <c r="J793" s="948" t="s">
        <v>6200</v>
      </c>
      <c r="K793" s="3989"/>
      <c r="L793" s="1174" t="s">
        <v>1544</v>
      </c>
      <c r="M793" s="952">
        <v>12.77</v>
      </c>
      <c r="N793" s="943">
        <f>Material!$I$102*1000*1.025</f>
        <v>19250878.026306815</v>
      </c>
      <c r="O793" s="1935"/>
      <c r="P793" s="1935"/>
      <c r="Q793" s="1935">
        <f t="shared" ref="Q793" si="952">ROUND(N793*M793*IF(K793="",1,K793),0)</f>
        <v>245833712</v>
      </c>
      <c r="R793" s="1935">
        <f t="shared" ref="R793" si="953">ROUND(O793*M793*IF(K793="",1,K793),0)</f>
        <v>0</v>
      </c>
      <c r="S793" s="1935">
        <f t="shared" ref="S793" si="954">ROUND(P793*M793*IF(K793="",1,K793),0)</f>
        <v>0</v>
      </c>
      <c r="T793" s="2366"/>
      <c r="U793" s="2811">
        <f t="shared" si="949"/>
        <v>314624684.07791942</v>
      </c>
      <c r="V793" s="938"/>
      <c r="W793" s="2553"/>
      <c r="X793" s="641"/>
      <c r="Y793" s="2598"/>
    </row>
    <row r="794" spans="2:33" s="485" customFormat="1" ht="32.25" customHeight="1">
      <c r="B794" s="637"/>
      <c r="C794" s="2163"/>
      <c r="D794" s="3422"/>
      <c r="E794" s="939"/>
      <c r="F794" s="939"/>
      <c r="G794" s="940" t="s">
        <v>6233</v>
      </c>
      <c r="H794" s="2923">
        <f>100%-(1.17%*27+3.5%)</f>
        <v>0.64910000000000001</v>
      </c>
      <c r="I794" s="941" t="s">
        <v>772</v>
      </c>
      <c r="J794" s="970" t="s">
        <v>6234</v>
      </c>
      <c r="K794" s="3990">
        <f>H794</f>
        <v>0.64910000000000001</v>
      </c>
      <c r="L794" s="941" t="s">
        <v>107</v>
      </c>
      <c r="M794" s="952">
        <f>M793</f>
        <v>12.77</v>
      </c>
      <c r="N794" s="1176">
        <f>-Material!$I$102*1000</f>
        <v>-18781344.415909089</v>
      </c>
      <c r="O794" s="2071"/>
      <c r="P794" s="2071"/>
      <c r="Q794" s="1935">
        <f t="shared" ref="Q794:Q795" si="955">ROUND(N794*M794*IF(K794="",1,K794),0)</f>
        <v>-155678695</v>
      </c>
      <c r="R794" s="1935">
        <f t="shared" ref="R794:R795" si="956">ROUND(O794*M794*IF(K794="",1,K794),0)</f>
        <v>0</v>
      </c>
      <c r="S794" s="1935">
        <f t="shared" ref="S794:S795" si="957">ROUND(P794*M794*IF(K794="",1,K794),0)</f>
        <v>0</v>
      </c>
      <c r="T794" s="2371"/>
      <c r="U794" s="2811">
        <f t="shared" ref="U794:U795" si="958">(Q794+R794+S794)*1.02*1.055*1.06*1.02*1.1</f>
        <v>-199241836.41679621</v>
      </c>
      <c r="V794" s="938"/>
      <c r="W794" s="2553"/>
      <c r="X794" s="641"/>
      <c r="Y794" s="2598"/>
    </row>
    <row r="795" spans="2:33" s="485" customFormat="1">
      <c r="B795" s="637"/>
      <c r="C795" s="2266">
        <v>7</v>
      </c>
      <c r="D795" s="3422">
        <f>'Process (B)'!$B$5854</f>
        <v>262</v>
      </c>
      <c r="E795" s="939" t="str">
        <f>VLOOKUP(D795,'Process (B)'!$B$6:$K$6673,2,1)</f>
        <v>AI.11131
1776</v>
      </c>
      <c r="F795" s="939" t="str">
        <f>LEFT(E795,8)</f>
        <v>AI.11131</v>
      </c>
      <c r="G795" s="940" t="s">
        <v>6204</v>
      </c>
      <c r="H795" s="2906"/>
      <c r="I795" s="941" t="s">
        <v>772</v>
      </c>
      <c r="J795" s="940" t="s">
        <v>6205</v>
      </c>
      <c r="K795" s="3961"/>
      <c r="L795" s="1174" t="str">
        <f>VLOOKUP(D795,'Process (B)'!$B$6:$J$6673,6,1)</f>
        <v>Tấn</v>
      </c>
      <c r="M795" s="952">
        <f>M794</f>
        <v>12.77</v>
      </c>
      <c r="N795" s="943">
        <f>VLOOKUP($D795,'Process (B)'!$B$6:$M$6673,10,1)</f>
        <v>886894.47584181814</v>
      </c>
      <c r="O795" s="943">
        <f>VLOOKUP($D795,'Process (B)'!$B$6:$M$6673,11,1)</f>
        <v>2625904.5</v>
      </c>
      <c r="P795" s="943">
        <f>VLOOKUP($D795,'Process (B)'!$B$6:$M$6673,12,1)</f>
        <v>1986616.0514120455</v>
      </c>
      <c r="Q795" s="1935">
        <f t="shared" si="955"/>
        <v>11325642</v>
      </c>
      <c r="R795" s="1935">
        <f t="shared" si="956"/>
        <v>33532800</v>
      </c>
      <c r="S795" s="1935">
        <f t="shared" si="957"/>
        <v>25369087</v>
      </c>
      <c r="T795" s="2366"/>
      <c r="U795" s="2811">
        <f t="shared" si="958"/>
        <v>89879105.45482032</v>
      </c>
      <c r="V795" s="938"/>
      <c r="W795" s="2553"/>
      <c r="X795" s="641"/>
      <c r="Y795" s="2598"/>
      <c r="AC795" s="485">
        <f>1.025*1000</f>
        <v>1025</v>
      </c>
      <c r="AD795" s="1185" t="e">
        <f>1+AD790</f>
        <v>#VALUE!</v>
      </c>
    </row>
    <row r="796" spans="2:33" s="359" customFormat="1" ht="17.45" customHeight="1">
      <c r="B796" s="554"/>
      <c r="C796" s="2199">
        <v>9</v>
      </c>
      <c r="D796" s="3422">
        <f>'Process (B)'!$B$6156</f>
        <v>274</v>
      </c>
      <c r="E796" s="939" t="str">
        <f>VLOOKUP(D796,'Process (B)'!$B$6:$K$6673,2,1)</f>
        <v>AC.22621
1776</v>
      </c>
      <c r="F796" s="939" t="str">
        <f t="shared" ref="F796:F800" si="959">LEFT(E796,8)</f>
        <v>AC.22621</v>
      </c>
      <c r="G796" s="928" t="str">
        <f>VLOOKUP(D796,proB1,3,1)</f>
        <v>Driving H-Beam under water,  L&gt;10m</v>
      </c>
      <c r="H796" s="2917"/>
      <c r="I796" s="930" t="str">
        <f>VLOOKUP(D796,proB1,4,1)</f>
        <v>m</v>
      </c>
      <c r="J796" s="928" t="str">
        <f>VLOOKUP(D796,proB1,5,1)</f>
        <v>Đóng cọc thép H dưới nước,  L&gt;10m</v>
      </c>
      <c r="K796" s="3975"/>
      <c r="L796" s="1174" t="str">
        <f>VLOOKUP(D796,'Process (B)'!$B$6:$J$6673,6,1)</f>
        <v>m</v>
      </c>
      <c r="M796" s="952">
        <v>72</v>
      </c>
      <c r="N796" s="943">
        <f>VLOOKUP($D796,'Process (B)'!$B$6:$M$6673,10,1)</f>
        <v>0</v>
      </c>
      <c r="O796" s="943">
        <f>VLOOKUP($D796,'Process (B)'!$B$6:$M$6673,11,1)</f>
        <v>41876.266499999998</v>
      </c>
      <c r="P796" s="943">
        <f>VLOOKUP($D796,'Process (B)'!$B$6:$M$6673,12,1)</f>
        <v>326704.95911341143</v>
      </c>
      <c r="Q796" s="1935">
        <f t="shared" si="940"/>
        <v>0</v>
      </c>
      <c r="R796" s="1935">
        <f t="shared" si="941"/>
        <v>3015091</v>
      </c>
      <c r="S796" s="1935">
        <f t="shared" si="942"/>
        <v>23522757</v>
      </c>
      <c r="T796" s="2366"/>
      <c r="U796" s="2811">
        <f t="shared" si="949"/>
        <v>33963861.079833701</v>
      </c>
      <c r="V796" s="758"/>
      <c r="W796" s="2550"/>
      <c r="X796" s="645"/>
      <c r="Y796" s="480"/>
      <c r="Z796" s="480"/>
      <c r="AA796" s="480"/>
      <c r="AB796" s="480"/>
      <c r="AC796" s="480"/>
    </row>
    <row r="797" spans="2:33" s="359" customFormat="1" ht="17.45" customHeight="1">
      <c r="B797" s="554"/>
      <c r="C797" s="2199"/>
      <c r="D797" s="3439"/>
      <c r="E797" s="956"/>
      <c r="F797" s="956"/>
      <c r="G797" s="957" t="s">
        <v>1146</v>
      </c>
      <c r="H797" s="2923"/>
      <c r="I797" s="958"/>
      <c r="J797" s="971" t="s">
        <v>775</v>
      </c>
      <c r="K797" s="3990"/>
      <c r="L797" s="958"/>
      <c r="M797" s="960"/>
      <c r="N797" s="1181"/>
      <c r="O797" s="2087"/>
      <c r="P797" s="2087"/>
      <c r="Q797" s="1935">
        <f t="shared" ref="Q797" si="960">ROUND(N797*M797*IF(K797="",1,K797),0)</f>
        <v>0</v>
      </c>
      <c r="R797" s="1935">
        <f t="shared" ref="R797" si="961">ROUND(O797*M797*IF(K797="",1,K797),0)</f>
        <v>0</v>
      </c>
      <c r="S797" s="1935">
        <f t="shared" ref="S797" si="962">ROUND(P797*M797*IF(K797="",1,K797),0)</f>
        <v>0</v>
      </c>
      <c r="T797" s="2379"/>
      <c r="U797" s="2811">
        <f t="shared" ref="U797" si="963">(Q797+R797+S797)*1.02*1.055*1.06*1.02*1.1</f>
        <v>0</v>
      </c>
      <c r="V797" s="758"/>
      <c r="W797" s="2550"/>
      <c r="X797" s="645"/>
      <c r="Y797" s="2597"/>
      <c r="Z797" s="1168"/>
      <c r="AA797" s="1168"/>
      <c r="AB797" s="1168"/>
      <c r="AC797" s="1168"/>
      <c r="AD797" s="1182" t="s">
        <v>1897</v>
      </c>
      <c r="AE797" s="1183"/>
      <c r="AF797" s="1183"/>
      <c r="AG797" s="1183">
        <f>AE797-AF797</f>
        <v>0</v>
      </c>
    </row>
    <row r="798" spans="2:33" s="359" customFormat="1" ht="17.45" customHeight="1">
      <c r="B798" s="554"/>
      <c r="C798" s="2199">
        <v>9</v>
      </c>
      <c r="D798" s="3422">
        <f>'Process (B)'!$B$6156</f>
        <v>274</v>
      </c>
      <c r="E798" s="939" t="str">
        <f>VLOOKUP(D798,'Process (B)'!$B$6:$K$6673,2,1)</f>
        <v>AC.22621
1776</v>
      </c>
      <c r="F798" s="939" t="str">
        <f t="shared" ref="F798" si="964">LEFT(E798,8)</f>
        <v>AC.22621</v>
      </c>
      <c r="G798" s="928" t="str">
        <f>VLOOKUP(D798,proB1,3,1)</f>
        <v>Driving H-Beam under water,  L&gt;10m</v>
      </c>
      <c r="H798" s="2917"/>
      <c r="I798" s="930" t="str">
        <f>VLOOKUP(D798,proB1,4,1)</f>
        <v>m</v>
      </c>
      <c r="J798" s="928" t="str">
        <f>VLOOKUP(D798,proB1,5,1)</f>
        <v>Đóng cọc thép H dưới nước,  L&gt;10m</v>
      </c>
      <c r="K798" s="3969"/>
      <c r="L798" s="1174" t="str">
        <f>VLOOKUP(D798,'Process (B)'!$B$6:$J$6673,6,1)</f>
        <v>m</v>
      </c>
      <c r="M798" s="952">
        <v>24</v>
      </c>
      <c r="N798" s="943">
        <f>VLOOKUP($D798,'Process (B)'!$B$6:$M$6673,10,1)</f>
        <v>0</v>
      </c>
      <c r="O798" s="943">
        <f>VLOOKUP($D798,'Process (B)'!$B$6:$M$6673,11,1)</f>
        <v>41876.266499999998</v>
      </c>
      <c r="P798" s="943">
        <f>VLOOKUP($D798,'Process (B)'!$B$6:$M$6673,12,1)</f>
        <v>326704.95911341143</v>
      </c>
      <c r="Q798" s="1935">
        <f t="shared" ref="Q798:Q799" si="965">ROUND(N798*M798*IF(K798="",1,K798),0)</f>
        <v>0</v>
      </c>
      <c r="R798" s="1935">
        <f t="shared" ref="R798:R799" si="966">ROUND(O798*M798*IF(K798="",1,K798),0)</f>
        <v>1005030</v>
      </c>
      <c r="S798" s="1935">
        <f t="shared" ref="S798:S799" si="967">ROUND(P798*M798*IF(K798="",1,K798),0)</f>
        <v>7840919</v>
      </c>
      <c r="T798" s="2366"/>
      <c r="U798" s="2811">
        <f t="shared" ref="U798:U799" si="968">(Q798+R798+S798)*1.02*1.055*1.06*1.02*1.1</f>
        <v>11321286.600002149</v>
      </c>
      <c r="V798" s="758"/>
      <c r="W798" s="2550"/>
      <c r="X798" s="645"/>
      <c r="Y798" s="480"/>
      <c r="Z798" s="480"/>
      <c r="AA798" s="480"/>
      <c r="AB798" s="480"/>
      <c r="AC798" s="480"/>
    </row>
    <row r="799" spans="2:33" s="359" customFormat="1" ht="17.45" customHeight="1">
      <c r="B799" s="554"/>
      <c r="C799" s="2199"/>
      <c r="D799" s="3439"/>
      <c r="E799" s="956"/>
      <c r="F799" s="956"/>
      <c r="G799" s="957" t="s">
        <v>1461</v>
      </c>
      <c r="H799" s="2923"/>
      <c r="I799" s="958"/>
      <c r="J799" s="971" t="s">
        <v>1145</v>
      </c>
      <c r="K799" s="3990"/>
      <c r="L799" s="958"/>
      <c r="M799" s="960"/>
      <c r="N799" s="1181"/>
      <c r="O799" s="2087"/>
      <c r="P799" s="2087"/>
      <c r="Q799" s="1935">
        <f t="shared" si="965"/>
        <v>0</v>
      </c>
      <c r="R799" s="1935">
        <f t="shared" si="966"/>
        <v>0</v>
      </c>
      <c r="S799" s="1935">
        <f t="shared" si="967"/>
        <v>0</v>
      </c>
      <c r="T799" s="2379"/>
      <c r="U799" s="2811">
        <f t="shared" si="968"/>
        <v>0</v>
      </c>
      <c r="V799" s="758"/>
      <c r="W799" s="2550"/>
      <c r="X799" s="645"/>
      <c r="Y799" s="2597"/>
      <c r="Z799" s="1168"/>
      <c r="AA799" s="1168"/>
      <c r="AB799" s="1168"/>
      <c r="AC799" s="1168"/>
      <c r="AD799" s="1182" t="s">
        <v>2008</v>
      </c>
      <c r="AE799" s="1183">
        <v>2912</v>
      </c>
      <c r="AF799" s="1183">
        <v>1344</v>
      </c>
      <c r="AG799" s="1183">
        <f t="shared" ref="AG799" si="969">AE799-AF799</f>
        <v>1568</v>
      </c>
    </row>
    <row r="800" spans="2:33" s="359" customFormat="1" ht="17.25" customHeight="1">
      <c r="B800" s="554"/>
      <c r="C800" s="2199">
        <v>10</v>
      </c>
      <c r="D800" s="3422">
        <f>'Process (B)'!$B$6199</f>
        <v>276</v>
      </c>
      <c r="E800" s="939" t="str">
        <f>VLOOKUP(D800,'Process (B)'!$B$6:$K$6673,2,1)</f>
        <v>AC.23120
1776</v>
      </c>
      <c r="F800" s="939" t="str">
        <f t="shared" si="959"/>
        <v>AC.23120</v>
      </c>
      <c r="G800" s="928" t="str">
        <f>VLOOKUP(D800,proB1,3,1)</f>
        <v>Extracting of H Beam, under water</v>
      </c>
      <c r="H800" s="2917"/>
      <c r="I800" s="930" t="str">
        <f>VLOOKUP(D800,proB1,4,1)</f>
        <v>m</v>
      </c>
      <c r="J800" s="928" t="str">
        <f>VLOOKUP(D800,proB1,5,1)</f>
        <v>Nhổ cọc H dưới nước</v>
      </c>
      <c r="K800" s="3975"/>
      <c r="L800" s="1174" t="str">
        <f>VLOOKUP(D800,'Process (B)'!$B$6:$J$6673,6,1)</f>
        <v>m</v>
      </c>
      <c r="M800" s="952">
        <f>M796+M798</f>
        <v>96</v>
      </c>
      <c r="N800" s="943">
        <f>VLOOKUP($D800,'Process (B)'!$B$6:$M$6673,10,1)</f>
        <v>0</v>
      </c>
      <c r="O800" s="943">
        <f>VLOOKUP($D800,'Process (B)'!$B$6:$M$6673,11,1)</f>
        <v>15755.427</v>
      </c>
      <c r="P800" s="943">
        <f>VLOOKUP($D800,'Process (B)'!$B$6:$M$6673,12,1)</f>
        <v>90934.931303949634</v>
      </c>
      <c r="Q800" s="1935">
        <f t="shared" si="940"/>
        <v>0</v>
      </c>
      <c r="R800" s="1935">
        <f t="shared" si="941"/>
        <v>1512521</v>
      </c>
      <c r="S800" s="1935">
        <f t="shared" si="942"/>
        <v>8729753</v>
      </c>
      <c r="T800" s="2366"/>
      <c r="U800" s="2811">
        <f t="shared" si="949"/>
        <v>13108341.38765105</v>
      </c>
      <c r="V800" s="758"/>
      <c r="W800" s="2550"/>
      <c r="X800" s="645"/>
      <c r="Y800" s="480"/>
      <c r="Z800" s="480"/>
      <c r="AA800" s="480"/>
      <c r="AB800" s="480"/>
      <c r="AC800" s="480"/>
    </row>
    <row r="801" spans="2:29" s="485" customFormat="1">
      <c r="B801" s="637"/>
      <c r="C801" s="2266">
        <v>1</v>
      </c>
      <c r="D801" s="3422">
        <f>'Process (B)'!$B$5693</f>
        <v>256</v>
      </c>
      <c r="E801" s="939" t="str">
        <f>VLOOKUP(D801,'Process (B)'!$B$6:$K$6673,2,1)</f>
        <v>AI.11911
1776</v>
      </c>
      <c r="F801" s="939" t="str">
        <f>LEFT(E801,8)</f>
        <v>AI.11911</v>
      </c>
      <c r="G801" s="940" t="s">
        <v>2020</v>
      </c>
      <c r="H801" s="2906"/>
      <c r="I801" s="941" t="str">
        <f>VLOOKUP(D801,'Process (B)'!$B$6:$J$6673,4,1)</f>
        <v>Ton</v>
      </c>
      <c r="J801" s="940" t="str">
        <f>VLOOKUP(D801,'Process (B)'!$B$6:$J$6673,5,1)</f>
        <v>Sản xuất hệ giàn giáo</v>
      </c>
      <c r="K801" s="3961"/>
      <c r="L801" s="1174" t="str">
        <f>VLOOKUP(D801,'Process (B)'!$B$6:$J$6673,6,1)</f>
        <v>Tấn</v>
      </c>
      <c r="M801" s="952">
        <f>0.53+1+2.13+0.59</f>
        <v>4.25</v>
      </c>
      <c r="N801" s="943">
        <f>VLOOKUP($D801,'Process (B)'!$B$6:$M$6673,10,1)</f>
        <v>10530873.596493252</v>
      </c>
      <c r="O801" s="943">
        <f>VLOOKUP($D801,'Process (B)'!$B$6:$M$6673,11,1)</f>
        <v>7324891.5</v>
      </c>
      <c r="P801" s="943">
        <f>VLOOKUP($D801,'Process (B)'!$B$6:$M$6673,12,1)</f>
        <v>2605038.6567893936</v>
      </c>
      <c r="Q801" s="1935">
        <f t="shared" ref="Q801:Q804" si="970">ROUND(N801*M801*IF(K801="",1,K801),0)</f>
        <v>44756213</v>
      </c>
      <c r="R801" s="1935">
        <f t="shared" ref="R801:R804" si="971">ROUND(O801*M801*IF(K801="",1,K801),0)</f>
        <v>31130789</v>
      </c>
      <c r="S801" s="1935">
        <f t="shared" ref="S801:S804" si="972">ROUND(P801*M801*IF(K801="",1,K801),0)</f>
        <v>11071414</v>
      </c>
      <c r="T801" s="947"/>
      <c r="U801" s="3704">
        <f t="shared" si="949"/>
        <v>111291750.58755285</v>
      </c>
      <c r="V801" s="938"/>
      <c r="W801" s="2553"/>
      <c r="X801" s="641"/>
    </row>
    <row r="802" spans="2:29" s="485" customFormat="1">
      <c r="B802" s="637"/>
      <c r="C802" s="2266">
        <v>2</v>
      </c>
      <c r="D802" s="3422">
        <f>'Process (B)'!$B$6108</f>
        <v>272</v>
      </c>
      <c r="E802" s="939" t="str">
        <f>VLOOKUP(D802,'Process (B)'!$B$6:$K$6673,2,1)</f>
        <v>AI.63321
1776</v>
      </c>
      <c r="F802" s="939" t="str">
        <f>LEFT(E802,8)</f>
        <v>AI.63321</v>
      </c>
      <c r="G802" s="940" t="str">
        <f>VLOOKUP(D802,'Process (B)'!$B$6:$J$6673,3,1)</f>
        <v>Installation and Removal of Steel Frame and scaffolding (under water)</v>
      </c>
      <c r="H802" s="2918">
        <v>1.6</v>
      </c>
      <c r="I802" s="941" t="str">
        <f>VLOOKUP(D802,'Process (B)'!$B$6:$J$6673,4,1)</f>
        <v>Ton</v>
      </c>
      <c r="J802" s="940" t="str">
        <f>VLOOKUP(D802,'Process (B)'!$B$6:$J$6673,5,1)</f>
        <v>Lắp dựng, tháo dỡ hệ khung dàn, sàn đạo, sàn thao tác (dưới nước)</v>
      </c>
      <c r="K802" s="3977">
        <f>H802</f>
        <v>1.6</v>
      </c>
      <c r="L802" s="1174" t="str">
        <f>VLOOKUP(D802,'Process (B)'!$B$6:$J$6673,6,1)</f>
        <v>Tấn</v>
      </c>
      <c r="M802" s="952">
        <f>M801</f>
        <v>4.25</v>
      </c>
      <c r="N802" s="943">
        <f>VLOOKUP($D802,'Process (B)'!$B$6:$M$6673,10,1)</f>
        <v>725546.81301840337</v>
      </c>
      <c r="O802" s="943">
        <f>VLOOKUP($D802,'Process (B)'!$B$6:$M$6673,11,1)</f>
        <v>3178726.5</v>
      </c>
      <c r="P802" s="943">
        <f>VLOOKUP($D802,'Process (B)'!$B$6:$M$6673,12,1)</f>
        <v>2451804.2970903264</v>
      </c>
      <c r="Q802" s="1935">
        <f t="shared" si="970"/>
        <v>4933718</v>
      </c>
      <c r="R802" s="1935">
        <f t="shared" si="971"/>
        <v>21615340</v>
      </c>
      <c r="S802" s="1935">
        <f t="shared" si="972"/>
        <v>16672269</v>
      </c>
      <c r="T802" s="947"/>
      <c r="U802" s="3704">
        <f t="shared" si="949"/>
        <v>55315832.162203401</v>
      </c>
      <c r="V802" s="938"/>
      <c r="W802" s="2553"/>
      <c r="X802" s="641"/>
    </row>
    <row r="803" spans="2:29" s="359" customFormat="1" ht="17.45" customHeight="1">
      <c r="B803" s="554"/>
      <c r="C803" s="2198">
        <v>3</v>
      </c>
      <c r="D803" s="3422">
        <f>'Process (B)'!$B$4303</f>
        <v>196</v>
      </c>
      <c r="E803" s="939" t="str">
        <f>VLOOKUP(D803,'Process (B)'!$B$6:$K$6673,2,1)</f>
        <v>AI.52231Vd
1776</v>
      </c>
      <c r="F803" s="939" t="str">
        <f t="shared" ref="F803:F804" si="973">LEFT(E803,8)</f>
        <v>AI.52231</v>
      </c>
      <c r="G803" s="928" t="str">
        <f>VLOOKUP(D803,proB1,3,1)</f>
        <v>Fabrication of Plate steel</v>
      </c>
      <c r="H803" s="2918"/>
      <c r="I803" s="930" t="str">
        <f>VLOOKUP(D803,proB1,4,1)</f>
        <v>Ton</v>
      </c>
      <c r="J803" s="928" t="str">
        <f>VLOOKUP(D803,proB1,5,1)</f>
        <v>Sản xuất thép tấm</v>
      </c>
      <c r="K803" s="3977"/>
      <c r="L803" s="1174" t="str">
        <f>VLOOKUP(D803,'Process (B)'!$B$6:$J$6673,6,1)</f>
        <v>Tấn</v>
      </c>
      <c r="M803" s="952">
        <f>24.82+0.31+1.57</f>
        <v>26.7</v>
      </c>
      <c r="N803" s="943">
        <f>VLOOKUP($D803,'Process (B)'!$B$6:$M$6673,10,1)</f>
        <v>17836410.133900907</v>
      </c>
      <c r="O803" s="943">
        <f>VLOOKUP($D803,'Process (B)'!$B$6:$M$6673,11,1)</f>
        <v>5720965.7000000002</v>
      </c>
      <c r="P803" s="943">
        <f>VLOOKUP($D803,'Process (B)'!$B$6:$M$6673,12,1)</f>
        <v>2315146.9797785003</v>
      </c>
      <c r="Q803" s="1935">
        <f t="shared" si="970"/>
        <v>476232151</v>
      </c>
      <c r="R803" s="1935">
        <f t="shared" si="971"/>
        <v>152749784</v>
      </c>
      <c r="S803" s="1935">
        <f t="shared" si="972"/>
        <v>61814424</v>
      </c>
      <c r="T803" s="947"/>
      <c r="U803" s="3704">
        <f t="shared" si="949"/>
        <v>884100005.83057559</v>
      </c>
      <c r="V803" s="758"/>
      <c r="W803" s="2550"/>
      <c r="X803" s="645"/>
      <c r="Y803" s="480"/>
      <c r="Z803" s="480"/>
      <c r="AA803" s="480"/>
      <c r="AB803" s="480"/>
      <c r="AC803" s="480"/>
    </row>
    <row r="804" spans="2:29" s="359" customFormat="1" ht="17.45" customHeight="1">
      <c r="B804" s="554"/>
      <c r="C804" s="2198">
        <v>4</v>
      </c>
      <c r="D804" s="3422">
        <f>'Process (B)'!$B$4459</f>
        <v>202</v>
      </c>
      <c r="E804" s="939" t="str">
        <f>VLOOKUP(D804,'Process (B)'!$B$6:$K$6673,2,1)</f>
        <v>AI.64211Vd
1776</v>
      </c>
      <c r="F804" s="939" t="str">
        <f t="shared" si="973"/>
        <v>AI.64211</v>
      </c>
      <c r="G804" s="928" t="s">
        <v>2535</v>
      </c>
      <c r="H804" s="2918"/>
      <c r="I804" s="930" t="s">
        <v>772</v>
      </c>
      <c r="J804" s="928" t="s">
        <v>2536</v>
      </c>
      <c r="K804" s="3977"/>
      <c r="L804" s="1174" t="str">
        <f>VLOOKUP(D804,'Process (B)'!$B$6:$J$6673,6,1)</f>
        <v>Tấn</v>
      </c>
      <c r="M804" s="952">
        <f>M803</f>
        <v>26.7</v>
      </c>
      <c r="N804" s="943">
        <f>VLOOKUP($D804,'Process (B)'!$B$6:$M$6673,10,1)</f>
        <v>712194.41000624991</v>
      </c>
      <c r="O804" s="943">
        <f>VLOOKUP($D804,'Process (B)'!$B$6:$M$6673,11,1)</f>
        <v>4616063.7</v>
      </c>
      <c r="P804" s="943">
        <f>VLOOKUP($D804,'Process (B)'!$B$6:$M$6673,12,1)</f>
        <v>598864.45598466671</v>
      </c>
      <c r="Q804" s="1935">
        <f t="shared" si="970"/>
        <v>19015591</v>
      </c>
      <c r="R804" s="1935">
        <f t="shared" si="971"/>
        <v>123248901</v>
      </c>
      <c r="S804" s="1935">
        <f t="shared" si="972"/>
        <v>15989681</v>
      </c>
      <c r="T804" s="947"/>
      <c r="U804" s="3704">
        <f t="shared" si="949"/>
        <v>202538003.3481226</v>
      </c>
      <c r="V804" s="758"/>
      <c r="W804" s="2550"/>
      <c r="X804" s="645"/>
      <c r="Y804" s="480"/>
      <c r="Z804" s="480"/>
      <c r="AA804" s="480"/>
      <c r="AB804" s="480"/>
      <c r="AC804" s="480"/>
    </row>
    <row r="805" spans="2:29" s="359" customFormat="1" ht="17.45" customHeight="1">
      <c r="B805" s="554"/>
      <c r="C805" s="2199">
        <v>10</v>
      </c>
      <c r="D805" s="3422">
        <f>'Process (B)'!$B$296</f>
        <v>16</v>
      </c>
      <c r="E805" s="939" t="str">
        <f>VLOOKUP(D805,'Process (B)'!$B$6:$K$6673,2,1)</f>
        <v>AK.98210
1776</v>
      </c>
      <c r="F805" s="939" t="str">
        <f t="shared" ref="F805" si="974">LEFT(E805,8)</f>
        <v>AK.98210</v>
      </c>
      <c r="G805" s="928" t="str">
        <f>VLOOKUP(D805,proB1,3,1)</f>
        <v>Stone block</v>
      </c>
      <c r="H805" s="2917"/>
      <c r="I805" s="930" t="str">
        <f>VLOOKUP(D805,proB1,4,1)</f>
        <v>m3</v>
      </c>
      <c r="J805" s="928" t="str">
        <f>VLOOKUP(D805,proB1,5,1)</f>
        <v>Đá hộc</v>
      </c>
      <c r="K805" s="3975"/>
      <c r="L805" s="1174" t="str">
        <f>VLOOKUP(D805,'Process (B)'!$B$6:$J$6673,6,1)</f>
        <v>m3</v>
      </c>
      <c r="M805" s="952">
        <v>16</v>
      </c>
      <c r="N805" s="943">
        <f>VLOOKUP($D805,'Process (B)'!$B$6:$M$6673,10,1)</f>
        <v>360425.15954545455</v>
      </c>
      <c r="O805" s="943">
        <f>VLOOKUP($D805,'Process (B)'!$B$6:$M$6673,11,1)</f>
        <v>317872.64999999997</v>
      </c>
      <c r="P805" s="943">
        <f>VLOOKUP($D805,'Process (B)'!$B$6:$M$6673,12,1)</f>
        <v>0</v>
      </c>
      <c r="Q805" s="1935">
        <f t="shared" ref="Q805" si="975">ROUND(N805*M805*IF(K805="",1,K805),0)</f>
        <v>5766803</v>
      </c>
      <c r="R805" s="1935">
        <f t="shared" ref="R805" si="976">ROUND(O805*M805*IF(K805="",1,K805),0)</f>
        <v>5085962</v>
      </c>
      <c r="S805" s="1935">
        <f t="shared" ref="S805" si="977">ROUND(P805*M805*IF(K805="",1,K805),0)</f>
        <v>0</v>
      </c>
      <c r="T805" s="2366"/>
      <c r="U805" s="2811">
        <f t="shared" ref="U805:U817" si="978">(Q805+R805+S805)*1.02*1.055*1.06*1.02*1.1</f>
        <v>13889664.406551784</v>
      </c>
      <c r="V805" s="758"/>
      <c r="W805" s="2550"/>
      <c r="X805" s="645"/>
      <c r="Y805" s="480"/>
      <c r="Z805" s="480"/>
      <c r="AA805" s="480"/>
      <c r="AB805" s="480"/>
      <c r="AC805" s="480"/>
    </row>
    <row r="806" spans="2:29" s="359" customFormat="1" ht="17.45" customHeight="1">
      <c r="B806" s="554"/>
      <c r="C806" s="2199">
        <v>10</v>
      </c>
      <c r="D806" s="3422">
        <f>'Process (B)'!$B$6021</f>
        <v>268</v>
      </c>
      <c r="E806" s="939" t="str">
        <f>VLOOKUP(D806,'Process (B)'!$B$6:$K$6673,2,1)</f>
        <v>AH.21221
1776</v>
      </c>
      <c r="F806" s="939" t="str">
        <f t="shared" ref="F806:F810" si="979">LEFT(E806,8)</f>
        <v>AH.21221</v>
      </c>
      <c r="G806" s="928" t="s">
        <v>6157</v>
      </c>
      <c r="H806" s="2917"/>
      <c r="I806" s="930" t="s">
        <v>276</v>
      </c>
      <c r="J806" s="928" t="s">
        <v>6159</v>
      </c>
      <c r="K806" s="3975"/>
      <c r="L806" s="1174" t="str">
        <f>VLOOKUP(D806,'Process (B)'!$B$6:$J$6673,6,1)</f>
        <v>m3</v>
      </c>
      <c r="M806" s="952">
        <v>7.0000000000000007E-2</v>
      </c>
      <c r="N806" s="943">
        <f>VLOOKUP($D806,'Process (B)'!$B$6:$M$6673,10,1)</f>
        <v>657359.74</v>
      </c>
      <c r="O806" s="943">
        <f>VLOOKUP($D806,'Process (B)'!$B$6:$M$6673,11,1)</f>
        <v>970643.5199999999</v>
      </c>
      <c r="P806" s="943">
        <f>VLOOKUP($D806,'Process (B)'!$B$6:$M$6673,12,1)</f>
        <v>0</v>
      </c>
      <c r="Q806" s="1935">
        <f t="shared" ref="Q806:Q808" si="980">ROUND(N806*M806*IF(K806="",1,K806),0)</f>
        <v>46015</v>
      </c>
      <c r="R806" s="1935">
        <f t="shared" ref="R806:R808" si="981">ROUND(O806*M806*IF(K806="",1,K806),0)</f>
        <v>67945</v>
      </c>
      <c r="S806" s="1935">
        <f t="shared" ref="S806:S808" si="982">ROUND(P806*M806*IF(K806="",1,K806),0)</f>
        <v>0</v>
      </c>
      <c r="T806" s="2366"/>
      <c r="U806" s="2811">
        <f t="shared" ref="U806:U810" si="983">(Q806+R806+S806)*1.02*1.055*1.06*1.02*1.1</f>
        <v>145849.11363792</v>
      </c>
      <c r="V806" s="758"/>
      <c r="W806" s="2550"/>
      <c r="X806" s="645"/>
      <c r="Y806" s="480"/>
      <c r="Z806" s="480"/>
      <c r="AA806" s="480"/>
      <c r="AB806" s="480"/>
      <c r="AC806" s="480"/>
    </row>
    <row r="807" spans="2:29" s="359" customFormat="1" ht="17.45" customHeight="1">
      <c r="B807" s="554"/>
      <c r="C807" s="2199">
        <v>10</v>
      </c>
      <c r="D807" s="3422">
        <f>'Process (B)'!$B$6042</f>
        <v>269</v>
      </c>
      <c r="E807" s="939" t="str">
        <f>VLOOKUP(D807,'Process (B)'!$B$6:$K$6673,2,1)</f>
        <v>AH.21221vd
1776</v>
      </c>
      <c r="F807" s="939" t="str">
        <f t="shared" si="979"/>
        <v>AH.21221</v>
      </c>
      <c r="G807" s="928" t="s">
        <v>6158</v>
      </c>
      <c r="H807" s="2917"/>
      <c r="I807" s="930" t="s">
        <v>276</v>
      </c>
      <c r="J807" s="928" t="s">
        <v>6160</v>
      </c>
      <c r="K807" s="3975"/>
      <c r="L807" s="1174" t="str">
        <f>VLOOKUP(D807,'Process (B)'!$B$6:$J$6673,6,1)</f>
        <v>m3</v>
      </c>
      <c r="M807" s="952">
        <f>M806</f>
        <v>7.0000000000000007E-2</v>
      </c>
      <c r="N807" s="943">
        <f>VLOOKUP($D807,'Process (B)'!$B$6:$M$6673,10,1)</f>
        <v>0</v>
      </c>
      <c r="O807" s="943">
        <f>VLOOKUP($D807,'Process (B)'!$B$6:$M$6673,11,1)</f>
        <v>582386.11199999996</v>
      </c>
      <c r="P807" s="943">
        <f>VLOOKUP($D807,'Process (B)'!$B$6:$M$6673,12,1)</f>
        <v>0</v>
      </c>
      <c r="Q807" s="1935">
        <f t="shared" si="980"/>
        <v>0</v>
      </c>
      <c r="R807" s="1935">
        <f t="shared" si="981"/>
        <v>40767</v>
      </c>
      <c r="S807" s="1935">
        <f t="shared" si="982"/>
        <v>0</v>
      </c>
      <c r="T807" s="2366"/>
      <c r="U807" s="2811">
        <f t="shared" si="983"/>
        <v>52174.717582284007</v>
      </c>
      <c r="V807" s="758"/>
      <c r="W807" s="2550"/>
      <c r="X807" s="645"/>
      <c r="Y807" s="480"/>
      <c r="Z807" s="480"/>
      <c r="AA807" s="480"/>
      <c r="AB807" s="480"/>
      <c r="AC807" s="480"/>
    </row>
    <row r="808" spans="2:29" s="359" customFormat="1" ht="17.45" customHeight="1">
      <c r="B808" s="554"/>
      <c r="C808" s="2199">
        <v>2</v>
      </c>
      <c r="D808" s="3422">
        <f>'Process (B)'!$B$3168</f>
        <v>144</v>
      </c>
      <c r="E808" s="939" t="str">
        <f t="shared" ref="E808:E810" si="984">VLOOKUP(D808,proB1,2,0)</f>
        <v>AB.64132
1776</v>
      </c>
      <c r="F808" s="939" t="str">
        <f t="shared" si="979"/>
        <v>AB.64132</v>
      </c>
      <c r="G808" s="928" t="str">
        <f t="shared" ref="G808" si="985">VLOOKUP(D808,proB1,3,0)</f>
        <v>Embankment construction by Soil, Compaction Degree 90%</v>
      </c>
      <c r="H808" s="2917"/>
      <c r="I808" s="930" t="str">
        <f t="shared" ref="I808" si="986">VLOOKUP(D808,proB1,4,0)</f>
        <v>m3</v>
      </c>
      <c r="J808" s="928" t="str">
        <f t="shared" ref="J808" si="987">VLOOKUP(D808,proB1,5,0)</f>
        <v>Đắp đất nền đường, đầm chặt K90%</v>
      </c>
      <c r="K808" s="3975"/>
      <c r="L808" s="1174" t="str">
        <f t="shared" ref="L808" si="988">VLOOKUP(D808,proB1,6,0)</f>
        <v>m3</v>
      </c>
      <c r="M808" s="952">
        <v>179.16</v>
      </c>
      <c r="N808" s="943">
        <f>VLOOKUP($D808,'Process (B)'!$B$6:$M$6673,10,1)</f>
        <v>0</v>
      </c>
      <c r="O808" s="943">
        <f>VLOOKUP($D808,'Process (B)'!$B$6:$M$6673,11,1)</f>
        <v>4126.5317999999997</v>
      </c>
      <c r="P808" s="943">
        <f>VLOOKUP($D808,'Process (B)'!$B$6:$M$6673,12,1)</f>
        <v>7295.1414924790506</v>
      </c>
      <c r="Q808" s="1935">
        <f t="shared" si="980"/>
        <v>0</v>
      </c>
      <c r="R808" s="1935">
        <f t="shared" si="981"/>
        <v>739309</v>
      </c>
      <c r="S808" s="1935">
        <f t="shared" si="982"/>
        <v>1306998</v>
      </c>
      <c r="T808" s="2366"/>
      <c r="U808" s="2811">
        <f t="shared" si="983"/>
        <v>2618919.4645583644</v>
      </c>
      <c r="V808" s="758"/>
      <c r="W808" s="2550"/>
      <c r="X808" s="645"/>
      <c r="Y808" s="480"/>
      <c r="Z808" s="480"/>
      <c r="AA808" s="480"/>
      <c r="AB808" s="480"/>
      <c r="AC808" s="480"/>
    </row>
    <row r="809" spans="2:29" s="619" customFormat="1" hidden="1">
      <c r="B809" s="634"/>
      <c r="C809" s="2329">
        <v>2</v>
      </c>
      <c r="D809" s="3423">
        <f>'Process (B)'!$B$3147</f>
        <v>143</v>
      </c>
      <c r="E809" s="939" t="str">
        <f t="shared" si="984"/>
        <v>AB.24143
1776</v>
      </c>
      <c r="F809" s="918" t="str">
        <f t="shared" si="979"/>
        <v>AB.24143</v>
      </c>
      <c r="G809" s="928" t="str">
        <f>VLOOKUP(D809,proB1,3,1)</f>
        <v>Soil excavation to Backfill, class 3</v>
      </c>
      <c r="H809" s="2924">
        <v>1.1000000000000001</v>
      </c>
      <c r="I809" s="930" t="str">
        <f>VLOOKUP(D809,proB1,4,1)</f>
        <v>m3</v>
      </c>
      <c r="J809" s="928" t="str">
        <f>VLOOKUP(D809,proB1,5,1)</f>
        <v>Đào đất để đắp, đất cấp 3</v>
      </c>
      <c r="K809" s="3975">
        <f>H809</f>
        <v>1.1000000000000001</v>
      </c>
      <c r="L809" s="930" t="str">
        <f>VLOOKUP(D809,proB1,6,1)</f>
        <v>m3</v>
      </c>
      <c r="M809" s="3929"/>
      <c r="N809" s="943">
        <f>VLOOKUP($D809,'Process (B)'!$B$6:$M$6673,10,1)</f>
        <v>34545.454545454544</v>
      </c>
      <c r="O809" s="943">
        <f>VLOOKUP($D809,'Process (B)'!$B$6:$M$6673,11,1)</f>
        <v>1920.9717000000003</v>
      </c>
      <c r="P809" s="943">
        <f>VLOOKUP($D809,'Process (B)'!$B$6:$M$6673,12,1)</f>
        <v>11060.283452013986</v>
      </c>
      <c r="Q809" s="1935">
        <f t="shared" ref="Q809:Q810" si="989">M809*N809</f>
        <v>0</v>
      </c>
      <c r="R809" s="1935">
        <f t="shared" ref="R809:R810" si="990">O809*M809</f>
        <v>0</v>
      </c>
      <c r="S809" s="1935">
        <f t="shared" ref="S809:S810" si="991">P809*M809</f>
        <v>0</v>
      </c>
      <c r="T809" s="2368"/>
      <c r="U809" s="2811">
        <f t="shared" si="983"/>
        <v>0</v>
      </c>
      <c r="V809" s="924"/>
      <c r="W809" s="2548"/>
      <c r="X809" s="644"/>
      <c r="Y809" s="2595"/>
    </row>
    <row r="810" spans="2:29" s="619" customFormat="1" ht="21" customHeight="1">
      <c r="B810" s="634"/>
      <c r="C810" s="2329">
        <v>3</v>
      </c>
      <c r="D810" s="3423">
        <f>'Process (B)'!$B$219</f>
        <v>11</v>
      </c>
      <c r="E810" s="939" t="str">
        <f t="shared" si="984"/>
        <v>AB.41433&amp;
AB.42333 &amp;AB.42433
1776</v>
      </c>
      <c r="F810" s="918" t="str">
        <f t="shared" si="979"/>
        <v>AB.41433</v>
      </c>
      <c r="G810" s="928" t="str">
        <f>VLOOKUP(D810,proB1,3,1)</f>
        <v>Transportation of excavation soil from Pit (B3-BS) to construction site, average Distance of 28 Km, Class 3</v>
      </c>
      <c r="H810" s="2917">
        <v>1.21</v>
      </c>
      <c r="I810" s="930" t="str">
        <f>VLOOKUP(D810,proB1,4,1)</f>
        <v>m3</v>
      </c>
      <c r="J810" s="928" t="str">
        <f>VLOOKUP(D810,proB1,5,1)</f>
        <v>Vận chuyển đất từ mỏ (B3-BS) về đắp, cự ly trung bình 28km, đất cấp 3</v>
      </c>
      <c r="K810" s="3966" t="s">
        <v>6280</v>
      </c>
      <c r="L810" s="930" t="str">
        <f>VLOOKUP(D810,proB1,6,1)</f>
        <v>m3</v>
      </c>
      <c r="M810" s="4342">
        <v>238.46196000000003</v>
      </c>
      <c r="N810" s="4345">
        <f>38000/1.1</f>
        <v>34545.454545454544</v>
      </c>
      <c r="O810" s="4345">
        <f>VLOOKUP($D810,'Process (B)'!$B$6:$M$6673,11,1)</f>
        <v>0</v>
      </c>
      <c r="P810" s="4345">
        <f>VLOOKUP($D810,'Process (B)'!$B$6:$M$6673,12,1)</f>
        <v>114780.84847814683</v>
      </c>
      <c r="Q810" s="1935">
        <f t="shared" si="989"/>
        <v>8237776.8000000007</v>
      </c>
      <c r="R810" s="1935">
        <f t="shared" si="990"/>
        <v>0</v>
      </c>
      <c r="S810" s="1935">
        <f t="shared" si="991"/>
        <v>27370866.098561913</v>
      </c>
      <c r="T810" s="2368"/>
      <c r="U810" s="2811">
        <f t="shared" si="983"/>
        <v>45572911.588315807</v>
      </c>
      <c r="V810" s="924"/>
      <c r="W810" s="2548"/>
      <c r="X810" s="644"/>
      <c r="Y810" s="2595"/>
    </row>
    <row r="811" spans="2:29" s="3778" customFormat="1" ht="17.45" customHeight="1">
      <c r="B811" s="553"/>
      <c r="C811" s="2199">
        <v>1</v>
      </c>
      <c r="D811" s="3422">
        <f>'Process (B)'!$B$1136</f>
        <v>57</v>
      </c>
      <c r="E811" s="928" t="str">
        <f t="shared" ref="E811:E815" si="992">VLOOKUP(D811,proB1,2,1)</f>
        <v>AG.11810 1776</v>
      </c>
      <c r="F811" s="929" t="str">
        <f t="shared" ref="F811:F815" si="993">LEFT(E811,8)</f>
        <v>AG.11810</v>
      </c>
      <c r="G811" s="928" t="str">
        <f t="shared" ref="G811:G815" si="994">VLOOKUP(D811,proB1,3,1)</f>
        <v>Precast Concrete, Class C15(15Mpa)</v>
      </c>
      <c r="H811" s="2917"/>
      <c r="I811" s="930" t="str">
        <f t="shared" ref="I811:I815" si="995">VLOOKUP(D811,proB1,4,1)</f>
        <v>m3</v>
      </c>
      <c r="J811" s="928" t="str">
        <f t="shared" ref="J811:J815" si="996">VLOOKUP(D811,proB1,5,1)</f>
        <v>Bê tông tấm bê tông đúc sẳn, loại C15 (15Mpa)</v>
      </c>
      <c r="K811" s="3975"/>
      <c r="L811" s="930" t="str">
        <f t="shared" ref="L811:L815" si="997">VLOOKUP(D811,proB1,6,1)</f>
        <v>m3</v>
      </c>
      <c r="M811" s="931">
        <v>6.72</v>
      </c>
      <c r="N811" s="943">
        <f>VLOOKUP($D811,'Process (B)'!$B$6:$M$6673,10,1)</f>
        <v>820686.35624438769</v>
      </c>
      <c r="O811" s="943">
        <f>VLOOKUP($D811,'Process (B)'!$B$6:$M$6673,11,1)</f>
        <v>884515.20000000007</v>
      </c>
      <c r="P811" s="943">
        <f>VLOOKUP($D811,'Process (B)'!$B$6:$M$6673,12,1)</f>
        <v>80254.473108999984</v>
      </c>
      <c r="Q811" s="1935">
        <f t="shared" ref="Q811:Q817" si="998">N811*M811</f>
        <v>5515012.3139622854</v>
      </c>
      <c r="R811" s="1935">
        <f>O811*M811</f>
        <v>5943942.1440000003</v>
      </c>
      <c r="S811" s="1935">
        <f t="shared" ref="S811:S817" si="999">P811*M811</f>
        <v>539310.05929247988</v>
      </c>
      <c r="T811" s="2367"/>
      <c r="U811" s="2811">
        <f t="shared" si="978"/>
        <v>15355705.905887272</v>
      </c>
      <c r="V811" s="928"/>
      <c r="W811" s="2551"/>
      <c r="X811" s="646"/>
      <c r="Y811" s="1618"/>
      <c r="Z811" s="642"/>
      <c r="AA811" s="642"/>
      <c r="AB811" s="642"/>
      <c r="AC811" s="642"/>
    </row>
    <row r="812" spans="2:29" s="3853" customFormat="1" ht="17.45" customHeight="1">
      <c r="B812" s="553"/>
      <c r="C812" s="2199">
        <v>1</v>
      </c>
      <c r="D812" s="3422">
        <f>'Process (B)'!$B$961</f>
        <v>48</v>
      </c>
      <c r="E812" s="928" t="str">
        <f t="shared" ref="E812" si="1000">VLOOKUP(D812,proB1,2,1)</f>
        <v>AF.11210
1776</v>
      </c>
      <c r="F812" s="929" t="str">
        <f t="shared" ref="F812" si="1001">LEFT(E812,8)</f>
        <v>AF.11210</v>
      </c>
      <c r="G812" s="928" t="s">
        <v>6206</v>
      </c>
      <c r="H812" s="2917"/>
      <c r="I812" s="930" t="s">
        <v>276</v>
      </c>
      <c r="J812" s="928" t="s">
        <v>6207</v>
      </c>
      <c r="K812" s="3975"/>
      <c r="L812" s="930" t="str">
        <f t="shared" ref="L812" si="1002">VLOOKUP(D812,proB1,6,1)</f>
        <v>m3</v>
      </c>
      <c r="M812" s="931">
        <f>9+0.56</f>
        <v>9.56</v>
      </c>
      <c r="N812" s="943">
        <f>VLOOKUP($D812,'Process (B)'!$B$6:$M$6673,10,1)</f>
        <v>738731.93974620441</v>
      </c>
      <c r="O812" s="943">
        <f>VLOOKUP($D812,'Process (B)'!$B$6:$M$6673,11,1)</f>
        <v>388937.48</v>
      </c>
      <c r="P812" s="943">
        <f>VLOOKUP($D812,'Process (B)'!$B$6:$M$6673,12,1)</f>
        <v>50723.237123409082</v>
      </c>
      <c r="Q812" s="1935">
        <f t="shared" ref="Q812" si="1003">N812*M812</f>
        <v>7062277.3439737149</v>
      </c>
      <c r="R812" s="1935">
        <f>O812*M812</f>
        <v>3718242.3088000002</v>
      </c>
      <c r="S812" s="1935">
        <f t="shared" ref="S812" si="1004">P812*M812</f>
        <v>484914.14689979085</v>
      </c>
      <c r="T812" s="2367"/>
      <c r="U812" s="2811">
        <f t="shared" ref="U812" si="1005">(Q812+R812+S812)*1.02*1.055*1.06*1.02*1.1</f>
        <v>14417809.182424063</v>
      </c>
      <c r="V812" s="928"/>
      <c r="W812" s="2551"/>
      <c r="X812" s="646"/>
      <c r="Y812" s="1618"/>
      <c r="Z812" s="642"/>
      <c r="AA812" s="642"/>
      <c r="AB812" s="642"/>
      <c r="AC812" s="642"/>
    </row>
    <row r="813" spans="2:29" s="3778" customFormat="1" ht="17.25" hidden="1" customHeight="1">
      <c r="B813" s="553"/>
      <c r="C813" s="2199">
        <v>2</v>
      </c>
      <c r="D813" s="3422">
        <f>'Process (B)'!$B$517</f>
        <v>27</v>
      </c>
      <c r="E813" s="928" t="str">
        <f t="shared" si="992"/>
        <v>AF.51150Vd
1776</v>
      </c>
      <c r="F813" s="929" t="str">
        <f t="shared" si="993"/>
        <v>AF.51150</v>
      </c>
      <c r="G813" s="928" t="str">
        <f t="shared" si="994"/>
        <v xml:space="preserve">Manufacture concrete by mixing plant 60m3/h </v>
      </c>
      <c r="H813" s="2917">
        <v>1.0149999999999999</v>
      </c>
      <c r="I813" s="930" t="str">
        <f t="shared" si="995"/>
        <v>m3</v>
      </c>
      <c r="J813" s="928" t="str">
        <f t="shared" si="996"/>
        <v>SX Vữa bê tông bằng trạm trộn 60m3/h</v>
      </c>
      <c r="K813" s="3975">
        <f>H813</f>
        <v>1.0149999999999999</v>
      </c>
      <c r="L813" s="930" t="str">
        <f t="shared" si="997"/>
        <v>m3</v>
      </c>
      <c r="M813" s="3935"/>
      <c r="N813" s="943">
        <f>VLOOKUP($D813,'Process (B)'!$B$6:$M$6673,10,1)</f>
        <v>0</v>
      </c>
      <c r="O813" s="943">
        <f>VLOOKUP($D813,'Process (B)'!$B$6:$M$6673,11,1)</f>
        <v>16284.780666666667</v>
      </c>
      <c r="P813" s="943">
        <f>VLOOKUP($D813,'Process (B)'!$B$6:$M$6673,12,1)</f>
        <v>85303.094857813136</v>
      </c>
      <c r="Q813" s="1935">
        <f t="shared" si="998"/>
        <v>0</v>
      </c>
      <c r="R813" s="1935">
        <f t="shared" ref="R813:R817" si="1006">O813*M813</f>
        <v>0</v>
      </c>
      <c r="S813" s="1935">
        <f t="shared" si="999"/>
        <v>0</v>
      </c>
      <c r="T813" s="928"/>
      <c r="U813" s="2811">
        <f t="shared" si="978"/>
        <v>0</v>
      </c>
      <c r="V813" s="928"/>
      <c r="W813" s="2551"/>
      <c r="X813" s="646"/>
      <c r="Y813" s="642"/>
      <c r="Z813" s="642"/>
      <c r="AA813" s="642"/>
      <c r="AB813" s="642"/>
      <c r="AC813" s="642"/>
    </row>
    <row r="814" spans="2:29" s="3778" customFormat="1" ht="21.75" hidden="1" customHeight="1">
      <c r="B814" s="553"/>
      <c r="C814" s="2199">
        <v>3</v>
      </c>
      <c r="D814" s="3422">
        <f>'Process (B)'!$B$557</f>
        <v>29</v>
      </c>
      <c r="E814" s="928" t="str">
        <f t="shared" si="992"/>
        <v>AF.52111
1776</v>
      </c>
      <c r="F814" s="929" t="str">
        <f t="shared" si="993"/>
        <v>AF.52111</v>
      </c>
      <c r="G814" s="928" t="str">
        <f t="shared" si="994"/>
        <v>Transportation concrete by mix concrete truck 6m3, average distance &lt;=0.5km</v>
      </c>
      <c r="H814" s="2917">
        <v>1.0149999999999999</v>
      </c>
      <c r="I814" s="930" t="str">
        <f t="shared" si="995"/>
        <v xml:space="preserve">m3 </v>
      </c>
      <c r="J814" s="2884" t="str">
        <f t="shared" si="996"/>
        <v>Vận chuyển vữa bê tông bằng ô tô chuyển trộn 6m3, cự ly trung bình &lt;=0.5km</v>
      </c>
      <c r="K814" s="3975">
        <f>H814</f>
        <v>1.0149999999999999</v>
      </c>
      <c r="L814" s="930" t="str">
        <f t="shared" si="997"/>
        <v>m3</v>
      </c>
      <c r="M814" s="3935">
        <f>M813</f>
        <v>0</v>
      </c>
      <c r="N814" s="943">
        <f>VLOOKUP($D814,'Process (B)'!$B$6:$M$6673,10,1)</f>
        <v>0</v>
      </c>
      <c r="O814" s="943">
        <f>VLOOKUP($D814,'Process (B)'!$B$6:$M$6673,11,1)</f>
        <v>0</v>
      </c>
      <c r="P814" s="943">
        <f>VLOOKUP($D814,'Process (B)'!$B$6:$M$6673,12,1)</f>
        <v>89749.773181818193</v>
      </c>
      <c r="Q814" s="1935">
        <f t="shared" si="998"/>
        <v>0</v>
      </c>
      <c r="R814" s="1935">
        <f t="shared" si="1006"/>
        <v>0</v>
      </c>
      <c r="S814" s="1935">
        <f t="shared" si="999"/>
        <v>0</v>
      </c>
      <c r="T814" s="928"/>
      <c r="U814" s="2811">
        <f t="shared" si="978"/>
        <v>0</v>
      </c>
      <c r="V814" s="928"/>
      <c r="W814" s="2551"/>
      <c r="X814" s="646"/>
      <c r="Y814" s="642"/>
      <c r="Z814" s="642"/>
      <c r="AA814" s="642"/>
      <c r="AB814" s="642"/>
      <c r="AC814" s="642"/>
    </row>
    <row r="815" spans="2:29" s="3778" customFormat="1" ht="17.25" hidden="1" customHeight="1">
      <c r="B815" s="553"/>
      <c r="C815" s="2199">
        <v>4</v>
      </c>
      <c r="D815" s="3422">
        <f>'Process (B)'!$B$1217</f>
        <v>61</v>
      </c>
      <c r="E815" s="928" t="str">
        <f t="shared" si="992"/>
        <v>AG.32211
1776</v>
      </c>
      <c r="F815" s="929" t="str">
        <f t="shared" si="993"/>
        <v>AG.32211</v>
      </c>
      <c r="G815" s="928" t="str">
        <f t="shared" si="994"/>
        <v>Metal form</v>
      </c>
      <c r="H815" s="2917"/>
      <c r="I815" s="930" t="str">
        <f t="shared" si="995"/>
        <v>m2</v>
      </c>
      <c r="J815" s="928" t="str">
        <f t="shared" si="996"/>
        <v>Ván khuôn kim loại</v>
      </c>
      <c r="K815" s="3975"/>
      <c r="L815" s="930" t="str">
        <f t="shared" si="997"/>
        <v>m2</v>
      </c>
      <c r="M815" s="2200"/>
      <c r="N815" s="943">
        <f>VLOOKUP($D815,'Process (B)'!$B$6:$M$6673,10,1)</f>
        <v>6001.0508313871014</v>
      </c>
      <c r="O815" s="943">
        <f>VLOOKUP($D815,'Process (B)'!$B$6:$M$6673,11,1)</f>
        <v>87788.133600000001</v>
      </c>
      <c r="P815" s="943">
        <f>VLOOKUP($D815,'Process (B)'!$B$6:$M$6673,12,1)</f>
        <v>2805.188582195</v>
      </c>
      <c r="Q815" s="1935">
        <f t="shared" si="998"/>
        <v>0</v>
      </c>
      <c r="R815" s="1935">
        <f t="shared" si="1006"/>
        <v>0</v>
      </c>
      <c r="S815" s="1935">
        <f t="shared" si="999"/>
        <v>0</v>
      </c>
      <c r="T815" s="2367"/>
      <c r="U815" s="2811">
        <f t="shared" si="978"/>
        <v>0</v>
      </c>
      <c r="V815" s="928"/>
      <c r="W815" s="2551"/>
      <c r="X815" s="646"/>
      <c r="Y815" s="1618"/>
      <c r="Z815" s="642"/>
      <c r="AA815" s="642"/>
      <c r="AB815" s="642"/>
      <c r="AC815" s="642"/>
    </row>
    <row r="816" spans="2:29" s="3778" customFormat="1" ht="17.45" hidden="1" customHeight="1">
      <c r="B816" s="553"/>
      <c r="C816" s="2199">
        <v>5</v>
      </c>
      <c r="D816" s="3422">
        <f>'Process (B)'!$B$1727</f>
        <v>81</v>
      </c>
      <c r="E816" s="928" t="str">
        <f>VLOOKUP(D816,proB1,2,0)</f>
        <v>AG.13221
1776</v>
      </c>
      <c r="F816" s="929" t="str">
        <f>LEFT(E816,8)</f>
        <v>AG.13221</v>
      </c>
      <c r="G816" s="928" t="s">
        <v>6153</v>
      </c>
      <c r="H816" s="2917"/>
      <c r="I816" s="930" t="s">
        <v>368</v>
      </c>
      <c r="J816" s="928" t="s">
        <v>6154</v>
      </c>
      <c r="K816" s="3975"/>
      <c r="L816" s="930" t="str">
        <f>VLOOKUP(D816,proB1,6,0)</f>
        <v>tấn</v>
      </c>
      <c r="M816" s="2200"/>
      <c r="N816" s="943">
        <f>VLOOKUP($D816,'Process (B)'!$B$6:$M$6673,10,1)</f>
        <v>15129531.008897727</v>
      </c>
      <c r="O816" s="943">
        <f>VLOOKUP($D816,'Process (B)'!$B$6:$M$6673,11,1)</f>
        <v>4391006.4000000004</v>
      </c>
      <c r="P816" s="943">
        <f>VLOOKUP($D816,'Process (B)'!$B$6:$M$6673,12,1)</f>
        <v>98749.760363636364</v>
      </c>
      <c r="Q816" s="1935">
        <f t="shared" si="998"/>
        <v>0</v>
      </c>
      <c r="R816" s="1935">
        <f t="shared" si="1006"/>
        <v>0</v>
      </c>
      <c r="S816" s="1935">
        <f t="shared" si="999"/>
        <v>0</v>
      </c>
      <c r="T816" s="2367"/>
      <c r="U816" s="2811">
        <f t="shared" si="978"/>
        <v>0</v>
      </c>
      <c r="V816" s="928"/>
      <c r="W816" s="2551"/>
      <c r="X816" s="646"/>
      <c r="Y816" s="1618"/>
      <c r="Z816" s="642"/>
      <c r="AA816" s="642"/>
      <c r="AB816" s="642"/>
      <c r="AC816" s="642"/>
    </row>
    <row r="817" spans="2:29" s="3778" customFormat="1" ht="17.25" hidden="1" customHeight="1">
      <c r="B817" s="553"/>
      <c r="C817" s="2199">
        <v>8</v>
      </c>
      <c r="D817" s="3422">
        <f>'Process (B)'!$B$4135</f>
        <v>188</v>
      </c>
      <c r="E817" s="928" t="str">
        <f t="shared" ref="E817" si="1007">VLOOKUP(D817,proB1,2,1)</f>
        <v>AG.41521Vd
1776</v>
      </c>
      <c r="F817" s="929" t="str">
        <f t="shared" ref="F817" si="1008">LEFT(E817,8)</f>
        <v>AG.41521</v>
      </c>
      <c r="G817" s="3565" t="s">
        <v>6155</v>
      </c>
      <c r="H817" s="3566"/>
      <c r="I817" s="3567" t="s">
        <v>421</v>
      </c>
      <c r="J817" s="3565" t="s">
        <v>6156</v>
      </c>
      <c r="K817" s="3975"/>
      <c r="L817" s="930" t="str">
        <f t="shared" ref="L817" si="1009">VLOOKUP(D817,proB1,6,1)</f>
        <v>cái</v>
      </c>
      <c r="M817" s="2200"/>
      <c r="N817" s="943">
        <f>VLOOKUP($D817,'Process (B)'!$B$6:$M$6673,10,1)</f>
        <v>0</v>
      </c>
      <c r="O817" s="943">
        <f>VLOOKUP($D817,'Process (B)'!$B$6:$M$6673,11,1)</f>
        <v>27641.100000000002</v>
      </c>
      <c r="P817" s="943">
        <f>VLOOKUP($D817,'Process (B)'!$B$6:$M$6673,12,1)</f>
        <v>47734.817545454542</v>
      </c>
      <c r="Q817" s="1935">
        <f t="shared" si="998"/>
        <v>0</v>
      </c>
      <c r="R817" s="1935">
        <f t="shared" si="1006"/>
        <v>0</v>
      </c>
      <c r="S817" s="1935">
        <f t="shared" si="999"/>
        <v>0</v>
      </c>
      <c r="T817" s="2367"/>
      <c r="U817" s="2811">
        <f t="shared" si="978"/>
        <v>0</v>
      </c>
      <c r="V817" s="928"/>
      <c r="W817" s="2551"/>
      <c r="X817" s="646"/>
      <c r="Y817" s="1618"/>
      <c r="Z817" s="642"/>
      <c r="AA817" s="642"/>
      <c r="AB817" s="642"/>
      <c r="AC817" s="642"/>
    </row>
    <row r="818" spans="2:29" s="3862" customFormat="1" ht="20.100000000000001" customHeight="1">
      <c r="B818" s="3863"/>
      <c r="C818" s="2274" t="s">
        <v>4549</v>
      </c>
      <c r="D818" s="3435"/>
      <c r="E818" s="2276"/>
      <c r="F818" s="3864"/>
      <c r="G818" s="2276" t="s">
        <v>4605</v>
      </c>
      <c r="H818" s="3865"/>
      <c r="I818" s="2277"/>
      <c r="J818" s="2276" t="s">
        <v>4606</v>
      </c>
      <c r="K818" s="4006"/>
      <c r="L818" s="2277"/>
      <c r="M818" s="3866"/>
      <c r="N818" s="2276"/>
      <c r="O818" s="2280"/>
      <c r="P818" s="2280"/>
      <c r="Q818" s="2280">
        <f>SUM(Q819:Q843)</f>
        <v>428451039</v>
      </c>
      <c r="R818" s="2280">
        <f>SUM(R819:R843)</f>
        <v>260352174</v>
      </c>
      <c r="S818" s="2280">
        <f>SUM(S819:S843)</f>
        <v>150882268</v>
      </c>
      <c r="T818" s="2276"/>
      <c r="U818" s="3867">
        <f t="shared" si="949"/>
        <v>1074652361.6925282</v>
      </c>
      <c r="V818" s="2276"/>
      <c r="W818" s="3868"/>
      <c r="X818" s="3869"/>
      <c r="Y818" s="3870">
        <f>T818/132</f>
        <v>0</v>
      </c>
      <c r="Z818" s="3870"/>
      <c r="AA818" s="3870">
        <f>U818/132</f>
        <v>8141305.7703979416</v>
      </c>
      <c r="AB818" s="3870"/>
      <c r="AC818" s="3870"/>
    </row>
    <row r="819" spans="2:29" s="1268" customFormat="1" ht="17.25">
      <c r="B819" s="1260"/>
      <c r="C819" s="2168"/>
      <c r="D819" s="3449"/>
      <c r="E819" s="1261"/>
      <c r="F819" s="1261"/>
      <c r="G819" s="1262" t="s">
        <v>3723</v>
      </c>
      <c r="H819" s="2934"/>
      <c r="I819" s="1263"/>
      <c r="J819" s="1262" t="s">
        <v>3724</v>
      </c>
      <c r="K819" s="4007"/>
      <c r="L819" s="1264"/>
      <c r="M819" s="1265"/>
      <c r="N819" s="1266"/>
      <c r="O819" s="2070"/>
      <c r="P819" s="2070"/>
      <c r="Q819" s="2070"/>
      <c r="R819" s="2070"/>
      <c r="S819" s="2070"/>
      <c r="T819" s="2383"/>
      <c r="U819" s="2811">
        <f t="shared" si="949"/>
        <v>0</v>
      </c>
      <c r="V819" s="1267"/>
      <c r="W819" s="2568"/>
      <c r="X819" s="2603"/>
      <c r="Y819" s="2604"/>
    </row>
    <row r="820" spans="2:29" s="485" customFormat="1">
      <c r="B820" s="637"/>
      <c r="C820" s="2163"/>
      <c r="D820" s="3422"/>
      <c r="E820" s="939"/>
      <c r="F820" s="939"/>
      <c r="G820" s="948" t="s">
        <v>3237</v>
      </c>
      <c r="H820" s="958"/>
      <c r="I820" s="941" t="s">
        <v>368</v>
      </c>
      <c r="J820" s="948" t="s">
        <v>3720</v>
      </c>
      <c r="K820" s="3989"/>
      <c r="L820" s="1174" t="s">
        <v>1544</v>
      </c>
      <c r="M820" s="952">
        <v>13.6</v>
      </c>
      <c r="N820" s="943">
        <f>Material!$I$101*1000*1.025</f>
        <v>19250878.026306815</v>
      </c>
      <c r="O820" s="1935"/>
      <c r="P820" s="1935"/>
      <c r="Q820" s="1935">
        <f t="shared" ref="Q820:Q843" si="1010">ROUND(N820*M820*IF(K820="",1,K820),0)</f>
        <v>261811941</v>
      </c>
      <c r="R820" s="1935">
        <f t="shared" ref="R820:R843" si="1011">ROUND(O820*M820*IF(K820="",1,K820),0)</f>
        <v>0</v>
      </c>
      <c r="S820" s="1935">
        <f t="shared" ref="S820:S843" si="1012">ROUND(P820*M820*IF(K820="",1,K820),0)</f>
        <v>0</v>
      </c>
      <c r="T820" s="2366"/>
      <c r="U820" s="2811">
        <f t="shared" si="949"/>
        <v>335074056.99081618</v>
      </c>
      <c r="V820" s="938"/>
      <c r="W820" s="2553"/>
      <c r="X820" s="641"/>
      <c r="Y820" s="2598"/>
      <c r="AC820" s="485">
        <f>(625.39+316)</f>
        <v>941.39</v>
      </c>
    </row>
    <row r="821" spans="2:29" s="485" customFormat="1">
      <c r="B821" s="1463"/>
      <c r="C821" s="2170"/>
      <c r="D821" s="3422"/>
      <c r="E821" s="939"/>
      <c r="F821" s="939"/>
      <c r="G821" s="948" t="s">
        <v>3233</v>
      </c>
      <c r="H821" s="958"/>
      <c r="I821" s="941" t="s">
        <v>368</v>
      </c>
      <c r="J821" s="948" t="s">
        <v>3721</v>
      </c>
      <c r="K821" s="3989"/>
      <c r="L821" s="1174" t="s">
        <v>1544</v>
      </c>
      <c r="M821" s="952">
        <f>0.6+1.2</f>
        <v>1.7999999999999998</v>
      </c>
      <c r="N821" s="943">
        <f>Material!$I$105*1000*1.025</f>
        <v>16548605.299034087</v>
      </c>
      <c r="O821" s="1935"/>
      <c r="P821" s="1935"/>
      <c r="Q821" s="1935">
        <f t="shared" si="1010"/>
        <v>29787490</v>
      </c>
      <c r="R821" s="1935">
        <f t="shared" si="1011"/>
        <v>0</v>
      </c>
      <c r="S821" s="1935">
        <f t="shared" si="1012"/>
        <v>0</v>
      </c>
      <c r="T821" s="2366"/>
      <c r="U821" s="2811">
        <f t="shared" si="949"/>
        <v>38122841.470677488</v>
      </c>
      <c r="V821" s="938"/>
      <c r="W821" s="2553"/>
      <c r="X821" s="641"/>
      <c r="Y821" s="2598"/>
      <c r="AA821" s="1184">
        <f>1000+50/100</f>
        <v>1000.5</v>
      </c>
    </row>
    <row r="822" spans="2:29" s="485" customFormat="1">
      <c r="B822" s="1463"/>
      <c r="C822" s="2170"/>
      <c r="D822" s="3422"/>
      <c r="E822" s="939"/>
      <c r="F822" s="939"/>
      <c r="G822" s="948" t="s">
        <v>3234</v>
      </c>
      <c r="H822" s="958"/>
      <c r="I822" s="941" t="s">
        <v>368</v>
      </c>
      <c r="J822" s="948" t="s">
        <v>3722</v>
      </c>
      <c r="K822" s="3989"/>
      <c r="L822" s="1174" t="s">
        <v>1544</v>
      </c>
      <c r="M822" s="952">
        <f>0.7+0.2</f>
        <v>0.89999999999999991</v>
      </c>
      <c r="N822" s="943">
        <f>Material!$I$105*1000*1.025</f>
        <v>16548605.299034087</v>
      </c>
      <c r="O822" s="1935"/>
      <c r="P822" s="1935"/>
      <c r="Q822" s="1935">
        <f t="shared" si="1010"/>
        <v>14893745</v>
      </c>
      <c r="R822" s="1935">
        <f t="shared" si="1011"/>
        <v>0</v>
      </c>
      <c r="S822" s="1935">
        <f t="shared" si="1012"/>
        <v>0</v>
      </c>
      <c r="T822" s="2366"/>
      <c r="U822" s="2811">
        <f t="shared" si="949"/>
        <v>19061420.735338744</v>
      </c>
      <c r="V822" s="938"/>
      <c r="W822" s="2553"/>
      <c r="X822" s="641"/>
      <c r="Y822" s="2598"/>
    </row>
    <row r="823" spans="2:29" s="485" customFormat="1">
      <c r="B823" s="637"/>
      <c r="C823" s="2163"/>
      <c r="D823" s="3422"/>
      <c r="E823" s="939"/>
      <c r="F823" s="939"/>
      <c r="G823" s="1178" t="s">
        <v>6221</v>
      </c>
      <c r="H823" s="1213"/>
      <c r="I823" s="1213"/>
      <c r="J823" s="1178" t="s">
        <v>6222</v>
      </c>
      <c r="K823" s="3989"/>
      <c r="L823" s="1174"/>
      <c r="M823" s="952"/>
      <c r="N823" s="943"/>
      <c r="O823" s="1935"/>
      <c r="P823" s="1935"/>
      <c r="Q823" s="1935">
        <f t="shared" si="1010"/>
        <v>0</v>
      </c>
      <c r="R823" s="1935">
        <f t="shared" si="1011"/>
        <v>0</v>
      </c>
      <c r="S823" s="1935">
        <f t="shared" si="1012"/>
        <v>0</v>
      </c>
      <c r="T823" s="2366"/>
      <c r="U823" s="2811">
        <f t="shared" si="949"/>
        <v>0</v>
      </c>
      <c r="V823" s="938"/>
      <c r="W823" s="2553"/>
      <c r="X823" s="641"/>
      <c r="Y823" s="2598"/>
      <c r="AA823" s="485">
        <f>1000+2.5%*1000</f>
        <v>1025</v>
      </c>
    </row>
    <row r="824" spans="2:29" s="485" customFormat="1" ht="30">
      <c r="B824" s="637"/>
      <c r="C824" s="2163"/>
      <c r="D824" s="3422"/>
      <c r="E824" s="939"/>
      <c r="F824" s="939"/>
      <c r="G824" s="940" t="s">
        <v>6250</v>
      </c>
      <c r="H824" s="2923">
        <f>100%-(2%*27+7%)</f>
        <v>0.3899999999999999</v>
      </c>
      <c r="I824" s="941" t="s">
        <v>772</v>
      </c>
      <c r="J824" s="970" t="s">
        <v>6252</v>
      </c>
      <c r="K824" s="4008">
        <f>H824</f>
        <v>0.3899999999999999</v>
      </c>
      <c r="L824" s="941" t="s">
        <v>107</v>
      </c>
      <c r="M824" s="952">
        <f>M820</f>
        <v>13.6</v>
      </c>
      <c r="N824" s="1176">
        <f>-Material!$I$101*1000</f>
        <v>-18781344.415909089</v>
      </c>
      <c r="O824" s="2071"/>
      <c r="P824" s="2071"/>
      <c r="Q824" s="1935">
        <f t="shared" si="1010"/>
        <v>-99616251</v>
      </c>
      <c r="R824" s="1935">
        <f t="shared" si="1011"/>
        <v>0</v>
      </c>
      <c r="S824" s="1935">
        <f t="shared" si="1012"/>
        <v>0</v>
      </c>
      <c r="T824" s="2371"/>
      <c r="U824" s="2811">
        <f t="shared" si="949"/>
        <v>-127491592.77187225</v>
      </c>
      <c r="V824" s="938"/>
      <c r="W824" s="2553"/>
      <c r="X824" s="641"/>
      <c r="Y824" s="2598"/>
    </row>
    <row r="825" spans="2:29" s="485" customFormat="1" ht="30">
      <c r="B825" s="637"/>
      <c r="C825" s="2163"/>
      <c r="D825" s="3422"/>
      <c r="E825" s="939"/>
      <c r="F825" s="939"/>
      <c r="G825" s="940" t="s">
        <v>6251</v>
      </c>
      <c r="H825" s="2923">
        <f>100%-(2%*27+7%)</f>
        <v>0.3899999999999999</v>
      </c>
      <c r="I825" s="941" t="s">
        <v>772</v>
      </c>
      <c r="J825" s="970" t="s">
        <v>6253</v>
      </c>
      <c r="K825" s="4008">
        <f>H825</f>
        <v>0.3899999999999999</v>
      </c>
      <c r="L825" s="941" t="s">
        <v>107</v>
      </c>
      <c r="M825" s="952">
        <f>M821+M822</f>
        <v>2.6999999999999997</v>
      </c>
      <c r="N825" s="1176">
        <f>-Material!$I$105*1000</f>
        <v>-16144980.779545452</v>
      </c>
      <c r="O825" s="2071"/>
      <c r="P825" s="2071"/>
      <c r="Q825" s="1935">
        <f t="shared" si="1010"/>
        <v>-17000665</v>
      </c>
      <c r="R825" s="1935">
        <f t="shared" si="1011"/>
        <v>0</v>
      </c>
      <c r="S825" s="1935">
        <f t="shared" si="1012"/>
        <v>0</v>
      </c>
      <c r="T825" s="2371"/>
      <c r="U825" s="2811">
        <f t="shared" si="949"/>
        <v>-21757914.369122583</v>
      </c>
      <c r="V825" s="938"/>
      <c r="W825" s="2553"/>
      <c r="X825" s="641"/>
      <c r="Y825" s="2598"/>
      <c r="AC825" s="1184">
        <f>10/100</f>
        <v>0.1</v>
      </c>
    </row>
    <row r="826" spans="2:29" s="485" customFormat="1">
      <c r="B826" s="637"/>
      <c r="C826" s="2266">
        <v>1</v>
      </c>
      <c r="D826" s="3422">
        <f>'Process (B)'!$B$5720</f>
        <v>257</v>
      </c>
      <c r="E826" s="939" t="str">
        <f>VLOOKUP(D826,'Process (B)'!$B$6:$K$6673,2,1)</f>
        <v>AI.11912
1776</v>
      </c>
      <c r="F826" s="939" t="str">
        <f>LEFT(E826,8)</f>
        <v>AI.11912</v>
      </c>
      <c r="G826" s="940" t="s">
        <v>2020</v>
      </c>
      <c r="H826" s="2906"/>
      <c r="I826" s="941" t="str">
        <f>VLOOKUP(D826,'Process (B)'!$B$6:$J$6673,4,1)</f>
        <v>Ton</v>
      </c>
      <c r="J826" s="940" t="str">
        <f>VLOOKUP(D826,'Process (B)'!$B$6:$J$6673,5,1)</f>
        <v>Sản xuất hệ sàn đạo, sàn thao tác</v>
      </c>
      <c r="K826" s="3961"/>
      <c r="L826" s="1174" t="str">
        <f>VLOOKUP(D826,'Process (B)'!$B$6:$J$6673,6,1)</f>
        <v>Tấn</v>
      </c>
      <c r="M826" s="952">
        <f>SUM(M824:M825)</f>
        <v>16.3</v>
      </c>
      <c r="N826" s="943">
        <f>VLOOKUP($D826,'Process (B)'!$B$6:$M$6673,10,1)</f>
        <v>1167508.8924545455</v>
      </c>
      <c r="O826" s="943">
        <f>VLOOKUP($D826,'Process (B)'!$B$6:$M$6673,11,1)</f>
        <v>6249652.71</v>
      </c>
      <c r="P826" s="943">
        <f>VLOOKUP($D826,'Process (B)'!$B$6:$M$6673,12,1)</f>
        <v>2402164.3360424237</v>
      </c>
      <c r="Q826" s="1935">
        <f t="shared" si="1010"/>
        <v>19030395</v>
      </c>
      <c r="R826" s="1935">
        <f t="shared" si="1011"/>
        <v>101869339</v>
      </c>
      <c r="S826" s="1935">
        <f t="shared" si="1012"/>
        <v>39155279</v>
      </c>
      <c r="T826" s="2366"/>
      <c r="U826" s="2811">
        <f t="shared" si="949"/>
        <v>204842767.45661426</v>
      </c>
      <c r="V826" s="938"/>
      <c r="W826" s="2553"/>
      <c r="X826" s="641"/>
      <c r="Y826" s="2598"/>
    </row>
    <row r="827" spans="2:29" s="485" customFormat="1">
      <c r="B827" s="637"/>
      <c r="C827" s="2266">
        <v>2</v>
      </c>
      <c r="D827" s="3422">
        <f>'Process (B)'!$B$6060</f>
        <v>270</v>
      </c>
      <c r="E827" s="939" t="str">
        <f>VLOOKUP(D827,'Process (B)'!$B$6:$K$6673,2,1)</f>
        <v>AI.63311
1776</v>
      </c>
      <c r="F827" s="939" t="str">
        <f>LEFT(E827,8)</f>
        <v>AI.63311</v>
      </c>
      <c r="G827" s="940" t="str">
        <f>VLOOKUP(D827,'Process (B)'!$B$6:$J$6673,3,1)</f>
        <v>Installation of Working platform (on land)</v>
      </c>
      <c r="H827" s="2918">
        <v>1.6</v>
      </c>
      <c r="I827" s="941" t="str">
        <f>VLOOKUP(D827,'Process (B)'!$B$6:$J$6673,4,1)</f>
        <v>Ton</v>
      </c>
      <c r="J827" s="940" t="str">
        <f>VLOOKUP(D827,'Process (B)'!$B$6:$J$6673,5,1)</f>
        <v>Lắp dựng hệ khung dàn, sàn đạo, sàn thao tác (trên cạn)</v>
      </c>
      <c r="K827" s="3977">
        <f>H827</f>
        <v>1.6</v>
      </c>
      <c r="L827" s="1174" t="str">
        <f>VLOOKUP(D827,'Process (B)'!$B$6:$J$6673,6,1)</f>
        <v>Tấn</v>
      </c>
      <c r="M827" s="952">
        <f>M824+M825</f>
        <v>16.3</v>
      </c>
      <c r="N827" s="943">
        <f>VLOOKUP($D827,'Process (B)'!$B$6:$M$6673,10,1)</f>
        <v>584774.36705469876</v>
      </c>
      <c r="O827" s="943">
        <f>VLOOKUP($D827,'Process (B)'!$B$6:$M$6673,11,1)</f>
        <v>2625904.5</v>
      </c>
      <c r="P827" s="943">
        <f>VLOOKUP($D827,'Process (B)'!$B$6:$M$6673,12,1)</f>
        <v>1659047.0589999999</v>
      </c>
      <c r="Q827" s="1935">
        <f t="shared" si="1010"/>
        <v>15250915</v>
      </c>
      <c r="R827" s="1935">
        <f t="shared" si="1011"/>
        <v>68483589</v>
      </c>
      <c r="S827" s="1935">
        <f t="shared" si="1012"/>
        <v>43267947</v>
      </c>
      <c r="T827" s="2366"/>
      <c r="U827" s="2811">
        <f t="shared" si="949"/>
        <v>162541197.86059463</v>
      </c>
      <c r="V827" s="938"/>
      <c r="W827" s="2553"/>
      <c r="X827" s="641"/>
      <c r="Y827" s="2598"/>
    </row>
    <row r="828" spans="2:29" s="485" customFormat="1">
      <c r="B828" s="637"/>
      <c r="C828" s="2266">
        <v>3</v>
      </c>
      <c r="D828" s="3422">
        <f>'Process (B)'!$B$6021</f>
        <v>268</v>
      </c>
      <c r="E828" s="939" t="str">
        <f>VLOOKUP(D828,'Process (B)'!$B$6:$K$6673,2,1)</f>
        <v>AH.21221
1776</v>
      </c>
      <c r="F828" s="939" t="str">
        <f>LEFT(E828,8)</f>
        <v>AH.21221</v>
      </c>
      <c r="G828" s="940" t="str">
        <f>VLOOKUP(D828,'Process (B)'!$B$6:$J$6673,3,1)</f>
        <v xml:space="preserve">Fabrication and Installation of Covering plate by wood, thickness 3cm </v>
      </c>
      <c r="H828" s="2918"/>
      <c r="I828" s="941" t="str">
        <f>VLOOKUP(D828,'Process (B)'!$B$6:$J$6673,4,1)</f>
        <v>m3</v>
      </c>
      <c r="J828" s="940" t="str">
        <f>VLOOKUP(D828,'Process (B)'!$B$6:$J$6673,5,1)</f>
        <v>Sản xuất và lắp dựng gỗ mặt cầu công tác dày 3cm</v>
      </c>
      <c r="K828" s="3977"/>
      <c r="L828" s="1174" t="str">
        <f>VLOOKUP(D828,'Process (B)'!$B$6:$J$6673,6,1)</f>
        <v>m3</v>
      </c>
      <c r="M828" s="952">
        <f>132*0.03</f>
        <v>3.96</v>
      </c>
      <c r="N828" s="943">
        <f>VLOOKUP($D828,'Process (B)'!$B$6:$M$6673,10,1)</f>
        <v>657359.74</v>
      </c>
      <c r="O828" s="943">
        <f>VLOOKUP($D828,'Process (B)'!$B$6:$M$6673,11,1)</f>
        <v>970643.5199999999</v>
      </c>
      <c r="P828" s="943">
        <f>VLOOKUP($D828,'Process (B)'!$B$6:$M$6673,12,1)</f>
        <v>0</v>
      </c>
      <c r="Q828" s="1935">
        <f t="shared" si="1010"/>
        <v>2603145</v>
      </c>
      <c r="R828" s="1935">
        <f t="shared" si="1011"/>
        <v>3843748</v>
      </c>
      <c r="S828" s="1935">
        <f t="shared" si="1012"/>
        <v>0</v>
      </c>
      <c r="T828" s="2366"/>
      <c r="U828" s="2811">
        <f t="shared" si="949"/>
        <v>8250909.3521280373</v>
      </c>
      <c r="V828" s="938"/>
      <c r="W828" s="2553"/>
      <c r="X828" s="641"/>
      <c r="Y828" s="2598"/>
      <c r="AC828" s="485">
        <f>100/1000</f>
        <v>0.1</v>
      </c>
    </row>
    <row r="829" spans="2:29" s="485" customFormat="1">
      <c r="B829" s="637"/>
      <c r="C829" s="2266">
        <v>4</v>
      </c>
      <c r="D829" s="3422">
        <f>'Process (B)'!$B$6042</f>
        <v>269</v>
      </c>
      <c r="E829" s="939" t="str">
        <f>VLOOKUP(D829,'Process (B)'!$B$6:$K$6673,2,1)</f>
        <v>AH.21221vd
1776</v>
      </c>
      <c r="F829" s="939" t="str">
        <f>LEFT(E829,8)</f>
        <v>AH.21221</v>
      </c>
      <c r="G829" s="940" t="str">
        <f>VLOOKUP(D829,'Process (B)'!$B$6:$J$6673,3,1)</f>
        <v>Removal of Covering plate by wood</v>
      </c>
      <c r="H829" s="2918"/>
      <c r="I829" s="941" t="str">
        <f>VLOOKUP(D829,'Process (B)'!$B$6:$J$6673,4,1)</f>
        <v>m3</v>
      </c>
      <c r="J829" s="940" t="str">
        <f>VLOOKUP(D829,'Process (B)'!$B$6:$J$6673,5,1)</f>
        <v>Tháo dỡ gỗ mặt cầu công tác</v>
      </c>
      <c r="K829" s="3977"/>
      <c r="L829" s="1174" t="str">
        <f>VLOOKUP(D829,'Process (B)'!$B$6:$J$6673,6,1)</f>
        <v>m3</v>
      </c>
      <c r="M829" s="952">
        <f>M828</f>
        <v>3.96</v>
      </c>
      <c r="N829" s="943">
        <f>VLOOKUP($D829,'Process (B)'!$B$6:$M$6673,10,1)</f>
        <v>0</v>
      </c>
      <c r="O829" s="943">
        <f>VLOOKUP($D829,'Process (B)'!$B$6:$M$6673,11,1)</f>
        <v>582386.11199999996</v>
      </c>
      <c r="P829" s="943">
        <f>VLOOKUP($D829,'Process (B)'!$B$6:$M$6673,12,1)</f>
        <v>0</v>
      </c>
      <c r="Q829" s="1935">
        <f t="shared" si="1010"/>
        <v>0</v>
      </c>
      <c r="R829" s="1935">
        <f t="shared" si="1011"/>
        <v>2306249</v>
      </c>
      <c r="S829" s="1935">
        <f t="shared" si="1012"/>
        <v>0</v>
      </c>
      <c r="T829" s="2366"/>
      <c r="U829" s="2811">
        <f t="shared" si="949"/>
        <v>2951600.3200977482</v>
      </c>
      <c r="V829" s="938"/>
      <c r="W829" s="2553"/>
      <c r="X829" s="641"/>
      <c r="Y829" s="2598"/>
    </row>
    <row r="830" spans="2:29" s="485" customFormat="1" ht="18" customHeight="1">
      <c r="B830" s="637"/>
      <c r="C830" s="2266">
        <v>5</v>
      </c>
      <c r="D830" s="3422">
        <f>'Process (B)'!$B$3272</f>
        <v>150</v>
      </c>
      <c r="E830" s="939" t="str">
        <f>VLOOKUP(D830,'Process (B)'!$B$6:$K$6673,2,1)</f>
        <v>AI.21152
1776</v>
      </c>
      <c r="F830" s="939" t="str">
        <f>LEFT(E830,8)</f>
        <v>AI.21152</v>
      </c>
      <c r="G830" s="940" t="str">
        <f>VLOOKUP(D830,'Process (B)'!$B$6:$J$6673,3,1)</f>
        <v>Fabrication of Handrail on bridge (use SGP- shape steel, d50mm for Temporary bridge)</v>
      </c>
      <c r="H830" s="2906"/>
      <c r="I830" s="941" t="str">
        <f>VLOOKUP(D830,'Process (B)'!$B$6:$J$6673,4,1)</f>
        <v>ton</v>
      </c>
      <c r="J830" s="940" t="str">
        <f>VLOOKUP(D830,'Process (B)'!$B$6:$J$6673,5,1)</f>
        <v>Sản xuất cốt thép lan can trên cầu (sử dụng thép hình SGP, d50mm cho cầu tạm)</v>
      </c>
      <c r="K830" s="3961"/>
      <c r="L830" s="1174" t="str">
        <f>VLOOKUP(D830,'Process (B)'!$B$6:$J$6673,6,1)</f>
        <v>tấn</v>
      </c>
      <c r="M830" s="952">
        <f>M831+N831</f>
        <v>1.7629199999999998</v>
      </c>
      <c r="N830" s="943">
        <f>VLOOKUP($D830,'Process (B)'!$B$6:$M$6673,10,1)</f>
        <v>17894002.465476133</v>
      </c>
      <c r="O830" s="943">
        <f>VLOOKUP($D830,'Process (B)'!$B$6:$M$6673,11,1)</f>
        <v>6429702</v>
      </c>
      <c r="P830" s="943">
        <f>VLOOKUP($D830,'Process (B)'!$B$6:$M$6673,12,1)</f>
        <v>1981846.2513661727</v>
      </c>
      <c r="Q830" s="1935">
        <f t="shared" si="1010"/>
        <v>31545695</v>
      </c>
      <c r="R830" s="1935">
        <f t="shared" si="1011"/>
        <v>11335050</v>
      </c>
      <c r="S830" s="1935">
        <f t="shared" si="1012"/>
        <v>3493836</v>
      </c>
      <c r="T830" s="2366"/>
      <c r="U830" s="2811">
        <f t="shared" si="949"/>
        <v>59351452.563881412</v>
      </c>
      <c r="V830" s="938"/>
      <c r="W830" s="2553"/>
      <c r="X830" s="641"/>
      <c r="Y830" s="2598"/>
      <c r="AC830" s="485">
        <f>1.1*1000</f>
        <v>1100</v>
      </c>
    </row>
    <row r="831" spans="2:29" s="485" customFormat="1" ht="33" hidden="1" customHeight="1">
      <c r="B831" s="637"/>
      <c r="C831" s="2163"/>
      <c r="D831" s="3450"/>
      <c r="E831" s="954"/>
      <c r="F831" s="954"/>
      <c r="G831" s="934"/>
      <c r="H831" s="2935"/>
      <c r="I831" s="955"/>
      <c r="J831" s="934" t="s">
        <v>2553</v>
      </c>
      <c r="K831" s="4009"/>
      <c r="L831" s="935" t="s">
        <v>107</v>
      </c>
      <c r="M831" s="936">
        <f>((66/2)*2*5.31*2*2)/1000</f>
        <v>1.40184</v>
      </c>
      <c r="N831" s="936">
        <f>(((66/2)+1)*1*5.31*2)/1000</f>
        <v>0.36107999999999996</v>
      </c>
      <c r="O831" s="2072"/>
      <c r="P831" s="2072"/>
      <c r="Q831" s="1935">
        <f t="shared" si="1010"/>
        <v>1</v>
      </c>
      <c r="R831" s="1935">
        <f t="shared" si="1011"/>
        <v>0</v>
      </c>
      <c r="S831" s="1935">
        <f t="shared" si="1012"/>
        <v>0</v>
      </c>
      <c r="T831" s="2382"/>
      <c r="U831" s="2811">
        <f t="shared" si="949"/>
        <v>1.2798272520000002</v>
      </c>
      <c r="V831" s="938"/>
      <c r="W831" s="2553"/>
      <c r="X831" s="641"/>
      <c r="Y831" s="2598"/>
    </row>
    <row r="832" spans="2:29" s="485" customFormat="1">
      <c r="B832" s="637"/>
      <c r="C832" s="2266">
        <v>6</v>
      </c>
      <c r="D832" s="3422">
        <f>'Process (B)'!$B$3301</f>
        <v>151</v>
      </c>
      <c r="E832" s="939" t="str">
        <f>VLOOKUP(D832,'Process (B)'!$B$6:$K$6673,2,1)</f>
        <v>AI.65411
1776</v>
      </c>
      <c r="F832" s="939" t="str">
        <f>LEFT(E832,8)</f>
        <v>AI.65411</v>
      </c>
      <c r="G832" s="940" t="str">
        <f>VLOOKUP(D832,'Process (B)'!$B$6:$J$6673,3,1)</f>
        <v>Setting Handrail on bridge</v>
      </c>
      <c r="H832" s="2906"/>
      <c r="I832" s="941" t="str">
        <f>VLOOKUP(D832,'Process (B)'!$B$6:$J$6673,4,1)</f>
        <v>ton</v>
      </c>
      <c r="J832" s="940" t="str">
        <f>VLOOKUP(D832,'Process (B)'!$B$6:$J$6673,5,1)</f>
        <v>Lắp đặt lan can trên cầu</v>
      </c>
      <c r="K832" s="3961"/>
      <c r="L832" s="1174" t="str">
        <f>VLOOKUP(D832,'Process (B)'!$B$6:$J$6673,6,1)</f>
        <v>tấn</v>
      </c>
      <c r="M832" s="952">
        <f>M830</f>
        <v>1.7629199999999998</v>
      </c>
      <c r="N832" s="943">
        <f>VLOOKUP($D832,'Process (B)'!$B$6:$M$6673,10,1)</f>
        <v>787353.04520284093</v>
      </c>
      <c r="O832" s="943">
        <f>VLOOKUP($D832,'Process (B)'!$B$6:$M$6673,11,1)</f>
        <v>5241722.5</v>
      </c>
      <c r="P832" s="943">
        <f>VLOOKUP($D832,'Process (B)'!$B$6:$M$6673,12,1)</f>
        <v>2442005.8253980004</v>
      </c>
      <c r="Q832" s="1935">
        <f t="shared" si="1010"/>
        <v>1388040</v>
      </c>
      <c r="R832" s="1935">
        <f t="shared" si="1011"/>
        <v>9240737</v>
      </c>
      <c r="S832" s="1935">
        <f t="shared" si="1012"/>
        <v>4305061</v>
      </c>
      <c r="T832" s="2366"/>
      <c r="U832" s="2811">
        <f t="shared" si="949"/>
        <v>19112732.849353179</v>
      </c>
      <c r="V832" s="938"/>
      <c r="W832" s="2553"/>
      <c r="X832" s="641"/>
      <c r="Y832" s="2598"/>
    </row>
    <row r="833" spans="2:30" s="1276" customFormat="1" ht="17.25">
      <c r="B833" s="1269"/>
      <c r="C833" s="2169"/>
      <c r="D833" s="3446"/>
      <c r="E833" s="1270"/>
      <c r="F833" s="1270"/>
      <c r="G833" s="1262" t="s">
        <v>3718</v>
      </c>
      <c r="H833" s="2934"/>
      <c r="I833" s="1464"/>
      <c r="J833" s="1262" t="s">
        <v>3717</v>
      </c>
      <c r="K833" s="4007"/>
      <c r="L833" s="1272"/>
      <c r="M833" s="1273"/>
      <c r="N833" s="1274"/>
      <c r="O833" s="2073"/>
      <c r="P833" s="2073"/>
      <c r="Q833" s="1935">
        <f t="shared" si="1010"/>
        <v>0</v>
      </c>
      <c r="R833" s="1935">
        <f t="shared" si="1011"/>
        <v>0</v>
      </c>
      <c r="S833" s="1935">
        <f t="shared" si="1012"/>
        <v>0</v>
      </c>
      <c r="T833" s="2383"/>
      <c r="U833" s="2811">
        <f t="shared" si="949"/>
        <v>0</v>
      </c>
      <c r="V833" s="1275"/>
      <c r="W833" s="2569"/>
      <c r="X833" s="2605"/>
      <c r="Y833" s="2606"/>
      <c r="AC833" s="1277">
        <f>1025/1000</f>
        <v>1.0249999999999999</v>
      </c>
      <c r="AD833" s="1277">
        <f>2.5%</f>
        <v>2.5000000000000001E-2</v>
      </c>
    </row>
    <row r="834" spans="2:30" s="485" customFormat="1">
      <c r="B834" s="637"/>
      <c r="C834" s="2163"/>
      <c r="D834" s="3422"/>
      <c r="E834" s="939"/>
      <c r="F834" s="939"/>
      <c r="G834" s="948" t="s">
        <v>3238</v>
      </c>
      <c r="H834" s="958"/>
      <c r="I834" s="941" t="s">
        <v>368</v>
      </c>
      <c r="J834" s="948" t="s">
        <v>3725</v>
      </c>
      <c r="K834" s="3989"/>
      <c r="L834" s="1174" t="s">
        <v>1544</v>
      </c>
      <c r="M834" s="952">
        <v>22.7</v>
      </c>
      <c r="N834" s="943">
        <f>Material!$I$90*1000*1.025</f>
        <v>17853150.753579542</v>
      </c>
      <c r="O834" s="1935"/>
      <c r="P834" s="1935"/>
      <c r="Q834" s="1935">
        <f t="shared" si="1010"/>
        <v>405266522</v>
      </c>
      <c r="R834" s="1935">
        <f t="shared" si="1011"/>
        <v>0</v>
      </c>
      <c r="S834" s="1935">
        <f t="shared" si="1012"/>
        <v>0</v>
      </c>
      <c r="T834" s="2366"/>
      <c r="U834" s="2811">
        <f t="shared" si="949"/>
        <v>518671139.17885762</v>
      </c>
      <c r="V834" s="938"/>
      <c r="W834" s="2553"/>
      <c r="X834" s="641"/>
      <c r="Y834" s="2598"/>
    </row>
    <row r="835" spans="2:30" s="485" customFormat="1">
      <c r="B835" s="2894"/>
      <c r="C835" s="2898"/>
      <c r="D835" s="3434"/>
      <c r="E835" s="1797"/>
      <c r="F835" s="1797"/>
      <c r="G835" s="4352" t="s">
        <v>6308</v>
      </c>
      <c r="H835" s="2936"/>
      <c r="I835" s="1934"/>
      <c r="J835" s="1178" t="s">
        <v>6222</v>
      </c>
      <c r="K835" s="4011"/>
      <c r="L835" s="1912"/>
      <c r="M835" s="1913"/>
      <c r="N835" s="1935"/>
      <c r="O835" s="1935"/>
      <c r="P835" s="1935"/>
      <c r="Q835" s="1935"/>
      <c r="R835" s="1935"/>
      <c r="S835" s="1935"/>
      <c r="T835" s="2381"/>
      <c r="U835" s="2832"/>
      <c r="V835" s="1933"/>
      <c r="W835" s="2897"/>
      <c r="X835" s="641"/>
      <c r="Y835" s="2598"/>
    </row>
    <row r="836" spans="2:30" s="485" customFormat="1" ht="30">
      <c r="B836" s="637"/>
      <c r="C836" s="2163"/>
      <c r="D836" s="3422"/>
      <c r="E836" s="939"/>
      <c r="F836" s="939"/>
      <c r="G836" s="940" t="s">
        <v>6307</v>
      </c>
      <c r="H836" s="2923">
        <f>100%-(1.17%*27+3.5%)</f>
        <v>0.64910000000000001</v>
      </c>
      <c r="I836" s="941" t="s">
        <v>772</v>
      </c>
      <c r="J836" s="970" t="s">
        <v>6254</v>
      </c>
      <c r="K836" s="4008">
        <f>H836</f>
        <v>0.64910000000000001</v>
      </c>
      <c r="L836" s="941" t="s">
        <v>107</v>
      </c>
      <c r="M836" s="952">
        <f>M834</f>
        <v>22.7</v>
      </c>
      <c r="N836" s="1176">
        <f>-Material!$I$90*1000</f>
        <v>-17417708.052272726</v>
      </c>
      <c r="O836" s="2071"/>
      <c r="P836" s="2071"/>
      <c r="Q836" s="1935">
        <f t="shared" si="1010"/>
        <v>-256642439</v>
      </c>
      <c r="R836" s="1935">
        <f t="shared" si="1011"/>
        <v>0</v>
      </c>
      <c r="S836" s="1935">
        <f t="shared" si="1012"/>
        <v>0</v>
      </c>
      <c r="T836" s="2371"/>
      <c r="U836" s="2811">
        <f t="shared" si="949"/>
        <v>-328457987.45194763</v>
      </c>
      <c r="V836" s="938"/>
      <c r="W836" s="2553"/>
      <c r="X836" s="641"/>
      <c r="Y836" s="2598"/>
    </row>
    <row r="837" spans="2:30" s="485" customFormat="1" hidden="1">
      <c r="B837" s="637"/>
      <c r="C837" s="2163"/>
      <c r="D837" s="3422">
        <f>'Process (B)'!$B$6221</f>
        <v>277</v>
      </c>
      <c r="E837" s="939" t="str">
        <f>VLOOKUP(D837,'Process (B)'!$B$6:$K$6673,2,1)</f>
        <v>AC.29211
1776</v>
      </c>
      <c r="F837" s="939" t="str">
        <f>LEFT(E837,8)</f>
        <v>AC.29211</v>
      </c>
      <c r="G837" s="940" t="str">
        <f>VLOOKUP(D837,'Process (B)'!$B$6:$J$6673,3,1)</f>
        <v>Welding of H-Beam</v>
      </c>
      <c r="H837" s="2906"/>
      <c r="I837" s="941" t="str">
        <f>VLOOKUP(D837,'Process (B)'!$B$6:$J$6673,4,1)</f>
        <v>each</v>
      </c>
      <c r="J837" s="940" t="str">
        <f>VLOOKUP(D837,'Process (B)'!$B$6:$J$6673,5,1)</f>
        <v xml:space="preserve">Nối cọc thép hình </v>
      </c>
      <c r="K837" s="3961"/>
      <c r="L837" s="1174" t="str">
        <f>VLOOKUP(D837,'Process (B)'!$B$6:$J$6673,6,1)</f>
        <v>m. nối</v>
      </c>
      <c r="M837" s="952"/>
      <c r="N837" s="943">
        <f>VLOOKUP(D837,'Process (B)'!$C$6:$J$6673,8,1)</f>
        <v>1225735.7976638265</v>
      </c>
      <c r="O837" s="1935"/>
      <c r="P837" s="1935"/>
      <c r="Q837" s="1935">
        <f>ROUND(N837*M837*IF(K837="",1,K837),0)</f>
        <v>0</v>
      </c>
      <c r="R837" s="1935">
        <f>ROUND(O837*M837*IF(K837="",1,K837),0)</f>
        <v>0</v>
      </c>
      <c r="S837" s="1935">
        <f>ROUND(P837*M837*IF(K837="",1,K837),0)</f>
        <v>0</v>
      </c>
      <c r="T837" s="2366"/>
      <c r="U837" s="2811">
        <f>(Q837+R837+S837)*1.02*1.055*1.06*1.02*1.1</f>
        <v>0</v>
      </c>
      <c r="V837" s="938"/>
      <c r="W837" s="2553"/>
      <c r="X837" s="641"/>
      <c r="Y837" s="2598"/>
      <c r="AC837" s="485">
        <f>1.025*1000</f>
        <v>1025</v>
      </c>
      <c r="AD837" s="1185">
        <f>1+AD833</f>
        <v>1.0249999999999999</v>
      </c>
    </row>
    <row r="838" spans="2:30" s="485" customFormat="1">
      <c r="B838" s="637"/>
      <c r="C838" s="2266">
        <v>7</v>
      </c>
      <c r="D838" s="3422">
        <f>'Process (B)'!$B$5854</f>
        <v>262</v>
      </c>
      <c r="E838" s="939" t="str">
        <f>VLOOKUP(D838,'Process (B)'!$B$6:$K$6673,2,1)</f>
        <v>AI.11131
1776</v>
      </c>
      <c r="F838" s="939" t="str">
        <f>LEFT(E838,8)</f>
        <v>AI.11131</v>
      </c>
      <c r="G838" s="940" t="str">
        <f>VLOOKUP(D838,'Process (B)'!$B$6:$J$6673,3,1)</f>
        <v>Fabrication of H Beam</v>
      </c>
      <c r="H838" s="2906"/>
      <c r="I838" s="941" t="str">
        <f>VLOOKUP(D838,'Process (B)'!$B$6:$J$6673,4,1)</f>
        <v>Ton</v>
      </c>
      <c r="J838" s="940" t="str">
        <f>VLOOKUP(D838,'Process (B)'!$B$6:$J$6673,5,1)</f>
        <v>Sản xuất dầm H</v>
      </c>
      <c r="K838" s="3961"/>
      <c r="L838" s="1174" t="str">
        <f>VLOOKUP(D838,'Process (B)'!$B$6:$J$6673,6,1)</f>
        <v>Tấn</v>
      </c>
      <c r="M838" s="952">
        <f>M836</f>
        <v>22.7</v>
      </c>
      <c r="N838" s="943">
        <f>VLOOKUP($D838,'Process (B)'!$B$6:$M$6673,10,1)</f>
        <v>886894.47584181814</v>
      </c>
      <c r="O838" s="943">
        <f>VLOOKUP($D838,'Process (B)'!$B$6:$M$6673,11,1)</f>
        <v>2625904.5</v>
      </c>
      <c r="P838" s="943">
        <f>VLOOKUP($D838,'Process (B)'!$B$6:$M$6673,12,1)</f>
        <v>1986616.0514120455</v>
      </c>
      <c r="Q838" s="1935">
        <f t="shared" si="1010"/>
        <v>20132505</v>
      </c>
      <c r="R838" s="1935">
        <f t="shared" si="1011"/>
        <v>59608032</v>
      </c>
      <c r="S838" s="1935">
        <f t="shared" si="1012"/>
        <v>45096184</v>
      </c>
      <c r="T838" s="2366"/>
      <c r="U838" s="2811">
        <f t="shared" si="949"/>
        <v>159769437.58612067</v>
      </c>
      <c r="V838" s="938"/>
      <c r="W838" s="2553"/>
      <c r="X838" s="641"/>
      <c r="Y838" s="2598"/>
      <c r="AC838" s="485">
        <f>1.025*1000</f>
        <v>1025</v>
      </c>
      <c r="AD838" s="1185">
        <f>1+AD834</f>
        <v>1</v>
      </c>
    </row>
    <row r="839" spans="2:30" s="485" customFormat="1">
      <c r="B839" s="637"/>
      <c r="C839" s="2266">
        <v>8</v>
      </c>
      <c r="D839" s="3422">
        <f>'Process (B)'!$B$6136</f>
        <v>273</v>
      </c>
      <c r="E839" s="939" t="str">
        <f>VLOOKUP(D839,'Process (B)'!$B$6:$K$6673,2,1)</f>
        <v>AC.22521
1776</v>
      </c>
      <c r="F839" s="939" t="str">
        <f>LEFT(E839,8)</f>
        <v>AC.22521</v>
      </c>
      <c r="G839" s="940" t="str">
        <f>VLOOKUP(D839,'Process (B)'!$B$6:$J$6673,3,1)</f>
        <v>Driving H-Beam on land,  L&gt;10m</v>
      </c>
      <c r="H839" s="2906"/>
      <c r="I839" s="941" t="str">
        <f>VLOOKUP(D839,'Process (B)'!$B$6:$J$6673,4,1)</f>
        <v>m</v>
      </c>
      <c r="J839" s="940" t="str">
        <f>VLOOKUP(D839,'Process (B)'!$B$6:$J$6673,5,1)</f>
        <v>Đóng cọc thép H trên cạn,  L&gt;10m</v>
      </c>
      <c r="K839" s="3961"/>
      <c r="L839" s="1174" t="str">
        <f>VLOOKUP(D839,'Process (B)'!$B$6:$J$6673,6,1)</f>
        <v>m</v>
      </c>
      <c r="M839" s="952">
        <v>56</v>
      </c>
      <c r="N839" s="943">
        <f>VLOOKUP($D839,'Process (B)'!$B$6:$M$6673,10,1)</f>
        <v>0</v>
      </c>
      <c r="O839" s="943">
        <f>VLOOKUP($D839,'Process (B)'!$B$6:$M$6673,11,1)</f>
        <v>17358.610800000002</v>
      </c>
      <c r="P839" s="943">
        <f>VLOOKUP($D839,'Process (B)'!$B$6:$M$6673,12,1)</f>
        <v>55107.006148859116</v>
      </c>
      <c r="Q839" s="1935">
        <f t="shared" si="1010"/>
        <v>0</v>
      </c>
      <c r="R839" s="1935">
        <f t="shared" si="1011"/>
        <v>972082</v>
      </c>
      <c r="S839" s="1935">
        <f t="shared" si="1012"/>
        <v>3085992</v>
      </c>
      <c r="T839" s="2366"/>
      <c r="U839" s="2811">
        <f t="shared" si="949"/>
        <v>5193633.6958326492</v>
      </c>
      <c r="V839" s="938"/>
      <c r="W839" s="2553"/>
      <c r="X839" s="641"/>
      <c r="Y839" s="2598"/>
    </row>
    <row r="840" spans="2:30" s="485" customFormat="1">
      <c r="B840" s="637"/>
      <c r="C840" s="2266">
        <v>9</v>
      </c>
      <c r="D840" s="3439"/>
      <c r="E840" s="956"/>
      <c r="F840" s="956"/>
      <c r="G840" s="957" t="s">
        <v>1146</v>
      </c>
      <c r="H840" s="2906"/>
      <c r="I840" s="958"/>
      <c r="J840" s="957" t="s">
        <v>775</v>
      </c>
      <c r="K840" s="3961"/>
      <c r="L840" s="959"/>
      <c r="M840" s="960"/>
      <c r="N840" s="961"/>
      <c r="O840" s="2067"/>
      <c r="P840" s="2067"/>
      <c r="Q840" s="1935">
        <f t="shared" si="1010"/>
        <v>0</v>
      </c>
      <c r="R840" s="1935">
        <f t="shared" si="1011"/>
        <v>0</v>
      </c>
      <c r="S840" s="1935">
        <f t="shared" si="1012"/>
        <v>0</v>
      </c>
      <c r="T840" s="2372"/>
      <c r="U840" s="2811">
        <f t="shared" si="949"/>
        <v>0</v>
      </c>
      <c r="V840" s="938"/>
      <c r="W840" s="2553"/>
      <c r="X840" s="641"/>
      <c r="Y840" s="2598"/>
    </row>
    <row r="841" spans="2:30" s="485" customFormat="1">
      <c r="B841" s="637"/>
      <c r="C841" s="2266">
        <v>10</v>
      </c>
      <c r="D841" s="3422">
        <f>'Process (B)'!$B$6136</f>
        <v>273</v>
      </c>
      <c r="E841" s="939" t="str">
        <f>VLOOKUP(D841,'Process (B)'!$B$6:$K$6673,2,1)</f>
        <v>AC.22521
1776</v>
      </c>
      <c r="F841" s="939" t="str">
        <f>LEFT(E841,8)</f>
        <v>AC.22521</v>
      </c>
      <c r="G841" s="940" t="str">
        <f>VLOOKUP(D841,'Process (B)'!$B$6:$J$6673,3,1)</f>
        <v>Driving H-Beam on land,  L&gt;10m</v>
      </c>
      <c r="H841" s="2937">
        <v>0.75</v>
      </c>
      <c r="I841" s="941" t="str">
        <f>VLOOKUP(D841,'Process (B)'!$B$6:$J$6673,4,1)</f>
        <v>m</v>
      </c>
      <c r="J841" s="940" t="str">
        <f>VLOOKUP(D841,'Process (B)'!$B$6:$J$6673,5,1)</f>
        <v>Đóng cọc thép H trên cạn,  L&gt;10m</v>
      </c>
      <c r="K841" s="4010">
        <f>H841</f>
        <v>0.75</v>
      </c>
      <c r="L841" s="1174" t="str">
        <f>VLOOKUP(D841,'Process (B)'!$B$6:$J$6673,6,1)</f>
        <v>m</v>
      </c>
      <c r="M841" s="952">
        <f>14*12-M839</f>
        <v>112</v>
      </c>
      <c r="N841" s="943">
        <f>VLOOKUP($D841,'Process (B)'!$B$6:$M$6673,10,1)</f>
        <v>0</v>
      </c>
      <c r="O841" s="943">
        <f>VLOOKUP($D841,'Process (B)'!$B$6:$M$6673,11,1)</f>
        <v>17358.610800000002</v>
      </c>
      <c r="P841" s="943">
        <f>VLOOKUP($D841,'Process (B)'!$B$6:$M$6673,12,1)</f>
        <v>55107.006148859116</v>
      </c>
      <c r="Q841" s="1935">
        <f t="shared" si="1010"/>
        <v>0</v>
      </c>
      <c r="R841" s="1935">
        <f t="shared" si="1011"/>
        <v>1458123</v>
      </c>
      <c r="S841" s="1935">
        <f t="shared" si="1012"/>
        <v>4628989</v>
      </c>
      <c r="T841" s="2366"/>
      <c r="U841" s="2811">
        <f t="shared" si="949"/>
        <v>7790451.823576225</v>
      </c>
      <c r="V841" s="938"/>
      <c r="W841" s="2553"/>
      <c r="X841" s="641"/>
      <c r="Y841" s="2598"/>
    </row>
    <row r="842" spans="2:30" s="485" customFormat="1">
      <c r="B842" s="637"/>
      <c r="C842" s="2266">
        <v>11</v>
      </c>
      <c r="D842" s="3439"/>
      <c r="E842" s="956"/>
      <c r="F842" s="956"/>
      <c r="G842" s="957" t="s">
        <v>1461</v>
      </c>
      <c r="H842" s="2906"/>
      <c r="I842" s="958"/>
      <c r="J842" s="957" t="s">
        <v>1145</v>
      </c>
      <c r="K842" s="3961"/>
      <c r="L842" s="959"/>
      <c r="M842" s="960"/>
      <c r="N842" s="961"/>
      <c r="O842" s="2067"/>
      <c r="P842" s="2067"/>
      <c r="Q842" s="1935">
        <f t="shared" si="1010"/>
        <v>0</v>
      </c>
      <c r="R842" s="1935">
        <f t="shared" si="1011"/>
        <v>0</v>
      </c>
      <c r="S842" s="1935">
        <f t="shared" si="1012"/>
        <v>0</v>
      </c>
      <c r="T842" s="2372"/>
      <c r="U842" s="2811">
        <f t="shared" si="949"/>
        <v>0</v>
      </c>
      <c r="V842" s="938"/>
      <c r="W842" s="2553"/>
      <c r="X842" s="641"/>
      <c r="Y842" s="2598"/>
    </row>
    <row r="843" spans="2:30" s="485" customFormat="1">
      <c r="B843" s="637"/>
      <c r="C843" s="2266">
        <v>12</v>
      </c>
      <c r="D843" s="3422">
        <f>'Process (B)'!$B$6179</f>
        <v>275</v>
      </c>
      <c r="E843" s="939" t="str">
        <f>VLOOKUP(D843,'Process (B)'!$B$6:$K$6673,2,1)</f>
        <v>AC.23110
1776</v>
      </c>
      <c r="F843" s="939" t="str">
        <f>LEFT(E843,8)</f>
        <v>AC.23110</v>
      </c>
      <c r="G843" s="940" t="str">
        <f>VLOOKUP(D843,'Process (B)'!$B$6:$J$6673,3,1)</f>
        <v>Extracting of H Beam, on land</v>
      </c>
      <c r="H843" s="2906"/>
      <c r="I843" s="941" t="str">
        <f>VLOOKUP(D843,'Process (B)'!$B$6:$J$6673,4,1)</f>
        <v>m</v>
      </c>
      <c r="J843" s="940" t="str">
        <f>VLOOKUP(D843,'Process (B)'!$B$6:$J$6673,5,1)</f>
        <v>Nhổ cọc H trên cạn</v>
      </c>
      <c r="K843" s="3961"/>
      <c r="L843" s="1174" t="str">
        <f>VLOOKUP(D843,'Process (B)'!$B$6:$J$6673,6,1)</f>
        <v>m</v>
      </c>
      <c r="M843" s="952">
        <f>M839+M841</f>
        <v>168</v>
      </c>
      <c r="N843" s="943">
        <f>VLOOKUP($D843,'Process (B)'!$B$6:$M$6673,10,1)</f>
        <v>0</v>
      </c>
      <c r="O843" s="943">
        <f>VLOOKUP($D843,'Process (B)'!$B$6:$M$6673,11,1)</f>
        <v>7352.5326000000005</v>
      </c>
      <c r="P843" s="943">
        <f>VLOOKUP($D843,'Process (B)'!$B$6:$M$6673,12,1)</f>
        <v>46720.118701581814</v>
      </c>
      <c r="Q843" s="1935">
        <f t="shared" si="1010"/>
        <v>0</v>
      </c>
      <c r="R843" s="1935">
        <f t="shared" si="1011"/>
        <v>1235225</v>
      </c>
      <c r="S843" s="1935">
        <f t="shared" si="1012"/>
        <v>7848980</v>
      </c>
      <c r="T843" s="2366"/>
      <c r="U843" s="2811">
        <f t="shared" si="949"/>
        <v>11626213.121754661</v>
      </c>
      <c r="V843" s="938"/>
      <c r="W843" s="2553"/>
      <c r="X843" s="641"/>
      <c r="Y843" s="2598"/>
      <c r="AB843" s="1185">
        <f>14-7.9</f>
        <v>6.1</v>
      </c>
    </row>
    <row r="844" spans="2:30" s="2615" customFormat="1" ht="20.100000000000001" customHeight="1">
      <c r="B844" s="2616"/>
      <c r="C844" s="2617" t="s">
        <v>4581</v>
      </c>
      <c r="D844" s="3421"/>
      <c r="E844" s="2618"/>
      <c r="F844" s="2619"/>
      <c r="G844" s="2618" t="s">
        <v>4550</v>
      </c>
      <c r="H844" s="2905"/>
      <c r="I844" s="2620"/>
      <c r="J844" s="2618" t="s">
        <v>4551</v>
      </c>
      <c r="K844" s="3959"/>
      <c r="L844" s="2620"/>
      <c r="M844" s="2621"/>
      <c r="N844" s="2618"/>
      <c r="O844" s="2525"/>
      <c r="P844" s="2525"/>
      <c r="Q844" s="2525">
        <f>SUM(Q845:Q849)</f>
        <v>9037407825</v>
      </c>
      <c r="R844" s="2525">
        <f t="shared" ref="R844:S844" si="1013">SUM(R845:R849)</f>
        <v>9982654579</v>
      </c>
      <c r="S844" s="2525">
        <f t="shared" si="1013"/>
        <v>4822340705</v>
      </c>
      <c r="T844" s="2471"/>
      <c r="U844" s="2811">
        <f t="shared" si="949"/>
        <v>30514157252.06773</v>
      </c>
      <c r="V844" s="2618"/>
      <c r="W844" s="2622"/>
      <c r="X844" s="2623"/>
      <c r="Y844" s="2624">
        <f>T844/132</f>
        <v>0</v>
      </c>
      <c r="Z844" s="2624"/>
      <c r="AA844" s="2624">
        <f>U844/132</f>
        <v>231167857.97021008</v>
      </c>
      <c r="AB844" s="2624"/>
      <c r="AC844" s="2624"/>
    </row>
    <row r="845" spans="2:30" ht="17.45" customHeight="1">
      <c r="B845" s="625"/>
      <c r="C845" s="2327">
        <v>1</v>
      </c>
      <c r="D845" s="3422">
        <f>'Process (B)'!$B$5693</f>
        <v>256</v>
      </c>
      <c r="E845" s="939" t="str">
        <f>VLOOKUP(D845,'Process (B)'!$B$6:$K$6673,2,1)</f>
        <v>AI.11911
1776</v>
      </c>
      <c r="F845" s="939" t="str">
        <f t="shared" ref="F845:F846" si="1014">LEFT(E845,8)</f>
        <v>AI.11911</v>
      </c>
      <c r="G845" s="939" t="str">
        <f>VLOOKUP(D845,proB1,3,1)</f>
        <v>Fabrication of Scaffolding</v>
      </c>
      <c r="H845" s="2916"/>
      <c r="I845" s="945" t="str">
        <f>VLOOKUP(D845,proB1,4,1)</f>
        <v>Ton</v>
      </c>
      <c r="J845" s="939" t="str">
        <f>VLOOKUP(D845,proB1,5,1)</f>
        <v>Sản xuất hệ giàn giáo</v>
      </c>
      <c r="K845" s="3975"/>
      <c r="L845" s="945" t="str">
        <f>VLOOKUP(D845,'Process (B)'!$B$6:$J$6673,6,1)</f>
        <v>Tấn</v>
      </c>
      <c r="M845" s="3293">
        <f>699.39</f>
        <v>699.39</v>
      </c>
      <c r="N845" s="943">
        <f>VLOOKUP($D845,'Process (B)'!$B$6:$M$6673,10,1)</f>
        <v>10530873.596493252</v>
      </c>
      <c r="O845" s="943">
        <f>VLOOKUP($D845,'Process (B)'!$B$6:$M$6673,11,1)</f>
        <v>7324891.5</v>
      </c>
      <c r="P845" s="943">
        <f>VLOOKUP($D845,'Process (B)'!$B$6:$M$6673,12,1)</f>
        <v>2605038.6567893936</v>
      </c>
      <c r="Q845" s="1935">
        <f t="shared" ref="Q845:Q849" si="1015">ROUND(N845*M845*IF(K845="",1,K845),0)</f>
        <v>7365187685</v>
      </c>
      <c r="R845" s="1935">
        <f t="shared" ref="R845:R849" si="1016">ROUND(O845*M845*IF(K845="",1,K845),0)</f>
        <v>5122955866</v>
      </c>
      <c r="S845" s="1935">
        <f t="shared" ref="S845:S849" si="1017">ROUND(P845*M845*IF(K845="",1,K845),0)</f>
        <v>1821937986</v>
      </c>
      <c r="T845" s="947"/>
      <c r="U845" s="2811">
        <f t="shared" si="949"/>
        <v>18314432329.394646</v>
      </c>
      <c r="V845" s="948"/>
      <c r="W845" s="2547"/>
      <c r="X845" s="643"/>
      <c r="Y845" s="144"/>
    </row>
    <row r="846" spans="2:30" ht="17.25" customHeight="1">
      <c r="B846" s="625"/>
      <c r="C846" s="2197">
        <v>2</v>
      </c>
      <c r="D846" s="3422">
        <f>'Process (B)'!$B$6060</f>
        <v>270</v>
      </c>
      <c r="E846" s="939" t="str">
        <f>VLOOKUP(D846,'Process (B)'!$B$6:$K$6673,2,1)</f>
        <v>AI.63311
1776</v>
      </c>
      <c r="F846" s="939" t="str">
        <f t="shared" si="1014"/>
        <v>AI.63311</v>
      </c>
      <c r="G846" s="939" t="str">
        <f>VLOOKUP(D846,proB1,3,1)</f>
        <v>Installation of Working platform (on land)</v>
      </c>
      <c r="H846" s="2938">
        <v>1.6</v>
      </c>
      <c r="I846" s="945" t="str">
        <f>VLOOKUP(D846,proB1,4,1)</f>
        <v>Ton</v>
      </c>
      <c r="J846" s="939" t="str">
        <f>VLOOKUP(D846,proB1,5,1)</f>
        <v>Lắp dựng hệ khung dàn, sàn đạo, sàn thao tác (trên cạn)</v>
      </c>
      <c r="K846" s="4012">
        <f>H846</f>
        <v>1.6</v>
      </c>
      <c r="L846" s="945" t="str">
        <f>VLOOKUP(D846,'Process (B)'!$B$6:$J$6673,6,1)</f>
        <v>Tấn</v>
      </c>
      <c r="M846" s="3293">
        <f>M845</f>
        <v>699.39</v>
      </c>
      <c r="N846" s="943">
        <f>VLOOKUP($D846,'Process (B)'!$B$6:$M$6673,10,1)</f>
        <v>584774.36705469876</v>
      </c>
      <c r="O846" s="943">
        <f>VLOOKUP($D846,'Process (B)'!$B$6:$M$6673,11,1)</f>
        <v>2625904.5</v>
      </c>
      <c r="P846" s="943">
        <f>VLOOKUP($D846,'Process (B)'!$B$6:$M$6673,12,1)</f>
        <v>1659047.0589999999</v>
      </c>
      <c r="Q846" s="1935">
        <f t="shared" si="1015"/>
        <v>654376551</v>
      </c>
      <c r="R846" s="1935">
        <f t="shared" si="1016"/>
        <v>2938450157</v>
      </c>
      <c r="S846" s="1935">
        <f t="shared" si="1017"/>
        <v>1856513476</v>
      </c>
      <c r="T846" s="2366"/>
      <c r="U846" s="2811">
        <f t="shared" si="949"/>
        <v>6974214072.9018965</v>
      </c>
      <c r="V846" s="948"/>
      <c r="W846" s="2547"/>
      <c r="X846" s="643"/>
    </row>
    <row r="847" spans="2:30" s="3333" customFormat="1" ht="17.25" customHeight="1">
      <c r="B847" s="3334"/>
      <c r="C847" s="3335">
        <v>2</v>
      </c>
      <c r="D847" s="3425">
        <f>'Process (B)'!$B$6108</f>
        <v>272</v>
      </c>
      <c r="E847" s="3324" t="str">
        <f>VLOOKUP(D847,'Process (B)'!$B$6:$K$6673,2,1)</f>
        <v>AI.63321
1776</v>
      </c>
      <c r="F847" s="3324" t="str">
        <f t="shared" ref="F847" si="1018">LEFT(E847,8)</f>
        <v>AI.63321</v>
      </c>
      <c r="G847" s="3324" t="str">
        <f>VLOOKUP(D847,proB1,3,1)</f>
        <v>Installation and Removal of Steel Frame and scaffolding (under water)</v>
      </c>
      <c r="H847" s="3336">
        <v>1.6</v>
      </c>
      <c r="I847" s="3337" t="str">
        <f>VLOOKUP(D847,proB1,4,1)</f>
        <v>Ton</v>
      </c>
      <c r="J847" s="3324" t="str">
        <f>VLOOKUP(D847,proB1,5,1)</f>
        <v>Lắp dựng, tháo dỡ hệ khung dàn, sàn đạo, sàn thao tác (dưới nước)</v>
      </c>
      <c r="K847" s="4013">
        <f>H847</f>
        <v>1.6</v>
      </c>
      <c r="L847" s="3337" t="str">
        <f>VLOOKUP(D847,'Process (B)'!$B$6:$J$6673,6,1)</f>
        <v>Tấn</v>
      </c>
      <c r="M847" s="3293">
        <f>60.34+69.56</f>
        <v>129.9</v>
      </c>
      <c r="N847" s="3294">
        <f>VLOOKUP($D847,'Process (B)'!$B$6:$M$6673,10,1)</f>
        <v>725546.81301840337</v>
      </c>
      <c r="O847" s="3294">
        <f>VLOOKUP($D847,'Process (B)'!$B$6:$M$6673,11,1)</f>
        <v>3178726.5</v>
      </c>
      <c r="P847" s="3294">
        <f>VLOOKUP($D847,'Process (B)'!$B$6:$M$6673,12,1)</f>
        <v>2451804.2970903264</v>
      </c>
      <c r="Q847" s="3295">
        <f t="shared" ref="Q847" si="1019">ROUND(N847*M847*IF(K847="",1,K847),0)</f>
        <v>150797650</v>
      </c>
      <c r="R847" s="3295">
        <f t="shared" ref="R847" si="1020">ROUND(O847*M847*IF(K847="",1,K847),0)</f>
        <v>660666516</v>
      </c>
      <c r="S847" s="3295">
        <f t="shared" ref="S847" si="1021">ROUND(P847*M847*IF(K847="",1,K847),0)</f>
        <v>509583005</v>
      </c>
      <c r="T847" s="3327"/>
      <c r="U847" s="3297">
        <f t="shared" ref="U847" si="1022">(Q847+R847+S847)*1.02*1.055*1.06*1.02*1.1</f>
        <v>1690712170.6233041</v>
      </c>
      <c r="V847" s="3338"/>
      <c r="W847" s="3339"/>
      <c r="X847" s="3340"/>
      <c r="Y847" s="3341"/>
    </row>
    <row r="848" spans="2:30" ht="17.45" customHeight="1">
      <c r="B848" s="625"/>
      <c r="C848" s="2327">
        <v>3</v>
      </c>
      <c r="D848" s="3422">
        <f>'Process (B)'!$B$5746</f>
        <v>258</v>
      </c>
      <c r="E848" s="939" t="str">
        <f>VLOOKUP(D848,'Process (B)'!$B$6:$K$6673,2,1)</f>
        <v>AI.11911
1776</v>
      </c>
      <c r="F848" s="939" t="str">
        <f t="shared" ref="F848:F849" si="1023">LEFT(E848,8)</f>
        <v>AI.11911</v>
      </c>
      <c r="G848" s="939" t="s">
        <v>3974</v>
      </c>
      <c r="H848" s="2916"/>
      <c r="I848" s="945" t="s">
        <v>772</v>
      </c>
      <c r="J848" s="939" t="s">
        <v>5836</v>
      </c>
      <c r="K848" s="3975"/>
      <c r="L848" s="945" t="str">
        <f>VLOOKUP(D848,'Process (B)'!$B$6:$J$6673,6,1)</f>
        <v>Tấn</v>
      </c>
      <c r="M848" s="931">
        <f>80.15</f>
        <v>80.150000000000006</v>
      </c>
      <c r="N848" s="943">
        <f>VLOOKUP($D848,'Process (B)'!$B$6:$M$6673,10,1)</f>
        <v>8946512.9052648488</v>
      </c>
      <c r="O848" s="943">
        <f>VLOOKUP($D848,'Process (B)'!$B$6:$M$6673,11,1)</f>
        <v>7324891.5</v>
      </c>
      <c r="P848" s="943">
        <f>VLOOKUP($D848,'Process (B)'!$B$6:$M$6673,12,1)</f>
        <v>2605038.6567893936</v>
      </c>
      <c r="Q848" s="1935">
        <f t="shared" si="1015"/>
        <v>717063009</v>
      </c>
      <c r="R848" s="1935">
        <f t="shared" si="1016"/>
        <v>587090054</v>
      </c>
      <c r="S848" s="1935">
        <f t="shared" si="1017"/>
        <v>208793848</v>
      </c>
      <c r="T848" s="947"/>
      <c r="U848" s="2811">
        <f t="shared" si="949"/>
        <v>1936310687.5270188</v>
      </c>
      <c r="V848" s="948"/>
      <c r="W848" s="2547"/>
      <c r="X848" s="643"/>
      <c r="Y848" s="144"/>
    </row>
    <row r="849" spans="1:30" ht="17.45" customHeight="1">
      <c r="B849" s="625"/>
      <c r="C849" s="2197">
        <v>4</v>
      </c>
      <c r="D849" s="3422">
        <f>'Process (B)'!$B$6060</f>
        <v>270</v>
      </c>
      <c r="E849" s="939" t="str">
        <f>VLOOKUP(D849,'Process (B)'!$B$6:$K$6673,2,1)</f>
        <v>AI.63311
1776</v>
      </c>
      <c r="F849" s="939" t="str">
        <f t="shared" si="1023"/>
        <v>AI.63311</v>
      </c>
      <c r="G849" s="939" t="str">
        <f>VLOOKUP(D849,proB1,3,1)</f>
        <v>Installation of Working platform (on land)</v>
      </c>
      <c r="H849" s="2938">
        <v>1.6</v>
      </c>
      <c r="I849" s="945" t="str">
        <f>VLOOKUP(D849,proB1,4,1)</f>
        <v>Ton</v>
      </c>
      <c r="J849" s="939" t="str">
        <f>VLOOKUP(D849,proB1,5,1)</f>
        <v>Lắp dựng hệ khung dàn, sàn đạo, sàn thao tác (trên cạn)</v>
      </c>
      <c r="K849" s="4012">
        <f>H849</f>
        <v>1.6</v>
      </c>
      <c r="L849" s="945" t="str">
        <f>VLOOKUP(D849,'Process (B)'!$B$6:$J$6673,6,1)</f>
        <v>Tấn</v>
      </c>
      <c r="M849" s="931">
        <f>M848*2</f>
        <v>160.30000000000001</v>
      </c>
      <c r="N849" s="943">
        <f>VLOOKUP($D849,'Process (B)'!$B$6:$M$6673,10,1)</f>
        <v>584774.36705469876</v>
      </c>
      <c r="O849" s="943">
        <f>VLOOKUP($D849,'Process (B)'!$B$6:$M$6673,11,1)</f>
        <v>2625904.5</v>
      </c>
      <c r="P849" s="943">
        <f>VLOOKUP($D849,'Process (B)'!$B$6:$M$6673,12,1)</f>
        <v>1659047.0589999999</v>
      </c>
      <c r="Q849" s="1935">
        <f t="shared" si="1015"/>
        <v>149982930</v>
      </c>
      <c r="R849" s="1935">
        <f t="shared" si="1016"/>
        <v>673491986</v>
      </c>
      <c r="S849" s="1935">
        <f t="shared" si="1017"/>
        <v>425512390</v>
      </c>
      <c r="T849" s="2366"/>
      <c r="U849" s="2811">
        <f t="shared" si="949"/>
        <v>1598487991.6208634</v>
      </c>
      <c r="V849" s="948"/>
      <c r="W849" s="2547"/>
      <c r="X849" s="643"/>
    </row>
    <row r="850" spans="1:30" ht="17.45" customHeight="1">
      <c r="C850" s="2321"/>
      <c r="D850" s="3443"/>
      <c r="E850" s="2322"/>
      <c r="F850" s="2322"/>
      <c r="G850" s="2322"/>
      <c r="H850" s="2939"/>
      <c r="I850" s="2413"/>
      <c r="J850" s="2322"/>
      <c r="K850" s="4014"/>
      <c r="L850" s="2413"/>
      <c r="M850" s="2323"/>
      <c r="N850" s="2523"/>
      <c r="O850" s="2523"/>
      <c r="P850" s="2523"/>
      <c r="Q850" s="2523"/>
      <c r="R850" s="2523"/>
      <c r="S850" s="2523"/>
      <c r="T850" s="2414"/>
      <c r="U850" s="2811">
        <f t="shared" si="949"/>
        <v>0</v>
      </c>
      <c r="V850" s="2334"/>
      <c r="W850" s="2564"/>
      <c r="X850" s="643"/>
    </row>
    <row r="851" spans="1:30" s="1423" customFormat="1" ht="20.100000000000001" customHeight="1">
      <c r="C851" s="2189" t="s">
        <v>4536</v>
      </c>
      <c r="D851" s="3426"/>
      <c r="E851" s="2190"/>
      <c r="F851" s="2191"/>
      <c r="G851" s="2192" t="s">
        <v>4527</v>
      </c>
      <c r="H851" s="2910"/>
      <c r="I851" s="2193"/>
      <c r="J851" s="2192" t="s">
        <v>4526</v>
      </c>
      <c r="K851" s="3970"/>
      <c r="L851" s="2194"/>
      <c r="M851" s="2195"/>
      <c r="N851" s="2194"/>
      <c r="O851" s="2194"/>
      <c r="P851" s="2194"/>
      <c r="Q851" s="2194">
        <f>SUM(Q852:Q867)</f>
        <v>91634509</v>
      </c>
      <c r="R851" s="2194">
        <f t="shared" ref="R851:S851" si="1024">SUM(R852:R867)</f>
        <v>1518831872</v>
      </c>
      <c r="S851" s="2194">
        <f t="shared" si="1024"/>
        <v>1196373300</v>
      </c>
      <c r="T851" s="2365"/>
      <c r="U851" s="2811">
        <f t="shared" si="949"/>
        <v>3592269915.7387867</v>
      </c>
      <c r="V851" s="2196"/>
      <c r="W851" s="2552"/>
      <c r="X851" s="1428"/>
    </row>
    <row r="852" spans="1:30" s="2283" customFormat="1" ht="17.45" customHeight="1">
      <c r="B852" s="2298" t="s">
        <v>79</v>
      </c>
      <c r="C852" s="2197">
        <v>1</v>
      </c>
      <c r="D852" s="3424">
        <f>'Process (B)'!$B$5193</f>
        <v>235</v>
      </c>
      <c r="E852" s="2284" t="str">
        <f>VLOOKUP(D852,proB1,2,1)</f>
        <v>AL.55120
1776</v>
      </c>
      <c r="F852" s="2284" t="str">
        <f>LEFT(E852,8)</f>
        <v>AL.55120</v>
      </c>
      <c r="G852" s="2284" t="str">
        <f>VLOOKUP(D852,proB1,3,1)</f>
        <v>Humus Test at Pile Tip (Dia. 1,500mm pile)</v>
      </c>
      <c r="H852" s="2940"/>
      <c r="I852" s="2685" t="str">
        <f>VLOOKUP(D852,proB1,4,1)</f>
        <v>Pile</v>
      </c>
      <c r="J852" s="2284" t="str">
        <f>VLOOKUP(D852,proB1,5,1)</f>
        <v>Khoan kiểm tra mùn mũi cọc</v>
      </c>
      <c r="K852" s="4015"/>
      <c r="L852" s="2685" t="str">
        <f>VLOOKUP(D852,proB1,6,1)</f>
        <v>Cọc</v>
      </c>
      <c r="M852" s="2291">
        <v>5</v>
      </c>
      <c r="N852" s="2797">
        <f>VLOOKUP($D852,'Process (B)'!$B$6:$M$6673,10,1)</f>
        <v>9772.1779999999999</v>
      </c>
      <c r="O852" s="2797">
        <f>VLOOKUP($D852,'Process (B)'!$B$6:$M$6673,11,1)</f>
        <v>2902315.5</v>
      </c>
      <c r="P852" s="2797">
        <f>VLOOKUP($D852,'Process (B)'!$B$6:$M$6673,12,1)</f>
        <v>1595963.2070454545</v>
      </c>
      <c r="Q852" s="2517">
        <f>ROUND(N852*M852*IF(K852="",1,K852),0)</f>
        <v>48861</v>
      </c>
      <c r="R852" s="2517">
        <f>ROUND(O852*M852*IF(K852="",1,K852),0)</f>
        <v>14511578</v>
      </c>
      <c r="S852" s="2517">
        <f>ROUND(P852*M852*IF(K852="",1,K852),0)</f>
        <v>7979816</v>
      </c>
      <c r="T852" s="2374"/>
      <c r="U852" s="2812">
        <f>(Q852+R852+S852)*1.02*1.055*1.06*1.02*1.1</f>
        <v>28847632.616029259</v>
      </c>
      <c r="V852" s="2288"/>
      <c r="W852" s="2549"/>
      <c r="X852" s="2289"/>
      <c r="Y852" s="2596"/>
    </row>
    <row r="853" spans="1:30" s="2283" customFormat="1" ht="16.5" customHeight="1">
      <c r="A853" s="2283" t="s">
        <v>2261</v>
      </c>
      <c r="B853" s="2298" t="s">
        <v>3496</v>
      </c>
      <c r="C853" s="2197">
        <v>2</v>
      </c>
      <c r="D853" s="3424" t="s">
        <v>4559</v>
      </c>
      <c r="E853" s="2284"/>
      <c r="F853" s="2284"/>
      <c r="G853" s="1675" t="s">
        <v>3497</v>
      </c>
      <c r="H853" s="2941"/>
      <c r="I853" s="2198" t="s">
        <v>3164</v>
      </c>
      <c r="J853" s="1675" t="s">
        <v>4306</v>
      </c>
      <c r="K853" s="4016"/>
      <c r="L853" s="2299" t="s">
        <v>1113</v>
      </c>
      <c r="M853" s="2287">
        <v>5</v>
      </c>
      <c r="N853" s="4343"/>
      <c r="O853" s="4346"/>
      <c r="P853" s="4343">
        <f>(30000000+90000000/5)</f>
        <v>48000000</v>
      </c>
      <c r="Q853" s="2517">
        <f>ROUND(N853*M853*IF(K853="",1,K853),0)</f>
        <v>0</v>
      </c>
      <c r="R853" s="2517">
        <f>ROUND(O853*M853*IF(K853="",1,K853),0)</f>
        <v>0</v>
      </c>
      <c r="S853" s="2517">
        <f>ROUND(P853*M853*IF(K853="",1,K853),0)</f>
        <v>240000000</v>
      </c>
      <c r="T853" s="2374"/>
      <c r="U853" s="2812">
        <f>(Q853+R853+S853)*1.02*1.055*1.06*1.02*1.1</f>
        <v>307158540.48000002</v>
      </c>
      <c r="V853" s="2288"/>
      <c r="W853" s="2549"/>
      <c r="X853" s="2289"/>
    </row>
    <row r="854" spans="1:30" s="3110" customFormat="1" ht="20.100000000000001" customHeight="1">
      <c r="B854" s="3111"/>
      <c r="C854" s="2614"/>
      <c r="D854" s="3429"/>
      <c r="E854" s="2637"/>
      <c r="F854" s="2638"/>
      <c r="G854" s="2637" t="s">
        <v>3494</v>
      </c>
      <c r="H854" s="2942"/>
      <c r="I854" s="2639" t="s">
        <v>3164</v>
      </c>
      <c r="J854" s="2637" t="s">
        <v>2671</v>
      </c>
      <c r="K854" s="4017"/>
      <c r="L854" s="2639" t="s">
        <v>1113</v>
      </c>
      <c r="M854" s="2640">
        <v>1</v>
      </c>
      <c r="N854" s="2637"/>
      <c r="O854" s="2526"/>
      <c r="P854" s="2526"/>
      <c r="Q854" s="2295"/>
      <c r="R854" s="2295"/>
      <c r="S854" s="2295"/>
      <c r="T854" s="2637"/>
      <c r="U854" s="3871">
        <f t="shared" si="949"/>
        <v>0</v>
      </c>
      <c r="V854" s="2637"/>
      <c r="W854" s="3112"/>
      <c r="X854" s="3113"/>
      <c r="Y854" s="3114"/>
      <c r="Z854" s="3114"/>
      <c r="AA854" s="3114"/>
      <c r="AB854" s="3114"/>
      <c r="AC854" s="3114"/>
    </row>
    <row r="855" spans="1:30" ht="17.25" customHeight="1">
      <c r="B855" s="625" t="s">
        <v>79</v>
      </c>
      <c r="C855" s="2197">
        <v>3</v>
      </c>
      <c r="D855" s="3422">
        <f>'Process (B)'!$B$5363</f>
        <v>241</v>
      </c>
      <c r="E855" s="939" t="str">
        <f t="shared" ref="E855:E860" si="1025">VLOOKUP(D855,proB1,2,1)</f>
        <v>CQ.16004
1779</v>
      </c>
      <c r="F855" s="939" t="str">
        <f t="shared" ref="F855:F860" si="1026">LEFT(E855,8)</f>
        <v>CQ.16004</v>
      </c>
      <c r="G855" s="939" t="str">
        <f>VLOOKUP(D855,proB1,3,1) &amp; " (Ptkế = 900T)"</f>
        <v>Static pile testing (Compressive Load =&lt;2000T) (Ptkế = 900T)</v>
      </c>
      <c r="H855" s="2916"/>
      <c r="I855" s="945" t="str">
        <f t="shared" ref="I855:I860" si="1027">VLOOKUP(D855,proB1,4,1)</f>
        <v>Ton/ times</v>
      </c>
      <c r="J855" s="939" t="str">
        <f t="shared" ref="J855:J860" si="1028">VLOOKUP(D855,proB1,5,1)</f>
        <v>Thử tĩnh cọc khoan nhồi (&lt;=2000T)</v>
      </c>
      <c r="K855" s="3975"/>
      <c r="L855" s="945" t="str">
        <f t="shared" ref="L855:L860" si="1029">VLOOKUP(D855,proB1,6,1)</f>
        <v>tấn/lần</v>
      </c>
      <c r="M855" s="931">
        <f>1*2.25*900*$M$854</f>
        <v>2025</v>
      </c>
      <c r="N855" s="943">
        <f>VLOOKUP($D855,'Process (B)'!$B$6:$M$6673,10,1)</f>
        <v>14584.211398269064</v>
      </c>
      <c r="O855" s="943">
        <f>VLOOKUP($D855,'Process (B)'!$B$6:$M$6673,11,1)</f>
        <v>37906.245999999999</v>
      </c>
      <c r="P855" s="943">
        <f>VLOOKUP($D855,'Process (B)'!$B$6:$M$6673,12,1)</f>
        <v>50628.772778181818</v>
      </c>
      <c r="Q855" s="1935">
        <f t="shared" ref="Q855:Q856" si="1030">ROUND(N855*M855*IF(K855="",1,K855),0)</f>
        <v>29533028</v>
      </c>
      <c r="R855" s="1935">
        <f t="shared" ref="R855:R856" si="1031">ROUND(O855*M855*IF(K855="",1,K855),0)</f>
        <v>76760148</v>
      </c>
      <c r="S855" s="1935">
        <f t="shared" ref="S855:S856" si="1032">ROUND(P855*M855*IF(K855="",1,K855),0)</f>
        <v>102523265</v>
      </c>
      <c r="T855" s="2366"/>
      <c r="U855" s="2811">
        <f t="shared" si="949"/>
        <v>267248971.85745013</v>
      </c>
      <c r="V855" s="948"/>
      <c r="W855" s="2547"/>
      <c r="X855" s="643"/>
      <c r="Z855" s="144">
        <f>900*2.5</f>
        <v>2250</v>
      </c>
    </row>
    <row r="856" spans="1:30" ht="30.75" customHeight="1">
      <c r="B856" s="625" t="s">
        <v>79</v>
      </c>
      <c r="C856" s="2197">
        <v>4</v>
      </c>
      <c r="D856" s="3422">
        <f>'Process (B)'!$B$5389</f>
        <v>242</v>
      </c>
      <c r="E856" s="939" t="str">
        <f t="shared" si="1025"/>
        <v>AB.56421Vd &amp; AB.57321Vd
1776</v>
      </c>
      <c r="F856" s="939" t="str">
        <f t="shared" si="1026"/>
        <v>AB.56421</v>
      </c>
      <c r="G856" s="953" t="str">
        <f>VLOOKUP(D856,proB1,3,1)</f>
        <v>Transportation of Steel beam system and Balance system come and go out the site (Temporary distance 30km from Da Nang to con. site)</v>
      </c>
      <c r="H856" s="2916"/>
      <c r="I856" s="945" t="str">
        <f t="shared" si="1027"/>
        <v>3Ton</v>
      </c>
      <c r="J856" s="953" t="str">
        <f t="shared" si="1028"/>
        <v>Vận chuyển hệ dầm thép, hệ đối trọng đến và ra khỏi công trường (Tạm tính cư ly vận chuyển 30 km từ Đà Nẵng đến công trình)</v>
      </c>
      <c r="K856" s="3975"/>
      <c r="L856" s="945" t="str">
        <f t="shared" si="1029"/>
        <v>3Tấn</v>
      </c>
      <c r="M856" s="931">
        <f>M855/3*M854</f>
        <v>675</v>
      </c>
      <c r="N856" s="943">
        <f>VLOOKUP($D856,'Process (B)'!$B$6:$M$6673,10,1)</f>
        <v>0</v>
      </c>
      <c r="O856" s="943">
        <f>VLOOKUP($D856,'Process (B)'!$B$6:$M$6673,11,1)</f>
        <v>31787.264999999996</v>
      </c>
      <c r="P856" s="943">
        <f>VLOOKUP($D856,'Process (B)'!$B$6:$M$6673,12,1)</f>
        <v>339999.36582727265</v>
      </c>
      <c r="Q856" s="1935">
        <f t="shared" si="1030"/>
        <v>0</v>
      </c>
      <c r="R856" s="1935">
        <f t="shared" si="1031"/>
        <v>21456404</v>
      </c>
      <c r="S856" s="1935">
        <f t="shared" si="1032"/>
        <v>229499572</v>
      </c>
      <c r="T856" s="2366"/>
      <c r="U856" s="2811">
        <f t="shared" si="949"/>
        <v>321180297.1370579</v>
      </c>
      <c r="V856" s="948"/>
      <c r="W856" s="2547"/>
      <c r="X856" s="643"/>
    </row>
    <row r="857" spans="1:30" ht="17.45" customHeight="1">
      <c r="B857" s="625" t="s">
        <v>79</v>
      </c>
      <c r="C857" s="2197">
        <v>5</v>
      </c>
      <c r="D857" s="3422">
        <f>'Process (B)'!$B$5449</f>
        <v>245</v>
      </c>
      <c r="E857" s="939" t="str">
        <f t="shared" si="1025"/>
        <v>CQ.180001
1779</v>
      </c>
      <c r="F857" s="939" t="str">
        <f t="shared" si="1026"/>
        <v>CQ.18000</v>
      </c>
      <c r="G857" s="939" t="str">
        <f>VLOOKUP(D857,proB1,3,1)</f>
        <v>Ultrasonic Test</v>
      </c>
      <c r="H857" s="2916"/>
      <c r="I857" s="945" t="str">
        <f t="shared" si="1027"/>
        <v>section/ times</v>
      </c>
      <c r="J857" s="939" t="str">
        <f t="shared" si="1028"/>
        <v>Siêu âm cọc khoan nhồi</v>
      </c>
      <c r="K857" s="3975"/>
      <c r="L857" s="945" t="str">
        <f t="shared" si="1029"/>
        <v>mặt cắt/lần</v>
      </c>
      <c r="M857" s="2291">
        <v>1380</v>
      </c>
      <c r="N857" s="943">
        <f>VLOOKUP($D857,'Process (B)'!$B$6:$M$6673,10,1)</f>
        <v>17640</v>
      </c>
      <c r="O857" s="943">
        <f>VLOOKUP($D857,'Process (B)'!$B$6:$M$6673,11,1)</f>
        <v>459601.04000000004</v>
      </c>
      <c r="P857" s="943">
        <f>VLOOKUP($D857,'Process (B)'!$B$6:$M$6673,12,1)</f>
        <v>256106.89066880001</v>
      </c>
      <c r="Q857" s="1935">
        <f t="shared" ref="Q857" si="1033">ROUND(N857*M857*IF(K857="",1,K857),0)</f>
        <v>24343200</v>
      </c>
      <c r="R857" s="1935">
        <f t="shared" ref="R857" si="1034">ROUND(O857*M857*IF(K857="",1,K857),0)</f>
        <v>634249435</v>
      </c>
      <c r="S857" s="1935">
        <f t="shared" ref="S857" si="1035">ROUND(P857*M857*IF(K857="",1,K857),0)</f>
        <v>353427509</v>
      </c>
      <c r="T857" s="2366"/>
      <c r="U857" s="2811">
        <f t="shared" si="949"/>
        <v>1295210959.8641646</v>
      </c>
      <c r="V857" s="948"/>
      <c r="W857" s="2547"/>
      <c r="X857" s="643"/>
    </row>
    <row r="858" spans="1:30" s="3110" customFormat="1" ht="20.100000000000001" customHeight="1">
      <c r="B858" s="3111"/>
      <c r="C858" s="2614"/>
      <c r="D858" s="3429"/>
      <c r="E858" s="2637"/>
      <c r="F858" s="2638"/>
      <c r="G858" s="2637" t="s">
        <v>3495</v>
      </c>
      <c r="H858" s="2942"/>
      <c r="I858" s="2639" t="s">
        <v>3164</v>
      </c>
      <c r="J858" s="2637" t="s">
        <v>4305</v>
      </c>
      <c r="K858" s="4017"/>
      <c r="L858" s="2639" t="s">
        <v>1752</v>
      </c>
      <c r="M858" s="2640">
        <v>15</v>
      </c>
      <c r="N858" s="2637"/>
      <c r="O858" s="2526"/>
      <c r="P858" s="2526"/>
      <c r="Q858" s="2295"/>
      <c r="R858" s="2295"/>
      <c r="S858" s="2295"/>
      <c r="T858" s="2637"/>
      <c r="U858" s="2813">
        <f t="shared" si="949"/>
        <v>0</v>
      </c>
      <c r="V858" s="2637"/>
      <c r="W858" s="3112"/>
      <c r="X858" s="3113"/>
      <c r="Y858" s="3114"/>
      <c r="Z858" s="3114"/>
      <c r="AA858" s="3114"/>
      <c r="AB858" s="3114"/>
      <c r="AC858" s="3114"/>
    </row>
    <row r="859" spans="1:30" ht="17.45" customHeight="1">
      <c r="B859" s="625" t="s">
        <v>79</v>
      </c>
      <c r="C859" s="2197">
        <v>6</v>
      </c>
      <c r="D859" s="3422">
        <f>'Process (B)'!$B$5216</f>
        <v>236</v>
      </c>
      <c r="E859" s="939" t="str">
        <f t="shared" si="1025"/>
        <v>CC.01203
1779</v>
      </c>
      <c r="F859" s="939" t="str">
        <f t="shared" si="1026"/>
        <v>CC.01203</v>
      </c>
      <c r="G859" s="939" t="str">
        <f>VLOOKUP(D859,proB1,3,1)</f>
        <v>Boring depth up to 60m (on land)</v>
      </c>
      <c r="H859" s="2916"/>
      <c r="I859" s="945" t="str">
        <f t="shared" si="1027"/>
        <v>m</v>
      </c>
      <c r="J859" s="939" t="str">
        <f t="shared" si="1028"/>
        <v>Khoan xoay trên cạn độ sâu khoan từ 0m-60m (trên cạn)</v>
      </c>
      <c r="K859" s="3975"/>
      <c r="L859" s="945" t="str">
        <f t="shared" si="1029"/>
        <v>m</v>
      </c>
      <c r="M859" s="931">
        <f>M858/2</f>
        <v>7.5</v>
      </c>
      <c r="N859" s="943">
        <f>VLOOKUP($D859,'Process (B)'!$B$6:$M$6673,10,1)</f>
        <v>111600.99829999999</v>
      </c>
      <c r="O859" s="943">
        <f>VLOOKUP($D859,'Process (B)'!$B$6:$M$6673,11,1)</f>
        <v>1520260.5</v>
      </c>
      <c r="P859" s="943">
        <f>VLOOKUP($D859,'Process (B)'!$B$6:$M$6673,12,1)</f>
        <v>740183.91360000009</v>
      </c>
      <c r="Q859" s="1935">
        <f t="shared" ref="Q859:Q860" si="1036">ROUND(N859*M859*IF(K859="",1,K859),0)</f>
        <v>837007</v>
      </c>
      <c r="R859" s="1935">
        <f t="shared" ref="R859:R860" si="1037">ROUND(O859*M859*IF(K859="",1,K859),0)</f>
        <v>11401954</v>
      </c>
      <c r="S859" s="1935">
        <f t="shared" ref="S859:S860" si="1038">ROUND(P859*M859*IF(K859="",1,K859),0)</f>
        <v>5551379</v>
      </c>
      <c r="T859" s="2366"/>
      <c r="U859" s="2811">
        <f t="shared" si="949"/>
        <v>22768561.954345684</v>
      </c>
      <c r="V859" s="948"/>
      <c r="W859" s="2547"/>
      <c r="X859" s="643"/>
      <c r="AD859" s="144">
        <f>90000000</f>
        <v>90000000</v>
      </c>
    </row>
    <row r="860" spans="1:30" ht="17.45" customHeight="1">
      <c r="B860" s="625" t="s">
        <v>79</v>
      </c>
      <c r="C860" s="2197">
        <v>7</v>
      </c>
      <c r="D860" s="3422">
        <f>'Process (B)'!$B$5274</f>
        <v>238</v>
      </c>
      <c r="E860" s="939" t="str">
        <f t="shared" si="1025"/>
        <v>WG.0605
32/2001</v>
      </c>
      <c r="F860" s="939" t="str">
        <f t="shared" si="1026"/>
        <v xml:space="preserve">WG.0605
</v>
      </c>
      <c r="G860" s="939" t="str">
        <f>VLOOKUP(D860,proB1,3,1)</f>
        <v>Compress concrete testing</v>
      </c>
      <c r="H860" s="2916"/>
      <c r="I860" s="945" t="str">
        <f t="shared" si="1027"/>
        <v>sample</v>
      </c>
      <c r="J860" s="939" t="str">
        <f t="shared" si="1028"/>
        <v>Thí nghiệm nén mẫu bêtông</v>
      </c>
      <c r="K860" s="3975"/>
      <c r="L860" s="945" t="str">
        <f t="shared" si="1029"/>
        <v>mẫu</v>
      </c>
      <c r="M860" s="931">
        <f>M858</f>
        <v>15</v>
      </c>
      <c r="N860" s="943">
        <f>VLOOKUP($D860,'Process (B)'!$B$6:$M$6673,10,1)</f>
        <v>4955</v>
      </c>
      <c r="O860" s="943">
        <f>VLOOKUP($D860,'Process (B)'!$B$6:$M$6673,11,1)</f>
        <v>251815.9523809524</v>
      </c>
      <c r="P860" s="943">
        <f>VLOOKUP($D860,'Process (B)'!$B$6:$M$6673,12,1)</f>
        <v>5475</v>
      </c>
      <c r="Q860" s="1935">
        <f t="shared" si="1036"/>
        <v>74325</v>
      </c>
      <c r="R860" s="1935">
        <f t="shared" si="1037"/>
        <v>3777239</v>
      </c>
      <c r="S860" s="1935">
        <f t="shared" si="1038"/>
        <v>82125</v>
      </c>
      <c r="T860" s="2366"/>
      <c r="U860" s="2811">
        <f t="shared" si="949"/>
        <v>5034442.3830926297</v>
      </c>
      <c r="V860" s="948"/>
      <c r="W860" s="2547"/>
      <c r="X860" s="643"/>
      <c r="AD860" s="144">
        <f>AD859*2</f>
        <v>180000000</v>
      </c>
    </row>
    <row r="861" spans="1:30" s="2686" customFormat="1" ht="16.5" customHeight="1">
      <c r="B861" s="2687" t="s">
        <v>4211</v>
      </c>
      <c r="C861" s="2688"/>
      <c r="D861" s="3429"/>
      <c r="E861" s="2689"/>
      <c r="F861" s="2689"/>
      <c r="G861" s="2637" t="s">
        <v>4557</v>
      </c>
      <c r="H861" s="2913"/>
      <c r="I861" s="2639"/>
      <c r="J861" s="2637" t="s">
        <v>4558</v>
      </c>
      <c r="K861" s="3972"/>
      <c r="L861" s="2674"/>
      <c r="M861" s="2675"/>
      <c r="N861" s="2637"/>
      <c r="O861" s="2526"/>
      <c r="P861" s="2526"/>
      <c r="Q861" s="2295"/>
      <c r="R861" s="2295"/>
      <c r="S861" s="2295"/>
      <c r="T861" s="2690"/>
      <c r="U861" s="2813">
        <f t="shared" si="949"/>
        <v>0</v>
      </c>
      <c r="V861" s="2691"/>
      <c r="W861" s="2692"/>
      <c r="X861" s="2693"/>
      <c r="AB861" s="2686" t="e">
        <f>#REF!+#REF!</f>
        <v>#REF!</v>
      </c>
      <c r="AD861" s="2686">
        <f>AD860/5</f>
        <v>36000000</v>
      </c>
    </row>
    <row r="862" spans="1:30" s="2292" customFormat="1" ht="16.5" customHeight="1">
      <c r="A862" s="2292" t="s">
        <v>2256</v>
      </c>
      <c r="B862" s="2300" t="s">
        <v>4212</v>
      </c>
      <c r="C862" s="2301"/>
      <c r="D862" s="3452"/>
      <c r="E862" s="2293"/>
      <c r="F862" s="2293"/>
      <c r="G862" s="2302" t="s">
        <v>4285</v>
      </c>
      <c r="H862" s="2941"/>
      <c r="I862" s="2303" t="s">
        <v>4099</v>
      </c>
      <c r="J862" s="2302" t="s">
        <v>4283</v>
      </c>
      <c r="K862" s="4016"/>
      <c r="L862" s="2304" t="s">
        <v>4099</v>
      </c>
      <c r="M862" s="2294">
        <f>SUM(M863:M864)</f>
        <v>250</v>
      </c>
      <c r="N862" s="2302"/>
      <c r="O862" s="2305"/>
      <c r="P862" s="2305"/>
      <c r="Q862" s="2295"/>
      <c r="R862" s="2295"/>
      <c r="S862" s="2295"/>
      <c r="T862" s="2373"/>
      <c r="U862" s="2811">
        <f t="shared" si="949"/>
        <v>0</v>
      </c>
      <c r="V862" s="2296"/>
      <c r="W862" s="2559"/>
      <c r="X862" s="2297"/>
    </row>
    <row r="863" spans="1:30" ht="17.45" customHeight="1">
      <c r="B863" s="625" t="s">
        <v>79</v>
      </c>
      <c r="C863" s="2197">
        <v>8</v>
      </c>
      <c r="D863" s="3422">
        <f>'Process (B)'!$B$5216</f>
        <v>236</v>
      </c>
      <c r="E863" s="939" t="str">
        <f>VLOOKUP(D863,proB1,2,1)</f>
        <v>CC.01203
1779</v>
      </c>
      <c r="F863" s="939" t="str">
        <f>LEFT(E863,8)</f>
        <v>CC.01203</v>
      </c>
      <c r="G863" s="939" t="str">
        <f>VLOOKUP(D863,proB1,3,1)</f>
        <v>Boring depth up to 60m (on land)</v>
      </c>
      <c r="H863" s="2916"/>
      <c r="I863" s="945" t="str">
        <f>VLOOKUP(D863,proB1,4,1)</f>
        <v>m</v>
      </c>
      <c r="J863" s="939" t="str">
        <f>VLOOKUP(D863,proB1,5,1)</f>
        <v>Khoan xoay trên cạn độ sâu khoan từ 0m-60m (trên cạn)</v>
      </c>
      <c r="K863" s="3975"/>
      <c r="L863" s="945" t="str">
        <f>VLOOKUP(D863,proB1,6,1)</f>
        <v>m</v>
      </c>
      <c r="M863" s="931">
        <f>250*50%</f>
        <v>125</v>
      </c>
      <c r="N863" s="943">
        <f>VLOOKUP($D863,'Process (B)'!$B$6:$M$6673,10,1)</f>
        <v>111600.99829999999</v>
      </c>
      <c r="O863" s="943">
        <f>VLOOKUP($D863,'Process (B)'!$B$6:$M$6673,11,1)</f>
        <v>1520260.5</v>
      </c>
      <c r="P863" s="943">
        <f>VLOOKUP($D863,'Process (B)'!$B$6:$M$6673,12,1)</f>
        <v>740183.91360000009</v>
      </c>
      <c r="Q863" s="1935">
        <f t="shared" ref="Q863:Q867" si="1039">ROUND(N863*M863*IF(K863="",1,K863),0)</f>
        <v>13950125</v>
      </c>
      <c r="R863" s="1935">
        <f t="shared" ref="R863:R867" si="1040">ROUND(O863*M863*IF(K863="",1,K863),0)</f>
        <v>190032563</v>
      </c>
      <c r="S863" s="1935">
        <f t="shared" ref="S863:S867" si="1041">ROUND(P863*M863*IF(K863="",1,K863),0)</f>
        <v>92522989</v>
      </c>
      <c r="T863" s="2366"/>
      <c r="U863" s="2811">
        <f t="shared" si="949"/>
        <v>379476045.7973097</v>
      </c>
      <c r="V863" s="948"/>
      <c r="W863" s="2547"/>
      <c r="X863" s="643"/>
    </row>
    <row r="864" spans="1:30" s="2857" customFormat="1" ht="20.25" customHeight="1">
      <c r="B864" s="553"/>
      <c r="C864" s="2199">
        <v>9</v>
      </c>
      <c r="D864" s="3422">
        <f>'Process (B)'!$B$5245</f>
        <v>237</v>
      </c>
      <c r="E864" s="928" t="str">
        <f t="shared" ref="E864:E865" si="1042">VLOOKUP(D864,proB1,2,0)</f>
        <v>CD.01203
1779</v>
      </c>
      <c r="F864" s="929" t="str">
        <f t="shared" ref="F864:F865" si="1043">LEFT(E864,8)</f>
        <v>CD.01203</v>
      </c>
      <c r="G864" s="1177" t="str">
        <f>VLOOKUP(D864,proB1,3,0)</f>
        <v>Boring depth up to 60m (under water)</v>
      </c>
      <c r="H864" s="2917"/>
      <c r="I864" s="930" t="str">
        <f t="shared" ref="I864:I865" si="1044">VLOOKUP(D864,proB1,4,0)</f>
        <v>m</v>
      </c>
      <c r="J864" s="928" t="str">
        <f>VLOOKUP(D864,proB1,5,0)</f>
        <v>Khoan xoay trên cạn độ sâu khoan từ 0m-60m (dưới nước)</v>
      </c>
      <c r="K864" s="1621"/>
      <c r="L864" s="930" t="str">
        <f t="shared" ref="L864:L865" si="1045">VLOOKUP(D864,proB1,6,0)</f>
        <v>m</v>
      </c>
      <c r="M864" s="931">
        <f>M863</f>
        <v>125</v>
      </c>
      <c r="N864" s="943">
        <f>VLOOKUP($D864,'Process (B)'!$B$6:$M$6673,10,1)</f>
        <v>118910.93829999998</v>
      </c>
      <c r="O864" s="943">
        <f>VLOOKUP($D864,'Process (B)'!$B$6:$M$6673,11,1)</f>
        <v>2294211.3000000003</v>
      </c>
      <c r="P864" s="943">
        <f>VLOOKUP($D864,'Process (B)'!$B$6:$M$6673,12,1)</f>
        <v>885977.71476363647</v>
      </c>
      <c r="Q864" s="1935">
        <f t="shared" si="1039"/>
        <v>14863867</v>
      </c>
      <c r="R864" s="1935">
        <f t="shared" si="1040"/>
        <v>286776413</v>
      </c>
      <c r="S864" s="1935">
        <f t="shared" si="1041"/>
        <v>110747214</v>
      </c>
      <c r="T864" s="2367"/>
      <c r="U864" s="2811">
        <f t="shared" si="949"/>
        <v>527784753.20518655</v>
      </c>
      <c r="V864" s="928"/>
      <c r="W864" s="2551"/>
      <c r="X864" s="646"/>
      <c r="Y864" s="1618"/>
      <c r="Z864" s="933">
        <f>50/12</f>
        <v>4.166666666666667</v>
      </c>
      <c r="AA864" s="642"/>
      <c r="AB864" s="642">
        <v>37013</v>
      </c>
      <c r="AC864" s="642"/>
    </row>
    <row r="865" spans="1:29" s="2857" customFormat="1" ht="20.25" customHeight="1">
      <c r="B865" s="553"/>
      <c r="C865" s="2199">
        <v>10</v>
      </c>
      <c r="D865" s="3422">
        <f>'Process (B)'!$B$5339</f>
        <v>240</v>
      </c>
      <c r="E865" s="928" t="str">
        <f t="shared" si="1042"/>
        <v>CQ.03102
1779</v>
      </c>
      <c r="F865" s="929" t="str">
        <f t="shared" si="1043"/>
        <v>CQ.03102</v>
      </c>
      <c r="G865" s="1177" t="str">
        <f>VLOOKUP(D865,proB1,3,0)</f>
        <v>Standard Penetration Test (SPT)</v>
      </c>
      <c r="H865" s="2917"/>
      <c r="I865" s="930" t="str">
        <f t="shared" si="1044"/>
        <v>đ/ times</v>
      </c>
      <c r="J865" s="928" t="str">
        <f>VLOOKUP(D865,proB1,5,0)</f>
        <v>Thí nghiệm xuyên tiêu chuẩn (SPT)</v>
      </c>
      <c r="K865" s="1621"/>
      <c r="L865" s="930" t="str">
        <f t="shared" si="1045"/>
        <v>đồng/lần</v>
      </c>
      <c r="M865" s="931">
        <f>M862/2</f>
        <v>125</v>
      </c>
      <c r="N865" s="943">
        <f>VLOOKUP($D865,'Process (B)'!$B$6:$M$6673,10,1)</f>
        <v>32342.37</v>
      </c>
      <c r="O865" s="943">
        <f>VLOOKUP($D865,'Process (B)'!$B$6:$M$6673,11,1)</f>
        <v>497539.8</v>
      </c>
      <c r="P865" s="943">
        <f>VLOOKUP($D865,'Process (B)'!$B$6:$M$6673,12,1)</f>
        <v>168244.63636363638</v>
      </c>
      <c r="Q865" s="1935">
        <f t="shared" si="1039"/>
        <v>4042796</v>
      </c>
      <c r="R865" s="1935">
        <f t="shared" si="1040"/>
        <v>62192475</v>
      </c>
      <c r="S865" s="1935">
        <f t="shared" si="1041"/>
        <v>21030580</v>
      </c>
      <c r="T865" s="2367"/>
      <c r="U865" s="2811">
        <f t="shared" si="949"/>
        <v>111685214.27877147</v>
      </c>
      <c r="V865" s="928"/>
      <c r="W865" s="2551"/>
      <c r="X865" s="646"/>
      <c r="Y865" s="1618"/>
      <c r="Z865" s="642"/>
      <c r="AA865" s="642"/>
      <c r="AB865" s="642">
        <v>37013</v>
      </c>
      <c r="AC865" s="642"/>
    </row>
    <row r="866" spans="1:29" s="2292" customFormat="1" ht="16.5" customHeight="1">
      <c r="A866" s="2292" t="s">
        <v>2256</v>
      </c>
      <c r="B866" s="2300" t="s">
        <v>4282</v>
      </c>
      <c r="C866" s="2301"/>
      <c r="D866" s="3452"/>
      <c r="E866" s="2293"/>
      <c r="F866" s="2293"/>
      <c r="G866" s="2302" t="s">
        <v>4286</v>
      </c>
      <c r="H866" s="2941"/>
      <c r="I866" s="2303" t="s">
        <v>4099</v>
      </c>
      <c r="J866" s="2302" t="s">
        <v>4284</v>
      </c>
      <c r="K866" s="4016"/>
      <c r="L866" s="2304" t="s">
        <v>4099</v>
      </c>
      <c r="M866" s="2294">
        <f>M867</f>
        <v>125</v>
      </c>
      <c r="N866" s="2302"/>
      <c r="O866" s="2305"/>
      <c r="P866" s="2305"/>
      <c r="Q866" s="1935">
        <f t="shared" si="1039"/>
        <v>0</v>
      </c>
      <c r="R866" s="1935">
        <f t="shared" si="1040"/>
        <v>0</v>
      </c>
      <c r="S866" s="1935">
        <f t="shared" si="1041"/>
        <v>0</v>
      </c>
      <c r="T866" s="2373"/>
      <c r="U866" s="2811">
        <f t="shared" si="949"/>
        <v>0</v>
      </c>
      <c r="V866" s="2296"/>
      <c r="W866" s="2559"/>
      <c r="X866" s="2297"/>
    </row>
    <row r="867" spans="1:29" s="2857" customFormat="1" ht="20.25" customHeight="1">
      <c r="B867" s="553"/>
      <c r="C867" s="2199">
        <v>11</v>
      </c>
      <c r="D867" s="3422">
        <f>'Process (B)'!$B$5291</f>
        <v>239</v>
      </c>
      <c r="E867" s="928" t="str">
        <f t="shared" ref="E867" si="1046">VLOOKUP(D867,proB1,2,0)</f>
        <v>CP.03102
1779</v>
      </c>
      <c r="F867" s="929" t="str">
        <f t="shared" ref="F867" si="1047">LEFT(E867,8)</f>
        <v>CP.03102</v>
      </c>
      <c r="G867" s="1177" t="str">
        <f>VLOOKUP(D867,proB1,3,0)</f>
        <v>Undisturbed Sampling of Soil</v>
      </c>
      <c r="H867" s="2917"/>
      <c r="I867" s="930" t="str">
        <f t="shared" ref="I867" si="1048">VLOOKUP(D867,proB1,4,0)</f>
        <v>sample</v>
      </c>
      <c r="J867" s="928" t="str">
        <f>VLOOKUP(D867,proB1,5,0)</f>
        <v>Thí nghiệm mẫu đất nguyên dạng</v>
      </c>
      <c r="K867" s="1621"/>
      <c r="L867" s="930" t="str">
        <f t="shared" ref="L867" si="1049">VLOOKUP(D867,proB1,6,0)</f>
        <v>mẫu</v>
      </c>
      <c r="M867" s="931">
        <f>M862/2</f>
        <v>125</v>
      </c>
      <c r="N867" s="943">
        <f>VLOOKUP($D867,'Process (B)'!$B$6:$M$6673,10,1)</f>
        <v>31530.400000000001</v>
      </c>
      <c r="O867" s="943">
        <f>VLOOKUP($D867,'Process (B)'!$B$6:$M$6673,11,1)</f>
        <v>1741389.3</v>
      </c>
      <c r="P867" s="943">
        <f>VLOOKUP($D867,'Process (B)'!$B$6:$M$6673,12,1)</f>
        <v>264070.80774666666</v>
      </c>
      <c r="Q867" s="1935">
        <f t="shared" si="1039"/>
        <v>3941300</v>
      </c>
      <c r="R867" s="1935">
        <f t="shared" si="1040"/>
        <v>217673663</v>
      </c>
      <c r="S867" s="1935">
        <f t="shared" si="1041"/>
        <v>33008851</v>
      </c>
      <c r="T867" s="2367"/>
      <c r="U867" s="2811">
        <f t="shared" si="949"/>
        <v>325874496.16537923</v>
      </c>
      <c r="V867" s="928"/>
      <c r="W867" s="2551"/>
      <c r="X867" s="646"/>
      <c r="Y867" s="1618"/>
      <c r="Z867" s="642"/>
      <c r="AA867" s="642"/>
      <c r="AB867" s="642">
        <v>37013</v>
      </c>
      <c r="AC867" s="642"/>
    </row>
    <row r="868" spans="1:29" s="2857" customFormat="1" ht="20.25" customHeight="1">
      <c r="B868" s="642"/>
      <c r="C868" s="2408"/>
      <c r="D868" s="3443"/>
      <c r="E868" s="2324"/>
      <c r="F868" s="2409"/>
      <c r="G868" s="2410"/>
      <c r="H868" s="2929"/>
      <c r="I868" s="2335"/>
      <c r="J868" s="2324"/>
      <c r="K868" s="4018"/>
      <c r="L868" s="2335"/>
      <c r="M868" s="2323"/>
      <c r="N868" s="2523"/>
      <c r="O868" s="2523"/>
      <c r="P868" s="2523"/>
      <c r="Q868" s="2523"/>
      <c r="R868" s="2523"/>
      <c r="S868" s="2523"/>
      <c r="T868" s="2411"/>
      <c r="U868" s="2811">
        <f t="shared" si="949"/>
        <v>0</v>
      </c>
      <c r="V868" s="2324"/>
      <c r="W868" s="2563"/>
      <c r="X868" s="646"/>
      <c r="Y868" s="1618"/>
      <c r="Z868" s="642"/>
      <c r="AA868" s="642"/>
      <c r="AB868" s="642"/>
      <c r="AC868" s="642"/>
    </row>
    <row r="869" spans="1:29" s="1423" customFormat="1" ht="20.100000000000001" customHeight="1">
      <c r="C869" s="2189" t="s">
        <v>4537</v>
      </c>
      <c r="D869" s="3426"/>
      <c r="E869" s="2190"/>
      <c r="F869" s="2191"/>
      <c r="G869" s="2192" t="s">
        <v>4538</v>
      </c>
      <c r="H869" s="2910"/>
      <c r="I869" s="2193"/>
      <c r="J869" s="2192" t="s">
        <v>4539</v>
      </c>
      <c r="K869" s="3970"/>
      <c r="L869" s="2194"/>
      <c r="M869" s="2195"/>
      <c r="N869" s="2194"/>
      <c r="O869" s="2194"/>
      <c r="P869" s="2194"/>
      <c r="Q869" s="2194">
        <f>SUM(Q870:Q877)</f>
        <v>374648670</v>
      </c>
      <c r="R869" s="2194">
        <f t="shared" ref="R869:S869" si="1050">SUM(R870:R877)</f>
        <v>51337718.970757402</v>
      </c>
      <c r="S869" s="2194">
        <f t="shared" si="1050"/>
        <v>40470201.951348022</v>
      </c>
      <c r="T869" s="2365"/>
      <c r="U869" s="2811">
        <f t="shared" si="949"/>
        <v>596983856.9371264</v>
      </c>
      <c r="V869" s="2196"/>
      <c r="W869" s="2552"/>
      <c r="X869" s="1428"/>
    </row>
    <row r="870" spans="1:29" ht="17.45" customHeight="1">
      <c r="B870" s="623"/>
      <c r="C870" s="2197">
        <v>1</v>
      </c>
      <c r="D870" s="3422">
        <f>'Process (B)'!$B$893</f>
        <v>45</v>
      </c>
      <c r="E870" s="939" t="str">
        <f>VLOOKUP(D870,proB1,2,1)</f>
        <v>AF.31210
1776</v>
      </c>
      <c r="F870" s="939" t="str">
        <f>LEFT(E870,8)</f>
        <v>AF.31210</v>
      </c>
      <c r="G870" s="939" t="s">
        <v>2378</v>
      </c>
      <c r="H870" s="2917"/>
      <c r="I870" s="945" t="s">
        <v>276</v>
      </c>
      <c r="J870" s="939" t="s">
        <v>2379</v>
      </c>
      <c r="K870" s="3975"/>
      <c r="L870" s="945" t="str">
        <f>VLOOKUP(D870,proB1,6,1)</f>
        <v>m3</v>
      </c>
      <c r="M870" s="931">
        <v>89.94</v>
      </c>
      <c r="N870" s="943">
        <f>VLOOKUP($D870,'Process (B)'!$B$6:$M$6673,10,1)</f>
        <v>986446.44056411483</v>
      </c>
      <c r="O870" s="943">
        <f>VLOOKUP($D870,'Process (B)'!$B$6:$M$6673,11,1)</f>
        <v>147037.34</v>
      </c>
      <c r="P870" s="943">
        <f>VLOOKUP($D870,'Process (B)'!$B$6:$M$6673,12,1)</f>
        <v>167879.71965531365</v>
      </c>
      <c r="Q870" s="1935">
        <f t="shared" ref="Q870:Q877" si="1051">ROUND(N870*M870*IF(K870="",1,K870),0)</f>
        <v>88720993</v>
      </c>
      <c r="R870" s="1935">
        <f t="shared" ref="R870:R877" si="1052">ROUND(O870*M870*IF(K870="",1,K870),0)</f>
        <v>13224538</v>
      </c>
      <c r="S870" s="1935">
        <f t="shared" ref="S870:S877" si="1053">ROUND(P870*M870*IF(K870="",1,K870),0)</f>
        <v>15099102</v>
      </c>
      <c r="T870" s="2366"/>
      <c r="U870" s="2811">
        <f t="shared" si="949"/>
        <v>149796911.01373851</v>
      </c>
      <c r="V870" s="948"/>
      <c r="W870" s="2547"/>
      <c r="X870" s="643"/>
    </row>
    <row r="871" spans="1:29" ht="17.45" customHeight="1">
      <c r="B871" s="625" t="s">
        <v>79</v>
      </c>
      <c r="C871" s="2197">
        <v>2</v>
      </c>
      <c r="D871" s="3422">
        <f>'Process (B)'!$B$517</f>
        <v>27</v>
      </c>
      <c r="E871" s="939" t="str">
        <f t="shared" ref="E871:E872" si="1054">VLOOKUP(D871,proB1,2,1)</f>
        <v>AF.51150Vd
1776</v>
      </c>
      <c r="F871" s="939" t="str">
        <f t="shared" ref="F871:F872" si="1055">LEFT(E871,8)</f>
        <v>AF.51150</v>
      </c>
      <c r="G871" s="939" t="str">
        <f t="shared" ref="G871:G872" si="1056">VLOOKUP(D871,proB1,3,1)</f>
        <v xml:space="preserve">Manufacture concrete by mixing plant 60m3/h </v>
      </c>
      <c r="H871" s="2916">
        <v>1.0149999999999999</v>
      </c>
      <c r="I871" s="945" t="str">
        <f t="shared" ref="I871:I872" si="1057">VLOOKUP(D871,proB1,4,1)</f>
        <v>m3</v>
      </c>
      <c r="J871" s="939" t="str">
        <f t="shared" ref="J871:J872" si="1058">VLOOKUP(D871,proB1,5,1)</f>
        <v>SX Vữa bê tông bằng trạm trộn 60m3/h</v>
      </c>
      <c r="K871" s="3975">
        <f>H871</f>
        <v>1.0149999999999999</v>
      </c>
      <c r="L871" s="945" t="str">
        <f t="shared" ref="L871:L872" si="1059">VLOOKUP(D871,proB1,6,1)</f>
        <v>m3</v>
      </c>
      <c r="M871" s="931">
        <f>M870*K871</f>
        <v>91.289099999999991</v>
      </c>
      <c r="N871" s="943">
        <f>VLOOKUP($D871,'Process (B)'!$B$6:$M$6673,10,1)</f>
        <v>0</v>
      </c>
      <c r="O871" s="943">
        <f>VLOOKUP($D871,'Process (B)'!$B$6:$M$6673,11,1)</f>
        <v>16284.780666666667</v>
      </c>
      <c r="P871" s="943">
        <f>VLOOKUP($D871,'Process (B)'!$B$6:$M$6673,12,1)</f>
        <v>85303.094857813136</v>
      </c>
      <c r="Q871" s="3564">
        <f t="shared" ref="Q871:Q872" si="1060">N871*M871</f>
        <v>0</v>
      </c>
      <c r="R871" s="3564">
        <f t="shared" ref="R871:R872" si="1061">O871*M871</f>
        <v>1486622.9707573999</v>
      </c>
      <c r="S871" s="3564">
        <f t="shared" ref="S871:S872" si="1062">P871*M871</f>
        <v>7787242.7567843879</v>
      </c>
      <c r="T871" s="2366"/>
      <c r="U871" s="2811">
        <f t="shared" si="949"/>
        <v>11868946.089496788</v>
      </c>
      <c r="V871" s="948"/>
      <c r="W871" s="2547"/>
      <c r="X871" s="643"/>
    </row>
    <row r="872" spans="1:29" ht="17.45" customHeight="1">
      <c r="B872" s="623"/>
      <c r="C872" s="2197">
        <v>3</v>
      </c>
      <c r="D872" s="3422">
        <f>'Process (B)'!$B$539</f>
        <v>28</v>
      </c>
      <c r="E872" s="939" t="str">
        <f t="shared" si="1054"/>
        <v>AF.52131
1776</v>
      </c>
      <c r="F872" s="939" t="str">
        <f t="shared" si="1055"/>
        <v>AF.52131</v>
      </c>
      <c r="G872" s="939" t="str">
        <f t="shared" si="1056"/>
        <v>Transportation concrete by mix concrete truck 6m3, average distance &lt;=1.5km</v>
      </c>
      <c r="H872" s="2916">
        <v>1.0149999999999999</v>
      </c>
      <c r="I872" s="945" t="str">
        <f t="shared" si="1057"/>
        <v xml:space="preserve">m3 </v>
      </c>
      <c r="J872" s="939" t="str">
        <f t="shared" si="1058"/>
        <v>Vận chuyển vữa bê tông bằng ô tô chuyển trộn 6m3, cự ly trung bình &lt;=1.5km</v>
      </c>
      <c r="K872" s="3975">
        <f>H872</f>
        <v>1.0149999999999999</v>
      </c>
      <c r="L872" s="945" t="str">
        <f t="shared" si="1059"/>
        <v>m3</v>
      </c>
      <c r="M872" s="931">
        <f>M870</f>
        <v>89.94</v>
      </c>
      <c r="N872" s="943">
        <f>VLOOKUP($D872,'Process (B)'!$B$6:$M$6673,10,1)</f>
        <v>0</v>
      </c>
      <c r="O872" s="943">
        <f>VLOOKUP($D872,'Process (B)'!$B$6:$M$6673,11,1)</f>
        <v>0</v>
      </c>
      <c r="P872" s="943">
        <f>VLOOKUP($D872,'Process (B)'!$B$6:$M$6673,12,1)</f>
        <v>101878.12090909091</v>
      </c>
      <c r="Q872" s="3564">
        <f t="shared" si="1060"/>
        <v>0</v>
      </c>
      <c r="R872" s="3564">
        <f t="shared" si="1061"/>
        <v>0</v>
      </c>
      <c r="S872" s="3564">
        <f t="shared" si="1062"/>
        <v>9162918.1945636366</v>
      </c>
      <c r="T872" s="2366"/>
      <c r="U872" s="2811">
        <f t="shared" si="949"/>
        <v>11726952.413249183</v>
      </c>
      <c r="V872" s="948"/>
      <c r="W872" s="2547"/>
      <c r="X872" s="643"/>
    </row>
    <row r="873" spans="1:29" s="2857" customFormat="1" ht="17.45" customHeight="1">
      <c r="B873" s="553"/>
      <c r="C873" s="2197">
        <v>4</v>
      </c>
      <c r="D873" s="3422">
        <f>'Process (B)'!$B$1191</f>
        <v>60</v>
      </c>
      <c r="E873" s="928" t="str">
        <f t="shared" ref="E873" si="1063">VLOOKUP(D873,proB1,2,1)</f>
        <v>AF.82111
1776</v>
      </c>
      <c r="F873" s="929" t="str">
        <f t="shared" ref="F873" si="1064">LEFT(E873,8)</f>
        <v>AF.82111</v>
      </c>
      <c r="G873" s="928" t="str">
        <f t="shared" ref="G873" si="1065">VLOOKUP(D873,proB1,3,1)</f>
        <v xml:space="preserve">Metal form </v>
      </c>
      <c r="H873" s="2917"/>
      <c r="I873" s="930" t="str">
        <f t="shared" ref="I873" si="1066">VLOOKUP(D873,proB1,4,1)</f>
        <v>m2</v>
      </c>
      <c r="J873" s="928" t="str">
        <f t="shared" ref="J873" si="1067">VLOOKUP(D873,proB1,5,1)</f>
        <v xml:space="preserve">Ván khuôn kim loại </v>
      </c>
      <c r="K873" s="3975"/>
      <c r="L873" s="930" t="str">
        <f t="shared" ref="L873" si="1068">VLOOKUP(D873,proB1,6,1)</f>
        <v>m2</v>
      </c>
      <c r="M873" s="931">
        <v>31.12</v>
      </c>
      <c r="N873" s="943">
        <f>VLOOKUP($D873,'Process (B)'!$B$6:$M$6673,10,1)</f>
        <v>41652.973043252212</v>
      </c>
      <c r="O873" s="943">
        <f>VLOOKUP($D873,'Process (B)'!$B$6:$M$6673,11,1)</f>
        <v>105810.13080000001</v>
      </c>
      <c r="P873" s="943">
        <f>VLOOKUP($D873,'Process (B)'!$B$6:$M$6673,12,1)</f>
        <v>6434.2278678857137</v>
      </c>
      <c r="Q873" s="1935">
        <f t="shared" si="1051"/>
        <v>1296241</v>
      </c>
      <c r="R873" s="1935">
        <f t="shared" si="1052"/>
        <v>3292811</v>
      </c>
      <c r="S873" s="1935">
        <f t="shared" si="1053"/>
        <v>200233</v>
      </c>
      <c r="T873" s="2367"/>
      <c r="U873" s="2811">
        <f t="shared" si="949"/>
        <v>6129457.4605948208</v>
      </c>
      <c r="V873" s="928"/>
      <c r="W873" s="2551"/>
      <c r="X873" s="646"/>
      <c r="Y873" s="1618"/>
      <c r="Z873" s="642"/>
      <c r="AA873" s="642"/>
      <c r="AB873" s="642"/>
      <c r="AC873" s="642"/>
    </row>
    <row r="874" spans="1:29" s="2857" customFormat="1" ht="17.45" customHeight="1">
      <c r="B874" s="553"/>
      <c r="C874" s="2197">
        <v>5</v>
      </c>
      <c r="D874" s="3422">
        <f>'Process (B)'!$B$2068</f>
        <v>96</v>
      </c>
      <c r="E874" s="928" t="str">
        <f t="shared" ref="E874" si="1069">VLOOKUP(D874,proB1,2,0)</f>
        <v>AF.61120
1776</v>
      </c>
      <c r="F874" s="929" t="str">
        <f>LEFT(E874,8)</f>
        <v>AF.61120</v>
      </c>
      <c r="G874" s="928" t="str">
        <f>VLOOKUP(D874,proB1,3,0)</f>
        <v>Reinforcement Bar for Approach Slab, dia. ≤ 18mm</v>
      </c>
      <c r="H874" s="2917"/>
      <c r="I874" s="930" t="str">
        <f t="shared" ref="I874" si="1070">VLOOKUP(D874,proB1,4,0)</f>
        <v>ton</v>
      </c>
      <c r="J874" s="928" t="str">
        <f>VLOOKUP(D874,proB1,5,0)</f>
        <v xml:space="preserve">Cốt thép  bản dẫn, d ≤18mm  </v>
      </c>
      <c r="K874" s="3975"/>
      <c r="L874" s="930" t="str">
        <f t="shared" ref="L874" si="1071">VLOOKUP(D874,proB1,6,0)</f>
        <v>tấn</v>
      </c>
      <c r="M874" s="931">
        <v>10.130000000000001</v>
      </c>
      <c r="N874" s="943">
        <f>VLOOKUP($D874,'Process (B)'!$B$6:$M$6673,10,1)</f>
        <v>16357697.278772725</v>
      </c>
      <c r="O874" s="943">
        <f>VLOOKUP($D874,'Process (B)'!$B$6:$M$6673,11,1)</f>
        <v>2141578.56</v>
      </c>
      <c r="P874" s="943">
        <f>VLOOKUP($D874,'Process (B)'!$B$6:$M$6673,12,1)</f>
        <v>474943.25026424247</v>
      </c>
      <c r="Q874" s="1935">
        <f t="shared" si="1051"/>
        <v>165703473</v>
      </c>
      <c r="R874" s="1935">
        <f t="shared" si="1052"/>
        <v>21694191</v>
      </c>
      <c r="S874" s="1935">
        <f t="shared" si="1053"/>
        <v>4811175</v>
      </c>
      <c r="T874" s="2367"/>
      <c r="U874" s="2811">
        <f t="shared" si="949"/>
        <v>245994110.22748047</v>
      </c>
      <c r="V874" s="928"/>
      <c r="W874" s="2551"/>
      <c r="X874" s="646"/>
      <c r="Y874" s="1618"/>
      <c r="Z874" s="642"/>
      <c r="AA874" s="642"/>
      <c r="AB874" s="642"/>
      <c r="AC874" s="642"/>
    </row>
    <row r="875" spans="1:29" ht="17.45" customHeight="1">
      <c r="B875" s="623"/>
      <c r="C875" s="2197">
        <v>6</v>
      </c>
      <c r="D875" s="3422">
        <f>'Process (B)'!$B$2261</f>
        <v>105</v>
      </c>
      <c r="E875" s="939" t="str">
        <f t="shared" ref="E875" si="1072">VLOOKUP(D875,proB1,2,0)</f>
        <v>AF.61130
1776</v>
      </c>
      <c r="F875" s="939" t="str">
        <f t="shared" ref="F875" si="1073">LEFT(E875,8)</f>
        <v>AF.61130</v>
      </c>
      <c r="G875" s="939" t="str">
        <f>VLOOKUP(D875,proB1,3,0)</f>
        <v>Reinforcement Bar for Approach Slab, dia. &gt; 18mm</v>
      </c>
      <c r="H875" s="2916"/>
      <c r="I875" s="945" t="str">
        <f t="shared" ref="I875" si="1074">VLOOKUP(D875,proB1,4,0)</f>
        <v>ton</v>
      </c>
      <c r="J875" s="939" t="str">
        <f>VLOOKUP(D875,proB1,5,0)</f>
        <v xml:space="preserve">Cốt thép  bản dẫn, d&gt;18mm  </v>
      </c>
      <c r="K875" s="3975"/>
      <c r="L875" s="945" t="str">
        <f t="shared" ref="L875" si="1075">VLOOKUP(D875,proB1,6,0)</f>
        <v>tấn</v>
      </c>
      <c r="M875" s="952">
        <v>6.98</v>
      </c>
      <c r="N875" s="943">
        <f>VLOOKUP($D875,'Process (B)'!$B$6:$M$6673,10,1)</f>
        <v>16372097.278772725</v>
      </c>
      <c r="O875" s="943">
        <f>VLOOKUP($D875,'Process (B)'!$B$6:$M$6673,11,1)</f>
        <v>1630578.4</v>
      </c>
      <c r="P875" s="943">
        <f>VLOOKUP($D875,'Process (B)'!$B$6:$M$6673,12,1)</f>
        <v>488471.48566878785</v>
      </c>
      <c r="Q875" s="1935">
        <f t="shared" si="1051"/>
        <v>114277239</v>
      </c>
      <c r="R875" s="1935">
        <f t="shared" si="1052"/>
        <v>11381437</v>
      </c>
      <c r="S875" s="1935">
        <f t="shared" si="1053"/>
        <v>3409531</v>
      </c>
      <c r="T875" s="2366"/>
      <c r="U875" s="2811">
        <f t="shared" si="949"/>
        <v>165185008.68537718</v>
      </c>
      <c r="V875" s="948"/>
      <c r="W875" s="2547"/>
      <c r="X875" s="643"/>
    </row>
    <row r="876" spans="1:29" ht="17.45" customHeight="1">
      <c r="B876" s="623"/>
      <c r="C876" s="2197">
        <v>7</v>
      </c>
      <c r="D876" s="3422">
        <f>'Process (B)'!$B$4557</f>
        <v>206</v>
      </c>
      <c r="E876" s="939" t="str">
        <f>VLOOKUP(D876,proB1,2,0)</f>
        <v>AK.94111 
1776</v>
      </c>
      <c r="F876" s="939" t="str">
        <f>LEFT(E876,8)</f>
        <v>AK.94111</v>
      </c>
      <c r="G876" s="939" t="str">
        <f>VLOOKUP(D876,proB1,3,0)</f>
        <v>Bitumen (for anti-colliding pad)</v>
      </c>
      <c r="H876" s="2916"/>
      <c r="I876" s="945" t="str">
        <f>VLOOKUP(D876,proB1,4,0)</f>
        <v>m2</v>
      </c>
      <c r="J876" s="939" t="str">
        <f>VLOOKUP(D876,proB1,5,0)</f>
        <v>Bitum cho ụ chống xô</v>
      </c>
      <c r="K876" s="3975"/>
      <c r="L876" s="945" t="str">
        <f>VLOOKUP(D876,proB1,6,0)</f>
        <v>m2</v>
      </c>
      <c r="M876" s="952">
        <v>0.22</v>
      </c>
      <c r="N876" s="943">
        <f>VLOOKUP($D876,'Process (B)'!$B$6:$M$6673,10,1)</f>
        <v>43416.96904013637</v>
      </c>
      <c r="O876" s="943">
        <f>VLOOKUP($D876,'Process (B)'!$B$6:$M$6673,11,1)</f>
        <v>17974.88</v>
      </c>
      <c r="P876" s="943">
        <f>VLOOKUP($D876,'Process (B)'!$B$6:$M$6673,12,1)</f>
        <v>0</v>
      </c>
      <c r="Q876" s="1935">
        <f t="shared" si="1051"/>
        <v>9552</v>
      </c>
      <c r="R876" s="1935">
        <f t="shared" si="1052"/>
        <v>3954</v>
      </c>
      <c r="S876" s="1935">
        <f t="shared" si="1053"/>
        <v>0</v>
      </c>
      <c r="T876" s="2366"/>
      <c r="U876" s="2811">
        <f t="shared" si="949"/>
        <v>17285.346865512001</v>
      </c>
      <c r="V876" s="948"/>
      <c r="W876" s="2547"/>
      <c r="X876" s="643"/>
    </row>
    <row r="877" spans="1:29" ht="17.25" customHeight="1">
      <c r="B877" s="623"/>
      <c r="C877" s="2197">
        <v>8</v>
      </c>
      <c r="D877" s="3422">
        <f>'Process (B)'!$B$4733</f>
        <v>214</v>
      </c>
      <c r="E877" s="939" t="str">
        <f>VLOOKUP(D877,proB1,2,0)</f>
        <v>AK.94111Vd 
1776</v>
      </c>
      <c r="F877" s="939" t="str">
        <f>LEFT(E877,8)</f>
        <v>AK.94111</v>
      </c>
      <c r="G877" s="939" t="str">
        <f>VLOOKUP(D877,proB1,3,0)</f>
        <v>Elastic layer (thickness 1cm)</v>
      </c>
      <c r="H877" s="2916"/>
      <c r="I877" s="945" t="str">
        <f>VLOOKUP(D877,proB1,4,0)</f>
        <v>m2</v>
      </c>
      <c r="J877" s="939" t="str">
        <f>VLOOKUP(D877,proB1,5,0)</f>
        <v>Lớp đệm đàn hồi dày 1cm</v>
      </c>
      <c r="K877" s="3975"/>
      <c r="L877" s="945" t="str">
        <f>VLOOKUP(D877,proB1,6,0)</f>
        <v>m2</v>
      </c>
      <c r="M877" s="952">
        <v>14.14</v>
      </c>
      <c r="N877" s="943">
        <f>VLOOKUP($D877,'Process (B)'!$B$6:$M$6673,10,1)</f>
        <v>328230</v>
      </c>
      <c r="O877" s="943">
        <f>VLOOKUP($D877,'Process (B)'!$B$6:$M$6673,11,1)</f>
        <v>17974.88</v>
      </c>
      <c r="P877" s="943">
        <f>VLOOKUP($D877,'Process (B)'!$B$6:$M$6673,12,1)</f>
        <v>0</v>
      </c>
      <c r="Q877" s="1935">
        <f t="shared" si="1051"/>
        <v>4641172</v>
      </c>
      <c r="R877" s="1935">
        <f t="shared" si="1052"/>
        <v>254165</v>
      </c>
      <c r="S877" s="1935">
        <f t="shared" si="1053"/>
        <v>0</v>
      </c>
      <c r="T877" s="2366"/>
      <c r="U877" s="2811">
        <f t="shared" si="949"/>
        <v>6265185.7003239254</v>
      </c>
      <c r="V877" s="948"/>
      <c r="W877" s="2547"/>
      <c r="X877" s="643"/>
    </row>
    <row r="878" spans="1:29" ht="17.25" customHeight="1">
      <c r="B878" s="485"/>
      <c r="C878" s="2351"/>
      <c r="D878" s="3440"/>
      <c r="E878" s="1285"/>
      <c r="F878" s="1285"/>
      <c r="G878" s="1285"/>
      <c r="H878" s="2925"/>
      <c r="I878" s="1284"/>
      <c r="J878" s="1285"/>
      <c r="K878" s="3994"/>
      <c r="L878" s="1284"/>
      <c r="M878" s="1288"/>
      <c r="N878" s="1289"/>
      <c r="O878" s="1289"/>
      <c r="P878" s="1289"/>
      <c r="Q878" s="1289"/>
      <c r="R878" s="1289"/>
      <c r="S878" s="1289"/>
      <c r="T878" s="2375"/>
      <c r="U878" s="2811">
        <f t="shared" si="949"/>
        <v>0</v>
      </c>
      <c r="V878" s="1290"/>
      <c r="W878" s="643"/>
      <c r="X878" s="643"/>
    </row>
    <row r="879" spans="1:29" s="2223" customFormat="1" ht="20.100000000000001" customHeight="1">
      <c r="C879" s="2232" t="s">
        <v>1033</v>
      </c>
      <c r="D879" s="3453"/>
      <c r="E879" s="2225"/>
      <c r="F879" s="2226"/>
      <c r="G879" s="2227" t="s">
        <v>4607</v>
      </c>
      <c r="H879" s="2915"/>
      <c r="I879" s="2228"/>
      <c r="J879" s="2227" t="s">
        <v>4560</v>
      </c>
      <c r="K879" s="3974"/>
      <c r="L879" s="2229"/>
      <c r="M879" s="2230"/>
      <c r="N879" s="2229"/>
      <c r="O879" s="2229"/>
      <c r="P879" s="2229"/>
      <c r="Q879" s="2407">
        <f>SUM(Q880:Q886)</f>
        <v>1472805129</v>
      </c>
      <c r="R879" s="2407">
        <f t="shared" ref="R879:S879" si="1076">SUM(R880:R886)</f>
        <v>1571296359</v>
      </c>
      <c r="S879" s="2407">
        <f t="shared" si="1076"/>
        <v>251029994</v>
      </c>
      <c r="T879" s="2363"/>
      <c r="U879" s="2811">
        <f t="shared" si="949"/>
        <v>4217199069.5867476</v>
      </c>
      <c r="V879" s="2231"/>
      <c r="W879" s="2556"/>
      <c r="X879" s="2224"/>
    </row>
    <row r="880" spans="1:29" s="619" customFormat="1" ht="15.95" customHeight="1">
      <c r="B880" s="621"/>
      <c r="C880" s="2197">
        <v>1</v>
      </c>
      <c r="D880" s="3423">
        <f>'Process (B)'!$B$6339</f>
        <v>283</v>
      </c>
      <c r="E880" s="928" t="str">
        <f>VLOOKUP(D880,proB1,2,1)</f>
        <v>AE.11920
1776</v>
      </c>
      <c r="F880" s="929" t="str">
        <f t="shared" ref="F880:F882" si="1077">LEFT(E880,8)</f>
        <v>AE.11920</v>
      </c>
      <c r="G880" s="928" t="str">
        <f>VLOOKUP(D880,proB1,3,1)&amp; "for River Bank Revetment"</f>
        <v>Mortared Stone work  for River Bank Revetment</v>
      </c>
      <c r="H880" s="2917"/>
      <c r="I880" s="930" t="str">
        <f>VLOOKUP(D880,proB1,4,1)</f>
        <v>m3</v>
      </c>
      <c r="J880" s="928" t="str">
        <f>VLOOKUP(D880,proB1,5,1)&amp; " gia cố bờ sông"</f>
        <v>Đá hộc xây vữa gia cố bờ sông</v>
      </c>
      <c r="K880" s="3975"/>
      <c r="L880" s="930" t="str">
        <f>VLOOKUP(D880,proB1,6,1)</f>
        <v>m3</v>
      </c>
      <c r="M880" s="921">
        <v>2424</v>
      </c>
      <c r="N880" s="943">
        <f>VLOOKUP($D880,'Process (B)'!$B$6:$M$6673,10,1)</f>
        <v>531885.52491906914</v>
      </c>
      <c r="O880" s="943">
        <f>VLOOKUP($D880,'Process (B)'!$B$6:$M$6673,11,1)</f>
        <v>562356.96</v>
      </c>
      <c r="P880" s="943">
        <f>VLOOKUP($D880,'Process (B)'!$B$6:$M$6673,12,1)</f>
        <v>0</v>
      </c>
      <c r="Q880" s="1935">
        <f t="shared" ref="Q880:Q886" si="1078">ROUND(N880*M880*IF(K880="",1,K880),0)</f>
        <v>1289290512</v>
      </c>
      <c r="R880" s="1935">
        <f t="shared" ref="R880:R886" si="1079">ROUND(O880*M880*IF(K880="",1,K880),0)</f>
        <v>1363153271</v>
      </c>
      <c r="S880" s="1935">
        <f t="shared" ref="S880:S886" si="1080">ROUND(P880*M880*IF(K880="",1,K880),0)</f>
        <v>0</v>
      </c>
      <c r="T880" s="2368"/>
      <c r="U880" s="2811">
        <f t="shared" si="949"/>
        <v>3394669837.8813744</v>
      </c>
      <c r="V880" s="924"/>
      <c r="W880" s="2548"/>
      <c r="X880" s="644"/>
      <c r="Y880" s="2595"/>
    </row>
    <row r="881" spans="1:29" s="619" customFormat="1" ht="15.95" hidden="1" customHeight="1">
      <c r="B881" s="621"/>
      <c r="C881" s="2197">
        <v>2</v>
      </c>
      <c r="D881" s="3423">
        <f>'Process (B)'!$B$276</f>
        <v>15</v>
      </c>
      <c r="E881" s="928" t="str">
        <f>VLOOKUP(D881,proB1,2,1)</f>
        <v>AK.98110
1776</v>
      </c>
      <c r="F881" s="929" t="str">
        <f t="shared" si="1077"/>
        <v>AK.98110</v>
      </c>
      <c r="G881" s="928" t="str">
        <f>VLOOKUP(D881,proB1,3,1)</f>
        <v>Blinding Stone</v>
      </c>
      <c r="H881" s="2917"/>
      <c r="I881" s="930" t="str">
        <f>VLOOKUP(D881,proB1,4,1)</f>
        <v>m3</v>
      </c>
      <c r="J881" s="928" t="str">
        <f>VLOOKUP(D881,proB1,5,1)</f>
        <v>Đá dăm đệm</v>
      </c>
      <c r="K881" s="3975"/>
      <c r="L881" s="930" t="str">
        <f>VLOOKUP(D881,proB1,6,1)</f>
        <v>m3</v>
      </c>
      <c r="M881" s="921"/>
      <c r="N881" s="943">
        <f>VLOOKUP($D881,'Process (B)'!$B$6:$M$6673,10,1)</f>
        <v>352187.16272727278</v>
      </c>
      <c r="O881" s="943">
        <f>VLOOKUP($D881,'Process (B)'!$B$6:$M$6673,11,1)</f>
        <v>409088.27999999997</v>
      </c>
      <c r="P881" s="943">
        <f>VLOOKUP($D881,'Process (B)'!$B$6:$M$6673,12,1)</f>
        <v>0</v>
      </c>
      <c r="Q881" s="1935">
        <f t="shared" si="1078"/>
        <v>0</v>
      </c>
      <c r="R881" s="1935">
        <f t="shared" si="1079"/>
        <v>0</v>
      </c>
      <c r="S881" s="1935">
        <f t="shared" si="1080"/>
        <v>0</v>
      </c>
      <c r="T881" s="2368"/>
      <c r="U881" s="2811">
        <f t="shared" ref="U881:U944" si="1081">(Q881+R881+S881)*1.02*1.055*1.06*1.02*1.1</f>
        <v>0</v>
      </c>
      <c r="V881" s="924"/>
      <c r="W881" s="2548"/>
      <c r="X881" s="644"/>
      <c r="Y881" s="2595"/>
    </row>
    <row r="882" spans="1:29" s="359" customFormat="1" ht="17.45" customHeight="1">
      <c r="B882" s="554"/>
      <c r="C882" s="2197">
        <v>3</v>
      </c>
      <c r="D882" s="3423">
        <f>'Process (B)'!$B$6528</f>
        <v>292</v>
      </c>
      <c r="E882" s="939" t="str">
        <f>VLOOKUP(D882,proB1,2,0)</f>
        <v>AL.16121
1776</v>
      </c>
      <c r="F882" s="939" t="str">
        <f t="shared" si="1077"/>
        <v>AL.16121</v>
      </c>
      <c r="G882" s="928" t="str">
        <f>VLOOKUP(D882,proB1,3,0)</f>
        <v>Geotextile Filter Fabric (non-woven)</v>
      </c>
      <c r="H882" s="2917"/>
      <c r="I882" s="930" t="str">
        <f>VLOOKUP(D882,proB1,4,0)</f>
        <v>m2</v>
      </c>
      <c r="J882" s="928" t="str">
        <f>VLOOKUP(D882,proB1,5,0)</f>
        <v>Vải địa kỹ thuật (không dệt)</v>
      </c>
      <c r="K882" s="3975"/>
      <c r="L882" s="930" t="str">
        <f>VLOOKUP(D882,proB1,6,0)</f>
        <v>m2</v>
      </c>
      <c r="M882" s="931">
        <v>5900.6</v>
      </c>
      <c r="N882" s="943">
        <f>VLOOKUP($D882,'Process (B)'!$B$6:$M$6673,10,1)</f>
        <v>14028</v>
      </c>
      <c r="O882" s="943">
        <f>VLOOKUP($D882,'Process (B)'!$B$6:$M$6673,11,1)</f>
        <v>3030.0511999999999</v>
      </c>
      <c r="P882" s="943">
        <f>VLOOKUP($D882,'Process (B)'!$B$6:$M$6673,12,1)</f>
        <v>0</v>
      </c>
      <c r="Q882" s="1935">
        <f t="shared" si="1078"/>
        <v>82773617</v>
      </c>
      <c r="R882" s="1935">
        <f t="shared" si="1079"/>
        <v>17879120</v>
      </c>
      <c r="S882" s="1935">
        <f t="shared" si="1080"/>
        <v>0</v>
      </c>
      <c r="T882" s="2366"/>
      <c r="U882" s="2811">
        <f t="shared" si="1081"/>
        <v>128818115.80098873</v>
      </c>
      <c r="V882" s="758"/>
      <c r="W882" s="2550"/>
      <c r="X882" s="645"/>
      <c r="Y882" s="480"/>
      <c r="Z882" s="480"/>
      <c r="AA882" s="480"/>
      <c r="AB882" s="480"/>
      <c r="AC882" s="480"/>
    </row>
    <row r="883" spans="1:29" s="619" customFormat="1" ht="15.95" customHeight="1">
      <c r="B883" s="621"/>
      <c r="C883" s="2197">
        <v>4</v>
      </c>
      <c r="D883" s="3423">
        <f>'Process (B)'!$B$354</f>
        <v>19</v>
      </c>
      <c r="E883" s="928" t="str">
        <f>VLOOKUP(D883,proB1,2,1)</f>
        <v>AE.12110Vd
1776</v>
      </c>
      <c r="F883" s="929" t="str">
        <f t="shared" ref="F883:F884" si="1082">LEFT(E883,8)</f>
        <v>AE.12110</v>
      </c>
      <c r="G883" s="928" t="str">
        <f>VLOOKUP(D883,proB1,3,1)</f>
        <v>Rip Rap</v>
      </c>
      <c r="H883" s="2917"/>
      <c r="I883" s="930" t="str">
        <f>VLOOKUP(D883,proB1,4,1)</f>
        <v>m3</v>
      </c>
      <c r="J883" s="928" t="str">
        <f>VLOOKUP(D883,proB1,5,1)</f>
        <v xml:space="preserve">Đá hộc </v>
      </c>
      <c r="K883" s="3975"/>
      <c r="L883" s="930" t="str">
        <f>VLOOKUP(D883,proB1,6,1)</f>
        <v>m3</v>
      </c>
      <c r="M883" s="921">
        <v>377.7</v>
      </c>
      <c r="N883" s="943">
        <f>VLOOKUP($D883,'Process (B)'!$B$6:$M$6673,10,1)</f>
        <v>266722.26545454544</v>
      </c>
      <c r="O883" s="943">
        <f>VLOOKUP($D883,'Process (B)'!$B$6:$M$6673,11,1)</f>
        <v>308140.79999999999</v>
      </c>
      <c r="P883" s="943">
        <f>VLOOKUP($D883,'Process (B)'!$B$6:$M$6673,12,1)</f>
        <v>0</v>
      </c>
      <c r="Q883" s="1935">
        <f t="shared" si="1078"/>
        <v>100741000</v>
      </c>
      <c r="R883" s="1935">
        <f t="shared" si="1079"/>
        <v>116384780</v>
      </c>
      <c r="S883" s="1935">
        <f t="shared" si="1080"/>
        <v>0</v>
      </c>
      <c r="T883" s="2368"/>
      <c r="U883" s="2811">
        <f t="shared" si="1081"/>
        <v>277883490.35575658</v>
      </c>
      <c r="V883" s="924"/>
      <c r="W883" s="2548"/>
      <c r="X883" s="644"/>
      <c r="Y883" s="2595"/>
    </row>
    <row r="884" spans="1:29" ht="15.75" customHeight="1">
      <c r="B884" s="623"/>
      <c r="C884" s="2197">
        <v>5</v>
      </c>
      <c r="D884" s="3422">
        <f>'Process (B)'!$B$3200</f>
        <v>146</v>
      </c>
      <c r="E884" s="939" t="str">
        <f t="shared" ref="E884" si="1083">VLOOKUP(D884,proB1,2,0)</f>
        <v>AB.25131
1776</v>
      </c>
      <c r="F884" s="939" t="str">
        <f t="shared" si="1082"/>
        <v>AB.25131</v>
      </c>
      <c r="G884" s="939" t="str">
        <f t="shared" ref="G884" si="1084">VLOOKUP(D884,proB1,3,0)</f>
        <v>Sand excavation, class 1</v>
      </c>
      <c r="H884" s="2916"/>
      <c r="I884" s="945" t="str">
        <f t="shared" ref="I884" si="1085">VLOOKUP(D884,proB1,4,0)</f>
        <v>m3</v>
      </c>
      <c r="J884" s="939" t="str">
        <f t="shared" ref="J884" si="1086">VLOOKUP(D884,proB1,5,0)</f>
        <v>Đào cát móng công trình, đất cấp 1</v>
      </c>
      <c r="K884" s="3975"/>
      <c r="L884" s="945" t="str">
        <f t="shared" ref="L884" si="1087">VLOOKUP(D884,proB1,6,0)</f>
        <v>m3</v>
      </c>
      <c r="M884" s="942">
        <v>377.7</v>
      </c>
      <c r="N884" s="943">
        <f>VLOOKUP($D884,'Process (B)'!$B$6:$M$6673,10,1)</f>
        <v>0</v>
      </c>
      <c r="O884" s="943">
        <f>VLOOKUP($D884,'Process (B)'!$B$6:$M$6673,11,1)</f>
        <v>11264.9575</v>
      </c>
      <c r="P884" s="943">
        <f>VLOOKUP($D884,'Process (B)'!$B$6:$M$6673,12,1)</f>
        <v>10135.203300251746</v>
      </c>
      <c r="Q884" s="1935">
        <f t="shared" si="1078"/>
        <v>0</v>
      </c>
      <c r="R884" s="1935">
        <f t="shared" si="1079"/>
        <v>4254774</v>
      </c>
      <c r="S884" s="1935">
        <f t="shared" si="1080"/>
        <v>3828066</v>
      </c>
      <c r="T884" s="2366"/>
      <c r="U884" s="2811">
        <f t="shared" si="1081"/>
        <v>10344638.905555682</v>
      </c>
      <c r="V884" s="938"/>
      <c r="W884" s="2553"/>
      <c r="X884" s="641"/>
      <c r="Y884" s="2598"/>
    </row>
    <row r="885" spans="1:29">
      <c r="B885" s="623"/>
      <c r="C885" s="2197">
        <v>6</v>
      </c>
      <c r="D885" s="3422">
        <f>'Process (B)'!$B$497</f>
        <v>26</v>
      </c>
      <c r="E885" s="939" t="str">
        <f>VLOOKUP(D885,proB1,2,0)</f>
        <v>AA.22121
1776</v>
      </c>
      <c r="F885" s="939" t="str">
        <f t="shared" ref="F885" si="1088">LEFT(E885,8)</f>
        <v>AA.22121</v>
      </c>
      <c r="G885" s="928" t="str">
        <f>VLOOKUP(D885,proB1,3,0)</f>
        <v>Demolition of Mortar stone Structure</v>
      </c>
      <c r="H885" s="2917"/>
      <c r="I885" s="930" t="str">
        <f>VLOOKUP(D885,proB1,4,0)</f>
        <v>m3</v>
      </c>
      <c r="J885" s="928" t="str">
        <f>VLOOKUP(D885,proB1,5,0)</f>
        <v>Phá dỡ kết cấu đá hộc xây vữa</v>
      </c>
      <c r="K885" s="3975"/>
      <c r="L885" s="930" t="str">
        <f>VLOOKUP(D885,proB1,6,0)</f>
        <v>m3</v>
      </c>
      <c r="M885" s="952">
        <v>1355.7</v>
      </c>
      <c r="N885" s="943">
        <f>VLOOKUP($D885,'Process (B)'!$B$6:$M$6673,10,1)</f>
        <v>0</v>
      </c>
      <c r="O885" s="943">
        <f>VLOOKUP($D885,'Process (B)'!$B$6:$M$6673,11,1)</f>
        <v>51356.800000000003</v>
      </c>
      <c r="P885" s="943">
        <f>VLOOKUP($D885,'Process (B)'!$B$6:$M$6673,12,1)</f>
        <v>140525.77563636366</v>
      </c>
      <c r="Q885" s="1935">
        <f t="shared" si="1078"/>
        <v>0</v>
      </c>
      <c r="R885" s="1935">
        <f t="shared" si="1079"/>
        <v>69624414</v>
      </c>
      <c r="S885" s="1935">
        <f t="shared" si="1080"/>
        <v>190510794</v>
      </c>
      <c r="T885" s="2366"/>
      <c r="U885" s="2811">
        <f t="shared" si="1081"/>
        <v>332928128.40308845</v>
      </c>
      <c r="V885" s="948"/>
      <c r="W885" s="2547"/>
      <c r="X885" s="643"/>
    </row>
    <row r="886" spans="1:29" s="3333" customFormat="1" ht="33" customHeight="1">
      <c r="B886" s="3355"/>
      <c r="C886" s="3335">
        <v>7</v>
      </c>
      <c r="D886" s="3425">
        <f>'Process (B)'!$B$248</f>
        <v>13</v>
      </c>
      <c r="E886" s="3324" t="str">
        <f>VLOOKUP(D886,proB1,2,0)</f>
        <v>AB.41434&amp;
AB.42234
1776</v>
      </c>
      <c r="F886" s="3324" t="str">
        <f t="shared" ref="F886" si="1089">LEFT(E886,8)</f>
        <v>AB.41434</v>
      </c>
      <c r="G886" s="3356" t="str">
        <f>VLOOKUP(D886,proB1,3,0)</f>
        <v>Transportation of Demolition Material to Disposal, average distance is 4km (Temporary following VEC's opinion)</v>
      </c>
      <c r="H886" s="3291"/>
      <c r="I886" s="3292" t="str">
        <f>VLOOKUP(D886,proB1,4,0)</f>
        <v>m3</v>
      </c>
      <c r="J886" s="3356" t="str">
        <f>VLOOKUP(D886,proB1,5,0)</f>
        <v>Vận chuyển vật liệu phá dỡ đi đổ, cự ly bình 4km (tạm tính theo ý kiến của  VEC)</v>
      </c>
      <c r="K886" s="3981"/>
      <c r="L886" s="3292" t="str">
        <f>VLOOKUP(D886,proB1,6,0)</f>
        <v>m3</v>
      </c>
      <c r="M886" s="3326">
        <f>M885</f>
        <v>1355.7</v>
      </c>
      <c r="N886" s="3294">
        <f>VLOOKUP($D886,'Process (B)'!$B$6:$M$6673,10,1)</f>
        <v>0</v>
      </c>
      <c r="O886" s="3294">
        <f>VLOOKUP($D886,'Process (B)'!$B$6:$M$6673,11,1)</f>
        <v>0</v>
      </c>
      <c r="P886" s="3294">
        <f>VLOOKUP($D886,'Process (B)'!$B$6:$M$6673,12,1)</f>
        <v>41816.872497202799</v>
      </c>
      <c r="Q886" s="3295">
        <f t="shared" si="1078"/>
        <v>0</v>
      </c>
      <c r="R886" s="3295">
        <f t="shared" si="1079"/>
        <v>0</v>
      </c>
      <c r="S886" s="3295">
        <f t="shared" si="1080"/>
        <v>56691134</v>
      </c>
      <c r="T886" s="3358"/>
      <c r="U886" s="3402">
        <f t="shared" si="1081"/>
        <v>72554858.239983767</v>
      </c>
      <c r="V886" s="3338"/>
      <c r="W886" s="3339"/>
      <c r="X886" s="3340"/>
    </row>
    <row r="887" spans="1:29" ht="19.5" customHeight="1">
      <c r="B887" s="485"/>
      <c r="C887" s="2351"/>
      <c r="D887" s="3440"/>
      <c r="E887" s="1285"/>
      <c r="F887" s="2352"/>
      <c r="G887" s="1286"/>
      <c r="H887" s="2943"/>
      <c r="I887" s="1287"/>
      <c r="J887" s="1286"/>
      <c r="K887" s="4019"/>
      <c r="L887" s="1287"/>
      <c r="M887" s="1288"/>
      <c r="N887" s="1289"/>
      <c r="O887" s="1289"/>
      <c r="P887" s="1289"/>
      <c r="Q887" s="1289"/>
      <c r="R887" s="1289"/>
      <c r="S887" s="1289"/>
      <c r="T887" s="2375"/>
      <c r="U887" s="2811">
        <f t="shared" si="1081"/>
        <v>0</v>
      </c>
      <c r="V887" s="1290"/>
      <c r="W887" s="643"/>
      <c r="X887" s="643"/>
    </row>
    <row r="888" spans="1:29" s="2223" customFormat="1" ht="20.100000000000001" customHeight="1">
      <c r="C888" s="2232" t="s">
        <v>1074</v>
      </c>
      <c r="D888" s="3453"/>
      <c r="E888" s="2225"/>
      <c r="F888" s="2226"/>
      <c r="G888" s="2227" t="s">
        <v>4598</v>
      </c>
      <c r="H888" s="2915"/>
      <c r="I888" s="2228"/>
      <c r="J888" s="2227" t="s">
        <v>4541</v>
      </c>
      <c r="K888" s="3974"/>
      <c r="L888" s="2229"/>
      <c r="M888" s="2230"/>
      <c r="N888" s="2229"/>
      <c r="O888" s="2229"/>
      <c r="P888" s="2229"/>
      <c r="Q888" s="2407">
        <f>SUM(Q889:Q911)</f>
        <v>799786294.82599998</v>
      </c>
      <c r="R888" s="2407">
        <f t="shared" ref="R888:S888" si="1090">SUM(R889:R911)</f>
        <v>363381395</v>
      </c>
      <c r="S888" s="2407">
        <f t="shared" si="1090"/>
        <v>531545048.98746496</v>
      </c>
      <c r="T888" s="2363"/>
      <c r="U888" s="2811">
        <f t="shared" si="1081"/>
        <v>2168939547.4450307</v>
      </c>
      <c r="V888" s="2231"/>
      <c r="W888" s="2556"/>
      <c r="X888" s="2224"/>
    </row>
    <row r="889" spans="1:29" s="640" customFormat="1" ht="15.95" customHeight="1">
      <c r="A889" s="640" t="s">
        <v>2505</v>
      </c>
      <c r="B889" s="2694" t="s">
        <v>3498</v>
      </c>
      <c r="C889" s="2695" t="s">
        <v>4602</v>
      </c>
      <c r="D889" s="3454"/>
      <c r="E889" s="963"/>
      <c r="F889" s="963"/>
      <c r="G889" s="2696" t="s">
        <v>2263</v>
      </c>
      <c r="H889" s="2944"/>
      <c r="I889" s="964"/>
      <c r="J889" s="2697" t="s">
        <v>2264</v>
      </c>
      <c r="K889" s="4020"/>
      <c r="L889" s="964"/>
      <c r="M889" s="965"/>
      <c r="N889" s="966"/>
      <c r="O889" s="2083"/>
      <c r="P889" s="2083"/>
      <c r="Q889" s="2083"/>
      <c r="R889" s="2083"/>
      <c r="S889" s="2083"/>
      <c r="T889" s="967"/>
      <c r="U889" s="2811">
        <f t="shared" si="1081"/>
        <v>0</v>
      </c>
      <c r="V889" s="968"/>
      <c r="W889" s="2553"/>
      <c r="X889" s="641"/>
      <c r="Y889" s="485"/>
    </row>
    <row r="890" spans="1:29" s="619" customFormat="1" ht="15.95" customHeight="1">
      <c r="B890" s="621"/>
      <c r="C890" s="2329">
        <v>1</v>
      </c>
      <c r="D890" s="3423">
        <f>'Process (B)'!$B$6339</f>
        <v>283</v>
      </c>
      <c r="E890" s="928" t="str">
        <f>VLOOKUP(D890,proB1,2,1)</f>
        <v>AE.11920
1776</v>
      </c>
      <c r="F890" s="929" t="str">
        <f>LEFT(E890,8)</f>
        <v>AE.11920</v>
      </c>
      <c r="G890" s="928" t="str">
        <f>VLOOKUP(D890,proB1,3,1)</f>
        <v xml:space="preserve">Mortared Stone work  </v>
      </c>
      <c r="H890" s="2917"/>
      <c r="I890" s="930" t="str">
        <f>VLOOKUP(D890,proB1,4,1)</f>
        <v>m3</v>
      </c>
      <c r="J890" s="928" t="str">
        <f>VLOOKUP(D890,proB1,5,1)</f>
        <v>Đá hộc xây vữa</v>
      </c>
      <c r="K890" s="3975"/>
      <c r="L890" s="930" t="str">
        <f>VLOOKUP(D890,proB1,6,1)</f>
        <v>m3</v>
      </c>
      <c r="M890" s="921">
        <v>254.07</v>
      </c>
      <c r="N890" s="943">
        <f>VLOOKUP($D890,'Process (B)'!$B$6:$M$6673,10,1)</f>
        <v>531885.52491906914</v>
      </c>
      <c r="O890" s="943">
        <f>VLOOKUP($D890,'Process (B)'!$B$6:$M$6673,11,1)</f>
        <v>562356.96</v>
      </c>
      <c r="P890" s="943">
        <f>VLOOKUP($D890,'Process (B)'!$B$6:$M$6673,12,1)</f>
        <v>0</v>
      </c>
      <c r="Q890" s="1935">
        <f t="shared" ref="Q890:Q911" si="1091">ROUND(N890*M890*IF(K890="",1,K890),0)</f>
        <v>135136155</v>
      </c>
      <c r="R890" s="1935">
        <f t="shared" ref="R890:R911" si="1092">ROUND(O890*M890*IF(K890="",1,K890),0)</f>
        <v>142878033</v>
      </c>
      <c r="S890" s="1935">
        <f t="shared" ref="S890:S911" si="1093">ROUND(P890*M890*IF(K890="",1,K890),0)</f>
        <v>0</v>
      </c>
      <c r="T890" s="2368"/>
      <c r="U890" s="2811">
        <f t="shared" si="1081"/>
        <v>355810134.24505138</v>
      </c>
      <c r="V890" s="924"/>
      <c r="W890" s="2548"/>
      <c r="X890" s="644"/>
      <c r="Y890" s="2595"/>
    </row>
    <row r="891" spans="1:29" s="619" customFormat="1" ht="15.95" hidden="1" customHeight="1">
      <c r="B891" s="621"/>
      <c r="C891" s="2329">
        <v>2</v>
      </c>
      <c r="D891" s="3423">
        <f>'Process (B)'!$B$6464</f>
        <v>289</v>
      </c>
      <c r="E891" s="928" t="str">
        <f>VLOOKUP(D891,proB1,2,1)</f>
        <v>AE.11110
1776</v>
      </c>
      <c r="F891" s="929" t="str">
        <f t="shared" ref="F891:F896" si="1094">LEFT(E891,8)</f>
        <v>AE.11110</v>
      </c>
      <c r="G891" s="928" t="str">
        <f>VLOOKUP(D891,proB1,3,1)</f>
        <v xml:space="preserve">Mortared Stone work of Foundation </v>
      </c>
      <c r="H891" s="2917"/>
      <c r="I891" s="930" t="str">
        <f>VLOOKUP(D891,proB1,4,1)</f>
        <v>m3</v>
      </c>
      <c r="J891" s="928" t="str">
        <f>VLOOKUP(D891,proB1,5,1)</f>
        <v>Đá hộc xây vữa móng</v>
      </c>
      <c r="K891" s="3975"/>
      <c r="L891" s="930" t="str">
        <f>VLOOKUP(D891,proB1,6,1)</f>
        <v>m3</v>
      </c>
      <c r="M891" s="1792"/>
      <c r="N891" s="943">
        <f>VLOOKUP($D891,'Process (B)'!$B$6:$M$6673,10,1)</f>
        <v>531885.52491906914</v>
      </c>
      <c r="O891" s="943">
        <f>VLOOKUP($D891,'Process (B)'!$B$6:$M$6673,11,1)</f>
        <v>490457.44</v>
      </c>
      <c r="P891" s="943">
        <f>VLOOKUP($D891,'Process (B)'!$B$6:$M$6673,12,1)</f>
        <v>0</v>
      </c>
      <c r="Q891" s="1935">
        <f t="shared" si="1091"/>
        <v>0</v>
      </c>
      <c r="R891" s="1935">
        <f t="shared" si="1092"/>
        <v>0</v>
      </c>
      <c r="S891" s="1935">
        <f t="shared" si="1093"/>
        <v>0</v>
      </c>
      <c r="T891" s="2368"/>
      <c r="U891" s="2811">
        <f t="shared" si="1081"/>
        <v>0</v>
      </c>
      <c r="V891" s="924"/>
      <c r="W891" s="2548"/>
      <c r="X891" s="644"/>
      <c r="Y891" s="2595"/>
    </row>
    <row r="892" spans="1:29" s="619" customFormat="1" ht="15.95" customHeight="1">
      <c r="B892" s="621"/>
      <c r="C892" s="2329">
        <v>3</v>
      </c>
      <c r="D892" s="3423">
        <f>'Process (B)'!$B$276</f>
        <v>15</v>
      </c>
      <c r="E892" s="928" t="str">
        <f>VLOOKUP(D892,proB1,2,1)</f>
        <v>AK.98110
1776</v>
      </c>
      <c r="F892" s="929" t="str">
        <f t="shared" si="1094"/>
        <v>AK.98110</v>
      </c>
      <c r="G892" s="928" t="str">
        <f>VLOOKUP(D892,proB1,3,1)</f>
        <v>Blinding Stone</v>
      </c>
      <c r="H892" s="2917"/>
      <c r="I892" s="930" t="str">
        <f>VLOOKUP(D892,proB1,4,1)</f>
        <v>m3</v>
      </c>
      <c r="J892" s="928" t="str">
        <f>VLOOKUP(D892,proB1,5,1)</f>
        <v>Đá dăm đệm</v>
      </c>
      <c r="K892" s="3975"/>
      <c r="L892" s="930" t="str">
        <f>VLOOKUP(D892,proB1,6,1)</f>
        <v>m3</v>
      </c>
      <c r="M892" s="921">
        <v>62.28</v>
      </c>
      <c r="N892" s="943">
        <f>VLOOKUP($D892,'Process (B)'!$B$6:$M$6673,10,1)</f>
        <v>352187.16272727278</v>
      </c>
      <c r="O892" s="943">
        <f>VLOOKUP($D892,'Process (B)'!$B$6:$M$6673,11,1)</f>
        <v>409088.27999999997</v>
      </c>
      <c r="P892" s="943">
        <f>VLOOKUP($D892,'Process (B)'!$B$6:$M$6673,12,1)</f>
        <v>0</v>
      </c>
      <c r="Q892" s="1935">
        <f t="shared" si="1091"/>
        <v>21934216</v>
      </c>
      <c r="R892" s="1935">
        <f t="shared" si="1092"/>
        <v>25478018</v>
      </c>
      <c r="S892" s="1935">
        <f t="shared" si="1093"/>
        <v>0</v>
      </c>
      <c r="T892" s="2368"/>
      <c r="U892" s="2811">
        <f t="shared" si="1081"/>
        <v>60679469.151400968</v>
      </c>
      <c r="V892" s="924"/>
      <c r="W892" s="2548"/>
      <c r="X892" s="644"/>
      <c r="Y892" s="2595"/>
    </row>
    <row r="893" spans="1:29" s="619" customFormat="1" ht="15.95" customHeight="1">
      <c r="B893" s="621"/>
      <c r="C893" s="2329">
        <v>4</v>
      </c>
      <c r="D893" s="3423">
        <f>'Process (B)'!$B$3354</f>
        <v>153</v>
      </c>
      <c r="E893" s="928" t="str">
        <f>VLOOKUP(D893,proB1,2,1)</f>
        <v>BB.19105
1777</v>
      </c>
      <c r="F893" s="929" t="str">
        <f t="shared" si="1094"/>
        <v>BB.19105</v>
      </c>
      <c r="G893" s="928" t="str">
        <f>VLOOKUP(D893,proB1,3,1)</f>
        <v>Installation of PVC pipe D50mm</v>
      </c>
      <c r="H893" s="2917"/>
      <c r="I893" s="930" t="str">
        <f>VLOOKUP(D893,proB1,4,1)</f>
        <v>m</v>
      </c>
      <c r="J893" s="928" t="str">
        <f>VLOOKUP(D893,proB1,5,1)</f>
        <v>Lắp đặt ống PVC, D50mm</v>
      </c>
      <c r="K893" s="3975"/>
      <c r="L893" s="930" t="str">
        <f>VLOOKUP(D893,proB1,6,1)</f>
        <v>m</v>
      </c>
      <c r="M893" s="921">
        <v>73</v>
      </c>
      <c r="N893" s="943">
        <f>VLOOKUP($D893,'Process (B)'!$B$6:$M$6673,10,1)</f>
        <v>17609.039987016818</v>
      </c>
      <c r="O893" s="943">
        <f>VLOOKUP($D893,'Process (B)'!$B$6:$M$6673,11,1)</f>
        <v>24702.620799999997</v>
      </c>
      <c r="P893" s="943">
        <f>VLOOKUP($D893,'Process (B)'!$B$6:$M$6673,12,1)</f>
        <v>0</v>
      </c>
      <c r="Q893" s="1935">
        <f t="shared" si="1091"/>
        <v>1285460</v>
      </c>
      <c r="R893" s="1935">
        <f t="shared" si="1092"/>
        <v>1803291</v>
      </c>
      <c r="S893" s="1935">
        <f t="shared" si="1093"/>
        <v>0</v>
      </c>
      <c r="T893" s="2368"/>
      <c r="U893" s="2811">
        <f t="shared" si="1081"/>
        <v>3953067.7044422524</v>
      </c>
      <c r="V893" s="924"/>
      <c r="W893" s="2548"/>
      <c r="X893" s="644"/>
      <c r="Y893" s="2595"/>
    </row>
    <row r="894" spans="1:29" s="619" customFormat="1" ht="15.95" customHeight="1">
      <c r="B894" s="621"/>
      <c r="C894" s="2329">
        <v>5</v>
      </c>
      <c r="D894" s="3423">
        <f>'Process (B)'!$B$6528</f>
        <v>292</v>
      </c>
      <c r="E894" s="928" t="str">
        <f>VLOOKUP(D894,proB1,2,1)</f>
        <v>AL.16121
1776</v>
      </c>
      <c r="F894" s="929" t="str">
        <f t="shared" si="1094"/>
        <v>AL.16121</v>
      </c>
      <c r="G894" s="928" t="str">
        <f>VLOOKUP(D894,proB1,3,1)</f>
        <v>Geotextile Filter Fabric (non-woven)</v>
      </c>
      <c r="H894" s="2917"/>
      <c r="I894" s="930" t="str">
        <f>VLOOKUP(D894,proB1,4,1)</f>
        <v>m2</v>
      </c>
      <c r="J894" s="928" t="str">
        <f>VLOOKUP(D894,proB1,5,1)</f>
        <v>Vải địa kỹ thuật (không dệt)</v>
      </c>
      <c r="K894" s="3975"/>
      <c r="L894" s="930" t="str">
        <f>VLOOKUP(D894,proB1,6,1)</f>
        <v>m2</v>
      </c>
      <c r="M894" s="921">
        <v>10.439</v>
      </c>
      <c r="N894" s="943">
        <f>VLOOKUP($D894,'Process (B)'!$B$6:$M$6673,10,1)</f>
        <v>14028</v>
      </c>
      <c r="O894" s="943">
        <f>VLOOKUP($D894,'Process (B)'!$B$6:$M$6673,11,1)</f>
        <v>3030.0511999999999</v>
      </c>
      <c r="P894" s="943">
        <f>VLOOKUP($D894,'Process (B)'!$B$6:$M$6673,12,1)</f>
        <v>0</v>
      </c>
      <c r="Q894" s="1935">
        <f t="shared" si="1091"/>
        <v>146438</v>
      </c>
      <c r="R894" s="1935">
        <f t="shared" si="1092"/>
        <v>31631</v>
      </c>
      <c r="S894" s="1935">
        <f t="shared" si="1093"/>
        <v>0</v>
      </c>
      <c r="T894" s="2368"/>
      <c r="U894" s="2811">
        <f t="shared" si="1081"/>
        <v>227897.55893638803</v>
      </c>
      <c r="V894" s="924"/>
      <c r="W894" s="2548"/>
      <c r="X894" s="644"/>
      <c r="Y894" s="2595"/>
    </row>
    <row r="895" spans="1:29" s="359" customFormat="1" ht="17.45" customHeight="1">
      <c r="B895" s="554"/>
      <c r="C895" s="2329">
        <v>6</v>
      </c>
      <c r="D895" s="3422">
        <f>'Process (B)'!$B$6244</f>
        <v>278</v>
      </c>
      <c r="E895" s="939" t="str">
        <f>VLOOKUP(D895,proB1,2,0)</f>
        <v>AB.25131
1776</v>
      </c>
      <c r="F895" s="939" t="str">
        <f t="shared" si="1094"/>
        <v>AB.25131</v>
      </c>
      <c r="G895" s="928" t="str">
        <f>VLOOKUP(D895,proB1,3,0)</f>
        <v>Excavation of Foudation by Machine (B ≤ 6m; Class 1)</v>
      </c>
      <c r="H895" s="2917"/>
      <c r="I895" s="930" t="str">
        <f>VLOOKUP(D895,proB1,4,0)</f>
        <v>m3</v>
      </c>
      <c r="J895" s="928" t="str">
        <f>VLOOKUP(D895,proB1,5,0)</f>
        <v>Đào móng công trình bằng máy (chiều rộng ≤ 6m, đất cấp 1)</v>
      </c>
      <c r="K895" s="3975"/>
      <c r="L895" s="930" t="str">
        <f>VLOOKUP(D895,proB1,6,0)</f>
        <v>m3</v>
      </c>
      <c r="M895" s="931">
        <v>451.65800000000002</v>
      </c>
      <c r="N895" s="943">
        <f>VLOOKUP($D895,'Process (B)'!$B$6:$M$6673,10,1)</f>
        <v>0</v>
      </c>
      <c r="O895" s="943">
        <f>VLOOKUP($D895,'Process (B)'!$B$6:$M$6673,11,1)</f>
        <v>11264.9575</v>
      </c>
      <c r="P895" s="943">
        <f>VLOOKUP($D895,'Process (B)'!$B$6:$M$6673,12,1)</f>
        <v>10135.203300251746</v>
      </c>
      <c r="Q895" s="1935">
        <f t="shared" si="1091"/>
        <v>0</v>
      </c>
      <c r="R895" s="1935">
        <f t="shared" si="1092"/>
        <v>5087908</v>
      </c>
      <c r="S895" s="1935">
        <f t="shared" si="1093"/>
        <v>4577646</v>
      </c>
      <c r="T895" s="2366"/>
      <c r="U895" s="2811">
        <f t="shared" si="1081"/>
        <v>12370239.414877607</v>
      </c>
      <c r="V895" s="758"/>
      <c r="W895" s="2550"/>
      <c r="X895" s="645"/>
      <c r="Y895" s="2597"/>
      <c r="Z895" s="480"/>
      <c r="AA895" s="480"/>
      <c r="AB895" s="480"/>
      <c r="AC895" s="480"/>
    </row>
    <row r="896" spans="1:29" s="359" customFormat="1" ht="17.45" customHeight="1">
      <c r="B896" s="554"/>
      <c r="C896" s="2329">
        <v>7</v>
      </c>
      <c r="D896" s="3422">
        <f>'Process (B)'!$B$6283</f>
        <v>280</v>
      </c>
      <c r="E896" s="939" t="str">
        <f>VLOOKUP(D896,proB1,2,0)</f>
        <v>AB.65130
1776</v>
      </c>
      <c r="F896" s="939" t="str">
        <f t="shared" si="1094"/>
        <v>AB.65130</v>
      </c>
      <c r="G896" s="928" t="str">
        <f>VLOOKUP(D896,proB1,3,0)</f>
        <v>Soil Backfill by Machine, K=0.95</v>
      </c>
      <c r="H896" s="2917"/>
      <c r="I896" s="930" t="str">
        <f>VLOOKUP(D896,proB1,4,0)</f>
        <v>m3</v>
      </c>
      <c r="J896" s="928" t="str">
        <f>VLOOKUP(D896,proB1,5,0)</f>
        <v>Đắp đất công trình bằng máy đầm cóc, K95%</v>
      </c>
      <c r="K896" s="3975"/>
      <c r="L896" s="930" t="str">
        <f>VLOOKUP(D896,proB1,6,0)</f>
        <v>m3</v>
      </c>
      <c r="M896" s="931">
        <v>276.01400000000001</v>
      </c>
      <c r="N896" s="943">
        <f>VLOOKUP($D896,'Process (B)'!$B$6:$M$6673,10,1)</f>
        <v>0</v>
      </c>
      <c r="O896" s="943">
        <f>VLOOKUP($D896,'Process (B)'!$B$6:$M$6673,11,1)</f>
        <v>28138.639800000001</v>
      </c>
      <c r="P896" s="943">
        <f>VLOOKUP($D896,'Process (B)'!$B$6:$M$6673,12,1)</f>
        <v>17763.604773848485</v>
      </c>
      <c r="Q896" s="1935">
        <f t="shared" si="1091"/>
        <v>0</v>
      </c>
      <c r="R896" s="1935">
        <f t="shared" si="1092"/>
        <v>7766659</v>
      </c>
      <c r="S896" s="1935">
        <f t="shared" si="1093"/>
        <v>4903004</v>
      </c>
      <c r="T896" s="2366"/>
      <c r="U896" s="2811">
        <f t="shared" si="1081"/>
        <v>16214979.981056079</v>
      </c>
      <c r="V896" s="758"/>
      <c r="W896" s="2550"/>
      <c r="X896" s="645"/>
      <c r="Y896" s="2597"/>
      <c r="Z896" s="480"/>
      <c r="AA896" s="480"/>
      <c r="AB896" s="480"/>
      <c r="AC896" s="480"/>
    </row>
    <row r="897" spans="1:29" s="640" customFormat="1" ht="15.95" customHeight="1">
      <c r="A897" s="640" t="s">
        <v>2238</v>
      </c>
      <c r="B897" s="2694" t="s">
        <v>4222</v>
      </c>
      <c r="C897" s="2695" t="s">
        <v>4603</v>
      </c>
      <c r="D897" s="3454"/>
      <c r="E897" s="963"/>
      <c r="F897" s="963"/>
      <c r="G897" s="2696" t="s">
        <v>3493</v>
      </c>
      <c r="H897" s="2944"/>
      <c r="I897" s="964" t="s">
        <v>298</v>
      </c>
      <c r="J897" s="2697" t="s">
        <v>3704</v>
      </c>
      <c r="K897" s="4021">
        <f>101937/0.624</f>
        <v>163360.57692307694</v>
      </c>
      <c r="L897" s="964" t="s">
        <v>298</v>
      </c>
      <c r="M897" s="965">
        <v>163.36000000000001</v>
      </c>
      <c r="N897" s="966"/>
      <c r="O897" s="2083"/>
      <c r="P897" s="2083"/>
      <c r="Q897" s="2083">
        <f t="shared" si="1091"/>
        <v>0</v>
      </c>
      <c r="R897" s="2083">
        <f t="shared" si="1092"/>
        <v>0</v>
      </c>
      <c r="S897" s="2083">
        <f t="shared" si="1093"/>
        <v>0</v>
      </c>
      <c r="T897" s="967"/>
      <c r="U897" s="2811">
        <f t="shared" si="1081"/>
        <v>0</v>
      </c>
      <c r="V897" s="968"/>
      <c r="W897" s="2553"/>
      <c r="X897" s="641"/>
      <c r="Y897" s="485"/>
    </row>
    <row r="898" spans="1:29" s="619" customFormat="1" ht="15.95" customHeight="1">
      <c r="B898" s="639"/>
      <c r="C898" s="2326">
        <v>1</v>
      </c>
      <c r="D898" s="3423">
        <f>'Process (B)'!$B$6464</f>
        <v>289</v>
      </c>
      <c r="E898" s="928" t="str">
        <f>VLOOKUP(D898,proB1,2,1)</f>
        <v>AE.11110
1776</v>
      </c>
      <c r="F898" s="929" t="str">
        <f t="shared" ref="F898:F900" si="1095">LEFT(E898,8)</f>
        <v>AE.11110</v>
      </c>
      <c r="G898" s="928" t="str">
        <f>VLOOKUP(D898,proB1,3,1)</f>
        <v xml:space="preserve">Mortared Stone work of Foundation </v>
      </c>
      <c r="H898" s="2917"/>
      <c r="I898" s="930" t="str">
        <f>VLOOKUP(D898,proB1,4,1)</f>
        <v>m3</v>
      </c>
      <c r="J898" s="928" t="str">
        <f>VLOOKUP(D898,proB1,5,1)</f>
        <v>Đá hộc xây vữa móng</v>
      </c>
      <c r="K898" s="3975"/>
      <c r="L898" s="930" t="str">
        <f>VLOOKUP(D898,proB1,6,1)</f>
        <v>m3</v>
      </c>
      <c r="M898" s="921">
        <f>0.624*M897</f>
        <v>101.93664000000001</v>
      </c>
      <c r="N898" s="943">
        <f>VLOOKUP($D898,'Process (B)'!$B$6:$M$6673,10,1)</f>
        <v>531885.52491906914</v>
      </c>
      <c r="O898" s="943">
        <f>VLOOKUP($D898,'Process (B)'!$B$6:$M$6673,11,1)</f>
        <v>490457.44</v>
      </c>
      <c r="P898" s="943">
        <f>VLOOKUP($D898,'Process (B)'!$B$6:$M$6673,12,1)</f>
        <v>0</v>
      </c>
      <c r="Q898" s="1935">
        <f t="shared" si="1091"/>
        <v>54218623</v>
      </c>
      <c r="R898" s="1935">
        <f t="shared" si="1092"/>
        <v>49995583</v>
      </c>
      <c r="S898" s="1935">
        <f t="shared" si="1093"/>
        <v>0</v>
      </c>
      <c r="T898" s="2368"/>
      <c r="U898" s="2811">
        <f t="shared" si="1081"/>
        <v>133376180.88434194</v>
      </c>
      <c r="V898" s="924"/>
      <c r="W898" s="2548"/>
      <c r="X898" s="644"/>
      <c r="Y898" s="2595"/>
    </row>
    <row r="899" spans="1:29" s="619" customFormat="1" ht="15.95" customHeight="1">
      <c r="B899" s="639"/>
      <c r="C899" s="2326">
        <v>2</v>
      </c>
      <c r="D899" s="3423">
        <f>'Process (B)'!$B$276</f>
        <v>15</v>
      </c>
      <c r="E899" s="928" t="str">
        <f>VLOOKUP(D899,proB1,2,1)</f>
        <v>AK.98110
1776</v>
      </c>
      <c r="F899" s="929" t="str">
        <f t="shared" si="1095"/>
        <v>AK.98110</v>
      </c>
      <c r="G899" s="928" t="str">
        <f>VLOOKUP(D899,proB1,3,1)</f>
        <v>Blinding Stone</v>
      </c>
      <c r="H899" s="2917"/>
      <c r="I899" s="930" t="str">
        <f>VLOOKUP(D899,proB1,4,1)</f>
        <v>m3</v>
      </c>
      <c r="J899" s="928" t="str">
        <f>VLOOKUP(D899,proB1,5,1)</f>
        <v>Đá dăm đệm</v>
      </c>
      <c r="K899" s="3975"/>
      <c r="L899" s="930" t="str">
        <f>VLOOKUP(D899,proB1,6,1)</f>
        <v>m3</v>
      </c>
      <c r="M899" s="921">
        <f>0.1*M897</f>
        <v>16.336000000000002</v>
      </c>
      <c r="N899" s="943">
        <f>VLOOKUP($D899,'Process (B)'!$B$6:$M$6673,10,1)</f>
        <v>352187.16272727278</v>
      </c>
      <c r="O899" s="943">
        <f>VLOOKUP($D899,'Process (B)'!$B$6:$M$6673,11,1)</f>
        <v>409088.27999999997</v>
      </c>
      <c r="P899" s="943">
        <f>VLOOKUP($D899,'Process (B)'!$B$6:$M$6673,12,1)</f>
        <v>0</v>
      </c>
      <c r="Q899" s="1935">
        <f t="shared" si="1091"/>
        <v>5753329</v>
      </c>
      <c r="R899" s="1935">
        <f t="shared" si="1092"/>
        <v>6682866</v>
      </c>
      <c r="S899" s="1935">
        <f t="shared" si="1093"/>
        <v>0</v>
      </c>
      <c r="T899" s="2368"/>
      <c r="U899" s="2811">
        <f t="shared" si="1081"/>
        <v>15916181.272186141</v>
      </c>
      <c r="V899" s="924"/>
      <c r="W899" s="2548"/>
      <c r="X899" s="644"/>
      <c r="Y899" s="2595"/>
    </row>
    <row r="900" spans="1:29" s="619" customFormat="1" ht="15.95" customHeight="1">
      <c r="B900" s="639"/>
      <c r="C900" s="2326">
        <v>3</v>
      </c>
      <c r="D900" s="3423">
        <f>'Process (B)'!$B$6244</f>
        <v>278</v>
      </c>
      <c r="E900" s="928" t="str">
        <f>VLOOKUP(D900,proB1,2,0)</f>
        <v>AB.25131
1776</v>
      </c>
      <c r="F900" s="929" t="str">
        <f t="shared" si="1095"/>
        <v>AB.25131</v>
      </c>
      <c r="G900" s="928" t="str">
        <f>VLOOKUP(D900,proB1,3,0)</f>
        <v>Excavation of Foudation by Machine (B ≤ 6m; Class 1)</v>
      </c>
      <c r="H900" s="2917"/>
      <c r="I900" s="930" t="str">
        <f>VLOOKUP(D900,proB1,4,0)</f>
        <v>m3</v>
      </c>
      <c r="J900" s="928" t="str">
        <f>VLOOKUP(D900,proB1,5,0)</f>
        <v>Đào móng công trình bằng máy (chiều rộng ≤ 6m, đất cấp 1)</v>
      </c>
      <c r="K900" s="3975"/>
      <c r="L900" s="930" t="str">
        <f>VLOOKUP(D900,proB1,6,0)</f>
        <v>m3</v>
      </c>
      <c r="M900" s="921">
        <f>1.15*M897</f>
        <v>187.864</v>
      </c>
      <c r="N900" s="943">
        <f>VLOOKUP($D900,'Process (B)'!$B$6:$M$6673,10,1)</f>
        <v>0</v>
      </c>
      <c r="O900" s="943">
        <f>VLOOKUP($D900,'Process (B)'!$B$6:$M$6673,11,1)</f>
        <v>11264.9575</v>
      </c>
      <c r="P900" s="943">
        <f>VLOOKUP($D900,'Process (B)'!$B$6:$M$6673,12,1)</f>
        <v>10135.203300251746</v>
      </c>
      <c r="Q900" s="1935">
        <f t="shared" si="1091"/>
        <v>0</v>
      </c>
      <c r="R900" s="1935">
        <f t="shared" si="1092"/>
        <v>2116280</v>
      </c>
      <c r="S900" s="1935">
        <f t="shared" si="1093"/>
        <v>1904040</v>
      </c>
      <c r="T900" s="2368"/>
      <c r="U900" s="2811">
        <f t="shared" si="1081"/>
        <v>5145315.097760641</v>
      </c>
      <c r="V900" s="924"/>
      <c r="W900" s="2548"/>
      <c r="X900" s="644"/>
      <c r="Y900" s="2595"/>
    </row>
    <row r="901" spans="1:29" s="640" customFormat="1" ht="15.95" customHeight="1">
      <c r="A901" s="640" t="s">
        <v>2238</v>
      </c>
      <c r="B901" s="2694" t="s">
        <v>4222</v>
      </c>
      <c r="C901" s="2695" t="s">
        <v>4604</v>
      </c>
      <c r="D901" s="3454"/>
      <c r="E901" s="963"/>
      <c r="F901" s="963"/>
      <c r="G901" s="2696" t="s">
        <v>4599</v>
      </c>
      <c r="H901" s="2944"/>
      <c r="I901" s="964"/>
      <c r="J901" s="2697" t="s">
        <v>4600</v>
      </c>
      <c r="K901" s="4020"/>
      <c r="L901" s="964"/>
      <c r="M901" s="965"/>
      <c r="N901" s="966"/>
      <c r="O901" s="2083"/>
      <c r="P901" s="2083"/>
      <c r="Q901" s="2083">
        <f t="shared" si="1091"/>
        <v>0</v>
      </c>
      <c r="R901" s="2083">
        <f t="shared" si="1092"/>
        <v>0</v>
      </c>
      <c r="S901" s="2083">
        <f t="shared" si="1093"/>
        <v>0</v>
      </c>
      <c r="T901" s="967"/>
      <c r="U901" s="2811">
        <f t="shared" si="1081"/>
        <v>0</v>
      </c>
      <c r="V901" s="968"/>
      <c r="W901" s="2553"/>
      <c r="X901" s="641"/>
      <c r="Y901" s="485"/>
    </row>
    <row r="902" spans="1:29" s="2186" customFormat="1" hidden="1">
      <c r="B902" s="2353"/>
      <c r="C902" s="2358"/>
      <c r="D902" s="3455">
        <f>'Process (B)'!$B$3240</f>
        <v>148</v>
      </c>
      <c r="E902" s="2187" t="str">
        <f>VLOOKUP(D902,proB1,2,0)</f>
        <v>AB.64123
1776</v>
      </c>
      <c r="F902" s="2187" t="str">
        <f>LEFT(E902,8)</f>
        <v>AB.64123</v>
      </c>
      <c r="G902" s="2188" t="str">
        <f>VLOOKUP(D902,proB1,3,0)</f>
        <v>Construction by Soil, Compaction Degree 95%</v>
      </c>
      <c r="H902" s="2945"/>
      <c r="I902" s="2354" t="str">
        <f>VLOOKUP(D902,proB1,4,0)</f>
        <v>m3</v>
      </c>
      <c r="J902" s="2188" t="str">
        <f>VLOOKUP(D902,proB1,5,0)</f>
        <v>Đắp đất đầm chặt K95%</v>
      </c>
      <c r="K902" s="4022"/>
      <c r="L902" s="2354" t="str">
        <f>VLOOKUP(D902,proB1,6,0)</f>
        <v>m3</v>
      </c>
      <c r="M902" s="2635"/>
      <c r="N902" s="2798">
        <f>VLOOKUP($D902,'Process (B)'!$B$6:$M$6673,10,1)</f>
        <v>0</v>
      </c>
      <c r="O902" s="2798">
        <f>VLOOKUP($D902,'Process (B)'!$B$6:$M$6673,11,1)</f>
        <v>4126.5317999999997</v>
      </c>
      <c r="P902" s="2798">
        <f>VLOOKUP($D902,'Process (B)'!$B$6:$M$6673,12,1)</f>
        <v>9916.5024997732435</v>
      </c>
      <c r="Q902" s="1935">
        <f t="shared" si="1091"/>
        <v>0</v>
      </c>
      <c r="R902" s="1935">
        <f t="shared" si="1092"/>
        <v>0</v>
      </c>
      <c r="S902" s="1935">
        <f t="shared" si="1093"/>
        <v>0</v>
      </c>
      <c r="T902" s="2366"/>
      <c r="U902" s="2811">
        <f t="shared" si="1081"/>
        <v>0</v>
      </c>
      <c r="V902" s="2355"/>
      <c r="W902" s="2570"/>
      <c r="X902" s="2356"/>
      <c r="Y902" s="2608"/>
    </row>
    <row r="903" spans="1:29">
      <c r="B903" s="623"/>
      <c r="C903" s="2327">
        <v>1</v>
      </c>
      <c r="D903" s="3422">
        <f>'Process (B)'!$B$6283</f>
        <v>280</v>
      </c>
      <c r="E903" s="939" t="str">
        <f>VLOOKUP(D903,proB1,2,0)</f>
        <v>AB.65130
1776</v>
      </c>
      <c r="F903" s="939" t="str">
        <f>LEFT(E903,8)</f>
        <v>AB.65130</v>
      </c>
      <c r="G903" s="928" t="str">
        <f>VLOOKUP(D903,proB1,3,0)</f>
        <v>Soil Backfill by Machine, K=0.95</v>
      </c>
      <c r="H903" s="2917"/>
      <c r="I903" s="930" t="str">
        <f>VLOOKUP(D903,proB1,4,0)</f>
        <v>m3</v>
      </c>
      <c r="J903" s="928" t="str">
        <f>VLOOKUP(D903,proB1,5,0)</f>
        <v>Đắp đất công trình bằng máy đầm cóc, K95%</v>
      </c>
      <c r="K903" s="3975"/>
      <c r="L903" s="930" t="str">
        <f>VLOOKUP(D903,proB1,6,0)</f>
        <v>m3</v>
      </c>
      <c r="M903" s="942">
        <f>2774.089</f>
        <v>2774.0889999999999</v>
      </c>
      <c r="N903" s="943">
        <f>VLOOKUP($D903,'Process (B)'!$B$6:$M$6673,10,1)</f>
        <v>0</v>
      </c>
      <c r="O903" s="943">
        <f>VLOOKUP($D903,'Process (B)'!$B$6:$M$6673,11,1)</f>
        <v>28138.639800000001</v>
      </c>
      <c r="P903" s="943">
        <f>VLOOKUP($D903,'Process (B)'!$B$6:$M$6673,12,1)</f>
        <v>17763.604773848485</v>
      </c>
      <c r="Q903" s="1935">
        <f t="shared" si="1091"/>
        <v>0</v>
      </c>
      <c r="R903" s="1935">
        <f t="shared" si="1092"/>
        <v>78059091</v>
      </c>
      <c r="S903" s="1935">
        <f t="shared" si="1093"/>
        <v>49277821</v>
      </c>
      <c r="T903" s="947"/>
      <c r="U903" s="2811">
        <f t="shared" si="1081"/>
        <v>162969250.16312587</v>
      </c>
      <c r="V903" s="938"/>
      <c r="W903" s="2553"/>
      <c r="X903" s="641"/>
      <c r="Y903" s="485"/>
    </row>
    <row r="904" spans="1:29" s="619" customFormat="1" hidden="1">
      <c r="B904" s="634"/>
      <c r="C904" s="2329">
        <v>2</v>
      </c>
      <c r="D904" s="3423">
        <f>'Process (B)'!$B$3147</f>
        <v>143</v>
      </c>
      <c r="E904" s="939" t="str">
        <f>VLOOKUP(D904,proB1,2,0)</f>
        <v>AB.24143
1776</v>
      </c>
      <c r="F904" s="918" t="str">
        <f t="shared" ref="F904:F905" si="1096">LEFT(E904,8)</f>
        <v>AB.24143</v>
      </c>
      <c r="G904" s="928" t="str">
        <f>VLOOKUP(D904,proB1,3,1)</f>
        <v>Soil excavation to Backfill, class 3</v>
      </c>
      <c r="H904" s="2924">
        <v>1.1299999999999999</v>
      </c>
      <c r="I904" s="930" t="str">
        <f>VLOOKUP(D904,proB1,4,1)</f>
        <v>m3</v>
      </c>
      <c r="J904" s="928" t="str">
        <f>VLOOKUP(D904,proB1,5,1)</f>
        <v>Đào đất để đắp, đất cấp 3</v>
      </c>
      <c r="K904" s="3975">
        <v>1.1299999999999999</v>
      </c>
      <c r="L904" s="930" t="str">
        <f>VLOOKUP(D904,proB1,6,1)</f>
        <v>m3</v>
      </c>
      <c r="M904" s="3929"/>
      <c r="N904" s="943">
        <f>VLOOKUP($D904,'Process (B)'!$B$6:$M$6673,10,1)</f>
        <v>34545.454545454544</v>
      </c>
      <c r="O904" s="943">
        <f>VLOOKUP($D904,'Process (B)'!$B$6:$M$6673,11,1)</f>
        <v>1920.9717000000003</v>
      </c>
      <c r="P904" s="943">
        <f>VLOOKUP($D904,'Process (B)'!$B$6:$M$6673,12,1)</f>
        <v>11060.283452013986</v>
      </c>
      <c r="Q904" s="1935">
        <f t="shared" ref="Q904:Q905" si="1097">M904*N904</f>
        <v>0</v>
      </c>
      <c r="R904" s="1935">
        <f t="shared" ref="R904:R905" si="1098">O904*M904</f>
        <v>0</v>
      </c>
      <c r="S904" s="1935">
        <f t="shared" ref="S904:S905" si="1099">P904*M904</f>
        <v>0</v>
      </c>
      <c r="T904" s="2368"/>
      <c r="U904" s="2811">
        <f t="shared" si="1081"/>
        <v>0</v>
      </c>
      <c r="V904" s="924"/>
      <c r="W904" s="2548"/>
      <c r="X904" s="644"/>
      <c r="Y904" s="2595"/>
    </row>
    <row r="905" spans="1:29" s="619" customFormat="1" ht="20.25" customHeight="1">
      <c r="B905" s="634"/>
      <c r="C905" s="2329">
        <v>3</v>
      </c>
      <c r="D905" s="3423">
        <f>'Process (B)'!$B$219</f>
        <v>11</v>
      </c>
      <c r="E905" s="939" t="str">
        <f>VLOOKUP(D905,proB1,2,0)</f>
        <v>AB.41433&amp;
AB.42333 &amp;AB.42433
1776</v>
      </c>
      <c r="F905" s="918" t="str">
        <f t="shared" si="1096"/>
        <v>AB.41433</v>
      </c>
      <c r="G905" s="928" t="str">
        <f>VLOOKUP(D905,proB1,3,1)</f>
        <v>Transportation of excavation soil from Pit (B3-BS) to construction site, average Distance of 28 Km, Class 3</v>
      </c>
      <c r="H905" s="2924">
        <v>1.21</v>
      </c>
      <c r="I905" s="930" t="str">
        <f>VLOOKUP(D905,proB1,4,1)</f>
        <v>m3</v>
      </c>
      <c r="J905" s="928" t="str">
        <f>VLOOKUP(D905,proB1,5,1)</f>
        <v>Vận chuyển đất từ mỏ (B3-BS) về đắp, cự ly trung bình 28km, đất cấp 3</v>
      </c>
      <c r="K905" s="3966" t="s">
        <v>6278</v>
      </c>
      <c r="L905" s="930" t="str">
        <f>VLOOKUP(D905,proB1,6,1)</f>
        <v>m3</v>
      </c>
      <c r="M905" s="4342">
        <v>3793.0118896999993</v>
      </c>
      <c r="N905" s="4345">
        <f>38000/1.1</f>
        <v>34545.454545454544</v>
      </c>
      <c r="O905" s="4345">
        <f>VLOOKUP($D905,'Process (B)'!$B$6:$M$6673,11,1)</f>
        <v>0</v>
      </c>
      <c r="P905" s="4345">
        <f>VLOOKUP($D905,'Process (B)'!$B$6:$M$6673,12,1)</f>
        <v>114780.84847814683</v>
      </c>
      <c r="Q905" s="4347">
        <f t="shared" si="1097"/>
        <v>131031319.82599998</v>
      </c>
      <c r="R905" s="1935">
        <f t="shared" si="1098"/>
        <v>0</v>
      </c>
      <c r="S905" s="1935">
        <f t="shared" si="1099"/>
        <v>435365122.98746496</v>
      </c>
      <c r="T905" s="2368"/>
      <c r="U905" s="2811">
        <f t="shared" si="1081"/>
        <v>724889602.94853222</v>
      </c>
      <c r="V905" s="924"/>
      <c r="W905" s="2548"/>
      <c r="X905" s="644"/>
      <c r="Y905" s="2595"/>
    </row>
    <row r="906" spans="1:29" s="619" customFormat="1" ht="15" hidden="1" customHeight="1">
      <c r="B906" s="758"/>
      <c r="C906" s="930"/>
      <c r="D906" s="3423"/>
      <c r="E906" s="918"/>
      <c r="F906" s="918"/>
      <c r="G906" s="977" t="s">
        <v>3750</v>
      </c>
      <c r="H906" s="1685"/>
      <c r="I906" s="1259">
        <v>29.72</v>
      </c>
      <c r="J906" s="977" t="s">
        <v>3750</v>
      </c>
      <c r="K906" s="3962"/>
      <c r="L906" s="782"/>
      <c r="M906" s="2357"/>
      <c r="N906" s="1235"/>
      <c r="O906" s="2077"/>
      <c r="P906" s="2077"/>
      <c r="Q906" s="1935">
        <f t="shared" si="1091"/>
        <v>0</v>
      </c>
      <c r="R906" s="1935">
        <f t="shared" si="1092"/>
        <v>0</v>
      </c>
      <c r="S906" s="1935">
        <f t="shared" si="1093"/>
        <v>0</v>
      </c>
      <c r="T906" s="2385"/>
      <c r="U906" s="2811">
        <f t="shared" si="1081"/>
        <v>0</v>
      </c>
      <c r="V906" s="924"/>
      <c r="W906" s="2548"/>
      <c r="X906" s="644"/>
      <c r="Y906" s="2595"/>
    </row>
    <row r="907" spans="1:29" s="619" customFormat="1" ht="15" hidden="1" customHeight="1">
      <c r="B907" s="758"/>
      <c r="C907" s="930"/>
      <c r="D907" s="3423"/>
      <c r="E907" s="918"/>
      <c r="F907" s="918"/>
      <c r="G907" s="977" t="s">
        <v>3751</v>
      </c>
      <c r="H907" s="1685"/>
      <c r="I907" s="1259">
        <v>21.6</v>
      </c>
      <c r="J907" s="977" t="s">
        <v>3751</v>
      </c>
      <c r="K907" s="3962"/>
      <c r="L907" s="782"/>
      <c r="M907" s="2357"/>
      <c r="N907" s="758"/>
      <c r="O907" s="1798"/>
      <c r="P907" s="1798"/>
      <c r="Q907" s="1935">
        <f t="shared" si="1091"/>
        <v>0</v>
      </c>
      <c r="R907" s="1935">
        <f t="shared" si="1092"/>
        <v>0</v>
      </c>
      <c r="S907" s="1935">
        <f t="shared" si="1093"/>
        <v>0</v>
      </c>
      <c r="T907" s="2385"/>
      <c r="U907" s="2811">
        <f t="shared" si="1081"/>
        <v>0</v>
      </c>
      <c r="V907" s="924"/>
      <c r="W907" s="2548"/>
      <c r="X907" s="644"/>
      <c r="Y907" s="2595"/>
    </row>
    <row r="908" spans="1:29" s="619" customFormat="1" ht="15" hidden="1" customHeight="1">
      <c r="B908" s="758"/>
      <c r="C908" s="930"/>
      <c r="D908" s="3423"/>
      <c r="E908" s="918"/>
      <c r="F908" s="918"/>
      <c r="G908" s="977" t="s">
        <v>4017</v>
      </c>
      <c r="H908" s="1259"/>
      <c r="I908" s="1808">
        <f>203080.7-42089.9</f>
        <v>160990.80000000002</v>
      </c>
      <c r="J908" s="977" t="s">
        <v>4017</v>
      </c>
      <c r="K908" s="3962"/>
      <c r="L908" s="782"/>
      <c r="M908" s="2357"/>
      <c r="N908" s="758"/>
      <c r="O908" s="1798"/>
      <c r="P908" s="1798"/>
      <c r="Q908" s="1935">
        <f t="shared" si="1091"/>
        <v>0</v>
      </c>
      <c r="R908" s="1935">
        <f t="shared" si="1092"/>
        <v>0</v>
      </c>
      <c r="S908" s="1935">
        <f t="shared" si="1093"/>
        <v>0</v>
      </c>
      <c r="T908" s="2385"/>
      <c r="U908" s="2811">
        <f t="shared" si="1081"/>
        <v>0</v>
      </c>
      <c r="V908" s="924"/>
      <c r="W908" s="2548"/>
      <c r="X908" s="644"/>
    </row>
    <row r="909" spans="1:29" s="619" customFormat="1" ht="15" hidden="1" customHeight="1">
      <c r="B909" s="758"/>
      <c r="C909" s="930"/>
      <c r="D909" s="3423"/>
      <c r="E909" s="918"/>
      <c r="F909" s="918"/>
      <c r="G909" s="977" t="s">
        <v>4018</v>
      </c>
      <c r="H909" s="1259"/>
      <c r="I909" s="1808">
        <f>59447.5-12463.5</f>
        <v>46984</v>
      </c>
      <c r="J909" s="977" t="s">
        <v>4018</v>
      </c>
      <c r="K909" s="3962"/>
      <c r="L909" s="782"/>
      <c r="M909" s="2357"/>
      <c r="N909" s="758"/>
      <c r="O909" s="1798"/>
      <c r="P909" s="1798"/>
      <c r="Q909" s="1935">
        <f t="shared" si="1091"/>
        <v>0</v>
      </c>
      <c r="R909" s="1935">
        <f t="shared" si="1092"/>
        <v>0</v>
      </c>
      <c r="S909" s="1935">
        <f t="shared" si="1093"/>
        <v>0</v>
      </c>
      <c r="T909" s="2385"/>
      <c r="U909" s="2811">
        <f t="shared" si="1081"/>
        <v>0</v>
      </c>
      <c r="V909" s="924"/>
      <c r="W909" s="2548"/>
      <c r="X909" s="644"/>
    </row>
    <row r="910" spans="1:29" s="619" customFormat="1" ht="15" hidden="1" customHeight="1">
      <c r="B910" s="758"/>
      <c r="C910" s="930"/>
      <c r="D910" s="3423"/>
      <c r="E910" s="918"/>
      <c r="F910" s="918"/>
      <c r="G910" s="758" t="s">
        <v>4014</v>
      </c>
      <c r="H910" s="1685"/>
      <c r="I910" s="1259">
        <f>(I906*I908+I907*I909)/(I908+I909)</f>
        <v>27.885594677816737</v>
      </c>
      <c r="J910" s="758" t="s">
        <v>4014</v>
      </c>
      <c r="K910" s="3962"/>
      <c r="L910" s="782"/>
      <c r="M910" s="2357"/>
      <c r="N910" s="758"/>
      <c r="O910" s="1798"/>
      <c r="P910" s="1798"/>
      <c r="Q910" s="1935">
        <f t="shared" si="1091"/>
        <v>0</v>
      </c>
      <c r="R910" s="1935">
        <f t="shared" si="1092"/>
        <v>0</v>
      </c>
      <c r="S910" s="1935">
        <f t="shared" si="1093"/>
        <v>0</v>
      </c>
      <c r="T910" s="2385"/>
      <c r="U910" s="2811">
        <f t="shared" si="1081"/>
        <v>0</v>
      </c>
      <c r="V910" s="924"/>
      <c r="W910" s="2548"/>
      <c r="X910" s="644"/>
      <c r="Y910" s="2595"/>
    </row>
    <row r="911" spans="1:29" s="2857" customFormat="1" ht="17.25" customHeight="1">
      <c r="B911" s="553"/>
      <c r="C911" s="2331">
        <v>4</v>
      </c>
      <c r="D911" s="3422">
        <f>'Process (B)'!$B$414</f>
        <v>22</v>
      </c>
      <c r="E911" s="928" t="str">
        <f>VLOOKUP(D911,proB1,2,1)</f>
        <v>AB.66144
1776</v>
      </c>
      <c r="F911" s="929" t="str">
        <f>LEFT(E911,8)</f>
        <v>AB.66144</v>
      </c>
      <c r="G911" s="928" t="str">
        <f>VLOOKUP(D911,proB1,3,1)</f>
        <v>Granular Backfill Compaction Degree 98%</v>
      </c>
      <c r="H911" s="2917"/>
      <c r="I911" s="930" t="str">
        <f>VLOOKUP(D911,proB1,4,1)</f>
        <v>m3</v>
      </c>
      <c r="J911" s="928" t="str">
        <f>VLOOKUP(D911,proB1,5,1)</f>
        <v>Đắp vật liệu dạng hạt đầm chặt 98%</v>
      </c>
      <c r="K911" s="3975"/>
      <c r="L911" s="930" t="str">
        <f>VLOOKUP(D911,proB1,6,1)</f>
        <v>m3</v>
      </c>
      <c r="M911" s="2291">
        <v>3580.9969999999998</v>
      </c>
      <c r="N911" s="943">
        <f>VLOOKUP($D911,'Process (B)'!$B$6:$M$6673,10,1)</f>
        <v>125741.7289090909</v>
      </c>
      <c r="O911" s="943">
        <f>VLOOKUP($D911,'Process (B)'!$B$6:$M$6673,11,1)</f>
        <v>12142.438400000001</v>
      </c>
      <c r="P911" s="943">
        <f>VLOOKUP($D911,'Process (B)'!$B$6:$M$6673,12,1)</f>
        <v>9918.3034906242428</v>
      </c>
      <c r="Q911" s="1935">
        <f t="shared" si="1091"/>
        <v>450280754</v>
      </c>
      <c r="R911" s="1935">
        <f t="shared" si="1092"/>
        <v>43482035</v>
      </c>
      <c r="S911" s="1935">
        <f t="shared" si="1093"/>
        <v>35517415</v>
      </c>
      <c r="T911" s="2367"/>
      <c r="U911" s="2811">
        <f t="shared" si="1081"/>
        <v>677387229.02331936</v>
      </c>
      <c r="V911" s="928"/>
      <c r="W911" s="2551"/>
      <c r="X911" s="646"/>
      <c r="Y911" s="1618"/>
      <c r="Z911" s="642"/>
      <c r="AA911" s="642"/>
      <c r="AB911" s="642"/>
      <c r="AC911" s="642"/>
    </row>
    <row r="912" spans="1:29" s="2857" customFormat="1" ht="17.25" customHeight="1">
      <c r="B912" s="642"/>
      <c r="C912" s="2402"/>
      <c r="D912" s="3440"/>
      <c r="E912" s="2403"/>
      <c r="F912" s="2404"/>
      <c r="G912" s="2403"/>
      <c r="H912" s="2946"/>
      <c r="I912" s="2402"/>
      <c r="J912" s="2403"/>
      <c r="K912" s="3994"/>
      <c r="L912" s="2402"/>
      <c r="M912" s="2405"/>
      <c r="N912" s="1289"/>
      <c r="O912" s="1289"/>
      <c r="P912" s="1289"/>
      <c r="Q912" s="1289"/>
      <c r="R912" s="1289"/>
      <c r="S912" s="1289"/>
      <c r="T912" s="2406"/>
      <c r="U912" s="2811">
        <f t="shared" si="1081"/>
        <v>0</v>
      </c>
      <c r="V912" s="2403"/>
      <c r="W912" s="646"/>
      <c r="X912" s="646"/>
      <c r="Y912" s="1618"/>
      <c r="Z912" s="642"/>
      <c r="AA912" s="642"/>
      <c r="AB912" s="642"/>
      <c r="AC912" s="642"/>
    </row>
    <row r="913" spans="1:29" s="2223" customFormat="1" ht="20.100000000000001" customHeight="1">
      <c r="C913" s="2232" t="s">
        <v>3085</v>
      </c>
      <c r="D913" s="3453"/>
      <c r="E913" s="2225"/>
      <c r="F913" s="2226"/>
      <c r="G913" s="2227" t="s">
        <v>4577</v>
      </c>
      <c r="H913" s="2915"/>
      <c r="I913" s="2228"/>
      <c r="J913" s="2227" t="s">
        <v>4658</v>
      </c>
      <c r="K913" s="3974"/>
      <c r="L913" s="2229"/>
      <c r="M913" s="2230"/>
      <c r="N913" s="2229"/>
      <c r="O913" s="2229"/>
      <c r="P913" s="2229"/>
      <c r="Q913" s="2407">
        <f>SUM(Q914:Q920)</f>
        <v>28078517</v>
      </c>
      <c r="R913" s="2407">
        <f t="shared" ref="R913:S913" si="1100">SUM(R914:R920)</f>
        <v>5037074</v>
      </c>
      <c r="S913" s="2407">
        <f t="shared" si="1100"/>
        <v>578406</v>
      </c>
      <c r="T913" s="2363"/>
      <c r="U913" s="2811">
        <f t="shared" si="1081"/>
        <v>43122495.589406237</v>
      </c>
      <c r="V913" s="2231"/>
      <c r="W913" s="2556"/>
      <c r="X913" s="2224"/>
    </row>
    <row r="914" spans="1:29" s="2857" customFormat="1" ht="17.45" customHeight="1">
      <c r="B914" s="553"/>
      <c r="C914" s="2199">
        <v>1</v>
      </c>
      <c r="D914" s="3422">
        <f>'Process (B)'!$B$6591</f>
        <v>295</v>
      </c>
      <c r="E914" s="928" t="str">
        <f>VLOOKUP(D914,proB1,2,0)</f>
        <v>AD.32311vd
1776</v>
      </c>
      <c r="F914" s="929" t="str">
        <f>LEFT(E914,8)</f>
        <v>AD.32311</v>
      </c>
      <c r="G914" s="928" t="str">
        <f>VLOOKUP(D914,proB1,3,0)</f>
        <v xml:space="preserve">Installation of History Plaques </v>
      </c>
      <c r="H914" s="2917"/>
      <c r="I914" s="930" t="str">
        <f>VLOOKUP(D914,proB1,4,0)</f>
        <v>each</v>
      </c>
      <c r="J914" s="928" t="str">
        <f>VLOOKUP(D914,proB1,5,0)</f>
        <v>Lắp đặt Bảng tên cầu</v>
      </c>
      <c r="K914" s="3975"/>
      <c r="L914" s="930" t="str">
        <f>VLOOKUP(D914,proB1,6,0)</f>
        <v>cái</v>
      </c>
      <c r="M914" s="931">
        <v>2</v>
      </c>
      <c r="N914" s="943">
        <f>VLOOKUP($D914,'Process (B)'!$B$6:$M$6673,10,1)</f>
        <v>12015062.5</v>
      </c>
      <c r="O914" s="943">
        <f>VLOOKUP($D914,'Process (B)'!$B$6:$M$6673,11,1)</f>
        <v>95185.608000000007</v>
      </c>
      <c r="P914" s="943">
        <f>VLOOKUP($D914,'Process (B)'!$B$6:$M$6673,12,1)</f>
        <v>19522.263272727272</v>
      </c>
      <c r="Q914" s="1935">
        <f t="shared" ref="Q914:Q920" si="1101">ROUND(N914*M914*IF(K914="",1,K914),0)</f>
        <v>24030125</v>
      </c>
      <c r="R914" s="1935">
        <f t="shared" ref="R914:R920" si="1102">ROUND(O914*M914*IF(K914="",1,K914),0)</f>
        <v>190371</v>
      </c>
      <c r="S914" s="1935">
        <f t="shared" ref="S914:S920" si="1103">ROUND(P914*M914*IF(K914="",1,K914),0)</f>
        <v>39045</v>
      </c>
      <c r="T914" s="2367"/>
      <c r="U914" s="2811">
        <f t="shared" si="1081"/>
        <v>31048021.692811333</v>
      </c>
      <c r="V914" s="928"/>
      <c r="W914" s="2551"/>
      <c r="X914" s="646"/>
      <c r="Y914" s="1618"/>
      <c r="Z914" s="642"/>
      <c r="AA914" s="642"/>
      <c r="AB914" s="642"/>
      <c r="AC914" s="642"/>
    </row>
    <row r="915" spans="1:29" s="2857" customFormat="1" ht="17.45" customHeight="1">
      <c r="B915" s="553"/>
      <c r="C915" s="2199">
        <v>2</v>
      </c>
      <c r="D915" s="3422">
        <f>'Process (B)'!$B$6612</f>
        <v>296</v>
      </c>
      <c r="E915" s="928" t="str">
        <f>VLOOKUP(D915,proB1,2,0)</f>
        <v>AD.32411vd
1776</v>
      </c>
      <c r="F915" s="929" t="str">
        <f>LEFT(E915,8)</f>
        <v>AD.32411</v>
      </c>
      <c r="G915" s="928" t="str">
        <f>VLOOKUP(D915,proB1,3,0)</f>
        <v>Installation of Clearance navigation Sign, type C2.1</v>
      </c>
      <c r="H915" s="2917"/>
      <c r="I915" s="930" t="str">
        <f>VLOOKUP(D915,proB1,4,0)</f>
        <v>each</v>
      </c>
      <c r="J915" s="928" t="str">
        <f>VLOOKUP(D915,proB1,5,0)</f>
        <v>Lắp đặt biển báo hiệu thông thuyền, loại C2.1</v>
      </c>
      <c r="K915" s="3975"/>
      <c r="L915" s="930" t="str">
        <f>VLOOKUP(D915,proB1,6,0)</f>
        <v>cái</v>
      </c>
      <c r="M915" s="931">
        <v>2</v>
      </c>
      <c r="N915" s="943">
        <f>VLOOKUP($D915,'Process (B)'!$B$6:$M$6673,10,1)</f>
        <v>43409.52</v>
      </c>
      <c r="O915" s="943">
        <f>VLOOKUP($D915,'Process (B)'!$B$6:$M$6673,11,1)</f>
        <v>16314.74775</v>
      </c>
      <c r="P915" s="943">
        <f>VLOOKUP($D915,'Process (B)'!$B$6:$M$6673,12,1)</f>
        <v>20335.69090909091</v>
      </c>
      <c r="Q915" s="1935">
        <f t="shared" si="1101"/>
        <v>86819</v>
      </c>
      <c r="R915" s="1935">
        <f t="shared" si="1102"/>
        <v>32629</v>
      </c>
      <c r="S915" s="1935">
        <f t="shared" si="1103"/>
        <v>40671</v>
      </c>
      <c r="T915" s="2367"/>
      <c r="U915" s="2811">
        <f t="shared" si="1081"/>
        <v>204924.65976298804</v>
      </c>
      <c r="V915" s="928"/>
      <c r="W915" s="2551"/>
      <c r="X915" s="646"/>
      <c r="Y915" s="1618"/>
      <c r="Z915" s="642"/>
      <c r="AA915" s="642"/>
      <c r="AB915" s="642"/>
      <c r="AC915" s="642"/>
    </row>
    <row r="916" spans="1:29" s="2857" customFormat="1" ht="17.45" customHeight="1">
      <c r="B916" s="553"/>
      <c r="C916" s="2199">
        <v>3</v>
      </c>
      <c r="D916" s="3422">
        <f>'Process (B)'!$B$6633</f>
        <v>297</v>
      </c>
      <c r="E916" s="928" t="str">
        <f>VLOOKUP(D916,proB1,2,0)</f>
        <v>AD.32411vd
1776</v>
      </c>
      <c r="F916" s="929" t="str">
        <f>LEFT(E916,8)</f>
        <v>AD.32411</v>
      </c>
      <c r="G916" s="928" t="str">
        <f>VLOOKUP(D916,proB1,3,0)</f>
        <v>Installation of Clearance navigation Sign, type C2.3</v>
      </c>
      <c r="H916" s="2917"/>
      <c r="I916" s="930" t="str">
        <f>VLOOKUP(D916,proB1,4,0)</f>
        <v>each</v>
      </c>
      <c r="J916" s="928" t="str">
        <f>VLOOKUP(D916,proB1,5,0)</f>
        <v>Lắp đặt biển báo hiệu thông thuyền, loại C2.3</v>
      </c>
      <c r="K916" s="3975"/>
      <c r="L916" s="930" t="str">
        <f>VLOOKUP(D916,proB1,6,0)</f>
        <v>cái</v>
      </c>
      <c r="M916" s="931">
        <v>2</v>
      </c>
      <c r="N916" s="943">
        <f>VLOOKUP($D916,'Process (B)'!$B$6:$M$6673,10,1)</f>
        <v>43409.52</v>
      </c>
      <c r="O916" s="943">
        <f>VLOOKUP($D916,'Process (B)'!$B$6:$M$6673,11,1)</f>
        <v>16314.74775</v>
      </c>
      <c r="P916" s="943">
        <f>VLOOKUP($D916,'Process (B)'!$B$6:$M$6673,12,1)</f>
        <v>20335.69090909091</v>
      </c>
      <c r="Q916" s="1935">
        <f t="shared" si="1101"/>
        <v>86819</v>
      </c>
      <c r="R916" s="1935">
        <f t="shared" si="1102"/>
        <v>32629</v>
      </c>
      <c r="S916" s="1935">
        <f t="shared" si="1103"/>
        <v>40671</v>
      </c>
      <c r="T916" s="2367"/>
      <c r="U916" s="2811">
        <f t="shared" si="1081"/>
        <v>204924.65976298804</v>
      </c>
      <c r="V916" s="928"/>
      <c r="W916" s="2551"/>
      <c r="X916" s="646"/>
      <c r="Y916" s="1618"/>
      <c r="Z916" s="642"/>
      <c r="AA916" s="642"/>
      <c r="AB916" s="642"/>
      <c r="AC916" s="642"/>
    </row>
    <row r="917" spans="1:29" s="2857" customFormat="1" ht="17.45" customHeight="1">
      <c r="B917" s="553"/>
      <c r="C917" s="2199">
        <v>4</v>
      </c>
      <c r="D917" s="3422">
        <f>'Process (B)'!$B$6653</f>
        <v>298</v>
      </c>
      <c r="E917" s="928" t="str">
        <f>VLOOKUP(D917,proB1,2,0)</f>
        <v>AD.32411vd
1776</v>
      </c>
      <c r="F917" s="929" t="str">
        <f>LEFT(E917,8)</f>
        <v>AD.32411</v>
      </c>
      <c r="G917" s="928" t="str">
        <f>VLOOKUP(D917,proB1,3,0)</f>
        <v>Installation of Clearance navigation Sign, type C5.1</v>
      </c>
      <c r="H917" s="2917"/>
      <c r="I917" s="930" t="str">
        <f>VLOOKUP(D917,proB1,4,0)</f>
        <v>each</v>
      </c>
      <c r="J917" s="928" t="str">
        <f>VLOOKUP(D917,proB1,5,0)</f>
        <v>Lắp đặt biển báo hiệu thông thuyền, loại C5.1</v>
      </c>
      <c r="K917" s="3975"/>
      <c r="L917" s="930" t="str">
        <f>VLOOKUP(D917,proB1,6,0)</f>
        <v>cái</v>
      </c>
      <c r="M917" s="931">
        <v>2</v>
      </c>
      <c r="N917" s="943">
        <f>VLOOKUP($D917,'Process (B)'!$B$6:$M$6673,10,1)</f>
        <v>43409.52</v>
      </c>
      <c r="O917" s="943">
        <f>VLOOKUP($D917,'Process (B)'!$B$6:$M$6673,11,1)</f>
        <v>16314.74775</v>
      </c>
      <c r="P917" s="943">
        <f>VLOOKUP($D917,'Process (B)'!$B$6:$M$6673,12,1)</f>
        <v>20335.69090909091</v>
      </c>
      <c r="Q917" s="1935">
        <f t="shared" si="1101"/>
        <v>86819</v>
      </c>
      <c r="R917" s="1935">
        <f t="shared" si="1102"/>
        <v>32629</v>
      </c>
      <c r="S917" s="1935">
        <f t="shared" si="1103"/>
        <v>40671</v>
      </c>
      <c r="T917" s="2367"/>
      <c r="U917" s="2811">
        <f t="shared" si="1081"/>
        <v>204924.65976298804</v>
      </c>
      <c r="V917" s="928"/>
      <c r="W917" s="2551"/>
      <c r="X917" s="646"/>
      <c r="Y917" s="1618"/>
      <c r="Z917" s="642"/>
      <c r="AA917" s="642"/>
      <c r="AB917" s="642"/>
      <c r="AC917" s="642"/>
    </row>
    <row r="918" spans="1:29" s="3110" customFormat="1" ht="17.45" customHeight="1">
      <c r="B918" s="3111" t="s">
        <v>3811</v>
      </c>
      <c r="C918" s="2636"/>
      <c r="D918" s="3429"/>
      <c r="E918" s="2637"/>
      <c r="F918" s="2638"/>
      <c r="G918" s="2637" t="s">
        <v>4562</v>
      </c>
      <c r="H918" s="2942"/>
      <c r="I918" s="2639" t="s">
        <v>3164</v>
      </c>
      <c r="J918" s="2637" t="s">
        <v>4563</v>
      </c>
      <c r="K918" s="4017"/>
      <c r="L918" s="2639" t="s">
        <v>270</v>
      </c>
      <c r="M918" s="2640">
        <v>2</v>
      </c>
      <c r="N918" s="2637"/>
      <c r="O918" s="2526"/>
      <c r="P918" s="2526"/>
      <c r="Q918" s="1935">
        <f t="shared" si="1101"/>
        <v>0</v>
      </c>
      <c r="R918" s="1935">
        <f t="shared" si="1102"/>
        <v>0</v>
      </c>
      <c r="S918" s="1935">
        <f t="shared" si="1103"/>
        <v>0</v>
      </c>
      <c r="T918" s="3115"/>
      <c r="U918" s="2811">
        <f t="shared" si="1081"/>
        <v>0</v>
      </c>
      <c r="V918" s="2637"/>
      <c r="W918" s="3112"/>
      <c r="X918" s="3113"/>
      <c r="Y918" s="3114"/>
      <c r="Z918" s="3114"/>
      <c r="AA918" s="3114"/>
      <c r="AB918" s="3114"/>
      <c r="AC918" s="3114"/>
    </row>
    <row r="919" spans="1:29" s="2857" customFormat="1" ht="17.45" customHeight="1">
      <c r="B919" s="553"/>
      <c r="C919" s="2199">
        <v>5</v>
      </c>
      <c r="D919" s="3422">
        <f>'Process (B)'!$B$4483</f>
        <v>203</v>
      </c>
      <c r="E919" s="928" t="str">
        <f>VLOOKUP(D919,proB1,2,0)</f>
        <v>AI.64241Vd
1776</v>
      </c>
      <c r="F919" s="929" t="str">
        <f>LEFT(E919,8)</f>
        <v>AI.64241</v>
      </c>
      <c r="G919" s="928" t="s">
        <v>3769</v>
      </c>
      <c r="H919" s="2917"/>
      <c r="I919" s="930" t="s">
        <v>772</v>
      </c>
      <c r="J919" s="928" t="s">
        <v>3155</v>
      </c>
      <c r="K919" s="3975"/>
      <c r="L919" s="930" t="str">
        <f>VLOOKUP(D919,proB1,6,0)</f>
        <v>Tấn</v>
      </c>
      <c r="M919" s="931">
        <f>0.214*M918</f>
        <v>0.42799999999999999</v>
      </c>
      <c r="N919" s="943">
        <f>VLOOKUP($D919,'Process (B)'!$B$6:$M$6673,10,1)</f>
        <v>449159.43803324999</v>
      </c>
      <c r="O919" s="943">
        <f>VLOOKUP($D919,'Process (B)'!$B$6:$M$6673,11,1)</f>
        <v>2542981.1999999997</v>
      </c>
      <c r="P919" s="943">
        <f>VLOOKUP($D919,'Process (B)'!$B$6:$M$6673,12,1)</f>
        <v>427760.32570333336</v>
      </c>
      <c r="Q919" s="1935">
        <f t="shared" si="1101"/>
        <v>192240</v>
      </c>
      <c r="R919" s="1935">
        <f t="shared" si="1102"/>
        <v>1088396</v>
      </c>
      <c r="S919" s="1935">
        <f t="shared" si="1103"/>
        <v>183081</v>
      </c>
      <c r="T919" s="2367"/>
      <c r="U919" s="2811">
        <f t="shared" si="1081"/>
        <v>1873304.9058156842</v>
      </c>
      <c r="V919" s="928"/>
      <c r="W919" s="2551"/>
      <c r="X919" s="646"/>
      <c r="Y919" s="1618"/>
      <c r="Z919" s="642"/>
      <c r="AA919" s="642"/>
      <c r="AB919" s="642"/>
      <c r="AC919" s="642"/>
    </row>
    <row r="920" spans="1:29" s="2857" customFormat="1" ht="17.45" customHeight="1">
      <c r="B920" s="553"/>
      <c r="C920" s="2199">
        <v>6</v>
      </c>
      <c r="D920" s="3422">
        <f>'Process (B)'!$B$6568</f>
        <v>294</v>
      </c>
      <c r="E920" s="928" t="str">
        <f>VLOOKUP(D920,proB1,2,0)</f>
        <v>AD.32322vd
1776</v>
      </c>
      <c r="F920" s="929" t="str">
        <f>LEFT(E920,8)</f>
        <v>AD.32322</v>
      </c>
      <c r="G920" s="928" t="str">
        <f>VLOOKUP(D920,proB1,3,0)</f>
        <v>Fabrication and Installation of  Ruler of Clearance</v>
      </c>
      <c r="H920" s="2917"/>
      <c r="I920" s="930" t="str">
        <f>VLOOKUP(D920,proB1,4,0)</f>
        <v>m2</v>
      </c>
      <c r="J920" s="928" t="str">
        <f>VLOOKUP(D920,proB1,5,0)</f>
        <v>Sản xuất và lắp đặt thước báo hiệu tĩnh không</v>
      </c>
      <c r="K920" s="3975"/>
      <c r="L920" s="930" t="str">
        <f>VLOOKUP(D920,proB1,6,0)</f>
        <v>m2</v>
      </c>
      <c r="M920" s="931">
        <f>6*M918</f>
        <v>12</v>
      </c>
      <c r="N920" s="943">
        <f>VLOOKUP($D920,'Process (B)'!$B$6:$M$6673,10,1)</f>
        <v>299641.25336249999</v>
      </c>
      <c r="O920" s="943">
        <f>VLOOKUP($D920,'Process (B)'!$B$6:$M$6673,11,1)</f>
        <v>305034.96000000002</v>
      </c>
      <c r="P920" s="943">
        <f>VLOOKUP($D920,'Process (B)'!$B$6:$M$6673,12,1)</f>
        <v>19522.263272727272</v>
      </c>
      <c r="Q920" s="1935">
        <f t="shared" si="1101"/>
        <v>3595695</v>
      </c>
      <c r="R920" s="1935">
        <f t="shared" si="1102"/>
        <v>3660420</v>
      </c>
      <c r="S920" s="1935">
        <f t="shared" si="1103"/>
        <v>234267</v>
      </c>
      <c r="T920" s="2367"/>
      <c r="U920" s="2811">
        <f t="shared" si="1081"/>
        <v>9586395.0114902668</v>
      </c>
      <c r="V920" s="928"/>
      <c r="W920" s="2551"/>
      <c r="X920" s="646"/>
      <c r="Y920" s="1618"/>
      <c r="Z920" s="642"/>
      <c r="AA920" s="642"/>
      <c r="AB920" s="642"/>
      <c r="AC920" s="642"/>
    </row>
    <row r="921" spans="1:29" s="359" customFormat="1" ht="17.25" customHeight="1">
      <c r="B921" s="480"/>
      <c r="C921" s="2209"/>
      <c r="D921" s="3456"/>
      <c r="E921" s="2212"/>
      <c r="F921" s="2212"/>
      <c r="G921" s="2210"/>
      <c r="H921" s="2947"/>
      <c r="I921" s="2211"/>
      <c r="J921" s="2210"/>
      <c r="K921" s="4023"/>
      <c r="L921" s="2214"/>
      <c r="M921" s="2213"/>
      <c r="N921" s="2527"/>
      <c r="O921" s="2527"/>
      <c r="P921" s="2527"/>
      <c r="Q921" s="2527"/>
      <c r="R921" s="2527"/>
      <c r="S921" s="2527"/>
      <c r="T921" s="2386"/>
      <c r="U921" s="2811">
        <f t="shared" si="1081"/>
        <v>0</v>
      </c>
      <c r="V921" s="2098"/>
      <c r="W921" s="2571"/>
      <c r="X921" s="645"/>
      <c r="Y921" s="2597"/>
      <c r="Z921" s="480"/>
      <c r="AA921" s="480"/>
      <c r="AB921" s="480"/>
      <c r="AC921" s="480"/>
    </row>
    <row r="922" spans="1:29" s="2216" customFormat="1" ht="20.100000000000001" customHeight="1">
      <c r="C922" s="2217" t="s">
        <v>686</v>
      </c>
      <c r="D922" s="3419"/>
      <c r="E922" s="2218"/>
      <c r="F922" s="2218"/>
      <c r="G922" s="2219" t="s">
        <v>2259</v>
      </c>
      <c r="H922" s="2903"/>
      <c r="I922" s="2220"/>
      <c r="J922" s="2219" t="s">
        <v>3743</v>
      </c>
      <c r="K922" s="3957"/>
      <c r="L922" s="2220"/>
      <c r="M922" s="2221"/>
      <c r="N922" s="2220"/>
      <c r="O922" s="2220"/>
      <c r="P922" s="2220"/>
      <c r="Q922" s="2474">
        <f>Q923+Q959</f>
        <v>127080470.8</v>
      </c>
      <c r="R922" s="2474">
        <f>R923+R959</f>
        <v>57176362</v>
      </c>
      <c r="S922" s="2474">
        <f>S923+S959</f>
        <v>65286973.774528049</v>
      </c>
      <c r="T922" s="2364"/>
      <c r="U922" s="2811">
        <f t="shared" si="1081"/>
        <v>319372964.22189778</v>
      </c>
      <c r="V922" s="2220"/>
      <c r="W922" s="2545"/>
      <c r="X922" s="2222"/>
      <c r="Y922" s="2594"/>
    </row>
    <row r="923" spans="1:29" s="2090" customFormat="1" ht="20.100000000000001" customHeight="1">
      <c r="A923" s="2090" t="s">
        <v>2238</v>
      </c>
      <c r="B923" s="2090" t="s">
        <v>591</v>
      </c>
      <c r="C923" s="2459" t="s">
        <v>1027</v>
      </c>
      <c r="D923" s="3420"/>
      <c r="E923" s="2460"/>
      <c r="F923" s="2461"/>
      <c r="G923" s="2462" t="s">
        <v>1681</v>
      </c>
      <c r="H923" s="2904"/>
      <c r="I923" s="2463"/>
      <c r="J923" s="2462" t="s">
        <v>3741</v>
      </c>
      <c r="K923" s="3958"/>
      <c r="L923" s="2464"/>
      <c r="M923" s="2465"/>
      <c r="N923" s="2464"/>
      <c r="O923" s="2464"/>
      <c r="P923" s="2464"/>
      <c r="Q923" s="2473">
        <f>SUM(Q924:Q958)</f>
        <v>120876799.8</v>
      </c>
      <c r="R923" s="2473">
        <f t="shared" ref="R923:S923" si="1104">SUM(R924:R958)</f>
        <v>39619899</v>
      </c>
      <c r="S923" s="2473">
        <f t="shared" si="1104"/>
        <v>64982256.774528049</v>
      </c>
      <c r="T923" s="2464"/>
      <c r="U923" s="2811">
        <f t="shared" si="1081"/>
        <v>288574112.09677839</v>
      </c>
      <c r="V923" s="2466"/>
      <c r="W923" s="2546"/>
      <c r="X923" s="2091"/>
    </row>
    <row r="924" spans="1:29" s="2003" customFormat="1" ht="20.100000000000001" customHeight="1">
      <c r="A924" s="2003" t="s">
        <v>2238</v>
      </c>
      <c r="B924" s="3116" t="s">
        <v>591</v>
      </c>
      <c r="C924" s="2680" t="s">
        <v>4456</v>
      </c>
      <c r="D924" s="3457"/>
      <c r="E924" s="2239"/>
      <c r="F924" s="2683"/>
      <c r="G924" s="2239" t="s">
        <v>4274</v>
      </c>
      <c r="H924" s="2942"/>
      <c r="I924" s="2240"/>
      <c r="J924" s="2239" t="s">
        <v>4275</v>
      </c>
      <c r="K924" s="4017"/>
      <c r="L924" s="2240" t="s">
        <v>275</v>
      </c>
      <c r="M924" s="2357">
        <v>805.77</v>
      </c>
      <c r="N924" s="2239"/>
      <c r="O924" s="2243"/>
      <c r="P924" s="2679"/>
      <c r="Q924" s="2679"/>
      <c r="R924" s="2679"/>
      <c r="S924" s="2679"/>
      <c r="T924" s="2239"/>
      <c r="U924" s="2811">
        <f t="shared" si="1081"/>
        <v>0</v>
      </c>
      <c r="V924" s="2239"/>
      <c r="W924" s="3117"/>
      <c r="X924" s="3118"/>
      <c r="Y924" s="3119"/>
      <c r="Z924" s="3119"/>
      <c r="AA924" s="3119"/>
      <c r="AB924" s="3119"/>
      <c r="AC924" s="3119"/>
    </row>
    <row r="925" spans="1:29">
      <c r="B925" s="623"/>
      <c r="C925" s="2197">
        <v>1</v>
      </c>
      <c r="D925" s="3422">
        <f>'Process (R)'!$B$6</f>
        <v>1</v>
      </c>
      <c r="E925" s="939" t="str">
        <f>VLOOKUP(D925,'Process (R)'!$B$6:$L$2770,2,1)</f>
        <v>AA.11123
1776</v>
      </c>
      <c r="F925" s="939" t="str">
        <f>LEFT(E925,8)</f>
        <v>AA.11123</v>
      </c>
      <c r="G925" s="940" t="str">
        <f>VLOOKUP(D925,'Process (R)'!$B$6:$L$2770,3,1)</f>
        <v>Clearing and Grubbing by Labor</v>
      </c>
      <c r="H925" s="2906"/>
      <c r="I925" s="941" t="str">
        <f>VLOOKUP(D925,'Process (R)'!$B$6:$L$2770,4,1)</f>
        <v>m2</v>
      </c>
      <c r="J925" s="940" t="str">
        <f>VLOOKUP(D925,'Process (R)'!$B$6:$L$2770,5,1) &amp;" (30%)"</f>
        <v>Dọn dẹp và phát quang bằng nhân công (30%)</v>
      </c>
      <c r="K925" s="3961"/>
      <c r="L925" s="941" t="str">
        <f>VLOOKUP(D925,'Process (R)'!$B$6:$L$2770,6,1)</f>
        <v>m2</v>
      </c>
      <c r="M925" s="1932">
        <f>0.3*M924</f>
        <v>241.73099999999999</v>
      </c>
      <c r="N925" s="943">
        <f>VLOOKUP($D925,'Process (R)'!$B$6:$O$2770,12,0)</f>
        <v>0</v>
      </c>
      <c r="O925" s="943">
        <f>VLOOKUP($D925,'Process (R)'!$B$6:$O$2770,13,0)</f>
        <v>4543.8638999999994</v>
      </c>
      <c r="P925" s="943">
        <f>VLOOKUP($D925,'Process (R)'!$B$6:$O$2770,14,0)</f>
        <v>0</v>
      </c>
      <c r="Q925" s="1935">
        <f t="shared" ref="Q925:Q927" si="1105">ROUND(N925*M925*IF(K925="",1,K925),0)</f>
        <v>0</v>
      </c>
      <c r="R925" s="1935">
        <f t="shared" ref="R925:R927" si="1106">ROUND(O925*M925*IF(K925="",1,K925),0)</f>
        <v>1098393</v>
      </c>
      <c r="S925" s="1935">
        <f t="shared" ref="S925:S927" si="1107">ROUND(P925*M925*IF(K925="",1,K925),0)</f>
        <v>0</v>
      </c>
      <c r="T925" s="2366"/>
      <c r="U925" s="2811">
        <f t="shared" si="1081"/>
        <v>1405753.2948060364</v>
      </c>
      <c r="V925" s="948"/>
      <c r="W925" s="2547"/>
      <c r="X925" s="643"/>
    </row>
    <row r="926" spans="1:29">
      <c r="B926" s="623"/>
      <c r="C926" s="2197">
        <v>2</v>
      </c>
      <c r="D926" s="3422">
        <f>'Process (R)'!$B$24</f>
        <v>2</v>
      </c>
      <c r="E926" s="939" t="str">
        <f>VLOOKUP(D926,'Process (R)'!$B$6:$L$2770,2,1)</f>
        <v>AA.11213
1776</v>
      </c>
      <c r="F926" s="939" t="str">
        <f>LEFT(E926,8)</f>
        <v>AA.11213</v>
      </c>
      <c r="G926" s="940" t="str">
        <f>VLOOKUP(D926,'Process (R)'!$B$6:$L$2770,3,1)</f>
        <v>Clearing and Grubbing by Machine</v>
      </c>
      <c r="H926" s="2906"/>
      <c r="I926" s="941" t="str">
        <f>VLOOKUP(D926,'Process (R)'!$B$6:$L$2770,4,1)</f>
        <v>m2</v>
      </c>
      <c r="J926" s="940" t="str">
        <f>VLOOKUP(D926,'Process (R)'!$B$6:$L$2770,5,1) &amp;" (70%)"</f>
        <v>Dọn dẹp và phát quang bằng máy (70%)</v>
      </c>
      <c r="K926" s="3961"/>
      <c r="L926" s="941" t="str">
        <f>VLOOKUP(D926,'Process (R)'!$B$6:$L$2770,6,1)</f>
        <v>m2</v>
      </c>
      <c r="M926" s="1932">
        <f>0.7*M924</f>
        <v>564.03899999999999</v>
      </c>
      <c r="N926" s="943">
        <f>VLOOKUP($D926,'Process (R)'!$B$6:$O$2770,12,0)</f>
        <v>0</v>
      </c>
      <c r="O926" s="943">
        <f>VLOOKUP($D926,'Process (R)'!$B$6:$O$2770,13,0)</f>
        <v>615.8981399999999</v>
      </c>
      <c r="P926" s="943">
        <f>VLOOKUP($D926,'Process (R)'!$B$6:$O$2770,14,0)</f>
        <v>719.44864460727274</v>
      </c>
      <c r="Q926" s="1935">
        <f t="shared" si="1105"/>
        <v>0</v>
      </c>
      <c r="R926" s="1935">
        <f t="shared" si="1106"/>
        <v>347391</v>
      </c>
      <c r="S926" s="1935">
        <f t="shared" si="1107"/>
        <v>405797</v>
      </c>
      <c r="T926" s="2366"/>
      <c r="U926" s="2811">
        <f t="shared" si="1081"/>
        <v>963950.5282793761</v>
      </c>
      <c r="V926" s="948"/>
      <c r="W926" s="2547"/>
      <c r="X926" s="643"/>
    </row>
    <row r="927" spans="1:29" s="3685" customFormat="1" ht="33.75" customHeight="1">
      <c r="B927" s="3686"/>
      <c r="C927" s="3687">
        <v>3</v>
      </c>
      <c r="D927" s="3425">
        <f>'Process (R)'!$B$721</f>
        <v>37</v>
      </c>
      <c r="E927" s="3560" t="str">
        <f>VLOOKUP(D927,'Process (R)'!$B$6:$L$2770,2,1)</f>
        <v>AB.41432&amp;
AB.42232
1776</v>
      </c>
      <c r="F927" s="3688" t="str">
        <f>LEFT(E927,8)</f>
        <v>AB.41432</v>
      </c>
      <c r="G927" s="3556" t="str">
        <f>VLOOKUP(D927,'Process (R)'!$B$6:$L$2770,3,1)</f>
        <v>Transportation of Demolition Material to Disposal, average distance is 4km (Temporary following VEC's opinion)</v>
      </c>
      <c r="H927" s="3557"/>
      <c r="I927" s="3558" t="str">
        <f>VLOOKUP(D927,'Process (R)'!$B$6:$L$2770,4,1)</f>
        <v>m3</v>
      </c>
      <c r="J927" s="3559" t="str">
        <f>VLOOKUP(D927,'Process (R)'!$B$6:$L$2770,5,1)</f>
        <v>Vận chuyển vật liệu phá dỡ đi đổ, cự ly bình 4km (tạm tính theo ý kiến của VEC)</v>
      </c>
      <c r="K927" s="3960"/>
      <c r="L927" s="3558" t="str">
        <f>VLOOKUP(D927,'Process (R)'!$B$6:$L$2770,6,1)</f>
        <v>m3</v>
      </c>
      <c r="M927" s="3572">
        <f>M924*15/100*(3.14*0.1^2/4)*5</f>
        <v>4.7439708750000005</v>
      </c>
      <c r="N927" s="3635">
        <f>VLOOKUP($D927,'Process (R)'!$B$6:$O$2770,12,0)</f>
        <v>0</v>
      </c>
      <c r="O927" s="3635">
        <f>VLOOKUP($D927,'Process (R)'!$B$6:$O$2770,13,0)</f>
        <v>0</v>
      </c>
      <c r="P927" s="3635">
        <f>VLOOKUP($D927,'Process (R)'!$B$6:$O$2770,14,0)</f>
        <v>34057.040487412582</v>
      </c>
      <c r="Q927" s="3564">
        <f t="shared" si="1105"/>
        <v>0</v>
      </c>
      <c r="R927" s="3564">
        <f t="shared" si="1106"/>
        <v>0</v>
      </c>
      <c r="S927" s="3564">
        <f t="shared" si="1107"/>
        <v>161566</v>
      </c>
      <c r="T927" s="3689"/>
      <c r="U927" s="3690">
        <f t="shared" si="1081"/>
        <v>206776.56979663204</v>
      </c>
      <c r="V927" s="3691"/>
      <c r="W927" s="3692"/>
      <c r="X927" s="3693"/>
      <c r="Y927" s="3694"/>
    </row>
    <row r="928" spans="1:29" s="619" customFormat="1" ht="15" hidden="1" customHeight="1">
      <c r="B928" s="758"/>
      <c r="C928" s="782"/>
      <c r="D928" s="3423"/>
      <c r="E928" s="918"/>
      <c r="F928" s="918"/>
      <c r="G928" s="977" t="s">
        <v>3471</v>
      </c>
      <c r="H928" s="1259">
        <f>(I928+I929)/2</f>
        <v>32.230000000000004</v>
      </c>
      <c r="I928" s="1259">
        <v>35.200000000000003</v>
      </c>
      <c r="J928" s="977" t="s">
        <v>3471</v>
      </c>
      <c r="K928" s="3962"/>
      <c r="L928" s="782"/>
      <c r="M928" s="980"/>
      <c r="N928" s="758"/>
      <c r="O928" s="1798"/>
      <c r="P928" s="1798"/>
      <c r="Q928" s="1798"/>
      <c r="R928" s="1798"/>
      <c r="S928" s="1798"/>
      <c r="T928" s="2385"/>
      <c r="U928" s="2811">
        <f t="shared" si="1081"/>
        <v>0</v>
      </c>
      <c r="V928" s="924"/>
      <c r="W928" s="2548"/>
      <c r="X928" s="644"/>
      <c r="Y928" s="2595"/>
    </row>
    <row r="929" spans="2:35" s="619" customFormat="1" ht="15" hidden="1" customHeight="1">
      <c r="B929" s="758"/>
      <c r="C929" s="782"/>
      <c r="D929" s="3423"/>
      <c r="E929" s="918"/>
      <c r="F929" s="918"/>
      <c r="G929" s="977" t="s">
        <v>3472</v>
      </c>
      <c r="H929" s="1685"/>
      <c r="I929" s="1259">
        <v>29.26</v>
      </c>
      <c r="J929" s="977" t="s">
        <v>3472</v>
      </c>
      <c r="K929" s="3962"/>
      <c r="L929" s="782"/>
      <c r="M929" s="980"/>
      <c r="N929" s="758"/>
      <c r="O929" s="1798"/>
      <c r="P929" s="1798"/>
      <c r="Q929" s="1798"/>
      <c r="R929" s="1798"/>
      <c r="S929" s="1798"/>
      <c r="T929" s="2385"/>
      <c r="U929" s="2811">
        <f t="shared" si="1081"/>
        <v>0</v>
      </c>
      <c r="V929" s="924"/>
      <c r="W929" s="2548"/>
      <c r="X929" s="644"/>
      <c r="Y929" s="2595"/>
    </row>
    <row r="930" spans="2:35" s="2003" customFormat="1" ht="20.100000000000001" customHeight="1">
      <c r="B930" s="3116" t="s">
        <v>3454</v>
      </c>
      <c r="C930" s="2680" t="s">
        <v>4460</v>
      </c>
      <c r="D930" s="3457"/>
      <c r="E930" s="2239"/>
      <c r="F930" s="2683"/>
      <c r="G930" s="2239" t="s">
        <v>3455</v>
      </c>
      <c r="H930" s="2942"/>
      <c r="I930" s="2240"/>
      <c r="J930" s="2239" t="s">
        <v>4288</v>
      </c>
      <c r="K930" s="4017"/>
      <c r="L930" s="2240"/>
      <c r="M930" s="2357"/>
      <c r="N930" s="2239"/>
      <c r="O930" s="2243"/>
      <c r="P930" s="2243"/>
      <c r="Q930" s="2679"/>
      <c r="R930" s="2679"/>
      <c r="S930" s="2679"/>
      <c r="T930" s="2239"/>
      <c r="U930" s="2811">
        <f t="shared" si="1081"/>
        <v>0</v>
      </c>
      <c r="V930" s="2239"/>
      <c r="W930" s="3117"/>
      <c r="X930" s="3118"/>
      <c r="Y930" s="3119"/>
      <c r="Z930" s="3119"/>
      <c r="AA930" s="3119"/>
      <c r="AB930" s="3119"/>
      <c r="AC930" s="3119"/>
    </row>
    <row r="931" spans="2:35">
      <c r="B931" s="623"/>
      <c r="C931" s="2197">
        <v>1</v>
      </c>
      <c r="D931" s="3422">
        <f>'Process (R)'!$B$257</f>
        <v>13</v>
      </c>
      <c r="E931" s="939" t="str">
        <f>VLOOKUP(D931,'Process (R)'!$B$6:$L$2770,2,1)</f>
        <v>AB.21141
1776</v>
      </c>
      <c r="F931" s="939" t="str">
        <f>LEFT(E931,8)</f>
        <v>AB.21141</v>
      </c>
      <c r="G931" s="940" t="str">
        <f>VLOOKUP(D931,'Process (R)'!$B$6:$L$2770,3,1)</f>
        <v>Excavation Topsoil by Machine, Class 1</v>
      </c>
      <c r="H931" s="2907"/>
      <c r="I931" s="941" t="str">
        <f>VLOOKUP(D931,'Process (R)'!$B$6:$L$2770,4,1)</f>
        <v>m3</v>
      </c>
      <c r="J931" s="940" t="str">
        <f>VLOOKUP(D931,'Process (R)'!$B$6:$L$2770,5,1)</f>
        <v>Đào đất lớp mặt nền đường bằng máy, cấp  1</v>
      </c>
      <c r="K931" s="3963"/>
      <c r="L931" s="941" t="str">
        <f>VLOOKUP(D931,'Process (R)'!$B$6:$L$2770,6,1)</f>
        <v>m3</v>
      </c>
      <c r="M931" s="952">
        <v>319.43</v>
      </c>
      <c r="N931" s="943">
        <f>VLOOKUP($D931,'Process (R)'!$B$6:$O$2770,12,0)</f>
        <v>0</v>
      </c>
      <c r="O931" s="943">
        <f>VLOOKUP($D931,'Process (R)'!$B$6:$O$2770,13,0)</f>
        <v>1076.7450000000001</v>
      </c>
      <c r="P931" s="943">
        <f>VLOOKUP($D931,'Process (R)'!$B$6:$O$2770,14,0)</f>
        <v>8979.9189028531473</v>
      </c>
      <c r="Q931" s="1935">
        <f t="shared" ref="Q931:Q933" si="1108">ROUND(N931*M931*IF(K931="",1,K931),0)</f>
        <v>0</v>
      </c>
      <c r="R931" s="1935">
        <f t="shared" ref="R931:R933" si="1109">ROUND(O931*M931*IF(K931="",1,K931),0)</f>
        <v>343945</v>
      </c>
      <c r="S931" s="1935">
        <f t="shared" ref="S931:S933" si="1110">ROUND(P931*M931*IF(K931="",1,K931),0)</f>
        <v>2868455</v>
      </c>
      <c r="T931" s="2366"/>
      <c r="U931" s="2811">
        <f t="shared" si="1081"/>
        <v>4111317.0643248004</v>
      </c>
      <c r="V931" s="948"/>
      <c r="W931" s="2547"/>
      <c r="X931" s="643"/>
    </row>
    <row r="932" spans="2:35" ht="30.75" customHeight="1">
      <c r="B932" s="623"/>
      <c r="C932" s="2197">
        <v>2</v>
      </c>
      <c r="D932" s="3422">
        <f>'Process (R)'!$B$491</f>
        <v>25</v>
      </c>
      <c r="E932" s="939" t="str">
        <f>VLOOKUP(D932,'Process (R)'!$B$6:$L$2770,2,1)</f>
        <v>AB.41431&amp;
AB.42231 1776</v>
      </c>
      <c r="F932" s="939" t="str">
        <f>LEFT(E932,8)</f>
        <v>AB.41431</v>
      </c>
      <c r="G932" s="940" t="str">
        <f>VLOOKUP(D932,'Process (R)'!$B$6:$L$2770,3,1)</f>
        <v>Transportation of excavation Topsoil to My Son Interchange (A1 side with distance is 3,59km), Class 1</v>
      </c>
      <c r="H932" s="2907"/>
      <c r="I932" s="941" t="str">
        <f>VLOOKUP(D932,'Process (R)'!$B$6:$L$2770,4,1)</f>
        <v>m3</v>
      </c>
      <c r="J932" s="940" t="str">
        <f>VLOOKUP(D932,'Process (R)'!$B$6:$L$2770,5,1)</f>
        <v>Vận chuyển đất lớp mặt đến đổ tại nút giao Mỹ Sơn (phía A1 với cự ly 3,59km), đất cấp 1</v>
      </c>
      <c r="K932" s="3963"/>
      <c r="L932" s="941" t="str">
        <f>VLOOKUP(D932,'Process (R)'!$B$6:$L$2770,6,1)</f>
        <v>m3</v>
      </c>
      <c r="M932" s="952">
        <f>M931*0.55</f>
        <v>175.68650000000002</v>
      </c>
      <c r="N932" s="943">
        <f>VLOOKUP($D932,'Process (R)'!$B$6:$O$2770,12,0)</f>
        <v>0</v>
      </c>
      <c r="O932" s="943">
        <f>VLOOKUP($D932,'Process (R)'!$B$6:$O$2770,13,0)</f>
        <v>0</v>
      </c>
      <c r="P932" s="943">
        <f>VLOOKUP($D932,'Process (R)'!$B$6:$O$2770,14,0)</f>
        <v>27605.602374828668</v>
      </c>
      <c r="Q932" s="1935">
        <f t="shared" si="1108"/>
        <v>0</v>
      </c>
      <c r="R932" s="1935">
        <f t="shared" si="1109"/>
        <v>0</v>
      </c>
      <c r="S932" s="1935">
        <f t="shared" si="1110"/>
        <v>4849932</v>
      </c>
      <c r="T932" s="2366"/>
      <c r="U932" s="2811">
        <f t="shared" si="1081"/>
        <v>6207075.1439468637</v>
      </c>
      <c r="V932" s="948"/>
      <c r="W932" s="2547"/>
      <c r="X932" s="643"/>
    </row>
    <row r="933" spans="2:35" ht="31.5" customHeight="1">
      <c r="B933" s="623"/>
      <c r="C933" s="2197">
        <v>3</v>
      </c>
      <c r="D933" s="3422">
        <f>'Process (R)'!$B$510</f>
        <v>26</v>
      </c>
      <c r="E933" s="939" t="str">
        <f>VLOOKUP(D933,'Process (R)'!$B$6:$L$2770,2,1)</f>
        <v>AB.41431&amp;
AB.42331 &amp;AB.42431
1776</v>
      </c>
      <c r="F933" s="939" t="str">
        <f>LEFT(E933,8)</f>
        <v>AB.41431</v>
      </c>
      <c r="G933" s="940" t="str">
        <f>VLOOKUP(D933,'Process (R)'!$B$6:$L$2770,3,1)</f>
        <v>Transportation of excavation Topsoil to My Son Interchange (A2 side distance is 27,18km), Class 1</v>
      </c>
      <c r="H933" s="2907"/>
      <c r="I933" s="941" t="str">
        <f>VLOOKUP(D933,'Process (R)'!$B$6:$L$2770,4,1)</f>
        <v>m3</v>
      </c>
      <c r="J933" s="940" t="str">
        <f>VLOOKUP(D933,'Process (R)'!$B$6:$L$2770,5,1)</f>
        <v>Vận chuyển đất lớp mặt đến đổ tại nút giao Mỹ Sơn (phía A2 với cự ly 27,18km), đất cấp 1</v>
      </c>
      <c r="K933" s="3963"/>
      <c r="L933" s="941" t="str">
        <f>VLOOKUP(D933,'Process (R)'!$B$6:$L$2770,6,1)</f>
        <v>m3</v>
      </c>
      <c r="M933" s="952">
        <f>M931-M932</f>
        <v>143.74349999999998</v>
      </c>
      <c r="N933" s="943">
        <f>VLOOKUP($D933,'Process (R)'!$B$6:$O$2770,12,0)</f>
        <v>0</v>
      </c>
      <c r="O933" s="943">
        <f>VLOOKUP($D933,'Process (R)'!$B$6:$O$2770,13,0)</f>
        <v>0</v>
      </c>
      <c r="P933" s="943">
        <f>VLOOKUP($D933,'Process (R)'!$B$6:$O$2770,14,0)</f>
        <v>94569.072703313286</v>
      </c>
      <c r="Q933" s="1935">
        <f t="shared" si="1108"/>
        <v>0</v>
      </c>
      <c r="R933" s="1935">
        <f t="shared" si="1109"/>
        <v>0</v>
      </c>
      <c r="S933" s="1935">
        <f t="shared" si="1110"/>
        <v>13593690</v>
      </c>
      <c r="T933" s="2366"/>
      <c r="U933" s="2811">
        <f t="shared" si="1081"/>
        <v>17397574.917239882</v>
      </c>
      <c r="V933" s="948"/>
      <c r="W933" s="2547"/>
      <c r="X933" s="643"/>
    </row>
    <row r="934" spans="2:35" s="619" customFormat="1" ht="15" hidden="1" customHeight="1">
      <c r="B934" s="758"/>
      <c r="C934" s="782"/>
      <c r="D934" s="3423"/>
      <c r="E934" s="918"/>
      <c r="F934" s="918"/>
      <c r="G934" s="977" t="s">
        <v>3460</v>
      </c>
      <c r="H934" s="1685"/>
      <c r="I934" s="1259">
        <f>3.29+0.3</f>
        <v>3.59</v>
      </c>
      <c r="J934" s="977" t="s">
        <v>3460</v>
      </c>
      <c r="K934" s="3962"/>
      <c r="L934" s="782"/>
      <c r="M934" s="980"/>
      <c r="N934" s="758"/>
      <c r="O934" s="1798"/>
      <c r="P934" s="1798"/>
      <c r="Q934" s="1798"/>
      <c r="R934" s="1798"/>
      <c r="S934" s="1798"/>
      <c r="T934" s="2385"/>
      <c r="U934" s="2811">
        <f t="shared" si="1081"/>
        <v>0</v>
      </c>
      <c r="V934" s="924"/>
      <c r="W934" s="2548"/>
      <c r="X934" s="644"/>
      <c r="Y934" s="2595"/>
    </row>
    <row r="935" spans="2:35" s="619" customFormat="1" ht="15" hidden="1" customHeight="1">
      <c r="B935" s="758"/>
      <c r="C935" s="782"/>
      <c r="D935" s="3423"/>
      <c r="E935" s="918"/>
      <c r="F935" s="918"/>
      <c r="G935" s="977" t="s">
        <v>3461</v>
      </c>
      <c r="H935" s="1685"/>
      <c r="I935" s="1259">
        <f>1.16+9.48+7.41+8.83+0.3</f>
        <v>27.180000000000003</v>
      </c>
      <c r="J935" s="977" t="s">
        <v>3461</v>
      </c>
      <c r="K935" s="3962"/>
      <c r="L935" s="782"/>
      <c r="M935" s="980"/>
      <c r="N935" s="758"/>
      <c r="O935" s="1798"/>
      <c r="P935" s="1798"/>
      <c r="Q935" s="1798"/>
      <c r="R935" s="1798"/>
      <c r="S935" s="1798"/>
      <c r="T935" s="2385"/>
      <c r="U935" s="2811">
        <f t="shared" si="1081"/>
        <v>0</v>
      </c>
      <c r="V935" s="924"/>
      <c r="W935" s="2548"/>
      <c r="X935" s="644"/>
      <c r="Y935" s="2595"/>
    </row>
    <row r="936" spans="2:35" s="619" customFormat="1" ht="15" hidden="1" customHeight="1">
      <c r="B936" s="758"/>
      <c r="C936" s="782"/>
      <c r="D936" s="3423"/>
      <c r="E936" s="918"/>
      <c r="F936" s="918"/>
      <c r="G936" s="977" t="s">
        <v>3462</v>
      </c>
      <c r="H936" s="1685"/>
      <c r="I936" s="1259">
        <v>2673.2</v>
      </c>
      <c r="J936" s="977" t="s">
        <v>3462</v>
      </c>
      <c r="K936" s="3962"/>
      <c r="L936" s="782"/>
      <c r="M936" s="980"/>
      <c r="N936" s="758"/>
      <c r="O936" s="1798"/>
      <c r="P936" s="1798"/>
      <c r="Q936" s="1798"/>
      <c r="R936" s="1798"/>
      <c r="S936" s="1798"/>
      <c r="T936" s="2385"/>
      <c r="U936" s="2811">
        <f t="shared" si="1081"/>
        <v>0</v>
      </c>
      <c r="V936" s="924"/>
      <c r="W936" s="2548"/>
      <c r="X936" s="644"/>
      <c r="Y936" s="2595"/>
    </row>
    <row r="937" spans="2:35" s="619" customFormat="1" ht="15" hidden="1" customHeight="1">
      <c r="B937" s="758"/>
      <c r="C937" s="782"/>
      <c r="D937" s="3423"/>
      <c r="E937" s="918"/>
      <c r="F937" s="918"/>
      <c r="G937" s="977" t="s">
        <v>3463</v>
      </c>
      <c r="H937" s="1685"/>
      <c r="I937" s="1259">
        <v>2486.4</v>
      </c>
      <c r="J937" s="977" t="s">
        <v>3463</v>
      </c>
      <c r="K937" s="3962"/>
      <c r="L937" s="782"/>
      <c r="M937" s="980"/>
      <c r="N937" s="758"/>
      <c r="O937" s="1798"/>
      <c r="P937" s="1798"/>
      <c r="Q937" s="1798"/>
      <c r="R937" s="1798"/>
      <c r="S937" s="1798"/>
      <c r="T937" s="2385"/>
      <c r="U937" s="2811">
        <f t="shared" si="1081"/>
        <v>0</v>
      </c>
      <c r="V937" s="924"/>
      <c r="W937" s="2548"/>
      <c r="X937" s="644"/>
      <c r="Y937" s="2595"/>
    </row>
    <row r="938" spans="2:35" s="2003" customFormat="1" ht="20.100000000000001" customHeight="1">
      <c r="B938" s="3116"/>
      <c r="C938" s="2680" t="s">
        <v>4463</v>
      </c>
      <c r="D938" s="3457"/>
      <c r="E938" s="2239"/>
      <c r="F938" s="2683"/>
      <c r="G938" s="2239" t="s">
        <v>740</v>
      </c>
      <c r="H938" s="2942"/>
      <c r="I938" s="2240"/>
      <c r="J938" s="2239" t="s">
        <v>1342</v>
      </c>
      <c r="K938" s="4017"/>
      <c r="L938" s="2240"/>
      <c r="M938" s="2357"/>
      <c r="N938" s="2239"/>
      <c r="O938" s="2243"/>
      <c r="P938" s="2243"/>
      <c r="Q938" s="2679"/>
      <c r="R938" s="2679"/>
      <c r="S938" s="2679"/>
      <c r="T938" s="2239"/>
      <c r="U938" s="2811">
        <f t="shared" si="1081"/>
        <v>0</v>
      </c>
      <c r="V938" s="2239"/>
      <c r="W938" s="3117"/>
      <c r="X938" s="3118"/>
      <c r="Y938" s="3119"/>
      <c r="Z938" s="3119"/>
      <c r="AA938" s="3119"/>
      <c r="AB938" s="3119"/>
      <c r="AC938" s="3119"/>
    </row>
    <row r="939" spans="2:35" s="2283" customFormat="1" ht="16.5" customHeight="1">
      <c r="B939" s="2237"/>
      <c r="C939" s="2197">
        <v>1</v>
      </c>
      <c r="D939" s="3424">
        <f>'Process (R)'!$B$774</f>
        <v>40</v>
      </c>
      <c r="E939" s="2284" t="str">
        <f>VLOOKUP(D939,'Process (R)'!$B$6:$L$2770,2,1)</f>
        <v>AB.64133
1776</v>
      </c>
      <c r="F939" s="2284" t="str">
        <f>LEFT(E939,8)</f>
        <v>AB.64133</v>
      </c>
      <c r="G939" s="2285" t="str">
        <f>VLOOKUP(D939,'Process (R)'!$B$6:$L$2770,3,1)</f>
        <v>Embankment construction by Soil, Compaction Degree 95%</v>
      </c>
      <c r="H939" s="2908"/>
      <c r="I939" s="2286" t="str">
        <f>VLOOKUP(D939,'Process (R)'!$B$6:$L$2770,4,1)</f>
        <v>m3</v>
      </c>
      <c r="J939" s="2285" t="str">
        <f>VLOOKUP(D939,'Process (R)'!$B$6:$L$2770,5,1) &amp;" (95%MTC)"</f>
        <v>Đắp đất nền đường bằng máy, đầm chặt K95% (95%MTC)</v>
      </c>
      <c r="K939" s="3964"/>
      <c r="L939" s="2286" t="str">
        <f>VLOOKUP(D939,'Process (R)'!$B$6:$L$2770,6,1)</f>
        <v>m3</v>
      </c>
      <c r="M939" s="2287">
        <f>207.2*0.95</f>
        <v>196.83999999999997</v>
      </c>
      <c r="N939" s="2797">
        <f>VLOOKUP($D939,'Process (R)'!$B$6:$O$2770,12,0)</f>
        <v>0</v>
      </c>
      <c r="O939" s="2797">
        <f>VLOOKUP($D939,'Process (R)'!$B$6:$O$2770,13,0)</f>
        <v>3747.0726</v>
      </c>
      <c r="P939" s="2797">
        <f>VLOOKUP($D939,'Process (R)'!$B$6:$O$2770,14,0)</f>
        <v>10180.89249555664</v>
      </c>
      <c r="Q939" s="1935">
        <f t="shared" ref="Q939:Q940" si="1111">ROUND(N939*M939*IF(K939="",1,K939),0)</f>
        <v>0</v>
      </c>
      <c r="R939" s="1935">
        <f t="shared" ref="R939:R940" si="1112">ROUND(O939*M939*IF(K939="",1,K939),0)</f>
        <v>737574</v>
      </c>
      <c r="S939" s="1935">
        <f t="shared" ref="S939:S940" si="1113">ROUND(P939*M939*IF(K939="",1,K939),0)</f>
        <v>2004007</v>
      </c>
      <c r="T939" s="2374"/>
      <c r="U939" s="2811">
        <f t="shared" si="1081"/>
        <v>3508750.0773654128</v>
      </c>
      <c r="V939" s="2288"/>
      <c r="W939" s="2549"/>
      <c r="X939" s="2289"/>
      <c r="Y939" s="2596"/>
      <c r="AF939" s="2467">
        <f>5.238+16.595+8.827+3.285/2</f>
        <v>32.302499999999995</v>
      </c>
      <c r="AH939" s="2283">
        <v>31584.799999999999</v>
      </c>
      <c r="AI939" s="2283">
        <f>AH939*AF939+AH940*AF940</f>
        <v>1290989.2559499999</v>
      </c>
    </row>
    <row r="940" spans="2:35" s="2283" customFormat="1" ht="16.5" customHeight="1">
      <c r="B940" s="2237"/>
      <c r="C940" s="2197">
        <v>2</v>
      </c>
      <c r="D940" s="3424">
        <f>'Process (R)'!$B$816</f>
        <v>42</v>
      </c>
      <c r="E940" s="2284" t="str">
        <f>VLOOKUP(D940,'Process (R)'!$B$6:$L$2770,2,1)</f>
        <v>AB.13113
1776</v>
      </c>
      <c r="F940" s="2284" t="str">
        <f>LEFT(E940,8)</f>
        <v>AB.13113</v>
      </c>
      <c r="G940" s="2285" t="str">
        <f>VLOOKUP(D940,'Process (R)'!$B$6:$L$2770,3,1)</f>
        <v>Soil embankment by man power, Compaction Degree 95%</v>
      </c>
      <c r="H940" s="2908"/>
      <c r="I940" s="2286" t="str">
        <f>VLOOKUP(D940,'Process (R)'!$B$6:$L$2770,4,1)</f>
        <v>m3</v>
      </c>
      <c r="J940" s="2285" t="str">
        <f>VLOOKUP(D940,'Process (R)'!$B$6:$L$2770,5,1)&amp;" (5%NC)"</f>
        <v>Đắp đất nền đường bằng nhân công, đầm chặt K95% (5%NC)</v>
      </c>
      <c r="K940" s="3964"/>
      <c r="L940" s="2286" t="str">
        <f>VLOOKUP(D940,'Process (R)'!$B$6:$L$2770,6,1)</f>
        <v>m3</v>
      </c>
      <c r="M940" s="2287">
        <f>207.2*0.05</f>
        <v>10.36</v>
      </c>
      <c r="N940" s="2797">
        <f>VLOOKUP($D940,'Process (R)'!$B$6:$O$2770,12,0)</f>
        <v>0</v>
      </c>
      <c r="O940" s="2797">
        <f>VLOOKUP($D940,'Process (R)'!$B$6:$O$2770,13,0)</f>
        <v>150744.29999999999</v>
      </c>
      <c r="P940" s="2797">
        <f>VLOOKUP($D940,'Process (R)'!$B$6:$O$2770,14,0)</f>
        <v>0</v>
      </c>
      <c r="Q940" s="1935">
        <f t="shared" si="1111"/>
        <v>0</v>
      </c>
      <c r="R940" s="1935">
        <f t="shared" si="1112"/>
        <v>1561711</v>
      </c>
      <c r="S940" s="1935">
        <f t="shared" si="1113"/>
        <v>0</v>
      </c>
      <c r="T940" s="2374"/>
      <c r="U940" s="2811">
        <f t="shared" si="1081"/>
        <v>1998720.2975481718</v>
      </c>
      <c r="V940" s="2288"/>
      <c r="W940" s="2549"/>
      <c r="X940" s="2289"/>
      <c r="Y940" s="2596"/>
      <c r="AF940" s="2467">
        <f>5.238+10.242+9.481+1.157/2</f>
        <v>25.539499999999997</v>
      </c>
      <c r="AH940" s="2283">
        <v>10600.1</v>
      </c>
      <c r="AI940" s="2283">
        <f>AI939/(AF939+AF940)</f>
        <v>22319.236125133986</v>
      </c>
    </row>
    <row r="941" spans="2:35" s="2283" customFormat="1" hidden="1">
      <c r="B941" s="2237"/>
      <c r="C941" s="2197">
        <v>3</v>
      </c>
      <c r="D941" s="3424">
        <f>'Process (R)'!$B$64</f>
        <v>4</v>
      </c>
      <c r="E941" s="2284" t="str">
        <f>VLOOKUP(D941,'Process (R)'!$B$6:$L$2770,2,1)</f>
        <v>AB.24143
1776</v>
      </c>
      <c r="F941" s="2284" t="str">
        <f t="shared" ref="F941:F942" si="1114">LEFT(E941,8)</f>
        <v>AB.24143</v>
      </c>
      <c r="G941" s="2285" t="str">
        <f>VLOOKUP(D941,'Process (R)'!$B$6:$L$2770,3,1)</f>
        <v>Soil excavation to Backfill, class 3</v>
      </c>
      <c r="H941" s="2908">
        <v>1.1299999999999999</v>
      </c>
      <c r="I941" s="2286" t="str">
        <f>VLOOKUP(D941,'Process (R)'!$B$6:$L$2770,4,1)</f>
        <v>m3</v>
      </c>
      <c r="J941" s="2285" t="str">
        <f>VLOOKUP(D941,'Process (R)'!$B$6:$L$2770,5,1)</f>
        <v>Đào đất để đắp, đất cấp 3</v>
      </c>
      <c r="K941" s="3966">
        <f>H941</f>
        <v>1.1299999999999999</v>
      </c>
      <c r="L941" s="2286" t="str">
        <f>VLOOKUP(D941,'Process (R)'!$B$6:$L$2770,6,1)</f>
        <v>m3</v>
      </c>
      <c r="M941" s="3929"/>
      <c r="N941" s="2797">
        <f>VLOOKUP($D941,'Process (R)'!$B$6:$O$2770,12,0)</f>
        <v>34545.454545454544</v>
      </c>
      <c r="O941" s="2797">
        <f>VLOOKUP($D941,'Process (R)'!$B$6:$O$2770,13,0)</f>
        <v>1744.3269000000003</v>
      </c>
      <c r="P941" s="2797">
        <f>VLOOKUP($D941,'Process (R)'!$B$6:$O$2770,14,0)</f>
        <v>11060.283452013986</v>
      </c>
      <c r="Q941" s="1935">
        <f>N941*M941</f>
        <v>0</v>
      </c>
      <c r="R941" s="1935">
        <f>O941*M941</f>
        <v>0</v>
      </c>
      <c r="S941" s="1935">
        <f>P941*M941</f>
        <v>0</v>
      </c>
      <c r="T941" s="2374"/>
      <c r="U941" s="2811">
        <f t="shared" si="1081"/>
        <v>0</v>
      </c>
      <c r="V941" s="2288"/>
      <c r="W941" s="2549"/>
      <c r="X941" s="2289"/>
      <c r="Y941" s="2596"/>
    </row>
    <row r="942" spans="2:35" s="2283" customFormat="1" ht="19.5" customHeight="1">
      <c r="B942" s="2237"/>
      <c r="C942" s="2197">
        <v>4</v>
      </c>
      <c r="D942" s="3424">
        <f>'Process (R)'!$B$604</f>
        <v>31</v>
      </c>
      <c r="E942" s="2284" t="str">
        <f>VLOOKUP(D942,'Process (R)'!$B$6:$L$2770,2,1)</f>
        <v>AB.41433&amp;
AB.42333 &amp;AB.42433
1776</v>
      </c>
      <c r="F942" s="2284" t="str">
        <f t="shared" si="1114"/>
        <v>AB.41433</v>
      </c>
      <c r="G942" s="2285" t="str">
        <f>VLOOKUP(D942,'Process (R)'!$B$6:$L$2770,3,1)</f>
        <v>Transportation of excavation soil from Pit (B3-BS) to construction site (Average Distance of 28 Km), Class 3</v>
      </c>
      <c r="H942" s="2908">
        <v>1.21</v>
      </c>
      <c r="I942" s="2286" t="str">
        <f>VLOOKUP(D942,'Process (R)'!$B$6:$L$2770,4,1)</f>
        <v>m3</v>
      </c>
      <c r="J942" s="2285" t="str">
        <f>VLOOKUP(D942,'Process (R)'!$B$6:$L$2770,5,1)</f>
        <v>Vận chuyển đất từ mỏ (B3-BS) về đắp, cự ly trung bình 28km, đất cấp 3</v>
      </c>
      <c r="K942" s="3966" t="s">
        <v>6278</v>
      </c>
      <c r="L942" s="2286" t="str">
        <f>VLOOKUP(D942,'Process (R)'!$B$6:$L$2770,6,1)</f>
        <v>m3</v>
      </c>
      <c r="M942" s="4342">
        <v>283.30455999999992</v>
      </c>
      <c r="N942" s="4343">
        <f>38000/1.1</f>
        <v>34545.454545454544</v>
      </c>
      <c r="O942" s="4343">
        <f>VLOOKUP($D942,'Process (R)'!$B$6:$O$2770,13,0)</f>
        <v>0</v>
      </c>
      <c r="P942" s="4343">
        <f>VLOOKUP($D942,'Process (R)'!$B$6:$O$2770,14,0)</f>
        <v>114780.84847814683</v>
      </c>
      <c r="Q942" s="1935">
        <f>N942*M942</f>
        <v>9786884.799999997</v>
      </c>
      <c r="R942" s="1935">
        <f>O942*M942</f>
        <v>0</v>
      </c>
      <c r="S942" s="1935">
        <f>P942*M942</f>
        <v>32517937.774528049</v>
      </c>
      <c r="T942" s="2374"/>
      <c r="U942" s="2811">
        <f t="shared" si="1081"/>
        <v>54142864.821905799</v>
      </c>
      <c r="V942" s="2288"/>
      <c r="W942" s="2549"/>
      <c r="X942" s="2289"/>
      <c r="Y942" s="2596"/>
    </row>
    <row r="943" spans="2:35" s="2283" customFormat="1" ht="15" hidden="1" customHeight="1">
      <c r="B943" s="2239"/>
      <c r="C943" s="2197">
        <v>7</v>
      </c>
      <c r="D943" s="3424"/>
      <c r="E943" s="2284"/>
      <c r="F943" s="2284"/>
      <c r="G943" s="2302" t="s">
        <v>3750</v>
      </c>
      <c r="H943" s="2637"/>
      <c r="I943" s="2468">
        <v>29.72</v>
      </c>
      <c r="J943" s="2302" t="s">
        <v>3750</v>
      </c>
      <c r="K943" s="3967"/>
      <c r="L943" s="2240"/>
      <c r="M943" s="2357"/>
      <c r="N943" s="2469"/>
      <c r="O943" s="2470"/>
      <c r="P943" s="2470"/>
      <c r="Q943" s="2470"/>
      <c r="R943" s="2470"/>
      <c r="S943" s="2470"/>
      <c r="T943" s="2471"/>
      <c r="U943" s="2811">
        <f t="shared" si="1081"/>
        <v>0</v>
      </c>
      <c r="V943" s="2288"/>
      <c r="W943" s="2549"/>
      <c r="X943" s="2289"/>
      <c r="Y943" s="2596"/>
    </row>
    <row r="944" spans="2:35" s="2283" customFormat="1" ht="15" hidden="1" customHeight="1">
      <c r="B944" s="2239"/>
      <c r="C944" s="2197">
        <v>8</v>
      </c>
      <c r="D944" s="3424"/>
      <c r="E944" s="2284"/>
      <c r="F944" s="2284"/>
      <c r="G944" s="2302" t="s">
        <v>3751</v>
      </c>
      <c r="H944" s="2637"/>
      <c r="I944" s="2468">
        <v>21.6</v>
      </c>
      <c r="J944" s="2302" t="s">
        <v>3751</v>
      </c>
      <c r="K944" s="3967"/>
      <c r="L944" s="2240"/>
      <c r="M944" s="2357"/>
      <c r="N944" s="2239"/>
      <c r="O944" s="2243"/>
      <c r="P944" s="2243"/>
      <c r="Q944" s="2243"/>
      <c r="R944" s="2243"/>
      <c r="S944" s="2243"/>
      <c r="T944" s="2471"/>
      <c r="U944" s="2811">
        <f t="shared" si="1081"/>
        <v>0</v>
      </c>
      <c r="V944" s="2288"/>
      <c r="W944" s="2549"/>
      <c r="X944" s="2289"/>
      <c r="Y944" s="2596"/>
    </row>
    <row r="945" spans="1:29" s="2283" customFormat="1" ht="15" hidden="1" customHeight="1">
      <c r="B945" s="2239"/>
      <c r="C945" s="2197">
        <v>9</v>
      </c>
      <c r="D945" s="3424"/>
      <c r="E945" s="2284"/>
      <c r="F945" s="2284"/>
      <c r="G945" s="2302" t="s">
        <v>4017</v>
      </c>
      <c r="H945" s="2468"/>
      <c r="I945" s="2472">
        <f>203080.7-42089.9</f>
        <v>160990.80000000002</v>
      </c>
      <c r="J945" s="2302" t="s">
        <v>4017</v>
      </c>
      <c r="K945" s="3967"/>
      <c r="L945" s="2240"/>
      <c r="M945" s="2357"/>
      <c r="N945" s="2239"/>
      <c r="O945" s="2243"/>
      <c r="P945" s="2243"/>
      <c r="Q945" s="2243"/>
      <c r="R945" s="2243"/>
      <c r="S945" s="2243"/>
      <c r="T945" s="2471"/>
      <c r="U945" s="2811">
        <f t="shared" ref="U945:U974" si="1115">(Q945+R945+S945)*1.02*1.055*1.06*1.02*1.1</f>
        <v>0</v>
      </c>
      <c r="V945" s="2288"/>
      <c r="W945" s="2549"/>
      <c r="X945" s="2289"/>
    </row>
    <row r="946" spans="1:29" s="2283" customFormat="1" ht="15" hidden="1" customHeight="1">
      <c r="B946" s="2239"/>
      <c r="C946" s="2197">
        <v>10</v>
      </c>
      <c r="D946" s="3424"/>
      <c r="E946" s="2284"/>
      <c r="F946" s="2284"/>
      <c r="G946" s="2302" t="s">
        <v>4018</v>
      </c>
      <c r="H946" s="2468"/>
      <c r="I946" s="2472">
        <f>59447.5-12463.5</f>
        <v>46984</v>
      </c>
      <c r="J946" s="2302" t="s">
        <v>4018</v>
      </c>
      <c r="K946" s="3967"/>
      <c r="L946" s="2240"/>
      <c r="M946" s="2357"/>
      <c r="N946" s="2239"/>
      <c r="O946" s="2243"/>
      <c r="P946" s="2243"/>
      <c r="Q946" s="2243"/>
      <c r="R946" s="2243"/>
      <c r="S946" s="2243"/>
      <c r="T946" s="2471"/>
      <c r="U946" s="2811">
        <f t="shared" si="1115"/>
        <v>0</v>
      </c>
      <c r="V946" s="2288"/>
      <c r="W946" s="2549"/>
      <c r="X946" s="2289"/>
    </row>
    <row r="947" spans="1:29" s="2283" customFormat="1" ht="15" hidden="1" customHeight="1">
      <c r="B947" s="2239"/>
      <c r="C947" s="2197">
        <v>11</v>
      </c>
      <c r="D947" s="3424"/>
      <c r="E947" s="2284"/>
      <c r="F947" s="2284"/>
      <c r="G947" s="2239" t="s">
        <v>4014</v>
      </c>
      <c r="H947" s="2637"/>
      <c r="I947" s="2468">
        <f>(I943*I945+I944*I946)/(I945+I946)</f>
        <v>27.885594677816737</v>
      </c>
      <c r="J947" s="2239" t="s">
        <v>4014</v>
      </c>
      <c r="K947" s="3967"/>
      <c r="L947" s="2240"/>
      <c r="M947" s="2357"/>
      <c r="N947" s="2239"/>
      <c r="O947" s="2243"/>
      <c r="P947" s="2243"/>
      <c r="Q947" s="2243"/>
      <c r="R947" s="2243"/>
      <c r="S947" s="2243"/>
      <c r="T947" s="2471"/>
      <c r="U947" s="2811">
        <f t="shared" si="1115"/>
        <v>0</v>
      </c>
      <c r="V947" s="2288"/>
      <c r="W947" s="2549"/>
      <c r="X947" s="2289"/>
      <c r="Y947" s="2596"/>
    </row>
    <row r="948" spans="1:29" s="2003" customFormat="1" ht="20.100000000000001" customHeight="1">
      <c r="B948" s="3116" t="s">
        <v>2271</v>
      </c>
      <c r="C948" s="2680" t="s">
        <v>4478</v>
      </c>
      <c r="D948" s="3457"/>
      <c r="E948" s="2239"/>
      <c r="F948" s="2683"/>
      <c r="G948" s="2239" t="s">
        <v>1954</v>
      </c>
      <c r="H948" s="2942"/>
      <c r="I948" s="2240"/>
      <c r="J948" s="2239" t="s">
        <v>1955</v>
      </c>
      <c r="K948" s="4017"/>
      <c r="L948" s="2240"/>
      <c r="M948" s="2357"/>
      <c r="N948" s="2239"/>
      <c r="O948" s="2243"/>
      <c r="P948" s="2243"/>
      <c r="Q948" s="2679"/>
      <c r="R948" s="2679"/>
      <c r="S948" s="2679"/>
      <c r="T948" s="2239"/>
      <c r="U948" s="2811">
        <f t="shared" si="1115"/>
        <v>0</v>
      </c>
      <c r="V948" s="2239"/>
      <c r="W948" s="3117"/>
      <c r="X948" s="3118"/>
      <c r="Y948" s="3119"/>
      <c r="Z948" s="3119"/>
      <c r="AA948" s="3119"/>
      <c r="AB948" s="3119"/>
      <c r="AC948" s="3119"/>
    </row>
    <row r="949" spans="1:29" s="619" customFormat="1" ht="17.25" customHeight="1">
      <c r="B949" s="634"/>
      <c r="C949" s="2329">
        <v>1</v>
      </c>
      <c r="D949" s="3423">
        <f>'Process (R)'!$B$880</f>
        <v>45</v>
      </c>
      <c r="E949" s="918" t="str">
        <f>VLOOKUP(D949,'Process (R)'!$B$6:$L$2770,2,1)</f>
        <v>AD.11222
1776</v>
      </c>
      <c r="F949" s="918" t="str">
        <f>LEFT(E949,8)</f>
        <v>AD.11222</v>
      </c>
      <c r="G949" s="919" t="str">
        <f>VLOOKUP(D949,'Process (R)'!$B$6:$L$2770,3,1)</f>
        <v>Aggregate base Course</v>
      </c>
      <c r="H949" s="2909"/>
      <c r="I949" s="920" t="str">
        <f>VLOOKUP(D949,'Process (R)'!$B$6:$L$2770,4,1)</f>
        <v>m3</v>
      </c>
      <c r="J949" s="919" t="str">
        <f>VLOOKUP(D949,'Process (R)'!$B$6:$L$2770,5,1)</f>
        <v>Móng cấp phối đá dăm lớp trên</v>
      </c>
      <c r="K949" s="3968"/>
      <c r="L949" s="920" t="str">
        <f>VLOOKUP(D949,'Process (R)'!$B$6:$L$2770,6,1)</f>
        <v>m3</v>
      </c>
      <c r="M949" s="921">
        <v>52.49</v>
      </c>
      <c r="N949" s="943">
        <f>VLOOKUP($D949,'Process (R)'!$B$6:$O$2770,12,0)</f>
        <v>328530.56745454541</v>
      </c>
      <c r="O949" s="943">
        <f>VLOOKUP($D949,'Process (R)'!$B$6:$O$2770,13,0)</f>
        <v>11010.648000000001</v>
      </c>
      <c r="P949" s="943">
        <f>VLOOKUP($D949,'Process (R)'!$B$6:$O$2770,14,0)</f>
        <v>28132.712403180827</v>
      </c>
      <c r="Q949" s="1935">
        <f t="shared" ref="Q949" si="1116">ROUND(N949*M949*IF(K949="",1,K949),0)</f>
        <v>17244569</v>
      </c>
      <c r="R949" s="1935">
        <f t="shared" ref="R949" si="1117">ROUND(O949*M949*IF(K949="",1,K949),0)</f>
        <v>577949</v>
      </c>
      <c r="S949" s="1935">
        <f t="shared" ref="S949" si="1118">ROUND(P949*M949*IF(K949="",1,K949),0)</f>
        <v>1476686</v>
      </c>
      <c r="T949" s="2368"/>
      <c r="U949" s="2811">
        <f t="shared" si="1115"/>
        <v>24699647.221107412</v>
      </c>
      <c r="V949" s="924"/>
      <c r="W949" s="2548"/>
      <c r="X949" s="644"/>
      <c r="Y949" s="2595"/>
    </row>
    <row r="950" spans="1:29" s="2003" customFormat="1" ht="20.100000000000001" customHeight="1">
      <c r="B950" s="3116" t="s">
        <v>2271</v>
      </c>
      <c r="C950" s="2680" t="s">
        <v>4488</v>
      </c>
      <c r="D950" s="3457"/>
      <c r="E950" s="2239"/>
      <c r="F950" s="2683"/>
      <c r="G950" s="2239" t="s">
        <v>4495</v>
      </c>
      <c r="H950" s="2942"/>
      <c r="I950" s="2240"/>
      <c r="J950" s="2239" t="s">
        <v>4277</v>
      </c>
      <c r="K950" s="4017"/>
      <c r="L950" s="2240" t="s">
        <v>275</v>
      </c>
      <c r="M950" s="2705">
        <v>402.89</v>
      </c>
      <c r="N950" s="2239"/>
      <c r="O950" s="2243"/>
      <c r="P950" s="2243"/>
      <c r="Q950" s="2679"/>
      <c r="R950" s="2679"/>
      <c r="S950" s="2679"/>
      <c r="T950" s="2239"/>
      <c r="U950" s="2811">
        <f t="shared" si="1115"/>
        <v>0</v>
      </c>
      <c r="V950" s="2239"/>
      <c r="W950" s="3117"/>
      <c r="X950" s="3118"/>
      <c r="Y950" s="3119"/>
      <c r="Z950" s="3119"/>
      <c r="AA950" s="3119"/>
      <c r="AB950" s="3119"/>
      <c r="AC950" s="3119"/>
    </row>
    <row r="951" spans="1:29" s="2857" customFormat="1" ht="21" customHeight="1">
      <c r="A951" s="145"/>
      <c r="B951" s="553"/>
      <c r="C951" s="2199">
        <v>1</v>
      </c>
      <c r="D951" s="3422">
        <f>'Process (R)'!$B$2055</f>
        <v>98</v>
      </c>
      <c r="E951" s="939" t="str">
        <f>VLOOKUP(D951,'Process (R)'!$B$6:$L$2770,2,1)</f>
        <v>AF.15410
1776</v>
      </c>
      <c r="F951" s="939" t="str">
        <f t="shared" ref="F951" si="1119">LEFT(E951,8)</f>
        <v>AF.15410</v>
      </c>
      <c r="G951" s="940" t="str">
        <f>VLOOKUP(D951,'Process (R)'!$B$6:$L$2770,3,1)</f>
        <v>Cast-in-situ Concrete, C25 (25Mpa) for Pavement, thickness &lt;= 25cm</v>
      </c>
      <c r="H951" s="2906"/>
      <c r="I951" s="941" t="str">
        <f>VLOOKUP(D951,'Process (R)'!$B$6:$L$2770,4,1)</f>
        <v>m3</v>
      </c>
      <c r="J951" s="940" t="str">
        <f>VLOOKUP(D951,'Process (R)'!$B$6:$L$2770,5,1)</f>
        <v>Bê tông mặt đường, loại C25 (25Mpa), chiều dày &lt;=25cm</v>
      </c>
      <c r="K951" s="3961"/>
      <c r="L951" s="941" t="str">
        <f>VLOOKUP(D951,'Process (R)'!$B$6:$L$2770,6,1)</f>
        <v>m3</v>
      </c>
      <c r="M951" s="931">
        <f>402.89*0.16</f>
        <v>64.462400000000002</v>
      </c>
      <c r="N951" s="943">
        <f>VLOOKUP($D951,'Process (R)'!$B$6:$O$2770,12,0)</f>
        <v>1120534.4116704599</v>
      </c>
      <c r="O951" s="943">
        <f>VLOOKUP($D951,'Process (R)'!$B$6:$O$2770,13,0)</f>
        <v>455440.44</v>
      </c>
      <c r="P951" s="943">
        <f>VLOOKUP($D951,'Process (R)'!$B$6:$O$2770,14,0)</f>
        <v>88169.256887693191</v>
      </c>
      <c r="Q951" s="1935">
        <f t="shared" ref="Q951:Q958" si="1120">ROUND(N951*M951*IF(K951="",1,K951),0)</f>
        <v>72232337</v>
      </c>
      <c r="R951" s="1935">
        <f t="shared" ref="R951:R958" si="1121">ROUND(O951*M951*IF(K951="",1,K951),0)</f>
        <v>29358784</v>
      </c>
      <c r="S951" s="1935">
        <f t="shared" ref="S951:S958" si="1122">ROUND(P951*M951*IF(K951="",1,K951),0)</f>
        <v>5683602</v>
      </c>
      <c r="T951" s="2367"/>
      <c r="U951" s="2811">
        <f t="shared" si="1115"/>
        <v>137293113.94615123</v>
      </c>
      <c r="V951" s="928"/>
      <c r="W951" s="2551"/>
      <c r="X951" s="646"/>
      <c r="Y951" s="1618"/>
      <c r="Z951" s="642"/>
      <c r="AA951" s="642"/>
      <c r="AB951" s="642"/>
      <c r="AC951" s="642"/>
    </row>
    <row r="952" spans="1:29" s="359" customFormat="1" ht="16.5" hidden="1" customHeight="1">
      <c r="A952" s="360"/>
      <c r="B952" s="624"/>
      <c r="C952" s="2199">
        <v>2</v>
      </c>
      <c r="D952" s="3422">
        <f>'Process (R)'!$B$1489</f>
        <v>74</v>
      </c>
      <c r="E952" s="939" t="str">
        <f>VLOOKUP(D952,'Process (R)'!$B$6:$L$2770,2,1)</f>
        <v>AF.51150Vd
1776</v>
      </c>
      <c r="F952" s="939" t="str">
        <f>LEFT(E952,8)</f>
        <v>AF.51150</v>
      </c>
      <c r="G952" s="940" t="str">
        <f>VLOOKUP(D952,'Process (R)'!$B$6:$L$2770,3,1)</f>
        <v xml:space="preserve">Manufacture concrete by mixing plant 60m3/h </v>
      </c>
      <c r="H952" s="2906">
        <v>1.0149999999999999</v>
      </c>
      <c r="I952" s="941" t="str">
        <f>VLOOKUP(D952,'Process (R)'!$B$6:$L$2770,4,1)</f>
        <v>m3</v>
      </c>
      <c r="J952" s="940" t="str">
        <f>VLOOKUP(D952,'Process (R)'!$B$6:$L$2770,5,1)</f>
        <v>SX Vữa bê tông bằng trạm trộn 60m3/h</v>
      </c>
      <c r="K952" s="4024">
        <v>1.0149999999999999</v>
      </c>
      <c r="L952" s="941" t="str">
        <f>VLOOKUP(D952,'Process (R)'!$B$6:$L$2770,6,1)</f>
        <v>m3</v>
      </c>
      <c r="M952" s="931"/>
      <c r="N952" s="943">
        <f>VLOOKUP($D952,'Process (R)'!$B$6:$O$2770,12,0)</f>
        <v>0</v>
      </c>
      <c r="O952" s="943">
        <f>VLOOKUP($D952,'Process (R)'!$B$6:$O$2770,13,0)</f>
        <v>14787.298000000001</v>
      </c>
      <c r="P952" s="943">
        <f>VLOOKUP($D952,'Process (R)'!$B$6:$O$2770,14,0)</f>
        <v>85303.094857813136</v>
      </c>
      <c r="Q952" s="3564">
        <f t="shared" ref="Q952" si="1123">N952*M952</f>
        <v>0</v>
      </c>
      <c r="R952" s="3564">
        <f t="shared" ref="R952" si="1124">O952*M952</f>
        <v>0</v>
      </c>
      <c r="S952" s="3564">
        <f t="shared" ref="S952" si="1125">P952*M952</f>
        <v>0</v>
      </c>
      <c r="T952" s="2367"/>
      <c r="U952" s="2811">
        <f t="shared" si="1115"/>
        <v>0</v>
      </c>
      <c r="V952" s="758"/>
      <c r="W952" s="2550"/>
      <c r="X952" s="645"/>
      <c r="Y952" s="2597"/>
      <c r="Z952" s="480"/>
      <c r="AA952" s="480"/>
      <c r="AB952" s="480"/>
      <c r="AC952" s="480"/>
    </row>
    <row r="953" spans="1:29" s="2857" customFormat="1" ht="21" customHeight="1">
      <c r="A953" s="145"/>
      <c r="B953" s="553"/>
      <c r="C953" s="2199">
        <v>3</v>
      </c>
      <c r="D953" s="3422">
        <f>'Process (R)'!$B$1616</f>
        <v>79</v>
      </c>
      <c r="E953" s="939" t="str">
        <f>VLOOKUP(D953,'Process (R)'!$B$6:$L$2770,2,1)</f>
        <v>AF.81211
1776</v>
      </c>
      <c r="F953" s="939" t="str">
        <f t="shared" ref="F953:F958" si="1126">LEFT(E953,8)</f>
        <v>AF.81211</v>
      </c>
      <c r="G953" s="940" t="str">
        <f>VLOOKUP(D953,'Process (R)'!$B$6:$L$2770,3,1)</f>
        <v>Formwork of Pavement</v>
      </c>
      <c r="H953" s="2906"/>
      <c r="I953" s="941" t="str">
        <f>VLOOKUP(D953,'Process (R)'!$B$6:$L$2770,4,1)</f>
        <v>m2</v>
      </c>
      <c r="J953" s="940" t="str">
        <f>VLOOKUP(D953,'Process (R)'!$B$6:$L$2770,5,1)</f>
        <v>Ván khuôn mặt đường</v>
      </c>
      <c r="K953" s="3961"/>
      <c r="L953" s="941" t="str">
        <f>VLOOKUP(D953,'Process (R)'!$B$6:$L$2770,6,1)</f>
        <v>m2</v>
      </c>
      <c r="M953" s="931">
        <v>41.32</v>
      </c>
      <c r="N953" s="943">
        <f>VLOOKUP($D953,'Process (R)'!$B$6:$O$2770,12,0)</f>
        <v>59113.642275000006</v>
      </c>
      <c r="O953" s="943">
        <f>VLOOKUP($D953,'Process (R)'!$B$6:$O$2770,13,0)</f>
        <v>33782.670000000006</v>
      </c>
      <c r="P953" s="943">
        <f>VLOOKUP($D953,'Process (R)'!$B$6:$O$2770,14,0)</f>
        <v>0</v>
      </c>
      <c r="Q953" s="1935">
        <f t="shared" si="1120"/>
        <v>2442576</v>
      </c>
      <c r="R953" s="1935">
        <f t="shared" si="1121"/>
        <v>1395900</v>
      </c>
      <c r="S953" s="1935">
        <f t="shared" si="1122"/>
        <v>0</v>
      </c>
      <c r="T953" s="2367"/>
      <c r="U953" s="2811">
        <f t="shared" si="1115"/>
        <v>4912586.1909479527</v>
      </c>
      <c r="V953" s="928"/>
      <c r="W953" s="2551"/>
      <c r="X953" s="646"/>
      <c r="Y953" s="1618"/>
      <c r="Z953" s="642"/>
      <c r="AA953" s="642"/>
      <c r="AB953" s="642"/>
      <c r="AC953" s="642"/>
    </row>
    <row r="954" spans="1:29" s="619" customFormat="1" ht="15.95" customHeight="1">
      <c r="B954" s="621"/>
      <c r="C954" s="2199">
        <v>4</v>
      </c>
      <c r="D954" s="3423">
        <f>'Process (R)'!$B$1348</f>
        <v>67</v>
      </c>
      <c r="E954" s="918" t="str">
        <f>VLOOKUP(D954,'Process (R)'!$B$6:$L$2770,2,1)</f>
        <v>AK.41110Vd</v>
      </c>
      <c r="F954" s="918" t="str">
        <f t="shared" si="1126"/>
        <v>AK.41110</v>
      </c>
      <c r="G954" s="919" t="str">
        <f>VLOOKUP(D954,'Process (R)'!$B$6:$L$2770,3,1)</f>
        <v>Joint Filler, t=2cm</v>
      </c>
      <c r="H954" s="2909"/>
      <c r="I954" s="920" t="str">
        <f>VLOOKUP(D954,'Process (R)'!$B$6:$L$2770,4,1)</f>
        <v>m2</v>
      </c>
      <c r="J954" s="919" t="str">
        <f>VLOOKUP(D954,'Process (R)'!$B$6:$L$2770,5,1)</f>
        <v>Keo liên kết, t=2cm</v>
      </c>
      <c r="K954" s="3968"/>
      <c r="L954" s="920" t="str">
        <f>VLOOKUP(D954,'Process (R)'!$B$6:$L$2770,6,1)</f>
        <v>m2</v>
      </c>
      <c r="M954" s="921">
        <v>14.57</v>
      </c>
      <c r="N954" s="943">
        <f>VLOOKUP($D954,'Process (R)'!$B$6:$O$2770,12,0)</f>
        <v>527307</v>
      </c>
      <c r="O954" s="943">
        <f>VLOOKUP($D954,'Process (R)'!$B$6:$O$2770,13,0)</f>
        <v>17016.456000000002</v>
      </c>
      <c r="P954" s="943">
        <f>VLOOKUP($D954,'Process (R)'!$B$6:$O$2770,14,0)</f>
        <v>0</v>
      </c>
      <c r="Q954" s="1935">
        <f t="shared" si="1120"/>
        <v>7682863</v>
      </c>
      <c r="R954" s="1935">
        <f t="shared" si="1121"/>
        <v>247930</v>
      </c>
      <c r="S954" s="1935">
        <f t="shared" si="1122"/>
        <v>0</v>
      </c>
      <c r="T954" s="2368"/>
      <c r="U954" s="2811">
        <f t="shared" si="1115"/>
        <v>10150045.011370838</v>
      </c>
      <c r="V954" s="924"/>
      <c r="W954" s="2548"/>
      <c r="X954" s="644"/>
      <c r="Y954" s="2595"/>
    </row>
    <row r="955" spans="1:29" s="359" customFormat="1" ht="18" customHeight="1">
      <c r="A955" s="360"/>
      <c r="B955" s="624"/>
      <c r="C955" s="2199">
        <v>5</v>
      </c>
      <c r="D955" s="3422">
        <f>'Process (R)'!$B$1533</f>
        <v>76</v>
      </c>
      <c r="E955" s="939" t="str">
        <f>VLOOKUP(D955,'Process (R)'!$B$6:$L$2770,2,1)</f>
        <v>AL.16210 1091</v>
      </c>
      <c r="F955" s="939" t="str">
        <f t="shared" si="1126"/>
        <v>AL.16210</v>
      </c>
      <c r="G955" s="940" t="str">
        <f>VLOOKUP(D955,'Process (R)'!$B$6:$L$2770,3,1)</f>
        <v>Oil paper, two layer</v>
      </c>
      <c r="H955" s="2906"/>
      <c r="I955" s="941" t="str">
        <f>VLOOKUP(D955,'Process (R)'!$B$6:$L$2770,4,1)</f>
        <v>m2</v>
      </c>
      <c r="J955" s="940" t="str">
        <f>VLOOKUP(D955,'Process (R)'!$B$6:$L$2770,5,1)</f>
        <v>Giấy  dầu 2 lớp</v>
      </c>
      <c r="K955" s="4024"/>
      <c r="L955" s="941" t="str">
        <f>VLOOKUP(D955,'Process (R)'!$B$6:$L$2770,6,1)</f>
        <v>m2</v>
      </c>
      <c r="M955" s="931">
        <f>M950</f>
        <v>402.89</v>
      </c>
      <c r="N955" s="943">
        <f>VLOOKUP($D955,'Process (R)'!$B$6:$O$2770,12,0)</f>
        <v>9428.4095808000002</v>
      </c>
      <c r="O955" s="943">
        <f>VLOOKUP($D955,'Process (R)'!$B$6:$O$2770,13,0)</f>
        <v>2746.9809999999998</v>
      </c>
      <c r="P955" s="943">
        <f>VLOOKUP($D955,'Process (R)'!$B$6:$O$2770,14,0)</f>
        <v>0</v>
      </c>
      <c r="Q955" s="1935">
        <f t="shared" si="1120"/>
        <v>3798612</v>
      </c>
      <c r="R955" s="1935">
        <f t="shared" si="1121"/>
        <v>1106731</v>
      </c>
      <c r="S955" s="1935">
        <f t="shared" si="1122"/>
        <v>0</v>
      </c>
      <c r="T955" s="2367"/>
      <c r="U955" s="2811">
        <f t="shared" si="1115"/>
        <v>6277991.6518074386</v>
      </c>
      <c r="V955" s="758"/>
      <c r="W955" s="2550"/>
      <c r="X955" s="645"/>
      <c r="Y955" s="2597"/>
      <c r="Z955" s="480"/>
      <c r="AA955" s="480"/>
      <c r="AB955" s="480"/>
      <c r="AC955" s="480"/>
    </row>
    <row r="956" spans="1:29" s="2857" customFormat="1" ht="17.45" hidden="1" customHeight="1">
      <c r="A956" s="145"/>
      <c r="B956" s="553"/>
      <c r="C956" s="2199">
        <v>6</v>
      </c>
      <c r="D956" s="3422">
        <f>'Process (R)'!$B$2138</f>
        <v>101</v>
      </c>
      <c r="E956" s="939" t="str">
        <f>VLOOKUP(D956,'Process (R)'!$B$6:$L$2770,2,1)</f>
        <v>AL.24113
1776</v>
      </c>
      <c r="F956" s="939" t="str">
        <f t="shared" si="1126"/>
        <v>AL.24113</v>
      </c>
      <c r="G956" s="940" t="str">
        <f>VLOOKUP(D956,'Process (R)'!$B$6:$L$2770,3,1)</f>
        <v xml:space="preserve">Longitudinal Joint </v>
      </c>
      <c r="H956" s="2906"/>
      <c r="I956" s="941" t="str">
        <f>VLOOKUP(D956,'Process (R)'!$B$6:$L$2770,4,1)</f>
        <v>m</v>
      </c>
      <c r="J956" s="940" t="str">
        <f>VLOOKUP(D956,'Process (R)'!$B$6:$L$2770,5,1)</f>
        <v xml:space="preserve">Khe dọc mặt đường </v>
      </c>
      <c r="K956" s="3961"/>
      <c r="L956" s="941" t="str">
        <f>VLOOKUP(D956,'Process (R)'!$B$6:$L$2770,6,1)</f>
        <v>m</v>
      </c>
      <c r="M956" s="931"/>
      <c r="N956" s="943">
        <f>VLOOKUP($D956,'Process (R)'!$B$6:$O$2770,12,0)</f>
        <v>0</v>
      </c>
      <c r="O956" s="943">
        <f>VLOOKUP($D956,'Process (R)'!$B$6:$O$2770,13,0)</f>
        <v>0</v>
      </c>
      <c r="P956" s="943">
        <f>VLOOKUP($D956,'Process (R)'!$B$6:$O$2770,14,0)</f>
        <v>0</v>
      </c>
      <c r="Q956" s="1935">
        <f t="shared" si="1120"/>
        <v>0</v>
      </c>
      <c r="R956" s="1935">
        <f t="shared" si="1121"/>
        <v>0</v>
      </c>
      <c r="S956" s="1935">
        <f t="shared" si="1122"/>
        <v>0</v>
      </c>
      <c r="T956" s="2367"/>
      <c r="U956" s="2811">
        <f t="shared" si="1115"/>
        <v>0</v>
      </c>
      <c r="V956" s="928"/>
      <c r="W956" s="2551"/>
      <c r="X956" s="646"/>
      <c r="Y956" s="1618"/>
      <c r="Z956" s="642"/>
      <c r="AA956" s="642"/>
      <c r="AB956" s="642"/>
      <c r="AC956" s="642"/>
    </row>
    <row r="957" spans="1:29" s="2857" customFormat="1" ht="17.45" customHeight="1">
      <c r="A957" s="145"/>
      <c r="B957" s="553"/>
      <c r="C957" s="2199">
        <v>7</v>
      </c>
      <c r="D957" s="3422">
        <f>'Process (R)'!$B$2111</f>
        <v>100</v>
      </c>
      <c r="E957" s="939" t="str">
        <f>VLOOKUP(D957,'Process (R)'!$B$6:$L$2770,2,1)</f>
        <v>AL.24111
1776</v>
      </c>
      <c r="F957" s="939" t="str">
        <f t="shared" si="1126"/>
        <v>AL.24111</v>
      </c>
      <c r="G957" s="940" t="str">
        <f>VLOOKUP(D957,'Process (R)'!$B$6:$L$2770,3,1)</f>
        <v xml:space="preserve">Contraction Joint </v>
      </c>
      <c r="H957" s="2906"/>
      <c r="I957" s="941" t="str">
        <f>VLOOKUP(D957,'Process (R)'!$B$6:$L$2770,4,1)</f>
        <v>m</v>
      </c>
      <c r="J957" s="940" t="str">
        <f>VLOOKUP(D957,'Process (R)'!$B$6:$L$2770,5,1)</f>
        <v xml:space="preserve">Khe co mặt đường </v>
      </c>
      <c r="K957" s="3961"/>
      <c r="L957" s="941" t="str">
        <f>VLOOKUP(D957,'Process (R)'!$B$6:$L$2770,6,1)</f>
        <v>m</v>
      </c>
      <c r="M957" s="931">
        <v>66.5</v>
      </c>
      <c r="N957" s="943">
        <f>VLOOKUP($D957,'Process (R)'!$B$6:$O$2770,12,0)</f>
        <v>94272.444812695219</v>
      </c>
      <c r="O957" s="943">
        <f>VLOOKUP($D957,'Process (R)'!$B$6:$O$2770,13,0)</f>
        <v>34919.25</v>
      </c>
      <c r="P957" s="943">
        <f>VLOOKUP($D957,'Process (R)'!$B$6:$O$2770,14,0)</f>
        <v>13404.103887327272</v>
      </c>
      <c r="Q957" s="1935">
        <f t="shared" si="1120"/>
        <v>6269118</v>
      </c>
      <c r="R957" s="1935">
        <f t="shared" si="1121"/>
        <v>2322130</v>
      </c>
      <c r="S957" s="1935">
        <f t="shared" si="1122"/>
        <v>891373</v>
      </c>
      <c r="T957" s="2367"/>
      <c r="U957" s="2811">
        <f t="shared" si="1115"/>
        <v>12136116.776187494</v>
      </c>
      <c r="V957" s="928"/>
      <c r="W957" s="2551"/>
      <c r="X957" s="646"/>
      <c r="Y957" s="1618"/>
      <c r="Z957" s="642"/>
      <c r="AA957" s="642"/>
      <c r="AB957" s="642"/>
      <c r="AC957" s="642"/>
    </row>
    <row r="958" spans="1:29" s="2857" customFormat="1" ht="17.45" customHeight="1">
      <c r="A958" s="145"/>
      <c r="B958" s="553"/>
      <c r="C958" s="2199">
        <v>8</v>
      </c>
      <c r="D958" s="3422">
        <f>'Process (R)'!$B$2081</f>
        <v>99</v>
      </c>
      <c r="E958" s="939" t="str">
        <f>VLOOKUP(D958,'Process (R)'!$B$6:$L$2770,2,1)</f>
        <v>AL.24112
1776</v>
      </c>
      <c r="F958" s="939" t="str">
        <f t="shared" si="1126"/>
        <v>AL.24112</v>
      </c>
      <c r="G958" s="940" t="str">
        <f>VLOOKUP(D958,'Process (R)'!$B$6:$L$2770,3,1)</f>
        <v xml:space="preserve">Expantion Joint </v>
      </c>
      <c r="H958" s="2906"/>
      <c r="I958" s="941" t="str">
        <f>VLOOKUP(D958,'Process (R)'!$B$6:$L$2770,4,1)</f>
        <v>m</v>
      </c>
      <c r="J958" s="940" t="str">
        <f>VLOOKUP(D958,'Process (R)'!$B$6:$L$2770,5,1)</f>
        <v xml:space="preserve">Khe giãn mặt đường </v>
      </c>
      <c r="K958" s="3961"/>
      <c r="L958" s="941" t="str">
        <f>VLOOKUP(D958,'Process (R)'!$B$6:$L$2770,6,1)</f>
        <v>m</v>
      </c>
      <c r="M958" s="931">
        <v>7</v>
      </c>
      <c r="N958" s="943">
        <f>VLOOKUP($D958,'Process (R)'!$B$6:$O$2770,12,0)</f>
        <v>202834.3098005795</v>
      </c>
      <c r="O958" s="943">
        <f>VLOOKUP($D958,'Process (R)'!$B$6:$O$2770,13,0)</f>
        <v>74494.400000000009</v>
      </c>
      <c r="P958" s="943">
        <f>VLOOKUP($D958,'Process (R)'!$B$6:$O$2770,14,0)</f>
        <v>75601.640452363645</v>
      </c>
      <c r="Q958" s="1935">
        <f t="shared" si="1120"/>
        <v>1419840</v>
      </c>
      <c r="R958" s="1935">
        <f t="shared" si="1121"/>
        <v>521461</v>
      </c>
      <c r="S958" s="1935">
        <f t="shared" si="1122"/>
        <v>529211</v>
      </c>
      <c r="T958" s="2367"/>
      <c r="U958" s="2811">
        <f t="shared" si="1115"/>
        <v>3161828.5839930247</v>
      </c>
      <c r="V958" s="928"/>
      <c r="W958" s="2551"/>
      <c r="X958" s="646"/>
      <c r="Y958" s="1618"/>
      <c r="Z958" s="642"/>
      <c r="AA958" s="642"/>
      <c r="AB958" s="642"/>
      <c r="AC958" s="642"/>
    </row>
    <row r="959" spans="1:29" s="1423" customFormat="1" ht="20.100000000000001" customHeight="1">
      <c r="A959" s="1423" t="s">
        <v>2238</v>
      </c>
      <c r="B959" s="1423" t="s">
        <v>591</v>
      </c>
      <c r="C959" s="2189" t="s">
        <v>1030</v>
      </c>
      <c r="D959" s="3426"/>
      <c r="E959" s="2190"/>
      <c r="F959" s="2191"/>
      <c r="G959" s="2192" t="s">
        <v>4577</v>
      </c>
      <c r="H959" s="2910"/>
      <c r="I959" s="2193"/>
      <c r="J959" s="2192" t="s">
        <v>4578</v>
      </c>
      <c r="K959" s="3970"/>
      <c r="L959" s="2194"/>
      <c r="M959" s="2195"/>
      <c r="N959" s="2194"/>
      <c r="O959" s="2194"/>
      <c r="P959" s="2194"/>
      <c r="Q959" s="2412">
        <f>SUM(Q960:Q974)</f>
        <v>6203671</v>
      </c>
      <c r="R959" s="2412">
        <f t="shared" ref="R959:S959" si="1127">SUM(R960:R974)</f>
        <v>17556463</v>
      </c>
      <c r="S959" s="2412">
        <f t="shared" si="1127"/>
        <v>304717</v>
      </c>
      <c r="T959" s="2365"/>
      <c r="U959" s="2811">
        <f t="shared" si="1115"/>
        <v>30798852.125119448</v>
      </c>
      <c r="V959" s="2196"/>
      <c r="W959" s="2552"/>
      <c r="X959" s="1428"/>
    </row>
    <row r="960" spans="1:29" s="2003" customFormat="1" ht="20.100000000000001" customHeight="1">
      <c r="A960" s="2003" t="s">
        <v>2238</v>
      </c>
      <c r="B960" s="3116" t="s">
        <v>2274</v>
      </c>
      <c r="C960" s="2680" t="s">
        <v>4517</v>
      </c>
      <c r="D960" s="3457"/>
      <c r="E960" s="2239"/>
      <c r="F960" s="2683"/>
      <c r="G960" s="2239" t="s">
        <v>4199</v>
      </c>
      <c r="H960" s="2942"/>
      <c r="I960" s="2240"/>
      <c r="J960" s="2239" t="s">
        <v>1765</v>
      </c>
      <c r="K960" s="4017"/>
      <c r="L960" s="2240"/>
      <c r="M960" s="2357"/>
      <c r="N960" s="2239"/>
      <c r="O960" s="2243"/>
      <c r="P960" s="2243"/>
      <c r="Q960" s="2517"/>
      <c r="R960" s="2517"/>
      <c r="S960" s="2517"/>
      <c r="T960" s="2239"/>
      <c r="U960" s="2811">
        <f t="shared" si="1115"/>
        <v>0</v>
      </c>
      <c r="V960" s="2239"/>
      <c r="W960" s="3117"/>
      <c r="X960" s="3118"/>
      <c r="Y960" s="3119"/>
      <c r="Z960" s="3119"/>
      <c r="AA960" s="3119"/>
      <c r="AB960" s="3119"/>
      <c r="AC960" s="3119"/>
    </row>
    <row r="961" spans="1:29" s="619" customFormat="1" ht="15.95" customHeight="1">
      <c r="B961" s="621"/>
      <c r="C961" s="2325">
        <v>1</v>
      </c>
      <c r="D961" s="3423">
        <f>'Process (R)'!$B$411</f>
        <v>21</v>
      </c>
      <c r="E961" s="918" t="str">
        <f>VLOOKUP(D961,'Process (R)'!$B$6:$L$2770,2,1)</f>
        <v>AL.17111
1776</v>
      </c>
      <c r="F961" s="918" t="str">
        <f t="shared" ref="F961" si="1128">LEFT(E961,8)</f>
        <v>AL.17111</v>
      </c>
      <c r="G961" s="919" t="str">
        <f>VLOOKUP(D961,'Process (R)'!$B$6:$L$2770,3,1)</f>
        <v>Grassing</v>
      </c>
      <c r="H961" s="2909"/>
      <c r="I961" s="920" t="str">
        <f>VLOOKUP(D961,'Process (R)'!$B$6:$L$2770,4,1)</f>
        <v>100m2</v>
      </c>
      <c r="J961" s="919" t="str">
        <f>VLOOKUP(D961,'Process (R)'!$B$6:$L$2770,5,1)</f>
        <v>Trổng cỏ</v>
      </c>
      <c r="K961" s="3968"/>
      <c r="L961" s="920" t="str">
        <f>VLOOKUP(D961,'Process (R)'!$B$6:$L$2770,6,1)</f>
        <v>100m2</v>
      </c>
      <c r="M961" s="921">
        <v>0.21</v>
      </c>
      <c r="N961" s="943">
        <f>VLOOKUP($D961,'Process (R)'!$B$6:$O$2770,12,0)</f>
        <v>1718181.8181818181</v>
      </c>
      <c r="O961" s="943">
        <f>VLOOKUP($D961,'Process (R)'!$B$6:$O$2770,13,0)</f>
        <v>1821964.9040000001</v>
      </c>
      <c r="P961" s="943">
        <f>VLOOKUP($D961,'Process (R)'!$B$6:$O$2770,14,0)</f>
        <v>0</v>
      </c>
      <c r="Q961" s="1935">
        <f t="shared" ref="Q961:Q965" si="1129">ROUND(N961*M961*IF(K961="",1,K961),0)</f>
        <v>360818</v>
      </c>
      <c r="R961" s="1935">
        <f t="shared" ref="R961:R965" si="1130">ROUND(O961*M961*IF(K961="",1,K961),0)</f>
        <v>382613</v>
      </c>
      <c r="S961" s="1935">
        <f t="shared" ref="S961:S965" si="1131">ROUND(P961*M961*IF(K961="",1,K961),0)</f>
        <v>0</v>
      </c>
      <c r="T961" s="2368"/>
      <c r="U961" s="2811">
        <f t="shared" si="1115"/>
        <v>951463.25378161226</v>
      </c>
      <c r="V961" s="924"/>
      <c r="W961" s="2548"/>
      <c r="X961" s="644"/>
      <c r="Y961" s="2595"/>
    </row>
    <row r="962" spans="1:29" s="2003" customFormat="1" ht="20.100000000000001" customHeight="1">
      <c r="A962" s="2003" t="s">
        <v>2238</v>
      </c>
      <c r="B962" s="3116" t="s">
        <v>2275</v>
      </c>
      <c r="C962" s="2680" t="s">
        <v>4528</v>
      </c>
      <c r="D962" s="3457"/>
      <c r="E962" s="2239"/>
      <c r="F962" s="2683"/>
      <c r="G962" s="2239" t="s">
        <v>2880</v>
      </c>
      <c r="H962" s="2942"/>
      <c r="I962" s="2240"/>
      <c r="J962" s="2239" t="s">
        <v>3703</v>
      </c>
      <c r="K962" s="4017"/>
      <c r="L962" s="2240"/>
      <c r="M962" s="2357"/>
      <c r="N962" s="2239"/>
      <c r="O962" s="2243"/>
      <c r="P962" s="2243"/>
      <c r="Q962" s="1935">
        <f t="shared" si="1129"/>
        <v>0</v>
      </c>
      <c r="R962" s="1935">
        <f t="shared" si="1130"/>
        <v>0</v>
      </c>
      <c r="S962" s="1935">
        <f t="shared" si="1131"/>
        <v>0</v>
      </c>
      <c r="T962" s="2239"/>
      <c r="U962" s="2811">
        <f t="shared" si="1115"/>
        <v>0</v>
      </c>
      <c r="V962" s="2239"/>
      <c r="W962" s="3117"/>
      <c r="X962" s="3118"/>
      <c r="Y962" s="3119"/>
      <c r="Z962" s="3119"/>
      <c r="AA962" s="3119"/>
      <c r="AB962" s="3119"/>
      <c r="AC962" s="3119"/>
    </row>
    <row r="963" spans="1:29" s="619" customFormat="1" ht="15.95" customHeight="1">
      <c r="B963" s="621"/>
      <c r="C963" s="2329">
        <v>1</v>
      </c>
      <c r="D963" s="3423">
        <f>'Process (R)'!$B$451</f>
        <v>23</v>
      </c>
      <c r="E963" s="918" t="str">
        <f>VLOOKUP(D963,'Process (R)'!$B$6:$L$2770,2,1)</f>
        <v>AB.13312
1776</v>
      </c>
      <c r="F963" s="918" t="str">
        <f t="shared" ref="F963" si="1132">LEFT(E963,8)</f>
        <v>AB.13312</v>
      </c>
      <c r="G963" s="919" t="str">
        <f>VLOOKUP(D963,'Process (R)'!$B$6:$L$2770,3,1)</f>
        <v>Filling for Topsoiling</v>
      </c>
      <c r="H963" s="2909"/>
      <c r="I963" s="920" t="str">
        <f>VLOOKUP(D963,'Process (R)'!$B$6:$L$2770,4,1)</f>
        <v>m3</v>
      </c>
      <c r="J963" s="919" t="str">
        <f>VLOOKUP(D963,'Process (R)'!$B$6:$L$2770,5,1)</f>
        <v>Đắp đất lớp mặt</v>
      </c>
      <c r="K963" s="3968"/>
      <c r="L963" s="920" t="str">
        <f>VLOOKUP(D963,'Process (R)'!$B$6:$L$2770,6,1)</f>
        <v>m3</v>
      </c>
      <c r="M963" s="921">
        <v>2.12</v>
      </c>
      <c r="N963" s="943">
        <f>VLOOKUP($D963,'Process (R)'!$B$6:$O$2770,12,0)</f>
        <v>0</v>
      </c>
      <c r="O963" s="943">
        <f>VLOOKUP($D963,'Process (R)'!$B$6:$O$2770,13,0)</f>
        <v>155051.28</v>
      </c>
      <c r="P963" s="943">
        <f>VLOOKUP($D963,'Process (R)'!$B$6:$O$2770,14,0)</f>
        <v>0</v>
      </c>
      <c r="Q963" s="1935">
        <f t="shared" si="1129"/>
        <v>0</v>
      </c>
      <c r="R963" s="1935">
        <f t="shared" si="1130"/>
        <v>328709</v>
      </c>
      <c r="S963" s="1935">
        <f t="shared" si="1131"/>
        <v>0</v>
      </c>
      <c r="T963" s="2368"/>
      <c r="U963" s="2811">
        <f t="shared" si="1115"/>
        <v>420690.73617766803</v>
      </c>
      <c r="V963" s="924"/>
      <c r="W963" s="2548"/>
      <c r="X963" s="644"/>
      <c r="Y963" s="2595"/>
    </row>
    <row r="964" spans="1:29">
      <c r="B964" s="623"/>
      <c r="C964" s="2327">
        <v>2</v>
      </c>
      <c r="D964" s="3422">
        <f>'Process (R)'!$B$44</f>
        <v>3</v>
      </c>
      <c r="E964" s="939" t="str">
        <f>VLOOKUP(D964,'Process (R)'!$B$6:$L$2770,2,1)</f>
        <v>AB.24141
1776</v>
      </c>
      <c r="F964" s="939" t="str">
        <f>LEFT(E964,8)</f>
        <v>AB.24141</v>
      </c>
      <c r="G964" s="940" t="s">
        <v>4251</v>
      </c>
      <c r="H964" s="2907"/>
      <c r="I964" s="941" t="s">
        <v>276</v>
      </c>
      <c r="J964" s="940" t="s">
        <v>4250</v>
      </c>
      <c r="K964" s="3963"/>
      <c r="L964" s="941" t="str">
        <f>VLOOKUP(D964,'Process (R)'!$B$6:$L$2770,6,1)</f>
        <v>m3</v>
      </c>
      <c r="M964" s="952">
        <f>M963</f>
        <v>2.12</v>
      </c>
      <c r="N964" s="943">
        <f>VLOOKUP($D964,'Process (R)'!$B$6:$O$2770,12,0)</f>
        <v>0</v>
      </c>
      <c r="O964" s="943">
        <f>VLOOKUP($D964,'Process (R)'!$B$6:$O$2770,13,0)</f>
        <v>1076.7450000000001</v>
      </c>
      <c r="P964" s="943">
        <f>VLOOKUP($D964,'Process (R)'!$B$6:$O$2770,14,0)</f>
        <v>8166.3870400699288</v>
      </c>
      <c r="Q964" s="1935">
        <f t="shared" si="1129"/>
        <v>0</v>
      </c>
      <c r="R964" s="1935">
        <f t="shared" si="1130"/>
        <v>2283</v>
      </c>
      <c r="S964" s="1935">
        <f t="shared" si="1131"/>
        <v>17313</v>
      </c>
      <c r="T964" s="2366"/>
      <c r="U964" s="2811">
        <f t="shared" si="1115"/>
        <v>25079.494830192005</v>
      </c>
      <c r="V964" s="948"/>
      <c r="W964" s="2547"/>
      <c r="X964" s="643"/>
    </row>
    <row r="965" spans="1:29" ht="30" customHeight="1">
      <c r="B965" s="625" t="e">
        <f>#REF!</f>
        <v>#REF!</v>
      </c>
      <c r="C965" s="2197">
        <v>3</v>
      </c>
      <c r="D965" s="3422"/>
      <c r="E965" s="939"/>
      <c r="F965" s="939"/>
      <c r="G965" s="940" t="s">
        <v>3572</v>
      </c>
      <c r="H965" s="2907"/>
      <c r="I965" s="941" t="s">
        <v>276</v>
      </c>
      <c r="J965" s="940" t="s">
        <v>5837</v>
      </c>
      <c r="K965" s="3963"/>
      <c r="L965" s="941" t="s">
        <v>276</v>
      </c>
      <c r="M965" s="952">
        <f>M964</f>
        <v>2.12</v>
      </c>
      <c r="N965" s="1935"/>
      <c r="O965" s="1935"/>
      <c r="P965" s="1935">
        <f>($P$932+$P$933)/2</f>
        <v>61087.337539070977</v>
      </c>
      <c r="Q965" s="1935">
        <f t="shared" si="1129"/>
        <v>0</v>
      </c>
      <c r="R965" s="1935">
        <f t="shared" si="1130"/>
        <v>0</v>
      </c>
      <c r="S965" s="1935">
        <f t="shared" si="1131"/>
        <v>129505</v>
      </c>
      <c r="T965" s="2366"/>
      <c r="U965" s="2811">
        <f t="shared" si="1115"/>
        <v>165744.02827026005</v>
      </c>
      <c r="V965" s="948"/>
      <c r="W965" s="2547"/>
      <c r="X965" s="643"/>
      <c r="Y965" s="144"/>
    </row>
    <row r="966" spans="1:29" s="2003" customFormat="1" ht="20.100000000000001" customHeight="1">
      <c r="A966" s="2003" t="s">
        <v>2238</v>
      </c>
      <c r="B966" s="3116" t="s">
        <v>3491</v>
      </c>
      <c r="C966" s="2680" t="s">
        <v>4530</v>
      </c>
      <c r="D966" s="3457"/>
      <c r="E966" s="2239"/>
      <c r="F966" s="2683"/>
      <c r="G966" s="2239" t="s">
        <v>2136</v>
      </c>
      <c r="H966" s="2942"/>
      <c r="I966" s="2240" t="s">
        <v>276</v>
      </c>
      <c r="J966" s="2239" t="s">
        <v>2135</v>
      </c>
      <c r="K966" s="4017"/>
      <c r="L966" s="2240"/>
      <c r="M966" s="2357"/>
      <c r="N966" s="2239"/>
      <c r="O966" s="2243"/>
      <c r="P966" s="2243"/>
      <c r="Q966" s="2517"/>
      <c r="R966" s="2517"/>
      <c r="S966" s="2517"/>
      <c r="T966" s="2239"/>
      <c r="U966" s="2812">
        <f t="shared" si="1115"/>
        <v>0</v>
      </c>
      <c r="V966" s="2239"/>
      <c r="W966" s="3117"/>
      <c r="X966" s="3118"/>
      <c r="Y966" s="3119"/>
      <c r="Z966" s="3119"/>
      <c r="AA966" s="3119"/>
      <c r="AB966" s="3119"/>
      <c r="AC966" s="3119"/>
    </row>
    <row r="967" spans="1:29" s="2003" customFormat="1">
      <c r="A967" s="2003" t="s">
        <v>2238</v>
      </c>
      <c r="B967" s="3116" t="s">
        <v>3792</v>
      </c>
      <c r="C967" s="2698" t="s">
        <v>4620</v>
      </c>
      <c r="D967" s="3458"/>
      <c r="E967" s="2239"/>
      <c r="F967" s="2239"/>
      <c r="G967" s="2699" t="s">
        <v>4221</v>
      </c>
      <c r="H967" s="2637"/>
      <c r="I967" s="2240" t="s">
        <v>275</v>
      </c>
      <c r="J967" s="2700" t="s">
        <v>4320</v>
      </c>
      <c r="K967" s="3967"/>
      <c r="L967" s="2240" t="s">
        <v>275</v>
      </c>
      <c r="M967" s="2357">
        <v>64</v>
      </c>
      <c r="N967" s="2239"/>
      <c r="O967" s="2243"/>
      <c r="P967" s="2243"/>
      <c r="Q967" s="2243"/>
      <c r="R967" s="2243"/>
      <c r="S967" s="2243"/>
      <c r="T967" s="2239"/>
      <c r="U967" s="2812">
        <f t="shared" si="1115"/>
        <v>0</v>
      </c>
      <c r="V967" s="2239"/>
      <c r="W967" s="2560"/>
      <c r="X967" s="2245"/>
      <c r="Y967" s="2236"/>
      <c r="Z967" s="3119"/>
      <c r="AA967" s="3119"/>
      <c r="AB967" s="3119"/>
      <c r="AC967" s="3119"/>
    </row>
    <row r="968" spans="1:29" s="2283" customFormat="1" ht="15.95" customHeight="1">
      <c r="B968" s="2701"/>
      <c r="C968" s="2702">
        <v>1</v>
      </c>
      <c r="D968" s="3424">
        <f>'Process (R)'!$B$1196</f>
        <v>60</v>
      </c>
      <c r="E968" s="2284" t="str">
        <f>VLOOKUP(D968,'Process (R)'!$B$6:$L$2770,2,1)</f>
        <v>AG.11410
1776</v>
      </c>
      <c r="F968" s="2284" t="str">
        <f t="shared" ref="F968:F971" si="1133">LEFT(E968,8)</f>
        <v>AG.11410</v>
      </c>
      <c r="G968" s="2285" t="str">
        <f>VLOOKUP(D968,'Process (R)'!$B$6:$L$2770,3,1)</f>
        <v>Concrete of Precast Slab 20Mpa</v>
      </c>
      <c r="H968" s="2908"/>
      <c r="I968" s="2286" t="str">
        <f>VLOOKUP(D968,'Process (R)'!$B$6:$L$2770,4,1)</f>
        <v>m3</v>
      </c>
      <c r="J968" s="2285" t="str">
        <f>VLOOKUP(D968,'Process (R)'!$B$6:$L$2770,5,1)</f>
        <v>Bê tông tấm đúc sẵn 20Mpa</v>
      </c>
      <c r="K968" s="3964"/>
      <c r="L968" s="2286" t="str">
        <f>VLOOKUP(D968,'Process (R)'!$B$6:$L$2770,6,1)</f>
        <v>m3</v>
      </c>
      <c r="M968" s="2287">
        <f>0.032*M967</f>
        <v>2.048</v>
      </c>
      <c r="N968" s="2797">
        <f>VLOOKUP($D968,'Process (R)'!$B$6:$O$2770,12,0)</f>
        <v>871682.1833408731</v>
      </c>
      <c r="O968" s="2797">
        <f>VLOOKUP($D968,'Process (R)'!$B$6:$O$2770,13,0)</f>
        <v>553446.92999999993</v>
      </c>
      <c r="P968" s="2797">
        <f>VLOOKUP($D968,'Process (R)'!$B$6:$O$2770,14,0)</f>
        <v>28976.551885454541</v>
      </c>
      <c r="Q968" s="2517">
        <f t="shared" ref="Q968:Q974" si="1134">ROUND(N968*M968*IF(K968="",1,K968),0)</f>
        <v>1785205</v>
      </c>
      <c r="R968" s="2517">
        <f t="shared" ref="R968:R974" si="1135">ROUND(O968*M968*IF(K968="",1,K968),0)</f>
        <v>1133459</v>
      </c>
      <c r="S968" s="2517">
        <f t="shared" ref="S968:S974" si="1136">ROUND(P968*M968*IF(K968="",1,K968),0)</f>
        <v>59344</v>
      </c>
      <c r="T968" s="2703"/>
      <c r="U968" s="2812">
        <f t="shared" si="1115"/>
        <v>3811335.7950740159</v>
      </c>
      <c r="V968" s="2288"/>
      <c r="W968" s="2549"/>
      <c r="X968" s="2289"/>
    </row>
    <row r="969" spans="1:29" s="2283" customFormat="1" ht="15.95" customHeight="1">
      <c r="B969" s="2701"/>
      <c r="C969" s="2702">
        <v>2</v>
      </c>
      <c r="D969" s="3424">
        <f>'Process (R)'!$B$1283</f>
        <v>64</v>
      </c>
      <c r="E969" s="2284" t="str">
        <f>VLOOKUP(D969,'Process (R)'!$B$6:$L$2770,2,1)</f>
        <v>AG.13211
1776</v>
      </c>
      <c r="F969" s="2284" t="str">
        <f t="shared" si="1133"/>
        <v>AG.13211</v>
      </c>
      <c r="G969" s="2285" t="str">
        <f>VLOOKUP(D969,'Process (R)'!$B$6:$L$2770,3,1)</f>
        <v>Reinforcements of Precast Slab, dia. ≤ 10mm</v>
      </c>
      <c r="H969" s="2908"/>
      <c r="I969" s="2286" t="str">
        <f>VLOOKUP(D969,'Process (R)'!$B$6:$L$2770,4,1)</f>
        <v>Ton</v>
      </c>
      <c r="J969" s="2285" t="str">
        <f>VLOOKUP(D969,'Process (R)'!$B$6:$L$2770,5,1)</f>
        <v>Cốt thép tấm đúc sẵn, đường kính ≤ 10mm</v>
      </c>
      <c r="K969" s="3964"/>
      <c r="L969" s="2286" t="str">
        <f>VLOOKUP(D969,'Process (R)'!$B$6:$L$2770,6,1)</f>
        <v>tấn</v>
      </c>
      <c r="M969" s="2704">
        <f>2.294/1000*M967</f>
        <v>0.146816</v>
      </c>
      <c r="N969" s="2797">
        <f>VLOOKUP($D969,'Process (R)'!$B$6:$O$2770,12,0)</f>
        <v>15129531.008897727</v>
      </c>
      <c r="O969" s="2797">
        <f>VLOOKUP($D969,'Process (R)'!$B$6:$O$2770,13,0)</f>
        <v>4974829.1500000004</v>
      </c>
      <c r="P969" s="2797">
        <f>VLOOKUP($D969,'Process (R)'!$B$6:$O$2770,14,0)</f>
        <v>118499.71243636362</v>
      </c>
      <c r="Q969" s="2517">
        <f t="shared" si="1134"/>
        <v>2221257</v>
      </c>
      <c r="R969" s="2517">
        <f t="shared" si="1135"/>
        <v>730385</v>
      </c>
      <c r="S969" s="2517">
        <f t="shared" si="1136"/>
        <v>17398</v>
      </c>
      <c r="T969" s="2703"/>
      <c r="U969" s="2812">
        <f t="shared" si="1115"/>
        <v>3799858.3042780804</v>
      </c>
      <c r="V969" s="2288"/>
      <c r="W969" s="2549"/>
      <c r="X969" s="2289"/>
    </row>
    <row r="970" spans="1:29" s="2283" customFormat="1" ht="15.95" hidden="1" customHeight="1">
      <c r="B970" s="2701"/>
      <c r="C970" s="2702">
        <v>3</v>
      </c>
      <c r="D970" s="3424">
        <f>'Process (R)'!$B$2313</f>
        <v>109</v>
      </c>
      <c r="E970" s="2284" t="str">
        <f>VLOOKUP(D970,'Process (R)'!$B$6:$L$2770,2,1)</f>
        <v>AG.31311
1776</v>
      </c>
      <c r="F970" s="2284" t="str">
        <f t="shared" si="1133"/>
        <v>AG.31311</v>
      </c>
      <c r="G970" s="2285" t="str">
        <f>VLOOKUP(D970,'Process (R)'!$B$6:$L$2770,3,1)</f>
        <v>Formwork for precast slab</v>
      </c>
      <c r="H970" s="2908"/>
      <c r="I970" s="2286" t="str">
        <f>VLOOKUP(D970,'Process (R)'!$B$6:$L$2770,4,1)</f>
        <v>m2</v>
      </c>
      <c r="J970" s="2285" t="str">
        <f>VLOOKUP(D970,'Process (R)'!$B$6:$L$2770,5,1)</f>
        <v>Ván khuôn tấm đan</v>
      </c>
      <c r="K970" s="3964"/>
      <c r="L970" s="2286" t="str">
        <f>VLOOKUP(D970,'Process (R)'!$B$6:$L$2770,6,1)</f>
        <v>m2</v>
      </c>
      <c r="M970" s="2287"/>
      <c r="N970" s="2797">
        <f>VLOOKUP($D970,'Process (R)'!$B$6:$O$2770,12,0)</f>
        <v>5679.1387464999998</v>
      </c>
      <c r="O970" s="2797">
        <f>VLOOKUP($D970,'Process (R)'!$B$6:$O$2770,13,0)</f>
        <v>55172.413799999995</v>
      </c>
      <c r="P970" s="2797">
        <f>VLOOKUP($D970,'Process (R)'!$B$6:$O$2770,14,0)</f>
        <v>0</v>
      </c>
      <c r="Q970" s="2517">
        <f t="shared" si="1134"/>
        <v>0</v>
      </c>
      <c r="R970" s="2517">
        <f t="shared" si="1135"/>
        <v>0</v>
      </c>
      <c r="S970" s="2517">
        <f t="shared" si="1136"/>
        <v>0</v>
      </c>
      <c r="T970" s="2703"/>
      <c r="U970" s="2812">
        <f t="shared" si="1115"/>
        <v>0</v>
      </c>
      <c r="V970" s="2288"/>
      <c r="W970" s="2549"/>
      <c r="X970" s="2289"/>
    </row>
    <row r="971" spans="1:29" s="2283" customFormat="1" ht="15.95" customHeight="1">
      <c r="B971" s="2701"/>
      <c r="C971" s="2702">
        <v>4</v>
      </c>
      <c r="D971" s="3424">
        <f>'Process (R)'!$B$2391</f>
        <v>113</v>
      </c>
      <c r="E971" s="2284" t="str">
        <f>VLOOKUP(D971,'Process (R)'!$B$6:$L$2770,2,1)</f>
        <v>AG.42111 1776</v>
      </c>
      <c r="F971" s="2284" t="str">
        <f t="shared" si="1133"/>
        <v>AG.42111</v>
      </c>
      <c r="G971" s="2285" t="str">
        <f>VLOOKUP(D971,'Process (R)'!$B$6:$L$2770,3,1)</f>
        <v>Erection of Precast Slab by Manpower (≤50kg in weight)</v>
      </c>
      <c r="H971" s="2908"/>
      <c r="I971" s="2286" t="str">
        <f>VLOOKUP(D971,'Process (R)'!$B$6:$L$2770,4,1)</f>
        <v>each</v>
      </c>
      <c r="J971" s="2285" t="str">
        <f>VLOOKUP(D971,'Process (R)'!$B$6:$L$2770,5,1)</f>
        <v>Lắp đặt tấm đúc sẵn bằng nhân công (trọng lượng ≤50kg)</v>
      </c>
      <c r="K971" s="3964"/>
      <c r="L971" s="2286" t="str">
        <f>VLOOKUP(D971,'Process (R)'!$B$6:$L$2770,6,1)</f>
        <v>CK</v>
      </c>
      <c r="M971" s="2287">
        <f>ROUND(1/(0.4*0.4),0)*M967</f>
        <v>384</v>
      </c>
      <c r="N971" s="2797">
        <f>VLOOKUP($D971,'Process (R)'!$B$6:$O$2770,12,0)</f>
        <v>1967.5951731498294</v>
      </c>
      <c r="O971" s="2797">
        <f>VLOOKUP($D971,'Process (R)'!$B$6:$O$2770,13,0)</f>
        <v>37536.299999999996</v>
      </c>
      <c r="P971" s="2797">
        <f>VLOOKUP($D971,'Process (R)'!$B$6:$O$2770,14,0)</f>
        <v>0</v>
      </c>
      <c r="Q971" s="2517">
        <f t="shared" si="1134"/>
        <v>755557</v>
      </c>
      <c r="R971" s="2517">
        <f t="shared" si="1135"/>
        <v>14413939</v>
      </c>
      <c r="S971" s="2517">
        <f t="shared" si="1136"/>
        <v>0</v>
      </c>
      <c r="T971" s="2703"/>
      <c r="U971" s="2812">
        <f t="shared" si="1115"/>
        <v>19414334.379904993</v>
      </c>
      <c r="V971" s="2288"/>
      <c r="W971" s="2549"/>
      <c r="X971" s="2289"/>
      <c r="AA971" s="2283">
        <f>32*6</f>
        <v>192</v>
      </c>
    </row>
    <row r="972" spans="1:29" s="2003" customFormat="1">
      <c r="A972" s="2003" t="s">
        <v>2238</v>
      </c>
      <c r="B972" s="3116" t="s">
        <v>3793</v>
      </c>
      <c r="C972" s="2698" t="s">
        <v>4621</v>
      </c>
      <c r="D972" s="3458"/>
      <c r="E972" s="2239"/>
      <c r="F972" s="2239"/>
      <c r="G972" s="2699" t="s">
        <v>3796</v>
      </c>
      <c r="H972" s="2637"/>
      <c r="I972" s="2240" t="s">
        <v>298</v>
      </c>
      <c r="J972" s="2700" t="s">
        <v>4321</v>
      </c>
      <c r="K972" s="3967"/>
      <c r="L972" s="2240" t="s">
        <v>298</v>
      </c>
      <c r="M972" s="2357">
        <v>100</v>
      </c>
      <c r="N972" s="2239"/>
      <c r="O972" s="2243"/>
      <c r="P972" s="2243"/>
      <c r="Q972" s="2517">
        <f t="shared" si="1134"/>
        <v>0</v>
      </c>
      <c r="R972" s="2517">
        <f t="shared" si="1135"/>
        <v>0</v>
      </c>
      <c r="S972" s="2517">
        <f t="shared" si="1136"/>
        <v>0</v>
      </c>
      <c r="T972" s="2239"/>
      <c r="U972" s="2812">
        <f t="shared" si="1115"/>
        <v>0</v>
      </c>
      <c r="V972" s="2239"/>
      <c r="W972" s="2560"/>
      <c r="X972" s="2245"/>
      <c r="Y972" s="2236"/>
      <c r="Z972" s="3119"/>
      <c r="AA972" s="3119"/>
      <c r="AB972" s="3119"/>
      <c r="AC972" s="3119"/>
    </row>
    <row r="973" spans="1:29" s="2283" customFormat="1" ht="15.95" customHeight="1">
      <c r="B973" s="2701"/>
      <c r="C973" s="2702">
        <v>1</v>
      </c>
      <c r="D973" s="3424">
        <f>'Process (R)'!$B$2267</f>
        <v>107</v>
      </c>
      <c r="E973" s="2284" t="str">
        <f>VLOOKUP(D973,'Process (R)'!$B$6:$L$2770,2,1)</f>
        <v>AF.11210
1776</v>
      </c>
      <c r="F973" s="2284" t="str">
        <f t="shared" ref="F973:F974" si="1137">LEFT(E973,8)</f>
        <v>AF.11210</v>
      </c>
      <c r="G973" s="2285" t="str">
        <f>VLOOKUP(D973,'Process (R)'!$B$6:$L$2770,3,1)</f>
        <v>Foundation Concrete C10 (10Mpa), Crushed stone 2x4</v>
      </c>
      <c r="H973" s="2908"/>
      <c r="I973" s="2286" t="str">
        <f>VLOOKUP(D973,'Process (R)'!$B$6:$L$2770,4,1)</f>
        <v>m3</v>
      </c>
      <c r="J973" s="2285" t="str">
        <f>VLOOKUP(D973,'Process (R)'!$B$6:$L$2770,5,1)</f>
        <v>Bê tông móng loại C10 (10Mpa), đá 2x4</v>
      </c>
      <c r="K973" s="3964"/>
      <c r="L973" s="2286" t="str">
        <f>VLOOKUP(D973,'Process (R)'!$B$6:$L$2770,6,1)</f>
        <v>m3</v>
      </c>
      <c r="M973" s="2287">
        <f>0.006*M972</f>
        <v>0.6</v>
      </c>
      <c r="N973" s="2797">
        <f>VLOOKUP($D973,'Process (R)'!$B$6:$O$2770,12,0)</f>
        <v>675520.85479719203</v>
      </c>
      <c r="O973" s="2797">
        <f>VLOOKUP($D973,'Process (R)'!$B$6:$O$2770,13,0)</f>
        <v>353172.36</v>
      </c>
      <c r="P973" s="2797">
        <f>VLOOKUP($D973,'Process (R)'!$B$6:$O$2770,14,0)</f>
        <v>50723.237123409082</v>
      </c>
      <c r="Q973" s="2517">
        <f t="shared" si="1134"/>
        <v>405313</v>
      </c>
      <c r="R973" s="2517">
        <f t="shared" si="1135"/>
        <v>211903</v>
      </c>
      <c r="S973" s="2517">
        <f t="shared" si="1136"/>
        <v>30434</v>
      </c>
      <c r="T973" s="2703"/>
      <c r="U973" s="2812">
        <f t="shared" si="1115"/>
        <v>828880.11975780001</v>
      </c>
      <c r="V973" s="2288"/>
      <c r="W973" s="2549"/>
      <c r="X973" s="2289"/>
    </row>
    <row r="974" spans="1:29" s="2283" customFormat="1" ht="15.95" customHeight="1">
      <c r="B974" s="2701"/>
      <c r="C974" s="2702">
        <v>2</v>
      </c>
      <c r="D974" s="3424">
        <f>'Process (R)'!$B$2267</f>
        <v>107</v>
      </c>
      <c r="E974" s="2284" t="str">
        <f>VLOOKUP(D974,'Process (R)'!$B$6:$L$2770,2,1)</f>
        <v>AF.11210
1776</v>
      </c>
      <c r="F974" s="2284" t="str">
        <f t="shared" si="1137"/>
        <v>AF.11210</v>
      </c>
      <c r="G974" s="2285" t="s">
        <v>3801</v>
      </c>
      <c r="H974" s="2908"/>
      <c r="I974" s="2286" t="s">
        <v>276</v>
      </c>
      <c r="J974" s="2285" t="s">
        <v>3802</v>
      </c>
      <c r="K974" s="3964"/>
      <c r="L974" s="2286" t="str">
        <f>VLOOKUP(D974,'Process (R)'!$B$6:$L$2770,6,1)</f>
        <v>m3</v>
      </c>
      <c r="M974" s="2287">
        <f>0.01*M972</f>
        <v>1</v>
      </c>
      <c r="N974" s="2797">
        <f>VLOOKUP($D974,'Process (R)'!$B$6:$O$2770,12,0)</f>
        <v>675520.85479719203</v>
      </c>
      <c r="O974" s="2797">
        <f>VLOOKUP($D974,'Process (R)'!$B$6:$O$2770,13,0)</f>
        <v>353172.36</v>
      </c>
      <c r="P974" s="2797">
        <f>VLOOKUP($D974,'Process (R)'!$B$6:$O$2770,14,0)</f>
        <v>50723.237123409082</v>
      </c>
      <c r="Q974" s="2517">
        <f t="shared" si="1134"/>
        <v>675521</v>
      </c>
      <c r="R974" s="2517">
        <f t="shared" si="1135"/>
        <v>353172</v>
      </c>
      <c r="S974" s="2517">
        <f t="shared" si="1136"/>
        <v>50723</v>
      </c>
      <c r="T974" s="2703"/>
      <c r="U974" s="2812">
        <f t="shared" si="1115"/>
        <v>1381466.0130448323</v>
      </c>
      <c r="V974" s="2288"/>
      <c r="W974" s="2549"/>
      <c r="X974" s="2289"/>
    </row>
    <row r="975" spans="1:29" s="359" customFormat="1" ht="17.25" customHeight="1">
      <c r="B975" s="480"/>
      <c r="C975" s="2209"/>
      <c r="D975" s="3456"/>
      <c r="E975" s="2212"/>
      <c r="F975" s="2212"/>
      <c r="G975" s="2210"/>
      <c r="H975" s="2947"/>
      <c r="I975" s="2211"/>
      <c r="J975" s="2210"/>
      <c r="K975" s="4023"/>
      <c r="L975" s="2214"/>
      <c r="M975" s="2213"/>
      <c r="N975" s="2527"/>
      <c r="O975" s="2527"/>
      <c r="P975" s="2527"/>
      <c r="Q975" s="2527"/>
      <c r="R975" s="2527"/>
      <c r="S975" s="2527"/>
      <c r="T975" s="2386"/>
      <c r="U975" s="2812">
        <f t="shared" ref="U975:U989" si="1138">(Q975+R975+S975)*1.02*1.055*1.06*1.02*1.1</f>
        <v>0</v>
      </c>
      <c r="V975" s="2098"/>
      <c r="W975" s="2571"/>
      <c r="X975" s="645"/>
      <c r="Y975" s="2597"/>
      <c r="Z975" s="480"/>
      <c r="AA975" s="480"/>
      <c r="AB975" s="480"/>
      <c r="AC975" s="480"/>
    </row>
    <row r="976" spans="1:29" s="2216" customFormat="1" ht="20.100000000000001" customHeight="1">
      <c r="B976" s="2216" t="s">
        <v>3699</v>
      </c>
      <c r="C976" s="2217" t="s">
        <v>2258</v>
      </c>
      <c r="D976" s="3419"/>
      <c r="E976" s="2218"/>
      <c r="F976" s="2218"/>
      <c r="G976" s="2219" t="s">
        <v>5911</v>
      </c>
      <c r="H976" s="2903"/>
      <c r="I976" s="2220"/>
      <c r="J976" s="2219" t="s">
        <v>4658</v>
      </c>
      <c r="K976" s="3957"/>
      <c r="L976" s="2220"/>
      <c r="M976" s="2221"/>
      <c r="N976" s="2220"/>
      <c r="O976" s="2220"/>
      <c r="P976" s="2220"/>
      <c r="Q976" s="2482"/>
      <c r="R976" s="2482"/>
      <c r="S976" s="2482"/>
      <c r="T976" s="2364"/>
      <c r="U976" s="2811">
        <f t="shared" si="1138"/>
        <v>0</v>
      </c>
      <c r="V976" s="2220"/>
      <c r="W976" s="2545"/>
      <c r="X976" s="2222"/>
      <c r="Y976" s="2594"/>
    </row>
    <row r="977" spans="1:31" s="1423" customFormat="1" ht="21.75" customHeight="1">
      <c r="B977" s="1423" t="s">
        <v>3056</v>
      </c>
      <c r="C977" s="2189" t="s">
        <v>1027</v>
      </c>
      <c r="D977" s="3426"/>
      <c r="E977" s="2190"/>
      <c r="F977" s="2191"/>
      <c r="G977" s="2192" t="s">
        <v>4588</v>
      </c>
      <c r="H977" s="2910"/>
      <c r="I977" s="2193"/>
      <c r="J977" s="2192" t="s">
        <v>4589</v>
      </c>
      <c r="K977" s="3970"/>
      <c r="L977" s="2194"/>
      <c r="M977" s="2195"/>
      <c r="N977" s="2194"/>
      <c r="O977" s="2194"/>
      <c r="P977" s="2194"/>
      <c r="Q977" s="2412">
        <f>Q978+Q999+Q1016+Q1034+Q1047</f>
        <v>12322211246.6</v>
      </c>
      <c r="R977" s="2412">
        <f>R978+R999+R1016+R1034+R1047</f>
        <v>1436978787</v>
      </c>
      <c r="S977" s="2412">
        <f>S978+S999+S1016+S1034+S1047</f>
        <v>13395686147.146381</v>
      </c>
      <c r="T977" s="2365"/>
      <c r="U977" s="2812">
        <f t="shared" si="1138"/>
        <v>34753550560.804909</v>
      </c>
      <c r="V977" s="2196"/>
      <c r="W977" s="2552"/>
      <c r="X977" s="1428"/>
      <c r="AA977" s="1423" t="e">
        <f>W993+#REF!+#REF!</f>
        <v>#REF!</v>
      </c>
    </row>
    <row r="978" spans="1:31" s="3353" customFormat="1" ht="20.100000000000001" hidden="1" customHeight="1">
      <c r="A978" s="3353" t="s">
        <v>1802</v>
      </c>
      <c r="B978" s="3342" t="s">
        <v>2621</v>
      </c>
      <c r="C978" s="3343" t="s">
        <v>4456</v>
      </c>
      <c r="D978" s="3451"/>
      <c r="E978" s="3344"/>
      <c r="F978" s="3345"/>
      <c r="G978" s="3344" t="s">
        <v>3477</v>
      </c>
      <c r="H978" s="3346"/>
      <c r="I978" s="3347" t="s">
        <v>169</v>
      </c>
      <c r="J978" s="3344" t="s">
        <v>3672</v>
      </c>
      <c r="K978" s="4025"/>
      <c r="L978" s="3347"/>
      <c r="M978" s="3348"/>
      <c r="N978" s="3344"/>
      <c r="O978" s="3349"/>
      <c r="P978" s="3349"/>
      <c r="Q978" s="3349">
        <f>SUM(Q980:Q998)*0</f>
        <v>0</v>
      </c>
      <c r="R978" s="3349">
        <f>SUM(R980:R998)*0</f>
        <v>0</v>
      </c>
      <c r="S978" s="3349">
        <f>SUM(S980:S998)*0</f>
        <v>0</v>
      </c>
      <c r="T978" s="3344"/>
      <c r="U978" s="3680">
        <f t="shared" si="1138"/>
        <v>0</v>
      </c>
      <c r="V978" s="3344"/>
      <c r="W978" s="3350"/>
      <c r="X978" s="3351"/>
      <c r="Y978" s="3352"/>
      <c r="Z978" s="3352"/>
      <c r="AA978" s="3352"/>
      <c r="AB978" s="3352"/>
      <c r="AC978" s="3352"/>
    </row>
    <row r="979" spans="1:31" s="1688" customFormat="1" hidden="1">
      <c r="B979" s="3120"/>
      <c r="C979" s="2655"/>
      <c r="D979" s="3433"/>
      <c r="E979" s="949"/>
      <c r="F979" s="949"/>
      <c r="G979" s="950" t="s">
        <v>2633</v>
      </c>
      <c r="H979" s="2935"/>
      <c r="I979" s="2656" t="s">
        <v>298</v>
      </c>
      <c r="J979" s="950" t="s">
        <v>2673</v>
      </c>
      <c r="K979" s="4009"/>
      <c r="L979" s="2656" t="s">
        <v>298</v>
      </c>
      <c r="M979" s="951">
        <v>60</v>
      </c>
      <c r="N979" s="2803"/>
      <c r="O979" s="2530"/>
      <c r="P979" s="2530"/>
      <c r="Q979" s="2530"/>
      <c r="R979" s="2530"/>
      <c r="S979" s="2530"/>
      <c r="T979" s="1686"/>
      <c r="U979" s="2878">
        <f t="shared" si="1138"/>
        <v>0</v>
      </c>
      <c r="V979" s="949"/>
      <c r="W979" s="2582"/>
      <c r="X979" s="3948">
        <v>69663400</v>
      </c>
      <c r="Y979" s="3949">
        <v>72967541</v>
      </c>
      <c r="Z979" s="3949">
        <v>176557095</v>
      </c>
    </row>
    <row r="980" spans="1:31" ht="14.25" hidden="1" customHeight="1">
      <c r="B980" s="623"/>
      <c r="C980" s="2197">
        <v>1</v>
      </c>
      <c r="D980" s="3422">
        <f>'Process (R)'!$B$1239</f>
        <v>62</v>
      </c>
      <c r="E980" s="939" t="str">
        <f>VLOOKUP(D980,'Process (R)'!$B$6:$L$2770,2,1)</f>
        <v>AF.14320
1776</v>
      </c>
      <c r="F980" s="939" t="str">
        <f>LEFT(E980,8)</f>
        <v>AF.14320</v>
      </c>
      <c r="G980" s="940" t="str">
        <f>VLOOKUP(D980,'Process (R)'!$B$6:$L$2770,3,1)</f>
        <v>Top Concretearrier, Class C15 (15Mpa)</v>
      </c>
      <c r="H980" s="2907"/>
      <c r="I980" s="941" t="str">
        <f>VLOOKUP(D980,'Process (R)'!$B$6:$L$2770,4,1)</f>
        <v>m3</v>
      </c>
      <c r="J980" s="940" t="str">
        <f>VLOOKUP(D980,'Process (R)'!$B$6:$L$2770,5,1)</f>
        <v>Bê tông đỉnh, loại  C15 (15Mpa)</v>
      </c>
      <c r="K980" s="3963"/>
      <c r="L980" s="941" t="str">
        <f>VLOOKUP(D980,'Process (R)'!$B$6:$L$2770,6,1)</f>
        <v>m3</v>
      </c>
      <c r="M980" s="952">
        <v>0.6</v>
      </c>
      <c r="N980" s="943">
        <f>VLOOKUP($D980,'Process (R)'!$B$6:$O$2770,12,0)</f>
        <v>837037.90166680259</v>
      </c>
      <c r="O980" s="943">
        <f>VLOOKUP($D980,'Process (R)'!$B$6:$O$2770,13,0)</f>
        <v>1047577.5</v>
      </c>
      <c r="P980" s="943">
        <f>VLOOKUP($D980,'Process (R)'!$B$6:$O$2770,14,0)</f>
        <v>35229.386765999996</v>
      </c>
      <c r="Q980" s="1935">
        <f t="shared" ref="Q980:Q1049" si="1139">ROUND(N980*M980*IF(K980="",1,K980),0)</f>
        <v>502223</v>
      </c>
      <c r="R980" s="1935">
        <f t="shared" ref="R980:R1049" si="1140">ROUND(O980*M980*IF(K980="",1,K980),0)</f>
        <v>628547</v>
      </c>
      <c r="S980" s="1935">
        <f t="shared" ref="S980:S1049" si="1141">ROUND(P980*M980*IF(K980="",1,K980),0)</f>
        <v>21138</v>
      </c>
      <c r="T980" s="947"/>
      <c r="U980" s="2878">
        <f t="shared" si="1138"/>
        <v>1474243.2501968162</v>
      </c>
      <c r="V980" s="948"/>
      <c r="W980" s="2547"/>
      <c r="X980" s="3950">
        <f>SUM(X979:Z979)</f>
        <v>319188036</v>
      </c>
      <c r="Y980" s="3947">
        <f>X980*1.02*1.055*1.06*1.02*1.1</f>
        <v>408505546.98515719</v>
      </c>
      <c r="Z980" s="3951" t="s">
        <v>6275</v>
      </c>
      <c r="AC980" s="144" t="e">
        <f>1000*#REF!</f>
        <v>#REF!</v>
      </c>
      <c r="AE980" s="144" t="e">
        <f>1000*#REF!</f>
        <v>#REF!</v>
      </c>
    </row>
    <row r="981" spans="1:31" ht="14.25" hidden="1" customHeight="1">
      <c r="B981" s="623"/>
      <c r="C981" s="2197">
        <v>2</v>
      </c>
      <c r="D981" s="3422">
        <f>'Process (R)'!$B$1261</f>
        <v>63</v>
      </c>
      <c r="E981" s="939" t="str">
        <f>VLOOKUP(D981,'Process (R)'!$B$6:$L$2770,2,1)</f>
        <v>AF.11210
1776</v>
      </c>
      <c r="F981" s="939" t="str">
        <f>LEFT(E981,8)</f>
        <v>AF.11210</v>
      </c>
      <c r="G981" s="940" t="str">
        <f>VLOOKUP(D981,'Process (R)'!$B$6:$L$2770,3,1)</f>
        <v>Foundation Concretearrier, Class C15 (15Mpa)</v>
      </c>
      <c r="H981" s="2907"/>
      <c r="I981" s="941" t="str">
        <f>VLOOKUP(D981,'Process (R)'!$B$6:$L$2770,4,1)</f>
        <v>m3</v>
      </c>
      <c r="J981" s="940" t="str">
        <f>VLOOKUP(D981,'Process (R)'!$B$6:$L$2770,5,1)</f>
        <v>Bê tông móng, loại  C15 (15Mpa)</v>
      </c>
      <c r="K981" s="3963"/>
      <c r="L981" s="941" t="str">
        <f>VLOOKUP(D981,'Process (R)'!$B$6:$L$2770,6,1)</f>
        <v>m3</v>
      </c>
      <c r="M981" s="952">
        <v>3.6</v>
      </c>
      <c r="N981" s="943">
        <f>VLOOKUP($D981,'Process (R)'!$B$6:$O$2770,12,0)</f>
        <v>812892.57758026011</v>
      </c>
      <c r="O981" s="943">
        <f>VLOOKUP($D981,'Process (R)'!$B$6:$O$2770,13,0)</f>
        <v>353172.36</v>
      </c>
      <c r="P981" s="943">
        <f>VLOOKUP($D981,'Process (R)'!$B$6:$O$2770,14,0)</f>
        <v>50723.237123409082</v>
      </c>
      <c r="Q981" s="1935">
        <f t="shared" si="1139"/>
        <v>2926413</v>
      </c>
      <c r="R981" s="1935">
        <f t="shared" si="1140"/>
        <v>1271420</v>
      </c>
      <c r="S981" s="1935">
        <f t="shared" si="1141"/>
        <v>182604</v>
      </c>
      <c r="T981" s="947"/>
      <c r="U981" s="2878">
        <f t="shared" si="1138"/>
        <v>5606202.6482691243</v>
      </c>
      <c r="V981" s="948"/>
      <c r="W981" s="2547"/>
      <c r="X981" s="643"/>
      <c r="Y981" s="144"/>
    </row>
    <row r="982" spans="1:31" ht="14.25" hidden="1" customHeight="1">
      <c r="B982" s="623"/>
      <c r="C982" s="2197">
        <v>3</v>
      </c>
      <c r="D982" s="3422">
        <f>'Process (R)'!$B$1637</f>
        <v>80</v>
      </c>
      <c r="E982" s="939" t="str">
        <f>VLOOKUP(D982,'Process (R)'!$B$6:$L$2770,2,1)</f>
        <v>AF.81111
1776</v>
      </c>
      <c r="F982" s="939" t="str">
        <f>LEFT(E982,8)</f>
        <v>AF.81111</v>
      </c>
      <c r="G982" s="940" t="str">
        <f>VLOOKUP(D982,'Process (R)'!$B$6:$L$2770,3,1)</f>
        <v>Foundation Formwork (Fabrication, Installation, Dismantling)</v>
      </c>
      <c r="H982" s="2907"/>
      <c r="I982" s="941" t="str">
        <f>VLOOKUP(D982,'Process (R)'!$B$6:$L$2770,4,1)</f>
        <v>m2</v>
      </c>
      <c r="J982" s="940" t="str">
        <f>VLOOKUP(D982,'Process (R)'!$B$6:$L$2770,5,1)</f>
        <v>Ván khuôn móng</v>
      </c>
      <c r="K982" s="3963"/>
      <c r="L982" s="941" t="str">
        <f>VLOOKUP(D982,'Process (R)'!$B$6:$L$2770,6,1)</f>
        <v>m2</v>
      </c>
      <c r="M982" s="952">
        <f>6+18</f>
        <v>24</v>
      </c>
      <c r="N982" s="943">
        <f>VLOOKUP($D982,'Process (R)'!$B$6:$O$2770,12,0)</f>
        <v>63827.415231249994</v>
      </c>
      <c r="O982" s="943">
        <f>VLOOKUP($D982,'Process (R)'!$B$6:$O$2770,13,0)</f>
        <v>31683.3995</v>
      </c>
      <c r="P982" s="943">
        <f>VLOOKUP($D982,'Process (R)'!$B$6:$O$2770,14,0)</f>
        <v>0</v>
      </c>
      <c r="Q982" s="1935">
        <f t="shared" si="1139"/>
        <v>1531858</v>
      </c>
      <c r="R982" s="1935">
        <f t="shared" si="1140"/>
        <v>760402</v>
      </c>
      <c r="S982" s="1935">
        <f t="shared" si="1141"/>
        <v>0</v>
      </c>
      <c r="T982" s="947"/>
      <c r="U982" s="2878">
        <f t="shared" si="1138"/>
        <v>2933696.8166695205</v>
      </c>
      <c r="V982" s="948"/>
      <c r="W982" s="2547"/>
      <c r="X982" s="643"/>
      <c r="Y982" s="144"/>
    </row>
    <row r="983" spans="1:31" hidden="1">
      <c r="B983" s="623"/>
      <c r="C983" s="2197">
        <v>4</v>
      </c>
      <c r="D983" s="3422">
        <f>'Process (R)'!$B$1134</f>
        <v>57</v>
      </c>
      <c r="E983" s="939" t="str">
        <f>VLOOKUP(D983,'Process (R)'!$B$6:$L$2770,2,1)</f>
        <v>AE.31110
1776</v>
      </c>
      <c r="F983" s="939" t="str">
        <f t="shared" ref="F983" si="1142">LEFT(E983,8)</f>
        <v>AE.31110</v>
      </c>
      <c r="G983" s="940" t="str">
        <f>VLOOKUP(D983,'Process (R)'!$B$6:$L$2770,3,1)</f>
        <v xml:space="preserve">Mortared Brick work  </v>
      </c>
      <c r="H983" s="2906"/>
      <c r="I983" s="941" t="str">
        <f>VLOOKUP(D983,'Process (R)'!$B$6:$L$2770,4,1)</f>
        <v>m3</v>
      </c>
      <c r="J983" s="940" t="str">
        <f>VLOOKUP(D983,'Process (R)'!$B$6:$L$2770,5,1)</f>
        <v>Xây gạch</v>
      </c>
      <c r="K983" s="3961"/>
      <c r="L983" s="941" t="str">
        <f>VLOOKUP(D983,'Process (R)'!$B$6:$L$2770,6,1)</f>
        <v>m3</v>
      </c>
      <c r="M983" s="942">
        <v>4.2</v>
      </c>
      <c r="N983" s="943">
        <f>VLOOKUP($D983,'Process (R)'!$B$6:$O$2770,12,0)</f>
        <v>767742.28846816625</v>
      </c>
      <c r="O983" s="943">
        <f>VLOOKUP($D983,'Process (R)'!$B$6:$O$2770,13,0)</f>
        <v>388767.64999999997</v>
      </c>
      <c r="P983" s="943">
        <f>VLOOKUP($D983,'Process (R)'!$B$6:$O$2770,14,0)</f>
        <v>0</v>
      </c>
      <c r="Q983" s="1935">
        <f t="shared" si="1139"/>
        <v>3224518</v>
      </c>
      <c r="R983" s="1935">
        <f t="shared" si="1140"/>
        <v>1632824</v>
      </c>
      <c r="S983" s="1935">
        <f t="shared" si="1141"/>
        <v>0</v>
      </c>
      <c r="T983" s="947"/>
      <c r="U983" s="2878">
        <f t="shared" si="1138"/>
        <v>6216558.6638841834</v>
      </c>
      <c r="V983" s="938"/>
      <c r="W983" s="2553"/>
      <c r="X983" s="641"/>
      <c r="Y983" s="485"/>
    </row>
    <row r="984" spans="1:31" hidden="1">
      <c r="B984" s="623"/>
      <c r="C984" s="2197">
        <v>5</v>
      </c>
      <c r="D984" s="3422">
        <f>'Process (R)'!$B$1388</f>
        <v>69</v>
      </c>
      <c r="E984" s="939" t="str">
        <f>VLOOKUP(D984,'Process (R)'!$B$6:$L$2770,2,1)</f>
        <v>AK.98110Vd
1776</v>
      </c>
      <c r="F984" s="939" t="str">
        <f t="shared" ref="F984" si="1143">LEFT(E984,8)</f>
        <v>AK.98110</v>
      </c>
      <c r="G984" s="940" t="str">
        <f>VLOOKUP(D984,'Process (R)'!$B$6:$L$2770,3,1)</f>
        <v>Blinding Stone</v>
      </c>
      <c r="H984" s="2906"/>
      <c r="I984" s="941" t="str">
        <f>VLOOKUP(D984,'Process (R)'!$B$6:$L$2770,4,1)</f>
        <v>m3</v>
      </c>
      <c r="J984" s="940" t="str">
        <f>VLOOKUP(D984,'Process (R)'!$B$6:$L$2770,5,1)</f>
        <v>Đá dăm đệm</v>
      </c>
      <c r="K984" s="3961"/>
      <c r="L984" s="941" t="str">
        <f>VLOOKUP(D984,'Process (R)'!$B$6:$L$2770,6,1)</f>
        <v>m3</v>
      </c>
      <c r="M984" s="942">
        <v>18</v>
      </c>
      <c r="N984" s="943">
        <f>VLOOKUP($D984,'Process (R)'!$B$6:$O$2770,12,0)</f>
        <v>352187.16272727278</v>
      </c>
      <c r="O984" s="943">
        <f>VLOOKUP($D984,'Process (R)'!$B$6:$O$2770,13,0)</f>
        <v>370358.16</v>
      </c>
      <c r="P984" s="943">
        <f>VLOOKUP($D984,'Process (R)'!$B$6:$O$2770,14,0)</f>
        <v>0</v>
      </c>
      <c r="Q984" s="1935">
        <f t="shared" si="1139"/>
        <v>6339369</v>
      </c>
      <c r="R984" s="1935">
        <f t="shared" si="1140"/>
        <v>6666447</v>
      </c>
      <c r="S984" s="1935">
        <f t="shared" si="1141"/>
        <v>0</v>
      </c>
      <c r="T984" s="947"/>
      <c r="U984" s="2878">
        <f t="shared" si="1138"/>
        <v>16645197.751297636</v>
      </c>
      <c r="V984" s="938"/>
      <c r="W984" s="2553"/>
      <c r="X984" s="641"/>
      <c r="Y984" s="485"/>
    </row>
    <row r="985" spans="1:31" hidden="1">
      <c r="B985" s="623"/>
      <c r="C985" s="2197">
        <v>6</v>
      </c>
      <c r="D985" s="3422">
        <f>'Process (R)'!$B$147</f>
        <v>8</v>
      </c>
      <c r="E985" s="939" t="str">
        <f>VLOOKUP(D985,'Process (R)'!$B$6:$L$2770,2,1)</f>
        <v>AA.21111
1776</v>
      </c>
      <c r="F985" s="939" t="str">
        <f>LEFT(E985,8)</f>
        <v>AA.21111</v>
      </c>
      <c r="G985" s="940" t="str">
        <f>VLOOKUP(D985,'Process (R)'!$B$6:$L$2770,3,1)</f>
        <v>Demolition of Existing Brick</v>
      </c>
      <c r="H985" s="2906"/>
      <c r="I985" s="941" t="str">
        <f>VLOOKUP(D985,'Process (R)'!$B$6:$L$2770,4,1)</f>
        <v>m3</v>
      </c>
      <c r="J985" s="940" t="str">
        <f>VLOOKUP(D985,'Process (R)'!$B$6:$L$2770,5,1)</f>
        <v>Phá dỡ kết cấu gạch cũ</v>
      </c>
      <c r="K985" s="3961"/>
      <c r="L985" s="941" t="str">
        <f>VLOOKUP(D985,'Process (R)'!$B$6:$L$2770,6,1)</f>
        <v>m3</v>
      </c>
      <c r="M985" s="952">
        <v>7.3040000000000003</v>
      </c>
      <c r="N985" s="943">
        <f>VLOOKUP($D985,'Process (R)'!$B$6:$O$2770,12,0)</f>
        <v>0</v>
      </c>
      <c r="O985" s="943">
        <f>VLOOKUP($D985,'Process (R)'!$B$6:$O$2770,13,0)</f>
        <v>314273.25</v>
      </c>
      <c r="P985" s="943">
        <f>VLOOKUP($D985,'Process (R)'!$B$6:$O$2770,14,0)</f>
        <v>0</v>
      </c>
      <c r="Q985" s="1935">
        <f t="shared" si="1139"/>
        <v>0</v>
      </c>
      <c r="R985" s="1935">
        <f t="shared" si="1140"/>
        <v>2295452</v>
      </c>
      <c r="S985" s="1935">
        <f t="shared" si="1141"/>
        <v>0</v>
      </c>
      <c r="T985" s="947"/>
      <c r="U985" s="2878">
        <f t="shared" si="1138"/>
        <v>2937782.0252579045</v>
      </c>
      <c r="V985" s="948"/>
      <c r="W985" s="2547"/>
      <c r="X985" s="643"/>
      <c r="Y985" s="144"/>
    </row>
    <row r="986" spans="1:31" ht="18.75" hidden="1" customHeight="1">
      <c r="B986" s="623"/>
      <c r="C986" s="2197">
        <v>7</v>
      </c>
      <c r="D986" s="3422">
        <f>'Process (R)'!$B$702</f>
        <v>36</v>
      </c>
      <c r="E986" s="939" t="str">
        <f>VLOOKUP(D986,'Process (R)'!$B$6:$L$2770,2,1)</f>
        <v>AB.41434&amp;
AB.42234
1776</v>
      </c>
      <c r="F986" s="953" t="str">
        <f>LEFT(E986,19)</f>
        <v xml:space="preserve">AB.41434&amp;
AB.42234
</v>
      </c>
      <c r="G986" s="940" t="str">
        <f>VLOOKUP(D986,'Process (R)'!$B$6:$L$2770,3,1)</f>
        <v>Transportation of Demolition Material to Disposal, average distance is 4km (Temporary following VEC's opinion)</v>
      </c>
      <c r="H986" s="2906"/>
      <c r="I986" s="941" t="str">
        <f>VLOOKUP(D986,'Process (R)'!$B$6:$L$2770,4,1)</f>
        <v>m3</v>
      </c>
      <c r="J986" s="940" t="str">
        <f>VLOOKUP(D986,'Process (R)'!$B$6:$L$2770,5,1)</f>
        <v>Vận chuyển vật liệu phá dỡ đi đổ, cự ly bình 4km (tạm tính theo ý kiến của VEC)</v>
      </c>
      <c r="K986" s="3961"/>
      <c r="L986" s="941" t="str">
        <f>VLOOKUP(D986,'Process (R)'!$B$6:$L$2770,6,1)</f>
        <v>m3</v>
      </c>
      <c r="M986" s="952">
        <f>M985</f>
        <v>7.3040000000000003</v>
      </c>
      <c r="N986" s="943">
        <f>VLOOKUP($D986,'Process (R)'!$B$6:$O$2770,12,0)</f>
        <v>0</v>
      </c>
      <c r="O986" s="943">
        <f>VLOOKUP($D986,'Process (R)'!$B$6:$O$2770,13,0)</f>
        <v>0</v>
      </c>
      <c r="P986" s="943">
        <f>VLOOKUP($D986,'Process (R)'!$B$6:$O$2770,14,0)</f>
        <v>41816.872497202799</v>
      </c>
      <c r="Q986" s="1935">
        <f t="shared" si="1139"/>
        <v>0</v>
      </c>
      <c r="R986" s="1935">
        <f t="shared" si="1140"/>
        <v>0</v>
      </c>
      <c r="S986" s="1935">
        <f t="shared" si="1141"/>
        <v>305430</v>
      </c>
      <c r="T986" s="947"/>
      <c r="U986" s="2878">
        <f t="shared" si="1138"/>
        <v>390897.63757836004</v>
      </c>
      <c r="V986" s="948"/>
      <c r="W986" s="2547"/>
      <c r="X986" s="643"/>
      <c r="Y986" s="144"/>
    </row>
    <row r="987" spans="1:31" s="1688" customFormat="1" hidden="1">
      <c r="B987" s="3120"/>
      <c r="C987" s="2197"/>
      <c r="D987" s="3433"/>
      <c r="E987" s="949"/>
      <c r="F987" s="949"/>
      <c r="G987" s="950" t="s">
        <v>2634</v>
      </c>
      <c r="H987" s="2935"/>
      <c r="I987" s="2656" t="s">
        <v>298</v>
      </c>
      <c r="J987" s="950" t="s">
        <v>2674</v>
      </c>
      <c r="K987" s="4009"/>
      <c r="L987" s="2656" t="s">
        <v>298</v>
      </c>
      <c r="M987" s="951">
        <v>41</v>
      </c>
      <c r="N987" s="2803"/>
      <c r="O987" s="2530"/>
      <c r="P987" s="2530"/>
      <c r="Q987" s="1935">
        <f t="shared" si="1139"/>
        <v>0</v>
      </c>
      <c r="R987" s="1935">
        <f t="shared" si="1140"/>
        <v>0</v>
      </c>
      <c r="S987" s="1935">
        <f t="shared" si="1141"/>
        <v>0</v>
      </c>
      <c r="T987" s="1686"/>
      <c r="U987" s="2878">
        <f t="shared" si="1138"/>
        <v>0</v>
      </c>
      <c r="V987" s="949"/>
      <c r="W987" s="2582"/>
      <c r="X987" s="1687"/>
    </row>
    <row r="988" spans="1:31" ht="14.25" hidden="1" customHeight="1">
      <c r="B988" s="623"/>
      <c r="C988" s="2197">
        <v>8</v>
      </c>
      <c r="D988" s="3422">
        <f>'Process (R)'!$B$1239</f>
        <v>62</v>
      </c>
      <c r="E988" s="939" t="str">
        <f>VLOOKUP(D988,'Process (R)'!$B$6:$L$2770,2,1)</f>
        <v>AF.14320
1776</v>
      </c>
      <c r="F988" s="939" t="str">
        <f>LEFT(E988,8)</f>
        <v>AF.14320</v>
      </c>
      <c r="G988" s="940" t="str">
        <f>VLOOKUP(D988,'Process (R)'!$B$6:$L$2770,3,1)</f>
        <v>Top Concretearrier, Class C15 (15Mpa)</v>
      </c>
      <c r="H988" s="2907"/>
      <c r="I988" s="941" t="str">
        <f>VLOOKUP(D988,'Process (R)'!$B$6:$L$2770,4,1)</f>
        <v>m3</v>
      </c>
      <c r="J988" s="940" t="str">
        <f>VLOOKUP(D988,'Process (R)'!$B$6:$L$2770,5,1)</f>
        <v>Bê tông đỉnh, loại  C15 (15Mpa)</v>
      </c>
      <c r="K988" s="3963"/>
      <c r="L988" s="941" t="str">
        <f>VLOOKUP(D988,'Process (R)'!$B$6:$L$2770,6,1)</f>
        <v>m3</v>
      </c>
      <c r="M988" s="952">
        <v>1.64</v>
      </c>
      <c r="N988" s="943">
        <f>VLOOKUP($D988,'Process (R)'!$B$6:$O$2770,12,0)</f>
        <v>837037.90166680259</v>
      </c>
      <c r="O988" s="943">
        <f>VLOOKUP($D988,'Process (R)'!$B$6:$O$2770,13,0)</f>
        <v>1047577.5</v>
      </c>
      <c r="P988" s="943">
        <f>VLOOKUP($D988,'Process (R)'!$B$6:$O$2770,14,0)</f>
        <v>35229.386765999996</v>
      </c>
      <c r="Q988" s="1935">
        <f t="shared" si="1139"/>
        <v>1372742</v>
      </c>
      <c r="R988" s="1935">
        <f t="shared" si="1140"/>
        <v>1718027</v>
      </c>
      <c r="S988" s="1935">
        <f t="shared" si="1141"/>
        <v>57776</v>
      </c>
      <c r="T988" s="947"/>
      <c r="U988" s="2878">
        <f t="shared" si="1138"/>
        <v>4029593.6951483404</v>
      </c>
      <c r="V988" s="948"/>
      <c r="W988" s="2547"/>
      <c r="X988" s="643"/>
      <c r="Y988" s="144"/>
    </row>
    <row r="989" spans="1:31" ht="14.25" hidden="1" customHeight="1">
      <c r="B989" s="623"/>
      <c r="C989" s="2197">
        <v>9</v>
      </c>
      <c r="D989" s="3422">
        <f>'Process (R)'!$B$1261</f>
        <v>63</v>
      </c>
      <c r="E989" s="939" t="str">
        <f>VLOOKUP(D989,'Process (R)'!$B$6:$L$2770,2,1)</f>
        <v>AF.11210
1776</v>
      </c>
      <c r="F989" s="939" t="str">
        <f>LEFT(E989,8)</f>
        <v>AF.11210</v>
      </c>
      <c r="G989" s="940" t="str">
        <f>VLOOKUP(D989,'Process (R)'!$B$6:$L$2770,3,1)</f>
        <v>Foundation Concretearrier, Class C15 (15Mpa)</v>
      </c>
      <c r="H989" s="2907"/>
      <c r="I989" s="941" t="str">
        <f>VLOOKUP(D989,'Process (R)'!$B$6:$L$2770,4,1)</f>
        <v>m3</v>
      </c>
      <c r="J989" s="940" t="str">
        <f>VLOOKUP(D989,'Process (R)'!$B$6:$L$2770,5,1)</f>
        <v>Bê tông móng, loại  C15 (15Mpa)</v>
      </c>
      <c r="K989" s="3963"/>
      <c r="L989" s="941" t="str">
        <f>VLOOKUP(D989,'Process (R)'!$B$6:$L$2770,6,1)</f>
        <v>m3</v>
      </c>
      <c r="M989" s="952">
        <v>9.84</v>
      </c>
      <c r="N989" s="943">
        <f>VLOOKUP($D989,'Process (R)'!$B$6:$O$2770,12,0)</f>
        <v>812892.57758026011</v>
      </c>
      <c r="O989" s="943">
        <f>VLOOKUP($D989,'Process (R)'!$B$6:$O$2770,13,0)</f>
        <v>353172.36</v>
      </c>
      <c r="P989" s="943">
        <f>VLOOKUP($D989,'Process (R)'!$B$6:$O$2770,14,0)</f>
        <v>50723.237123409082</v>
      </c>
      <c r="Q989" s="1935">
        <f t="shared" si="1139"/>
        <v>7998863</v>
      </c>
      <c r="R989" s="1935">
        <f t="shared" si="1140"/>
        <v>3475216</v>
      </c>
      <c r="S989" s="1935">
        <f t="shared" si="1141"/>
        <v>499117</v>
      </c>
      <c r="T989" s="947"/>
      <c r="U989" s="2878">
        <f t="shared" si="1138"/>
        <v>15323622.534337392</v>
      </c>
      <c r="V989" s="948"/>
      <c r="W989" s="2547"/>
      <c r="X989" s="643"/>
      <c r="Y989" s="144"/>
    </row>
    <row r="990" spans="1:31" ht="14.25" hidden="1" customHeight="1">
      <c r="B990" s="623"/>
      <c r="C990" s="2197">
        <v>10</v>
      </c>
      <c r="D990" s="3422">
        <f>'Process (R)'!$B$1637</f>
        <v>80</v>
      </c>
      <c r="E990" s="939" t="str">
        <f>VLOOKUP(D990,'Process (R)'!$B$6:$L$2770,2,1)</f>
        <v>AF.81111
1776</v>
      </c>
      <c r="F990" s="939" t="str">
        <f>LEFT(E990,8)</f>
        <v>AF.81111</v>
      </c>
      <c r="G990" s="940" t="str">
        <f>VLOOKUP(D990,'Process (R)'!$B$6:$L$2770,3,1)</f>
        <v>Foundation Formwork (Fabrication, Installation, Dismantling)</v>
      </c>
      <c r="H990" s="2907"/>
      <c r="I990" s="941" t="str">
        <f>VLOOKUP(D990,'Process (R)'!$B$6:$L$2770,4,1)</f>
        <v>m2</v>
      </c>
      <c r="J990" s="940" t="str">
        <f>VLOOKUP(D990,'Process (R)'!$B$6:$L$2770,5,1)</f>
        <v>Ván khuôn móng</v>
      </c>
      <c r="K990" s="3963"/>
      <c r="L990" s="941" t="str">
        <f>VLOOKUP(D990,'Process (R)'!$B$6:$L$2770,6,1)</f>
        <v>m2</v>
      </c>
      <c r="M990" s="952">
        <f>8.28+25.08</f>
        <v>33.36</v>
      </c>
      <c r="N990" s="943">
        <f>VLOOKUP($D990,'Process (R)'!$B$6:$O$2770,12,0)</f>
        <v>63827.415231249994</v>
      </c>
      <c r="O990" s="943">
        <f>VLOOKUP($D990,'Process (R)'!$B$6:$O$2770,13,0)</f>
        <v>31683.3995</v>
      </c>
      <c r="P990" s="943">
        <f>VLOOKUP($D990,'Process (R)'!$B$6:$O$2770,14,0)</f>
        <v>0</v>
      </c>
      <c r="Q990" s="1935">
        <f t="shared" si="1139"/>
        <v>2129283</v>
      </c>
      <c r="R990" s="1935">
        <f t="shared" si="1140"/>
        <v>1056958</v>
      </c>
      <c r="S990" s="1935">
        <f t="shared" si="1141"/>
        <v>0</v>
      </c>
      <c r="T990" s="947"/>
      <c r="U990" s="2878">
        <f t="shared" ref="U990:U1061" si="1144">(Q990+R990+S990)*1.02*1.055*1.06*1.02*1.1</f>
        <v>4077838.0632397318</v>
      </c>
      <c r="V990" s="948"/>
      <c r="W990" s="2547"/>
      <c r="X990" s="643"/>
      <c r="Y990" s="144"/>
    </row>
    <row r="991" spans="1:31" hidden="1">
      <c r="B991" s="623"/>
      <c r="C991" s="2197">
        <v>11</v>
      </c>
      <c r="D991" s="3422">
        <f>'Process (R)'!$B$1134</f>
        <v>57</v>
      </c>
      <c r="E991" s="939" t="str">
        <f>VLOOKUP(D991,'Process (R)'!$B$6:$L$2770,2,1)</f>
        <v>AE.31110
1776</v>
      </c>
      <c r="F991" s="939" t="str">
        <f t="shared" ref="F991:F992" si="1145">LEFT(E991,8)</f>
        <v>AE.31110</v>
      </c>
      <c r="G991" s="940" t="str">
        <f>VLOOKUP(D991,'Process (R)'!$B$6:$L$2770,3,1)</f>
        <v xml:space="preserve">Mortared Brick work  </v>
      </c>
      <c r="H991" s="2906"/>
      <c r="I991" s="941" t="str">
        <f>VLOOKUP(D991,'Process (R)'!$B$6:$L$2770,4,1)</f>
        <v>m3</v>
      </c>
      <c r="J991" s="940" t="str">
        <f>VLOOKUP(D991,'Process (R)'!$B$6:$L$2770,5,1)</f>
        <v>Xây gạch</v>
      </c>
      <c r="K991" s="3961"/>
      <c r="L991" s="941" t="str">
        <f>VLOOKUP(D991,'Process (R)'!$B$6:$L$2770,6,1)</f>
        <v>m3</v>
      </c>
      <c r="M991" s="942">
        <v>19.794</v>
      </c>
      <c r="N991" s="943">
        <f>VLOOKUP($D991,'Process (R)'!$B$6:$O$2770,12,0)</f>
        <v>767742.28846816625</v>
      </c>
      <c r="O991" s="943">
        <f>VLOOKUP($D991,'Process (R)'!$B$6:$O$2770,13,0)</f>
        <v>388767.64999999997</v>
      </c>
      <c r="P991" s="943">
        <f>VLOOKUP($D991,'Process (R)'!$B$6:$O$2770,14,0)</f>
        <v>0</v>
      </c>
      <c r="Q991" s="1935">
        <f t="shared" si="1139"/>
        <v>15196691</v>
      </c>
      <c r="R991" s="1935">
        <f t="shared" si="1140"/>
        <v>7695267</v>
      </c>
      <c r="S991" s="1935">
        <f t="shared" si="1141"/>
        <v>0</v>
      </c>
      <c r="T991" s="947"/>
      <c r="U991" s="2878">
        <f t="shared" si="1144"/>
        <v>29297751.70003942</v>
      </c>
      <c r="V991" s="938"/>
      <c r="W991" s="2553"/>
      <c r="X991" s="641"/>
      <c r="Y991" s="485"/>
    </row>
    <row r="992" spans="1:31" hidden="1">
      <c r="B992" s="623"/>
      <c r="C992" s="2197">
        <v>12</v>
      </c>
      <c r="D992" s="3422">
        <f>'Process (R)'!$B$1388</f>
        <v>69</v>
      </c>
      <c r="E992" s="939" t="str">
        <f>VLOOKUP(D992,'Process (R)'!$B$6:$L$2770,2,1)</f>
        <v>AK.98110Vd
1776</v>
      </c>
      <c r="F992" s="939" t="str">
        <f t="shared" si="1145"/>
        <v>AK.98110</v>
      </c>
      <c r="G992" s="940" t="str">
        <f>VLOOKUP(D992,'Process (R)'!$B$6:$L$2770,3,1)</f>
        <v>Blinding Stone</v>
      </c>
      <c r="H992" s="2906"/>
      <c r="I992" s="941" t="str">
        <f>VLOOKUP(D992,'Process (R)'!$B$6:$L$2770,4,1)</f>
        <v>m3</v>
      </c>
      <c r="J992" s="940" t="str">
        <f>VLOOKUP(D992,'Process (R)'!$B$6:$L$2770,5,1)</f>
        <v>Đá dăm đệm</v>
      </c>
      <c r="K992" s="3961"/>
      <c r="L992" s="941" t="str">
        <f>VLOOKUP(D992,'Process (R)'!$B$6:$L$2770,6,1)</f>
        <v>m3</v>
      </c>
      <c r="M992" s="942">
        <v>3.69</v>
      </c>
      <c r="N992" s="943">
        <f>VLOOKUP($D992,'Process (R)'!$B$6:$O$2770,12,0)</f>
        <v>352187.16272727278</v>
      </c>
      <c r="O992" s="943">
        <f>VLOOKUP($D992,'Process (R)'!$B$6:$O$2770,13,0)</f>
        <v>370358.16</v>
      </c>
      <c r="P992" s="943">
        <f>VLOOKUP($D992,'Process (R)'!$B$6:$O$2770,14,0)</f>
        <v>0</v>
      </c>
      <c r="Q992" s="1935">
        <f t="shared" si="1139"/>
        <v>1299571</v>
      </c>
      <c r="R992" s="1935">
        <f t="shared" si="1140"/>
        <v>1366622</v>
      </c>
      <c r="S992" s="1935">
        <f t="shared" si="1141"/>
        <v>0</v>
      </c>
      <c r="T992" s="947"/>
      <c r="U992" s="2878">
        <f t="shared" si="1144"/>
        <v>3412266.4604916358</v>
      </c>
      <c r="V992" s="938"/>
      <c r="W992" s="2553"/>
      <c r="X992" s="641"/>
      <c r="Y992" s="485"/>
    </row>
    <row r="993" spans="1:29" hidden="1">
      <c r="B993" s="623"/>
      <c r="C993" s="2197">
        <v>13</v>
      </c>
      <c r="D993" s="3422">
        <f>'Process (R)'!$B$147</f>
        <v>8</v>
      </c>
      <c r="E993" s="939" t="str">
        <f>VLOOKUP(D993,'Process (R)'!$B$6:$L$2770,2,1)</f>
        <v>AA.21111
1776</v>
      </c>
      <c r="F993" s="939" t="str">
        <f>LEFT(E993,8)</f>
        <v>AA.21111</v>
      </c>
      <c r="G993" s="940" t="str">
        <f>VLOOKUP(D993,'Process (R)'!$B$6:$L$2770,3,1)</f>
        <v>Demolition of Existing Brick</v>
      </c>
      <c r="H993" s="2906"/>
      <c r="I993" s="941" t="str">
        <f>VLOOKUP(D993,'Process (R)'!$B$6:$L$2770,4,1)</f>
        <v>m3</v>
      </c>
      <c r="J993" s="940" t="str">
        <f>VLOOKUP(D993,'Process (R)'!$B$6:$L$2770,5,1)</f>
        <v>Phá dỡ kết cấu gạch cũ</v>
      </c>
      <c r="K993" s="3961"/>
      <c r="L993" s="941" t="str">
        <f>VLOOKUP(D993,'Process (R)'!$B$6:$L$2770,6,1)</f>
        <v>m3</v>
      </c>
      <c r="M993" s="952">
        <v>32.215000000000003</v>
      </c>
      <c r="N993" s="943">
        <f>VLOOKUP($D993,'Process (R)'!$B$6:$O$2770,12,0)</f>
        <v>0</v>
      </c>
      <c r="O993" s="943">
        <f>VLOOKUP($D993,'Process (R)'!$B$6:$O$2770,13,0)</f>
        <v>314273.25</v>
      </c>
      <c r="P993" s="943">
        <f>VLOOKUP($D993,'Process (R)'!$B$6:$O$2770,14,0)</f>
        <v>0</v>
      </c>
      <c r="Q993" s="1935">
        <f t="shared" si="1139"/>
        <v>0</v>
      </c>
      <c r="R993" s="1935">
        <f t="shared" si="1140"/>
        <v>10124313</v>
      </c>
      <c r="S993" s="1935">
        <f t="shared" si="1141"/>
        <v>0</v>
      </c>
      <c r="T993" s="947"/>
      <c r="U993" s="2878">
        <f t="shared" si="1144"/>
        <v>12957371.685177878</v>
      </c>
      <c r="V993" s="948"/>
      <c r="W993" s="2547"/>
      <c r="X993" s="643"/>
      <c r="Y993" s="144"/>
    </row>
    <row r="994" spans="1:29" ht="38.25" hidden="1" customHeight="1">
      <c r="B994" s="623"/>
      <c r="C994" s="2197">
        <v>14</v>
      </c>
      <c r="D994" s="3422">
        <f>'Process (R)'!$B$702</f>
        <v>36</v>
      </c>
      <c r="E994" s="939" t="str">
        <f>VLOOKUP(D994,'Process (R)'!$B$6:$L$2770,2,1)</f>
        <v>AB.41434&amp;
AB.42234
1776</v>
      </c>
      <c r="F994" s="953" t="str">
        <f>LEFT(E994,19)</f>
        <v xml:space="preserve">AB.41434&amp;
AB.42234
</v>
      </c>
      <c r="G994" s="940" t="str">
        <f>VLOOKUP(D994,'Process (R)'!$B$6:$L$2770,3,1)</f>
        <v>Transportation of Demolition Material to Disposal, average distance is 4km (Temporary following VEC's opinion)</v>
      </c>
      <c r="H994" s="2906"/>
      <c r="I994" s="941" t="str">
        <f>VLOOKUP(D994,'Process (R)'!$B$6:$L$2770,4,1)</f>
        <v>m3</v>
      </c>
      <c r="J994" s="940" t="str">
        <f>VLOOKUP(D994,'Process (R)'!$B$6:$L$2770,5,1)</f>
        <v>Vận chuyển vật liệu phá dỡ đi đổ, cự ly bình 4km (tạm tính theo ý kiến của VEC)</v>
      </c>
      <c r="K994" s="3961"/>
      <c r="L994" s="941" t="str">
        <f>VLOOKUP(D994,'Process (R)'!$B$6:$L$2770,6,1)</f>
        <v>m3</v>
      </c>
      <c r="M994" s="952">
        <f>M993</f>
        <v>32.215000000000003</v>
      </c>
      <c r="N994" s="943">
        <f>VLOOKUP($D994,'Process (R)'!$B$6:$O$2770,12,0)</f>
        <v>0</v>
      </c>
      <c r="O994" s="943">
        <f>VLOOKUP($D994,'Process (R)'!$B$6:$O$2770,13,0)</f>
        <v>0</v>
      </c>
      <c r="P994" s="943">
        <f>VLOOKUP($D994,'Process (R)'!$B$6:$O$2770,14,0)</f>
        <v>41816.872497202799</v>
      </c>
      <c r="Q994" s="1935">
        <f t="shared" si="1139"/>
        <v>0</v>
      </c>
      <c r="R994" s="1935">
        <f t="shared" si="1140"/>
        <v>0</v>
      </c>
      <c r="S994" s="1935">
        <f t="shared" si="1141"/>
        <v>1347131</v>
      </c>
      <c r="T994" s="947"/>
      <c r="U994" s="2878">
        <f t="shared" si="1144"/>
        <v>1724094.9658140121</v>
      </c>
      <c r="V994" s="948"/>
      <c r="W994" s="2547"/>
      <c r="X994" s="643"/>
      <c r="Y994" s="144"/>
    </row>
    <row r="995" spans="1:29" hidden="1">
      <c r="B995" s="623"/>
      <c r="C995" s="2197">
        <v>15</v>
      </c>
      <c r="D995" s="3422">
        <f>'Process (R)'!$B$277</f>
        <v>14</v>
      </c>
      <c r="E995" s="939" t="str">
        <f>VLOOKUP(D995,'Process (R)'!$B$6:$L$2770,2,1)</f>
        <v>AB.31142
1776</v>
      </c>
      <c r="F995" s="939" t="str">
        <f>LEFT(E995,8)</f>
        <v>AB.31142</v>
      </c>
      <c r="G995" s="940" t="str">
        <f>VLOOKUP(D995,'Process (R)'!$B$6:$L$2770,3,1)</f>
        <v>Soil Excavation by Machine, Class 2</v>
      </c>
      <c r="H995" s="2907"/>
      <c r="I995" s="941" t="str">
        <f>VLOOKUP(D995,'Process (R)'!$B$6:$L$2770,4,1)</f>
        <v>m3</v>
      </c>
      <c r="J995" s="940" t="str">
        <f>VLOOKUP(D995,'Process (R)'!$B$6:$L$2770,5,1)</f>
        <v>Đào đất nền đường bằng máy, cấp  2</v>
      </c>
      <c r="K995" s="3963"/>
      <c r="L995" s="941" t="str">
        <f>VLOOKUP(D995,'Process (R)'!$B$6:$L$2770,6,1)</f>
        <v>m3</v>
      </c>
      <c r="M995" s="946">
        <v>2397.6799999999998</v>
      </c>
      <c r="N995" s="943">
        <f>VLOOKUP($D995,'Process (R)'!$B$6:$O$2770,12,0)</f>
        <v>0</v>
      </c>
      <c r="O995" s="943">
        <f>VLOOKUP($D995,'Process (R)'!$B$6:$O$2770,13,0)</f>
        <v>10444.4265</v>
      </c>
      <c r="P995" s="943">
        <f>VLOOKUP($D995,'Process (R)'!$B$6:$O$2770,14,0)</f>
        <v>12621.058867986012</v>
      </c>
      <c r="Q995" s="1935">
        <f t="shared" si="1139"/>
        <v>0</v>
      </c>
      <c r="R995" s="1935">
        <f t="shared" si="1140"/>
        <v>25042393</v>
      </c>
      <c r="S995" s="1935">
        <f t="shared" si="1141"/>
        <v>30261260</v>
      </c>
      <c r="T995" s="947"/>
      <c r="U995" s="2878">
        <f t="shared" si="1144"/>
        <v>70779122.244551569</v>
      </c>
      <c r="V995" s="948"/>
      <c r="W995" s="2547"/>
      <c r="X995" s="643"/>
      <c r="Y995" s="144"/>
    </row>
    <row r="996" spans="1:29" ht="32.25" hidden="1" customHeight="1">
      <c r="A996" s="144" t="s">
        <v>2639</v>
      </c>
      <c r="B996" s="623"/>
      <c r="C996" s="2197">
        <v>16</v>
      </c>
      <c r="D996" s="3422">
        <f>'Process (R)'!$B$530</f>
        <v>27</v>
      </c>
      <c r="E996" s="939" t="str">
        <f>VLOOKUP(D996,'Process (R)'!$B$6:$L$2770,2,1)</f>
        <v>AB.41432&amp;
AB.42332 &amp;AB.42432
1776</v>
      </c>
      <c r="F996" s="953" t="str">
        <f>LEFT(E996,19)</f>
        <v xml:space="preserve">AB.41432&amp;
AB.42332 </v>
      </c>
      <c r="G996" s="940" t="str">
        <f>VLOOKUP(D996,'Process (R)'!$B$6:$L$2770,3,1)</f>
        <v>Transportation of excavation soil to Backfilling at SAR - 6 (Average distance of 10,5km), Class 2</v>
      </c>
      <c r="H996" s="2906"/>
      <c r="I996" s="941" t="str">
        <f>VLOOKUP(D996,'Process (R)'!$B$6:$L$2770,4,1)</f>
        <v>m3</v>
      </c>
      <c r="J996" s="940" t="str">
        <f>VLOOKUP(D996,'Process (R)'!$B$6:$L$2770,5,1)</f>
        <v>Vận chuyển đất đào đi đổ đến đắp tại đường công vụ nội bộ số 6, cự ly  trung bình 10,5km, đất cấp 2</v>
      </c>
      <c r="K996" s="3961"/>
      <c r="L996" s="941" t="str">
        <f>VLOOKUP(D996,'Process (R)'!$B$6:$L$2770,6,1)</f>
        <v>m3</v>
      </c>
      <c r="M996" s="946">
        <f>M995</f>
        <v>2397.6799999999998</v>
      </c>
      <c r="N996" s="943">
        <f>VLOOKUP($D996,'Process (R)'!$B$6:$O$2770,12,0)</f>
        <v>0</v>
      </c>
      <c r="O996" s="943">
        <f>VLOOKUP($D996,'Process (R)'!$B$6:$O$2770,13,0)</f>
        <v>0</v>
      </c>
      <c r="P996" s="943">
        <f>VLOOKUP($D996,'Process (R)'!$B$6:$O$2770,14,0)</f>
        <v>55310.358158671326</v>
      </c>
      <c r="Q996" s="1935">
        <f t="shared" si="1139"/>
        <v>0</v>
      </c>
      <c r="R996" s="1935">
        <f t="shared" si="1140"/>
        <v>0</v>
      </c>
      <c r="S996" s="1935">
        <f t="shared" si="1141"/>
        <v>132616540</v>
      </c>
      <c r="T996" s="947"/>
      <c r="U996" s="2878">
        <f t="shared" si="1144"/>
        <v>169726261.95794812</v>
      </c>
      <c r="V996" s="948"/>
      <c r="W996" s="2574"/>
      <c r="X996" s="648"/>
      <c r="Y996" s="1168"/>
    </row>
    <row r="997" spans="1:29" ht="32.25" hidden="1" customHeight="1">
      <c r="B997" s="1230"/>
      <c r="C997" s="2177"/>
      <c r="D997" s="3422"/>
      <c r="E997" s="939"/>
      <c r="F997" s="953"/>
      <c r="G997" s="1234">
        <f>8.827+3.285/2</f>
        <v>10.4695</v>
      </c>
      <c r="H997" s="2906"/>
      <c r="I997" s="941"/>
      <c r="J997" s="940"/>
      <c r="K997" s="3961"/>
      <c r="L997" s="941"/>
      <c r="M997" s="946"/>
      <c r="N997" s="943"/>
      <c r="O997" s="943"/>
      <c r="P997" s="943"/>
      <c r="Q997" s="1935"/>
      <c r="R997" s="1935"/>
      <c r="S997" s="1935"/>
      <c r="T997" s="947"/>
      <c r="U997" s="2878"/>
      <c r="V997" s="948"/>
      <c r="W997" s="2574"/>
      <c r="X997" s="648"/>
      <c r="Y997" s="1168"/>
    </row>
    <row r="998" spans="1:29" hidden="1">
      <c r="A998" s="619"/>
      <c r="B998" s="638"/>
      <c r="C998" s="2266">
        <v>17</v>
      </c>
      <c r="D998" s="3422">
        <f>'Process (R)'!$B$191</f>
        <v>10</v>
      </c>
      <c r="E998" s="939" t="str">
        <f>VLOOKUP(D998,'Process (R)'!$B$6:$L$2770,2,1)</f>
        <v>AK.91131
1776</v>
      </c>
      <c r="F998" s="918" t="str">
        <f>LEFT(E998,8)</f>
        <v>AK.91131</v>
      </c>
      <c r="G998" s="919" t="str">
        <f>VLOOKUP(D998,'Process (R)'!$B$6:$L$2770,3,1)</f>
        <v>Pavement Marking, t=2mm</v>
      </c>
      <c r="H998" s="2909"/>
      <c r="I998" s="920" t="str">
        <f>VLOOKUP(D998,'Process (R)'!$B$6:$L$2770,4,1)</f>
        <v>m2</v>
      </c>
      <c r="J998" s="919" t="str">
        <f>VLOOKUP(D998,'Process (R)'!$B$6:$L$2770,5,1)</f>
        <v>Sơn kẻ đường dày 2mm</v>
      </c>
      <c r="K998" s="3968"/>
      <c r="L998" s="920" t="str">
        <f>VLOOKUP(D998,'Process (R)'!$B$6:$L$2770,6,1)</f>
        <v>m2</v>
      </c>
      <c r="M998" s="921">
        <f>(101.8+303.1)*0.2+2*2.799+2*4.717+83.2</f>
        <v>179.21200000000002</v>
      </c>
      <c r="N998" s="943">
        <f>VLOOKUP($D998,'Process (R)'!$B$6:$O$2770,12,0)</f>
        <v>151451.18333333332</v>
      </c>
      <c r="O998" s="943">
        <f>VLOOKUP($D998,'Process (R)'!$B$6:$O$2770,13,0)</f>
        <v>51523.63</v>
      </c>
      <c r="P998" s="943">
        <f>VLOOKUP($D998,'Process (R)'!$B$6:$O$2770,14,0)</f>
        <v>62864.645647120306</v>
      </c>
      <c r="Q998" s="1935">
        <f t="shared" si="1139"/>
        <v>27141869</v>
      </c>
      <c r="R998" s="1935">
        <f t="shared" si="1140"/>
        <v>9233653</v>
      </c>
      <c r="S998" s="1935">
        <f t="shared" si="1141"/>
        <v>11266099</v>
      </c>
      <c r="T998" s="923"/>
      <c r="U998" s="2878">
        <f t="shared" si="1144"/>
        <v>60973044.885255493</v>
      </c>
      <c r="V998" s="948"/>
      <c r="W998" s="2547"/>
      <c r="X998" s="643"/>
      <c r="Y998" s="144"/>
    </row>
    <row r="999" spans="1:29" s="3353" customFormat="1" ht="20.100000000000001" hidden="1" customHeight="1">
      <c r="A999" s="3353" t="s">
        <v>1802</v>
      </c>
      <c r="B999" s="3342" t="s">
        <v>2622</v>
      </c>
      <c r="C999" s="3343" t="s">
        <v>4460</v>
      </c>
      <c r="D999" s="3451"/>
      <c r="E999" s="3344"/>
      <c r="F999" s="3345"/>
      <c r="G999" s="3344" t="s">
        <v>3478</v>
      </c>
      <c r="H999" s="3346"/>
      <c r="I999" s="3347" t="s">
        <v>169</v>
      </c>
      <c r="J999" s="3344" t="s">
        <v>2679</v>
      </c>
      <c r="K999" s="4025"/>
      <c r="L999" s="3347"/>
      <c r="M999" s="3348"/>
      <c r="N999" s="3344"/>
      <c r="O999" s="3349"/>
      <c r="P999" s="3349"/>
      <c r="Q999" s="3349">
        <f>SUM(Q1000:Q1015)*0</f>
        <v>0</v>
      </c>
      <c r="R999" s="3349">
        <f>SUM(R1000:R1015)*0</f>
        <v>0</v>
      </c>
      <c r="S999" s="3349">
        <f>SUM(S1000:S1015)*0</f>
        <v>0</v>
      </c>
      <c r="T999" s="3344"/>
      <c r="U999" s="3680">
        <f t="shared" si="1144"/>
        <v>0</v>
      </c>
      <c r="V999" s="3344"/>
      <c r="W999" s="3350"/>
      <c r="X999" s="3351">
        <v>4978019866.9907789</v>
      </c>
      <c r="Y999" s="3352">
        <v>266645383</v>
      </c>
      <c r="Z999" s="3352">
        <v>964596884.55293524</v>
      </c>
      <c r="AA999" s="3352"/>
      <c r="AB999" s="3352"/>
      <c r="AC999" s="3352"/>
    </row>
    <row r="1000" spans="1:29" s="485" customFormat="1" hidden="1">
      <c r="A1000" s="619"/>
      <c r="B1000" s="637"/>
      <c r="C1000" s="2266">
        <v>1</v>
      </c>
      <c r="D1000" s="3422">
        <f>'Process (R)'!$B$191</f>
        <v>10</v>
      </c>
      <c r="E1000" s="939" t="str">
        <f>VLOOKUP(D1000,'Process (R)'!$B$6:$L$2770,2,1)</f>
        <v>AK.91131
1776</v>
      </c>
      <c r="F1000" s="918" t="str">
        <f>LEFT(E1000,8)</f>
        <v>AK.91131</v>
      </c>
      <c r="G1000" s="919" t="str">
        <f>VLOOKUP(D1000,'Process (R)'!$B$6:$L$2770,3,1)</f>
        <v>Pavement Marking, t=2mm</v>
      </c>
      <c r="H1000" s="2909"/>
      <c r="I1000" s="920" t="str">
        <f>VLOOKUP(D1000,'Process (R)'!$B$6:$L$2770,4,1)</f>
        <v>m2</v>
      </c>
      <c r="J1000" s="919" t="str">
        <f>VLOOKUP(D1000,'Process (R)'!$B$6:$L$2770,5,1)</f>
        <v>Sơn kẻ đường dày 2mm</v>
      </c>
      <c r="K1000" s="3968"/>
      <c r="L1000" s="920" t="str">
        <f>VLOOKUP(D1000,'Process (R)'!$B$6:$L$2770,6,1)</f>
        <v>m2</v>
      </c>
      <c r="M1000" s="921">
        <f>273.4*0.2+3*2.16+6*2.799+1*4.717+4*3.74+5.5+39.2</f>
        <v>142.33100000000002</v>
      </c>
      <c r="N1000" s="943">
        <f>VLOOKUP($D1000,'Process (R)'!$B$6:$O$2770,12,0)</f>
        <v>151451.18333333332</v>
      </c>
      <c r="O1000" s="943">
        <f>VLOOKUP($D1000,'Process (R)'!$B$6:$O$2770,13,0)</f>
        <v>51523.63</v>
      </c>
      <c r="P1000" s="943">
        <f>VLOOKUP($D1000,'Process (R)'!$B$6:$O$2770,14,0)</f>
        <v>62864.645647120306</v>
      </c>
      <c r="Q1000" s="1935">
        <f t="shared" si="1139"/>
        <v>21556198</v>
      </c>
      <c r="R1000" s="1935">
        <f t="shared" si="1140"/>
        <v>7333410</v>
      </c>
      <c r="S1000" s="1935">
        <f t="shared" si="1141"/>
        <v>8947588</v>
      </c>
      <c r="T1000" s="923"/>
      <c r="U1000" s="2878">
        <f t="shared" si="1144"/>
        <v>48425074.580065392</v>
      </c>
      <c r="V1000" s="938"/>
      <c r="W1000" s="2553"/>
      <c r="X1000" s="3950">
        <f>SUM(X999:Z999)</f>
        <v>6209262134.5437145</v>
      </c>
      <c r="Y1000" s="3947">
        <f>X1000*1.02*1.055*1.06*1.02*1.1</f>
        <v>7946782894.6007366</v>
      </c>
      <c r="Z1000" s="3951" t="s">
        <v>6276</v>
      </c>
    </row>
    <row r="1001" spans="1:29" s="359" customFormat="1" ht="16.5" hidden="1" customHeight="1">
      <c r="A1001" s="619"/>
      <c r="B1001" s="145"/>
      <c r="C1001" s="2266">
        <v>2</v>
      </c>
      <c r="D1001" s="3422">
        <f>'Process (R)'!$B$1706</f>
        <v>83</v>
      </c>
      <c r="E1001" s="939" t="str">
        <f>VLOOKUP(D1001,'Process (R)'!$B$6:$L$2770,2,1)</f>
        <v>AD.24213
1776</v>
      </c>
      <c r="F1001" s="939" t="str">
        <f t="shared" ref="F1001:F1004" si="1146">LEFT(E1001,8)</f>
        <v>AD.24213</v>
      </c>
      <c r="G1001" s="940" t="str">
        <f>VLOOKUP(D1001,'Process (R)'!$B$6:$L$2770,3,1)</f>
        <v xml:space="preserve">Prime Coat,  Rate of Bitumen 1.0kg/m2 </v>
      </c>
      <c r="H1001" s="2906"/>
      <c r="I1001" s="941" t="str">
        <f>VLOOKUP(D1001,'Process (R)'!$B$6:$L$2770,4,1)</f>
        <v>m2</v>
      </c>
      <c r="J1001" s="940" t="str">
        <f>VLOOKUP(D1001,'Process (R)'!$B$6:$L$2770,5,1)</f>
        <v xml:space="preserve">Lớp nhựa thấm bám, tỷ lệ nhựa 1.0kg/m2 </v>
      </c>
      <c r="K1001" s="3961"/>
      <c r="L1001" s="941" t="str">
        <f>VLOOKUP(D1001,'Process (R)'!$B$6:$L$2770,6,1)</f>
        <v>m2</v>
      </c>
      <c r="M1001" s="942">
        <f>141.9+14412</f>
        <v>14553.9</v>
      </c>
      <c r="N1001" s="943">
        <f>VLOOKUP($D1001,'Process (R)'!$B$6:$O$2770,12,0)</f>
        <v>21795.036310922504</v>
      </c>
      <c r="O1001" s="943">
        <f>VLOOKUP($D1001,'Process (R)'!$B$6:$O$2770,13,0)</f>
        <v>730.97630000000004</v>
      </c>
      <c r="P1001" s="943">
        <f>VLOOKUP($D1001,'Process (R)'!$B$6:$O$2770,14,0)</f>
        <v>4280.6792943315504</v>
      </c>
      <c r="Q1001" s="1935">
        <f t="shared" si="1139"/>
        <v>317202779</v>
      </c>
      <c r="R1001" s="1935">
        <f t="shared" si="1140"/>
        <v>10638556</v>
      </c>
      <c r="S1001" s="1935">
        <f t="shared" si="1141"/>
        <v>62300578</v>
      </c>
      <c r="T1001" s="928"/>
      <c r="U1001" s="2878">
        <f t="shared" si="1144"/>
        <v>499314252.40481311</v>
      </c>
      <c r="V1001" s="758"/>
      <c r="W1001" s="2550"/>
      <c r="X1001" s="645"/>
      <c r="Y1001" s="480"/>
      <c r="Z1001" s="480"/>
      <c r="AA1001" s="480"/>
      <c r="AB1001" s="480"/>
      <c r="AC1001" s="480"/>
    </row>
    <row r="1002" spans="1:29" s="359" customFormat="1" ht="17.25" hidden="1" customHeight="1">
      <c r="A1002" s="485"/>
      <c r="B1002" s="553"/>
      <c r="C1002" s="2266">
        <v>3</v>
      </c>
      <c r="D1002" s="3422">
        <f>'Process (R)'!$B$1752</f>
        <v>85</v>
      </c>
      <c r="E1002" s="939" t="str">
        <f>VLOOKUP(D1002,'Process (R)'!$B$6:$L$2770,2,1)</f>
        <v>AD.26322
1776</v>
      </c>
      <c r="F1002" s="939" t="str">
        <f t="shared" si="1146"/>
        <v>AD.26322</v>
      </c>
      <c r="G1002" s="940" t="str">
        <f>VLOOKUP(D1002,'Process (R)'!$B$6:$L$2770,3,1)</f>
        <v xml:space="preserve">Manufacture of  Medium AC Mixture (for Binder Course) </v>
      </c>
      <c r="H1002" s="2906"/>
      <c r="I1002" s="941" t="str">
        <f>VLOOKUP(D1002,'Process (R)'!$B$6:$L$2770,4,1)</f>
        <v>Ton</v>
      </c>
      <c r="J1002" s="940" t="str">
        <f>VLOOKUP(D1002,'Process (R)'!$B$6:$L$2770,5,1)</f>
        <v>Sản xuất hỗn hợp BTN hạt trung</v>
      </c>
      <c r="K1002" s="3961"/>
      <c r="L1002" s="941" t="str">
        <f>VLOOKUP(D1002,'Process (R)'!$B$6:$L$2770,6,1)</f>
        <v>tấn</v>
      </c>
      <c r="M1002" s="931">
        <f>(16.62)/100*M1004</f>
        <v>2418.8581800000002</v>
      </c>
      <c r="N1002" s="943">
        <f>VLOOKUP($D1002,'Process (R)'!$B$6:$O$2770,12,0)</f>
        <v>1348980.6346283942</v>
      </c>
      <c r="O1002" s="943">
        <f>VLOOKUP($D1002,'Process (R)'!$B$6:$O$2770,13,0)</f>
        <v>10982.6685</v>
      </c>
      <c r="P1002" s="943">
        <f>VLOOKUP($D1002,'Process (R)'!$B$6:$O$2770,14,0)</f>
        <v>69733.915814388936</v>
      </c>
      <c r="Q1002" s="1935">
        <f t="shared" si="1139"/>
        <v>3262992843</v>
      </c>
      <c r="R1002" s="1935">
        <f t="shared" si="1140"/>
        <v>26565518</v>
      </c>
      <c r="S1002" s="1935">
        <f t="shared" si="1141"/>
        <v>168676453</v>
      </c>
      <c r="T1002" s="928"/>
      <c r="U1002" s="2878">
        <f t="shared" si="1144"/>
        <v>4425943158.7723522</v>
      </c>
      <c r="V1002" s="758"/>
      <c r="W1002" s="2550"/>
      <c r="X1002" s="645"/>
      <c r="Y1002" s="480"/>
      <c r="Z1002" s="480"/>
      <c r="AA1002" s="480"/>
      <c r="AB1002" s="480"/>
      <c r="AC1002" s="480"/>
    </row>
    <row r="1003" spans="1:29" s="3670" customFormat="1" ht="31.5" hidden="1" customHeight="1">
      <c r="A1003" s="410"/>
      <c r="B1003" s="553"/>
      <c r="C1003" s="2266">
        <v>4</v>
      </c>
      <c r="D1003" s="3422">
        <f>'Process (R)'!$B$1814</f>
        <v>87</v>
      </c>
      <c r="E1003" s="939" t="str">
        <f>VLOOKUP(D1003,'Process (R)'!$B$6:$L$2770,2,1)</f>
        <v>AD.27242&amp;
AD.27252
1776</v>
      </c>
      <c r="F1003" s="939" t="str">
        <f t="shared" si="1146"/>
        <v>AD.27242</v>
      </c>
      <c r="G1003" s="940" t="str">
        <f>VLOOKUP(D1003,'Process (R)'!$B$6:$L$2770,3,1)</f>
        <v>Transportation Asphalt Concrete, Black Crushed Stone Mixture, average distance 5km (Temporary following VEC's opinion)</v>
      </c>
      <c r="H1003" s="2906"/>
      <c r="I1003" s="941" t="str">
        <f>VLOOKUP(D1003,'Process (R)'!$B$6:$L$2770,4,1)</f>
        <v>Ton</v>
      </c>
      <c r="J1003" s="940" t="str">
        <f>VLOOKUP(D1003,'Process (R)'!$B$6:$L$2770,5,1)</f>
        <v>Vận chuyển hỗn hợp BTN, đá dăm đen cự ly 5km (theo ý kiến của VEC)</v>
      </c>
      <c r="K1003" s="3961"/>
      <c r="L1003" s="941" t="str">
        <f>VLOOKUP(D1003,'Process (R)'!$B$6:$L$2770,6,1)</f>
        <v>Tấn</v>
      </c>
      <c r="M1003" s="931">
        <f>M1002</f>
        <v>2418.8581800000002</v>
      </c>
      <c r="N1003" s="943">
        <f>VLOOKUP($D1003,'Process (R)'!$B$6:$O$2770,12,0)</f>
        <v>0</v>
      </c>
      <c r="O1003" s="943">
        <f>VLOOKUP($D1003,'Process (R)'!$B$6:$O$2770,13,0)</f>
        <v>0</v>
      </c>
      <c r="P1003" s="943">
        <f>VLOOKUP($D1003,'Process (R)'!$B$6:$O$2770,14,0)</f>
        <v>67682.979196503496</v>
      </c>
      <c r="Q1003" s="1935">
        <f t="shared" si="1139"/>
        <v>0</v>
      </c>
      <c r="R1003" s="1935">
        <f t="shared" si="1140"/>
        <v>0</v>
      </c>
      <c r="S1003" s="1935">
        <f t="shared" si="1141"/>
        <v>163715528</v>
      </c>
      <c r="T1003" s="928"/>
      <c r="U1003" s="2878">
        <f t="shared" si="1144"/>
        <v>209527594.30996907</v>
      </c>
      <c r="V1003" s="928"/>
      <c r="W1003" s="2551"/>
      <c r="X1003" s="646"/>
      <c r="Y1003" s="642"/>
      <c r="Z1003" s="642"/>
      <c r="AA1003" s="642"/>
      <c r="AB1003" s="642"/>
      <c r="AC1003" s="642"/>
    </row>
    <row r="1004" spans="1:29" s="3670" customFormat="1" ht="17.45" hidden="1" customHeight="1">
      <c r="A1004" s="619"/>
      <c r="B1004" s="553"/>
      <c r="C1004" s="2266">
        <v>5</v>
      </c>
      <c r="D1004" s="3422">
        <f>'Process (R)'!$B$1877</f>
        <v>90</v>
      </c>
      <c r="E1004" s="939" t="str">
        <f>VLOOKUP(D1004,'Process (R)'!$B$6:$L$2770,2,1)</f>
        <v>AD.23225
1776</v>
      </c>
      <c r="F1004" s="939" t="str">
        <f t="shared" si="1146"/>
        <v>AD.23225</v>
      </c>
      <c r="G1004" s="940" t="str">
        <f>VLOOKUP(D1004,'Process (R)'!$B$6:$L$2770,3,1)</f>
        <v>AC binder course, thickness 7cm</v>
      </c>
      <c r="H1004" s="2906"/>
      <c r="I1004" s="941" t="str">
        <f>VLOOKUP(D1004,'Process (R)'!$B$6:$L$2770,4,1)</f>
        <v>m2</v>
      </c>
      <c r="J1004" s="940" t="str">
        <f>VLOOKUP(D1004,'Process (R)'!$B$6:$L$2770,5,1)</f>
        <v>Lớp mặt đường BTN hạt trung, dày 7cm</v>
      </c>
      <c r="K1004" s="3961"/>
      <c r="L1004" s="941" t="str">
        <f>VLOOKUP(D1004,'Process (R)'!$B$6:$L$2770,6,1)</f>
        <v>m2</v>
      </c>
      <c r="M1004" s="942">
        <f>M1001</f>
        <v>14553.9</v>
      </c>
      <c r="N1004" s="943">
        <f>VLOOKUP($D1004,'Process (R)'!$B$6:$O$2770,12,0)</f>
        <v>0</v>
      </c>
      <c r="O1004" s="943">
        <f>VLOOKUP($D1004,'Process (R)'!$B$6:$O$2770,13,0)</f>
        <v>6381.1709999999994</v>
      </c>
      <c r="P1004" s="943">
        <f>VLOOKUP($D1004,'Process (R)'!$B$6:$O$2770,14,0)</f>
        <v>6422.6629608398407</v>
      </c>
      <c r="Q1004" s="1935">
        <f t="shared" si="1139"/>
        <v>0</v>
      </c>
      <c r="R1004" s="1935">
        <f t="shared" si="1140"/>
        <v>92870925</v>
      </c>
      <c r="S1004" s="1935">
        <f t="shared" si="1141"/>
        <v>93474794</v>
      </c>
      <c r="T1004" s="928"/>
      <c r="U1004" s="2878">
        <f t="shared" si="1144"/>
        <v>238490329.46973419</v>
      </c>
      <c r="V1004" s="928"/>
      <c r="W1004" s="2551"/>
      <c r="X1004" s="646"/>
      <c r="Y1004" s="642"/>
      <c r="Z1004" s="642"/>
      <c r="AA1004" s="642"/>
      <c r="AB1004" s="642"/>
      <c r="AC1004" s="642"/>
    </row>
    <row r="1005" spans="1:29" s="619" customFormat="1" ht="17.25" hidden="1" customHeight="1">
      <c r="B1005" s="634"/>
      <c r="C1005" s="2266">
        <v>6</v>
      </c>
      <c r="D1005" s="3423">
        <f>'Process (R)'!$B$854</f>
        <v>44</v>
      </c>
      <c r="E1005" s="918" t="str">
        <f>VLOOKUP(D1005,'Process (R)'!$B$6:$L$2770,2,1)</f>
        <v>AD.11212
1776</v>
      </c>
      <c r="F1005" s="918" t="str">
        <f>LEFT(E1005,8)</f>
        <v>AD.11212</v>
      </c>
      <c r="G1005" s="919" t="str">
        <f>VLOOKUP(D1005,'Process (R)'!$B$6:$L$2770,3,1)</f>
        <v>Aggregate Subbase Course</v>
      </c>
      <c r="H1005" s="2909"/>
      <c r="I1005" s="920" t="str">
        <f>VLOOKUP(D1005,'Process (R)'!$B$6:$L$2770,4,1)</f>
        <v>m3</v>
      </c>
      <c r="J1005" s="919" t="str">
        <f>VLOOKUP(D1005,'Process (R)'!$B$6:$L$2770,5,1)</f>
        <v>Móng cấp phối đá dăm lớp dưới</v>
      </c>
      <c r="K1005" s="3968"/>
      <c r="L1005" s="920" t="str">
        <f>VLOOKUP(D1005,'Process (R)'!$B$6:$L$2770,6,1)</f>
        <v>m3</v>
      </c>
      <c r="M1005" s="921">
        <f>21.3+2073.2</f>
        <v>2094.5</v>
      </c>
      <c r="N1005" s="943">
        <f>VLOOKUP($D1005,'Process (R)'!$B$6:$O$2770,12,0)</f>
        <v>315621.34745454544</v>
      </c>
      <c r="O1005" s="943">
        <f>VLOOKUP($D1005,'Process (R)'!$B$6:$O$2770,13,0)</f>
        <v>9759.4380000000001</v>
      </c>
      <c r="P1005" s="943">
        <f>VLOOKUP($D1005,'Process (R)'!$B$6:$O$2770,14,0)</f>
        <v>29690.090921491676</v>
      </c>
      <c r="Q1005" s="1935">
        <f t="shared" si="1139"/>
        <v>661068912</v>
      </c>
      <c r="R1005" s="1935">
        <f t="shared" si="1140"/>
        <v>20441143</v>
      </c>
      <c r="S1005" s="1935">
        <f t="shared" si="1141"/>
        <v>62185895</v>
      </c>
      <c r="T1005" s="923"/>
      <c r="U1005" s="2878">
        <f t="shared" si="1144"/>
        <v>951802344.01202953</v>
      </c>
      <c r="V1005" s="924"/>
      <c r="W1005" s="2548"/>
      <c r="X1005" s="644"/>
    </row>
    <row r="1006" spans="1:29" s="619" customFormat="1" ht="17.25" hidden="1" customHeight="1">
      <c r="B1006" s="634"/>
      <c r="C1006" s="2266">
        <v>7</v>
      </c>
      <c r="D1006" s="3423">
        <f>'Process (R)'!$B$880</f>
        <v>45</v>
      </c>
      <c r="E1006" s="918" t="str">
        <f>VLOOKUP(D1006,'Process (R)'!$B$6:$L$2770,2,1)</f>
        <v>AD.11222
1776</v>
      </c>
      <c r="F1006" s="918" t="str">
        <f>LEFT(E1006,8)</f>
        <v>AD.11222</v>
      </c>
      <c r="G1006" s="919" t="str">
        <f>VLOOKUP(D1006,'Process (R)'!$B$6:$L$2770,3,1)</f>
        <v>Aggregate base Course</v>
      </c>
      <c r="H1006" s="2909"/>
      <c r="I1006" s="920" t="str">
        <f>VLOOKUP(D1006,'Process (R)'!$B$6:$L$2770,4,1)</f>
        <v>m3</v>
      </c>
      <c r="J1006" s="919" t="str">
        <f>VLOOKUP(D1006,'Process (R)'!$B$6:$L$2770,5,1)</f>
        <v>Móng cấp phối đá dăm lớp trên</v>
      </c>
      <c r="K1006" s="3968"/>
      <c r="L1006" s="920" t="str">
        <f>VLOOKUP(D1006,'Process (R)'!$B$6:$L$2770,6,1)</f>
        <v>m3</v>
      </c>
      <c r="M1006" s="921">
        <f>21.3+1881.4</f>
        <v>1902.7</v>
      </c>
      <c r="N1006" s="943">
        <f>VLOOKUP($D1006,'Process (R)'!$B$6:$O$2770,12,0)</f>
        <v>328530.56745454541</v>
      </c>
      <c r="O1006" s="943">
        <f>VLOOKUP($D1006,'Process (R)'!$B$6:$O$2770,13,0)</f>
        <v>11010.648000000001</v>
      </c>
      <c r="P1006" s="943">
        <f>VLOOKUP($D1006,'Process (R)'!$B$6:$O$2770,14,0)</f>
        <v>28132.712403180827</v>
      </c>
      <c r="Q1006" s="1935">
        <f t="shared" si="1139"/>
        <v>625095111</v>
      </c>
      <c r="R1006" s="1935">
        <f t="shared" si="1140"/>
        <v>20949960</v>
      </c>
      <c r="S1006" s="1935">
        <f t="shared" si="1141"/>
        <v>53528112</v>
      </c>
      <c r="T1006" s="923"/>
      <c r="U1006" s="2878">
        <f t="shared" si="1144"/>
        <v>895332824.37178314</v>
      </c>
      <c r="V1006" s="924"/>
      <c r="W1006" s="2548"/>
      <c r="X1006" s="644"/>
    </row>
    <row r="1007" spans="1:29" s="483" customFormat="1" ht="17.25" hidden="1" customHeight="1">
      <c r="B1007" s="751"/>
      <c r="C1007" s="2178"/>
      <c r="D1007" s="3459"/>
      <c r="E1007" s="745"/>
      <c r="F1007" s="745"/>
      <c r="G1007" s="746" t="s">
        <v>2635</v>
      </c>
      <c r="H1007" s="2909"/>
      <c r="I1007" s="747" t="s">
        <v>276</v>
      </c>
      <c r="J1007" s="746" t="s">
        <v>3674</v>
      </c>
      <c r="K1007" s="3968"/>
      <c r="L1007" s="747" t="s">
        <v>276</v>
      </c>
      <c r="M1007" s="748">
        <f>M1009</f>
        <v>2162.6869999999999</v>
      </c>
      <c r="N1007" s="749"/>
      <c r="O1007" s="1947"/>
      <c r="P1007" s="1947"/>
      <c r="Q1007" s="1935">
        <f t="shared" si="1139"/>
        <v>0</v>
      </c>
      <c r="R1007" s="1935">
        <f t="shared" si="1140"/>
        <v>0</v>
      </c>
      <c r="S1007" s="1935">
        <f t="shared" si="1141"/>
        <v>0</v>
      </c>
      <c r="T1007" s="3682"/>
      <c r="U1007" s="2878">
        <f t="shared" si="1144"/>
        <v>0</v>
      </c>
      <c r="V1007" s="944"/>
      <c r="W1007" s="2573"/>
      <c r="X1007" s="750"/>
    </row>
    <row r="1008" spans="1:29" s="483" customFormat="1" ht="17.25" hidden="1" customHeight="1">
      <c r="B1008" s="751"/>
      <c r="C1008" s="2178"/>
      <c r="D1008" s="3459"/>
      <c r="E1008" s="745"/>
      <c r="F1008" s="745"/>
      <c r="G1008" s="746" t="s">
        <v>3312</v>
      </c>
      <c r="H1008" s="2909"/>
      <c r="I1008" s="747" t="s">
        <v>276</v>
      </c>
      <c r="J1008" s="746" t="s">
        <v>3673</v>
      </c>
      <c r="K1008" s="3968"/>
      <c r="L1008" s="747" t="s">
        <v>276</v>
      </c>
      <c r="M1008" s="748">
        <f>M1014/1.13</f>
        <v>5336.1946902654881</v>
      </c>
      <c r="N1008" s="749"/>
      <c r="O1008" s="1947"/>
      <c r="P1008" s="1947"/>
      <c r="Q1008" s="1935">
        <f t="shared" si="1139"/>
        <v>0</v>
      </c>
      <c r="R1008" s="1935">
        <f t="shared" si="1140"/>
        <v>0</v>
      </c>
      <c r="S1008" s="1935">
        <f t="shared" si="1141"/>
        <v>0</v>
      </c>
      <c r="T1008" s="3682"/>
      <c r="U1008" s="2878">
        <f t="shared" si="1144"/>
        <v>0</v>
      </c>
      <c r="V1008" s="944"/>
      <c r="W1008" s="2573"/>
      <c r="X1008" s="750"/>
    </row>
    <row r="1009" spans="1:29" s="485" customFormat="1" hidden="1">
      <c r="B1009" s="637"/>
      <c r="C1009" s="2266">
        <v>8</v>
      </c>
      <c r="D1009" s="3423">
        <f>'Process (R)'!$B$774</f>
        <v>40</v>
      </c>
      <c r="E1009" s="918" t="str">
        <f>VLOOKUP(D1009,'Process (R)'!$B$6:$L$2770,2,1)</f>
        <v>AB.64133
1776</v>
      </c>
      <c r="F1009" s="918" t="str">
        <f>LEFT(E1009,8)</f>
        <v>AB.64133</v>
      </c>
      <c r="G1009" s="919" t="str">
        <f>VLOOKUP(D1009,'Process (R)'!$B$6:$L$2770,3,1)</f>
        <v>Embankment construction by Soil, Compaction Degree 95%</v>
      </c>
      <c r="H1009" s="2909"/>
      <c r="I1009" s="920" t="str">
        <f>VLOOKUP(D1009,'Process (R)'!$B$6:$L$2770,4,1)</f>
        <v>m3</v>
      </c>
      <c r="J1009" s="919" t="str">
        <f>VLOOKUP(D1009,'Process (R)'!$B$6:$L$2770,5,1)</f>
        <v>Đắp đất nền đường bằng máy, đầm chặt K95%</v>
      </c>
      <c r="K1009" s="3968"/>
      <c r="L1009" s="920" t="str">
        <f>VLOOKUP(D1009,'Process (R)'!$B$6:$L$2770,6,1)</f>
        <v>m3</v>
      </c>
      <c r="M1009" s="921">
        <v>2162.6869999999999</v>
      </c>
      <c r="N1009" s="943">
        <f>VLOOKUP($D1009,'Process (R)'!$B$6:$O$2770,12,0)</f>
        <v>0</v>
      </c>
      <c r="O1009" s="943">
        <f>VLOOKUP($D1009,'Process (R)'!$B$6:$O$2770,13,0)</f>
        <v>3747.0726</v>
      </c>
      <c r="P1009" s="943">
        <f>VLOOKUP($D1009,'Process (R)'!$B$6:$O$2770,14,0)</f>
        <v>10180.89249555664</v>
      </c>
      <c r="Q1009" s="1935">
        <f t="shared" ref="Q1009:Q1015" si="1147">ROUND(N1009*M1009*IF(K1009="",1,K1009),0)</f>
        <v>0</v>
      </c>
      <c r="R1009" s="1935">
        <f t="shared" ref="R1009:R1015" si="1148">ROUND(O1009*M1009*IF(K1009="",1,K1009),0)</f>
        <v>8103745</v>
      </c>
      <c r="S1009" s="1935">
        <f t="shared" ref="S1009:S1015" si="1149">ROUND(P1009*M1009*IF(K1009="",1,K1009),0)</f>
        <v>22018084</v>
      </c>
      <c r="T1009" s="923"/>
      <c r="U1009" s="2878">
        <f t="shared" si="1144"/>
        <v>38550737.634283915</v>
      </c>
      <c r="V1009" s="938"/>
      <c r="W1009" s="2553"/>
      <c r="X1009" s="641"/>
    </row>
    <row r="1010" spans="1:29" s="619" customFormat="1" ht="17.25" hidden="1" customHeight="1">
      <c r="B1010" s="634"/>
      <c r="C1010" s="2266">
        <v>9</v>
      </c>
      <c r="D1010" s="3423">
        <f>'Process (R)'!$B$730</f>
        <v>38</v>
      </c>
      <c r="E1010" s="918" t="str">
        <f>VLOOKUP(D1010,'Process (R)'!$B$6:$L$2770,2,1)</f>
        <v>AB.64134
1776</v>
      </c>
      <c r="F1010" s="918" t="str">
        <f>LEFT(E1010,8)</f>
        <v>AB.64134</v>
      </c>
      <c r="G1010" s="919" t="str">
        <f>VLOOKUP(D1010,'Process (R)'!$B$6:$L$2770,3,1)</f>
        <v>Embankment construction by Soil, Compaction Degree 98%</v>
      </c>
      <c r="H1010" s="2909"/>
      <c r="I1010" s="920" t="str">
        <f>VLOOKUP(D1010,'Process (R)'!$B$6:$L$2770,4,1)</f>
        <v>m3</v>
      </c>
      <c r="J1010" s="919" t="str">
        <f>VLOOKUP(D1010,'Process (R)'!$B$6:$L$2770,5,1)</f>
        <v>Đắp đất nền đường, đầm chặt K98%</v>
      </c>
      <c r="K1010" s="3968"/>
      <c r="L1010" s="920" t="str">
        <f>VLOOKUP(D1010,'Process (R)'!$B$6:$L$2770,6,1)</f>
        <v>m3</v>
      </c>
      <c r="M1010" s="921">
        <f>71+4402.7</f>
        <v>4473.7</v>
      </c>
      <c r="N1010" s="943">
        <f>VLOOKUP($D1010,'Process (R)'!$B$6:$O$2770,12,0)</f>
        <v>0</v>
      </c>
      <c r="O1010" s="943">
        <f>VLOOKUP($D1010,'Process (R)'!$B$6:$O$2770,13,0)</f>
        <v>3747.0726</v>
      </c>
      <c r="P1010" s="943">
        <f>VLOOKUP($D1010,'Process (R)'!$B$6:$O$2770,14,0)</f>
        <v>12697.247714611145</v>
      </c>
      <c r="Q1010" s="1935">
        <f t="shared" si="1147"/>
        <v>0</v>
      </c>
      <c r="R1010" s="1935">
        <f t="shared" si="1148"/>
        <v>16763279</v>
      </c>
      <c r="S1010" s="1935">
        <f t="shared" si="1149"/>
        <v>56803677</v>
      </c>
      <c r="T1010" s="923"/>
      <c r="U1010" s="2878">
        <f t="shared" si="1144"/>
        <v>94152995.135484934</v>
      </c>
      <c r="V1010" s="924"/>
      <c r="W1010" s="2548"/>
      <c r="X1010" s="644"/>
    </row>
    <row r="1011" spans="1:29" s="619" customFormat="1" hidden="1">
      <c r="B1011" s="634"/>
      <c r="C1011" s="2266">
        <v>10</v>
      </c>
      <c r="D1011" s="3423">
        <f>'Process (R)'!$B$64</f>
        <v>4</v>
      </c>
      <c r="E1011" s="918" t="str">
        <f>VLOOKUP(D1011,'Process (R)'!$B$6:$L$2770,2,1)</f>
        <v>AB.24143
1776</v>
      </c>
      <c r="F1011" s="918" t="str">
        <f t="shared" ref="F1011:F1012" si="1150">LEFT(E1011,8)</f>
        <v>AB.24143</v>
      </c>
      <c r="G1011" s="919" t="str">
        <f>VLOOKUP(D1011,'Process (R)'!$B$6:$L$2770,3,1)</f>
        <v>Soil excavation to Backfill, class 3</v>
      </c>
      <c r="H1011" s="2909">
        <v>1.1599999999999999</v>
      </c>
      <c r="I1011" s="920" t="str">
        <f>VLOOKUP(D1011,'Process (R)'!$B$6:$L$2770,4,1)</f>
        <v>m3</v>
      </c>
      <c r="J1011" s="919" t="str">
        <f>VLOOKUP(D1011,'Process (R)'!$B$6:$L$2770,5,1)</f>
        <v>Đào đất để đắp, đất cấp 3</v>
      </c>
      <c r="K1011" s="4026">
        <v>1.1599999999999999</v>
      </c>
      <c r="L1011" s="920" t="str">
        <f>VLOOKUP(D1011,'Process (R)'!$B$6:$L$2770,6,1)</f>
        <v>m3</v>
      </c>
      <c r="M1011" s="3932"/>
      <c r="N1011" s="943">
        <f>VLOOKUP($D1011,'Process (R)'!$B$6:$O$2770,12,0)</f>
        <v>34545.454545454544</v>
      </c>
      <c r="O1011" s="943">
        <f>VLOOKUP($D1011,'Process (R)'!$B$6:$O$2770,13,0)</f>
        <v>1744.3269000000003</v>
      </c>
      <c r="P1011" s="943">
        <f>VLOOKUP($D1011,'Process (R)'!$B$6:$O$2770,14,0)</f>
        <v>11060.283452013986</v>
      </c>
      <c r="Q1011" s="1935">
        <f>N1011*M1011</f>
        <v>0</v>
      </c>
      <c r="R1011" s="1935">
        <f>O1011*M1011</f>
        <v>0</v>
      </c>
      <c r="S1011" s="1935">
        <f>P1011*M1011</f>
        <v>0</v>
      </c>
      <c r="T1011" s="923"/>
      <c r="U1011" s="3683"/>
      <c r="V1011" s="924"/>
      <c r="W1011" s="2548"/>
      <c r="X1011" s="644"/>
    </row>
    <row r="1012" spans="1:29" s="619" customFormat="1" ht="31.5" hidden="1" customHeight="1">
      <c r="B1012" s="634"/>
      <c r="C1012" s="2266">
        <v>11</v>
      </c>
      <c r="D1012" s="3423">
        <f>'Process (R)'!$B$642</f>
        <v>33</v>
      </c>
      <c r="E1012" s="918" t="str">
        <f>VLOOKUP(D1012,'Process (R)'!$B$6:$L$2770,2,1)</f>
        <v>AB.41433&amp;
AB.42333 &amp;AB.42433
1776</v>
      </c>
      <c r="F1012" s="918" t="str">
        <f t="shared" si="1150"/>
        <v>AB.41433</v>
      </c>
      <c r="G1012" s="919" t="str">
        <f>VLOOKUP(D1012,'Process (R)'!$B$6:$L$2770,3,1)</f>
        <v>Transportation of excavation soil from Pit (B3-BS) to construction site (EAR4) (Distance of 12km), Class 3</v>
      </c>
      <c r="H1012" s="2909">
        <v>1.21</v>
      </c>
      <c r="I1012" s="920" t="str">
        <f>VLOOKUP(D1012,'Process (R)'!$B$6:$L$2770,4,1)</f>
        <v>m3</v>
      </c>
      <c r="J1012" s="919" t="str">
        <f>VLOOKUP(D1012,'Process (R)'!$B$6:$L$2770,5,1)</f>
        <v>Vận chuyển đất từ mỏ (B3-BS) về đắp tại EAR4, cự ly vận chuyển 12km, đất cấp 3</v>
      </c>
      <c r="K1012" s="4026">
        <f>H1012</f>
        <v>1.21</v>
      </c>
      <c r="L1012" s="920" t="str">
        <f>VLOOKUP(D1012,'Process (R)'!$B$6:$L$2770,6,1)</f>
        <v>m3</v>
      </c>
      <c r="M1012" s="3932">
        <v>1824.9499259433603</v>
      </c>
      <c r="N1012" s="2798">
        <f>55500/1.1</f>
        <v>50454.545454545449</v>
      </c>
      <c r="O1012" s="2798">
        <f>VLOOKUP($D1012,'Process (R)'!$B$6:$O$2770,13,0)</f>
        <v>0</v>
      </c>
      <c r="P1012" s="2798">
        <f>VLOOKUP($D1012,'Process (R)'!$B$6:$O$2770,14,0)</f>
        <v>64773.042192832159</v>
      </c>
      <c r="Q1012" s="1935">
        <f>N1012*M1012</f>
        <v>92077018.990778625</v>
      </c>
      <c r="R1012" s="1935">
        <f>O1012*M1012</f>
        <v>0</v>
      </c>
      <c r="S1012" s="1935">
        <f>P1012*M1012</f>
        <v>118207558.5529352</v>
      </c>
      <c r="T1012" s="923"/>
      <c r="U1012" s="3683"/>
      <c r="V1012" s="924"/>
      <c r="W1012" s="2548"/>
      <c r="X1012" s="644"/>
    </row>
    <row r="1013" spans="1:29" s="619" customFormat="1" ht="15" hidden="1" customHeight="1">
      <c r="B1013" s="758"/>
      <c r="C1013" s="2266">
        <v>12</v>
      </c>
      <c r="D1013" s="3423"/>
      <c r="E1013" s="918"/>
      <c r="F1013" s="918"/>
      <c r="G1013" s="1232" t="s">
        <v>3752</v>
      </c>
      <c r="H1013" s="1685"/>
      <c r="I1013" s="2645">
        <f>1+3.6+5+1.36+2/2</f>
        <v>11.959999999999999</v>
      </c>
      <c r="J1013" s="1232" t="s">
        <v>3752</v>
      </c>
      <c r="K1013" s="3962"/>
      <c r="L1013" s="782"/>
      <c r="M1013" s="980"/>
      <c r="N1013" s="758"/>
      <c r="O1013" s="1798"/>
      <c r="P1013" s="1798"/>
      <c r="Q1013" s="1935">
        <f t="shared" si="1147"/>
        <v>0</v>
      </c>
      <c r="R1013" s="1935">
        <f t="shared" si="1148"/>
        <v>0</v>
      </c>
      <c r="S1013" s="1935">
        <f t="shared" si="1149"/>
        <v>0</v>
      </c>
      <c r="T1013" s="758"/>
      <c r="U1013" s="3684"/>
      <c r="V1013" s="924"/>
      <c r="W1013" s="2548"/>
      <c r="X1013" s="644"/>
    </row>
    <row r="1014" spans="1:29" hidden="1">
      <c r="B1014" s="623"/>
      <c r="C1014" s="2266">
        <v>12</v>
      </c>
      <c r="D1014" s="3422">
        <f>'Process (R)'!$B$277</f>
        <v>14</v>
      </c>
      <c r="E1014" s="939" t="str">
        <f>VLOOKUP(D1014,'Process (R)'!$B$6:$L$2770,2,1)</f>
        <v>AB.31142
1776</v>
      </c>
      <c r="F1014" s="939" t="str">
        <f>LEFT(E1014,8)</f>
        <v>AB.31142</v>
      </c>
      <c r="G1014" s="940" t="str">
        <f>VLOOKUP(D1014,'Process (R)'!$B$6:$L$2770,3,1)</f>
        <v>Soil Excavation by Machine, Class 2</v>
      </c>
      <c r="H1014" s="2907"/>
      <c r="I1014" s="941" t="str">
        <f>VLOOKUP(D1014,'Process (R)'!$B$6:$L$2770,4,1)</f>
        <v>m3</v>
      </c>
      <c r="J1014" s="940" t="str">
        <f>VLOOKUP(D1014,'Process (R)'!$B$6:$L$2770,5,1)</f>
        <v>Đào đất nền đường bằng máy, cấp  2</v>
      </c>
      <c r="K1014" s="3963"/>
      <c r="L1014" s="941" t="str">
        <f>VLOOKUP(D1014,'Process (R)'!$B$6:$L$2770,6,1)</f>
        <v>m3</v>
      </c>
      <c r="M1014" s="946">
        <f>103.6+5926.3</f>
        <v>6029.9000000000005</v>
      </c>
      <c r="N1014" s="943">
        <f>VLOOKUP($D1014,'Process (R)'!$B$6:$O$2770,12,0)</f>
        <v>0</v>
      </c>
      <c r="O1014" s="943">
        <f>VLOOKUP($D1014,'Process (R)'!$B$6:$O$2770,13,0)</f>
        <v>10444.4265</v>
      </c>
      <c r="P1014" s="943">
        <f>VLOOKUP($D1014,'Process (R)'!$B$6:$O$2770,14,0)</f>
        <v>12621.058867986012</v>
      </c>
      <c r="Q1014" s="1935">
        <f t="shared" si="1147"/>
        <v>0</v>
      </c>
      <c r="R1014" s="1935">
        <f t="shared" si="1148"/>
        <v>62978847</v>
      </c>
      <c r="S1014" s="1935">
        <f t="shared" si="1149"/>
        <v>76103723</v>
      </c>
      <c r="T1014" s="947"/>
      <c r="U1014" s="2878">
        <f t="shared" si="1144"/>
        <v>178001663.36419764</v>
      </c>
      <c r="V1014" s="948"/>
      <c r="W1014" s="2547"/>
      <c r="X1014" s="643"/>
      <c r="Y1014" s="144"/>
    </row>
    <row r="1015" spans="1:29" ht="29.25" hidden="1" customHeight="1">
      <c r="B1015" s="623"/>
      <c r="C1015" s="2266">
        <v>13</v>
      </c>
      <c r="D1015" s="3422">
        <f>'Process (R)'!$B$586</f>
        <v>30</v>
      </c>
      <c r="E1015" s="939" t="str">
        <f>VLOOKUP(D1015,'Process (R)'!$B$6:$L$2770,2,1)</f>
        <v>AB.41232  
1776</v>
      </c>
      <c r="F1015" s="939" t="str">
        <f>LEFT(E1015,8)</f>
        <v>AB.41232</v>
      </c>
      <c r="G1015" s="940" t="str">
        <f>VLOOKUP(D1015,'Process (R)'!$B$6:$L$2770,3,1)</f>
        <v>Transportation of excavation soil to Backfilling, average Distance of 500m, Class 2</v>
      </c>
      <c r="H1015" s="2907"/>
      <c r="I1015" s="941" t="str">
        <f>VLOOKUP(D1015,'Process (R)'!$B$6:$L$2770,4,1)</f>
        <v>m3</v>
      </c>
      <c r="J1015" s="940" t="str">
        <f>VLOOKUP(D1015,'Process (R)'!$B$6:$L$2770,5,1)</f>
        <v>Vận chuyển đất đào đến chỗ đắp, cự ly trung bình 500m, đất cấp 2</v>
      </c>
      <c r="K1015" s="3963"/>
      <c r="L1015" s="941" t="str">
        <f>VLOOKUP(D1015,'Process (R)'!$B$6:$L$2770,6,1)</f>
        <v>m3</v>
      </c>
      <c r="M1015" s="946">
        <f>M1014</f>
        <v>6029.9000000000005</v>
      </c>
      <c r="N1015" s="943">
        <f>VLOOKUP($D1015,'Process (R)'!$B$6:$O$2770,12,0)</f>
        <v>0</v>
      </c>
      <c r="O1015" s="943">
        <f>VLOOKUP($D1015,'Process (R)'!$B$6:$O$2770,13,0)</f>
        <v>0</v>
      </c>
      <c r="P1015" s="943">
        <f>VLOOKUP($D1015,'Process (R)'!$B$6:$O$2770,14,0)</f>
        <v>13040.828794230767</v>
      </c>
      <c r="Q1015" s="1935">
        <f t="shared" si="1147"/>
        <v>0</v>
      </c>
      <c r="R1015" s="1935">
        <f t="shared" si="1148"/>
        <v>0</v>
      </c>
      <c r="S1015" s="1935">
        <f t="shared" si="1149"/>
        <v>78634894</v>
      </c>
      <c r="T1015" s="947"/>
      <c r="U1015" s="2878">
        <f t="shared" si="1144"/>
        <v>100639080.29933129</v>
      </c>
      <c r="V1015" s="948"/>
      <c r="W1015" s="2547"/>
      <c r="X1015" s="643"/>
      <c r="Y1015" s="144"/>
    </row>
    <row r="1016" spans="1:29" s="2003" customFormat="1" ht="20.100000000000001" customHeight="1">
      <c r="A1016" s="2003" t="s">
        <v>1802</v>
      </c>
      <c r="B1016" s="3116" t="s">
        <v>3473</v>
      </c>
      <c r="C1016" s="2680" t="s">
        <v>4463</v>
      </c>
      <c r="D1016" s="3457"/>
      <c r="E1016" s="2239"/>
      <c r="F1016" s="2683"/>
      <c r="G1016" s="2239" t="s">
        <v>3479</v>
      </c>
      <c r="H1016" s="2942"/>
      <c r="I1016" s="2240" t="s">
        <v>169</v>
      </c>
      <c r="J1016" s="2239" t="s">
        <v>3675</v>
      </c>
      <c r="K1016" s="4017"/>
      <c r="L1016" s="2240"/>
      <c r="M1016" s="2357"/>
      <c r="N1016" s="2239"/>
      <c r="O1016" s="2243"/>
      <c r="P1016" s="2243"/>
      <c r="Q1016" s="2243">
        <f>SUM(Q1017:Q1033)</f>
        <v>5343104136.1999998</v>
      </c>
      <c r="R1016" s="2243">
        <f t="shared" ref="R1016:S1016" si="1151">SUM(R1017:R1033)</f>
        <v>541055957</v>
      </c>
      <c r="S1016" s="2243">
        <f t="shared" si="1151"/>
        <v>5241783457.0070362</v>
      </c>
      <c r="T1016" s="2239"/>
      <c r="U1016" s="2878">
        <f t="shared" si="1144"/>
        <v>14239285759.768597</v>
      </c>
      <c r="V1016" s="2239"/>
      <c r="W1016" s="3117"/>
      <c r="X1016" s="3118"/>
      <c r="Y1016" s="3119"/>
      <c r="Z1016" s="3119"/>
      <c r="AA1016" s="3119"/>
      <c r="AB1016" s="3119"/>
      <c r="AC1016" s="3119"/>
    </row>
    <row r="1017" spans="1:29" ht="18" customHeight="1">
      <c r="B1017" s="623"/>
      <c r="C1017" s="2327">
        <v>1</v>
      </c>
      <c r="D1017" s="3422">
        <f>'Process (R)'!$B$6</f>
        <v>1</v>
      </c>
      <c r="E1017" s="939" t="str">
        <f>VLOOKUP(D1017,'Process (R)'!$B$6:$L$2770,2,1)</f>
        <v>AA.11123
1776</v>
      </c>
      <c r="F1017" s="939" t="str">
        <f>LEFT(E1017,8)</f>
        <v>AA.11123</v>
      </c>
      <c r="G1017" s="940" t="str">
        <f>VLOOKUP(D1017,'Process (R)'!$B$6:$L$2770,3,1)</f>
        <v>Clearing and Grubbing by Labor</v>
      </c>
      <c r="H1017" s="2906"/>
      <c r="I1017" s="941" t="str">
        <f>VLOOKUP(D1017,'Process (R)'!$B$6:$L$2770,4,1)</f>
        <v>m2</v>
      </c>
      <c r="J1017" s="940" t="str">
        <f>VLOOKUP(D1017,'Process (R)'!$B$6:$L$2770,5,1)</f>
        <v>Dọn dẹp và phát quang bằng nhân công</v>
      </c>
      <c r="K1017" s="3961"/>
      <c r="L1017" s="941" t="str">
        <f>VLOOKUP(D1017,'Process (R)'!$B$6:$L$2770,6,1)</f>
        <v>m2</v>
      </c>
      <c r="M1017" s="952">
        <v>43338.8</v>
      </c>
      <c r="N1017" s="943">
        <f>VLOOKUP($D1017,'Process (R)'!$B$6:$O$2770,12,0)</f>
        <v>0</v>
      </c>
      <c r="O1017" s="943">
        <f>VLOOKUP($D1017,'Process (R)'!$B$6:$O$2770,13,0)</f>
        <v>4543.8638999999994</v>
      </c>
      <c r="P1017" s="943">
        <f>VLOOKUP($D1017,'Process (R)'!$B$6:$O$2770,14,0)</f>
        <v>0</v>
      </c>
      <c r="Q1017" s="1935">
        <f t="shared" si="1139"/>
        <v>0</v>
      </c>
      <c r="R1017" s="1935">
        <f t="shared" si="1140"/>
        <v>196925609</v>
      </c>
      <c r="S1017" s="1935">
        <f t="shared" si="1141"/>
        <v>0</v>
      </c>
      <c r="T1017" s="947"/>
      <c r="U1017" s="2878">
        <f t="shared" si="1144"/>
        <v>252030761.01489651</v>
      </c>
      <c r="V1017" s="948"/>
      <c r="W1017" s="2547"/>
      <c r="X1017" s="643"/>
      <c r="Y1017" s="144"/>
    </row>
    <row r="1018" spans="1:29" ht="18" customHeight="1">
      <c r="B1018" s="623"/>
      <c r="C1018" s="2327">
        <v>2</v>
      </c>
      <c r="D1018" s="3422">
        <f>'Process (R)'!$B$2031</f>
        <v>97</v>
      </c>
      <c r="E1018" s="939" t="str">
        <f>VLOOKUP(D1018,'Process (R)'!$B$6:$L$2770,2,1)</f>
        <v>AD.24121
1776</v>
      </c>
      <c r="F1018" s="939" t="str">
        <f t="shared" ref="F1018" si="1152">LEFT(E1018,8)</f>
        <v>AD.24121</v>
      </c>
      <c r="G1018" s="940" t="str">
        <f>VLOOKUP(D1018,'Process (R)'!$B$6:$L$2770,3,1)</f>
        <v>Double Bituminous Surface Treatment (DBST)</v>
      </c>
      <c r="H1018" s="2906"/>
      <c r="I1018" s="941" t="str">
        <f>VLOOKUP(D1018,'Process (R)'!$B$6:$L$2770,4,1)</f>
        <v>m2</v>
      </c>
      <c r="J1018" s="940" t="str">
        <f>VLOOKUP(D1018,'Process (R)'!$B$6:$L$2770,5,1)</f>
        <v>Lớp mặt đường láng nhựa 2 lớp dày 2,5cm, tiêu chuẩn 3,0kg/m2</v>
      </c>
      <c r="K1018" s="3961"/>
      <c r="L1018" s="941" t="str">
        <f>VLOOKUP(D1018,'Process (R)'!$B$6:$L$2770,6,1)</f>
        <v>m2</v>
      </c>
      <c r="M1018" s="952">
        <v>8005.9</v>
      </c>
      <c r="N1018" s="943">
        <f>VLOOKUP($D1018,'Process (R)'!$B$6:$O$2770,12,0)</f>
        <v>68935.714567013652</v>
      </c>
      <c r="O1018" s="943">
        <f>VLOOKUP($D1018,'Process (R)'!$B$6:$O$2770,13,0)</f>
        <v>9777.3900000000012</v>
      </c>
      <c r="P1018" s="943">
        <f>VLOOKUP($D1018,'Process (R)'!$B$6:$O$2770,14,0)</f>
        <v>10722.462451662404</v>
      </c>
      <c r="Q1018" s="1935">
        <f t="shared" si="1139"/>
        <v>551892437</v>
      </c>
      <c r="R1018" s="1935">
        <f t="shared" si="1140"/>
        <v>78276807</v>
      </c>
      <c r="S1018" s="1935">
        <f t="shared" si="1141"/>
        <v>85842962</v>
      </c>
      <c r="T1018" s="947"/>
      <c r="U1018" s="2878">
        <f t="shared" si="1144"/>
        <v>916371934.003438</v>
      </c>
      <c r="V1018" s="948"/>
      <c r="W1018" s="2547"/>
      <c r="X1018" s="643"/>
      <c r="Y1018" s="144"/>
      <c r="Z1018" s="144">
        <v>2067174176</v>
      </c>
    </row>
    <row r="1019" spans="1:29" s="619" customFormat="1" ht="17.25" customHeight="1">
      <c r="B1019" s="634"/>
      <c r="C1019" s="2327">
        <v>3</v>
      </c>
      <c r="D1019" s="3423">
        <f>'Process (R)'!$B$880</f>
        <v>45</v>
      </c>
      <c r="E1019" s="918" t="str">
        <f>VLOOKUP(D1019,'Process (R)'!$B$6:$L$2770,2,1)</f>
        <v>AD.11222
1776</v>
      </c>
      <c r="F1019" s="918" t="str">
        <f>LEFT(E1019,8)</f>
        <v>AD.11222</v>
      </c>
      <c r="G1019" s="919" t="str">
        <f>VLOOKUP(D1019,'Process (R)'!$B$6:$L$2770,3,1)</f>
        <v>Aggregate base Course</v>
      </c>
      <c r="H1019" s="2909"/>
      <c r="I1019" s="920" t="str">
        <f>VLOOKUP(D1019,'Process (R)'!$B$6:$L$2770,4,1)</f>
        <v>m3</v>
      </c>
      <c r="J1019" s="919" t="str">
        <f>VLOOKUP(D1019,'Process (R)'!$B$6:$L$2770,5,1)</f>
        <v>Móng cấp phối đá dăm lớp trên</v>
      </c>
      <c r="K1019" s="3968"/>
      <c r="L1019" s="920" t="str">
        <f>VLOOKUP(D1019,'Process (R)'!$B$6:$L$2770,6,1)</f>
        <v>m3</v>
      </c>
      <c r="M1019" s="921">
        <v>10329.299999999999</v>
      </c>
      <c r="N1019" s="943">
        <f>VLOOKUP($D1019,'Process (R)'!$B$6:$O$2770,12,0)</f>
        <v>328530.56745454541</v>
      </c>
      <c r="O1019" s="943">
        <f>VLOOKUP($D1019,'Process (R)'!$B$6:$O$2770,13,0)</f>
        <v>11010.648000000001</v>
      </c>
      <c r="P1019" s="943">
        <f>VLOOKUP($D1019,'Process (R)'!$B$6:$O$2770,14,0)</f>
        <v>28132.712403180827</v>
      </c>
      <c r="Q1019" s="1935">
        <f t="shared" si="1139"/>
        <v>3393490790</v>
      </c>
      <c r="R1019" s="1935">
        <f t="shared" si="1140"/>
        <v>113732286</v>
      </c>
      <c r="S1019" s="1935">
        <f t="shared" si="1141"/>
        <v>290591226</v>
      </c>
      <c r="T1019" s="923"/>
      <c r="U1019" s="2878">
        <f t="shared" si="1144"/>
        <v>4860546241.7349596</v>
      </c>
      <c r="V1019" s="924"/>
      <c r="W1019" s="2548"/>
      <c r="X1019" s="644"/>
    </row>
    <row r="1020" spans="1:29" s="656" customFormat="1" ht="17.25" customHeight="1">
      <c r="B1020" s="751"/>
      <c r="C1020" s="2708"/>
      <c r="D1020" s="3460"/>
      <c r="E1020" s="972"/>
      <c r="F1020" s="972"/>
      <c r="G1020" s="1229" t="s">
        <v>2635</v>
      </c>
      <c r="H1020" s="2944"/>
      <c r="I1020" s="973" t="s">
        <v>276</v>
      </c>
      <c r="J1020" s="1229" t="s">
        <v>3674</v>
      </c>
      <c r="K1020" s="4020"/>
      <c r="L1020" s="973" t="s">
        <v>276</v>
      </c>
      <c r="M1020" s="974">
        <v>31584.799999999999</v>
      </c>
      <c r="N1020" s="975"/>
      <c r="O1020" s="2069"/>
      <c r="P1020" s="2069"/>
      <c r="Q1020" s="1935">
        <f t="shared" si="1139"/>
        <v>0</v>
      </c>
      <c r="R1020" s="1935">
        <f t="shared" si="1140"/>
        <v>0</v>
      </c>
      <c r="S1020" s="1935">
        <f t="shared" si="1141"/>
        <v>0</v>
      </c>
      <c r="T1020" s="3681"/>
      <c r="U1020" s="2878">
        <f t="shared" si="1144"/>
        <v>0</v>
      </c>
      <c r="V1020" s="976"/>
      <c r="W1020" s="2575"/>
      <c r="X1020" s="659"/>
    </row>
    <row r="1021" spans="1:29" s="656" customFormat="1" ht="17.25" customHeight="1">
      <c r="B1021" s="751"/>
      <c r="C1021" s="2708"/>
      <c r="D1021" s="3460"/>
      <c r="E1021" s="972"/>
      <c r="F1021" s="972"/>
      <c r="G1021" s="1229" t="s">
        <v>2909</v>
      </c>
      <c r="H1021" s="2944"/>
      <c r="I1021" s="973" t="s">
        <v>276</v>
      </c>
      <c r="J1021" s="1229" t="s">
        <v>3676</v>
      </c>
      <c r="K1021" s="4020"/>
      <c r="L1021" s="973" t="s">
        <v>276</v>
      </c>
      <c r="M1021" s="951">
        <f>SUM(M1022:M1023)</f>
        <v>2773.5221238938052</v>
      </c>
      <c r="N1021" s="975"/>
      <c r="O1021" s="2069"/>
      <c r="P1021" s="2069"/>
      <c r="Q1021" s="1935">
        <f t="shared" si="1139"/>
        <v>0</v>
      </c>
      <c r="R1021" s="1935">
        <f t="shared" si="1140"/>
        <v>0</v>
      </c>
      <c r="S1021" s="1935">
        <f t="shared" si="1141"/>
        <v>0</v>
      </c>
      <c r="T1021" s="3681"/>
      <c r="U1021" s="2878">
        <f t="shared" si="1144"/>
        <v>0</v>
      </c>
      <c r="V1021" s="976"/>
      <c r="W1021" s="2575"/>
      <c r="X1021" s="659"/>
    </row>
    <row r="1022" spans="1:29" s="483" customFormat="1" ht="17.25" customHeight="1">
      <c r="B1022" s="1227"/>
      <c r="C1022" s="2709"/>
      <c r="D1022" s="3459"/>
      <c r="E1022" s="745"/>
      <c r="F1022" s="745"/>
      <c r="G1022" s="1228" t="s">
        <v>3481</v>
      </c>
      <c r="H1022" s="2909"/>
      <c r="I1022" s="747" t="s">
        <v>276</v>
      </c>
      <c r="J1022" s="1228" t="s">
        <v>3481</v>
      </c>
      <c r="K1022" s="3968"/>
      <c r="L1022" s="747" t="s">
        <v>276</v>
      </c>
      <c r="M1022" s="960">
        <f>M1028/1.13</f>
        <v>651.68141592920358</v>
      </c>
      <c r="N1022" s="749"/>
      <c r="O1022" s="1947"/>
      <c r="P1022" s="1947"/>
      <c r="Q1022" s="1935">
        <f t="shared" si="1139"/>
        <v>0</v>
      </c>
      <c r="R1022" s="1935">
        <f t="shared" si="1140"/>
        <v>0</v>
      </c>
      <c r="S1022" s="1935">
        <f t="shared" si="1141"/>
        <v>0</v>
      </c>
      <c r="T1022" s="3682"/>
      <c r="U1022" s="2878">
        <f t="shared" si="1144"/>
        <v>0</v>
      </c>
      <c r="V1022" s="944"/>
      <c r="W1022" s="2573"/>
      <c r="X1022" s="750"/>
    </row>
    <row r="1023" spans="1:29" s="483" customFormat="1" ht="17.25" customHeight="1">
      <c r="B1023" s="1227"/>
      <c r="C1023" s="2709"/>
      <c r="D1023" s="3459"/>
      <c r="E1023" s="745"/>
      <c r="F1023" s="745"/>
      <c r="G1023" s="1228" t="s">
        <v>2910</v>
      </c>
      <c r="H1023" s="2909"/>
      <c r="I1023" s="747" t="s">
        <v>276</v>
      </c>
      <c r="J1023" s="1228" t="s">
        <v>3677</v>
      </c>
      <c r="K1023" s="3968"/>
      <c r="L1023" s="747" t="s">
        <v>276</v>
      </c>
      <c r="M1023" s="960">
        <f>$M$995/1.13</f>
        <v>2121.8407079646017</v>
      </c>
      <c r="N1023" s="749"/>
      <c r="O1023" s="1947"/>
      <c r="P1023" s="1947"/>
      <c r="Q1023" s="1935">
        <f t="shared" si="1139"/>
        <v>0</v>
      </c>
      <c r="R1023" s="1935">
        <f t="shared" si="1140"/>
        <v>0</v>
      </c>
      <c r="S1023" s="1935">
        <f t="shared" si="1141"/>
        <v>0</v>
      </c>
      <c r="T1023" s="3682"/>
      <c r="U1023" s="2878">
        <f t="shared" si="1144"/>
        <v>0</v>
      </c>
      <c r="V1023" s="944"/>
      <c r="W1023" s="2573"/>
      <c r="X1023" s="750"/>
    </row>
    <row r="1024" spans="1:29" s="485" customFormat="1">
      <c r="B1024" s="637"/>
      <c r="C1024" s="2710">
        <v>4</v>
      </c>
      <c r="D1024" s="3423">
        <f>'Process (R)'!$B$774</f>
        <v>40</v>
      </c>
      <c r="E1024" s="918" t="str">
        <f>VLOOKUP(D1024,'Process (R)'!$B$6:$L$2770,2,1)</f>
        <v>AB.64133
1776</v>
      </c>
      <c r="F1024" s="918" t="str">
        <f>LEFT(E1024,8)</f>
        <v>AB.64133</v>
      </c>
      <c r="G1024" s="919" t="str">
        <f>VLOOKUP(D1024,'Process (R)'!$B$6:$L$2770,3,1)</f>
        <v>Embankment construction by Soil, Compaction Degree 95%</v>
      </c>
      <c r="H1024" s="2909"/>
      <c r="I1024" s="920" t="str">
        <f>VLOOKUP(D1024,'Process (R)'!$B$6:$L$2770,4,1)</f>
        <v>m3</v>
      </c>
      <c r="J1024" s="919" t="str">
        <f>VLOOKUP(D1024,'Process (R)'!$B$6:$L$2770,5,1)</f>
        <v>Đắp đất nền đường bằng máy, đầm chặt K95%</v>
      </c>
      <c r="K1024" s="3968"/>
      <c r="L1024" s="920" t="str">
        <f>VLOOKUP(D1024,'Process (R)'!$B$6:$L$2770,6,1)</f>
        <v>m3</v>
      </c>
      <c r="M1024" s="921">
        <f>M1020</f>
        <v>31584.799999999999</v>
      </c>
      <c r="N1024" s="943">
        <f>VLOOKUP($D1024,'Process (R)'!$B$6:$O$2770,12,0)</f>
        <v>0</v>
      </c>
      <c r="O1024" s="943">
        <f>VLOOKUP($D1024,'Process (R)'!$B$6:$O$2770,13,0)</f>
        <v>3747.0726</v>
      </c>
      <c r="P1024" s="943">
        <f>VLOOKUP($D1024,'Process (R)'!$B$6:$O$2770,14,0)</f>
        <v>10180.89249555664</v>
      </c>
      <c r="Q1024" s="1935">
        <f t="shared" ref="Q1024:Q1028" si="1153">ROUND(N1024*M1024*IF(K1024="",1,K1024),0)</f>
        <v>0</v>
      </c>
      <c r="R1024" s="1935">
        <f t="shared" ref="R1024:R1028" si="1154">ROUND(O1024*M1024*IF(K1024="",1,K1024),0)</f>
        <v>118350539</v>
      </c>
      <c r="S1024" s="1935">
        <f t="shared" ref="S1024:S1028" si="1155">ROUND(P1024*M1024*IF(K1024="",1,K1024),0)</f>
        <v>321561453</v>
      </c>
      <c r="T1024" s="923"/>
      <c r="U1024" s="2878">
        <f t="shared" si="1144"/>
        <v>563011355.84320605</v>
      </c>
      <c r="V1024" s="938"/>
      <c r="W1024" s="2553"/>
      <c r="X1024" s="641"/>
    </row>
    <row r="1025" spans="1:29" s="619" customFormat="1" hidden="1">
      <c r="B1025" s="634"/>
      <c r="C1025" s="2329">
        <v>5</v>
      </c>
      <c r="D1025" s="3423">
        <f>'Process (R)'!$B$64</f>
        <v>4</v>
      </c>
      <c r="E1025" s="918" t="str">
        <f>VLOOKUP(D1025,'Process (R)'!$B$6:$L$2770,2,1)</f>
        <v>AB.24143
1776</v>
      </c>
      <c r="F1025" s="918" t="str">
        <f t="shared" ref="F1025:F1026" si="1156">LEFT(E1025,8)</f>
        <v>AB.24143</v>
      </c>
      <c r="G1025" s="919" t="str">
        <f>VLOOKUP(D1025,'Process (R)'!$B$6:$L$2770,3,1)</f>
        <v>Soil excavation to Backfill, class 3</v>
      </c>
      <c r="H1025" s="2909">
        <v>1.1299999999999999</v>
      </c>
      <c r="I1025" s="920" t="str">
        <f>VLOOKUP(D1025,'Process (R)'!$B$6:$L$2770,4,1)</f>
        <v>m3</v>
      </c>
      <c r="J1025" s="919" t="str">
        <f>VLOOKUP(D1025,'Process (R)'!$B$6:$L$2770,5,1)</f>
        <v>Đào đất để đắp, đất cấp 3</v>
      </c>
      <c r="K1025" s="4026">
        <f>H1025</f>
        <v>1.1299999999999999</v>
      </c>
      <c r="L1025" s="920" t="str">
        <f>VLOOKUP(D1025,'Process (R)'!$B$6:$L$2770,6,1)</f>
        <v>m3</v>
      </c>
      <c r="M1025" s="3933"/>
      <c r="N1025" s="943">
        <f>VLOOKUP($D1025,'Process (R)'!$B$6:$O$2770,12,0)</f>
        <v>34545.454545454544</v>
      </c>
      <c r="O1025" s="943">
        <f>VLOOKUP($D1025,'Process (R)'!$B$6:$O$2770,13,0)</f>
        <v>1744.3269000000003</v>
      </c>
      <c r="P1025" s="943">
        <f>VLOOKUP($D1025,'Process (R)'!$B$6:$O$2770,14,0)</f>
        <v>11060.283452013986</v>
      </c>
      <c r="Q1025" s="1935">
        <f>N1025*M1025</f>
        <v>0</v>
      </c>
      <c r="R1025" s="1935">
        <f>O1025*M1025</f>
        <v>0</v>
      </c>
      <c r="S1025" s="1935">
        <f>P1025*M1025</f>
        <v>0</v>
      </c>
      <c r="T1025" s="923"/>
      <c r="U1025" s="3683"/>
      <c r="V1025" s="924"/>
      <c r="W1025" s="2548"/>
      <c r="X1025" s="644"/>
    </row>
    <row r="1026" spans="1:29" s="619" customFormat="1" ht="31.5" customHeight="1">
      <c r="B1026" s="634"/>
      <c r="C1026" s="2329">
        <v>6</v>
      </c>
      <c r="D1026" s="3423">
        <f>'Process (R)'!$B$662</f>
        <v>34</v>
      </c>
      <c r="E1026" s="918" t="str">
        <f>VLOOKUP(D1026,'Process (R)'!$B$6:$L$2770,2,1)</f>
        <v>AB.41433&amp;
AB.42333 &amp;AB.42433
1776</v>
      </c>
      <c r="F1026" s="918" t="str">
        <f t="shared" si="1156"/>
        <v>AB.41433</v>
      </c>
      <c r="G1026" s="919" t="str">
        <f>VLOOKUP(D1026,'Process (R)'!$B$6:$L$2770,3,1)</f>
        <v>Transportation of excavation soil from Pit (B3-BS) to construction site (SAR6), distance of  28km, Class 3</v>
      </c>
      <c r="H1026" s="2909">
        <v>1.21</v>
      </c>
      <c r="I1026" s="920" t="str">
        <f>VLOOKUP(D1026,'Process (R)'!$B$6:$L$2770,4,1)</f>
        <v>m3</v>
      </c>
      <c r="J1026" s="919" t="str">
        <f>VLOOKUP(D1026,'Process (R)'!$B$6:$L$2770,5,1)</f>
        <v>Vận chuyển đất từ mỏ (B3-BS) về đắp tại SAR6, cự ly 28km, đất cấp 3</v>
      </c>
      <c r="K1026" s="3966" t="s">
        <v>6278</v>
      </c>
      <c r="L1026" s="920" t="str">
        <f>VLOOKUP(D1026,'Process (R)'!$B$6:$L$2770,6,1)</f>
        <v>m3</v>
      </c>
      <c r="M1026" s="4348">
        <v>39393.66023999999</v>
      </c>
      <c r="N1026" s="4345">
        <f>38000/1.1</f>
        <v>34545.454545454544</v>
      </c>
      <c r="O1026" s="4345">
        <f>VLOOKUP($D1026,'Process (R)'!$B$6:$O$2770,13,0)</f>
        <v>0</v>
      </c>
      <c r="P1026" s="4345">
        <f>VLOOKUP($D1026,'Process (R)'!$B$6:$O$2770,14,0)</f>
        <v>114780.84847814683</v>
      </c>
      <c r="Q1026" s="1935">
        <f>N1026*M1026</f>
        <v>1360871899.1999996</v>
      </c>
      <c r="R1026" s="1935">
        <f>O1026*M1026</f>
        <v>0</v>
      </c>
      <c r="S1026" s="1935">
        <f>P1026*M1026</f>
        <v>4521637747.0070362</v>
      </c>
      <c r="T1026" s="923"/>
      <c r="U1026" s="3683"/>
      <c r="V1026" s="924"/>
      <c r="W1026" s="2548"/>
      <c r="X1026" s="644"/>
    </row>
    <row r="1027" spans="1:29" s="619" customFormat="1" ht="15" hidden="1" customHeight="1">
      <c r="B1027" s="758"/>
      <c r="C1027" s="930"/>
      <c r="D1027" s="3423"/>
      <c r="E1027" s="918"/>
      <c r="F1027" s="918"/>
      <c r="G1027" s="977" t="s">
        <v>3753</v>
      </c>
      <c r="H1027" s="1685"/>
      <c r="I1027" s="1259">
        <f>1+3.6+5+0.72+7.28+8.83+3.29/2</f>
        <v>28.074999999999999</v>
      </c>
      <c r="J1027" s="977" t="s">
        <v>3753</v>
      </c>
      <c r="K1027" s="3962"/>
      <c r="L1027" s="782"/>
      <c r="M1027" s="980"/>
      <c r="N1027" s="758"/>
      <c r="O1027" s="1798"/>
      <c r="P1027" s="1798"/>
      <c r="Q1027" s="1935">
        <f t="shared" si="1153"/>
        <v>0</v>
      </c>
      <c r="R1027" s="1935">
        <f t="shared" si="1154"/>
        <v>0</v>
      </c>
      <c r="S1027" s="1935">
        <f t="shared" si="1155"/>
        <v>0</v>
      </c>
      <c r="T1027" s="758"/>
      <c r="U1027" s="3684"/>
      <c r="V1027" s="924"/>
      <c r="W1027" s="2548"/>
      <c r="X1027" s="644"/>
    </row>
    <row r="1028" spans="1:29">
      <c r="B1028" s="623"/>
      <c r="C1028" s="2327">
        <v>7</v>
      </c>
      <c r="D1028" s="3422">
        <f>'Process (R)'!$B$277</f>
        <v>14</v>
      </c>
      <c r="E1028" s="939" t="str">
        <f>VLOOKUP(D1028,'Process (R)'!$B$6:$L$2770,2,1)</f>
        <v>AB.31142
1776</v>
      </c>
      <c r="F1028" s="939" t="str">
        <f>LEFT(E1028,8)</f>
        <v>AB.31142</v>
      </c>
      <c r="G1028" s="940" t="str">
        <f>VLOOKUP(D1028,'Process (R)'!$B$6:$L$2770,3,1)</f>
        <v>Soil Excavation by Machine, Class 2</v>
      </c>
      <c r="H1028" s="2907"/>
      <c r="I1028" s="941" t="str">
        <f>VLOOKUP(D1028,'Process (R)'!$B$6:$L$2770,4,1)</f>
        <v>m3</v>
      </c>
      <c r="J1028" s="940" t="str">
        <f>VLOOKUP(D1028,'Process (R)'!$B$6:$L$2770,5,1)</f>
        <v>Đào đất nền đường bằng máy, cấp  2</v>
      </c>
      <c r="K1028" s="3963"/>
      <c r="L1028" s="941" t="str">
        <f>VLOOKUP(D1028,'Process (R)'!$B$6:$L$2770,6,1)</f>
        <v>m3</v>
      </c>
      <c r="M1028" s="952">
        <v>736.4</v>
      </c>
      <c r="N1028" s="943">
        <f>VLOOKUP($D1028,'Process (R)'!$B$6:$O$2770,12,0)</f>
        <v>0</v>
      </c>
      <c r="O1028" s="943">
        <f>VLOOKUP($D1028,'Process (R)'!$B$6:$O$2770,13,0)</f>
        <v>10444.4265</v>
      </c>
      <c r="P1028" s="943">
        <f>VLOOKUP($D1028,'Process (R)'!$B$6:$O$2770,14,0)</f>
        <v>12621.058867986012</v>
      </c>
      <c r="Q1028" s="1935">
        <f t="shared" si="1153"/>
        <v>0</v>
      </c>
      <c r="R1028" s="1935">
        <f t="shared" si="1154"/>
        <v>7691276</v>
      </c>
      <c r="S1028" s="1935">
        <f t="shared" si="1155"/>
        <v>9294148</v>
      </c>
      <c r="T1028" s="947"/>
      <c r="U1028" s="2878">
        <f t="shared" si="1144"/>
        <v>21738408.521974847</v>
      </c>
      <c r="V1028" s="948"/>
      <c r="W1028" s="2547"/>
      <c r="X1028" s="643"/>
      <c r="Y1028" s="144"/>
    </row>
    <row r="1029" spans="1:29" ht="28.5" customHeight="1">
      <c r="B1029" s="623"/>
      <c r="C1029" s="2327">
        <v>8</v>
      </c>
      <c r="D1029" s="3422">
        <f>'Process (R)'!$B$550</f>
        <v>28</v>
      </c>
      <c r="E1029" s="939" t="str">
        <f>VLOOKUP(D1029,'Process (R)'!$B$6:$L$2770,2,1)</f>
        <v>AB.41432 
1776</v>
      </c>
      <c r="F1029" s="939" t="str">
        <f>LEFT(E1029,8)</f>
        <v>AB.41432</v>
      </c>
      <c r="G1029" s="940" t="str">
        <f>VLOOKUP(D1029,'Process (R)'!$B$6:$L$2770,3,1)</f>
        <v>Transportation of excavation soil to Backfilling, average distance of 1.0km, Class 2</v>
      </c>
      <c r="H1029" s="2907"/>
      <c r="I1029" s="941" t="str">
        <f>VLOOKUP(D1029,'Process (R)'!$B$6:$L$2770,4,1)</f>
        <v>m3</v>
      </c>
      <c r="J1029" s="940" t="str">
        <f>VLOOKUP(D1029,'Process (R)'!$B$6:$L$2770,5,1)</f>
        <v>Vận chuyển đất đào đi đổ đến đắp, cự ly trung bình 1.0km, đất cấp 2</v>
      </c>
      <c r="K1029" s="3963"/>
      <c r="L1029" s="941" t="str">
        <f>VLOOKUP(D1029,'Process (R)'!$B$6:$L$2770,6,1)</f>
        <v>m3</v>
      </c>
      <c r="M1029" s="952">
        <f>M1028</f>
        <v>736.4</v>
      </c>
      <c r="N1029" s="943">
        <f>VLOOKUP($D1029,'Process (R)'!$B$6:$O$2770,12,0)</f>
        <v>0</v>
      </c>
      <c r="O1029" s="943">
        <f>VLOOKUP($D1029,'Process (R)'!$B$6:$O$2770,13,0)</f>
        <v>0</v>
      </c>
      <c r="P1029" s="943">
        <f>VLOOKUP($D1029,'Process (R)'!$B$6:$O$2770,14,0)</f>
        <v>16597.418465384613</v>
      </c>
      <c r="Q1029" s="1935">
        <f t="shared" si="1139"/>
        <v>0</v>
      </c>
      <c r="R1029" s="1935">
        <f t="shared" si="1140"/>
        <v>0</v>
      </c>
      <c r="S1029" s="1935">
        <f t="shared" si="1141"/>
        <v>12222339</v>
      </c>
      <c r="T1029" s="947"/>
      <c r="U1029" s="2878">
        <f t="shared" si="1144"/>
        <v>15642482.535382427</v>
      </c>
      <c r="V1029" s="948"/>
      <c r="W1029" s="2547"/>
      <c r="X1029" s="643"/>
      <c r="Y1029" s="144"/>
    </row>
    <row r="1030" spans="1:29" s="1688" customFormat="1">
      <c r="B1030" s="3120"/>
      <c r="C1030" s="2711"/>
      <c r="D1030" s="3433"/>
      <c r="E1030" s="949"/>
      <c r="F1030" s="949"/>
      <c r="G1030" s="950" t="s">
        <v>3309</v>
      </c>
      <c r="H1030" s="2935"/>
      <c r="I1030" s="2656" t="s">
        <v>298</v>
      </c>
      <c r="J1030" s="950" t="s">
        <v>3678</v>
      </c>
      <c r="K1030" s="4009"/>
      <c r="L1030" s="2656" t="s">
        <v>298</v>
      </c>
      <c r="M1030" s="951">
        <v>95</v>
      </c>
      <c r="N1030" s="2803"/>
      <c r="O1030" s="2530"/>
      <c r="P1030" s="2530"/>
      <c r="Q1030" s="1935">
        <f t="shared" si="1139"/>
        <v>0</v>
      </c>
      <c r="R1030" s="1935">
        <f t="shared" si="1140"/>
        <v>0</v>
      </c>
      <c r="S1030" s="1935">
        <f t="shared" si="1141"/>
        <v>0</v>
      </c>
      <c r="T1030" s="1686"/>
      <c r="U1030" s="2878">
        <f t="shared" si="1144"/>
        <v>0</v>
      </c>
      <c r="V1030" s="949"/>
      <c r="W1030" s="2582"/>
      <c r="X1030" s="1687"/>
    </row>
    <row r="1031" spans="1:29" s="485" customFormat="1">
      <c r="B1031" s="637"/>
      <c r="C1031" s="2710">
        <v>9</v>
      </c>
      <c r="D1031" s="3422">
        <f>'Process (R)'!$B$1217</f>
        <v>61</v>
      </c>
      <c r="E1031" s="939" t="str">
        <f>VLOOKUP(D1031,'Process (R)'!$B$6:$L$2770,2,1)</f>
        <v>AG.11510
1776</v>
      </c>
      <c r="F1031" s="939" t="str">
        <f t="shared" ref="F1031:F1033" si="1157">LEFT(E1031,8)</f>
        <v>AG.11510</v>
      </c>
      <c r="G1031" s="940" t="str">
        <f>VLOOKUP(D1031,'Process (R)'!$B$6:$L$2770,3,1)</f>
        <v>Concrete of Culvert Pipe, Class C25 (25Mpa)</v>
      </c>
      <c r="H1031" s="2906"/>
      <c r="I1031" s="941" t="str">
        <f>VLOOKUP(D1031,'Process (R)'!$B$6:$L$2770,4,1)</f>
        <v>m3</v>
      </c>
      <c r="J1031" s="940" t="str">
        <f>VLOOKUP(D1031,'Process (R)'!$B$6:$L$2770,5,1)</f>
        <v>Bê tông ống cống đúc sẵn, loại  C25 (25Mpa)</v>
      </c>
      <c r="K1031" s="3961"/>
      <c r="L1031" s="941" t="str">
        <f>VLOOKUP(D1031,'Process (R)'!$B$6:$L$2770,6,1)</f>
        <v>m3</v>
      </c>
      <c r="M1031" s="942">
        <f>0.21*$M$1030</f>
        <v>19.95</v>
      </c>
      <c r="N1031" s="943">
        <f>VLOOKUP($D1031,'Process (R)'!$B$6:$O$2770,12,0)</f>
        <v>971986.8175401492</v>
      </c>
      <c r="O1031" s="943">
        <f>VLOOKUP($D1031,'Process (R)'!$B$6:$O$2770,13,0)</f>
        <v>521460.80000000005</v>
      </c>
      <c r="P1031" s="943">
        <f>VLOOKUP($D1031,'Process (R)'!$B$6:$O$2770,14,0)</f>
        <v>30425.379479727268</v>
      </c>
      <c r="Q1031" s="1935">
        <f t="shared" si="1139"/>
        <v>19391137</v>
      </c>
      <c r="R1031" s="1935">
        <f t="shared" si="1140"/>
        <v>10403143</v>
      </c>
      <c r="S1031" s="1935">
        <f t="shared" si="1141"/>
        <v>606986</v>
      </c>
      <c r="T1031" s="947"/>
      <c r="U1031" s="2878">
        <f t="shared" si="1144"/>
        <v>38908368.72210104</v>
      </c>
      <c r="V1031" s="938"/>
      <c r="W1031" s="2553"/>
      <c r="X1031" s="641"/>
    </row>
    <row r="1032" spans="1:29" s="485" customFormat="1">
      <c r="B1032" s="637"/>
      <c r="C1032" s="2710">
        <v>10</v>
      </c>
      <c r="D1032" s="3422">
        <f>'Process (R)'!$B$1304</f>
        <v>65</v>
      </c>
      <c r="E1032" s="939" t="str">
        <f>VLOOKUP(D1032,'Process (R)'!$B$6:$L$2770,2,1)</f>
        <v>AG.13311
1776</v>
      </c>
      <c r="F1032" s="939" t="str">
        <f t="shared" si="1157"/>
        <v>AG.13311</v>
      </c>
      <c r="G1032" s="940" t="str">
        <f>VLOOKUP(D1032,'Process (R)'!$B$6:$L$2770,3,1)</f>
        <v>Reinforcements of Precast Culvert Pipe, dia. ≤ 10mm</v>
      </c>
      <c r="H1032" s="2906"/>
      <c r="I1032" s="941" t="str">
        <f>VLOOKUP(D1032,'Process (R)'!$B$6:$L$2770,4,1)</f>
        <v>Ton</v>
      </c>
      <c r="J1032" s="940" t="str">
        <f>VLOOKUP(D1032,'Process (R)'!$B$6:$L$2770,5,1)</f>
        <v>Cốt thép ống cống đúc sẵn, đường kính ≤ 10mm</v>
      </c>
      <c r="K1032" s="3961"/>
      <c r="L1032" s="941" t="str">
        <f>VLOOKUP(D1032,'Process (R)'!$B$6:$L$2770,6,1)</f>
        <v>tấn</v>
      </c>
      <c r="M1032" s="942">
        <f>(13.5/1000)*$M$1031</f>
        <v>0.26932499999999998</v>
      </c>
      <c r="N1032" s="943">
        <f>VLOOKUP($D1032,'Process (R)'!$B$6:$O$2770,12,0)</f>
        <v>15129531.008897727</v>
      </c>
      <c r="O1032" s="943">
        <f>VLOOKUP($D1032,'Process (R)'!$B$6:$O$2770,13,0)</f>
        <v>5950754.7600000007</v>
      </c>
      <c r="P1032" s="943">
        <f>VLOOKUP($D1032,'Process (R)'!$B$6:$O$2770,14,0)</f>
        <v>98749.760363636364</v>
      </c>
      <c r="Q1032" s="1935">
        <f t="shared" si="1139"/>
        <v>4074761</v>
      </c>
      <c r="R1032" s="1935">
        <f t="shared" si="1140"/>
        <v>1602687</v>
      </c>
      <c r="S1032" s="1935">
        <f t="shared" si="1141"/>
        <v>26596</v>
      </c>
      <c r="T1032" s="947"/>
      <c r="U1032" s="2878">
        <f t="shared" si="1144"/>
        <v>7300190.9578070883</v>
      </c>
      <c r="V1032" s="938"/>
      <c r="W1032" s="2553"/>
      <c r="X1032" s="641"/>
    </row>
    <row r="1033" spans="1:29" s="485" customFormat="1">
      <c r="B1033" s="637"/>
      <c r="C1033" s="2710">
        <v>11</v>
      </c>
      <c r="D1033" s="3422">
        <f>'Process (R)'!$B$1388</f>
        <v>69</v>
      </c>
      <c r="E1033" s="939" t="str">
        <f>VLOOKUP(D1033,'Process (R)'!$B$6:$L$2770,2,1)</f>
        <v>AK.98110Vd
1776</v>
      </c>
      <c r="F1033" s="939" t="str">
        <f t="shared" si="1157"/>
        <v>AK.98110</v>
      </c>
      <c r="G1033" s="940" t="str">
        <f>VLOOKUP(D1033,'Process (R)'!$B$6:$L$2770,3,1)</f>
        <v>Blinding Stone</v>
      </c>
      <c r="H1033" s="2906"/>
      <c r="I1033" s="941" t="str">
        <f>VLOOKUP(D1033,'Process (R)'!$B$6:$L$2770,4,1)</f>
        <v>m3</v>
      </c>
      <c r="J1033" s="940" t="str">
        <f>VLOOKUP(D1033,'Process (R)'!$B$6:$L$2770,5,1)</f>
        <v>Đá dăm đệm</v>
      </c>
      <c r="K1033" s="3961"/>
      <c r="L1033" s="941" t="str">
        <f>VLOOKUP(D1033,'Process (R)'!$B$6:$L$2770,6,1)</f>
        <v>m3</v>
      </c>
      <c r="M1033" s="942">
        <f>0.4*$M$1030</f>
        <v>38</v>
      </c>
      <c r="N1033" s="943">
        <f>VLOOKUP($D1033,'Process (R)'!$B$6:$O$2770,12,0)</f>
        <v>352187.16272727278</v>
      </c>
      <c r="O1033" s="943">
        <f>VLOOKUP($D1033,'Process (R)'!$B$6:$O$2770,13,0)</f>
        <v>370358.16</v>
      </c>
      <c r="P1033" s="943">
        <f>VLOOKUP($D1033,'Process (R)'!$B$6:$O$2770,14,0)</f>
        <v>0</v>
      </c>
      <c r="Q1033" s="1935">
        <f t="shared" si="1139"/>
        <v>13383112</v>
      </c>
      <c r="R1033" s="1935">
        <f t="shared" si="1140"/>
        <v>14073610</v>
      </c>
      <c r="S1033" s="1935">
        <f t="shared" si="1141"/>
        <v>0</v>
      </c>
      <c r="T1033" s="947"/>
      <c r="U1033" s="2878">
        <f t="shared" si="1144"/>
        <v>35139861.066187948</v>
      </c>
      <c r="V1033" s="938"/>
      <c r="W1033" s="2553"/>
      <c r="X1033" s="641"/>
    </row>
    <row r="1034" spans="1:29" s="2615" customFormat="1" ht="20.100000000000001" customHeight="1">
      <c r="A1034" s="2615" t="s">
        <v>1802</v>
      </c>
      <c r="B1034" s="2616" t="s">
        <v>3474</v>
      </c>
      <c r="C1034" s="2617" t="s">
        <v>4478</v>
      </c>
      <c r="D1034" s="3421"/>
      <c r="E1034" s="2618"/>
      <c r="F1034" s="2619"/>
      <c r="G1034" s="2618" t="s">
        <v>3480</v>
      </c>
      <c r="H1034" s="2905"/>
      <c r="I1034" s="2620" t="s">
        <v>169</v>
      </c>
      <c r="J1034" s="2618" t="s">
        <v>3679</v>
      </c>
      <c r="K1034" s="3959"/>
      <c r="L1034" s="2620"/>
      <c r="M1034" s="2621"/>
      <c r="N1034" s="2618"/>
      <c r="O1034" s="2525"/>
      <c r="P1034" s="2525"/>
      <c r="Q1034" s="2525">
        <f>SUM(Q1035:Q1046)</f>
        <v>1460341467.4000001</v>
      </c>
      <c r="R1034" s="2525">
        <f t="shared" ref="R1034:S1034" si="1158">SUM(R1035:R1046)</f>
        <v>151392137</v>
      </c>
      <c r="S1034" s="2525">
        <f t="shared" si="1158"/>
        <v>1498470874.2196236</v>
      </c>
      <c r="T1034" s="2471"/>
      <c r="U1034" s="2812">
        <f t="shared" si="1144"/>
        <v>3980524451.0298462</v>
      </c>
      <c r="V1034" s="2618"/>
      <c r="W1034" s="2622"/>
      <c r="X1034" s="2623"/>
      <c r="Y1034" s="2624"/>
      <c r="Z1034" s="2624"/>
      <c r="AA1034" s="2624"/>
      <c r="AB1034" s="2624"/>
      <c r="AC1034" s="2624"/>
    </row>
    <row r="1035" spans="1:29">
      <c r="B1035" s="623"/>
      <c r="C1035" s="2327">
        <v>1</v>
      </c>
      <c r="D1035" s="3422">
        <f>'Process (R)'!$B$6</f>
        <v>1</v>
      </c>
      <c r="E1035" s="939" t="str">
        <f>VLOOKUP(D1035,'Process (R)'!$B$6:$L$2770,2,1)</f>
        <v>AA.11123
1776</v>
      </c>
      <c r="F1035" s="939" t="str">
        <f>LEFT(E1035,8)</f>
        <v>AA.11123</v>
      </c>
      <c r="G1035" s="940" t="str">
        <f>VLOOKUP(D1035,'Process (R)'!$B$6:$L$2770,3,1)</f>
        <v>Clearing and Grubbing by Labor</v>
      </c>
      <c r="H1035" s="2906"/>
      <c r="I1035" s="941" t="str">
        <f>VLOOKUP(D1035,'Process (R)'!$B$6:$L$2770,4,1)</f>
        <v>m2</v>
      </c>
      <c r="J1035" s="940" t="str">
        <f>VLOOKUP(D1035,'Process (R)'!$B$6:$L$2770,5,1)</f>
        <v>Dọn dẹp và phát quang bằng nhân công</v>
      </c>
      <c r="K1035" s="3961"/>
      <c r="L1035" s="941" t="str">
        <f>VLOOKUP(D1035,'Process (R)'!$B$6:$L$2770,6,1)</f>
        <v>m2</v>
      </c>
      <c r="M1035" s="952">
        <v>13764.8</v>
      </c>
      <c r="N1035" s="943">
        <f>VLOOKUP($D1035,'Process (R)'!$B$6:$O$2770,12,0)</f>
        <v>0</v>
      </c>
      <c r="O1035" s="943">
        <f>VLOOKUP($D1035,'Process (R)'!$B$6:$O$2770,13,0)</f>
        <v>4543.8638999999994</v>
      </c>
      <c r="P1035" s="943">
        <f>VLOOKUP($D1035,'Process (R)'!$B$6:$O$2770,14,0)</f>
        <v>0</v>
      </c>
      <c r="Q1035" s="1935">
        <f t="shared" si="1139"/>
        <v>0</v>
      </c>
      <c r="R1035" s="1935">
        <f t="shared" si="1140"/>
        <v>62545378</v>
      </c>
      <c r="S1035" s="1935">
        <f t="shared" si="1141"/>
        <v>0</v>
      </c>
      <c r="T1035" s="2366"/>
      <c r="U1035" s="2812">
        <f t="shared" si="1144"/>
        <v>80047279.251041263</v>
      </c>
      <c r="V1035" s="948"/>
      <c r="W1035" s="2547"/>
      <c r="X1035" s="643"/>
    </row>
    <row r="1036" spans="1:29">
      <c r="B1036" s="623"/>
      <c r="C1036" s="2327">
        <v>2</v>
      </c>
      <c r="D1036" s="3422">
        <f>'Process (R)'!$B$2031</f>
        <v>97</v>
      </c>
      <c r="E1036" s="939" t="str">
        <f>VLOOKUP(D1036,'Process (R)'!$B$6:$L$2770,2,1)</f>
        <v>AD.24121
1776</v>
      </c>
      <c r="F1036" s="939" t="str">
        <f t="shared" ref="F1036" si="1159">LEFT(E1036,8)</f>
        <v>AD.24121</v>
      </c>
      <c r="G1036" s="940" t="str">
        <f>VLOOKUP(D1036,'Process (R)'!$B$6:$L$2770,3,1)</f>
        <v>Double Bituminous Surface Treatment (DBST)</v>
      </c>
      <c r="H1036" s="2906"/>
      <c r="I1036" s="941" t="str">
        <f>VLOOKUP(D1036,'Process (R)'!$B$6:$L$2770,4,1)</f>
        <v>m2</v>
      </c>
      <c r="J1036" s="940" t="str">
        <f>VLOOKUP(D1036,'Process (R)'!$B$6:$L$2770,5,1)</f>
        <v>Lớp mặt đường láng nhựa 2 lớp dày 2,5cm, tiêu chuẩn 3,0kg/m2</v>
      </c>
      <c r="K1036" s="3961"/>
      <c r="L1036" s="941" t="str">
        <f>VLOOKUP(D1036,'Process (R)'!$B$6:$L$2770,6,1)</f>
        <v>m2</v>
      </c>
      <c r="M1036" s="952">
        <v>1380.1</v>
      </c>
      <c r="N1036" s="943">
        <f>VLOOKUP($D1036,'Process (R)'!$B$6:$O$2770,12,0)</f>
        <v>68935.714567013652</v>
      </c>
      <c r="O1036" s="943">
        <f>VLOOKUP($D1036,'Process (R)'!$B$6:$O$2770,13,0)</f>
        <v>9777.3900000000012</v>
      </c>
      <c r="P1036" s="943">
        <f>VLOOKUP($D1036,'Process (R)'!$B$6:$O$2770,14,0)</f>
        <v>10722.462451662404</v>
      </c>
      <c r="Q1036" s="1935">
        <f t="shared" si="1139"/>
        <v>95138180</v>
      </c>
      <c r="R1036" s="1935">
        <f t="shared" si="1140"/>
        <v>13493776</v>
      </c>
      <c r="S1036" s="1935">
        <f t="shared" si="1141"/>
        <v>14798070</v>
      </c>
      <c r="T1036" s="2366"/>
      <c r="U1036" s="2812">
        <f t="shared" si="1144"/>
        <v>157969110.98986855</v>
      </c>
      <c r="V1036" s="948"/>
      <c r="W1036" s="2547"/>
      <c r="X1036" s="643"/>
      <c r="Y1036" s="144"/>
      <c r="Z1036" s="144">
        <v>2067174176</v>
      </c>
    </row>
    <row r="1037" spans="1:29" s="619" customFormat="1" ht="17.25" customHeight="1">
      <c r="B1037" s="634"/>
      <c r="C1037" s="2329">
        <v>3</v>
      </c>
      <c r="D1037" s="3423">
        <f>'Process (R)'!$B$880</f>
        <v>45</v>
      </c>
      <c r="E1037" s="918" t="str">
        <f>VLOOKUP(D1037,'Process (R)'!$B$6:$L$2770,2,1)</f>
        <v>AD.11222
1776</v>
      </c>
      <c r="F1037" s="918" t="str">
        <f>LEFT(E1037,8)</f>
        <v>AD.11222</v>
      </c>
      <c r="G1037" s="919" t="str">
        <f>VLOOKUP(D1037,'Process (R)'!$B$6:$L$2770,3,1)</f>
        <v>Aggregate base Course</v>
      </c>
      <c r="H1037" s="2909"/>
      <c r="I1037" s="920" t="str">
        <f>VLOOKUP(D1037,'Process (R)'!$B$6:$L$2770,4,1)</f>
        <v>m3</v>
      </c>
      <c r="J1037" s="919" t="str">
        <f>VLOOKUP(D1037,'Process (R)'!$B$6:$L$2770,5,1)</f>
        <v>Móng cấp phối đá dăm lớp trên</v>
      </c>
      <c r="K1037" s="3968"/>
      <c r="L1037" s="920" t="str">
        <f>VLOOKUP(D1037,'Process (R)'!$B$6:$L$2770,6,1)</f>
        <v>m3</v>
      </c>
      <c r="M1037" s="921">
        <v>2703</v>
      </c>
      <c r="N1037" s="943">
        <f>VLOOKUP($D1037,'Process (R)'!$B$6:$O$2770,12,0)</f>
        <v>328530.56745454541</v>
      </c>
      <c r="O1037" s="943">
        <f>VLOOKUP($D1037,'Process (R)'!$B$6:$O$2770,13,0)</f>
        <v>11010.648000000001</v>
      </c>
      <c r="P1037" s="943">
        <f>VLOOKUP($D1037,'Process (R)'!$B$6:$O$2770,14,0)</f>
        <v>28132.712403180827</v>
      </c>
      <c r="Q1037" s="1935">
        <f t="shared" si="1139"/>
        <v>888018124</v>
      </c>
      <c r="R1037" s="1935">
        <f t="shared" si="1140"/>
        <v>29761782</v>
      </c>
      <c r="S1037" s="1935">
        <f t="shared" si="1141"/>
        <v>76042722</v>
      </c>
      <c r="T1037" s="2368"/>
      <c r="U1037" s="2812">
        <f t="shared" si="1144"/>
        <v>1271921282.9686584</v>
      </c>
      <c r="V1037" s="924"/>
      <c r="W1037" s="2548"/>
      <c r="X1037" s="644"/>
      <c r="Y1037" s="2595"/>
    </row>
    <row r="1038" spans="1:29" s="656" customFormat="1" ht="17.25" customHeight="1">
      <c r="B1038" s="751"/>
      <c r="C1038" s="2708"/>
      <c r="D1038" s="3460"/>
      <c r="E1038" s="972"/>
      <c r="F1038" s="972"/>
      <c r="G1038" s="1229" t="s">
        <v>2635</v>
      </c>
      <c r="H1038" s="2944"/>
      <c r="I1038" s="973" t="s">
        <v>276</v>
      </c>
      <c r="J1038" s="1229" t="s">
        <v>3674</v>
      </c>
      <c r="K1038" s="4020"/>
      <c r="L1038" s="973" t="s">
        <v>276</v>
      </c>
      <c r="M1038" s="2287">
        <f>M1041</f>
        <v>10600.1</v>
      </c>
      <c r="N1038" s="975"/>
      <c r="O1038" s="2069"/>
      <c r="P1038" s="2069"/>
      <c r="Q1038" s="1935">
        <f t="shared" si="1139"/>
        <v>0</v>
      </c>
      <c r="R1038" s="1935">
        <f t="shared" si="1140"/>
        <v>0</v>
      </c>
      <c r="S1038" s="1935">
        <f t="shared" si="1141"/>
        <v>0</v>
      </c>
      <c r="T1038" s="2384"/>
      <c r="U1038" s="2812">
        <f t="shared" si="1144"/>
        <v>0</v>
      </c>
      <c r="V1038" s="976"/>
      <c r="W1038" s="2575"/>
      <c r="X1038" s="659"/>
      <c r="Y1038" s="2610"/>
    </row>
    <row r="1039" spans="1:29" s="656" customFormat="1" ht="17.25" customHeight="1">
      <c r="B1039" s="751"/>
      <c r="C1039" s="2708"/>
      <c r="D1039" s="3460"/>
      <c r="E1039" s="972"/>
      <c r="F1039" s="972"/>
      <c r="G1039" s="1229" t="s">
        <v>2909</v>
      </c>
      <c r="H1039" s="2944"/>
      <c r="I1039" s="973" t="s">
        <v>276</v>
      </c>
      <c r="J1039" s="1229" t="s">
        <v>3676</v>
      </c>
      <c r="K1039" s="4020"/>
      <c r="L1039" s="973" t="s">
        <v>276</v>
      </c>
      <c r="M1039" s="951">
        <f>SUM(M1040:M1040)</f>
        <v>497.52212389380537</v>
      </c>
      <c r="N1039" s="975"/>
      <c r="O1039" s="2069"/>
      <c r="P1039" s="2069"/>
      <c r="Q1039" s="1935">
        <f t="shared" si="1139"/>
        <v>0</v>
      </c>
      <c r="R1039" s="1935">
        <f t="shared" si="1140"/>
        <v>0</v>
      </c>
      <c r="S1039" s="1935">
        <f t="shared" si="1141"/>
        <v>0</v>
      </c>
      <c r="T1039" s="2384"/>
      <c r="U1039" s="2812">
        <f t="shared" si="1144"/>
        <v>0</v>
      </c>
      <c r="V1039" s="976"/>
      <c r="W1039" s="2575"/>
      <c r="X1039" s="659"/>
      <c r="Y1039" s="2610"/>
    </row>
    <row r="1040" spans="1:29" s="483" customFormat="1" ht="17.25" customHeight="1">
      <c r="B1040" s="1227"/>
      <c r="C1040" s="2709"/>
      <c r="D1040" s="3459"/>
      <c r="E1040" s="745"/>
      <c r="F1040" s="745"/>
      <c r="G1040" s="1228" t="s">
        <v>3482</v>
      </c>
      <c r="H1040" s="2909"/>
      <c r="I1040" s="747" t="s">
        <v>276</v>
      </c>
      <c r="J1040" s="1228" t="s">
        <v>3482</v>
      </c>
      <c r="K1040" s="3968"/>
      <c r="L1040" s="747" t="s">
        <v>276</v>
      </c>
      <c r="M1040" s="960">
        <f>M1045/1.13</f>
        <v>497.52212389380537</v>
      </c>
      <c r="N1040" s="749"/>
      <c r="O1040" s="1947"/>
      <c r="P1040" s="1947"/>
      <c r="Q1040" s="1935">
        <f t="shared" si="1139"/>
        <v>0</v>
      </c>
      <c r="R1040" s="1935">
        <f t="shared" si="1140"/>
        <v>0</v>
      </c>
      <c r="S1040" s="1935">
        <f t="shared" si="1141"/>
        <v>0</v>
      </c>
      <c r="T1040" s="2387"/>
      <c r="U1040" s="2812">
        <f t="shared" si="1144"/>
        <v>0</v>
      </c>
      <c r="V1040" s="944"/>
      <c r="W1040" s="2573"/>
      <c r="X1040" s="750"/>
      <c r="Y1040" s="2609"/>
    </row>
    <row r="1041" spans="1:29" s="2236" customFormat="1">
      <c r="B1041" s="2290"/>
      <c r="C1041" s="2266">
        <v>4</v>
      </c>
      <c r="D1041" s="3424">
        <f>'Process (R)'!$B$774</f>
        <v>40</v>
      </c>
      <c r="E1041" s="2284" t="str">
        <f>VLOOKUP(D1041,'Process (R)'!$B$6:$L$2770,2,1)</f>
        <v>AB.64133
1776</v>
      </c>
      <c r="F1041" s="2284" t="str">
        <f>LEFT(E1041,8)</f>
        <v>AB.64133</v>
      </c>
      <c r="G1041" s="2285" t="str">
        <f>VLOOKUP(D1041,'Process (R)'!$B$6:$L$2770,3,1)</f>
        <v>Embankment construction by Soil, Compaction Degree 95%</v>
      </c>
      <c r="H1041" s="2908"/>
      <c r="I1041" s="2286" t="str">
        <f>VLOOKUP(D1041,'Process (R)'!$B$6:$L$2770,4,1)</f>
        <v>m3</v>
      </c>
      <c r="J1041" s="2285" t="str">
        <f>VLOOKUP(D1041,'Process (R)'!$B$6:$L$2770,5,1)</f>
        <v>Đắp đất nền đường bằng máy, đầm chặt K95%</v>
      </c>
      <c r="K1041" s="3964"/>
      <c r="L1041" s="2286" t="str">
        <f>VLOOKUP(D1041,'Process (R)'!$B$6:$L$2770,6,1)</f>
        <v>m3</v>
      </c>
      <c r="M1041" s="2287">
        <v>10600.1</v>
      </c>
      <c r="N1041" s="2797">
        <f>VLOOKUP($D1041,'Process (R)'!$B$6:$O$2770,12,0)</f>
        <v>0</v>
      </c>
      <c r="O1041" s="2797">
        <f>VLOOKUP($D1041,'Process (R)'!$B$6:$O$2770,13,0)</f>
        <v>3747.0726</v>
      </c>
      <c r="P1041" s="2797">
        <f>VLOOKUP($D1041,'Process (R)'!$B$6:$O$2770,14,0)</f>
        <v>10180.89249555664</v>
      </c>
      <c r="Q1041" s="2517">
        <f t="shared" ref="Q1041:Q1046" si="1160">ROUND(N1041*M1041*IF(K1041="",1,K1041),0)</f>
        <v>0</v>
      </c>
      <c r="R1041" s="2517">
        <f t="shared" ref="R1041:R1046" si="1161">ROUND(O1041*M1041*IF(K1041="",1,K1041),0)</f>
        <v>39719344</v>
      </c>
      <c r="S1041" s="2517">
        <f t="shared" ref="S1041:S1046" si="1162">ROUND(P1041*M1041*IF(K1041="",1,K1041),0)</f>
        <v>107918479</v>
      </c>
      <c r="T1041" s="2374"/>
      <c r="U1041" s="2812">
        <f t="shared" si="1144"/>
        <v>188950909.30135241</v>
      </c>
      <c r="V1041" s="2244"/>
      <c r="W1041" s="2560"/>
      <c r="X1041" s="2245"/>
      <c r="Y1041" s="2684"/>
    </row>
    <row r="1042" spans="1:29" s="2283" customFormat="1" hidden="1">
      <c r="B1042" s="2237"/>
      <c r="C1042" s="2197">
        <v>5</v>
      </c>
      <c r="D1042" s="3424">
        <f>'Process (R)'!$B$64</f>
        <v>4</v>
      </c>
      <c r="E1042" s="2284" t="str">
        <f>VLOOKUP(D1042,'Process (R)'!$B$6:$L$2770,2,1)</f>
        <v>AB.24143
1776</v>
      </c>
      <c r="F1042" s="2284" t="str">
        <f t="shared" ref="F1042:F1043" si="1163">LEFT(E1042,8)</f>
        <v>AB.24143</v>
      </c>
      <c r="G1042" s="2285" t="str">
        <f>VLOOKUP(D1042,'Process (R)'!$B$6:$L$2770,3,1)</f>
        <v>Soil excavation to Backfill, class 3</v>
      </c>
      <c r="H1042" s="2908">
        <v>1.1299999999999999</v>
      </c>
      <c r="I1042" s="2286" t="str">
        <f>VLOOKUP(D1042,'Process (R)'!$B$6:$L$2770,4,1)</f>
        <v>m3</v>
      </c>
      <c r="J1042" s="2285" t="str">
        <f>VLOOKUP(D1042,'Process (R)'!$B$6:$L$2770,5,1)</f>
        <v>Đào đất để đắp, đất cấp 3</v>
      </c>
      <c r="K1042" s="3966">
        <f>H1042</f>
        <v>1.1299999999999999</v>
      </c>
      <c r="L1042" s="2286" t="str">
        <f>VLOOKUP(D1042,'Process (R)'!$B$6:$L$2770,6,1)</f>
        <v>m3</v>
      </c>
      <c r="M1042" s="3929"/>
      <c r="N1042" s="2797">
        <f>VLOOKUP($D1042,'Process (R)'!$B$6:$O$2770,12,0)</f>
        <v>34545.454545454544</v>
      </c>
      <c r="O1042" s="2797">
        <f>VLOOKUP($D1042,'Process (R)'!$B$6:$O$2770,13,0)</f>
        <v>1744.3269000000003</v>
      </c>
      <c r="P1042" s="2797">
        <f>VLOOKUP($D1042,'Process (R)'!$B$6:$O$2770,14,0)</f>
        <v>11060.283452013986</v>
      </c>
      <c r="Q1042" s="1935">
        <f t="shared" ref="Q1042:Q1043" si="1164">N1042*M1042</f>
        <v>0</v>
      </c>
      <c r="R1042" s="1935">
        <f t="shared" ref="R1042:R1043" si="1165">O1042*M1042</f>
        <v>0</v>
      </c>
      <c r="S1042" s="1935">
        <f t="shared" ref="S1042:S1043" si="1166">P1042*M1042</f>
        <v>0</v>
      </c>
      <c r="T1042" s="2374"/>
      <c r="U1042" s="2816"/>
      <c r="V1042" s="2288"/>
      <c r="W1042" s="2549"/>
      <c r="X1042" s="2289"/>
      <c r="Y1042" s="2596"/>
    </row>
    <row r="1043" spans="1:29" s="2283" customFormat="1" ht="31.5" customHeight="1">
      <c r="B1043" s="2237"/>
      <c r="C1043" s="2197">
        <v>6</v>
      </c>
      <c r="D1043" s="3424">
        <f>'Process (R)'!$B$682</f>
        <v>35</v>
      </c>
      <c r="E1043" s="2284" t="str">
        <f>VLOOKUP(D1043,'Process (R)'!$B$6:$L$2770,2,1)</f>
        <v>AB.41433&amp;
AB.42333 &amp;AB.42433
1776</v>
      </c>
      <c r="F1043" s="2284" t="str">
        <f t="shared" si="1163"/>
        <v>AB.41433</v>
      </c>
      <c r="G1043" s="2285" t="str">
        <f>VLOOKUP(D1043,'Process (R)'!$B$6:$L$2770,3,1)</f>
        <v>Transportation of excavation soil from Pit (B3-BS) to construction site (SAR7) (Distance of  21km), Class 3</v>
      </c>
      <c r="H1043" s="2908">
        <v>1.21</v>
      </c>
      <c r="I1043" s="2286" t="str">
        <f>VLOOKUP(D1043,'Process (R)'!$B$6:$L$2770,4,1)</f>
        <v>m3</v>
      </c>
      <c r="J1043" s="2285" t="str">
        <f>VLOOKUP(D1043,'Process (R)'!$B$6:$L$2770,5,1)</f>
        <v>Vận chuyển đất từ mỏ (B3-BS) về đắp tại SAR7, cự ly 21Km, đất cấp 3</v>
      </c>
      <c r="K1043" s="3966" t="s">
        <v>6278</v>
      </c>
      <c r="L1043" s="2286" t="str">
        <f>VLOOKUP(D1043,'Process (R)'!$B$6:$L$2770,6,1)</f>
        <v>m3</v>
      </c>
      <c r="M1043" s="4342">
        <v>13813.254730000001</v>
      </c>
      <c r="N1043" s="4343">
        <f>38000/1.1</f>
        <v>34545.454545454544</v>
      </c>
      <c r="O1043" s="4343">
        <f>VLOOKUP($D1043,'Process (R)'!$B$6:$O$2770,13,0)</f>
        <v>0</v>
      </c>
      <c r="P1043" s="4343">
        <f>VLOOKUP($D1043,'Process (R)'!$B$6:$O$2770,14,0)</f>
        <v>92902.433228321665</v>
      </c>
      <c r="Q1043" s="1935">
        <f t="shared" si="1164"/>
        <v>477185163.39999998</v>
      </c>
      <c r="R1043" s="1935">
        <f t="shared" si="1165"/>
        <v>0</v>
      </c>
      <c r="S1043" s="1935">
        <f t="shared" si="1166"/>
        <v>1283284975.2196236</v>
      </c>
      <c r="T1043" s="2374"/>
      <c r="U1043" s="2816"/>
      <c r="V1043" s="2288"/>
      <c r="W1043" s="2549"/>
      <c r="X1043" s="2289"/>
      <c r="Y1043" s="2596"/>
    </row>
    <row r="1044" spans="1:29" s="619" customFormat="1" ht="15" hidden="1" customHeight="1">
      <c r="B1044" s="758"/>
      <c r="C1044" s="930"/>
      <c r="D1044" s="3423"/>
      <c r="E1044" s="918"/>
      <c r="F1044" s="918"/>
      <c r="G1044" s="977" t="s">
        <v>3754</v>
      </c>
      <c r="H1044" s="1685"/>
      <c r="I1044" s="1259">
        <f>1+3.6+5+1.36+9.48+1.16/2</f>
        <v>21.019999999999996</v>
      </c>
      <c r="J1044" s="977" t="s">
        <v>3754</v>
      </c>
      <c r="K1044" s="3962"/>
      <c r="L1044" s="782"/>
      <c r="M1044" s="980"/>
      <c r="N1044" s="758"/>
      <c r="O1044" s="1798"/>
      <c r="P1044" s="1798"/>
      <c r="Q1044" s="1935">
        <f t="shared" si="1160"/>
        <v>0</v>
      </c>
      <c r="R1044" s="1935">
        <f t="shared" si="1161"/>
        <v>0</v>
      </c>
      <c r="S1044" s="1935">
        <f t="shared" si="1162"/>
        <v>0</v>
      </c>
      <c r="T1044" s="2385"/>
      <c r="U1044" s="2815"/>
      <c r="V1044" s="924"/>
      <c r="W1044" s="2548"/>
      <c r="X1044" s="644"/>
      <c r="Y1044" s="2595"/>
    </row>
    <row r="1045" spans="1:29">
      <c r="B1045" s="623"/>
      <c r="C1045" s="2327">
        <v>7</v>
      </c>
      <c r="D1045" s="3422">
        <f>'Process (R)'!$B$277</f>
        <v>14</v>
      </c>
      <c r="E1045" s="939" t="str">
        <f>VLOOKUP(D1045,'Process (R)'!$B$6:$L$2770,2,1)</f>
        <v>AB.31142
1776</v>
      </c>
      <c r="F1045" s="939" t="str">
        <f>LEFT(E1045,8)</f>
        <v>AB.31142</v>
      </c>
      <c r="G1045" s="940" t="str">
        <f>VLOOKUP(D1045,'Process (R)'!$B$6:$L$2770,3,1)</f>
        <v>Soil Excavation by Machine, Class 2</v>
      </c>
      <c r="H1045" s="2907"/>
      <c r="I1045" s="941" t="str">
        <f>VLOOKUP(D1045,'Process (R)'!$B$6:$L$2770,4,1)</f>
        <v>m3</v>
      </c>
      <c r="J1045" s="940" t="str">
        <f>VLOOKUP(D1045,'Process (R)'!$B$6:$L$2770,5,1)</f>
        <v>Đào đất nền đường bằng máy, cấp  2</v>
      </c>
      <c r="K1045" s="3963"/>
      <c r="L1045" s="941" t="str">
        <f>VLOOKUP(D1045,'Process (R)'!$B$6:$L$2770,6,1)</f>
        <v>m3</v>
      </c>
      <c r="M1045" s="952">
        <v>562.20000000000005</v>
      </c>
      <c r="N1045" s="943">
        <f>VLOOKUP($D1045,'Process (R)'!$B$6:$O$2770,12,0)</f>
        <v>0</v>
      </c>
      <c r="O1045" s="943">
        <f>VLOOKUP($D1045,'Process (R)'!$B$6:$O$2770,13,0)</f>
        <v>10444.4265</v>
      </c>
      <c r="P1045" s="943">
        <f>VLOOKUP($D1045,'Process (R)'!$B$6:$O$2770,14,0)</f>
        <v>12621.058867986012</v>
      </c>
      <c r="Q1045" s="1935">
        <f t="shared" si="1160"/>
        <v>0</v>
      </c>
      <c r="R1045" s="1935">
        <f t="shared" si="1161"/>
        <v>5871857</v>
      </c>
      <c r="S1045" s="1935">
        <f t="shared" si="1162"/>
        <v>7095559</v>
      </c>
      <c r="T1045" s="2366"/>
      <c r="U1045" s="2812">
        <f t="shared" si="1144"/>
        <v>16596052.384820834</v>
      </c>
      <c r="V1045" s="948"/>
      <c r="W1045" s="2547"/>
      <c r="X1045" s="643"/>
    </row>
    <row r="1046" spans="1:29" ht="27" customHeight="1">
      <c r="B1046" s="623"/>
      <c r="C1046" s="2327">
        <v>8</v>
      </c>
      <c r="D1046" s="3422">
        <f>'Process (R)'!$B$550</f>
        <v>28</v>
      </c>
      <c r="E1046" s="939" t="str">
        <f>VLOOKUP(D1046,'Process (R)'!$B$6:$L$2770,2,1)</f>
        <v>AB.41432 
1776</v>
      </c>
      <c r="F1046" s="939" t="str">
        <f>LEFT(E1046,8)</f>
        <v>AB.41432</v>
      </c>
      <c r="G1046" s="940" t="str">
        <f>VLOOKUP(D1046,'Process (R)'!$B$6:$L$2770,3,1)</f>
        <v>Transportation of excavation soil to Backfilling, average distance of 1.0km, Class 2</v>
      </c>
      <c r="H1046" s="2907"/>
      <c r="I1046" s="941" t="str">
        <f>VLOOKUP(D1046,'Process (R)'!$B$6:$L$2770,4,1)</f>
        <v>m3</v>
      </c>
      <c r="J1046" s="940" t="str">
        <f>VLOOKUP(D1046,'Process (R)'!$B$6:$L$2770,5,1)</f>
        <v>Vận chuyển đất đào đi đổ đến đắp, cự ly trung bình 1.0km, đất cấp 2</v>
      </c>
      <c r="K1046" s="3963"/>
      <c r="L1046" s="941" t="str">
        <f>VLOOKUP(D1046,'Process (R)'!$B$6:$L$2770,6,1)</f>
        <v>m3</v>
      </c>
      <c r="M1046" s="952">
        <f>M1045</f>
        <v>562.20000000000005</v>
      </c>
      <c r="N1046" s="943">
        <f>VLOOKUP($D1046,'Process (R)'!$B$6:$O$2770,12,0)</f>
        <v>0</v>
      </c>
      <c r="O1046" s="943">
        <f>VLOOKUP($D1046,'Process (R)'!$B$6:$O$2770,13,0)</f>
        <v>0</v>
      </c>
      <c r="P1046" s="943">
        <f>VLOOKUP($D1046,'Process (R)'!$B$6:$O$2770,14,0)</f>
        <v>16597.418465384613</v>
      </c>
      <c r="Q1046" s="1935">
        <f t="shared" si="1160"/>
        <v>0</v>
      </c>
      <c r="R1046" s="1935">
        <f t="shared" si="1161"/>
        <v>0</v>
      </c>
      <c r="S1046" s="1935">
        <f t="shared" si="1162"/>
        <v>9331069</v>
      </c>
      <c r="T1046" s="2366"/>
      <c r="U1046" s="2812">
        <f t="shared" si="1144"/>
        <v>11942156.39649239</v>
      </c>
      <c r="V1046" s="948"/>
      <c r="W1046" s="2547"/>
      <c r="X1046" s="643"/>
    </row>
    <row r="1047" spans="1:29" s="2615" customFormat="1" ht="20.100000000000001" customHeight="1">
      <c r="A1047" s="2615" t="s">
        <v>1802</v>
      </c>
      <c r="B1047" s="2616" t="s">
        <v>3475</v>
      </c>
      <c r="C1047" s="2617" t="s">
        <v>4488</v>
      </c>
      <c r="D1047" s="3421"/>
      <c r="E1047" s="2618"/>
      <c r="F1047" s="2619"/>
      <c r="G1047" s="2618" t="s">
        <v>679</v>
      </c>
      <c r="H1047" s="2905"/>
      <c r="I1047" s="2620" t="s">
        <v>169</v>
      </c>
      <c r="J1047" s="2618" t="s">
        <v>3680</v>
      </c>
      <c r="K1047" s="3959"/>
      <c r="L1047" s="2620"/>
      <c r="M1047" s="2621"/>
      <c r="N1047" s="2618">
        <f>M1052</f>
        <v>24074.2</v>
      </c>
      <c r="O1047" s="4064">
        <f>N1047*1.1*1.21</f>
        <v>32042.760200000001</v>
      </c>
      <c r="P1047" s="2525"/>
      <c r="Q1047" s="2525">
        <f>SUM(Q1049:Q1072)</f>
        <v>5518765643</v>
      </c>
      <c r="R1047" s="2525">
        <f t="shared" ref="R1047:S1047" si="1167">SUM(R1049:R1072)</f>
        <v>744530693</v>
      </c>
      <c r="S1047" s="2525">
        <f t="shared" si="1167"/>
        <v>6655431815.9197206</v>
      </c>
      <c r="T1047" s="2471"/>
      <c r="U1047" s="2812">
        <f t="shared" si="1144"/>
        <v>16533740350.006456</v>
      </c>
      <c r="V1047" s="2618"/>
      <c r="W1047" s="2622"/>
      <c r="X1047" s="2623">
        <v>5518765643</v>
      </c>
      <c r="Y1047" s="2624">
        <v>744530693</v>
      </c>
      <c r="Z1047" s="2624">
        <v>6655431815.9197206</v>
      </c>
      <c r="AA1047" s="2624"/>
      <c r="AB1047" s="2624"/>
      <c r="AC1047" s="2624"/>
    </row>
    <row r="1048" spans="1:29" s="2236" customFormat="1" ht="16.5" customHeight="1">
      <c r="B1048" s="2237"/>
      <c r="C1048" s="2680" t="s">
        <v>4620</v>
      </c>
      <c r="D1048" s="3457"/>
      <c r="E1048" s="2238"/>
      <c r="F1048" s="2238"/>
      <c r="G1048" s="2239" t="s">
        <v>2927</v>
      </c>
      <c r="H1048" s="2913"/>
      <c r="I1048" s="2240"/>
      <c r="J1048" s="2239" t="s">
        <v>3681</v>
      </c>
      <c r="K1048" s="3972"/>
      <c r="L1048" s="2241"/>
      <c r="M1048" s="2242"/>
      <c r="N1048" s="2239"/>
      <c r="O1048" s="2243"/>
      <c r="P1048" s="2243"/>
      <c r="Q1048" s="2517">
        <f t="shared" si="1139"/>
        <v>0</v>
      </c>
      <c r="R1048" s="2517">
        <f t="shared" si="1140"/>
        <v>0</v>
      </c>
      <c r="S1048" s="2517">
        <f t="shared" si="1141"/>
        <v>0</v>
      </c>
      <c r="T1048" s="2681"/>
      <c r="U1048" s="2812">
        <f t="shared" si="1144"/>
        <v>0</v>
      </c>
      <c r="V1048" s="2244"/>
      <c r="W1048" s="2560"/>
      <c r="X1048" s="3950">
        <f>SUM(X1047:Z1047)</f>
        <v>12918728151.91972</v>
      </c>
      <c r="Y1048" s="3947">
        <f>X1048*1.02*1.055*1.06*1.02*1.1</f>
        <v>16533740350.006456</v>
      </c>
      <c r="Z1048" s="3951" t="s">
        <v>6277</v>
      </c>
    </row>
    <row r="1049" spans="1:29">
      <c r="B1049" s="553"/>
      <c r="C1049" s="2199">
        <v>1</v>
      </c>
      <c r="D1049" s="3422">
        <f>'Process (R)'!$B$6</f>
        <v>1</v>
      </c>
      <c r="E1049" s="939" t="str">
        <f>VLOOKUP(D1049,'Process (R)'!$B$6:$L$2770,2,1)</f>
        <v>AA.11123
1776</v>
      </c>
      <c r="F1049" s="939" t="str">
        <f>LEFT(E1049,8)</f>
        <v>AA.11123</v>
      </c>
      <c r="G1049" s="940" t="str">
        <f>VLOOKUP(D1049,'Process (R)'!$B$6:$L$2770,3,1)</f>
        <v>Clearing and Grubbing by Labor</v>
      </c>
      <c r="H1049" s="2906"/>
      <c r="I1049" s="941" t="str">
        <f>VLOOKUP(D1049,'Process (R)'!$B$6:$L$2770,4,1)</f>
        <v>m2</v>
      </c>
      <c r="J1049" s="940" t="str">
        <f>VLOOKUP(D1049,'Process (R)'!$B$6:$L$2770,5,1)</f>
        <v>Dọn dẹp và phát quang bằng nhân công</v>
      </c>
      <c r="K1049" s="3961"/>
      <c r="L1049" s="941" t="str">
        <f>VLOOKUP(D1049,'Process (R)'!$B$6:$L$2770,6,1)</f>
        <v>m2</v>
      </c>
      <c r="M1049" s="952">
        <v>24074</v>
      </c>
      <c r="N1049" s="943">
        <f>VLOOKUP($D1049,'Process (R)'!$B$6:$O$2770,12,0)</f>
        <v>0</v>
      </c>
      <c r="O1049" s="943">
        <f>VLOOKUP($D1049,'Process (R)'!$B$6:$O$2770,13,0)</f>
        <v>4543.8638999999994</v>
      </c>
      <c r="P1049" s="943">
        <f>VLOOKUP($D1049,'Process (R)'!$B$6:$O$2770,14,0)</f>
        <v>0</v>
      </c>
      <c r="Q1049" s="1935">
        <f t="shared" si="1139"/>
        <v>0</v>
      </c>
      <c r="R1049" s="1935">
        <f t="shared" si="1140"/>
        <v>109388980</v>
      </c>
      <c r="S1049" s="1935">
        <f t="shared" si="1141"/>
        <v>0</v>
      </c>
      <c r="T1049" s="2366"/>
      <c r="U1049" s="2812">
        <f t="shared" si="1144"/>
        <v>139998997.672483</v>
      </c>
      <c r="V1049" s="948"/>
      <c r="W1049" s="2547"/>
      <c r="X1049" s="643"/>
    </row>
    <row r="1050" spans="1:29">
      <c r="B1050" s="623"/>
      <c r="C1050" s="2199">
        <v>2</v>
      </c>
      <c r="D1050" s="3422">
        <f>'Process (R)'!$B$2031</f>
        <v>97</v>
      </c>
      <c r="E1050" s="939" t="str">
        <f>VLOOKUP(D1050,'Process (R)'!$B$6:$L$2770,2,1)</f>
        <v>AD.24121
1776</v>
      </c>
      <c r="F1050" s="939" t="str">
        <f t="shared" ref="F1050" si="1168">LEFT(E1050,8)</f>
        <v>AD.24121</v>
      </c>
      <c r="G1050" s="940" t="str">
        <f>VLOOKUP(D1050,'Process (R)'!$B$6:$L$2770,3,1)</f>
        <v>Double Bituminous Surface Treatment (DBST)</v>
      </c>
      <c r="H1050" s="2906"/>
      <c r="I1050" s="941" t="str">
        <f>VLOOKUP(D1050,'Process (R)'!$B$6:$L$2770,4,1)</f>
        <v>m2</v>
      </c>
      <c r="J1050" s="940" t="str">
        <f>VLOOKUP(D1050,'Process (R)'!$B$6:$L$2770,5,1)</f>
        <v>Lớp mặt đường láng nhựa 2 lớp dày 2,5cm, tiêu chuẩn 3,0kg/m2</v>
      </c>
      <c r="K1050" s="3961"/>
      <c r="L1050" s="941" t="str">
        <f>VLOOKUP(D1050,'Process (R)'!$B$6:$L$2770,6,1)</f>
        <v>m2</v>
      </c>
      <c r="M1050" s="942"/>
      <c r="N1050" s="943">
        <f>VLOOKUP($D1050,'Process (R)'!$B$6:$O$2770,12,0)</f>
        <v>68935.714567013652</v>
      </c>
      <c r="O1050" s="943">
        <f>VLOOKUP($D1050,'Process (R)'!$B$6:$O$2770,13,0)</f>
        <v>9777.3900000000012</v>
      </c>
      <c r="P1050" s="943">
        <f>VLOOKUP($D1050,'Process (R)'!$B$6:$O$2770,14,0)</f>
        <v>10722.462451662404</v>
      </c>
      <c r="Q1050" s="1935">
        <f t="shared" ref="Q1050:Q1119" si="1169">ROUND(N1050*M1050*IF(K1050="",1,K1050),0)</f>
        <v>0</v>
      </c>
      <c r="R1050" s="1935">
        <f t="shared" ref="R1050:R1119" si="1170">ROUND(O1050*M1050*IF(K1050="",1,K1050),0)</f>
        <v>0</v>
      </c>
      <c r="S1050" s="1935">
        <f t="shared" ref="S1050:S1119" si="1171">ROUND(P1050*M1050*IF(K1050="",1,K1050),0)</f>
        <v>0</v>
      </c>
      <c r="T1050" s="2366"/>
      <c r="U1050" s="2812">
        <f t="shared" si="1144"/>
        <v>0</v>
      </c>
      <c r="V1050" s="948"/>
      <c r="W1050" s="2547"/>
      <c r="X1050" s="643"/>
      <c r="Z1050" s="144">
        <v>2067174176</v>
      </c>
    </row>
    <row r="1051" spans="1:29" s="619" customFormat="1" ht="17.25" customHeight="1">
      <c r="B1051" s="634"/>
      <c r="C1051" s="2199">
        <v>3</v>
      </c>
      <c r="D1051" s="3423">
        <f>'Process (R)'!$B$880</f>
        <v>45</v>
      </c>
      <c r="E1051" s="918" t="str">
        <f>VLOOKUP(D1051,'Process (R)'!$B$6:$L$2770,2,1)</f>
        <v>AD.11222
1776</v>
      </c>
      <c r="F1051" s="918" t="str">
        <f>LEFT(E1051,8)</f>
        <v>AD.11222</v>
      </c>
      <c r="G1051" s="919" t="str">
        <f>VLOOKUP(D1051,'Process (R)'!$B$6:$L$2770,3,1)</f>
        <v>Aggregate base Course</v>
      </c>
      <c r="H1051" s="2909"/>
      <c r="I1051" s="920" t="str">
        <f>VLOOKUP(D1051,'Process (R)'!$B$6:$L$2770,4,1)</f>
        <v>m3</v>
      </c>
      <c r="J1051" s="919" t="str">
        <f>VLOOKUP(D1051,'Process (R)'!$B$6:$L$2770,5,1)</f>
        <v>Móng cấp phối đá dăm lớp trên</v>
      </c>
      <c r="K1051" s="3968"/>
      <c r="L1051" s="920" t="str">
        <f>VLOOKUP(D1051,'Process (R)'!$B$6:$L$2770,6,1)</f>
        <v>m3</v>
      </c>
      <c r="M1051" s="921">
        <v>5534.8</v>
      </c>
      <c r="N1051" s="943">
        <f>VLOOKUP($D1051,'Process (R)'!$B$6:$O$2770,12,0)</f>
        <v>328530.56745454541</v>
      </c>
      <c r="O1051" s="943">
        <f>VLOOKUP($D1051,'Process (R)'!$B$6:$O$2770,13,0)</f>
        <v>11010.648000000001</v>
      </c>
      <c r="P1051" s="943">
        <f>VLOOKUP($D1051,'Process (R)'!$B$6:$O$2770,14,0)</f>
        <v>28132.712403180827</v>
      </c>
      <c r="Q1051" s="1935">
        <f t="shared" si="1169"/>
        <v>1818350985</v>
      </c>
      <c r="R1051" s="1935">
        <f t="shared" si="1170"/>
        <v>60941735</v>
      </c>
      <c r="S1051" s="1935">
        <f t="shared" si="1171"/>
        <v>155708937</v>
      </c>
      <c r="T1051" s="2368"/>
      <c r="U1051" s="2812">
        <f t="shared" si="1144"/>
        <v>2604450578.4937572</v>
      </c>
      <c r="V1051" s="924"/>
      <c r="W1051" s="2548"/>
      <c r="X1051" s="644"/>
      <c r="Y1051" s="2595"/>
    </row>
    <row r="1052" spans="1:29" s="485" customFormat="1">
      <c r="B1052" s="637"/>
      <c r="C1052" s="2199">
        <v>4</v>
      </c>
      <c r="D1052" s="3423">
        <f>'Process (R)'!$B$795</f>
        <v>41</v>
      </c>
      <c r="E1052" s="918" t="str">
        <f>VLOOKUP(D1052,'Process (R)'!$B$6:$L$2770,2,1)</f>
        <v>AB.64132
1776</v>
      </c>
      <c r="F1052" s="918" t="str">
        <f t="shared" ref="F1052:F1060" si="1172">LEFT(E1052,8)</f>
        <v>AB.64132</v>
      </c>
      <c r="G1052" s="919" t="str">
        <f>VLOOKUP(D1052,'Process (R)'!$B$6:$L$2770,3,1)</f>
        <v>Embankment construction by Soil, Compaction Degree 90%</v>
      </c>
      <c r="H1052" s="2909"/>
      <c r="I1052" s="920" t="str">
        <f>VLOOKUP(D1052,'Process (R)'!$B$6:$L$2770,4,1)</f>
        <v>m3</v>
      </c>
      <c r="J1052" s="919" t="str">
        <f>VLOOKUP(D1052,'Process (R)'!$B$6:$L$2770,5,1)</f>
        <v>Đắp đất nền đường, đầm chặt K90%</v>
      </c>
      <c r="K1052" s="3968"/>
      <c r="L1052" s="920" t="str">
        <f>VLOOKUP(D1052,'Process (R)'!$B$6:$L$2770,6,1)</f>
        <v>m3</v>
      </c>
      <c r="M1052" s="2287">
        <v>24074.2</v>
      </c>
      <c r="N1052" s="943">
        <f>VLOOKUP($D1052,'Process (R)'!$B$6:$O$2770,12,0)</f>
        <v>0</v>
      </c>
      <c r="O1052" s="943">
        <f>VLOOKUP($D1052,'Process (R)'!$B$6:$O$2770,13,0)</f>
        <v>3747.0726</v>
      </c>
      <c r="P1052" s="943">
        <f>VLOOKUP($D1052,'Process (R)'!$B$6:$O$2770,14,0)</f>
        <v>7295.1414924790506</v>
      </c>
      <c r="Q1052" s="1935">
        <f t="shared" si="1169"/>
        <v>0</v>
      </c>
      <c r="R1052" s="1935">
        <f t="shared" si="1170"/>
        <v>90207775</v>
      </c>
      <c r="S1052" s="1935">
        <f t="shared" si="1171"/>
        <v>175624695</v>
      </c>
      <c r="T1052" s="2368"/>
      <c r="U1052" s="2812">
        <f t="shared" si="1144"/>
        <v>340219639.57247239</v>
      </c>
      <c r="V1052" s="938"/>
      <c r="W1052" s="2553"/>
      <c r="X1052" s="641"/>
      <c r="Y1052" s="2598"/>
    </row>
    <row r="1053" spans="1:29" s="2283" customFormat="1" hidden="1">
      <c r="B1053" s="2237"/>
      <c r="C1053" s="2199">
        <v>5</v>
      </c>
      <c r="D1053" s="3424">
        <f>'Process (R)'!$B$64</f>
        <v>4</v>
      </c>
      <c r="E1053" s="2284" t="str">
        <f>VLOOKUP(D1053,'Process (R)'!$B$6:$L$2770,2,1)</f>
        <v>AB.24143
1776</v>
      </c>
      <c r="F1053" s="2284" t="str">
        <f t="shared" si="1172"/>
        <v>AB.24143</v>
      </c>
      <c r="G1053" s="2285" t="str">
        <f>VLOOKUP(D1053,'Process (R)'!$B$6:$L$2770,3,1)</f>
        <v>Soil excavation to Backfill, class 3</v>
      </c>
      <c r="H1053" s="2908">
        <v>1.1000000000000001</v>
      </c>
      <c r="I1053" s="2286" t="str">
        <f>VLOOKUP(D1053,'Process (R)'!$B$6:$L$2770,4,1)</f>
        <v>m3</v>
      </c>
      <c r="J1053" s="2285" t="str">
        <f>VLOOKUP(D1053,'Process (R)'!$B$6:$L$2770,5,1)</f>
        <v>Đào đất để đắp, đất cấp 3</v>
      </c>
      <c r="K1053" s="3966">
        <f>H1053</f>
        <v>1.1000000000000001</v>
      </c>
      <c r="L1053" s="2286" t="str">
        <f>VLOOKUP(D1053,'Process (R)'!$B$6:$L$2770,6,1)</f>
        <v>m3</v>
      </c>
      <c r="M1053" s="3929"/>
      <c r="N1053" s="2797">
        <f>VLOOKUP($D1053,'Process (R)'!$B$6:$O$2770,12,0)</f>
        <v>34545.454545454544</v>
      </c>
      <c r="O1053" s="2797">
        <f>VLOOKUP($D1053,'Process (R)'!$B$6:$O$2770,13,0)</f>
        <v>1744.3269000000003</v>
      </c>
      <c r="P1053" s="2797">
        <f>VLOOKUP($D1053,'Process (R)'!$B$6:$O$2770,14,0)</f>
        <v>11060.283452013986</v>
      </c>
      <c r="Q1053" s="1935">
        <f t="shared" ref="Q1053:Q1054" si="1173">N1053*M1053</f>
        <v>0</v>
      </c>
      <c r="R1053" s="1935">
        <f t="shared" ref="R1053:R1054" si="1174">O1053*M1053</f>
        <v>0</v>
      </c>
      <c r="S1053" s="1935">
        <f t="shared" ref="S1053:S1054" si="1175">P1053*M1053</f>
        <v>0</v>
      </c>
      <c r="T1053" s="2374"/>
      <c r="U1053" s="2811">
        <f t="shared" si="1144"/>
        <v>0</v>
      </c>
      <c r="V1053" s="2288"/>
      <c r="W1053" s="2549"/>
      <c r="X1053" s="2289"/>
      <c r="Y1053" s="2596"/>
    </row>
    <row r="1054" spans="1:29" s="2283" customFormat="1" ht="29.25" customHeight="1">
      <c r="B1054" s="2237"/>
      <c r="C1054" s="2199">
        <v>6</v>
      </c>
      <c r="D1054" s="3424">
        <f>'Process (R)'!$B$604</f>
        <v>31</v>
      </c>
      <c r="E1054" s="2284" t="str">
        <f>VLOOKUP(D1054,'Process (R)'!$B$6:$L$2770,2,1)</f>
        <v>AB.41433&amp;
AB.42333 &amp;AB.42433
1776</v>
      </c>
      <c r="F1054" s="2284" t="str">
        <f t="shared" si="1172"/>
        <v>AB.41433</v>
      </c>
      <c r="G1054" s="2285" t="str">
        <f>VLOOKUP(D1054,'Process (R)'!$B$6:$L$2770,3,1)</f>
        <v>Transportation of excavation soil from Pit (B3-BS) to construction site (Average Distance of 28 Km), Class 3</v>
      </c>
      <c r="H1054" s="2908">
        <v>1.21</v>
      </c>
      <c r="I1054" s="2286" t="str">
        <f>VLOOKUP(D1054,'Process (R)'!$B$6:$L$2770,4,1)</f>
        <v>m3</v>
      </c>
      <c r="J1054" s="2285" t="str">
        <f>VLOOKUP(D1054,'Process (R)'!$B$6:$L$2770,5,1)</f>
        <v>Vận chuyển đất từ mỏ (B3-BS) về đắp, cự ly trung bình 28km, đất cấp 3</v>
      </c>
      <c r="K1054" s="3966" t="s">
        <v>6280</v>
      </c>
      <c r="L1054" s="2286" t="str">
        <f>VLOOKUP(D1054,'Process (R)'!$B$6:$L$2770,6,1)</f>
        <v>m3</v>
      </c>
      <c r="M1054" s="4342">
        <v>32042.760200000001</v>
      </c>
      <c r="N1054" s="4343">
        <f>38000/1.1</f>
        <v>34545.454545454544</v>
      </c>
      <c r="O1054" s="4343">
        <f>VLOOKUP($D1054,'Process (R)'!$B$6:$O$2770,13,0)</f>
        <v>0</v>
      </c>
      <c r="P1054" s="4343">
        <f>VLOOKUP($D1054,'Process (R)'!$B$6:$O$2770,14,0)</f>
        <v>114780.84847814683</v>
      </c>
      <c r="Q1054" s="1935">
        <f t="shared" si="1173"/>
        <v>1106931716</v>
      </c>
      <c r="R1054" s="1935">
        <f t="shared" si="1174"/>
        <v>0</v>
      </c>
      <c r="S1054" s="1935">
        <f t="shared" si="1175"/>
        <v>3677895203.3377938</v>
      </c>
      <c r="T1054" s="2374"/>
      <c r="U1054" s="2811">
        <f t="shared" si="1144"/>
        <v>6123751887.471714</v>
      </c>
      <c r="V1054" s="2288"/>
      <c r="W1054" s="2549"/>
      <c r="X1054" s="2289"/>
      <c r="Y1054" s="2596"/>
      <c r="Z1054" s="2283">
        <f>60*1.21</f>
        <v>72.599999999999994</v>
      </c>
    </row>
    <row r="1055" spans="1:29" s="485" customFormat="1" ht="32.25" customHeight="1">
      <c r="B1055" s="637"/>
      <c r="C1055" s="2199">
        <v>7</v>
      </c>
      <c r="D1055" s="3423">
        <f>'Process (R)'!$B$297</f>
        <v>15</v>
      </c>
      <c r="E1055" s="918" t="str">
        <f>VLOOKUP(D1055,'Process (R)'!$B$6:$L$2770,2,1)</f>
        <v>AB.31143
1776</v>
      </c>
      <c r="F1055" s="918" t="str">
        <f t="shared" si="1172"/>
        <v>AB.31143</v>
      </c>
      <c r="G1055" s="919" t="str">
        <f>VLOOKUP(D1055,'Process (R)'!$B$6:$L$2770,3,1) &amp;" for disposal of temporary embankment"</f>
        <v>Soil Excavation by Machine, Class 3 for disposal of temporary embankment</v>
      </c>
      <c r="H1055" s="2909"/>
      <c r="I1055" s="920" t="str">
        <f>VLOOKUP(D1055,'Process (R)'!$B$6:$L$2770,4,1)</f>
        <v>m3</v>
      </c>
      <c r="J1055" s="919" t="str">
        <f>VLOOKUP(D1055,'Process (R)'!$B$6:$L$2770,5,1) &amp;" để tận dụng đắp lại cho nền đường PKG 2"</f>
        <v>Đào đất nền đường bằng máy, cấp  3 để tận dụng đắp lại cho nền đường PKG 2</v>
      </c>
      <c r="K1055" s="3968"/>
      <c r="L1055" s="920" t="str">
        <f>VLOOKUP(D1055,'Process (R)'!$B$6:$L$2770,6,1)</f>
        <v>m3</v>
      </c>
      <c r="M1055" s="921">
        <f>M1052/1.13+M1051*0.8</f>
        <v>25732.441769911507</v>
      </c>
      <c r="N1055" s="943">
        <f>VLOOKUP($D1055,'Process (R)'!$B$6:$O$2770,12,0)</f>
        <v>0</v>
      </c>
      <c r="O1055" s="943">
        <f>VLOOKUP($D1055,'Process (R)'!$B$6:$O$2770,13,0)</f>
        <v>12468.7071</v>
      </c>
      <c r="P1055" s="943">
        <f>VLOOKUP($D1055,'Process (R)'!$B$6:$O$2770,14,0)</f>
        <v>14862.92497986014</v>
      </c>
      <c r="Q1055" s="1935">
        <f t="shared" si="1169"/>
        <v>0</v>
      </c>
      <c r="R1055" s="1935">
        <f t="shared" si="1170"/>
        <v>320850279</v>
      </c>
      <c r="S1055" s="1935">
        <f t="shared" si="1171"/>
        <v>382459352</v>
      </c>
      <c r="T1055" s="2368"/>
      <c r="U1055" s="2812">
        <f t="shared" si="1144"/>
        <v>900114832.34786403</v>
      </c>
      <c r="V1055" s="938"/>
      <c r="W1055" s="2553"/>
      <c r="X1055" s="641"/>
    </row>
    <row r="1056" spans="1:29" ht="30.75" customHeight="1">
      <c r="B1056" s="623"/>
      <c r="C1056" s="2199">
        <v>8</v>
      </c>
      <c r="D1056" s="3422">
        <f>'Process (R)'!$B$568</f>
        <v>29</v>
      </c>
      <c r="E1056" s="939" t="str">
        <f>VLOOKUP(D1056,'Process (R)'!$B$6:$L$2770,2,1)</f>
        <v>AB.41433 
1776</v>
      </c>
      <c r="F1056" s="939" t="str">
        <f t="shared" si="1172"/>
        <v>AB.41433</v>
      </c>
      <c r="G1056" s="940" t="s">
        <v>3962</v>
      </c>
      <c r="H1056" s="2907"/>
      <c r="I1056" s="941" t="str">
        <f>VLOOKUP(D1056,'Process (R)'!$B$6:$L$2770,4,1)</f>
        <v>m3</v>
      </c>
      <c r="J1056" s="940" t="s">
        <v>3960</v>
      </c>
      <c r="K1056" s="3963"/>
      <c r="L1056" s="941" t="str">
        <f>VLOOKUP(D1056,'Process (R)'!$B$6:$L$2770,6,1)</f>
        <v>m3</v>
      </c>
      <c r="M1056" s="952">
        <f>M1055</f>
        <v>25732.441769911507</v>
      </c>
      <c r="N1056" s="943">
        <f>VLOOKUP($D1056,'Process (R)'!$B$6:$O$2770,12,0)</f>
        <v>0</v>
      </c>
      <c r="O1056" s="943">
        <f>VLOOKUP($D1056,'Process (R)'!$B$6:$O$2770,13,0)</f>
        <v>0</v>
      </c>
      <c r="P1056" s="943">
        <f>VLOOKUP($D1056,'Process (R)'!$B$6:$O$2770,14,0)</f>
        <v>18106.274689510486</v>
      </c>
      <c r="Q1056" s="1935">
        <f t="shared" si="1169"/>
        <v>0</v>
      </c>
      <c r="R1056" s="1935">
        <f t="shared" si="1170"/>
        <v>0</v>
      </c>
      <c r="S1056" s="1935">
        <f t="shared" si="1171"/>
        <v>465918659</v>
      </c>
      <c r="T1056" s="2366"/>
      <c r="U1056" s="2812">
        <f t="shared" si="1144"/>
        <v>596295397.0034951</v>
      </c>
      <c r="V1056" s="948"/>
      <c r="W1056" s="2547"/>
      <c r="X1056" s="643"/>
      <c r="Y1056" s="144"/>
    </row>
    <row r="1057" spans="2:25" s="619" customFormat="1" ht="17.25" hidden="1" customHeight="1">
      <c r="B1057" s="634"/>
      <c r="C1057" s="2199">
        <v>9</v>
      </c>
      <c r="D1057" s="3423">
        <f>'Process (R)'!$B$2185</f>
        <v>103</v>
      </c>
      <c r="E1057" s="918" t="str">
        <f>VLOOKUP(D1057,'Process (R)'!$B$6:$L$2770,2,1)</f>
        <v>AF.11110
1776</v>
      </c>
      <c r="F1057" s="918" t="str">
        <f t="shared" si="1172"/>
        <v>AF.11110</v>
      </c>
      <c r="G1057" s="919" t="str">
        <f>VLOOKUP(D1057,'Process (R)'!$B$6:$L$2770,3,1)</f>
        <v>Lean Concrete 10Mpa,  Crushed Stone 2x4</v>
      </c>
      <c r="H1057" s="2909"/>
      <c r="I1057" s="920" t="str">
        <f>VLOOKUP(D1057,'Process (R)'!$B$6:$L$2770,4,1)</f>
        <v>m3</v>
      </c>
      <c r="J1057" s="919" t="str">
        <f>VLOOKUP(D1057,'Process (R)'!$B$6:$L$2770,5,1)</f>
        <v>Bê tông lót 10Mpa, đá 2x4</v>
      </c>
      <c r="K1057" s="3968"/>
      <c r="L1057" s="920" t="str">
        <f>VLOOKUP(D1057,'Process (R)'!$B$6:$L$2770,6,1)</f>
        <v>m3</v>
      </c>
      <c r="M1057" s="921"/>
      <c r="N1057" s="943">
        <f>VLOOKUP($D1057,'Process (R)'!$B$6:$O$2770,12,0)</f>
        <v>672095.12720705895</v>
      </c>
      <c r="O1057" s="943">
        <f>VLOOKUP($D1057,'Process (R)'!$B$6:$O$2770,13,0)</f>
        <v>305795.57999999996</v>
      </c>
      <c r="P1057" s="943">
        <f>VLOOKUP($D1057,'Process (R)'!$B$6:$O$2770,14,0)</f>
        <v>50412.199498636357</v>
      </c>
      <c r="Q1057" s="1935">
        <f t="shared" si="1169"/>
        <v>0</v>
      </c>
      <c r="R1057" s="1935">
        <f t="shared" si="1170"/>
        <v>0</v>
      </c>
      <c r="S1057" s="1935">
        <f t="shared" si="1171"/>
        <v>0</v>
      </c>
      <c r="T1057" s="2368"/>
      <c r="U1057" s="2812">
        <f t="shared" si="1144"/>
        <v>0</v>
      </c>
      <c r="V1057" s="924"/>
      <c r="W1057" s="2548"/>
      <c r="X1057" s="644"/>
      <c r="Y1057" s="2595"/>
    </row>
    <row r="1058" spans="2:25" s="619" customFormat="1" ht="17.25" hidden="1" customHeight="1">
      <c r="B1058" s="634"/>
      <c r="C1058" s="2199">
        <v>10</v>
      </c>
      <c r="D1058" s="3423">
        <f>'Process (R)'!$B$1388</f>
        <v>69</v>
      </c>
      <c r="E1058" s="918" t="str">
        <f>VLOOKUP(D1058,'Process (R)'!$B$6:$L$2770,2,1)</f>
        <v>AK.98110Vd
1776</v>
      </c>
      <c r="F1058" s="918" t="str">
        <f t="shared" si="1172"/>
        <v>AK.98110</v>
      </c>
      <c r="G1058" s="919" t="str">
        <f>VLOOKUP(D1058,'Process (R)'!$B$6:$L$2770,3,1)</f>
        <v>Blinding Stone</v>
      </c>
      <c r="H1058" s="2909"/>
      <c r="I1058" s="920" t="str">
        <f>VLOOKUP(D1058,'Process (R)'!$B$6:$L$2770,4,1)</f>
        <v>m3</v>
      </c>
      <c r="J1058" s="919" t="str">
        <f>VLOOKUP(D1058,'Process (R)'!$B$6:$L$2770,5,1)</f>
        <v>Đá dăm đệm</v>
      </c>
      <c r="K1058" s="3968"/>
      <c r="L1058" s="920" t="str">
        <f>VLOOKUP(D1058,'Process (R)'!$B$6:$L$2770,6,1)</f>
        <v>m3</v>
      </c>
      <c r="M1058" s="921"/>
      <c r="N1058" s="943">
        <f>VLOOKUP($D1058,'Process (R)'!$B$6:$O$2770,12,0)</f>
        <v>352187.16272727278</v>
      </c>
      <c r="O1058" s="943">
        <f>VLOOKUP($D1058,'Process (R)'!$B$6:$O$2770,13,0)</f>
        <v>370358.16</v>
      </c>
      <c r="P1058" s="943">
        <f>VLOOKUP($D1058,'Process (R)'!$B$6:$O$2770,14,0)</f>
        <v>0</v>
      </c>
      <c r="Q1058" s="1935">
        <f t="shared" si="1169"/>
        <v>0</v>
      </c>
      <c r="R1058" s="1935">
        <f t="shared" si="1170"/>
        <v>0</v>
      </c>
      <c r="S1058" s="1935">
        <f t="shared" si="1171"/>
        <v>0</v>
      </c>
      <c r="T1058" s="2368"/>
      <c r="U1058" s="2812">
        <f t="shared" si="1144"/>
        <v>0</v>
      </c>
      <c r="V1058" s="924"/>
      <c r="W1058" s="2548"/>
      <c r="X1058" s="644"/>
      <c r="Y1058" s="2595"/>
    </row>
    <row r="1059" spans="2:25" s="485" customFormat="1" hidden="1">
      <c r="B1059" s="637"/>
      <c r="C1059" s="2710">
        <v>11</v>
      </c>
      <c r="D1059" s="3422">
        <f>'Process (R)'!$B$905</f>
        <v>46</v>
      </c>
      <c r="E1059" s="939" t="str">
        <f>VLOOKUP(D1059,'Process (R)'!$B$6:$L$2770,2,1)</f>
        <v>AD.21125Vd
1776</v>
      </c>
      <c r="F1059" s="939" t="str">
        <f t="shared" si="1172"/>
        <v>AD.21125</v>
      </c>
      <c r="G1059" s="940" t="str">
        <f>VLOOKUP(D1059,'Process (R)'!$B$6:$L$2770,3,1)</f>
        <v>Crushed stone 0.5x1, t=15cm</v>
      </c>
      <c r="H1059" s="2906"/>
      <c r="I1059" s="941" t="str">
        <f>VLOOKUP(D1059,'Process (R)'!$B$6:$L$2770,4,1)</f>
        <v>m3</v>
      </c>
      <c r="J1059" s="940" t="str">
        <f>VLOOKUP(D1059,'Process (R)'!$B$6:$L$2770,5,1) &amp; " bãi công trường"</f>
        <v>Móng đá dăm 0.5 x1 dày 15cm bãi công trường</v>
      </c>
      <c r="K1059" s="3961"/>
      <c r="L1059" s="941" t="str">
        <f>VLOOKUP(D1059,'Process (R)'!$B$6:$L$2770,6,1)</f>
        <v>m3</v>
      </c>
      <c r="M1059" s="921"/>
      <c r="N1059" s="943">
        <f>VLOOKUP($D1059,'Process (R)'!$B$6:$O$2770,12,0)</f>
        <v>39489.27364454545</v>
      </c>
      <c r="O1059" s="943">
        <f>VLOOKUP($D1059,'Process (R)'!$B$6:$O$2770,13,0)</f>
        <v>14886.918</v>
      </c>
      <c r="P1059" s="943">
        <f>VLOOKUP($D1059,'Process (R)'!$B$6:$O$2770,14,0)</f>
        <v>20806.264851383406</v>
      </c>
      <c r="Q1059" s="1935">
        <f t="shared" si="1169"/>
        <v>0</v>
      </c>
      <c r="R1059" s="1935">
        <f t="shared" si="1170"/>
        <v>0</v>
      </c>
      <c r="S1059" s="1935">
        <f t="shared" si="1171"/>
        <v>0</v>
      </c>
      <c r="T1059" s="947"/>
      <c r="U1059" s="2878">
        <f t="shared" ref="U1059" si="1176">(Q1059+R1059+S1059)*1.02*1.055*1.06*1.02*1.1</f>
        <v>0</v>
      </c>
      <c r="V1059" s="938"/>
      <c r="W1059" s="2553"/>
      <c r="X1059" s="641"/>
    </row>
    <row r="1060" spans="2:25" s="3886" customFormat="1" ht="17.25" hidden="1" customHeight="1">
      <c r="B1060" s="3872"/>
      <c r="C1060" s="3873">
        <v>11</v>
      </c>
      <c r="D1060" s="3874">
        <f>'Process (R)'!$B$880</f>
        <v>45</v>
      </c>
      <c r="E1060" s="3875" t="str">
        <f>VLOOKUP(D1060,'Process (R)'!$B$6:$L$2770,2,1)</f>
        <v>AD.11222
1776</v>
      </c>
      <c r="F1060" s="3875" t="str">
        <f t="shared" si="1172"/>
        <v>AD.11222</v>
      </c>
      <c r="G1060" s="3876" t="str">
        <f>VLOOKUP(D1060,'Process (R)'!$B$6:$L$2770,3,1) &amp;" for covering yard"</f>
        <v>Aggregate base Course for covering yard</v>
      </c>
      <c r="H1060" s="3877"/>
      <c r="I1060" s="3878" t="str">
        <f>VLOOKUP(D1060,'Process (R)'!$B$6:$L$2770,4,1)</f>
        <v>m3</v>
      </c>
      <c r="J1060" s="3876" t="str">
        <f>VLOOKUP(D1060,'Process (R)'!$B$6:$L$2770,5,1)&amp; " bãi công trường"</f>
        <v>Móng cấp phối đá dăm lớp trên bãi công trường</v>
      </c>
      <c r="K1060" s="4027"/>
      <c r="L1060" s="3878" t="str">
        <f>VLOOKUP(D1060,'Process (R)'!$B$6:$L$2770,6,1)</f>
        <v>m3</v>
      </c>
      <c r="M1060" s="3879"/>
      <c r="N1060" s="3880">
        <f>VLOOKUP($D1060,'Process (R)'!$B$6:$O$2770,12,0)</f>
        <v>328530.56745454541</v>
      </c>
      <c r="O1060" s="3880">
        <f>VLOOKUP($D1060,'Process (R)'!$B$6:$O$2770,13,0)</f>
        <v>11010.648000000001</v>
      </c>
      <c r="P1060" s="3880">
        <f>VLOOKUP($D1060,'Process (R)'!$B$6:$O$2770,14,0)</f>
        <v>28132.712403180827</v>
      </c>
      <c r="Q1060" s="2520">
        <f t="shared" si="1169"/>
        <v>0</v>
      </c>
      <c r="R1060" s="2520">
        <f t="shared" si="1170"/>
        <v>0</v>
      </c>
      <c r="S1060" s="2520">
        <f t="shared" si="1171"/>
        <v>0</v>
      </c>
      <c r="T1060" s="3881"/>
      <c r="U1060" s="3882">
        <f t="shared" si="1144"/>
        <v>0</v>
      </c>
      <c r="V1060" s="3883"/>
      <c r="W1060" s="3884"/>
      <c r="X1060" s="3885"/>
    </row>
    <row r="1061" spans="2:25" s="2236" customFormat="1" ht="16.5" customHeight="1">
      <c r="B1061" s="2237"/>
      <c r="C1061" s="2680" t="s">
        <v>4621</v>
      </c>
      <c r="D1061" s="3457"/>
      <c r="E1061" s="2238"/>
      <c r="F1061" s="2238"/>
      <c r="G1061" s="2239" t="s">
        <v>2928</v>
      </c>
      <c r="H1061" s="2913"/>
      <c r="I1061" s="2240"/>
      <c r="J1061" s="2239" t="s">
        <v>3682</v>
      </c>
      <c r="K1061" s="3972"/>
      <c r="L1061" s="2241"/>
      <c r="M1061" s="2242"/>
      <c r="N1061" s="2239"/>
      <c r="O1061" s="2243"/>
      <c r="P1061" s="2243"/>
      <c r="Q1061" s="2517">
        <f t="shared" si="1169"/>
        <v>0</v>
      </c>
      <c r="R1061" s="2517">
        <f t="shared" si="1170"/>
        <v>0</v>
      </c>
      <c r="S1061" s="2517">
        <f t="shared" si="1171"/>
        <v>0</v>
      </c>
      <c r="T1061" s="2681"/>
      <c r="U1061" s="2812">
        <f t="shared" si="1144"/>
        <v>0</v>
      </c>
      <c r="V1061" s="2244"/>
      <c r="W1061" s="2560"/>
      <c r="X1061" s="2245"/>
    </row>
    <row r="1062" spans="2:25">
      <c r="B1062" s="623"/>
      <c r="C1062" s="2197">
        <v>1</v>
      </c>
      <c r="D1062" s="3422">
        <f>'Process (R)'!$B$6</f>
        <v>1</v>
      </c>
      <c r="E1062" s="939" t="str">
        <f>VLOOKUP(D1062,'Process (R)'!$B$6:$L$2770,2,1)</f>
        <v>AA.11123
1776</v>
      </c>
      <c r="F1062" s="939" t="str">
        <f>LEFT(E1062,8)</f>
        <v>AA.11123</v>
      </c>
      <c r="G1062" s="940" t="str">
        <f>VLOOKUP(D1062,'Process (R)'!$B$6:$L$2770,3,1)</f>
        <v>Clearing and Grubbing by Labor</v>
      </c>
      <c r="H1062" s="2906"/>
      <c r="I1062" s="941" t="str">
        <f>VLOOKUP(D1062,'Process (R)'!$B$6:$L$2770,4,1)</f>
        <v>m2</v>
      </c>
      <c r="J1062" s="940" t="str">
        <f>VLOOKUP(D1062,'Process (R)'!$B$6:$L$2770,5,1)</f>
        <v>Dọn dẹp và phát quang bằng nhân công</v>
      </c>
      <c r="K1062" s="3961"/>
      <c r="L1062" s="941" t="str">
        <f>VLOOKUP(D1062,'Process (R)'!$B$6:$L$2770,6,1)</f>
        <v>m2</v>
      </c>
      <c r="M1062" s="952">
        <v>5000</v>
      </c>
      <c r="N1062" s="943">
        <f>VLOOKUP($D1062,'Process (R)'!$B$6:$O$2770,12,0)</f>
        <v>0</v>
      </c>
      <c r="O1062" s="943">
        <f>VLOOKUP($D1062,'Process (R)'!$B$6:$O$2770,13,0)</f>
        <v>4543.8638999999994</v>
      </c>
      <c r="P1062" s="943">
        <f>VLOOKUP($D1062,'Process (R)'!$B$6:$O$2770,14,0)</f>
        <v>0</v>
      </c>
      <c r="Q1062" s="1935">
        <f t="shared" si="1169"/>
        <v>0</v>
      </c>
      <c r="R1062" s="1935">
        <f t="shared" si="1170"/>
        <v>22719320</v>
      </c>
      <c r="S1062" s="1935">
        <f t="shared" si="1171"/>
        <v>0</v>
      </c>
      <c r="T1062" s="2366"/>
      <c r="U1062" s="2812">
        <f t="shared" ref="U1062:U1128" si="1177">(Q1062+R1062+S1062)*1.02*1.055*1.06*1.02*1.1</f>
        <v>29076804.882908646</v>
      </c>
      <c r="V1062" s="948"/>
      <c r="W1062" s="2547"/>
      <c r="X1062" s="643"/>
    </row>
    <row r="1063" spans="2:25" s="485" customFormat="1">
      <c r="B1063" s="637"/>
      <c r="C1063" s="2197">
        <v>2</v>
      </c>
      <c r="D1063" s="3423">
        <f>'Process (R)'!$B$795</f>
        <v>41</v>
      </c>
      <c r="E1063" s="918" t="str">
        <f>VLOOKUP(D1063,'Process (R)'!$B$6:$L$2770,2,1)</f>
        <v>AB.64132
1776</v>
      </c>
      <c r="F1063" s="918" t="str">
        <f>LEFT(E1063,8)</f>
        <v>AB.64132</v>
      </c>
      <c r="G1063" s="919" t="str">
        <f>VLOOKUP(D1063,'Process (R)'!$B$6:$L$2770,3,1)</f>
        <v>Embankment construction by Soil, Compaction Degree 90%</v>
      </c>
      <c r="H1063" s="2909"/>
      <c r="I1063" s="920" t="str">
        <f>VLOOKUP(D1063,'Process (R)'!$B$6:$L$2770,4,1)</f>
        <v>m3</v>
      </c>
      <c r="J1063" s="919" t="str">
        <f>VLOOKUP(D1063,'Process (R)'!$B$6:$L$2770,5,1)</f>
        <v>Đắp đất nền đường, đầm chặt K90%</v>
      </c>
      <c r="K1063" s="3968"/>
      <c r="L1063" s="920" t="str">
        <f>VLOOKUP(D1063,'Process (R)'!$B$6:$L$2770,6,1)</f>
        <v>m3</v>
      </c>
      <c r="M1063" s="952">
        <v>9500</v>
      </c>
      <c r="N1063" s="943">
        <f>VLOOKUP($D1063,'Process (R)'!$B$6:$O$2770,12,0)</f>
        <v>0</v>
      </c>
      <c r="O1063" s="943">
        <f>VLOOKUP($D1063,'Process (R)'!$B$6:$O$2770,13,0)</f>
        <v>3747.0726</v>
      </c>
      <c r="P1063" s="943">
        <f>VLOOKUP($D1063,'Process (R)'!$B$6:$O$2770,14,0)</f>
        <v>7295.1414924790506</v>
      </c>
      <c r="Q1063" s="1935">
        <f t="shared" si="1169"/>
        <v>0</v>
      </c>
      <c r="R1063" s="1935">
        <f t="shared" si="1170"/>
        <v>35597190</v>
      </c>
      <c r="S1063" s="1935">
        <f t="shared" si="1171"/>
        <v>69303844</v>
      </c>
      <c r="T1063" s="2368"/>
      <c r="U1063" s="2812">
        <f t="shared" si="1177"/>
        <v>134255202.07617858</v>
      </c>
      <c r="V1063" s="938"/>
      <c r="W1063" s="2553"/>
      <c r="X1063" s="641"/>
      <c r="Y1063" s="2598"/>
    </row>
    <row r="1064" spans="2:25" s="2283" customFormat="1" hidden="1">
      <c r="B1064" s="2237"/>
      <c r="C1064" s="2197">
        <v>3</v>
      </c>
      <c r="D1064" s="3424">
        <f>'Process (R)'!$B$64</f>
        <v>4</v>
      </c>
      <c r="E1064" s="2284" t="str">
        <f>VLOOKUP(D1064,'Process (R)'!$B$6:$L$2770,2,1)</f>
        <v>AB.24143
1776</v>
      </c>
      <c r="F1064" s="2284" t="str">
        <f t="shared" ref="F1064:F1065" si="1178">LEFT(E1064,8)</f>
        <v>AB.24143</v>
      </c>
      <c r="G1064" s="2285" t="str">
        <f>VLOOKUP(D1064,'Process (R)'!$B$6:$L$2770,3,1)</f>
        <v>Soil excavation to Backfill, class 3</v>
      </c>
      <c r="H1064" s="2908">
        <v>1.1000000000000001</v>
      </c>
      <c r="I1064" s="2286" t="str">
        <f>VLOOKUP(D1064,'Process (R)'!$B$6:$L$2770,4,1)</f>
        <v>m3</v>
      </c>
      <c r="J1064" s="2285" t="str">
        <f>VLOOKUP(D1064,'Process (R)'!$B$6:$L$2770,5,1)</f>
        <v>Đào đất để đắp, đất cấp 3</v>
      </c>
      <c r="K1064" s="3966">
        <f>H1064</f>
        <v>1.1000000000000001</v>
      </c>
      <c r="L1064" s="2286" t="str">
        <f>VLOOKUP(D1064,'Process (R)'!$B$6:$L$2770,6,1)</f>
        <v>m3</v>
      </c>
      <c r="M1064" s="3934"/>
      <c r="N1064" s="2797">
        <f>VLOOKUP($D1064,'Process (R)'!$B$6:$O$2770,12,0)</f>
        <v>34545.454545454544</v>
      </c>
      <c r="O1064" s="2797">
        <f>VLOOKUP($D1064,'Process (R)'!$B$6:$O$2770,13,0)</f>
        <v>1744.3269000000003</v>
      </c>
      <c r="P1064" s="2797">
        <f>VLOOKUP($D1064,'Process (R)'!$B$6:$O$2770,14,0)</f>
        <v>11060.283452013986</v>
      </c>
      <c r="Q1064" s="1935">
        <f t="shared" ref="Q1064:Q1065" si="1179">N1064*M1064</f>
        <v>0</v>
      </c>
      <c r="R1064" s="1935">
        <f t="shared" ref="R1064:R1065" si="1180">O1064*M1064</f>
        <v>0</v>
      </c>
      <c r="S1064" s="1935">
        <f t="shared" ref="S1064:S1065" si="1181">P1064*M1064</f>
        <v>0</v>
      </c>
      <c r="T1064" s="2374"/>
      <c r="U1064" s="2811">
        <f t="shared" si="1177"/>
        <v>0</v>
      </c>
      <c r="V1064" s="2288"/>
      <c r="W1064" s="2549"/>
      <c r="X1064" s="2289"/>
      <c r="Y1064" s="2596"/>
    </row>
    <row r="1065" spans="2:25" s="2283" customFormat="1" ht="29.25" customHeight="1">
      <c r="B1065" s="2237"/>
      <c r="C1065" s="2197">
        <v>4</v>
      </c>
      <c r="D1065" s="3424">
        <f>'Process (R)'!$B$604</f>
        <v>31</v>
      </c>
      <c r="E1065" s="2284" t="str">
        <f>VLOOKUP(D1065,'Process (R)'!$B$6:$L$2770,2,1)</f>
        <v>AB.41433&amp;
AB.42333 &amp;AB.42433
1776</v>
      </c>
      <c r="F1065" s="2284" t="str">
        <f t="shared" si="1178"/>
        <v>AB.41433</v>
      </c>
      <c r="G1065" s="2285" t="str">
        <f>VLOOKUP(D1065,'Process (R)'!$B$6:$L$2770,3,1)</f>
        <v>Transportation of excavation soil from Pit (B3-BS) to construction site (Average Distance of 28 Km), Class 3</v>
      </c>
      <c r="H1065" s="2908">
        <v>1.21</v>
      </c>
      <c r="I1065" s="2286" t="str">
        <f>VLOOKUP(D1065,'Process (R)'!$B$6:$L$2770,4,1)</f>
        <v>m3</v>
      </c>
      <c r="J1065" s="2285" t="str">
        <f>VLOOKUP(D1065,'Process (R)'!$B$6:$L$2770,5,1)</f>
        <v>Vận chuyển đất từ mỏ (B3-BS) về đắp, cự ly trung bình 28km, đất cấp 3</v>
      </c>
      <c r="K1065" s="3966" t="s">
        <v>6280</v>
      </c>
      <c r="L1065" s="2286" t="str">
        <f>VLOOKUP(D1065,'Process (R)'!$B$6:$L$2770,6,1)</f>
        <v>m3</v>
      </c>
      <c r="M1065" s="952">
        <v>12644.5</v>
      </c>
      <c r="N1065" s="4343">
        <f>38000/1.1</f>
        <v>34545.454545454544</v>
      </c>
      <c r="O1065" s="4343">
        <f>VLOOKUP($D1065,'Process (R)'!$B$6:$O$2770,13,0)</f>
        <v>0</v>
      </c>
      <c r="P1065" s="4343">
        <f>VLOOKUP($D1065,'Process (R)'!$B$6:$O$2770,14,0)</f>
        <v>114780.84847814683</v>
      </c>
      <c r="Q1065" s="1935">
        <f t="shared" si="1179"/>
        <v>436810000</v>
      </c>
      <c r="R1065" s="1935">
        <f t="shared" si="1180"/>
        <v>0</v>
      </c>
      <c r="S1065" s="1935">
        <f t="shared" si="1181"/>
        <v>1451346438.5819275</v>
      </c>
      <c r="T1065" s="2374"/>
      <c r="U1065" s="2811">
        <f t="shared" si="1177"/>
        <v>2416514066.1364155</v>
      </c>
      <c r="V1065" s="2288">
        <f>U1054+U1065</f>
        <v>8540265953.6081295</v>
      </c>
      <c r="W1065" s="2549"/>
      <c r="X1065" s="2289"/>
      <c r="Y1065" s="2596"/>
    </row>
    <row r="1066" spans="2:25" s="485" customFormat="1" ht="14.25" customHeight="1">
      <c r="B1066" s="637"/>
      <c r="C1066" s="2197">
        <v>5</v>
      </c>
      <c r="D1066" s="3423">
        <f>'Process (R)'!$B$297</f>
        <v>15</v>
      </c>
      <c r="E1066" s="918" t="str">
        <f>VLOOKUP(D1066,'Process (R)'!$B$6:$L$2770,2,1)</f>
        <v>AB.31143
1776</v>
      </c>
      <c r="F1066" s="918" t="str">
        <f>LEFT(E1066,8)</f>
        <v>AB.31143</v>
      </c>
      <c r="G1066" s="919" t="str">
        <f>VLOOKUP(D1066,'Process (R)'!$B$6:$L$2770,3,1) &amp;" for disposal of temporary embankment PKG 3B"</f>
        <v>Soil Excavation by Machine, Class 3 for disposal of temporary embankment PKG 3B</v>
      </c>
      <c r="H1066" s="2909"/>
      <c r="I1066" s="920" t="str">
        <f>VLOOKUP(D1066,'Process (R)'!$B$6:$L$2770,4,1)</f>
        <v>m3</v>
      </c>
      <c r="J1066" s="919" t="str">
        <f>VLOOKUP(D1066,'Process (R)'!$B$6:$L$2770,5,1) &amp;" để tận dụng đắp lại cho nền đường PKG 3B"</f>
        <v>Đào đất nền đường bằng máy, cấp  3 để tận dụng đắp lại cho nền đường PKG 3B</v>
      </c>
      <c r="K1066" s="3968"/>
      <c r="L1066" s="920" t="str">
        <f>VLOOKUP(D1066,'Process (R)'!$B$6:$L$2770,6,1)</f>
        <v>m3</v>
      </c>
      <c r="M1066" s="921">
        <f>M1063/1.13</f>
        <v>8407.0796460177007</v>
      </c>
      <c r="N1066" s="943">
        <f>VLOOKUP($D1066,'Process (R)'!$B$6:$O$2770,12,0)</f>
        <v>0</v>
      </c>
      <c r="O1066" s="943">
        <f>VLOOKUP($D1066,'Process (R)'!$B$6:$O$2770,13,0)</f>
        <v>12468.7071</v>
      </c>
      <c r="P1066" s="943">
        <f>VLOOKUP($D1066,'Process (R)'!$B$6:$O$2770,14,0)</f>
        <v>14862.92497986014</v>
      </c>
      <c r="Q1066" s="1935">
        <f t="shared" si="1169"/>
        <v>0</v>
      </c>
      <c r="R1066" s="1935">
        <f t="shared" si="1170"/>
        <v>104825414</v>
      </c>
      <c r="S1066" s="1935">
        <f t="shared" si="1171"/>
        <v>124953794</v>
      </c>
      <c r="T1066" s="2368"/>
      <c r="U1066" s="2812">
        <f t="shared" si="1177"/>
        <v>294077692.34137642</v>
      </c>
      <c r="V1066" s="938"/>
      <c r="W1066" s="2553"/>
      <c r="X1066" s="641"/>
    </row>
    <row r="1067" spans="2:25" ht="30.75" customHeight="1">
      <c r="B1067" s="623"/>
      <c r="C1067" s="2197">
        <v>6</v>
      </c>
      <c r="D1067" s="3422">
        <f>'Process (R)'!$B$568</f>
        <v>29</v>
      </c>
      <c r="E1067" s="939" t="str">
        <f>VLOOKUP(D1067,'Process (R)'!$B$6:$L$2770,2,1)</f>
        <v>AB.41433 
1776</v>
      </c>
      <c r="F1067" s="939" t="str">
        <f>LEFT(E1067,8)</f>
        <v>AB.41433</v>
      </c>
      <c r="G1067" s="940" t="s">
        <v>3961</v>
      </c>
      <c r="H1067" s="2907"/>
      <c r="I1067" s="941" t="str">
        <f>VLOOKUP(D1067,'Process (R)'!$B$6:$L$2770,4,1)</f>
        <v>m3</v>
      </c>
      <c r="J1067" s="940" t="s">
        <v>3963</v>
      </c>
      <c r="K1067" s="3963"/>
      <c r="L1067" s="941" t="str">
        <f>VLOOKUP(D1067,'Process (R)'!$B$6:$L$2770,6,1)</f>
        <v>m3</v>
      </c>
      <c r="M1067" s="952">
        <f>M1066</f>
        <v>8407.0796460177007</v>
      </c>
      <c r="N1067" s="943">
        <f>VLOOKUP($D1067,'Process (R)'!$B$6:$O$2770,12,0)</f>
        <v>0</v>
      </c>
      <c r="O1067" s="943">
        <f>VLOOKUP($D1067,'Process (R)'!$B$6:$O$2770,13,0)</f>
        <v>0</v>
      </c>
      <c r="P1067" s="943">
        <f>VLOOKUP($D1067,'Process (R)'!$B$6:$O$2770,14,0)</f>
        <v>18106.274689510486</v>
      </c>
      <c r="Q1067" s="1935">
        <f t="shared" si="1169"/>
        <v>0</v>
      </c>
      <c r="R1067" s="1935">
        <f t="shared" si="1170"/>
        <v>0</v>
      </c>
      <c r="S1067" s="1935">
        <f t="shared" si="1171"/>
        <v>152220893</v>
      </c>
      <c r="T1067" s="2366"/>
      <c r="U1067" s="2812">
        <f t="shared" si="1177"/>
        <v>194816447.18517607</v>
      </c>
      <c r="V1067" s="948"/>
      <c r="W1067" s="2547"/>
      <c r="X1067" s="643"/>
      <c r="Y1067" s="144"/>
    </row>
    <row r="1068" spans="2:25" s="2236" customFormat="1" ht="16.5" customHeight="1">
      <c r="B1068" s="2237"/>
      <c r="C1068" s="2680" t="s">
        <v>4622</v>
      </c>
      <c r="D1068" s="3457"/>
      <c r="E1068" s="2238"/>
      <c r="F1068" s="2238"/>
      <c r="G1068" s="2239" t="s">
        <v>3756</v>
      </c>
      <c r="H1068" s="2913"/>
      <c r="I1068" s="2240"/>
      <c r="J1068" s="2239" t="s">
        <v>3757</v>
      </c>
      <c r="K1068" s="3972"/>
      <c r="L1068" s="2241"/>
      <c r="M1068" s="2242"/>
      <c r="N1068" s="2239"/>
      <c r="O1068" s="2243"/>
      <c r="P1068" s="2243"/>
      <c r="Q1068" s="2517">
        <f t="shared" si="1169"/>
        <v>0</v>
      </c>
      <c r="R1068" s="2517">
        <f t="shared" si="1170"/>
        <v>0</v>
      </c>
      <c r="S1068" s="2517">
        <f t="shared" si="1171"/>
        <v>0</v>
      </c>
      <c r="T1068" s="2681"/>
      <c r="U1068" s="2812">
        <f t="shared" si="1177"/>
        <v>0</v>
      </c>
      <c r="V1068" s="2244"/>
      <c r="W1068" s="2560"/>
      <c r="X1068" s="2245"/>
    </row>
    <row r="1069" spans="2:25" s="619" customFormat="1" ht="17.25" customHeight="1">
      <c r="B1069" s="636"/>
      <c r="C1069" s="2707">
        <v>1</v>
      </c>
      <c r="D1069" s="3423">
        <f>'Process (B)'!$B$6485</f>
        <v>290</v>
      </c>
      <c r="E1069" s="928" t="str">
        <f>VLOOKUP(D1069,proB1,2,1)</f>
        <v>AD.45311vd
1776</v>
      </c>
      <c r="F1069" s="929" t="str">
        <f t="shared" ref="F1069:F1070" si="1182">LEFT(E1069,8)</f>
        <v>AD.45311</v>
      </c>
      <c r="G1069" s="928" t="str">
        <f>VLOOKUP(D1069,proB1,3,1)</f>
        <v xml:space="preserve">Installation of Rail equipment </v>
      </c>
      <c r="H1069" s="2917"/>
      <c r="I1069" s="930" t="str">
        <f>VLOOKUP(D1069,proB1,4,1)</f>
        <v>m</v>
      </c>
      <c r="J1069" s="928" t="str">
        <f>VLOOKUP(D1069,proB1,5,1)</f>
        <v xml:space="preserve">Lắp đặt ray </v>
      </c>
      <c r="K1069" s="3975"/>
      <c r="L1069" s="930" t="str">
        <f>VLOOKUP(D1069,proB1,6,1)</f>
        <v>m</v>
      </c>
      <c r="M1069" s="931">
        <f>(880+100)</f>
        <v>980</v>
      </c>
      <c r="N1069" s="928">
        <f>VLOOKUP(D1069,proB4,8,1)</f>
        <v>1208807.2283712628</v>
      </c>
      <c r="O1069" s="1717"/>
      <c r="P1069" s="1717"/>
      <c r="Q1069" s="1935">
        <f t="shared" si="1169"/>
        <v>1184631084</v>
      </c>
      <c r="R1069" s="1935">
        <f t="shared" si="1170"/>
        <v>0</v>
      </c>
      <c r="S1069" s="1935">
        <f t="shared" si="1171"/>
        <v>0</v>
      </c>
      <c r="T1069" s="2368"/>
      <c r="U1069" s="2812">
        <f t="shared" si="1177"/>
        <v>1516123144.8695014</v>
      </c>
      <c r="V1069" s="924"/>
      <c r="W1069" s="2548"/>
      <c r="X1069" s="644"/>
    </row>
    <row r="1070" spans="2:25" s="619" customFormat="1" ht="17.25" customHeight="1">
      <c r="B1070" s="636"/>
      <c r="C1070" s="2707">
        <v>2</v>
      </c>
      <c r="D1070" s="3423">
        <f>'Process (B)'!$B$6510</f>
        <v>291</v>
      </c>
      <c r="E1070" s="928" t="str">
        <f>VLOOKUP(D1070,proB1,2,1)</f>
        <v>AD.45311vd x60%
1776</v>
      </c>
      <c r="F1070" s="929" t="str">
        <f t="shared" si="1182"/>
        <v>AD.45311</v>
      </c>
      <c r="G1070" s="928" t="str">
        <f>VLOOKUP(D1070,proB1,3,1)</f>
        <v xml:space="preserve">Removal of Rail equipment </v>
      </c>
      <c r="H1070" s="2917"/>
      <c r="I1070" s="930" t="str">
        <f>VLOOKUP(D1070,proB1,4,1)</f>
        <v>m</v>
      </c>
      <c r="J1070" s="928" t="str">
        <f>VLOOKUP(D1070,proB1,5,1)</f>
        <v>Tháo dỡ ray (tính 60% lắp đặt)</v>
      </c>
      <c r="K1070" s="3975"/>
      <c r="L1070" s="930" t="str">
        <f>VLOOKUP(D1070,proB1,6,1)</f>
        <v>m</v>
      </c>
      <c r="M1070" s="931">
        <f t="shared" ref="M1070:M1072" si="1183">M1069</f>
        <v>980</v>
      </c>
      <c r="N1070" s="928">
        <f>VLOOKUP(D1070,proB4,8,1)</f>
        <v>234410.29935677201</v>
      </c>
      <c r="O1070" s="1717"/>
      <c r="P1070" s="1717"/>
      <c r="Q1070" s="1935">
        <f t="shared" si="1169"/>
        <v>229722093</v>
      </c>
      <c r="R1070" s="1935">
        <f t="shared" si="1170"/>
        <v>0</v>
      </c>
      <c r="S1070" s="1935">
        <f t="shared" si="1171"/>
        <v>0</v>
      </c>
      <c r="T1070" s="2368"/>
      <c r="U1070" s="2812">
        <f t="shared" si="1177"/>
        <v>294004595.00787848</v>
      </c>
      <c r="V1070" s="924"/>
      <c r="W1070" s="2548"/>
      <c r="X1070" s="644"/>
    </row>
    <row r="1071" spans="2:25" s="619" customFormat="1" ht="17.25" customHeight="1">
      <c r="B1071" s="636"/>
      <c r="C1071" s="2707">
        <v>3</v>
      </c>
      <c r="D1071" s="3423">
        <f>'Process (B)'!$B$5667</f>
        <v>255</v>
      </c>
      <c r="E1071" s="928" t="str">
        <f>VLOOKUP(D1071,proB1,2,1)</f>
        <v>AI.11911
1776</v>
      </c>
      <c r="F1071" s="929" t="str">
        <f t="shared" ref="F1071:F1072" si="1184">LEFT(E1071,8)</f>
        <v>AI.11911</v>
      </c>
      <c r="G1071" s="928" t="str">
        <f>VLOOKUP(D1071,proB1,3,1)</f>
        <v>Fabrication of  Grantry Crane (For one time Installation and Removal)</v>
      </c>
      <c r="H1071" s="2917"/>
      <c r="I1071" s="930" t="str">
        <f>VLOOKUP(D1071,proB1,4,1)</f>
        <v>Ton</v>
      </c>
      <c r="J1071" s="928" t="str">
        <f>VLOOKUP(D1071,proB1,5,1)</f>
        <v>Sản xuất thép cổng trục (Cho 1 lần lắp dựng và tháo dỡ)</v>
      </c>
      <c r="K1071" s="3975"/>
      <c r="L1071" s="930" t="str">
        <f>VLOOKUP(D1071,proB1,6,1)</f>
        <v>Tấn</v>
      </c>
      <c r="M1071" s="931">
        <v>30</v>
      </c>
      <c r="N1071" s="928">
        <f>VLOOKUP(D1071,proB4,8,1)</f>
        <v>18511584.247474138</v>
      </c>
      <c r="O1071" s="1717"/>
      <c r="P1071" s="1717"/>
      <c r="Q1071" s="1935">
        <f t="shared" si="1169"/>
        <v>555347527</v>
      </c>
      <c r="R1071" s="1935">
        <f t="shared" si="1170"/>
        <v>0</v>
      </c>
      <c r="S1071" s="1935">
        <f t="shared" si="1171"/>
        <v>0</v>
      </c>
      <c r="T1071" s="2368"/>
      <c r="U1071" s="2812">
        <f t="shared" si="1177"/>
        <v>710748899.38540578</v>
      </c>
      <c r="V1071" s="924"/>
      <c r="W1071" s="2548"/>
      <c r="X1071" s="644"/>
    </row>
    <row r="1072" spans="2:25" s="619" customFormat="1" ht="17.25" customHeight="1">
      <c r="B1072" s="636"/>
      <c r="C1072" s="2707">
        <v>4</v>
      </c>
      <c r="D1072" s="3423">
        <f>'Process (B)'!$B$6060</f>
        <v>270</v>
      </c>
      <c r="E1072" s="928" t="str">
        <f>VLOOKUP(D1072,proB1,2,1)</f>
        <v>AI.63311
1776</v>
      </c>
      <c r="F1072" s="929" t="str">
        <f t="shared" si="1184"/>
        <v>AI.63311</v>
      </c>
      <c r="G1072" s="928" t="str">
        <f>VLOOKUP(D1072,proB1,3,1)</f>
        <v>Installation of Working platform (on land)</v>
      </c>
      <c r="H1072" s="2917"/>
      <c r="I1072" s="930" t="str">
        <f>VLOOKUP(D1072,proB1,4,1)</f>
        <v>Ton</v>
      </c>
      <c r="J1072" s="928" t="str">
        <f>VLOOKUP(D1072,proB1,5,1)</f>
        <v>Lắp dựng hệ khung dàn, sàn đạo, sàn thao tác (trên cạn)</v>
      </c>
      <c r="K1072" s="3975"/>
      <c r="L1072" s="930" t="str">
        <f>VLOOKUP(D1072,proB1,6,1)</f>
        <v>Tấn</v>
      </c>
      <c r="M1072" s="931">
        <f t="shared" si="1183"/>
        <v>30</v>
      </c>
      <c r="N1072" s="928">
        <f>VLOOKUP(D1072,proB4,8,1)</f>
        <v>6232407.9499357417</v>
      </c>
      <c r="O1072" s="1717"/>
      <c r="P1072" s="1717"/>
      <c r="Q1072" s="1935">
        <f t="shared" si="1169"/>
        <v>186972238</v>
      </c>
      <c r="R1072" s="1935">
        <f t="shared" si="1170"/>
        <v>0</v>
      </c>
      <c r="S1072" s="1935">
        <f t="shared" si="1171"/>
        <v>0</v>
      </c>
      <c r="T1072" s="2368"/>
      <c r="U1072" s="2812">
        <f t="shared" si="1177"/>
        <v>239292165.55982998</v>
      </c>
      <c r="V1072" s="924"/>
      <c r="W1072" s="2548"/>
      <c r="X1072" s="644"/>
    </row>
    <row r="1073" spans="2:30" s="1423" customFormat="1" ht="20.100000000000001" customHeight="1">
      <c r="B1073" s="1423" t="s">
        <v>3056</v>
      </c>
      <c r="C1073" s="2189" t="s">
        <v>1030</v>
      </c>
      <c r="D1073" s="3426"/>
      <c r="E1073" s="2190"/>
      <c r="F1073" s="2191"/>
      <c r="G1073" s="2192" t="s">
        <v>4590</v>
      </c>
      <c r="H1073" s="2910"/>
      <c r="I1073" s="2193"/>
      <c r="J1073" s="2192" t="s">
        <v>4591</v>
      </c>
      <c r="K1073" s="3970"/>
      <c r="L1073" s="2194"/>
      <c r="M1073" s="2195"/>
      <c r="N1073" s="2194"/>
      <c r="O1073" s="2194"/>
      <c r="P1073" s="2194"/>
      <c r="Q1073" s="2412">
        <f>Q1074+Q1111</f>
        <v>3532671550</v>
      </c>
      <c r="R1073" s="2412">
        <f t="shared" ref="R1073:S1073" si="1185">R1074+R1111</f>
        <v>2291048026</v>
      </c>
      <c r="S1073" s="2412">
        <f t="shared" si="1185"/>
        <v>1297867894</v>
      </c>
      <c r="T1073" s="2194"/>
      <c r="U1073" s="2817">
        <f t="shared" si="1177"/>
        <v>9114401721.6077328</v>
      </c>
      <c r="V1073" s="2196"/>
      <c r="W1073" s="2552"/>
      <c r="X1073" s="1428"/>
      <c r="AA1073" s="1423" t="e">
        <f>W1089+#REF!+#REF!</f>
        <v>#REF!</v>
      </c>
    </row>
    <row r="1074" spans="2:30" s="3353" customFormat="1" ht="20.100000000000001" hidden="1" customHeight="1">
      <c r="B1074" s="3342"/>
      <c r="C1074" s="3343" t="s">
        <v>4517</v>
      </c>
      <c r="D1074" s="3451"/>
      <c r="E1074" s="3344"/>
      <c r="F1074" s="3345"/>
      <c r="G1074" s="3344" t="s">
        <v>4660</v>
      </c>
      <c r="H1074" s="3346"/>
      <c r="I1074" s="3347" t="s">
        <v>169</v>
      </c>
      <c r="J1074" s="3344" t="s">
        <v>4661</v>
      </c>
      <c r="K1074" s="4025"/>
      <c r="L1074" s="3347" t="s">
        <v>169</v>
      </c>
      <c r="M1074" s="3348">
        <v>1</v>
      </c>
      <c r="N1074" s="3344"/>
      <c r="O1074" s="3349"/>
      <c r="P1074" s="3349"/>
      <c r="Q1074" s="3349">
        <f>SUM(Q1076:Q1109)*0</f>
        <v>0</v>
      </c>
      <c r="R1074" s="3349">
        <f t="shared" ref="R1074:S1074" si="1186">SUM(R1076:R1109)*0</f>
        <v>0</v>
      </c>
      <c r="S1074" s="3349">
        <f t="shared" si="1186"/>
        <v>0</v>
      </c>
      <c r="T1074" s="3344"/>
      <c r="U1074" s="3680">
        <f t="shared" si="1177"/>
        <v>0</v>
      </c>
      <c r="V1074" s="3344"/>
      <c r="W1074" s="3350"/>
      <c r="X1074" s="3351">
        <v>16027177934</v>
      </c>
      <c r="Y1074" s="3352">
        <v>7523461902</v>
      </c>
      <c r="Z1074" s="3352">
        <v>4244828661</v>
      </c>
      <c r="AA1074" s="3352"/>
      <c r="AB1074" s="3352"/>
      <c r="AC1074" s="3352"/>
    </row>
    <row r="1075" spans="2:30" s="1268" customFormat="1" ht="17.25" hidden="1">
      <c r="B1075" s="1260"/>
      <c r="C1075" s="2168"/>
      <c r="D1075" s="3449"/>
      <c r="E1075" s="1261"/>
      <c r="F1075" s="1261"/>
      <c r="G1075" s="1262" t="s">
        <v>2929</v>
      </c>
      <c r="H1075" s="2934"/>
      <c r="I1075" s="1263"/>
      <c r="J1075" s="1262" t="s">
        <v>2139</v>
      </c>
      <c r="K1075" s="4007"/>
      <c r="L1075" s="1264"/>
      <c r="M1075" s="1265"/>
      <c r="N1075" s="1266"/>
      <c r="O1075" s="2070"/>
      <c r="P1075" s="2070"/>
      <c r="Q1075" s="1935">
        <f t="shared" si="1169"/>
        <v>0</v>
      </c>
      <c r="R1075" s="1935">
        <f t="shared" si="1170"/>
        <v>0</v>
      </c>
      <c r="S1075" s="1935">
        <f t="shared" si="1171"/>
        <v>0</v>
      </c>
      <c r="T1075" s="3762"/>
      <c r="U1075" s="2878">
        <f t="shared" si="1177"/>
        <v>0</v>
      </c>
      <c r="V1075" s="1267"/>
      <c r="W1075" s="2568"/>
      <c r="X1075" s="2603">
        <f>SUM(X1074:Z1074)</f>
        <v>27795468497</v>
      </c>
      <c r="Y1075" s="3947">
        <f>X1075*1.02*1.055*1.06*1.02*1.1</f>
        <v>35573398064.568077</v>
      </c>
      <c r="Z1075" s="3951" t="s">
        <v>6277</v>
      </c>
    </row>
    <row r="1076" spans="2:30" s="485" customFormat="1" hidden="1">
      <c r="B1076" s="637"/>
      <c r="C1076" s="2163"/>
      <c r="D1076" s="3422"/>
      <c r="E1076" s="939"/>
      <c r="F1076" s="939"/>
      <c r="G1076" s="948" t="s">
        <v>3238</v>
      </c>
      <c r="H1076" s="958"/>
      <c r="I1076" s="941" t="s">
        <v>368</v>
      </c>
      <c r="J1076" s="948" t="s">
        <v>4138</v>
      </c>
      <c r="K1076" s="3989"/>
      <c r="L1076" s="1174" t="s">
        <v>1544</v>
      </c>
      <c r="M1076" s="952">
        <f>(151.4+55.5)</f>
        <v>206.9</v>
      </c>
      <c r="N1076" s="943">
        <f>Material!$I$90*1000*1.025</f>
        <v>17853150.753579542</v>
      </c>
      <c r="O1076" s="1935"/>
      <c r="P1076" s="1935"/>
      <c r="Q1076" s="1935">
        <f t="shared" si="1169"/>
        <v>3693816891</v>
      </c>
      <c r="R1076" s="1935">
        <f t="shared" si="1170"/>
        <v>0</v>
      </c>
      <c r="S1076" s="1935">
        <f t="shared" si="1171"/>
        <v>0</v>
      </c>
      <c r="T1076" s="947"/>
      <c r="U1076" s="2878">
        <f t="shared" si="1177"/>
        <v>4727447520.9997149</v>
      </c>
      <c r="V1076" s="938"/>
      <c r="W1076" s="2553"/>
      <c r="X1076" s="641"/>
      <c r="Z1076" s="3763">
        <f>Material!$I$90*1000*1.025</f>
        <v>17853150.753579542</v>
      </c>
      <c r="AA1076" s="485">
        <f>1000</f>
        <v>1000</v>
      </c>
      <c r="AC1076" s="485">
        <f>(697.85+362.15)</f>
        <v>1060</v>
      </c>
    </row>
    <row r="1077" spans="2:30" s="485" customFormat="1" hidden="1">
      <c r="B1077" s="637"/>
      <c r="C1077" s="2163"/>
      <c r="D1077" s="3422"/>
      <c r="E1077" s="939"/>
      <c r="F1077" s="939"/>
      <c r="G1077" s="948" t="s">
        <v>4139</v>
      </c>
      <c r="H1077" s="958"/>
      <c r="I1077" s="941" t="s">
        <v>368</v>
      </c>
      <c r="J1077" s="948" t="s">
        <v>4140</v>
      </c>
      <c r="K1077" s="3989"/>
      <c r="L1077" s="1174" t="s">
        <v>1544</v>
      </c>
      <c r="M1077" s="952">
        <f>(83.9)</f>
        <v>83.9</v>
      </c>
      <c r="N1077" s="943">
        <f>Material!$I$104*1000*1.025</f>
        <v>16343605.299034087</v>
      </c>
      <c r="O1077" s="1935"/>
      <c r="P1077" s="1935"/>
      <c r="Q1077" s="1935">
        <f t="shared" si="1169"/>
        <v>1371228485</v>
      </c>
      <c r="R1077" s="1935">
        <f t="shared" si="1170"/>
        <v>0</v>
      </c>
      <c r="S1077" s="1935">
        <f t="shared" si="1171"/>
        <v>0</v>
      </c>
      <c r="T1077" s="947"/>
      <c r="U1077" s="2878">
        <f t="shared" si="1177"/>
        <v>1754935583.8216734</v>
      </c>
      <c r="V1077" s="938"/>
      <c r="W1077" s="2553"/>
      <c r="X1077" s="641"/>
      <c r="Z1077" s="3763">
        <f>Material!$I$90*1000</f>
        <v>17417708.052272726</v>
      </c>
      <c r="AA1077" s="485">
        <f>1000*2.5%</f>
        <v>25</v>
      </c>
      <c r="AC1077" s="485">
        <f>(625.39+316)</f>
        <v>941.39</v>
      </c>
    </row>
    <row r="1078" spans="2:30" s="485" customFormat="1" hidden="1">
      <c r="B1078" s="637"/>
      <c r="C1078" s="2163"/>
      <c r="D1078" s="3422"/>
      <c r="E1078" s="939"/>
      <c r="F1078" s="939"/>
      <c r="G1078" s="1178" t="s">
        <v>4362</v>
      </c>
      <c r="H1078" s="1213"/>
      <c r="I1078" s="941"/>
      <c r="J1078" s="1178" t="s">
        <v>5848</v>
      </c>
      <c r="K1078" s="3989"/>
      <c r="L1078" s="1174"/>
      <c r="M1078" s="952"/>
      <c r="N1078" s="943"/>
      <c r="O1078" s="1935"/>
      <c r="P1078" s="1935"/>
      <c r="Q1078" s="1935">
        <f t="shared" si="1169"/>
        <v>0</v>
      </c>
      <c r="R1078" s="1935">
        <f t="shared" si="1170"/>
        <v>0</v>
      </c>
      <c r="S1078" s="1935">
        <f t="shared" si="1171"/>
        <v>0</v>
      </c>
      <c r="T1078" s="947"/>
      <c r="U1078" s="2878">
        <f t="shared" si="1177"/>
        <v>0</v>
      </c>
      <c r="V1078" s="938"/>
      <c r="W1078" s="2553"/>
      <c r="X1078" s="641"/>
      <c r="Z1078" s="485">
        <f>Z1077+Z1077*2.5%</f>
        <v>17853150.753579546</v>
      </c>
      <c r="AA1078" s="485">
        <f>SUM(AA1076:AA1077)</f>
        <v>1025</v>
      </c>
    </row>
    <row r="1079" spans="2:30" s="485" customFormat="1" ht="30" hidden="1">
      <c r="B1079" s="637"/>
      <c r="C1079" s="2163"/>
      <c r="D1079" s="3422"/>
      <c r="E1079" s="939"/>
      <c r="F1079" s="939"/>
      <c r="G1079" s="940" t="s">
        <v>4363</v>
      </c>
      <c r="H1079" s="2923">
        <f>100%-(2%*34+7%)</f>
        <v>0.25</v>
      </c>
      <c r="I1079" s="941" t="s">
        <v>772</v>
      </c>
      <c r="J1079" s="970" t="s">
        <v>4365</v>
      </c>
      <c r="K1079" s="3990">
        <f>H1079</f>
        <v>0.25</v>
      </c>
      <c r="L1079" s="941" t="s">
        <v>107</v>
      </c>
      <c r="M1079" s="952">
        <f>M1076</f>
        <v>206.9</v>
      </c>
      <c r="N1079" s="1176">
        <f>-Material!$I$90*1000</f>
        <v>-17417708.052272726</v>
      </c>
      <c r="O1079" s="2071"/>
      <c r="P1079" s="2071"/>
      <c r="Q1079" s="1935">
        <f t="shared" si="1169"/>
        <v>-900930949</v>
      </c>
      <c r="R1079" s="1935">
        <f t="shared" si="1170"/>
        <v>0</v>
      </c>
      <c r="S1079" s="1935">
        <f t="shared" si="1171"/>
        <v>0</v>
      </c>
      <c r="T1079" s="1176"/>
      <c r="U1079" s="2878">
        <f t="shared" si="1177"/>
        <v>-1153035980.7004223</v>
      </c>
      <c r="V1079" s="938"/>
      <c r="W1079" s="2553"/>
      <c r="X1079" s="641"/>
    </row>
    <row r="1080" spans="2:30" s="485" customFormat="1" ht="30" hidden="1">
      <c r="B1080" s="637"/>
      <c r="C1080" s="2266"/>
      <c r="D1080" s="3422"/>
      <c r="E1080" s="939"/>
      <c r="F1080" s="939"/>
      <c r="G1080" s="940" t="s">
        <v>4364</v>
      </c>
      <c r="H1080" s="2923">
        <f>100%-(2%*34+7%)</f>
        <v>0.25</v>
      </c>
      <c r="I1080" s="941" t="s">
        <v>772</v>
      </c>
      <c r="J1080" s="970" t="s">
        <v>4366</v>
      </c>
      <c r="K1080" s="3990">
        <f>H1080</f>
        <v>0.25</v>
      </c>
      <c r="L1080" s="941" t="s">
        <v>107</v>
      </c>
      <c r="M1080" s="952">
        <f>M1077</f>
        <v>83.9</v>
      </c>
      <c r="N1080" s="1176">
        <f>-Material!$I$104*1000</f>
        <v>-15944980.779545452</v>
      </c>
      <c r="O1080" s="2071"/>
      <c r="P1080" s="2071"/>
      <c r="Q1080" s="1935">
        <f t="shared" si="1169"/>
        <v>-334445972</v>
      </c>
      <c r="R1080" s="1935">
        <f t="shared" si="1170"/>
        <v>0</v>
      </c>
      <c r="S1080" s="1935">
        <f t="shared" si="1171"/>
        <v>0</v>
      </c>
      <c r="T1080" s="1176"/>
      <c r="U1080" s="2878">
        <f t="shared" si="1177"/>
        <v>-428033069.28722894</v>
      </c>
      <c r="V1080" s="938"/>
      <c r="W1080" s="2553"/>
      <c r="X1080" s="641"/>
      <c r="AA1080" s="2591">
        <f>Material!$I$90*1000*1.025</f>
        <v>17853150.753579542</v>
      </c>
      <c r="AC1080" s="1184">
        <f>10/100</f>
        <v>0.1</v>
      </c>
    </row>
    <row r="1081" spans="2:30" s="485" customFormat="1" hidden="1">
      <c r="B1081" s="637"/>
      <c r="C1081" s="2266">
        <v>1</v>
      </c>
      <c r="D1081" s="3422">
        <f>'Process (B)'!$B$5720</f>
        <v>257</v>
      </c>
      <c r="E1081" s="939" t="str">
        <f>VLOOKUP(D1081,'Process (B)'!$B$6:$K$6673,2,1)</f>
        <v>AI.11912
1776</v>
      </c>
      <c r="F1081" s="939" t="str">
        <f>LEFT(E1081,8)</f>
        <v>AI.11912</v>
      </c>
      <c r="G1081" s="940" t="s">
        <v>2020</v>
      </c>
      <c r="H1081" s="2906"/>
      <c r="I1081" s="941" t="str">
        <f>VLOOKUP(D1081,'Process (B)'!$B$6:$J$6673,4,1)</f>
        <v>Ton</v>
      </c>
      <c r="J1081" s="940" t="str">
        <f>VLOOKUP(D1081,'Process (B)'!$B$6:$J$6673,5,1)</f>
        <v>Sản xuất hệ sàn đạo, sàn thao tác</v>
      </c>
      <c r="K1081" s="3961"/>
      <c r="L1081" s="1174" t="str">
        <f>VLOOKUP(D1081,'Process (B)'!$B$6:$J$6673,6,1)</f>
        <v>Tấn</v>
      </c>
      <c r="M1081" s="952">
        <f>SUM(M1079:M1080)</f>
        <v>290.8</v>
      </c>
      <c r="N1081" s="943">
        <f>VLOOKUP($D1081,'Process (B)'!$B$6:$M$6673,10,1)</f>
        <v>1167508.8924545455</v>
      </c>
      <c r="O1081" s="943">
        <f>VLOOKUP($D1081,'Process (B)'!$B$6:$M$6673,11,1)</f>
        <v>6249652.71</v>
      </c>
      <c r="P1081" s="943">
        <f>VLOOKUP($D1081,'Process (B)'!$B$6:$M$6673,12,1)</f>
        <v>2402164.3360424237</v>
      </c>
      <c r="Q1081" s="1935">
        <f t="shared" si="1169"/>
        <v>339511586</v>
      </c>
      <c r="R1081" s="1935">
        <f t="shared" si="1170"/>
        <v>1817399008</v>
      </c>
      <c r="S1081" s="1935">
        <f t="shared" si="1171"/>
        <v>698549389</v>
      </c>
      <c r="T1081" s="947"/>
      <c r="U1081" s="2878">
        <f t="shared" si="1177"/>
        <v>3654495503.2388573</v>
      </c>
      <c r="V1081" s="938"/>
      <c r="W1081" s="2553"/>
      <c r="X1081" s="641"/>
      <c r="AA1081" s="2591">
        <f>Material!$I$90*1000</f>
        <v>17417708.052272726</v>
      </c>
    </row>
    <row r="1082" spans="2:30" s="485" customFormat="1" hidden="1">
      <c r="B1082" s="637"/>
      <c r="C1082" s="2266">
        <v>2</v>
      </c>
      <c r="D1082" s="3422">
        <f>'Process (B)'!$B$6060</f>
        <v>270</v>
      </c>
      <c r="E1082" s="939" t="str">
        <f>VLOOKUP(D1082,'Process (B)'!$B$6:$K$6673,2,1)</f>
        <v>AI.63311
1776</v>
      </c>
      <c r="F1082" s="939" t="str">
        <f>LEFT(E1082,8)</f>
        <v>AI.63311</v>
      </c>
      <c r="G1082" s="940" t="str">
        <f>VLOOKUP(D1082,'Process (B)'!$B$6:$J$6673,3,1)</f>
        <v>Installation of Working platform (on land)</v>
      </c>
      <c r="H1082" s="2918">
        <v>1</v>
      </c>
      <c r="I1082" s="941" t="str">
        <f>VLOOKUP(D1082,'Process (B)'!$B$6:$J$6673,4,1)</f>
        <v>Ton</v>
      </c>
      <c r="J1082" s="940" t="str">
        <f>VLOOKUP(D1082,'Process (B)'!$B$6:$J$6673,5,1)</f>
        <v>Lắp dựng hệ khung dàn, sàn đạo, sàn thao tác (trên cạn)</v>
      </c>
      <c r="K1082" s="4028">
        <f>H1082</f>
        <v>1</v>
      </c>
      <c r="L1082" s="1174" t="str">
        <f>VLOOKUP(D1082,'Process (B)'!$B$6:$J$6673,6,1)</f>
        <v>Tấn</v>
      </c>
      <c r="M1082" s="952">
        <f>M1076+M1077</f>
        <v>290.8</v>
      </c>
      <c r="N1082" s="943">
        <f>VLOOKUP($D1082,'Process (B)'!$B$6:$M$6673,10,1)</f>
        <v>584774.36705469876</v>
      </c>
      <c r="O1082" s="943">
        <f>VLOOKUP($D1082,'Process (B)'!$B$6:$M$6673,11,1)</f>
        <v>2625904.5</v>
      </c>
      <c r="P1082" s="943">
        <f>VLOOKUP($D1082,'Process (B)'!$B$6:$M$6673,12,1)</f>
        <v>1659047.0589999999</v>
      </c>
      <c r="Q1082" s="1935">
        <f t="shared" si="1169"/>
        <v>170052386</v>
      </c>
      <c r="R1082" s="1935">
        <f t="shared" si="1170"/>
        <v>763613029</v>
      </c>
      <c r="S1082" s="1935">
        <f t="shared" si="1171"/>
        <v>482450885</v>
      </c>
      <c r="T1082" s="947"/>
      <c r="U1082" s="2878">
        <f t="shared" si="1177"/>
        <v>1812384232.7414076</v>
      </c>
      <c r="V1082" s="938"/>
      <c r="W1082" s="2553"/>
      <c r="X1082" s="641"/>
      <c r="AA1082" s="485">
        <f>AA1081+AA1081*2.5%</f>
        <v>17853150.753579546</v>
      </c>
    </row>
    <row r="1083" spans="2:30" s="485" customFormat="1" hidden="1">
      <c r="B1083" s="637"/>
      <c r="C1083" s="2266">
        <v>3</v>
      </c>
      <c r="D1083" s="3422">
        <f>'Process (B)'!$B$5963</f>
        <v>266</v>
      </c>
      <c r="E1083" s="939" t="str">
        <f>VLOOKUP(D1083,'Process (B)'!$B$6:$K$6673,2,1)</f>
        <v>AI.52231vd
1776</v>
      </c>
      <c r="F1083" s="939" t="str">
        <f>LEFT(E1083,8)</f>
        <v>AI.52231</v>
      </c>
      <c r="G1083" s="940" t="str">
        <f>VLOOKUP(D1083,'Process (B)'!$B$6:$J$6673,3,1)</f>
        <v>Fabrication of Covering plate by steel</v>
      </c>
      <c r="H1083" s="2918"/>
      <c r="I1083" s="941" t="str">
        <f>VLOOKUP(D1083,'Process (B)'!$B$6:$J$6673,4,1)</f>
        <v>Ton</v>
      </c>
      <c r="J1083" s="940" t="str">
        <f>VLOOKUP(D1083,'Process (B)'!$B$6:$J$6673,5,1)</f>
        <v>Sản xuất tấm thép mặt cầu công tác</v>
      </c>
      <c r="K1083" s="3977"/>
      <c r="L1083" s="1174" t="str">
        <f>VLOOKUP(D1083,'Process (B)'!$B$6:$J$6673,6,1)</f>
        <v>Tấn</v>
      </c>
      <c r="M1083" s="952">
        <f>1760*184/1000</f>
        <v>323.83999999999997</v>
      </c>
      <c r="N1083" s="943">
        <f>VLOOKUP($D1083,'Process (B)'!$B$6:$M$6673,10,1)</f>
        <v>13169218.28528568</v>
      </c>
      <c r="O1083" s="943">
        <f>VLOOKUP($D1083,'Process (B)'!$B$6:$M$6673,11,1)</f>
        <v>5720965.7000000002</v>
      </c>
      <c r="P1083" s="943">
        <f>VLOOKUP($D1083,'Process (B)'!$B$6:$M$6673,12,1)</f>
        <v>2315146.9797785003</v>
      </c>
      <c r="Q1083" s="1935">
        <f t="shared" si="1169"/>
        <v>4264719650</v>
      </c>
      <c r="R1083" s="1935">
        <f t="shared" si="1170"/>
        <v>1852677532</v>
      </c>
      <c r="S1083" s="1935">
        <f t="shared" si="1171"/>
        <v>749737198</v>
      </c>
      <c r="T1083" s="947"/>
      <c r="U1083" s="2878">
        <f t="shared" si="1177"/>
        <v>8788745722.670126</v>
      </c>
      <c r="V1083" s="938"/>
      <c r="W1083" s="2553"/>
      <c r="X1083" s="641"/>
      <c r="AC1083" s="485">
        <f>100/1000</f>
        <v>0.1</v>
      </c>
    </row>
    <row r="1084" spans="2:30" s="485" customFormat="1" hidden="1">
      <c r="B1084" s="637"/>
      <c r="C1084" s="2266">
        <v>4</v>
      </c>
      <c r="D1084" s="3422">
        <f>'Process (B)'!$B$6060</f>
        <v>270</v>
      </c>
      <c r="E1084" s="939" t="str">
        <f>VLOOKUP(D1084,'Process (B)'!$B$6:$K$6673,2,1)</f>
        <v>AI.63311
1776</v>
      </c>
      <c r="F1084" s="939" t="str">
        <f>LEFT(E1084,8)</f>
        <v>AI.63311</v>
      </c>
      <c r="G1084" s="940" t="s">
        <v>4522</v>
      </c>
      <c r="H1084" s="2918">
        <v>1</v>
      </c>
      <c r="I1084" s="941" t="str">
        <f>VLOOKUP(D1084,'Process (B)'!$B$6:$J$6673,4,1)</f>
        <v>Ton</v>
      </c>
      <c r="J1084" s="940" t="s">
        <v>4656</v>
      </c>
      <c r="K1084" s="4028">
        <f>H1084</f>
        <v>1</v>
      </c>
      <c r="L1084" s="1174" t="str">
        <f>VLOOKUP(D1084,'Process (B)'!$B$6:$J$6673,6,1)</f>
        <v>Tấn</v>
      </c>
      <c r="M1084" s="952">
        <f>M1083</f>
        <v>323.83999999999997</v>
      </c>
      <c r="N1084" s="943">
        <f>VLOOKUP($D1084,'Process (B)'!$B$6:$M$6673,10,1)</f>
        <v>584774.36705469876</v>
      </c>
      <c r="O1084" s="943">
        <f>VLOOKUP($D1084,'Process (B)'!$B$6:$M$6673,11,1)</f>
        <v>2625904.5</v>
      </c>
      <c r="P1084" s="943">
        <f>VLOOKUP($D1084,'Process (B)'!$B$6:$M$6673,12,1)</f>
        <v>1659047.0589999999</v>
      </c>
      <c r="Q1084" s="1935">
        <f t="shared" si="1169"/>
        <v>189373331</v>
      </c>
      <c r="R1084" s="1935">
        <f t="shared" si="1170"/>
        <v>850372913</v>
      </c>
      <c r="S1084" s="1935">
        <f t="shared" si="1171"/>
        <v>537265800</v>
      </c>
      <c r="T1084" s="947"/>
      <c r="U1084" s="2878">
        <f t="shared" si="1177"/>
        <v>2018302990.6434233</v>
      </c>
      <c r="V1084" s="938"/>
      <c r="W1084" s="2553"/>
      <c r="X1084" s="641"/>
    </row>
    <row r="1085" spans="2:30" s="485" customFormat="1" ht="18" hidden="1" customHeight="1">
      <c r="B1085" s="637"/>
      <c r="C1085" s="2266">
        <v>5</v>
      </c>
      <c r="D1085" s="3422">
        <f>'Process (B)'!$B$3272</f>
        <v>150</v>
      </c>
      <c r="E1085" s="939" t="str">
        <f>VLOOKUP(D1085,'Process (B)'!$B$6:$K$6673,2,1)</f>
        <v>AI.21152
1776</v>
      </c>
      <c r="F1085" s="939" t="str">
        <f>LEFT(E1085,8)</f>
        <v>AI.21152</v>
      </c>
      <c r="G1085" s="940" t="str">
        <f>VLOOKUP(D1085,'Process (B)'!$B$6:$J$6673,3,1)</f>
        <v>Fabrication of Handrail on bridge (use SGP- shape steel, d50mm for Temporary bridge)</v>
      </c>
      <c r="H1085" s="2906"/>
      <c r="I1085" s="941" t="str">
        <f>VLOOKUP(D1085,'Process (B)'!$B$6:$J$6673,4,1)</f>
        <v>ton</v>
      </c>
      <c r="J1085" s="940" t="str">
        <f>VLOOKUP(D1085,'Process (B)'!$B$6:$J$6673,5,1)</f>
        <v>Sản xuất cốt thép lan can trên cầu (sử dụng thép hình SGP, d50mm cho cầu tạm)</v>
      </c>
      <c r="K1085" s="3961"/>
      <c r="L1085" s="1174" t="str">
        <f>VLOOKUP(D1085,'Process (B)'!$B$6:$J$6673,6,1)</f>
        <v>tấn</v>
      </c>
      <c r="M1085" s="952">
        <f>M1086+N1086</f>
        <v>5.8516199999999996</v>
      </c>
      <c r="N1085" s="943">
        <f>VLOOKUP($D1085,'Process (B)'!$B$6:$M$6673,10,1)</f>
        <v>17894002.465476133</v>
      </c>
      <c r="O1085" s="943">
        <f>VLOOKUP($D1085,'Process (B)'!$B$6:$M$6673,11,1)</f>
        <v>6429702</v>
      </c>
      <c r="P1085" s="943">
        <f>VLOOKUP($D1085,'Process (B)'!$B$6:$M$6673,12,1)</f>
        <v>1981846.2513661727</v>
      </c>
      <c r="Q1085" s="1935">
        <f t="shared" si="1169"/>
        <v>104708903</v>
      </c>
      <c r="R1085" s="1935">
        <f t="shared" si="1170"/>
        <v>37624173</v>
      </c>
      <c r="S1085" s="1935">
        <f t="shared" si="1171"/>
        <v>11597011</v>
      </c>
      <c r="T1085" s="947"/>
      <c r="U1085" s="2878">
        <f t="shared" si="1177"/>
        <v>197003920.24533093</v>
      </c>
      <c r="V1085" s="938"/>
      <c r="W1085" s="2553"/>
      <c r="X1085" s="641"/>
      <c r="AC1085" s="485">
        <f>1.1*1000</f>
        <v>1100</v>
      </c>
    </row>
    <row r="1086" spans="2:30" s="485" customFormat="1" ht="46.5" hidden="1" customHeight="1">
      <c r="B1086" s="637"/>
      <c r="C1086" s="2266"/>
      <c r="D1086" s="3450"/>
      <c r="E1086" s="954"/>
      <c r="F1086" s="954"/>
      <c r="G1086" s="934"/>
      <c r="H1086" s="2935"/>
      <c r="I1086" s="955"/>
      <c r="J1086" s="934" t="s">
        <v>2553</v>
      </c>
      <c r="K1086" s="4009"/>
      <c r="L1086" s="935" t="s">
        <v>107</v>
      </c>
      <c r="M1086" s="936">
        <f>((220/2)*2*5.31*2*2)/1000</f>
        <v>4.6727999999999996</v>
      </c>
      <c r="N1086" s="936">
        <f>(((220/2)+1)*1*5.31*2)/1000</f>
        <v>1.17882</v>
      </c>
      <c r="O1086" s="2072"/>
      <c r="P1086" s="2072"/>
      <c r="Q1086" s="1935">
        <f t="shared" si="1169"/>
        <v>6</v>
      </c>
      <c r="R1086" s="1935">
        <f t="shared" si="1170"/>
        <v>0</v>
      </c>
      <c r="S1086" s="1935">
        <f t="shared" si="1171"/>
        <v>0</v>
      </c>
      <c r="T1086" s="936"/>
      <c r="U1086" s="2878">
        <f t="shared" si="1177"/>
        <v>7.678963512000001</v>
      </c>
      <c r="V1086" s="938"/>
      <c r="W1086" s="2553"/>
      <c r="X1086" s="641"/>
    </row>
    <row r="1087" spans="2:30" s="485" customFormat="1" hidden="1">
      <c r="B1087" s="637"/>
      <c r="C1087" s="2266">
        <v>6</v>
      </c>
      <c r="D1087" s="3422">
        <f>'Process (B)'!$B$3301</f>
        <v>151</v>
      </c>
      <c r="E1087" s="939" t="str">
        <f>VLOOKUP(D1087,'Process (B)'!$B$6:$K$6673,2,1)</f>
        <v>AI.65411
1776</v>
      </c>
      <c r="F1087" s="939" t="str">
        <f>LEFT(E1087,8)</f>
        <v>AI.65411</v>
      </c>
      <c r="G1087" s="940" t="str">
        <f>VLOOKUP(D1087,'Process (B)'!$B$6:$J$6673,3,1)</f>
        <v>Setting Handrail on bridge</v>
      </c>
      <c r="H1087" s="2906"/>
      <c r="I1087" s="941" t="str">
        <f>VLOOKUP(D1087,'Process (B)'!$B$6:$J$6673,4,1)</f>
        <v>ton</v>
      </c>
      <c r="J1087" s="940" t="str">
        <f>VLOOKUP(D1087,'Process (B)'!$B$6:$J$6673,5,1)</f>
        <v>Lắp đặt lan can trên cầu</v>
      </c>
      <c r="K1087" s="3961"/>
      <c r="L1087" s="1174" t="str">
        <f>VLOOKUP(D1087,'Process (B)'!$B$6:$J$6673,6,1)</f>
        <v>tấn</v>
      </c>
      <c r="M1087" s="952">
        <f>M1085</f>
        <v>5.8516199999999996</v>
      </c>
      <c r="N1087" s="943">
        <f>VLOOKUP($D1087,'Process (B)'!$B$6:$M$6673,10,1)</f>
        <v>787353.04520284093</v>
      </c>
      <c r="O1087" s="943">
        <f>VLOOKUP($D1087,'Process (B)'!$B$6:$M$6673,11,1)</f>
        <v>5241722.5</v>
      </c>
      <c r="P1087" s="943">
        <f>VLOOKUP($D1087,'Process (B)'!$B$6:$M$6673,12,1)</f>
        <v>2442005.8253980004</v>
      </c>
      <c r="Q1087" s="1935">
        <f t="shared" si="1169"/>
        <v>4607291</v>
      </c>
      <c r="R1087" s="1935">
        <f t="shared" si="1170"/>
        <v>30672568</v>
      </c>
      <c r="S1087" s="1935">
        <f t="shared" si="1171"/>
        <v>14289690</v>
      </c>
      <c r="T1087" s="947"/>
      <c r="U1087" s="2878">
        <f t="shared" si="1177"/>
        <v>63440459.679549359</v>
      </c>
      <c r="V1087" s="938"/>
      <c r="W1087" s="2553"/>
      <c r="X1087" s="641"/>
    </row>
    <row r="1088" spans="2:30" s="1276" customFormat="1" ht="17.25" hidden="1">
      <c r="B1088" s="1269"/>
      <c r="C1088" s="2706"/>
      <c r="D1088" s="3446"/>
      <c r="E1088" s="1270"/>
      <c r="F1088" s="1270"/>
      <c r="G1088" s="1262" t="s">
        <v>2930</v>
      </c>
      <c r="H1088" s="2934"/>
      <c r="I1088" s="1271"/>
      <c r="J1088" s="1262" t="s">
        <v>2028</v>
      </c>
      <c r="K1088" s="4007"/>
      <c r="L1088" s="1272"/>
      <c r="M1088" s="1273"/>
      <c r="N1088" s="1274"/>
      <c r="O1088" s="2073"/>
      <c r="P1088" s="2073"/>
      <c r="Q1088" s="1935">
        <f t="shared" si="1169"/>
        <v>0</v>
      </c>
      <c r="R1088" s="1935">
        <f t="shared" si="1170"/>
        <v>0</v>
      </c>
      <c r="S1088" s="1935">
        <f t="shared" si="1171"/>
        <v>0</v>
      </c>
      <c r="T1088" s="3762"/>
      <c r="U1088" s="2878">
        <f t="shared" si="1177"/>
        <v>0</v>
      </c>
      <c r="V1088" s="1275"/>
      <c r="W1088" s="2569"/>
      <c r="X1088" s="2605"/>
      <c r="AC1088" s="1277">
        <f>1025/1000</f>
        <v>1.0249999999999999</v>
      </c>
      <c r="AD1088" s="1277">
        <f>2.5%</f>
        <v>2.5000000000000001E-2</v>
      </c>
    </row>
    <row r="1089" spans="2:30" s="485" customFormat="1" hidden="1">
      <c r="B1089" s="637"/>
      <c r="C1089" s="2266"/>
      <c r="D1089" s="3422"/>
      <c r="E1089" s="939"/>
      <c r="F1089" s="939"/>
      <c r="G1089" s="948" t="s">
        <v>3118</v>
      </c>
      <c r="H1089" s="958"/>
      <c r="I1089" s="941" t="s">
        <v>368</v>
      </c>
      <c r="J1089" s="948" t="s">
        <v>4138</v>
      </c>
      <c r="K1089" s="3989"/>
      <c r="L1089" s="1174" t="s">
        <v>1544</v>
      </c>
      <c r="M1089" s="952">
        <v>564.79999999999995</v>
      </c>
      <c r="N1089" s="943">
        <f>Material!$I$90*1000*1.025</f>
        <v>17853150.753579542</v>
      </c>
      <c r="O1089" s="1935"/>
      <c r="P1089" s="1935"/>
      <c r="Q1089" s="1935">
        <f t="shared" si="1169"/>
        <v>10083459546</v>
      </c>
      <c r="R1089" s="1935">
        <f t="shared" si="1170"/>
        <v>0</v>
      </c>
      <c r="S1089" s="1935">
        <f t="shared" si="1171"/>
        <v>0</v>
      </c>
      <c r="T1089" s="947"/>
      <c r="U1089" s="2878">
        <f t="shared" si="1177"/>
        <v>12905086321.410349</v>
      </c>
      <c r="V1089" s="938"/>
      <c r="W1089" s="2553"/>
      <c r="X1089" s="641"/>
    </row>
    <row r="1090" spans="2:30" s="485" customFormat="1" hidden="1">
      <c r="B1090" s="2894"/>
      <c r="C1090" s="2895"/>
      <c r="D1090" s="3434"/>
      <c r="E1090" s="1797"/>
      <c r="F1090" s="1797"/>
      <c r="G1090" s="1936"/>
      <c r="H1090" s="2936"/>
      <c r="I1090" s="1934"/>
      <c r="J1090" s="1178" t="s">
        <v>5848</v>
      </c>
      <c r="K1090" s="4011"/>
      <c r="L1090" s="1912"/>
      <c r="M1090" s="1913"/>
      <c r="N1090" s="1935"/>
      <c r="O1090" s="1935"/>
      <c r="P1090" s="1935"/>
      <c r="Q1090" s="1935"/>
      <c r="R1090" s="1935"/>
      <c r="S1090" s="1935"/>
      <c r="T1090" s="3764"/>
      <c r="U1090" s="3765"/>
      <c r="V1090" s="1933"/>
      <c r="W1090" s="2897"/>
      <c r="X1090" s="641"/>
    </row>
    <row r="1091" spans="2:30" s="485" customFormat="1" ht="30" hidden="1">
      <c r="B1091" s="637"/>
      <c r="C1091" s="2266"/>
      <c r="D1091" s="3422"/>
      <c r="E1091" s="939"/>
      <c r="F1091" s="939"/>
      <c r="G1091" s="940" t="s">
        <v>4367</v>
      </c>
      <c r="H1091" s="2923">
        <f>100%-(1.17%*34+3.5%)</f>
        <v>0.56720000000000004</v>
      </c>
      <c r="I1091" s="941" t="s">
        <v>772</v>
      </c>
      <c r="J1091" s="970" t="s">
        <v>5854</v>
      </c>
      <c r="K1091" s="3990">
        <f>H1091</f>
        <v>0.56720000000000004</v>
      </c>
      <c r="L1091" s="941" t="s">
        <v>107</v>
      </c>
      <c r="M1091" s="952">
        <f>M1089</f>
        <v>564.79999999999995</v>
      </c>
      <c r="N1091" s="1176">
        <f>-Material!$I$90*1000</f>
        <v>-17417708.052272726</v>
      </c>
      <c r="O1091" s="2071"/>
      <c r="P1091" s="2071"/>
      <c r="Q1091" s="1935">
        <f t="shared" si="1169"/>
        <v>-5579842199</v>
      </c>
      <c r="R1091" s="1935">
        <f t="shared" si="1170"/>
        <v>0</v>
      </c>
      <c r="S1091" s="1935">
        <f t="shared" si="1171"/>
        <v>0</v>
      </c>
      <c r="T1091" s="1176"/>
      <c r="U1091" s="2878">
        <f t="shared" si="1177"/>
        <v>-7141234108.1398087</v>
      </c>
      <c r="V1091" s="938"/>
      <c r="W1091" s="2553"/>
      <c r="X1091" s="641"/>
    </row>
    <row r="1092" spans="2:30" s="485" customFormat="1" hidden="1">
      <c r="B1092" s="637"/>
      <c r="C1092" s="2266">
        <v>7</v>
      </c>
      <c r="D1092" s="3422">
        <f>'Process (B)'!$B$5854</f>
        <v>262</v>
      </c>
      <c r="E1092" s="939" t="str">
        <f>VLOOKUP(D1092,'Process (B)'!$B$6:$K$6673,2,1)</f>
        <v>AI.11131
1776</v>
      </c>
      <c r="F1092" s="939" t="str">
        <f>LEFT(E1092,8)</f>
        <v>AI.11131</v>
      </c>
      <c r="G1092" s="940" t="str">
        <f>VLOOKUP(D1092,'Process (B)'!$B$6:$J$6673,3,1)</f>
        <v>Fabrication of H Beam</v>
      </c>
      <c r="H1092" s="2906"/>
      <c r="I1092" s="941" t="str">
        <f>VLOOKUP(D1092,'Process (B)'!$B$6:$J$6673,4,1)</f>
        <v>Ton</v>
      </c>
      <c r="J1092" s="940" t="str">
        <f>VLOOKUP(D1092,'Process (B)'!$B$6:$J$6673,5,1)</f>
        <v>Sản xuất dầm H</v>
      </c>
      <c r="K1092" s="3961"/>
      <c r="L1092" s="1174" t="str">
        <f>VLOOKUP(D1092,'Process (B)'!$B$6:$J$6673,6,1)</f>
        <v>Tấn</v>
      </c>
      <c r="M1092" s="952">
        <f>M1089</f>
        <v>564.79999999999995</v>
      </c>
      <c r="N1092" s="943">
        <f>VLOOKUP($D1092,'Process (B)'!$B$6:$M$6673,10,1)</f>
        <v>886894.47584181814</v>
      </c>
      <c r="O1092" s="943">
        <f>VLOOKUP($D1092,'Process (B)'!$B$6:$M$6673,11,1)</f>
        <v>2625904.5</v>
      </c>
      <c r="P1092" s="943">
        <f>VLOOKUP($D1092,'Process (B)'!$B$6:$M$6673,12,1)</f>
        <v>1986616.0514120455</v>
      </c>
      <c r="Q1092" s="1935">
        <f t="shared" si="1169"/>
        <v>500918000</v>
      </c>
      <c r="R1092" s="1935">
        <f t="shared" si="1170"/>
        <v>1483110862</v>
      </c>
      <c r="S1092" s="1935">
        <f t="shared" si="1171"/>
        <v>1122040746</v>
      </c>
      <c r="T1092" s="947"/>
      <c r="U1092" s="2878">
        <f t="shared" si="1177"/>
        <v>3975232530.9273577</v>
      </c>
      <c r="V1092" s="938"/>
      <c r="W1092" s="2553"/>
      <c r="X1092" s="641"/>
      <c r="AC1092" s="485">
        <f>1.025*1000</f>
        <v>1025</v>
      </c>
      <c r="AD1092" s="1185">
        <f>1+AD1087</f>
        <v>1</v>
      </c>
    </row>
    <row r="1093" spans="2:30" s="485" customFormat="1" hidden="1">
      <c r="B1093" s="637"/>
      <c r="C1093" s="2266">
        <v>8</v>
      </c>
      <c r="D1093" s="3422">
        <f>'Process (B)'!$B$6221</f>
        <v>277</v>
      </c>
      <c r="E1093" s="939" t="str">
        <f>VLOOKUP(D1093,'Process (B)'!$B$6:$K$6673,2,1)</f>
        <v>AC.29211
1776</v>
      </c>
      <c r="F1093" s="939" t="str">
        <f>LEFT(E1093,8)</f>
        <v>AC.29211</v>
      </c>
      <c r="G1093" s="940" t="str">
        <f>VLOOKUP(D1093,'Process (B)'!$B$6:$J$6673,3,1)</f>
        <v>Welding of H-Beam</v>
      </c>
      <c r="H1093" s="2906"/>
      <c r="I1093" s="941" t="str">
        <f>VLOOKUP(D1093,'Process (B)'!$B$6:$J$6673,4,1)</f>
        <v>each</v>
      </c>
      <c r="J1093" s="940" t="str">
        <f>VLOOKUP(D1093,'Process (B)'!$B$6:$J$6673,5,1)</f>
        <v xml:space="preserve">Nối cọc thép hình </v>
      </c>
      <c r="K1093" s="3961"/>
      <c r="L1093" s="1174" t="str">
        <f>VLOOKUP(D1093,'Process (B)'!$B$6:$J$6673,6,1)</f>
        <v>m. nối</v>
      </c>
      <c r="M1093" s="952">
        <f>2*135</f>
        <v>270</v>
      </c>
      <c r="N1093" s="943">
        <f>VLOOKUP($D1093,'Process (B)'!$B$6:$M$6673,10,1)</f>
        <v>357520.35886374995</v>
      </c>
      <c r="O1093" s="943">
        <f>VLOOKUP($D1093,'Process (B)'!$B$6:$M$6673,11,1)</f>
        <v>414616.5</v>
      </c>
      <c r="P1093" s="943">
        <f>VLOOKUP($D1093,'Process (B)'!$B$6:$M$6673,12,1)</f>
        <v>185598.48842499999</v>
      </c>
      <c r="Q1093" s="1935">
        <f t="shared" si="1169"/>
        <v>96530497</v>
      </c>
      <c r="R1093" s="1935">
        <f t="shared" si="1170"/>
        <v>111946455</v>
      </c>
      <c r="S1093" s="1935">
        <f t="shared" si="1171"/>
        <v>50111592</v>
      </c>
      <c r="T1093" s="947"/>
      <c r="U1093" s="2878">
        <f t="shared" si="1177"/>
        <v>330948665.66620111</v>
      </c>
      <c r="V1093" s="938"/>
      <c r="W1093" s="2553"/>
      <c r="X1093" s="641"/>
      <c r="AC1093" s="485">
        <f>1.025*1000</f>
        <v>1025</v>
      </c>
      <c r="AD1093" s="1185">
        <f>1+AD1088</f>
        <v>1.0249999999999999</v>
      </c>
    </row>
    <row r="1094" spans="2:30" s="485" customFormat="1" hidden="1">
      <c r="B1094" s="637"/>
      <c r="C1094" s="2266">
        <v>9</v>
      </c>
      <c r="D1094" s="3422">
        <f>'Process (B)'!$B$6136</f>
        <v>273</v>
      </c>
      <c r="E1094" s="939" t="str">
        <f>VLOOKUP(D1094,'Process (B)'!$B$6:$K$6673,2,1)</f>
        <v>AC.22521
1776</v>
      </c>
      <c r="F1094" s="939" t="str">
        <f>LEFT(E1094,8)</f>
        <v>AC.22521</v>
      </c>
      <c r="G1094" s="940" t="str">
        <f>VLOOKUP(D1094,'Process (B)'!$B$6:$J$6673,3,1)</f>
        <v>Driving H-Beam on land,  L&gt;10m</v>
      </c>
      <c r="H1094" s="2906"/>
      <c r="I1094" s="941" t="str">
        <f>VLOOKUP(D1094,'Process (B)'!$B$6:$J$6673,4,1)</f>
        <v>m</v>
      </c>
      <c r="J1094" s="940" t="str">
        <f>VLOOKUP(D1094,'Process (B)'!$B$6:$J$6673,5,1)</f>
        <v>Đóng cọc thép H trên cạn,  L&gt;10m</v>
      </c>
      <c r="K1094" s="3961"/>
      <c r="L1094" s="1174" t="str">
        <f>VLOOKUP(D1094,'Process (B)'!$B$6:$J$6673,6,1)</f>
        <v>m</v>
      </c>
      <c r="M1094" s="952">
        <v>3375</v>
      </c>
      <c r="N1094" s="943">
        <f>VLOOKUP($D1094,'Process (B)'!$B$6:$M$6673,10,1)</f>
        <v>0</v>
      </c>
      <c r="O1094" s="943">
        <f>VLOOKUP($D1094,'Process (B)'!$B$6:$M$6673,11,1)</f>
        <v>17358.610800000002</v>
      </c>
      <c r="P1094" s="943">
        <f>VLOOKUP($D1094,'Process (B)'!$B$6:$M$6673,12,1)</f>
        <v>55107.006148859116</v>
      </c>
      <c r="Q1094" s="1935">
        <f t="shared" si="1169"/>
        <v>0</v>
      </c>
      <c r="R1094" s="1935">
        <f t="shared" si="1170"/>
        <v>58585311</v>
      </c>
      <c r="S1094" s="1935">
        <f t="shared" si="1171"/>
        <v>185986146</v>
      </c>
      <c r="T1094" s="947"/>
      <c r="U1094" s="2878">
        <f t="shared" si="1177"/>
        <v>313009215.7299462</v>
      </c>
      <c r="V1094" s="938"/>
      <c r="W1094" s="2553"/>
      <c r="X1094" s="641"/>
    </row>
    <row r="1095" spans="2:30" s="485" customFormat="1" hidden="1">
      <c r="B1095" s="637"/>
      <c r="C1095" s="2266"/>
      <c r="D1095" s="3439"/>
      <c r="E1095" s="956"/>
      <c r="F1095" s="956"/>
      <c r="G1095" s="957" t="s">
        <v>1146</v>
      </c>
      <c r="H1095" s="2906"/>
      <c r="I1095" s="958"/>
      <c r="J1095" s="957" t="s">
        <v>775</v>
      </c>
      <c r="K1095" s="3961"/>
      <c r="L1095" s="959"/>
      <c r="M1095" s="960"/>
      <c r="N1095" s="961"/>
      <c r="O1095" s="2067"/>
      <c r="P1095" s="2067"/>
      <c r="Q1095" s="1935">
        <f t="shared" si="1169"/>
        <v>0</v>
      </c>
      <c r="R1095" s="1935">
        <f t="shared" si="1170"/>
        <v>0</v>
      </c>
      <c r="S1095" s="1935">
        <f t="shared" si="1171"/>
        <v>0</v>
      </c>
      <c r="T1095" s="3766"/>
      <c r="U1095" s="2878">
        <f t="shared" si="1177"/>
        <v>0</v>
      </c>
      <c r="V1095" s="938"/>
      <c r="W1095" s="2553"/>
      <c r="X1095" s="641"/>
    </row>
    <row r="1096" spans="2:30" s="485" customFormat="1" hidden="1">
      <c r="B1096" s="637"/>
      <c r="C1096" s="2266">
        <v>10</v>
      </c>
      <c r="D1096" s="3422">
        <f>'Process (B)'!$B$6136</f>
        <v>273</v>
      </c>
      <c r="E1096" s="939" t="str">
        <f>VLOOKUP(D1096,'Process (B)'!$B$6:$K$6673,2,1)</f>
        <v>AC.22521
1776</v>
      </c>
      <c r="F1096" s="939" t="str">
        <f>LEFT(E1096,8)</f>
        <v>AC.22521</v>
      </c>
      <c r="G1096" s="940" t="str">
        <f>VLOOKUP(D1096,'Process (B)'!$B$6:$J$6673,3,1)</f>
        <v>Driving H-Beam on land,  L&gt;10m</v>
      </c>
      <c r="H1096" s="2937">
        <v>0.75</v>
      </c>
      <c r="I1096" s="941" t="str">
        <f>VLOOKUP(D1096,'Process (B)'!$B$6:$J$6673,4,1)</f>
        <v>m</v>
      </c>
      <c r="J1096" s="940" t="str">
        <f>VLOOKUP(D1096,'Process (B)'!$B$6:$J$6673,5,1)</f>
        <v>Đóng cọc thép H trên cạn,  L&gt;10m</v>
      </c>
      <c r="K1096" s="4010">
        <f>H1096</f>
        <v>0.75</v>
      </c>
      <c r="L1096" s="1174" t="str">
        <f>VLOOKUP(D1096,'Process (B)'!$B$6:$J$6673,6,1)</f>
        <v>m</v>
      </c>
      <c r="M1096" s="952">
        <f>30*135-M1094</f>
        <v>675</v>
      </c>
      <c r="N1096" s="943">
        <f>VLOOKUP($D1096,'Process (B)'!$B$6:$M$6673,10,1)</f>
        <v>0</v>
      </c>
      <c r="O1096" s="943">
        <f>VLOOKUP($D1096,'Process (B)'!$B$6:$M$6673,11,1)</f>
        <v>17358.610800000002</v>
      </c>
      <c r="P1096" s="943">
        <f>VLOOKUP($D1096,'Process (B)'!$B$6:$M$6673,12,1)</f>
        <v>55107.006148859116</v>
      </c>
      <c r="Q1096" s="1935">
        <f t="shared" si="1169"/>
        <v>0</v>
      </c>
      <c r="R1096" s="1935">
        <f t="shared" si="1170"/>
        <v>8787797</v>
      </c>
      <c r="S1096" s="1935">
        <f t="shared" si="1171"/>
        <v>27897922</v>
      </c>
      <c r="T1096" s="947"/>
      <c r="U1096" s="2878">
        <f t="shared" si="1177"/>
        <v>46951382.935414195</v>
      </c>
      <c r="V1096" s="938"/>
      <c r="W1096" s="2553"/>
      <c r="X1096" s="641"/>
    </row>
    <row r="1097" spans="2:30" s="485" customFormat="1" hidden="1">
      <c r="B1097" s="637"/>
      <c r="C1097" s="2266"/>
      <c r="D1097" s="3439"/>
      <c r="E1097" s="956"/>
      <c r="F1097" s="956"/>
      <c r="G1097" s="957" t="s">
        <v>1461</v>
      </c>
      <c r="H1097" s="2906"/>
      <c r="I1097" s="958"/>
      <c r="J1097" s="957" t="s">
        <v>1145</v>
      </c>
      <c r="K1097" s="3961"/>
      <c r="L1097" s="959"/>
      <c r="M1097" s="960"/>
      <c r="N1097" s="961"/>
      <c r="O1097" s="2067"/>
      <c r="P1097" s="2067"/>
      <c r="Q1097" s="1935">
        <f t="shared" si="1169"/>
        <v>0</v>
      </c>
      <c r="R1097" s="1935">
        <f t="shared" si="1170"/>
        <v>0</v>
      </c>
      <c r="S1097" s="1935">
        <f t="shared" si="1171"/>
        <v>0</v>
      </c>
      <c r="T1097" s="3766"/>
      <c r="U1097" s="2878">
        <f t="shared" si="1177"/>
        <v>0</v>
      </c>
      <c r="V1097" s="938"/>
      <c r="W1097" s="2553"/>
      <c r="X1097" s="641"/>
    </row>
    <row r="1098" spans="2:30" s="485" customFormat="1" hidden="1">
      <c r="B1098" s="637"/>
      <c r="C1098" s="2266">
        <v>11</v>
      </c>
      <c r="D1098" s="3422">
        <f>'Process (B)'!$B$6179</f>
        <v>275</v>
      </c>
      <c r="E1098" s="939" t="str">
        <f>VLOOKUP(D1098,'Process (B)'!$B$6:$K$6673,2,1)</f>
        <v>AC.23110
1776</v>
      </c>
      <c r="F1098" s="939" t="str">
        <f>LEFT(E1098,8)</f>
        <v>AC.23110</v>
      </c>
      <c r="G1098" s="940" t="str">
        <f>VLOOKUP(D1098,'Process (B)'!$B$6:$J$6673,3,1)</f>
        <v>Extracting of H Beam, on land</v>
      </c>
      <c r="H1098" s="2906"/>
      <c r="I1098" s="941" t="str">
        <f>VLOOKUP(D1098,'Process (B)'!$B$6:$J$6673,4,1)</f>
        <v>m</v>
      </c>
      <c r="J1098" s="940" t="str">
        <f>VLOOKUP(D1098,'Process (B)'!$B$6:$J$6673,5,1)</f>
        <v>Nhổ cọc H trên cạn</v>
      </c>
      <c r="K1098" s="3961"/>
      <c r="L1098" s="1174" t="str">
        <f>VLOOKUP(D1098,'Process (B)'!$B$6:$J$6673,6,1)</f>
        <v>m</v>
      </c>
      <c r="M1098" s="1175">
        <f>(M1094+M1096)*0</f>
        <v>0</v>
      </c>
      <c r="N1098" s="943">
        <f>VLOOKUP($D1098,'Process (B)'!$B$6:$M$6673,10,1)</f>
        <v>0</v>
      </c>
      <c r="O1098" s="943">
        <f>VLOOKUP($D1098,'Process (B)'!$B$6:$M$6673,11,1)</f>
        <v>7352.5326000000005</v>
      </c>
      <c r="P1098" s="943">
        <f>VLOOKUP($D1098,'Process (B)'!$B$6:$M$6673,12,1)</f>
        <v>46720.118701581814</v>
      </c>
      <c r="Q1098" s="1935">
        <f t="shared" si="1169"/>
        <v>0</v>
      </c>
      <c r="R1098" s="1935">
        <f t="shared" si="1170"/>
        <v>0</v>
      </c>
      <c r="S1098" s="1935">
        <f t="shared" si="1171"/>
        <v>0</v>
      </c>
      <c r="T1098" s="947"/>
      <c r="U1098" s="2878">
        <f t="shared" si="1177"/>
        <v>0</v>
      </c>
      <c r="V1098" s="938"/>
      <c r="W1098" s="2553"/>
      <c r="X1098" s="641"/>
    </row>
    <row r="1099" spans="2:30" s="485" customFormat="1" hidden="1">
      <c r="B1099" s="637"/>
      <c r="C1099" s="2266">
        <v>12</v>
      </c>
      <c r="D1099" s="3422">
        <f>'Process (B)'!$B$5693</f>
        <v>256</v>
      </c>
      <c r="E1099" s="939" t="str">
        <f>VLOOKUP(D1099,'Process (B)'!$B$6:$K$6673,2,1)</f>
        <v>AI.11911
1776</v>
      </c>
      <c r="F1099" s="939" t="str">
        <f>LEFT(E1099,8)</f>
        <v>AI.11911</v>
      </c>
      <c r="G1099" s="940" t="s">
        <v>2017</v>
      </c>
      <c r="H1099" s="2906"/>
      <c r="I1099" s="941" t="str">
        <f>VLOOKUP(D1099,'Process (B)'!$B$6:$J$6673,4,1)</f>
        <v>Ton</v>
      </c>
      <c r="J1099" s="940" t="s">
        <v>2508</v>
      </c>
      <c r="K1099" s="3961"/>
      <c r="L1099" s="1174" t="str">
        <f>VLOOKUP(D1099,'Process (B)'!$B$6:$J$6673,6,1)</f>
        <v>Tấn</v>
      </c>
      <c r="M1099" s="952">
        <f>222.8*20%</f>
        <v>44.56</v>
      </c>
      <c r="N1099" s="943">
        <f>VLOOKUP($D1099,'Process (B)'!$B$6:$M$6673,10,1)</f>
        <v>10530873.596493252</v>
      </c>
      <c r="O1099" s="943">
        <f>VLOOKUP($D1099,'Process (B)'!$B$6:$M$6673,11,1)</f>
        <v>7324891.5</v>
      </c>
      <c r="P1099" s="943">
        <f>VLOOKUP($D1099,'Process (B)'!$B$6:$M$6673,12,1)</f>
        <v>2605038.6567893936</v>
      </c>
      <c r="Q1099" s="1935">
        <f t="shared" si="1169"/>
        <v>469255727</v>
      </c>
      <c r="R1099" s="1935">
        <f t="shared" si="1170"/>
        <v>326397165</v>
      </c>
      <c r="S1099" s="1935">
        <f t="shared" si="1171"/>
        <v>116080523</v>
      </c>
      <c r="T1099" s="947"/>
      <c r="U1099" s="2878">
        <f t="shared" si="1177"/>
        <v>1166861271.0760257</v>
      </c>
      <c r="V1099" s="938"/>
      <c r="W1099" s="2553"/>
      <c r="X1099" s="641"/>
    </row>
    <row r="1100" spans="2:30" s="485" customFormat="1" hidden="1">
      <c r="B1100" s="637"/>
      <c r="C1100" s="2266">
        <v>13</v>
      </c>
      <c r="D1100" s="3422">
        <f>'Process (B)'!$B$6060</f>
        <v>270</v>
      </c>
      <c r="E1100" s="939" t="str">
        <f>VLOOKUP(D1100,'Process (B)'!$B$6:$K$6673,2,1)</f>
        <v>AI.63311
1776</v>
      </c>
      <c r="F1100" s="939" t="str">
        <f>LEFT(E1100,8)</f>
        <v>AI.63311</v>
      </c>
      <c r="G1100" s="940" t="s">
        <v>4524</v>
      </c>
      <c r="H1100" s="2918">
        <v>1</v>
      </c>
      <c r="I1100" s="941" t="str">
        <f>VLOOKUP(D1100,'Process (B)'!$B$6:$J$6673,4,1)</f>
        <v>Ton</v>
      </c>
      <c r="J1100" s="940" t="s">
        <v>4525</v>
      </c>
      <c r="K1100" s="4028">
        <f>H1100</f>
        <v>1</v>
      </c>
      <c r="L1100" s="1174" t="str">
        <f>VLOOKUP(D1100,'Process (B)'!$B$6:$J$6673,6,1)</f>
        <v>Tấn</v>
      </c>
      <c r="M1100" s="952">
        <f>M1099</f>
        <v>44.56</v>
      </c>
      <c r="N1100" s="943">
        <f>VLOOKUP($D1100,'Process (B)'!$B$6:$M$6673,10,1)</f>
        <v>584774.36705469876</v>
      </c>
      <c r="O1100" s="943">
        <f>VLOOKUP($D1100,'Process (B)'!$B$6:$M$6673,11,1)</f>
        <v>2625904.5</v>
      </c>
      <c r="P1100" s="943">
        <f>VLOOKUP($D1100,'Process (B)'!$B$6:$M$6673,12,1)</f>
        <v>1659047.0589999999</v>
      </c>
      <c r="Q1100" s="1935">
        <f t="shared" si="1169"/>
        <v>26057546</v>
      </c>
      <c r="R1100" s="1935">
        <f t="shared" si="1170"/>
        <v>117010305</v>
      </c>
      <c r="S1100" s="1935">
        <f t="shared" si="1171"/>
        <v>73927137</v>
      </c>
      <c r="T1100" s="947"/>
      <c r="U1100" s="2878">
        <f t="shared" si="1177"/>
        <v>277716099.18981296</v>
      </c>
      <c r="V1100" s="938"/>
      <c r="W1100" s="2553"/>
      <c r="X1100" s="641"/>
    </row>
    <row r="1101" spans="2:30" s="1276" customFormat="1" ht="17.25" hidden="1">
      <c r="B1101" s="1269"/>
      <c r="C1101" s="2706"/>
      <c r="D1101" s="3446"/>
      <c r="E1101" s="1270"/>
      <c r="F1101" s="1270"/>
      <c r="G1101" s="1262" t="s">
        <v>2931</v>
      </c>
      <c r="H1101" s="2934"/>
      <c r="I1101" s="1271" t="s">
        <v>169</v>
      </c>
      <c r="J1101" s="1262" t="s">
        <v>2156</v>
      </c>
      <c r="K1101" s="4007"/>
      <c r="L1101" s="1272" t="s">
        <v>169</v>
      </c>
      <c r="M1101" s="1273">
        <v>1</v>
      </c>
      <c r="N1101" s="1274"/>
      <c r="O1101" s="2073"/>
      <c r="P1101" s="2073"/>
      <c r="Q1101" s="1935">
        <f t="shared" si="1169"/>
        <v>0</v>
      </c>
      <c r="R1101" s="1935">
        <f t="shared" si="1170"/>
        <v>0</v>
      </c>
      <c r="S1101" s="1935">
        <f t="shared" si="1171"/>
        <v>0</v>
      </c>
      <c r="T1101" s="3762"/>
      <c r="U1101" s="2878">
        <f t="shared" si="1177"/>
        <v>0</v>
      </c>
      <c r="V1101" s="1275"/>
      <c r="W1101" s="2569"/>
      <c r="X1101" s="2605"/>
    </row>
    <row r="1102" spans="2:30" s="485" customFormat="1" hidden="1">
      <c r="B1102" s="637"/>
      <c r="C1102" s="2266"/>
      <c r="D1102" s="3422"/>
      <c r="E1102" s="939"/>
      <c r="F1102" s="939"/>
      <c r="G1102" s="948" t="s">
        <v>2157</v>
      </c>
      <c r="H1102" s="2948"/>
      <c r="I1102" s="941" t="s">
        <v>368</v>
      </c>
      <c r="J1102" s="948" t="s">
        <v>2158</v>
      </c>
      <c r="K1102" s="3989"/>
      <c r="L1102" s="1174" t="s">
        <v>1544</v>
      </c>
      <c r="M1102" s="952">
        <v>188.3</v>
      </c>
      <c r="N1102" s="943">
        <f>Material!$I$108*1000*1.025</f>
        <v>18170454.545454539</v>
      </c>
      <c r="O1102" s="1935"/>
      <c r="P1102" s="1935"/>
      <c r="Q1102" s="1935">
        <f t="shared" si="1169"/>
        <v>3421496591</v>
      </c>
      <c r="R1102" s="1935">
        <f t="shared" si="1170"/>
        <v>0</v>
      </c>
      <c r="S1102" s="1935">
        <f t="shared" si="1171"/>
        <v>0</v>
      </c>
      <c r="T1102" s="947"/>
      <c r="U1102" s="2878">
        <f t="shared" si="1177"/>
        <v>4378924579.7868986</v>
      </c>
      <c r="V1102" s="938"/>
      <c r="W1102" s="2553"/>
      <c r="X1102" s="641"/>
    </row>
    <row r="1103" spans="2:30" s="485" customFormat="1" hidden="1">
      <c r="B1103" s="2894"/>
      <c r="C1103" s="2895"/>
      <c r="D1103" s="3434"/>
      <c r="E1103" s="1797"/>
      <c r="F1103" s="1797"/>
      <c r="G1103" s="1936"/>
      <c r="H1103" s="2949"/>
      <c r="I1103" s="1934"/>
      <c r="J1103" s="1178" t="s">
        <v>5846</v>
      </c>
      <c r="K1103" s="4011"/>
      <c r="L1103" s="1912"/>
      <c r="M1103" s="1913"/>
      <c r="N1103" s="1935"/>
      <c r="O1103" s="1935"/>
      <c r="P1103" s="1935"/>
      <c r="Q1103" s="1935"/>
      <c r="R1103" s="1935"/>
      <c r="S1103" s="1935"/>
      <c r="T1103" s="3764"/>
      <c r="U1103" s="3765"/>
      <c r="V1103" s="1933"/>
      <c r="W1103" s="2897"/>
      <c r="X1103" s="641"/>
    </row>
    <row r="1104" spans="2:30" s="485" customFormat="1" ht="36.75" hidden="1" customHeight="1">
      <c r="B1104" s="637"/>
      <c r="C1104" s="2163"/>
      <c r="D1104" s="3422"/>
      <c r="E1104" s="939"/>
      <c r="F1104" s="939"/>
      <c r="G1104" s="940" t="s">
        <v>5855</v>
      </c>
      <c r="H1104" s="2923">
        <f>100%-(1.17%*34+3.5%)</f>
        <v>0.56720000000000004</v>
      </c>
      <c r="I1104" s="941" t="s">
        <v>368</v>
      </c>
      <c r="J1104" s="1177" t="s">
        <v>5838</v>
      </c>
      <c r="K1104" s="3990">
        <f>H1104</f>
        <v>0.56720000000000004</v>
      </c>
      <c r="L1104" s="1174" t="s">
        <v>1544</v>
      </c>
      <c r="M1104" s="952">
        <f>M1102</f>
        <v>188.3</v>
      </c>
      <c r="N1104" s="1176">
        <f>-Material!$I$108*1000</f>
        <v>-17727272.727272723</v>
      </c>
      <c r="O1104" s="2071"/>
      <c r="P1104" s="2071"/>
      <c r="Q1104" s="1935">
        <f t="shared" si="1169"/>
        <v>-1893339382</v>
      </c>
      <c r="R1104" s="1935">
        <f t="shared" si="1170"/>
        <v>0</v>
      </c>
      <c r="S1104" s="1935">
        <f t="shared" si="1171"/>
        <v>0</v>
      </c>
      <c r="T1104" s="947"/>
      <c r="U1104" s="2878">
        <f t="shared" si="1177"/>
        <v>-2423147338.3684392</v>
      </c>
      <c r="V1104" s="938"/>
      <c r="W1104" s="2553"/>
      <c r="X1104" s="641"/>
    </row>
    <row r="1105" spans="2:29" s="485" customFormat="1" ht="24" hidden="1" customHeight="1">
      <c r="B1105" s="637"/>
      <c r="C1105" s="2266">
        <v>14</v>
      </c>
      <c r="D1105" s="3422">
        <f>'Process (B)'!$B$5472</f>
        <v>246</v>
      </c>
      <c r="E1105" s="939" t="str">
        <f>VLOOKUP(D1105,'Process (B)'!$B$6:$K$6673,2,1)</f>
        <v>AC.22111
1776</v>
      </c>
      <c r="F1105" s="939" t="str">
        <f t="shared" ref="F1105" si="1187">LEFT(E1105,8)</f>
        <v>AC.22111</v>
      </c>
      <c r="G1105" s="940" t="str">
        <f>VLOOKUP(D1105,'Process (B)'!$B$6:$J$6673,3,1)</f>
        <v xml:space="preserve">Driving Steel sheet pile by diesel pile hammer ≤ 1.8 ton , on land, L&lt;=12m </v>
      </c>
      <c r="H1105" s="2906"/>
      <c r="I1105" s="941" t="str">
        <f>VLOOKUP(D1105,'Process (B)'!$B$6:$J$6673,4,1)</f>
        <v>m</v>
      </c>
      <c r="J1105" s="940" t="str">
        <f>VLOOKUP(D1105,'Process (B)'!$B$6:$J$6673,5,1)</f>
        <v>Đóng cọc ván thép trên mặt đất bằng máy đóng cọc 1.8T, L&lt;=12m</v>
      </c>
      <c r="K1105" s="3961"/>
      <c r="L1105" s="1174" t="str">
        <f>VLOOKUP(D1105,'Process (B)'!$B$6:$J$6673,6,1)</f>
        <v>m</v>
      </c>
      <c r="M1105" s="952">
        <v>1650</v>
      </c>
      <c r="N1105" s="943">
        <f>VLOOKUP($D1105,'Process (B)'!$B$6:$M$6673,10,1)</f>
        <v>0</v>
      </c>
      <c r="O1105" s="943">
        <f>VLOOKUP($D1105,'Process (B)'!$B$6:$M$6673,11,1)</f>
        <v>26369.609399999998</v>
      </c>
      <c r="P1105" s="943">
        <f>VLOOKUP($D1105,'Process (B)'!$B$6:$M$6673,12,1)</f>
        <v>70664.493651104873</v>
      </c>
      <c r="Q1105" s="1935">
        <f t="shared" si="1169"/>
        <v>0</v>
      </c>
      <c r="R1105" s="1935">
        <f t="shared" si="1170"/>
        <v>43509856</v>
      </c>
      <c r="S1105" s="1935">
        <f t="shared" si="1171"/>
        <v>116596415</v>
      </c>
      <c r="T1105" s="947"/>
      <c r="U1105" s="2878">
        <f t="shared" si="1177"/>
        <v>204908368.84189731</v>
      </c>
      <c r="V1105" s="938"/>
      <c r="W1105" s="2553"/>
      <c r="X1105" s="641"/>
    </row>
    <row r="1106" spans="2:29" s="485" customFormat="1" hidden="1">
      <c r="B1106" s="637"/>
      <c r="C1106" s="2266"/>
      <c r="D1106" s="3422"/>
      <c r="E1106" s="939"/>
      <c r="F1106" s="939"/>
      <c r="G1106" s="957" t="s">
        <v>1146</v>
      </c>
      <c r="H1106" s="2906"/>
      <c r="I1106" s="941"/>
      <c r="J1106" s="971" t="s">
        <v>775</v>
      </c>
      <c r="K1106" s="3961"/>
      <c r="L1106" s="1174"/>
      <c r="M1106" s="952"/>
      <c r="N1106" s="943"/>
      <c r="O1106" s="1935"/>
      <c r="P1106" s="1935"/>
      <c r="Q1106" s="1935">
        <f t="shared" si="1169"/>
        <v>0</v>
      </c>
      <c r="R1106" s="1935">
        <f t="shared" si="1170"/>
        <v>0</v>
      </c>
      <c r="S1106" s="1935">
        <f t="shared" si="1171"/>
        <v>0</v>
      </c>
      <c r="T1106" s="947"/>
      <c r="U1106" s="2878">
        <f t="shared" si="1177"/>
        <v>0</v>
      </c>
      <c r="V1106" s="938"/>
      <c r="W1106" s="2553"/>
      <c r="X1106" s="641"/>
    </row>
    <row r="1107" spans="2:29" s="485" customFormat="1" ht="21.75" hidden="1" customHeight="1">
      <c r="B1107" s="637"/>
      <c r="C1107" s="2266">
        <v>15</v>
      </c>
      <c r="D1107" s="3422">
        <f>'Process (B)'!$B$5472</f>
        <v>246</v>
      </c>
      <c r="E1107" s="939" t="str">
        <f>VLOOKUP(D1107,'Process (B)'!$B$6:$K$6673,2,1)</f>
        <v>AC.22111
1776</v>
      </c>
      <c r="F1107" s="939" t="str">
        <f t="shared" ref="F1107" si="1188">LEFT(E1107,8)</f>
        <v>AC.22111</v>
      </c>
      <c r="G1107" s="940" t="str">
        <f>VLOOKUP(D1107,'Process (B)'!$B$6:$J$6673,3,1)</f>
        <v xml:space="preserve">Driving Steel sheet pile by diesel pile hammer ≤ 1.8 ton , on land, L&lt;=12m </v>
      </c>
      <c r="H1107" s="2906"/>
      <c r="I1107" s="941" t="str">
        <f>VLOOKUP(D1107,'Process (B)'!$B$6:$J$6673,4,1)</f>
        <v>m</v>
      </c>
      <c r="J1107" s="940" t="str">
        <f>VLOOKUP(D1107,'Process (B)'!$B$6:$J$6673,5,1)</f>
        <v>Đóng cọc ván thép trên mặt đất bằng máy đóng cọc 1.8T, L&lt;=12m</v>
      </c>
      <c r="K1107" s="3961"/>
      <c r="L1107" s="1174" t="str">
        <f>VLOOKUP(D1107,'Process (B)'!$B$6:$J$6673,6,1)</f>
        <v>m</v>
      </c>
      <c r="M1107" s="952">
        <f>2475-M1105</f>
        <v>825</v>
      </c>
      <c r="N1107" s="943">
        <f>VLOOKUP($D1107,'Process (B)'!$B$6:$M$6673,10,1)</f>
        <v>0</v>
      </c>
      <c r="O1107" s="943">
        <f>VLOOKUP($D1107,'Process (B)'!$B$6:$M$6673,11,1)</f>
        <v>26369.609399999998</v>
      </c>
      <c r="P1107" s="943">
        <f>VLOOKUP($D1107,'Process (B)'!$B$6:$M$6673,12,1)</f>
        <v>70664.493651104873</v>
      </c>
      <c r="Q1107" s="1935">
        <f t="shared" si="1169"/>
        <v>0</v>
      </c>
      <c r="R1107" s="1935">
        <f t="shared" si="1170"/>
        <v>21754928</v>
      </c>
      <c r="S1107" s="1935">
        <f t="shared" si="1171"/>
        <v>58298207</v>
      </c>
      <c r="T1107" s="947"/>
      <c r="U1107" s="2878">
        <f t="shared" si="1177"/>
        <v>102454183.78103502</v>
      </c>
      <c r="V1107" s="938"/>
      <c r="W1107" s="2553"/>
      <c r="X1107" s="641"/>
    </row>
    <row r="1108" spans="2:29" s="485" customFormat="1" hidden="1">
      <c r="B1108" s="637"/>
      <c r="C1108" s="2266"/>
      <c r="D1108" s="3422"/>
      <c r="E1108" s="939"/>
      <c r="F1108" s="939"/>
      <c r="G1108" s="957" t="s">
        <v>1461</v>
      </c>
      <c r="H1108" s="2923"/>
      <c r="I1108" s="958"/>
      <c r="J1108" s="971" t="s">
        <v>1145</v>
      </c>
      <c r="K1108" s="3977"/>
      <c r="L1108" s="1174"/>
      <c r="M1108" s="952"/>
      <c r="N1108" s="943"/>
      <c r="O1108" s="1935"/>
      <c r="P1108" s="1935"/>
      <c r="Q1108" s="1935">
        <f t="shared" si="1169"/>
        <v>0</v>
      </c>
      <c r="R1108" s="1935">
        <f t="shared" si="1170"/>
        <v>0</v>
      </c>
      <c r="S1108" s="1935">
        <f t="shared" si="1171"/>
        <v>0</v>
      </c>
      <c r="T1108" s="947"/>
      <c r="U1108" s="2878">
        <f t="shared" si="1177"/>
        <v>0</v>
      </c>
      <c r="V1108" s="938"/>
      <c r="W1108" s="2553"/>
      <c r="X1108" s="641"/>
    </row>
    <row r="1109" spans="2:29" s="485" customFormat="1" hidden="1">
      <c r="B1109" s="637"/>
      <c r="C1109" s="2266">
        <v>16</v>
      </c>
      <c r="D1109" s="3422">
        <f>'Process (B)'!$B$5552</f>
        <v>250</v>
      </c>
      <c r="E1109" s="939" t="str">
        <f>VLOOKUP(D1109,'Process (B)'!$B$6:$K$6673,2,1)</f>
        <v>AC.23210
1776</v>
      </c>
      <c r="F1109" s="939" t="str">
        <f t="shared" ref="F1109" si="1189">LEFT(E1109,8)</f>
        <v>AC.23210</v>
      </c>
      <c r="G1109" s="940" t="str">
        <f>VLOOKUP(D1109,'Process (B)'!$B$6:$J$6673,3,1)</f>
        <v>Extracting of Steel sheet pile, on land</v>
      </c>
      <c r="H1109" s="2906"/>
      <c r="I1109" s="941" t="str">
        <f>VLOOKUP(D1109,'Process (B)'!$B$6:$J$6673,4,1)</f>
        <v>m</v>
      </c>
      <c r="J1109" s="940" t="str">
        <f>VLOOKUP(D1109,'Process (B)'!$B$6:$J$6673,5,1)</f>
        <v>Nhổ cọc ván thép trên cạn</v>
      </c>
      <c r="K1109" s="3961"/>
      <c r="L1109" s="1174" t="str">
        <f>VLOOKUP(D1109,'Process (B)'!$B$6:$J$6673,6,1)</f>
        <v>m</v>
      </c>
      <c r="M1109" s="952">
        <f>(M1105+M1107)*0</f>
        <v>0</v>
      </c>
      <c r="N1109" s="943">
        <f>VLOOKUP($D1109,'Process (B)'!$B$6:$M$6673,10,1)</f>
        <v>0</v>
      </c>
      <c r="O1109" s="943">
        <f>VLOOKUP($D1109,'Process (B)'!$B$6:$M$6673,11,1)</f>
        <v>19763.386500000001</v>
      </c>
      <c r="P1109" s="943">
        <f>VLOOKUP($D1109,'Process (B)'!$B$6:$M$6673,12,1)</f>
        <v>108067.93899257001</v>
      </c>
      <c r="Q1109" s="1935">
        <f t="shared" si="1169"/>
        <v>0</v>
      </c>
      <c r="R1109" s="1935">
        <f t="shared" si="1170"/>
        <v>0</v>
      </c>
      <c r="S1109" s="1935">
        <f t="shared" si="1171"/>
        <v>0</v>
      </c>
      <c r="T1109" s="947"/>
      <c r="U1109" s="2878">
        <f t="shared" si="1177"/>
        <v>0</v>
      </c>
      <c r="V1109" s="938"/>
      <c r="W1109" s="2553"/>
      <c r="X1109" s="641"/>
    </row>
    <row r="1110" spans="2:29" s="485" customFormat="1" ht="33.75" hidden="1" customHeight="1">
      <c r="B1110" s="3151"/>
      <c r="C1110" s="3152"/>
      <c r="D1110" s="3461"/>
      <c r="E1110" s="3153"/>
      <c r="F1110" s="3153"/>
      <c r="G1110" s="3156" t="s">
        <v>5912</v>
      </c>
      <c r="H1110" s="3154"/>
      <c r="I1110" s="3155"/>
      <c r="J1110" s="3156" t="s">
        <v>4657</v>
      </c>
      <c r="K1110" s="4029"/>
      <c r="L1110" s="3157"/>
      <c r="M1110" s="1932"/>
      <c r="N1110" s="3158"/>
      <c r="O1110" s="3158"/>
      <c r="P1110" s="3158"/>
      <c r="Q1110" s="3158"/>
      <c r="R1110" s="3158"/>
      <c r="S1110" s="3158"/>
      <c r="T1110" s="3159"/>
      <c r="U1110" s="2878"/>
      <c r="V1110" s="3160"/>
      <c r="W1110" s="2553"/>
      <c r="X1110" s="641"/>
    </row>
    <row r="1111" spans="2:29" s="2615" customFormat="1" ht="20.100000000000001" customHeight="1">
      <c r="B1111" s="2616"/>
      <c r="C1111" s="2617" t="s">
        <v>4528</v>
      </c>
      <c r="D1111" s="3421"/>
      <c r="E1111" s="2618"/>
      <c r="F1111" s="2619"/>
      <c r="G1111" s="2618" t="s">
        <v>4662</v>
      </c>
      <c r="H1111" s="2905"/>
      <c r="I1111" s="2620"/>
      <c r="J1111" s="2618" t="s">
        <v>4663</v>
      </c>
      <c r="K1111" s="3959"/>
      <c r="L1111" s="2620"/>
      <c r="M1111" s="2621"/>
      <c r="N1111" s="2618"/>
      <c r="O1111" s="2525"/>
      <c r="P1111" s="2525"/>
      <c r="Q1111" s="2525">
        <f>SUM(Q1112:Q1137)</f>
        <v>3532671550</v>
      </c>
      <c r="R1111" s="2525">
        <f t="shared" ref="R1111:S1111" si="1190">SUM(R1112:R1137)</f>
        <v>2291048026</v>
      </c>
      <c r="S1111" s="2525">
        <f t="shared" si="1190"/>
        <v>1297867894</v>
      </c>
      <c r="T1111" s="2471"/>
      <c r="U1111" s="2812">
        <f t="shared" si="1177"/>
        <v>9114401721.6077328</v>
      </c>
      <c r="V1111" s="2618"/>
      <c r="W1111" s="2622"/>
      <c r="X1111" s="2623"/>
      <c r="Y1111" s="2624">
        <f>T1111/400</f>
        <v>0</v>
      </c>
      <c r="Z1111" s="2624"/>
      <c r="AA1111" s="2624">
        <f>T1111/400</f>
        <v>0</v>
      </c>
      <c r="AB1111" s="2624"/>
      <c r="AC1111" s="2624"/>
    </row>
    <row r="1112" spans="2:29" s="1268" customFormat="1">
      <c r="B1112" s="1260"/>
      <c r="C1112" s="2168"/>
      <c r="D1112" s="3449"/>
      <c r="E1112" s="1261"/>
      <c r="F1112" s="1261"/>
      <c r="G1112" s="1262" t="s">
        <v>2138</v>
      </c>
      <c r="H1112" s="2934"/>
      <c r="I1112" s="1263"/>
      <c r="J1112" s="1262" t="s">
        <v>2139</v>
      </c>
      <c r="K1112" s="4007"/>
      <c r="L1112" s="1264"/>
      <c r="M1112" s="1265"/>
      <c r="N1112" s="1266"/>
      <c r="O1112" s="2070"/>
      <c r="P1112" s="2070"/>
      <c r="Q1112" s="1935">
        <f t="shared" si="1169"/>
        <v>0</v>
      </c>
      <c r="R1112" s="1935">
        <f t="shared" si="1170"/>
        <v>0</v>
      </c>
      <c r="S1112" s="1935">
        <f t="shared" si="1171"/>
        <v>0</v>
      </c>
      <c r="T1112" s="2380"/>
      <c r="U1112" s="2812">
        <f t="shared" si="1177"/>
        <v>0</v>
      </c>
      <c r="V1112" s="1267"/>
      <c r="W1112" s="2568"/>
      <c r="X1112" s="2603"/>
      <c r="Y1112" s="2604"/>
    </row>
    <row r="1113" spans="2:29" s="485" customFormat="1">
      <c r="B1113" s="637"/>
      <c r="C1113" s="2163"/>
      <c r="D1113" s="3422"/>
      <c r="E1113" s="939"/>
      <c r="F1113" s="939"/>
      <c r="G1113" s="948" t="s">
        <v>3238</v>
      </c>
      <c r="H1113" s="958"/>
      <c r="I1113" s="941" t="s">
        <v>368</v>
      </c>
      <c r="J1113" s="948" t="s">
        <v>4138</v>
      </c>
      <c r="K1113" s="3989"/>
      <c r="L1113" s="1174" t="s">
        <v>1544</v>
      </c>
      <c r="M1113" s="952">
        <f>(67.5+11.9)</f>
        <v>79.400000000000006</v>
      </c>
      <c r="N1113" s="943">
        <f>Material!$I$90*1000*1.025</f>
        <v>17853150.753579542</v>
      </c>
      <c r="O1113" s="1935"/>
      <c r="P1113" s="1935"/>
      <c r="Q1113" s="1935">
        <f t="shared" si="1169"/>
        <v>1417540170</v>
      </c>
      <c r="R1113" s="1935">
        <f t="shared" si="1170"/>
        <v>0</v>
      </c>
      <c r="S1113" s="1935">
        <f t="shared" si="1171"/>
        <v>0</v>
      </c>
      <c r="T1113" s="2366"/>
      <c r="U1113" s="2812">
        <f t="shared" si="1177"/>
        <v>1814206540.3707132</v>
      </c>
      <c r="V1113" s="938"/>
      <c r="W1113" s="2553"/>
      <c r="X1113" s="641"/>
      <c r="Y1113" s="2598"/>
      <c r="AC1113" s="485">
        <f>(697.85+362.15)</f>
        <v>1060</v>
      </c>
    </row>
    <row r="1114" spans="2:29" s="485" customFormat="1">
      <c r="B1114" s="637"/>
      <c r="C1114" s="2163"/>
      <c r="D1114" s="3422"/>
      <c r="E1114" s="939"/>
      <c r="F1114" s="939"/>
      <c r="G1114" s="948" t="s">
        <v>4141</v>
      </c>
      <c r="H1114" s="958"/>
      <c r="I1114" s="941" t="s">
        <v>368</v>
      </c>
      <c r="J1114" s="948" t="s">
        <v>4140</v>
      </c>
      <c r="K1114" s="3989"/>
      <c r="L1114" s="1174" t="s">
        <v>1544</v>
      </c>
      <c r="M1114" s="952">
        <v>18.8</v>
      </c>
      <c r="N1114" s="943">
        <f>Material!$I$104*1000*1.025</f>
        <v>16343605.299034087</v>
      </c>
      <c r="O1114" s="1935"/>
      <c r="P1114" s="1935"/>
      <c r="Q1114" s="1935">
        <f t="shared" si="1169"/>
        <v>307259780</v>
      </c>
      <c r="R1114" s="1935">
        <f t="shared" si="1170"/>
        <v>0</v>
      </c>
      <c r="S1114" s="1935">
        <f t="shared" si="1171"/>
        <v>0</v>
      </c>
      <c r="T1114" s="2366"/>
      <c r="U1114" s="2812">
        <f t="shared" si="1177"/>
        <v>393239439.88752466</v>
      </c>
      <c r="V1114" s="938"/>
      <c r="W1114" s="2553"/>
      <c r="X1114" s="641"/>
      <c r="Y1114" s="2598"/>
      <c r="AC1114" s="485">
        <f>(625.39+316)</f>
        <v>941.39</v>
      </c>
    </row>
    <row r="1115" spans="2:29" s="485" customFormat="1">
      <c r="B1115" s="637"/>
      <c r="C1115" s="2163"/>
      <c r="D1115" s="3422"/>
      <c r="E1115" s="939"/>
      <c r="F1115" s="939"/>
      <c r="G1115" s="1178" t="s">
        <v>5839</v>
      </c>
      <c r="H1115" s="2950">
        <f>42-5</f>
        <v>37</v>
      </c>
      <c r="I1115" s="941"/>
      <c r="J1115" s="1178" t="s">
        <v>5845</v>
      </c>
      <c r="K1115" s="3989"/>
      <c r="L1115" s="1174"/>
      <c r="M1115" s="952"/>
      <c r="N1115" s="943"/>
      <c r="O1115" s="1935"/>
      <c r="P1115" s="1935"/>
      <c r="Q1115" s="1935">
        <f t="shared" si="1169"/>
        <v>0</v>
      </c>
      <c r="R1115" s="1935">
        <f t="shared" si="1170"/>
        <v>0</v>
      </c>
      <c r="S1115" s="1935">
        <f t="shared" si="1171"/>
        <v>0</v>
      </c>
      <c r="T1115" s="2366"/>
      <c r="U1115" s="2812">
        <f t="shared" si="1177"/>
        <v>0</v>
      </c>
      <c r="V1115" s="938"/>
      <c r="W1115" s="2553"/>
      <c r="X1115" s="641"/>
      <c r="Y1115" s="2598"/>
    </row>
    <row r="1116" spans="2:29" s="485" customFormat="1" ht="30">
      <c r="B1116" s="637"/>
      <c r="C1116" s="2163"/>
      <c r="D1116" s="3422"/>
      <c r="E1116" s="939"/>
      <c r="F1116" s="939"/>
      <c r="G1116" s="940" t="s">
        <v>5840</v>
      </c>
      <c r="H1116" s="2923">
        <f>100%-(2%*28+7%)</f>
        <v>0.36999999999999988</v>
      </c>
      <c r="I1116" s="941" t="s">
        <v>772</v>
      </c>
      <c r="J1116" s="970" t="s">
        <v>5842</v>
      </c>
      <c r="K1116" s="3990">
        <f>H1116</f>
        <v>0.36999999999999988</v>
      </c>
      <c r="L1116" s="941" t="s">
        <v>107</v>
      </c>
      <c r="M1116" s="952">
        <f>M1113</f>
        <v>79.400000000000006</v>
      </c>
      <c r="N1116" s="1176">
        <f>-Material!$I$90*1000</f>
        <v>-17417708.052272726</v>
      </c>
      <c r="O1116" s="2071"/>
      <c r="P1116" s="2071"/>
      <c r="Q1116" s="1935">
        <f t="shared" si="1169"/>
        <v>-511697427</v>
      </c>
      <c r="R1116" s="1935">
        <f t="shared" si="1170"/>
        <v>0</v>
      </c>
      <c r="S1116" s="1935">
        <f t="shared" si="1171"/>
        <v>0</v>
      </c>
      <c r="T1116" s="2371"/>
      <c r="U1116" s="2812">
        <f t="shared" si="1177"/>
        <v>-654884311.85288072</v>
      </c>
      <c r="V1116" s="938"/>
      <c r="W1116" s="2553"/>
      <c r="X1116" s="641"/>
      <c r="Y1116" s="2598"/>
    </row>
    <row r="1117" spans="2:29" s="485" customFormat="1" ht="30">
      <c r="B1117" s="637"/>
      <c r="C1117" s="2163"/>
      <c r="D1117" s="3422"/>
      <c r="E1117" s="939"/>
      <c r="F1117" s="939"/>
      <c r="G1117" s="940" t="s">
        <v>5841</v>
      </c>
      <c r="H1117" s="2923">
        <f>H1116</f>
        <v>0.36999999999999988</v>
      </c>
      <c r="I1117" s="941" t="s">
        <v>772</v>
      </c>
      <c r="J1117" s="970" t="s">
        <v>5843</v>
      </c>
      <c r="K1117" s="3990">
        <f>H1117</f>
        <v>0.36999999999999988</v>
      </c>
      <c r="L1117" s="941" t="s">
        <v>107</v>
      </c>
      <c r="M1117" s="952">
        <f>M1114</f>
        <v>18.8</v>
      </c>
      <c r="N1117" s="1176">
        <f>-Material!$I$104*1000</f>
        <v>-15944980.779545452</v>
      </c>
      <c r="O1117" s="2071"/>
      <c r="P1117" s="2071"/>
      <c r="Q1117" s="1935">
        <f t="shared" si="1169"/>
        <v>-110913286</v>
      </c>
      <c r="R1117" s="1935">
        <f t="shared" si="1170"/>
        <v>0</v>
      </c>
      <c r="S1117" s="1935">
        <f t="shared" si="1171"/>
        <v>0</v>
      </c>
      <c r="T1117" s="2371"/>
      <c r="U1117" s="2812">
        <f t="shared" si="1177"/>
        <v>-141949846.03167006</v>
      </c>
      <c r="V1117" s="938"/>
      <c r="W1117" s="2553"/>
      <c r="X1117" s="641"/>
      <c r="Y1117" s="2598"/>
      <c r="AC1117" s="1184">
        <f>10/100</f>
        <v>0.1</v>
      </c>
    </row>
    <row r="1118" spans="2:29" s="485" customFormat="1">
      <c r="B1118" s="637"/>
      <c r="C1118" s="2266">
        <v>1</v>
      </c>
      <c r="D1118" s="3422">
        <f>'Process (B)'!$B$5720</f>
        <v>257</v>
      </c>
      <c r="E1118" s="939" t="str">
        <f>VLOOKUP(D1118,'Process (B)'!$B$6:$K$6673,2,1)</f>
        <v>AI.11912
1776</v>
      </c>
      <c r="F1118" s="939" t="str">
        <f>LEFT(E1118,8)</f>
        <v>AI.11912</v>
      </c>
      <c r="G1118" s="940" t="s">
        <v>2020</v>
      </c>
      <c r="H1118" s="2906"/>
      <c r="I1118" s="941" t="str">
        <f>VLOOKUP(D1118,'Process (B)'!$B$6:$J$6673,4,1)</f>
        <v>Ton</v>
      </c>
      <c r="J1118" s="940" t="str">
        <f>VLOOKUP(D1118,'Process (B)'!$B$6:$J$6673,5,1)</f>
        <v>Sản xuất hệ sàn đạo, sàn thao tác</v>
      </c>
      <c r="K1118" s="3961"/>
      <c r="L1118" s="1174" t="str">
        <f>VLOOKUP(D1118,'Process (B)'!$B$6:$J$6673,6,1)</f>
        <v>Tấn</v>
      </c>
      <c r="M1118" s="952">
        <f>SUM(M1116:M1117)</f>
        <v>98.2</v>
      </c>
      <c r="N1118" s="943">
        <f>VLOOKUP($D1118,'Process (B)'!$B$6:$M$6673,10,1)</f>
        <v>1167508.8924545455</v>
      </c>
      <c r="O1118" s="943">
        <f>VLOOKUP($D1118,'Process (B)'!$B$6:$M$6673,11,1)</f>
        <v>6249652.71</v>
      </c>
      <c r="P1118" s="943">
        <f>VLOOKUP($D1118,'Process (B)'!$B$6:$M$6673,12,1)</f>
        <v>2402164.3360424237</v>
      </c>
      <c r="Q1118" s="1935">
        <f t="shared" si="1169"/>
        <v>114649373</v>
      </c>
      <c r="R1118" s="1935">
        <f t="shared" si="1170"/>
        <v>613715896</v>
      </c>
      <c r="S1118" s="1935">
        <f t="shared" si="1171"/>
        <v>235892538</v>
      </c>
      <c r="T1118" s="2366"/>
      <c r="U1118" s="2812">
        <f t="shared" si="1177"/>
        <v>1234083419.3523564</v>
      </c>
      <c r="V1118" s="938"/>
      <c r="W1118" s="2553"/>
      <c r="X1118" s="641"/>
      <c r="Y1118" s="2598"/>
    </row>
    <row r="1119" spans="2:29" s="485" customFormat="1">
      <c r="B1119" s="637"/>
      <c r="C1119" s="2266">
        <v>2</v>
      </c>
      <c r="D1119" s="3422">
        <f>'Process (B)'!$B$6060</f>
        <v>270</v>
      </c>
      <c r="E1119" s="939" t="str">
        <f>VLOOKUP(D1119,'Process (B)'!$B$6:$K$6673,2,1)</f>
        <v>AI.63311
1776</v>
      </c>
      <c r="F1119" s="939" t="str">
        <f>LEFT(E1119,8)</f>
        <v>AI.63311</v>
      </c>
      <c r="G1119" s="940" t="str">
        <f>VLOOKUP(D1119,'Process (B)'!$B$6:$J$6673,3,1)</f>
        <v>Installation of Working platform (on land)</v>
      </c>
      <c r="H1119" s="2918">
        <v>1.6</v>
      </c>
      <c r="I1119" s="941" t="str">
        <f>VLOOKUP(D1119,'Process (B)'!$B$6:$J$6673,4,1)</f>
        <v>Ton</v>
      </c>
      <c r="J1119" s="940" t="str">
        <f>VLOOKUP(D1119,'Process (B)'!$B$6:$J$6673,5,1)</f>
        <v>Lắp dựng hệ khung dàn, sàn đạo, sàn thao tác (trên cạn)</v>
      </c>
      <c r="K1119" s="3977">
        <f>H1119</f>
        <v>1.6</v>
      </c>
      <c r="L1119" s="1174" t="str">
        <f>VLOOKUP(D1119,'Process (B)'!$B$6:$J$6673,6,1)</f>
        <v>Tấn</v>
      </c>
      <c r="M1119" s="952">
        <f>M1113+M1114</f>
        <v>98.2</v>
      </c>
      <c r="N1119" s="943">
        <f>VLOOKUP($D1119,'Process (B)'!$B$6:$M$6673,10,1)</f>
        <v>584774.36705469876</v>
      </c>
      <c r="O1119" s="943">
        <f>VLOOKUP($D1119,'Process (B)'!$B$6:$M$6673,11,1)</f>
        <v>2625904.5</v>
      </c>
      <c r="P1119" s="943">
        <f>VLOOKUP($D1119,'Process (B)'!$B$6:$M$6673,12,1)</f>
        <v>1659047.0589999999</v>
      </c>
      <c r="Q1119" s="1935">
        <f t="shared" si="1169"/>
        <v>91879749</v>
      </c>
      <c r="R1119" s="1935">
        <f t="shared" si="1170"/>
        <v>412582115</v>
      </c>
      <c r="S1119" s="1935">
        <f t="shared" si="1171"/>
        <v>260669474</v>
      </c>
      <c r="T1119" s="2366"/>
      <c r="U1119" s="2812">
        <f t="shared" si="1177"/>
        <v>979235937.73162329</v>
      </c>
      <c r="V1119" s="938"/>
      <c r="W1119" s="2553"/>
      <c r="X1119" s="641"/>
      <c r="Y1119" s="2598"/>
    </row>
    <row r="1120" spans="2:29" s="485" customFormat="1">
      <c r="B1120" s="637"/>
      <c r="C1120" s="2266">
        <v>3</v>
      </c>
      <c r="D1120" s="3422">
        <f>'Process (B)'!$B$5963</f>
        <v>266</v>
      </c>
      <c r="E1120" s="939" t="str">
        <f>VLOOKUP(D1120,'Process (B)'!$B$6:$K$6673,2,1)</f>
        <v>AI.52231vd
1776</v>
      </c>
      <c r="F1120" s="939" t="str">
        <f>LEFT(E1120,8)</f>
        <v>AI.52231</v>
      </c>
      <c r="G1120" s="940" t="str">
        <f>VLOOKUP(D1120,'Process (B)'!$B$6:$J$6673,3,1)</f>
        <v>Fabrication of Covering plate by steel</v>
      </c>
      <c r="H1120" s="2906"/>
      <c r="I1120" s="941" t="str">
        <f>VLOOKUP(D1120,'Process (B)'!$B$6:$J$6673,4,1)</f>
        <v>Ton</v>
      </c>
      <c r="J1120" s="940" t="str">
        <f>VLOOKUP(D1120,'Process (B)'!$B$6:$J$6673,5,1)</f>
        <v>Sản xuất tấm thép mặt cầu công tác</v>
      </c>
      <c r="K1120" s="3961"/>
      <c r="L1120" s="1174" t="str">
        <f>VLOOKUP(D1120,'Process (B)'!$B$6:$J$6673,6,1)</f>
        <v>Tấn</v>
      </c>
      <c r="M1120" s="952">
        <f>400*184/1000</f>
        <v>73.599999999999994</v>
      </c>
      <c r="N1120" s="943">
        <f>VLOOKUP($D1120,'Process (B)'!$B$6:$M$6673,10,1)</f>
        <v>13169218.28528568</v>
      </c>
      <c r="O1120" s="943">
        <f>VLOOKUP($D1120,'Process (B)'!$B$6:$M$6673,11,1)</f>
        <v>5720965.7000000002</v>
      </c>
      <c r="P1120" s="943">
        <f>VLOOKUP($D1120,'Process (B)'!$B$6:$M$6673,12,1)</f>
        <v>2315146.9797785003</v>
      </c>
      <c r="Q1120" s="1935">
        <f t="shared" ref="Q1120:Q1166" si="1191">ROUND(N1120*M1120*IF(K1120="",1,K1120),0)</f>
        <v>969254466</v>
      </c>
      <c r="R1120" s="1935">
        <f t="shared" ref="R1120:R1166" si="1192">ROUND(O1120*M1120*IF(K1120="",1,K1120),0)</f>
        <v>421063076</v>
      </c>
      <c r="S1120" s="1935">
        <f t="shared" ref="S1120:S1166" si="1193">ROUND(P1120*M1120*IF(K1120="",1,K1120),0)</f>
        <v>170394818</v>
      </c>
      <c r="T1120" s="2366"/>
      <c r="U1120" s="2812">
        <f t="shared" si="1177"/>
        <v>1997442210.8612349</v>
      </c>
      <c r="V1120" s="938"/>
      <c r="W1120" s="2553"/>
      <c r="X1120" s="641"/>
      <c r="Y1120" s="2598"/>
      <c r="AC1120" s="1184">
        <f>100/1000</f>
        <v>0.1</v>
      </c>
    </row>
    <row r="1121" spans="2:30" s="485" customFormat="1">
      <c r="B1121" s="637"/>
      <c r="C1121" s="2266">
        <v>4</v>
      </c>
      <c r="D1121" s="3422">
        <f>'Process (B)'!$B$6060</f>
        <v>270</v>
      </c>
      <c r="E1121" s="939" t="str">
        <f>VLOOKUP(D1121,'Process (B)'!$B$6:$K$6673,2,1)</f>
        <v>AI.63311
1776</v>
      </c>
      <c r="F1121" s="939" t="str">
        <f>LEFT(E1121,8)</f>
        <v>AI.63311</v>
      </c>
      <c r="G1121" s="940" t="s">
        <v>2159</v>
      </c>
      <c r="H1121" s="2918">
        <v>1.6</v>
      </c>
      <c r="I1121" s="941" t="str">
        <f>VLOOKUP(D1121,'Process (B)'!$B$6:$J$6673,4,1)</f>
        <v>Ton</v>
      </c>
      <c r="J1121" s="940" t="s">
        <v>4656</v>
      </c>
      <c r="K1121" s="3977">
        <f>H1121</f>
        <v>1.6</v>
      </c>
      <c r="L1121" s="1174" t="str">
        <f>VLOOKUP(D1121,'Process (B)'!$B$6:$J$6673,6,1)</f>
        <v>Tấn</v>
      </c>
      <c r="M1121" s="952">
        <f>M1120</f>
        <v>73.599999999999994</v>
      </c>
      <c r="N1121" s="943">
        <f>VLOOKUP($D1121,'Process (B)'!$B$6:$M$6673,10,1)</f>
        <v>584774.36705469876</v>
      </c>
      <c r="O1121" s="943">
        <f>VLOOKUP($D1121,'Process (B)'!$B$6:$M$6673,11,1)</f>
        <v>2625904.5</v>
      </c>
      <c r="P1121" s="943">
        <f>VLOOKUP($D1121,'Process (B)'!$B$6:$M$6673,12,1)</f>
        <v>1659047.0589999999</v>
      </c>
      <c r="Q1121" s="1935">
        <f t="shared" si="1191"/>
        <v>68863029</v>
      </c>
      <c r="R1121" s="1935">
        <f t="shared" si="1192"/>
        <v>309226514</v>
      </c>
      <c r="S1121" s="1935">
        <f t="shared" si="1193"/>
        <v>195369382</v>
      </c>
      <c r="T1121" s="2366"/>
      <c r="U1121" s="2812">
        <f t="shared" si="1177"/>
        <v>733928360.11762416</v>
      </c>
      <c r="V1121" s="938"/>
      <c r="W1121" s="2553"/>
      <c r="X1121" s="641"/>
      <c r="Y1121" s="2598"/>
    </row>
    <row r="1122" spans="2:30" s="485" customFormat="1" ht="18" customHeight="1">
      <c r="B1122" s="637"/>
      <c r="C1122" s="2266">
        <v>5</v>
      </c>
      <c r="D1122" s="3422">
        <f>'Process (B)'!$B$3272</f>
        <v>150</v>
      </c>
      <c r="E1122" s="939" t="str">
        <f>VLOOKUP(D1122,'Process (B)'!$B$6:$K$6673,2,1)</f>
        <v>AI.21152
1776</v>
      </c>
      <c r="F1122" s="939" t="str">
        <f>LEFT(E1122,8)</f>
        <v>AI.21152</v>
      </c>
      <c r="G1122" s="940" t="str">
        <f>VLOOKUP(D1122,'Process (B)'!$B$6:$J$6673,3,1)</f>
        <v>Fabrication of Handrail on bridge (use SGP- shape steel, d50mm for Temporary bridge)</v>
      </c>
      <c r="H1122" s="2906"/>
      <c r="I1122" s="941" t="str">
        <f>VLOOKUP(D1122,'Process (B)'!$B$6:$J$6673,4,1)</f>
        <v>ton</v>
      </c>
      <c r="J1122" s="940" t="str">
        <f>VLOOKUP(D1122,'Process (B)'!$B$6:$J$6673,5,1)</f>
        <v>Sản xuất cốt thép lan can trên cầu (sử dụng thép hình SGP, d50mm cho cầu tạm)</v>
      </c>
      <c r="K1122" s="3961"/>
      <c r="L1122" s="1174" t="str">
        <f>VLOOKUP(D1122,'Process (B)'!$B$6:$J$6673,6,1)</f>
        <v>tấn</v>
      </c>
      <c r="M1122" s="952">
        <f>M1123+N1123</f>
        <v>1.33812</v>
      </c>
      <c r="N1122" s="943">
        <f>VLOOKUP($D1122,'Process (B)'!$B$6:$M$6673,10,1)</f>
        <v>17894002.465476133</v>
      </c>
      <c r="O1122" s="943">
        <f>VLOOKUP($D1122,'Process (B)'!$B$6:$M$6673,11,1)</f>
        <v>6429702</v>
      </c>
      <c r="P1122" s="943">
        <f>VLOOKUP($D1122,'Process (B)'!$B$6:$M$6673,12,1)</f>
        <v>1981846.2513661727</v>
      </c>
      <c r="Q1122" s="1935">
        <f t="shared" si="1191"/>
        <v>23944323</v>
      </c>
      <c r="R1122" s="1935">
        <f t="shared" si="1192"/>
        <v>8603713</v>
      </c>
      <c r="S1122" s="1935">
        <f t="shared" si="1193"/>
        <v>2651948</v>
      </c>
      <c r="T1122" s="2366"/>
      <c r="U1122" s="2812">
        <f t="shared" si="1177"/>
        <v>45049898.79316397</v>
      </c>
      <c r="V1122" s="938"/>
      <c r="W1122" s="2553"/>
      <c r="X1122" s="641"/>
      <c r="Y1122" s="2598"/>
      <c r="AC1122" s="485">
        <f>1.1*1000</f>
        <v>1100</v>
      </c>
    </row>
    <row r="1123" spans="2:30" s="485" customFormat="1" ht="24.75" hidden="1" customHeight="1">
      <c r="B1123" s="637"/>
      <c r="C1123" s="2266"/>
      <c r="D1123" s="3450"/>
      <c r="E1123" s="954"/>
      <c r="F1123" s="954"/>
      <c r="G1123" s="934"/>
      <c r="H1123" s="2935"/>
      <c r="I1123" s="955"/>
      <c r="J1123" s="934" t="s">
        <v>2553</v>
      </c>
      <c r="K1123" s="4009"/>
      <c r="L1123" s="935" t="s">
        <v>107</v>
      </c>
      <c r="M1123" s="936">
        <f>((50/2)*2*5.31*2*2)/1000</f>
        <v>1.0620000000000001</v>
      </c>
      <c r="N1123" s="936">
        <f>(((50/2)+1)*1*5.31*2)/1000</f>
        <v>0.27612000000000003</v>
      </c>
      <c r="O1123" s="2072"/>
      <c r="P1123" s="2072"/>
      <c r="Q1123" s="1935">
        <f t="shared" si="1191"/>
        <v>0</v>
      </c>
      <c r="R1123" s="1935">
        <f t="shared" si="1192"/>
        <v>0</v>
      </c>
      <c r="S1123" s="1935">
        <f t="shared" si="1193"/>
        <v>0</v>
      </c>
      <c r="T1123" s="2382"/>
      <c r="U1123" s="2812">
        <f t="shared" si="1177"/>
        <v>0</v>
      </c>
      <c r="V1123" s="938"/>
      <c r="W1123" s="2553"/>
      <c r="X1123" s="641"/>
      <c r="Y1123" s="2598"/>
    </row>
    <row r="1124" spans="2:30" s="485" customFormat="1">
      <c r="B1124" s="637"/>
      <c r="C1124" s="2266">
        <v>6</v>
      </c>
      <c r="D1124" s="3422">
        <f>'Process (B)'!$B$3301</f>
        <v>151</v>
      </c>
      <c r="E1124" s="939" t="str">
        <f>VLOOKUP(D1124,'Process (B)'!$B$6:$K$6673,2,1)</f>
        <v>AI.65411
1776</v>
      </c>
      <c r="F1124" s="939" t="str">
        <f>LEFT(E1124,8)</f>
        <v>AI.65411</v>
      </c>
      <c r="G1124" s="940" t="str">
        <f>VLOOKUP(D1124,'Process (B)'!$B$6:$J$6673,3,1)</f>
        <v>Setting Handrail on bridge</v>
      </c>
      <c r="H1124" s="2906"/>
      <c r="I1124" s="941" t="str">
        <f>VLOOKUP(D1124,'Process (B)'!$B$6:$J$6673,4,1)</f>
        <v>ton</v>
      </c>
      <c r="J1124" s="940" t="str">
        <f>VLOOKUP(D1124,'Process (B)'!$B$6:$J$6673,5,1)</f>
        <v>Lắp đặt lan can trên cầu</v>
      </c>
      <c r="K1124" s="3961"/>
      <c r="L1124" s="1174" t="str">
        <f>VLOOKUP(D1124,'Process (B)'!$B$6:$J$6673,6,1)</f>
        <v>tấn</v>
      </c>
      <c r="M1124" s="952">
        <f>M1122</f>
        <v>1.33812</v>
      </c>
      <c r="N1124" s="943">
        <f>VLOOKUP($D1124,'Process (B)'!$B$6:$M$6673,10,1)</f>
        <v>787353.04520284093</v>
      </c>
      <c r="O1124" s="943">
        <f>VLOOKUP($D1124,'Process (B)'!$B$6:$M$6673,11,1)</f>
        <v>5241722.5</v>
      </c>
      <c r="P1124" s="943">
        <f>VLOOKUP($D1124,'Process (B)'!$B$6:$M$6673,12,1)</f>
        <v>2442005.8253980004</v>
      </c>
      <c r="Q1124" s="1935">
        <f t="shared" si="1191"/>
        <v>1053573</v>
      </c>
      <c r="R1124" s="1935">
        <f t="shared" si="1192"/>
        <v>7014054</v>
      </c>
      <c r="S1124" s="1935">
        <f t="shared" si="1193"/>
        <v>3267697</v>
      </c>
      <c r="T1124" s="2366"/>
      <c r="U1124" s="2812">
        <f t="shared" si="1177"/>
        <v>14507256.565449649</v>
      </c>
      <c r="V1124" s="938"/>
      <c r="W1124" s="2553"/>
      <c r="X1124" s="641"/>
      <c r="Y1124" s="2598"/>
    </row>
    <row r="1125" spans="2:30" s="1276" customFormat="1">
      <c r="B1125" s="1269"/>
      <c r="C1125" s="2706"/>
      <c r="D1125" s="3446"/>
      <c r="E1125" s="1270"/>
      <c r="F1125" s="1270"/>
      <c r="G1125" s="1262" t="s">
        <v>2027</v>
      </c>
      <c r="H1125" s="2934"/>
      <c r="I1125" s="1271"/>
      <c r="J1125" s="1262" t="s">
        <v>2028</v>
      </c>
      <c r="K1125" s="4007"/>
      <c r="L1125" s="1272"/>
      <c r="M1125" s="1273"/>
      <c r="N1125" s="1274"/>
      <c r="O1125" s="2073"/>
      <c r="P1125" s="2073"/>
      <c r="Q1125" s="1935">
        <f t="shared" si="1191"/>
        <v>0</v>
      </c>
      <c r="R1125" s="1935">
        <f t="shared" si="1192"/>
        <v>0</v>
      </c>
      <c r="S1125" s="1935">
        <f t="shared" si="1193"/>
        <v>0</v>
      </c>
      <c r="T1125" s="2380"/>
      <c r="U1125" s="2812">
        <f t="shared" si="1177"/>
        <v>0</v>
      </c>
      <c r="V1125" s="1275"/>
      <c r="W1125" s="2569"/>
      <c r="X1125" s="2605"/>
      <c r="Y1125" s="2606"/>
      <c r="AC1125" s="1277">
        <f>1025/1000</f>
        <v>1.0249999999999999</v>
      </c>
      <c r="AD1125" s="1277">
        <f>2.5%</f>
        <v>2.5000000000000001E-2</v>
      </c>
    </row>
    <row r="1126" spans="2:30" s="485" customFormat="1">
      <c r="B1126" s="637"/>
      <c r="C1126" s="2266"/>
      <c r="D1126" s="3422"/>
      <c r="E1126" s="939"/>
      <c r="F1126" s="939"/>
      <c r="G1126" s="948" t="s">
        <v>3118</v>
      </c>
      <c r="H1126" s="958"/>
      <c r="I1126" s="941" t="s">
        <v>368</v>
      </c>
      <c r="J1126" s="948" t="s">
        <v>4142</v>
      </c>
      <c r="K1126" s="3989"/>
      <c r="L1126" s="1174" t="s">
        <v>1544</v>
      </c>
      <c r="M1126" s="952">
        <v>133.69999999999999</v>
      </c>
      <c r="N1126" s="943">
        <f>Material!$I$90*1000*1.025</f>
        <v>17853150.753579542</v>
      </c>
      <c r="O1126" s="1935"/>
      <c r="P1126" s="1935"/>
      <c r="Q1126" s="1935">
        <f t="shared" si="1191"/>
        <v>2386966256</v>
      </c>
      <c r="R1126" s="1935">
        <f t="shared" si="1192"/>
        <v>0</v>
      </c>
      <c r="S1126" s="1935">
        <f t="shared" si="1193"/>
        <v>0</v>
      </c>
      <c r="T1126" s="2366"/>
      <c r="U1126" s="2812">
        <f t="shared" si="1177"/>
        <v>3054904464.0332084</v>
      </c>
      <c r="V1126" s="938"/>
      <c r="W1126" s="2553"/>
      <c r="X1126" s="641"/>
      <c r="Y1126" s="2598"/>
    </row>
    <row r="1127" spans="2:30" s="485" customFormat="1">
      <c r="B1127" s="2894"/>
      <c r="C1127" s="2895"/>
      <c r="D1127" s="3434"/>
      <c r="E1127" s="1797"/>
      <c r="F1127" s="1797"/>
      <c r="G1127" s="4351" t="s">
        <v>6306</v>
      </c>
      <c r="H1127" s="2951"/>
      <c r="I1127" s="1934"/>
      <c r="J1127" s="1178" t="s">
        <v>5845</v>
      </c>
      <c r="K1127" s="4030"/>
      <c r="L1127" s="1912"/>
      <c r="M1127" s="1913"/>
      <c r="N1127" s="1935"/>
      <c r="O1127" s="1935"/>
      <c r="P1127" s="1935"/>
      <c r="Q1127" s="1935"/>
      <c r="R1127" s="1935"/>
      <c r="S1127" s="1935"/>
      <c r="T1127" s="2381"/>
      <c r="U1127" s="2896"/>
      <c r="V1127" s="1933"/>
      <c r="W1127" s="2897"/>
      <c r="X1127" s="641"/>
      <c r="Y1127" s="2598"/>
      <c r="AD1127" s="1185"/>
    </row>
    <row r="1128" spans="2:30" s="485" customFormat="1" ht="30">
      <c r="B1128" s="637"/>
      <c r="C1128" s="2266"/>
      <c r="D1128" s="3422"/>
      <c r="E1128" s="939"/>
      <c r="F1128" s="939"/>
      <c r="G1128" s="940" t="s">
        <v>6305</v>
      </c>
      <c r="H1128" s="2923">
        <f>100%-(1.17%*28+3.5%)</f>
        <v>0.63740000000000008</v>
      </c>
      <c r="I1128" s="941" t="s">
        <v>772</v>
      </c>
      <c r="J1128" s="970" t="s">
        <v>5844</v>
      </c>
      <c r="K1128" s="3990">
        <f>H1128</f>
        <v>0.63740000000000008</v>
      </c>
      <c r="L1128" s="941" t="s">
        <v>107</v>
      </c>
      <c r="M1128" s="952">
        <f>M1126</f>
        <v>133.69999999999999</v>
      </c>
      <c r="N1128" s="1176">
        <f>-Material!$I$90*1000</f>
        <v>-17417708.052272726</v>
      </c>
      <c r="O1128" s="2071"/>
      <c r="P1128" s="2071"/>
      <c r="Q1128" s="1935">
        <f t="shared" si="1191"/>
        <v>-1484343699</v>
      </c>
      <c r="R1128" s="1935">
        <f t="shared" si="1192"/>
        <v>0</v>
      </c>
      <c r="S1128" s="1935">
        <f t="shared" si="1193"/>
        <v>0</v>
      </c>
      <c r="T1128" s="2371"/>
      <c r="U1128" s="2812">
        <f t="shared" si="1177"/>
        <v>-1899703517.3146851</v>
      </c>
      <c r="V1128" s="938"/>
      <c r="W1128" s="2553"/>
      <c r="X1128" s="641"/>
      <c r="Y1128" s="2598"/>
    </row>
    <row r="1129" spans="2:30" s="485" customFormat="1">
      <c r="B1129" s="637"/>
      <c r="C1129" s="2266">
        <v>7</v>
      </c>
      <c r="D1129" s="3422">
        <f>'Process (B)'!$B$5854</f>
        <v>262</v>
      </c>
      <c r="E1129" s="939" t="str">
        <f>VLOOKUP(D1129,'Process (B)'!$B$6:$K$6673,2,1)</f>
        <v>AI.11131
1776</v>
      </c>
      <c r="F1129" s="939" t="str">
        <f>LEFT(E1129,8)</f>
        <v>AI.11131</v>
      </c>
      <c r="G1129" s="940" t="str">
        <f>VLOOKUP(D1129,'Process (B)'!$B$6:$J$6673,3,1)</f>
        <v>Fabrication of H Beam</v>
      </c>
      <c r="H1129" s="2906"/>
      <c r="I1129" s="941" t="str">
        <f>VLOOKUP(D1129,'Process (B)'!$B$6:$J$6673,4,1)</f>
        <v>Ton</v>
      </c>
      <c r="J1129" s="940" t="str">
        <f>VLOOKUP(D1129,'Process (B)'!$B$6:$J$6673,5,1)</f>
        <v>Sản xuất dầm H</v>
      </c>
      <c r="K1129" s="3961"/>
      <c r="L1129" s="1174" t="str">
        <f>VLOOKUP(D1129,'Process (B)'!$B$6:$J$6673,6,1)</f>
        <v>Tấn</v>
      </c>
      <c r="M1129" s="952">
        <f>M1126</f>
        <v>133.69999999999999</v>
      </c>
      <c r="N1129" s="943">
        <f>VLOOKUP($D1129,'Process (B)'!$B$6:$M$6673,10,1)</f>
        <v>886894.47584181814</v>
      </c>
      <c r="O1129" s="943">
        <f>VLOOKUP($D1129,'Process (B)'!$B$6:$M$6673,11,1)</f>
        <v>2625904.5</v>
      </c>
      <c r="P1129" s="943">
        <f>VLOOKUP($D1129,'Process (B)'!$B$6:$M$6673,12,1)</f>
        <v>1986616.0514120455</v>
      </c>
      <c r="Q1129" s="1935">
        <f>ROUND(N1129*M1129*IF(K1129="",1,K1129),0)</f>
        <v>118577791</v>
      </c>
      <c r="R1129" s="1935">
        <f>ROUND(O1129*M1129*IF(K1129="",1,K1129),0)</f>
        <v>351083432</v>
      </c>
      <c r="S1129" s="1935">
        <f>ROUND(P1129*M1129*IF(K1129="",1,K1129),0)</f>
        <v>265610566</v>
      </c>
      <c r="T1129" s="2366"/>
      <c r="U1129" s="2812">
        <f>(Q1129+R1129+S1129)*1.02*1.055*1.06*1.02*1.1</f>
        <v>941020873.18899381</v>
      </c>
      <c r="V1129" s="938"/>
      <c r="W1129" s="2553"/>
      <c r="X1129" s="641"/>
      <c r="Y1129" s="2598"/>
      <c r="AC1129" s="485">
        <f>1.025*1000</f>
        <v>1025</v>
      </c>
      <c r="AD1129" s="1185">
        <f>1+AD1124</f>
        <v>1</v>
      </c>
    </row>
    <row r="1130" spans="2:30" s="485" customFormat="1">
      <c r="B1130" s="637"/>
      <c r="C1130" s="2266">
        <v>8</v>
      </c>
      <c r="D1130" s="3422">
        <f>'Process (B)'!$B$6221</f>
        <v>277</v>
      </c>
      <c r="E1130" s="939" t="str">
        <f>VLOOKUP(D1130,'Process (B)'!$B$6:$K$6673,2,1)</f>
        <v>AC.29211
1776</v>
      </c>
      <c r="F1130" s="939" t="str">
        <f>LEFT(E1130,8)</f>
        <v>AC.29211</v>
      </c>
      <c r="G1130" s="940" t="str">
        <f>VLOOKUP(D1130,'Process (B)'!$B$6:$J$6673,3,1)</f>
        <v>Welding of H-Beam</v>
      </c>
      <c r="H1130" s="2906"/>
      <c r="I1130" s="941" t="str">
        <f>VLOOKUP(D1130,'Process (B)'!$B$6:$J$6673,4,1)</f>
        <v>each</v>
      </c>
      <c r="J1130" s="940" t="str">
        <f>VLOOKUP(D1130,'Process (B)'!$B$6:$J$6673,5,1)</f>
        <v xml:space="preserve">Nối cọc thép hình </v>
      </c>
      <c r="K1130" s="3961"/>
      <c r="L1130" s="1174" t="str">
        <f>VLOOKUP(D1130,'Process (B)'!$B$6:$J$6673,6,1)</f>
        <v>m. nối</v>
      </c>
      <c r="M1130" s="952">
        <f>2*33</f>
        <v>66</v>
      </c>
      <c r="N1130" s="943">
        <f>VLOOKUP($D1130,'Process (B)'!$B$6:$M$6673,10,1)</f>
        <v>357520.35886374995</v>
      </c>
      <c r="O1130" s="943">
        <f>VLOOKUP($D1130,'Process (B)'!$B$6:$M$6673,11,1)</f>
        <v>414616.5</v>
      </c>
      <c r="P1130" s="943">
        <f>VLOOKUP($D1130,'Process (B)'!$B$6:$M$6673,12,1)</f>
        <v>185598.48842499999</v>
      </c>
      <c r="Q1130" s="1935">
        <f>ROUND(N1130*M1130*IF(K1130="",1,K1130),0)</f>
        <v>23596344</v>
      </c>
      <c r="R1130" s="1935">
        <f>ROUND(O1130*M1130*IF(K1130="",1,K1130),0)</f>
        <v>27364689</v>
      </c>
      <c r="S1130" s="1935">
        <f>ROUND(P1130*M1130*IF(K1130="",1,K1130),0)</f>
        <v>12249500</v>
      </c>
      <c r="T1130" s="2366"/>
      <c r="U1130" s="2812">
        <f>(Q1130+R1130+S1130)*1.02*1.055*1.06*1.02*1.1</f>
        <v>80898562.74684532</v>
      </c>
      <c r="V1130" s="938"/>
      <c r="W1130" s="2553"/>
      <c r="X1130" s="641"/>
      <c r="Y1130" s="2598"/>
      <c r="AC1130" s="485">
        <f>1.025*1000</f>
        <v>1025</v>
      </c>
      <c r="AD1130" s="1185">
        <f>1+AD1125</f>
        <v>1.0249999999999999</v>
      </c>
    </row>
    <row r="1131" spans="2:30" s="485" customFormat="1">
      <c r="B1131" s="637"/>
      <c r="C1131" s="2266">
        <v>9</v>
      </c>
      <c r="D1131" s="3422">
        <f>'Process (B)'!$B$6136</f>
        <v>273</v>
      </c>
      <c r="E1131" s="939" t="str">
        <f>VLOOKUP(D1131,'Process (B)'!$B$6:$K$6673,2,1)</f>
        <v>AC.22521
1776</v>
      </c>
      <c r="F1131" s="939" t="str">
        <f>LEFT(E1131,8)</f>
        <v>AC.22521</v>
      </c>
      <c r="G1131" s="940" t="str">
        <f>VLOOKUP(D1131,'Process (B)'!$B$6:$J$6673,3,1)</f>
        <v>Driving H-Beam on land,  L&gt;10m</v>
      </c>
      <c r="H1131" s="2906"/>
      <c r="I1131" s="941" t="str">
        <f>VLOOKUP(D1131,'Process (B)'!$B$6:$J$6673,4,1)</f>
        <v>m</v>
      </c>
      <c r="J1131" s="940" t="str">
        <f>VLOOKUP(D1131,'Process (B)'!$B$6:$J$6673,5,1)</f>
        <v>Đóng cọc thép H trên cạn,  L&gt;10m</v>
      </c>
      <c r="K1131" s="3961"/>
      <c r="L1131" s="1174" t="str">
        <f>VLOOKUP(D1131,'Process (B)'!$B$6:$J$6673,6,1)</f>
        <v>m</v>
      </c>
      <c r="M1131" s="952">
        <v>825</v>
      </c>
      <c r="N1131" s="943">
        <f>VLOOKUP($D1131,'Process (B)'!$B$6:$M$6673,10,1)</f>
        <v>0</v>
      </c>
      <c r="O1131" s="943">
        <f>VLOOKUP($D1131,'Process (B)'!$B$6:$M$6673,11,1)</f>
        <v>17358.610800000002</v>
      </c>
      <c r="P1131" s="943">
        <f>VLOOKUP($D1131,'Process (B)'!$B$6:$M$6673,12,1)</f>
        <v>55107.006148859116</v>
      </c>
      <c r="Q1131" s="1935">
        <f t="shared" si="1191"/>
        <v>0</v>
      </c>
      <c r="R1131" s="1935">
        <f t="shared" si="1192"/>
        <v>14320854</v>
      </c>
      <c r="S1131" s="1935">
        <f t="shared" si="1193"/>
        <v>45463280</v>
      </c>
      <c r="T1131" s="2366"/>
      <c r="U1131" s="2812">
        <f t="shared" ref="U1131:U1166" si="1194">(Q1131+R1131+S1131)*1.02*1.055*1.06*1.02*1.1</f>
        <v>76513363.930419758</v>
      </c>
      <c r="V1131" s="938"/>
      <c r="W1131" s="2553"/>
      <c r="X1131" s="641"/>
      <c r="Y1131" s="2598"/>
    </row>
    <row r="1132" spans="2:30" s="485" customFormat="1">
      <c r="B1132" s="637"/>
      <c r="C1132" s="2266"/>
      <c r="D1132" s="3439"/>
      <c r="E1132" s="956"/>
      <c r="F1132" s="956"/>
      <c r="G1132" s="957" t="s">
        <v>1146</v>
      </c>
      <c r="H1132" s="2906"/>
      <c r="I1132" s="958"/>
      <c r="J1132" s="957" t="s">
        <v>775</v>
      </c>
      <c r="K1132" s="3961"/>
      <c r="L1132" s="959"/>
      <c r="M1132" s="960"/>
      <c r="N1132" s="961"/>
      <c r="O1132" s="2067"/>
      <c r="P1132" s="2067"/>
      <c r="Q1132" s="1935">
        <f t="shared" si="1191"/>
        <v>0</v>
      </c>
      <c r="R1132" s="1935">
        <f t="shared" si="1192"/>
        <v>0</v>
      </c>
      <c r="S1132" s="1935">
        <f t="shared" si="1193"/>
        <v>0</v>
      </c>
      <c r="T1132" s="2372"/>
      <c r="U1132" s="2812">
        <f t="shared" si="1194"/>
        <v>0</v>
      </c>
      <c r="V1132" s="938"/>
      <c r="W1132" s="2553"/>
      <c r="X1132" s="641"/>
      <c r="Y1132" s="2598"/>
    </row>
    <row r="1133" spans="2:30" s="485" customFormat="1">
      <c r="B1133" s="637"/>
      <c r="C1133" s="2266">
        <v>10</v>
      </c>
      <c r="D1133" s="3422">
        <f>'Process (B)'!$B$6136</f>
        <v>273</v>
      </c>
      <c r="E1133" s="939" t="str">
        <f>VLOOKUP(D1133,'Process (B)'!$B$6:$K$6673,2,1)</f>
        <v>AC.22521
1776</v>
      </c>
      <c r="F1133" s="939" t="str">
        <f>LEFT(E1133,8)</f>
        <v>AC.22521</v>
      </c>
      <c r="G1133" s="940" t="str">
        <f>VLOOKUP(D1133,'Process (B)'!$B$6:$J$6673,3,1)</f>
        <v>Driving H-Beam on land,  L&gt;10m</v>
      </c>
      <c r="H1133" s="2937">
        <v>0.75</v>
      </c>
      <c r="I1133" s="941" t="str">
        <f>VLOOKUP(D1133,'Process (B)'!$B$6:$J$6673,4,1)</f>
        <v>m</v>
      </c>
      <c r="J1133" s="940" t="str">
        <f>VLOOKUP(D1133,'Process (B)'!$B$6:$J$6673,5,1)</f>
        <v>Đóng cọc thép H trên cạn,  L&gt;10m</v>
      </c>
      <c r="K1133" s="4010">
        <f>H1133</f>
        <v>0.75</v>
      </c>
      <c r="L1133" s="1174" t="str">
        <f>VLOOKUP(D1133,'Process (B)'!$B$6:$J$6673,6,1)</f>
        <v>m</v>
      </c>
      <c r="M1133" s="952">
        <f>30*33-M1131</f>
        <v>165</v>
      </c>
      <c r="N1133" s="943">
        <f>VLOOKUP($D1133,'Process (B)'!$B$6:$M$6673,10,1)</f>
        <v>0</v>
      </c>
      <c r="O1133" s="943">
        <f>VLOOKUP($D1133,'Process (B)'!$B$6:$M$6673,11,1)</f>
        <v>17358.610800000002</v>
      </c>
      <c r="P1133" s="943">
        <f>VLOOKUP($D1133,'Process (B)'!$B$6:$M$6673,12,1)</f>
        <v>55107.006148859116</v>
      </c>
      <c r="Q1133" s="1935">
        <f t="shared" si="1191"/>
        <v>0</v>
      </c>
      <c r="R1133" s="1935">
        <f t="shared" si="1192"/>
        <v>2148128</v>
      </c>
      <c r="S1133" s="1935">
        <f t="shared" si="1193"/>
        <v>6819492</v>
      </c>
      <c r="T1133" s="2366"/>
      <c r="U1133" s="2812">
        <f t="shared" si="1194"/>
        <v>11477004.461580243</v>
      </c>
      <c r="V1133" s="938"/>
      <c r="W1133" s="2553"/>
      <c r="X1133" s="641"/>
      <c r="Y1133" s="2598"/>
    </row>
    <row r="1134" spans="2:30" s="485" customFormat="1">
      <c r="B1134" s="637"/>
      <c r="C1134" s="2266"/>
      <c r="D1134" s="3439"/>
      <c r="E1134" s="956"/>
      <c r="F1134" s="956"/>
      <c r="G1134" s="957" t="s">
        <v>1461</v>
      </c>
      <c r="H1134" s="2906"/>
      <c r="I1134" s="958"/>
      <c r="J1134" s="957" t="s">
        <v>1145</v>
      </c>
      <c r="K1134" s="3961"/>
      <c r="L1134" s="959"/>
      <c r="M1134" s="960"/>
      <c r="N1134" s="961"/>
      <c r="O1134" s="2067"/>
      <c r="P1134" s="2067"/>
      <c r="Q1134" s="1935">
        <f t="shared" si="1191"/>
        <v>0</v>
      </c>
      <c r="R1134" s="1935">
        <f t="shared" si="1192"/>
        <v>0</v>
      </c>
      <c r="S1134" s="1935">
        <f t="shared" si="1193"/>
        <v>0</v>
      </c>
      <c r="T1134" s="2372"/>
      <c r="U1134" s="2812">
        <f t="shared" si="1194"/>
        <v>0</v>
      </c>
      <c r="V1134" s="938"/>
      <c r="W1134" s="2553"/>
      <c r="X1134" s="641"/>
      <c r="Y1134" s="2598"/>
    </row>
    <row r="1135" spans="2:30" s="485" customFormat="1">
      <c r="B1135" s="637"/>
      <c r="C1135" s="2266">
        <v>11</v>
      </c>
      <c r="D1135" s="3422">
        <f>'Process (B)'!$B$6179</f>
        <v>275</v>
      </c>
      <c r="E1135" s="939" t="str">
        <f>VLOOKUP(D1135,'Process (B)'!$B$6:$K$6673,2,1)</f>
        <v>AC.23110
1776</v>
      </c>
      <c r="F1135" s="939" t="str">
        <f>LEFT(E1135,8)</f>
        <v>AC.23110</v>
      </c>
      <c r="G1135" s="940" t="str">
        <f>VLOOKUP(D1135,'Process (B)'!$B$6:$J$6673,3,1)</f>
        <v>Extracting of H Beam, on land</v>
      </c>
      <c r="H1135" s="2906"/>
      <c r="I1135" s="941" t="str">
        <f>VLOOKUP(D1135,'Process (B)'!$B$6:$J$6673,4,1)</f>
        <v>m</v>
      </c>
      <c r="J1135" s="940" t="str">
        <f>VLOOKUP(D1135,'Process (B)'!$B$6:$J$6673,5,1)</f>
        <v>Nhổ cọc H trên cạn</v>
      </c>
      <c r="K1135" s="3961"/>
      <c r="L1135" s="1174" t="str">
        <f>VLOOKUP(D1135,'Process (B)'!$B$6:$J$6673,6,1)</f>
        <v>m</v>
      </c>
      <c r="M1135" s="952">
        <f>M1131+M1133</f>
        <v>990</v>
      </c>
      <c r="N1135" s="943">
        <f>VLOOKUP($D1135,'Process (B)'!$B$6:$M$6673,10,1)</f>
        <v>0</v>
      </c>
      <c r="O1135" s="943">
        <f>VLOOKUP($D1135,'Process (B)'!$B$6:$M$6673,11,1)</f>
        <v>7352.5326000000005</v>
      </c>
      <c r="P1135" s="943">
        <f>VLOOKUP($D1135,'Process (B)'!$B$6:$M$6673,12,1)</f>
        <v>46720.118701581814</v>
      </c>
      <c r="Q1135" s="1935">
        <f t="shared" si="1191"/>
        <v>0</v>
      </c>
      <c r="R1135" s="1935">
        <f t="shared" si="1192"/>
        <v>7279007</v>
      </c>
      <c r="S1135" s="1935">
        <f t="shared" si="1193"/>
        <v>46252918</v>
      </c>
      <c r="T1135" s="2366"/>
      <c r="U1135" s="2812">
        <f t="shared" si="1194"/>
        <v>68511616.467020109</v>
      </c>
      <c r="V1135" s="938"/>
      <c r="W1135" s="2553"/>
      <c r="X1135" s="641"/>
      <c r="Y1135" s="2598"/>
    </row>
    <row r="1136" spans="2:30" s="485" customFormat="1">
      <c r="B1136" s="637"/>
      <c r="C1136" s="2266">
        <v>12</v>
      </c>
      <c r="D1136" s="3422">
        <f>'Process (B)'!$B$5693</f>
        <v>256</v>
      </c>
      <c r="E1136" s="939" t="str">
        <f>VLOOKUP(D1136,'Process (B)'!$B$6:$K$6673,2,1)</f>
        <v>AI.11911
1776</v>
      </c>
      <c r="F1136" s="939" t="str">
        <f>LEFT(E1136,8)</f>
        <v>AI.11911</v>
      </c>
      <c r="G1136" s="940" t="s">
        <v>2017</v>
      </c>
      <c r="H1136" s="2906"/>
      <c r="I1136" s="941" t="str">
        <f>VLOOKUP(D1136,'Process (B)'!$B$6:$J$6673,4,1)</f>
        <v>Ton</v>
      </c>
      <c r="J1136" s="940" t="s">
        <v>2508</v>
      </c>
      <c r="K1136" s="3961"/>
      <c r="L1136" s="1174" t="str">
        <f>VLOOKUP(D1136,'Process (B)'!$B$6:$J$6673,6,1)</f>
        <v>Tấn</v>
      </c>
      <c r="M1136" s="952">
        <f>50.6*20%</f>
        <v>10.120000000000001</v>
      </c>
      <c r="N1136" s="943">
        <f>VLOOKUP($D1136,'Process (B)'!$B$6:$M$6673,10,1)</f>
        <v>10530873.596493252</v>
      </c>
      <c r="O1136" s="943">
        <f>VLOOKUP($D1136,'Process (B)'!$B$6:$M$6673,11,1)</f>
        <v>7324891.5</v>
      </c>
      <c r="P1136" s="943">
        <f>VLOOKUP($D1136,'Process (B)'!$B$6:$M$6673,12,1)</f>
        <v>2605038.6567893936</v>
      </c>
      <c r="Q1136" s="1935">
        <f t="shared" si="1191"/>
        <v>106572441</v>
      </c>
      <c r="R1136" s="1935">
        <f t="shared" si="1192"/>
        <v>74127902</v>
      </c>
      <c r="S1136" s="1935">
        <f t="shared" si="1193"/>
        <v>26362991</v>
      </c>
      <c r="T1136" s="2366"/>
      <c r="U1136" s="2812">
        <f t="shared" si="1194"/>
        <v>265005297.74317819</v>
      </c>
      <c r="V1136" s="938"/>
      <c r="W1136" s="2553"/>
      <c r="X1136" s="641"/>
      <c r="Y1136" s="2598"/>
    </row>
    <row r="1137" spans="2:31" s="485" customFormat="1">
      <c r="B1137" s="637"/>
      <c r="C1137" s="2266">
        <v>13</v>
      </c>
      <c r="D1137" s="3422">
        <f>'Process (B)'!$B$6060</f>
        <v>270</v>
      </c>
      <c r="E1137" s="939" t="str">
        <f>VLOOKUP(D1137,'Process (B)'!$B$6:$K$6673,2,1)</f>
        <v>AI.63311
1776</v>
      </c>
      <c r="F1137" s="939" t="str">
        <f>LEFT(E1137,8)</f>
        <v>AI.63311</v>
      </c>
      <c r="G1137" s="940" t="s">
        <v>2153</v>
      </c>
      <c r="H1137" s="2918">
        <v>1.6</v>
      </c>
      <c r="I1137" s="941" t="str">
        <f>VLOOKUP(D1137,'Process (B)'!$B$6:$J$6673,4,1)</f>
        <v>Ton</v>
      </c>
      <c r="J1137" s="940" t="s">
        <v>2509</v>
      </c>
      <c r="K1137" s="3977">
        <f>H1137</f>
        <v>1.6</v>
      </c>
      <c r="L1137" s="1174" t="str">
        <f>VLOOKUP(D1137,'Process (B)'!$B$6:$J$6673,6,1)</f>
        <v>Tấn</v>
      </c>
      <c r="M1137" s="952">
        <f>M1136</f>
        <v>10.120000000000001</v>
      </c>
      <c r="N1137" s="943">
        <f>VLOOKUP($D1137,'Process (B)'!$B$6:$M$6673,10,1)</f>
        <v>584774.36705469876</v>
      </c>
      <c r="O1137" s="943">
        <f>VLOOKUP($D1137,'Process (B)'!$B$6:$M$6673,11,1)</f>
        <v>2625904.5</v>
      </c>
      <c r="P1137" s="943">
        <f>VLOOKUP($D1137,'Process (B)'!$B$6:$M$6673,12,1)</f>
        <v>1659047.0589999999</v>
      </c>
      <c r="Q1137" s="1935">
        <f t="shared" si="1191"/>
        <v>9468667</v>
      </c>
      <c r="R1137" s="1935">
        <f t="shared" si="1192"/>
        <v>42518646</v>
      </c>
      <c r="S1137" s="1935">
        <f t="shared" si="1193"/>
        <v>26863290</v>
      </c>
      <c r="T1137" s="2366"/>
      <c r="U1137" s="2812">
        <f t="shared" si="1194"/>
        <v>100915150.55603297</v>
      </c>
      <c r="V1137" s="938"/>
      <c r="W1137" s="2553"/>
      <c r="X1137" s="641"/>
      <c r="Y1137" s="2598"/>
    </row>
    <row r="1138" spans="2:31" s="1423" customFormat="1" ht="20.100000000000001" customHeight="1">
      <c r="B1138" s="1423" t="s">
        <v>3056</v>
      </c>
      <c r="C1138" s="2189" t="s">
        <v>1033</v>
      </c>
      <c r="D1138" s="3426"/>
      <c r="E1138" s="2190"/>
      <c r="F1138" s="2191"/>
      <c r="G1138" s="2192" t="s">
        <v>4577</v>
      </c>
      <c r="H1138" s="2910"/>
      <c r="I1138" s="2193"/>
      <c r="J1138" s="2192" t="s">
        <v>4658</v>
      </c>
      <c r="K1138" s="3970"/>
      <c r="L1138" s="2194"/>
      <c r="M1138" s="2195"/>
      <c r="N1138" s="2194"/>
      <c r="O1138" s="2194"/>
      <c r="P1138" s="2194"/>
      <c r="Q1138" s="2412">
        <f>Q1139+Q1154+Q1158</f>
        <v>4039215575</v>
      </c>
      <c r="R1138" s="2412">
        <f t="shared" ref="R1138:S1138" si="1195">R1139+R1154+R1158</f>
        <v>2386094418</v>
      </c>
      <c r="S1138" s="2412">
        <f t="shared" si="1195"/>
        <v>11572729432</v>
      </c>
      <c r="T1138" s="2365"/>
      <c r="U1138" s="2812">
        <f t="shared" ref="U1138:U1153" si="1196">(Q1138+R1138+S1138)*1.02*1.055*1.06*1.02*1.1</f>
        <v>23034381338.685413</v>
      </c>
      <c r="V1138" s="2196"/>
      <c r="W1138" s="2552"/>
      <c r="X1138" s="1428"/>
      <c r="AA1138" s="1423" t="e">
        <f>W977+#REF!+#REF!</f>
        <v>#REF!</v>
      </c>
    </row>
    <row r="1139" spans="2:31" s="2615" customFormat="1" ht="20.100000000000001" customHeight="1">
      <c r="B1139" s="2616" t="s">
        <v>3056</v>
      </c>
      <c r="C1139" s="2617" t="s">
        <v>4596</v>
      </c>
      <c r="D1139" s="3421"/>
      <c r="E1139" s="2618"/>
      <c r="F1139" s="2619"/>
      <c r="G1139" s="2618" t="s">
        <v>1076</v>
      </c>
      <c r="H1139" s="2905"/>
      <c r="I1139" s="2620"/>
      <c r="J1139" s="2618" t="s">
        <v>4313</v>
      </c>
      <c r="K1139" s="3959"/>
      <c r="L1139" s="2620"/>
      <c r="M1139" s="2621"/>
      <c r="N1139" s="2618"/>
      <c r="O1139" s="2525"/>
      <c r="P1139" s="2525"/>
      <c r="Q1139" s="2525">
        <f>SUM(Q1141:Q1153)</f>
        <v>4039215575</v>
      </c>
      <c r="R1139" s="2525">
        <f t="shared" ref="R1139:S1139" si="1197">SUM(R1141:R1153)</f>
        <v>2307650756</v>
      </c>
      <c r="S1139" s="2525">
        <f t="shared" si="1197"/>
        <v>11396691406</v>
      </c>
      <c r="T1139" s="2471"/>
      <c r="U1139" s="2812">
        <f t="shared" si="1196"/>
        <v>22708688739.248055</v>
      </c>
      <c r="V1139" s="2618"/>
      <c r="W1139" s="2622"/>
      <c r="X1139" s="2623"/>
      <c r="Y1139" s="2624"/>
      <c r="Z1139" s="2624"/>
      <c r="AA1139" s="2624" t="e">
        <f>W978+#REF!+#REF!</f>
        <v>#REF!</v>
      </c>
      <c r="AB1139" s="2624"/>
      <c r="AC1139" s="2624"/>
    </row>
    <row r="1140" spans="2:31" s="2003" customFormat="1" ht="20.100000000000001" customHeight="1">
      <c r="B1140" s="3116"/>
      <c r="C1140" s="2680" t="s">
        <v>4620</v>
      </c>
      <c r="D1140" s="3457"/>
      <c r="E1140" s="2239"/>
      <c r="F1140" s="2683"/>
      <c r="G1140" s="2239" t="s">
        <v>4592</v>
      </c>
      <c r="H1140" s="2942"/>
      <c r="I1140" s="2240" t="s">
        <v>4099</v>
      </c>
      <c r="J1140" s="2239" t="s">
        <v>4595</v>
      </c>
      <c r="K1140" s="4017"/>
      <c r="L1140" s="2240"/>
      <c r="M1140" s="2357"/>
      <c r="N1140" s="2239"/>
      <c r="O1140" s="2243"/>
      <c r="P1140" s="2243"/>
      <c r="Q1140" s="2517"/>
      <c r="R1140" s="2517"/>
      <c r="S1140" s="2517"/>
      <c r="T1140" s="2239"/>
      <c r="U1140" s="2812">
        <f t="shared" si="1196"/>
        <v>0</v>
      </c>
      <c r="V1140" s="2239"/>
      <c r="W1140" s="3117"/>
      <c r="X1140" s="3118"/>
      <c r="Y1140" s="3119"/>
      <c r="Z1140" s="3119"/>
      <c r="AA1140" s="3119"/>
      <c r="AB1140" s="3119"/>
      <c r="AC1140" s="3119"/>
    </row>
    <row r="1141" spans="2:31" ht="14.25" customHeight="1">
      <c r="B1141" s="623"/>
      <c r="C1141" s="2197">
        <v>1</v>
      </c>
      <c r="D1141" s="3422">
        <f>'Process (R)'!$B$1368</f>
        <v>68</v>
      </c>
      <c r="E1141" s="939" t="str">
        <f>VLOOKUP(D1141,'Process (R)'!$B$6:$L$2770,2,1)</f>
        <v>MT5.02.01Vd
2272/BXD/2008</v>
      </c>
      <c r="F1141" s="939" t="str">
        <f>LEFT(E1141,8)</f>
        <v>MT5.02.0</v>
      </c>
      <c r="G1141" s="940" t="str">
        <f>VLOOKUP(D1141,'Process (R)'!$B$6:$L$2770,3,1)</f>
        <v>Road Clearing by Sprinkler truck 5m3</v>
      </c>
      <c r="H1141" s="2907"/>
      <c r="I1141" s="941" t="str">
        <f>VLOOKUP(D1141,'Process (R)'!$B$6:$L$2770,4,1)</f>
        <v>m3</v>
      </c>
      <c r="J1141" s="940" t="str">
        <f>VLOOKUP(D1141,'Process (R)'!$B$6:$L$2770,5,1)</f>
        <v>Tưới nước rửa đường bằng ô tô tưới nước 5m3</v>
      </c>
      <c r="K1141" s="3963"/>
      <c r="L1141" s="941" t="str">
        <f>VLOOKUP(D1141,'Process (R)'!$B$6:$L$2770,6,1)</f>
        <v>m3</v>
      </c>
      <c r="M1141" s="952">
        <f>(2*(61796+66780)/1000)*2*24.1*31</f>
        <v>384236.5184</v>
      </c>
      <c r="N1141" s="943">
        <f>VLOOKUP($D1141,'Process (R)'!$B$6:$O$2770,12,0)</f>
        <v>8000</v>
      </c>
      <c r="O1141" s="943">
        <f>VLOOKUP($D1141,'Process (R)'!$B$6:$O$2770,13,0)</f>
        <v>6005.808</v>
      </c>
      <c r="P1141" s="943">
        <f>VLOOKUP($D1141,'Process (R)'!$B$6:$O$2770,14,0)</f>
        <v>29660.614909090909</v>
      </c>
      <c r="Q1141" s="1935">
        <f t="shared" ref="Q1141" si="1198">ROUND(N1141*M1141*IF(K1141="",1,K1141),0)</f>
        <v>3073892147</v>
      </c>
      <c r="R1141" s="1935">
        <f t="shared" ref="R1141" si="1199">ROUND(O1141*M1141*IF(K1141="",1,K1141),0)</f>
        <v>2307650756</v>
      </c>
      <c r="S1141" s="1935">
        <f t="shared" ref="S1141" si="1200">ROUND(P1141*M1141*IF(K1141="",1,K1141),0)</f>
        <v>11396691406</v>
      </c>
      <c r="T1141" s="2366"/>
      <c r="U1141" s="2812">
        <f t="shared" si="1196"/>
        <v>21473241509.099586</v>
      </c>
      <c r="V1141" s="948"/>
      <c r="W1141" s="2547"/>
      <c r="X1141" s="643"/>
      <c r="AC1141" s="144" t="e">
        <f>1000*#REF!</f>
        <v>#REF!</v>
      </c>
      <c r="AE1141" s="144" t="e">
        <f>1000*#REF!</f>
        <v>#REF!</v>
      </c>
    </row>
    <row r="1142" spans="2:31" s="1180" customFormat="1">
      <c r="B1142" s="1341"/>
      <c r="C1142" s="2165"/>
      <c r="D1142" s="3439"/>
      <c r="E1142" s="956"/>
      <c r="F1142" s="956"/>
      <c r="G1142" s="957" t="s">
        <v>6208</v>
      </c>
      <c r="H1142" s="2906"/>
      <c r="I1142" s="958"/>
      <c r="J1142" s="957" t="s">
        <v>6209</v>
      </c>
      <c r="K1142" s="3961"/>
      <c r="L1142" s="958"/>
      <c r="M1142" s="960"/>
      <c r="N1142" s="961"/>
      <c r="O1142" s="2067"/>
      <c r="P1142" s="2067"/>
      <c r="Q1142" s="2067"/>
      <c r="R1142" s="2067"/>
      <c r="S1142" s="2067"/>
      <c r="T1142" s="2372"/>
      <c r="U1142" s="2812">
        <f t="shared" si="1196"/>
        <v>0</v>
      </c>
      <c r="V1142" s="1178"/>
      <c r="W1142" s="2558"/>
      <c r="X1142" s="1179"/>
      <c r="Y1142" s="2600"/>
    </row>
    <row r="1143" spans="2:31" s="1180" customFormat="1">
      <c r="B1143" s="949"/>
      <c r="C1143" s="2164"/>
      <c r="D1143" s="3439"/>
      <c r="E1143" s="956"/>
      <c r="F1143" s="956"/>
      <c r="G1143" s="957" t="s">
        <v>4368</v>
      </c>
      <c r="H1143" s="2906"/>
      <c r="I1143" s="1951"/>
      <c r="J1143" s="957" t="s">
        <v>4369</v>
      </c>
      <c r="K1143" s="3961"/>
      <c r="L1143" s="958"/>
      <c r="M1143" s="960"/>
      <c r="N1143" s="961"/>
      <c r="O1143" s="2067"/>
      <c r="P1143" s="2067"/>
      <c r="Q1143" s="2067"/>
      <c r="R1143" s="2067"/>
      <c r="S1143" s="2067"/>
      <c r="T1143" s="2372"/>
      <c r="U1143" s="2812">
        <f t="shared" si="1196"/>
        <v>0</v>
      </c>
      <c r="V1143" s="1178"/>
      <c r="W1143" s="2558"/>
      <c r="X1143" s="1179"/>
      <c r="Y1143" s="2600"/>
    </row>
    <row r="1144" spans="2:31" s="1180" customFormat="1">
      <c r="B1144" s="949"/>
      <c r="C1144" s="2164"/>
      <c r="D1144" s="3439"/>
      <c r="E1144" s="956"/>
      <c r="F1144" s="956"/>
      <c r="G1144" s="957" t="s">
        <v>3046</v>
      </c>
      <c r="H1144" s="2906"/>
      <c r="I1144" s="958"/>
      <c r="J1144" s="957" t="s">
        <v>3666</v>
      </c>
      <c r="K1144" s="3961"/>
      <c r="L1144" s="958"/>
      <c r="M1144" s="960"/>
      <c r="N1144" s="961"/>
      <c r="O1144" s="2067"/>
      <c r="P1144" s="2067"/>
      <c r="Q1144" s="2067"/>
      <c r="R1144" s="2067"/>
      <c r="S1144" s="2067"/>
      <c r="T1144" s="2372"/>
      <c r="U1144" s="2812">
        <f t="shared" si="1196"/>
        <v>0</v>
      </c>
      <c r="V1144" s="1178"/>
      <c r="W1144" s="2558"/>
      <c r="X1144" s="1179"/>
      <c r="Y1144" s="2600"/>
    </row>
    <row r="1145" spans="2:31" s="1180" customFormat="1">
      <c r="B1145" s="1350"/>
      <c r="C1145" s="2176"/>
      <c r="D1145" s="3439"/>
      <c r="E1145" s="956"/>
      <c r="F1145" s="956"/>
      <c r="G1145" s="957" t="s">
        <v>3057</v>
      </c>
      <c r="H1145" s="2906"/>
      <c r="I1145" s="958"/>
      <c r="J1145" s="957" t="s">
        <v>3057</v>
      </c>
      <c r="K1145" s="3961"/>
      <c r="L1145" s="958"/>
      <c r="M1145" s="960"/>
      <c r="N1145" s="961"/>
      <c r="O1145" s="2067"/>
      <c r="P1145" s="2067"/>
      <c r="Q1145" s="2067"/>
      <c r="R1145" s="2067"/>
      <c r="S1145" s="2067"/>
      <c r="T1145" s="2372"/>
      <c r="U1145" s="2812">
        <f t="shared" si="1196"/>
        <v>0</v>
      </c>
      <c r="V1145" s="1178"/>
      <c r="W1145" s="2558"/>
      <c r="X1145" s="1179"/>
      <c r="Y1145" s="2600"/>
    </row>
    <row r="1146" spans="2:31" s="1180" customFormat="1">
      <c r="B1146" s="1350"/>
      <c r="C1146" s="2176"/>
      <c r="D1146" s="3439"/>
      <c r="E1146" s="956"/>
      <c r="F1146" s="956"/>
      <c r="G1146" s="957" t="s">
        <v>3058</v>
      </c>
      <c r="H1146" s="2906"/>
      <c r="I1146" s="958"/>
      <c r="J1146" s="957" t="s">
        <v>3058</v>
      </c>
      <c r="K1146" s="3961"/>
      <c r="L1146" s="958"/>
      <c r="M1146" s="960"/>
      <c r="N1146" s="961"/>
      <c r="O1146" s="2067"/>
      <c r="P1146" s="2067"/>
      <c r="Q1146" s="2067"/>
      <c r="R1146" s="2067"/>
      <c r="S1146" s="2067"/>
      <c r="T1146" s="2372"/>
      <c r="U1146" s="2812">
        <f t="shared" si="1196"/>
        <v>0</v>
      </c>
      <c r="V1146" s="1178"/>
      <c r="W1146" s="2558"/>
      <c r="X1146" s="1179"/>
      <c r="Y1146" s="2600"/>
    </row>
    <row r="1147" spans="2:31" s="2003" customFormat="1" ht="20.100000000000001" customHeight="1">
      <c r="B1147" s="3116"/>
      <c r="C1147" s="2680" t="s">
        <v>4621</v>
      </c>
      <c r="D1147" s="3457"/>
      <c r="E1147" s="2239"/>
      <c r="F1147" s="2683"/>
      <c r="G1147" s="2239" t="s">
        <v>4593</v>
      </c>
      <c r="H1147" s="2942"/>
      <c r="I1147" s="2240" t="s">
        <v>4099</v>
      </c>
      <c r="J1147" s="2239" t="s">
        <v>4594</v>
      </c>
      <c r="K1147" s="4017"/>
      <c r="L1147" s="2240"/>
      <c r="M1147" s="2357"/>
      <c r="N1147" s="2239"/>
      <c r="O1147" s="2243"/>
      <c r="P1147" s="2243"/>
      <c r="Q1147" s="2517"/>
      <c r="R1147" s="2517"/>
      <c r="S1147" s="2517"/>
      <c r="T1147" s="2239"/>
      <c r="U1147" s="2812">
        <f t="shared" si="1196"/>
        <v>0</v>
      </c>
      <c r="V1147" s="2239"/>
      <c r="W1147" s="3117"/>
      <c r="X1147" s="3118"/>
      <c r="Y1147" s="3119"/>
      <c r="Z1147" s="3119"/>
      <c r="AA1147" s="3119"/>
      <c r="AB1147" s="3119"/>
      <c r="AC1147" s="3119"/>
    </row>
    <row r="1148" spans="2:31">
      <c r="B1148" s="623"/>
      <c r="C1148" s="2197"/>
      <c r="D1148" s="3422"/>
      <c r="E1148" s="939"/>
      <c r="F1148" s="939"/>
      <c r="G1148" s="940" t="s">
        <v>6210</v>
      </c>
      <c r="H1148" s="2906"/>
      <c r="I1148" s="941"/>
      <c r="J1148" s="940" t="s">
        <v>6211</v>
      </c>
      <c r="K1148" s="3961"/>
      <c r="L1148" s="941"/>
      <c r="M1148" s="952"/>
      <c r="N1148" s="943"/>
      <c r="O1148" s="1935"/>
      <c r="P1148" s="1935"/>
      <c r="Q1148" s="1935"/>
      <c r="R1148" s="1935"/>
      <c r="S1148" s="1935"/>
      <c r="T1148" s="2366"/>
      <c r="U1148" s="2812">
        <f t="shared" si="1196"/>
        <v>0</v>
      </c>
      <c r="V1148" s="948"/>
      <c r="W1148" s="2547"/>
      <c r="X1148" s="643"/>
    </row>
    <row r="1149" spans="2:31" s="1180" customFormat="1">
      <c r="B1149" s="949"/>
      <c r="C1149" s="2164"/>
      <c r="D1149" s="3439"/>
      <c r="E1149" s="956"/>
      <c r="F1149" s="956"/>
      <c r="G1149" s="957" t="s">
        <v>4368</v>
      </c>
      <c r="H1149" s="2906"/>
      <c r="I1149" s="1951"/>
      <c r="J1149" s="957" t="s">
        <v>4369</v>
      </c>
      <c r="K1149" s="3961"/>
      <c r="L1149" s="958"/>
      <c r="M1149" s="960"/>
      <c r="N1149" s="961"/>
      <c r="O1149" s="2067"/>
      <c r="P1149" s="2067"/>
      <c r="Q1149" s="2067"/>
      <c r="R1149" s="2067"/>
      <c r="S1149" s="2067"/>
      <c r="T1149" s="2372"/>
      <c r="U1149" s="2812">
        <f t="shared" si="1196"/>
        <v>0</v>
      </c>
      <c r="V1149" s="1178"/>
      <c r="W1149" s="2558"/>
      <c r="X1149" s="1179"/>
      <c r="Y1149" s="2600"/>
    </row>
    <row r="1150" spans="2:31" s="1180" customFormat="1">
      <c r="B1150" s="1341"/>
      <c r="C1150" s="2165"/>
      <c r="D1150" s="3439"/>
      <c r="E1150" s="956"/>
      <c r="F1150" s="956"/>
      <c r="G1150" s="957" t="s">
        <v>3048</v>
      </c>
      <c r="H1150" s="2906"/>
      <c r="I1150" s="1348" t="s">
        <v>1286</v>
      </c>
      <c r="J1150" s="957" t="s">
        <v>3667</v>
      </c>
      <c r="K1150" s="3961"/>
      <c r="L1150" s="1672" t="s">
        <v>3671</v>
      </c>
      <c r="M1150" s="960">
        <f>2*24.1*31</f>
        <v>1494.2</v>
      </c>
      <c r="N1150" s="961">
        <f>Labor!$J$12</f>
        <v>215349</v>
      </c>
      <c r="O1150" s="2067"/>
      <c r="P1150" s="2067"/>
      <c r="Q1150" s="1935">
        <f t="shared" ref="Q1150:Q1153" si="1201">ROUND(N1150*M1150*IF(K1150="",1,K1150),0)</f>
        <v>321774476</v>
      </c>
      <c r="R1150" s="1935">
        <f t="shared" ref="R1150:R1153" si="1202">ROUND(O1150*M1150*IF(K1150="",1,K1150),0)</f>
        <v>0</v>
      </c>
      <c r="S1150" s="1935">
        <f t="shared" ref="S1150:S1153" si="1203">ROUND(P1150*M1150*IF(K1150="",1,K1150),0)</f>
        <v>0</v>
      </c>
      <c r="T1150" s="2366"/>
      <c r="U1150" s="2812">
        <f t="shared" si="1196"/>
        <v>411815743.38281995</v>
      </c>
      <c r="V1150" s="1178"/>
      <c r="W1150" s="2558"/>
      <c r="X1150" s="1179"/>
      <c r="Y1150" s="2600"/>
    </row>
    <row r="1151" spans="2:31" s="1180" customFormat="1" ht="17.25" customHeight="1">
      <c r="B1151" s="1341"/>
      <c r="C1151" s="2165"/>
      <c r="D1151" s="3439"/>
      <c r="E1151" s="956"/>
      <c r="F1151" s="956"/>
      <c r="G1151" s="957" t="s">
        <v>3049</v>
      </c>
      <c r="H1151" s="2906"/>
      <c r="I1151" s="1348" t="s">
        <v>1286</v>
      </c>
      <c r="J1151" s="957" t="s">
        <v>3668</v>
      </c>
      <c r="K1151" s="3961"/>
      <c r="L1151" s="1672" t="s">
        <v>3671</v>
      </c>
      <c r="M1151" s="960">
        <f>1*24.1*31</f>
        <v>747.1</v>
      </c>
      <c r="N1151" s="961">
        <f>Labor!$J$12</f>
        <v>215349</v>
      </c>
      <c r="O1151" s="2067"/>
      <c r="P1151" s="2067"/>
      <c r="Q1151" s="1935">
        <f t="shared" si="1201"/>
        <v>160887238</v>
      </c>
      <c r="R1151" s="1935">
        <f t="shared" si="1202"/>
        <v>0</v>
      </c>
      <c r="S1151" s="1935">
        <f t="shared" si="1203"/>
        <v>0</v>
      </c>
      <c r="T1151" s="2366"/>
      <c r="U1151" s="2812">
        <f t="shared" si="1196"/>
        <v>205907871.69140998</v>
      </c>
      <c r="V1151" s="1178"/>
      <c r="W1151" s="2558"/>
      <c r="X1151" s="1179"/>
      <c r="Y1151" s="2600"/>
    </row>
    <row r="1152" spans="2:31" s="1180" customFormat="1">
      <c r="B1152" s="1341"/>
      <c r="C1152" s="2165"/>
      <c r="D1152" s="3439"/>
      <c r="E1152" s="956"/>
      <c r="F1152" s="956"/>
      <c r="G1152" s="957" t="s">
        <v>3050</v>
      </c>
      <c r="H1152" s="2906"/>
      <c r="I1152" s="1348" t="s">
        <v>1286</v>
      </c>
      <c r="J1152" s="957" t="s">
        <v>3669</v>
      </c>
      <c r="K1152" s="3961"/>
      <c r="L1152" s="1672" t="str">
        <f>L1151</f>
        <v>ngày công</v>
      </c>
      <c r="M1152" s="960">
        <f>2*24.1*31</f>
        <v>1494.2</v>
      </c>
      <c r="N1152" s="961">
        <f>Labor!$J$12</f>
        <v>215349</v>
      </c>
      <c r="O1152" s="2067"/>
      <c r="P1152" s="2067"/>
      <c r="Q1152" s="1935">
        <f t="shared" si="1201"/>
        <v>321774476</v>
      </c>
      <c r="R1152" s="1935">
        <f t="shared" si="1202"/>
        <v>0</v>
      </c>
      <c r="S1152" s="1935">
        <f t="shared" si="1203"/>
        <v>0</v>
      </c>
      <c r="T1152" s="2366"/>
      <c r="U1152" s="2812">
        <f t="shared" si="1196"/>
        <v>411815743.38281995</v>
      </c>
      <c r="V1152" s="1178"/>
      <c r="W1152" s="2558"/>
      <c r="X1152" s="1179"/>
      <c r="Y1152" s="2600"/>
    </row>
    <row r="1153" spans="1:29" s="1180" customFormat="1" ht="17.25" customHeight="1">
      <c r="B1153" s="1341"/>
      <c r="C1153" s="2165"/>
      <c r="D1153" s="3439"/>
      <c r="E1153" s="956"/>
      <c r="F1153" s="956"/>
      <c r="G1153" s="957" t="s">
        <v>3051</v>
      </c>
      <c r="H1153" s="2906"/>
      <c r="I1153" s="1348" t="s">
        <v>1286</v>
      </c>
      <c r="J1153" s="957" t="s">
        <v>3670</v>
      </c>
      <c r="K1153" s="3961"/>
      <c r="L1153" s="1672" t="str">
        <f>L1152</f>
        <v>ngày công</v>
      </c>
      <c r="M1153" s="960">
        <f>1*24.1*31</f>
        <v>747.1</v>
      </c>
      <c r="N1153" s="961">
        <f>Labor!$J$12</f>
        <v>215349</v>
      </c>
      <c r="O1153" s="2067"/>
      <c r="P1153" s="2067"/>
      <c r="Q1153" s="1935">
        <f t="shared" si="1201"/>
        <v>160887238</v>
      </c>
      <c r="R1153" s="1935">
        <f t="shared" si="1202"/>
        <v>0</v>
      </c>
      <c r="S1153" s="1935">
        <f t="shared" si="1203"/>
        <v>0</v>
      </c>
      <c r="T1153" s="2366"/>
      <c r="U1153" s="2812">
        <f t="shared" si="1196"/>
        <v>205907871.69140998</v>
      </c>
      <c r="V1153" s="1178"/>
      <c r="W1153" s="2558"/>
      <c r="X1153" s="1179"/>
      <c r="Y1153" s="2600"/>
    </row>
    <row r="1154" spans="1:29" s="2615" customFormat="1" ht="20.100000000000001" customHeight="1">
      <c r="A1154" s="2615" t="s">
        <v>1802</v>
      </c>
      <c r="B1154" s="2616" t="s">
        <v>4197</v>
      </c>
      <c r="C1154" s="2617" t="s">
        <v>4597</v>
      </c>
      <c r="D1154" s="3421"/>
      <c r="E1154" s="2618"/>
      <c r="F1154" s="2619"/>
      <c r="G1154" s="2618" t="s">
        <v>4198</v>
      </c>
      <c r="H1154" s="2905"/>
      <c r="I1154" s="2620" t="s">
        <v>276</v>
      </c>
      <c r="J1154" s="2618" t="s">
        <v>4230</v>
      </c>
      <c r="K1154" s="3959"/>
      <c r="L1154" s="2620" t="s">
        <v>276</v>
      </c>
      <c r="M1154" s="2621">
        <f>M1155</f>
        <v>7098</v>
      </c>
      <c r="N1154" s="2618"/>
      <c r="O1154" s="2525"/>
      <c r="P1154" s="2525"/>
      <c r="Q1154" s="2525">
        <f>SUM(Q1155:Q1156)</f>
        <v>0</v>
      </c>
      <c r="R1154" s="2525">
        <f t="shared" ref="R1154:S1154" si="1204">SUM(R1155:R1156)</f>
        <v>78443662</v>
      </c>
      <c r="S1154" s="2525">
        <f t="shared" si="1204"/>
        <v>176038026</v>
      </c>
      <c r="T1154" s="2471"/>
      <c r="U1154" s="2812">
        <f t="shared" si="1194"/>
        <v>325692599.43736136</v>
      </c>
      <c r="V1154" s="2618"/>
      <c r="W1154" s="2622"/>
      <c r="X1154" s="2623"/>
      <c r="Y1154" s="2624"/>
      <c r="Z1154" s="2624"/>
      <c r="AA1154" s="2624"/>
      <c r="AB1154" s="2624"/>
      <c r="AC1154" s="2624"/>
    </row>
    <row r="1155" spans="1:29" s="359" customFormat="1" ht="17.25" customHeight="1">
      <c r="A1155" s="485"/>
      <c r="B1155" s="553"/>
      <c r="C1155" s="2199">
        <v>1</v>
      </c>
      <c r="D1155" s="3422">
        <f>'Process (B)'!$B$25</f>
        <v>2</v>
      </c>
      <c r="E1155" s="939" t="str">
        <f>VLOOKUP(D1155,'Process (B)'!$B$6:$K$6673,2,1)</f>
        <v>AB.27231
1776</v>
      </c>
      <c r="F1155" s="939" t="str">
        <f t="shared" ref="F1155" si="1205">LEFT(E1155,8)</f>
        <v>AB.27231</v>
      </c>
      <c r="G1155" s="928" t="str">
        <f>VLOOKUP(D1155,proB1,3,1)</f>
        <v>Excavation of Soil in river bed</v>
      </c>
      <c r="H1155" s="2918"/>
      <c r="I1155" s="930" t="str">
        <f>VLOOKUP(D1155,proB1,4,1)</f>
        <v>m3</v>
      </c>
      <c r="J1155" s="928" t="str">
        <f>VLOOKUP(D1155,proB1,5,1)</f>
        <v>Đào đất dưới lòng sông</v>
      </c>
      <c r="K1155" s="3977"/>
      <c r="L1155" s="1174" t="str">
        <f>VLOOKUP(D1155,'Process (B)'!$B$6:$J$6673,6,1)</f>
        <v>m3</v>
      </c>
      <c r="M1155" s="952">
        <v>7098</v>
      </c>
      <c r="N1155" s="943">
        <f>VLOOKUP($D1155,'Process (B)'!$B$6:$M$6673,10,1)</f>
        <v>0</v>
      </c>
      <c r="O1155" s="943">
        <f>VLOOKUP($D1155,'Process (B)'!$B$6:$M$6673,11,1)</f>
        <v>11051.5162</v>
      </c>
      <c r="P1155" s="943">
        <f>VLOOKUP($D1155,'Process (B)'!$B$6:$M$6673,12,1)</f>
        <v>10035.838562013985</v>
      </c>
      <c r="Q1155" s="1935">
        <f t="shared" si="1191"/>
        <v>0</v>
      </c>
      <c r="R1155" s="1935">
        <f t="shared" si="1192"/>
        <v>78443662</v>
      </c>
      <c r="S1155" s="1935">
        <f t="shared" si="1193"/>
        <v>71234382</v>
      </c>
      <c r="T1155" s="2367"/>
      <c r="U1155" s="2812">
        <f t="shared" si="1194"/>
        <v>191562039.7372551</v>
      </c>
      <c r="V1155" s="758"/>
      <c r="W1155" s="2550"/>
      <c r="X1155" s="645"/>
      <c r="Y1155" s="2597"/>
      <c r="Z1155" s="480"/>
      <c r="AA1155" s="480"/>
      <c r="AB1155" s="480"/>
      <c r="AC1155" s="480"/>
    </row>
    <row r="1156" spans="1:29" s="359" customFormat="1" ht="17.25" customHeight="1">
      <c r="A1156" s="485"/>
      <c r="B1156" s="553"/>
      <c r="C1156" s="2199">
        <v>2</v>
      </c>
      <c r="D1156" s="3422">
        <f>'Process (B)'!$B$126</f>
        <v>6</v>
      </c>
      <c r="E1156" s="939" t="str">
        <f>VLOOKUP(D1156,'Process (B)'!$B$6:$K$6673,2,1)</f>
        <v>AB.41431
1776</v>
      </c>
      <c r="F1156" s="939" t="str">
        <f t="shared" ref="F1156" si="1206">LEFT(E1156,8)</f>
        <v>AB.41431</v>
      </c>
      <c r="G1156" s="928" t="str">
        <f>VLOOKUP(D1156,proB1,3,1)</f>
        <v>Transportation of excavation soil from River bed up bank, distance of 1km, Class 1</v>
      </c>
      <c r="H1156" s="2918"/>
      <c r="I1156" s="930" t="str">
        <f>VLOOKUP(D1156,proB1,4,1)</f>
        <v>m3</v>
      </c>
      <c r="J1156" s="928" t="str">
        <f>VLOOKUP(D1156,proB1,5,1)</f>
        <v>Vận chuyển đất đào dưới sông lên bờ đi đổ, cự ly 1km, đất cấp 1</v>
      </c>
      <c r="K1156" s="3977"/>
      <c r="L1156" s="1174" t="str">
        <f>VLOOKUP(D1156,'Process (B)'!$B$6:$J$6673,6,1)</f>
        <v>m3</v>
      </c>
      <c r="M1156" s="952">
        <f>M1155</f>
        <v>7098</v>
      </c>
      <c r="N1156" s="943">
        <f>VLOOKUP($D1156,'Process (B)'!$B$6:$M$6673,10,1)</f>
        <v>0</v>
      </c>
      <c r="O1156" s="943">
        <f>VLOOKUP($D1156,'Process (B)'!$B$6:$M$6673,11,1)</f>
        <v>0</v>
      </c>
      <c r="P1156" s="943">
        <f>VLOOKUP($D1156,'Process (B)'!$B$6:$M$6673,12,1)</f>
        <v>14765.235907517481</v>
      </c>
      <c r="Q1156" s="1935">
        <f t="shared" si="1191"/>
        <v>0</v>
      </c>
      <c r="R1156" s="1935">
        <f t="shared" si="1192"/>
        <v>0</v>
      </c>
      <c r="S1156" s="1935">
        <f t="shared" si="1193"/>
        <v>104803644</v>
      </c>
      <c r="T1156" s="2367"/>
      <c r="U1156" s="2812">
        <f t="shared" si="1194"/>
        <v>134130559.70010631</v>
      </c>
      <c r="V1156" s="758"/>
      <c r="W1156" s="2550"/>
      <c r="X1156" s="645"/>
      <c r="Y1156" s="2597"/>
      <c r="Z1156" s="480"/>
      <c r="AA1156" s="480"/>
      <c r="AB1156" s="480"/>
      <c r="AC1156" s="480"/>
    </row>
    <row r="1157" spans="1:29" s="2615" customFormat="1" ht="20.100000000000001" hidden="1" customHeight="1">
      <c r="A1157" s="2615" t="s">
        <v>1802</v>
      </c>
      <c r="B1157" s="2616" t="s">
        <v>4197</v>
      </c>
      <c r="C1157" s="2617" t="s">
        <v>4624</v>
      </c>
      <c r="D1157" s="3421"/>
      <c r="E1157" s="2618"/>
      <c r="F1157" s="2619"/>
      <c r="G1157" s="2618" t="s">
        <v>1078</v>
      </c>
      <c r="H1157" s="2905"/>
      <c r="I1157" s="2620" t="s">
        <v>169</v>
      </c>
      <c r="J1157" s="2618" t="s">
        <v>4043</v>
      </c>
      <c r="K1157" s="3959"/>
      <c r="L1157" s="2620" t="s">
        <v>169</v>
      </c>
      <c r="M1157" s="2621"/>
      <c r="N1157" s="2618"/>
      <c r="O1157" s="2525"/>
      <c r="P1157" s="2525"/>
      <c r="Q1157" s="2525"/>
      <c r="R1157" s="2525"/>
      <c r="S1157" s="2525"/>
      <c r="T1157" s="2471"/>
      <c r="U1157" s="2812"/>
      <c r="V1157" s="2618"/>
      <c r="W1157" s="2622"/>
      <c r="X1157" s="2623"/>
      <c r="Y1157" s="2624"/>
      <c r="Z1157" s="2624"/>
      <c r="AA1157" s="2624"/>
      <c r="AB1157" s="2624"/>
      <c r="AC1157" s="2624"/>
    </row>
    <row r="1158" spans="1:29" s="2003" customFormat="1" ht="20.100000000000001" hidden="1" customHeight="1">
      <c r="B1158" s="3116" t="s">
        <v>2235</v>
      </c>
      <c r="C1158" s="2680" t="s">
        <v>4624</v>
      </c>
      <c r="D1158" s="3457"/>
      <c r="E1158" s="2239"/>
      <c r="F1158" s="2683"/>
      <c r="G1158" s="2239" t="s">
        <v>4296</v>
      </c>
      <c r="H1158" s="2942"/>
      <c r="I1158" s="2240" t="s">
        <v>4099</v>
      </c>
      <c r="J1158" s="2239" t="s">
        <v>4279</v>
      </c>
      <c r="K1158" s="4017"/>
      <c r="L1158" s="2240" t="s">
        <v>4099</v>
      </c>
      <c r="M1158" s="2357"/>
      <c r="N1158" s="2239"/>
      <c r="O1158" s="2243"/>
      <c r="P1158" s="2243"/>
      <c r="Q1158" s="2243">
        <f>SUM(Q1160:Q1166)*0</f>
        <v>0</v>
      </c>
      <c r="R1158" s="2243">
        <f>SUM(R1160:R1166)*0</f>
        <v>0</v>
      </c>
      <c r="S1158" s="2243">
        <f>SUM(S1160:S1166)*0</f>
        <v>0</v>
      </c>
      <c r="T1158" s="2239"/>
      <c r="U1158" s="2878">
        <f t="shared" si="1194"/>
        <v>0</v>
      </c>
      <c r="V1158" s="2239"/>
      <c r="W1158" s="3117"/>
      <c r="X1158" s="3118"/>
      <c r="Y1158" s="3119"/>
      <c r="Z1158" s="3119"/>
      <c r="AA1158" s="3119" t="e">
        <f>W1159+#REF!+#REF!</f>
        <v>#REF!</v>
      </c>
      <c r="AB1158" s="3119"/>
      <c r="AC1158" s="3119"/>
    </row>
    <row r="1159" spans="1:29" s="2686" customFormat="1" hidden="1">
      <c r="A1159" s="2686" t="s">
        <v>1802</v>
      </c>
      <c r="B1159" s="3121" t="s">
        <v>2236</v>
      </c>
      <c r="C1159" s="2715" t="s">
        <v>4620</v>
      </c>
      <c r="D1159" s="3438"/>
      <c r="E1159" s="2637"/>
      <c r="F1159" s="2637"/>
      <c r="G1159" s="2637" t="s">
        <v>3054</v>
      </c>
      <c r="H1159" s="2637"/>
      <c r="I1159" s="2639" t="s">
        <v>275</v>
      </c>
      <c r="J1159" s="2637" t="s">
        <v>3683</v>
      </c>
      <c r="K1159" s="3991"/>
      <c r="L1159" s="2639" t="s">
        <v>275</v>
      </c>
      <c r="M1159" s="2675">
        <f>M1162</f>
        <v>77112</v>
      </c>
      <c r="N1159" s="2800"/>
      <c r="O1159" s="2676"/>
      <c r="P1159" s="2676"/>
      <c r="Q1159" s="2295">
        <f t="shared" si="1191"/>
        <v>0</v>
      </c>
      <c r="R1159" s="2295">
        <f t="shared" si="1192"/>
        <v>0</v>
      </c>
      <c r="S1159" s="2295">
        <f t="shared" si="1193"/>
        <v>0</v>
      </c>
      <c r="T1159" s="2800"/>
      <c r="U1159" s="2813">
        <f t="shared" si="1194"/>
        <v>0</v>
      </c>
      <c r="V1159" s="2691"/>
      <c r="W1159" s="2692"/>
      <c r="X1159" s="2693"/>
    </row>
    <row r="1160" spans="1:29" s="359" customFormat="1" ht="17.25" hidden="1" customHeight="1">
      <c r="A1160" s="485"/>
      <c r="B1160" s="553"/>
      <c r="C1160" s="2199">
        <v>1</v>
      </c>
      <c r="D1160" s="3422">
        <f>'Process (R)'!$B$1752</f>
        <v>85</v>
      </c>
      <c r="E1160" s="939" t="str">
        <f>VLOOKUP(D1160,'Process (R)'!$B$6:$L$2770,2,1)</f>
        <v>AD.26322
1776</v>
      </c>
      <c r="F1160" s="939" t="str">
        <f t="shared" ref="F1160:F1162" si="1207">LEFT(E1160,8)</f>
        <v>AD.26322</v>
      </c>
      <c r="G1160" s="940" t="str">
        <f>VLOOKUP(D1160,'Process (R)'!$B$6:$L$2770,3,1)</f>
        <v xml:space="preserve">Manufacture of  Medium AC Mixture (for Binder Course) </v>
      </c>
      <c r="H1160" s="2906"/>
      <c r="I1160" s="941" t="str">
        <f>VLOOKUP(D1160,'Process (R)'!$B$6:$L$2770,4,1)</f>
        <v>Ton</v>
      </c>
      <c r="J1160" s="940" t="str">
        <f>VLOOKUP(D1160,'Process (R)'!$B$6:$L$2770,5,1)</f>
        <v>Sản xuất hỗn hợp BTN hạt trung</v>
      </c>
      <c r="K1160" s="3961"/>
      <c r="L1160" s="941" t="str">
        <f>VLOOKUP(D1160,'Process (R)'!$B$6:$L$2770,6,1)</f>
        <v>tấn</v>
      </c>
      <c r="M1160" s="931">
        <f>(11.87)/100*M1162</f>
        <v>9153.1943999999985</v>
      </c>
      <c r="N1160" s="943">
        <f>VLOOKUP($D1160,'Process (R)'!$B$6:$O$2770,12,0)</f>
        <v>1348980.6346283942</v>
      </c>
      <c r="O1160" s="943">
        <f>VLOOKUP($D1160,'Process (R)'!$B$6:$O$2770,13,0)</f>
        <v>10982.6685</v>
      </c>
      <c r="P1160" s="943">
        <f>VLOOKUP($D1160,'Process (R)'!$B$6:$O$2770,14,0)</f>
        <v>69733.915814388936</v>
      </c>
      <c r="Q1160" s="1935">
        <f t="shared" si="1191"/>
        <v>12347481991</v>
      </c>
      <c r="R1160" s="1935">
        <f t="shared" si="1192"/>
        <v>100526500</v>
      </c>
      <c r="S1160" s="1935">
        <f t="shared" si="1193"/>
        <v>638288088</v>
      </c>
      <c r="T1160" s="928"/>
      <c r="U1160" s="2812">
        <f t="shared" si="1194"/>
        <v>16748198989.558571</v>
      </c>
      <c r="V1160" s="758"/>
      <c r="W1160" s="2550"/>
      <c r="X1160" s="645"/>
      <c r="Y1160" s="480"/>
      <c r="Z1160" s="480"/>
      <c r="AA1160" s="480"/>
      <c r="AB1160" s="480"/>
      <c r="AC1160" s="480"/>
    </row>
    <row r="1161" spans="1:29" s="2857" customFormat="1" ht="18" hidden="1" customHeight="1">
      <c r="A1161" s="410"/>
      <c r="B1161" s="553"/>
      <c r="C1161" s="2199">
        <v>2</v>
      </c>
      <c r="D1161" s="3422">
        <f>'Process (R)'!$B$1814</f>
        <v>87</v>
      </c>
      <c r="E1161" s="939" t="str">
        <f>VLOOKUP(D1161,'Process (R)'!$B$6:$L$2770,2,1)</f>
        <v>AD.27242&amp;
AD.27252
1776</v>
      </c>
      <c r="F1161" s="939" t="str">
        <f t="shared" si="1207"/>
        <v>AD.27242</v>
      </c>
      <c r="G1161" s="940" t="str">
        <f>VLOOKUP(D1161,'Process (R)'!$B$6:$L$2770,3,1)</f>
        <v>Transportation Asphalt Concrete, Black Crushed Stone Mixture, average distance 5km (Temporary following VEC's opinion)</v>
      </c>
      <c r="H1161" s="2906"/>
      <c r="I1161" s="941" t="str">
        <f>VLOOKUP(D1161,'Process (R)'!$B$6:$L$2770,4,1)</f>
        <v>Ton</v>
      </c>
      <c r="J1161" s="940" t="str">
        <f>VLOOKUP(D1161,'Process (R)'!$B$6:$L$2770,5,1)</f>
        <v>Vận chuyển hỗn hợp BTN, đá dăm đen cự ly 5km (theo ý kiến của VEC)</v>
      </c>
      <c r="K1161" s="3961"/>
      <c r="L1161" s="941" t="str">
        <f>VLOOKUP(D1161,'Process (R)'!$B$6:$L$2770,6,1)</f>
        <v>Tấn</v>
      </c>
      <c r="M1161" s="931">
        <f>M1160</f>
        <v>9153.1943999999985</v>
      </c>
      <c r="N1161" s="943">
        <f>VLOOKUP($D1161,'Process (R)'!$B$6:$O$2770,12,0)</f>
        <v>0</v>
      </c>
      <c r="O1161" s="943">
        <f>VLOOKUP($D1161,'Process (R)'!$B$6:$O$2770,13,0)</f>
        <v>0</v>
      </c>
      <c r="P1161" s="943">
        <f>VLOOKUP($D1161,'Process (R)'!$B$6:$O$2770,14,0)</f>
        <v>67682.979196503496</v>
      </c>
      <c r="Q1161" s="1935">
        <f t="shared" si="1191"/>
        <v>0</v>
      </c>
      <c r="R1161" s="1935">
        <f t="shared" si="1192"/>
        <v>0</v>
      </c>
      <c r="S1161" s="1935">
        <f t="shared" si="1193"/>
        <v>619515466</v>
      </c>
      <c r="T1161" s="928"/>
      <c r="U1161" s="2812">
        <f t="shared" si="1194"/>
        <v>792872776.42227948</v>
      </c>
      <c r="V1161" s="928"/>
      <c r="W1161" s="2551"/>
      <c r="X1161" s="646"/>
      <c r="Y1161" s="642"/>
      <c r="Z1161" s="642"/>
      <c r="AA1161" s="642"/>
      <c r="AB1161" s="642"/>
      <c r="AC1161" s="642"/>
    </row>
    <row r="1162" spans="1:29" s="2857" customFormat="1" ht="17.45" hidden="1" customHeight="1">
      <c r="A1162" s="619"/>
      <c r="B1162" s="553"/>
      <c r="C1162" s="2199">
        <v>3</v>
      </c>
      <c r="D1162" s="3422">
        <f>'Process (R)'!$B$1855</f>
        <v>89</v>
      </c>
      <c r="E1162" s="939" t="str">
        <f>VLOOKUP(D1162,'Process (R)'!$B$6:$L$2770,2,1)</f>
        <v>AD.23223
1776</v>
      </c>
      <c r="F1162" s="939" t="str">
        <f t="shared" si="1207"/>
        <v>AD.23223</v>
      </c>
      <c r="G1162" s="940" t="str">
        <f>VLOOKUP(D1162,'Process (R)'!$B$6:$L$2770,3,1)</f>
        <v>AC binder course, thickness 5cm</v>
      </c>
      <c r="H1162" s="2906"/>
      <c r="I1162" s="941" t="str">
        <f>VLOOKUP(D1162,'Process (R)'!$B$6:$L$2770,4,1)</f>
        <v>m2</v>
      </c>
      <c r="J1162" s="940" t="str">
        <f>VLOOKUP(D1162,'Process (R)'!$B$6:$L$2770,5,1)</f>
        <v>Lớp mặt đường BTN hạt trung, dày 5cm</v>
      </c>
      <c r="K1162" s="3961"/>
      <c r="L1162" s="941" t="str">
        <f>VLOOKUP(D1162,'Process (R)'!$B$6:$L$2770,6,1)</f>
        <v>m2</v>
      </c>
      <c r="M1162" s="942">
        <f>37044+40068</f>
        <v>77112</v>
      </c>
      <c r="N1162" s="943">
        <f>VLOOKUP($D1162,'Process (R)'!$B$6:$O$2770,12,0)</f>
        <v>0</v>
      </c>
      <c r="O1162" s="943">
        <f>VLOOKUP($D1162,'Process (R)'!$B$6:$O$2770,13,0)</f>
        <v>4554.4044000000004</v>
      </c>
      <c r="P1162" s="943">
        <f>VLOOKUP($D1162,'Process (R)'!$B$6:$O$2770,14,0)</f>
        <v>5357.1052937962049</v>
      </c>
      <c r="Q1162" s="1935">
        <f t="shared" si="1191"/>
        <v>0</v>
      </c>
      <c r="R1162" s="1935">
        <f t="shared" si="1192"/>
        <v>351199232</v>
      </c>
      <c r="S1162" s="1935">
        <f t="shared" si="1193"/>
        <v>413097103</v>
      </c>
      <c r="T1162" s="928"/>
      <c r="U1162" s="2812">
        <f t="shared" si="1194"/>
        <v>978167278.13672161</v>
      </c>
      <c r="V1162" s="928"/>
      <c r="W1162" s="2551"/>
      <c r="X1162" s="646"/>
      <c r="Y1162" s="642"/>
      <c r="Z1162" s="642"/>
      <c r="AA1162" s="642"/>
      <c r="AB1162" s="642"/>
      <c r="AC1162" s="642"/>
    </row>
    <row r="1163" spans="1:29" s="2686" customFormat="1" hidden="1">
      <c r="A1163" s="2686" t="s">
        <v>1802</v>
      </c>
      <c r="B1163" s="3121" t="s">
        <v>2223</v>
      </c>
      <c r="C1163" s="2715" t="s">
        <v>4621</v>
      </c>
      <c r="D1163" s="3438"/>
      <c r="E1163" s="2637"/>
      <c r="F1163" s="2637"/>
      <c r="G1163" s="2637" t="s">
        <v>3468</v>
      </c>
      <c r="H1163" s="2637"/>
      <c r="I1163" s="2639" t="s">
        <v>276</v>
      </c>
      <c r="J1163" s="2637" t="s">
        <v>3684</v>
      </c>
      <c r="K1163" s="3991"/>
      <c r="L1163" s="2639" t="s">
        <v>276</v>
      </c>
      <c r="M1163" s="2675">
        <f>M1166*0.03</f>
        <v>2313.3000000000002</v>
      </c>
      <c r="N1163" s="2800"/>
      <c r="O1163" s="2676"/>
      <c r="P1163" s="2676"/>
      <c r="Q1163" s="2295">
        <f t="shared" si="1191"/>
        <v>0</v>
      </c>
      <c r="R1163" s="2295">
        <f t="shared" si="1192"/>
        <v>0</v>
      </c>
      <c r="S1163" s="2295">
        <f t="shared" si="1193"/>
        <v>0</v>
      </c>
      <c r="T1163" s="2800"/>
      <c r="U1163" s="2813">
        <f t="shared" si="1194"/>
        <v>0</v>
      </c>
      <c r="V1163" s="2691"/>
      <c r="W1163" s="2692"/>
      <c r="X1163" s="2693"/>
    </row>
    <row r="1164" spans="1:29" s="2857" customFormat="1" ht="17.25" hidden="1" customHeight="1">
      <c r="A1164" s="144"/>
      <c r="B1164" s="553"/>
      <c r="C1164" s="2199">
        <v>1</v>
      </c>
      <c r="D1164" s="3422">
        <f>'Process (R)'!$B$1752</f>
        <v>85</v>
      </c>
      <c r="E1164" s="939" t="str">
        <f>VLOOKUP(D1164,'Process (R)'!$B$6:$L$2770,2,1)</f>
        <v>AD.26322
1776</v>
      </c>
      <c r="F1164" s="939" t="str">
        <f t="shared" ref="F1164:F1166" si="1208">LEFT(E1164,8)</f>
        <v>AD.26322</v>
      </c>
      <c r="G1164" s="928" t="str">
        <f>VLOOKUP(D1164,'Process (R)'!$B$6:$L$2770,3,1)</f>
        <v xml:space="preserve">Manufacture of  Medium AC Mixture (for Binder Course) </v>
      </c>
      <c r="H1164" s="2906"/>
      <c r="I1164" s="941" t="str">
        <f>VLOOKUP(D1164,'Process (R)'!$B$6:$L$2770,4,1)</f>
        <v>Ton</v>
      </c>
      <c r="J1164" s="940" t="str">
        <f>VLOOKUP(D1164,'Process (R)'!$B$6:$L$2770,5,1)</f>
        <v>Sản xuất hỗn hợp BTN hạt trung</v>
      </c>
      <c r="K1164" s="3961"/>
      <c r="L1164" s="941" t="str">
        <f>VLOOKUP(D1164,'Process (R)'!$B$6:$L$2770,6,1)</f>
        <v>tấn</v>
      </c>
      <c r="M1164" s="931">
        <f>(7.03)/100*M1166</f>
        <v>5420.8330000000014</v>
      </c>
      <c r="N1164" s="943">
        <f>VLOOKUP($D1164,'Process (R)'!$B$6:$O$2770,12,0)</f>
        <v>1348980.6346283942</v>
      </c>
      <c r="O1164" s="943">
        <f>VLOOKUP($D1164,'Process (R)'!$B$6:$O$2770,13,0)</f>
        <v>10982.6685</v>
      </c>
      <c r="P1164" s="943">
        <f>VLOOKUP($D1164,'Process (R)'!$B$6:$O$2770,14,0)</f>
        <v>69733.915814388936</v>
      </c>
      <c r="Q1164" s="1935">
        <f t="shared" si="1191"/>
        <v>7312598741</v>
      </c>
      <c r="R1164" s="1935">
        <f t="shared" si="1192"/>
        <v>59535212</v>
      </c>
      <c r="S1164" s="1935">
        <f t="shared" si="1193"/>
        <v>378015912</v>
      </c>
      <c r="T1164" s="928"/>
      <c r="U1164" s="2812">
        <f t="shared" si="1194"/>
        <v>9918853004.311121</v>
      </c>
      <c r="V1164" s="928"/>
      <c r="W1164" s="2551"/>
      <c r="X1164" s="646"/>
      <c r="Y1164" s="642"/>
      <c r="Z1164" s="642"/>
      <c r="AA1164" s="642"/>
      <c r="AB1164" s="642"/>
      <c r="AC1164" s="642"/>
    </row>
    <row r="1165" spans="1:29" s="2857" customFormat="1" ht="18" hidden="1" customHeight="1">
      <c r="A1165" s="410"/>
      <c r="B1165" s="553"/>
      <c r="C1165" s="2199">
        <v>2</v>
      </c>
      <c r="D1165" s="3422">
        <f>'Process (R)'!$B$1814</f>
        <v>87</v>
      </c>
      <c r="E1165" s="939" t="str">
        <f>VLOOKUP(D1165,'Process (R)'!$B$6:$L$2770,2,1)</f>
        <v>AD.27242&amp;
AD.27252
1776</v>
      </c>
      <c r="F1165" s="939" t="str">
        <f t="shared" si="1208"/>
        <v>AD.27242</v>
      </c>
      <c r="G1165" s="940" t="str">
        <f>VLOOKUP(D1165,'Process (R)'!$B$6:$L$2770,3,1)</f>
        <v>Transportation Asphalt Concrete, Black Crushed Stone Mixture, average distance 5km (Temporary following VEC's opinion)</v>
      </c>
      <c r="H1165" s="2906"/>
      <c r="I1165" s="941" t="str">
        <f>VLOOKUP(D1165,'Process (R)'!$B$6:$L$2770,4,1)</f>
        <v>Ton</v>
      </c>
      <c r="J1165" s="940" t="str">
        <f>VLOOKUP(D1165,'Process (R)'!$B$6:$L$2770,5,1)</f>
        <v>Vận chuyển hỗn hợp BTN, đá dăm đen cự ly 5km (theo ý kiến của VEC)</v>
      </c>
      <c r="K1165" s="3961"/>
      <c r="L1165" s="941" t="str">
        <f>VLOOKUP(D1165,'Process (R)'!$B$6:$L$2770,6,1)</f>
        <v>Tấn</v>
      </c>
      <c r="M1165" s="931">
        <f>M1164</f>
        <v>5420.8330000000014</v>
      </c>
      <c r="N1165" s="943">
        <f>VLOOKUP($D1165,'Process (R)'!$B$6:$O$2770,12,0)</f>
        <v>0</v>
      </c>
      <c r="O1165" s="943">
        <f>VLOOKUP($D1165,'Process (R)'!$B$6:$O$2770,13,0)</f>
        <v>0</v>
      </c>
      <c r="P1165" s="943">
        <f>VLOOKUP($D1165,'Process (R)'!$B$6:$O$2770,14,0)</f>
        <v>67682.979196503496</v>
      </c>
      <c r="Q1165" s="1935">
        <f t="shared" si="1191"/>
        <v>0</v>
      </c>
      <c r="R1165" s="1935">
        <f t="shared" si="1192"/>
        <v>0</v>
      </c>
      <c r="S1165" s="1935">
        <f t="shared" si="1193"/>
        <v>366898127</v>
      </c>
      <c r="T1165" s="928"/>
      <c r="U1165" s="2812">
        <f t="shared" si="1194"/>
        <v>469566221.64235705</v>
      </c>
      <c r="V1165" s="928"/>
      <c r="W1165" s="2551"/>
      <c r="X1165" s="646"/>
      <c r="Y1165" s="642"/>
      <c r="Z1165" s="642"/>
      <c r="AA1165" s="642"/>
      <c r="AB1165" s="642"/>
      <c r="AC1165" s="642"/>
    </row>
    <row r="1166" spans="1:29" s="2857" customFormat="1" ht="17.45" hidden="1" customHeight="1">
      <c r="A1166" s="619"/>
      <c r="B1166" s="553"/>
      <c r="C1166" s="2199">
        <v>3</v>
      </c>
      <c r="D1166" s="3422">
        <f>'Process (R)'!$B$1833</f>
        <v>88</v>
      </c>
      <c r="E1166" s="939" t="str">
        <f>VLOOKUP(D1166,'Process (R)'!$B$6:$L$2770,2,1)</f>
        <v>AD.23221
1776</v>
      </c>
      <c r="F1166" s="939" t="str">
        <f t="shared" si="1208"/>
        <v>AD.23221</v>
      </c>
      <c r="G1166" s="940" t="str">
        <f>VLOOKUP(D1166,'Process (R)'!$B$6:$L$2770,3,1)</f>
        <v>AC binder course, thickness 3cm (Average thichness)</v>
      </c>
      <c r="H1166" s="2906"/>
      <c r="I1166" s="941" t="str">
        <f>VLOOKUP(D1166,'Process (R)'!$B$6:$L$2770,4,1)</f>
        <v>m2</v>
      </c>
      <c r="J1166" s="940" t="str">
        <f>VLOOKUP(D1166,'Process (R)'!$B$6:$L$2770,5,1)</f>
        <v>Lớp mặt đường BTN hạt trung, dày 3cm</v>
      </c>
      <c r="K1166" s="3961"/>
      <c r="L1166" s="941" t="str">
        <f>VLOOKUP(D1166,'Process (R)'!$B$6:$L$2770,6,1)</f>
        <v>m2</v>
      </c>
      <c r="M1166" s="942">
        <f>(1111.3+1202)/0.03</f>
        <v>77110.000000000015</v>
      </c>
      <c r="N1166" s="943">
        <f>VLOOKUP($D1166,'Process (R)'!$B$6:$O$2770,12,0)</f>
        <v>0</v>
      </c>
      <c r="O1166" s="943">
        <f>VLOOKUP($D1166,'Process (R)'!$B$6:$O$2770,13,0)</f>
        <v>2727.6378</v>
      </c>
      <c r="P1166" s="943">
        <f>VLOOKUP($D1166,'Process (R)'!$B$6:$O$2770,14,0)</f>
        <v>4036.1169560269559</v>
      </c>
      <c r="Q1166" s="1935">
        <f t="shared" si="1191"/>
        <v>0</v>
      </c>
      <c r="R1166" s="1935">
        <f t="shared" si="1192"/>
        <v>210328151</v>
      </c>
      <c r="S1166" s="1935">
        <f t="shared" si="1193"/>
        <v>311224978</v>
      </c>
      <c r="T1166" s="928"/>
      <c r="U1166" s="2812">
        <f t="shared" si="1194"/>
        <v>667497907.86007154</v>
      </c>
      <c r="V1166" s="928"/>
      <c r="W1166" s="2551"/>
      <c r="X1166" s="646"/>
      <c r="Y1166" s="642"/>
      <c r="Z1166" s="642"/>
      <c r="AA1166" s="642"/>
      <c r="AB1166" s="642"/>
      <c r="AC1166" s="642"/>
    </row>
    <row r="1167" spans="1:29" s="485" customFormat="1">
      <c r="B1167" s="645"/>
      <c r="C1167" s="2340"/>
      <c r="D1167" s="3462"/>
      <c r="E1167" s="2341"/>
      <c r="F1167" s="2341"/>
      <c r="G1167" s="2342"/>
      <c r="H1167" s="2952"/>
      <c r="I1167" s="2343"/>
      <c r="J1167" s="2342"/>
      <c r="K1167" s="4031"/>
      <c r="L1167" s="2344"/>
      <c r="M1167" s="2345"/>
      <c r="N1167" s="2346"/>
      <c r="O1167" s="2346"/>
      <c r="P1167" s="2346"/>
      <c r="Q1167" s="2346"/>
      <c r="R1167" s="2346"/>
      <c r="S1167" s="2346"/>
      <c r="T1167" s="2389"/>
      <c r="U1167" s="2818"/>
      <c r="V1167" s="2347"/>
      <c r="W1167" s="2576"/>
      <c r="X1167" s="641"/>
      <c r="Y1167" s="2598"/>
    </row>
    <row r="1168" spans="1:29">
      <c r="B1168" s="485"/>
      <c r="X1168" s="643"/>
    </row>
    <row r="1169" spans="2:25">
      <c r="B1169" s="485"/>
      <c r="X1169" s="643"/>
    </row>
    <row r="1170" spans="2:25">
      <c r="B1170" s="1168"/>
      <c r="E1170" s="1168"/>
      <c r="F1170" s="1168"/>
      <c r="X1170" s="643"/>
    </row>
    <row r="1171" spans="2:25">
      <c r="B1171" s="1168"/>
      <c r="E1171" s="1168"/>
      <c r="F1171" s="1168"/>
      <c r="X1171" s="643"/>
    </row>
    <row r="1172" spans="2:25" s="619" customFormat="1" ht="15" hidden="1" customHeight="1">
      <c r="B1172" s="554" t="s">
        <v>2917</v>
      </c>
      <c r="C1172" s="2162"/>
      <c r="D1172" s="3423"/>
      <c r="E1172" s="918"/>
      <c r="F1172" s="918"/>
      <c r="G1172" s="758" t="s">
        <v>1977</v>
      </c>
      <c r="H1172" s="1685"/>
      <c r="I1172" s="2173"/>
      <c r="J1172" s="758" t="s">
        <v>1976</v>
      </c>
      <c r="K1172" s="3962"/>
      <c r="L1172" s="782" t="s">
        <v>276</v>
      </c>
      <c r="M1172" s="980">
        <v>1</v>
      </c>
      <c r="N1172" s="758"/>
      <c r="O1172" s="1798"/>
      <c r="P1172" s="1798"/>
      <c r="Q1172" s="1798"/>
      <c r="R1172" s="1798"/>
      <c r="S1172" s="1798"/>
      <c r="T1172" s="2385"/>
      <c r="U1172" s="2815"/>
      <c r="V1172" s="924"/>
      <c r="W1172" s="2548"/>
      <c r="X1172" s="644"/>
      <c r="Y1172" s="2595"/>
    </row>
    <row r="1173" spans="2:25" s="619" customFormat="1" ht="15" hidden="1" customHeight="1">
      <c r="B1173" s="758"/>
      <c r="C1173" s="782"/>
      <c r="D1173" s="3423"/>
      <c r="E1173" s="918"/>
      <c r="F1173" s="918"/>
      <c r="G1173" s="977" t="s">
        <v>3750</v>
      </c>
      <c r="H1173" s="1685"/>
      <c r="I1173" s="1259">
        <v>29.72</v>
      </c>
      <c r="J1173" s="977" t="s">
        <v>3750</v>
      </c>
      <c r="K1173" s="3962"/>
      <c r="L1173" s="782"/>
      <c r="M1173" s="980"/>
      <c r="N1173" s="1235"/>
      <c r="O1173" s="2077"/>
      <c r="P1173" s="2077"/>
      <c r="Q1173" s="2077"/>
      <c r="R1173" s="2077"/>
      <c r="S1173" s="2077"/>
      <c r="T1173" s="2385"/>
      <c r="U1173" s="2815"/>
      <c r="V1173" s="924"/>
      <c r="W1173" s="2548"/>
      <c r="X1173" s="644"/>
      <c r="Y1173" s="2595"/>
    </row>
    <row r="1174" spans="2:25" s="619" customFormat="1" ht="15" hidden="1" customHeight="1">
      <c r="B1174" s="758"/>
      <c r="C1174" s="782"/>
      <c r="D1174" s="3423"/>
      <c r="E1174" s="918"/>
      <c r="F1174" s="918"/>
      <c r="G1174" s="977" t="s">
        <v>3751</v>
      </c>
      <c r="H1174" s="1685"/>
      <c r="I1174" s="1259">
        <v>21.6</v>
      </c>
      <c r="J1174" s="977" t="s">
        <v>3751</v>
      </c>
      <c r="K1174" s="3962"/>
      <c r="L1174" s="782"/>
      <c r="M1174" s="980"/>
      <c r="N1174" s="758"/>
      <c r="O1174" s="1798"/>
      <c r="P1174" s="1798"/>
      <c r="Q1174" s="1798"/>
      <c r="R1174" s="1798"/>
      <c r="S1174" s="1798"/>
      <c r="T1174" s="2385"/>
      <c r="U1174" s="2815"/>
      <c r="V1174" s="924"/>
      <c r="W1174" s="2548"/>
      <c r="X1174" s="644"/>
      <c r="Y1174" s="2595"/>
    </row>
    <row r="1175" spans="2:25" s="619" customFormat="1" ht="15" hidden="1" customHeight="1">
      <c r="B1175" s="758"/>
      <c r="C1175" s="782"/>
      <c r="D1175" s="3423"/>
      <c r="E1175" s="918"/>
      <c r="F1175" s="918"/>
      <c r="G1175" s="977" t="s">
        <v>4017</v>
      </c>
      <c r="H1175" s="1259"/>
      <c r="I1175" s="1808">
        <f>203080.7-42089.9</f>
        <v>160990.80000000002</v>
      </c>
      <c r="J1175" s="977" t="s">
        <v>4017</v>
      </c>
      <c r="K1175" s="3962"/>
      <c r="L1175" s="782"/>
      <c r="M1175" s="980"/>
      <c r="N1175" s="758"/>
      <c r="O1175" s="1798"/>
      <c r="P1175" s="1798"/>
      <c r="Q1175" s="1798"/>
      <c r="R1175" s="1798"/>
      <c r="S1175" s="1798"/>
      <c r="T1175" s="2385"/>
      <c r="U1175" s="2815"/>
      <c r="V1175" s="924"/>
      <c r="W1175" s="2548"/>
      <c r="X1175" s="644"/>
    </row>
    <row r="1176" spans="2:25" s="619" customFormat="1" ht="15" hidden="1" customHeight="1">
      <c r="B1176" s="758"/>
      <c r="C1176" s="782"/>
      <c r="D1176" s="3423"/>
      <c r="E1176" s="918"/>
      <c r="F1176" s="918"/>
      <c r="G1176" s="977" t="s">
        <v>4018</v>
      </c>
      <c r="H1176" s="1259"/>
      <c r="I1176" s="1808">
        <f>59447.5-12463.5</f>
        <v>46984</v>
      </c>
      <c r="J1176" s="977" t="s">
        <v>4018</v>
      </c>
      <c r="K1176" s="3962"/>
      <c r="L1176" s="782"/>
      <c r="M1176" s="980"/>
      <c r="N1176" s="758"/>
      <c r="O1176" s="1798"/>
      <c r="P1176" s="1798"/>
      <c r="Q1176" s="1798"/>
      <c r="R1176" s="1798"/>
      <c r="S1176" s="1798"/>
      <c r="T1176" s="2385"/>
      <c r="U1176" s="2815"/>
      <c r="V1176" s="924"/>
      <c r="W1176" s="2548"/>
      <c r="X1176" s="644"/>
    </row>
    <row r="1177" spans="2:25" s="619" customFormat="1" ht="15" hidden="1" customHeight="1">
      <c r="B1177" s="758"/>
      <c r="C1177" s="782"/>
      <c r="D1177" s="3423"/>
      <c r="E1177" s="918"/>
      <c r="F1177" s="918"/>
      <c r="G1177" s="758" t="s">
        <v>4014</v>
      </c>
      <c r="H1177" s="1685"/>
      <c r="I1177" s="1259">
        <f>(I1173*I1175+I1174*I1176)/(I1175+I1176)</f>
        <v>27.885594677816737</v>
      </c>
      <c r="J1177" s="758" t="s">
        <v>4014</v>
      </c>
      <c r="K1177" s="3962"/>
      <c r="L1177" s="782"/>
      <c r="M1177" s="980"/>
      <c r="N1177" s="758"/>
      <c r="O1177" s="1798"/>
      <c r="P1177" s="1798"/>
      <c r="Q1177" s="1798"/>
      <c r="R1177" s="1798"/>
      <c r="S1177" s="1798"/>
      <c r="T1177" s="2385"/>
      <c r="U1177" s="2815"/>
      <c r="V1177" s="924"/>
      <c r="W1177" s="2548"/>
      <c r="X1177" s="644"/>
      <c r="Y1177" s="2595"/>
    </row>
    <row r="1178" spans="2:25" s="619" customFormat="1" hidden="1">
      <c r="B1178" s="634"/>
      <c r="C1178" s="2167"/>
      <c r="D1178" s="3423">
        <f>'Process (R)'!$B$64</f>
        <v>4</v>
      </c>
      <c r="E1178" s="918" t="str">
        <f>VLOOKUP(D1178,'Process (R)'!$B$6:$L$2770,2,1)</f>
        <v>AB.24143
1776</v>
      </c>
      <c r="F1178" s="918" t="str">
        <f t="shared" ref="F1178:F1179" si="1209">LEFT(E1178,8)</f>
        <v>AB.24143</v>
      </c>
      <c r="G1178" s="919" t="str">
        <f>VLOOKUP(D1178,'Process (R)'!$B$6:$L$2770,3,1)</f>
        <v>Soil excavation to Backfill, class 3</v>
      </c>
      <c r="H1178" s="2909"/>
      <c r="I1178" s="920" t="str">
        <f>VLOOKUP(D1178,'Process (R)'!$B$6:$L$2770,4,1)</f>
        <v>m3</v>
      </c>
      <c r="J1178" s="919" t="str">
        <f>VLOOKUP(D1178,'Process (R)'!$B$6:$L$2770,5,1)</f>
        <v>Đào đất để đắp, đất cấp 3</v>
      </c>
      <c r="K1178" s="4026"/>
      <c r="L1178" s="920" t="str">
        <f>VLOOKUP(D1178,'Process (R)'!$B$6:$L$2770,6,1)</f>
        <v>m3</v>
      </c>
      <c r="M1178" s="921">
        <v>1</v>
      </c>
      <c r="N1178" s="943">
        <f>VLOOKUP($D1178,'Process (R)'!$B$6:$O$2770,12,0)</f>
        <v>34545.454545454544</v>
      </c>
      <c r="O1178" s="943">
        <f>VLOOKUP($D1178,'Process (R)'!$B$6:$O$2770,13,0)</f>
        <v>1744.3269000000003</v>
      </c>
      <c r="P1178" s="943">
        <f>VLOOKUP($D1178,'Process (R)'!$B$6:$O$2770,14,0)</f>
        <v>11060.283452013986</v>
      </c>
      <c r="Q1178" s="1935">
        <f t="shared" ref="Q1178:Q1179" si="1210">N1178*M1178</f>
        <v>34545.454545454544</v>
      </c>
      <c r="R1178" s="1935">
        <f t="shared" ref="R1178:R1179" si="1211">O1178*M1178</f>
        <v>1744.3269000000003</v>
      </c>
      <c r="S1178" s="1935">
        <f t="shared" ref="S1178:S1179" si="1212">P1178*M1178</f>
        <v>11060.283452013986</v>
      </c>
      <c r="T1178" s="2368"/>
      <c r="U1178" s="2814"/>
      <c r="V1178" s="924"/>
      <c r="W1178" s="2548"/>
      <c r="X1178" s="644"/>
      <c r="Y1178" s="2595"/>
    </row>
    <row r="1179" spans="2:25" s="619" customFormat="1" ht="29.25" hidden="1" customHeight="1">
      <c r="B1179" s="634"/>
      <c r="C1179" s="2167"/>
      <c r="D1179" s="3423">
        <f>'Process (R)'!$B$604</f>
        <v>31</v>
      </c>
      <c r="E1179" s="918" t="str">
        <f>VLOOKUP(D1179,'Process (R)'!$B$6:$L$2770,2,1)</f>
        <v>AB.41433&amp;
AB.42333 &amp;AB.42433
1776</v>
      </c>
      <c r="F1179" s="918" t="str">
        <f t="shared" si="1209"/>
        <v>AB.41433</v>
      </c>
      <c r="G1179" s="919" t="str">
        <f>VLOOKUP(D1179,'Process (R)'!$B$6:$L$2770,3,1)</f>
        <v>Transportation of excavation soil from Pit (B3-BS) to construction site (Average Distance of 28 Km), Class 3</v>
      </c>
      <c r="H1179" s="2909"/>
      <c r="I1179" s="920" t="str">
        <f>VLOOKUP(D1179,'Process (R)'!$B$6:$L$2770,4,1)</f>
        <v>m3</v>
      </c>
      <c r="J1179" s="919" t="str">
        <f>VLOOKUP(D1179,'Process (R)'!$B$6:$L$2770,5,1)</f>
        <v>Vận chuyển đất từ mỏ (B3-BS) về đắp, cự ly trung bình 28km, đất cấp 3</v>
      </c>
      <c r="K1179" s="4026"/>
      <c r="L1179" s="920" t="str">
        <f>VLOOKUP(D1179,'Process (R)'!$B$6:$L$2770,6,1)</f>
        <v>m3</v>
      </c>
      <c r="M1179" s="921">
        <v>1</v>
      </c>
      <c r="N1179" s="943">
        <f>VLOOKUP($D1179,'Process (R)'!$B$6:$O$2770,12,0)</f>
        <v>0</v>
      </c>
      <c r="O1179" s="943">
        <f>VLOOKUP($D1179,'Process (R)'!$B$6:$O$2770,13,0)</f>
        <v>0</v>
      </c>
      <c r="P1179" s="943">
        <f>VLOOKUP($D1179,'Process (R)'!$B$6:$O$2770,14,0)</f>
        <v>114780.84847814683</v>
      </c>
      <c r="Q1179" s="1935">
        <f t="shared" si="1210"/>
        <v>0</v>
      </c>
      <c r="R1179" s="1935">
        <f t="shared" si="1211"/>
        <v>0</v>
      </c>
      <c r="S1179" s="1935">
        <f t="shared" si="1212"/>
        <v>114780.84847814683</v>
      </c>
      <c r="T1179" s="2368"/>
      <c r="U1179" s="2814"/>
      <c r="V1179" s="924"/>
      <c r="W1179" s="2548"/>
      <c r="X1179" s="644"/>
      <c r="Y1179" s="2595"/>
    </row>
    <row r="1180" spans="2:25" s="1893" customFormat="1" ht="15" hidden="1" customHeight="1">
      <c r="B1180" s="3122" t="s">
        <v>2919</v>
      </c>
      <c r="C1180" s="2336" t="s">
        <v>2919</v>
      </c>
      <c r="D1180" s="3463"/>
      <c r="E1180" s="1789"/>
      <c r="F1180" s="1789"/>
      <c r="G1180" s="2338" t="s">
        <v>4178</v>
      </c>
      <c r="H1180" s="2953"/>
      <c r="I1180" s="2644"/>
      <c r="J1180" s="2338" t="s">
        <v>4179</v>
      </c>
      <c r="K1180" s="4032"/>
      <c r="L1180" s="2440" t="s">
        <v>276</v>
      </c>
      <c r="M1180" s="2443">
        <v>1</v>
      </c>
      <c r="N1180" s="2338"/>
      <c r="O1180" s="2446"/>
      <c r="P1180" s="2446"/>
      <c r="Q1180" s="2446"/>
      <c r="R1180" s="2446"/>
      <c r="S1180" s="2446"/>
      <c r="T1180" s="2385"/>
      <c r="U1180" s="2815"/>
      <c r="V1180" s="1894"/>
      <c r="W1180" s="2572"/>
      <c r="X1180" s="1895"/>
    </row>
    <row r="1181" spans="2:25" s="1893" customFormat="1" ht="14.25" hidden="1">
      <c r="B1181" s="1896"/>
      <c r="C1181" s="2180"/>
      <c r="D1181" s="3463">
        <f>'Process (R)'!$B$106</f>
        <v>6</v>
      </c>
      <c r="E1181" s="1789" t="str">
        <f>VLOOKUP(D1181,'Process (R)'!$B$6:$L$2770,2,1)</f>
        <v>AB.24141
1776</v>
      </c>
      <c r="F1181" s="1789" t="str">
        <f t="shared" ref="F1181:F1182" si="1213">LEFT(E1181,8)</f>
        <v>AB.24141</v>
      </c>
      <c r="G1181" s="1790" t="str">
        <f>VLOOKUP(D1181,'Process (R)'!$B$6:$L$2770,3,1)</f>
        <v>Soil excavation to Backfill, class 1</v>
      </c>
      <c r="H1181" s="2954"/>
      <c r="I1181" s="1791" t="str">
        <f>VLOOKUP(D1181,'Process (R)'!$B$6:$L$2770,4,1)</f>
        <v>m3</v>
      </c>
      <c r="J1181" s="1790" t="str">
        <f>VLOOKUP(D1181,'Process (R)'!$B$6:$L$2770,5,1)</f>
        <v>Đào đất để đắp, đất cấp 1</v>
      </c>
      <c r="K1181" s="4033"/>
      <c r="L1181" s="1791" t="str">
        <f>VLOOKUP(D1181,'Process (R)'!$B$6:$L$2770,6,1)</f>
        <v>m3</v>
      </c>
      <c r="M1181" s="1792">
        <v>1</v>
      </c>
      <c r="N1181" s="1793">
        <f>VLOOKUP(D1181,'Process (R)'!$C$6:$L$2770,10,1)</f>
        <v>11829.612278715853</v>
      </c>
      <c r="O1181" s="2078"/>
      <c r="P1181" s="2078"/>
      <c r="Q1181" s="2078"/>
      <c r="R1181" s="2078"/>
      <c r="S1181" s="2078"/>
      <c r="T1181" s="2368"/>
      <c r="U1181" s="2814"/>
      <c r="V1181" s="1894"/>
      <c r="W1181" s="2572"/>
      <c r="X1181" s="1895"/>
    </row>
    <row r="1182" spans="2:25" s="1893" customFormat="1" ht="29.25" hidden="1" customHeight="1">
      <c r="B1182" s="1896"/>
      <c r="C1182" s="2180"/>
      <c r="D1182" s="3463">
        <f>'Process (R)'!$B$624</f>
        <v>32</v>
      </c>
      <c r="E1182" s="1789" t="str">
        <f>VLOOKUP(D1182,'Process (R)'!$B$6:$L$2770,2,1)</f>
        <v>AB.41231
1776</v>
      </c>
      <c r="F1182" s="1789" t="str">
        <f t="shared" si="1213"/>
        <v>AB.41231</v>
      </c>
      <c r="G1182" s="1790" t="str">
        <f>VLOOKUP(D1182,'Process (R)'!$B$6:$L$2770,3,1)</f>
        <v>Transportation of excavation soil from Stockpile to embankment backfill (Average distance &lt;=0.3 Km), Class 1</v>
      </c>
      <c r="H1182" s="2954"/>
      <c r="I1182" s="1791" t="str">
        <f>VLOOKUP(D1182,'Process (R)'!$B$6:$L$2770,4,1)</f>
        <v>m3</v>
      </c>
      <c r="J1182" s="1790" t="str">
        <f>VLOOKUP(D1182,'Process (R)'!$B$6:$L$2770,5,1)</f>
        <v>Vận chuyển đất bãi chứa tạm thời để đắp nền đường, cự ly trung bình &lt;=0.3km, đất cấp 1</v>
      </c>
      <c r="K1182" s="4033"/>
      <c r="L1182" s="1791" t="str">
        <f>VLOOKUP(D1182,'Process (R)'!$B$6:$L$2770,6,1)</f>
        <v>m3</v>
      </c>
      <c r="M1182" s="1792">
        <v>1</v>
      </c>
      <c r="N1182" s="1793">
        <f>VLOOKUP(D1182,'Process (R)'!$C$6:$L$2770,10,1)</f>
        <v>13793.395107043667</v>
      </c>
      <c r="O1182" s="2078"/>
      <c r="P1182" s="2078"/>
      <c r="Q1182" s="2078"/>
      <c r="R1182" s="2078"/>
      <c r="S1182" s="2078"/>
      <c r="T1182" s="2368"/>
      <c r="U1182" s="2814"/>
      <c r="V1182" s="1894"/>
      <c r="W1182" s="2572"/>
      <c r="X1182" s="1895"/>
    </row>
    <row r="1183" spans="2:25" s="619" customFormat="1" ht="15" hidden="1" customHeight="1">
      <c r="B1183" s="554" t="s">
        <v>2921</v>
      </c>
      <c r="C1183" s="2162"/>
      <c r="D1183" s="3423"/>
      <c r="E1183" s="918"/>
      <c r="F1183" s="918"/>
      <c r="G1183" s="758" t="s">
        <v>2918</v>
      </c>
      <c r="H1183" s="1685"/>
      <c r="I1183" s="2645"/>
      <c r="J1183" s="758" t="s">
        <v>1976</v>
      </c>
      <c r="K1183" s="3962"/>
      <c r="L1183" s="782" t="s">
        <v>276</v>
      </c>
      <c r="M1183" s="980">
        <v>1</v>
      </c>
      <c r="N1183" s="758"/>
      <c r="O1183" s="1798"/>
      <c r="P1183" s="1798"/>
      <c r="Q1183" s="1798"/>
      <c r="R1183" s="1798"/>
      <c r="S1183" s="1798"/>
      <c r="T1183" s="2385"/>
      <c r="U1183" s="2815"/>
      <c r="V1183" s="924"/>
      <c r="W1183" s="2548"/>
      <c r="X1183" s="644"/>
      <c r="Y1183" s="2595"/>
    </row>
    <row r="1184" spans="2:25" s="619" customFormat="1" ht="15" hidden="1" customHeight="1">
      <c r="B1184" s="758"/>
      <c r="C1184" s="782"/>
      <c r="D1184" s="3423"/>
      <c r="E1184" s="918"/>
      <c r="F1184" s="918"/>
      <c r="G1184" s="1232" t="s">
        <v>3752</v>
      </c>
      <c r="H1184" s="1685"/>
      <c r="I1184" s="2645">
        <f>1+3.6+5+1.36+2/2</f>
        <v>11.959999999999999</v>
      </c>
      <c r="J1184" s="1232" t="s">
        <v>3752</v>
      </c>
      <c r="K1184" s="3962"/>
      <c r="L1184" s="782"/>
      <c r="M1184" s="980"/>
      <c r="N1184" s="758"/>
      <c r="O1184" s="1798"/>
      <c r="P1184" s="1798"/>
      <c r="Q1184" s="1798"/>
      <c r="R1184" s="1798"/>
      <c r="S1184" s="1798"/>
      <c r="T1184" s="2385"/>
      <c r="U1184" s="2815"/>
      <c r="V1184" s="924"/>
      <c r="W1184" s="2548"/>
      <c r="X1184" s="644"/>
      <c r="Y1184" s="2595"/>
    </row>
    <row r="1185" spans="1:35" s="619" customFormat="1" hidden="1">
      <c r="B1185" s="634"/>
      <c r="C1185" s="2167"/>
      <c r="D1185" s="3423">
        <f>'Process (R)'!$B$64</f>
        <v>4</v>
      </c>
      <c r="E1185" s="918" t="str">
        <f>VLOOKUP(D1185,'Process (R)'!$B$6:$L$2770,2,1)</f>
        <v>AB.24143
1776</v>
      </c>
      <c r="F1185" s="918" t="str">
        <f t="shared" ref="F1185:F1186" si="1214">LEFT(E1185,8)</f>
        <v>AB.24143</v>
      </c>
      <c r="G1185" s="919" t="str">
        <f>VLOOKUP(D1185,'Process (R)'!$B$6:$L$2770,3,1)</f>
        <v>Soil excavation to Backfill, class 3</v>
      </c>
      <c r="H1185" s="2909"/>
      <c r="I1185" s="920" t="str">
        <f>VLOOKUP(D1185,'Process (R)'!$B$6:$L$2770,4,1)</f>
        <v>m3</v>
      </c>
      <c r="J1185" s="919" t="str">
        <f>VLOOKUP(D1185,'Process (R)'!$B$6:$L$2770,5,1)</f>
        <v>Đào đất để đắp, đất cấp 3</v>
      </c>
      <c r="K1185" s="4026"/>
      <c r="L1185" s="920" t="str">
        <f>VLOOKUP(D1185,'Process (R)'!$B$6:$L$2770,6,1)</f>
        <v>m3</v>
      </c>
      <c r="M1185" s="921">
        <v>1</v>
      </c>
      <c r="N1185" s="943">
        <f>VLOOKUP($D1185,'Process (R)'!$B$6:$O$2770,12,0)</f>
        <v>34545.454545454544</v>
      </c>
      <c r="O1185" s="943">
        <f>VLOOKUP($D1185,'Process (R)'!$B$6:$O$2770,13,0)</f>
        <v>1744.3269000000003</v>
      </c>
      <c r="P1185" s="943">
        <f>VLOOKUP($D1185,'Process (R)'!$B$6:$O$2770,14,0)</f>
        <v>11060.283452013986</v>
      </c>
      <c r="Q1185" s="1935">
        <f t="shared" ref="Q1185:Q1186" si="1215">N1185*M1185</f>
        <v>34545.454545454544</v>
      </c>
      <c r="R1185" s="1935">
        <f t="shared" ref="R1185:R1186" si="1216">O1185*M1185</f>
        <v>1744.3269000000003</v>
      </c>
      <c r="S1185" s="1935">
        <f t="shared" ref="S1185:S1186" si="1217">P1185*M1185</f>
        <v>11060.283452013986</v>
      </c>
      <c r="T1185" s="2368"/>
      <c r="U1185" s="2814"/>
      <c r="V1185" s="924"/>
      <c r="W1185" s="2548"/>
      <c r="X1185" s="644"/>
      <c r="Y1185" s="2595"/>
    </row>
    <row r="1186" spans="1:35" s="619" customFormat="1" ht="28.5" hidden="1" customHeight="1">
      <c r="B1186" s="634"/>
      <c r="C1186" s="2167"/>
      <c r="D1186" s="3423">
        <f>'Process (R)'!$B$642</f>
        <v>33</v>
      </c>
      <c r="E1186" s="918" t="str">
        <f>VLOOKUP(D1186,'Process (R)'!$B$6:$L$2770,2,1)</f>
        <v>AB.41433&amp;
AB.42333 &amp;AB.42433
1776</v>
      </c>
      <c r="F1186" s="918" t="str">
        <f t="shared" si="1214"/>
        <v>AB.41433</v>
      </c>
      <c r="G1186" s="919" t="str">
        <f>VLOOKUP(D1186,'Process (R)'!$B$6:$L$2770,3,1)</f>
        <v>Transportation of excavation soil from Pit (B3-BS) to construction site (EAR4) (Distance of 12km), Class 3</v>
      </c>
      <c r="H1186" s="2909"/>
      <c r="I1186" s="920" t="str">
        <f>VLOOKUP(D1186,'Process (R)'!$B$6:$L$2770,4,1)</f>
        <v>m3</v>
      </c>
      <c r="J1186" s="919" t="str">
        <f>VLOOKUP(D1186,'Process (R)'!$B$6:$L$2770,5,1)</f>
        <v>Vận chuyển đất từ mỏ (B3-BS) về đắp tại EAR4, cự ly vận chuyển 12km, đất cấp 3</v>
      </c>
      <c r="K1186" s="4026"/>
      <c r="L1186" s="920" t="str">
        <f>VLOOKUP(D1186,'Process (R)'!$B$6:$L$2770,6,1)</f>
        <v>m3</v>
      </c>
      <c r="M1186" s="921">
        <v>1</v>
      </c>
      <c r="N1186" s="943">
        <f>VLOOKUP($D1186,'Process (R)'!$B$6:$O$2770,12,0)</f>
        <v>0</v>
      </c>
      <c r="O1186" s="943">
        <f>VLOOKUP($D1186,'Process (R)'!$B$6:$O$2770,13,0)</f>
        <v>0</v>
      </c>
      <c r="P1186" s="943">
        <f>VLOOKUP($D1186,'Process (R)'!$B$6:$O$2770,14,0)</f>
        <v>64773.042192832159</v>
      </c>
      <c r="Q1186" s="1935">
        <f t="shared" si="1215"/>
        <v>0</v>
      </c>
      <c r="R1186" s="1935">
        <f t="shared" si="1216"/>
        <v>0</v>
      </c>
      <c r="S1186" s="1935">
        <f t="shared" si="1217"/>
        <v>64773.042192832159</v>
      </c>
      <c r="T1186" s="2368"/>
      <c r="U1186" s="2814"/>
      <c r="V1186" s="924"/>
      <c r="W1186" s="2548"/>
      <c r="X1186" s="644"/>
      <c r="Y1186" s="2595"/>
    </row>
    <row r="1187" spans="1:35" s="619" customFormat="1" ht="15" hidden="1" customHeight="1">
      <c r="B1187" s="554" t="s">
        <v>3639</v>
      </c>
      <c r="C1187" s="2162"/>
      <c r="D1187" s="3423"/>
      <c r="E1187" s="918"/>
      <c r="F1187" s="918"/>
      <c r="G1187" s="758" t="s">
        <v>3640</v>
      </c>
      <c r="H1187" s="1685"/>
      <c r="I1187" s="2173" t="s">
        <v>276</v>
      </c>
      <c r="J1187" s="758" t="s">
        <v>3689</v>
      </c>
      <c r="K1187" s="3962"/>
      <c r="L1187" s="782" t="s">
        <v>276</v>
      </c>
      <c r="M1187" s="980">
        <v>1</v>
      </c>
      <c r="N1187" s="758"/>
      <c r="O1187" s="1798"/>
      <c r="P1187" s="1798"/>
      <c r="Q1187" s="1798"/>
      <c r="R1187" s="1798"/>
      <c r="S1187" s="1798"/>
      <c r="T1187" s="2385"/>
      <c r="U1187" s="2815"/>
      <c r="V1187" s="924"/>
      <c r="W1187" s="2548"/>
      <c r="X1187" s="644"/>
      <c r="Y1187" s="2595"/>
    </row>
    <row r="1188" spans="1:35" s="619" customFormat="1" ht="15" hidden="1" customHeight="1">
      <c r="B1188" s="758"/>
      <c r="C1188" s="782"/>
      <c r="D1188" s="3423"/>
      <c r="E1188" s="918"/>
      <c r="F1188" s="918"/>
      <c r="G1188" s="977" t="s">
        <v>3753</v>
      </c>
      <c r="H1188" s="1685"/>
      <c r="I1188" s="1259">
        <f>1+3.6+5+0.72+7.28+8.83+3.29/2</f>
        <v>28.074999999999999</v>
      </c>
      <c r="J1188" s="977" t="s">
        <v>3753</v>
      </c>
      <c r="K1188" s="3962"/>
      <c r="L1188" s="782"/>
      <c r="M1188" s="980"/>
      <c r="N1188" s="758"/>
      <c r="O1188" s="1798"/>
      <c r="P1188" s="1798"/>
      <c r="Q1188" s="1798"/>
      <c r="R1188" s="1798"/>
      <c r="S1188" s="1798"/>
      <c r="T1188" s="2385"/>
      <c r="U1188" s="2815"/>
      <c r="V1188" s="924"/>
      <c r="W1188" s="2548"/>
      <c r="X1188" s="644"/>
      <c r="Y1188" s="2595"/>
    </row>
    <row r="1189" spans="1:35" s="619" customFormat="1" hidden="1">
      <c r="B1189" s="634"/>
      <c r="C1189" s="2167"/>
      <c r="D1189" s="3423">
        <f>'Process (R)'!$B$64</f>
        <v>4</v>
      </c>
      <c r="E1189" s="918" t="str">
        <f>VLOOKUP(D1189,'Process (R)'!$B$6:$L$2770,2,1)</f>
        <v>AB.24143
1776</v>
      </c>
      <c r="F1189" s="918" t="str">
        <f t="shared" ref="F1189:F1190" si="1218">LEFT(E1189,8)</f>
        <v>AB.24143</v>
      </c>
      <c r="G1189" s="919" t="str">
        <f>VLOOKUP(D1189,'Process (R)'!$B$6:$L$2770,3,1)</f>
        <v>Soil excavation to Backfill, class 3</v>
      </c>
      <c r="H1189" s="2909"/>
      <c r="I1189" s="920" t="str">
        <f>VLOOKUP(D1189,'Process (R)'!$B$6:$L$2770,4,1)</f>
        <v>m3</v>
      </c>
      <c r="J1189" s="919" t="str">
        <f>VLOOKUP(D1189,'Process (R)'!$B$6:$L$2770,5,1)</f>
        <v>Đào đất để đắp, đất cấp 3</v>
      </c>
      <c r="K1189" s="4026"/>
      <c r="L1189" s="920" t="str">
        <f>VLOOKUP(D1189,'Process (R)'!$B$6:$L$2770,6,1)</f>
        <v>m3</v>
      </c>
      <c r="M1189" s="921">
        <v>1</v>
      </c>
      <c r="N1189" s="943">
        <f>VLOOKUP($D1189,'Process (R)'!$B$6:$O$2770,12,0)</f>
        <v>34545.454545454544</v>
      </c>
      <c r="O1189" s="943">
        <f>VLOOKUP($D1189,'Process (R)'!$B$6:$O$2770,13,0)</f>
        <v>1744.3269000000003</v>
      </c>
      <c r="P1189" s="943">
        <f>VLOOKUP($D1189,'Process (R)'!$B$6:$O$2770,14,0)</f>
        <v>11060.283452013986</v>
      </c>
      <c r="Q1189" s="1935">
        <f t="shared" ref="Q1189:Q1190" si="1219">N1189*M1189</f>
        <v>34545.454545454544</v>
      </c>
      <c r="R1189" s="1935">
        <f t="shared" ref="R1189:R1190" si="1220">O1189*M1189</f>
        <v>1744.3269000000003</v>
      </c>
      <c r="S1189" s="1935">
        <f t="shared" ref="S1189:S1190" si="1221">P1189*M1189</f>
        <v>11060.283452013986</v>
      </c>
      <c r="T1189" s="2368"/>
      <c r="U1189" s="2814"/>
      <c r="V1189" s="924"/>
      <c r="W1189" s="2548"/>
      <c r="X1189" s="644"/>
      <c r="Y1189" s="2595"/>
    </row>
    <row r="1190" spans="1:35" s="619" customFormat="1" ht="31.5" hidden="1" customHeight="1">
      <c r="B1190" s="634"/>
      <c r="C1190" s="2167"/>
      <c r="D1190" s="3423">
        <f>'Process (R)'!$B$662</f>
        <v>34</v>
      </c>
      <c r="E1190" s="918" t="str">
        <f>VLOOKUP(D1190,'Process (R)'!$B$6:$L$2770,2,1)</f>
        <v>AB.41433&amp;
AB.42333 &amp;AB.42433
1776</v>
      </c>
      <c r="F1190" s="918" t="str">
        <f t="shared" si="1218"/>
        <v>AB.41433</v>
      </c>
      <c r="G1190" s="919" t="str">
        <f>VLOOKUP(D1190,'Process (R)'!$B$6:$L$2770,3,1)</f>
        <v>Transportation of excavation soil from Pit (B3-BS) to construction site (SAR6), distance of  28km, Class 3</v>
      </c>
      <c r="H1190" s="2909"/>
      <c r="I1190" s="920" t="str">
        <f>VLOOKUP(D1190,'Process (R)'!$B$6:$L$2770,4,1)</f>
        <v>m3</v>
      </c>
      <c r="J1190" s="919" t="str">
        <f>VLOOKUP(D1190,'Process (R)'!$B$6:$L$2770,5,1)</f>
        <v>Vận chuyển đất từ mỏ (B3-BS) về đắp tại SAR6, cự ly 28km, đất cấp 3</v>
      </c>
      <c r="K1190" s="4026"/>
      <c r="L1190" s="920" t="str">
        <f>VLOOKUP(D1190,'Process (R)'!$B$6:$L$2770,6,1)</f>
        <v>m3</v>
      </c>
      <c r="M1190" s="921">
        <v>1</v>
      </c>
      <c r="N1190" s="943">
        <f>VLOOKUP($D1190,'Process (R)'!$B$6:$O$2770,12,0)</f>
        <v>0</v>
      </c>
      <c r="O1190" s="943">
        <f>VLOOKUP($D1190,'Process (R)'!$B$6:$O$2770,13,0)</f>
        <v>0</v>
      </c>
      <c r="P1190" s="943">
        <f>VLOOKUP($D1190,'Process (R)'!$B$6:$O$2770,14,0)</f>
        <v>114780.84847814683</v>
      </c>
      <c r="Q1190" s="1935">
        <f t="shared" si="1219"/>
        <v>0</v>
      </c>
      <c r="R1190" s="1935">
        <f t="shared" si="1220"/>
        <v>0</v>
      </c>
      <c r="S1190" s="1935">
        <f t="shared" si="1221"/>
        <v>114780.84847814683</v>
      </c>
      <c r="T1190" s="2368"/>
      <c r="U1190" s="2814"/>
      <c r="V1190" s="924"/>
      <c r="W1190" s="2548"/>
      <c r="X1190" s="644"/>
      <c r="Y1190" s="2595"/>
    </row>
    <row r="1191" spans="1:35" s="619" customFormat="1" ht="15" hidden="1" customHeight="1">
      <c r="B1191" s="554" t="s">
        <v>4183</v>
      </c>
      <c r="C1191" s="2162"/>
      <c r="D1191" s="3423"/>
      <c r="E1191" s="918"/>
      <c r="F1191" s="918"/>
      <c r="G1191" s="758" t="s">
        <v>3641</v>
      </c>
      <c r="H1191" s="1685"/>
      <c r="I1191" s="2173"/>
      <c r="J1191" s="758" t="s">
        <v>3697</v>
      </c>
      <c r="K1191" s="3962"/>
      <c r="L1191" s="782" t="s">
        <v>276</v>
      </c>
      <c r="M1191" s="980">
        <v>1</v>
      </c>
      <c r="N1191" s="758"/>
      <c r="O1191" s="1798"/>
      <c r="P1191" s="1798"/>
      <c r="Q1191" s="1798"/>
      <c r="R1191" s="1798"/>
      <c r="S1191" s="1798"/>
      <c r="T1191" s="2385"/>
      <c r="U1191" s="2815"/>
      <c r="V1191" s="924"/>
      <c r="W1191" s="2548"/>
      <c r="X1191" s="644"/>
      <c r="Y1191" s="2595"/>
    </row>
    <row r="1192" spans="1:35" s="619" customFormat="1" ht="15" hidden="1" customHeight="1">
      <c r="B1192" s="758"/>
      <c r="C1192" s="782"/>
      <c r="D1192" s="3423"/>
      <c r="E1192" s="918"/>
      <c r="F1192" s="918"/>
      <c r="G1192" s="977" t="s">
        <v>3754</v>
      </c>
      <c r="H1192" s="1685"/>
      <c r="I1192" s="1259">
        <f>1+3.6+5+1.36+9.48+1.16/2</f>
        <v>21.019999999999996</v>
      </c>
      <c r="J1192" s="977" t="s">
        <v>3754</v>
      </c>
      <c r="K1192" s="3962"/>
      <c r="L1192" s="782"/>
      <c r="M1192" s="980"/>
      <c r="N1192" s="758"/>
      <c r="O1192" s="1798"/>
      <c r="P1192" s="1798"/>
      <c r="Q1192" s="1798"/>
      <c r="R1192" s="1798"/>
      <c r="S1192" s="1798"/>
      <c r="T1192" s="2385"/>
      <c r="U1192" s="2815"/>
      <c r="V1192" s="924"/>
      <c r="W1192" s="2548"/>
      <c r="X1192" s="644"/>
      <c r="Y1192" s="2595"/>
    </row>
    <row r="1193" spans="1:35" s="619" customFormat="1" hidden="1">
      <c r="B1193" s="634"/>
      <c r="C1193" s="2167"/>
      <c r="D1193" s="3423">
        <f>'Process (R)'!$B$64</f>
        <v>4</v>
      </c>
      <c r="E1193" s="918" t="str">
        <f>VLOOKUP(D1193,'Process (R)'!$B$6:$L$2770,2,1)</f>
        <v>AB.24143
1776</v>
      </c>
      <c r="F1193" s="918" t="str">
        <f t="shared" ref="F1193:F1194" si="1222">LEFT(E1193,8)</f>
        <v>AB.24143</v>
      </c>
      <c r="G1193" s="919" t="str">
        <f>VLOOKUP(D1193,'Process (R)'!$B$6:$L$2770,3,1)</f>
        <v>Soil excavation to Backfill, class 3</v>
      </c>
      <c r="H1193" s="2909"/>
      <c r="I1193" s="920" t="str">
        <f>VLOOKUP(D1193,'Process (R)'!$B$6:$L$2770,4,1)</f>
        <v>m3</v>
      </c>
      <c r="J1193" s="919" t="str">
        <f>VLOOKUP(D1193,'Process (R)'!$B$6:$L$2770,5,1)</f>
        <v>Đào đất để đắp, đất cấp 3</v>
      </c>
      <c r="K1193" s="4026"/>
      <c r="L1193" s="920" t="str">
        <f>VLOOKUP(D1193,'Process (R)'!$B$6:$L$2770,6,1)</f>
        <v>m3</v>
      </c>
      <c r="M1193" s="921">
        <v>1</v>
      </c>
      <c r="N1193" s="943">
        <f>VLOOKUP($D1193,'Process (R)'!$B$6:$O$2770,12,0)</f>
        <v>34545.454545454544</v>
      </c>
      <c r="O1193" s="943">
        <f>VLOOKUP($D1193,'Process (R)'!$B$6:$O$2770,13,0)</f>
        <v>1744.3269000000003</v>
      </c>
      <c r="P1193" s="943">
        <f>VLOOKUP($D1193,'Process (R)'!$B$6:$O$2770,14,0)</f>
        <v>11060.283452013986</v>
      </c>
      <c r="Q1193" s="1935">
        <f t="shared" ref="Q1193:Q1194" si="1223">N1193*M1193</f>
        <v>34545.454545454544</v>
      </c>
      <c r="R1193" s="1935">
        <f t="shared" ref="R1193:R1194" si="1224">O1193*M1193</f>
        <v>1744.3269000000003</v>
      </c>
      <c r="S1193" s="1935">
        <f t="shared" ref="S1193:S1194" si="1225">P1193*M1193</f>
        <v>11060.283452013986</v>
      </c>
      <c r="T1193" s="2368"/>
      <c r="U1193" s="2814"/>
      <c r="V1193" s="924"/>
      <c r="W1193" s="2548"/>
      <c r="X1193" s="644"/>
      <c r="Y1193" s="2595"/>
    </row>
    <row r="1194" spans="1:35" s="619" customFormat="1" ht="31.5" hidden="1" customHeight="1">
      <c r="B1194" s="634"/>
      <c r="C1194" s="2167"/>
      <c r="D1194" s="3423">
        <f>'Process (R)'!$B$682</f>
        <v>35</v>
      </c>
      <c r="E1194" s="918" t="str">
        <f>VLOOKUP(D1194,'Process (R)'!$B$6:$L$2770,2,1)</f>
        <v>AB.41433&amp;
AB.42333 &amp;AB.42433
1776</v>
      </c>
      <c r="F1194" s="918" t="str">
        <f t="shared" si="1222"/>
        <v>AB.41433</v>
      </c>
      <c r="G1194" s="919" t="str">
        <f>VLOOKUP(D1194,'Process (R)'!$B$6:$L$2770,3,1)</f>
        <v>Transportation of excavation soil from Pit (B3-BS) to construction site (SAR7) (Distance of  21km), Class 3</v>
      </c>
      <c r="H1194" s="2909"/>
      <c r="I1194" s="920" t="str">
        <f>VLOOKUP(D1194,'Process (R)'!$B$6:$L$2770,4,1)</f>
        <v>m3</v>
      </c>
      <c r="J1194" s="919" t="str">
        <f>VLOOKUP(D1194,'Process (R)'!$B$6:$L$2770,5,1)</f>
        <v>Vận chuyển đất từ mỏ (B3-BS) về đắp tại SAR7, cự ly 21Km, đất cấp 3</v>
      </c>
      <c r="K1194" s="4026"/>
      <c r="L1194" s="920" t="str">
        <f>VLOOKUP(D1194,'Process (R)'!$B$6:$L$2770,6,1)</f>
        <v>m3</v>
      </c>
      <c r="M1194" s="921">
        <v>1</v>
      </c>
      <c r="N1194" s="943">
        <f>VLOOKUP($D1194,'Process (R)'!$B$6:$O$2770,12,0)</f>
        <v>0</v>
      </c>
      <c r="O1194" s="943">
        <f>VLOOKUP($D1194,'Process (R)'!$B$6:$O$2770,13,0)</f>
        <v>0</v>
      </c>
      <c r="P1194" s="943">
        <f>VLOOKUP($D1194,'Process (R)'!$B$6:$O$2770,14,0)</f>
        <v>92902.433228321665</v>
      </c>
      <c r="Q1194" s="1935">
        <f t="shared" si="1223"/>
        <v>0</v>
      </c>
      <c r="R1194" s="1935">
        <f t="shared" si="1224"/>
        <v>0</v>
      </c>
      <c r="S1194" s="1935">
        <f t="shared" si="1225"/>
        <v>92902.433228321665</v>
      </c>
      <c r="T1194" s="2368"/>
      <c r="U1194" s="2814"/>
      <c r="V1194" s="924"/>
      <c r="W1194" s="2548"/>
      <c r="X1194" s="644"/>
      <c r="Y1194" s="2595"/>
    </row>
    <row r="1195" spans="1:35" s="2615" customFormat="1" ht="20.100000000000001" hidden="1" customHeight="1">
      <c r="B1195" s="2616" t="s">
        <v>2269</v>
      </c>
      <c r="C1195" s="2617" t="s">
        <v>4568</v>
      </c>
      <c r="D1195" s="3421"/>
      <c r="E1195" s="2618"/>
      <c r="F1195" s="2619"/>
      <c r="G1195" s="2618" t="s">
        <v>3483</v>
      </c>
      <c r="H1195" s="2905"/>
      <c r="I1195" s="2620"/>
      <c r="J1195" s="2618" t="s">
        <v>1342</v>
      </c>
      <c r="K1195" s="3959"/>
      <c r="L1195" s="2620"/>
      <c r="M1195" s="2621"/>
      <c r="N1195" s="2618"/>
      <c r="O1195" s="2525"/>
      <c r="P1195" s="2525"/>
      <c r="Q1195" s="2518"/>
      <c r="R1195" s="2518"/>
      <c r="S1195" s="2518"/>
      <c r="T1195" s="2471"/>
      <c r="U1195" s="3123"/>
      <c r="V1195" s="2618"/>
      <c r="W1195" s="2622"/>
      <c r="X1195" s="2623"/>
      <c r="Y1195" s="2624"/>
      <c r="Z1195" s="2624"/>
      <c r="AA1195" s="2624"/>
      <c r="AB1195" s="2624"/>
      <c r="AC1195" s="2624"/>
    </row>
    <row r="1196" spans="1:35" s="3124" customFormat="1" hidden="1">
      <c r="A1196" s="3124" t="s">
        <v>2238</v>
      </c>
      <c r="B1196" s="3125" t="s">
        <v>350</v>
      </c>
      <c r="C1196" s="2646"/>
      <c r="D1196" s="3464"/>
      <c r="E1196" s="2539"/>
      <c r="F1196" s="2539"/>
      <c r="G1196" s="2534" t="s">
        <v>4297</v>
      </c>
      <c r="H1196" s="2955"/>
      <c r="I1196" s="2532" t="s">
        <v>276</v>
      </c>
      <c r="J1196" s="2534" t="s">
        <v>4302</v>
      </c>
      <c r="K1196" s="4034"/>
      <c r="L1196" s="2532" t="s">
        <v>276</v>
      </c>
      <c r="M1196" s="2647">
        <f>M1197+M1205</f>
        <v>79609.200000000012</v>
      </c>
      <c r="N1196" s="2804"/>
      <c r="O1196" s="2529"/>
      <c r="P1196" s="2529"/>
      <c r="Q1196" s="2529"/>
      <c r="R1196" s="2529"/>
      <c r="S1196" s="2529"/>
      <c r="T1196" s="2382"/>
      <c r="U1196" s="2815"/>
      <c r="V1196" s="2539"/>
      <c r="W1196" s="3126"/>
      <c r="X1196" s="3127"/>
      <c r="Y1196" s="2598"/>
    </row>
    <row r="1197" spans="1:35" s="485" customFormat="1" hidden="1">
      <c r="B1197" s="1933"/>
      <c r="C1197" s="2179"/>
      <c r="D1197" s="3465"/>
      <c r="E1197" s="1933"/>
      <c r="F1197" s="1933"/>
      <c r="G1197" s="2648" t="s">
        <v>4307</v>
      </c>
      <c r="H1197" s="2951"/>
      <c r="I1197" s="2532" t="s">
        <v>276</v>
      </c>
      <c r="J1197" s="2648" t="s">
        <v>4308</v>
      </c>
      <c r="K1197" s="4030"/>
      <c r="L1197" s="2532" t="s">
        <v>276</v>
      </c>
      <c r="M1197" s="2072">
        <f>M1198+M1201</f>
        <v>61156.400000000009</v>
      </c>
      <c r="N1197" s="2082"/>
      <c r="O1197" s="2082"/>
      <c r="P1197" s="2082"/>
      <c r="Q1197" s="2082"/>
      <c r="R1197" s="2082"/>
      <c r="S1197" s="2082"/>
      <c r="T1197" s="3128"/>
      <c r="U1197" s="3129"/>
      <c r="V1197" s="1933"/>
      <c r="W1197" s="2553"/>
      <c r="X1197" s="641"/>
    </row>
    <row r="1198" spans="1:35" s="483" customFormat="1" hidden="1">
      <c r="B1198" s="658"/>
      <c r="C1198" s="2166"/>
      <c r="D1198" s="3459"/>
      <c r="E1198" s="745"/>
      <c r="F1198" s="745"/>
      <c r="G1198" s="746" t="s">
        <v>1977</v>
      </c>
      <c r="H1198" s="2909">
        <v>1.1299999999999999</v>
      </c>
      <c r="I1198" s="747" t="s">
        <v>276</v>
      </c>
      <c r="J1198" s="746" t="s">
        <v>1976</v>
      </c>
      <c r="K1198" s="4026">
        <v>1.1299999999999999</v>
      </c>
      <c r="L1198" s="747" t="s">
        <v>276</v>
      </c>
      <c r="M1198" s="748">
        <f>26022.3+13907.2+733.8+2040.3</f>
        <v>42703.600000000006</v>
      </c>
      <c r="N1198" s="2092">
        <f>$T$1172</f>
        <v>0</v>
      </c>
      <c r="O1198" s="1947"/>
      <c r="P1198" s="1947"/>
      <c r="Q1198" s="1935">
        <f t="shared" ref="Q1198:Q1200" si="1226">N1198*M1198</f>
        <v>0</v>
      </c>
      <c r="R1198" s="1935">
        <f t="shared" ref="R1198:R1200" si="1227">O1198*M1198</f>
        <v>0</v>
      </c>
      <c r="S1198" s="1935">
        <f t="shared" ref="S1198:S1200" si="1228">P1198*M1198</f>
        <v>0</v>
      </c>
      <c r="T1198" s="2387"/>
      <c r="U1198" s="2819"/>
      <c r="V1198" s="944"/>
      <c r="W1198" s="2573"/>
      <c r="X1198" s="750"/>
      <c r="Y1198" s="2609"/>
    </row>
    <row r="1199" spans="1:35" s="619" customFormat="1" ht="16.5" hidden="1" customHeight="1">
      <c r="B1199" s="634"/>
      <c r="C1199" s="2167"/>
      <c r="D1199" s="3423">
        <f>'Process (R)'!$B$774</f>
        <v>40</v>
      </c>
      <c r="E1199" s="918" t="str">
        <f>VLOOKUP(D1199,'Process (R)'!$B$6:$L$2770,2,1)</f>
        <v>AB.64133
1776</v>
      </c>
      <c r="F1199" s="918" t="str">
        <f>LEFT(E1199,8)</f>
        <v>AB.64133</v>
      </c>
      <c r="G1199" s="919" t="str">
        <f>VLOOKUP(D1199,'Process (R)'!$B$6:$L$2770,3,1)</f>
        <v>Embankment construction by Soil, Compaction Degree 95%</v>
      </c>
      <c r="H1199" s="2909"/>
      <c r="I1199" s="920" t="str">
        <f>VLOOKUP(D1199,'Process (R)'!$B$6:$L$2770,4,1)</f>
        <v>m3</v>
      </c>
      <c r="J1199" s="919" t="str">
        <f>VLOOKUP(D1199,'Process (R)'!$B$6:$L$2770,5,1)</f>
        <v>Đắp đất nền đường bằng máy, đầm chặt K95%</v>
      </c>
      <c r="K1199" s="3968"/>
      <c r="L1199" s="920" t="str">
        <f>VLOOKUP(D1199,'Process (R)'!$B$6:$L$2770,6,1)</f>
        <v>m3</v>
      </c>
      <c r="M1199" s="921">
        <f>M1198*0.95</f>
        <v>40568.420000000006</v>
      </c>
      <c r="N1199" s="943">
        <f>VLOOKUP($D1199,'Process (R)'!$B$6:$O$2770,12,0)</f>
        <v>0</v>
      </c>
      <c r="O1199" s="943">
        <f>VLOOKUP($D1199,'Process (R)'!$B$6:$O$2770,13,0)</f>
        <v>3747.0726</v>
      </c>
      <c r="P1199" s="943">
        <f>VLOOKUP($D1199,'Process (R)'!$B$6:$O$2770,14,0)</f>
        <v>10180.89249555664</v>
      </c>
      <c r="Q1199" s="1935">
        <f t="shared" si="1226"/>
        <v>0</v>
      </c>
      <c r="R1199" s="1935">
        <f t="shared" si="1227"/>
        <v>152012815.00729203</v>
      </c>
      <c r="S1199" s="1935">
        <f t="shared" si="1228"/>
        <v>413022722.73458993</v>
      </c>
      <c r="T1199" s="2368"/>
      <c r="U1199" s="2814"/>
      <c r="V1199" s="924"/>
      <c r="W1199" s="2548"/>
      <c r="X1199" s="644"/>
      <c r="Y1199" s="2595"/>
      <c r="AF1199" s="1233">
        <f>5.238+16.595+8.827+3.285/2</f>
        <v>32.302499999999995</v>
      </c>
      <c r="AH1199" s="619">
        <v>31584.799999999999</v>
      </c>
      <c r="AI1199" s="619">
        <f>AH1199*AF1199+AH1200*AF1200</f>
        <v>1290989.2559499999</v>
      </c>
    </row>
    <row r="1200" spans="1:35" s="619" customFormat="1" ht="16.5" hidden="1" customHeight="1">
      <c r="B1200" s="634"/>
      <c r="C1200" s="2167"/>
      <c r="D1200" s="3423">
        <f>'Process (R)'!$B$816</f>
        <v>42</v>
      </c>
      <c r="E1200" s="918" t="str">
        <f>VLOOKUP(D1200,'Process (R)'!$B$6:$L$2770,2,1)</f>
        <v>AB.13113
1776</v>
      </c>
      <c r="F1200" s="918" t="str">
        <f>LEFT(E1200,8)</f>
        <v>AB.13113</v>
      </c>
      <c r="G1200" s="919" t="str">
        <f>VLOOKUP(D1200,'Process (R)'!$B$6:$L$2770,3,1)</f>
        <v>Soil embankment by man power, Compaction Degree 95%</v>
      </c>
      <c r="H1200" s="2909"/>
      <c r="I1200" s="920" t="str">
        <f>VLOOKUP(D1200,'Process (R)'!$B$6:$L$2770,4,1)</f>
        <v>m3</v>
      </c>
      <c r="J1200" s="919" t="str">
        <f>VLOOKUP(D1200,'Process (R)'!$B$6:$L$2770,5,1)</f>
        <v>Đắp đất nền đường bằng nhân công, đầm chặt K95%</v>
      </c>
      <c r="K1200" s="3968"/>
      <c r="L1200" s="920" t="str">
        <f>VLOOKUP(D1200,'Process (R)'!$B$6:$L$2770,6,1)</f>
        <v>m3</v>
      </c>
      <c r="M1200" s="921">
        <f>M1198*0.05</f>
        <v>2135.1800000000003</v>
      </c>
      <c r="N1200" s="943">
        <f>VLOOKUP($D1200,'Process (R)'!$B$6:$O$2770,12,0)</f>
        <v>0</v>
      </c>
      <c r="O1200" s="943">
        <f>VLOOKUP($D1200,'Process (R)'!$B$6:$O$2770,13,0)</f>
        <v>150744.29999999999</v>
      </c>
      <c r="P1200" s="943">
        <f>VLOOKUP($D1200,'Process (R)'!$B$6:$O$2770,14,0)</f>
        <v>0</v>
      </c>
      <c r="Q1200" s="1935">
        <f t="shared" si="1226"/>
        <v>0</v>
      </c>
      <c r="R1200" s="1935">
        <f t="shared" si="1227"/>
        <v>321866214.47400004</v>
      </c>
      <c r="S1200" s="1935">
        <f t="shared" si="1228"/>
        <v>0</v>
      </c>
      <c r="T1200" s="2368"/>
      <c r="U1200" s="2814"/>
      <c r="V1200" s="924"/>
      <c r="W1200" s="2548"/>
      <c r="X1200" s="644"/>
      <c r="Y1200" s="2595"/>
      <c r="AF1200" s="1233">
        <f>5.238+10.242+9.481+1.157/2</f>
        <v>25.539499999999997</v>
      </c>
      <c r="AH1200" s="619">
        <v>10600.1</v>
      </c>
      <c r="AI1200" s="619">
        <f>AI1199/(AF1199+AF1200)</f>
        <v>22319.236125133986</v>
      </c>
    </row>
    <row r="1201" spans="1:35" s="483" customFormat="1" ht="16.5" hidden="1" customHeight="1">
      <c r="B1201" s="1942"/>
      <c r="C1201" s="2181"/>
      <c r="D1201" s="3466"/>
      <c r="E1201" s="1943"/>
      <c r="F1201" s="1943"/>
      <c r="G1201" s="1944" t="s">
        <v>4311</v>
      </c>
      <c r="H1201" s="2956"/>
      <c r="I1201" s="1945"/>
      <c r="J1201" s="746" t="s">
        <v>4336</v>
      </c>
      <c r="K1201" s="4035"/>
      <c r="L1201" s="1945" t="s">
        <v>276</v>
      </c>
      <c r="M1201" s="1946">
        <f>M1202</f>
        <v>18452.8</v>
      </c>
      <c r="N1201" s="1947"/>
      <c r="O1201" s="1947"/>
      <c r="P1201" s="1947"/>
      <c r="Q1201" s="1947"/>
      <c r="R1201" s="1947"/>
      <c r="S1201" s="1947"/>
      <c r="T1201" s="2388"/>
      <c r="U1201" s="2820"/>
      <c r="V1201" s="1948"/>
      <c r="W1201" s="2573"/>
      <c r="X1201" s="750"/>
      <c r="AF1201" s="1949"/>
    </row>
    <row r="1202" spans="1:35" s="619" customFormat="1" ht="16.5" hidden="1" customHeight="1">
      <c r="B1202" s="634"/>
      <c r="C1202" s="2167"/>
      <c r="D1202" s="3423">
        <f>'Process (R)'!$B$85</f>
        <v>5</v>
      </c>
      <c r="E1202" s="918" t="str">
        <f>VLOOKUP(D1202,'Process (R)'!$B$6:$L$2770,2,1)</f>
        <v>AB.24143
1776</v>
      </c>
      <c r="F1202" s="918" t="str">
        <f>LEFT(E1202,8)</f>
        <v>AB.24143</v>
      </c>
      <c r="G1202" s="919" t="str">
        <f>VLOOKUP(D1202,'Process (R)'!$B$6:$L$2770,3,1)</f>
        <v>Soil excavation to Backfill, class 3</v>
      </c>
      <c r="H1202" s="2909">
        <v>1.1299999999999999</v>
      </c>
      <c r="I1202" s="920" t="str">
        <f>VLOOKUP(D1202,'Process (R)'!$B$6:$L$2770,4,1)</f>
        <v>m3</v>
      </c>
      <c r="J1202" s="919" t="str">
        <f>VLOOKUP(D1202,'Process (R)'!$B$6:$L$2770,5,1)</f>
        <v>Đào đất để đắp, đất cấp 3</v>
      </c>
      <c r="K1202" s="4026">
        <v>1.1299999999999999</v>
      </c>
      <c r="L1202" s="920" t="str">
        <f>VLOOKUP(D1202,'Process (R)'!$B$6:$L$2770,6,1)</f>
        <v>m3</v>
      </c>
      <c r="M1202" s="921">
        <f>SUM(M1203:M1204)</f>
        <v>18452.8</v>
      </c>
      <c r="N1202" s="943">
        <f>VLOOKUP($D1202,'Process (R)'!$B$6:$O$2770,12,0)</f>
        <v>0</v>
      </c>
      <c r="O1202" s="943">
        <f>VLOOKUP($D1202,'Process (R)'!$B$6:$O$2770,13,0)</f>
        <v>1744.3269000000003</v>
      </c>
      <c r="P1202" s="943">
        <f>VLOOKUP($D1202,'Process (R)'!$B$6:$O$2770,14,0)</f>
        <v>11060.283452013986</v>
      </c>
      <c r="Q1202" s="1935">
        <f t="shared" ref="Q1202:Q1204" si="1229">N1202*M1202</f>
        <v>0</v>
      </c>
      <c r="R1202" s="1935">
        <f t="shared" ref="R1202:R1204" si="1230">O1202*M1202</f>
        <v>32187715.420320004</v>
      </c>
      <c r="S1202" s="1935">
        <f t="shared" ref="S1202:S1204" si="1231">P1202*M1202</f>
        <v>204093198.48332366</v>
      </c>
      <c r="T1202" s="2368"/>
      <c r="U1202" s="2814"/>
      <c r="V1202" s="924"/>
      <c r="W1202" s="2548"/>
      <c r="X1202" s="644"/>
      <c r="AF1202" s="1233">
        <f>5.238+16.595+8.827+3.285/2</f>
        <v>32.302499999999995</v>
      </c>
      <c r="AH1202" s="619">
        <v>31584.799999999999</v>
      </c>
      <c r="AI1202" s="619">
        <f>AH1202*AF1202+AH1203*AF1203</f>
        <v>2040536.0039999997</v>
      </c>
    </row>
    <row r="1203" spans="1:35" s="619" customFormat="1" ht="16.5" hidden="1" customHeight="1">
      <c r="B1203" s="634"/>
      <c r="C1203" s="2167"/>
      <c r="D1203" s="3423">
        <f>'Process (R)'!$B$774</f>
        <v>40</v>
      </c>
      <c r="E1203" s="918" t="str">
        <f>VLOOKUP(D1203,'Process (R)'!$B$6:$L$2770,2,1)</f>
        <v>AB.64133
1776</v>
      </c>
      <c r="F1203" s="918" t="str">
        <f>LEFT(E1203,8)</f>
        <v>AB.64133</v>
      </c>
      <c r="G1203" s="919" t="str">
        <f>VLOOKUP(D1203,'Process (R)'!$B$6:$L$2770,3,1)</f>
        <v>Embankment construction by Soil, Compaction Degree 95%</v>
      </c>
      <c r="H1203" s="2909"/>
      <c r="I1203" s="920" t="str">
        <f>VLOOKUP(D1203,'Process (R)'!$B$6:$L$2770,4,1)</f>
        <v>m3</v>
      </c>
      <c r="J1203" s="919" t="str">
        <f>VLOOKUP(D1203,'Process (R)'!$B$6:$L$2770,5,1)</f>
        <v>Đắp đất nền đường bằng máy, đầm chặt K95%</v>
      </c>
      <c r="K1203" s="3968"/>
      <c r="L1203" s="920" t="str">
        <f>VLOOKUP(D1203,'Process (R)'!$B$6:$L$2770,6,1)</f>
        <v>m3</v>
      </c>
      <c r="M1203" s="921">
        <f>$M$1207</f>
        <v>17530.16</v>
      </c>
      <c r="N1203" s="943">
        <f>VLOOKUP($D1203,'Process (R)'!$B$6:$O$2770,12,0)</f>
        <v>0</v>
      </c>
      <c r="O1203" s="943">
        <f>VLOOKUP($D1203,'Process (R)'!$B$6:$O$2770,13,0)</f>
        <v>3747.0726</v>
      </c>
      <c r="P1203" s="943">
        <f>VLOOKUP($D1203,'Process (R)'!$B$6:$O$2770,14,0)</f>
        <v>10180.89249555664</v>
      </c>
      <c r="Q1203" s="1935">
        <f t="shared" si="1229"/>
        <v>0</v>
      </c>
      <c r="R1203" s="1935">
        <f t="shared" si="1230"/>
        <v>65686782.209615998</v>
      </c>
      <c r="S1203" s="1935">
        <f t="shared" si="1231"/>
        <v>178472674.38990718</v>
      </c>
      <c r="T1203" s="2368"/>
      <c r="U1203" s="2814"/>
      <c r="V1203" s="924"/>
      <c r="W1203" s="2548"/>
      <c r="X1203" s="644"/>
      <c r="AF1203" s="1233">
        <f>5.238+16.595+8.827+3.285/2</f>
        <v>32.302499999999995</v>
      </c>
      <c r="AH1203" s="619">
        <v>31584.799999999999</v>
      </c>
      <c r="AI1203" s="619">
        <f>AH1203*AF1203+AH1204*AF1204</f>
        <v>1290989.2559499999</v>
      </c>
    </row>
    <row r="1204" spans="1:35" s="619" customFormat="1" ht="16.5" hidden="1" customHeight="1">
      <c r="B1204" s="634"/>
      <c r="C1204" s="2167"/>
      <c r="D1204" s="3423">
        <f>'Process (R)'!$B$816</f>
        <v>42</v>
      </c>
      <c r="E1204" s="918" t="str">
        <f>VLOOKUP(D1204,'Process (R)'!$B$6:$L$2770,2,1)</f>
        <v>AB.13113
1776</v>
      </c>
      <c r="F1204" s="918" t="str">
        <f>LEFT(E1204,8)</f>
        <v>AB.13113</v>
      </c>
      <c r="G1204" s="919" t="str">
        <f>VLOOKUP(D1204,'Process (R)'!$B$6:$L$2770,3,1)</f>
        <v>Soil embankment by man power, Compaction Degree 95%</v>
      </c>
      <c r="H1204" s="2909"/>
      <c r="I1204" s="920" t="str">
        <f>VLOOKUP(D1204,'Process (R)'!$B$6:$L$2770,4,1)</f>
        <v>m3</v>
      </c>
      <c r="J1204" s="919" t="str">
        <f>VLOOKUP(D1204,'Process (R)'!$B$6:$L$2770,5,1)</f>
        <v>Đắp đất nền đường bằng nhân công, đầm chặt K95%</v>
      </c>
      <c r="K1204" s="3968"/>
      <c r="L1204" s="920" t="str">
        <f>VLOOKUP(D1204,'Process (R)'!$B$6:$L$2770,6,1)</f>
        <v>m3</v>
      </c>
      <c r="M1204" s="921">
        <f>$M$1208</f>
        <v>922.64</v>
      </c>
      <c r="N1204" s="943">
        <f>VLOOKUP($D1204,'Process (R)'!$B$6:$O$2770,12,0)</f>
        <v>0</v>
      </c>
      <c r="O1204" s="943">
        <f>VLOOKUP($D1204,'Process (R)'!$B$6:$O$2770,13,0)</f>
        <v>150744.29999999999</v>
      </c>
      <c r="P1204" s="943">
        <f>VLOOKUP($D1204,'Process (R)'!$B$6:$O$2770,14,0)</f>
        <v>0</v>
      </c>
      <c r="Q1204" s="1935">
        <f t="shared" si="1229"/>
        <v>0</v>
      </c>
      <c r="R1204" s="1935">
        <f t="shared" si="1230"/>
        <v>139082720.95199999</v>
      </c>
      <c r="S1204" s="1935">
        <f t="shared" si="1231"/>
        <v>0</v>
      </c>
      <c r="T1204" s="2368"/>
      <c r="U1204" s="2814"/>
      <c r="V1204" s="924"/>
      <c r="W1204" s="2548"/>
      <c r="X1204" s="644"/>
      <c r="AF1204" s="1233">
        <f>5.238+10.242+9.481+1.157/2</f>
        <v>25.539499999999997</v>
      </c>
      <c r="AH1204" s="619">
        <v>10600.1</v>
      </c>
      <c r="AI1204" s="619">
        <f>AI1203/(AF1203+AF1204)</f>
        <v>22319.236125133986</v>
      </c>
    </row>
    <row r="1205" spans="1:35" s="485" customFormat="1" hidden="1">
      <c r="B1205" s="1933"/>
      <c r="C1205" s="2179"/>
      <c r="D1205" s="3465"/>
      <c r="E1205" s="1933"/>
      <c r="F1205" s="1933"/>
      <c r="G1205" s="2648" t="s">
        <v>4309</v>
      </c>
      <c r="H1205" s="2951"/>
      <c r="I1205" s="2532" t="s">
        <v>276</v>
      </c>
      <c r="J1205" s="2648" t="s">
        <v>4310</v>
      </c>
      <c r="K1205" s="4030"/>
      <c r="L1205" s="2532" t="s">
        <v>276</v>
      </c>
      <c r="M1205" s="2072">
        <f>M1206</f>
        <v>18452.8</v>
      </c>
      <c r="N1205" s="2082"/>
      <c r="O1205" s="2082"/>
      <c r="P1205" s="2082"/>
      <c r="Q1205" s="2082"/>
      <c r="R1205" s="2082"/>
      <c r="S1205" s="2082"/>
      <c r="T1205" s="3130"/>
      <c r="U1205" s="3129"/>
      <c r="V1205" s="1933"/>
      <c r="W1205" s="2553"/>
      <c r="X1205" s="641"/>
    </row>
    <row r="1206" spans="1:35" s="483" customFormat="1" hidden="1">
      <c r="B1206" s="658"/>
      <c r="C1206" s="2166"/>
      <c r="D1206" s="3459"/>
      <c r="E1206" s="745"/>
      <c r="F1206" s="745"/>
      <c r="G1206" s="746" t="s">
        <v>1977</v>
      </c>
      <c r="H1206" s="2909">
        <v>1.1299999999999999</v>
      </c>
      <c r="I1206" s="747" t="s">
        <v>276</v>
      </c>
      <c r="J1206" s="746" t="s">
        <v>1976</v>
      </c>
      <c r="K1206" s="4026">
        <v>1.1299999999999999</v>
      </c>
      <c r="L1206" s="747" t="s">
        <v>276</v>
      </c>
      <c r="M1206" s="748">
        <v>18452.8</v>
      </c>
      <c r="N1206" s="2092">
        <f>$T$1172</f>
        <v>0</v>
      </c>
      <c r="O1206" s="1947"/>
      <c r="P1206" s="1947"/>
      <c r="Q1206" s="1935">
        <f t="shared" ref="Q1206:Q1208" si="1232">N1206*M1206</f>
        <v>0</v>
      </c>
      <c r="R1206" s="1935">
        <f t="shared" ref="R1206:R1208" si="1233">O1206*M1206</f>
        <v>0</v>
      </c>
      <c r="S1206" s="1935">
        <f t="shared" ref="S1206:S1208" si="1234">P1206*M1206</f>
        <v>0</v>
      </c>
      <c r="T1206" s="2387"/>
      <c r="U1206" s="2819"/>
      <c r="V1206" s="944"/>
      <c r="W1206" s="2573"/>
      <c r="X1206" s="750"/>
      <c r="Y1206" s="2609"/>
    </row>
    <row r="1207" spans="1:35" s="619" customFormat="1" ht="16.5" hidden="1" customHeight="1">
      <c r="B1207" s="634"/>
      <c r="C1207" s="2167"/>
      <c r="D1207" s="3423">
        <f>'Process (R)'!$B$774</f>
        <v>40</v>
      </c>
      <c r="E1207" s="918" t="str">
        <f>VLOOKUP(D1207,'Process (R)'!$B$6:$L$2770,2,1)</f>
        <v>AB.64133
1776</v>
      </c>
      <c r="F1207" s="918" t="str">
        <f>LEFT(E1207,8)</f>
        <v>AB.64133</v>
      </c>
      <c r="G1207" s="919" t="str">
        <f>VLOOKUP(D1207,'Process (R)'!$B$6:$L$2770,3,1)</f>
        <v>Embankment construction by Soil, Compaction Degree 95%</v>
      </c>
      <c r="H1207" s="2909"/>
      <c r="I1207" s="920" t="str">
        <f>VLOOKUP(D1207,'Process (R)'!$B$6:$L$2770,4,1)</f>
        <v>m3</v>
      </c>
      <c r="J1207" s="919" t="str">
        <f>VLOOKUP(D1207,'Process (R)'!$B$6:$L$2770,5,1)</f>
        <v>Đắp đất nền đường bằng máy, đầm chặt K95%</v>
      </c>
      <c r="K1207" s="3968"/>
      <c r="L1207" s="920" t="str">
        <f>VLOOKUP(D1207,'Process (R)'!$B$6:$L$2770,6,1)</f>
        <v>m3</v>
      </c>
      <c r="M1207" s="921">
        <f>0.95*M1206</f>
        <v>17530.16</v>
      </c>
      <c r="N1207" s="943">
        <f>VLOOKUP($D1207,'Process (R)'!$B$6:$O$2770,12,0)</f>
        <v>0</v>
      </c>
      <c r="O1207" s="943">
        <f>VLOOKUP($D1207,'Process (R)'!$B$6:$O$2770,13,0)</f>
        <v>3747.0726</v>
      </c>
      <c r="P1207" s="943">
        <f>VLOOKUP($D1207,'Process (R)'!$B$6:$O$2770,14,0)</f>
        <v>10180.89249555664</v>
      </c>
      <c r="Q1207" s="1935">
        <f t="shared" si="1232"/>
        <v>0</v>
      </c>
      <c r="R1207" s="1935">
        <f t="shared" si="1233"/>
        <v>65686782.209615998</v>
      </c>
      <c r="S1207" s="1935">
        <f t="shared" si="1234"/>
        <v>178472674.38990718</v>
      </c>
      <c r="T1207" s="2368"/>
      <c r="U1207" s="2814"/>
      <c r="V1207" s="924"/>
      <c r="W1207" s="2548"/>
      <c r="X1207" s="644"/>
      <c r="Y1207" s="2595"/>
      <c r="AF1207" s="1233">
        <f>5.238+16.595+8.827+3.285/2</f>
        <v>32.302499999999995</v>
      </c>
      <c r="AH1207" s="619">
        <v>31584.799999999999</v>
      </c>
      <c r="AI1207" s="619">
        <f>AH1207*AF1207+AH1208*AF1208</f>
        <v>1290989.2559499999</v>
      </c>
    </row>
    <row r="1208" spans="1:35" s="619" customFormat="1" ht="16.5" hidden="1" customHeight="1">
      <c r="B1208" s="634"/>
      <c r="C1208" s="2167"/>
      <c r="D1208" s="3423">
        <f>'Process (R)'!$B$816</f>
        <v>42</v>
      </c>
      <c r="E1208" s="918" t="str">
        <f>VLOOKUP(D1208,'Process (R)'!$B$6:$L$2770,2,1)</f>
        <v>AB.13113
1776</v>
      </c>
      <c r="F1208" s="918" t="str">
        <f>LEFT(E1208,8)</f>
        <v>AB.13113</v>
      </c>
      <c r="G1208" s="919" t="str">
        <f>VLOOKUP(D1208,'Process (R)'!$B$6:$L$2770,3,1)</f>
        <v>Soil embankment by man power, Compaction Degree 95%</v>
      </c>
      <c r="H1208" s="2909"/>
      <c r="I1208" s="920" t="str">
        <f>VLOOKUP(D1208,'Process (R)'!$B$6:$L$2770,4,1)</f>
        <v>m3</v>
      </c>
      <c r="J1208" s="919" t="str">
        <f>VLOOKUP(D1208,'Process (R)'!$B$6:$L$2770,5,1)</f>
        <v>Đắp đất nền đường bằng nhân công, đầm chặt K95%</v>
      </c>
      <c r="K1208" s="3968"/>
      <c r="L1208" s="920" t="str">
        <f>VLOOKUP(D1208,'Process (R)'!$B$6:$L$2770,6,1)</f>
        <v>m3</v>
      </c>
      <c r="M1208" s="921">
        <f>0.05*M1206</f>
        <v>922.64</v>
      </c>
      <c r="N1208" s="943">
        <f>VLOOKUP($D1208,'Process (R)'!$B$6:$O$2770,12,0)</f>
        <v>0</v>
      </c>
      <c r="O1208" s="943">
        <f>VLOOKUP($D1208,'Process (R)'!$B$6:$O$2770,13,0)</f>
        <v>150744.29999999999</v>
      </c>
      <c r="P1208" s="943">
        <f>VLOOKUP($D1208,'Process (R)'!$B$6:$O$2770,14,0)</f>
        <v>0</v>
      </c>
      <c r="Q1208" s="1935">
        <f t="shared" si="1232"/>
        <v>0</v>
      </c>
      <c r="R1208" s="1935">
        <f t="shared" si="1233"/>
        <v>139082720.95199999</v>
      </c>
      <c r="S1208" s="1935">
        <f t="shared" si="1234"/>
        <v>0</v>
      </c>
      <c r="T1208" s="2368"/>
      <c r="U1208" s="2814"/>
      <c r="V1208" s="924"/>
      <c r="W1208" s="2548"/>
      <c r="X1208" s="644"/>
      <c r="Y1208" s="2595"/>
      <c r="AF1208" s="1233">
        <f>5.238+10.242+9.481+1.157/2</f>
        <v>25.539499999999997</v>
      </c>
      <c r="AH1208" s="619">
        <v>10600.1</v>
      </c>
      <c r="AI1208" s="619">
        <f>AI1207/(AF1207+AF1208)</f>
        <v>22319.236125133986</v>
      </c>
    </row>
    <row r="1209" spans="1:35" s="3131" customFormat="1" hidden="1">
      <c r="A1209" s="3131" t="s">
        <v>2238</v>
      </c>
      <c r="B1209" s="3132" t="s">
        <v>1195</v>
      </c>
      <c r="C1209" s="2649"/>
      <c r="D1209" s="3467"/>
      <c r="E1209" s="2533"/>
      <c r="F1209" s="2533"/>
      <c r="G1209" s="2534" t="s">
        <v>4298</v>
      </c>
      <c r="H1209" s="2957"/>
      <c r="I1209" s="2535" t="s">
        <v>276</v>
      </c>
      <c r="J1209" s="2536" t="s">
        <v>4303</v>
      </c>
      <c r="K1209" s="4036"/>
      <c r="L1209" s="2535" t="s">
        <v>276</v>
      </c>
      <c r="M1209" s="2537">
        <v>1</v>
      </c>
      <c r="N1209" s="2533"/>
      <c r="O1209" s="2519"/>
      <c r="P1209" s="2519"/>
      <c r="Q1209" s="2519"/>
      <c r="R1209" s="2519"/>
      <c r="S1209" s="2519"/>
      <c r="T1209" s="2385"/>
      <c r="U1209" s="2815"/>
      <c r="V1209" s="2533"/>
      <c r="W1209" s="3126"/>
      <c r="X1209" s="3127"/>
      <c r="Y1209" s="2598"/>
      <c r="Z1209" s="3133"/>
      <c r="AA1209" s="3133"/>
      <c r="AB1209" s="3133"/>
      <c r="AC1209" s="3133"/>
    </row>
    <row r="1210" spans="1:35" s="483" customFormat="1" hidden="1">
      <c r="B1210" s="658"/>
      <c r="C1210" s="2166"/>
      <c r="D1210" s="3459"/>
      <c r="E1210" s="745"/>
      <c r="F1210" s="745"/>
      <c r="G1210" s="746" t="s">
        <v>1977</v>
      </c>
      <c r="H1210" s="2909">
        <v>1.1599999999999999</v>
      </c>
      <c r="I1210" s="747" t="s">
        <v>276</v>
      </c>
      <c r="J1210" s="746" t="s">
        <v>1976</v>
      </c>
      <c r="K1210" s="4026">
        <v>1.1599999999999999</v>
      </c>
      <c r="L1210" s="747" t="s">
        <v>276</v>
      </c>
      <c r="M1210" s="748">
        <v>1</v>
      </c>
      <c r="N1210" s="2092">
        <f>$T$1172</f>
        <v>0</v>
      </c>
      <c r="O1210" s="1947"/>
      <c r="P1210" s="1947"/>
      <c r="Q1210" s="1935">
        <f t="shared" ref="Q1210:Q1211" si="1235">N1210*M1210</f>
        <v>0</v>
      </c>
      <c r="R1210" s="1935">
        <f t="shared" ref="R1210:R1211" si="1236">O1210*M1210</f>
        <v>0</v>
      </c>
      <c r="S1210" s="1935">
        <f t="shared" ref="S1210:S1211" si="1237">P1210*M1210</f>
        <v>0</v>
      </c>
      <c r="T1210" s="2387"/>
      <c r="U1210" s="2819"/>
      <c r="V1210" s="944"/>
      <c r="W1210" s="2573"/>
      <c r="X1210" s="750"/>
      <c r="Y1210" s="2609"/>
    </row>
    <row r="1211" spans="1:35" s="619" customFormat="1" ht="16.5" hidden="1" customHeight="1">
      <c r="B1211" s="634"/>
      <c r="C1211" s="2167"/>
      <c r="D1211" s="3423">
        <f>'Process (R)'!$B$730</f>
        <v>38</v>
      </c>
      <c r="E1211" s="918" t="str">
        <f>VLOOKUP(D1211,'Process (R)'!$B$6:$L$2770,2,1)</f>
        <v>AB.64134
1776</v>
      </c>
      <c r="F1211" s="918" t="str">
        <f>LEFT(E1211,8)</f>
        <v>AB.64134</v>
      </c>
      <c r="G1211" s="919" t="str">
        <f>VLOOKUP(D1211,'Process (R)'!$B$6:$L$2770,3,1)</f>
        <v>Embankment construction by Soil, Compaction Degree 98%</v>
      </c>
      <c r="H1211" s="2909"/>
      <c r="I1211" s="920" t="str">
        <f>VLOOKUP(D1211,'Process (R)'!$B$6:$L$2770,4,1)</f>
        <v>m3</v>
      </c>
      <c r="J1211" s="919" t="str">
        <f>VLOOKUP(D1211,'Process (R)'!$B$6:$L$2770,5,1)</f>
        <v>Đắp đất nền đường, đầm chặt K98%</v>
      </c>
      <c r="K1211" s="3968"/>
      <c r="L1211" s="920" t="str">
        <f>VLOOKUP(D1211,'Process (R)'!$B$6:$L$2770,6,1)</f>
        <v>m3</v>
      </c>
      <c r="M1211" s="921">
        <v>1</v>
      </c>
      <c r="N1211" s="922">
        <f>VLOOKUP(D1211,'Process (R)'!$C$6:$L$2770,10,1)</f>
        <v>21045.889279256553</v>
      </c>
      <c r="O1211" s="2068"/>
      <c r="P1211" s="2068"/>
      <c r="Q1211" s="1935">
        <f t="shared" si="1235"/>
        <v>21045.889279256553</v>
      </c>
      <c r="R1211" s="1935">
        <f t="shared" si="1236"/>
        <v>0</v>
      </c>
      <c r="S1211" s="1935">
        <f t="shared" si="1237"/>
        <v>0</v>
      </c>
      <c r="T1211" s="2368"/>
      <c r="U1211" s="2814"/>
      <c r="V1211" s="924"/>
      <c r="W1211" s="2548"/>
      <c r="X1211" s="644"/>
      <c r="Y1211" s="2595"/>
    </row>
    <row r="1212" spans="1:35" s="3131" customFormat="1" hidden="1">
      <c r="A1212" s="3131" t="s">
        <v>2238</v>
      </c>
      <c r="B1212" s="3132" t="s">
        <v>3465</v>
      </c>
      <c r="C1212" s="2649"/>
      <c r="D1212" s="3467"/>
      <c r="E1212" s="2533"/>
      <c r="F1212" s="2533"/>
      <c r="G1212" s="2534" t="s">
        <v>3485</v>
      </c>
      <c r="H1212" s="2957"/>
      <c r="I1212" s="2535" t="s">
        <v>276</v>
      </c>
      <c r="J1212" s="2536" t="s">
        <v>4044</v>
      </c>
      <c r="K1212" s="4036"/>
      <c r="L1212" s="2535" t="s">
        <v>276</v>
      </c>
      <c r="M1212" s="2537">
        <v>1</v>
      </c>
      <c r="N1212" s="2533"/>
      <c r="O1212" s="2519"/>
      <c r="P1212" s="2519"/>
      <c r="Q1212" s="2519"/>
      <c r="R1212" s="2519"/>
      <c r="S1212" s="2519"/>
      <c r="T1212" s="2385"/>
      <c r="U1212" s="2815"/>
      <c r="V1212" s="2533"/>
      <c r="W1212" s="3126"/>
      <c r="X1212" s="3127"/>
      <c r="Y1212" s="2598"/>
      <c r="Z1212" s="3133"/>
      <c r="AA1212" s="3133"/>
      <c r="AB1212" s="3133"/>
      <c r="AC1212" s="3133"/>
    </row>
    <row r="1213" spans="1:35" s="483" customFormat="1" ht="14.25" hidden="1">
      <c r="B1213" s="1215"/>
      <c r="C1213" s="2175"/>
      <c r="D1213" s="3459"/>
      <c r="E1213" s="745"/>
      <c r="F1213" s="745"/>
      <c r="G1213" s="746" t="s">
        <v>4178</v>
      </c>
      <c r="H1213" s="2909">
        <v>1.1299999999999999</v>
      </c>
      <c r="I1213" s="747" t="s">
        <v>276</v>
      </c>
      <c r="J1213" s="746" t="s">
        <v>4179</v>
      </c>
      <c r="K1213" s="4026">
        <v>1.1299999999999999</v>
      </c>
      <c r="L1213" s="747" t="s">
        <v>276</v>
      </c>
      <c r="M1213" s="748">
        <v>1</v>
      </c>
      <c r="N1213" s="749">
        <f>$T$1180</f>
        <v>0</v>
      </c>
      <c r="O1213" s="1947"/>
      <c r="P1213" s="1947"/>
      <c r="Q1213" s="1947"/>
      <c r="R1213" s="1947"/>
      <c r="S1213" s="1947"/>
      <c r="T1213" s="2387"/>
      <c r="U1213" s="2819"/>
      <c r="V1213" s="944"/>
      <c r="W1213" s="2573"/>
      <c r="X1213" s="750"/>
      <c r="Y1213" s="2609"/>
    </row>
    <row r="1214" spans="1:35" s="619" customFormat="1" ht="16.5" hidden="1" customHeight="1">
      <c r="B1214" s="634"/>
      <c r="C1214" s="2167"/>
      <c r="D1214" s="3423">
        <f>'Process (R)'!$B$774</f>
        <v>40</v>
      </c>
      <c r="E1214" s="918" t="str">
        <f>VLOOKUP(D1214,'Process (R)'!$B$6:$L$2770,2,1)</f>
        <v>AB.64133
1776</v>
      </c>
      <c r="F1214" s="918" t="str">
        <f>LEFT(E1214,8)</f>
        <v>AB.64133</v>
      </c>
      <c r="G1214" s="919" t="str">
        <f>VLOOKUP(D1214,'Process (R)'!$B$6:$L$2770,3,1)</f>
        <v>Embankment construction by Soil, Compaction Degree 95%</v>
      </c>
      <c r="H1214" s="2909"/>
      <c r="I1214" s="920" t="str">
        <f>VLOOKUP(D1214,'Process (R)'!$B$6:$L$2770,4,1)</f>
        <v>m3</v>
      </c>
      <c r="J1214" s="919" t="str">
        <f>VLOOKUP(D1214,'Process (R)'!$B$6:$L$2770,5,1)</f>
        <v>Đắp đất nền đường bằng máy, đầm chặt K95%</v>
      </c>
      <c r="K1214" s="3968"/>
      <c r="L1214" s="920" t="str">
        <f>VLOOKUP(D1214,'Process (R)'!$B$6:$L$2770,6,1)</f>
        <v>m3</v>
      </c>
      <c r="M1214" s="921">
        <v>0.95</v>
      </c>
      <c r="N1214" s="922">
        <f>VLOOKUP(D1214,'Process (R)'!$C$6:$L$2770,10,1)</f>
        <v>17825.389294198172</v>
      </c>
      <c r="O1214" s="2068"/>
      <c r="P1214" s="2068"/>
      <c r="Q1214" s="2068"/>
      <c r="R1214" s="2068"/>
      <c r="S1214" s="2068"/>
      <c r="T1214" s="2368"/>
      <c r="U1214" s="2814"/>
      <c r="V1214" s="924"/>
      <c r="W1214" s="2548"/>
      <c r="X1214" s="644"/>
      <c r="Y1214" s="2595"/>
    </row>
    <row r="1215" spans="1:35" s="619" customFormat="1" ht="16.5" hidden="1" customHeight="1">
      <c r="B1215" s="636"/>
      <c r="C1215" s="2159"/>
      <c r="D1215" s="3423">
        <f>'Process (R)'!$B$816</f>
        <v>42</v>
      </c>
      <c r="E1215" s="918" t="str">
        <f>VLOOKUP(D1215,'Process (R)'!$B$6:$L$2770,2,1)</f>
        <v>AB.13113
1776</v>
      </c>
      <c r="F1215" s="918" t="str">
        <f>LEFT(E1215,8)</f>
        <v>AB.13113</v>
      </c>
      <c r="G1215" s="919" t="str">
        <f>VLOOKUP(D1215,'Process (R)'!$B$6:$L$2770,3,1)</f>
        <v>Soil embankment by man power, Compaction Degree 95%</v>
      </c>
      <c r="H1215" s="2909"/>
      <c r="I1215" s="920" t="str">
        <f>VLOOKUP(D1215,'Process (R)'!$B$6:$L$2770,4,1)</f>
        <v>m3</v>
      </c>
      <c r="J1215" s="919" t="str">
        <f>VLOOKUP(D1215,'Process (R)'!$B$6:$L$2770,5,1)</f>
        <v>Đắp đất nền đường bằng nhân công, đầm chặt K95%</v>
      </c>
      <c r="K1215" s="3968"/>
      <c r="L1215" s="920" t="str">
        <f>VLOOKUP(D1215,'Process (R)'!$B$6:$L$2770,6,1)</f>
        <v>m3</v>
      </c>
      <c r="M1215" s="921">
        <v>0.05</v>
      </c>
      <c r="N1215" s="922">
        <f>VLOOKUP(D1215,'Process (R)'!$C$6:$L$2770,10,1)</f>
        <v>192926.66322366358</v>
      </c>
      <c r="O1215" s="2068"/>
      <c r="P1215" s="2068"/>
      <c r="Q1215" s="2068"/>
      <c r="R1215" s="2068"/>
      <c r="S1215" s="2068"/>
      <c r="T1215" s="2368"/>
      <c r="U1215" s="2814"/>
      <c r="V1215" s="924"/>
      <c r="W1215" s="2548"/>
      <c r="X1215" s="644"/>
      <c r="Y1215" s="2595"/>
    </row>
    <row r="1216" spans="1:35" s="3124" customFormat="1" ht="28.5" hidden="1">
      <c r="A1216" s="3124" t="s">
        <v>2238</v>
      </c>
      <c r="B1216" s="3134" t="s">
        <v>322</v>
      </c>
      <c r="C1216" s="2650"/>
      <c r="D1216" s="3464"/>
      <c r="E1216" s="2539"/>
      <c r="F1216" s="2539"/>
      <c r="G1216" s="2534" t="s">
        <v>4299</v>
      </c>
      <c r="H1216" s="2955"/>
      <c r="I1216" s="2532" t="s">
        <v>276</v>
      </c>
      <c r="J1216" s="2534" t="s">
        <v>4304</v>
      </c>
      <c r="K1216" s="4034"/>
      <c r="L1216" s="2532" t="s">
        <v>276</v>
      </c>
      <c r="M1216" s="2647">
        <v>1</v>
      </c>
      <c r="N1216" s="2804"/>
      <c r="O1216" s="2529"/>
      <c r="P1216" s="2529"/>
      <c r="Q1216" s="2529"/>
      <c r="R1216" s="2529"/>
      <c r="S1216" s="2529"/>
      <c r="T1216" s="2391"/>
      <c r="U1216" s="2815"/>
      <c r="V1216" s="2539"/>
      <c r="W1216" s="3126"/>
      <c r="X1216" s="3127"/>
      <c r="Y1216" s="2598"/>
      <c r="AF1216" s="3135">
        <f>SUM(AF1199:AF1200)</f>
        <v>57.841999999999992</v>
      </c>
    </row>
    <row r="1217" spans="1:29" s="483" customFormat="1" ht="14.25" hidden="1">
      <c r="B1217" s="1215"/>
      <c r="C1217" s="2175"/>
      <c r="D1217" s="3459"/>
      <c r="E1217" s="745"/>
      <c r="F1217" s="745"/>
      <c r="G1217" s="746" t="s">
        <v>1977</v>
      </c>
      <c r="H1217" s="2909">
        <v>1.1299999999999999</v>
      </c>
      <c r="I1217" s="747" t="s">
        <v>276</v>
      </c>
      <c r="J1217" s="746" t="s">
        <v>1976</v>
      </c>
      <c r="K1217" s="4026">
        <v>1.1299999999999999</v>
      </c>
      <c r="L1217" s="747" t="s">
        <v>276</v>
      </c>
      <c r="M1217" s="748">
        <v>1</v>
      </c>
      <c r="N1217" s="749">
        <f>$T$1172</f>
        <v>0</v>
      </c>
      <c r="O1217" s="1947"/>
      <c r="P1217" s="1947"/>
      <c r="Q1217" s="1947"/>
      <c r="R1217" s="1947"/>
      <c r="S1217" s="1947"/>
      <c r="T1217" s="2387"/>
      <c r="U1217" s="2819"/>
      <c r="V1217" s="944"/>
      <c r="W1217" s="2573"/>
      <c r="X1217" s="750"/>
      <c r="Y1217" s="2609"/>
    </row>
    <row r="1218" spans="1:29" s="619" customFormat="1" ht="16.5" hidden="1" customHeight="1">
      <c r="B1218" s="634"/>
      <c r="C1218" s="2167"/>
      <c r="D1218" s="3423">
        <f>'Process (R)'!$B$774</f>
        <v>40</v>
      </c>
      <c r="E1218" s="918" t="str">
        <f>VLOOKUP(D1218,'Process (R)'!$B$6:$L$2770,2,1)</f>
        <v>AB.64133
1776</v>
      </c>
      <c r="F1218" s="918" t="str">
        <f>LEFT(E1218,8)</f>
        <v>AB.64133</v>
      </c>
      <c r="G1218" s="919" t="str">
        <f>VLOOKUP(D1218,'Process (R)'!$B$6:$L$2770,3,1)</f>
        <v>Embankment construction by Soil, Compaction Degree 95%</v>
      </c>
      <c r="H1218" s="2909"/>
      <c r="I1218" s="920" t="str">
        <f>VLOOKUP(D1218,'Process (R)'!$B$6:$L$2770,4,1)</f>
        <v>m3</v>
      </c>
      <c r="J1218" s="919" t="str">
        <f>VLOOKUP(D1218,'Process (R)'!$B$6:$L$2770,5,1)</f>
        <v>Đắp đất nền đường bằng máy, đầm chặt K95%</v>
      </c>
      <c r="K1218" s="3968"/>
      <c r="L1218" s="920" t="str">
        <f>VLOOKUP(D1218,'Process (R)'!$B$6:$L$2770,6,1)</f>
        <v>m3</v>
      </c>
      <c r="M1218" s="921">
        <v>0.95</v>
      </c>
      <c r="N1218" s="943">
        <f>VLOOKUP($D1218,'Process (R)'!$B$6:$O$2770,12,0)</f>
        <v>0</v>
      </c>
      <c r="O1218" s="943">
        <f>VLOOKUP($D1218,'Process (R)'!$B$6:$O$2770,13,0)</f>
        <v>3747.0726</v>
      </c>
      <c r="P1218" s="943">
        <f>VLOOKUP($D1218,'Process (R)'!$B$6:$O$2770,14,0)</f>
        <v>10180.89249555664</v>
      </c>
      <c r="Q1218" s="1935">
        <f t="shared" ref="Q1218:Q1219" si="1238">N1218*M1218</f>
        <v>0</v>
      </c>
      <c r="R1218" s="1935">
        <f t="shared" ref="R1218:R1219" si="1239">O1218*M1218</f>
        <v>3559.7189699999999</v>
      </c>
      <c r="S1218" s="1935">
        <f t="shared" ref="S1218:S1219" si="1240">P1218*M1218</f>
        <v>9671.8478707788072</v>
      </c>
      <c r="T1218" s="2368"/>
      <c r="U1218" s="2814"/>
      <c r="V1218" s="924"/>
      <c r="W1218" s="2548"/>
      <c r="X1218" s="644"/>
      <c r="Y1218" s="2595"/>
    </row>
    <row r="1219" spans="1:29" s="619" customFormat="1" ht="16.5" hidden="1" customHeight="1">
      <c r="B1219" s="636"/>
      <c r="C1219" s="2159"/>
      <c r="D1219" s="3423">
        <f>'Process (R)'!$B$816</f>
        <v>42</v>
      </c>
      <c r="E1219" s="918" t="str">
        <f>VLOOKUP(D1219,'Process (R)'!$B$6:$L$2770,2,1)</f>
        <v>AB.13113
1776</v>
      </c>
      <c r="F1219" s="918" t="str">
        <f>LEFT(E1219,8)</f>
        <v>AB.13113</v>
      </c>
      <c r="G1219" s="919" t="str">
        <f>VLOOKUP(D1219,'Process (R)'!$B$6:$L$2770,3,1)</f>
        <v>Soil embankment by man power, Compaction Degree 95%</v>
      </c>
      <c r="H1219" s="2909"/>
      <c r="I1219" s="920" t="str">
        <f>VLOOKUP(D1219,'Process (R)'!$B$6:$L$2770,4,1)</f>
        <v>m3</v>
      </c>
      <c r="J1219" s="919" t="str">
        <f>VLOOKUP(D1219,'Process (R)'!$B$6:$L$2770,5,1)</f>
        <v>Đắp đất nền đường bằng nhân công, đầm chặt K95%</v>
      </c>
      <c r="K1219" s="3968"/>
      <c r="L1219" s="920" t="str">
        <f>VLOOKUP(D1219,'Process (R)'!$B$6:$L$2770,6,1)</f>
        <v>m3</v>
      </c>
      <c r="M1219" s="921">
        <v>0.05</v>
      </c>
      <c r="N1219" s="943">
        <f>VLOOKUP($D1219,'Process (R)'!$B$6:$O$2770,12,0)</f>
        <v>0</v>
      </c>
      <c r="O1219" s="943">
        <f>VLOOKUP($D1219,'Process (R)'!$B$6:$O$2770,13,0)</f>
        <v>150744.29999999999</v>
      </c>
      <c r="P1219" s="943">
        <f>VLOOKUP($D1219,'Process (R)'!$B$6:$O$2770,14,0)</f>
        <v>0</v>
      </c>
      <c r="Q1219" s="1935">
        <f t="shared" si="1238"/>
        <v>0</v>
      </c>
      <c r="R1219" s="1935">
        <f t="shared" si="1239"/>
        <v>7537.2150000000001</v>
      </c>
      <c r="S1219" s="1935">
        <f t="shared" si="1240"/>
        <v>0</v>
      </c>
      <c r="T1219" s="2368"/>
      <c r="U1219" s="2814"/>
      <c r="V1219" s="924"/>
      <c r="W1219" s="2548"/>
      <c r="X1219" s="644"/>
      <c r="Y1219" s="2595"/>
    </row>
    <row r="1220" spans="1:29" hidden="1">
      <c r="B1220" s="1168"/>
      <c r="E1220" s="1168"/>
      <c r="F1220" s="1168"/>
      <c r="X1220" s="643"/>
    </row>
    <row r="1221" spans="1:29" hidden="1">
      <c r="B1221" s="1168"/>
      <c r="E1221" s="1168"/>
      <c r="F1221" s="1168"/>
      <c r="X1221" s="643"/>
    </row>
    <row r="1222" spans="1:29" hidden="1">
      <c r="B1222" s="1168"/>
      <c r="E1222" s="1168"/>
      <c r="F1222" s="1168"/>
      <c r="X1222" s="643"/>
    </row>
    <row r="1223" spans="1:29" hidden="1">
      <c r="B1223" s="485"/>
      <c r="X1223" s="643"/>
    </row>
    <row r="1224" spans="1:29" hidden="1">
      <c r="B1224" s="485"/>
      <c r="X1224" s="643"/>
    </row>
    <row r="1225" spans="1:29" hidden="1">
      <c r="B1225" s="485"/>
      <c r="X1225" s="643"/>
    </row>
    <row r="1226" spans="1:29" s="1400" customFormat="1" hidden="1">
      <c r="B1226" s="1409" t="s">
        <v>2268</v>
      </c>
      <c r="C1226" s="2160" t="s">
        <v>2268</v>
      </c>
      <c r="D1226" s="3468"/>
      <c r="E1226" s="1408"/>
      <c r="F1226" s="1408"/>
      <c r="G1226" s="1404" t="s">
        <v>682</v>
      </c>
      <c r="H1226" s="2958"/>
      <c r="I1226" s="1402"/>
      <c r="J1226" s="1404" t="s">
        <v>1730</v>
      </c>
      <c r="K1226" s="4037"/>
      <c r="L1226" s="1403"/>
      <c r="M1226" s="1406"/>
      <c r="N1226" s="1407"/>
      <c r="O1226" s="2075"/>
      <c r="P1226" s="2075"/>
      <c r="Q1226" s="2075"/>
      <c r="R1226" s="2075"/>
      <c r="S1226" s="2075"/>
      <c r="T1226" s="2391"/>
      <c r="U1226" s="2821"/>
      <c r="V1226" s="1408"/>
      <c r="W1226" s="2577"/>
      <c r="X1226" s="1411"/>
      <c r="Y1226" s="2598"/>
    </row>
    <row r="1227" spans="1:29" s="3131" customFormat="1" hidden="1">
      <c r="A1227" s="3131" t="s">
        <v>2238</v>
      </c>
      <c r="B1227" s="3132" t="s">
        <v>691</v>
      </c>
      <c r="C1227" s="2649" t="s">
        <v>691</v>
      </c>
      <c r="D1227" s="3467"/>
      <c r="E1227" s="2533"/>
      <c r="F1227" s="2533"/>
      <c r="G1227" s="2657" t="s">
        <v>4646</v>
      </c>
      <c r="H1227" s="2957"/>
      <c r="I1227" s="2535" t="s">
        <v>276</v>
      </c>
      <c r="J1227" s="2533" t="s">
        <v>3687</v>
      </c>
      <c r="K1227" s="4036"/>
      <c r="L1227" s="2535" t="s">
        <v>276</v>
      </c>
      <c r="M1227" s="2537">
        <v>1</v>
      </c>
      <c r="N1227" s="2533"/>
      <c r="O1227" s="2519"/>
      <c r="P1227" s="2519"/>
      <c r="Q1227" s="2519"/>
      <c r="R1227" s="2519"/>
      <c r="S1227" s="2519"/>
      <c r="T1227" s="2385"/>
      <c r="U1227" s="2815"/>
      <c r="V1227" s="2533"/>
      <c r="W1227" s="3126"/>
      <c r="X1227" s="3127"/>
      <c r="Y1227" s="2598"/>
      <c r="Z1227" s="3133"/>
      <c r="AA1227" s="3133"/>
      <c r="AB1227" s="3133"/>
      <c r="AC1227" s="3133"/>
    </row>
    <row r="1228" spans="1:29" hidden="1">
      <c r="B1228" s="623"/>
      <c r="C1228" s="2161"/>
      <c r="D1228" s="3422">
        <f>'Process (R)'!$B$774</f>
        <v>40</v>
      </c>
      <c r="E1228" s="939" t="str">
        <f>VLOOKUP(D1228,'Process (R)'!$B$6:$L$2770,2,1)</f>
        <v>AB.64133
1776</v>
      </c>
      <c r="F1228" s="939" t="str">
        <f>LEFT(E1228,8)</f>
        <v>AB.64133</v>
      </c>
      <c r="G1228" s="940" t="str">
        <f>VLOOKUP(D1228,'Process (R)'!$B$6:$L$2770,3,1)</f>
        <v>Embankment construction by Soil, Compaction Degree 95%</v>
      </c>
      <c r="H1228" s="2906"/>
      <c r="I1228" s="941" t="str">
        <f>VLOOKUP(D1228,'Process (R)'!$B$6:$L$2770,4,1)</f>
        <v>m3</v>
      </c>
      <c r="J1228" s="940" t="str">
        <f>VLOOKUP(D1228,'Process (R)'!$B$6:$L$2770,5,1)</f>
        <v>Đắp đất nền đường bằng máy, đầm chặt K95%</v>
      </c>
      <c r="K1228" s="3961"/>
      <c r="L1228" s="941" t="str">
        <f>VLOOKUP(D1228,'Process (R)'!$B$6:$L$2770,6,1)</f>
        <v>m3</v>
      </c>
      <c r="M1228" s="952">
        <f>M1227</f>
        <v>1</v>
      </c>
      <c r="N1228" s="943">
        <f>VLOOKUP($D1228,'Process (R)'!$B$6:$O$2770,12,0)</f>
        <v>0</v>
      </c>
      <c r="O1228" s="943">
        <f>VLOOKUP($D1228,'Process (R)'!$B$6:$O$2770,13,0)</f>
        <v>3747.0726</v>
      </c>
      <c r="P1228" s="943">
        <f>VLOOKUP($D1228,'Process (R)'!$B$6:$O$2770,14,0)</f>
        <v>10180.89249555664</v>
      </c>
      <c r="Q1228" s="1935">
        <f t="shared" ref="Q1228" si="1241">N1228*M1228</f>
        <v>0</v>
      </c>
      <c r="R1228" s="1935">
        <f t="shared" ref="R1228" si="1242">O1228*M1228</f>
        <v>3747.0726</v>
      </c>
      <c r="S1228" s="1935">
        <f t="shared" ref="S1228" si="1243">P1228*M1228</f>
        <v>10180.89249555664</v>
      </c>
      <c r="T1228" s="2366"/>
      <c r="U1228" s="2822"/>
      <c r="V1228" s="948"/>
      <c r="W1228" s="2547"/>
      <c r="X1228" s="643"/>
    </row>
    <row r="1229" spans="1:29" s="3131" customFormat="1" ht="17.45" hidden="1" customHeight="1">
      <c r="A1229" s="3131" t="s">
        <v>2238</v>
      </c>
      <c r="B1229" s="3132" t="s">
        <v>3867</v>
      </c>
      <c r="C1229" s="2649" t="s">
        <v>3867</v>
      </c>
      <c r="D1229" s="3464"/>
      <c r="E1229" s="2533"/>
      <c r="F1229" s="2658"/>
      <c r="G1229" s="2533" t="s">
        <v>3808</v>
      </c>
      <c r="H1229" s="2959"/>
      <c r="I1229" s="2535" t="s">
        <v>276</v>
      </c>
      <c r="J1229" s="2533" t="s">
        <v>3809</v>
      </c>
      <c r="K1229" s="4038"/>
      <c r="L1229" s="2535" t="s">
        <v>276</v>
      </c>
      <c r="M1229" s="2537">
        <f>M1230</f>
        <v>1</v>
      </c>
      <c r="N1229" s="2533"/>
      <c r="O1229" s="2519"/>
      <c r="P1229" s="2519"/>
      <c r="Q1229" s="2519"/>
      <c r="R1229" s="2519"/>
      <c r="S1229" s="2519"/>
      <c r="T1229" s="2385"/>
      <c r="U1229" s="2823"/>
      <c r="V1229" s="2533"/>
      <c r="W1229" s="3136"/>
      <c r="X1229" s="3137"/>
      <c r="Y1229" s="2597"/>
      <c r="Z1229" s="3133"/>
      <c r="AA1229" s="3133"/>
      <c r="AB1229" s="3133"/>
      <c r="AC1229" s="3133"/>
    </row>
    <row r="1230" spans="1:29" s="2857" customFormat="1" ht="17.45" hidden="1" customHeight="1">
      <c r="B1230" s="553"/>
      <c r="C1230" s="2162"/>
      <c r="D1230" s="3422">
        <f>'Process (R)'!$B$1468</f>
        <v>73</v>
      </c>
      <c r="E1230" s="939" t="str">
        <f>VLOOKUP(D1230,'Process (R)'!$B$6:$L$2770,2,1)</f>
        <v>AB.66144
1776</v>
      </c>
      <c r="F1230" s="939" t="str">
        <f>LEFT(E1230,8)</f>
        <v>AB.66144</v>
      </c>
      <c r="G1230" s="940" t="str">
        <f>VLOOKUP(D1230,'Process (R)'!$B$6:$L$2770,3,1)</f>
        <v>Granular Backfill Compaction Degree 98%</v>
      </c>
      <c r="H1230" s="2906"/>
      <c r="I1230" s="941" t="str">
        <f>VLOOKUP(D1230,'Process (R)'!$B$6:$L$2770,4,1)</f>
        <v>m3</v>
      </c>
      <c r="J1230" s="940" t="str">
        <f>VLOOKUP(D1230,'Process (R)'!$B$6:$L$2770,5,1)</f>
        <v>Đắp vật liệu dạng hạt đầm chặt 98%</v>
      </c>
      <c r="K1230" s="3961"/>
      <c r="L1230" s="941" t="str">
        <f>VLOOKUP(D1230,'Process (R)'!$B$6:$L$2770,6,1)</f>
        <v>m3</v>
      </c>
      <c r="M1230" s="931">
        <v>1</v>
      </c>
      <c r="N1230" s="943">
        <f>VLOOKUP(D1230,'Process (R)'!$C$6:$L$2770,10,1)</f>
        <v>187732.61383957494</v>
      </c>
      <c r="O1230" s="1935"/>
      <c r="P1230" s="1935"/>
      <c r="Q1230" s="1935"/>
      <c r="R1230" s="1935"/>
      <c r="S1230" s="1935"/>
      <c r="T1230" s="2367"/>
      <c r="U1230" s="2823"/>
      <c r="V1230" s="928"/>
      <c r="W1230" s="2551"/>
      <c r="X1230" s="646"/>
      <c r="Y1230" s="1618"/>
      <c r="Z1230" s="642"/>
      <c r="AA1230" s="642"/>
      <c r="AB1230" s="642"/>
      <c r="AC1230" s="642"/>
    </row>
    <row r="1231" spans="1:29" s="3124" customFormat="1" hidden="1">
      <c r="B1231" s="3125" t="s">
        <v>693</v>
      </c>
      <c r="C1231" s="2646" t="s">
        <v>693</v>
      </c>
      <c r="D1231" s="3464"/>
      <c r="E1231" s="2659"/>
      <c r="F1231" s="2659"/>
      <c r="G1231" s="2657" t="s">
        <v>989</v>
      </c>
      <c r="H1231" s="2960"/>
      <c r="I1231" s="2654" t="s">
        <v>276</v>
      </c>
      <c r="J1231" s="2657" t="s">
        <v>692</v>
      </c>
      <c r="K1231" s="4039"/>
      <c r="L1231" s="2654" t="s">
        <v>276</v>
      </c>
      <c r="M1231" s="2647">
        <v>1</v>
      </c>
      <c r="N1231" s="2804"/>
      <c r="O1231" s="2529"/>
      <c r="P1231" s="2529"/>
      <c r="Q1231" s="2529"/>
      <c r="R1231" s="2529"/>
      <c r="S1231" s="2529"/>
      <c r="T1231" s="3138"/>
      <c r="U1231" s="2822"/>
      <c r="V1231" s="2539"/>
      <c r="W1231" s="3126"/>
      <c r="X1231" s="3127"/>
      <c r="Y1231" s="2598"/>
    </row>
    <row r="1232" spans="1:29" hidden="1">
      <c r="B1232" s="623"/>
      <c r="C1232" s="2161"/>
      <c r="D1232" s="3422">
        <f>'Process (R)'!$B$1388</f>
        <v>69</v>
      </c>
      <c r="E1232" s="939" t="str">
        <f>VLOOKUP(D1232,'Process (R)'!$B$6:$L$2770,2,1)</f>
        <v>AK.98110Vd
1776</v>
      </c>
      <c r="F1232" s="939" t="str">
        <f>LEFT(E1232,8)</f>
        <v>AK.98110</v>
      </c>
      <c r="G1232" s="940" t="str">
        <f>VLOOKUP(D1232,'Process (R)'!$B$6:$L$2770,3,1)</f>
        <v>Blinding Stone</v>
      </c>
      <c r="H1232" s="2906"/>
      <c r="I1232" s="941" t="str">
        <f>VLOOKUP(D1232,'Process (R)'!$B$6:$L$2770,4,1)</f>
        <v>m3</v>
      </c>
      <c r="J1232" s="940" t="str">
        <f>VLOOKUP(D1232,'Process (R)'!$B$6:$L$2770,5,1)</f>
        <v>Đá dăm đệm</v>
      </c>
      <c r="K1232" s="3961"/>
      <c r="L1232" s="941" t="str">
        <f>VLOOKUP(D1232,'Process (R)'!$B$6:$L$2770,6,1)</f>
        <v>m3</v>
      </c>
      <c r="M1232" s="952">
        <f>M1231</f>
        <v>1</v>
      </c>
      <c r="N1232" s="943">
        <f>VLOOKUP($D1232,'Process (R)'!$B$6:$O$2770,12,0)</f>
        <v>352187.16272727278</v>
      </c>
      <c r="O1232" s="943">
        <f>VLOOKUP($D1232,'Process (R)'!$B$6:$O$2770,13,0)</f>
        <v>370358.16</v>
      </c>
      <c r="P1232" s="943">
        <f>VLOOKUP($D1232,'Process (R)'!$B$6:$O$2770,14,0)</f>
        <v>0</v>
      </c>
      <c r="Q1232" s="1935">
        <f t="shared" ref="Q1232" si="1244">N1232*M1232</f>
        <v>352187.16272727278</v>
      </c>
      <c r="R1232" s="1935">
        <f t="shared" ref="R1232" si="1245">O1232*M1232</f>
        <v>370358.16</v>
      </c>
      <c r="S1232" s="1935">
        <f t="shared" ref="S1232" si="1246">P1232*M1232</f>
        <v>0</v>
      </c>
      <c r="T1232" s="2366"/>
      <c r="U1232" s="2822"/>
      <c r="V1232" s="948"/>
      <c r="W1232" s="2547"/>
      <c r="X1232" s="643"/>
    </row>
    <row r="1233" spans="1:29" s="3124" customFormat="1" hidden="1">
      <c r="B1233" s="3125" t="s">
        <v>739</v>
      </c>
      <c r="C1233" s="2646" t="s">
        <v>739</v>
      </c>
      <c r="D1233" s="3464"/>
      <c r="E1233" s="2659"/>
      <c r="F1233" s="2659"/>
      <c r="G1233" s="2657" t="s">
        <v>694</v>
      </c>
      <c r="H1233" s="2960"/>
      <c r="I1233" s="2654" t="s">
        <v>276</v>
      </c>
      <c r="J1233" s="2657" t="s">
        <v>695</v>
      </c>
      <c r="K1233" s="4039"/>
      <c r="L1233" s="2654" t="s">
        <v>276</v>
      </c>
      <c r="M1233" s="2647">
        <v>1</v>
      </c>
      <c r="N1233" s="2804"/>
      <c r="O1233" s="2529"/>
      <c r="P1233" s="2529"/>
      <c r="Q1233" s="2529"/>
      <c r="R1233" s="2529"/>
      <c r="S1233" s="2529"/>
      <c r="T1233" s="3138"/>
      <c r="U1233" s="2822"/>
      <c r="V1233" s="2539"/>
      <c r="W1233" s="3126"/>
      <c r="X1233" s="3127"/>
      <c r="Y1233" s="2598"/>
    </row>
    <row r="1234" spans="1:29" hidden="1">
      <c r="B1234" s="623"/>
      <c r="C1234" s="2161"/>
      <c r="D1234" s="3422">
        <f>'Process (R)'!$B$1447</f>
        <v>72</v>
      </c>
      <c r="E1234" s="939" t="str">
        <f>VLOOKUP(D1234,'Process (R)'!$B$6:$L$2770,2,1)</f>
        <v>AB.66143
1776</v>
      </c>
      <c r="F1234" s="939" t="str">
        <f>LEFT(E1234,8)</f>
        <v>AB.66143</v>
      </c>
      <c r="G1234" s="940" t="str">
        <f>VLOOKUP(D1234,'Process (R)'!$B$6:$L$2770,3,1)</f>
        <v>Granular Backfill (yellow sand) Compaction Degree 95%</v>
      </c>
      <c r="H1234" s="2906"/>
      <c r="I1234" s="941" t="str">
        <f>VLOOKUP(D1234,'Process (R)'!$B$6:$L$2770,4,1)</f>
        <v>m3</v>
      </c>
      <c r="J1234" s="940" t="str">
        <f>VLOOKUP(D1234,'Process (R)'!$B$6:$L$2770,5,1)</f>
        <v>Đắp vật liệu dạng hạt (cát vàng) đầm chặt 95%</v>
      </c>
      <c r="K1234" s="3961"/>
      <c r="L1234" s="941" t="str">
        <f>VLOOKUP(D1234,'Process (R)'!$B$6:$L$2770,6,1)</f>
        <v>m3</v>
      </c>
      <c r="M1234" s="952">
        <f>M1233</f>
        <v>1</v>
      </c>
      <c r="N1234" s="943">
        <f>VLOOKUP($D1234,'Process (R)'!$B$6:$O$2770,12,0)</f>
        <v>125741.7289090909</v>
      </c>
      <c r="O1234" s="943">
        <f>VLOOKUP($D1234,'Process (R)'!$B$6:$O$2770,13,0)</f>
        <v>10315.2171</v>
      </c>
      <c r="P1234" s="943">
        <f>VLOOKUP($D1234,'Process (R)'!$B$6:$O$2770,14,0)</f>
        <v>8749.3605792292437</v>
      </c>
      <c r="Q1234" s="1935">
        <f t="shared" ref="Q1234" si="1247">N1234*M1234</f>
        <v>125741.7289090909</v>
      </c>
      <c r="R1234" s="1935">
        <f t="shared" ref="R1234" si="1248">O1234*M1234</f>
        <v>10315.2171</v>
      </c>
      <c r="S1234" s="1935">
        <f t="shared" ref="S1234" si="1249">P1234*M1234</f>
        <v>8749.3605792292437</v>
      </c>
      <c r="T1234" s="2366"/>
      <c r="U1234" s="2822"/>
      <c r="V1234" s="948"/>
      <c r="W1234" s="2547"/>
      <c r="X1234" s="643"/>
    </row>
    <row r="1235" spans="1:29" s="1381" customFormat="1" ht="20.100000000000001" hidden="1" customHeight="1">
      <c r="C1235" s="2306"/>
      <c r="D1235" s="3469"/>
      <c r="E1235" s="2307"/>
      <c r="F1235" s="2308"/>
      <c r="G1235" s="2307"/>
      <c r="H1235" s="2961"/>
      <c r="I1235" s="2309"/>
      <c r="J1235" s="2307"/>
      <c r="K1235" s="4040"/>
      <c r="L1235" s="2310"/>
      <c r="M1235" s="2311"/>
      <c r="N1235" s="2310"/>
      <c r="O1235" s="2310"/>
      <c r="P1235" s="2310"/>
      <c r="Q1235" s="2310"/>
      <c r="R1235" s="2310"/>
      <c r="S1235" s="2310"/>
      <c r="T1235" s="2392"/>
      <c r="U1235" s="2824"/>
      <c r="V1235" s="2312"/>
      <c r="W1235" s="2578"/>
      <c r="X1235" s="1382"/>
      <c r="Y1235" s="1655"/>
    </row>
    <row r="1236" spans="1:29" s="2234" customFormat="1" ht="17.25" hidden="1" customHeight="1">
      <c r="B1236" s="2246"/>
      <c r="C1236" s="2270"/>
      <c r="D1236" s="3470">
        <f>'Process (B)'!$B$1039</f>
        <v>52</v>
      </c>
      <c r="E1236" s="2247" t="str">
        <f>VLOOKUP(D1236,proB1,2,1)</f>
        <v>AF.37110
1776</v>
      </c>
      <c r="F1236" s="2247" t="str">
        <f>LEFT(E1236,8)</f>
        <v>AF.37110</v>
      </c>
      <c r="G1236" s="2247" t="str">
        <f>VLOOKUP(D1236,proB1,3,1)</f>
        <v>Sealing  Concrete C15 (15Mpa), crushed stone 2x4, on land</v>
      </c>
      <c r="H1236" s="2962"/>
      <c r="I1236" s="2095" t="str">
        <f>VLOOKUP(D1236,proB1,4,1)</f>
        <v>m3</v>
      </c>
      <c r="J1236" s="2247" t="str">
        <f>VLOOKUP(D1236,proB1,5,1)</f>
        <v>Bê tông bịt đáy C15 (15Mpa), đá 2x4 ( trên cạn)</v>
      </c>
      <c r="K1236" s="4041"/>
      <c r="L1236" s="2095" t="str">
        <f>VLOOKUP(D1236,proB1,6,1)</f>
        <v>m3</v>
      </c>
      <c r="M1236" s="2215">
        <v>1</v>
      </c>
      <c r="N1236" s="1920">
        <f>VLOOKUP($D1236,'Process (B)'!$B$6:$M$6673,10,1)</f>
        <v>863948.48482413392</v>
      </c>
      <c r="O1236" s="1920">
        <f>VLOOKUP($D1236,'Process (B)'!$B$6:$M$6673,11,1)</f>
        <v>449372</v>
      </c>
      <c r="P1236" s="1920">
        <f>VLOOKUP($D1236,'Process (B)'!$B$6:$M$6673,12,1)</f>
        <v>284415.60242307693</v>
      </c>
      <c r="Q1236" s="2096">
        <f t="shared" ref="Q1236" si="1250">N1236*M1236</f>
        <v>863948.48482413392</v>
      </c>
      <c r="R1236" s="2096">
        <f t="shared" ref="R1236" si="1251">O1236*M1236</f>
        <v>449372</v>
      </c>
      <c r="S1236" s="2096">
        <f t="shared" ref="S1236" si="1252">P1236*M1236</f>
        <v>284415.60242307693</v>
      </c>
      <c r="T1236" s="2366"/>
      <c r="U1236" s="2822"/>
      <c r="V1236" s="2248"/>
      <c r="W1236" s="2579"/>
      <c r="X1236" s="2235"/>
    </row>
    <row r="1237" spans="1:29" s="2234" customFormat="1" ht="17.45" hidden="1" customHeight="1">
      <c r="B1237" s="2249" t="s">
        <v>79</v>
      </c>
      <c r="C1237" s="2270" t="s">
        <v>79</v>
      </c>
      <c r="D1237" s="3470">
        <f>'Process (B)'!$B$517</f>
        <v>27</v>
      </c>
      <c r="E1237" s="2247" t="str">
        <f t="shared" ref="E1237:E1238" si="1253">VLOOKUP(D1237,proB1,2,1)</f>
        <v>AF.51150Vd
1776</v>
      </c>
      <c r="F1237" s="2247" t="str">
        <f t="shared" ref="F1237:F1238" si="1254">LEFT(E1237,8)</f>
        <v>AF.51150</v>
      </c>
      <c r="G1237" s="2247" t="str">
        <f t="shared" ref="G1237:G1238" si="1255">VLOOKUP(D1237,proB1,3,1)</f>
        <v xml:space="preserve">Manufacture concrete by mixing plant 60m3/h </v>
      </c>
      <c r="H1237" s="2962">
        <v>1.03</v>
      </c>
      <c r="I1237" s="2095" t="str">
        <f t="shared" ref="I1237:I1238" si="1256">VLOOKUP(D1237,proB1,4,1)</f>
        <v>m3</v>
      </c>
      <c r="J1237" s="2247" t="str">
        <f t="shared" ref="J1237:J1238" si="1257">VLOOKUP(D1237,proB1,5,1)</f>
        <v>SX Vữa bê tông bằng trạm trộn 60m3/h</v>
      </c>
      <c r="K1237" s="4041">
        <f>H1237</f>
        <v>1.03</v>
      </c>
      <c r="L1237" s="2095" t="str">
        <f t="shared" ref="L1237:L1238" si="1258">VLOOKUP(D1237,proB1,6,1)</f>
        <v>m3</v>
      </c>
      <c r="M1237" s="2215">
        <f>M1236</f>
        <v>1</v>
      </c>
      <c r="N1237" s="1920">
        <f>VLOOKUP($D1237,'Process (B)'!$B$6:$M$6673,10,1)</f>
        <v>0</v>
      </c>
      <c r="O1237" s="1920">
        <f>VLOOKUP($D1237,'Process (B)'!$B$6:$M$6673,11,1)</f>
        <v>16284.780666666667</v>
      </c>
      <c r="P1237" s="1920">
        <f>VLOOKUP($D1237,'Process (B)'!$B$6:$M$6673,12,1)</f>
        <v>85303.094857813136</v>
      </c>
      <c r="Q1237" s="2096">
        <f>N1237*M1237</f>
        <v>0</v>
      </c>
      <c r="R1237" s="2096">
        <f>O1237*M1237</f>
        <v>16284.780666666667</v>
      </c>
      <c r="S1237" s="2096">
        <f>P1237*M1237</f>
        <v>85303.094857813136</v>
      </c>
      <c r="T1237" s="2366"/>
      <c r="U1237" s="2822"/>
      <c r="V1237" s="2248"/>
      <c r="W1237" s="2579"/>
      <c r="X1237" s="2235"/>
    </row>
    <row r="1238" spans="1:29" s="2234" customFormat="1" ht="17.45" hidden="1" customHeight="1">
      <c r="B1238" s="2246"/>
      <c r="C1238" s="2270"/>
      <c r="D1238" s="3470">
        <f>'Process (B)'!$B$539</f>
        <v>28</v>
      </c>
      <c r="E1238" s="2247" t="str">
        <f t="shared" si="1253"/>
        <v>AF.52131
1776</v>
      </c>
      <c r="F1238" s="2247" t="str">
        <f t="shared" si="1254"/>
        <v>AF.52131</v>
      </c>
      <c r="G1238" s="2247" t="str">
        <f t="shared" si="1255"/>
        <v>Transportation concrete by mix concrete truck 6m3, average distance &lt;=1.5km</v>
      </c>
      <c r="H1238" s="2962">
        <f>H1237</f>
        <v>1.03</v>
      </c>
      <c r="I1238" s="2095" t="str">
        <f t="shared" si="1256"/>
        <v xml:space="preserve">m3 </v>
      </c>
      <c r="J1238" s="2247" t="str">
        <f t="shared" si="1257"/>
        <v>Vận chuyển vữa bê tông bằng ô tô chuyển trộn 6m3, cự ly trung bình &lt;=1.5km</v>
      </c>
      <c r="K1238" s="4041">
        <f>H1238</f>
        <v>1.03</v>
      </c>
      <c r="L1238" s="2095" t="str">
        <f t="shared" si="1258"/>
        <v>m3</v>
      </c>
      <c r="M1238" s="2215">
        <f>M1237</f>
        <v>1</v>
      </c>
      <c r="N1238" s="1920">
        <f>VLOOKUP($D1238,'Process (B)'!$B$6:$M$6673,10,1)</f>
        <v>0</v>
      </c>
      <c r="O1238" s="1920">
        <f>VLOOKUP($D1238,'Process (B)'!$B$6:$M$6673,11,1)</f>
        <v>0</v>
      </c>
      <c r="P1238" s="1920">
        <f>VLOOKUP($D1238,'Process (B)'!$B$6:$M$6673,12,1)</f>
        <v>101878.12090909091</v>
      </c>
      <c r="Q1238" s="2096">
        <f>N1238*M1238</f>
        <v>0</v>
      </c>
      <c r="R1238" s="2096">
        <f>O1238*M1238</f>
        <v>0</v>
      </c>
      <c r="S1238" s="2096">
        <f>P1238*M1238</f>
        <v>101878.12090909091</v>
      </c>
      <c r="T1238" s="2366"/>
      <c r="U1238" s="2822"/>
      <c r="V1238" s="2248"/>
      <c r="W1238" s="2579"/>
      <c r="X1238" s="2235"/>
    </row>
    <row r="1239" spans="1:29" s="1795" customFormat="1" ht="17.45" hidden="1" customHeight="1">
      <c r="B1239" s="2250"/>
      <c r="C1239" s="2271"/>
      <c r="D1239" s="3470">
        <f>'Process (B)'!$B$1006</f>
        <v>50</v>
      </c>
      <c r="E1239" s="2093" t="str">
        <f>VLOOKUP(D1239,proB1,2,1)</f>
        <v>AF.11110
1776</v>
      </c>
      <c r="F1239" s="2251" t="str">
        <f>LEFT(E1239,8)</f>
        <v>AF.11110</v>
      </c>
      <c r="G1239" s="2093" t="str">
        <f>VLOOKUP(D1239,proB1,3,1)</f>
        <v>Bedding  Concrete C10 (10Mpa), crushed stone 2x4</v>
      </c>
      <c r="H1239" s="2963"/>
      <c r="I1239" s="2252" t="str">
        <f>VLOOKUP(D1239,proB1,4,1)</f>
        <v>m3</v>
      </c>
      <c r="J1239" s="2093" t="str">
        <f>VLOOKUP(D1239,proB1,5,1)</f>
        <v>Bê tông lót, loại C10 (10Mpa),  đá 2x4</v>
      </c>
      <c r="K1239" s="4041"/>
      <c r="L1239" s="2252" t="str">
        <f>VLOOKUP(D1239,proB1,6,1)</f>
        <v>m3</v>
      </c>
      <c r="M1239" s="2215">
        <v>1</v>
      </c>
      <c r="N1239" s="1920">
        <f>VLOOKUP($D1239,'Process (B)'!$B$6:$M$6673,10,1)</f>
        <v>672095.12720705895</v>
      </c>
      <c r="O1239" s="1920">
        <f>VLOOKUP($D1239,'Process (B)'!$B$6:$M$6673,11,1)</f>
        <v>336762.94</v>
      </c>
      <c r="P1239" s="1920">
        <f>VLOOKUP($D1239,'Process (B)'!$B$6:$M$6673,12,1)</f>
        <v>50412.199498636357</v>
      </c>
      <c r="Q1239" s="2096">
        <f t="shared" ref="Q1239" si="1259">N1239*M1239</f>
        <v>672095.12720705895</v>
      </c>
      <c r="R1239" s="2096">
        <f t="shared" ref="R1239" si="1260">O1239*M1239</f>
        <v>336762.94</v>
      </c>
      <c r="S1239" s="2096">
        <f t="shared" ref="S1239" si="1261">P1239*M1239</f>
        <v>50412.199498636357</v>
      </c>
      <c r="T1239" s="2367"/>
      <c r="U1239" s="2823"/>
      <c r="V1239" s="2093"/>
      <c r="W1239" s="2580"/>
      <c r="X1239" s="2253"/>
      <c r="Y1239" s="2254"/>
      <c r="Z1239" s="2254"/>
      <c r="AA1239" s="2254"/>
      <c r="AB1239" s="2254"/>
      <c r="AC1239" s="2254"/>
    </row>
    <row r="1240" spans="1:29" s="1381" customFormat="1" ht="20.100000000000001" hidden="1" customHeight="1">
      <c r="C1240" s="2306"/>
      <c r="D1240" s="3469"/>
      <c r="E1240" s="2307"/>
      <c r="F1240" s="2308"/>
      <c r="G1240" s="2307"/>
      <c r="H1240" s="2961"/>
      <c r="I1240" s="2309"/>
      <c r="J1240" s="2307"/>
      <c r="K1240" s="4040"/>
      <c r="L1240" s="2310"/>
      <c r="M1240" s="2311"/>
      <c r="N1240" s="2310"/>
      <c r="O1240" s="2310"/>
      <c r="P1240" s="2310"/>
      <c r="Q1240" s="2310"/>
      <c r="R1240" s="2310"/>
      <c r="S1240" s="2310"/>
      <c r="T1240" s="2392"/>
      <c r="U1240" s="2824"/>
      <c r="V1240" s="2312"/>
      <c r="W1240" s="2578"/>
      <c r="X1240" s="1382"/>
      <c r="Y1240" s="1655"/>
    </row>
    <row r="1241" spans="1:29" s="1381" customFormat="1" ht="20.100000000000001" hidden="1" customHeight="1">
      <c r="C1241" s="2313"/>
      <c r="D1241" s="3471"/>
      <c r="E1241" s="2314"/>
      <c r="F1241" s="2315"/>
      <c r="G1241" s="2314"/>
      <c r="H1241" s="2964"/>
      <c r="I1241" s="2316"/>
      <c r="J1241" s="2314"/>
      <c r="K1241" s="4042"/>
      <c r="L1241" s="2317"/>
      <c r="M1241" s="2318"/>
      <c r="N1241" s="2317"/>
      <c r="O1241" s="2317"/>
      <c r="P1241" s="2317"/>
      <c r="Q1241" s="2317"/>
      <c r="R1241" s="2317"/>
      <c r="S1241" s="2317"/>
      <c r="T1241" s="2393"/>
      <c r="U1241" s="2825"/>
      <c r="V1241" s="2319"/>
      <c r="W1241" s="2578"/>
      <c r="X1241" s="1382"/>
      <c r="Y1241" s="1655"/>
    </row>
    <row r="1242" spans="1:29" s="1381" customFormat="1" ht="20.100000000000001" hidden="1" customHeight="1">
      <c r="C1242" s="2313"/>
      <c r="D1242" s="3471"/>
      <c r="E1242" s="2314"/>
      <c r="F1242" s="2315"/>
      <c r="G1242" s="2314"/>
      <c r="H1242" s="2964"/>
      <c r="I1242" s="2316"/>
      <c r="J1242" s="2314"/>
      <c r="K1242" s="4042"/>
      <c r="L1242" s="2317"/>
      <c r="M1242" s="2318"/>
      <c r="N1242" s="2317"/>
      <c r="O1242" s="2317"/>
      <c r="P1242" s="2317"/>
      <c r="Q1242" s="2317"/>
      <c r="R1242" s="2317"/>
      <c r="S1242" s="2317"/>
      <c r="T1242" s="2393"/>
      <c r="U1242" s="2825"/>
      <c r="V1242" s="2319"/>
      <c r="W1242" s="2578"/>
      <c r="X1242" s="1382"/>
      <c r="Y1242" s="1655"/>
    </row>
    <row r="1243" spans="1:29" s="1381" customFormat="1" ht="20.100000000000001" hidden="1" customHeight="1">
      <c r="C1243" s="2313"/>
      <c r="D1243" s="3471"/>
      <c r="E1243" s="2314"/>
      <c r="F1243" s="2315"/>
      <c r="G1243" s="2314"/>
      <c r="H1243" s="2964"/>
      <c r="I1243" s="2316"/>
      <c r="J1243" s="2314"/>
      <c r="K1243" s="4042"/>
      <c r="L1243" s="2317"/>
      <c r="M1243" s="2318"/>
      <c r="N1243" s="2317"/>
      <c r="O1243" s="2317"/>
      <c r="P1243" s="2317"/>
      <c r="Q1243" s="2317"/>
      <c r="R1243" s="2317"/>
      <c r="S1243" s="2317"/>
      <c r="T1243" s="2393"/>
      <c r="U1243" s="2825"/>
      <c r="V1243" s="2319"/>
      <c r="W1243" s="2578"/>
      <c r="X1243" s="1382"/>
      <c r="Y1243" s="1655"/>
    </row>
    <row r="1244" spans="1:29" s="1381" customFormat="1" ht="20.100000000000001" hidden="1" customHeight="1">
      <c r="C1244" s="2313"/>
      <c r="D1244" s="3471"/>
      <c r="E1244" s="2314"/>
      <c r="F1244" s="2315"/>
      <c r="G1244" s="2314"/>
      <c r="H1244" s="2964"/>
      <c r="I1244" s="2316"/>
      <c r="J1244" s="2314"/>
      <c r="K1244" s="4042"/>
      <c r="L1244" s="2317"/>
      <c r="M1244" s="2318"/>
      <c r="N1244" s="2317"/>
      <c r="O1244" s="2317"/>
      <c r="P1244" s="2317"/>
      <c r="Q1244" s="2317"/>
      <c r="R1244" s="2317"/>
      <c r="S1244" s="2317"/>
      <c r="T1244" s="2393"/>
      <c r="U1244" s="2825"/>
      <c r="V1244" s="2319"/>
      <c r="W1244" s="2578"/>
      <c r="X1244" s="1382"/>
      <c r="Y1244" s="1655"/>
    </row>
    <row r="1245" spans="1:29" s="1416" customFormat="1" ht="16.5" hidden="1" customHeight="1">
      <c r="A1245" s="1416" t="s">
        <v>2238</v>
      </c>
      <c r="B1245" s="1430" t="s">
        <v>2276</v>
      </c>
      <c r="C1245" s="2182" t="s">
        <v>2276</v>
      </c>
      <c r="D1245" s="3472"/>
      <c r="E1245" s="1417"/>
      <c r="F1245" s="1417"/>
      <c r="G1245" s="1429" t="s">
        <v>2126</v>
      </c>
      <c r="H1245" s="2965"/>
      <c r="I1245" s="1418"/>
      <c r="J1245" s="1410" t="s">
        <v>2134</v>
      </c>
      <c r="K1245" s="4043"/>
      <c r="L1245" s="1418"/>
      <c r="M1245" s="1419"/>
      <c r="N1245" s="1420"/>
      <c r="O1245" s="2080"/>
      <c r="P1245" s="2080"/>
      <c r="Q1245" s="2080"/>
      <c r="R1245" s="2080"/>
      <c r="S1245" s="2080"/>
      <c r="T1245" s="2394"/>
      <c r="U1245" s="2814"/>
      <c r="V1245" s="1421"/>
      <c r="W1245" s="2581"/>
      <c r="X1245" s="1422"/>
      <c r="Y1245" s="2611"/>
    </row>
    <row r="1246" spans="1:29" s="3139" customFormat="1" ht="15.95" hidden="1" customHeight="1">
      <c r="B1246" s="3140" t="s">
        <v>2245</v>
      </c>
      <c r="C1246" s="2660" t="s">
        <v>2245</v>
      </c>
      <c r="D1246" s="3473"/>
      <c r="E1246" s="2661"/>
      <c r="F1246" s="2661"/>
      <c r="G1246" s="2662" t="s">
        <v>2246</v>
      </c>
      <c r="H1246" s="2966"/>
      <c r="I1246" s="2663" t="s">
        <v>298</v>
      </c>
      <c r="J1246" s="2534" t="s">
        <v>689</v>
      </c>
      <c r="K1246" s="4044"/>
      <c r="L1246" s="2663" t="s">
        <v>298</v>
      </c>
      <c r="M1246" s="2664">
        <v>524</v>
      </c>
      <c r="N1246" s="2805"/>
      <c r="O1246" s="2531"/>
      <c r="P1246" s="2531"/>
      <c r="Q1246" s="2531"/>
      <c r="R1246" s="2531"/>
      <c r="S1246" s="2531"/>
      <c r="T1246" s="2394"/>
      <c r="U1246" s="2822"/>
      <c r="V1246" s="2669"/>
      <c r="W1246" s="3126"/>
      <c r="X1246" s="3127"/>
      <c r="Y1246" s="2598"/>
    </row>
    <row r="1247" spans="1:29" s="619" customFormat="1" ht="15.95" hidden="1" customHeight="1">
      <c r="B1247" s="655"/>
      <c r="C1247" s="2167"/>
      <c r="D1247" s="3423"/>
      <c r="E1247" s="918"/>
      <c r="F1247" s="918"/>
      <c r="G1247" s="970" t="s">
        <v>2689</v>
      </c>
      <c r="H1247" s="2909"/>
      <c r="I1247" s="920" t="s">
        <v>421</v>
      </c>
      <c r="J1247" s="970" t="s">
        <v>2296</v>
      </c>
      <c r="K1247" s="3968"/>
      <c r="L1247" s="920" t="s">
        <v>1112</v>
      </c>
      <c r="M1247" s="921">
        <v>2</v>
      </c>
      <c r="N1247" s="922">
        <f>T1254</f>
        <v>0</v>
      </c>
      <c r="O1247" s="2068"/>
      <c r="P1247" s="2068"/>
      <c r="Q1247" s="2068"/>
      <c r="R1247" s="2068"/>
      <c r="S1247" s="2068"/>
      <c r="T1247" s="2368"/>
      <c r="U1247" s="2814"/>
      <c r="V1247" s="924"/>
      <c r="W1247" s="2547"/>
      <c r="X1247" s="643"/>
      <c r="Y1247" s="1655"/>
    </row>
    <row r="1248" spans="1:29" s="619" customFormat="1" ht="15.95" hidden="1" customHeight="1">
      <c r="B1248" s="655"/>
      <c r="C1248" s="2167"/>
      <c r="D1248" s="3423"/>
      <c r="E1248" s="918"/>
      <c r="F1248" s="918"/>
      <c r="G1248" s="970" t="s">
        <v>2690</v>
      </c>
      <c r="H1248" s="2909"/>
      <c r="I1248" s="920" t="s">
        <v>421</v>
      </c>
      <c r="J1248" s="970" t="s">
        <v>2300</v>
      </c>
      <c r="K1248" s="3968"/>
      <c r="L1248" s="920" t="s">
        <v>1112</v>
      </c>
      <c r="M1248" s="921">
        <f>177-4</f>
        <v>173</v>
      </c>
      <c r="N1248" s="922">
        <f>T1257</f>
        <v>0</v>
      </c>
      <c r="O1248" s="2068"/>
      <c r="P1248" s="2068"/>
      <c r="Q1248" s="2068"/>
      <c r="R1248" s="2068"/>
      <c r="S1248" s="2068"/>
      <c r="T1248" s="2368"/>
      <c r="U1248" s="2814"/>
      <c r="V1248" s="924"/>
      <c r="W1248" s="2547"/>
      <c r="X1248" s="643"/>
      <c r="Y1248" s="1655"/>
    </row>
    <row r="1249" spans="1:29" s="619" customFormat="1" ht="20.25" hidden="1" customHeight="1">
      <c r="B1249" s="639"/>
      <c r="C1249" s="2159"/>
      <c r="D1249" s="3423">
        <f>'Process (R)'!$B$2245</f>
        <v>106</v>
      </c>
      <c r="E1249" s="918" t="str">
        <f>VLOOKUP(D1249,'Process (R)'!$B$6:$L$2770,2,1)</f>
        <v>AF.11210
1776</v>
      </c>
      <c r="F1249" s="918" t="str">
        <f t="shared" ref="F1249:F1252" si="1262">LEFT(E1249,8)</f>
        <v>AF.11210</v>
      </c>
      <c r="G1249" s="919" t="str">
        <f>VLOOKUP(D1249,'Process (R)'!$B$6:$L$2770,3,1)</f>
        <v>Foundation Concrete - C20 (20Mpa), Crushed stone 1x2</v>
      </c>
      <c r="H1249" s="2909"/>
      <c r="I1249" s="920" t="str">
        <f>VLOOKUP(D1249,'Process (R)'!$B$6:$L$2770,4,1)</f>
        <v>m3</v>
      </c>
      <c r="J1249" s="919" t="str">
        <f>VLOOKUP(D1249,'Process (R)'!$B$6:$L$2770,5,1)</f>
        <v>Bê tông móng - loại C20 (20Mpa), đá 1x2</v>
      </c>
      <c r="K1249" s="3968"/>
      <c r="L1249" s="920" t="str">
        <f>VLOOKUP(D1249,'Process (R)'!$B$6:$L$2770,6,1)</f>
        <v>m3</v>
      </c>
      <c r="M1249" s="921">
        <f>0.25*181</f>
        <v>45.25</v>
      </c>
      <c r="N1249" s="922">
        <f>VLOOKUP(D1249,'Process (R)'!$C$6:$L$2770,10,1)</f>
        <v>1649115.3083754813</v>
      </c>
      <c r="O1249" s="2068"/>
      <c r="P1249" s="2068"/>
      <c r="Q1249" s="2068"/>
      <c r="R1249" s="2068"/>
      <c r="S1249" s="2068"/>
      <c r="T1249" s="2368"/>
      <c r="U1249" s="2814"/>
      <c r="V1249" s="924"/>
      <c r="W1249" s="2548"/>
      <c r="X1249" s="644"/>
      <c r="Y1249" s="2595"/>
    </row>
    <row r="1250" spans="1:29" s="619" customFormat="1" ht="15.95" hidden="1" customHeight="1">
      <c r="B1250" s="639"/>
      <c r="C1250" s="2159"/>
      <c r="D1250" s="3423">
        <f>'Process (R)'!$B$1660</f>
        <v>81</v>
      </c>
      <c r="E1250" s="918" t="str">
        <f>VLOOKUP(D1250,'Process (R)'!$B$6:$L$2770,2,1)</f>
        <v>AF.81111
1776</v>
      </c>
      <c r="F1250" s="918" t="str">
        <f t="shared" si="1262"/>
        <v>AF.81111</v>
      </c>
      <c r="G1250" s="919" t="str">
        <f>VLOOKUP(D1250,'Process (R)'!$B$6:$L$2770,3,1)</f>
        <v>Formwork of Foundation</v>
      </c>
      <c r="H1250" s="2909"/>
      <c r="I1250" s="920" t="str">
        <f>VLOOKUP(D1250,'Process (R)'!$B$6:$L$2770,4,1)</f>
        <v>m2</v>
      </c>
      <c r="J1250" s="919" t="str">
        <f>VLOOKUP(D1250,'Process (R)'!$B$6:$L$2770,5,1)</f>
        <v>Ván khuôn móng</v>
      </c>
      <c r="K1250" s="3968"/>
      <c r="L1250" s="920" t="str">
        <f>VLOOKUP(D1250,'Process (R)'!$B$6:$L$2770,6,1)</f>
        <v>m2</v>
      </c>
      <c r="M1250" s="921"/>
      <c r="N1250" s="922">
        <f>VLOOKUP(D1250,'Process (R)'!$C$6:$L$2770,10,1)</f>
        <v>121428.55082667113</v>
      </c>
      <c r="O1250" s="2068"/>
      <c r="P1250" s="2068"/>
      <c r="Q1250" s="2068"/>
      <c r="R1250" s="2068"/>
      <c r="S1250" s="2068"/>
      <c r="T1250" s="2368"/>
      <c r="U1250" s="2814"/>
      <c r="V1250" s="924"/>
      <c r="W1250" s="2548"/>
      <c r="X1250" s="644"/>
      <c r="Y1250" s="2595"/>
    </row>
    <row r="1251" spans="1:29" ht="15.75" hidden="1" customHeight="1">
      <c r="B1251" s="623"/>
      <c r="C1251" s="2161"/>
      <c r="D1251" s="3422">
        <f>'Process (R)'!$B$336</f>
        <v>17</v>
      </c>
      <c r="E1251" s="939" t="str">
        <f>VLOOKUP(D1251,'Process (R)'!$B$6:$L$2770,2,1)</f>
        <v>AB.25111
1776</v>
      </c>
      <c r="F1251" s="939" t="str">
        <f t="shared" si="1262"/>
        <v>AB.25111</v>
      </c>
      <c r="G1251" s="940" t="s">
        <v>3777</v>
      </c>
      <c r="H1251" s="2906"/>
      <c r="I1251" s="941" t="s">
        <v>276</v>
      </c>
      <c r="J1251" s="940" t="s">
        <v>3778</v>
      </c>
      <c r="K1251" s="3961"/>
      <c r="L1251" s="941" t="str">
        <f>VLOOKUP(D1251,'Process (R)'!$B$6:$L$2770,6,1)</f>
        <v>m3</v>
      </c>
      <c r="M1251" s="942">
        <v>1.17</v>
      </c>
      <c r="N1251" s="943">
        <f>VLOOKUP(D1251,'Process (R)'!$C$6:$L$2770,10,1)</f>
        <v>25116.376114735951</v>
      </c>
      <c r="O1251" s="1935"/>
      <c r="P1251" s="1935"/>
      <c r="Q1251" s="1935"/>
      <c r="R1251" s="1935"/>
      <c r="S1251" s="1935"/>
      <c r="T1251" s="2366"/>
      <c r="U1251" s="2822"/>
      <c r="V1251" s="938"/>
      <c r="W1251" s="2553"/>
      <c r="X1251" s="641"/>
      <c r="Y1251" s="2598"/>
    </row>
    <row r="1252" spans="1:29" hidden="1">
      <c r="B1252" s="623"/>
      <c r="C1252" s="2161"/>
      <c r="D1252" s="3422">
        <f>'Process (R)'!$B$392</f>
        <v>20</v>
      </c>
      <c r="E1252" s="939" t="str">
        <f>VLOOKUP(D1252,'Process (R)'!$B$6:$L$2770,2,1)</f>
        <v>AB.65130
1776</v>
      </c>
      <c r="F1252" s="939" t="str">
        <f t="shared" si="1262"/>
        <v>AB.65130</v>
      </c>
      <c r="G1252" s="940" t="str">
        <f>VLOOKUP(D1252,'Process (R)'!$B$6:$L$2770,3,1)</f>
        <v>Soil Backfill by Machine, K=0.95</v>
      </c>
      <c r="H1252" s="2906"/>
      <c r="I1252" s="941" t="str">
        <f>VLOOKUP(D1252,'Process (R)'!$B$6:$L$2770,4,1)</f>
        <v>m3</v>
      </c>
      <c r="J1252" s="940" t="str">
        <f>VLOOKUP(D1252,'Process (R)'!$B$6:$L$2770,5,1)</f>
        <v>Đắp đất công trình bằng máy, K=0,95</v>
      </c>
      <c r="K1252" s="3961"/>
      <c r="L1252" s="941" t="str">
        <f>VLOOKUP(D1252,'Process (R)'!$B$6:$L$2770,6,1)</f>
        <v>m3</v>
      </c>
      <c r="M1252" s="942">
        <v>0.92</v>
      </c>
      <c r="N1252" s="943">
        <f>VLOOKUP(D1252,'Process (R)'!$C$6:$L$2770,10,1)</f>
        <v>55337.478358977962</v>
      </c>
      <c r="O1252" s="1935"/>
      <c r="P1252" s="1935"/>
      <c r="Q1252" s="1935"/>
      <c r="R1252" s="1935"/>
      <c r="S1252" s="1935"/>
      <c r="T1252" s="2366"/>
      <c r="U1252" s="2822"/>
      <c r="V1252" s="938"/>
      <c r="W1252" s="2553"/>
      <c r="X1252" s="641"/>
      <c r="Y1252" s="2598"/>
    </row>
    <row r="1253" spans="1:29" s="640" customFormat="1" ht="15.95" hidden="1" customHeight="1">
      <c r="B1253" s="621"/>
      <c r="C1253" s="2167"/>
      <c r="D1253" s="3454"/>
      <c r="E1253" s="963"/>
      <c r="F1253" s="963"/>
      <c r="G1253" s="1278" t="s">
        <v>2926</v>
      </c>
      <c r="H1253" s="2944"/>
      <c r="I1253" s="964"/>
      <c r="J1253" s="971" t="s">
        <v>2297</v>
      </c>
      <c r="K1253" s="4020"/>
      <c r="L1253" s="964"/>
      <c r="M1253" s="965"/>
      <c r="N1253" s="966"/>
      <c r="O1253" s="2083"/>
      <c r="P1253" s="2083"/>
      <c r="Q1253" s="2083"/>
      <c r="R1253" s="2083"/>
      <c r="S1253" s="2083"/>
      <c r="T1253" s="2394"/>
      <c r="U1253" s="2814"/>
      <c r="V1253" s="968"/>
      <c r="W1253" s="2553"/>
      <c r="X1253" s="641"/>
      <c r="Y1253" s="2598"/>
    </row>
    <row r="1254" spans="1:29" s="656" customFormat="1" ht="15.95" hidden="1" customHeight="1">
      <c r="B1254" s="657"/>
      <c r="C1254" s="2166"/>
      <c r="D1254" s="3460"/>
      <c r="E1254" s="972"/>
      <c r="F1254" s="972"/>
      <c r="G1254" s="950" t="s">
        <v>2932</v>
      </c>
      <c r="H1254" s="2944"/>
      <c r="I1254" s="973"/>
      <c r="J1254" s="950" t="s">
        <v>2295</v>
      </c>
      <c r="K1254" s="4020"/>
      <c r="L1254" s="973"/>
      <c r="M1254" s="974"/>
      <c r="N1254" s="975"/>
      <c r="O1254" s="2069"/>
      <c r="P1254" s="2069"/>
      <c r="Q1254" s="2069"/>
      <c r="R1254" s="2069"/>
      <c r="S1254" s="2069"/>
      <c r="T1254" s="2384"/>
      <c r="U1254" s="2819"/>
      <c r="V1254" s="976"/>
      <c r="W1254" s="2582"/>
      <c r="X1254" s="1687"/>
      <c r="Y1254" s="2607"/>
    </row>
    <row r="1255" spans="1:29" s="619" customFormat="1" ht="15.95" hidden="1" customHeight="1">
      <c r="B1255" s="655"/>
      <c r="C1255" s="2167"/>
      <c r="D1255" s="3423"/>
      <c r="E1255" s="918"/>
      <c r="F1255" s="918"/>
      <c r="G1255" s="970" t="s">
        <v>2691</v>
      </c>
      <c r="H1255" s="2909"/>
      <c r="I1255" s="920"/>
      <c r="J1255" s="970" t="s">
        <v>2289</v>
      </c>
      <c r="K1255" s="3968"/>
      <c r="L1255" s="920" t="s">
        <v>2290</v>
      </c>
      <c r="M1255" s="921">
        <v>1</v>
      </c>
      <c r="N1255" s="922">
        <v>786092</v>
      </c>
      <c r="O1255" s="2068"/>
      <c r="P1255" s="2068"/>
      <c r="Q1255" s="2068"/>
      <c r="R1255" s="2068"/>
      <c r="S1255" s="2068"/>
      <c r="T1255" s="2368"/>
      <c r="U1255" s="2814"/>
      <c r="V1255" s="924"/>
      <c r="W1255" s="2547"/>
      <c r="X1255" s="643"/>
      <c r="Y1255" s="1655"/>
    </row>
    <row r="1256" spans="1:29" s="619" customFormat="1" ht="15" hidden="1" customHeight="1">
      <c r="B1256" s="655"/>
      <c r="C1256" s="2167"/>
      <c r="D1256" s="3423"/>
      <c r="E1256" s="918"/>
      <c r="F1256" s="918"/>
      <c r="G1256" s="970" t="s">
        <v>2694</v>
      </c>
      <c r="H1256" s="2909"/>
      <c r="I1256" s="920"/>
      <c r="J1256" s="970" t="s">
        <v>2292</v>
      </c>
      <c r="K1256" s="3968"/>
      <c r="L1256" s="920" t="s">
        <v>2290</v>
      </c>
      <c r="M1256" s="921">
        <v>1</v>
      </c>
      <c r="N1256" s="922">
        <v>6083271</v>
      </c>
      <c r="O1256" s="2068"/>
      <c r="P1256" s="2068"/>
      <c r="Q1256" s="2068"/>
      <c r="R1256" s="2068"/>
      <c r="S1256" s="2068"/>
      <c r="T1256" s="2368"/>
      <c r="U1256" s="2814"/>
      <c r="V1256" s="924"/>
      <c r="W1256" s="2547"/>
      <c r="X1256" s="643"/>
      <c r="Y1256" s="1655"/>
    </row>
    <row r="1257" spans="1:29" s="656" customFormat="1" ht="15.95" hidden="1" customHeight="1">
      <c r="B1257" s="657"/>
      <c r="C1257" s="2166"/>
      <c r="D1257" s="3460"/>
      <c r="E1257" s="972"/>
      <c r="F1257" s="972"/>
      <c r="G1257" s="950" t="s">
        <v>2933</v>
      </c>
      <c r="H1257" s="2944"/>
      <c r="I1257" s="973"/>
      <c r="J1257" s="950" t="s">
        <v>2294</v>
      </c>
      <c r="K1257" s="4020"/>
      <c r="L1257" s="973"/>
      <c r="M1257" s="974"/>
      <c r="N1257" s="975"/>
      <c r="O1257" s="2069"/>
      <c r="P1257" s="2069"/>
      <c r="Q1257" s="2069"/>
      <c r="R1257" s="2069"/>
      <c r="S1257" s="2069"/>
      <c r="T1257" s="2384"/>
      <c r="U1257" s="2819"/>
      <c r="V1257" s="976"/>
      <c r="W1257" s="2582"/>
      <c r="X1257" s="1687"/>
      <c r="Y1257" s="2607"/>
    </row>
    <row r="1258" spans="1:29" s="619" customFormat="1" ht="15.95" hidden="1" customHeight="1">
      <c r="B1258" s="655"/>
      <c r="C1258" s="2167"/>
      <c r="D1258" s="3423"/>
      <c r="E1258" s="918"/>
      <c r="F1258" s="918"/>
      <c r="G1258" s="970" t="s">
        <v>2692</v>
      </c>
      <c r="H1258" s="2909"/>
      <c r="I1258" s="920"/>
      <c r="J1258" s="970" t="s">
        <v>2291</v>
      </c>
      <c r="K1258" s="3968"/>
      <c r="L1258" s="920" t="s">
        <v>2290</v>
      </c>
      <c r="M1258" s="921">
        <v>1</v>
      </c>
      <c r="N1258" s="922">
        <v>421570</v>
      </c>
      <c r="O1258" s="2068"/>
      <c r="P1258" s="2068"/>
      <c r="Q1258" s="2068"/>
      <c r="R1258" s="2068"/>
      <c r="S1258" s="2068"/>
      <c r="T1258" s="2368"/>
      <c r="U1258" s="2814"/>
      <c r="V1258" s="924"/>
      <c r="W1258" s="2547"/>
      <c r="X1258" s="643"/>
      <c r="Y1258" s="1655"/>
    </row>
    <row r="1259" spans="1:29" s="619" customFormat="1" ht="15" hidden="1" customHeight="1">
      <c r="B1259" s="1160"/>
      <c r="C1259" s="2183"/>
      <c r="D1259" s="3474"/>
      <c r="E1259" s="1161"/>
      <c r="F1259" s="1161"/>
      <c r="G1259" s="1163" t="s">
        <v>2693</v>
      </c>
      <c r="H1259" s="2967"/>
      <c r="I1259" s="1162"/>
      <c r="J1259" s="1163" t="s">
        <v>2293</v>
      </c>
      <c r="K1259" s="4045"/>
      <c r="L1259" s="1162" t="s">
        <v>2290</v>
      </c>
      <c r="M1259" s="1164">
        <v>1</v>
      </c>
      <c r="N1259" s="1165">
        <f>460620+1177217+557922</f>
        <v>2195759</v>
      </c>
      <c r="O1259" s="1165"/>
      <c r="P1259" s="1165"/>
      <c r="Q1259" s="1165"/>
      <c r="R1259" s="1165"/>
      <c r="S1259" s="1165"/>
      <c r="T1259" s="2395"/>
      <c r="U1259" s="2826"/>
      <c r="V1259" s="1166"/>
      <c r="W1259" s="2583"/>
      <c r="X1259" s="643"/>
      <c r="Y1259" s="1655"/>
    </row>
    <row r="1260" spans="1:29" s="1381" customFormat="1" ht="20.100000000000001" hidden="1" customHeight="1">
      <c r="C1260" s="2313"/>
      <c r="D1260" s="3471"/>
      <c r="E1260" s="2314"/>
      <c r="F1260" s="2315"/>
      <c r="G1260" s="2314"/>
      <c r="H1260" s="2964"/>
      <c r="I1260" s="2316"/>
      <c r="J1260" s="2314"/>
      <c r="K1260" s="4042"/>
      <c r="L1260" s="2317"/>
      <c r="M1260" s="2318"/>
      <c r="N1260" s="2317"/>
      <c r="O1260" s="2317"/>
      <c r="P1260" s="2317"/>
      <c r="Q1260" s="2317"/>
      <c r="R1260" s="2317"/>
      <c r="S1260" s="2317"/>
      <c r="T1260" s="2393"/>
      <c r="U1260" s="2825"/>
      <c r="V1260" s="2319"/>
      <c r="W1260" s="2578"/>
      <c r="X1260" s="1382"/>
      <c r="Y1260" s="1655"/>
    </row>
    <row r="1261" spans="1:29" s="1381" customFormat="1" ht="20.100000000000001" hidden="1" customHeight="1">
      <c r="C1261" s="2313"/>
      <c r="D1261" s="3471"/>
      <c r="E1261" s="2314"/>
      <c r="F1261" s="2315"/>
      <c r="G1261" s="2314"/>
      <c r="H1261" s="2964"/>
      <c r="I1261" s="2316"/>
      <c r="J1261" s="2314"/>
      <c r="K1261" s="4042"/>
      <c r="L1261" s="2317"/>
      <c r="M1261" s="2318"/>
      <c r="N1261" s="2317"/>
      <c r="O1261" s="2317"/>
      <c r="P1261" s="2317"/>
      <c r="Q1261" s="2317"/>
      <c r="R1261" s="2317"/>
      <c r="S1261" s="2317"/>
      <c r="T1261" s="2393"/>
      <c r="U1261" s="2825"/>
      <c r="V1261" s="2319"/>
      <c r="W1261" s="2578"/>
      <c r="X1261" s="1382"/>
      <c r="Y1261" s="1655"/>
    </row>
    <row r="1262" spans="1:29" s="1381" customFormat="1" ht="20.100000000000001" hidden="1" customHeight="1">
      <c r="C1262" s="2313"/>
      <c r="D1262" s="3471"/>
      <c r="E1262" s="2314"/>
      <c r="F1262" s="2315"/>
      <c r="G1262" s="2314"/>
      <c r="H1262" s="2964"/>
      <c r="I1262" s="2316"/>
      <c r="J1262" s="2314"/>
      <c r="K1262" s="4042"/>
      <c r="L1262" s="2317"/>
      <c r="M1262" s="2318"/>
      <c r="N1262" s="2317"/>
      <c r="O1262" s="2317"/>
      <c r="P1262" s="2317"/>
      <c r="Q1262" s="2317"/>
      <c r="R1262" s="2317"/>
      <c r="S1262" s="2317"/>
      <c r="T1262" s="2393"/>
      <c r="U1262" s="2825"/>
      <c r="V1262" s="2319"/>
      <c r="W1262" s="2578"/>
      <c r="X1262" s="1382"/>
      <c r="Y1262" s="1655"/>
    </row>
    <row r="1263" spans="1:29" s="3131" customFormat="1" hidden="1">
      <c r="A1263" s="3131" t="s">
        <v>2255</v>
      </c>
      <c r="B1263" s="3141" t="s">
        <v>3964</v>
      </c>
      <c r="C1263" s="2665" t="s">
        <v>3964</v>
      </c>
      <c r="D1263" s="3467"/>
      <c r="E1263" s="2533"/>
      <c r="F1263" s="2533"/>
      <c r="G1263" s="2536" t="s">
        <v>3858</v>
      </c>
      <c r="H1263" s="2957"/>
      <c r="I1263" s="2535" t="s">
        <v>275</v>
      </c>
      <c r="J1263" s="2536" t="s">
        <v>445</v>
      </c>
      <c r="K1263" s="4036"/>
      <c r="L1263" s="2535" t="s">
        <v>275</v>
      </c>
      <c r="M1263" s="2537">
        <f>M1264</f>
        <v>1</v>
      </c>
      <c r="N1263" s="2533"/>
      <c r="O1263" s="2519"/>
      <c r="P1263" s="2519"/>
      <c r="Q1263" s="2519"/>
      <c r="R1263" s="2519"/>
      <c r="S1263" s="2519"/>
      <c r="T1263" s="2385"/>
      <c r="U1263" s="2823"/>
      <c r="V1263" s="2533"/>
      <c r="W1263" s="3126"/>
      <c r="X1263" s="3127"/>
      <c r="Y1263" s="2598"/>
      <c r="Z1263" s="3133"/>
      <c r="AA1263" s="3133"/>
      <c r="AB1263" s="3133"/>
      <c r="AC1263" s="3133"/>
    </row>
    <row r="1264" spans="1:29" s="359" customFormat="1" ht="17.45" hidden="1" customHeight="1">
      <c r="B1264" s="554"/>
      <c r="C1264" s="2162"/>
      <c r="D1264" s="3423">
        <f>'Process (R)'!$B$942</f>
        <v>48</v>
      </c>
      <c r="E1264" s="918" t="str">
        <f>VLOOKUP(D1264,'Process (R)'!$B$6:$L$2770,2,1)</f>
        <v>AL.16121
1776</v>
      </c>
      <c r="F1264" s="918" t="str">
        <f>LEFT(E1264,8)</f>
        <v>AL.16121</v>
      </c>
      <c r="G1264" s="919" t="str">
        <f>VLOOKUP(D1264,'Process (R)'!$B$6:$L$2770,3,1)</f>
        <v>Geotextile Filter Fabric (non-woven)</v>
      </c>
      <c r="H1264" s="2909"/>
      <c r="I1264" s="920" t="str">
        <f>VLOOKUP(D1264,'Process (R)'!$B$6:$L$2770,4,1)</f>
        <v>m2</v>
      </c>
      <c r="J1264" s="919" t="str">
        <f>VLOOKUP(D1264,'Process (R)'!$B$6:$L$2770,5,1)</f>
        <v>Vải địa kỹ thuật (không dệt)</v>
      </c>
      <c r="K1264" s="3968"/>
      <c r="L1264" s="920" t="str">
        <f>VLOOKUP(D1264,'Process (R)'!$B$6:$L$2770,6,1)</f>
        <v>m2</v>
      </c>
      <c r="M1264" s="921">
        <v>1</v>
      </c>
      <c r="N1264" s="922">
        <f>VLOOKUP(D1264,'Process (R)'!$C$6:$L$2770,10,1)</f>
        <v>21469.077835582208</v>
      </c>
      <c r="O1264" s="2068"/>
      <c r="P1264" s="2068"/>
      <c r="Q1264" s="2068"/>
      <c r="R1264" s="2068"/>
      <c r="S1264" s="2068"/>
      <c r="T1264" s="2366"/>
      <c r="U1264" s="2823"/>
      <c r="V1264" s="758"/>
      <c r="W1264" s="2550"/>
      <c r="X1264" s="645"/>
      <c r="Y1264" s="480"/>
      <c r="Z1264" s="480"/>
      <c r="AA1264" s="480"/>
      <c r="AB1264" s="480"/>
      <c r="AC1264" s="480"/>
    </row>
    <row r="1265" spans="1:29" s="1381" customFormat="1" ht="20.100000000000001" hidden="1" customHeight="1">
      <c r="C1265" s="2306"/>
      <c r="D1265" s="3469"/>
      <c r="E1265" s="2307"/>
      <c r="F1265" s="2308"/>
      <c r="G1265" s="2307"/>
      <c r="H1265" s="2961"/>
      <c r="I1265" s="2309"/>
      <c r="J1265" s="2307"/>
      <c r="K1265" s="4040"/>
      <c r="L1265" s="2310"/>
      <c r="M1265" s="2311"/>
      <c r="N1265" s="2310"/>
      <c r="O1265" s="2310"/>
      <c r="P1265" s="2310"/>
      <c r="Q1265" s="2310"/>
      <c r="R1265" s="2310"/>
      <c r="S1265" s="2310"/>
      <c r="T1265" s="2392"/>
      <c r="U1265" s="2824"/>
      <c r="V1265" s="2312"/>
      <c r="W1265" s="2578"/>
      <c r="X1265" s="1382"/>
      <c r="Y1265" s="1655"/>
    </row>
    <row r="1266" spans="1:29" s="1381" customFormat="1" ht="20.100000000000001" hidden="1" customHeight="1">
      <c r="C1266" s="2306"/>
      <c r="D1266" s="3469"/>
      <c r="E1266" s="2307"/>
      <c r="F1266" s="2308"/>
      <c r="G1266" s="2307"/>
      <c r="H1266" s="2961"/>
      <c r="I1266" s="2309"/>
      <c r="J1266" s="2307"/>
      <c r="K1266" s="4040"/>
      <c r="L1266" s="2310"/>
      <c r="M1266" s="2311"/>
      <c r="N1266" s="2310"/>
      <c r="O1266" s="2310"/>
      <c r="P1266" s="2310"/>
      <c r="Q1266" s="2310"/>
      <c r="R1266" s="2310"/>
      <c r="S1266" s="2310"/>
      <c r="T1266" s="2392"/>
      <c r="U1266" s="2824"/>
      <c r="V1266" s="2312"/>
      <c r="W1266" s="2578"/>
      <c r="X1266" s="1382"/>
      <c r="Y1266" s="1655"/>
    </row>
    <row r="1267" spans="1:29" s="1381" customFormat="1" ht="20.100000000000001" hidden="1" customHeight="1">
      <c r="C1267" s="2306"/>
      <c r="D1267" s="3469"/>
      <c r="E1267" s="2307"/>
      <c r="F1267" s="2308"/>
      <c r="G1267" s="2307"/>
      <c r="H1267" s="2961"/>
      <c r="I1267" s="2309"/>
      <c r="J1267" s="2307"/>
      <c r="K1267" s="4040"/>
      <c r="L1267" s="2310"/>
      <c r="M1267" s="2311"/>
      <c r="N1267" s="2310"/>
      <c r="O1267" s="2310"/>
      <c r="P1267" s="2310"/>
      <c r="Q1267" s="2310"/>
      <c r="R1267" s="2310"/>
      <c r="S1267" s="2310"/>
      <c r="T1267" s="2392"/>
      <c r="U1267" s="2824"/>
      <c r="V1267" s="2312"/>
      <c r="W1267" s="2578"/>
      <c r="X1267" s="1382"/>
      <c r="Y1267" s="1655"/>
    </row>
    <row r="1268" spans="1:29" s="1400" customFormat="1" hidden="1">
      <c r="B1268" s="1409" t="s">
        <v>2267</v>
      </c>
      <c r="C1268" s="2160" t="s">
        <v>2267</v>
      </c>
      <c r="D1268" s="3468"/>
      <c r="E1268" s="1408"/>
      <c r="F1268" s="1408"/>
      <c r="G1268" s="1410" t="s">
        <v>595</v>
      </c>
      <c r="H1268" s="2968"/>
      <c r="I1268" s="1403"/>
      <c r="J1268" s="1410" t="s">
        <v>3686</v>
      </c>
      <c r="K1268" s="4037"/>
      <c r="L1268" s="1403"/>
      <c r="M1268" s="1406"/>
      <c r="N1268" s="1407"/>
      <c r="O1268" s="2075"/>
      <c r="P1268" s="2075"/>
      <c r="Q1268" s="2075"/>
      <c r="R1268" s="2075"/>
      <c r="S1268" s="2075"/>
      <c r="T1268" s="2391"/>
      <c r="U1268" s="2821"/>
      <c r="V1268" s="1408"/>
      <c r="W1268" s="2577"/>
      <c r="X1268" s="1411"/>
      <c r="Y1268" s="2598"/>
    </row>
    <row r="1269" spans="1:29" s="3142" customFormat="1" ht="13.5" hidden="1" customHeight="1">
      <c r="A1269" s="3142" t="s">
        <v>2238</v>
      </c>
      <c r="B1269" s="3143" t="s">
        <v>596</v>
      </c>
      <c r="C1269" s="2666" t="s">
        <v>596</v>
      </c>
      <c r="D1269" s="3475"/>
      <c r="E1269" s="2538"/>
      <c r="F1269" s="2538"/>
      <c r="G1269" s="2538" t="s">
        <v>597</v>
      </c>
      <c r="H1269" s="2969"/>
      <c r="I1269" s="2642" t="s">
        <v>276</v>
      </c>
      <c r="J1269" s="2538" t="s">
        <v>598</v>
      </c>
      <c r="K1269" s="4046"/>
      <c r="L1269" s="2642" t="s">
        <v>276</v>
      </c>
      <c r="M1269" s="2643">
        <v>1</v>
      </c>
      <c r="N1269" s="2538"/>
      <c r="O1269" s="2528"/>
      <c r="P1269" s="2528"/>
      <c r="Q1269" s="2528"/>
      <c r="R1269" s="2528"/>
      <c r="S1269" s="2528"/>
      <c r="T1269" s="3144"/>
      <c r="U1269" s="2815"/>
      <c r="V1269" s="2538"/>
      <c r="W1269" s="3126"/>
      <c r="X1269" s="3127"/>
      <c r="Y1269" s="2598"/>
      <c r="Z1269" s="3145"/>
      <c r="AA1269" s="3145"/>
      <c r="AB1269" s="3145"/>
      <c r="AC1269" s="3145"/>
    </row>
    <row r="1270" spans="1:29" hidden="1">
      <c r="B1270" s="623"/>
      <c r="C1270" s="2161"/>
      <c r="D1270" s="3422">
        <f>'Process (R)'!$B$237</f>
        <v>12</v>
      </c>
      <c r="E1270" s="939" t="str">
        <f>VLOOKUP(D1270,'Process (R)'!$B$6:$L$2770,2,1)</f>
        <v>AB.31141
1776</v>
      </c>
      <c r="F1270" s="939" t="str">
        <f>LEFT(E1270,8)</f>
        <v>AB.31141</v>
      </c>
      <c r="G1270" s="940" t="str">
        <f>VLOOKUP(D1270,'Process (R)'!$B$6:$L$2770,3,1)</f>
        <v>Soil Excavation by Machine, Class 1</v>
      </c>
      <c r="H1270" s="2907"/>
      <c r="I1270" s="941" t="str">
        <f>VLOOKUP(D1270,'Process (R)'!$B$6:$L$2770,4,1)</f>
        <v>m3</v>
      </c>
      <c r="J1270" s="940" t="str">
        <f>VLOOKUP(D1270,'Process (R)'!$B$6:$L$2770,5,1)</f>
        <v>Đào đất nền đường bằng máy, cấp  1</v>
      </c>
      <c r="K1270" s="3963"/>
      <c r="L1270" s="941" t="str">
        <f>VLOOKUP(D1270,'Process (R)'!$B$6:$L$2770,6,1)</f>
        <v>m3</v>
      </c>
      <c r="M1270" s="952">
        <f>M1269</f>
        <v>1</v>
      </c>
      <c r="N1270" s="943">
        <f>VLOOKUP($D1270,'Process (R)'!$B$6:$O$2770,12,0)</f>
        <v>0</v>
      </c>
      <c r="O1270" s="943">
        <f>VLOOKUP($D1270,'Process (R)'!$B$6:$O$2770,13,0)</f>
        <v>8377.0761000000002</v>
      </c>
      <c r="P1270" s="943">
        <f>VLOOKUP($D1270,'Process (R)'!$B$6:$O$2770,14,0)</f>
        <v>11174.110662013985</v>
      </c>
      <c r="Q1270" s="1935">
        <f t="shared" ref="Q1270" si="1263">N1270*M1270</f>
        <v>0</v>
      </c>
      <c r="R1270" s="1935">
        <f t="shared" ref="R1270" si="1264">O1270*M1270</f>
        <v>8377.0761000000002</v>
      </c>
      <c r="S1270" s="1935">
        <f t="shared" ref="S1270" si="1265">P1270*M1270</f>
        <v>11174.110662013985</v>
      </c>
      <c r="T1270" s="2366"/>
      <c r="U1270" s="2822"/>
      <c r="V1270" s="948"/>
      <c r="W1270" s="2547"/>
      <c r="X1270" s="643"/>
    </row>
    <row r="1271" spans="1:29" s="1381" customFormat="1" ht="20.100000000000001" hidden="1" customHeight="1">
      <c r="C1271" s="2306"/>
      <c r="D1271" s="3469"/>
      <c r="E1271" s="2307"/>
      <c r="F1271" s="2308"/>
      <c r="G1271" s="2307"/>
      <c r="H1271" s="2961"/>
      <c r="I1271" s="2309"/>
      <c r="J1271" s="2307"/>
      <c r="K1271" s="4040"/>
      <c r="L1271" s="2310"/>
      <c r="M1271" s="2311"/>
      <c r="N1271" s="2310"/>
      <c r="O1271" s="2310"/>
      <c r="P1271" s="2310"/>
      <c r="Q1271" s="2310"/>
      <c r="R1271" s="2310"/>
      <c r="S1271" s="2310"/>
      <c r="T1271" s="2392"/>
      <c r="U1271" s="2824"/>
      <c r="V1271" s="2312"/>
      <c r="W1271" s="2578"/>
      <c r="X1271" s="1382"/>
      <c r="Y1271" s="1655"/>
    </row>
    <row r="1272" spans="1:29" s="1381" customFormat="1" ht="20.100000000000001" hidden="1" customHeight="1">
      <c r="C1272" s="2306"/>
      <c r="D1272" s="3469"/>
      <c r="E1272" s="2307"/>
      <c r="F1272" s="2308"/>
      <c r="G1272" s="2307"/>
      <c r="H1272" s="2961"/>
      <c r="I1272" s="2309"/>
      <c r="J1272" s="2307"/>
      <c r="K1272" s="4040"/>
      <c r="L1272" s="2310"/>
      <c r="M1272" s="2311"/>
      <c r="N1272" s="2310"/>
      <c r="O1272" s="2310"/>
      <c r="P1272" s="2310"/>
      <c r="Q1272" s="2310"/>
      <c r="R1272" s="2310"/>
      <c r="S1272" s="2310"/>
      <c r="T1272" s="2392"/>
      <c r="U1272" s="2824"/>
      <c r="V1272" s="2312"/>
      <c r="W1272" s="2578"/>
      <c r="X1272" s="1382"/>
      <c r="Y1272" s="1655"/>
    </row>
    <row r="1273" spans="1:29" s="1381" customFormat="1" ht="20.100000000000001" hidden="1" customHeight="1">
      <c r="C1273" s="2156"/>
      <c r="D1273" s="3476"/>
      <c r="E1273" s="2151"/>
      <c r="F1273" s="2152"/>
      <c r="G1273" s="2151"/>
      <c r="H1273" s="2970"/>
      <c r="I1273" s="2153"/>
      <c r="J1273" s="2151"/>
      <c r="K1273" s="4047"/>
      <c r="L1273" s="2084"/>
      <c r="M1273" s="2154"/>
      <c r="N1273" s="2084"/>
      <c r="O1273" s="2084"/>
      <c r="P1273" s="2084"/>
      <c r="Q1273" s="2084"/>
      <c r="R1273" s="2084"/>
      <c r="S1273" s="2084"/>
      <c r="T1273" s="2365"/>
      <c r="U1273" s="2827"/>
      <c r="V1273" s="2155"/>
      <c r="W1273" s="2578"/>
      <c r="X1273" s="1382"/>
      <c r="Y1273" s="1655"/>
    </row>
    <row r="1274" spans="1:29" s="3124" customFormat="1" ht="17.45" hidden="1" customHeight="1">
      <c r="A1274" s="3124" t="s">
        <v>2238</v>
      </c>
      <c r="B1274" s="3132" t="s">
        <v>693</v>
      </c>
      <c r="C1274" s="2649" t="s">
        <v>693</v>
      </c>
      <c r="D1274" s="3464"/>
      <c r="E1274" s="2539"/>
      <c r="F1274" s="2667"/>
      <c r="G1274" s="2657" t="s">
        <v>989</v>
      </c>
      <c r="H1274" s="2971"/>
      <c r="I1274" s="2654" t="s">
        <v>276</v>
      </c>
      <c r="J1274" s="2539" t="s">
        <v>692</v>
      </c>
      <c r="K1274" s="4038"/>
      <c r="L1274" s="2654" t="s">
        <v>276</v>
      </c>
      <c r="M1274" s="2537">
        <f>M1275</f>
        <v>1</v>
      </c>
      <c r="N1274" s="2533"/>
      <c r="O1274" s="2519"/>
      <c r="P1274" s="2519"/>
      <c r="Q1274" s="2519"/>
      <c r="R1274" s="2519"/>
      <c r="S1274" s="2519"/>
      <c r="T1274" s="2385"/>
      <c r="U1274" s="2822"/>
      <c r="V1274" s="2539"/>
      <c r="W1274" s="3126"/>
      <c r="X1274" s="3127"/>
      <c r="Y1274" s="2598"/>
    </row>
    <row r="1275" spans="1:29" ht="17.25" hidden="1" customHeight="1">
      <c r="B1275" s="623"/>
      <c r="C1275" s="2161"/>
      <c r="D1275" s="3422">
        <f>'Process (B)'!$B$276</f>
        <v>15</v>
      </c>
      <c r="E1275" s="939" t="str">
        <f>VLOOKUP(D1275,proB1,2,1)</f>
        <v>AK.98110
1776</v>
      </c>
      <c r="F1275" s="939" t="str">
        <f>LEFT(E1275,8)</f>
        <v>AK.98110</v>
      </c>
      <c r="G1275" s="939" t="str">
        <f>VLOOKUP(D1275,proB1,3,1)</f>
        <v>Blinding Stone</v>
      </c>
      <c r="H1275" s="2916"/>
      <c r="I1275" s="945" t="str">
        <f>VLOOKUP(D1275,proB1,4,1)</f>
        <v>m3</v>
      </c>
      <c r="J1275" s="939" t="str">
        <f>VLOOKUP(D1275,proB1,5,1)</f>
        <v>Đá dăm đệm</v>
      </c>
      <c r="K1275" s="3975"/>
      <c r="L1275" s="945" t="str">
        <f>VLOOKUP(D1275,proB1,6,1)</f>
        <v>m3</v>
      </c>
      <c r="M1275" s="952">
        <v>1</v>
      </c>
      <c r="N1275" s="943">
        <f>VLOOKUP($D1275,'Process (B)'!$B$6:$M$6673,10,1)</f>
        <v>352187.16272727278</v>
      </c>
      <c r="O1275" s="943">
        <f>VLOOKUP($D1275,'Process (B)'!$B$6:$M$6673,11,1)</f>
        <v>409088.27999999997</v>
      </c>
      <c r="P1275" s="943">
        <f>VLOOKUP($D1275,'Process (B)'!$B$6:$M$6673,12,1)</f>
        <v>0</v>
      </c>
      <c r="Q1275" s="1935">
        <f t="shared" ref="Q1275" si="1266">N1275*M1275</f>
        <v>352187.16272727278</v>
      </c>
      <c r="R1275" s="1935">
        <f t="shared" ref="R1275" si="1267">O1275*M1275</f>
        <v>409088.27999999997</v>
      </c>
      <c r="S1275" s="1935">
        <f t="shared" ref="S1275" si="1268">P1275*M1275</f>
        <v>0</v>
      </c>
      <c r="T1275" s="2366"/>
      <c r="U1275" s="2822"/>
      <c r="V1275" s="948"/>
      <c r="W1275" s="2547"/>
      <c r="X1275" s="643"/>
    </row>
    <row r="1276" spans="1:29" s="1381" customFormat="1" ht="20.100000000000001" hidden="1" customHeight="1">
      <c r="C1276" s="2156"/>
      <c r="D1276" s="3476"/>
      <c r="E1276" s="2151"/>
      <c r="F1276" s="2152"/>
      <c r="G1276" s="2151"/>
      <c r="H1276" s="2970"/>
      <c r="I1276" s="2153"/>
      <c r="J1276" s="2151"/>
      <c r="K1276" s="4047"/>
      <c r="L1276" s="2084"/>
      <c r="M1276" s="2154"/>
      <c r="N1276" s="2084"/>
      <c r="O1276" s="2084"/>
      <c r="P1276" s="2084"/>
      <c r="Q1276" s="2084"/>
      <c r="R1276" s="2084"/>
      <c r="S1276" s="2084"/>
      <c r="T1276" s="2365"/>
      <c r="U1276" s="2827"/>
      <c r="V1276" s="2155"/>
      <c r="W1276" s="2578"/>
      <c r="X1276" s="1382"/>
      <c r="Y1276" s="1655"/>
    </row>
    <row r="1277" spans="1:29" s="1381" customFormat="1" ht="20.100000000000001" hidden="1" customHeight="1">
      <c r="C1277" s="2156"/>
      <c r="D1277" s="3476"/>
      <c r="E1277" s="2151"/>
      <c r="F1277" s="2152"/>
      <c r="G1277" s="2151"/>
      <c r="H1277" s="2970"/>
      <c r="I1277" s="2153"/>
      <c r="J1277" s="2151"/>
      <c r="K1277" s="4047"/>
      <c r="L1277" s="2084"/>
      <c r="M1277" s="2154"/>
      <c r="N1277" s="2084"/>
      <c r="O1277" s="2084"/>
      <c r="P1277" s="2084"/>
      <c r="Q1277" s="2084"/>
      <c r="R1277" s="2084"/>
      <c r="S1277" s="2084"/>
      <c r="T1277" s="2365"/>
      <c r="U1277" s="2827"/>
      <c r="V1277" s="2155"/>
      <c r="W1277" s="2578"/>
      <c r="X1277" s="1382"/>
      <c r="Y1277" s="1655"/>
    </row>
    <row r="1278" spans="1:29" s="1383" customFormat="1" ht="20.100000000000001" hidden="1" customHeight="1">
      <c r="C1278" s="2157" t="s">
        <v>3705</v>
      </c>
      <c r="D1278" s="3477"/>
      <c r="E1278" s="1389"/>
      <c r="F1278" s="1389"/>
      <c r="G1278" s="1389"/>
      <c r="H1278" s="2972"/>
      <c r="I1278" s="1390"/>
      <c r="J1278" s="1390"/>
      <c r="K1278" s="4048"/>
      <c r="L1278" s="1390"/>
      <c r="M1278" s="1391"/>
      <c r="N1278" s="1390"/>
      <c r="O1278" s="2076"/>
      <c r="P1278" s="2076"/>
      <c r="Q1278" s="2076"/>
      <c r="R1278" s="2076"/>
      <c r="S1278" s="2076"/>
      <c r="T1278" s="2396"/>
      <c r="U1278" s="2822"/>
      <c r="V1278" s="1390"/>
      <c r="W1278" s="2584"/>
      <c r="X1278" s="2542"/>
      <c r="Y1278" s="1656"/>
    </row>
    <row r="1279" spans="1:29" s="1423" customFormat="1" ht="20.100000000000001" hidden="1" customHeight="1">
      <c r="B1279" s="1431" t="s">
        <v>2271</v>
      </c>
      <c r="C1279" s="2158" t="s">
        <v>2271</v>
      </c>
      <c r="D1279" s="3478"/>
      <c r="E1279" s="1424"/>
      <c r="F1279" s="1424"/>
      <c r="G1279" s="1410" t="s">
        <v>1954</v>
      </c>
      <c r="H1279" s="2973"/>
      <c r="I1279" s="1425"/>
      <c r="J1279" s="1408" t="s">
        <v>1955</v>
      </c>
      <c r="K1279" s="4049"/>
      <c r="L1279" s="1425"/>
      <c r="M1279" s="1426"/>
      <c r="N1279" s="1427"/>
      <c r="O1279" s="2081"/>
      <c r="P1279" s="2081"/>
      <c r="Q1279" s="2081"/>
      <c r="R1279" s="2081"/>
      <c r="S1279" s="2081"/>
      <c r="T1279" s="2397"/>
      <c r="U1279" s="2822"/>
      <c r="V1279" s="1427"/>
      <c r="W1279" s="2585"/>
      <c r="X1279" s="2543"/>
      <c r="Y1279" s="2612"/>
    </row>
    <row r="1280" spans="1:29" s="3124" customFormat="1" ht="20.100000000000001" hidden="1" customHeight="1">
      <c r="A1280" s="3124" t="s">
        <v>2238</v>
      </c>
      <c r="B1280" s="3134" t="s">
        <v>2390</v>
      </c>
      <c r="C1280" s="2650" t="s">
        <v>2390</v>
      </c>
      <c r="D1280" s="3464"/>
      <c r="E1280" s="2539"/>
      <c r="F1280" s="2539"/>
      <c r="G1280" s="2534" t="s">
        <v>929</v>
      </c>
      <c r="H1280" s="2974"/>
      <c r="I1280" s="2654" t="s">
        <v>276</v>
      </c>
      <c r="J1280" s="2539" t="s">
        <v>42</v>
      </c>
      <c r="K1280" s="4050"/>
      <c r="L1280" s="2654" t="s">
        <v>276</v>
      </c>
      <c r="M1280" s="2668">
        <v>1</v>
      </c>
      <c r="N1280" s="2804"/>
      <c r="O1280" s="2529"/>
      <c r="P1280" s="2529"/>
      <c r="Q1280" s="2529"/>
      <c r="R1280" s="2529"/>
      <c r="S1280" s="2529"/>
      <c r="T1280" s="2391"/>
      <c r="U1280" s="2822"/>
      <c r="V1280" s="2539"/>
      <c r="W1280" s="3126"/>
      <c r="X1280" s="3127"/>
      <c r="Y1280" s="2598"/>
    </row>
    <row r="1281" spans="1:29" s="619" customFormat="1" ht="20.100000000000001" hidden="1" customHeight="1">
      <c r="B1281" s="636"/>
      <c r="C1281" s="2159"/>
      <c r="D1281" s="3422">
        <f>'Process (B)'!$B$3096</f>
        <v>141</v>
      </c>
      <c r="E1281" s="928" t="str">
        <f>VLOOKUP(D1281,proB1,2,1)</f>
        <v>AD.11212
1776</v>
      </c>
      <c r="F1281" s="929" t="str">
        <f>LEFT(E1281,8)</f>
        <v>AD.11212</v>
      </c>
      <c r="G1281" s="928" t="str">
        <f>VLOOKUP(D1281,proB1,3,1)</f>
        <v>Aggregate Subbase Course</v>
      </c>
      <c r="H1281" s="2917"/>
      <c r="I1281" s="930" t="str">
        <f>VLOOKUP(D1281,proB1,4,1)</f>
        <v>m3</v>
      </c>
      <c r="J1281" s="928" t="str">
        <f>VLOOKUP(D1281,proB1,5,1)</f>
        <v>Móng cấp phối đá dăm lớp dưới</v>
      </c>
      <c r="K1281" s="3979"/>
      <c r="L1281" s="930" t="str">
        <f>VLOOKUP(D1281,proB1,6,1)</f>
        <v>m3</v>
      </c>
      <c r="M1281" s="931">
        <v>1</v>
      </c>
      <c r="N1281" s="943">
        <f>VLOOKUP($D1281,'Process (B)'!$B$6:$M$6673,10,1)</f>
        <v>315621.34745454544</v>
      </c>
      <c r="O1281" s="943">
        <f>VLOOKUP($D1281,'Process (B)'!$B$6:$M$6673,11,1)</f>
        <v>10780.029</v>
      </c>
      <c r="P1281" s="943">
        <f>VLOOKUP($D1281,'Process (B)'!$B$6:$M$6673,12,1)</f>
        <v>29690.090921491676</v>
      </c>
      <c r="Q1281" s="1935">
        <f t="shared" ref="Q1281" si="1269">N1281*M1281</f>
        <v>315621.34745454544</v>
      </c>
      <c r="R1281" s="1935">
        <f t="shared" ref="R1281" si="1270">O1281*M1281</f>
        <v>10780.029</v>
      </c>
      <c r="S1281" s="1935">
        <f t="shared" ref="S1281" si="1271">P1281*M1281</f>
        <v>29690.090921491676</v>
      </c>
      <c r="T1281" s="2368"/>
      <c r="U1281" s="2814"/>
      <c r="V1281" s="924"/>
      <c r="W1281" s="2548"/>
      <c r="X1281" s="644"/>
      <c r="Y1281" s="2595"/>
    </row>
    <row r="1282" spans="1:29" s="3139" customFormat="1" ht="20.100000000000001" hidden="1" customHeight="1">
      <c r="A1282" s="3124" t="s">
        <v>2238</v>
      </c>
      <c r="B1282" s="3134" t="s">
        <v>2391</v>
      </c>
      <c r="C1282" s="2650" t="s">
        <v>2391</v>
      </c>
      <c r="D1282" s="3473"/>
      <c r="E1282" s="2669"/>
      <c r="F1282" s="2669"/>
      <c r="G1282" s="2670" t="s">
        <v>930</v>
      </c>
      <c r="H1282" s="2975"/>
      <c r="I1282" s="2663" t="s">
        <v>276</v>
      </c>
      <c r="J1282" s="2669" t="s">
        <v>43</v>
      </c>
      <c r="K1282" s="4051"/>
      <c r="L1282" s="2663" t="s">
        <v>276</v>
      </c>
      <c r="M1282" s="2664">
        <v>1</v>
      </c>
      <c r="N1282" s="2805"/>
      <c r="O1282" s="2531"/>
      <c r="P1282" s="2531"/>
      <c r="Q1282" s="2531"/>
      <c r="R1282" s="2531"/>
      <c r="S1282" s="2531"/>
      <c r="T1282" s="3146"/>
      <c r="U1282" s="2822"/>
      <c r="V1282" s="2669"/>
      <c r="W1282" s="3126"/>
      <c r="X1282" s="3127"/>
      <c r="Y1282" s="2598"/>
    </row>
    <row r="1283" spans="1:29" s="619" customFormat="1" ht="20.100000000000001" hidden="1" customHeight="1">
      <c r="B1283" s="636"/>
      <c r="C1283" s="2159"/>
      <c r="D1283" s="3422">
        <f>'Process (B)'!$B$3122</f>
        <v>142</v>
      </c>
      <c r="E1283" s="928" t="str">
        <f>VLOOKUP(D1283,proB1,2,1)</f>
        <v>AD.11222
1776</v>
      </c>
      <c r="F1283" s="929" t="str">
        <f>LEFT(E1283,8)</f>
        <v>AD.11222</v>
      </c>
      <c r="G1283" s="928" t="str">
        <f>VLOOKUP(D1283,proB1,3,1)</f>
        <v>Aggregate base Course</v>
      </c>
      <c r="H1283" s="2917"/>
      <c r="I1283" s="930" t="str">
        <f>VLOOKUP(D1283,proB1,4,1)</f>
        <v>m3</v>
      </c>
      <c r="J1283" s="928" t="str">
        <f>VLOOKUP(D1283,proB1,5,1)</f>
        <v>Móng cấp phối đá dăm lớp trên</v>
      </c>
      <c r="K1283" s="3979"/>
      <c r="L1283" s="930" t="str">
        <f>VLOOKUP(D1283,proB1,6,1)</f>
        <v>m3</v>
      </c>
      <c r="M1283" s="931">
        <v>1</v>
      </c>
      <c r="N1283" s="943">
        <f>VLOOKUP($D1283,'Process (B)'!$B$6:$M$6673,10,1)</f>
        <v>328530.56745454541</v>
      </c>
      <c r="O1283" s="943">
        <f>VLOOKUP($D1283,'Process (B)'!$B$6:$M$6673,11,1)</f>
        <v>12162.084000000001</v>
      </c>
      <c r="P1283" s="943">
        <f>VLOOKUP($D1283,'Process (B)'!$B$6:$M$6673,12,1)</f>
        <v>28132.712403180827</v>
      </c>
      <c r="Q1283" s="1935">
        <f t="shared" ref="Q1283" si="1272">N1283*M1283</f>
        <v>328530.56745454541</v>
      </c>
      <c r="R1283" s="1935">
        <f t="shared" ref="R1283" si="1273">O1283*M1283</f>
        <v>12162.084000000001</v>
      </c>
      <c r="S1283" s="1935">
        <f t="shared" ref="S1283" si="1274">P1283*M1283</f>
        <v>28132.712403180827</v>
      </c>
      <c r="T1283" s="2368"/>
      <c r="U1283" s="2814"/>
      <c r="V1283" s="924"/>
      <c r="W1283" s="2548"/>
      <c r="X1283" s="644"/>
      <c r="Y1283" s="2595"/>
    </row>
    <row r="1284" spans="1:29" s="1383" customFormat="1" ht="20.100000000000001" hidden="1" customHeight="1">
      <c r="B1284" s="1387"/>
      <c r="C1284" s="2157" t="s">
        <v>3702</v>
      </c>
      <c r="D1284" s="3477"/>
      <c r="E1284" s="1389"/>
      <c r="F1284" s="1389"/>
      <c r="G1284" s="1389"/>
      <c r="H1284" s="2972"/>
      <c r="I1284" s="1390"/>
      <c r="J1284" s="1390"/>
      <c r="K1284" s="4048"/>
      <c r="L1284" s="1390"/>
      <c r="M1284" s="1391"/>
      <c r="N1284" s="1390"/>
      <c r="O1284" s="2076"/>
      <c r="P1284" s="2076"/>
      <c r="Q1284" s="2076"/>
      <c r="R1284" s="2076"/>
      <c r="S1284" s="2076"/>
      <c r="T1284" s="2396"/>
      <c r="U1284" s="2822"/>
      <c r="V1284" s="1390"/>
      <c r="W1284" s="2584"/>
      <c r="X1284" s="2542"/>
      <c r="Y1284" s="1656"/>
    </row>
    <row r="1285" spans="1:29" s="1412" customFormat="1" ht="20.100000000000001" hidden="1" customHeight="1">
      <c r="B1285" s="1409" t="s">
        <v>2272</v>
      </c>
      <c r="C1285" s="2160" t="s">
        <v>2272</v>
      </c>
      <c r="D1285" s="3479"/>
      <c r="E1285" s="1404"/>
      <c r="F1285" s="1405"/>
      <c r="G1285" s="1404" t="s">
        <v>1957</v>
      </c>
      <c r="H1285" s="2976"/>
      <c r="I1285" s="1402"/>
      <c r="J1285" s="1404" t="s">
        <v>1958</v>
      </c>
      <c r="K1285" s="4052"/>
      <c r="L1285" s="1402"/>
      <c r="M1285" s="1413"/>
      <c r="N1285" s="1404"/>
      <c r="O1285" s="2079"/>
      <c r="P1285" s="2079"/>
      <c r="Q1285" s="2079"/>
      <c r="R1285" s="2079"/>
      <c r="S1285" s="2079"/>
      <c r="T1285" s="2385"/>
      <c r="U1285" s="2823"/>
      <c r="V1285" s="1404"/>
      <c r="W1285" s="2586"/>
      <c r="X1285" s="1414"/>
      <c r="Y1285" s="2597"/>
      <c r="Z1285" s="1415"/>
      <c r="AA1285" s="1415"/>
      <c r="AB1285" s="1415"/>
      <c r="AC1285" s="1415"/>
    </row>
    <row r="1286" spans="1:29" s="3131" customFormat="1" ht="20.100000000000001" hidden="1" customHeight="1">
      <c r="B1286" s="3132" t="s">
        <v>111</v>
      </c>
      <c r="C1286" s="2649" t="s">
        <v>111</v>
      </c>
      <c r="D1286" s="3464"/>
      <c r="E1286" s="2533"/>
      <c r="F1286" s="2658"/>
      <c r="G1286" s="2533" t="s">
        <v>371</v>
      </c>
      <c r="H1286" s="2959"/>
      <c r="I1286" s="2535" t="s">
        <v>275</v>
      </c>
      <c r="J1286" s="2533" t="s">
        <v>373</v>
      </c>
      <c r="K1286" s="4036"/>
      <c r="L1286" s="2535" t="s">
        <v>275</v>
      </c>
      <c r="M1286" s="2537">
        <v>1</v>
      </c>
      <c r="N1286" s="2533"/>
      <c r="O1286" s="2519"/>
      <c r="P1286" s="2519"/>
      <c r="Q1286" s="2519"/>
      <c r="R1286" s="2519"/>
      <c r="S1286" s="2519"/>
      <c r="T1286" s="2385"/>
      <c r="U1286" s="2822"/>
      <c r="V1286" s="2533"/>
      <c r="W1286" s="3136"/>
      <c r="X1286" s="3137"/>
      <c r="Y1286" s="2597"/>
      <c r="Z1286" s="3133"/>
      <c r="AA1286" s="3133"/>
      <c r="AB1286" s="3133"/>
      <c r="AC1286" s="3133"/>
    </row>
    <row r="1287" spans="1:29" s="2857" customFormat="1" ht="20.100000000000001" hidden="1" customHeight="1">
      <c r="B1287" s="553"/>
      <c r="C1287" s="2162"/>
      <c r="D1287" s="3422">
        <f>'Process (B)'!$B$2804</f>
        <v>129</v>
      </c>
      <c r="E1287" s="928" t="str">
        <f>VLOOKUP(D1287,proB1,2,1)</f>
        <v>AD.24213
1776</v>
      </c>
      <c r="F1287" s="929" t="str">
        <f>LEFT(E1287,8)</f>
        <v>AD.24213</v>
      </c>
      <c r="G1287" s="928" t="str">
        <f>VLOOKUP(D1287,proB1,3,1)</f>
        <v xml:space="preserve">Prime Coat,  Rate of Bitumen 1.0kg/m2 </v>
      </c>
      <c r="H1287" s="2917"/>
      <c r="I1287" s="930" t="str">
        <f>VLOOKUP(D1287,proB1,4,1)</f>
        <v>m2</v>
      </c>
      <c r="J1287" s="928" t="str">
        <f>VLOOKUP(D1287,proB1,5,1)</f>
        <v xml:space="preserve">Lớp nhựa thấm bám, tỷ lệ nhựa 1.0kg/m2 </v>
      </c>
      <c r="K1287" s="3979"/>
      <c r="L1287" s="930" t="str">
        <f>VLOOKUP(D1287,proB1,6,1)</f>
        <v>m2</v>
      </c>
      <c r="M1287" s="931">
        <v>1</v>
      </c>
      <c r="N1287" s="943">
        <f>VLOOKUP($D1287,'Process (B)'!$B$6:$M$6673,10,1)</f>
        <v>21795.036310922504</v>
      </c>
      <c r="O1287" s="943">
        <f>VLOOKUP($D1287,'Process (B)'!$B$6:$M$6673,11,1)</f>
        <v>806.30175999999994</v>
      </c>
      <c r="P1287" s="943">
        <f>VLOOKUP($D1287,'Process (B)'!$B$6:$M$6673,12,1)</f>
        <v>4280.6792943315504</v>
      </c>
      <c r="Q1287" s="1935">
        <f t="shared" ref="Q1287" si="1275">N1287*M1287</f>
        <v>21795.036310922504</v>
      </c>
      <c r="R1287" s="1935">
        <f t="shared" ref="R1287" si="1276">O1287*M1287</f>
        <v>806.30175999999994</v>
      </c>
      <c r="S1287" s="1935">
        <f t="shared" ref="S1287" si="1277">P1287*M1287</f>
        <v>4280.6792943315504</v>
      </c>
      <c r="T1287" s="2367"/>
      <c r="U1287" s="2823"/>
      <c r="V1287" s="928"/>
      <c r="W1287" s="2551"/>
      <c r="X1287" s="646"/>
      <c r="Y1287" s="1618"/>
      <c r="Z1287" s="642"/>
      <c r="AA1287" s="642"/>
      <c r="AB1287" s="642"/>
      <c r="AC1287" s="642"/>
    </row>
    <row r="1288" spans="1:29" s="1412" customFormat="1" ht="20.100000000000001" hidden="1" customHeight="1">
      <c r="B1288" s="1409" t="s">
        <v>2273</v>
      </c>
      <c r="C1288" s="2160" t="s">
        <v>2273</v>
      </c>
      <c r="D1288" s="3468"/>
      <c r="E1288" s="1404"/>
      <c r="F1288" s="1405"/>
      <c r="G1288" s="1404" t="s">
        <v>3490</v>
      </c>
      <c r="H1288" s="2976"/>
      <c r="I1288" s="1402"/>
      <c r="J1288" s="1404" t="s">
        <v>1197</v>
      </c>
      <c r="K1288" s="4052"/>
      <c r="L1288" s="1402"/>
      <c r="M1288" s="1413"/>
      <c r="N1288" s="1404"/>
      <c r="O1288" s="2079"/>
      <c r="P1288" s="2079"/>
      <c r="Q1288" s="2079"/>
      <c r="R1288" s="2079"/>
      <c r="S1288" s="2079"/>
      <c r="T1288" s="2385"/>
      <c r="U1288" s="2823"/>
      <c r="V1288" s="1404"/>
      <c r="W1288" s="2586"/>
      <c r="X1288" s="1414"/>
      <c r="Y1288" s="2597"/>
      <c r="Z1288" s="1415"/>
      <c r="AA1288" s="1415"/>
      <c r="AB1288" s="1415"/>
      <c r="AC1288" s="1415"/>
    </row>
    <row r="1289" spans="1:29" s="3131" customFormat="1" ht="20.100000000000001" hidden="1" customHeight="1">
      <c r="A1289" s="3147" t="s">
        <v>2238</v>
      </c>
      <c r="B1289" s="3132" t="s">
        <v>2389</v>
      </c>
      <c r="C1289" s="2649" t="s">
        <v>2389</v>
      </c>
      <c r="D1289" s="3464"/>
      <c r="E1289" s="2533"/>
      <c r="F1289" s="2658"/>
      <c r="G1289" s="2533" t="s">
        <v>3707</v>
      </c>
      <c r="H1289" s="2959"/>
      <c r="I1289" s="2535" t="s">
        <v>275</v>
      </c>
      <c r="J1289" s="2533" t="s">
        <v>3706</v>
      </c>
      <c r="K1289" s="4036"/>
      <c r="L1289" s="2535" t="s">
        <v>275</v>
      </c>
      <c r="M1289" s="2537">
        <v>1</v>
      </c>
      <c r="N1289" s="2533"/>
      <c r="O1289" s="2519"/>
      <c r="P1289" s="2519"/>
      <c r="Q1289" s="2519"/>
      <c r="R1289" s="2519"/>
      <c r="S1289" s="2519"/>
      <c r="T1289" s="2385"/>
      <c r="U1289" s="2822"/>
      <c r="V1289" s="2533"/>
      <c r="W1289" s="3136"/>
      <c r="X1289" s="3137"/>
      <c r="Y1289" s="2597"/>
      <c r="Z1289" s="3133"/>
      <c r="AA1289" s="3133"/>
      <c r="AB1289" s="3133"/>
      <c r="AC1289" s="3133"/>
    </row>
    <row r="1290" spans="1:29" s="2857" customFormat="1" ht="20.100000000000001" hidden="1" customHeight="1">
      <c r="B1290" s="553"/>
      <c r="C1290" s="2162"/>
      <c r="D1290" s="3422">
        <f>'Process (B)'!$B$2827</f>
        <v>130</v>
      </c>
      <c r="E1290" s="928" t="str">
        <f>VLOOKUP(D1290,proB1,2,1)</f>
        <v>AD.26322
1776</v>
      </c>
      <c r="F1290" s="929" t="str">
        <f>LEFT(E1290,8)</f>
        <v>AD.26322</v>
      </c>
      <c r="G1290" s="928" t="str">
        <f>VLOOKUP(D1290,proB1,3,1)</f>
        <v xml:space="preserve">Manufacture of  Medium AC Mixture (for Binder Course) </v>
      </c>
      <c r="H1290" s="2917"/>
      <c r="I1290" s="930" t="str">
        <f>VLOOKUP(D1290,proB1,4,1)</f>
        <v>Ton</v>
      </c>
      <c r="J1290" s="928" t="str">
        <f>VLOOKUP(D1290,proB1,5,1)</f>
        <v xml:space="preserve">Sản xuất hỗn hợp BTN hạt trung (cho lớp liên kết) </v>
      </c>
      <c r="K1290" s="3979"/>
      <c r="L1290" s="930" t="str">
        <f>VLOOKUP(D1290,proB1,6,1)</f>
        <v>tấn</v>
      </c>
      <c r="M1290" s="931">
        <f>(7.03+11.87)/100</f>
        <v>0.18899999999999997</v>
      </c>
      <c r="N1290" s="928">
        <f>VLOOKUP(D1290,proB4,8,1)</f>
        <v>1868087.5134300867</v>
      </c>
      <c r="O1290" s="1717"/>
      <c r="P1290" s="1717"/>
      <c r="Q1290" s="1717"/>
      <c r="R1290" s="1717"/>
      <c r="S1290" s="1717"/>
      <c r="T1290" s="2367"/>
      <c r="U1290" s="2823"/>
      <c r="V1290" s="928"/>
      <c r="W1290" s="2551"/>
      <c r="X1290" s="646"/>
      <c r="Y1290" s="1618"/>
      <c r="Z1290" s="642"/>
      <c r="AA1290" s="642"/>
      <c r="AB1290" s="642"/>
      <c r="AC1290" s="642"/>
    </row>
    <row r="1291" spans="1:29" s="2857" customFormat="1" ht="20.100000000000001" hidden="1" customHeight="1">
      <c r="B1291" s="553"/>
      <c r="C1291" s="2162"/>
      <c r="D1291" s="3422">
        <f>'Process (B)'!$B$2858</f>
        <v>131</v>
      </c>
      <c r="E1291" s="928" t="str">
        <f>VLOOKUP(D1291,proB1,2,1)</f>
        <v>AD.27242 &amp; AD.27252
1776</v>
      </c>
      <c r="F1291" s="929" t="str">
        <f>LEFT(E1291,8)</f>
        <v>AD.27242</v>
      </c>
      <c r="G1291" s="928" t="str">
        <f>VLOOKUP(D1291,proB1,3,1)</f>
        <v>Transportation Asphalt Concrete at Hoa Nhon, average distance 28,6km</v>
      </c>
      <c r="H1291" s="2917"/>
      <c r="I1291" s="930" t="str">
        <f>VLOOKUP(D1291,proB1,4,1)</f>
        <v>Ton</v>
      </c>
      <c r="J1291" s="928" t="str">
        <f>VLOOKUP(D1291,proB1,5,1)</f>
        <v>Vận chuyển hỗn hợp BTN cự ly 5km (theo ý kiến của VEC)</v>
      </c>
      <c r="K1291" s="3979"/>
      <c r="L1291" s="930" t="str">
        <f>VLOOKUP(D1291,proB1,6,1)</f>
        <v>Tấn</v>
      </c>
      <c r="M1291" s="931">
        <f>M1290</f>
        <v>0.18899999999999997</v>
      </c>
      <c r="N1291" s="928">
        <f>VLOOKUP(D1291,proB4,8,1)</f>
        <v>86622.521272234226</v>
      </c>
      <c r="O1291" s="1717"/>
      <c r="P1291" s="1717"/>
      <c r="Q1291" s="1717"/>
      <c r="R1291" s="1717"/>
      <c r="S1291" s="1717"/>
      <c r="T1291" s="2367"/>
      <c r="U1291" s="2823"/>
      <c r="V1291" s="928"/>
      <c r="W1291" s="2551"/>
      <c r="X1291" s="646"/>
      <c r="Y1291" s="1618"/>
      <c r="Z1291" s="642"/>
      <c r="AA1291" s="642"/>
      <c r="AB1291" s="642"/>
      <c r="AC1291" s="642"/>
    </row>
    <row r="1292" spans="1:29" s="2857" customFormat="1" ht="20.100000000000001" hidden="1" customHeight="1">
      <c r="B1292" s="553"/>
      <c r="C1292" s="2162"/>
      <c r="D1292" s="3422">
        <f>'Process (B)'!$B$2877</f>
        <v>132</v>
      </c>
      <c r="E1292" s="928" t="str">
        <f>VLOOKUP(D1292,proB1,2,1)</f>
        <v>AD.23221
1776</v>
      </c>
      <c r="F1292" s="929" t="str">
        <f>LEFT(E1292,8)</f>
        <v>AD.23221</v>
      </c>
      <c r="G1292" s="928" t="str">
        <f>VLOOKUP(D1292,proB1,3,1)</f>
        <v>AC binder course, thickness 3cm</v>
      </c>
      <c r="H1292" s="2917"/>
      <c r="I1292" s="930" t="str">
        <f>VLOOKUP(D1292,proB1,4,1)</f>
        <v>m2</v>
      </c>
      <c r="J1292" s="928" t="str">
        <f>VLOOKUP(D1292,proB1,5,1)</f>
        <v>Lớp mặt đường BTN hạt trung, dày 3cm</v>
      </c>
      <c r="K1292" s="3979"/>
      <c r="L1292" s="930" t="str">
        <f>VLOOKUP(D1292,proB1,6,1)</f>
        <v>m2</v>
      </c>
      <c r="M1292" s="931">
        <f>M1289</f>
        <v>1</v>
      </c>
      <c r="N1292" s="928">
        <f>VLOOKUP(D1292,proB4,8,1)</f>
        <v>9021.4982756056179</v>
      </c>
      <c r="O1292" s="1717"/>
      <c r="P1292" s="1717"/>
      <c r="Q1292" s="1717"/>
      <c r="R1292" s="1717"/>
      <c r="S1292" s="1717"/>
      <c r="T1292" s="2367"/>
      <c r="U1292" s="2823"/>
      <c r="V1292" s="928"/>
      <c r="W1292" s="2551"/>
      <c r="X1292" s="646"/>
      <c r="Y1292" s="1618"/>
      <c r="Z1292" s="642"/>
      <c r="AA1292" s="642"/>
      <c r="AB1292" s="642"/>
      <c r="AC1292" s="642"/>
    </row>
    <row r="1293" spans="1:29" s="2857" customFormat="1" ht="20.100000000000001" hidden="1" customHeight="1">
      <c r="B1293" s="553"/>
      <c r="C1293" s="2162"/>
      <c r="D1293" s="3422">
        <f>'Process (B)'!$B$2923</f>
        <v>134</v>
      </c>
      <c r="E1293" s="928" t="str">
        <f>VLOOKUP(D1293,proB1,2,1)</f>
        <v>AD.23223
1776</v>
      </c>
      <c r="F1293" s="929" t="str">
        <f>LEFT(E1293,8)</f>
        <v>AD.23223</v>
      </c>
      <c r="G1293" s="928" t="str">
        <f>VLOOKUP(D1293,proB1,3,1)</f>
        <v>AC binder course, thickness 5cm</v>
      </c>
      <c r="H1293" s="2917"/>
      <c r="I1293" s="930" t="str">
        <f>VLOOKUP(D1293,proB1,4,1)</f>
        <v>m2</v>
      </c>
      <c r="J1293" s="928" t="str">
        <f>VLOOKUP(D1293,proB1,5,1)</f>
        <v>Lớp mặt đường BTN hạt trung, dày 5cm</v>
      </c>
      <c r="K1293" s="3979"/>
      <c r="L1293" s="930" t="str">
        <f>VLOOKUP(D1293,proB1,6,1)</f>
        <v>m2</v>
      </c>
      <c r="M1293" s="931">
        <f>M1292</f>
        <v>1</v>
      </c>
      <c r="N1293" s="928">
        <f>VLOOKUP(D1293,proB4,8,1)</f>
        <v>13294.570962890662</v>
      </c>
      <c r="O1293" s="1717"/>
      <c r="P1293" s="1717"/>
      <c r="Q1293" s="1717"/>
      <c r="R1293" s="1717"/>
      <c r="S1293" s="1717"/>
      <c r="T1293" s="2367"/>
      <c r="U1293" s="2823"/>
      <c r="V1293" s="928"/>
      <c r="W1293" s="2551"/>
      <c r="X1293" s="646"/>
      <c r="Y1293" s="1618"/>
      <c r="Z1293" s="642"/>
      <c r="AA1293" s="642"/>
      <c r="AB1293" s="642"/>
      <c r="AC1293" s="642"/>
    </row>
    <row r="1294" spans="1:29" s="3147" customFormat="1" ht="20.100000000000001" hidden="1" customHeight="1">
      <c r="A1294" s="3147" t="s">
        <v>2238</v>
      </c>
      <c r="B1294" s="3125" t="s">
        <v>4117</v>
      </c>
      <c r="C1294" s="2646" t="s">
        <v>4117</v>
      </c>
      <c r="D1294" s="3480"/>
      <c r="E1294" s="2652"/>
      <c r="F1294" s="2653"/>
      <c r="G1294" s="2534" t="s">
        <v>4115</v>
      </c>
      <c r="H1294" s="2974"/>
      <c r="I1294" s="2654" t="s">
        <v>275</v>
      </c>
      <c r="J1294" s="2539" t="s">
        <v>4116</v>
      </c>
      <c r="K1294" s="4050"/>
      <c r="L1294" s="2654" t="s">
        <v>275</v>
      </c>
      <c r="M1294" s="2647">
        <v>1</v>
      </c>
      <c r="N1294" s="2804"/>
      <c r="O1294" s="2529"/>
      <c r="P1294" s="2529"/>
      <c r="Q1294" s="2529"/>
      <c r="R1294" s="2529"/>
      <c r="S1294" s="2529"/>
      <c r="T1294" s="2391"/>
      <c r="U1294" s="2821"/>
      <c r="V1294" s="2539"/>
      <c r="W1294" s="3126"/>
      <c r="X1294" s="3127"/>
      <c r="Y1294" s="2598"/>
    </row>
    <row r="1295" spans="1:29" s="359" customFormat="1" ht="20.100000000000001" hidden="1" customHeight="1">
      <c r="A1295" s="360"/>
      <c r="B1295" s="553"/>
      <c r="C1295" s="2162"/>
      <c r="D1295" s="3422">
        <f>'Process (B)'!$B$2997</f>
        <v>137</v>
      </c>
      <c r="E1295" s="939" t="str">
        <f>VLOOKUP(D1295,'Process (R)'!$B$6:$L$2770,2,1)</f>
        <v>CP.03201
3398/2006</v>
      </c>
      <c r="F1295" s="939" t="str">
        <f t="shared" ref="F1295:F1296" si="1278">LEFT(E1295,8)</f>
        <v>CP.03201</v>
      </c>
      <c r="G1295" s="939" t="str">
        <f>VLOOKUP(D1295,proB1,3,1)</f>
        <v>Manufacture of  Black Crushed Stone Mixture</v>
      </c>
      <c r="H1295" s="2916"/>
      <c r="I1295" s="945" t="str">
        <f>VLOOKUP(D1295,proB1,4,1)</f>
        <v>Ton</v>
      </c>
      <c r="J1295" s="939" t="str">
        <f>VLOOKUP(D1295,proB1,5,1)</f>
        <v>Sản xuất đá dăm đen</v>
      </c>
      <c r="K1295" s="3979"/>
      <c r="L1295" s="945" t="str">
        <f>VLOOKUP(D1295,proB1,6,1)</f>
        <v>tấn</v>
      </c>
      <c r="M1295" s="952">
        <f>(11.62)*2/100</f>
        <v>0.2324</v>
      </c>
      <c r="N1295" s="928">
        <f>VLOOKUP(D1295,proB4,8,1)</f>
        <v>1817678.4066271058</v>
      </c>
      <c r="O1295" s="1717"/>
      <c r="P1295" s="1717"/>
      <c r="Q1295" s="1717"/>
      <c r="R1295" s="1717"/>
      <c r="S1295" s="1717"/>
      <c r="T1295" s="2367"/>
      <c r="U1295" s="2823"/>
      <c r="V1295" s="758"/>
      <c r="W1295" s="2550"/>
      <c r="X1295" s="645"/>
      <c r="Y1295" s="2597"/>
      <c r="Z1295" s="480"/>
      <c r="AA1295" s="480"/>
      <c r="AB1295" s="480"/>
      <c r="AC1295" s="480"/>
    </row>
    <row r="1296" spans="1:29" s="359" customFormat="1" ht="20.100000000000001" hidden="1" customHeight="1">
      <c r="A1296" s="360"/>
      <c r="B1296" s="553"/>
      <c r="C1296" s="2162"/>
      <c r="D1296" s="3422">
        <f>'Process (B)'!$B$2858</f>
        <v>131</v>
      </c>
      <c r="E1296" s="939" t="str">
        <f>VLOOKUP(D1296,'Process (R)'!$B$6:$L$2770,2,1)</f>
        <v>CP.03201
3398/2006</v>
      </c>
      <c r="F1296" s="939" t="str">
        <f t="shared" si="1278"/>
        <v>CP.03201</v>
      </c>
      <c r="G1296" s="939" t="str">
        <f>VLOOKUP(D1296,proB1,3,1)</f>
        <v>Transportation Asphalt Concrete at Hoa Nhon, average distance 28,6km</v>
      </c>
      <c r="H1296" s="2916"/>
      <c r="I1296" s="945" t="str">
        <f>VLOOKUP(D1296,proB1,4,1)</f>
        <v>Ton</v>
      </c>
      <c r="J1296" s="939" t="str">
        <f>VLOOKUP(D1296,proB1,5,1)</f>
        <v>Vận chuyển hỗn hợp BTN cự ly 5km (theo ý kiến của VEC)</v>
      </c>
      <c r="K1296" s="3979"/>
      <c r="L1296" s="945" t="str">
        <f>VLOOKUP(D1296,proB1,6,1)</f>
        <v>Tấn</v>
      </c>
      <c r="M1296" s="952">
        <f>M1295</f>
        <v>0.2324</v>
      </c>
      <c r="N1296" s="928">
        <f>VLOOKUP(D1296,proB4,8,1)</f>
        <v>86622.521272234226</v>
      </c>
      <c r="O1296" s="1717"/>
      <c r="P1296" s="1717"/>
      <c r="Q1296" s="1717"/>
      <c r="R1296" s="1717"/>
      <c r="S1296" s="1717"/>
      <c r="T1296" s="2367"/>
      <c r="U1296" s="2823"/>
      <c r="V1296" s="758"/>
      <c r="W1296" s="2550"/>
      <c r="X1296" s="645"/>
      <c r="Y1296" s="2597"/>
      <c r="Z1296" s="480"/>
      <c r="AA1296" s="480"/>
      <c r="AB1296" s="480"/>
      <c r="AC1296" s="480"/>
    </row>
    <row r="1297" spans="1:29" s="2857" customFormat="1" ht="20.100000000000001" hidden="1" customHeight="1">
      <c r="A1297" s="145"/>
      <c r="B1297" s="553"/>
      <c r="C1297" s="2162"/>
      <c r="D1297" s="3422">
        <f>'Process (R)'!$B$1833</f>
        <v>88</v>
      </c>
      <c r="E1297" s="939" t="str">
        <f>VLOOKUP(D1297,'Process (R)'!$B$6:$L$2770,2,1)</f>
        <v>AD.23221
1776</v>
      </c>
      <c r="F1297" s="939" t="str">
        <f t="shared" ref="F1297" si="1279">LEFT(E1297,8)</f>
        <v>AD.23221</v>
      </c>
      <c r="G1297" s="940" t="str">
        <f>VLOOKUP(D1297,'Process (R)'!$B$6:$L$2770,3,1)</f>
        <v>AC binder course, thickness 3cm (Average thichness)</v>
      </c>
      <c r="H1297" s="2906"/>
      <c r="I1297" s="941" t="str">
        <f>VLOOKUP(D1297,'Process (R)'!$B$6:$L$2770,4,1)</f>
        <v>m2</v>
      </c>
      <c r="J1297" s="940" t="str">
        <f>VLOOKUP(D1297,'Process (R)'!$B$6:$L$2770,5,1)</f>
        <v>Lớp mặt đường BTN hạt trung, dày 3cm</v>
      </c>
      <c r="K1297" s="3961"/>
      <c r="L1297" s="941" t="str">
        <f>VLOOKUP(D1297,'Process (R)'!$B$6:$L$2770,6,1)</f>
        <v>m2</v>
      </c>
      <c r="M1297" s="931"/>
      <c r="N1297" s="928">
        <f>VLOOKUP(D1297,proB4,8,1)</f>
        <v>25004833.976058282</v>
      </c>
      <c r="O1297" s="1717"/>
      <c r="P1297" s="1717"/>
      <c r="Q1297" s="1717"/>
      <c r="R1297" s="1717"/>
      <c r="S1297" s="1717"/>
      <c r="T1297" s="2367"/>
      <c r="U1297" s="2823"/>
      <c r="V1297" s="928"/>
      <c r="W1297" s="2551"/>
      <c r="X1297" s="646"/>
      <c r="Y1297" s="1618"/>
      <c r="Z1297" s="642"/>
      <c r="AA1297" s="642"/>
      <c r="AB1297" s="642"/>
      <c r="AC1297" s="642"/>
    </row>
    <row r="1298" spans="1:29" s="359" customFormat="1" ht="20.100000000000001" hidden="1" customHeight="1">
      <c r="A1298" s="360"/>
      <c r="B1298" s="553"/>
      <c r="C1298" s="2162"/>
      <c r="D1298" s="3422">
        <f>'Process (B)'!$B$3074</f>
        <v>140</v>
      </c>
      <c r="E1298" s="939" t="str">
        <f>VLOOKUP(D1298,'Process (R)'!$B$6:$L$2770,2,1)</f>
        <v>CP.03201
3398/2006</v>
      </c>
      <c r="F1298" s="939" t="str">
        <f>LEFT(E1298,8)</f>
        <v>CP.03201</v>
      </c>
      <c r="G1298" s="939" t="str">
        <f>VLOOKUP(D1298,proB1,3,1)</f>
        <v>Black Crushed Stone Course, thickness 10cm</v>
      </c>
      <c r="H1298" s="2916"/>
      <c r="I1298" s="945" t="str">
        <f>VLOOKUP(D1298,proB1,4,1)</f>
        <v>m2</v>
      </c>
      <c r="J1298" s="939" t="str">
        <f>VLOOKUP(D1298,proB1,5,1)</f>
        <v>Lớp đá dăm đen, dày 10cm</v>
      </c>
      <c r="K1298" s="3979"/>
      <c r="L1298" s="945" t="str">
        <f>VLOOKUP(D1298,proB1,6,1)</f>
        <v>m2</v>
      </c>
      <c r="M1298" s="952">
        <v>1</v>
      </c>
      <c r="N1298" s="928">
        <f>VLOOKUP(D1298,proB4,8,1)</f>
        <v>19996.226429313461</v>
      </c>
      <c r="O1298" s="1717"/>
      <c r="P1298" s="1717"/>
      <c r="Q1298" s="1717"/>
      <c r="R1298" s="1717"/>
      <c r="S1298" s="1717"/>
      <c r="T1298" s="2367"/>
      <c r="U1298" s="2823"/>
      <c r="V1298" s="758"/>
      <c r="W1298" s="2550"/>
      <c r="X1298" s="645"/>
      <c r="Y1298" s="2597"/>
      <c r="Z1298" s="480"/>
      <c r="AA1298" s="480"/>
      <c r="AB1298" s="480"/>
      <c r="AC1298" s="480"/>
    </row>
    <row r="1299" spans="1:29" s="1374" customFormat="1" ht="17.45" hidden="1" customHeight="1">
      <c r="B1299" s="1375" t="s">
        <v>3727</v>
      </c>
      <c r="C1299" s="1377" t="s">
        <v>3727</v>
      </c>
      <c r="D1299" s="3481"/>
      <c r="E1299" s="1375"/>
      <c r="F1299" s="1376"/>
      <c r="G1299" s="1375"/>
      <c r="H1299" s="2977"/>
      <c r="I1299" s="1377"/>
      <c r="J1299" s="1375"/>
      <c r="K1299" s="4053"/>
      <c r="L1299" s="1377"/>
      <c r="M1299" s="1378"/>
      <c r="N1299" s="1375"/>
      <c r="O1299" s="2085"/>
      <c r="P1299" s="2085"/>
      <c r="Q1299" s="2085"/>
      <c r="R1299" s="2085"/>
      <c r="S1299" s="2085"/>
      <c r="T1299" s="2385"/>
      <c r="U1299" s="2823"/>
      <c r="V1299" s="1375"/>
      <c r="W1299" s="2587"/>
      <c r="X1299" s="1379"/>
      <c r="Y1299" s="2597"/>
      <c r="Z1299" s="1380"/>
      <c r="AA1299" s="1380"/>
      <c r="AB1299" s="1380"/>
      <c r="AC1299" s="1380"/>
    </row>
    <row r="1300" spans="1:29" s="1383" customFormat="1" hidden="1">
      <c r="B1300" s="1673" t="s">
        <v>3700</v>
      </c>
      <c r="C1300" s="2171" t="s">
        <v>3700</v>
      </c>
      <c r="D1300" s="3482"/>
      <c r="E1300" s="1384"/>
      <c r="F1300" s="1384"/>
      <c r="G1300" s="1384"/>
      <c r="H1300" s="2978"/>
      <c r="I1300" s="1385"/>
      <c r="J1300" s="1385"/>
      <c r="K1300" s="4054"/>
      <c r="L1300" s="1385"/>
      <c r="M1300" s="1386"/>
      <c r="N1300" s="1385"/>
      <c r="O1300" s="2074"/>
      <c r="P1300" s="2074"/>
      <c r="Q1300" s="2074"/>
      <c r="R1300" s="2074"/>
      <c r="S1300" s="2074"/>
      <c r="T1300" s="2398"/>
      <c r="U1300" s="2828"/>
      <c r="V1300" s="1385"/>
      <c r="W1300" s="2588"/>
      <c r="X1300" s="2542"/>
      <c r="Y1300" s="1656"/>
    </row>
    <row r="1301" spans="1:29" s="1393" customFormat="1" ht="17.25" hidden="1" customHeight="1">
      <c r="B1301" s="1674" t="s">
        <v>3728</v>
      </c>
      <c r="C1301" s="1388" t="s">
        <v>3728</v>
      </c>
      <c r="D1301" s="3483"/>
      <c r="E1301" s="1394"/>
      <c r="F1301" s="1395"/>
      <c r="G1301" s="1396"/>
      <c r="H1301" s="2979"/>
      <c r="I1301" s="1392"/>
      <c r="J1301" s="1394"/>
      <c r="K1301" s="4055"/>
      <c r="L1301" s="1390"/>
      <c r="M1301" s="1397"/>
      <c r="N1301" s="1398"/>
      <c r="O1301" s="2086"/>
      <c r="P1301" s="2086"/>
      <c r="Q1301" s="2086"/>
      <c r="R1301" s="2086"/>
      <c r="S1301" s="2086"/>
      <c r="T1301" s="2399"/>
      <c r="U1301" s="2822"/>
      <c r="V1301" s="1394"/>
      <c r="W1301" s="2589"/>
      <c r="X1301" s="1399"/>
      <c r="Y1301" s="2598"/>
    </row>
    <row r="1302" spans="1:29" s="3131" customFormat="1" ht="17.45" hidden="1" customHeight="1">
      <c r="A1302" s="3131" t="s">
        <v>2238</v>
      </c>
      <c r="B1302" s="3148" t="s">
        <v>4280</v>
      </c>
      <c r="C1302" s="2671" t="s">
        <v>4280</v>
      </c>
      <c r="D1302" s="3464"/>
      <c r="E1302" s="2533"/>
      <c r="F1302" s="2658"/>
      <c r="G1302" s="2533" t="s">
        <v>3568</v>
      </c>
      <c r="H1302" s="2959"/>
      <c r="I1302" s="2535" t="s">
        <v>276</v>
      </c>
      <c r="J1302" s="2533" t="s">
        <v>3736</v>
      </c>
      <c r="K1302" s="4038"/>
      <c r="L1302" s="2535" t="s">
        <v>276</v>
      </c>
      <c r="M1302" s="2537">
        <f>M1303</f>
        <v>1</v>
      </c>
      <c r="N1302" s="2533"/>
      <c r="O1302" s="2519"/>
      <c r="P1302" s="2519"/>
      <c r="Q1302" s="2519"/>
      <c r="R1302" s="2519"/>
      <c r="S1302" s="2519"/>
      <c r="T1302" s="2385"/>
      <c r="U1302" s="2823"/>
      <c r="V1302" s="2533"/>
      <c r="W1302" s="3136"/>
      <c r="X1302" s="3137"/>
      <c r="Y1302" s="2597"/>
      <c r="Z1302" s="3133"/>
      <c r="AA1302" s="3133"/>
      <c r="AB1302" s="3133"/>
      <c r="AC1302" s="3133"/>
    </row>
    <row r="1303" spans="1:29" s="2857" customFormat="1" ht="17.45" hidden="1" customHeight="1">
      <c r="B1303" s="553"/>
      <c r="C1303" s="2162"/>
      <c r="D1303" s="3422">
        <f>'Process (B)'!$B$239</f>
        <v>12</v>
      </c>
      <c r="E1303" s="928" t="str">
        <f>VLOOKUP(D1303,proB1,2,1)</f>
        <v>AB.41131&amp;
1776</v>
      </c>
      <c r="F1303" s="929" t="str">
        <f>LEFT(E1303,8)</f>
        <v>AB.41131</v>
      </c>
      <c r="G1303" s="928" t="s">
        <v>3577</v>
      </c>
      <c r="H1303" s="2917"/>
      <c r="I1303" s="930" t="str">
        <f>VLOOKUP(D1303,proB1,4,1)</f>
        <v>m3</v>
      </c>
      <c r="J1303" s="928" t="str">
        <f>VLOOKUP(D1303,proB1,5,1)</f>
        <v>Vận chuyển đất đào đi đổ sang phía mố A2, cự ly trung bình &lt;=0.3km, đất cấp 1</v>
      </c>
      <c r="K1303" s="3975"/>
      <c r="L1303" s="930" t="str">
        <f>VLOOKUP(D1303,proB1,6,1)</f>
        <v>m3</v>
      </c>
      <c r="M1303" s="931">
        <v>1</v>
      </c>
      <c r="N1303" s="943">
        <f>VLOOKUP($D1303,'Process (B)'!$B$6:$M$6673,10,1)</f>
        <v>0</v>
      </c>
      <c r="O1303" s="943">
        <f>VLOOKUP($D1303,'Process (B)'!$B$6:$M$6673,11,1)</f>
        <v>0</v>
      </c>
      <c r="P1303" s="943">
        <f>VLOOKUP($D1303,'Process (B)'!$B$6:$M$6673,12,1)</f>
        <v>10777.544458041957</v>
      </c>
      <c r="Q1303" s="1935">
        <f t="shared" ref="Q1303" si="1280">N1303*M1303</f>
        <v>0</v>
      </c>
      <c r="R1303" s="1935">
        <f t="shared" ref="R1303" si="1281">O1303*M1303</f>
        <v>0</v>
      </c>
      <c r="S1303" s="1935">
        <f t="shared" ref="S1303" si="1282">P1303*M1303</f>
        <v>10777.544458041957</v>
      </c>
      <c r="T1303" s="2367"/>
      <c r="U1303" s="2823"/>
      <c r="V1303" s="928"/>
      <c r="W1303" s="2551"/>
      <c r="X1303" s="646"/>
      <c r="Y1303" s="1618"/>
      <c r="Z1303" s="642"/>
      <c r="AA1303" s="642"/>
      <c r="AB1303" s="642"/>
      <c r="AC1303" s="642"/>
    </row>
    <row r="1304" spans="1:29" s="1601" customFormat="1" ht="17.45" hidden="1" customHeight="1">
      <c r="B1304" s="977"/>
      <c r="C1304" s="1809"/>
      <c r="D1304" s="3439"/>
      <c r="E1304" s="977"/>
      <c r="F1304" s="1602"/>
      <c r="G1304" s="977" t="s">
        <v>3578</v>
      </c>
      <c r="H1304" s="1621">
        <f>((17.65-16.98)+0.03)/2</f>
        <v>0.34999999999999909</v>
      </c>
      <c r="I1304" s="1621">
        <f>(H1304+H1305)/2</f>
        <v>0.2512499999999992</v>
      </c>
      <c r="J1304" s="977" t="s">
        <v>3737</v>
      </c>
      <c r="K1304" s="3975"/>
      <c r="L1304" s="978"/>
      <c r="M1304" s="979"/>
      <c r="N1304" s="977"/>
      <c r="O1304" s="1704"/>
      <c r="P1304" s="1704"/>
      <c r="Q1304" s="1704"/>
      <c r="R1304" s="1704"/>
      <c r="S1304" s="1704"/>
      <c r="T1304" s="2400"/>
      <c r="U1304" s="2829"/>
      <c r="V1304" s="977"/>
      <c r="W1304" s="2561"/>
      <c r="X1304" s="1603"/>
      <c r="Y1304" s="2613"/>
      <c r="Z1304" s="1604"/>
      <c r="AA1304" s="1604"/>
      <c r="AB1304" s="1604"/>
      <c r="AC1304" s="1604"/>
    </row>
    <row r="1305" spans="1:29" s="1601" customFormat="1" ht="17.45" hidden="1" customHeight="1">
      <c r="B1305" s="977"/>
      <c r="C1305" s="1809"/>
      <c r="D1305" s="3439"/>
      <c r="E1305" s="977"/>
      <c r="F1305" s="1602"/>
      <c r="G1305" s="977" t="s">
        <v>3579</v>
      </c>
      <c r="H1305" s="1621">
        <f>((18.025-17.75)+0.03)/2</f>
        <v>0.1524999999999993</v>
      </c>
      <c r="I1305" s="1622"/>
      <c r="J1305" s="977" t="s">
        <v>3738</v>
      </c>
      <c r="K1305" s="3975"/>
      <c r="L1305" s="978"/>
      <c r="M1305" s="979"/>
      <c r="N1305" s="977"/>
      <c r="O1305" s="1704"/>
      <c r="P1305" s="1704"/>
      <c r="Q1305" s="1704"/>
      <c r="R1305" s="1704"/>
      <c r="S1305" s="1704"/>
      <c r="T1305" s="2400"/>
      <c r="U1305" s="2829"/>
      <c r="V1305" s="977"/>
      <c r="W1305" s="2561"/>
      <c r="X1305" s="1603"/>
      <c r="Y1305" s="2613"/>
      <c r="Z1305" s="1604"/>
      <c r="AA1305" s="1604"/>
      <c r="AB1305" s="1604"/>
      <c r="AC1305" s="1604"/>
    </row>
    <row r="1306" spans="1:29" s="359" customFormat="1" ht="17.45" hidden="1" customHeight="1">
      <c r="B1306" s="554"/>
      <c r="C1306" s="2162"/>
      <c r="D1306" s="3422">
        <f>'Process (B)'!$B$6321</f>
        <v>282</v>
      </c>
      <c r="E1306" s="939" t="str">
        <f>VLOOKUP(D1306,proB1,2,0)</f>
        <v>AB.22121Vd
1776</v>
      </c>
      <c r="F1306" s="939" t="str">
        <f t="shared" ref="F1306" si="1283">LEFT(E1306,8)</f>
        <v>AB.22121</v>
      </c>
      <c r="G1306" s="928" t="str">
        <f>VLOOKUP(D1306,proB1,3,0)</f>
        <v>Stock piling by Bulldozer Machine</v>
      </c>
      <c r="H1306" s="2917"/>
      <c r="I1306" s="930" t="str">
        <f>VLOOKUP(D1306,proB1,4,0)</f>
        <v>m3</v>
      </c>
      <c r="J1306" s="928" t="str">
        <f>VLOOKUP(D1306,proB1,5,0)</f>
        <v>Đắp đất công trình bằng máy, K=0,95</v>
      </c>
      <c r="K1306" s="3975"/>
      <c r="L1306" s="930" t="str">
        <f>VLOOKUP(D1306,proB1,6,0)</f>
        <v>m3</v>
      </c>
      <c r="M1306" s="931">
        <v>1</v>
      </c>
      <c r="N1306" s="943">
        <f>VLOOKUP($D1306,'Process (B)'!$B$6:$M$6673,10,1)</f>
        <v>0</v>
      </c>
      <c r="O1306" s="943">
        <f>VLOOKUP($D1306,'Process (B)'!$B$6:$M$6673,11,1)</f>
        <v>0</v>
      </c>
      <c r="P1306" s="943">
        <f>VLOOKUP($D1306,'Process (B)'!$B$6:$M$6673,12,1)</f>
        <v>7080.0524620000006</v>
      </c>
      <c r="Q1306" s="1935">
        <f t="shared" ref="Q1306" si="1284">N1306*M1306</f>
        <v>0</v>
      </c>
      <c r="R1306" s="1935">
        <f t="shared" ref="R1306" si="1285">O1306*M1306</f>
        <v>0</v>
      </c>
      <c r="S1306" s="1935">
        <f t="shared" ref="S1306" si="1286">P1306*M1306</f>
        <v>7080.0524620000006</v>
      </c>
      <c r="T1306" s="2366"/>
      <c r="U1306" s="2823"/>
      <c r="V1306" s="758"/>
      <c r="W1306" s="2550"/>
      <c r="X1306" s="645"/>
      <c r="Y1306" s="2597"/>
      <c r="Z1306" s="480"/>
      <c r="AA1306" s="480"/>
      <c r="AB1306" s="480"/>
      <c r="AC1306" s="480"/>
    </row>
    <row r="1307" spans="1:29" s="3131" customFormat="1" ht="17.45" hidden="1" customHeight="1">
      <c r="A1307" s="3131" t="s">
        <v>2238</v>
      </c>
      <c r="B1307" s="3132" t="s">
        <v>2922</v>
      </c>
      <c r="C1307" s="2649" t="s">
        <v>2922</v>
      </c>
      <c r="D1307" s="3464"/>
      <c r="E1307" s="2533"/>
      <c r="F1307" s="2658"/>
      <c r="G1307" s="2533" t="s">
        <v>1977</v>
      </c>
      <c r="H1307" s="2959"/>
      <c r="I1307" s="2535"/>
      <c r="J1307" s="2533" t="s">
        <v>1976</v>
      </c>
      <c r="K1307" s="4038"/>
      <c r="L1307" s="2535" t="s">
        <v>276</v>
      </c>
      <c r="M1307" s="2537">
        <v>1</v>
      </c>
      <c r="N1307" s="2533"/>
      <c r="O1307" s="2519"/>
      <c r="P1307" s="2519"/>
      <c r="Q1307" s="2519"/>
      <c r="R1307" s="2519"/>
      <c r="S1307" s="2519"/>
      <c r="T1307" s="2385"/>
      <c r="U1307" s="2823"/>
      <c r="V1307" s="2533"/>
      <c r="W1307" s="3136"/>
      <c r="X1307" s="3137"/>
      <c r="Y1307" s="2597"/>
      <c r="Z1307" s="3133"/>
      <c r="AA1307" s="3133"/>
      <c r="AB1307" s="3133"/>
      <c r="AC1307" s="3133"/>
    </row>
    <row r="1308" spans="1:29" s="619" customFormat="1" hidden="1">
      <c r="B1308" s="636"/>
      <c r="C1308" s="2159"/>
      <c r="D1308" s="3423">
        <f>'Process (B)'!$B$3147</f>
        <v>143</v>
      </c>
      <c r="E1308" s="928" t="str">
        <f>VLOOKUP(D1308,proB1,2,1)</f>
        <v>AB.24143
1776</v>
      </c>
      <c r="F1308" s="929" t="str">
        <f t="shared" ref="F1308:F1309" si="1287">LEFT(E1308,8)</f>
        <v>AB.24143</v>
      </c>
      <c r="G1308" s="928" t="str">
        <f>VLOOKUP(D1308,proB1,3,1)</f>
        <v>Soil excavation to Backfill, class 3</v>
      </c>
      <c r="H1308" s="2917"/>
      <c r="I1308" s="930" t="str">
        <f>VLOOKUP(D1308,proB1,4,1)</f>
        <v>m3</v>
      </c>
      <c r="J1308" s="928" t="str">
        <f>VLOOKUP(D1308,proB1,5,1)</f>
        <v>Đào đất để đắp, đất cấp 3</v>
      </c>
      <c r="K1308" s="3975"/>
      <c r="L1308" s="930" t="str">
        <f>VLOOKUP(D1308,proB1,6,1)</f>
        <v>m3</v>
      </c>
      <c r="M1308" s="931">
        <v>1</v>
      </c>
      <c r="N1308" s="943">
        <f>VLOOKUP($D1308,'Process (B)'!$B$6:$M$6673,10,1)</f>
        <v>34545.454545454544</v>
      </c>
      <c r="O1308" s="943">
        <f>VLOOKUP($D1308,'Process (B)'!$B$6:$M$6673,11,1)</f>
        <v>1920.9717000000003</v>
      </c>
      <c r="P1308" s="943">
        <f>VLOOKUP($D1308,'Process (B)'!$B$6:$M$6673,12,1)</f>
        <v>11060.283452013986</v>
      </c>
      <c r="Q1308" s="1935">
        <f t="shared" ref="Q1308:Q1309" si="1288">N1308*M1308</f>
        <v>34545.454545454544</v>
      </c>
      <c r="R1308" s="1935">
        <f t="shared" ref="R1308:R1309" si="1289">O1308*M1308</f>
        <v>1920.9717000000003</v>
      </c>
      <c r="S1308" s="1935">
        <f t="shared" ref="S1308:S1309" si="1290">P1308*M1308</f>
        <v>11060.283452013986</v>
      </c>
      <c r="T1308" s="2367"/>
      <c r="U1308" s="2814"/>
      <c r="V1308" s="924"/>
      <c r="W1308" s="2548"/>
      <c r="X1308" s="644"/>
    </row>
    <row r="1309" spans="1:29" s="619" customFormat="1" hidden="1">
      <c r="B1309" s="636"/>
      <c r="C1309" s="2159"/>
      <c r="D1309" s="3423">
        <f>'Process (B)'!$B$219</f>
        <v>11</v>
      </c>
      <c r="E1309" s="918" t="str">
        <f>VLOOKUP(D1309,'Process (R)'!$B$6:$L$2770,2,1)</f>
        <v>AB.21141
1776</v>
      </c>
      <c r="F1309" s="918" t="str">
        <f t="shared" si="1287"/>
        <v>AB.21141</v>
      </c>
      <c r="G1309" s="928" t="str">
        <f>VLOOKUP(D1309,proB1,3,1)</f>
        <v>Transportation of excavation soil from Pit (B3-BS) to construction site, average Distance of 28 Km, Class 3</v>
      </c>
      <c r="H1309" s="2917"/>
      <c r="I1309" s="930" t="str">
        <f>VLOOKUP(D1309,proB1,4,1)</f>
        <v>m3</v>
      </c>
      <c r="J1309" s="928" t="str">
        <f>VLOOKUP(D1309,proB1,5,1)</f>
        <v>Vận chuyển đất từ mỏ (B3-BS) về đắp, cự ly trung bình 28km, đất cấp 3</v>
      </c>
      <c r="K1309" s="3975"/>
      <c r="L1309" s="930" t="str">
        <f>VLOOKUP(D1309,proB1,6,1)</f>
        <v>m3</v>
      </c>
      <c r="M1309" s="921">
        <v>1</v>
      </c>
      <c r="N1309" s="943">
        <f>VLOOKUP($D1309,'Process (B)'!$B$6:$M$6673,10,1)</f>
        <v>0</v>
      </c>
      <c r="O1309" s="943">
        <f>VLOOKUP($D1309,'Process (B)'!$B$6:$M$6673,11,1)</f>
        <v>0</v>
      </c>
      <c r="P1309" s="943">
        <f>VLOOKUP($D1309,'Process (B)'!$B$6:$M$6673,12,1)</f>
        <v>114780.84847814683</v>
      </c>
      <c r="Q1309" s="1935">
        <f t="shared" si="1288"/>
        <v>0</v>
      </c>
      <c r="R1309" s="1935">
        <f t="shared" si="1289"/>
        <v>0</v>
      </c>
      <c r="S1309" s="1935">
        <f t="shared" si="1290"/>
        <v>114780.84847814683</v>
      </c>
      <c r="T1309" s="2367"/>
      <c r="U1309" s="2814"/>
      <c r="V1309" s="924"/>
      <c r="W1309" s="2548"/>
      <c r="X1309" s="644"/>
    </row>
    <row r="1310" spans="1:29" s="1412" customFormat="1" hidden="1">
      <c r="B1310" s="1401" t="s">
        <v>2269</v>
      </c>
      <c r="C1310" s="2174" t="s">
        <v>2269</v>
      </c>
      <c r="D1310" s="3479"/>
      <c r="E1310" s="1404"/>
      <c r="F1310" s="1404"/>
      <c r="G1310" s="1404" t="s">
        <v>740</v>
      </c>
      <c r="H1310" s="2958"/>
      <c r="I1310" s="1402"/>
      <c r="J1310" s="1404" t="s">
        <v>1342</v>
      </c>
      <c r="K1310" s="4052"/>
      <c r="L1310" s="1402"/>
      <c r="M1310" s="1413"/>
      <c r="N1310" s="1404"/>
      <c r="O1310" s="2079"/>
      <c r="P1310" s="2079"/>
      <c r="Q1310" s="2079"/>
      <c r="R1310" s="2079"/>
      <c r="S1310" s="2079"/>
      <c r="T1310" s="2385"/>
      <c r="U1310" s="2823"/>
      <c r="V1310" s="1404"/>
      <c r="W1310" s="2577"/>
      <c r="X1310" s="1411"/>
      <c r="Y1310" s="2598"/>
      <c r="Z1310" s="1415"/>
      <c r="AA1310" s="1415"/>
      <c r="AB1310" s="1415"/>
      <c r="AC1310" s="1415"/>
    </row>
    <row r="1311" spans="1:29" s="3131" customFormat="1" hidden="1">
      <c r="A1311" s="3131" t="s">
        <v>2238</v>
      </c>
      <c r="B1311" s="3141" t="s">
        <v>3868</v>
      </c>
      <c r="C1311" s="2665" t="s">
        <v>3868</v>
      </c>
      <c r="D1311" s="3467"/>
      <c r="E1311" s="2533"/>
      <c r="F1311" s="2533"/>
      <c r="G1311" s="2534" t="s">
        <v>3484</v>
      </c>
      <c r="H1311" s="2955"/>
      <c r="I1311" s="2532" t="s">
        <v>276</v>
      </c>
      <c r="J1311" s="2534" t="s">
        <v>3870</v>
      </c>
      <c r="K1311" s="4036"/>
      <c r="L1311" s="2535" t="s">
        <v>276</v>
      </c>
      <c r="M1311" s="2537">
        <v>1</v>
      </c>
      <c r="N1311" s="2533"/>
      <c r="O1311" s="2519"/>
      <c r="P1311" s="2519"/>
      <c r="Q1311" s="2519"/>
      <c r="R1311" s="2519"/>
      <c r="S1311" s="2519"/>
      <c r="T1311" s="2385"/>
      <c r="U1311" s="2823"/>
      <c r="V1311" s="2533"/>
      <c r="W1311" s="3126"/>
      <c r="X1311" s="3127"/>
      <c r="Y1311" s="2598"/>
      <c r="Z1311" s="3133"/>
      <c r="AA1311" s="3133"/>
      <c r="AB1311" s="3133"/>
      <c r="AC1311" s="3133"/>
    </row>
    <row r="1312" spans="1:29" s="483" customFormat="1" hidden="1">
      <c r="B1312" s="1215"/>
      <c r="C1312" s="2175"/>
      <c r="D1312" s="3459"/>
      <c r="E1312" s="745"/>
      <c r="F1312" s="745"/>
      <c r="G1312" s="746" t="s">
        <v>1432</v>
      </c>
      <c r="H1312" s="2909">
        <v>1.1599999999999999</v>
      </c>
      <c r="I1312" s="747" t="s">
        <v>276</v>
      </c>
      <c r="J1312" s="746" t="s">
        <v>1976</v>
      </c>
      <c r="K1312" s="4026">
        <v>1.1599999999999999</v>
      </c>
      <c r="L1312" s="747" t="s">
        <v>276</v>
      </c>
      <c r="M1312" s="748">
        <v>1</v>
      </c>
      <c r="N1312" s="2092">
        <f>$U$1307</f>
        <v>0</v>
      </c>
      <c r="O1312" s="1947"/>
      <c r="P1312" s="1947"/>
      <c r="Q1312" s="1935">
        <f t="shared" ref="Q1312:Q1313" si="1291">N1312*M1312</f>
        <v>0</v>
      </c>
      <c r="R1312" s="1935">
        <f t="shared" ref="R1312:R1313" si="1292">O1312*M1312</f>
        <v>0</v>
      </c>
      <c r="S1312" s="1935">
        <f t="shared" ref="S1312:S1313" si="1293">P1312*M1312</f>
        <v>0</v>
      </c>
      <c r="T1312" s="2387"/>
      <c r="U1312" s="2819"/>
      <c r="V1312" s="944"/>
      <c r="W1312" s="2573"/>
      <c r="X1312" s="750"/>
      <c r="Y1312" s="2609"/>
    </row>
    <row r="1313" spans="1:29" s="619" customFormat="1" ht="17.25" hidden="1" customHeight="1">
      <c r="B1313" s="636"/>
      <c r="C1313" s="2159"/>
      <c r="D1313" s="3423">
        <f>'Process (B)'!$B$3219</f>
        <v>147</v>
      </c>
      <c r="E1313" s="928" t="str">
        <f>VLOOKUP(D1313,proB1,2,1)</f>
        <v>AB.64124
1776</v>
      </c>
      <c r="F1313" s="929" t="str">
        <f t="shared" ref="F1313" si="1294">LEFT(E1313,8)</f>
        <v>AB.64124</v>
      </c>
      <c r="G1313" s="928" t="str">
        <f>VLOOKUP(D1313,proB1,3,1)</f>
        <v>Subgrade construction by Soil, Compaction Degree 98%</v>
      </c>
      <c r="H1313" s="2917"/>
      <c r="I1313" s="930" t="str">
        <f>VLOOKUP(D1313,proB1,4,1)</f>
        <v>m3</v>
      </c>
      <c r="J1313" s="928" t="str">
        <f>VLOOKUP(D1313,proB1,5,1)</f>
        <v>Đắp đất đầm chặt K98%</v>
      </c>
      <c r="K1313" s="3975"/>
      <c r="L1313" s="930" t="str">
        <f>VLOOKUP(D1313,proB1,6,1)</f>
        <v>m3</v>
      </c>
      <c r="M1313" s="931">
        <v>1</v>
      </c>
      <c r="N1313" s="943">
        <f>VLOOKUP($D1313,'Process (B)'!$B$6:$M$6673,10,1)</f>
        <v>0</v>
      </c>
      <c r="O1313" s="943">
        <f>VLOOKUP($D1313,'Process (B)'!$B$6:$M$6673,11,1)</f>
        <v>4126.5317999999997</v>
      </c>
      <c r="P1313" s="943">
        <f>VLOOKUP($D1313,'Process (B)'!$B$6:$M$6673,12,1)</f>
        <v>12447.1149369166</v>
      </c>
      <c r="Q1313" s="1935">
        <f t="shared" si="1291"/>
        <v>0</v>
      </c>
      <c r="R1313" s="1935">
        <f t="shared" si="1292"/>
        <v>4126.5317999999997</v>
      </c>
      <c r="S1313" s="1935">
        <f t="shared" si="1293"/>
        <v>12447.1149369166</v>
      </c>
      <c r="T1313" s="2368"/>
      <c r="U1313" s="2814"/>
      <c r="V1313" s="924"/>
      <c r="W1313" s="2548"/>
      <c r="X1313" s="644"/>
      <c r="Y1313" s="2595"/>
    </row>
    <row r="1314" spans="1:29" s="3131" customFormat="1" hidden="1">
      <c r="A1314" s="3131" t="s">
        <v>2238</v>
      </c>
      <c r="B1314" s="3141" t="s">
        <v>4210</v>
      </c>
      <c r="C1314" s="2665" t="s">
        <v>4210</v>
      </c>
      <c r="D1314" s="3467"/>
      <c r="E1314" s="2533"/>
      <c r="F1314" s="2533"/>
      <c r="G1314" s="2534" t="s">
        <v>4295</v>
      </c>
      <c r="H1314" s="2955"/>
      <c r="I1314" s="2532" t="s">
        <v>276</v>
      </c>
      <c r="J1314" s="2534" t="s">
        <v>4290</v>
      </c>
      <c r="K1314" s="4036"/>
      <c r="L1314" s="2535" t="s">
        <v>276</v>
      </c>
      <c r="M1314" s="2537">
        <v>1</v>
      </c>
      <c r="N1314" s="2533"/>
      <c r="O1314" s="2519"/>
      <c r="P1314" s="2519"/>
      <c r="Q1314" s="2519"/>
      <c r="R1314" s="2519"/>
      <c r="S1314" s="2519"/>
      <c r="T1314" s="2385"/>
      <c r="U1314" s="2823"/>
      <c r="V1314" s="2533"/>
      <c r="W1314" s="3126"/>
      <c r="X1314" s="3127"/>
      <c r="Y1314" s="2598"/>
      <c r="Z1314" s="3133"/>
      <c r="AA1314" s="3133"/>
      <c r="AB1314" s="3133"/>
      <c r="AC1314" s="3133"/>
    </row>
    <row r="1315" spans="1:29" s="483" customFormat="1" hidden="1">
      <c r="B1315" s="1215"/>
      <c r="C1315" s="2175"/>
      <c r="D1315" s="3459"/>
      <c r="E1315" s="745"/>
      <c r="F1315" s="745"/>
      <c r="G1315" s="746" t="s">
        <v>1432</v>
      </c>
      <c r="H1315" s="2909">
        <v>1.1299999999999999</v>
      </c>
      <c r="I1315" s="747" t="s">
        <v>276</v>
      </c>
      <c r="J1315" s="746" t="s">
        <v>1976</v>
      </c>
      <c r="K1315" s="4026">
        <v>1.1299999999999999</v>
      </c>
      <c r="L1315" s="747" t="s">
        <v>276</v>
      </c>
      <c r="M1315" s="748">
        <v>1</v>
      </c>
      <c r="N1315" s="2092">
        <f>$U$1307</f>
        <v>0</v>
      </c>
      <c r="O1315" s="1947"/>
      <c r="P1315" s="1947"/>
      <c r="Q1315" s="1935">
        <f t="shared" ref="Q1315:Q1316" si="1295">N1315*M1315</f>
        <v>0</v>
      </c>
      <c r="R1315" s="1935">
        <f t="shared" ref="R1315:R1316" si="1296">O1315*M1315</f>
        <v>0</v>
      </c>
      <c r="S1315" s="1935">
        <f t="shared" ref="S1315:S1316" si="1297">P1315*M1315</f>
        <v>0</v>
      </c>
      <c r="T1315" s="2387"/>
      <c r="U1315" s="2819"/>
      <c r="V1315" s="944"/>
      <c r="W1315" s="2573"/>
      <c r="X1315" s="750"/>
      <c r="Y1315" s="2609"/>
    </row>
    <row r="1316" spans="1:29" s="619" customFormat="1" ht="17.25" hidden="1" customHeight="1">
      <c r="B1316" s="636"/>
      <c r="C1316" s="2159"/>
      <c r="D1316" s="3423">
        <f>'Process (B)'!$B$3240</f>
        <v>148</v>
      </c>
      <c r="E1316" s="928" t="str">
        <f>VLOOKUP(D1316,proB1,2,1)</f>
        <v>AB.64123
1776</v>
      </c>
      <c r="F1316" s="929" t="str">
        <f t="shared" ref="F1316" si="1298">LEFT(E1316,8)</f>
        <v>AB.64123</v>
      </c>
      <c r="G1316" s="928" t="str">
        <f>VLOOKUP(D1316,proB1,3,1)</f>
        <v>Construction by Soil, Compaction Degree 95%</v>
      </c>
      <c r="H1316" s="2917"/>
      <c r="I1316" s="930" t="str">
        <f>VLOOKUP(D1316,proB1,4,1)</f>
        <v>m3</v>
      </c>
      <c r="J1316" s="928" t="str">
        <f>VLOOKUP(D1316,proB1,5,1)</f>
        <v>Đắp đất đầm chặt K95%</v>
      </c>
      <c r="K1316" s="3975"/>
      <c r="L1316" s="930" t="str">
        <f>VLOOKUP(D1316,proB1,6,1)</f>
        <v>m3</v>
      </c>
      <c r="M1316" s="931">
        <v>1</v>
      </c>
      <c r="N1316" s="943">
        <f>VLOOKUP($D1316,'Process (B)'!$B$6:$M$6673,10,1)</f>
        <v>0</v>
      </c>
      <c r="O1316" s="943">
        <f>VLOOKUP($D1316,'Process (B)'!$B$6:$M$6673,11,1)</f>
        <v>4126.5317999999997</v>
      </c>
      <c r="P1316" s="943">
        <f>VLOOKUP($D1316,'Process (B)'!$B$6:$M$6673,12,1)</f>
        <v>9916.5024997732435</v>
      </c>
      <c r="Q1316" s="1935">
        <f t="shared" si="1295"/>
        <v>0</v>
      </c>
      <c r="R1316" s="1935">
        <f t="shared" si="1296"/>
        <v>4126.5317999999997</v>
      </c>
      <c r="S1316" s="1935">
        <f t="shared" si="1297"/>
        <v>9916.5024997732435</v>
      </c>
      <c r="T1316" s="2368"/>
      <c r="U1316" s="2814"/>
      <c r="V1316" s="924"/>
      <c r="W1316" s="2548"/>
      <c r="X1316" s="644"/>
      <c r="Y1316" s="2595"/>
    </row>
    <row r="1317" spans="1:29" s="3131" customFormat="1" ht="28.5" hidden="1">
      <c r="A1317" s="3131" t="s">
        <v>2238</v>
      </c>
      <c r="B1317" s="3141" t="s">
        <v>3869</v>
      </c>
      <c r="C1317" s="2665" t="s">
        <v>3869</v>
      </c>
      <c r="D1317" s="3467"/>
      <c r="E1317" s="2533"/>
      <c r="F1317" s="2533"/>
      <c r="G1317" s="2534" t="s">
        <v>4129</v>
      </c>
      <c r="H1317" s="2955"/>
      <c r="I1317" s="2532" t="s">
        <v>276</v>
      </c>
      <c r="J1317" s="2534" t="s">
        <v>4289</v>
      </c>
      <c r="K1317" s="4036"/>
      <c r="L1317" s="2535" t="s">
        <v>276</v>
      </c>
      <c r="M1317" s="2537">
        <v>1</v>
      </c>
      <c r="N1317" s="2533"/>
      <c r="O1317" s="2519"/>
      <c r="P1317" s="2519"/>
      <c r="Q1317" s="2519"/>
      <c r="R1317" s="2519"/>
      <c r="S1317" s="2519"/>
      <c r="T1317" s="2385"/>
      <c r="U1317" s="2823"/>
      <c r="V1317" s="2533"/>
      <c r="W1317" s="3126"/>
      <c r="X1317" s="3127"/>
      <c r="Y1317" s="2598"/>
      <c r="Z1317" s="3133"/>
      <c r="AA1317" s="3133"/>
      <c r="AB1317" s="3133"/>
      <c r="AC1317" s="3133"/>
    </row>
    <row r="1318" spans="1:29" s="483" customFormat="1" ht="14.25" hidden="1">
      <c r="B1318" s="1215"/>
      <c r="C1318" s="2175"/>
      <c r="D1318" s="3459"/>
      <c r="E1318" s="745"/>
      <c r="F1318" s="745"/>
      <c r="G1318" s="746" t="s">
        <v>1432</v>
      </c>
      <c r="H1318" s="2909">
        <v>1.1299999999999999</v>
      </c>
      <c r="I1318" s="747" t="s">
        <v>276</v>
      </c>
      <c r="J1318" s="746" t="s">
        <v>1976</v>
      </c>
      <c r="K1318" s="4026">
        <v>1.1299999999999999</v>
      </c>
      <c r="L1318" s="747" t="s">
        <v>276</v>
      </c>
      <c r="M1318" s="748">
        <v>1</v>
      </c>
      <c r="N1318" s="749">
        <f>$U$1307</f>
        <v>0</v>
      </c>
      <c r="O1318" s="1947"/>
      <c r="P1318" s="1947"/>
      <c r="Q1318" s="1947"/>
      <c r="R1318" s="1947"/>
      <c r="S1318" s="1947"/>
      <c r="T1318" s="2387"/>
      <c r="U1318" s="2819"/>
      <c r="V1318" s="944"/>
      <c r="W1318" s="2573"/>
      <c r="X1318" s="750"/>
      <c r="Y1318" s="2609"/>
    </row>
    <row r="1319" spans="1:29" s="619" customFormat="1" ht="17.25" hidden="1" customHeight="1">
      <c r="B1319" s="636"/>
      <c r="C1319" s="2159"/>
      <c r="D1319" s="3423">
        <f>'Process (B)'!$B$6283</f>
        <v>280</v>
      </c>
      <c r="E1319" s="928" t="str">
        <f>VLOOKUP(D1319,proB1,2,1)</f>
        <v>AB.65130
1776</v>
      </c>
      <c r="F1319" s="929" t="str">
        <f t="shared" ref="F1319" si="1299">LEFT(E1319,8)</f>
        <v>AB.65130</v>
      </c>
      <c r="G1319" s="928" t="str">
        <f>VLOOKUP(D1319,proB1,3,1)</f>
        <v>Soil Backfill by Machine, K=0.95</v>
      </c>
      <c r="H1319" s="2917"/>
      <c r="I1319" s="930" t="str">
        <f>VLOOKUP(D1319,proB1,4,1)</f>
        <v>m3</v>
      </c>
      <c r="J1319" s="928" t="str">
        <f>VLOOKUP(D1319,proB1,5,1)</f>
        <v>Đắp đất công trình bằng máy đầm cóc, K95%</v>
      </c>
      <c r="K1319" s="3975"/>
      <c r="L1319" s="930" t="str">
        <f>VLOOKUP(D1319,proB1,6,1)</f>
        <v>m3</v>
      </c>
      <c r="M1319" s="931">
        <v>1</v>
      </c>
      <c r="N1319" s="928">
        <f>VLOOKUP(D1319,proB4,8,1)</f>
        <v>58746.943533580423</v>
      </c>
      <c r="O1319" s="1717"/>
      <c r="P1319" s="1717"/>
      <c r="Q1319" s="1717"/>
      <c r="R1319" s="1717"/>
      <c r="S1319" s="1717"/>
      <c r="T1319" s="2368"/>
      <c r="U1319" s="2814"/>
      <c r="V1319" s="924"/>
      <c r="W1319" s="2548"/>
      <c r="X1319" s="644"/>
      <c r="Y1319" s="2595"/>
    </row>
    <row r="1320" spans="1:29" s="3131" customFormat="1" hidden="1">
      <c r="A1320" s="3131" t="s">
        <v>2255</v>
      </c>
      <c r="B1320" s="3141" t="s">
        <v>4209</v>
      </c>
      <c r="C1320" s="2665" t="s">
        <v>4209</v>
      </c>
      <c r="D1320" s="3467"/>
      <c r="E1320" s="2533"/>
      <c r="F1320" s="2533"/>
      <c r="G1320" s="2536" t="s">
        <v>3858</v>
      </c>
      <c r="H1320" s="2957"/>
      <c r="I1320" s="2535" t="s">
        <v>275</v>
      </c>
      <c r="J1320" s="2536" t="s">
        <v>445</v>
      </c>
      <c r="K1320" s="4036"/>
      <c r="L1320" s="2535" t="s">
        <v>275</v>
      </c>
      <c r="M1320" s="2537">
        <f>M1321</f>
        <v>5900.6</v>
      </c>
      <c r="N1320" s="2533"/>
      <c r="O1320" s="2519"/>
      <c r="P1320" s="2519"/>
      <c r="Q1320" s="2519"/>
      <c r="R1320" s="2519"/>
      <c r="S1320" s="2519"/>
      <c r="T1320" s="2385"/>
      <c r="U1320" s="2823"/>
      <c r="V1320" s="2533"/>
      <c r="W1320" s="3126"/>
      <c r="X1320" s="3127"/>
      <c r="Y1320" s="2598"/>
      <c r="Z1320" s="3133"/>
      <c r="AA1320" s="3133"/>
      <c r="AB1320" s="3133"/>
      <c r="AC1320" s="3133"/>
    </row>
    <row r="1321" spans="1:29" s="359" customFormat="1" ht="17.45" hidden="1" customHeight="1">
      <c r="B1321" s="554"/>
      <c r="C1321" s="2162"/>
      <c r="D1321" s="3423">
        <f>'Process (B)'!$B$6528</f>
        <v>292</v>
      </c>
      <c r="E1321" s="939" t="str">
        <f>VLOOKUP(D1321,proB1,2,0)</f>
        <v>AL.16121
1776</v>
      </c>
      <c r="F1321" s="939" t="str">
        <f t="shared" ref="F1321" si="1300">LEFT(E1321,8)</f>
        <v>AL.16121</v>
      </c>
      <c r="G1321" s="928" t="str">
        <f>VLOOKUP(D1321,proB1,3,0)</f>
        <v>Geotextile Filter Fabric (non-woven)</v>
      </c>
      <c r="H1321" s="2917"/>
      <c r="I1321" s="930" t="str">
        <f>VLOOKUP(D1321,proB1,4,0)</f>
        <v>m2</v>
      </c>
      <c r="J1321" s="928" t="str">
        <f>VLOOKUP(D1321,proB1,5,0)</f>
        <v>Vải địa kỹ thuật (không dệt)</v>
      </c>
      <c r="K1321" s="3975"/>
      <c r="L1321" s="930" t="str">
        <f>VLOOKUP(D1321,proB1,6,0)</f>
        <v>m2</v>
      </c>
      <c r="M1321" s="931">
        <v>5900.6</v>
      </c>
      <c r="N1321" s="928">
        <f>VLOOKUP(D1321,proB4,8,1)</f>
        <v>21831.358791771308</v>
      </c>
      <c r="O1321" s="1717"/>
      <c r="P1321" s="1717"/>
      <c r="Q1321" s="1717"/>
      <c r="R1321" s="1717"/>
      <c r="S1321" s="1717"/>
      <c r="T1321" s="2366"/>
      <c r="U1321" s="2823"/>
      <c r="V1321" s="758"/>
      <c r="W1321" s="2550"/>
      <c r="X1321" s="645"/>
      <c r="Y1321" s="480"/>
      <c r="Z1321" s="480"/>
      <c r="AA1321" s="480"/>
      <c r="AB1321" s="480"/>
      <c r="AC1321" s="480"/>
    </row>
    <row r="1322" spans="1:29" s="1393" customFormat="1" ht="17.25" hidden="1" customHeight="1">
      <c r="B1322" s="1674" t="s">
        <v>3739</v>
      </c>
      <c r="C1322" s="1388" t="s">
        <v>3739</v>
      </c>
      <c r="D1322" s="3483"/>
      <c r="E1322" s="1394"/>
      <c r="F1322" s="1395"/>
      <c r="G1322" s="1396"/>
      <c r="H1322" s="2979"/>
      <c r="I1322" s="1392"/>
      <c r="J1322" s="1394"/>
      <c r="K1322" s="4055"/>
      <c r="L1322" s="1390"/>
      <c r="M1322" s="1397"/>
      <c r="N1322" s="1398"/>
      <c r="O1322" s="2086"/>
      <c r="P1322" s="2086"/>
      <c r="Q1322" s="2086"/>
      <c r="R1322" s="2086"/>
      <c r="S1322" s="2086"/>
      <c r="T1322" s="2399"/>
      <c r="U1322" s="2822"/>
      <c r="V1322" s="1394"/>
      <c r="W1322" s="2589"/>
      <c r="X1322" s="1399"/>
      <c r="Y1322" s="2598"/>
    </row>
    <row r="1323" spans="1:29" s="2857" customFormat="1" ht="17.45" hidden="1" customHeight="1">
      <c r="B1323" s="981"/>
      <c r="C1323" s="2185"/>
      <c r="D1323" s="3462"/>
      <c r="E1323" s="981"/>
      <c r="F1323" s="982"/>
      <c r="G1323" s="981"/>
      <c r="H1323" s="2980"/>
      <c r="I1323" s="983"/>
      <c r="J1323" s="981"/>
      <c r="K1323" s="4056"/>
      <c r="L1323" s="983"/>
      <c r="M1323" s="984"/>
      <c r="N1323" s="981"/>
      <c r="O1323" s="981"/>
      <c r="P1323" s="981"/>
      <c r="Q1323" s="981"/>
      <c r="R1323" s="981"/>
      <c r="S1323" s="981"/>
      <c r="T1323" s="2401"/>
      <c r="U1323" s="2830"/>
      <c r="V1323" s="981"/>
      <c r="W1323" s="2590"/>
      <c r="X1323" s="646"/>
      <c r="Y1323" s="1618"/>
      <c r="Z1323" s="642"/>
      <c r="AA1323" s="642"/>
      <c r="AB1323" s="642"/>
      <c r="AC1323" s="642"/>
    </row>
    <row r="1324" spans="1:29" hidden="1">
      <c r="B1324" s="485"/>
    </row>
    <row r="1325" spans="1:29" hidden="1">
      <c r="B1325" s="485"/>
    </row>
    <row r="1326" spans="1:29" hidden="1">
      <c r="B1326" s="485"/>
    </row>
    <row r="1327" spans="1:29" s="1423" customFormat="1" ht="20.100000000000001" hidden="1" customHeight="1">
      <c r="C1327" s="2189" t="s">
        <v>1033</v>
      </c>
      <c r="D1327" s="3426"/>
      <c r="E1327" s="2190"/>
      <c r="F1327" s="2191"/>
      <c r="G1327" s="2192" t="s">
        <v>2259</v>
      </c>
      <c r="H1327" s="2910"/>
      <c r="I1327" s="2193"/>
      <c r="J1327" s="2192" t="s">
        <v>3743</v>
      </c>
      <c r="K1327" s="3970"/>
      <c r="L1327" s="2194"/>
      <c r="M1327" s="2195"/>
      <c r="N1327" s="2194"/>
      <c r="O1327" s="2194"/>
      <c r="P1327" s="2194"/>
      <c r="Q1327" s="2194"/>
      <c r="R1327" s="2194"/>
      <c r="S1327" s="2194"/>
      <c r="T1327" s="2365"/>
      <c r="U1327" s="2812">
        <f t="shared" ref="U1327:U1353" si="1301">(Q1327+R1327+S1327)*1.02*1.055*1.06*1.02*1.1</f>
        <v>0</v>
      </c>
      <c r="V1327" s="2196"/>
      <c r="W1327" s="2552"/>
      <c r="X1327" s="1428"/>
    </row>
    <row r="1328" spans="1:29" s="2615" customFormat="1" ht="20.100000000000001" hidden="1" customHeight="1">
      <c r="A1328" s="2615" t="s">
        <v>2238</v>
      </c>
      <c r="B1328" s="2616" t="s">
        <v>591</v>
      </c>
      <c r="C1328" s="2617" t="s">
        <v>4565</v>
      </c>
      <c r="D1328" s="3421"/>
      <c r="E1328" s="2618"/>
      <c r="F1328" s="2619"/>
      <c r="G1328" s="2618" t="s">
        <v>4274</v>
      </c>
      <c r="H1328" s="2905"/>
      <c r="I1328" s="2620"/>
      <c r="J1328" s="2618" t="s">
        <v>4275</v>
      </c>
      <c r="K1328" s="3959"/>
      <c r="L1328" s="2620"/>
      <c r="M1328" s="2621">
        <v>1</v>
      </c>
      <c r="N1328" s="2618"/>
      <c r="O1328" s="2525"/>
      <c r="P1328" s="2525"/>
      <c r="Q1328" s="2518"/>
      <c r="R1328" s="2518"/>
      <c r="S1328" s="2518"/>
      <c r="T1328" s="2471"/>
      <c r="U1328" s="2812">
        <f t="shared" si="1301"/>
        <v>0</v>
      </c>
      <c r="V1328" s="2618"/>
      <c r="W1328" s="2622"/>
      <c r="X1328" s="2623"/>
      <c r="Y1328" s="2624"/>
      <c r="Z1328" s="2624"/>
      <c r="AA1328" s="2624"/>
      <c r="AB1328" s="2624"/>
      <c r="AC1328" s="2624"/>
    </row>
    <row r="1329" spans="1:29" hidden="1">
      <c r="B1329" s="623"/>
      <c r="C1329" s="2197">
        <v>1</v>
      </c>
      <c r="D1329" s="3422">
        <f>'Process (R)'!$B$6</f>
        <v>1</v>
      </c>
      <c r="E1329" s="939" t="str">
        <f>VLOOKUP(D1329,'Process (R)'!$B$6:$L$2770,2,1)</f>
        <v>AA.11123
1776</v>
      </c>
      <c r="F1329" s="939" t="str">
        <f>LEFT(E1329,8)</f>
        <v>AA.11123</v>
      </c>
      <c r="G1329" s="940" t="str">
        <f>VLOOKUP(D1329,'Process (R)'!$B$6:$L$2770,3,1)</f>
        <v>Clearing and Grubbing by Labor</v>
      </c>
      <c r="H1329" s="2906"/>
      <c r="I1329" s="941" t="str">
        <f>VLOOKUP(D1329,'Process (R)'!$B$6:$L$2770,4,1)</f>
        <v>m2</v>
      </c>
      <c r="J1329" s="940" t="str">
        <f>VLOOKUP(D1329,'Process (R)'!$B$6:$L$2770,5,1)</f>
        <v>Dọn dẹp và phát quang bằng nhân công</v>
      </c>
      <c r="K1329" s="3961"/>
      <c r="L1329" s="941" t="str">
        <f>VLOOKUP(D1329,'Process (R)'!$B$6:$L$2770,6,1)</f>
        <v>m2</v>
      </c>
      <c r="M1329" s="1932">
        <v>0.6</v>
      </c>
      <c r="N1329" s="943">
        <f>VLOOKUP($D1329,'Process (R)'!$B$6:$O$2770,12,0)</f>
        <v>0</v>
      </c>
      <c r="O1329" s="943">
        <f>VLOOKUP($D1329,'Process (R)'!$B$6:$O$2770,13,0)</f>
        <v>4543.8638999999994</v>
      </c>
      <c r="P1329" s="943">
        <f>VLOOKUP($D1329,'Process (R)'!$B$6:$O$2770,14,0)</f>
        <v>0</v>
      </c>
      <c r="Q1329" s="1935">
        <f t="shared" ref="Q1329:Q1331" si="1302">N1329*M1329</f>
        <v>0</v>
      </c>
      <c r="R1329" s="1935">
        <f t="shared" ref="R1329:R1331" si="1303">O1329*M1329</f>
        <v>2726.3183399999994</v>
      </c>
      <c r="S1329" s="1935">
        <f t="shared" ref="S1329:S1331" si="1304">P1329*M1329</f>
        <v>0</v>
      </c>
      <c r="T1329" s="2366"/>
      <c r="U1329" s="2812">
        <f t="shared" si="1301"/>
        <v>3489.2165091594011</v>
      </c>
      <c r="V1329" s="948"/>
      <c r="W1329" s="2547"/>
      <c r="X1329" s="643"/>
    </row>
    <row r="1330" spans="1:29" hidden="1">
      <c r="B1330" s="623"/>
      <c r="C1330" s="2197">
        <v>2</v>
      </c>
      <c r="D1330" s="3422">
        <f>'Process (R)'!$B$24</f>
        <v>2</v>
      </c>
      <c r="E1330" s="939" t="str">
        <f>VLOOKUP(D1330,'Process (R)'!$B$6:$L$2770,2,1)</f>
        <v>AA.11213
1776</v>
      </c>
      <c r="F1330" s="939" t="str">
        <f>LEFT(E1330,8)</f>
        <v>AA.11213</v>
      </c>
      <c r="G1330" s="940" t="str">
        <f>VLOOKUP(D1330,'Process (R)'!$B$6:$L$2770,3,1)</f>
        <v>Clearing and Grubbing by Machine</v>
      </c>
      <c r="H1330" s="2906"/>
      <c r="I1330" s="941" t="str">
        <f>VLOOKUP(D1330,'Process (R)'!$B$6:$L$2770,4,1)</f>
        <v>m2</v>
      </c>
      <c r="J1330" s="940" t="str">
        <f>VLOOKUP(D1330,'Process (R)'!$B$6:$L$2770,5,1)</f>
        <v>Dọn dẹp và phát quang bằng máy</v>
      </c>
      <c r="K1330" s="3961"/>
      <c r="L1330" s="941" t="str">
        <f>VLOOKUP(D1330,'Process (R)'!$B$6:$L$2770,6,1)</f>
        <v>m2</v>
      </c>
      <c r="M1330" s="1932">
        <v>0.4</v>
      </c>
      <c r="N1330" s="943">
        <f>VLOOKUP($D1330,'Process (R)'!$B$6:$O$2770,12,0)</f>
        <v>0</v>
      </c>
      <c r="O1330" s="943">
        <f>VLOOKUP($D1330,'Process (R)'!$B$6:$O$2770,13,0)</f>
        <v>615.8981399999999</v>
      </c>
      <c r="P1330" s="943">
        <f>VLOOKUP($D1330,'Process (R)'!$B$6:$O$2770,14,0)</f>
        <v>719.44864460727274</v>
      </c>
      <c r="Q1330" s="1935">
        <f t="shared" si="1302"/>
        <v>0</v>
      </c>
      <c r="R1330" s="1935">
        <f t="shared" si="1303"/>
        <v>246.35925599999996</v>
      </c>
      <c r="S1330" s="1935">
        <f t="shared" si="1304"/>
        <v>287.7794578429091</v>
      </c>
      <c r="T1330" s="2366"/>
      <c r="U1330" s="2812">
        <f t="shared" si="1301"/>
        <v>683.60528232438469</v>
      </c>
      <c r="V1330" s="948"/>
      <c r="W1330" s="2547"/>
      <c r="X1330" s="643"/>
    </row>
    <row r="1331" spans="1:29" ht="19.5" hidden="1" customHeight="1">
      <c r="B1331" s="623"/>
      <c r="C1331" s="2197">
        <v>3</v>
      </c>
      <c r="D1331" s="3422">
        <f>'Process (R)'!$B$702</f>
        <v>36</v>
      </c>
      <c r="E1331" s="939" t="str">
        <f>VLOOKUP(D1331,'Process (R)'!$B$6:$L$2770,2,1)</f>
        <v>AB.41434&amp;
AB.42234
1776</v>
      </c>
      <c r="F1331" s="953" t="str">
        <f>LEFT(E1331,8)</f>
        <v>AB.41434</v>
      </c>
      <c r="G1331" s="940" t="str">
        <f>VLOOKUP(D1331,'Process (R)'!$B$6:$L$2770,3,1)</f>
        <v>Transportation of Demolition Material to Disposal, average distance is 4km (Temporary following VEC's opinion)</v>
      </c>
      <c r="H1331" s="2906"/>
      <c r="I1331" s="941" t="str">
        <f>VLOOKUP(D1331,'Process (R)'!$B$6:$L$2770,4,1)</f>
        <v>m3</v>
      </c>
      <c r="J1331" s="940" t="str">
        <f>VLOOKUP(D1331,'Process (R)'!$B$6:$L$2770,5,1)</f>
        <v>Vận chuyển vật liệu phá dỡ đi đổ, cự ly bình 4km (tạm tính theo ý kiến của VEC)</v>
      </c>
      <c r="K1331" s="3961"/>
      <c r="L1331" s="941" t="str">
        <f>VLOOKUP(D1331,'Process (R)'!$B$6:$L$2770,6,1)</f>
        <v>m3</v>
      </c>
      <c r="M1331" s="1932">
        <f>M1328*15/100*(3.14*0.1^2/4)*5</f>
        <v>5.8875000000000004E-3</v>
      </c>
      <c r="N1331" s="943">
        <f>VLOOKUP($D1331,'Process (R)'!$B$6:$O$2770,12,0)</f>
        <v>0</v>
      </c>
      <c r="O1331" s="943">
        <f>VLOOKUP($D1331,'Process (R)'!$B$6:$O$2770,13,0)</f>
        <v>0</v>
      </c>
      <c r="P1331" s="943">
        <f>VLOOKUP($D1331,'Process (R)'!$B$6:$O$2770,14,0)</f>
        <v>41816.872497202799</v>
      </c>
      <c r="Q1331" s="1935">
        <f t="shared" si="1302"/>
        <v>0</v>
      </c>
      <c r="R1331" s="1935">
        <f t="shared" si="1303"/>
        <v>0</v>
      </c>
      <c r="S1331" s="1935">
        <f t="shared" si="1304"/>
        <v>246.19683682728149</v>
      </c>
      <c r="T1331" s="2366"/>
      <c r="U1331" s="2812">
        <f t="shared" si="1301"/>
        <v>315.08942112775213</v>
      </c>
      <c r="V1331" s="948"/>
      <c r="W1331" s="2547"/>
      <c r="X1331" s="643"/>
    </row>
    <row r="1332" spans="1:29" s="2615" customFormat="1" ht="20.100000000000001" hidden="1" customHeight="1">
      <c r="B1332" s="2616" t="s">
        <v>2266</v>
      </c>
      <c r="C1332" s="2617" t="s">
        <v>4566</v>
      </c>
      <c r="D1332" s="3421"/>
      <c r="E1332" s="2618"/>
      <c r="F1332" s="2619"/>
      <c r="G1332" s="2618" t="s">
        <v>3466</v>
      </c>
      <c r="H1332" s="2905"/>
      <c r="I1332" s="2620"/>
      <c r="J1332" s="2618" t="s">
        <v>3685</v>
      </c>
      <c r="K1332" s="3959"/>
      <c r="L1332" s="2620"/>
      <c r="M1332" s="2621"/>
      <c r="N1332" s="2618"/>
      <c r="O1332" s="2525"/>
      <c r="P1332" s="2525"/>
      <c r="Q1332" s="2518"/>
      <c r="R1332" s="2518"/>
      <c r="S1332" s="2518"/>
      <c r="T1332" s="2471"/>
      <c r="U1332" s="2812">
        <f t="shared" si="1301"/>
        <v>0</v>
      </c>
      <c r="V1332" s="2618"/>
      <c r="W1332" s="2622"/>
      <c r="X1332" s="2623"/>
      <c r="Y1332" s="2624"/>
      <c r="Z1332" s="2624"/>
      <c r="AA1332" s="2624"/>
      <c r="AB1332" s="2624"/>
      <c r="AC1332" s="2624"/>
    </row>
    <row r="1333" spans="1:29" hidden="1">
      <c r="B1333" s="623"/>
      <c r="C1333" s="2197">
        <v>1</v>
      </c>
      <c r="D1333" s="3422">
        <f>'Process (R)'!$B$127</f>
        <v>7</v>
      </c>
      <c r="E1333" s="939" t="str">
        <f>VLOOKUP(D1333,'Process (R)'!$B$6:$L$2770,2,1)</f>
        <v>AA.22112
1776</v>
      </c>
      <c r="F1333" s="939" t="str">
        <f>LEFT(E1333,8)</f>
        <v>AA.22112</v>
      </c>
      <c r="G1333" s="940" t="str">
        <f>VLOOKUP(D1333,'Process (R)'!$B$6:$L$2770,3,1)</f>
        <v>Demolition of Existing Concrete Structure without Reinforcement</v>
      </c>
      <c r="H1333" s="2906"/>
      <c r="I1333" s="941" t="str">
        <f>VLOOKUP(D1333,'Process (R)'!$B$6:$L$2770,4,1)</f>
        <v>m3</v>
      </c>
      <c r="J1333" s="940" t="str">
        <f>VLOOKUP(D1333,'Process (R)'!$B$6:$L$2770,5,1)</f>
        <v>Phá dỡ kết cấu bê tông cũ không có cốt thép</v>
      </c>
      <c r="K1333" s="3961"/>
      <c r="L1333" s="941" t="str">
        <f>VLOOKUP(D1333,'Process (R)'!$B$6:$L$2770,6,1)</f>
        <v>m3</v>
      </c>
      <c r="M1333" s="952">
        <v>1</v>
      </c>
      <c r="N1333" s="943">
        <f>VLOOKUP($D1333,'Process (R)'!$B$6:$O$2770,12,0)</f>
        <v>0</v>
      </c>
      <c r="O1333" s="943">
        <f>VLOOKUP($D1333,'Process (R)'!$B$6:$O$2770,13,0)</f>
        <v>116397.5</v>
      </c>
      <c r="P1333" s="943">
        <f>VLOOKUP($D1333,'Process (R)'!$B$6:$O$2770,14,0)</f>
        <v>230041.43200000003</v>
      </c>
      <c r="Q1333" s="1935">
        <f t="shared" ref="Q1333:Q1334" si="1305">N1333*M1333</f>
        <v>0</v>
      </c>
      <c r="R1333" s="1935">
        <f t="shared" ref="R1333:R1334" si="1306">O1333*M1333</f>
        <v>116397.5</v>
      </c>
      <c r="S1333" s="1935">
        <f t="shared" ref="S1333:S1334" si="1307">P1333*M1333</f>
        <v>230041.43200000003</v>
      </c>
      <c r="T1333" s="2366"/>
      <c r="U1333" s="2812">
        <f t="shared" si="1301"/>
        <v>443381.98632737499</v>
      </c>
      <c r="V1333" s="948"/>
      <c r="W1333" s="2547"/>
      <c r="X1333" s="643"/>
    </row>
    <row r="1334" spans="1:29" ht="28.5" hidden="1" customHeight="1">
      <c r="B1334" s="623"/>
      <c r="C1334" s="2197">
        <v>2</v>
      </c>
      <c r="D1334" s="3422">
        <f>'Process (R)'!$B$702</f>
        <v>36</v>
      </c>
      <c r="E1334" s="939" t="str">
        <f>VLOOKUP(D1334,'Process (R)'!$B$6:$L$2770,2,1)</f>
        <v>AB.41434&amp;
AB.42234
1776</v>
      </c>
      <c r="F1334" s="953" t="str">
        <f>LEFT(E1334,19)</f>
        <v xml:space="preserve">AB.41434&amp;
AB.42234
</v>
      </c>
      <c r="G1334" s="940" t="str">
        <f>VLOOKUP(D1334,'Process (R)'!$B$6:$L$2770,3,1)</f>
        <v>Transportation of Demolition Material to Disposal, average distance is 4km (Temporary following VEC's opinion)</v>
      </c>
      <c r="H1334" s="2906"/>
      <c r="I1334" s="941" t="str">
        <f>VLOOKUP(D1334,'Process (R)'!$B$6:$L$2770,4,1)</f>
        <v>m3</v>
      </c>
      <c r="J1334" s="940" t="str">
        <f>VLOOKUP(D1334,'Process (R)'!$B$6:$L$2770,5,1)</f>
        <v>Vận chuyển vật liệu phá dỡ đi đổ, cự ly bình 4km (tạm tính theo ý kiến của VEC)</v>
      </c>
      <c r="K1334" s="3961"/>
      <c r="L1334" s="941" t="str">
        <f>VLOOKUP(D1334,'Process (R)'!$B$6:$L$2770,6,1)</f>
        <v>m3</v>
      </c>
      <c r="M1334" s="952">
        <f>M1333</f>
        <v>1</v>
      </c>
      <c r="N1334" s="943">
        <f>VLOOKUP($D1334,'Process (R)'!$B$6:$O$2770,12,0)</f>
        <v>0</v>
      </c>
      <c r="O1334" s="943">
        <f>VLOOKUP($D1334,'Process (R)'!$B$6:$O$2770,13,0)</f>
        <v>0</v>
      </c>
      <c r="P1334" s="943">
        <f>VLOOKUP($D1334,'Process (R)'!$B$6:$O$2770,14,0)</f>
        <v>41816.872497202799</v>
      </c>
      <c r="Q1334" s="1935">
        <f t="shared" si="1305"/>
        <v>0</v>
      </c>
      <c r="R1334" s="1935">
        <f t="shared" si="1306"/>
        <v>0</v>
      </c>
      <c r="S1334" s="1935">
        <f t="shared" si="1307"/>
        <v>41816.872497202799</v>
      </c>
      <c r="T1334" s="2366"/>
      <c r="U1334" s="2812">
        <f t="shared" si="1301"/>
        <v>53518.373015329438</v>
      </c>
      <c r="V1334" s="948"/>
      <c r="W1334" s="2547"/>
      <c r="X1334" s="643"/>
    </row>
    <row r="1335" spans="1:29" s="619" customFormat="1" ht="15" hidden="1" customHeight="1">
      <c r="B1335" s="758"/>
      <c r="C1335" s="782"/>
      <c r="D1335" s="3423"/>
      <c r="E1335" s="918"/>
      <c r="F1335" s="918"/>
      <c r="G1335" s="977" t="s">
        <v>3471</v>
      </c>
      <c r="H1335" s="1259">
        <f>(I1335+I1336)/2</f>
        <v>32.230000000000004</v>
      </c>
      <c r="I1335" s="1259">
        <v>35.200000000000003</v>
      </c>
      <c r="J1335" s="977" t="s">
        <v>3471</v>
      </c>
      <c r="K1335" s="3962"/>
      <c r="L1335" s="782"/>
      <c r="M1335" s="980"/>
      <c r="N1335" s="758"/>
      <c r="O1335" s="1798"/>
      <c r="P1335" s="1798"/>
      <c r="Q1335" s="1798"/>
      <c r="R1335" s="1798"/>
      <c r="S1335" s="1798"/>
      <c r="T1335" s="2385"/>
      <c r="U1335" s="2812">
        <f t="shared" si="1301"/>
        <v>0</v>
      </c>
      <c r="V1335" s="924"/>
      <c r="W1335" s="2548"/>
      <c r="X1335" s="644"/>
      <c r="Y1335" s="2595"/>
    </row>
    <row r="1336" spans="1:29" s="619" customFormat="1" ht="15" hidden="1" customHeight="1">
      <c r="B1336" s="758"/>
      <c r="C1336" s="782"/>
      <c r="D1336" s="3423"/>
      <c r="E1336" s="918"/>
      <c r="F1336" s="918"/>
      <c r="G1336" s="977" t="s">
        <v>3472</v>
      </c>
      <c r="H1336" s="1685"/>
      <c r="I1336" s="1259">
        <v>29.26</v>
      </c>
      <c r="J1336" s="977" t="s">
        <v>3472</v>
      </c>
      <c r="K1336" s="3962"/>
      <c r="L1336" s="782"/>
      <c r="M1336" s="980"/>
      <c r="N1336" s="758"/>
      <c r="O1336" s="1798"/>
      <c r="P1336" s="1798"/>
      <c r="Q1336" s="1798"/>
      <c r="R1336" s="1798"/>
      <c r="S1336" s="1798"/>
      <c r="T1336" s="2385"/>
      <c r="U1336" s="2812">
        <f t="shared" si="1301"/>
        <v>0</v>
      </c>
      <c r="V1336" s="924"/>
      <c r="W1336" s="2548"/>
      <c r="X1336" s="644"/>
      <c r="Y1336" s="2595"/>
    </row>
    <row r="1337" spans="1:29" s="2615" customFormat="1" ht="20.100000000000001" hidden="1" customHeight="1">
      <c r="B1337" s="2616" t="s">
        <v>3454</v>
      </c>
      <c r="C1337" s="2617" t="s">
        <v>4567</v>
      </c>
      <c r="D1337" s="3421"/>
      <c r="E1337" s="2618"/>
      <c r="F1337" s="2619"/>
      <c r="G1337" s="2618" t="s">
        <v>3455</v>
      </c>
      <c r="H1337" s="2905"/>
      <c r="I1337" s="2620"/>
      <c r="J1337" s="2618" t="s">
        <v>4288</v>
      </c>
      <c r="K1337" s="3959"/>
      <c r="L1337" s="2620"/>
      <c r="M1337" s="2621"/>
      <c r="N1337" s="2618"/>
      <c r="O1337" s="2525"/>
      <c r="P1337" s="2525"/>
      <c r="Q1337" s="2518"/>
      <c r="R1337" s="2518"/>
      <c r="S1337" s="2518"/>
      <c r="T1337" s="2471"/>
      <c r="U1337" s="2812">
        <f t="shared" si="1301"/>
        <v>0</v>
      </c>
      <c r="V1337" s="2618"/>
      <c r="W1337" s="2622"/>
      <c r="X1337" s="2623"/>
      <c r="Y1337" s="2624"/>
      <c r="Z1337" s="2624"/>
      <c r="AA1337" s="2624"/>
      <c r="AB1337" s="2624"/>
      <c r="AC1337" s="2624"/>
    </row>
    <row r="1338" spans="1:29" hidden="1">
      <c r="B1338" s="623"/>
      <c r="C1338" s="2197">
        <v>1</v>
      </c>
      <c r="D1338" s="3422">
        <f>'Process (R)'!$B$257</f>
        <v>13</v>
      </c>
      <c r="E1338" s="939" t="str">
        <f>VLOOKUP(D1338,'Process (R)'!$B$6:$L$2770,2,1)</f>
        <v>AB.21141
1776</v>
      </c>
      <c r="F1338" s="939" t="str">
        <f>LEFT(E1338,8)</f>
        <v>AB.21141</v>
      </c>
      <c r="G1338" s="940" t="str">
        <f>VLOOKUP(D1338,'Process (R)'!$B$6:$L$2770,3,1)</f>
        <v>Excavation Topsoil by Machine, Class 1</v>
      </c>
      <c r="H1338" s="2907"/>
      <c r="I1338" s="941" t="str">
        <f>VLOOKUP(D1338,'Process (R)'!$B$6:$L$2770,4,1)</f>
        <v>m3</v>
      </c>
      <c r="J1338" s="940" t="str">
        <f>VLOOKUP(D1338,'Process (R)'!$B$6:$L$2770,5,1)</f>
        <v>Đào đất lớp mặt nền đường bằng máy, cấp  1</v>
      </c>
      <c r="K1338" s="3963"/>
      <c r="L1338" s="941" t="str">
        <f>VLOOKUP(D1338,'Process (R)'!$B$6:$L$2770,6,1)</f>
        <v>m3</v>
      </c>
      <c r="M1338" s="952" t="e">
        <f>#REF!</f>
        <v>#REF!</v>
      </c>
      <c r="N1338" s="943">
        <f>VLOOKUP($D1338,'Process (R)'!$B$6:$O$2770,12,0)</f>
        <v>0</v>
      </c>
      <c r="O1338" s="943">
        <f>VLOOKUP($D1338,'Process (R)'!$B$6:$O$2770,13,0)</f>
        <v>1076.7450000000001</v>
      </c>
      <c r="P1338" s="943">
        <f>VLOOKUP($D1338,'Process (R)'!$B$6:$O$2770,14,0)</f>
        <v>8979.9189028531473</v>
      </c>
      <c r="Q1338" s="1935" t="e">
        <f t="shared" ref="Q1338" si="1308">N1338*M1338</f>
        <v>#REF!</v>
      </c>
      <c r="R1338" s="1935" t="e">
        <f t="shared" ref="R1338" si="1309">O1338*M1338</f>
        <v>#REF!</v>
      </c>
      <c r="S1338" s="1935" t="e">
        <f t="shared" ref="S1338" si="1310">P1338*M1338</f>
        <v>#REF!</v>
      </c>
      <c r="T1338" s="2366"/>
      <c r="U1338" s="2812" t="e">
        <f t="shared" si="1301"/>
        <v>#REF!</v>
      </c>
      <c r="V1338" s="948"/>
      <c r="W1338" s="2547"/>
      <c r="X1338" s="643"/>
    </row>
    <row r="1339" spans="1:29" hidden="1">
      <c r="B1339" s="1933"/>
      <c r="C1339" s="2332">
        <v>2</v>
      </c>
      <c r="D1339" s="3434"/>
      <c r="E1339" s="1797"/>
      <c r="F1339" s="1797"/>
      <c r="G1339" s="1937" t="s">
        <v>3459</v>
      </c>
      <c r="H1339" s="2981"/>
      <c r="I1339" s="1938" t="s">
        <v>276</v>
      </c>
      <c r="J1339" s="1937" t="s">
        <v>4098</v>
      </c>
      <c r="K1339" s="4057"/>
      <c r="L1339" s="1934" t="s">
        <v>276</v>
      </c>
      <c r="M1339" s="1913">
        <v>1</v>
      </c>
      <c r="N1339" s="2096" t="e">
        <f>#REF!</f>
        <v>#REF!</v>
      </c>
      <c r="O1339" s="1935"/>
      <c r="P1339" s="1935"/>
      <c r="Q1339" s="1935"/>
      <c r="R1339" s="1935"/>
      <c r="S1339" s="1935"/>
      <c r="T1339" s="2366"/>
      <c r="U1339" s="2812">
        <f t="shared" si="1301"/>
        <v>0</v>
      </c>
      <c r="V1339" s="1936"/>
      <c r="W1339" s="2547"/>
      <c r="X1339" s="643"/>
    </row>
    <row r="1340" spans="1:29" s="3142" customFormat="1" ht="13.5" hidden="1" customHeight="1">
      <c r="A1340" s="3142" t="s">
        <v>2238</v>
      </c>
      <c r="B1340" s="3149" t="s">
        <v>4281</v>
      </c>
      <c r="C1340" s="2641" t="s">
        <v>4281</v>
      </c>
      <c r="D1340" s="3475"/>
      <c r="E1340" s="2538"/>
      <c r="F1340" s="2538"/>
      <c r="G1340" s="2538" t="s">
        <v>3459</v>
      </c>
      <c r="H1340" s="2969"/>
      <c r="I1340" s="2642" t="s">
        <v>276</v>
      </c>
      <c r="J1340" s="2538" t="s">
        <v>4098</v>
      </c>
      <c r="K1340" s="4046"/>
      <c r="L1340" s="2642" t="s">
        <v>276</v>
      </c>
      <c r="M1340" s="2643">
        <f>SUM(M1341:M1342)</f>
        <v>5159.6000000000004</v>
      </c>
      <c r="N1340" s="2538"/>
      <c r="O1340" s="2528"/>
      <c r="P1340" s="2528"/>
      <c r="Q1340" s="2528"/>
      <c r="R1340" s="2528"/>
      <c r="S1340" s="2528"/>
      <c r="T1340" s="3144"/>
      <c r="U1340" s="2812">
        <f t="shared" si="1301"/>
        <v>0</v>
      </c>
      <c r="V1340" s="2538"/>
      <c r="W1340" s="3126"/>
      <c r="X1340" s="3127"/>
      <c r="Y1340" s="2598"/>
      <c r="Z1340" s="3145"/>
      <c r="AA1340" s="3145"/>
      <c r="AB1340" s="3145"/>
      <c r="AC1340" s="3145"/>
    </row>
    <row r="1341" spans="1:29" ht="30" hidden="1">
      <c r="B1341" s="623"/>
      <c r="C1341" s="2161"/>
      <c r="D1341" s="3422">
        <f>'Process (R)'!$B$491</f>
        <v>25</v>
      </c>
      <c r="E1341" s="939" t="str">
        <f>VLOOKUP(D1341,'Process (R)'!$B$6:$L$2770,2,1)</f>
        <v>AB.41431&amp;
AB.42231 1776</v>
      </c>
      <c r="F1341" s="939" t="str">
        <f>LEFT(E1341,8)</f>
        <v>AB.41431</v>
      </c>
      <c r="G1341" s="940" t="str">
        <f>VLOOKUP(D1341,'Process (R)'!$B$6:$L$2770,3,1)</f>
        <v>Transportation of excavation Topsoil to My Son Interchange (A1 side with distance is 3,59km), Class 1</v>
      </c>
      <c r="H1341" s="2907"/>
      <c r="I1341" s="941" t="str">
        <f>VLOOKUP(D1341,'Process (R)'!$B$6:$L$2770,4,1)</f>
        <v>m3</v>
      </c>
      <c r="J1341" s="940" t="str">
        <f>VLOOKUP(D1341,'Process (R)'!$B$6:$L$2770,5,1)</f>
        <v>Vận chuyển đất lớp mặt đến đổ tại nút giao Mỹ Sơn (phía A1 với cự ly 3,59km), đất cấp 1</v>
      </c>
      <c r="K1341" s="3963"/>
      <c r="L1341" s="941" t="str">
        <f>VLOOKUP(D1341,'Process (R)'!$B$6:$L$2770,6,1)</f>
        <v>m3</v>
      </c>
      <c r="M1341" s="952">
        <v>2673.2</v>
      </c>
      <c r="N1341" s="943">
        <f>VLOOKUP($D1341,'Process (R)'!$B$6:$O$2770,12,0)</f>
        <v>0</v>
      </c>
      <c r="O1341" s="943">
        <f>VLOOKUP($D1341,'Process (R)'!$B$6:$O$2770,13,0)</f>
        <v>0</v>
      </c>
      <c r="P1341" s="943">
        <f>VLOOKUP($D1341,'Process (R)'!$B$6:$O$2770,14,0)</f>
        <v>27605.602374828668</v>
      </c>
      <c r="Q1341" s="1935">
        <f t="shared" ref="Q1341:Q1342" si="1311">N1341*M1341</f>
        <v>0</v>
      </c>
      <c r="R1341" s="1935">
        <f t="shared" ref="R1341:R1342" si="1312">O1341*M1341</f>
        <v>0</v>
      </c>
      <c r="S1341" s="1935">
        <f t="shared" ref="S1341:S1342" si="1313">P1341*M1341</f>
        <v>73795296.268391997</v>
      </c>
      <c r="T1341" s="2366"/>
      <c r="U1341" s="2812">
        <f t="shared" si="1301"/>
        <v>94445231.233702004</v>
      </c>
      <c r="V1341" s="948"/>
      <c r="W1341" s="2547"/>
      <c r="X1341" s="643"/>
    </row>
    <row r="1342" spans="1:29" ht="30" hidden="1">
      <c r="B1342" s="623"/>
      <c r="C1342" s="2161"/>
      <c r="D1342" s="3422">
        <f>'Process (R)'!$B$510</f>
        <v>26</v>
      </c>
      <c r="E1342" s="939" t="str">
        <f>VLOOKUP(D1342,'Process (R)'!$B$6:$L$2770,2,1)</f>
        <v>AB.41431&amp;
AB.42331 &amp;AB.42431
1776</v>
      </c>
      <c r="F1342" s="939" t="str">
        <f>LEFT(E1342,8)</f>
        <v>AB.41431</v>
      </c>
      <c r="G1342" s="940" t="str">
        <f>VLOOKUP(D1342,'Process (R)'!$B$6:$L$2770,3,1)</f>
        <v>Transportation of excavation Topsoil to My Son Interchange (A2 side distance is 27,18km), Class 1</v>
      </c>
      <c r="H1342" s="2907"/>
      <c r="I1342" s="941" t="str">
        <f>VLOOKUP(D1342,'Process (R)'!$B$6:$L$2770,4,1)</f>
        <v>m3</v>
      </c>
      <c r="J1342" s="940" t="str">
        <f>VLOOKUP(D1342,'Process (R)'!$B$6:$L$2770,5,1)</f>
        <v>Vận chuyển đất lớp mặt đến đổ tại nút giao Mỹ Sơn (phía A2 với cự ly 27,18km), đất cấp 1</v>
      </c>
      <c r="K1342" s="3963"/>
      <c r="L1342" s="941" t="str">
        <f>VLOOKUP(D1342,'Process (R)'!$B$6:$L$2770,6,1)</f>
        <v>m3</v>
      </c>
      <c r="M1342" s="952">
        <v>2486.4</v>
      </c>
      <c r="N1342" s="943">
        <f>VLOOKUP($D1342,'Process (R)'!$B$6:$O$2770,12,0)</f>
        <v>0</v>
      </c>
      <c r="O1342" s="943">
        <f>VLOOKUP($D1342,'Process (R)'!$B$6:$O$2770,13,0)</f>
        <v>0</v>
      </c>
      <c r="P1342" s="943">
        <f>VLOOKUP($D1342,'Process (R)'!$B$6:$O$2770,14,0)</f>
        <v>94569.072703313286</v>
      </c>
      <c r="Q1342" s="1935">
        <f t="shared" si="1311"/>
        <v>0</v>
      </c>
      <c r="R1342" s="1935">
        <f t="shared" si="1312"/>
        <v>0</v>
      </c>
      <c r="S1342" s="1935">
        <f t="shared" si="1313"/>
        <v>235136542.36951816</v>
      </c>
      <c r="T1342" s="2366"/>
      <c r="U1342" s="2812">
        <f t="shared" si="1301"/>
        <v>300934154.86556202</v>
      </c>
      <c r="V1342" s="948"/>
      <c r="W1342" s="2547"/>
      <c r="X1342" s="643"/>
    </row>
    <row r="1343" spans="1:29" s="619" customFormat="1" ht="15" hidden="1" customHeight="1">
      <c r="B1343" s="758"/>
      <c r="C1343" s="782"/>
      <c r="D1343" s="3423"/>
      <c r="E1343" s="918"/>
      <c r="F1343" s="918"/>
      <c r="G1343" s="977" t="s">
        <v>3460</v>
      </c>
      <c r="H1343" s="1685"/>
      <c r="I1343" s="1259">
        <f>3.29+0.3</f>
        <v>3.59</v>
      </c>
      <c r="J1343" s="977" t="s">
        <v>3460</v>
      </c>
      <c r="K1343" s="3962"/>
      <c r="L1343" s="782"/>
      <c r="M1343" s="980"/>
      <c r="N1343" s="758"/>
      <c r="O1343" s="1798"/>
      <c r="P1343" s="1798"/>
      <c r="Q1343" s="1798"/>
      <c r="R1343" s="1798"/>
      <c r="S1343" s="1798"/>
      <c r="T1343" s="2385"/>
      <c r="U1343" s="2812">
        <f t="shared" si="1301"/>
        <v>0</v>
      </c>
      <c r="V1343" s="924"/>
      <c r="W1343" s="2548"/>
      <c r="X1343" s="644"/>
      <c r="Y1343" s="2595"/>
    </row>
    <row r="1344" spans="1:29" s="619" customFormat="1" ht="15" hidden="1" customHeight="1">
      <c r="B1344" s="758"/>
      <c r="C1344" s="782"/>
      <c r="D1344" s="3423"/>
      <c r="E1344" s="918"/>
      <c r="F1344" s="918"/>
      <c r="G1344" s="977" t="s">
        <v>3461</v>
      </c>
      <c r="H1344" s="1685"/>
      <c r="I1344" s="1259">
        <f>1.16+9.48+7.41+8.83+0.3</f>
        <v>27.180000000000003</v>
      </c>
      <c r="J1344" s="977" t="s">
        <v>3461</v>
      </c>
      <c r="K1344" s="3962"/>
      <c r="L1344" s="782"/>
      <c r="M1344" s="980"/>
      <c r="N1344" s="758"/>
      <c r="O1344" s="1798"/>
      <c r="P1344" s="1798"/>
      <c r="Q1344" s="1798"/>
      <c r="R1344" s="1798"/>
      <c r="S1344" s="1798"/>
      <c r="T1344" s="2385"/>
      <c r="U1344" s="2812">
        <f t="shared" si="1301"/>
        <v>0</v>
      </c>
      <c r="V1344" s="924"/>
      <c r="W1344" s="2548"/>
      <c r="X1344" s="644"/>
      <c r="Y1344" s="2595"/>
    </row>
    <row r="1345" spans="2:25" s="619" customFormat="1" ht="15" hidden="1" customHeight="1">
      <c r="B1345" s="758"/>
      <c r="C1345" s="782"/>
      <c r="D1345" s="3423"/>
      <c r="E1345" s="918"/>
      <c r="F1345" s="918"/>
      <c r="G1345" s="977" t="s">
        <v>3462</v>
      </c>
      <c r="H1345" s="1685"/>
      <c r="I1345" s="1259">
        <v>2673.2</v>
      </c>
      <c r="J1345" s="977" t="s">
        <v>3462</v>
      </c>
      <c r="K1345" s="3962"/>
      <c r="L1345" s="782"/>
      <c r="M1345" s="980"/>
      <c r="N1345" s="758"/>
      <c r="O1345" s="1798"/>
      <c r="P1345" s="1798"/>
      <c r="Q1345" s="1798"/>
      <c r="R1345" s="1798"/>
      <c r="S1345" s="1798"/>
      <c r="T1345" s="2385"/>
      <c r="U1345" s="2812">
        <f t="shared" si="1301"/>
        <v>0</v>
      </c>
      <c r="V1345" s="924"/>
      <c r="W1345" s="2548"/>
      <c r="X1345" s="644"/>
      <c r="Y1345" s="2595"/>
    </row>
    <row r="1346" spans="2:25" s="619" customFormat="1" ht="15" hidden="1" customHeight="1">
      <c r="B1346" s="758"/>
      <c r="C1346" s="782"/>
      <c r="D1346" s="3423"/>
      <c r="E1346" s="918"/>
      <c r="F1346" s="918"/>
      <c r="G1346" s="977" t="s">
        <v>3463</v>
      </c>
      <c r="H1346" s="1685"/>
      <c r="I1346" s="1259">
        <v>2486.4</v>
      </c>
      <c r="J1346" s="977" t="s">
        <v>3463</v>
      </c>
      <c r="K1346" s="3962"/>
      <c r="L1346" s="782"/>
      <c r="M1346" s="980"/>
      <c r="N1346" s="758"/>
      <c r="O1346" s="1798"/>
      <c r="P1346" s="1798"/>
      <c r="Q1346" s="1798"/>
      <c r="R1346" s="1798"/>
      <c r="S1346" s="1798"/>
      <c r="T1346" s="2385"/>
      <c r="U1346" s="2812">
        <f t="shared" si="1301"/>
        <v>0</v>
      </c>
      <c r="V1346" s="924"/>
      <c r="W1346" s="2548"/>
      <c r="X1346" s="644"/>
      <c r="Y1346" s="2595"/>
    </row>
    <row r="1347" spans="2:25" s="619" customFormat="1" ht="15" hidden="1" customHeight="1">
      <c r="B1347" s="554" t="s">
        <v>2917</v>
      </c>
      <c r="C1347" s="2162"/>
      <c r="D1347" s="3423"/>
      <c r="E1347" s="918"/>
      <c r="F1347" s="918"/>
      <c r="G1347" s="758" t="s">
        <v>1977</v>
      </c>
      <c r="H1347" s="1685"/>
      <c r="I1347" s="2173"/>
      <c r="J1347" s="758" t="s">
        <v>1976</v>
      </c>
      <c r="K1347" s="3962"/>
      <c r="L1347" s="782" t="s">
        <v>276</v>
      </c>
      <c r="M1347" s="980">
        <v>1</v>
      </c>
      <c r="N1347" s="758"/>
      <c r="O1347" s="1798"/>
      <c r="P1347" s="1798"/>
      <c r="Q1347" s="1798"/>
      <c r="R1347" s="1798"/>
      <c r="S1347" s="1798"/>
      <c r="T1347" s="2385"/>
      <c r="U1347" s="2812">
        <f t="shared" si="1301"/>
        <v>0</v>
      </c>
      <c r="V1347" s="924"/>
      <c r="W1347" s="2548"/>
      <c r="X1347" s="644"/>
      <c r="Y1347" s="2595"/>
    </row>
    <row r="1348" spans="2:25" s="619" customFormat="1" ht="15" hidden="1" customHeight="1">
      <c r="B1348" s="758"/>
      <c r="C1348" s="782"/>
      <c r="D1348" s="3423"/>
      <c r="E1348" s="918"/>
      <c r="F1348" s="918"/>
      <c r="G1348" s="977" t="s">
        <v>3750</v>
      </c>
      <c r="H1348" s="1685"/>
      <c r="I1348" s="1259">
        <v>29.72</v>
      </c>
      <c r="J1348" s="977" t="s">
        <v>3750</v>
      </c>
      <c r="K1348" s="3962"/>
      <c r="L1348" s="782"/>
      <c r="M1348" s="980"/>
      <c r="N1348" s="1235"/>
      <c r="O1348" s="2077"/>
      <c r="P1348" s="2077"/>
      <c r="Q1348" s="2077"/>
      <c r="R1348" s="2077"/>
      <c r="S1348" s="2077"/>
      <c r="T1348" s="2385"/>
      <c r="U1348" s="2812">
        <f t="shared" si="1301"/>
        <v>0</v>
      </c>
      <c r="V1348" s="924"/>
      <c r="W1348" s="2548"/>
      <c r="X1348" s="644"/>
      <c r="Y1348" s="2595"/>
    </row>
    <row r="1349" spans="2:25" s="619" customFormat="1" ht="15" hidden="1" customHeight="1">
      <c r="B1349" s="758"/>
      <c r="C1349" s="782"/>
      <c r="D1349" s="3423"/>
      <c r="E1349" s="918"/>
      <c r="F1349" s="918"/>
      <c r="G1349" s="977" t="s">
        <v>3751</v>
      </c>
      <c r="H1349" s="1685"/>
      <c r="I1349" s="1259">
        <v>21.6</v>
      </c>
      <c r="J1349" s="977" t="s">
        <v>3751</v>
      </c>
      <c r="K1349" s="3962"/>
      <c r="L1349" s="782"/>
      <c r="M1349" s="980"/>
      <c r="N1349" s="758"/>
      <c r="O1349" s="1798"/>
      <c r="P1349" s="1798"/>
      <c r="Q1349" s="1798"/>
      <c r="R1349" s="1798"/>
      <c r="S1349" s="1798"/>
      <c r="T1349" s="2385"/>
      <c r="U1349" s="2812">
        <f t="shared" si="1301"/>
        <v>0</v>
      </c>
      <c r="V1349" s="924"/>
      <c r="W1349" s="2548"/>
      <c r="X1349" s="644"/>
      <c r="Y1349" s="2595"/>
    </row>
    <row r="1350" spans="2:25" s="619" customFormat="1" ht="15" hidden="1" customHeight="1">
      <c r="B1350" s="758"/>
      <c r="C1350" s="782"/>
      <c r="D1350" s="3423"/>
      <c r="E1350" s="918"/>
      <c r="F1350" s="918"/>
      <c r="G1350" s="977" t="s">
        <v>4017</v>
      </c>
      <c r="H1350" s="1259"/>
      <c r="I1350" s="1808">
        <f>203080.7-42089.9</f>
        <v>160990.80000000002</v>
      </c>
      <c r="J1350" s="977" t="s">
        <v>4017</v>
      </c>
      <c r="K1350" s="3962"/>
      <c r="L1350" s="782"/>
      <c r="M1350" s="980"/>
      <c r="N1350" s="758"/>
      <c r="O1350" s="1798"/>
      <c r="P1350" s="1798"/>
      <c r="Q1350" s="1798"/>
      <c r="R1350" s="1798"/>
      <c r="S1350" s="1798"/>
      <c r="T1350" s="2385"/>
      <c r="U1350" s="2812">
        <f t="shared" si="1301"/>
        <v>0</v>
      </c>
      <c r="V1350" s="924"/>
      <c r="W1350" s="2548"/>
      <c r="X1350" s="644"/>
    </row>
    <row r="1351" spans="2:25" s="619" customFormat="1" ht="15" hidden="1" customHeight="1">
      <c r="B1351" s="758"/>
      <c r="C1351" s="782"/>
      <c r="D1351" s="3423"/>
      <c r="E1351" s="918"/>
      <c r="F1351" s="918"/>
      <c r="G1351" s="977" t="s">
        <v>4018</v>
      </c>
      <c r="H1351" s="1259"/>
      <c r="I1351" s="1808">
        <f>59447.5-12463.5</f>
        <v>46984</v>
      </c>
      <c r="J1351" s="977" t="s">
        <v>4018</v>
      </c>
      <c r="K1351" s="3962"/>
      <c r="L1351" s="782"/>
      <c r="M1351" s="980"/>
      <c r="N1351" s="758"/>
      <c r="O1351" s="1798"/>
      <c r="P1351" s="1798"/>
      <c r="Q1351" s="1798"/>
      <c r="R1351" s="1798"/>
      <c r="S1351" s="1798"/>
      <c r="T1351" s="2385"/>
      <c r="U1351" s="2812">
        <f t="shared" si="1301"/>
        <v>0</v>
      </c>
      <c r="V1351" s="924"/>
      <c r="W1351" s="2548"/>
      <c r="X1351" s="644"/>
    </row>
    <row r="1352" spans="2:25" s="619" customFormat="1" ht="15" hidden="1" customHeight="1">
      <c r="B1352" s="758"/>
      <c r="C1352" s="782"/>
      <c r="D1352" s="3423"/>
      <c r="E1352" s="918"/>
      <c r="F1352" s="918"/>
      <c r="G1352" s="758" t="s">
        <v>4014</v>
      </c>
      <c r="H1352" s="1685"/>
      <c r="I1352" s="1259">
        <f>(I1348*I1350+I1349*I1351)/(I1350+I1351)</f>
        <v>27.885594677816737</v>
      </c>
      <c r="J1352" s="758" t="s">
        <v>4014</v>
      </c>
      <c r="K1352" s="3962"/>
      <c r="L1352" s="782"/>
      <c r="M1352" s="980"/>
      <c r="N1352" s="758"/>
      <c r="O1352" s="1798"/>
      <c r="P1352" s="1798"/>
      <c r="Q1352" s="1798"/>
      <c r="R1352" s="1798"/>
      <c r="S1352" s="1798"/>
      <c r="T1352" s="2385"/>
      <c r="U1352" s="2812">
        <f t="shared" si="1301"/>
        <v>0</v>
      </c>
      <c r="V1352" s="924"/>
      <c r="W1352" s="2548"/>
      <c r="X1352" s="644"/>
      <c r="Y1352" s="2595"/>
    </row>
    <row r="1353" spans="2:25" s="619" customFormat="1" hidden="1">
      <c r="B1353" s="634"/>
      <c r="C1353" s="2167"/>
      <c r="D1353" s="3423">
        <f>'Process (R)'!$B$64</f>
        <v>4</v>
      </c>
      <c r="E1353" s="918" t="str">
        <f>VLOOKUP(D1353,'Process (R)'!$B$6:$L$2770,2,1)</f>
        <v>AB.24143
1776</v>
      </c>
      <c r="F1353" s="918" t="str">
        <f t="shared" ref="F1353:F1354" si="1314">LEFT(E1353,8)</f>
        <v>AB.24143</v>
      </c>
      <c r="G1353" s="919" t="str">
        <f>VLOOKUP(D1353,'Process (R)'!$B$6:$L$2770,3,1)</f>
        <v>Soil excavation to Backfill, class 3</v>
      </c>
      <c r="H1353" s="2909"/>
      <c r="I1353" s="920" t="str">
        <f>VLOOKUP(D1353,'Process (R)'!$B$6:$L$2770,4,1)</f>
        <v>m3</v>
      </c>
      <c r="J1353" s="919" t="str">
        <f>VLOOKUP(D1353,'Process (R)'!$B$6:$L$2770,5,1)</f>
        <v>Đào đất để đắp, đất cấp 3</v>
      </c>
      <c r="K1353" s="4026"/>
      <c r="L1353" s="920" t="str">
        <f>VLOOKUP(D1353,'Process (R)'!$B$6:$L$2770,6,1)</f>
        <v>m3</v>
      </c>
      <c r="M1353" s="921">
        <v>1</v>
      </c>
      <c r="N1353" s="943">
        <f>VLOOKUP($D1353,'Process (R)'!$B$6:$O$2770,12,0)</f>
        <v>34545.454545454544</v>
      </c>
      <c r="O1353" s="943">
        <f>VLOOKUP($D1353,'Process (R)'!$B$6:$O$2770,13,0)</f>
        <v>1744.3269000000003</v>
      </c>
      <c r="P1353" s="943">
        <f>VLOOKUP($D1353,'Process (R)'!$B$6:$O$2770,14,0)</f>
        <v>11060.283452013986</v>
      </c>
      <c r="Q1353" s="1935">
        <f t="shared" ref="Q1353:Q1354" si="1315">N1353*M1353</f>
        <v>34545.454545454544</v>
      </c>
      <c r="R1353" s="1935">
        <f t="shared" ref="R1353:R1354" si="1316">O1353*M1353</f>
        <v>1744.3269000000003</v>
      </c>
      <c r="S1353" s="1935">
        <f t="shared" ref="S1353:S1354" si="1317">P1353*M1353</f>
        <v>11060.283452013986</v>
      </c>
      <c r="T1353" s="2368"/>
      <c r="U1353" s="2812">
        <f t="shared" si="1301"/>
        <v>60599.903439748814</v>
      </c>
      <c r="V1353" s="924"/>
      <c r="W1353" s="2548"/>
      <c r="X1353" s="644"/>
      <c r="Y1353" s="2595"/>
    </row>
    <row r="1354" spans="2:25" s="619" customFormat="1" ht="29.25" hidden="1" customHeight="1">
      <c r="B1354" s="634"/>
      <c r="C1354" s="2167"/>
      <c r="D1354" s="3423">
        <f>'Process (R)'!$B$604</f>
        <v>31</v>
      </c>
      <c r="E1354" s="918" t="str">
        <f>VLOOKUP(D1354,'Process (R)'!$B$6:$L$2770,2,1)</f>
        <v>AB.41433&amp;
AB.42333 &amp;AB.42433
1776</v>
      </c>
      <c r="F1354" s="918" t="str">
        <f t="shared" si="1314"/>
        <v>AB.41433</v>
      </c>
      <c r="G1354" s="919" t="str">
        <f>VLOOKUP(D1354,'Process (R)'!$B$6:$L$2770,3,1)</f>
        <v>Transportation of excavation soil from Pit (B3-BS) to construction site (Average Distance of 28 Km), Class 3</v>
      </c>
      <c r="H1354" s="2909"/>
      <c r="I1354" s="920" t="str">
        <f>VLOOKUP(D1354,'Process (R)'!$B$6:$L$2770,4,1)</f>
        <v>m3</v>
      </c>
      <c r="J1354" s="919" t="str">
        <f>VLOOKUP(D1354,'Process (R)'!$B$6:$L$2770,5,1)</f>
        <v>Vận chuyển đất từ mỏ (B3-BS) về đắp, cự ly trung bình 28km, đất cấp 3</v>
      </c>
      <c r="K1354" s="4026"/>
      <c r="L1354" s="920" t="str">
        <f>VLOOKUP(D1354,'Process (R)'!$B$6:$L$2770,6,1)</f>
        <v>m3</v>
      </c>
      <c r="M1354" s="921">
        <v>1</v>
      </c>
      <c r="N1354" s="943">
        <f>VLOOKUP($D1354,'Process (R)'!$B$6:$O$2770,12,0)</f>
        <v>0</v>
      </c>
      <c r="O1354" s="943">
        <f>VLOOKUP($D1354,'Process (R)'!$B$6:$O$2770,13,0)</f>
        <v>0</v>
      </c>
      <c r="P1354" s="943">
        <f>VLOOKUP($D1354,'Process (R)'!$B$6:$O$2770,14,0)</f>
        <v>114780.84847814683</v>
      </c>
      <c r="Q1354" s="1935">
        <f t="shared" si="1315"/>
        <v>0</v>
      </c>
      <c r="R1354" s="1935">
        <f t="shared" si="1316"/>
        <v>0</v>
      </c>
      <c r="S1354" s="1935">
        <f t="shared" si="1317"/>
        <v>114780.84847814683</v>
      </c>
      <c r="T1354" s="2368"/>
      <c r="U1354" s="2812">
        <f t="shared" ref="U1354:U1417" si="1318">(Q1354+R1354+S1354)*1.02*1.055*1.06*1.02*1.1</f>
        <v>146899.65789001502</v>
      </c>
      <c r="V1354" s="924"/>
      <c r="W1354" s="2548"/>
      <c r="X1354" s="644"/>
      <c r="Y1354" s="2595"/>
    </row>
    <row r="1355" spans="2:25" s="1893" customFormat="1" ht="15" hidden="1" customHeight="1">
      <c r="B1355" s="3122" t="s">
        <v>2919</v>
      </c>
      <c r="C1355" s="2336" t="s">
        <v>2919</v>
      </c>
      <c r="D1355" s="3463"/>
      <c r="E1355" s="1789"/>
      <c r="F1355" s="1789"/>
      <c r="G1355" s="2338" t="s">
        <v>4178</v>
      </c>
      <c r="H1355" s="2953"/>
      <c r="I1355" s="2644"/>
      <c r="J1355" s="2338" t="s">
        <v>4179</v>
      </c>
      <c r="K1355" s="4032"/>
      <c r="L1355" s="2440" t="s">
        <v>276</v>
      </c>
      <c r="M1355" s="2443">
        <v>1</v>
      </c>
      <c r="N1355" s="2338"/>
      <c r="O1355" s="2446"/>
      <c r="P1355" s="2446"/>
      <c r="Q1355" s="2446"/>
      <c r="R1355" s="2446"/>
      <c r="S1355" s="2446"/>
      <c r="T1355" s="2385"/>
      <c r="U1355" s="2812">
        <f t="shared" si="1318"/>
        <v>0</v>
      </c>
      <c r="V1355" s="1894"/>
      <c r="W1355" s="2572"/>
      <c r="X1355" s="1895"/>
    </row>
    <row r="1356" spans="2:25" s="1893" customFormat="1" hidden="1">
      <c r="B1356" s="1896"/>
      <c r="C1356" s="2180"/>
      <c r="D1356" s="3463">
        <f>'Process (R)'!$B$106</f>
        <v>6</v>
      </c>
      <c r="E1356" s="1789" t="str">
        <f>VLOOKUP(D1356,'Process (R)'!$B$6:$L$2770,2,1)</f>
        <v>AB.24141
1776</v>
      </c>
      <c r="F1356" s="1789" t="str">
        <f t="shared" ref="F1356:F1357" si="1319">LEFT(E1356,8)</f>
        <v>AB.24141</v>
      </c>
      <c r="G1356" s="1790" t="str">
        <f>VLOOKUP(D1356,'Process (R)'!$B$6:$L$2770,3,1)</f>
        <v>Soil excavation to Backfill, class 1</v>
      </c>
      <c r="H1356" s="2954"/>
      <c r="I1356" s="1791" t="str">
        <f>VLOOKUP(D1356,'Process (R)'!$B$6:$L$2770,4,1)</f>
        <v>m3</v>
      </c>
      <c r="J1356" s="1790" t="str">
        <f>VLOOKUP(D1356,'Process (R)'!$B$6:$L$2770,5,1)</f>
        <v>Đào đất để đắp, đất cấp 1</v>
      </c>
      <c r="K1356" s="4033"/>
      <c r="L1356" s="1791" t="str">
        <f>VLOOKUP(D1356,'Process (R)'!$B$6:$L$2770,6,1)</f>
        <v>m3</v>
      </c>
      <c r="M1356" s="1792">
        <v>1</v>
      </c>
      <c r="N1356" s="1793">
        <f>VLOOKUP(D1356,'Process (R)'!$C$6:$L$2770,10,1)</f>
        <v>11829.612278715853</v>
      </c>
      <c r="O1356" s="2078"/>
      <c r="P1356" s="2078"/>
      <c r="Q1356" s="2078"/>
      <c r="R1356" s="2078"/>
      <c r="S1356" s="2078"/>
      <c r="T1356" s="2368"/>
      <c r="U1356" s="2812">
        <f t="shared" si="1318"/>
        <v>0</v>
      </c>
      <c r="V1356" s="1894"/>
      <c r="W1356" s="2572"/>
      <c r="X1356" s="1895"/>
    </row>
    <row r="1357" spans="2:25" s="1893" customFormat="1" ht="29.25" hidden="1" customHeight="1">
      <c r="B1357" s="1896"/>
      <c r="C1357" s="2180"/>
      <c r="D1357" s="3463">
        <f>'Process (R)'!$B$624</f>
        <v>32</v>
      </c>
      <c r="E1357" s="1789" t="str">
        <f>VLOOKUP(D1357,'Process (R)'!$B$6:$L$2770,2,1)</f>
        <v>AB.41231
1776</v>
      </c>
      <c r="F1357" s="1789" t="str">
        <f t="shared" si="1319"/>
        <v>AB.41231</v>
      </c>
      <c r="G1357" s="1790" t="str">
        <f>VLOOKUP(D1357,'Process (R)'!$B$6:$L$2770,3,1)</f>
        <v>Transportation of excavation soil from Stockpile to embankment backfill (Average distance &lt;=0.3 Km), Class 1</v>
      </c>
      <c r="H1357" s="2954"/>
      <c r="I1357" s="1791" t="str">
        <f>VLOOKUP(D1357,'Process (R)'!$B$6:$L$2770,4,1)</f>
        <v>m3</v>
      </c>
      <c r="J1357" s="1790" t="str">
        <f>VLOOKUP(D1357,'Process (R)'!$B$6:$L$2770,5,1)</f>
        <v>Vận chuyển đất bãi chứa tạm thời để đắp nền đường, cự ly trung bình &lt;=0.3km, đất cấp 1</v>
      </c>
      <c r="K1357" s="4033"/>
      <c r="L1357" s="1791" t="str">
        <f>VLOOKUP(D1357,'Process (R)'!$B$6:$L$2770,6,1)</f>
        <v>m3</v>
      </c>
      <c r="M1357" s="1792">
        <v>1</v>
      </c>
      <c r="N1357" s="1793">
        <f>VLOOKUP(D1357,'Process (R)'!$C$6:$L$2770,10,1)</f>
        <v>13793.395107043667</v>
      </c>
      <c r="O1357" s="2078"/>
      <c r="P1357" s="2078"/>
      <c r="Q1357" s="2078"/>
      <c r="R1357" s="2078"/>
      <c r="S1357" s="2078"/>
      <c r="T1357" s="2368"/>
      <c r="U1357" s="2812">
        <f t="shared" si="1318"/>
        <v>0</v>
      </c>
      <c r="V1357" s="1894"/>
      <c r="W1357" s="2572"/>
      <c r="X1357" s="1895"/>
    </row>
    <row r="1358" spans="2:25" s="619" customFormat="1" ht="15" hidden="1" customHeight="1">
      <c r="B1358" s="554" t="s">
        <v>2921</v>
      </c>
      <c r="C1358" s="2162"/>
      <c r="D1358" s="3423"/>
      <c r="E1358" s="918"/>
      <c r="F1358" s="918"/>
      <c r="G1358" s="758" t="s">
        <v>2918</v>
      </c>
      <c r="H1358" s="1685"/>
      <c r="I1358" s="2645"/>
      <c r="J1358" s="758" t="s">
        <v>1976</v>
      </c>
      <c r="K1358" s="3962"/>
      <c r="L1358" s="782" t="s">
        <v>276</v>
      </c>
      <c r="M1358" s="980">
        <v>1</v>
      </c>
      <c r="N1358" s="758"/>
      <c r="O1358" s="1798"/>
      <c r="P1358" s="1798"/>
      <c r="Q1358" s="1798"/>
      <c r="R1358" s="1798"/>
      <c r="S1358" s="1798"/>
      <c r="T1358" s="2385"/>
      <c r="U1358" s="2812">
        <f t="shared" si="1318"/>
        <v>0</v>
      </c>
      <c r="V1358" s="924"/>
      <c r="W1358" s="2548"/>
      <c r="X1358" s="644"/>
      <c r="Y1358" s="2595"/>
    </row>
    <row r="1359" spans="2:25" s="619" customFormat="1" ht="15" hidden="1" customHeight="1">
      <c r="B1359" s="758"/>
      <c r="C1359" s="782"/>
      <c r="D1359" s="3423"/>
      <c r="E1359" s="918"/>
      <c r="F1359" s="918"/>
      <c r="G1359" s="1232" t="s">
        <v>3752</v>
      </c>
      <c r="H1359" s="1685"/>
      <c r="I1359" s="2645">
        <f>1+3.6+5+1.36+2/2</f>
        <v>11.959999999999999</v>
      </c>
      <c r="J1359" s="1232" t="s">
        <v>3752</v>
      </c>
      <c r="K1359" s="3962"/>
      <c r="L1359" s="782"/>
      <c r="M1359" s="980"/>
      <c r="N1359" s="758"/>
      <c r="O1359" s="1798"/>
      <c r="P1359" s="1798"/>
      <c r="Q1359" s="1798"/>
      <c r="R1359" s="1798"/>
      <c r="S1359" s="1798"/>
      <c r="T1359" s="2385"/>
      <c r="U1359" s="2812">
        <f t="shared" si="1318"/>
        <v>0</v>
      </c>
      <c r="V1359" s="924"/>
      <c r="W1359" s="2548"/>
      <c r="X1359" s="644"/>
      <c r="Y1359" s="2595"/>
    </row>
    <row r="1360" spans="2:25" s="619" customFormat="1" hidden="1">
      <c r="B1360" s="634"/>
      <c r="C1360" s="2167"/>
      <c r="D1360" s="3423">
        <f>'Process (R)'!$B$64</f>
        <v>4</v>
      </c>
      <c r="E1360" s="918" t="str">
        <f>VLOOKUP(D1360,'Process (R)'!$B$6:$L$2770,2,1)</f>
        <v>AB.24143
1776</v>
      </c>
      <c r="F1360" s="918" t="str">
        <f t="shared" ref="F1360:F1361" si="1320">LEFT(E1360,8)</f>
        <v>AB.24143</v>
      </c>
      <c r="G1360" s="919" t="str">
        <f>VLOOKUP(D1360,'Process (R)'!$B$6:$L$2770,3,1)</f>
        <v>Soil excavation to Backfill, class 3</v>
      </c>
      <c r="H1360" s="2909"/>
      <c r="I1360" s="920" t="str">
        <f>VLOOKUP(D1360,'Process (R)'!$B$6:$L$2770,4,1)</f>
        <v>m3</v>
      </c>
      <c r="J1360" s="919" t="str">
        <f>VLOOKUP(D1360,'Process (R)'!$B$6:$L$2770,5,1)</f>
        <v>Đào đất để đắp, đất cấp 3</v>
      </c>
      <c r="K1360" s="4026"/>
      <c r="L1360" s="920" t="str">
        <f>VLOOKUP(D1360,'Process (R)'!$B$6:$L$2770,6,1)</f>
        <v>m3</v>
      </c>
      <c r="M1360" s="921">
        <v>1</v>
      </c>
      <c r="N1360" s="943">
        <f>VLOOKUP($D1360,'Process (R)'!$B$6:$O$2770,12,0)</f>
        <v>34545.454545454544</v>
      </c>
      <c r="O1360" s="943">
        <f>VLOOKUP($D1360,'Process (R)'!$B$6:$O$2770,13,0)</f>
        <v>1744.3269000000003</v>
      </c>
      <c r="P1360" s="943">
        <f>VLOOKUP($D1360,'Process (R)'!$B$6:$O$2770,14,0)</f>
        <v>11060.283452013986</v>
      </c>
      <c r="Q1360" s="1935">
        <f t="shared" ref="Q1360:Q1361" si="1321">N1360*M1360</f>
        <v>34545.454545454544</v>
      </c>
      <c r="R1360" s="1935">
        <f t="shared" ref="R1360:R1361" si="1322">O1360*M1360</f>
        <v>1744.3269000000003</v>
      </c>
      <c r="S1360" s="1935">
        <f t="shared" ref="S1360:S1361" si="1323">P1360*M1360</f>
        <v>11060.283452013986</v>
      </c>
      <c r="T1360" s="2368"/>
      <c r="U1360" s="2812">
        <f t="shared" si="1318"/>
        <v>60599.903439748814</v>
      </c>
      <c r="V1360" s="924"/>
      <c r="W1360" s="2548"/>
      <c r="X1360" s="644"/>
      <c r="Y1360" s="2595"/>
    </row>
    <row r="1361" spans="1:35" s="619" customFormat="1" ht="28.5" hidden="1" customHeight="1">
      <c r="B1361" s="634"/>
      <c r="C1361" s="2167"/>
      <c r="D1361" s="3423">
        <f>'Process (R)'!$B$642</f>
        <v>33</v>
      </c>
      <c r="E1361" s="918" t="str">
        <f>VLOOKUP(D1361,'Process (R)'!$B$6:$L$2770,2,1)</f>
        <v>AB.41433&amp;
AB.42333 &amp;AB.42433
1776</v>
      </c>
      <c r="F1361" s="918" t="str">
        <f t="shared" si="1320"/>
        <v>AB.41433</v>
      </c>
      <c r="G1361" s="919" t="str">
        <f>VLOOKUP(D1361,'Process (R)'!$B$6:$L$2770,3,1)</f>
        <v>Transportation of excavation soil from Pit (B3-BS) to construction site (EAR4) (Distance of 12km), Class 3</v>
      </c>
      <c r="H1361" s="2909"/>
      <c r="I1361" s="920" t="str">
        <f>VLOOKUP(D1361,'Process (R)'!$B$6:$L$2770,4,1)</f>
        <v>m3</v>
      </c>
      <c r="J1361" s="919" t="str">
        <f>VLOOKUP(D1361,'Process (R)'!$B$6:$L$2770,5,1)</f>
        <v>Vận chuyển đất từ mỏ (B3-BS) về đắp tại EAR4, cự ly vận chuyển 12km, đất cấp 3</v>
      </c>
      <c r="K1361" s="4026"/>
      <c r="L1361" s="920" t="str">
        <f>VLOOKUP(D1361,'Process (R)'!$B$6:$L$2770,6,1)</f>
        <v>m3</v>
      </c>
      <c r="M1361" s="921">
        <v>1</v>
      </c>
      <c r="N1361" s="943">
        <f>VLOOKUP($D1361,'Process (R)'!$B$6:$O$2770,12,0)</f>
        <v>0</v>
      </c>
      <c r="O1361" s="943">
        <f>VLOOKUP($D1361,'Process (R)'!$B$6:$O$2770,13,0)</f>
        <v>0</v>
      </c>
      <c r="P1361" s="943">
        <f>VLOOKUP($D1361,'Process (R)'!$B$6:$O$2770,14,0)</f>
        <v>64773.042192832159</v>
      </c>
      <c r="Q1361" s="1935">
        <f t="shared" si="1321"/>
        <v>0</v>
      </c>
      <c r="R1361" s="1935">
        <f t="shared" si="1322"/>
        <v>0</v>
      </c>
      <c r="S1361" s="1935">
        <f t="shared" si="1323"/>
        <v>64773.042192832159</v>
      </c>
      <c r="T1361" s="2368"/>
      <c r="U1361" s="2812">
        <f t="shared" si="1318"/>
        <v>82898.304593332447</v>
      </c>
      <c r="V1361" s="924"/>
      <c r="W1361" s="2548"/>
      <c r="X1361" s="644"/>
      <c r="Y1361" s="2595"/>
    </row>
    <row r="1362" spans="1:35" s="619" customFormat="1" ht="15" hidden="1" customHeight="1">
      <c r="B1362" s="554" t="s">
        <v>3639</v>
      </c>
      <c r="C1362" s="2162"/>
      <c r="D1362" s="3423"/>
      <c r="E1362" s="918"/>
      <c r="F1362" s="918"/>
      <c r="G1362" s="758" t="s">
        <v>3640</v>
      </c>
      <c r="H1362" s="1685"/>
      <c r="I1362" s="2173" t="s">
        <v>276</v>
      </c>
      <c r="J1362" s="758" t="s">
        <v>3689</v>
      </c>
      <c r="K1362" s="3962"/>
      <c r="L1362" s="782" t="s">
        <v>276</v>
      </c>
      <c r="M1362" s="980">
        <v>1</v>
      </c>
      <c r="N1362" s="758"/>
      <c r="O1362" s="1798"/>
      <c r="P1362" s="1798"/>
      <c r="Q1362" s="1798"/>
      <c r="R1362" s="1798"/>
      <c r="S1362" s="1798"/>
      <c r="T1362" s="2385"/>
      <c r="U1362" s="2812">
        <f t="shared" si="1318"/>
        <v>0</v>
      </c>
      <c r="V1362" s="924"/>
      <c r="W1362" s="2548"/>
      <c r="X1362" s="644"/>
      <c r="Y1362" s="2595"/>
    </row>
    <row r="1363" spans="1:35" s="619" customFormat="1" ht="15" hidden="1" customHeight="1">
      <c r="B1363" s="758"/>
      <c r="C1363" s="782"/>
      <c r="D1363" s="3423"/>
      <c r="E1363" s="918"/>
      <c r="F1363" s="918"/>
      <c r="G1363" s="977" t="s">
        <v>3753</v>
      </c>
      <c r="H1363" s="1685"/>
      <c r="I1363" s="1259">
        <f>1+3.6+5+0.72+7.28+8.83+3.29/2</f>
        <v>28.074999999999999</v>
      </c>
      <c r="J1363" s="977" t="s">
        <v>3753</v>
      </c>
      <c r="K1363" s="3962"/>
      <c r="L1363" s="782"/>
      <c r="M1363" s="980"/>
      <c r="N1363" s="758"/>
      <c r="O1363" s="1798"/>
      <c r="P1363" s="1798"/>
      <c r="Q1363" s="1798"/>
      <c r="R1363" s="1798"/>
      <c r="S1363" s="1798"/>
      <c r="T1363" s="2385"/>
      <c r="U1363" s="2812">
        <f t="shared" si="1318"/>
        <v>0</v>
      </c>
      <c r="V1363" s="924"/>
      <c r="W1363" s="2548"/>
      <c r="X1363" s="644"/>
      <c r="Y1363" s="2595"/>
    </row>
    <row r="1364" spans="1:35" s="619" customFormat="1" hidden="1">
      <c r="B1364" s="634"/>
      <c r="C1364" s="2167"/>
      <c r="D1364" s="3423">
        <f>'Process (R)'!$B$64</f>
        <v>4</v>
      </c>
      <c r="E1364" s="918" t="str">
        <f>VLOOKUP(D1364,'Process (R)'!$B$6:$L$2770,2,1)</f>
        <v>AB.24143
1776</v>
      </c>
      <c r="F1364" s="918" t="str">
        <f t="shared" ref="F1364:F1365" si="1324">LEFT(E1364,8)</f>
        <v>AB.24143</v>
      </c>
      <c r="G1364" s="919" t="str">
        <f>VLOOKUP(D1364,'Process (R)'!$B$6:$L$2770,3,1)</f>
        <v>Soil excavation to Backfill, class 3</v>
      </c>
      <c r="H1364" s="2909"/>
      <c r="I1364" s="920" t="str">
        <f>VLOOKUP(D1364,'Process (R)'!$B$6:$L$2770,4,1)</f>
        <v>m3</v>
      </c>
      <c r="J1364" s="919" t="str">
        <f>VLOOKUP(D1364,'Process (R)'!$B$6:$L$2770,5,1)</f>
        <v>Đào đất để đắp, đất cấp 3</v>
      </c>
      <c r="K1364" s="4026"/>
      <c r="L1364" s="920" t="str">
        <f>VLOOKUP(D1364,'Process (R)'!$B$6:$L$2770,6,1)</f>
        <v>m3</v>
      </c>
      <c r="M1364" s="921">
        <v>1</v>
      </c>
      <c r="N1364" s="943">
        <f>VLOOKUP($D1364,'Process (R)'!$B$6:$O$2770,12,0)</f>
        <v>34545.454545454544</v>
      </c>
      <c r="O1364" s="943">
        <f>VLOOKUP($D1364,'Process (R)'!$B$6:$O$2770,13,0)</f>
        <v>1744.3269000000003</v>
      </c>
      <c r="P1364" s="943">
        <f>VLOOKUP($D1364,'Process (R)'!$B$6:$O$2770,14,0)</f>
        <v>11060.283452013986</v>
      </c>
      <c r="Q1364" s="1935">
        <f t="shared" ref="Q1364:Q1365" si="1325">N1364*M1364</f>
        <v>34545.454545454544</v>
      </c>
      <c r="R1364" s="1935">
        <f t="shared" ref="R1364:R1365" si="1326">O1364*M1364</f>
        <v>1744.3269000000003</v>
      </c>
      <c r="S1364" s="1935">
        <f t="shared" ref="S1364:S1365" si="1327">P1364*M1364</f>
        <v>11060.283452013986</v>
      </c>
      <c r="T1364" s="2368"/>
      <c r="U1364" s="2812">
        <f t="shared" si="1318"/>
        <v>60599.903439748814</v>
      </c>
      <c r="V1364" s="924"/>
      <c r="W1364" s="2548"/>
      <c r="X1364" s="644"/>
      <c r="Y1364" s="2595"/>
    </row>
    <row r="1365" spans="1:35" s="619" customFormat="1" ht="31.5" hidden="1" customHeight="1">
      <c r="B1365" s="634"/>
      <c r="C1365" s="2167"/>
      <c r="D1365" s="3423">
        <f>'Process (R)'!$B$662</f>
        <v>34</v>
      </c>
      <c r="E1365" s="918" t="str">
        <f>VLOOKUP(D1365,'Process (R)'!$B$6:$L$2770,2,1)</f>
        <v>AB.41433&amp;
AB.42333 &amp;AB.42433
1776</v>
      </c>
      <c r="F1365" s="918" t="str">
        <f t="shared" si="1324"/>
        <v>AB.41433</v>
      </c>
      <c r="G1365" s="919" t="str">
        <f>VLOOKUP(D1365,'Process (R)'!$B$6:$L$2770,3,1)</f>
        <v>Transportation of excavation soil from Pit (B3-BS) to construction site (SAR6), distance of  28km, Class 3</v>
      </c>
      <c r="H1365" s="2909"/>
      <c r="I1365" s="920" t="str">
        <f>VLOOKUP(D1365,'Process (R)'!$B$6:$L$2770,4,1)</f>
        <v>m3</v>
      </c>
      <c r="J1365" s="919" t="str">
        <f>VLOOKUP(D1365,'Process (R)'!$B$6:$L$2770,5,1)</f>
        <v>Vận chuyển đất từ mỏ (B3-BS) về đắp tại SAR6, cự ly 28km, đất cấp 3</v>
      </c>
      <c r="K1365" s="4026"/>
      <c r="L1365" s="920" t="str">
        <f>VLOOKUP(D1365,'Process (R)'!$B$6:$L$2770,6,1)</f>
        <v>m3</v>
      </c>
      <c r="M1365" s="921">
        <v>1</v>
      </c>
      <c r="N1365" s="943">
        <f>VLOOKUP($D1365,'Process (R)'!$B$6:$O$2770,12,0)</f>
        <v>0</v>
      </c>
      <c r="O1365" s="943">
        <f>VLOOKUP($D1365,'Process (R)'!$B$6:$O$2770,13,0)</f>
        <v>0</v>
      </c>
      <c r="P1365" s="943">
        <f>VLOOKUP($D1365,'Process (R)'!$B$6:$O$2770,14,0)</f>
        <v>114780.84847814683</v>
      </c>
      <c r="Q1365" s="1935">
        <f t="shared" si="1325"/>
        <v>0</v>
      </c>
      <c r="R1365" s="1935">
        <f t="shared" si="1326"/>
        <v>0</v>
      </c>
      <c r="S1365" s="1935">
        <f t="shared" si="1327"/>
        <v>114780.84847814683</v>
      </c>
      <c r="T1365" s="2368"/>
      <c r="U1365" s="2812">
        <f t="shared" si="1318"/>
        <v>146899.65789001502</v>
      </c>
      <c r="V1365" s="924"/>
      <c r="W1365" s="2548"/>
      <c r="X1365" s="644"/>
      <c r="Y1365" s="2595"/>
    </row>
    <row r="1366" spans="1:35" s="619" customFormat="1" ht="15" hidden="1" customHeight="1">
      <c r="B1366" s="554" t="s">
        <v>4183</v>
      </c>
      <c r="C1366" s="2162"/>
      <c r="D1366" s="3423"/>
      <c r="E1366" s="918"/>
      <c r="F1366" s="918"/>
      <c r="G1366" s="758" t="s">
        <v>3641</v>
      </c>
      <c r="H1366" s="1685"/>
      <c r="I1366" s="2173"/>
      <c r="J1366" s="758" t="s">
        <v>3697</v>
      </c>
      <c r="K1366" s="3962"/>
      <c r="L1366" s="782" t="s">
        <v>276</v>
      </c>
      <c r="M1366" s="980">
        <v>1</v>
      </c>
      <c r="N1366" s="758"/>
      <c r="O1366" s="1798"/>
      <c r="P1366" s="1798"/>
      <c r="Q1366" s="1798"/>
      <c r="R1366" s="1798"/>
      <c r="S1366" s="1798"/>
      <c r="T1366" s="2385"/>
      <c r="U1366" s="2812">
        <f t="shared" si="1318"/>
        <v>0</v>
      </c>
      <c r="V1366" s="924"/>
      <c r="W1366" s="2548"/>
      <c r="X1366" s="644"/>
      <c r="Y1366" s="2595"/>
    </row>
    <row r="1367" spans="1:35" s="619" customFormat="1" ht="15" hidden="1" customHeight="1">
      <c r="B1367" s="758"/>
      <c r="C1367" s="782"/>
      <c r="D1367" s="3423"/>
      <c r="E1367" s="918"/>
      <c r="F1367" s="918"/>
      <c r="G1367" s="977" t="s">
        <v>3754</v>
      </c>
      <c r="H1367" s="1685"/>
      <c r="I1367" s="1259">
        <f>1+3.6+5+1.36+9.48+1.16/2</f>
        <v>21.019999999999996</v>
      </c>
      <c r="J1367" s="977" t="s">
        <v>3754</v>
      </c>
      <c r="K1367" s="3962"/>
      <c r="L1367" s="782"/>
      <c r="M1367" s="980"/>
      <c r="N1367" s="758"/>
      <c r="O1367" s="1798"/>
      <c r="P1367" s="1798"/>
      <c r="Q1367" s="1798"/>
      <c r="R1367" s="1798"/>
      <c r="S1367" s="1798"/>
      <c r="T1367" s="2385"/>
      <c r="U1367" s="2812">
        <f t="shared" si="1318"/>
        <v>0</v>
      </c>
      <c r="V1367" s="924"/>
      <c r="W1367" s="2548"/>
      <c r="X1367" s="644"/>
      <c r="Y1367" s="2595"/>
    </row>
    <row r="1368" spans="1:35" s="619" customFormat="1" hidden="1">
      <c r="B1368" s="634"/>
      <c r="C1368" s="2167"/>
      <c r="D1368" s="3423">
        <f>'Process (R)'!$B$64</f>
        <v>4</v>
      </c>
      <c r="E1368" s="918" t="str">
        <f>VLOOKUP(D1368,'Process (R)'!$B$6:$L$2770,2,1)</f>
        <v>AB.24143
1776</v>
      </c>
      <c r="F1368" s="918" t="str">
        <f t="shared" ref="F1368:F1369" si="1328">LEFT(E1368,8)</f>
        <v>AB.24143</v>
      </c>
      <c r="G1368" s="919" t="str">
        <f>VLOOKUP(D1368,'Process (R)'!$B$6:$L$2770,3,1)</f>
        <v>Soil excavation to Backfill, class 3</v>
      </c>
      <c r="H1368" s="2909"/>
      <c r="I1368" s="920" t="str">
        <f>VLOOKUP(D1368,'Process (R)'!$B$6:$L$2770,4,1)</f>
        <v>m3</v>
      </c>
      <c r="J1368" s="919" t="str">
        <f>VLOOKUP(D1368,'Process (R)'!$B$6:$L$2770,5,1)</f>
        <v>Đào đất để đắp, đất cấp 3</v>
      </c>
      <c r="K1368" s="4026"/>
      <c r="L1368" s="920" t="str">
        <f>VLOOKUP(D1368,'Process (R)'!$B$6:$L$2770,6,1)</f>
        <v>m3</v>
      </c>
      <c r="M1368" s="921">
        <v>1</v>
      </c>
      <c r="N1368" s="943">
        <f>VLOOKUP($D1368,'Process (R)'!$B$6:$O$2770,12,0)</f>
        <v>34545.454545454544</v>
      </c>
      <c r="O1368" s="943">
        <f>VLOOKUP($D1368,'Process (R)'!$B$6:$O$2770,13,0)</f>
        <v>1744.3269000000003</v>
      </c>
      <c r="P1368" s="943">
        <f>VLOOKUP($D1368,'Process (R)'!$B$6:$O$2770,14,0)</f>
        <v>11060.283452013986</v>
      </c>
      <c r="Q1368" s="1935">
        <f t="shared" ref="Q1368:Q1369" si="1329">N1368*M1368</f>
        <v>34545.454545454544</v>
      </c>
      <c r="R1368" s="1935">
        <f t="shared" ref="R1368:R1369" si="1330">O1368*M1368</f>
        <v>1744.3269000000003</v>
      </c>
      <c r="S1368" s="1935">
        <f t="shared" ref="S1368:S1369" si="1331">P1368*M1368</f>
        <v>11060.283452013986</v>
      </c>
      <c r="T1368" s="2368"/>
      <c r="U1368" s="2812">
        <f t="shared" si="1318"/>
        <v>60599.903439748814</v>
      </c>
      <c r="V1368" s="924"/>
      <c r="W1368" s="2548"/>
      <c r="X1368" s="644"/>
      <c r="Y1368" s="2595"/>
    </row>
    <row r="1369" spans="1:35" s="619" customFormat="1" ht="31.5" hidden="1" customHeight="1">
      <c r="B1369" s="634"/>
      <c r="C1369" s="2167"/>
      <c r="D1369" s="3423">
        <f>'Process (R)'!$B$682</f>
        <v>35</v>
      </c>
      <c r="E1369" s="918" t="str">
        <f>VLOOKUP(D1369,'Process (R)'!$B$6:$L$2770,2,1)</f>
        <v>AB.41433&amp;
AB.42333 &amp;AB.42433
1776</v>
      </c>
      <c r="F1369" s="918" t="str">
        <f t="shared" si="1328"/>
        <v>AB.41433</v>
      </c>
      <c r="G1369" s="919" t="str">
        <f>VLOOKUP(D1369,'Process (R)'!$B$6:$L$2770,3,1)</f>
        <v>Transportation of excavation soil from Pit (B3-BS) to construction site (SAR7) (Distance of  21km), Class 3</v>
      </c>
      <c r="H1369" s="2909"/>
      <c r="I1369" s="920" t="str">
        <f>VLOOKUP(D1369,'Process (R)'!$B$6:$L$2770,4,1)</f>
        <v>m3</v>
      </c>
      <c r="J1369" s="919" t="str">
        <f>VLOOKUP(D1369,'Process (R)'!$B$6:$L$2770,5,1)</f>
        <v>Vận chuyển đất từ mỏ (B3-BS) về đắp tại SAR7, cự ly 21Km, đất cấp 3</v>
      </c>
      <c r="K1369" s="4026"/>
      <c r="L1369" s="920" t="str">
        <f>VLOOKUP(D1369,'Process (R)'!$B$6:$L$2770,6,1)</f>
        <v>m3</v>
      </c>
      <c r="M1369" s="921">
        <v>1</v>
      </c>
      <c r="N1369" s="943">
        <f>VLOOKUP($D1369,'Process (R)'!$B$6:$O$2770,12,0)</f>
        <v>0</v>
      </c>
      <c r="O1369" s="943">
        <f>VLOOKUP($D1369,'Process (R)'!$B$6:$O$2770,13,0)</f>
        <v>0</v>
      </c>
      <c r="P1369" s="943">
        <f>VLOOKUP($D1369,'Process (R)'!$B$6:$O$2770,14,0)</f>
        <v>92902.433228321665</v>
      </c>
      <c r="Q1369" s="1935">
        <f t="shared" si="1329"/>
        <v>0</v>
      </c>
      <c r="R1369" s="1935">
        <f t="shared" si="1330"/>
        <v>0</v>
      </c>
      <c r="S1369" s="1935">
        <f t="shared" si="1331"/>
        <v>92902.433228321665</v>
      </c>
      <c r="T1369" s="2368"/>
      <c r="U1369" s="2812">
        <f t="shared" si="1318"/>
        <v>118899.06582271642</v>
      </c>
      <c r="V1369" s="924"/>
      <c r="W1369" s="2548"/>
      <c r="X1369" s="644"/>
      <c r="Y1369" s="2595"/>
    </row>
    <row r="1370" spans="1:35" s="2615" customFormat="1" ht="20.100000000000001" hidden="1" customHeight="1">
      <c r="B1370" s="2616" t="s">
        <v>2269</v>
      </c>
      <c r="C1370" s="2617" t="s">
        <v>4568</v>
      </c>
      <c r="D1370" s="3421"/>
      <c r="E1370" s="2618"/>
      <c r="F1370" s="2619"/>
      <c r="G1370" s="2618" t="s">
        <v>3483</v>
      </c>
      <c r="H1370" s="2905"/>
      <c r="I1370" s="2620"/>
      <c r="J1370" s="2618" t="s">
        <v>1342</v>
      </c>
      <c r="K1370" s="3959"/>
      <c r="L1370" s="2620"/>
      <c r="M1370" s="2621"/>
      <c r="N1370" s="2618"/>
      <c r="O1370" s="2525"/>
      <c r="P1370" s="2525"/>
      <c r="Q1370" s="2518"/>
      <c r="R1370" s="2518"/>
      <c r="S1370" s="2518"/>
      <c r="T1370" s="2471"/>
      <c r="U1370" s="2812">
        <f t="shared" si="1318"/>
        <v>0</v>
      </c>
      <c r="V1370" s="2618"/>
      <c r="W1370" s="2622"/>
      <c r="X1370" s="2623"/>
      <c r="Y1370" s="2624"/>
      <c r="Z1370" s="2624"/>
      <c r="AA1370" s="2624"/>
      <c r="AB1370" s="2624"/>
      <c r="AC1370" s="2624"/>
    </row>
    <row r="1371" spans="1:35" s="3124" customFormat="1" hidden="1">
      <c r="A1371" s="3124" t="s">
        <v>2238</v>
      </c>
      <c r="B1371" s="3125" t="s">
        <v>350</v>
      </c>
      <c r="C1371" s="2646"/>
      <c r="D1371" s="3464"/>
      <c r="E1371" s="2539"/>
      <c r="F1371" s="2539"/>
      <c r="G1371" s="2534" t="s">
        <v>4297</v>
      </c>
      <c r="H1371" s="2955"/>
      <c r="I1371" s="2532" t="s">
        <v>276</v>
      </c>
      <c r="J1371" s="2534" t="s">
        <v>4302</v>
      </c>
      <c r="K1371" s="4034"/>
      <c r="L1371" s="2532" t="s">
        <v>276</v>
      </c>
      <c r="M1371" s="2647">
        <f>M1372+M1380</f>
        <v>79609.200000000012</v>
      </c>
      <c r="N1371" s="2804"/>
      <c r="O1371" s="2529"/>
      <c r="P1371" s="2529"/>
      <c r="Q1371" s="2529"/>
      <c r="R1371" s="2529"/>
      <c r="S1371" s="2529"/>
      <c r="T1371" s="2382"/>
      <c r="U1371" s="2812">
        <f t="shared" si="1318"/>
        <v>0</v>
      </c>
      <c r="V1371" s="2539"/>
      <c r="W1371" s="3126"/>
      <c r="X1371" s="3127"/>
      <c r="Y1371" s="2598"/>
    </row>
    <row r="1372" spans="1:35" s="485" customFormat="1" hidden="1">
      <c r="B1372" s="1933"/>
      <c r="C1372" s="2179"/>
      <c r="D1372" s="3465"/>
      <c r="E1372" s="1933"/>
      <c r="F1372" s="1933"/>
      <c r="G1372" s="2648" t="s">
        <v>4307</v>
      </c>
      <c r="H1372" s="2951"/>
      <c r="I1372" s="2532" t="s">
        <v>276</v>
      </c>
      <c r="J1372" s="2648" t="s">
        <v>4308</v>
      </c>
      <c r="K1372" s="4030"/>
      <c r="L1372" s="2532" t="s">
        <v>276</v>
      </c>
      <c r="M1372" s="2072">
        <f>M1373+M1376</f>
        <v>61156.400000000009</v>
      </c>
      <c r="N1372" s="2082"/>
      <c r="O1372" s="2082"/>
      <c r="P1372" s="2082"/>
      <c r="Q1372" s="2082"/>
      <c r="R1372" s="2082"/>
      <c r="S1372" s="2082"/>
      <c r="T1372" s="3128"/>
      <c r="U1372" s="2812">
        <f t="shared" si="1318"/>
        <v>0</v>
      </c>
      <c r="V1372" s="1933"/>
      <c r="W1372" s="2553"/>
      <c r="X1372" s="641"/>
    </row>
    <row r="1373" spans="1:35" s="483" customFormat="1" hidden="1">
      <c r="B1373" s="658"/>
      <c r="C1373" s="2166"/>
      <c r="D1373" s="3459"/>
      <c r="E1373" s="745"/>
      <c r="F1373" s="745"/>
      <c r="G1373" s="746" t="s">
        <v>1977</v>
      </c>
      <c r="H1373" s="2909">
        <v>1.1299999999999999</v>
      </c>
      <c r="I1373" s="747" t="s">
        <v>276</v>
      </c>
      <c r="J1373" s="746" t="s">
        <v>1976</v>
      </c>
      <c r="K1373" s="4026">
        <v>1.1299999999999999</v>
      </c>
      <c r="L1373" s="747" t="s">
        <v>276</v>
      </c>
      <c r="M1373" s="748">
        <f>26022.3+13907.2+733.8+2040.3</f>
        <v>42703.600000000006</v>
      </c>
      <c r="N1373" s="2092">
        <f>$T$1172</f>
        <v>0</v>
      </c>
      <c r="O1373" s="1947"/>
      <c r="P1373" s="1947"/>
      <c r="Q1373" s="1935">
        <f t="shared" ref="Q1373:Q1375" si="1332">N1373*M1373</f>
        <v>0</v>
      </c>
      <c r="R1373" s="1935">
        <f t="shared" ref="R1373:R1375" si="1333">O1373*M1373</f>
        <v>0</v>
      </c>
      <c r="S1373" s="1935">
        <f t="shared" ref="S1373:S1375" si="1334">P1373*M1373</f>
        <v>0</v>
      </c>
      <c r="T1373" s="2387"/>
      <c r="U1373" s="2812">
        <f t="shared" si="1318"/>
        <v>0</v>
      </c>
      <c r="V1373" s="944"/>
      <c r="W1373" s="2573"/>
      <c r="X1373" s="750"/>
      <c r="Y1373" s="2609"/>
    </row>
    <row r="1374" spans="1:35" s="619" customFormat="1" ht="16.5" hidden="1" customHeight="1">
      <c r="B1374" s="634"/>
      <c r="C1374" s="2167"/>
      <c r="D1374" s="3423">
        <f>'Process (R)'!$B$774</f>
        <v>40</v>
      </c>
      <c r="E1374" s="918" t="str">
        <f>VLOOKUP(D1374,'Process (R)'!$B$6:$L$2770,2,1)</f>
        <v>AB.64133
1776</v>
      </c>
      <c r="F1374" s="918" t="str">
        <f>LEFT(E1374,8)</f>
        <v>AB.64133</v>
      </c>
      <c r="G1374" s="919" t="str">
        <f>VLOOKUP(D1374,'Process (R)'!$B$6:$L$2770,3,1)</f>
        <v>Embankment construction by Soil, Compaction Degree 95%</v>
      </c>
      <c r="H1374" s="2909"/>
      <c r="I1374" s="920" t="str">
        <f>VLOOKUP(D1374,'Process (R)'!$B$6:$L$2770,4,1)</f>
        <v>m3</v>
      </c>
      <c r="J1374" s="919" t="str">
        <f>VLOOKUP(D1374,'Process (R)'!$B$6:$L$2770,5,1)</f>
        <v>Đắp đất nền đường bằng máy, đầm chặt K95%</v>
      </c>
      <c r="K1374" s="3968"/>
      <c r="L1374" s="920" t="str">
        <f>VLOOKUP(D1374,'Process (R)'!$B$6:$L$2770,6,1)</f>
        <v>m3</v>
      </c>
      <c r="M1374" s="921">
        <f>M1373*0.95</f>
        <v>40568.420000000006</v>
      </c>
      <c r="N1374" s="943">
        <f>VLOOKUP($D1374,'Process (R)'!$B$6:$O$2770,12,0)</f>
        <v>0</v>
      </c>
      <c r="O1374" s="943">
        <f>VLOOKUP($D1374,'Process (R)'!$B$6:$O$2770,13,0)</f>
        <v>3747.0726</v>
      </c>
      <c r="P1374" s="943">
        <f>VLOOKUP($D1374,'Process (R)'!$B$6:$O$2770,14,0)</f>
        <v>10180.89249555664</v>
      </c>
      <c r="Q1374" s="1935">
        <f t="shared" si="1332"/>
        <v>0</v>
      </c>
      <c r="R1374" s="1935">
        <f t="shared" si="1333"/>
        <v>152012815.00729203</v>
      </c>
      <c r="S1374" s="1935">
        <f t="shared" si="1334"/>
        <v>413022722.73458993</v>
      </c>
      <c r="T1374" s="2368"/>
      <c r="U1374" s="2812">
        <f t="shared" si="1318"/>
        <v>723147879.55053508</v>
      </c>
      <c r="V1374" s="924"/>
      <c r="W1374" s="2548"/>
      <c r="X1374" s="644"/>
      <c r="Y1374" s="2595"/>
      <c r="AF1374" s="1233">
        <f>5.238+16.595+8.827+3.285/2</f>
        <v>32.302499999999995</v>
      </c>
      <c r="AH1374" s="619">
        <v>31584.799999999999</v>
      </c>
      <c r="AI1374" s="619">
        <f>AH1374*AF1374+AH1375*AF1375</f>
        <v>1290989.2559499999</v>
      </c>
    </row>
    <row r="1375" spans="1:35" s="619" customFormat="1" ht="16.5" hidden="1" customHeight="1">
      <c r="B1375" s="634"/>
      <c r="C1375" s="2167"/>
      <c r="D1375" s="3423">
        <f>'Process (R)'!$B$816</f>
        <v>42</v>
      </c>
      <c r="E1375" s="918" t="str">
        <f>VLOOKUP(D1375,'Process (R)'!$B$6:$L$2770,2,1)</f>
        <v>AB.13113
1776</v>
      </c>
      <c r="F1375" s="918" t="str">
        <f>LEFT(E1375,8)</f>
        <v>AB.13113</v>
      </c>
      <c r="G1375" s="919" t="str">
        <f>VLOOKUP(D1375,'Process (R)'!$B$6:$L$2770,3,1)</f>
        <v>Soil embankment by man power, Compaction Degree 95%</v>
      </c>
      <c r="H1375" s="2909"/>
      <c r="I1375" s="920" t="str">
        <f>VLOOKUP(D1375,'Process (R)'!$B$6:$L$2770,4,1)</f>
        <v>m3</v>
      </c>
      <c r="J1375" s="919" t="str">
        <f>VLOOKUP(D1375,'Process (R)'!$B$6:$L$2770,5,1)</f>
        <v>Đắp đất nền đường bằng nhân công, đầm chặt K95%</v>
      </c>
      <c r="K1375" s="3968"/>
      <c r="L1375" s="920" t="str">
        <f>VLOOKUP(D1375,'Process (R)'!$B$6:$L$2770,6,1)</f>
        <v>m3</v>
      </c>
      <c r="M1375" s="921">
        <f>M1373*0.05</f>
        <v>2135.1800000000003</v>
      </c>
      <c r="N1375" s="943">
        <f>VLOOKUP($D1375,'Process (R)'!$B$6:$O$2770,12,0)</f>
        <v>0</v>
      </c>
      <c r="O1375" s="943">
        <f>VLOOKUP($D1375,'Process (R)'!$B$6:$O$2770,13,0)</f>
        <v>150744.29999999999</v>
      </c>
      <c r="P1375" s="943">
        <f>VLOOKUP($D1375,'Process (R)'!$B$6:$O$2770,14,0)</f>
        <v>0</v>
      </c>
      <c r="Q1375" s="1935">
        <f t="shared" si="1332"/>
        <v>0</v>
      </c>
      <c r="R1375" s="1935">
        <f t="shared" si="1333"/>
        <v>321866214.47400004</v>
      </c>
      <c r="S1375" s="1935">
        <f t="shared" si="1334"/>
        <v>0</v>
      </c>
      <c r="T1375" s="2368"/>
      <c r="U1375" s="2812">
        <f t="shared" si="1318"/>
        <v>411933152.78190219</v>
      </c>
      <c r="V1375" s="924"/>
      <c r="W1375" s="2548"/>
      <c r="X1375" s="644"/>
      <c r="Y1375" s="2595"/>
      <c r="AF1375" s="1233">
        <f>5.238+10.242+9.481+1.157/2</f>
        <v>25.539499999999997</v>
      </c>
      <c r="AH1375" s="619">
        <v>10600.1</v>
      </c>
      <c r="AI1375" s="619">
        <f>AI1374/(AF1374+AF1375)</f>
        <v>22319.236125133986</v>
      </c>
    </row>
    <row r="1376" spans="1:35" s="483" customFormat="1" ht="16.5" hidden="1" customHeight="1">
      <c r="B1376" s="1942"/>
      <c r="C1376" s="2181"/>
      <c r="D1376" s="3466"/>
      <c r="E1376" s="1943"/>
      <c r="F1376" s="1943"/>
      <c r="G1376" s="1944" t="s">
        <v>4311</v>
      </c>
      <c r="H1376" s="2956"/>
      <c r="I1376" s="1945"/>
      <c r="J1376" s="746" t="s">
        <v>4336</v>
      </c>
      <c r="K1376" s="4035"/>
      <c r="L1376" s="1945" t="s">
        <v>276</v>
      </c>
      <c r="M1376" s="1946">
        <f>M1377</f>
        <v>18452.8</v>
      </c>
      <c r="N1376" s="1947"/>
      <c r="O1376" s="1947"/>
      <c r="P1376" s="1947"/>
      <c r="Q1376" s="1947"/>
      <c r="R1376" s="1947"/>
      <c r="S1376" s="1947"/>
      <c r="T1376" s="2388"/>
      <c r="U1376" s="2812">
        <f t="shared" si="1318"/>
        <v>0</v>
      </c>
      <c r="V1376" s="1948"/>
      <c r="W1376" s="2573"/>
      <c r="X1376" s="750"/>
      <c r="AF1376" s="1949"/>
    </row>
    <row r="1377" spans="1:35" s="619" customFormat="1" ht="16.5" hidden="1" customHeight="1">
      <c r="B1377" s="634"/>
      <c r="C1377" s="2167"/>
      <c r="D1377" s="3423">
        <f>'Process (R)'!$B$85</f>
        <v>5</v>
      </c>
      <c r="E1377" s="918" t="str">
        <f>VLOOKUP(D1377,'Process (R)'!$B$6:$L$2770,2,1)</f>
        <v>AB.24143
1776</v>
      </c>
      <c r="F1377" s="918" t="str">
        <f>LEFT(E1377,8)</f>
        <v>AB.24143</v>
      </c>
      <c r="G1377" s="919" t="str">
        <f>VLOOKUP(D1377,'Process (R)'!$B$6:$L$2770,3,1)</f>
        <v>Soil excavation to Backfill, class 3</v>
      </c>
      <c r="H1377" s="2909">
        <v>1.1299999999999999</v>
      </c>
      <c r="I1377" s="920" t="str">
        <f>VLOOKUP(D1377,'Process (R)'!$B$6:$L$2770,4,1)</f>
        <v>m3</v>
      </c>
      <c r="J1377" s="919" t="str">
        <f>VLOOKUP(D1377,'Process (R)'!$B$6:$L$2770,5,1)</f>
        <v>Đào đất để đắp, đất cấp 3</v>
      </c>
      <c r="K1377" s="4026">
        <v>1.1299999999999999</v>
      </c>
      <c r="L1377" s="920" t="str">
        <f>VLOOKUP(D1377,'Process (R)'!$B$6:$L$2770,6,1)</f>
        <v>m3</v>
      </c>
      <c r="M1377" s="921">
        <f>SUM(M1378:M1379)</f>
        <v>18452.8</v>
      </c>
      <c r="N1377" s="943">
        <f>VLOOKUP($D1377,'Process (R)'!$B$6:$O$2770,12,0)</f>
        <v>0</v>
      </c>
      <c r="O1377" s="943">
        <f>VLOOKUP($D1377,'Process (R)'!$B$6:$O$2770,13,0)</f>
        <v>1744.3269000000003</v>
      </c>
      <c r="P1377" s="943">
        <f>VLOOKUP($D1377,'Process (R)'!$B$6:$O$2770,14,0)</f>
        <v>11060.283452013986</v>
      </c>
      <c r="Q1377" s="1935">
        <f t="shared" ref="Q1377:Q1379" si="1335">N1377*M1377</f>
        <v>0</v>
      </c>
      <c r="R1377" s="1935">
        <f t="shared" ref="R1377:R1379" si="1336">O1377*M1377</f>
        <v>32187715.420320004</v>
      </c>
      <c r="S1377" s="1935">
        <f t="shared" ref="S1377:S1379" si="1337">P1377*M1377</f>
        <v>204093198.48332366</v>
      </c>
      <c r="T1377" s="2368"/>
      <c r="U1377" s="2812">
        <f t="shared" si="1318"/>
        <v>302398752.74134892</v>
      </c>
      <c r="V1377" s="924"/>
      <c r="W1377" s="2548"/>
      <c r="X1377" s="644"/>
      <c r="AF1377" s="1233">
        <f>5.238+16.595+8.827+3.285/2</f>
        <v>32.302499999999995</v>
      </c>
      <c r="AH1377" s="619">
        <v>31584.799999999999</v>
      </c>
      <c r="AI1377" s="619">
        <f>AH1377*AF1377+AH1378*AF1378</f>
        <v>2040536.0039999997</v>
      </c>
    </row>
    <row r="1378" spans="1:35" s="619" customFormat="1" ht="16.5" hidden="1" customHeight="1">
      <c r="B1378" s="634"/>
      <c r="C1378" s="2167"/>
      <c r="D1378" s="3423">
        <f>'Process (R)'!$B$774</f>
        <v>40</v>
      </c>
      <c r="E1378" s="918" t="str">
        <f>VLOOKUP(D1378,'Process (R)'!$B$6:$L$2770,2,1)</f>
        <v>AB.64133
1776</v>
      </c>
      <c r="F1378" s="918" t="str">
        <f>LEFT(E1378,8)</f>
        <v>AB.64133</v>
      </c>
      <c r="G1378" s="919" t="str">
        <f>VLOOKUP(D1378,'Process (R)'!$B$6:$L$2770,3,1)</f>
        <v>Embankment construction by Soil, Compaction Degree 95%</v>
      </c>
      <c r="H1378" s="2909"/>
      <c r="I1378" s="920" t="str">
        <f>VLOOKUP(D1378,'Process (R)'!$B$6:$L$2770,4,1)</f>
        <v>m3</v>
      </c>
      <c r="J1378" s="919" t="str">
        <f>VLOOKUP(D1378,'Process (R)'!$B$6:$L$2770,5,1)</f>
        <v>Đắp đất nền đường bằng máy, đầm chặt K95%</v>
      </c>
      <c r="K1378" s="3968"/>
      <c r="L1378" s="920" t="str">
        <f>VLOOKUP(D1378,'Process (R)'!$B$6:$L$2770,6,1)</f>
        <v>m3</v>
      </c>
      <c r="M1378" s="921">
        <f>$M$1207</f>
        <v>17530.16</v>
      </c>
      <c r="N1378" s="943">
        <f>VLOOKUP($D1378,'Process (R)'!$B$6:$O$2770,12,0)</f>
        <v>0</v>
      </c>
      <c r="O1378" s="943">
        <f>VLOOKUP($D1378,'Process (R)'!$B$6:$O$2770,13,0)</f>
        <v>3747.0726</v>
      </c>
      <c r="P1378" s="943">
        <f>VLOOKUP($D1378,'Process (R)'!$B$6:$O$2770,14,0)</f>
        <v>10180.89249555664</v>
      </c>
      <c r="Q1378" s="1935">
        <f t="shared" si="1335"/>
        <v>0</v>
      </c>
      <c r="R1378" s="1935">
        <f t="shared" si="1336"/>
        <v>65686782.209615998</v>
      </c>
      <c r="S1378" s="1935">
        <f t="shared" si="1337"/>
        <v>178472674.38990718</v>
      </c>
      <c r="T1378" s="2368"/>
      <c r="U1378" s="2812">
        <f t="shared" si="1318"/>
        <v>312481926.38958102</v>
      </c>
      <c r="V1378" s="924"/>
      <c r="W1378" s="2548"/>
      <c r="X1378" s="644"/>
      <c r="AF1378" s="1233">
        <f>5.238+16.595+8.827+3.285/2</f>
        <v>32.302499999999995</v>
      </c>
      <c r="AH1378" s="619">
        <v>31584.799999999999</v>
      </c>
      <c r="AI1378" s="619">
        <f>AH1378*AF1378+AH1379*AF1379</f>
        <v>1290989.2559499999</v>
      </c>
    </row>
    <row r="1379" spans="1:35" s="619" customFormat="1" ht="16.5" hidden="1" customHeight="1">
      <c r="B1379" s="634"/>
      <c r="C1379" s="2167"/>
      <c r="D1379" s="3423">
        <f>'Process (R)'!$B$816</f>
        <v>42</v>
      </c>
      <c r="E1379" s="918" t="str">
        <f>VLOOKUP(D1379,'Process (R)'!$B$6:$L$2770,2,1)</f>
        <v>AB.13113
1776</v>
      </c>
      <c r="F1379" s="918" t="str">
        <f>LEFT(E1379,8)</f>
        <v>AB.13113</v>
      </c>
      <c r="G1379" s="919" t="str">
        <f>VLOOKUP(D1379,'Process (R)'!$B$6:$L$2770,3,1)</f>
        <v>Soil embankment by man power, Compaction Degree 95%</v>
      </c>
      <c r="H1379" s="2909"/>
      <c r="I1379" s="920" t="str">
        <f>VLOOKUP(D1379,'Process (R)'!$B$6:$L$2770,4,1)</f>
        <v>m3</v>
      </c>
      <c r="J1379" s="919" t="str">
        <f>VLOOKUP(D1379,'Process (R)'!$B$6:$L$2770,5,1)</f>
        <v>Đắp đất nền đường bằng nhân công, đầm chặt K95%</v>
      </c>
      <c r="K1379" s="3968"/>
      <c r="L1379" s="920" t="str">
        <f>VLOOKUP(D1379,'Process (R)'!$B$6:$L$2770,6,1)</f>
        <v>m3</v>
      </c>
      <c r="M1379" s="921">
        <f>$M$1208</f>
        <v>922.64</v>
      </c>
      <c r="N1379" s="943">
        <f>VLOOKUP($D1379,'Process (R)'!$B$6:$O$2770,12,0)</f>
        <v>0</v>
      </c>
      <c r="O1379" s="943">
        <f>VLOOKUP($D1379,'Process (R)'!$B$6:$O$2770,13,0)</f>
        <v>150744.29999999999</v>
      </c>
      <c r="P1379" s="943">
        <f>VLOOKUP($D1379,'Process (R)'!$B$6:$O$2770,14,0)</f>
        <v>0</v>
      </c>
      <c r="Q1379" s="1935">
        <f t="shared" si="1335"/>
        <v>0</v>
      </c>
      <c r="R1379" s="1935">
        <f t="shared" si="1336"/>
        <v>139082720.95199999</v>
      </c>
      <c r="S1379" s="1935">
        <f t="shared" si="1337"/>
        <v>0</v>
      </c>
      <c r="T1379" s="2368"/>
      <c r="U1379" s="2812">
        <f t="shared" si="1318"/>
        <v>178001856.55668101</v>
      </c>
      <c r="V1379" s="924"/>
      <c r="W1379" s="2548"/>
      <c r="X1379" s="644"/>
      <c r="AF1379" s="1233">
        <f>5.238+10.242+9.481+1.157/2</f>
        <v>25.539499999999997</v>
      </c>
      <c r="AH1379" s="619">
        <v>10600.1</v>
      </c>
      <c r="AI1379" s="619">
        <f>AI1378/(AF1378+AF1379)</f>
        <v>22319.236125133986</v>
      </c>
    </row>
    <row r="1380" spans="1:35" s="485" customFormat="1" hidden="1">
      <c r="B1380" s="1933"/>
      <c r="C1380" s="2179"/>
      <c r="D1380" s="3465"/>
      <c r="E1380" s="1933"/>
      <c r="F1380" s="1933"/>
      <c r="G1380" s="2648" t="s">
        <v>4309</v>
      </c>
      <c r="H1380" s="2951"/>
      <c r="I1380" s="2532" t="s">
        <v>276</v>
      </c>
      <c r="J1380" s="2648" t="s">
        <v>4310</v>
      </c>
      <c r="K1380" s="4030"/>
      <c r="L1380" s="2532" t="s">
        <v>276</v>
      </c>
      <c r="M1380" s="2072">
        <f>M1381</f>
        <v>18452.8</v>
      </c>
      <c r="N1380" s="2082"/>
      <c r="O1380" s="2082"/>
      <c r="P1380" s="2082"/>
      <c r="Q1380" s="2082"/>
      <c r="R1380" s="2082"/>
      <c r="S1380" s="2082"/>
      <c r="T1380" s="3130"/>
      <c r="U1380" s="2812">
        <f t="shared" si="1318"/>
        <v>0</v>
      </c>
      <c r="V1380" s="1933"/>
      <c r="W1380" s="2553"/>
      <c r="X1380" s="641"/>
    </row>
    <row r="1381" spans="1:35" s="483" customFormat="1" hidden="1">
      <c r="B1381" s="658"/>
      <c r="C1381" s="2166"/>
      <c r="D1381" s="3459"/>
      <c r="E1381" s="745"/>
      <c r="F1381" s="745"/>
      <c r="G1381" s="746" t="s">
        <v>1977</v>
      </c>
      <c r="H1381" s="2909">
        <v>1.1299999999999999</v>
      </c>
      <c r="I1381" s="747" t="s">
        <v>276</v>
      </c>
      <c r="J1381" s="746" t="s">
        <v>1976</v>
      </c>
      <c r="K1381" s="4026">
        <v>1.1299999999999999</v>
      </c>
      <c r="L1381" s="747" t="s">
        <v>276</v>
      </c>
      <c r="M1381" s="748">
        <v>18452.8</v>
      </c>
      <c r="N1381" s="2092">
        <f>$T$1172</f>
        <v>0</v>
      </c>
      <c r="O1381" s="1947"/>
      <c r="P1381" s="1947"/>
      <c r="Q1381" s="1935">
        <f t="shared" ref="Q1381:Q1383" si="1338">N1381*M1381</f>
        <v>0</v>
      </c>
      <c r="R1381" s="1935">
        <f t="shared" ref="R1381:R1383" si="1339">O1381*M1381</f>
        <v>0</v>
      </c>
      <c r="S1381" s="1935">
        <f t="shared" ref="S1381:S1383" si="1340">P1381*M1381</f>
        <v>0</v>
      </c>
      <c r="T1381" s="2387"/>
      <c r="U1381" s="2812">
        <f t="shared" si="1318"/>
        <v>0</v>
      </c>
      <c r="V1381" s="944"/>
      <c r="W1381" s="2573"/>
      <c r="X1381" s="750"/>
      <c r="Y1381" s="2609"/>
    </row>
    <row r="1382" spans="1:35" s="619" customFormat="1" ht="16.5" hidden="1" customHeight="1">
      <c r="B1382" s="634"/>
      <c r="C1382" s="2167"/>
      <c r="D1382" s="3423">
        <f>'Process (R)'!$B$774</f>
        <v>40</v>
      </c>
      <c r="E1382" s="918" t="str">
        <f>VLOOKUP(D1382,'Process (R)'!$B$6:$L$2770,2,1)</f>
        <v>AB.64133
1776</v>
      </c>
      <c r="F1382" s="918" t="str">
        <f>LEFT(E1382,8)</f>
        <v>AB.64133</v>
      </c>
      <c r="G1382" s="919" t="str">
        <f>VLOOKUP(D1382,'Process (R)'!$B$6:$L$2770,3,1)</f>
        <v>Embankment construction by Soil, Compaction Degree 95%</v>
      </c>
      <c r="H1382" s="2909"/>
      <c r="I1382" s="920" t="str">
        <f>VLOOKUP(D1382,'Process (R)'!$B$6:$L$2770,4,1)</f>
        <v>m3</v>
      </c>
      <c r="J1382" s="919" t="str">
        <f>VLOOKUP(D1382,'Process (R)'!$B$6:$L$2770,5,1)</f>
        <v>Đắp đất nền đường bằng máy, đầm chặt K95%</v>
      </c>
      <c r="K1382" s="3968"/>
      <c r="L1382" s="920" t="str">
        <f>VLOOKUP(D1382,'Process (R)'!$B$6:$L$2770,6,1)</f>
        <v>m3</v>
      </c>
      <c r="M1382" s="921">
        <f>0.95*M1381</f>
        <v>17530.16</v>
      </c>
      <c r="N1382" s="943">
        <f>VLOOKUP($D1382,'Process (R)'!$B$6:$O$2770,12,0)</f>
        <v>0</v>
      </c>
      <c r="O1382" s="943">
        <f>VLOOKUP($D1382,'Process (R)'!$B$6:$O$2770,13,0)</f>
        <v>3747.0726</v>
      </c>
      <c r="P1382" s="943">
        <f>VLOOKUP($D1382,'Process (R)'!$B$6:$O$2770,14,0)</f>
        <v>10180.89249555664</v>
      </c>
      <c r="Q1382" s="1935">
        <f t="shared" si="1338"/>
        <v>0</v>
      </c>
      <c r="R1382" s="1935">
        <f t="shared" si="1339"/>
        <v>65686782.209615998</v>
      </c>
      <c r="S1382" s="1935">
        <f t="shared" si="1340"/>
        <v>178472674.38990718</v>
      </c>
      <c r="T1382" s="2368"/>
      <c r="U1382" s="2812">
        <f t="shared" si="1318"/>
        <v>312481926.38958102</v>
      </c>
      <c r="V1382" s="924"/>
      <c r="W1382" s="2548"/>
      <c r="X1382" s="644"/>
      <c r="Y1382" s="2595"/>
      <c r="AF1382" s="1233">
        <f>5.238+16.595+8.827+3.285/2</f>
        <v>32.302499999999995</v>
      </c>
      <c r="AH1382" s="619">
        <v>31584.799999999999</v>
      </c>
      <c r="AI1382" s="619">
        <f>AH1382*AF1382+AH1383*AF1383</f>
        <v>1290989.2559499999</v>
      </c>
    </row>
    <row r="1383" spans="1:35" s="619" customFormat="1" ht="16.5" hidden="1" customHeight="1">
      <c r="B1383" s="634"/>
      <c r="C1383" s="2167"/>
      <c r="D1383" s="3423">
        <f>'Process (R)'!$B$816</f>
        <v>42</v>
      </c>
      <c r="E1383" s="918" t="str">
        <f>VLOOKUP(D1383,'Process (R)'!$B$6:$L$2770,2,1)</f>
        <v>AB.13113
1776</v>
      </c>
      <c r="F1383" s="918" t="str">
        <f>LEFT(E1383,8)</f>
        <v>AB.13113</v>
      </c>
      <c r="G1383" s="919" t="str">
        <f>VLOOKUP(D1383,'Process (R)'!$B$6:$L$2770,3,1)</f>
        <v>Soil embankment by man power, Compaction Degree 95%</v>
      </c>
      <c r="H1383" s="2909"/>
      <c r="I1383" s="920" t="str">
        <f>VLOOKUP(D1383,'Process (R)'!$B$6:$L$2770,4,1)</f>
        <v>m3</v>
      </c>
      <c r="J1383" s="919" t="str">
        <f>VLOOKUP(D1383,'Process (R)'!$B$6:$L$2770,5,1)</f>
        <v>Đắp đất nền đường bằng nhân công, đầm chặt K95%</v>
      </c>
      <c r="K1383" s="3968"/>
      <c r="L1383" s="920" t="str">
        <f>VLOOKUP(D1383,'Process (R)'!$B$6:$L$2770,6,1)</f>
        <v>m3</v>
      </c>
      <c r="M1383" s="921">
        <f>0.05*M1381</f>
        <v>922.64</v>
      </c>
      <c r="N1383" s="943">
        <f>VLOOKUP($D1383,'Process (R)'!$B$6:$O$2770,12,0)</f>
        <v>0</v>
      </c>
      <c r="O1383" s="943">
        <f>VLOOKUP($D1383,'Process (R)'!$B$6:$O$2770,13,0)</f>
        <v>150744.29999999999</v>
      </c>
      <c r="P1383" s="943">
        <f>VLOOKUP($D1383,'Process (R)'!$B$6:$O$2770,14,0)</f>
        <v>0</v>
      </c>
      <c r="Q1383" s="1935">
        <f t="shared" si="1338"/>
        <v>0</v>
      </c>
      <c r="R1383" s="1935">
        <f t="shared" si="1339"/>
        <v>139082720.95199999</v>
      </c>
      <c r="S1383" s="1935">
        <f t="shared" si="1340"/>
        <v>0</v>
      </c>
      <c r="T1383" s="2368"/>
      <c r="U1383" s="2812">
        <f t="shared" si="1318"/>
        <v>178001856.55668101</v>
      </c>
      <c r="V1383" s="924"/>
      <c r="W1383" s="2548"/>
      <c r="X1383" s="644"/>
      <c r="Y1383" s="2595"/>
      <c r="AF1383" s="1233">
        <f>5.238+10.242+9.481+1.157/2</f>
        <v>25.539499999999997</v>
      </c>
      <c r="AH1383" s="619">
        <v>10600.1</v>
      </c>
      <c r="AI1383" s="619">
        <f>AI1382/(AF1382+AF1383)</f>
        <v>22319.236125133986</v>
      </c>
    </row>
    <row r="1384" spans="1:35" s="3131" customFormat="1" hidden="1">
      <c r="A1384" s="3131" t="s">
        <v>2238</v>
      </c>
      <c r="B1384" s="3132" t="s">
        <v>1195</v>
      </c>
      <c r="C1384" s="2649"/>
      <c r="D1384" s="3467"/>
      <c r="E1384" s="2533"/>
      <c r="F1384" s="2533"/>
      <c r="G1384" s="2534" t="s">
        <v>4298</v>
      </c>
      <c r="H1384" s="2957"/>
      <c r="I1384" s="2535" t="s">
        <v>276</v>
      </c>
      <c r="J1384" s="2536" t="s">
        <v>4303</v>
      </c>
      <c r="K1384" s="4036"/>
      <c r="L1384" s="2535" t="s">
        <v>276</v>
      </c>
      <c r="M1384" s="2537">
        <v>1</v>
      </c>
      <c r="N1384" s="2533"/>
      <c r="O1384" s="2519"/>
      <c r="P1384" s="2519"/>
      <c r="Q1384" s="2519"/>
      <c r="R1384" s="2519"/>
      <c r="S1384" s="2519"/>
      <c r="T1384" s="2385"/>
      <c r="U1384" s="2812">
        <f t="shared" si="1318"/>
        <v>0</v>
      </c>
      <c r="V1384" s="2533"/>
      <c r="W1384" s="3126"/>
      <c r="X1384" s="3127"/>
      <c r="Y1384" s="2598"/>
      <c r="Z1384" s="3133"/>
      <c r="AA1384" s="3133"/>
      <c r="AB1384" s="3133"/>
      <c r="AC1384" s="3133"/>
    </row>
    <row r="1385" spans="1:35" s="483" customFormat="1" hidden="1">
      <c r="B1385" s="658"/>
      <c r="C1385" s="2166"/>
      <c r="D1385" s="3459"/>
      <c r="E1385" s="745"/>
      <c r="F1385" s="745"/>
      <c r="G1385" s="746" t="s">
        <v>1977</v>
      </c>
      <c r="H1385" s="2909">
        <v>1.1599999999999999</v>
      </c>
      <c r="I1385" s="747" t="s">
        <v>276</v>
      </c>
      <c r="J1385" s="746" t="s">
        <v>1976</v>
      </c>
      <c r="K1385" s="4026">
        <v>1.1599999999999999</v>
      </c>
      <c r="L1385" s="747" t="s">
        <v>276</v>
      </c>
      <c r="M1385" s="748">
        <v>1</v>
      </c>
      <c r="N1385" s="2092">
        <f>$T$1172</f>
        <v>0</v>
      </c>
      <c r="O1385" s="1947"/>
      <c r="P1385" s="1947"/>
      <c r="Q1385" s="1935">
        <f t="shared" ref="Q1385:Q1386" si="1341">N1385*M1385</f>
        <v>0</v>
      </c>
      <c r="R1385" s="1935">
        <f t="shared" ref="R1385:R1386" si="1342">O1385*M1385</f>
        <v>0</v>
      </c>
      <c r="S1385" s="1935">
        <f t="shared" ref="S1385:S1386" si="1343">P1385*M1385</f>
        <v>0</v>
      </c>
      <c r="T1385" s="2387"/>
      <c r="U1385" s="2812">
        <f t="shared" si="1318"/>
        <v>0</v>
      </c>
      <c r="V1385" s="944"/>
      <c r="W1385" s="2573"/>
      <c r="X1385" s="750"/>
      <c r="Y1385" s="2609"/>
    </row>
    <row r="1386" spans="1:35" s="619" customFormat="1" ht="16.5" hidden="1" customHeight="1">
      <c r="B1386" s="634"/>
      <c r="C1386" s="2167"/>
      <c r="D1386" s="3423">
        <f>'Process (R)'!$B$730</f>
        <v>38</v>
      </c>
      <c r="E1386" s="918" t="str">
        <f>VLOOKUP(D1386,'Process (R)'!$B$6:$L$2770,2,1)</f>
        <v>AB.64134
1776</v>
      </c>
      <c r="F1386" s="918" t="str">
        <f>LEFT(E1386,8)</f>
        <v>AB.64134</v>
      </c>
      <c r="G1386" s="919" t="str">
        <f>VLOOKUP(D1386,'Process (R)'!$B$6:$L$2770,3,1)</f>
        <v>Embankment construction by Soil, Compaction Degree 98%</v>
      </c>
      <c r="H1386" s="2909"/>
      <c r="I1386" s="920" t="str">
        <f>VLOOKUP(D1386,'Process (R)'!$B$6:$L$2770,4,1)</f>
        <v>m3</v>
      </c>
      <c r="J1386" s="919" t="str">
        <f>VLOOKUP(D1386,'Process (R)'!$B$6:$L$2770,5,1)</f>
        <v>Đắp đất nền đường, đầm chặt K98%</v>
      </c>
      <c r="K1386" s="3968"/>
      <c r="L1386" s="920" t="str">
        <f>VLOOKUP(D1386,'Process (R)'!$B$6:$L$2770,6,1)</f>
        <v>m3</v>
      </c>
      <c r="M1386" s="921">
        <v>1</v>
      </c>
      <c r="N1386" s="922">
        <f>VLOOKUP(D1386,'Process (R)'!$C$6:$L$2770,10,1)</f>
        <v>21045.889279256553</v>
      </c>
      <c r="O1386" s="2068"/>
      <c r="P1386" s="2068"/>
      <c r="Q1386" s="1935">
        <f t="shared" si="1341"/>
        <v>21045.889279256553</v>
      </c>
      <c r="R1386" s="1935">
        <f t="shared" si="1342"/>
        <v>0</v>
      </c>
      <c r="S1386" s="1935">
        <f t="shared" si="1343"/>
        <v>0</v>
      </c>
      <c r="T1386" s="2368"/>
      <c r="U1386" s="2812">
        <f t="shared" si="1318"/>
        <v>26935.102642167178</v>
      </c>
      <c r="V1386" s="924"/>
      <c r="W1386" s="2548"/>
      <c r="X1386" s="644"/>
      <c r="Y1386" s="2595"/>
    </row>
    <row r="1387" spans="1:35" s="3131" customFormat="1" hidden="1">
      <c r="A1387" s="3131" t="s">
        <v>2238</v>
      </c>
      <c r="B1387" s="3132" t="s">
        <v>3465</v>
      </c>
      <c r="C1387" s="2649"/>
      <c r="D1387" s="3467"/>
      <c r="E1387" s="2533"/>
      <c r="F1387" s="2533"/>
      <c r="G1387" s="2534" t="s">
        <v>3485</v>
      </c>
      <c r="H1387" s="2957"/>
      <c r="I1387" s="2535" t="s">
        <v>276</v>
      </c>
      <c r="J1387" s="2536" t="s">
        <v>4044</v>
      </c>
      <c r="K1387" s="4036"/>
      <c r="L1387" s="2535" t="s">
        <v>276</v>
      </c>
      <c r="M1387" s="2537">
        <v>1</v>
      </c>
      <c r="N1387" s="2533"/>
      <c r="O1387" s="2519"/>
      <c r="P1387" s="2519"/>
      <c r="Q1387" s="2519"/>
      <c r="R1387" s="2519"/>
      <c r="S1387" s="2519"/>
      <c r="T1387" s="2385"/>
      <c r="U1387" s="2812">
        <f t="shared" si="1318"/>
        <v>0</v>
      </c>
      <c r="V1387" s="2533"/>
      <c r="W1387" s="3126"/>
      <c r="X1387" s="3127"/>
      <c r="Y1387" s="2598"/>
      <c r="Z1387" s="3133"/>
      <c r="AA1387" s="3133"/>
      <c r="AB1387" s="3133"/>
      <c r="AC1387" s="3133"/>
    </row>
    <row r="1388" spans="1:35" s="483" customFormat="1" hidden="1">
      <c r="B1388" s="1215"/>
      <c r="C1388" s="2175"/>
      <c r="D1388" s="3459"/>
      <c r="E1388" s="745"/>
      <c r="F1388" s="745"/>
      <c r="G1388" s="746" t="s">
        <v>4178</v>
      </c>
      <c r="H1388" s="2909">
        <v>1.1299999999999999</v>
      </c>
      <c r="I1388" s="747" t="s">
        <v>276</v>
      </c>
      <c r="J1388" s="746" t="s">
        <v>4179</v>
      </c>
      <c r="K1388" s="4026">
        <v>1.1299999999999999</v>
      </c>
      <c r="L1388" s="747" t="s">
        <v>276</v>
      </c>
      <c r="M1388" s="748">
        <v>1</v>
      </c>
      <c r="N1388" s="749">
        <f>$T$1180</f>
        <v>0</v>
      </c>
      <c r="O1388" s="1947"/>
      <c r="P1388" s="1947"/>
      <c r="Q1388" s="1947"/>
      <c r="R1388" s="1947"/>
      <c r="S1388" s="1947"/>
      <c r="T1388" s="2387"/>
      <c r="U1388" s="2812">
        <f t="shared" si="1318"/>
        <v>0</v>
      </c>
      <c r="V1388" s="944"/>
      <c r="W1388" s="2573"/>
      <c r="X1388" s="750"/>
      <c r="Y1388" s="2609"/>
    </row>
    <row r="1389" spans="1:35" s="619" customFormat="1" ht="16.5" hidden="1" customHeight="1">
      <c r="B1389" s="634"/>
      <c r="C1389" s="2167"/>
      <c r="D1389" s="3423">
        <f>'Process (R)'!$B$774</f>
        <v>40</v>
      </c>
      <c r="E1389" s="918" t="str">
        <f>VLOOKUP(D1389,'Process (R)'!$B$6:$L$2770,2,1)</f>
        <v>AB.64133
1776</v>
      </c>
      <c r="F1389" s="918" t="str">
        <f>LEFT(E1389,8)</f>
        <v>AB.64133</v>
      </c>
      <c r="G1389" s="919" t="str">
        <f>VLOOKUP(D1389,'Process (R)'!$B$6:$L$2770,3,1)</f>
        <v>Embankment construction by Soil, Compaction Degree 95%</v>
      </c>
      <c r="H1389" s="2909"/>
      <c r="I1389" s="920" t="str">
        <f>VLOOKUP(D1389,'Process (R)'!$B$6:$L$2770,4,1)</f>
        <v>m3</v>
      </c>
      <c r="J1389" s="919" t="str">
        <f>VLOOKUP(D1389,'Process (R)'!$B$6:$L$2770,5,1)</f>
        <v>Đắp đất nền đường bằng máy, đầm chặt K95%</v>
      </c>
      <c r="K1389" s="3968"/>
      <c r="L1389" s="920" t="str">
        <f>VLOOKUP(D1389,'Process (R)'!$B$6:$L$2770,6,1)</f>
        <v>m3</v>
      </c>
      <c r="M1389" s="921">
        <v>0.95</v>
      </c>
      <c r="N1389" s="922">
        <f>VLOOKUP(D1389,'Process (R)'!$C$6:$L$2770,10,1)</f>
        <v>17825.389294198172</v>
      </c>
      <c r="O1389" s="2068"/>
      <c r="P1389" s="2068"/>
      <c r="Q1389" s="2068"/>
      <c r="R1389" s="2068"/>
      <c r="S1389" s="2068"/>
      <c r="T1389" s="2368"/>
      <c r="U1389" s="2812">
        <f t="shared" si="1318"/>
        <v>0</v>
      </c>
      <c r="V1389" s="924"/>
      <c r="W1389" s="2548"/>
      <c r="X1389" s="644"/>
      <c r="Y1389" s="2595"/>
    </row>
    <row r="1390" spans="1:35" s="619" customFormat="1" ht="16.5" hidden="1" customHeight="1">
      <c r="B1390" s="636"/>
      <c r="C1390" s="2159"/>
      <c r="D1390" s="3423">
        <f>'Process (R)'!$B$816</f>
        <v>42</v>
      </c>
      <c r="E1390" s="918" t="str">
        <f>VLOOKUP(D1390,'Process (R)'!$B$6:$L$2770,2,1)</f>
        <v>AB.13113
1776</v>
      </c>
      <c r="F1390" s="918" t="str">
        <f>LEFT(E1390,8)</f>
        <v>AB.13113</v>
      </c>
      <c r="G1390" s="919" t="str">
        <f>VLOOKUP(D1390,'Process (R)'!$B$6:$L$2770,3,1)</f>
        <v>Soil embankment by man power, Compaction Degree 95%</v>
      </c>
      <c r="H1390" s="2909"/>
      <c r="I1390" s="920" t="str">
        <f>VLOOKUP(D1390,'Process (R)'!$B$6:$L$2770,4,1)</f>
        <v>m3</v>
      </c>
      <c r="J1390" s="919" t="str">
        <f>VLOOKUP(D1390,'Process (R)'!$B$6:$L$2770,5,1)</f>
        <v>Đắp đất nền đường bằng nhân công, đầm chặt K95%</v>
      </c>
      <c r="K1390" s="3968"/>
      <c r="L1390" s="920" t="str">
        <f>VLOOKUP(D1390,'Process (R)'!$B$6:$L$2770,6,1)</f>
        <v>m3</v>
      </c>
      <c r="M1390" s="921">
        <v>0.05</v>
      </c>
      <c r="N1390" s="922">
        <f>VLOOKUP(D1390,'Process (R)'!$C$6:$L$2770,10,1)</f>
        <v>192926.66322366358</v>
      </c>
      <c r="O1390" s="2068"/>
      <c r="P1390" s="2068"/>
      <c r="Q1390" s="2068"/>
      <c r="R1390" s="2068"/>
      <c r="S1390" s="2068"/>
      <c r="T1390" s="2368"/>
      <c r="U1390" s="2812">
        <f t="shared" si="1318"/>
        <v>0</v>
      </c>
      <c r="V1390" s="924"/>
      <c r="W1390" s="2548"/>
      <c r="X1390" s="644"/>
      <c r="Y1390" s="2595"/>
    </row>
    <row r="1391" spans="1:35" s="3124" customFormat="1" ht="28.5" hidden="1">
      <c r="A1391" s="3124" t="s">
        <v>2238</v>
      </c>
      <c r="B1391" s="3134" t="s">
        <v>322</v>
      </c>
      <c r="C1391" s="2650"/>
      <c r="D1391" s="3464"/>
      <c r="E1391" s="2539"/>
      <c r="F1391" s="2539"/>
      <c r="G1391" s="2534" t="s">
        <v>4299</v>
      </c>
      <c r="H1391" s="2955"/>
      <c r="I1391" s="2532" t="s">
        <v>276</v>
      </c>
      <c r="J1391" s="2534" t="s">
        <v>4304</v>
      </c>
      <c r="K1391" s="4034"/>
      <c r="L1391" s="2532" t="s">
        <v>276</v>
      </c>
      <c r="M1391" s="2647">
        <v>1</v>
      </c>
      <c r="N1391" s="2804"/>
      <c r="O1391" s="2529"/>
      <c r="P1391" s="2529"/>
      <c r="Q1391" s="2529"/>
      <c r="R1391" s="2529"/>
      <c r="S1391" s="2529"/>
      <c r="T1391" s="2391"/>
      <c r="U1391" s="2812">
        <f t="shared" si="1318"/>
        <v>0</v>
      </c>
      <c r="V1391" s="2539"/>
      <c r="W1391" s="3126"/>
      <c r="X1391" s="3127"/>
      <c r="Y1391" s="2598"/>
      <c r="AF1391" s="3135">
        <f>SUM(AF1374:AF1375)</f>
        <v>57.841999999999992</v>
      </c>
    </row>
    <row r="1392" spans="1:35" s="483" customFormat="1" hidden="1">
      <c r="B1392" s="1215"/>
      <c r="C1392" s="2175"/>
      <c r="D1392" s="3459"/>
      <c r="E1392" s="745"/>
      <c r="F1392" s="745"/>
      <c r="G1392" s="746" t="s">
        <v>1977</v>
      </c>
      <c r="H1392" s="2909">
        <v>1.1299999999999999</v>
      </c>
      <c r="I1392" s="747" t="s">
        <v>276</v>
      </c>
      <c r="J1392" s="746" t="s">
        <v>1976</v>
      </c>
      <c r="K1392" s="4026">
        <v>1.1299999999999999</v>
      </c>
      <c r="L1392" s="747" t="s">
        <v>276</v>
      </c>
      <c r="M1392" s="748">
        <v>1</v>
      </c>
      <c r="N1392" s="749">
        <f>$T$1172</f>
        <v>0</v>
      </c>
      <c r="O1392" s="1947"/>
      <c r="P1392" s="1947"/>
      <c r="Q1392" s="1947"/>
      <c r="R1392" s="1947"/>
      <c r="S1392" s="1947"/>
      <c r="T1392" s="2387"/>
      <c r="U1392" s="2812">
        <f t="shared" si="1318"/>
        <v>0</v>
      </c>
      <c r="V1392" s="944"/>
      <c r="W1392" s="2573"/>
      <c r="X1392" s="750"/>
      <c r="Y1392" s="2609"/>
    </row>
    <row r="1393" spans="1:29" s="619" customFormat="1" ht="16.5" hidden="1" customHeight="1">
      <c r="B1393" s="634"/>
      <c r="C1393" s="2167"/>
      <c r="D1393" s="3423">
        <f>'Process (R)'!$B$774</f>
        <v>40</v>
      </c>
      <c r="E1393" s="918" t="str">
        <f>VLOOKUP(D1393,'Process (R)'!$B$6:$L$2770,2,1)</f>
        <v>AB.64133
1776</v>
      </c>
      <c r="F1393" s="918" t="str">
        <f>LEFT(E1393,8)</f>
        <v>AB.64133</v>
      </c>
      <c r="G1393" s="919" t="str">
        <f>VLOOKUP(D1393,'Process (R)'!$B$6:$L$2770,3,1)</f>
        <v>Embankment construction by Soil, Compaction Degree 95%</v>
      </c>
      <c r="H1393" s="2909"/>
      <c r="I1393" s="920" t="str">
        <f>VLOOKUP(D1393,'Process (R)'!$B$6:$L$2770,4,1)</f>
        <v>m3</v>
      </c>
      <c r="J1393" s="919" t="str">
        <f>VLOOKUP(D1393,'Process (R)'!$B$6:$L$2770,5,1)</f>
        <v>Đắp đất nền đường bằng máy, đầm chặt K95%</v>
      </c>
      <c r="K1393" s="3968"/>
      <c r="L1393" s="920" t="str">
        <f>VLOOKUP(D1393,'Process (R)'!$B$6:$L$2770,6,1)</f>
        <v>m3</v>
      </c>
      <c r="M1393" s="921">
        <v>0.95</v>
      </c>
      <c r="N1393" s="943">
        <f>VLOOKUP($D1393,'Process (R)'!$B$6:$O$2770,12,0)</f>
        <v>0</v>
      </c>
      <c r="O1393" s="943">
        <f>VLOOKUP($D1393,'Process (R)'!$B$6:$O$2770,13,0)</f>
        <v>3747.0726</v>
      </c>
      <c r="P1393" s="943">
        <f>VLOOKUP($D1393,'Process (R)'!$B$6:$O$2770,14,0)</f>
        <v>10180.89249555664</v>
      </c>
      <c r="Q1393" s="1935">
        <f t="shared" ref="Q1393:Q1394" si="1344">N1393*M1393</f>
        <v>0</v>
      </c>
      <c r="R1393" s="1935">
        <f t="shared" ref="R1393:R1394" si="1345">O1393*M1393</f>
        <v>3559.7189699999999</v>
      </c>
      <c r="S1393" s="1935">
        <f t="shared" ref="S1393:S1394" si="1346">P1393*M1393</f>
        <v>9671.8478707788072</v>
      </c>
      <c r="T1393" s="2368"/>
      <c r="U1393" s="2812">
        <f t="shared" si="1318"/>
        <v>16934.119829488267</v>
      </c>
      <c r="V1393" s="924"/>
      <c r="W1393" s="2548"/>
      <c r="X1393" s="644"/>
      <c r="Y1393" s="2595"/>
    </row>
    <row r="1394" spans="1:29" s="619" customFormat="1" ht="16.5" hidden="1" customHeight="1">
      <c r="B1394" s="636"/>
      <c r="C1394" s="2159"/>
      <c r="D1394" s="3423">
        <f>'Process (R)'!$B$816</f>
        <v>42</v>
      </c>
      <c r="E1394" s="918" t="str">
        <f>VLOOKUP(D1394,'Process (R)'!$B$6:$L$2770,2,1)</f>
        <v>AB.13113
1776</v>
      </c>
      <c r="F1394" s="918" t="str">
        <f>LEFT(E1394,8)</f>
        <v>AB.13113</v>
      </c>
      <c r="G1394" s="919" t="str">
        <f>VLOOKUP(D1394,'Process (R)'!$B$6:$L$2770,3,1)</f>
        <v>Soil embankment by man power, Compaction Degree 95%</v>
      </c>
      <c r="H1394" s="2909"/>
      <c r="I1394" s="920" t="str">
        <f>VLOOKUP(D1394,'Process (R)'!$B$6:$L$2770,4,1)</f>
        <v>m3</v>
      </c>
      <c r="J1394" s="919" t="str">
        <f>VLOOKUP(D1394,'Process (R)'!$B$6:$L$2770,5,1)</f>
        <v>Đắp đất nền đường bằng nhân công, đầm chặt K95%</v>
      </c>
      <c r="K1394" s="3968"/>
      <c r="L1394" s="920" t="str">
        <f>VLOOKUP(D1394,'Process (R)'!$B$6:$L$2770,6,1)</f>
        <v>m3</v>
      </c>
      <c r="M1394" s="921">
        <v>0.05</v>
      </c>
      <c r="N1394" s="943">
        <f>VLOOKUP($D1394,'Process (R)'!$B$6:$O$2770,12,0)</f>
        <v>0</v>
      </c>
      <c r="O1394" s="943">
        <f>VLOOKUP($D1394,'Process (R)'!$B$6:$O$2770,13,0)</f>
        <v>150744.29999999999</v>
      </c>
      <c r="P1394" s="943">
        <f>VLOOKUP($D1394,'Process (R)'!$B$6:$O$2770,14,0)</f>
        <v>0</v>
      </c>
      <c r="Q1394" s="1935">
        <f t="shared" si="1344"/>
        <v>0</v>
      </c>
      <c r="R1394" s="1935">
        <f t="shared" si="1345"/>
        <v>7537.2150000000001</v>
      </c>
      <c r="S1394" s="1935">
        <f t="shared" si="1346"/>
        <v>0</v>
      </c>
      <c r="T1394" s="2368"/>
      <c r="U1394" s="2812">
        <f t="shared" si="1318"/>
        <v>9646.3331611831818</v>
      </c>
      <c r="V1394" s="924"/>
      <c r="W1394" s="2548"/>
      <c r="X1394" s="644"/>
      <c r="Y1394" s="2595"/>
    </row>
    <row r="1395" spans="1:29" s="2615" customFormat="1" ht="20.100000000000001" hidden="1" customHeight="1">
      <c r="B1395" s="2616" t="s">
        <v>2271</v>
      </c>
      <c r="C1395" s="2617" t="s">
        <v>4569</v>
      </c>
      <c r="D1395" s="3421"/>
      <c r="E1395" s="2618"/>
      <c r="F1395" s="2619"/>
      <c r="G1395" s="2618" t="s">
        <v>1954</v>
      </c>
      <c r="H1395" s="2905"/>
      <c r="I1395" s="2620"/>
      <c r="J1395" s="2618" t="s">
        <v>1955</v>
      </c>
      <c r="K1395" s="3959"/>
      <c r="L1395" s="2620"/>
      <c r="M1395" s="2621"/>
      <c r="N1395" s="2618"/>
      <c r="O1395" s="2525"/>
      <c r="P1395" s="2525"/>
      <c r="Q1395" s="2518"/>
      <c r="R1395" s="2518"/>
      <c r="S1395" s="2518"/>
      <c r="T1395" s="2471"/>
      <c r="U1395" s="2812">
        <f t="shared" si="1318"/>
        <v>0</v>
      </c>
      <c r="V1395" s="2618"/>
      <c r="W1395" s="2622"/>
      <c r="X1395" s="2623"/>
      <c r="Y1395" s="2624"/>
      <c r="Z1395" s="2624"/>
      <c r="AA1395" s="2624"/>
      <c r="AB1395" s="2624"/>
      <c r="AC1395" s="2624"/>
    </row>
    <row r="1396" spans="1:29" s="619" customFormat="1" ht="17.25" hidden="1" customHeight="1">
      <c r="B1396" s="634"/>
      <c r="C1396" s="2329">
        <v>1</v>
      </c>
      <c r="D1396" s="3423">
        <f>'Process (R)'!$B$854</f>
        <v>44</v>
      </c>
      <c r="E1396" s="918" t="str">
        <f>VLOOKUP(D1396,'Process (R)'!$B$6:$L$2770,2,1)</f>
        <v>AD.11212
1776</v>
      </c>
      <c r="F1396" s="918" t="str">
        <f>LEFT(E1396,8)</f>
        <v>AD.11212</v>
      </c>
      <c r="G1396" s="919" t="str">
        <f>VLOOKUP(D1396,'Process (R)'!$B$6:$L$2770,3,1)</f>
        <v>Aggregate Subbase Course</v>
      </c>
      <c r="H1396" s="2909"/>
      <c r="I1396" s="920" t="str">
        <f>VLOOKUP(D1396,'Process (R)'!$B$6:$L$2770,4,1)</f>
        <v>m3</v>
      </c>
      <c r="J1396" s="919" t="str">
        <f>VLOOKUP(D1396,'Process (R)'!$B$6:$L$2770,5,1)</f>
        <v>Móng cấp phối đá dăm lớp dưới</v>
      </c>
      <c r="K1396" s="3968"/>
      <c r="L1396" s="920" t="str">
        <f>VLOOKUP(D1396,'Process (R)'!$B$6:$L$2770,6,1)</f>
        <v>m3</v>
      </c>
      <c r="M1396" s="921" t="e">
        <f>#REF!</f>
        <v>#REF!</v>
      </c>
      <c r="N1396" s="943">
        <f>VLOOKUP($D1396,'Process (R)'!$B$6:$O$2770,12,0)</f>
        <v>315621.34745454544</v>
      </c>
      <c r="O1396" s="943">
        <f>VLOOKUP($D1396,'Process (R)'!$B$6:$O$2770,13,0)</f>
        <v>9759.4380000000001</v>
      </c>
      <c r="P1396" s="943">
        <f>VLOOKUP($D1396,'Process (R)'!$B$6:$O$2770,14,0)</f>
        <v>29690.090921491676</v>
      </c>
      <c r="Q1396" s="1935" t="e">
        <f t="shared" ref="Q1396:Q1397" si="1347">N1396*M1396</f>
        <v>#REF!</v>
      </c>
      <c r="R1396" s="1935" t="e">
        <f t="shared" ref="R1396:R1397" si="1348">O1396*M1396</f>
        <v>#REF!</v>
      </c>
      <c r="S1396" s="1935" t="e">
        <f t="shared" ref="S1396:S1397" si="1349">P1396*M1396</f>
        <v>#REF!</v>
      </c>
      <c r="T1396" s="2368"/>
      <c r="U1396" s="2812" t="e">
        <f t="shared" si="1318"/>
        <v>#REF!</v>
      </c>
      <c r="V1396" s="924"/>
      <c r="W1396" s="2548"/>
      <c r="X1396" s="644"/>
      <c r="Y1396" s="2595"/>
    </row>
    <row r="1397" spans="1:29" s="619" customFormat="1" ht="17.25" hidden="1" customHeight="1">
      <c r="B1397" s="634"/>
      <c r="C1397" s="2329">
        <v>2</v>
      </c>
      <c r="D1397" s="3423">
        <f>'Process (R)'!$B$880</f>
        <v>45</v>
      </c>
      <c r="E1397" s="918" t="str">
        <f>VLOOKUP(D1397,'Process (R)'!$B$6:$L$2770,2,1)</f>
        <v>AD.11222
1776</v>
      </c>
      <c r="F1397" s="918" t="str">
        <f>LEFT(E1397,8)</f>
        <v>AD.11222</v>
      </c>
      <c r="G1397" s="919" t="str">
        <f>VLOOKUP(D1397,'Process (R)'!$B$6:$L$2770,3,1)</f>
        <v>Aggregate base Course</v>
      </c>
      <c r="H1397" s="2909"/>
      <c r="I1397" s="920" t="str">
        <f>VLOOKUP(D1397,'Process (R)'!$B$6:$L$2770,4,1)</f>
        <v>m3</v>
      </c>
      <c r="J1397" s="919" t="str">
        <f>VLOOKUP(D1397,'Process (R)'!$B$6:$L$2770,5,1)</f>
        <v>Móng cấp phối đá dăm lớp trên</v>
      </c>
      <c r="K1397" s="3968"/>
      <c r="L1397" s="920" t="str">
        <f>VLOOKUP(D1397,'Process (R)'!$B$6:$L$2770,6,1)</f>
        <v>m3</v>
      </c>
      <c r="M1397" s="921" t="e">
        <f>#REF!</f>
        <v>#REF!</v>
      </c>
      <c r="N1397" s="943">
        <f>VLOOKUP($D1397,'Process (R)'!$B$6:$O$2770,12,0)</f>
        <v>328530.56745454541</v>
      </c>
      <c r="O1397" s="943">
        <f>VLOOKUP($D1397,'Process (R)'!$B$6:$O$2770,13,0)</f>
        <v>11010.648000000001</v>
      </c>
      <c r="P1397" s="943">
        <f>VLOOKUP($D1397,'Process (R)'!$B$6:$O$2770,14,0)</f>
        <v>28132.712403180827</v>
      </c>
      <c r="Q1397" s="1935" t="e">
        <f t="shared" si="1347"/>
        <v>#REF!</v>
      </c>
      <c r="R1397" s="1935" t="e">
        <f t="shared" si="1348"/>
        <v>#REF!</v>
      </c>
      <c r="S1397" s="1935" t="e">
        <f t="shared" si="1349"/>
        <v>#REF!</v>
      </c>
      <c r="T1397" s="2368"/>
      <c r="U1397" s="2812" t="e">
        <f t="shared" si="1318"/>
        <v>#REF!</v>
      </c>
      <c r="V1397" s="924"/>
      <c r="W1397" s="2548"/>
      <c r="X1397" s="644"/>
      <c r="Y1397" s="2595"/>
    </row>
    <row r="1398" spans="1:29" s="3147" customFormat="1" ht="21" hidden="1" customHeight="1">
      <c r="A1398" s="3147" t="s">
        <v>2238</v>
      </c>
      <c r="B1398" s="3125" t="s">
        <v>4226</v>
      </c>
      <c r="C1398" s="2651"/>
      <c r="D1398" s="3480"/>
      <c r="E1398" s="2652"/>
      <c r="F1398" s="2653"/>
      <c r="G1398" s="2534" t="s">
        <v>4287</v>
      </c>
      <c r="H1398" s="2974"/>
      <c r="I1398" s="2654" t="s">
        <v>275</v>
      </c>
      <c r="J1398" s="2539" t="s">
        <v>4276</v>
      </c>
      <c r="K1398" s="4050"/>
      <c r="L1398" s="2654" t="s">
        <v>275</v>
      </c>
      <c r="M1398" s="2647">
        <v>1</v>
      </c>
      <c r="N1398" s="2804"/>
      <c r="O1398" s="2529"/>
      <c r="P1398" s="2529"/>
      <c r="Q1398" s="2529"/>
      <c r="R1398" s="2529"/>
      <c r="S1398" s="2529"/>
      <c r="T1398" s="2391"/>
      <c r="U1398" s="2812">
        <f t="shared" si="1318"/>
        <v>0</v>
      </c>
      <c r="V1398" s="2539"/>
      <c r="W1398" s="3126"/>
      <c r="X1398" s="3127"/>
      <c r="Y1398" s="2598"/>
    </row>
    <row r="1399" spans="1:29" s="359" customFormat="1" ht="18.75" hidden="1" customHeight="1">
      <c r="A1399" s="360"/>
      <c r="B1399" s="553"/>
      <c r="C1399" s="2331">
        <v>3</v>
      </c>
      <c r="D1399" s="3422">
        <f>'Process (R)'!$B$1783</f>
        <v>86</v>
      </c>
      <c r="E1399" s="939" t="str">
        <f>VLOOKUP(D1399,'Process (R)'!$B$6:$L$2770,2,1)</f>
        <v>AD.26211
1776</v>
      </c>
      <c r="F1399" s="939" t="str">
        <f t="shared" ref="F1399:F1402" si="1350">LEFT(E1399,8)</f>
        <v>AD.26211</v>
      </c>
      <c r="G1399" s="940" t="str">
        <f>VLOOKUP(D1399,'Process (R)'!$B$6:$L$2770,3,1)</f>
        <v>Manufacture of  Black Crushed Stone Mixture</v>
      </c>
      <c r="H1399" s="2906"/>
      <c r="I1399" s="941" t="str">
        <f>VLOOKUP(D1399,'Process (R)'!$B$6:$L$2770,4,1)</f>
        <v>Ton</v>
      </c>
      <c r="J1399" s="940" t="str">
        <f>VLOOKUP(D1399,'Process (R)'!$B$6:$L$2770,5,1)</f>
        <v>Sản xuất đá dăm đen</v>
      </c>
      <c r="K1399" s="3961"/>
      <c r="L1399" s="941" t="str">
        <f>VLOOKUP(D1399,'Process (R)'!$B$6:$L$2770,6,1)</f>
        <v>tấn</v>
      </c>
      <c r="M1399" s="952">
        <f>(11.62)*2/100</f>
        <v>0.2324</v>
      </c>
      <c r="N1399" s="943">
        <f>VLOOKUP($D1399,'Process (R)'!$B$6:$O$2770,12,0)</f>
        <v>1325302.339801589</v>
      </c>
      <c r="O1399" s="943">
        <f>VLOOKUP($D1399,'Process (R)'!$B$6:$O$2770,13,0)</f>
        <v>12365.671199999999</v>
      </c>
      <c r="P1399" s="943">
        <f>VLOOKUP($D1399,'Process (R)'!$B$6:$O$2770,14,0)</f>
        <v>81292.160623831383</v>
      </c>
      <c r="Q1399" s="1935">
        <f t="shared" ref="Q1399:Q1402" si="1351">N1399*M1399</f>
        <v>308000.26376988931</v>
      </c>
      <c r="R1399" s="1935">
        <f t="shared" ref="R1399:R1402" si="1352">O1399*M1399</f>
        <v>2873.7819868799997</v>
      </c>
      <c r="S1399" s="1935">
        <f t="shared" ref="S1399:S1402" si="1353">P1399*M1399</f>
        <v>18892.298128978415</v>
      </c>
      <c r="T1399" s="2367"/>
      <c r="U1399" s="2812">
        <f t="shared" si="1318"/>
        <v>422043.95369738358</v>
      </c>
      <c r="V1399" s="758"/>
      <c r="W1399" s="2550"/>
      <c r="X1399" s="645"/>
      <c r="Y1399" s="2597"/>
      <c r="Z1399" s="480"/>
      <c r="AA1399" s="480"/>
      <c r="AB1399" s="480"/>
      <c r="AC1399" s="480"/>
    </row>
    <row r="1400" spans="1:29" s="359" customFormat="1" ht="18.75" hidden="1" customHeight="1">
      <c r="A1400" s="360"/>
      <c r="B1400" s="553"/>
      <c r="C1400" s="2331">
        <v>4</v>
      </c>
      <c r="D1400" s="3422">
        <f>'Process (R)'!$B$1814</f>
        <v>87</v>
      </c>
      <c r="E1400" s="939" t="str">
        <f>VLOOKUP(D1400,'Process (R)'!$B$6:$L$2770,2,1)</f>
        <v>AD.27242&amp;
AD.27252
1776</v>
      </c>
      <c r="F1400" s="939" t="str">
        <f t="shared" si="1350"/>
        <v>AD.27242</v>
      </c>
      <c r="G1400" s="940" t="str">
        <f>VLOOKUP(D1400,'Process (R)'!$B$6:$L$2770,3,1)</f>
        <v>Transportation Asphalt Concrete, Black Crushed Stone Mixture, average distance 5km (Temporary following VEC's opinion)</v>
      </c>
      <c r="H1400" s="2906"/>
      <c r="I1400" s="941" t="str">
        <f>VLOOKUP(D1400,'Process (R)'!$B$6:$L$2770,4,1)</f>
        <v>Ton</v>
      </c>
      <c r="J1400" s="940" t="str">
        <f>VLOOKUP(D1400,'Process (R)'!$B$6:$L$2770,5,1)</f>
        <v>Vận chuyển hỗn hợp BTN, đá dăm đen cự ly 5km (theo ý kiến của VEC)</v>
      </c>
      <c r="K1400" s="3961"/>
      <c r="L1400" s="941" t="str">
        <f>VLOOKUP(D1400,'Process (R)'!$B$6:$L$2770,6,1)</f>
        <v>Tấn</v>
      </c>
      <c r="M1400" s="952">
        <f>M1399</f>
        <v>0.2324</v>
      </c>
      <c r="N1400" s="943">
        <f>VLOOKUP($D1400,'Process (R)'!$B$6:$O$2770,12,0)</f>
        <v>0</v>
      </c>
      <c r="O1400" s="943">
        <f>VLOOKUP($D1400,'Process (R)'!$B$6:$O$2770,13,0)</f>
        <v>0</v>
      </c>
      <c r="P1400" s="943">
        <f>VLOOKUP($D1400,'Process (R)'!$B$6:$O$2770,14,0)</f>
        <v>67682.979196503496</v>
      </c>
      <c r="Q1400" s="1935">
        <f t="shared" si="1351"/>
        <v>0</v>
      </c>
      <c r="R1400" s="1935">
        <f t="shared" si="1352"/>
        <v>0</v>
      </c>
      <c r="S1400" s="1935">
        <f t="shared" si="1353"/>
        <v>15729.524365267413</v>
      </c>
      <c r="T1400" s="2367"/>
      <c r="U1400" s="2812">
        <f t="shared" si="1318"/>
        <v>20131.073943667237</v>
      </c>
      <c r="V1400" s="758"/>
      <c r="W1400" s="2550"/>
      <c r="X1400" s="645"/>
      <c r="Y1400" s="2597"/>
      <c r="Z1400" s="480"/>
      <c r="AA1400" s="480"/>
      <c r="AB1400" s="480"/>
      <c r="AC1400" s="480"/>
    </row>
    <row r="1401" spans="1:29" s="2857" customFormat="1" ht="17.45" hidden="1" customHeight="1">
      <c r="A1401" s="145"/>
      <c r="B1401" s="553"/>
      <c r="C1401" s="2331">
        <v>5</v>
      </c>
      <c r="D1401" s="3422">
        <f>'Process (R)'!$B$1833</f>
        <v>88</v>
      </c>
      <c r="E1401" s="939" t="str">
        <f>VLOOKUP(D1401,'Process (R)'!$B$6:$L$2770,2,1)</f>
        <v>AD.23221
1776</v>
      </c>
      <c r="F1401" s="939" t="str">
        <f t="shared" si="1350"/>
        <v>AD.23221</v>
      </c>
      <c r="G1401" s="940" t="str">
        <f>VLOOKUP(D1401,'Process (R)'!$B$6:$L$2770,3,1)</f>
        <v>AC binder course, thickness 3cm (Average thichness)</v>
      </c>
      <c r="H1401" s="2906"/>
      <c r="I1401" s="941" t="str">
        <f>VLOOKUP(D1401,'Process (R)'!$B$6:$L$2770,4,1)</f>
        <v>m2</v>
      </c>
      <c r="J1401" s="940" t="str">
        <f>VLOOKUP(D1401,'Process (R)'!$B$6:$L$2770,5,1)</f>
        <v>Lớp mặt đường BTN hạt trung, dày 3cm</v>
      </c>
      <c r="K1401" s="3961"/>
      <c r="L1401" s="941" t="str">
        <f>VLOOKUP(D1401,'Process (R)'!$B$6:$L$2770,6,1)</f>
        <v>m2</v>
      </c>
      <c r="M1401" s="931"/>
      <c r="N1401" s="943">
        <f>VLOOKUP($D1401,'Process (R)'!$B$6:$O$2770,12,0)</f>
        <v>0</v>
      </c>
      <c r="O1401" s="943">
        <f>VLOOKUP($D1401,'Process (R)'!$B$6:$O$2770,13,0)</f>
        <v>2727.6378</v>
      </c>
      <c r="P1401" s="943">
        <f>VLOOKUP($D1401,'Process (R)'!$B$6:$O$2770,14,0)</f>
        <v>4036.1169560269559</v>
      </c>
      <c r="Q1401" s="1935">
        <f t="shared" si="1351"/>
        <v>0</v>
      </c>
      <c r="R1401" s="1935">
        <f t="shared" si="1352"/>
        <v>0</v>
      </c>
      <c r="S1401" s="1935">
        <f t="shared" si="1353"/>
        <v>0</v>
      </c>
      <c r="T1401" s="2367"/>
      <c r="U1401" s="2812">
        <f t="shared" si="1318"/>
        <v>0</v>
      </c>
      <c r="V1401" s="928"/>
      <c r="W1401" s="2551"/>
      <c r="X1401" s="646"/>
      <c r="Y1401" s="1618"/>
      <c r="Z1401" s="642"/>
      <c r="AA1401" s="642"/>
      <c r="AB1401" s="642"/>
      <c r="AC1401" s="642"/>
    </row>
    <row r="1402" spans="1:29" s="359" customFormat="1" ht="18.75" hidden="1" customHeight="1">
      <c r="A1402" s="360"/>
      <c r="B1402" s="553"/>
      <c r="C1402" s="2331">
        <v>6</v>
      </c>
      <c r="D1402" s="3422">
        <f>'Process (R)'!$B$1899</f>
        <v>91</v>
      </c>
      <c r="E1402" s="939" t="str">
        <f>VLOOKUP(D1402,'Process (R)'!$B$6:$L$2770,2,1)</f>
        <v>AD.23113&amp; AD.23113
1776</v>
      </c>
      <c r="F1402" s="939" t="str">
        <f t="shared" si="1350"/>
        <v>AD.23113</v>
      </c>
      <c r="G1402" s="940" t="str">
        <f>VLOOKUP(D1402,'Process (R)'!$B$6:$L$2770,3,1)</f>
        <v>Black Crushed Stone Course, thickness 10cm</v>
      </c>
      <c r="H1402" s="2906"/>
      <c r="I1402" s="941" t="str">
        <f>VLOOKUP(D1402,'Process (R)'!$B$6:$L$2770,4,1)</f>
        <v>m2</v>
      </c>
      <c r="J1402" s="940" t="str">
        <f>VLOOKUP(D1402,'Process (R)'!$B$6:$L$2770,5,1)</f>
        <v>Lớp đá dăm đen, dày 10cm</v>
      </c>
      <c r="K1402" s="3961"/>
      <c r="L1402" s="941" t="str">
        <f>VLOOKUP(D1402,'Process (R)'!$B$6:$L$2770,6,1)</f>
        <v>m2</v>
      </c>
      <c r="M1402" s="952">
        <v>1</v>
      </c>
      <c r="N1402" s="943">
        <f>VLOOKUP($D1402,'Process (R)'!$B$6:$O$2770,12,0)</f>
        <v>0</v>
      </c>
      <c r="O1402" s="943">
        <f>VLOOKUP($D1402,'Process (R)'!$B$6:$O$2770,13,0)</f>
        <v>7156.9211999999998</v>
      </c>
      <c r="P1402" s="943">
        <f>VLOOKUP($D1402,'Process (R)'!$B$6:$O$2770,14,0)</f>
        <v>7718.8059248404725</v>
      </c>
      <c r="Q1402" s="1935">
        <f t="shared" si="1351"/>
        <v>0</v>
      </c>
      <c r="R1402" s="1935">
        <f t="shared" si="1352"/>
        <v>7156.9211999999998</v>
      </c>
      <c r="S1402" s="1935">
        <f t="shared" si="1353"/>
        <v>7718.8059248404725</v>
      </c>
      <c r="T1402" s="2367"/>
      <c r="U1402" s="2812">
        <f t="shared" si="1318"/>
        <v>19038.360967686443</v>
      </c>
      <c r="V1402" s="758"/>
      <c r="W1402" s="2550"/>
      <c r="X1402" s="645"/>
      <c r="Y1402" s="2597"/>
      <c r="Z1402" s="480"/>
      <c r="AA1402" s="480"/>
      <c r="AB1402" s="480"/>
      <c r="AC1402" s="480"/>
    </row>
    <row r="1403" spans="1:29" s="2615" customFormat="1" ht="20.100000000000001" hidden="1" customHeight="1">
      <c r="B1403" s="2616" t="s">
        <v>2271</v>
      </c>
      <c r="C1403" s="2617" t="s">
        <v>4574</v>
      </c>
      <c r="D1403" s="3421"/>
      <c r="E1403" s="2618"/>
      <c r="F1403" s="2619"/>
      <c r="G1403" s="2618" t="s">
        <v>4495</v>
      </c>
      <c r="H1403" s="2905"/>
      <c r="I1403" s="2620"/>
      <c r="J1403" s="2618" t="s">
        <v>4277</v>
      </c>
      <c r="K1403" s="3959"/>
      <c r="L1403" s="2620"/>
      <c r="M1403" s="2621"/>
      <c r="N1403" s="2618"/>
      <c r="O1403" s="2525"/>
      <c r="P1403" s="2525"/>
      <c r="Q1403" s="2518"/>
      <c r="R1403" s="2518"/>
      <c r="S1403" s="2518"/>
      <c r="T1403" s="2471"/>
      <c r="U1403" s="2812">
        <f t="shared" si="1318"/>
        <v>0</v>
      </c>
      <c r="V1403" s="2618"/>
      <c r="W1403" s="2622"/>
      <c r="X1403" s="2623"/>
      <c r="Y1403" s="2624"/>
      <c r="Z1403" s="2624"/>
      <c r="AA1403" s="2624"/>
      <c r="AB1403" s="2624"/>
      <c r="AC1403" s="2624"/>
    </row>
    <row r="1404" spans="1:29" s="359" customFormat="1" ht="16.5" hidden="1" customHeight="1">
      <c r="A1404" s="360"/>
      <c r="B1404" s="145"/>
      <c r="C1404" s="925">
        <v>1</v>
      </c>
      <c r="D1404" s="3422">
        <f>'Process (R)'!$B$1706</f>
        <v>83</v>
      </c>
      <c r="E1404" s="939" t="str">
        <f>VLOOKUP(D1404,'Process (R)'!$B$6:$L$2770,2,1)</f>
        <v>AD.24213
1776</v>
      </c>
      <c r="F1404" s="939" t="str">
        <f t="shared" ref="F1404:F1405" si="1354">LEFT(E1404,8)</f>
        <v>AD.24213</v>
      </c>
      <c r="G1404" s="940" t="str">
        <f>VLOOKUP(D1404,'Process (R)'!$B$6:$L$2770,3,1)</f>
        <v xml:space="preserve">Prime Coat,  Rate of Bitumen 1.0kg/m2 </v>
      </c>
      <c r="H1404" s="2906"/>
      <c r="I1404" s="941" t="str">
        <f>VLOOKUP(D1404,'Process (R)'!$B$6:$L$2770,4,1)</f>
        <v>m2</v>
      </c>
      <c r="J1404" s="940" t="str">
        <f>VLOOKUP(D1404,'Process (R)'!$B$6:$L$2770,5,1)</f>
        <v xml:space="preserve">Lớp nhựa thấm bám, tỷ lệ nhựa 1.0kg/m2 </v>
      </c>
      <c r="K1404" s="3961"/>
      <c r="L1404" s="941" t="str">
        <f>VLOOKUP(D1404,'Process (R)'!$B$6:$L$2770,6,1)</f>
        <v>m2</v>
      </c>
      <c r="M1404" s="942">
        <v>1</v>
      </c>
      <c r="N1404" s="943">
        <f>VLOOKUP($D1404,'Process (R)'!$B$6:$O$2770,12,0)</f>
        <v>21795.036310922504</v>
      </c>
      <c r="O1404" s="943">
        <f>VLOOKUP($D1404,'Process (R)'!$B$6:$O$2770,13,0)</f>
        <v>730.97630000000004</v>
      </c>
      <c r="P1404" s="943">
        <f>VLOOKUP($D1404,'Process (R)'!$B$6:$O$2770,14,0)</f>
        <v>4280.6792943315504</v>
      </c>
      <c r="Q1404" s="1935">
        <f t="shared" ref="Q1404:Q1405" si="1355">N1404*M1404</f>
        <v>21795.036310922504</v>
      </c>
      <c r="R1404" s="1935">
        <f t="shared" ref="R1404:R1405" si="1356">O1404*M1404</f>
        <v>730.97630000000004</v>
      </c>
      <c r="S1404" s="1935">
        <f t="shared" ref="S1404:S1405" si="1357">P1404*M1404</f>
        <v>4280.6792943315504</v>
      </c>
      <c r="T1404" s="2367"/>
      <c r="U1404" s="2812">
        <f t="shared" si="1318"/>
        <v>34307.934836311942</v>
      </c>
      <c r="V1404" s="758"/>
      <c r="W1404" s="2550"/>
      <c r="X1404" s="645"/>
      <c r="Y1404" s="2597"/>
      <c r="Z1404" s="480"/>
      <c r="AA1404" s="480"/>
      <c r="AB1404" s="480"/>
      <c r="AC1404" s="480"/>
    </row>
    <row r="1405" spans="1:29" s="359" customFormat="1" ht="17.45" hidden="1" customHeight="1">
      <c r="A1405" s="360"/>
      <c r="B1405" s="553"/>
      <c r="C1405" s="925">
        <v>2</v>
      </c>
      <c r="D1405" s="3422">
        <f>'Process (R)'!$B$1683</f>
        <v>82</v>
      </c>
      <c r="E1405" s="939" t="str">
        <f>VLOOKUP(D1405,'Process (R)'!$B$6:$L$2770,2,1)</f>
        <v>AD.24211
1776</v>
      </c>
      <c r="F1405" s="939" t="str">
        <f t="shared" si="1354"/>
        <v>AD.24211</v>
      </c>
      <c r="G1405" s="940" t="str">
        <f>VLOOKUP(D1405,'Process (R)'!$B$6:$L$2770,3,1)</f>
        <v xml:space="preserve">Tack Coat,  Rate of Bitumen 0.5kg/m2 </v>
      </c>
      <c r="H1405" s="2906"/>
      <c r="I1405" s="941" t="str">
        <f>VLOOKUP(D1405,'Process (R)'!$B$6:$L$2770,4,1)</f>
        <v>m2</v>
      </c>
      <c r="J1405" s="940" t="str">
        <f>VLOOKUP(D1405,'Process (R)'!$B$6:$L$2770,5,1)</f>
        <v xml:space="preserve">Lớp nhựa dính bám, tỷ lệ nhựa 0.5kg/m2 </v>
      </c>
      <c r="K1405" s="3961"/>
      <c r="L1405" s="941" t="str">
        <f>VLOOKUP(D1405,'Process (R)'!$B$6:$L$2770,6,1)</f>
        <v>m2</v>
      </c>
      <c r="M1405" s="942">
        <v>1</v>
      </c>
      <c r="N1405" s="943">
        <f>VLOOKUP($D1405,'Process (R)'!$B$6:$O$2770,12,0)</f>
        <v>9623.7969948078462</v>
      </c>
      <c r="O1405" s="943">
        <f>VLOOKUP($D1405,'Process (R)'!$B$6:$O$2770,13,0)</f>
        <v>730.97630000000004</v>
      </c>
      <c r="P1405" s="943">
        <f>VLOOKUP($D1405,'Process (R)'!$B$6:$O$2770,14,0)</f>
        <v>4280.6792943315504</v>
      </c>
      <c r="Q1405" s="1935">
        <f t="shared" si="1355"/>
        <v>9623.7969948078462</v>
      </c>
      <c r="R1405" s="1935">
        <f t="shared" si="1356"/>
        <v>730.97630000000004</v>
      </c>
      <c r="S1405" s="1935">
        <f t="shared" si="1357"/>
        <v>4280.6792943315504</v>
      </c>
      <c r="T1405" s="2367"/>
      <c r="U1405" s="2812">
        <f t="shared" si="1318"/>
        <v>18730.85106893456</v>
      </c>
      <c r="V1405" s="758"/>
      <c r="W1405" s="2550"/>
      <c r="X1405" s="645"/>
      <c r="Y1405" s="2597"/>
      <c r="Z1405" s="480"/>
      <c r="AA1405" s="480"/>
      <c r="AB1405" s="480"/>
      <c r="AC1405" s="480"/>
    </row>
    <row r="1406" spans="1:29" s="2857" customFormat="1" ht="17.45" hidden="1" customHeight="1">
      <c r="A1406" s="145"/>
      <c r="B1406" s="553"/>
      <c r="C1406" s="925">
        <v>3</v>
      </c>
      <c r="D1406" s="3422">
        <f>'Process (R)'!$B$1973</f>
        <v>94</v>
      </c>
      <c r="E1406" s="939" t="str">
        <f>VLOOKUP(D1406,'Process (R)'!$B$6:$L$2770,2,1)</f>
        <v>AD.23231
1776</v>
      </c>
      <c r="F1406" s="939" t="str">
        <f>LEFT(E1406,8)</f>
        <v>AD.23231</v>
      </c>
      <c r="G1406" s="940" t="str">
        <f>VLOOKUP(D1406,'Process (R)'!$B$6:$L$2770,3,1)</f>
        <v>Anti skid AC Surface course, thickness 3cm</v>
      </c>
      <c r="H1406" s="2906"/>
      <c r="I1406" s="941" t="str">
        <f>VLOOKUP(D1406,'Process (R)'!$B$6:$L$2770,4,1)</f>
        <v>m2</v>
      </c>
      <c r="J1406" s="940" t="str">
        <f>VLOOKUP(D1406,'Process (R)'!$B$6:$L$2770,5,1)</f>
        <v>Lớp mặt đường BTN tạo nhám, dày 3cm</v>
      </c>
      <c r="K1406" s="3961"/>
      <c r="L1406" s="941" t="str">
        <f>VLOOKUP(D1406,'Process (R)'!$B$6:$L$2770,6,1)</f>
        <v>m2</v>
      </c>
      <c r="M1406" s="931" t="e">
        <f>#REF!</f>
        <v>#REF!</v>
      </c>
      <c r="N1406" s="943">
        <f>VLOOKUP($D1406,'Process (R)'!$B$6:$O$2770,12,0)</f>
        <v>0</v>
      </c>
      <c r="O1406" s="943">
        <f>VLOOKUP($D1406,'Process (R)'!$B$6:$O$2770,13,0)</f>
        <v>2777.6862000000001</v>
      </c>
      <c r="P1406" s="943">
        <f>VLOOKUP($D1406,'Process (R)'!$B$6:$O$2770,14,0)</f>
        <v>4115.7275863233199</v>
      </c>
      <c r="Q1406" s="1935" t="e">
        <f>N1406*M1406</f>
        <v>#REF!</v>
      </c>
      <c r="R1406" s="1935" t="e">
        <f>O1406*M1406</f>
        <v>#REF!</v>
      </c>
      <c r="S1406" s="1935" t="e">
        <f>P1406*M1406</f>
        <v>#REF!</v>
      </c>
      <c r="T1406" s="2367"/>
      <c r="U1406" s="2812" t="e">
        <f t="shared" si="1318"/>
        <v>#REF!</v>
      </c>
      <c r="V1406" s="928"/>
      <c r="W1406" s="2551"/>
      <c r="X1406" s="646"/>
      <c r="Y1406" s="1618"/>
      <c r="Z1406" s="642"/>
      <c r="AA1406" s="642"/>
      <c r="AB1406" s="642"/>
      <c r="AC1406" s="642"/>
    </row>
    <row r="1407" spans="1:29" s="2857" customFormat="1" ht="17.45" hidden="1" customHeight="1">
      <c r="A1407" s="145"/>
      <c r="B1407" s="553"/>
      <c r="C1407" s="925">
        <v>4</v>
      </c>
      <c r="D1407" s="3422">
        <f>'Process (R)'!$B$2009</f>
        <v>96</v>
      </c>
      <c r="E1407" s="939" t="str">
        <f>VLOOKUP(D1407,'Process (R)'!$B$6:$L$2770,2,1)</f>
        <v>AD.23233
1776</v>
      </c>
      <c r="F1407" s="939" t="str">
        <f>LEFT(E1407,8)</f>
        <v>AD.23233</v>
      </c>
      <c r="G1407" s="940" t="str">
        <f>VLOOKUP(D1407,'Process (R)'!$B$6:$L$2770,3,1)</f>
        <v>AC Surface course, thickness 5cm</v>
      </c>
      <c r="H1407" s="2906"/>
      <c r="I1407" s="941" t="str">
        <f>VLOOKUP(D1407,'Process (R)'!$B$6:$L$2770,4,1)</f>
        <v>m2</v>
      </c>
      <c r="J1407" s="940" t="str">
        <f>VLOOKUP(D1407,'Process (R)'!$B$6:$L$2770,5,1)</f>
        <v>Lớp mặt đường BTN hạt mịn, dày 5cm</v>
      </c>
      <c r="K1407" s="3961"/>
      <c r="L1407" s="941" t="str">
        <f>VLOOKUP(D1407,'Process (R)'!$B$6:$L$2770,6,1)</f>
        <v>m2</v>
      </c>
      <c r="M1407" s="931" t="e">
        <f>#REF!</f>
        <v>#REF!</v>
      </c>
      <c r="N1407" s="943">
        <f>VLOOKUP($D1407,'Process (R)'!$B$6:$O$2770,12,0)</f>
        <v>0</v>
      </c>
      <c r="O1407" s="943">
        <f>VLOOKUP($D1407,'Process (R)'!$B$6:$O$2770,13,0)</f>
        <v>4629.4770000000008</v>
      </c>
      <c r="P1407" s="943">
        <f>VLOOKUP($D1407,'Process (R)'!$B$6:$O$2770,14,0)</f>
        <v>5455.087608007113</v>
      </c>
      <c r="Q1407" s="1935" t="e">
        <f>N1407*M1407</f>
        <v>#REF!</v>
      </c>
      <c r="R1407" s="1935" t="e">
        <f>O1407*M1407</f>
        <v>#REF!</v>
      </c>
      <c r="S1407" s="1935" t="e">
        <f>P1407*M1407</f>
        <v>#REF!</v>
      </c>
      <c r="T1407" s="2367"/>
      <c r="U1407" s="2812" t="e">
        <f t="shared" si="1318"/>
        <v>#REF!</v>
      </c>
      <c r="V1407" s="928"/>
      <c r="W1407" s="2551"/>
      <c r="X1407" s="646"/>
      <c r="Y1407" s="1618"/>
      <c r="Z1407" s="642"/>
      <c r="AA1407" s="642"/>
      <c r="AB1407" s="642"/>
      <c r="AC1407" s="642"/>
    </row>
    <row r="1408" spans="1:29" s="359" customFormat="1" ht="18.75" hidden="1" customHeight="1">
      <c r="A1408" s="360"/>
      <c r="B1408" s="553"/>
      <c r="C1408" s="925">
        <v>5</v>
      </c>
      <c r="D1408" s="3422">
        <f>'Process (R)'!$B$1921</f>
        <v>92</v>
      </c>
      <c r="E1408" s="939" t="str">
        <f>VLOOKUP(D1408,'Process (R)'!$B$6:$L$2770,2,1)</f>
        <v>AD.26323
1776</v>
      </c>
      <c r="F1408" s="939" t="str">
        <f t="shared" ref="F1408:F1409" si="1358">LEFT(E1408,8)</f>
        <v>AD.26323</v>
      </c>
      <c r="G1408" s="940" t="str">
        <f>VLOOKUP(D1408,'Process (R)'!$B$6:$L$2770,3,1)</f>
        <v xml:space="preserve">Manufacture of  Fine AC Mixture (for Surface Course) </v>
      </c>
      <c r="H1408" s="2906"/>
      <c r="I1408" s="941" t="str">
        <f>VLOOKUP(D1408,'Process (R)'!$B$6:$L$2770,4,1)</f>
        <v>Ton</v>
      </c>
      <c r="J1408" s="940" t="str">
        <f>VLOOKUP(D1408,'Process (R)'!$B$6:$L$2770,5,1)</f>
        <v xml:space="preserve">Sản xuất hỗn hợp BTN hạt mịn </v>
      </c>
      <c r="K1408" s="3961"/>
      <c r="L1408" s="941" t="str">
        <f>VLOOKUP(D1408,'Process (R)'!$B$6:$L$2770,6,1)</f>
        <v>tấn</v>
      </c>
      <c r="M1408" s="952">
        <f>(7.272)/100</f>
        <v>7.2720000000000007E-2</v>
      </c>
      <c r="N1408" s="943">
        <f>VLOOKUP($D1408,'Process (R)'!$B$6:$O$2770,12,0)</f>
        <v>1485008.9657327072</v>
      </c>
      <c r="O1408" s="943">
        <f>VLOOKUP($D1408,'Process (R)'!$B$6:$O$2770,13,0)</f>
        <v>11389.434000000001</v>
      </c>
      <c r="P1408" s="943">
        <f>VLOOKUP($D1408,'Process (R)'!$B$6:$O$2770,14,0)</f>
        <v>69733.915814388936</v>
      </c>
      <c r="Q1408" s="1935">
        <f t="shared" ref="Q1408:Q1410" si="1359">N1408*M1408</f>
        <v>107989.85198808248</v>
      </c>
      <c r="R1408" s="1935">
        <f t="shared" ref="R1408:R1410" si="1360">O1408*M1408</f>
        <v>828.23964048000016</v>
      </c>
      <c r="S1408" s="1935">
        <f t="shared" ref="S1408:S1410" si="1361">P1408*M1408</f>
        <v>5071.050358022364</v>
      </c>
      <c r="T1408" s="2367"/>
      <c r="U1408" s="2812">
        <f t="shared" si="1318"/>
        <v>145758.42762132868</v>
      </c>
      <c r="V1408" s="758"/>
      <c r="W1408" s="2550"/>
      <c r="X1408" s="645"/>
      <c r="Y1408" s="2597"/>
      <c r="Z1408" s="480"/>
      <c r="AA1408" s="480"/>
      <c r="AB1408" s="480"/>
      <c r="AC1408" s="480"/>
    </row>
    <row r="1409" spans="1:29" s="359" customFormat="1" ht="18.75" hidden="1" customHeight="1">
      <c r="A1409" s="360"/>
      <c r="B1409" s="553"/>
      <c r="C1409" s="925">
        <v>6</v>
      </c>
      <c r="D1409" s="3422">
        <f>'Process (R)'!$B$1814</f>
        <v>87</v>
      </c>
      <c r="E1409" s="939" t="str">
        <f>VLOOKUP(D1409,'Process (R)'!$B$6:$L$2770,2,1)</f>
        <v>AD.27242&amp;
AD.27252
1776</v>
      </c>
      <c r="F1409" s="939" t="str">
        <f t="shared" si="1358"/>
        <v>AD.27242</v>
      </c>
      <c r="G1409" s="940" t="str">
        <f>VLOOKUP(D1409,'Process (R)'!$B$6:$L$2770,3,1)</f>
        <v>Transportation Asphalt Concrete, Black Crushed Stone Mixture, average distance 5km (Temporary following VEC's opinion)</v>
      </c>
      <c r="H1409" s="2906"/>
      <c r="I1409" s="941" t="str">
        <f>VLOOKUP(D1409,'Process (R)'!$B$6:$L$2770,4,1)</f>
        <v>Ton</v>
      </c>
      <c r="J1409" s="940" t="str">
        <f>VLOOKUP(D1409,'Process (R)'!$B$6:$L$2770,5,1)</f>
        <v>Vận chuyển hỗn hợp BTN, đá dăm đen cự ly 5km (theo ý kiến của VEC)</v>
      </c>
      <c r="K1409" s="3961"/>
      <c r="L1409" s="941" t="str">
        <f>VLOOKUP(D1409,'Process (R)'!$B$6:$L$2770,6,1)</f>
        <v>Tấn</v>
      </c>
      <c r="M1409" s="952">
        <f>M1408</f>
        <v>7.2720000000000007E-2</v>
      </c>
      <c r="N1409" s="943">
        <f>VLOOKUP($D1409,'Process (R)'!$B$6:$O$2770,12,0)</f>
        <v>0</v>
      </c>
      <c r="O1409" s="943">
        <f>VLOOKUP($D1409,'Process (R)'!$B$6:$O$2770,13,0)</f>
        <v>0</v>
      </c>
      <c r="P1409" s="943">
        <f>VLOOKUP($D1409,'Process (R)'!$B$6:$O$2770,14,0)</f>
        <v>67682.979196503496</v>
      </c>
      <c r="Q1409" s="1935">
        <f t="shared" si="1359"/>
        <v>0</v>
      </c>
      <c r="R1409" s="1935">
        <f t="shared" si="1360"/>
        <v>0</v>
      </c>
      <c r="S1409" s="1935">
        <f t="shared" si="1361"/>
        <v>4921.9062471697343</v>
      </c>
      <c r="T1409" s="2367"/>
      <c r="U1409" s="2812">
        <f t="shared" si="1318"/>
        <v>6299.1897469168753</v>
      </c>
      <c r="V1409" s="758"/>
      <c r="W1409" s="2550"/>
      <c r="X1409" s="645"/>
      <c r="Y1409" s="2597"/>
      <c r="Z1409" s="480"/>
      <c r="AA1409" s="480"/>
      <c r="AB1409" s="480"/>
      <c r="AC1409" s="480"/>
    </row>
    <row r="1410" spans="1:29" s="359" customFormat="1" ht="32.25" hidden="1" customHeight="1">
      <c r="A1410" s="758"/>
      <c r="B1410" s="928"/>
      <c r="C1410" s="782"/>
      <c r="D1410" s="3422"/>
      <c r="E1410" s="939"/>
      <c r="F1410" s="939"/>
      <c r="G1410" s="957" t="s">
        <v>3444</v>
      </c>
      <c r="H1410" s="2906"/>
      <c r="I1410" s="958"/>
      <c r="J1410" s="957" t="s">
        <v>3444</v>
      </c>
      <c r="K1410" s="3961"/>
      <c r="L1410" s="941"/>
      <c r="M1410" s="952"/>
      <c r="N1410" s="943"/>
      <c r="O1410" s="943"/>
      <c r="P1410" s="943"/>
      <c r="Q1410" s="1935">
        <f t="shared" si="1359"/>
        <v>0</v>
      </c>
      <c r="R1410" s="1935">
        <f t="shared" si="1360"/>
        <v>0</v>
      </c>
      <c r="S1410" s="1935">
        <f t="shared" si="1361"/>
        <v>0</v>
      </c>
      <c r="T1410" s="2367"/>
      <c r="U1410" s="2812">
        <f t="shared" si="1318"/>
        <v>0</v>
      </c>
      <c r="V1410" s="758"/>
      <c r="W1410" s="2550"/>
      <c r="X1410" s="645"/>
      <c r="Y1410" s="2597"/>
      <c r="Z1410" s="480"/>
      <c r="AA1410" s="480"/>
      <c r="AB1410" s="480"/>
      <c r="AC1410" s="480"/>
    </row>
    <row r="1411" spans="1:29" s="359" customFormat="1" ht="18.75" hidden="1" customHeight="1">
      <c r="A1411" s="360"/>
      <c r="B1411" s="553"/>
      <c r="C1411" s="2199">
        <v>7</v>
      </c>
      <c r="D1411" s="3422">
        <f>'Process (R)'!$B$1877</f>
        <v>90</v>
      </c>
      <c r="E1411" s="939" t="str">
        <f>VLOOKUP(D1411,'Process (R)'!$B$6:$L$2770,2,1)</f>
        <v>AD.23225
1776</v>
      </c>
      <c r="F1411" s="939" t="str">
        <f t="shared" ref="F1411:F1413" si="1362">LEFT(E1411,8)</f>
        <v>AD.23225</v>
      </c>
      <c r="G1411" s="940" t="str">
        <f>VLOOKUP(D1411,'Process (R)'!$B$6:$L$2770,3,1)</f>
        <v>AC binder course, thickness 7cm</v>
      </c>
      <c r="H1411" s="2906"/>
      <c r="I1411" s="941" t="str">
        <f>VLOOKUP(D1411,'Process (R)'!$B$6:$L$2770,4,1)</f>
        <v>m2</v>
      </c>
      <c r="J1411" s="940" t="str">
        <f>VLOOKUP(D1411,'Process (R)'!$B$6:$L$2770,5,1)</f>
        <v>Lớp mặt đường BTN hạt trung, dày 7cm</v>
      </c>
      <c r="K1411" s="3961"/>
      <c r="L1411" s="941" t="str">
        <f>VLOOKUP(D1411,'Process (R)'!$B$6:$L$2770,6,1)</f>
        <v>m2</v>
      </c>
      <c r="M1411" s="952">
        <v>1</v>
      </c>
      <c r="N1411" s="943">
        <f>VLOOKUP($D1411,'Process (R)'!$B$6:$O$2770,12,0)</f>
        <v>0</v>
      </c>
      <c r="O1411" s="943">
        <f>VLOOKUP($D1411,'Process (R)'!$B$6:$O$2770,13,0)</f>
        <v>6381.1709999999994</v>
      </c>
      <c r="P1411" s="943">
        <f>VLOOKUP($D1411,'Process (R)'!$B$6:$O$2770,14,0)</f>
        <v>6422.6629608398407</v>
      </c>
      <c r="Q1411" s="1935">
        <f>N1411*M1411</f>
        <v>0</v>
      </c>
      <c r="R1411" s="1935">
        <f>O1411*M1411</f>
        <v>6381.1709999999994</v>
      </c>
      <c r="S1411" s="1935">
        <f>P1411*M1411</f>
        <v>6422.6629608398407</v>
      </c>
      <c r="T1411" s="2367"/>
      <c r="U1411" s="2812">
        <f t="shared" si="1318"/>
        <v>16386.695633165928</v>
      </c>
      <c r="V1411" s="758"/>
      <c r="W1411" s="2550"/>
      <c r="X1411" s="645"/>
      <c r="Y1411" s="2597"/>
      <c r="Z1411" s="480"/>
      <c r="AA1411" s="480"/>
      <c r="AB1411" s="480"/>
      <c r="AC1411" s="480"/>
    </row>
    <row r="1412" spans="1:29" s="359" customFormat="1" ht="18.75" hidden="1" customHeight="1">
      <c r="A1412" s="360"/>
      <c r="B1412" s="553"/>
      <c r="C1412" s="2199">
        <v>8</v>
      </c>
      <c r="D1412" s="3422">
        <f>'Process (R)'!$B$1752</f>
        <v>85</v>
      </c>
      <c r="E1412" s="939" t="str">
        <f>VLOOKUP(D1412,'Process (R)'!$B$6:$L$2770,2,1)</f>
        <v>AD.26322
1776</v>
      </c>
      <c r="F1412" s="939" t="str">
        <f t="shared" si="1362"/>
        <v>AD.26322</v>
      </c>
      <c r="G1412" s="940" t="str">
        <f>VLOOKUP(D1412,'Process (R)'!$B$6:$L$2770,3,1)</f>
        <v xml:space="preserve">Manufacture of  Medium AC Mixture (for Binder Course) </v>
      </c>
      <c r="H1412" s="2906"/>
      <c r="I1412" s="941" t="str">
        <f>VLOOKUP(D1412,'Process (R)'!$B$6:$L$2770,4,1)</f>
        <v>Ton</v>
      </c>
      <c r="J1412" s="940" t="str">
        <f>VLOOKUP(D1412,'Process (R)'!$B$6:$L$2770,5,1)</f>
        <v>Sản xuất hỗn hợp BTN hạt trung</v>
      </c>
      <c r="K1412" s="3961"/>
      <c r="L1412" s="941" t="str">
        <f>VLOOKUP(D1412,'Process (R)'!$B$6:$L$2770,6,1)</f>
        <v>tấn</v>
      </c>
      <c r="M1412" s="952">
        <f>(16.62)/100</f>
        <v>0.16620000000000001</v>
      </c>
      <c r="N1412" s="943">
        <f>VLOOKUP($D1412,'Process (R)'!$B$6:$O$2770,12,0)</f>
        <v>1348980.6346283942</v>
      </c>
      <c r="O1412" s="943">
        <f>VLOOKUP($D1412,'Process (R)'!$B$6:$O$2770,13,0)</f>
        <v>10982.6685</v>
      </c>
      <c r="P1412" s="943">
        <f>VLOOKUP($D1412,'Process (R)'!$B$6:$O$2770,14,0)</f>
        <v>69733.915814388936</v>
      </c>
      <c r="Q1412" s="1935">
        <f t="shared" ref="Q1412:Q1413" si="1363">N1412*M1412</f>
        <v>224200.58147523913</v>
      </c>
      <c r="R1412" s="1935">
        <f t="shared" ref="R1412:R1413" si="1364">O1412*M1412</f>
        <v>1825.3195047000002</v>
      </c>
      <c r="S1412" s="1935">
        <f t="shared" ref="S1412:S1413" si="1365">P1412*M1412</f>
        <v>11589.776808351442</v>
      </c>
      <c r="T1412" s="2367"/>
      <c r="U1412" s="2812">
        <f t="shared" si="1318"/>
        <v>304107.01993590535</v>
      </c>
      <c r="V1412" s="758"/>
      <c r="W1412" s="2550"/>
      <c r="X1412" s="645"/>
      <c r="Y1412" s="2597"/>
      <c r="Z1412" s="480"/>
      <c r="AA1412" s="480"/>
      <c r="AB1412" s="480"/>
      <c r="AC1412" s="480"/>
    </row>
    <row r="1413" spans="1:29" s="359" customFormat="1" ht="18.75" hidden="1" customHeight="1">
      <c r="A1413" s="360"/>
      <c r="B1413" s="553"/>
      <c r="C1413" s="2199">
        <v>9</v>
      </c>
      <c r="D1413" s="3422">
        <f>'Process (R)'!$B$1814</f>
        <v>87</v>
      </c>
      <c r="E1413" s="939" t="str">
        <f>VLOOKUP(D1413,'Process (R)'!$B$6:$L$2770,2,1)</f>
        <v>AD.27242&amp;
AD.27252
1776</v>
      </c>
      <c r="F1413" s="939" t="str">
        <f t="shared" si="1362"/>
        <v>AD.27242</v>
      </c>
      <c r="G1413" s="940" t="str">
        <f>VLOOKUP(D1413,'Process (R)'!$B$6:$L$2770,3,1)</f>
        <v>Transportation Asphalt Concrete, Black Crushed Stone Mixture, average distance 5km (Temporary following VEC's opinion)</v>
      </c>
      <c r="H1413" s="2906"/>
      <c r="I1413" s="941" t="str">
        <f>VLOOKUP(D1413,'Process (R)'!$B$6:$L$2770,4,1)</f>
        <v>Ton</v>
      </c>
      <c r="J1413" s="940" t="str">
        <f>VLOOKUP(D1413,'Process (R)'!$B$6:$L$2770,5,1)</f>
        <v>Vận chuyển hỗn hợp BTN, đá dăm đen cự ly 5km (theo ý kiến của VEC)</v>
      </c>
      <c r="K1413" s="3961"/>
      <c r="L1413" s="941" t="str">
        <f>VLOOKUP(D1413,'Process (R)'!$B$6:$L$2770,6,1)</f>
        <v>Tấn</v>
      </c>
      <c r="M1413" s="952">
        <f>M1412</f>
        <v>0.16620000000000001</v>
      </c>
      <c r="N1413" s="943">
        <f>VLOOKUP($D1413,'Process (R)'!$B$6:$O$2770,12,0)</f>
        <v>0</v>
      </c>
      <c r="O1413" s="943">
        <f>VLOOKUP($D1413,'Process (R)'!$B$6:$O$2770,13,0)</f>
        <v>0</v>
      </c>
      <c r="P1413" s="943">
        <f>VLOOKUP($D1413,'Process (R)'!$B$6:$O$2770,14,0)</f>
        <v>67682.979196503496</v>
      </c>
      <c r="Q1413" s="1935">
        <f t="shared" si="1363"/>
        <v>0</v>
      </c>
      <c r="R1413" s="1935">
        <f t="shared" si="1364"/>
        <v>0</v>
      </c>
      <c r="S1413" s="1935">
        <f t="shared" si="1365"/>
        <v>11248.911142458883</v>
      </c>
      <c r="T1413" s="2367"/>
      <c r="U1413" s="2812">
        <f t="shared" si="1318"/>
        <v>14396.663035445337</v>
      </c>
      <c r="V1413" s="758"/>
      <c r="W1413" s="2550"/>
      <c r="X1413" s="645"/>
      <c r="Y1413" s="2597"/>
      <c r="Z1413" s="480"/>
      <c r="AA1413" s="480"/>
      <c r="AB1413" s="480"/>
      <c r="AC1413" s="480"/>
    </row>
    <row r="1414" spans="1:29" s="2615" customFormat="1" ht="20.100000000000001" hidden="1" customHeight="1">
      <c r="B1414" s="2616" t="s">
        <v>2708</v>
      </c>
      <c r="C1414" s="2617" t="s">
        <v>4575</v>
      </c>
      <c r="D1414" s="3421"/>
      <c r="E1414" s="2618"/>
      <c r="F1414" s="2619"/>
      <c r="G1414" s="2618" t="s">
        <v>4301</v>
      </c>
      <c r="H1414" s="2905"/>
      <c r="I1414" s="2620"/>
      <c r="J1414" s="2618" t="s">
        <v>1959</v>
      </c>
      <c r="K1414" s="3959"/>
      <c r="L1414" s="2620"/>
      <c r="M1414" s="2621"/>
      <c r="N1414" s="2618"/>
      <c r="O1414" s="2525"/>
      <c r="P1414" s="2525"/>
      <c r="Q1414" s="2518"/>
      <c r="R1414" s="2518"/>
      <c r="S1414" s="2518"/>
      <c r="T1414" s="2471"/>
      <c r="U1414" s="2812">
        <f t="shared" si="1318"/>
        <v>0</v>
      </c>
      <c r="V1414" s="2618"/>
      <c r="W1414" s="2622"/>
      <c r="X1414" s="2623"/>
      <c r="Y1414" s="2624"/>
      <c r="Z1414" s="2624"/>
      <c r="AA1414" s="2624"/>
      <c r="AB1414" s="2624"/>
      <c r="AC1414" s="2624"/>
    </row>
    <row r="1415" spans="1:29" s="2857" customFormat="1" ht="21" hidden="1" customHeight="1">
      <c r="A1415" s="145"/>
      <c r="B1415" s="553"/>
      <c r="C1415" s="2199">
        <v>1</v>
      </c>
      <c r="D1415" s="3422">
        <f>'Process (R)'!$B$2055</f>
        <v>98</v>
      </c>
      <c r="E1415" s="939" t="str">
        <f>VLOOKUP(D1415,'Process (R)'!$B$6:$L$2770,2,1)</f>
        <v>AF.15410
1776</v>
      </c>
      <c r="F1415" s="939" t="str">
        <f t="shared" ref="F1415" si="1366">LEFT(E1415,8)</f>
        <v>AF.15410</v>
      </c>
      <c r="G1415" s="940" t="str">
        <f>VLOOKUP(D1415,'Process (R)'!$B$6:$L$2770,3,1)</f>
        <v>Cast-in-situ Concrete, C25 (25Mpa) for Pavement, thickness &lt;= 25cm</v>
      </c>
      <c r="H1415" s="2906"/>
      <c r="I1415" s="941" t="str">
        <f>VLOOKUP(D1415,'Process (R)'!$B$6:$L$2770,4,1)</f>
        <v>m3</v>
      </c>
      <c r="J1415" s="940" t="str">
        <f>VLOOKUP(D1415,'Process (R)'!$B$6:$L$2770,5,1)</f>
        <v>Bê tông mặt đường, loại C25 (25Mpa), chiều dày &lt;=25cm</v>
      </c>
      <c r="K1415" s="3961"/>
      <c r="L1415" s="941" t="str">
        <f>VLOOKUP(D1415,'Process (R)'!$B$6:$L$2770,6,1)</f>
        <v>m3</v>
      </c>
      <c r="M1415" s="2200" t="e">
        <f>M1416</f>
        <v>#REF!</v>
      </c>
      <c r="N1415" s="943">
        <f>VLOOKUP($D1415,'Process (R)'!$B$6:$O$2770,12,0)</f>
        <v>1120534.4116704599</v>
      </c>
      <c r="O1415" s="943">
        <f>VLOOKUP($D1415,'Process (R)'!$B$6:$O$2770,13,0)</f>
        <v>455440.44</v>
      </c>
      <c r="P1415" s="943">
        <f>VLOOKUP($D1415,'Process (R)'!$B$6:$O$2770,14,0)</f>
        <v>88169.256887693191</v>
      </c>
      <c r="Q1415" s="1935" t="e">
        <f t="shared" ref="Q1415" si="1367">N1415*M1415</f>
        <v>#REF!</v>
      </c>
      <c r="R1415" s="1935" t="e">
        <f t="shared" ref="R1415" si="1368">O1415*M1415</f>
        <v>#REF!</v>
      </c>
      <c r="S1415" s="1935" t="e">
        <f t="shared" ref="S1415" si="1369">P1415*M1415</f>
        <v>#REF!</v>
      </c>
      <c r="T1415" s="2367"/>
      <c r="U1415" s="2812" t="e">
        <f t="shared" si="1318"/>
        <v>#REF!</v>
      </c>
      <c r="V1415" s="928"/>
      <c r="W1415" s="2551"/>
      <c r="X1415" s="646"/>
      <c r="Y1415" s="1618"/>
      <c r="Z1415" s="642"/>
      <c r="AA1415" s="642"/>
      <c r="AB1415" s="642"/>
      <c r="AC1415" s="642"/>
    </row>
    <row r="1416" spans="1:29" s="359" customFormat="1" ht="16.5" hidden="1" customHeight="1">
      <c r="A1416" s="360"/>
      <c r="B1416" s="624"/>
      <c r="C1416" s="2199">
        <v>2</v>
      </c>
      <c r="D1416" s="3422">
        <f>'Process (R)'!$B$1489</f>
        <v>74</v>
      </c>
      <c r="E1416" s="939" t="str">
        <f>VLOOKUP(D1416,'Process (R)'!$B$6:$L$2770,2,1)</f>
        <v>AF.51150Vd
1776</v>
      </c>
      <c r="F1416" s="939" t="str">
        <f>LEFT(E1416,8)</f>
        <v>AF.51150</v>
      </c>
      <c r="G1416" s="940" t="str">
        <f>VLOOKUP(D1416,'Process (R)'!$B$6:$L$2770,3,1)</f>
        <v xml:space="preserve">Manufacture concrete by mixing plant 60m3/h </v>
      </c>
      <c r="H1416" s="2906">
        <v>1.0149999999999999</v>
      </c>
      <c r="I1416" s="941" t="str">
        <f>VLOOKUP(D1416,'Process (R)'!$B$6:$L$2770,4,1)</f>
        <v>m3</v>
      </c>
      <c r="J1416" s="940" t="str">
        <f>VLOOKUP(D1416,'Process (R)'!$B$6:$L$2770,5,1)</f>
        <v>SX Vữa bê tông bằng trạm trộn 60m3/h</v>
      </c>
      <c r="K1416" s="4024">
        <v>1.0149999999999999</v>
      </c>
      <c r="L1416" s="941" t="str">
        <f>VLOOKUP(D1416,'Process (R)'!$B$6:$L$2770,6,1)</f>
        <v>m3</v>
      </c>
      <c r="M1416" s="2200" t="e">
        <f>#REF!*0.16</f>
        <v>#REF!</v>
      </c>
      <c r="N1416" s="943">
        <f>VLOOKUP($D1416,'Process (R)'!$B$6:$O$2770,12,0)</f>
        <v>0</v>
      </c>
      <c r="O1416" s="943">
        <f>VLOOKUP($D1416,'Process (R)'!$B$6:$O$2770,13,0)</f>
        <v>14787.298000000001</v>
      </c>
      <c r="P1416" s="943">
        <f>VLOOKUP($D1416,'Process (R)'!$B$6:$O$2770,14,0)</f>
        <v>85303.094857813136</v>
      </c>
      <c r="Q1416" s="1935" t="e">
        <f>N1416*M1416</f>
        <v>#REF!</v>
      </c>
      <c r="R1416" s="1935" t="e">
        <f>O1416*M1416</f>
        <v>#REF!</v>
      </c>
      <c r="S1416" s="1935" t="e">
        <f>P1416*M1416</f>
        <v>#REF!</v>
      </c>
      <c r="T1416" s="2367"/>
      <c r="U1416" s="2812" t="e">
        <f t="shared" si="1318"/>
        <v>#REF!</v>
      </c>
      <c r="V1416" s="758"/>
      <c r="W1416" s="2550"/>
      <c r="X1416" s="645"/>
      <c r="Y1416" s="2597"/>
      <c r="Z1416" s="480"/>
      <c r="AA1416" s="480"/>
      <c r="AB1416" s="480"/>
      <c r="AC1416" s="480"/>
    </row>
    <row r="1417" spans="1:29" s="2857" customFormat="1" ht="21" hidden="1" customHeight="1">
      <c r="A1417" s="145"/>
      <c r="B1417" s="553"/>
      <c r="C1417" s="2199">
        <v>3</v>
      </c>
      <c r="D1417" s="3422">
        <f>'Process (R)'!$B$1616</f>
        <v>79</v>
      </c>
      <c r="E1417" s="939" t="str">
        <f>VLOOKUP(D1417,'Process (R)'!$B$6:$L$2770,2,1)</f>
        <v>AF.81211
1776</v>
      </c>
      <c r="F1417" s="939" t="str">
        <f t="shared" ref="F1417:F1424" si="1370">LEFT(E1417,8)</f>
        <v>AF.81211</v>
      </c>
      <c r="G1417" s="940" t="str">
        <f>VLOOKUP(D1417,'Process (R)'!$B$6:$L$2770,3,1)</f>
        <v>Formwork of Pavement</v>
      </c>
      <c r="H1417" s="2906"/>
      <c r="I1417" s="941" t="str">
        <f>VLOOKUP(D1417,'Process (R)'!$B$6:$L$2770,4,1)</f>
        <v>m2</v>
      </c>
      <c r="J1417" s="940" t="str">
        <f>VLOOKUP(D1417,'Process (R)'!$B$6:$L$2770,5,1)</f>
        <v>Ván khuôn mặt đường</v>
      </c>
      <c r="K1417" s="3961"/>
      <c r="L1417" s="941" t="str">
        <f>VLOOKUP(D1417,'Process (R)'!$B$6:$L$2770,6,1)</f>
        <v>m2</v>
      </c>
      <c r="M1417" s="931">
        <v>41.32</v>
      </c>
      <c r="N1417" s="943">
        <f>VLOOKUP($D1417,'Process (R)'!$B$6:$O$2770,12,0)</f>
        <v>59113.642275000006</v>
      </c>
      <c r="O1417" s="943">
        <f>VLOOKUP($D1417,'Process (R)'!$B$6:$O$2770,13,0)</f>
        <v>33782.670000000006</v>
      </c>
      <c r="P1417" s="943">
        <f>VLOOKUP($D1417,'Process (R)'!$B$6:$O$2770,14,0)</f>
        <v>0</v>
      </c>
      <c r="Q1417" s="1935">
        <f t="shared" ref="Q1417:Q1422" si="1371">N1417*M1417</f>
        <v>2442575.6988030002</v>
      </c>
      <c r="R1417" s="1935">
        <f t="shared" ref="R1417:R1422" si="1372">O1417*M1417</f>
        <v>1395899.9244000001</v>
      </c>
      <c r="S1417" s="1935">
        <f t="shared" ref="S1417:S1422" si="1373">P1417*M1417</f>
        <v>0</v>
      </c>
      <c r="T1417" s="2367"/>
      <c r="U1417" s="2812">
        <f t="shared" si="1318"/>
        <v>4912585.7087128842</v>
      </c>
      <c r="V1417" s="928"/>
      <c r="W1417" s="2551"/>
      <c r="X1417" s="646"/>
      <c r="Y1417" s="1618"/>
      <c r="Z1417" s="642"/>
      <c r="AA1417" s="642"/>
      <c r="AB1417" s="642"/>
      <c r="AC1417" s="642"/>
    </row>
    <row r="1418" spans="1:29" s="619" customFormat="1" ht="15.95" hidden="1" customHeight="1">
      <c r="B1418" s="621"/>
      <c r="C1418" s="2199">
        <v>4</v>
      </c>
      <c r="D1418" s="3423">
        <f>'Process (R)'!$B$1348</f>
        <v>67</v>
      </c>
      <c r="E1418" s="918" t="str">
        <f>VLOOKUP(D1418,'Process (R)'!$B$6:$L$2770,2,1)</f>
        <v>AK.41110Vd</v>
      </c>
      <c r="F1418" s="918" t="str">
        <f t="shared" si="1370"/>
        <v>AK.41110</v>
      </c>
      <c r="G1418" s="919" t="str">
        <f>VLOOKUP(D1418,'Process (R)'!$B$6:$L$2770,3,1)</f>
        <v>Joint Filler, t=2cm</v>
      </c>
      <c r="H1418" s="2909"/>
      <c r="I1418" s="920" t="str">
        <f>VLOOKUP(D1418,'Process (R)'!$B$6:$L$2770,4,1)</f>
        <v>m2</v>
      </c>
      <c r="J1418" s="919" t="str">
        <f>VLOOKUP(D1418,'Process (R)'!$B$6:$L$2770,5,1)</f>
        <v>Keo liên kết, t=2cm</v>
      </c>
      <c r="K1418" s="3968"/>
      <c r="L1418" s="920" t="str">
        <f>VLOOKUP(D1418,'Process (R)'!$B$6:$L$2770,6,1)</f>
        <v>m2</v>
      </c>
      <c r="M1418" s="921">
        <v>14.57</v>
      </c>
      <c r="N1418" s="943">
        <f>VLOOKUP($D1418,'Process (R)'!$B$6:$O$2770,12,0)</f>
        <v>527307</v>
      </c>
      <c r="O1418" s="943">
        <f>VLOOKUP($D1418,'Process (R)'!$B$6:$O$2770,13,0)</f>
        <v>17016.456000000002</v>
      </c>
      <c r="P1418" s="943">
        <f>VLOOKUP($D1418,'Process (R)'!$B$6:$O$2770,14,0)</f>
        <v>0</v>
      </c>
      <c r="Q1418" s="1935">
        <f t="shared" si="1371"/>
        <v>7682862.9900000002</v>
      </c>
      <c r="R1418" s="1935">
        <f t="shared" si="1372"/>
        <v>247929.76392000003</v>
      </c>
      <c r="S1418" s="1935">
        <f t="shared" si="1373"/>
        <v>0</v>
      </c>
      <c r="T1418" s="2368"/>
      <c r="U1418" s="2812">
        <f t="shared" ref="U1418:U1481" si="1374">(Q1418+R1418+S1418)*1.02*1.055*1.06*1.02*1.1</f>
        <v>10150044.696430948</v>
      </c>
      <c r="V1418" s="924"/>
      <c r="W1418" s="2548"/>
      <c r="X1418" s="644"/>
      <c r="Y1418" s="2595"/>
    </row>
    <row r="1419" spans="1:29" s="359" customFormat="1" ht="18" hidden="1" customHeight="1">
      <c r="A1419" s="360"/>
      <c r="B1419" s="624"/>
      <c r="C1419" s="2199">
        <v>5</v>
      </c>
      <c r="D1419" s="3422">
        <f>'Process (R)'!$B$1533</f>
        <v>76</v>
      </c>
      <c r="E1419" s="939" t="str">
        <f>VLOOKUP(D1419,'Process (R)'!$B$6:$L$2770,2,1)</f>
        <v>AL.16210 1091</v>
      </c>
      <c r="F1419" s="939" t="str">
        <f t="shared" si="1370"/>
        <v>AL.16210</v>
      </c>
      <c r="G1419" s="940" t="str">
        <f>VLOOKUP(D1419,'Process (R)'!$B$6:$L$2770,3,1)</f>
        <v>Oil paper, two layer</v>
      </c>
      <c r="H1419" s="2906"/>
      <c r="I1419" s="941" t="str">
        <f>VLOOKUP(D1419,'Process (R)'!$B$6:$L$2770,4,1)</f>
        <v>m2</v>
      </c>
      <c r="J1419" s="940" t="str">
        <f>VLOOKUP(D1419,'Process (R)'!$B$6:$L$2770,5,1)</f>
        <v>Giấy  dầu 2 lớp</v>
      </c>
      <c r="K1419" s="4024"/>
      <c r="L1419" s="941" t="str">
        <f>VLOOKUP(D1419,'Process (R)'!$B$6:$L$2770,6,1)</f>
        <v>m2</v>
      </c>
      <c r="M1419" s="931" t="e">
        <f>#REF!</f>
        <v>#REF!</v>
      </c>
      <c r="N1419" s="943">
        <f>VLOOKUP($D1419,'Process (R)'!$B$6:$O$2770,12,0)</f>
        <v>9428.4095808000002</v>
      </c>
      <c r="O1419" s="943">
        <f>VLOOKUP($D1419,'Process (R)'!$B$6:$O$2770,13,0)</f>
        <v>2746.9809999999998</v>
      </c>
      <c r="P1419" s="943">
        <f>VLOOKUP($D1419,'Process (R)'!$B$6:$O$2770,14,0)</f>
        <v>0</v>
      </c>
      <c r="Q1419" s="1935" t="e">
        <f t="shared" si="1371"/>
        <v>#REF!</v>
      </c>
      <c r="R1419" s="1935" t="e">
        <f t="shared" si="1372"/>
        <v>#REF!</v>
      </c>
      <c r="S1419" s="1935" t="e">
        <f t="shared" si="1373"/>
        <v>#REF!</v>
      </c>
      <c r="T1419" s="2367"/>
      <c r="U1419" s="2812" t="e">
        <f t="shared" si="1374"/>
        <v>#REF!</v>
      </c>
      <c r="V1419" s="758"/>
      <c r="W1419" s="2550"/>
      <c r="X1419" s="645"/>
      <c r="Y1419" s="2597"/>
      <c r="Z1419" s="480"/>
      <c r="AA1419" s="480"/>
      <c r="AB1419" s="480"/>
      <c r="AC1419" s="480"/>
    </row>
    <row r="1420" spans="1:29" s="2857" customFormat="1" ht="17.45" hidden="1" customHeight="1">
      <c r="A1420" s="145"/>
      <c r="B1420" s="553"/>
      <c r="C1420" s="2199">
        <v>6</v>
      </c>
      <c r="D1420" s="3422">
        <f>'Process (R)'!$B$2138</f>
        <v>101</v>
      </c>
      <c r="E1420" s="939" t="str">
        <f>VLOOKUP(D1420,'Process (R)'!$B$6:$L$2770,2,1)</f>
        <v>AL.24113
1776</v>
      </c>
      <c r="F1420" s="939" t="str">
        <f t="shared" si="1370"/>
        <v>AL.24113</v>
      </c>
      <c r="G1420" s="940" t="str">
        <f>VLOOKUP(D1420,'Process (R)'!$B$6:$L$2770,3,1)</f>
        <v xml:space="preserve">Longitudinal Joint </v>
      </c>
      <c r="H1420" s="2906"/>
      <c r="I1420" s="941" t="str">
        <f>VLOOKUP(D1420,'Process (R)'!$B$6:$L$2770,4,1)</f>
        <v>m</v>
      </c>
      <c r="J1420" s="940" t="str">
        <f>VLOOKUP(D1420,'Process (R)'!$B$6:$L$2770,5,1)</f>
        <v xml:space="preserve">Khe dọc mặt đường </v>
      </c>
      <c r="K1420" s="3961"/>
      <c r="L1420" s="941" t="str">
        <f>VLOOKUP(D1420,'Process (R)'!$B$6:$L$2770,6,1)</f>
        <v>m</v>
      </c>
      <c r="M1420" s="931"/>
      <c r="N1420" s="943">
        <f>VLOOKUP($D1420,'Process (R)'!$B$6:$O$2770,12,0)</f>
        <v>0</v>
      </c>
      <c r="O1420" s="943">
        <f>VLOOKUP($D1420,'Process (R)'!$B$6:$O$2770,13,0)</f>
        <v>0</v>
      </c>
      <c r="P1420" s="943">
        <f>VLOOKUP($D1420,'Process (R)'!$B$6:$O$2770,14,0)</f>
        <v>0</v>
      </c>
      <c r="Q1420" s="1935">
        <f t="shared" si="1371"/>
        <v>0</v>
      </c>
      <c r="R1420" s="1935">
        <f t="shared" si="1372"/>
        <v>0</v>
      </c>
      <c r="S1420" s="1935">
        <f t="shared" si="1373"/>
        <v>0</v>
      </c>
      <c r="T1420" s="2367"/>
      <c r="U1420" s="2812">
        <f t="shared" si="1374"/>
        <v>0</v>
      </c>
      <c r="V1420" s="928"/>
      <c r="W1420" s="2551"/>
      <c r="X1420" s="646"/>
      <c r="Y1420" s="1618"/>
      <c r="Z1420" s="642"/>
      <c r="AA1420" s="642"/>
      <c r="AB1420" s="642"/>
      <c r="AC1420" s="642"/>
    </row>
    <row r="1421" spans="1:29" s="2857" customFormat="1" ht="17.45" hidden="1" customHeight="1">
      <c r="A1421" s="145"/>
      <c r="B1421" s="553"/>
      <c r="C1421" s="2199">
        <v>7</v>
      </c>
      <c r="D1421" s="3422">
        <f>'Process (R)'!$B$2111</f>
        <v>100</v>
      </c>
      <c r="E1421" s="939" t="str">
        <f>VLOOKUP(D1421,'Process (R)'!$B$6:$L$2770,2,1)</f>
        <v>AL.24111
1776</v>
      </c>
      <c r="F1421" s="939" t="str">
        <f t="shared" si="1370"/>
        <v>AL.24111</v>
      </c>
      <c r="G1421" s="940" t="str">
        <f>VLOOKUP(D1421,'Process (R)'!$B$6:$L$2770,3,1)</f>
        <v xml:space="preserve">Contraction Joint </v>
      </c>
      <c r="H1421" s="2906"/>
      <c r="I1421" s="941" t="str">
        <f>VLOOKUP(D1421,'Process (R)'!$B$6:$L$2770,4,1)</f>
        <v>m</v>
      </c>
      <c r="J1421" s="940" t="str">
        <f>VLOOKUP(D1421,'Process (R)'!$B$6:$L$2770,5,1)</f>
        <v xml:space="preserve">Khe co mặt đường </v>
      </c>
      <c r="K1421" s="3961"/>
      <c r="L1421" s="941" t="str">
        <f>VLOOKUP(D1421,'Process (R)'!$B$6:$L$2770,6,1)</f>
        <v>m</v>
      </c>
      <c r="M1421" s="931">
        <v>66.5</v>
      </c>
      <c r="N1421" s="943">
        <f>VLOOKUP($D1421,'Process (R)'!$B$6:$O$2770,12,0)</f>
        <v>94272.444812695219</v>
      </c>
      <c r="O1421" s="943">
        <f>VLOOKUP($D1421,'Process (R)'!$B$6:$O$2770,13,0)</f>
        <v>34919.25</v>
      </c>
      <c r="P1421" s="943">
        <f>VLOOKUP($D1421,'Process (R)'!$B$6:$O$2770,14,0)</f>
        <v>13404.103887327272</v>
      </c>
      <c r="Q1421" s="1935">
        <f t="shared" si="1371"/>
        <v>6269117.5800442323</v>
      </c>
      <c r="R1421" s="1935">
        <f t="shared" si="1372"/>
        <v>2322130.125</v>
      </c>
      <c r="S1421" s="1935">
        <f t="shared" si="1373"/>
        <v>891372.90850726364</v>
      </c>
      <c r="T1421" s="2367"/>
      <c r="U1421" s="2812">
        <f t="shared" si="1374"/>
        <v>12136116.281600168</v>
      </c>
      <c r="V1421" s="928"/>
      <c r="W1421" s="2551"/>
      <c r="X1421" s="646"/>
      <c r="Y1421" s="1618"/>
      <c r="Z1421" s="642"/>
      <c r="AA1421" s="642"/>
      <c r="AB1421" s="642"/>
      <c r="AC1421" s="642"/>
    </row>
    <row r="1422" spans="1:29" s="2857" customFormat="1" ht="17.45" hidden="1" customHeight="1">
      <c r="A1422" s="145"/>
      <c r="B1422" s="553"/>
      <c r="C1422" s="2199">
        <v>8</v>
      </c>
      <c r="D1422" s="3422">
        <f>'Process (R)'!$B$2081</f>
        <v>99</v>
      </c>
      <c r="E1422" s="939" t="str">
        <f>VLOOKUP(D1422,'Process (R)'!$B$6:$L$2770,2,1)</f>
        <v>AL.24112
1776</v>
      </c>
      <c r="F1422" s="939" t="str">
        <f t="shared" si="1370"/>
        <v>AL.24112</v>
      </c>
      <c r="G1422" s="940" t="str">
        <f>VLOOKUP(D1422,'Process (R)'!$B$6:$L$2770,3,1)</f>
        <v xml:space="preserve">Expantion Joint </v>
      </c>
      <c r="H1422" s="2906"/>
      <c r="I1422" s="941" t="str">
        <f>VLOOKUP(D1422,'Process (R)'!$B$6:$L$2770,4,1)</f>
        <v>m</v>
      </c>
      <c r="J1422" s="940" t="str">
        <f>VLOOKUP(D1422,'Process (R)'!$B$6:$L$2770,5,1)</f>
        <v xml:space="preserve">Khe giãn mặt đường </v>
      </c>
      <c r="K1422" s="3961"/>
      <c r="L1422" s="941" t="str">
        <f>VLOOKUP(D1422,'Process (R)'!$B$6:$L$2770,6,1)</f>
        <v>m</v>
      </c>
      <c r="M1422" s="931">
        <v>7</v>
      </c>
      <c r="N1422" s="943">
        <f>VLOOKUP($D1422,'Process (R)'!$B$6:$O$2770,12,0)</f>
        <v>202834.3098005795</v>
      </c>
      <c r="O1422" s="943">
        <f>VLOOKUP($D1422,'Process (R)'!$B$6:$O$2770,13,0)</f>
        <v>74494.400000000009</v>
      </c>
      <c r="P1422" s="943">
        <f>VLOOKUP($D1422,'Process (R)'!$B$6:$O$2770,14,0)</f>
        <v>75601.640452363645</v>
      </c>
      <c r="Q1422" s="1935">
        <f t="shared" si="1371"/>
        <v>1419840.1686040566</v>
      </c>
      <c r="R1422" s="1935">
        <f t="shared" si="1372"/>
        <v>521460.80000000005</v>
      </c>
      <c r="S1422" s="1935">
        <f t="shared" si="1373"/>
        <v>529211.48316654551</v>
      </c>
      <c r="T1422" s="2367"/>
      <c r="U1422" s="2812">
        <f t="shared" si="1374"/>
        <v>3161829.1621813527</v>
      </c>
      <c r="V1422" s="928"/>
      <c r="W1422" s="2551"/>
      <c r="X1422" s="646"/>
      <c r="Y1422" s="1618"/>
      <c r="Z1422" s="642"/>
      <c r="AA1422" s="642"/>
      <c r="AB1422" s="642"/>
      <c r="AC1422" s="642"/>
    </row>
    <row r="1423" spans="1:29" s="359" customFormat="1" ht="17.25" hidden="1" customHeight="1">
      <c r="A1423" s="360"/>
      <c r="B1423" s="624"/>
      <c r="C1423" s="2199">
        <v>9</v>
      </c>
      <c r="D1423" s="3422">
        <f>'Process (R)'!$B$834</f>
        <v>43</v>
      </c>
      <c r="E1423" s="939" t="str">
        <f>VLOOKUP(D1423,'Process (R)'!$B$6:$L$2770,2,1)</f>
        <v>AB.13411
1776</v>
      </c>
      <c r="F1423" s="939" t="str">
        <f t="shared" si="1370"/>
        <v>AB.13411</v>
      </c>
      <c r="G1423" s="940" t="str">
        <f>VLOOKUP(D1423,'Process (R)'!$B$6:$L$2770,3,1)</f>
        <v>Sand embankment by man power</v>
      </c>
      <c r="H1423" s="2906"/>
      <c r="I1423" s="941" t="str">
        <f>VLOOKUP(D1423,'Process (R)'!$B$6:$L$2770,4,1)</f>
        <v>m3</v>
      </c>
      <c r="J1423" s="940" t="str">
        <f>VLOOKUP(D1423,'Process (R)'!$B$6:$L$2770,5,1)</f>
        <v>Đắp cát nền đường bằng nhân công</v>
      </c>
      <c r="K1423" s="4024"/>
      <c r="L1423" s="941" t="str">
        <f>VLOOKUP(D1423,'Process (R)'!$B$6:$L$2770,6,1)</f>
        <v>m3</v>
      </c>
      <c r="M1423" s="931"/>
      <c r="N1423" s="943">
        <f>VLOOKUP(D1423,'Process (R)'!$C$6:$L$2770,10,1)</f>
        <v>288170.52869980643</v>
      </c>
      <c r="O1423" s="1935"/>
      <c r="P1423" s="1935"/>
      <c r="Q1423" s="1935"/>
      <c r="R1423" s="1935"/>
      <c r="S1423" s="1935"/>
      <c r="T1423" s="2367"/>
      <c r="U1423" s="2812">
        <f t="shared" si="1374"/>
        <v>0</v>
      </c>
      <c r="V1423" s="758"/>
      <c r="W1423" s="2550"/>
      <c r="X1423" s="645"/>
      <c r="Y1423" s="2597"/>
      <c r="Z1423" s="480"/>
      <c r="AA1423" s="480"/>
      <c r="AB1423" s="480"/>
      <c r="AC1423" s="480"/>
    </row>
    <row r="1424" spans="1:29" s="359" customFormat="1" ht="24.75" hidden="1" customHeight="1">
      <c r="A1424" s="360"/>
      <c r="B1424" s="624"/>
      <c r="C1424" s="2199">
        <v>10</v>
      </c>
      <c r="D1424" s="3422">
        <f>'Process (R)'!$B$752</f>
        <v>39</v>
      </c>
      <c r="E1424" s="939" t="str">
        <f>VLOOKUP(D1424,'Process (R)'!$B$6:$L$2770,2,1)</f>
        <v>AB.66133
1776</v>
      </c>
      <c r="F1424" s="939" t="str">
        <f t="shared" si="1370"/>
        <v>AB.66133</v>
      </c>
      <c r="G1424" s="940" t="str">
        <f>VLOOKUP(D1424,'Process (R)'!$B$6:$L$2770,3,1)</f>
        <v>Embankment construction by Sand, Compaction Degree 95%</v>
      </c>
      <c r="H1424" s="2906"/>
      <c r="I1424" s="941" t="str">
        <f>VLOOKUP(D1424,'Process (R)'!$B$6:$L$2770,4,1)</f>
        <v>m3</v>
      </c>
      <c r="J1424" s="940" t="str">
        <f>VLOOKUP(D1424,'Process (R)'!$B$6:$L$2770,5,1)</f>
        <v>Đắp cát nền đường, đầm chặt K95%</v>
      </c>
      <c r="K1424" s="4024"/>
      <c r="L1424" s="941" t="str">
        <f>VLOOKUP(D1424,'Process (R)'!$B$6:$L$2770,6,1)</f>
        <v>m3</v>
      </c>
      <c r="M1424" s="931"/>
      <c r="N1424" s="943">
        <f>VLOOKUP(D1424,'Process (R)'!$C$6:$L$2770,10,1)</f>
        <v>175698.39224909715</v>
      </c>
      <c r="O1424" s="1935"/>
      <c r="P1424" s="1935"/>
      <c r="Q1424" s="1935"/>
      <c r="R1424" s="1935"/>
      <c r="S1424" s="1935"/>
      <c r="T1424" s="2367"/>
      <c r="U1424" s="2812">
        <f t="shared" si="1374"/>
        <v>0</v>
      </c>
      <c r="V1424" s="758"/>
      <c r="W1424" s="2550"/>
      <c r="X1424" s="645"/>
      <c r="Y1424" s="2597"/>
      <c r="Z1424" s="480"/>
      <c r="AA1424" s="480"/>
      <c r="AB1424" s="480"/>
      <c r="AC1424" s="480"/>
    </row>
    <row r="1425" spans="1:29" s="2615" customFormat="1" ht="20.100000000000001" hidden="1" customHeight="1">
      <c r="B1425" s="2616" t="s">
        <v>2284</v>
      </c>
      <c r="C1425" s="2617" t="s">
        <v>4576</v>
      </c>
      <c r="D1425" s="3421"/>
      <c r="E1425" s="2618"/>
      <c r="F1425" s="2619"/>
      <c r="G1425" s="2618" t="s">
        <v>4300</v>
      </c>
      <c r="H1425" s="2905"/>
      <c r="I1425" s="2620"/>
      <c r="J1425" s="2618" t="s">
        <v>4100</v>
      </c>
      <c r="K1425" s="3959"/>
      <c r="L1425" s="2620"/>
      <c r="M1425" s="2621"/>
      <c r="N1425" s="2618"/>
      <c r="O1425" s="2525"/>
      <c r="P1425" s="2525"/>
      <c r="Q1425" s="2518"/>
      <c r="R1425" s="2518"/>
      <c r="S1425" s="2518"/>
      <c r="T1425" s="2471"/>
      <c r="U1425" s="2812">
        <f t="shared" si="1374"/>
        <v>0</v>
      </c>
      <c r="V1425" s="2618"/>
      <c r="W1425" s="2622"/>
      <c r="X1425" s="2623"/>
      <c r="Y1425" s="2624"/>
      <c r="Z1425" s="2624"/>
      <c r="AA1425" s="2624"/>
      <c r="AB1425" s="2624"/>
      <c r="AC1425" s="2624"/>
    </row>
    <row r="1426" spans="1:29" s="2283" customFormat="1" ht="17.25" hidden="1" customHeight="1">
      <c r="B1426" s="2320"/>
      <c r="C1426" s="2330">
        <v>1</v>
      </c>
      <c r="D1426" s="3424">
        <f>'Process (R)'!$B$982</f>
        <v>50</v>
      </c>
      <c r="E1426" s="2284" t="str">
        <f>VLOOKUP(D1426,'Process (R)'!$B$6:$L$2770,2,1)</f>
        <v>AI.11132Vd
1776</v>
      </c>
      <c r="F1426" s="2284" t="str">
        <f>LEFT(E1426,8)</f>
        <v>AI.11132</v>
      </c>
      <c r="G1426" s="2285" t="str">
        <f>VLOOKUP(D1426,'Process (R)'!$B$6:$L$2770,3,1)</f>
        <v>Surface settlement plate</v>
      </c>
      <c r="H1426" s="2908"/>
      <c r="I1426" s="2286" t="str">
        <f>VLOOKUP(D1426,'Process (R)'!$B$6:$L$2770,4,1)</f>
        <v>each</v>
      </c>
      <c r="J1426" s="2285" t="str">
        <f>VLOOKUP(D1426,'Process (R)'!$B$6:$L$2770,5,1)</f>
        <v>Bàn quan trắc lún</v>
      </c>
      <c r="K1426" s="3964"/>
      <c r="L1426" s="2286" t="str">
        <f>VLOOKUP(D1426,'Process (R)'!$B$6:$L$2770,6,1)</f>
        <v>cái</v>
      </c>
      <c r="M1426" s="926">
        <f>'Total Quantity1'!$H$73</f>
        <v>12</v>
      </c>
      <c r="N1426" s="2797">
        <f>VLOOKUP($D1426,'Process (R)'!$B$6:$O$2770,12,0)</f>
        <v>3010540.9885628563</v>
      </c>
      <c r="O1426" s="2797">
        <f>VLOOKUP($D1426,'Process (R)'!$B$6:$O$2770,13,0)</f>
        <v>231427.78555223884</v>
      </c>
      <c r="P1426" s="2797">
        <f>VLOOKUP($D1426,'Process (R)'!$B$6:$O$2770,14,0)</f>
        <v>91543.699678531106</v>
      </c>
      <c r="Q1426" s="2517">
        <f t="shared" ref="Q1426:Q1428" si="1375">N1426*M1426</f>
        <v>36126491.862754278</v>
      </c>
      <c r="R1426" s="2517">
        <f t="shared" ref="R1426:R1428" si="1376">O1426*M1426</f>
        <v>2777133.4266268662</v>
      </c>
      <c r="S1426" s="2517">
        <f t="shared" ref="S1426:S1428" si="1377">P1426*M1426</f>
        <v>1098524.3961423733</v>
      </c>
      <c r="T1426" s="2374"/>
      <c r="U1426" s="2812">
        <f t="shared" si="1374"/>
        <v>51195841.306116231</v>
      </c>
      <c r="V1426" s="2288"/>
      <c r="W1426" s="2549"/>
      <c r="X1426" s="2289"/>
      <c r="Y1426" s="2596"/>
    </row>
    <row r="1427" spans="1:29" s="2283" customFormat="1" ht="17.25" hidden="1" customHeight="1">
      <c r="B1427" s="2320"/>
      <c r="C1427" s="2330">
        <v>2</v>
      </c>
      <c r="D1427" s="3424">
        <f>'Process (R)'!$B$1030</f>
        <v>52</v>
      </c>
      <c r="E1427" s="2284" t="str">
        <f>VLOOKUP(D1427,'Process (R)'!$B$6:$L$2770,2,1)</f>
        <v>Labor</v>
      </c>
      <c r="F1427" s="2284" t="str">
        <f>LEFT(E1427,8)</f>
        <v>Labor</v>
      </c>
      <c r="G1427" s="2285" t="str">
        <f>VLOOKUP(D1427,'Process (R)'!$B$6:$L$2770,3,1)</f>
        <v>Monitoring for all instruments</v>
      </c>
      <c r="H1427" s="2908"/>
      <c r="I1427" s="2286" t="str">
        <f>VLOOKUP(D1427,'Process (R)'!$B$6:$L$2770,4,1)</f>
        <v>months</v>
      </c>
      <c r="J1427" s="2285" t="str">
        <f>VLOOKUP(D1427,'Process (R)'!$B$6:$L$2770,5,1)</f>
        <v>Giam sát thiết bị</v>
      </c>
      <c r="K1427" s="3964"/>
      <c r="L1427" s="2286" t="str">
        <f>VLOOKUP(D1427,'Process (R)'!$B$6:$L$2770,6,1)</f>
        <v>tháng</v>
      </c>
      <c r="M1427" s="926">
        <f>'Total Quantity1'!$H$75</f>
        <v>18.333333333333332</v>
      </c>
      <c r="N1427" s="2797">
        <f>VLOOKUP($D1427,'Process (R)'!$B$6:$O$2770,12,0)</f>
        <v>0</v>
      </c>
      <c r="O1427" s="2797">
        <f>VLOOKUP($D1427,'Process (R)'!$B$6:$O$2770,13,0)</f>
        <v>8876685.7800000012</v>
      </c>
      <c r="P1427" s="2797">
        <f>VLOOKUP($D1427,'Process (R)'!$B$6:$O$2770,14,0)</f>
        <v>0</v>
      </c>
      <c r="Q1427" s="2517">
        <f t="shared" si="1375"/>
        <v>0</v>
      </c>
      <c r="R1427" s="2517">
        <f t="shared" si="1376"/>
        <v>162739239.30000001</v>
      </c>
      <c r="S1427" s="2517">
        <f t="shared" si="1377"/>
        <v>0</v>
      </c>
      <c r="T1427" s="2374"/>
      <c r="U1427" s="2812">
        <f t="shared" si="1374"/>
        <v>208278113.42588943</v>
      </c>
      <c r="V1427" s="2288"/>
      <c r="W1427" s="2549"/>
      <c r="X1427" s="2289"/>
      <c r="Y1427" s="2596"/>
    </row>
    <row r="1428" spans="1:29" s="2283" customFormat="1" ht="17.25" hidden="1" customHeight="1">
      <c r="B1428" s="2320"/>
      <c r="C1428" s="2330">
        <v>3</v>
      </c>
      <c r="D1428" s="3424">
        <f>'Process (R)'!$B$1009</f>
        <v>51</v>
      </c>
      <c r="E1428" s="2284" t="str">
        <f>VLOOKUP(D1428,'Process (R)'!$B$6:$L$2770,2,1)</f>
        <v>AC.11211Vd
1776</v>
      </c>
      <c r="F1428" s="2284" t="str">
        <f>LEFT(E1428,8)</f>
        <v>AC.11211</v>
      </c>
      <c r="G1428" s="2285" t="str">
        <f>VLOOKUP(D1428,'Process (R)'!$B$6:$L$2770,3,1)</f>
        <v>Lateral displacement observing stake</v>
      </c>
      <c r="H1428" s="2908"/>
      <c r="I1428" s="2286" t="str">
        <f>VLOOKUP(D1428,'Process (R)'!$B$6:$L$2770,4,1)</f>
        <v>each</v>
      </c>
      <c r="J1428" s="2285" t="str">
        <f>VLOOKUP(D1428,'Process (R)'!$B$6:$L$2770,5,1)</f>
        <v>Cọc gỗ  chuyển vị ngang (10x10x150)cm</v>
      </c>
      <c r="K1428" s="3964"/>
      <c r="L1428" s="2286" t="str">
        <f>VLOOKUP(D1428,'Process (R)'!$B$6:$L$2770,6,1)</f>
        <v>cái</v>
      </c>
      <c r="M1428" s="2287" t="e">
        <f>#REF!</f>
        <v>#REF!</v>
      </c>
      <c r="N1428" s="2797">
        <f>VLOOKUP($D1428,'Process (R)'!$B$6:$O$2770,12,0)</f>
        <v>3037.3541624999998</v>
      </c>
      <c r="O1428" s="2797">
        <f>VLOOKUP($D1428,'Process (R)'!$B$6:$O$2770,13,0)</f>
        <v>7577.477249999999</v>
      </c>
      <c r="P1428" s="2797">
        <f>VLOOKUP($D1428,'Process (R)'!$B$6:$O$2770,14,0)</f>
        <v>0</v>
      </c>
      <c r="Q1428" s="2517" t="e">
        <f t="shared" si="1375"/>
        <v>#REF!</v>
      </c>
      <c r="R1428" s="2517" t="e">
        <f t="shared" si="1376"/>
        <v>#REF!</v>
      </c>
      <c r="S1428" s="2517" t="e">
        <f t="shared" si="1377"/>
        <v>#REF!</v>
      </c>
      <c r="T1428" s="2374"/>
      <c r="U1428" s="2812" t="e">
        <f t="shared" si="1374"/>
        <v>#REF!</v>
      </c>
      <c r="V1428" s="2288"/>
      <c r="W1428" s="2549"/>
      <c r="X1428" s="2289"/>
      <c r="Y1428" s="2596"/>
    </row>
    <row r="1429" spans="1:29" s="1423" customFormat="1" ht="20.100000000000001" hidden="1" customHeight="1">
      <c r="A1429" s="1423" t="s">
        <v>2238</v>
      </c>
      <c r="B1429" s="1423" t="s">
        <v>591</v>
      </c>
      <c r="C1429" s="2189" t="s">
        <v>4528</v>
      </c>
      <c r="D1429" s="3426"/>
      <c r="E1429" s="2190"/>
      <c r="F1429" s="2191"/>
      <c r="G1429" s="2192" t="s">
        <v>4570</v>
      </c>
      <c r="H1429" s="2910"/>
      <c r="I1429" s="2193"/>
      <c r="J1429" s="2192" t="s">
        <v>4571</v>
      </c>
      <c r="K1429" s="3970"/>
      <c r="L1429" s="2194"/>
      <c r="M1429" s="2195">
        <v>1</v>
      </c>
      <c r="N1429" s="2194"/>
      <c r="O1429" s="2194"/>
      <c r="P1429" s="2194"/>
      <c r="Q1429" s="2194"/>
      <c r="R1429" s="2194"/>
      <c r="S1429" s="2194"/>
      <c r="T1429" s="2365"/>
      <c r="U1429" s="2812">
        <f t="shared" si="1374"/>
        <v>0</v>
      </c>
      <c r="V1429" s="2196"/>
      <c r="W1429" s="2552"/>
      <c r="X1429" s="1428"/>
    </row>
    <row r="1430" spans="1:29" s="2615" customFormat="1" ht="20.100000000000001" hidden="1" customHeight="1">
      <c r="B1430" s="2616" t="s">
        <v>2270</v>
      </c>
      <c r="C1430" s="2617" t="s">
        <v>4572</v>
      </c>
      <c r="D1430" s="3421"/>
      <c r="E1430" s="2618"/>
      <c r="F1430" s="2619"/>
      <c r="G1430" s="2618" t="s">
        <v>1953</v>
      </c>
      <c r="H1430" s="2905"/>
      <c r="I1430" s="2620"/>
      <c r="J1430" s="2618" t="s">
        <v>4564</v>
      </c>
      <c r="K1430" s="3959"/>
      <c r="L1430" s="2620"/>
      <c r="M1430" s="2621"/>
      <c r="N1430" s="2618"/>
      <c r="O1430" s="2525"/>
      <c r="P1430" s="2525"/>
      <c r="Q1430" s="2518"/>
      <c r="R1430" s="2518"/>
      <c r="S1430" s="2518"/>
      <c r="T1430" s="2471"/>
      <c r="U1430" s="2812">
        <f t="shared" si="1374"/>
        <v>0</v>
      </c>
      <c r="V1430" s="2618"/>
      <c r="W1430" s="2622"/>
      <c r="X1430" s="2623"/>
      <c r="Y1430" s="2624"/>
      <c r="Z1430" s="2624"/>
      <c r="AA1430" s="2624"/>
      <c r="AB1430" s="2624"/>
      <c r="AC1430" s="2624"/>
    </row>
    <row r="1431" spans="1:29" s="3147" customFormat="1" ht="15.75" hidden="1" customHeight="1">
      <c r="A1431" s="3147" t="s">
        <v>2238</v>
      </c>
      <c r="B1431" s="3125" t="s">
        <v>345</v>
      </c>
      <c r="C1431" s="2532" t="s">
        <v>4583</v>
      </c>
      <c r="D1431" s="3480"/>
      <c r="E1431" s="2653"/>
      <c r="F1431" s="2653"/>
      <c r="G1431" s="2534" t="s">
        <v>3486</v>
      </c>
      <c r="H1431" s="2974"/>
      <c r="I1431" s="2654" t="s">
        <v>298</v>
      </c>
      <c r="J1431" s="2539" t="s">
        <v>3403</v>
      </c>
      <c r="K1431" s="4050"/>
      <c r="L1431" s="2654" t="s">
        <v>298</v>
      </c>
      <c r="M1431" s="2647">
        <v>1</v>
      </c>
      <c r="N1431" s="2804"/>
      <c r="O1431" s="2529"/>
      <c r="P1431" s="2529"/>
      <c r="Q1431" s="2529"/>
      <c r="R1431" s="2529"/>
      <c r="S1431" s="2529"/>
      <c r="T1431" s="2391"/>
      <c r="U1431" s="2812">
        <f t="shared" si="1374"/>
        <v>0</v>
      </c>
      <c r="V1431" s="2539"/>
      <c r="W1431" s="3126"/>
      <c r="X1431" s="3127"/>
      <c r="Y1431" s="2598"/>
    </row>
    <row r="1432" spans="1:29" ht="15.75" hidden="1" customHeight="1">
      <c r="B1432" s="623"/>
      <c r="C1432" s="2197">
        <v>1</v>
      </c>
      <c r="D1432" s="3422">
        <f>'Process (R)'!$B$336</f>
        <v>17</v>
      </c>
      <c r="E1432" s="939" t="str">
        <f>VLOOKUP(D1432,'Process (R)'!$B$6:$L$2770,2,1)</f>
        <v>AB.25111
1776</v>
      </c>
      <c r="F1432" s="939" t="str">
        <f t="shared" ref="F1432" si="1378">LEFT(E1432,8)</f>
        <v>AB.25111</v>
      </c>
      <c r="G1432" s="940" t="str">
        <f>VLOOKUP(D1432,'Process (R)'!$B$6:$L$2770,3,1)</f>
        <v>Excavation of Side Ditch, Class 1</v>
      </c>
      <c r="H1432" s="2906"/>
      <c r="I1432" s="941" t="str">
        <f>VLOOKUP(D1432,'Process (R)'!$B$6:$L$2770,4,1)</f>
        <v>m3</v>
      </c>
      <c r="J1432" s="940" t="str">
        <f>VLOOKUP(D1432,'Process (R)'!$B$6:$L$2770,5,1)</f>
        <v>Đào rãnh biên, đất cấp 1</v>
      </c>
      <c r="K1432" s="3961"/>
      <c r="L1432" s="941" t="str">
        <f>VLOOKUP(D1432,'Process (R)'!$B$6:$L$2770,6,1)</f>
        <v>m3</v>
      </c>
      <c r="M1432" s="942">
        <f>drainage!$E$29</f>
        <v>3.146788327589916</v>
      </c>
      <c r="N1432" s="943">
        <f>VLOOKUP($D1432,'Process (R)'!$B$6:$O$2770,12,0)</f>
        <v>0</v>
      </c>
      <c r="O1432" s="943">
        <f>VLOOKUP($D1432,'Process (R)'!$B$6:$O$2770,13,0)</f>
        <v>10229.077499999999</v>
      </c>
      <c r="P1432" s="943">
        <f>VLOOKUP($D1432,'Process (R)'!$B$6:$O$2770,14,0)</f>
        <v>9395.7398927272734</v>
      </c>
      <c r="Q1432" s="1935">
        <f t="shared" ref="Q1432:Q1434" si="1379">N1432*M1432</f>
        <v>0</v>
      </c>
      <c r="R1432" s="1935">
        <f t="shared" ref="R1432:R1434" si="1380">O1432*M1432</f>
        <v>32188.741679012637</v>
      </c>
      <c r="S1432" s="1935">
        <f t="shared" ref="S1432:S1434" si="1381">P1432*M1432</f>
        <v>29566.404623505114</v>
      </c>
      <c r="T1432" s="2366"/>
      <c r="U1432" s="2812">
        <f t="shared" si="1374"/>
        <v>79035.919189209249</v>
      </c>
      <c r="V1432" s="938"/>
      <c r="W1432" s="2553"/>
      <c r="X1432" s="641"/>
      <c r="Y1432" s="2598">
        <f>M1432/10*308.38+M1436/M1435*314.35+M1461*2</f>
        <v>1138.9555692241079</v>
      </c>
    </row>
    <row r="1433" spans="1:29" ht="16.5" hidden="1" customHeight="1">
      <c r="B1433" s="623"/>
      <c r="C1433" s="2197">
        <v>2</v>
      </c>
      <c r="D1433" s="3422">
        <f>'Process (R)'!$B$1113</f>
        <v>56</v>
      </c>
      <c r="E1433" s="939" t="str">
        <f>VLOOKUP(D1433,'Process (R)'!$B$6:$L$2770,2,1)</f>
        <v>AE.11210
1776</v>
      </c>
      <c r="F1433" s="939" t="str">
        <f>LEFT(E1433,8)</f>
        <v>AE.11210</v>
      </c>
      <c r="G1433" s="940" t="str">
        <f>VLOOKUP(D1433,'Process (R)'!$B$6:$L$2770,3,1)</f>
        <v xml:space="preserve">Mortared Stone work  </v>
      </c>
      <c r="H1433" s="2906"/>
      <c r="I1433" s="941" t="str">
        <f>VLOOKUP(D1433,'Process (R)'!$B$6:$L$2770,4,1)</f>
        <v>m3</v>
      </c>
      <c r="J1433" s="940" t="str">
        <f>VLOOKUP(D1433,'Process (R)'!$B$6:$L$2770,5,1)</f>
        <v xml:space="preserve">Đá hộc xây vữa  </v>
      </c>
      <c r="K1433" s="3961"/>
      <c r="L1433" s="941" t="str">
        <f>VLOOKUP(D1433,'Process (R)'!$B$6:$L$2770,6,1)</f>
        <v>m3</v>
      </c>
      <c r="M1433" s="942">
        <v>0.38</v>
      </c>
      <c r="N1433" s="943">
        <f>VLOOKUP($D1433,'Process (R)'!$B$6:$O$2770,12,0)</f>
        <v>531885.52491906914</v>
      </c>
      <c r="O1433" s="943">
        <f>VLOOKUP($D1433,'Process (R)'!$B$6:$O$2770,13,0)</f>
        <v>502837.2</v>
      </c>
      <c r="P1433" s="943">
        <f>VLOOKUP($D1433,'Process (R)'!$B$6:$O$2770,14,0)</f>
        <v>0</v>
      </c>
      <c r="Q1433" s="1935">
        <f t="shared" si="1379"/>
        <v>202116.49946924628</v>
      </c>
      <c r="R1433" s="1935">
        <f t="shared" si="1380"/>
        <v>191078.136</v>
      </c>
      <c r="S1433" s="1935">
        <f t="shared" si="1381"/>
        <v>0</v>
      </c>
      <c r="T1433" s="2366"/>
      <c r="U1433" s="2812">
        <f t="shared" si="1374"/>
        <v>503221.20981374721</v>
      </c>
      <c r="V1433" s="938"/>
      <c r="W1433" s="2553"/>
      <c r="X1433" s="641"/>
      <c r="Y1433" s="2598"/>
    </row>
    <row r="1434" spans="1:29" hidden="1">
      <c r="B1434" s="635"/>
      <c r="C1434" s="2328">
        <v>3</v>
      </c>
      <c r="D1434" s="3422">
        <f>'Process (R)'!$B$1388</f>
        <v>69</v>
      </c>
      <c r="E1434" s="939" t="str">
        <f>VLOOKUP(D1434,'Process (R)'!$B$6:$L$2770,2,1)</f>
        <v>AK.98110Vd
1776</v>
      </c>
      <c r="F1434" s="939" t="str">
        <f t="shared" ref="F1434" si="1382">LEFT(E1434,8)</f>
        <v>AK.98110</v>
      </c>
      <c r="G1434" s="940" t="str">
        <f>VLOOKUP(D1434,'Process (R)'!$B$6:$L$2770,3,1)</f>
        <v>Blinding Stone</v>
      </c>
      <c r="H1434" s="2906"/>
      <c r="I1434" s="941" t="str">
        <f>VLOOKUP(D1434,'Process (R)'!$B$6:$L$2770,4,1)</f>
        <v>m3</v>
      </c>
      <c r="J1434" s="940" t="str">
        <f>VLOOKUP(D1434,'Process (R)'!$B$6:$L$2770,5,1)</f>
        <v>Đá dăm đệm</v>
      </c>
      <c r="K1434" s="3961"/>
      <c r="L1434" s="941" t="str">
        <f>VLOOKUP(D1434,'Process (R)'!$B$6:$L$2770,6,1)</f>
        <v>m3</v>
      </c>
      <c r="M1434" s="942">
        <v>0.245</v>
      </c>
      <c r="N1434" s="943">
        <f>VLOOKUP($D1434,'Process (R)'!$B$6:$O$2770,12,0)</f>
        <v>352187.16272727278</v>
      </c>
      <c r="O1434" s="943">
        <f>VLOOKUP($D1434,'Process (R)'!$B$6:$O$2770,13,0)</f>
        <v>370358.16</v>
      </c>
      <c r="P1434" s="943">
        <f>VLOOKUP($D1434,'Process (R)'!$B$6:$O$2770,14,0)</f>
        <v>0</v>
      </c>
      <c r="Q1434" s="1935">
        <f t="shared" si="1379"/>
        <v>86285.854868181836</v>
      </c>
      <c r="R1434" s="1935">
        <f t="shared" si="1380"/>
        <v>90737.749199999991</v>
      </c>
      <c r="S1434" s="1935">
        <f t="shared" si="1381"/>
        <v>0</v>
      </c>
      <c r="T1434" s="2366"/>
      <c r="U1434" s="2812">
        <f t="shared" si="1374"/>
        <v>226559.63273371715</v>
      </c>
      <c r="V1434" s="938"/>
      <c r="W1434" s="2553"/>
      <c r="X1434" s="641"/>
      <c r="Y1434" s="2598"/>
    </row>
    <row r="1435" spans="1:29" s="3147" customFormat="1" ht="15.75" hidden="1" customHeight="1">
      <c r="A1435" s="3147" t="s">
        <v>2238</v>
      </c>
      <c r="B1435" s="3125" t="s">
        <v>3402</v>
      </c>
      <c r="C1435" s="2532" t="s">
        <v>4583</v>
      </c>
      <c r="D1435" s="3480"/>
      <c r="E1435" s="2653"/>
      <c r="F1435" s="2653"/>
      <c r="G1435" s="2534" t="s">
        <v>3487</v>
      </c>
      <c r="H1435" s="2974"/>
      <c r="I1435" s="2654" t="s">
        <v>298</v>
      </c>
      <c r="J1435" s="2539" t="s">
        <v>1819</v>
      </c>
      <c r="K1435" s="4050"/>
      <c r="L1435" s="2654" t="s">
        <v>298</v>
      </c>
      <c r="M1435" s="2647">
        <v>1</v>
      </c>
      <c r="N1435" s="2804"/>
      <c r="O1435" s="2529"/>
      <c r="P1435" s="2529"/>
      <c r="Q1435" s="2529"/>
      <c r="R1435" s="2529"/>
      <c r="S1435" s="2529"/>
      <c r="T1435" s="2391"/>
      <c r="U1435" s="2812">
        <f t="shared" si="1374"/>
        <v>0</v>
      </c>
      <c r="V1435" s="2539"/>
      <c r="W1435" s="3126"/>
      <c r="X1435" s="3127"/>
      <c r="Y1435" s="2598"/>
    </row>
    <row r="1436" spans="1:29" ht="15.75" hidden="1" customHeight="1">
      <c r="B1436" s="623"/>
      <c r="C1436" s="2197">
        <v>1</v>
      </c>
      <c r="D1436" s="3422">
        <f>'Process (R)'!$B$336</f>
        <v>17</v>
      </c>
      <c r="E1436" s="939" t="str">
        <f>VLOOKUP(D1436,'Process (R)'!$B$6:$L$2770,2,1)</f>
        <v>AB.25111
1776</v>
      </c>
      <c r="F1436" s="939" t="str">
        <f t="shared" ref="F1436" si="1383">LEFT(E1436,8)</f>
        <v>AB.25111</v>
      </c>
      <c r="G1436" s="940" t="str">
        <f>VLOOKUP(D1436,'Process (R)'!$B$6:$L$2770,3,1)</f>
        <v>Excavation of Side Ditch, Class 1</v>
      </c>
      <c r="H1436" s="2906"/>
      <c r="I1436" s="941" t="str">
        <f>VLOOKUP(D1436,'Process (R)'!$B$6:$L$2770,4,1)</f>
        <v>m3</v>
      </c>
      <c r="J1436" s="940" t="str">
        <f>VLOOKUP(D1436,'Process (R)'!$B$6:$L$2770,5,1)</f>
        <v>Đào rãnh biên, đất cấp 1</v>
      </c>
      <c r="K1436" s="3961"/>
      <c r="L1436" s="941" t="str">
        <f>VLOOKUP(D1436,'Process (R)'!$B$6:$L$2770,6,1)</f>
        <v>m3</v>
      </c>
      <c r="M1436" s="942">
        <f>drainage!$E$30</f>
        <v>3.2667883275899157</v>
      </c>
      <c r="N1436" s="943">
        <f>VLOOKUP($D1436,'Process (R)'!$B$6:$O$2770,12,0)</f>
        <v>0</v>
      </c>
      <c r="O1436" s="943">
        <f>VLOOKUP($D1436,'Process (R)'!$B$6:$O$2770,13,0)</f>
        <v>10229.077499999999</v>
      </c>
      <c r="P1436" s="943">
        <f>VLOOKUP($D1436,'Process (R)'!$B$6:$O$2770,14,0)</f>
        <v>9395.7398927272734</v>
      </c>
      <c r="Q1436" s="1935">
        <f t="shared" ref="Q1436:Q1439" si="1384">N1436*M1436</f>
        <v>0</v>
      </c>
      <c r="R1436" s="1935">
        <f t="shared" ref="R1436:R1439" si="1385">O1436*M1436</f>
        <v>33416.230979012631</v>
      </c>
      <c r="S1436" s="1935">
        <f t="shared" ref="S1436:S1439" si="1386">P1436*M1436</f>
        <v>30693.893410632383</v>
      </c>
      <c r="T1436" s="2366"/>
      <c r="U1436" s="2812">
        <f t="shared" si="1374"/>
        <v>82049.884322977552</v>
      </c>
      <c r="V1436" s="938"/>
      <c r="W1436" s="2553"/>
      <c r="X1436" s="641"/>
      <c r="Y1436" s="2598"/>
    </row>
    <row r="1437" spans="1:29" ht="16.5" hidden="1" customHeight="1">
      <c r="B1437" s="623"/>
      <c r="C1437" s="2197">
        <v>2</v>
      </c>
      <c r="D1437" s="3422">
        <f>'Process (R)'!$B$1113</f>
        <v>56</v>
      </c>
      <c r="E1437" s="939" t="str">
        <f>VLOOKUP(D1437,'Process (R)'!$B$6:$L$2770,2,1)</f>
        <v>AE.11210
1776</v>
      </c>
      <c r="F1437" s="939" t="str">
        <f>LEFT(E1437,8)</f>
        <v>AE.11210</v>
      </c>
      <c r="G1437" s="940" t="str">
        <f>VLOOKUP(D1437,'Process (R)'!$B$6:$L$2770,3,1)</f>
        <v xml:space="preserve">Mortared Stone work  </v>
      </c>
      <c r="H1437" s="2906"/>
      <c r="I1437" s="941" t="str">
        <f>VLOOKUP(D1437,'Process (R)'!$B$6:$L$2770,4,1)</f>
        <v>m3</v>
      </c>
      <c r="J1437" s="940" t="str">
        <f>VLOOKUP(D1437,'Process (R)'!$B$6:$L$2770,5,1)</f>
        <v xml:space="preserve">Đá hộc xây vữa  </v>
      </c>
      <c r="K1437" s="3961"/>
      <c r="L1437" s="941" t="str">
        <f>VLOOKUP(D1437,'Process (R)'!$B$6:$L$2770,6,1)</f>
        <v>m3</v>
      </c>
      <c r="M1437" s="942">
        <v>0.42</v>
      </c>
      <c r="N1437" s="943">
        <f>VLOOKUP($D1437,'Process (R)'!$B$6:$O$2770,12,0)</f>
        <v>531885.52491906914</v>
      </c>
      <c r="O1437" s="943">
        <f>VLOOKUP($D1437,'Process (R)'!$B$6:$O$2770,13,0)</f>
        <v>502837.2</v>
      </c>
      <c r="P1437" s="943">
        <f>VLOOKUP($D1437,'Process (R)'!$B$6:$O$2770,14,0)</f>
        <v>0</v>
      </c>
      <c r="Q1437" s="1935">
        <f t="shared" si="1384"/>
        <v>223391.92046600903</v>
      </c>
      <c r="R1437" s="1935">
        <f t="shared" si="1385"/>
        <v>211191.62400000001</v>
      </c>
      <c r="S1437" s="1935">
        <f t="shared" si="1386"/>
        <v>0</v>
      </c>
      <c r="T1437" s="2366"/>
      <c r="U1437" s="2812">
        <f t="shared" si="1374"/>
        <v>556191.86347835232</v>
      </c>
      <c r="V1437" s="938"/>
      <c r="W1437" s="2553"/>
      <c r="X1437" s="641"/>
      <c r="Y1437" s="2598"/>
    </row>
    <row r="1438" spans="1:29" hidden="1">
      <c r="B1438" s="623"/>
      <c r="C1438" s="2328">
        <v>3</v>
      </c>
      <c r="D1438" s="3422">
        <f>'Process (R)'!$B$1388</f>
        <v>69</v>
      </c>
      <c r="E1438" s="939" t="str">
        <f>VLOOKUP(D1438,'Process (R)'!$B$6:$L$2770,2,1)</f>
        <v>AK.98110Vd
1776</v>
      </c>
      <c r="F1438" s="939" t="str">
        <f t="shared" ref="F1438:F1439" si="1387">LEFT(E1438,8)</f>
        <v>AK.98110</v>
      </c>
      <c r="G1438" s="940" t="str">
        <f>VLOOKUP(D1438,'Process (R)'!$B$6:$L$2770,3,1)</f>
        <v>Blinding Stone</v>
      </c>
      <c r="H1438" s="2906"/>
      <c r="I1438" s="941" t="str">
        <f>VLOOKUP(D1438,'Process (R)'!$B$6:$L$2770,4,1)</f>
        <v>m3</v>
      </c>
      <c r="J1438" s="940" t="str">
        <f>VLOOKUP(D1438,'Process (R)'!$B$6:$L$2770,5,1)</f>
        <v>Đá dăm đệm</v>
      </c>
      <c r="K1438" s="3961"/>
      <c r="L1438" s="941" t="str">
        <f>VLOOKUP(D1438,'Process (R)'!$B$6:$L$2770,6,1)</f>
        <v>m3</v>
      </c>
      <c r="M1438" s="942"/>
      <c r="N1438" s="943">
        <f>VLOOKUP($D1438,'Process (R)'!$B$6:$O$2770,12,0)</f>
        <v>352187.16272727278</v>
      </c>
      <c r="O1438" s="943">
        <f>VLOOKUP($D1438,'Process (R)'!$B$6:$O$2770,13,0)</f>
        <v>370358.16</v>
      </c>
      <c r="P1438" s="943">
        <f>VLOOKUP($D1438,'Process (R)'!$B$6:$O$2770,14,0)</f>
        <v>0</v>
      </c>
      <c r="Q1438" s="1935">
        <f t="shared" si="1384"/>
        <v>0</v>
      </c>
      <c r="R1438" s="1935">
        <f t="shared" si="1385"/>
        <v>0</v>
      </c>
      <c r="S1438" s="1935">
        <f t="shared" si="1386"/>
        <v>0</v>
      </c>
      <c r="T1438" s="2366"/>
      <c r="U1438" s="2812">
        <f t="shared" si="1374"/>
        <v>0</v>
      </c>
      <c r="V1438" s="938"/>
      <c r="W1438" s="2553"/>
      <c r="X1438" s="641"/>
      <c r="Y1438" s="2598"/>
    </row>
    <row r="1439" spans="1:29" hidden="1">
      <c r="B1439" s="635"/>
      <c r="C1439" s="2328">
        <v>4</v>
      </c>
      <c r="D1439" s="3422">
        <f>'Process (R)'!$B$1388</f>
        <v>69</v>
      </c>
      <c r="E1439" s="939" t="str">
        <f>VLOOKUP(D1439,'Process (R)'!$B$6:$L$2770,2,1)</f>
        <v>AK.98110Vd
1776</v>
      </c>
      <c r="F1439" s="939" t="str">
        <f t="shared" si="1387"/>
        <v>AK.98110</v>
      </c>
      <c r="G1439" s="940" t="str">
        <f>VLOOKUP(D1439,'Process (R)'!$B$6:$L$2770,3,1)</f>
        <v>Blinding Stone</v>
      </c>
      <c r="H1439" s="2906"/>
      <c r="I1439" s="941" t="str">
        <f>VLOOKUP(D1439,'Process (R)'!$B$6:$L$2770,4,1)</f>
        <v>m3</v>
      </c>
      <c r="J1439" s="940" t="str">
        <f>VLOOKUP(D1439,'Process (R)'!$B$6:$L$2770,5,1)</f>
        <v>Đá dăm đệm</v>
      </c>
      <c r="K1439" s="3961"/>
      <c r="L1439" s="941" t="str">
        <f>VLOOKUP(D1439,'Process (R)'!$B$6:$L$2770,6,1)</f>
        <v>m3</v>
      </c>
      <c r="M1439" s="942">
        <v>0.26</v>
      </c>
      <c r="N1439" s="943">
        <f>VLOOKUP($D1439,'Process (R)'!$B$6:$O$2770,12,0)</f>
        <v>352187.16272727278</v>
      </c>
      <c r="O1439" s="943">
        <f>VLOOKUP($D1439,'Process (R)'!$B$6:$O$2770,13,0)</f>
        <v>370358.16</v>
      </c>
      <c r="P1439" s="943">
        <f>VLOOKUP($D1439,'Process (R)'!$B$6:$O$2770,14,0)</f>
        <v>0</v>
      </c>
      <c r="Q1439" s="1935">
        <f t="shared" si="1384"/>
        <v>91568.662309090927</v>
      </c>
      <c r="R1439" s="1935">
        <f t="shared" si="1385"/>
        <v>96293.121599999999</v>
      </c>
      <c r="S1439" s="1935">
        <f t="shared" si="1386"/>
        <v>0</v>
      </c>
      <c r="T1439" s="2366"/>
      <c r="U1439" s="2812">
        <f t="shared" si="1374"/>
        <v>240430.63065618963</v>
      </c>
      <c r="V1439" s="938"/>
      <c r="W1439" s="2553"/>
      <c r="X1439" s="641"/>
      <c r="Y1439" s="2598"/>
    </row>
    <row r="1440" spans="1:29" s="3147" customFormat="1" ht="15.75" hidden="1" customHeight="1">
      <c r="A1440" s="3147" t="s">
        <v>2238</v>
      </c>
      <c r="B1440" s="3134" t="s">
        <v>3404</v>
      </c>
      <c r="C1440" s="2532" t="s">
        <v>4583</v>
      </c>
      <c r="D1440" s="3480"/>
      <c r="E1440" s="2653"/>
      <c r="F1440" s="2653"/>
      <c r="G1440" s="2534" t="s">
        <v>3488</v>
      </c>
      <c r="H1440" s="2974"/>
      <c r="I1440" s="2654" t="s">
        <v>298</v>
      </c>
      <c r="J1440" s="2539" t="s">
        <v>3701</v>
      </c>
      <c r="K1440" s="4050"/>
      <c r="L1440" s="2654" t="s">
        <v>298</v>
      </c>
      <c r="M1440" s="2647">
        <v>17</v>
      </c>
      <c r="N1440" s="2804"/>
      <c r="O1440" s="2529"/>
      <c r="P1440" s="2529"/>
      <c r="Q1440" s="2529"/>
      <c r="R1440" s="2529"/>
      <c r="S1440" s="2529"/>
      <c r="T1440" s="2391"/>
      <c r="U1440" s="2812">
        <f t="shared" si="1374"/>
        <v>0</v>
      </c>
      <c r="V1440" s="2539"/>
      <c r="W1440" s="3126"/>
      <c r="X1440" s="3127"/>
      <c r="Y1440" s="2598"/>
    </row>
    <row r="1441" spans="1:29" ht="15.75" hidden="1" customHeight="1">
      <c r="B1441" s="143"/>
      <c r="C1441" s="2197">
        <v>1</v>
      </c>
      <c r="D1441" s="3422">
        <f>'Process (R)'!$B$355</f>
        <v>18</v>
      </c>
      <c r="E1441" s="939" t="str">
        <f>VLOOKUP(D1441,'Process (R)'!$B$6:$L$2770,2,1)</f>
        <v>AB.25131
1776</v>
      </c>
      <c r="F1441" s="939" t="str">
        <f t="shared" ref="F1441" si="1388">LEFT(E1441,8)</f>
        <v>AB.25131</v>
      </c>
      <c r="G1441" s="940" t="str">
        <f>VLOOKUP(D1441,'Process (R)'!$B$6:$L$2770,3,1)</f>
        <v>Excavation of Foudation by Machine (B ≤ 6m; Class 1)</v>
      </c>
      <c r="H1441" s="2906"/>
      <c r="I1441" s="941" t="str">
        <f>VLOOKUP(D1441,'Process (R)'!$B$6:$L$2770,4,1)</f>
        <v>m3</v>
      </c>
      <c r="J1441" s="940" t="str">
        <f>VLOOKUP(D1441,'Process (R)'!$B$6:$L$2770,5,1)</f>
        <v>Đào móng công trình bằng máy (chiều rộng ≤ 6m, đất cấp 1)</v>
      </c>
      <c r="K1441" s="3961"/>
      <c r="L1441" s="941" t="str">
        <f>VLOOKUP(D1441,'Process (R)'!$B$6:$L$2770,6,1)</f>
        <v>m3</v>
      </c>
      <c r="M1441" s="942">
        <v>25.37</v>
      </c>
      <c r="N1441" s="943">
        <f>VLOOKUP($D1441,'Process (R)'!$B$6:$O$2770,12,0)</f>
        <v>0</v>
      </c>
      <c r="O1441" s="943">
        <f>VLOOKUP($D1441,'Process (R)'!$B$6:$O$2770,13,0)</f>
        <v>10229.077499999999</v>
      </c>
      <c r="P1441" s="943">
        <f>VLOOKUP($D1441,'Process (R)'!$B$6:$O$2770,14,0)</f>
        <v>10135.203300251746</v>
      </c>
      <c r="Q1441" s="1935">
        <f t="shared" ref="Q1441:Q1444" si="1389">N1441*M1441</f>
        <v>0</v>
      </c>
      <c r="R1441" s="1935">
        <f t="shared" ref="R1441:R1444" si="1390">O1441*M1441</f>
        <v>259511.69617499999</v>
      </c>
      <c r="S1441" s="1935">
        <f t="shared" ref="S1441:S1444" si="1391">P1441*M1441</f>
        <v>257130.10772738678</v>
      </c>
      <c r="T1441" s="2366"/>
      <c r="U1441" s="2812">
        <f t="shared" si="1374"/>
        <v>661212.26015671459</v>
      </c>
      <c r="V1441" s="938"/>
      <c r="W1441" s="2553"/>
      <c r="X1441" s="641"/>
      <c r="Y1441" s="2598"/>
    </row>
    <row r="1442" spans="1:29" ht="16.5" hidden="1" customHeight="1">
      <c r="B1442" s="143"/>
      <c r="C1442" s="2197">
        <v>2</v>
      </c>
      <c r="D1442" s="3422">
        <f>'Process (R)'!$B$1113</f>
        <v>56</v>
      </c>
      <c r="E1442" s="939" t="str">
        <f>VLOOKUP(D1442,'Process (R)'!$B$6:$L$2770,2,1)</f>
        <v>AE.11210
1776</v>
      </c>
      <c r="F1442" s="939" t="str">
        <f>LEFT(E1442,8)</f>
        <v>AE.11210</v>
      </c>
      <c r="G1442" s="940" t="str">
        <f>VLOOKUP(D1442,'Process (R)'!$B$6:$L$2770,3,1)</f>
        <v xml:space="preserve">Mortared Stone work  </v>
      </c>
      <c r="H1442" s="2906"/>
      <c r="I1442" s="941" t="str">
        <f>VLOOKUP(D1442,'Process (R)'!$B$6:$L$2770,4,1)</f>
        <v>m3</v>
      </c>
      <c r="J1442" s="940" t="str">
        <f>VLOOKUP(D1442,'Process (R)'!$B$6:$L$2770,5,1)</f>
        <v xml:space="preserve">Đá hộc xây vữa  </v>
      </c>
      <c r="K1442" s="3961"/>
      <c r="L1442" s="941" t="str">
        <f>VLOOKUP(D1442,'Process (R)'!$B$6:$L$2770,6,1)</f>
        <v>m3</v>
      </c>
      <c r="M1442" s="942">
        <v>8.7200000000000006</v>
      </c>
      <c r="N1442" s="943">
        <f>VLOOKUP($D1442,'Process (R)'!$B$6:$O$2770,12,0)</f>
        <v>531885.52491906914</v>
      </c>
      <c r="O1442" s="943">
        <f>VLOOKUP($D1442,'Process (R)'!$B$6:$O$2770,13,0)</f>
        <v>502837.2</v>
      </c>
      <c r="P1442" s="943">
        <f>VLOOKUP($D1442,'Process (R)'!$B$6:$O$2770,14,0)</f>
        <v>0</v>
      </c>
      <c r="Q1442" s="1935">
        <f t="shared" si="1389"/>
        <v>4638041.7772942828</v>
      </c>
      <c r="R1442" s="1935">
        <f t="shared" si="1390"/>
        <v>4384740.3840000005</v>
      </c>
      <c r="S1442" s="1935">
        <f t="shared" si="1391"/>
        <v>0</v>
      </c>
      <c r="T1442" s="2366"/>
      <c r="U1442" s="2812">
        <f t="shared" si="1374"/>
        <v>11547602.498883884</v>
      </c>
      <c r="V1442" s="938"/>
      <c r="W1442" s="2553"/>
      <c r="X1442" s="641"/>
      <c r="Y1442" s="2598"/>
    </row>
    <row r="1443" spans="1:29" ht="14.25" hidden="1" customHeight="1">
      <c r="B1443" s="143"/>
      <c r="C1443" s="2328">
        <v>3</v>
      </c>
      <c r="D1443" s="3422">
        <f>'Process (R)'!$B$1408</f>
        <v>70</v>
      </c>
      <c r="E1443" s="939" t="str">
        <f>VLOOKUP(D1443,'Process (R)'!$B$6:$L$2770,2,1)</f>
        <v>AK.98210
1776</v>
      </c>
      <c r="F1443" s="939" t="str">
        <f t="shared" ref="F1443" si="1392">LEFT(E1443,8)</f>
        <v>AK.98210</v>
      </c>
      <c r="G1443" s="940" t="str">
        <f>VLOOKUP(D1443,'Process (R)'!$B$6:$L$2770,3,1)</f>
        <v>Stone block</v>
      </c>
      <c r="H1443" s="2906"/>
      <c r="I1443" s="941" t="str">
        <f>VLOOKUP(D1443,'Process (R)'!$B$6:$L$2770,4,1)</f>
        <v>m3</v>
      </c>
      <c r="J1443" s="940" t="str">
        <f>VLOOKUP(D1443,'Process (R)'!$B$6:$L$2770,5,1)</f>
        <v>Đá hộc</v>
      </c>
      <c r="K1443" s="3961"/>
      <c r="L1443" s="941" t="str">
        <f>VLOOKUP(D1443,'Process (R)'!$B$6:$L$2770,6,1)</f>
        <v>m3</v>
      </c>
      <c r="M1443" s="942">
        <v>1.86</v>
      </c>
      <c r="N1443" s="943">
        <f>VLOOKUP($D1443,'Process (R)'!$B$6:$O$2770,12,0)</f>
        <v>360425.15954545455</v>
      </c>
      <c r="O1443" s="943">
        <f>VLOOKUP($D1443,'Process (R)'!$B$6:$O$2770,13,0)</f>
        <v>287778.3</v>
      </c>
      <c r="P1443" s="943">
        <f>VLOOKUP($D1443,'Process (R)'!$B$6:$O$2770,14,0)</f>
        <v>0</v>
      </c>
      <c r="Q1443" s="1935">
        <f t="shared" si="1389"/>
        <v>670390.79675454553</v>
      </c>
      <c r="R1443" s="1935">
        <f t="shared" si="1390"/>
        <v>535267.63800000004</v>
      </c>
      <c r="S1443" s="1935">
        <f t="shared" si="1391"/>
        <v>0</v>
      </c>
      <c r="T1443" s="2366"/>
      <c r="U1443" s="2812">
        <f t="shared" si="1374"/>
        <v>1543034.5214025318</v>
      </c>
      <c r="V1443" s="938"/>
      <c r="W1443" s="2553"/>
      <c r="X1443" s="641"/>
      <c r="Y1443" s="2598"/>
    </row>
    <row r="1444" spans="1:29" ht="16.5" hidden="1" customHeight="1">
      <c r="B1444" s="623"/>
      <c r="C1444" s="2197">
        <v>4</v>
      </c>
      <c r="D1444" s="3423">
        <f>'Process (R)'!$B$942</f>
        <v>48</v>
      </c>
      <c r="E1444" s="939" t="str">
        <f>VLOOKUP(D1444,'Process (R)'!$B$6:$L$2770,2,1)</f>
        <v>AL.16121
1776</v>
      </c>
      <c r="F1444" s="939" t="str">
        <f>LEFT(E1444,8)</f>
        <v>AL.16121</v>
      </c>
      <c r="G1444" s="940" t="str">
        <f>VLOOKUP(D1444,'Process (R)'!$B$6:$L$2770,3,1)</f>
        <v>Geotextile Filter Fabric (non-woven)</v>
      </c>
      <c r="H1444" s="2906"/>
      <c r="I1444" s="941" t="str">
        <f>VLOOKUP(D1444,'Process (R)'!$B$6:$L$2770,4,1)</f>
        <v>m2</v>
      </c>
      <c r="J1444" s="940" t="str">
        <f>VLOOKUP(D1444,'Process (R)'!$B$6:$L$2770,5,1)</f>
        <v>Vải địa kỹ thuật (không dệt)</v>
      </c>
      <c r="K1444" s="3961"/>
      <c r="L1444" s="941" t="str">
        <f>VLOOKUP(D1444,'Process (R)'!$B$6:$L$2770,6,1)</f>
        <v>m2</v>
      </c>
      <c r="M1444" s="921">
        <v>61.45</v>
      </c>
      <c r="N1444" s="943">
        <f>VLOOKUP($D1444,'Process (R)'!$B$6:$O$2770,12,0)</f>
        <v>14028</v>
      </c>
      <c r="O1444" s="943">
        <f>VLOOKUP($D1444,'Process (R)'!$B$6:$O$2770,13,0)</f>
        <v>2746.9809999999998</v>
      </c>
      <c r="P1444" s="943">
        <f>VLOOKUP($D1444,'Process (R)'!$B$6:$O$2770,14,0)</f>
        <v>0</v>
      </c>
      <c r="Q1444" s="1935">
        <f t="shared" si="1389"/>
        <v>862020.60000000009</v>
      </c>
      <c r="R1444" s="1935">
        <f t="shared" si="1390"/>
        <v>168801.98244999998</v>
      </c>
      <c r="S1444" s="1935">
        <f t="shared" si="1391"/>
        <v>0</v>
      </c>
      <c r="T1444" s="2366"/>
      <c r="U1444" s="2812">
        <f t="shared" si="1374"/>
        <v>1319274.832996527</v>
      </c>
      <c r="V1444" s="938"/>
      <c r="W1444" s="2553"/>
      <c r="X1444" s="641"/>
      <c r="Y1444" s="2598"/>
    </row>
    <row r="1445" spans="1:29" s="2615" customFormat="1" ht="20.100000000000001" hidden="1" customHeight="1">
      <c r="B1445" s="2616" t="s">
        <v>2270</v>
      </c>
      <c r="C1445" s="2617" t="s">
        <v>4573</v>
      </c>
      <c r="D1445" s="3421"/>
      <c r="E1445" s="2618"/>
      <c r="F1445" s="2619"/>
      <c r="G1445" s="2618" t="s">
        <v>3489</v>
      </c>
      <c r="H1445" s="2905"/>
      <c r="I1445" s="2620"/>
      <c r="J1445" s="2618" t="s">
        <v>3406</v>
      </c>
      <c r="K1445" s="3959"/>
      <c r="L1445" s="2620"/>
      <c r="M1445" s="2621"/>
      <c r="N1445" s="2618"/>
      <c r="O1445" s="2525"/>
      <c r="P1445" s="2525"/>
      <c r="Q1445" s="2518"/>
      <c r="R1445" s="2518"/>
      <c r="S1445" s="2518"/>
      <c r="T1445" s="2471"/>
      <c r="U1445" s="2812">
        <f t="shared" si="1374"/>
        <v>0</v>
      </c>
      <c r="V1445" s="2618"/>
      <c r="W1445" s="2622"/>
      <c r="X1445" s="2623"/>
      <c r="Y1445" s="2624"/>
      <c r="Z1445" s="2624"/>
      <c r="AA1445" s="2624"/>
      <c r="AB1445" s="2624"/>
      <c r="AC1445" s="2624"/>
    </row>
    <row r="1446" spans="1:29" hidden="1">
      <c r="A1446" s="485"/>
      <c r="B1446" s="938"/>
      <c r="C1446" s="955"/>
      <c r="D1446" s="3422"/>
      <c r="E1446" s="939"/>
      <c r="F1446" s="939"/>
      <c r="G1446" s="1568" t="s">
        <v>3416</v>
      </c>
      <c r="H1446" s="2912"/>
      <c r="I1446" s="1569"/>
      <c r="J1446" s="1570" t="s">
        <v>3417</v>
      </c>
      <c r="K1446" s="3961"/>
      <c r="L1446" s="955"/>
      <c r="M1446" s="936"/>
      <c r="N1446" s="937"/>
      <c r="O1446" s="2082"/>
      <c r="P1446" s="2082"/>
      <c r="Q1446" s="2082"/>
      <c r="R1446" s="2082"/>
      <c r="S1446" s="2082"/>
      <c r="T1446" s="2391"/>
      <c r="U1446" s="2812">
        <f t="shared" si="1374"/>
        <v>0</v>
      </c>
      <c r="V1446" s="938"/>
      <c r="W1446" s="2553"/>
      <c r="X1446" s="641"/>
      <c r="Y1446" s="2598"/>
    </row>
    <row r="1447" spans="1:29" hidden="1">
      <c r="B1447" s="623"/>
      <c r="C1447" s="2197">
        <v>1</v>
      </c>
      <c r="D1447" s="3422">
        <f>'Process (R)'!$B$1196</f>
        <v>60</v>
      </c>
      <c r="E1447" s="939" t="str">
        <f>VLOOKUP(D1447,'Process (R)'!$B$6:$L$2770,2,1)</f>
        <v>AG.11410
1776</v>
      </c>
      <c r="F1447" s="939" t="str">
        <f t="shared" ref="F1447:F1451" si="1393">LEFT(E1447,8)</f>
        <v>AG.11410</v>
      </c>
      <c r="G1447" s="940" t="str">
        <f>VLOOKUP(D1447,'Process (R)'!$B$6:$L$2770,3,1)</f>
        <v>Concrete of Precast Slab 20Mpa</v>
      </c>
      <c r="H1447" s="2906"/>
      <c r="I1447" s="941" t="str">
        <f>VLOOKUP(D1447,'Process (R)'!$B$6:$L$2770,4,1)</f>
        <v>m3</v>
      </c>
      <c r="J1447" s="940" t="str">
        <f>VLOOKUP(D1447,'Process (R)'!$B$6:$L$2770,5,1)</f>
        <v>Bê tông tấm đúc sẵn 20Mpa</v>
      </c>
      <c r="K1447" s="3961"/>
      <c r="L1447" s="941" t="str">
        <f>VLOOKUP(D1447,'Process (R)'!$B$6:$L$2770,6,1)</f>
        <v>m3</v>
      </c>
      <c r="M1447" s="942">
        <v>0.28999999999999998</v>
      </c>
      <c r="N1447" s="943">
        <f>VLOOKUP($D1447,'Process (R)'!$B$6:$O$2770,12,0)</f>
        <v>871682.1833408731</v>
      </c>
      <c r="O1447" s="943">
        <f>VLOOKUP($D1447,'Process (R)'!$B$6:$O$2770,13,0)</f>
        <v>553446.92999999993</v>
      </c>
      <c r="P1447" s="943">
        <f>VLOOKUP($D1447,'Process (R)'!$B$6:$O$2770,14,0)</f>
        <v>28976.551885454541</v>
      </c>
      <c r="Q1447" s="1935">
        <f t="shared" ref="Q1447:Q1451" si="1394">N1447*M1447</f>
        <v>252787.83316885319</v>
      </c>
      <c r="R1447" s="1935">
        <f t="shared" ref="R1447:R1451" si="1395">O1447*M1447</f>
        <v>160499.60969999997</v>
      </c>
      <c r="S1447" s="1935">
        <f t="shared" ref="S1447:S1451" si="1396">P1447*M1447</f>
        <v>8403.2000467818161</v>
      </c>
      <c r="T1447" s="2366"/>
      <c r="U1447" s="2812">
        <f t="shared" si="1374"/>
        <v>539691.17671683035</v>
      </c>
      <c r="V1447" s="938"/>
      <c r="W1447" s="2553"/>
      <c r="X1447" s="641"/>
      <c r="Y1447" s="2598"/>
    </row>
    <row r="1448" spans="1:29" hidden="1">
      <c r="B1448" s="623"/>
      <c r="C1448" s="2197">
        <v>2</v>
      </c>
      <c r="D1448" s="3422">
        <f>'Process (R)'!$B$2313</f>
        <v>109</v>
      </c>
      <c r="E1448" s="939" t="str">
        <f>VLOOKUP(D1448,'Process (R)'!$B$6:$L$2770,2,1)</f>
        <v>AG.31311
1776</v>
      </c>
      <c r="F1448" s="939" t="str">
        <f t="shared" si="1393"/>
        <v>AG.31311</v>
      </c>
      <c r="G1448" s="940" t="str">
        <f>VLOOKUP(D1448,'Process (R)'!$B$6:$L$2770,3,1)</f>
        <v>Formwork for precast slab</v>
      </c>
      <c r="H1448" s="2906"/>
      <c r="I1448" s="941" t="str">
        <f>VLOOKUP(D1448,'Process (R)'!$B$6:$L$2770,4,1)</f>
        <v>m2</v>
      </c>
      <c r="J1448" s="940" t="str">
        <f>VLOOKUP(D1448,'Process (R)'!$B$6:$L$2770,5,1)</f>
        <v>Ván khuôn tấm đan</v>
      </c>
      <c r="K1448" s="3961"/>
      <c r="L1448" s="941" t="str">
        <f>VLOOKUP(D1448,'Process (R)'!$B$6:$L$2770,6,1)</f>
        <v>m2</v>
      </c>
      <c r="M1448" s="942"/>
      <c r="N1448" s="943">
        <f>VLOOKUP($D1448,'Process (R)'!$B$6:$O$2770,12,0)</f>
        <v>5679.1387464999998</v>
      </c>
      <c r="O1448" s="943">
        <f>VLOOKUP($D1448,'Process (R)'!$B$6:$O$2770,13,0)</f>
        <v>55172.413799999995</v>
      </c>
      <c r="P1448" s="943">
        <f>VLOOKUP($D1448,'Process (R)'!$B$6:$O$2770,14,0)</f>
        <v>0</v>
      </c>
      <c r="Q1448" s="1935">
        <f t="shared" si="1394"/>
        <v>0</v>
      </c>
      <c r="R1448" s="1935">
        <f t="shared" si="1395"/>
        <v>0</v>
      </c>
      <c r="S1448" s="1935">
        <f t="shared" si="1396"/>
        <v>0</v>
      </c>
      <c r="T1448" s="2366"/>
      <c r="U1448" s="2812">
        <f t="shared" si="1374"/>
        <v>0</v>
      </c>
      <c r="V1448" s="938"/>
      <c r="W1448" s="2553"/>
      <c r="X1448" s="641"/>
      <c r="Y1448" s="2598"/>
    </row>
    <row r="1449" spans="1:29" hidden="1">
      <c r="B1449" s="623"/>
      <c r="C1449" s="2197">
        <v>3</v>
      </c>
      <c r="D1449" s="3422">
        <f>'Process (R)'!$B$1283</f>
        <v>64</v>
      </c>
      <c r="E1449" s="939" t="str">
        <f>VLOOKUP(D1449,'Process (R)'!$B$6:$L$2770,2,1)</f>
        <v>AG.13211
1776</v>
      </c>
      <c r="F1449" s="939" t="str">
        <f t="shared" si="1393"/>
        <v>AG.13211</v>
      </c>
      <c r="G1449" s="940" t="str">
        <f>VLOOKUP(D1449,'Process (R)'!$B$6:$L$2770,3,1)</f>
        <v>Reinforcements of Precast Slab, dia. ≤ 10mm</v>
      </c>
      <c r="H1449" s="2906"/>
      <c r="I1449" s="941" t="str">
        <f>VLOOKUP(D1449,'Process (R)'!$B$6:$L$2770,4,1)</f>
        <v>Ton</v>
      </c>
      <c r="J1449" s="940" t="str">
        <f>VLOOKUP(D1449,'Process (R)'!$B$6:$L$2770,5,1)</f>
        <v>Cốt thép tấm đúc sẵn, đường kính ≤ 10mm</v>
      </c>
      <c r="K1449" s="3961"/>
      <c r="L1449" s="941" t="str">
        <f>VLOOKUP(D1449,'Process (R)'!$B$6:$L$2770,6,1)</f>
        <v>tấn</v>
      </c>
      <c r="M1449" s="942"/>
      <c r="N1449" s="943">
        <f>VLOOKUP($D1449,'Process (R)'!$B$6:$O$2770,12,0)</f>
        <v>15129531.008897727</v>
      </c>
      <c r="O1449" s="943">
        <f>VLOOKUP($D1449,'Process (R)'!$B$6:$O$2770,13,0)</f>
        <v>4974829.1500000004</v>
      </c>
      <c r="P1449" s="943">
        <f>VLOOKUP($D1449,'Process (R)'!$B$6:$O$2770,14,0)</f>
        <v>118499.71243636362</v>
      </c>
      <c r="Q1449" s="1935">
        <f t="shared" si="1394"/>
        <v>0</v>
      </c>
      <c r="R1449" s="1935">
        <f t="shared" si="1395"/>
        <v>0</v>
      </c>
      <c r="S1449" s="1935">
        <f t="shared" si="1396"/>
        <v>0</v>
      </c>
      <c r="T1449" s="2366"/>
      <c r="U1449" s="2812">
        <f t="shared" si="1374"/>
        <v>0</v>
      </c>
      <c r="V1449" s="938"/>
      <c r="W1449" s="2553"/>
      <c r="X1449" s="641"/>
      <c r="Y1449" s="2598"/>
    </row>
    <row r="1450" spans="1:29" hidden="1">
      <c r="B1450" s="623"/>
      <c r="C1450" s="2197">
        <v>4</v>
      </c>
      <c r="D1450" s="3422">
        <f>'Process (R)'!$B$1325</f>
        <v>66</v>
      </c>
      <c r="E1450" s="939" t="str">
        <f>VLOOKUP(D1450,'Process (R)'!$B$6:$L$2770,2,1)</f>
        <v>AG.13212
1776</v>
      </c>
      <c r="F1450" s="939" t="str">
        <f t="shared" si="1393"/>
        <v>AG.13212</v>
      </c>
      <c r="G1450" s="940" t="str">
        <f>VLOOKUP(D1450,'Process (R)'!$B$6:$L$2770,3,1)</f>
        <v>Reinforcements of Precast Slab, dia. &gt; 10mm</v>
      </c>
      <c r="H1450" s="2906"/>
      <c r="I1450" s="941" t="str">
        <f>VLOOKUP(D1450,'Process (R)'!$B$6:$L$2770,4,1)</f>
        <v>Ton</v>
      </c>
      <c r="J1450" s="940" t="str">
        <f>VLOOKUP(D1450,'Process (R)'!$B$6:$L$2770,5,1)</f>
        <v>Cốt thép tấm đúc sẵn, đường kính &gt;10mm</v>
      </c>
      <c r="K1450" s="3961"/>
      <c r="L1450" s="941" t="str">
        <f>VLOOKUP(D1450,'Process (R)'!$B$6:$L$2770,6,1)</f>
        <v>tấn</v>
      </c>
      <c r="M1450" s="942">
        <f>29.46/1000</f>
        <v>2.946E-2</v>
      </c>
      <c r="N1450" s="943">
        <f>VLOOKUP($D1450,'Process (R)'!$B$6:$O$2770,12,0)</f>
        <v>16357260.915136361</v>
      </c>
      <c r="O1450" s="943">
        <f>VLOOKUP($D1450,'Process (R)'!$B$6:$O$2770,13,0)</f>
        <v>3058926.3000000003</v>
      </c>
      <c r="P1450" s="943">
        <f>VLOOKUP($D1450,'Process (R)'!$B$6:$O$2770,14,0)</f>
        <v>830938.82710990892</v>
      </c>
      <c r="Q1450" s="1935">
        <f t="shared" si="1394"/>
        <v>481884.9065599172</v>
      </c>
      <c r="R1450" s="1935">
        <f t="shared" si="1395"/>
        <v>90115.968798000002</v>
      </c>
      <c r="S1450" s="1935">
        <f t="shared" si="1396"/>
        <v>24479.457846657915</v>
      </c>
      <c r="T1450" s="2366"/>
      <c r="U1450" s="2812">
        <f t="shared" si="1374"/>
        <v>763391.78571725579</v>
      </c>
      <c r="V1450" s="938"/>
      <c r="W1450" s="2553"/>
      <c r="X1450" s="641"/>
      <c r="Y1450" s="2598"/>
    </row>
    <row r="1451" spans="1:29" hidden="1">
      <c r="B1451" s="623"/>
      <c r="C1451" s="2197">
        <v>5</v>
      </c>
      <c r="D1451" s="3422">
        <f>'Process (R)'!$B$2371</f>
        <v>112</v>
      </c>
      <c r="E1451" s="939" t="str">
        <f>VLOOKUP(D1451,'Process (R)'!$B$6:$L$2770,2,1)</f>
        <v>AG.42131 1776</v>
      </c>
      <c r="F1451" s="939" t="str">
        <f t="shared" si="1393"/>
        <v>AG.42131</v>
      </c>
      <c r="G1451" s="940" t="str">
        <f>VLOOKUP(D1451,'Process (R)'!$B$6:$L$2770,3,1)</f>
        <v>Erection of Precast Slab by Manpower (≤250kg in weight)</v>
      </c>
      <c r="H1451" s="2906"/>
      <c r="I1451" s="941" t="str">
        <f>VLOOKUP(D1451,'Process (R)'!$B$6:$L$2770,4,1)</f>
        <v>each</v>
      </c>
      <c r="J1451" s="940" t="str">
        <f>VLOOKUP(D1451,'Process (R)'!$B$6:$L$2770,5,1)</f>
        <v>Lắp đặt tấm đúc sẵn bằng nhân công (trọng lượng ≤250kg)</v>
      </c>
      <c r="K1451" s="3961"/>
      <c r="L1451" s="941" t="str">
        <f>VLOOKUP(D1451,'Process (R)'!$B$6:$L$2770,6,1)</f>
        <v>CK</v>
      </c>
      <c r="M1451" s="942">
        <v>4</v>
      </c>
      <c r="N1451" s="943">
        <f>VLOOKUP($D1451,'Process (R)'!$B$6:$O$2770,12,0)</f>
        <v>4591.0554040162688</v>
      </c>
      <c r="O1451" s="943">
        <f>VLOOKUP($D1451,'Process (R)'!$B$6:$O$2770,13,0)</f>
        <v>112608.90000000001</v>
      </c>
      <c r="P1451" s="943">
        <f>VLOOKUP($D1451,'Process (R)'!$B$6:$O$2770,14,0)</f>
        <v>0</v>
      </c>
      <c r="Q1451" s="1935">
        <f t="shared" si="1394"/>
        <v>18364.221616065075</v>
      </c>
      <c r="R1451" s="1935">
        <f t="shared" si="1395"/>
        <v>450435.60000000003</v>
      </c>
      <c r="S1451" s="1935">
        <f t="shared" si="1396"/>
        <v>0</v>
      </c>
      <c r="T1451" s="2366"/>
      <c r="U1451" s="2812">
        <f t="shared" si="1374"/>
        <v>599982.78743697878</v>
      </c>
      <c r="V1451" s="1571"/>
      <c r="W1451" s="2553"/>
      <c r="X1451" s="641"/>
      <c r="Y1451" s="2598"/>
    </row>
    <row r="1452" spans="1:29" hidden="1">
      <c r="B1452" s="938"/>
      <c r="C1452" s="2286"/>
      <c r="D1452" s="3422"/>
      <c r="E1452" s="939"/>
      <c r="F1452" s="939"/>
      <c r="G1452" s="1568" t="s">
        <v>3418</v>
      </c>
      <c r="H1452" s="2912"/>
      <c r="I1452" s="1569"/>
      <c r="J1452" s="1570" t="s">
        <v>3419</v>
      </c>
      <c r="K1452" s="3961"/>
      <c r="L1452" s="941"/>
      <c r="M1452" s="942"/>
      <c r="N1452" s="943"/>
      <c r="O1452" s="943"/>
      <c r="P1452" s="943"/>
      <c r="Q1452" s="1935"/>
      <c r="R1452" s="1935"/>
      <c r="S1452" s="1935"/>
      <c r="T1452" s="2366"/>
      <c r="U1452" s="2812">
        <f t="shared" si="1374"/>
        <v>0</v>
      </c>
      <c r="V1452" s="938"/>
      <c r="W1452" s="2553"/>
      <c r="X1452" s="641"/>
      <c r="Y1452" s="2598"/>
    </row>
    <row r="1453" spans="1:29" hidden="1">
      <c r="B1453" s="623"/>
      <c r="C1453" s="2197">
        <v>6</v>
      </c>
      <c r="D1453" s="3422">
        <f>'Process (R)'!$B$2411</f>
        <v>114</v>
      </c>
      <c r="E1453" s="939" t="str">
        <f>VLOOKUP(D1453,'Process (R)'!$B$6:$L$2770,2,1)</f>
        <v>AF.63110
1776</v>
      </c>
      <c r="F1453" s="939" t="str">
        <f t="shared" ref="F1453:F1455" si="1397">LEFT(E1453,8)</f>
        <v>AF.63110</v>
      </c>
      <c r="G1453" s="940" t="str">
        <f>VLOOKUP(D1453,'Process (R)'!$B$6:$L$2770,3,1)</f>
        <v>Catch Basin &amp; Manhole, Reinforcement Bar Work, dia. ≤ 10mm</v>
      </c>
      <c r="H1453" s="2906"/>
      <c r="I1453" s="941" t="str">
        <f>VLOOKUP(D1453,'Process (R)'!$B$6:$L$2770,4,1)</f>
        <v>ton</v>
      </c>
      <c r="J1453" s="940" t="str">
        <f>VLOOKUP(D1453,'Process (R)'!$B$6:$L$2770,5,1)</f>
        <v xml:space="preserve">Cốt thép hố thu, hố ga, d≤10mm  </v>
      </c>
      <c r="K1453" s="3961"/>
      <c r="L1453" s="941" t="str">
        <f>VLOOKUP(D1453,'Process (R)'!$B$6:$L$2770,6,1)</f>
        <v>tấn</v>
      </c>
      <c r="M1453" s="942"/>
      <c r="N1453" s="943">
        <f>VLOOKUP($D1453,'Process (R)'!$B$6:$O$2770,12,0)</f>
        <v>15129531.008897727</v>
      </c>
      <c r="O1453" s="943">
        <f>VLOOKUP($D1453,'Process (R)'!$B$6:$O$2770,13,0)</f>
        <v>6071293.5999999996</v>
      </c>
      <c r="P1453" s="943">
        <f>VLOOKUP($D1453,'Process (R)'!$B$6:$O$2770,14,0)</f>
        <v>98749.760363636364</v>
      </c>
      <c r="Q1453" s="1935"/>
      <c r="R1453" s="1935"/>
      <c r="S1453" s="1935"/>
      <c r="T1453" s="2366"/>
      <c r="U1453" s="2812">
        <f t="shared" si="1374"/>
        <v>0</v>
      </c>
      <c r="V1453" s="938"/>
      <c r="W1453" s="2553"/>
      <c r="X1453" s="641"/>
      <c r="Y1453" s="2598"/>
    </row>
    <row r="1454" spans="1:29" hidden="1">
      <c r="B1454" s="623"/>
      <c r="C1454" s="2197">
        <v>7</v>
      </c>
      <c r="D1454" s="3422">
        <f>'Process (R)'!$B$2432</f>
        <v>115</v>
      </c>
      <c r="E1454" s="939" t="str">
        <f>VLOOKUP(D1454,'Process (R)'!$B$6:$L$2770,2,1)</f>
        <v>AF.63120
1776</v>
      </c>
      <c r="F1454" s="939" t="str">
        <f t="shared" si="1397"/>
        <v>AF.63120</v>
      </c>
      <c r="G1454" s="940" t="str">
        <f>VLOOKUP(D1454,'Process (R)'!$B$6:$L$2770,3,1)</f>
        <v>Catch Basin &amp; Manhole, Reinforcement Bar Work, dia. ≤ 18mm</v>
      </c>
      <c r="H1454" s="2906"/>
      <c r="I1454" s="941" t="str">
        <f>VLOOKUP(D1454,'Process (R)'!$B$6:$L$2770,4,1)</f>
        <v>ton</v>
      </c>
      <c r="J1454" s="940" t="str">
        <f>VLOOKUP(D1454,'Process (R)'!$B$6:$L$2770,5,1)</f>
        <v xml:space="preserve">Cốt thép hố thu, hố ga, d≤18mm  </v>
      </c>
      <c r="K1454" s="3961"/>
      <c r="L1454" s="941" t="str">
        <f>VLOOKUP(D1454,'Process (R)'!$B$6:$L$2770,6,1)</f>
        <v>tấn</v>
      </c>
      <c r="M1454" s="942"/>
      <c r="N1454" s="943">
        <f>VLOOKUP($D1454,'Process (R)'!$B$6:$O$2770,12,0)</f>
        <v>16361035.460590906</v>
      </c>
      <c r="O1454" s="943">
        <f>VLOOKUP($D1454,'Process (R)'!$B$6:$O$2770,13,0)</f>
        <v>6103884.8999999994</v>
      </c>
      <c r="P1454" s="943">
        <f>VLOOKUP($D1454,'Process (R)'!$B$6:$O$2770,14,0)</f>
        <v>487316.4828259091</v>
      </c>
      <c r="Q1454" s="1935"/>
      <c r="R1454" s="1935"/>
      <c r="S1454" s="1935"/>
      <c r="T1454" s="2366"/>
      <c r="U1454" s="2812">
        <f t="shared" si="1374"/>
        <v>0</v>
      </c>
      <c r="V1454" s="938"/>
      <c r="W1454" s="2553"/>
      <c r="X1454" s="641"/>
      <c r="Y1454" s="2598"/>
    </row>
    <row r="1455" spans="1:29" hidden="1">
      <c r="B1455" s="623"/>
      <c r="C1455" s="2197">
        <v>8</v>
      </c>
      <c r="D1455" s="3422">
        <f>'Process (R)'!$B$2455</f>
        <v>116</v>
      </c>
      <c r="E1455" s="939" t="str">
        <f>VLOOKUP(D1455,'Process (R)'!$B$6:$L$2770,2,1)</f>
        <v>AF.17210
1776</v>
      </c>
      <c r="F1455" s="939" t="str">
        <f t="shared" si="1397"/>
        <v>AF.17210</v>
      </c>
      <c r="G1455" s="940" t="str">
        <f>VLOOKUP(D1455,'Process (R)'!$B$6:$L$2770,3,1)</f>
        <v>Catch Basin &amp; Manhole, Concrete Class C20 (20Mpa)</v>
      </c>
      <c r="H1455" s="2906"/>
      <c r="I1455" s="941" t="str">
        <f>VLOOKUP(D1455,'Process (R)'!$B$6:$L$2770,4,1)</f>
        <v>m3</v>
      </c>
      <c r="J1455" s="940" t="str">
        <f>VLOOKUP(D1455,'Process (R)'!$B$6:$L$2770,5,1)</f>
        <v>Bê tông hố thu, hố ga, loại C20 (20Mpa)</v>
      </c>
      <c r="K1455" s="3961"/>
      <c r="L1455" s="941" t="str">
        <f>VLOOKUP(D1455,'Process (R)'!$B$6:$L$2770,6,1)</f>
        <v>m3</v>
      </c>
      <c r="M1455" s="942">
        <v>3.09</v>
      </c>
      <c r="N1455" s="943">
        <f>VLOOKUP($D1455,'Process (R)'!$B$6:$O$2770,12,0)</f>
        <v>908214.0983531205</v>
      </c>
      <c r="O1455" s="943">
        <f>VLOOKUP($D1455,'Process (R)'!$B$6:$O$2770,13,0)</f>
        <v>649498.05000000005</v>
      </c>
      <c r="P1455" s="943">
        <f>VLOOKUP($D1455,'Process (R)'!$B$6:$O$2770,14,0)</f>
        <v>50723.237123409082</v>
      </c>
      <c r="Q1455" s="1935">
        <f t="shared" ref="Q1455" si="1398">N1455*M1455</f>
        <v>2806381.5639111423</v>
      </c>
      <c r="R1455" s="1935">
        <f t="shared" ref="R1455" si="1399">O1455*M1455</f>
        <v>2006948.9745</v>
      </c>
      <c r="S1455" s="1935">
        <f t="shared" ref="S1455" si="1400">P1455*M1455</f>
        <v>156734.80271133405</v>
      </c>
      <c r="T1455" s="2366"/>
      <c r="U1455" s="2812">
        <f t="shared" si="1374"/>
        <v>6360825.0677892221</v>
      </c>
      <c r="V1455" s="938"/>
      <c r="W1455" s="2553"/>
      <c r="X1455" s="641"/>
      <c r="Y1455" s="2598"/>
    </row>
    <row r="1456" spans="1:29" hidden="1">
      <c r="B1456" s="938"/>
      <c r="C1456" s="2286"/>
      <c r="D1456" s="3422"/>
      <c r="E1456" s="939"/>
      <c r="F1456" s="939"/>
      <c r="G1456" s="1568" t="s">
        <v>3420</v>
      </c>
      <c r="H1456" s="2912"/>
      <c r="I1456" s="1569"/>
      <c r="J1456" s="1570" t="s">
        <v>3421</v>
      </c>
      <c r="K1456" s="3961"/>
      <c r="L1456" s="941"/>
      <c r="M1456" s="942"/>
      <c r="N1456" s="943"/>
      <c r="O1456" s="943"/>
      <c r="P1456" s="943"/>
      <c r="Q1456" s="1935"/>
      <c r="R1456" s="1935"/>
      <c r="S1456" s="1935"/>
      <c r="T1456" s="2366"/>
      <c r="U1456" s="2812">
        <f t="shared" si="1374"/>
        <v>0</v>
      </c>
      <c r="V1456" s="938"/>
      <c r="W1456" s="2553"/>
      <c r="X1456" s="641"/>
      <c r="Y1456" s="2598"/>
    </row>
    <row r="1457" spans="1:29" hidden="1">
      <c r="B1457" s="623"/>
      <c r="C1457" s="2197">
        <v>9</v>
      </c>
      <c r="D1457" s="3422">
        <f>'Process (R)'!$B$2185</f>
        <v>103</v>
      </c>
      <c r="E1457" s="939" t="str">
        <f>VLOOKUP(D1457,'Process (R)'!$B$6:$L$2770,2,1)</f>
        <v>AF.11110
1776</v>
      </c>
      <c r="F1457" s="939" t="str">
        <f t="shared" ref="F1457" si="1401">LEFT(E1457,8)</f>
        <v>AF.11110</v>
      </c>
      <c r="G1457" s="940" t="str">
        <f>VLOOKUP(D1457,'Process (R)'!$B$6:$L$2770,3,1)</f>
        <v>Lean Concrete 10Mpa,  Crushed Stone 2x4</v>
      </c>
      <c r="H1457" s="2906"/>
      <c r="I1457" s="941" t="str">
        <f>VLOOKUP(D1457,'Process (R)'!$B$6:$L$2770,4,1)</f>
        <v>m3</v>
      </c>
      <c r="J1457" s="940" t="str">
        <f>VLOOKUP(D1457,'Process (R)'!$B$6:$L$2770,5,1)</f>
        <v>Bê tông lót 10Mpa, đá 2x4</v>
      </c>
      <c r="K1457" s="3961"/>
      <c r="L1457" s="941" t="str">
        <f>VLOOKUP(D1457,'Process (R)'!$B$6:$L$2770,6,1)</f>
        <v>m3</v>
      </c>
      <c r="M1457" s="942">
        <v>0.48</v>
      </c>
      <c r="N1457" s="943">
        <f>VLOOKUP($D1457,'Process (R)'!$B$6:$O$2770,12,0)</f>
        <v>672095.12720705895</v>
      </c>
      <c r="O1457" s="943">
        <f>VLOOKUP($D1457,'Process (R)'!$B$6:$O$2770,13,0)</f>
        <v>305795.57999999996</v>
      </c>
      <c r="P1457" s="943">
        <f>VLOOKUP($D1457,'Process (R)'!$B$6:$O$2770,14,0)</f>
        <v>50412.199498636357</v>
      </c>
      <c r="Q1457" s="1935">
        <f t="shared" ref="Q1457:Q1462" si="1402">N1457*M1457</f>
        <v>322605.66105938831</v>
      </c>
      <c r="R1457" s="1935">
        <f t="shared" ref="R1457:R1462" si="1403">O1457*M1457</f>
        <v>146781.87839999999</v>
      </c>
      <c r="S1457" s="1935">
        <f t="shared" ref="S1457:S1462" si="1404">P1457*M1457</f>
        <v>24197.85575934545</v>
      </c>
      <c r="T1457" s="2366"/>
      <c r="U1457" s="2812">
        <f t="shared" si="1374"/>
        <v>631704.03999012616</v>
      </c>
      <c r="V1457" s="938"/>
      <c r="W1457" s="2553"/>
      <c r="X1457" s="641"/>
      <c r="Y1457" s="2598"/>
    </row>
    <row r="1458" spans="1:29" ht="19.5" hidden="1" customHeight="1">
      <c r="B1458" s="623"/>
      <c r="C1458" s="2197">
        <v>10</v>
      </c>
      <c r="D1458" s="3422">
        <f>'Process (R)'!$B$1637</f>
        <v>80</v>
      </c>
      <c r="E1458" s="939" t="str">
        <f>VLOOKUP(D1458,'Process (R)'!$B$6:$L$2770,2,1)</f>
        <v>AF.81111
1776</v>
      </c>
      <c r="F1458" s="939" t="str">
        <f>LEFT(E1458,8)</f>
        <v>AF.81111</v>
      </c>
      <c r="G1458" s="940" t="str">
        <f>VLOOKUP(D1458,'Process (R)'!$B$6:$L$2770,3,1)</f>
        <v>Foundation Formwork (Fabrication, Installation, Dismantling)</v>
      </c>
      <c r="H1458" s="2906"/>
      <c r="I1458" s="941" t="str">
        <f>VLOOKUP(D1458,'Process (R)'!$B$6:$L$2770,4,1)</f>
        <v>m2</v>
      </c>
      <c r="J1458" s="940" t="str">
        <f>VLOOKUP(D1458,'Process (R)'!$B$6:$L$2770,5,1)</f>
        <v>Ván khuôn móng</v>
      </c>
      <c r="K1458" s="3961"/>
      <c r="L1458" s="941" t="str">
        <f>VLOOKUP(D1458,'Process (R)'!$B$6:$L$2770,6,1)</f>
        <v>m2</v>
      </c>
      <c r="M1458" s="942">
        <v>15.16</v>
      </c>
      <c r="N1458" s="943">
        <f>VLOOKUP($D1458,'Process (R)'!$B$6:$O$2770,12,0)</f>
        <v>63827.415231249994</v>
      </c>
      <c r="O1458" s="943">
        <f>VLOOKUP($D1458,'Process (R)'!$B$6:$O$2770,13,0)</f>
        <v>31683.3995</v>
      </c>
      <c r="P1458" s="943">
        <f>VLOOKUP($D1458,'Process (R)'!$B$6:$O$2770,14,0)</f>
        <v>0</v>
      </c>
      <c r="Q1458" s="1935">
        <f t="shared" si="1402"/>
        <v>967623.61490574991</v>
      </c>
      <c r="R1458" s="1935">
        <f t="shared" si="1403"/>
        <v>480320.33642000001</v>
      </c>
      <c r="S1458" s="1935">
        <f t="shared" si="1404"/>
        <v>0</v>
      </c>
      <c r="T1458" s="2366"/>
      <c r="U1458" s="2812">
        <f t="shared" si="1374"/>
        <v>1853118.1282752561</v>
      </c>
      <c r="V1458" s="938"/>
      <c r="W1458" s="2553"/>
      <c r="X1458" s="641"/>
      <c r="Y1458" s="2598"/>
    </row>
    <row r="1459" spans="1:29" hidden="1">
      <c r="B1459" s="635"/>
      <c r="C1459" s="2197">
        <v>11</v>
      </c>
      <c r="D1459" s="3422">
        <f>'Process (R)'!$B$1388</f>
        <v>69</v>
      </c>
      <c r="E1459" s="939" t="str">
        <f>VLOOKUP(D1459,'Process (R)'!$B$6:$L$2770,2,1)</f>
        <v>AK.98110Vd
1776</v>
      </c>
      <c r="F1459" s="939" t="str">
        <f t="shared" ref="F1459:F1462" si="1405">LEFT(E1459,8)</f>
        <v>AK.98110</v>
      </c>
      <c r="G1459" s="940" t="str">
        <f>VLOOKUP(D1459,'Process (R)'!$B$6:$L$2770,3,1)</f>
        <v>Blinding Stone</v>
      </c>
      <c r="H1459" s="2906"/>
      <c r="I1459" s="941" t="str">
        <f>VLOOKUP(D1459,'Process (R)'!$B$6:$L$2770,4,1)</f>
        <v>m3</v>
      </c>
      <c r="J1459" s="940" t="str">
        <f>VLOOKUP(D1459,'Process (R)'!$B$6:$L$2770,5,1)</f>
        <v>Đá dăm đệm</v>
      </c>
      <c r="K1459" s="3961"/>
      <c r="L1459" s="941" t="str">
        <f>VLOOKUP(D1459,'Process (R)'!$B$6:$L$2770,6,1)</f>
        <v>m3</v>
      </c>
      <c r="M1459" s="942">
        <v>0.97</v>
      </c>
      <c r="N1459" s="943">
        <f>VLOOKUP($D1459,'Process (R)'!$B$6:$O$2770,12,0)</f>
        <v>352187.16272727278</v>
      </c>
      <c r="O1459" s="943">
        <f>VLOOKUP($D1459,'Process (R)'!$B$6:$O$2770,13,0)</f>
        <v>370358.16</v>
      </c>
      <c r="P1459" s="943">
        <f>VLOOKUP($D1459,'Process (R)'!$B$6:$O$2770,14,0)</f>
        <v>0</v>
      </c>
      <c r="Q1459" s="1935">
        <f t="shared" si="1402"/>
        <v>341621.5478454546</v>
      </c>
      <c r="R1459" s="1935">
        <f t="shared" si="1403"/>
        <v>359247.41519999999</v>
      </c>
      <c r="S1459" s="1935">
        <f t="shared" si="1404"/>
        <v>0</v>
      </c>
      <c r="T1459" s="2366"/>
      <c r="U1459" s="2812">
        <f t="shared" si="1374"/>
        <v>896991.19898655382</v>
      </c>
      <c r="V1459" s="938"/>
      <c r="W1459" s="2553"/>
      <c r="X1459" s="641"/>
      <c r="Y1459" s="2598"/>
    </row>
    <row r="1460" spans="1:29" hidden="1">
      <c r="B1460" s="635"/>
      <c r="C1460" s="2197">
        <v>12</v>
      </c>
      <c r="D1460" s="3422">
        <f>'Process (R)'!$B$2225</f>
        <v>105</v>
      </c>
      <c r="E1460" s="939" t="str">
        <f>VLOOKUP(D1460,'Process (R)'!$B$6:$L$2770,2,1)</f>
        <v>AL.15122
1776</v>
      </c>
      <c r="F1460" s="939" t="str">
        <f t="shared" si="1405"/>
        <v>AL.15122</v>
      </c>
      <c r="G1460" s="940" t="str">
        <f>VLOOKUP(D1460,'Process (R)'!$B$6:$L$2770,3,1)</f>
        <v>Installation of Rock gabion KT(2x1x0,4)m on land</v>
      </c>
      <c r="H1460" s="2906"/>
      <c r="I1460" s="941" t="str">
        <f>VLOOKUP(D1460,'Process (R)'!$B$6:$L$2770,4,1)</f>
        <v>gabion</v>
      </c>
      <c r="J1460" s="940" t="str">
        <f>VLOOKUP(D1460,'Process (R)'!$B$6:$L$2770,5,1)</f>
        <v>Làm và thả rọ đá KT(2x1x0,4)m trên cạn</v>
      </c>
      <c r="K1460" s="3961"/>
      <c r="L1460" s="941" t="str">
        <f>VLOOKUP(D1460,'Process (R)'!$B$6:$L$2770,6,1)</f>
        <v>rọ</v>
      </c>
      <c r="M1460" s="942">
        <v>1</v>
      </c>
      <c r="N1460" s="943">
        <f>VLOOKUP($D1460,'Process (R)'!$B$6:$O$2770,12,0)</f>
        <v>379595.52800000005</v>
      </c>
      <c r="O1460" s="943">
        <f>VLOOKUP($D1460,'Process (R)'!$B$6:$O$2770,13,0)</f>
        <v>446966.39999999997</v>
      </c>
      <c r="P1460" s="943">
        <f>VLOOKUP($D1460,'Process (R)'!$B$6:$O$2770,14,0)</f>
        <v>0</v>
      </c>
      <c r="Q1460" s="1935">
        <f t="shared" si="1402"/>
        <v>379595.52800000005</v>
      </c>
      <c r="R1460" s="1935">
        <f t="shared" si="1403"/>
        <v>446966.39999999997</v>
      </c>
      <c r="S1460" s="1935">
        <f t="shared" si="1404"/>
        <v>0</v>
      </c>
      <c r="T1460" s="2366"/>
      <c r="U1460" s="2812">
        <f t="shared" si="1374"/>
        <v>1057856.4809200619</v>
      </c>
      <c r="V1460" s="938"/>
      <c r="W1460" s="2553"/>
      <c r="X1460" s="641"/>
      <c r="Y1460" s="2599">
        <f>8.72/17</f>
        <v>0.51294117647058823</v>
      </c>
    </row>
    <row r="1461" spans="1:29" hidden="1">
      <c r="B1461" s="623"/>
      <c r="C1461" s="2197">
        <v>13</v>
      </c>
      <c r="D1461" s="3422">
        <f>'Process (R)'!$B$355</f>
        <v>18</v>
      </c>
      <c r="E1461" s="939" t="str">
        <f>VLOOKUP(D1461,'Process (R)'!$B$6:$L$2770,2,1)</f>
        <v>AB.25131
1776</v>
      </c>
      <c r="F1461" s="939" t="str">
        <f t="shared" si="1405"/>
        <v>AB.25131</v>
      </c>
      <c r="G1461" s="940" t="str">
        <f>VLOOKUP(D1461,'Process (R)'!$B$6:$L$2770,3,1)</f>
        <v>Excavation of Foudation by Machine (B ≤ 6m; Class 1)</v>
      </c>
      <c r="H1461" s="2906"/>
      <c r="I1461" s="941" t="str">
        <f>VLOOKUP(D1461,'Process (R)'!$B$6:$L$2770,4,1)</f>
        <v>m3</v>
      </c>
      <c r="J1461" s="940" t="str">
        <f>VLOOKUP(D1461,'Process (R)'!$B$6:$L$2770,5,1)</f>
        <v>Đào móng công trình bằng máy (chiều rộng ≤ 6m, đất cấp 1)</v>
      </c>
      <c r="K1461" s="3961"/>
      <c r="L1461" s="941" t="str">
        <f>VLOOKUP(D1461,'Process (R)'!$B$6:$L$2770,6,1)</f>
        <v>m3</v>
      </c>
      <c r="M1461" s="942">
        <v>7.5</v>
      </c>
      <c r="N1461" s="943">
        <f>VLOOKUP($D1461,'Process (R)'!$B$6:$O$2770,12,0)</f>
        <v>0</v>
      </c>
      <c r="O1461" s="943">
        <f>VLOOKUP($D1461,'Process (R)'!$B$6:$O$2770,13,0)</f>
        <v>10229.077499999999</v>
      </c>
      <c r="P1461" s="943">
        <f>VLOOKUP($D1461,'Process (R)'!$B$6:$O$2770,14,0)</f>
        <v>10135.203300251746</v>
      </c>
      <c r="Q1461" s="1935">
        <f t="shared" si="1402"/>
        <v>0</v>
      </c>
      <c r="R1461" s="1935">
        <f t="shared" si="1403"/>
        <v>76718.081249999988</v>
      </c>
      <c r="S1461" s="1935">
        <f t="shared" si="1404"/>
        <v>76014.024751888093</v>
      </c>
      <c r="T1461" s="2366"/>
      <c r="U1461" s="2812">
        <f t="shared" si="1374"/>
        <v>195470.71151656911</v>
      </c>
      <c r="V1461" s="938"/>
      <c r="W1461" s="2553"/>
      <c r="X1461" s="641"/>
      <c r="Y1461" s="2598"/>
    </row>
    <row r="1462" spans="1:29" hidden="1">
      <c r="B1462" s="623"/>
      <c r="C1462" s="2197">
        <v>14</v>
      </c>
      <c r="D1462" s="3422">
        <f>'Process (R)'!$B$392</f>
        <v>20</v>
      </c>
      <c r="E1462" s="939" t="str">
        <f>VLOOKUP(D1462,'Process (R)'!$B$6:$L$2770,2,1)</f>
        <v>AB.65130
1776</v>
      </c>
      <c r="F1462" s="939" t="str">
        <f t="shared" si="1405"/>
        <v>AB.65130</v>
      </c>
      <c r="G1462" s="940" t="str">
        <f>VLOOKUP(D1462,'Process (R)'!$B$6:$L$2770,3,1)</f>
        <v>Soil Backfill by Machine, K=0.95</v>
      </c>
      <c r="H1462" s="2906"/>
      <c r="I1462" s="941" t="str">
        <f>VLOOKUP(D1462,'Process (R)'!$B$6:$L$2770,4,1)</f>
        <v>m3</v>
      </c>
      <c r="J1462" s="940" t="str">
        <f>VLOOKUP(D1462,'Process (R)'!$B$6:$L$2770,5,1)</f>
        <v>Đắp đất công trình bằng máy, K=0,95</v>
      </c>
      <c r="K1462" s="3961"/>
      <c r="L1462" s="941" t="str">
        <f>VLOOKUP(D1462,'Process (R)'!$B$6:$L$2770,6,1)</f>
        <v>m3</v>
      </c>
      <c r="M1462" s="942">
        <v>1.05</v>
      </c>
      <c r="N1462" s="943">
        <f>VLOOKUP($D1462,'Process (R)'!$B$6:$O$2770,12,0)</f>
        <v>0</v>
      </c>
      <c r="O1462" s="943">
        <f>VLOOKUP($D1462,'Process (R)'!$B$6:$O$2770,13,0)</f>
        <v>25474.635600000001</v>
      </c>
      <c r="P1462" s="943">
        <f>VLOOKUP($D1462,'Process (R)'!$B$6:$O$2770,14,0)</f>
        <v>17763.604773848485</v>
      </c>
      <c r="Q1462" s="1935">
        <f t="shared" si="1402"/>
        <v>0</v>
      </c>
      <c r="R1462" s="1935">
        <f t="shared" si="1403"/>
        <v>26748.367380000003</v>
      </c>
      <c r="S1462" s="1935">
        <f t="shared" si="1404"/>
        <v>18651.78501254091</v>
      </c>
      <c r="T1462" s="2366"/>
      <c r="U1462" s="2812">
        <f t="shared" si="1374"/>
        <v>58104.352276926867</v>
      </c>
      <c r="V1462" s="938"/>
      <c r="W1462" s="2553"/>
      <c r="X1462" s="641"/>
      <c r="Y1462" s="2598"/>
    </row>
    <row r="1463" spans="1:29" s="1423" customFormat="1" ht="20.100000000000001" hidden="1" customHeight="1">
      <c r="A1463" s="1423" t="s">
        <v>2238</v>
      </c>
      <c r="B1463" s="1423" t="s">
        <v>591</v>
      </c>
      <c r="C1463" s="2189" t="s">
        <v>4530</v>
      </c>
      <c r="D1463" s="3426"/>
      <c r="E1463" s="2190"/>
      <c r="F1463" s="2191"/>
      <c r="G1463" s="2192" t="s">
        <v>4577</v>
      </c>
      <c r="H1463" s="2910"/>
      <c r="I1463" s="2193"/>
      <c r="J1463" s="2192" t="s">
        <v>4578</v>
      </c>
      <c r="K1463" s="3970"/>
      <c r="L1463" s="2194"/>
      <c r="M1463" s="2195">
        <v>1</v>
      </c>
      <c r="N1463" s="2194"/>
      <c r="O1463" s="2194"/>
      <c r="P1463" s="2194"/>
      <c r="Q1463" s="2194"/>
      <c r="R1463" s="2194"/>
      <c r="S1463" s="2194"/>
      <c r="T1463" s="2365"/>
      <c r="U1463" s="2812">
        <f t="shared" si="1374"/>
        <v>0</v>
      </c>
      <c r="V1463" s="2196"/>
      <c r="W1463" s="2552"/>
      <c r="X1463" s="1428"/>
    </row>
    <row r="1464" spans="1:29" s="2615" customFormat="1" ht="20.100000000000001" hidden="1" customHeight="1">
      <c r="A1464" s="2615" t="s">
        <v>2238</v>
      </c>
      <c r="B1464" s="2616" t="s">
        <v>2274</v>
      </c>
      <c r="C1464" s="2617" t="s">
        <v>4532</v>
      </c>
      <c r="D1464" s="3421"/>
      <c r="E1464" s="2618"/>
      <c r="F1464" s="2619"/>
      <c r="G1464" s="2618" t="s">
        <v>4199</v>
      </c>
      <c r="H1464" s="2905"/>
      <c r="I1464" s="2620"/>
      <c r="J1464" s="2618" t="s">
        <v>1765</v>
      </c>
      <c r="K1464" s="3959"/>
      <c r="L1464" s="2620"/>
      <c r="M1464" s="2621"/>
      <c r="N1464" s="2618"/>
      <c r="O1464" s="2525"/>
      <c r="P1464" s="2525"/>
      <c r="Q1464" s="2518"/>
      <c r="R1464" s="2518"/>
      <c r="S1464" s="2518"/>
      <c r="T1464" s="2471"/>
      <c r="U1464" s="2812">
        <f t="shared" si="1374"/>
        <v>0</v>
      </c>
      <c r="V1464" s="2618"/>
      <c r="W1464" s="2622"/>
      <c r="X1464" s="2623"/>
      <c r="Y1464" s="2624"/>
      <c r="Z1464" s="2624"/>
      <c r="AA1464" s="2624"/>
      <c r="AB1464" s="2624"/>
      <c r="AC1464" s="2624"/>
    </row>
    <row r="1465" spans="1:29" s="619" customFormat="1" ht="15.95" hidden="1" customHeight="1">
      <c r="B1465" s="621"/>
      <c r="C1465" s="2325">
        <v>1</v>
      </c>
      <c r="D1465" s="3423">
        <f>'Process (R)'!$B$411</f>
        <v>21</v>
      </c>
      <c r="E1465" s="918" t="str">
        <f>VLOOKUP(D1465,'Process (R)'!$B$6:$L$2770,2,1)</f>
        <v>AL.17111
1776</v>
      </c>
      <c r="F1465" s="918" t="str">
        <f t="shared" ref="F1465" si="1406">LEFT(E1465,8)</f>
        <v>AL.17111</v>
      </c>
      <c r="G1465" s="919" t="str">
        <f>VLOOKUP(D1465,'Process (R)'!$B$6:$L$2770,3,1)</f>
        <v>Grassing</v>
      </c>
      <c r="H1465" s="2909"/>
      <c r="I1465" s="920" t="str">
        <f>VLOOKUP(D1465,'Process (R)'!$B$6:$L$2770,4,1)</f>
        <v>100m2</v>
      </c>
      <c r="J1465" s="919" t="str">
        <f>VLOOKUP(D1465,'Process (R)'!$B$6:$L$2770,5,1)</f>
        <v>Trổng cỏ</v>
      </c>
      <c r="K1465" s="3968"/>
      <c r="L1465" s="920" t="str">
        <f>VLOOKUP(D1465,'Process (R)'!$B$6:$L$2770,6,1)</f>
        <v>100m2</v>
      </c>
      <c r="M1465" s="921">
        <v>1</v>
      </c>
      <c r="N1465" s="943">
        <f>VLOOKUP($D1465,'Process (R)'!$B$6:$O$2770,12,0)</f>
        <v>1718181.8181818181</v>
      </c>
      <c r="O1465" s="943">
        <f>VLOOKUP($D1465,'Process (R)'!$B$6:$O$2770,13,0)</f>
        <v>1821964.9040000001</v>
      </c>
      <c r="P1465" s="943">
        <f>VLOOKUP($D1465,'Process (R)'!$B$6:$O$2770,14,0)</f>
        <v>0</v>
      </c>
      <c r="Q1465" s="1935">
        <f t="shared" ref="Q1465" si="1407">N1465*M1465</f>
        <v>1718181.8181818181</v>
      </c>
      <c r="R1465" s="1935">
        <f t="shared" ref="R1465" si="1408">O1465*M1465</f>
        <v>1821964.9040000001</v>
      </c>
      <c r="S1465" s="1935">
        <f t="shared" ref="S1465" si="1409">P1465*M1465</f>
        <v>0</v>
      </c>
      <c r="T1465" s="2368"/>
      <c r="U1465" s="2812">
        <f t="shared" si="1374"/>
        <v>4530776.2511267643</v>
      </c>
      <c r="V1465" s="924"/>
      <c r="W1465" s="2548"/>
      <c r="X1465" s="644"/>
      <c r="Y1465" s="2595"/>
    </row>
    <row r="1466" spans="1:29" s="2615" customFormat="1" ht="20.100000000000001" hidden="1" customHeight="1">
      <c r="A1466" s="2615" t="s">
        <v>2238</v>
      </c>
      <c r="B1466" s="2616" t="s">
        <v>2275</v>
      </c>
      <c r="C1466" s="2617" t="s">
        <v>4533</v>
      </c>
      <c r="D1466" s="3421"/>
      <c r="E1466" s="2618"/>
      <c r="F1466" s="2619"/>
      <c r="G1466" s="2618" t="s">
        <v>2880</v>
      </c>
      <c r="H1466" s="2905"/>
      <c r="I1466" s="2620"/>
      <c r="J1466" s="2618" t="s">
        <v>3703</v>
      </c>
      <c r="K1466" s="3959"/>
      <c r="L1466" s="2620"/>
      <c r="M1466" s="2621"/>
      <c r="N1466" s="2618"/>
      <c r="O1466" s="2525"/>
      <c r="P1466" s="2525"/>
      <c r="Q1466" s="2518"/>
      <c r="R1466" s="2518"/>
      <c r="S1466" s="2518"/>
      <c r="T1466" s="2471"/>
      <c r="U1466" s="2812">
        <f t="shared" si="1374"/>
        <v>0</v>
      </c>
      <c r="V1466" s="2618"/>
      <c r="W1466" s="2622"/>
      <c r="X1466" s="2623"/>
      <c r="Y1466" s="2624"/>
      <c r="Z1466" s="2624"/>
      <c r="AA1466" s="2624"/>
      <c r="AB1466" s="2624"/>
      <c r="AC1466" s="2624"/>
    </row>
    <row r="1467" spans="1:29" s="619" customFormat="1" ht="15.95" hidden="1" customHeight="1">
      <c r="B1467" s="621"/>
      <c r="C1467" s="2329">
        <v>1</v>
      </c>
      <c r="D1467" s="3423">
        <f>'Process (R)'!$B$451</f>
        <v>23</v>
      </c>
      <c r="E1467" s="918" t="str">
        <f>VLOOKUP(D1467,'Process (R)'!$B$6:$L$2770,2,1)</f>
        <v>AB.13312
1776</v>
      </c>
      <c r="F1467" s="918" t="str">
        <f t="shared" ref="F1467" si="1410">LEFT(E1467,8)</f>
        <v>AB.13312</v>
      </c>
      <c r="G1467" s="919" t="str">
        <f>VLOOKUP(D1467,'Process (R)'!$B$6:$L$2770,3,1)</f>
        <v>Filling for Topsoiling</v>
      </c>
      <c r="H1467" s="2909"/>
      <c r="I1467" s="920" t="str">
        <f>VLOOKUP(D1467,'Process (R)'!$B$6:$L$2770,4,1)</f>
        <v>m3</v>
      </c>
      <c r="J1467" s="919" t="str">
        <f>VLOOKUP(D1467,'Process (R)'!$B$6:$L$2770,5,1)</f>
        <v>Đắp đất lớp mặt</v>
      </c>
      <c r="K1467" s="3968"/>
      <c r="L1467" s="920" t="str">
        <f>VLOOKUP(D1467,'Process (R)'!$B$6:$L$2770,6,1)</f>
        <v>m3</v>
      </c>
      <c r="M1467" s="921">
        <v>1</v>
      </c>
      <c r="N1467" s="943">
        <f>VLOOKUP($D1467,'Process (R)'!$B$6:$O$2770,12,0)</f>
        <v>0</v>
      </c>
      <c r="O1467" s="943">
        <f>VLOOKUP($D1467,'Process (R)'!$B$6:$O$2770,13,0)</f>
        <v>155051.28</v>
      </c>
      <c r="P1467" s="943">
        <f>VLOOKUP($D1467,'Process (R)'!$B$6:$O$2770,14,0)</f>
        <v>0</v>
      </c>
      <c r="Q1467" s="1935">
        <f t="shared" ref="Q1467:Q1469" si="1411">N1467*M1467</f>
        <v>0</v>
      </c>
      <c r="R1467" s="1935">
        <f t="shared" ref="R1467:R1469" si="1412">O1467*M1467</f>
        <v>155051.28</v>
      </c>
      <c r="S1467" s="1935">
        <f t="shared" ref="S1467:S1469" si="1413">P1467*M1467</f>
        <v>0</v>
      </c>
      <c r="T1467" s="2368"/>
      <c r="U1467" s="2812">
        <f t="shared" si="1374"/>
        <v>198438.85360148258</v>
      </c>
      <c r="V1467" s="924"/>
      <c r="W1467" s="2548"/>
      <c r="X1467" s="644"/>
      <c r="Y1467" s="2595"/>
    </row>
    <row r="1468" spans="1:29" hidden="1">
      <c r="B1468" s="623"/>
      <c r="C1468" s="2327">
        <v>2</v>
      </c>
      <c r="D1468" s="3422">
        <f>'Process (R)'!$B$44</f>
        <v>3</v>
      </c>
      <c r="E1468" s="939" t="str">
        <f>VLOOKUP(D1468,'Process (R)'!$B$6:$L$2770,2,1)</f>
        <v>AB.24141
1776</v>
      </c>
      <c r="F1468" s="939" t="str">
        <f>LEFT(E1468,8)</f>
        <v>AB.24141</v>
      </c>
      <c r="G1468" s="940" t="s">
        <v>4251</v>
      </c>
      <c r="H1468" s="2907"/>
      <c r="I1468" s="941" t="s">
        <v>276</v>
      </c>
      <c r="J1468" s="940" t="s">
        <v>4250</v>
      </c>
      <c r="K1468" s="3963"/>
      <c r="L1468" s="941" t="str">
        <f>VLOOKUP(D1468,'Process (R)'!$B$6:$L$2770,6,1)</f>
        <v>m3</v>
      </c>
      <c r="M1468" s="952">
        <f>M1467</f>
        <v>1</v>
      </c>
      <c r="N1468" s="943">
        <f>VLOOKUP($D1468,'Process (R)'!$B$6:$O$2770,12,0)</f>
        <v>0</v>
      </c>
      <c r="O1468" s="943">
        <f>VLOOKUP($D1468,'Process (R)'!$B$6:$O$2770,13,0)</f>
        <v>1076.7450000000001</v>
      </c>
      <c r="P1468" s="943">
        <f>VLOOKUP($D1468,'Process (R)'!$B$6:$O$2770,14,0)</f>
        <v>8166.3870400699288</v>
      </c>
      <c r="Q1468" s="1935">
        <f t="shared" si="1411"/>
        <v>0</v>
      </c>
      <c r="R1468" s="1935">
        <f t="shared" si="1412"/>
        <v>1076.7450000000001</v>
      </c>
      <c r="S1468" s="1935">
        <f t="shared" si="1413"/>
        <v>8166.3870400699288</v>
      </c>
      <c r="T1468" s="2366"/>
      <c r="U1468" s="2812">
        <f t="shared" si="1374"/>
        <v>11829.612278715853</v>
      </c>
      <c r="V1468" s="948"/>
      <c r="W1468" s="2547"/>
      <c r="X1468" s="643"/>
    </row>
    <row r="1469" spans="1:29" ht="30" hidden="1" customHeight="1">
      <c r="B1469" s="625" t="e">
        <f>#REF!</f>
        <v>#REF!</v>
      </c>
      <c r="C1469" s="2161" t="e">
        <f>#REF!</f>
        <v>#REF!</v>
      </c>
      <c r="D1469" s="3422"/>
      <c r="E1469" s="939"/>
      <c r="F1469" s="939"/>
      <c r="G1469" s="940" t="s">
        <v>3572</v>
      </c>
      <c r="H1469" s="2907"/>
      <c r="I1469" s="941" t="s">
        <v>276</v>
      </c>
      <c r="J1469" s="940" t="s">
        <v>3572</v>
      </c>
      <c r="K1469" s="3963"/>
      <c r="L1469" s="941" t="s">
        <v>276</v>
      </c>
      <c r="M1469" s="952">
        <v>1</v>
      </c>
      <c r="N1469" s="1920" t="e">
        <f>#REF!</f>
        <v>#REF!</v>
      </c>
      <c r="O1469" s="1935"/>
      <c r="P1469" s="1935"/>
      <c r="Q1469" s="1935" t="e">
        <f t="shared" si="1411"/>
        <v>#REF!</v>
      </c>
      <c r="R1469" s="1935">
        <f t="shared" si="1412"/>
        <v>0</v>
      </c>
      <c r="S1469" s="1935">
        <f t="shared" si="1413"/>
        <v>0</v>
      </c>
      <c r="T1469" s="2366"/>
      <c r="U1469" s="2812" t="e">
        <f t="shared" si="1374"/>
        <v>#REF!</v>
      </c>
      <c r="V1469" s="948"/>
      <c r="W1469" s="2547"/>
      <c r="X1469" s="643"/>
      <c r="Y1469" s="144"/>
    </row>
    <row r="1470" spans="1:29" s="2615" customFormat="1" ht="20.100000000000001" hidden="1" customHeight="1">
      <c r="A1470" s="2615" t="s">
        <v>2238</v>
      </c>
      <c r="B1470" s="2616" t="s">
        <v>3491</v>
      </c>
      <c r="C1470" s="2617" t="s">
        <v>4548</v>
      </c>
      <c r="D1470" s="3421"/>
      <c r="E1470" s="2618"/>
      <c r="F1470" s="2619"/>
      <c r="G1470" s="2618" t="s">
        <v>2136</v>
      </c>
      <c r="H1470" s="2905"/>
      <c r="I1470" s="2620" t="s">
        <v>276</v>
      </c>
      <c r="J1470" s="2618" t="s">
        <v>2135</v>
      </c>
      <c r="K1470" s="3959"/>
      <c r="L1470" s="2620"/>
      <c r="M1470" s="2621"/>
      <c r="N1470" s="2618"/>
      <c r="O1470" s="2525"/>
      <c r="P1470" s="2525"/>
      <c r="Q1470" s="2518"/>
      <c r="R1470" s="2518"/>
      <c r="S1470" s="2518"/>
      <c r="T1470" s="2471"/>
      <c r="U1470" s="2812">
        <f t="shared" si="1374"/>
        <v>0</v>
      </c>
      <c r="V1470" s="2618"/>
      <c r="W1470" s="2622"/>
      <c r="X1470" s="2623"/>
      <c r="Y1470" s="2624"/>
      <c r="Z1470" s="2624"/>
      <c r="AA1470" s="2624"/>
      <c r="AB1470" s="2624"/>
      <c r="AC1470" s="2624"/>
    </row>
    <row r="1471" spans="1:29" s="3131" customFormat="1" hidden="1">
      <c r="A1471" s="3131" t="s">
        <v>2238</v>
      </c>
      <c r="B1471" s="3132" t="s">
        <v>3492</v>
      </c>
      <c r="C1471" s="2532" t="s">
        <v>4584</v>
      </c>
      <c r="D1471" s="3467"/>
      <c r="E1471" s="2533"/>
      <c r="F1471" s="2533"/>
      <c r="G1471" s="2534" t="s">
        <v>2263</v>
      </c>
      <c r="H1471" s="2957"/>
      <c r="I1471" s="2535" t="s">
        <v>276</v>
      </c>
      <c r="J1471" s="2536" t="s">
        <v>2264</v>
      </c>
      <c r="K1471" s="4036"/>
      <c r="L1471" s="2535" t="s">
        <v>276</v>
      </c>
      <c r="M1471" s="2537">
        <f>M1472</f>
        <v>1225.93</v>
      </c>
      <c r="N1471" s="2533"/>
      <c r="O1471" s="2519"/>
      <c r="P1471" s="2519"/>
      <c r="Q1471" s="2519"/>
      <c r="R1471" s="2519"/>
      <c r="S1471" s="2519"/>
      <c r="T1471" s="2385"/>
      <c r="U1471" s="2812">
        <f t="shared" si="1374"/>
        <v>0</v>
      </c>
      <c r="V1471" s="2533"/>
      <c r="W1471" s="3126"/>
      <c r="X1471" s="3127"/>
      <c r="Y1471" s="2598"/>
      <c r="Z1471" s="3133"/>
      <c r="AA1471" s="3133"/>
      <c r="AB1471" s="3133"/>
      <c r="AC1471" s="3133"/>
    </row>
    <row r="1472" spans="1:29" s="619" customFormat="1" ht="15.95" hidden="1" customHeight="1">
      <c r="B1472" s="639"/>
      <c r="C1472" s="2326">
        <v>1</v>
      </c>
      <c r="D1472" s="3423">
        <f>'Process (R)'!$B$1092</f>
        <v>55</v>
      </c>
      <c r="E1472" s="918" t="str">
        <f>VLOOKUP(D1472,'Process (R)'!$B$6:$L$2770,2,1)</f>
        <v>AE.11920
1776</v>
      </c>
      <c r="F1472" s="918" t="str">
        <f t="shared" ref="F1472:F1473" si="1414">LEFT(E1472,8)</f>
        <v>AE.11920</v>
      </c>
      <c r="G1472" s="919" t="str">
        <f>VLOOKUP(D1472,'Process (R)'!$B$6:$L$2770,3,1)</f>
        <v xml:space="preserve">Mortared Stonework  </v>
      </c>
      <c r="H1472" s="2909"/>
      <c r="I1472" s="920" t="str">
        <f>VLOOKUP(D1472,'Process (R)'!$B$6:$L$2770,4,1)</f>
        <v>m3</v>
      </c>
      <c r="J1472" s="919" t="str">
        <f>VLOOKUP(D1472,'Process (R)'!$B$6:$L$2770,5,1)</f>
        <v xml:space="preserve">Đá hộc xây vữa  </v>
      </c>
      <c r="K1472" s="3968"/>
      <c r="L1472" s="920" t="str">
        <f>VLOOKUP(D1472,'Process (R)'!$B$6:$L$2770,6,1)</f>
        <v>m3</v>
      </c>
      <c r="M1472" s="921">
        <v>1225.93</v>
      </c>
      <c r="N1472" s="943">
        <f>VLOOKUP($D1472,'Process (R)'!$B$6:$O$2770,12,0)</f>
        <v>531885.52491906914</v>
      </c>
      <c r="O1472" s="943">
        <f>VLOOKUP($D1472,'Process (R)'!$B$6:$O$2770,13,0)</f>
        <v>509821.05</v>
      </c>
      <c r="P1472" s="943">
        <f>VLOOKUP($D1472,'Process (R)'!$B$6:$O$2770,14,0)</f>
        <v>0</v>
      </c>
      <c r="Q1472" s="1935">
        <f t="shared" ref="Q1472:Q1473" si="1415">N1472*M1472</f>
        <v>652054421.56403446</v>
      </c>
      <c r="R1472" s="1935">
        <f t="shared" ref="R1472:R1473" si="1416">O1472*M1472</f>
        <v>625004919.82650006</v>
      </c>
      <c r="S1472" s="1935">
        <f t="shared" ref="S1472:S1473" si="1417">P1472*M1472</f>
        <v>0</v>
      </c>
      <c r="T1472" s="2368"/>
      <c r="U1472" s="2812">
        <f t="shared" si="1374"/>
        <v>1634415347.5327778</v>
      </c>
      <c r="V1472" s="924"/>
      <c r="W1472" s="2548"/>
      <c r="X1472" s="644"/>
      <c r="Y1472" s="2595"/>
    </row>
    <row r="1473" spans="1:29" s="619" customFormat="1" ht="15.95" hidden="1" customHeight="1">
      <c r="B1473" s="639"/>
      <c r="C1473" s="2326">
        <v>2</v>
      </c>
      <c r="D1473" s="3423">
        <f>'Process (R)'!$B$1388</f>
        <v>69</v>
      </c>
      <c r="E1473" s="918" t="str">
        <f>VLOOKUP(D1473,'Process (R)'!$B$6:$L$2770,2,1)</f>
        <v>AK.98110Vd
1776</v>
      </c>
      <c r="F1473" s="918" t="str">
        <f t="shared" si="1414"/>
        <v>AK.98110</v>
      </c>
      <c r="G1473" s="919" t="str">
        <f>VLOOKUP(D1473,'Process (R)'!$B$6:$L$2770,3,1)</f>
        <v>Blinding Stone</v>
      </c>
      <c r="H1473" s="2909"/>
      <c r="I1473" s="920" t="str">
        <f>VLOOKUP(D1473,'Process (R)'!$B$6:$L$2770,4,1)</f>
        <v>m3</v>
      </c>
      <c r="J1473" s="919" t="str">
        <f>VLOOKUP(D1473,'Process (R)'!$B$6:$L$2770,5,1)</f>
        <v>Đá dăm đệm</v>
      </c>
      <c r="K1473" s="3968"/>
      <c r="L1473" s="920" t="str">
        <f>VLOOKUP(D1473,'Process (R)'!$B$6:$L$2770,6,1)</f>
        <v>m3</v>
      </c>
      <c r="M1473" s="921">
        <v>408.64</v>
      </c>
      <c r="N1473" s="943">
        <f>VLOOKUP($D1473,'Process (R)'!$B$6:$O$2770,12,0)</f>
        <v>352187.16272727278</v>
      </c>
      <c r="O1473" s="943">
        <f>VLOOKUP($D1473,'Process (R)'!$B$6:$O$2770,13,0)</f>
        <v>370358.16</v>
      </c>
      <c r="P1473" s="943">
        <f>VLOOKUP($D1473,'Process (R)'!$B$6:$O$2770,14,0)</f>
        <v>0</v>
      </c>
      <c r="Q1473" s="1935">
        <f t="shared" si="1415"/>
        <v>143917762.17687273</v>
      </c>
      <c r="R1473" s="1935">
        <f t="shared" si="1416"/>
        <v>151343158.50239998</v>
      </c>
      <c r="S1473" s="1935">
        <f t="shared" si="1417"/>
        <v>0</v>
      </c>
      <c r="T1473" s="2368"/>
      <c r="U1473" s="2812">
        <f t="shared" si="1374"/>
        <v>377882972.73594368</v>
      </c>
      <c r="V1473" s="924"/>
      <c r="W1473" s="2548"/>
      <c r="X1473" s="644"/>
      <c r="Y1473" s="2595"/>
    </row>
    <row r="1474" spans="1:29" s="3131" customFormat="1" hidden="1">
      <c r="A1474" s="3131" t="s">
        <v>2238</v>
      </c>
      <c r="B1474" s="3132" t="s">
        <v>3501</v>
      </c>
      <c r="C1474" s="2532" t="s">
        <v>4585</v>
      </c>
      <c r="D1474" s="3467"/>
      <c r="E1474" s="2533"/>
      <c r="F1474" s="2533"/>
      <c r="G1474" s="2534" t="s">
        <v>3493</v>
      </c>
      <c r="H1474" s="2957"/>
      <c r="I1474" s="2535" t="s">
        <v>298</v>
      </c>
      <c r="J1474" s="2536" t="s">
        <v>3704</v>
      </c>
      <c r="K1474" s="4036"/>
      <c r="L1474" s="2535" t="s">
        <v>298</v>
      </c>
      <c r="M1474" s="2537">
        <v>1</v>
      </c>
      <c r="N1474" s="2533"/>
      <c r="O1474" s="2519"/>
      <c r="P1474" s="2519"/>
      <c r="Q1474" s="2519"/>
      <c r="R1474" s="2519"/>
      <c r="S1474" s="2519"/>
      <c r="T1474" s="2385"/>
      <c r="U1474" s="2812">
        <f t="shared" si="1374"/>
        <v>0</v>
      </c>
      <c r="V1474" s="2533"/>
      <c r="W1474" s="3126"/>
      <c r="X1474" s="3127"/>
      <c r="Y1474" s="2598"/>
      <c r="Z1474" s="3133"/>
      <c r="AA1474" s="3133"/>
      <c r="AB1474" s="3133"/>
      <c r="AC1474" s="3133"/>
    </row>
    <row r="1475" spans="1:29" s="619" customFormat="1" ht="15.95" hidden="1" customHeight="1">
      <c r="B1475" s="639"/>
      <c r="C1475" s="2326">
        <v>1</v>
      </c>
      <c r="D1475" s="3423">
        <f>'Process (R)'!$B$1154</f>
        <v>58</v>
      </c>
      <c r="E1475" s="918" t="str">
        <f>VLOOKUP(D1475,'Process (R)'!$B$6:$L$2770,2,1)</f>
        <v>AE.11110
1776</v>
      </c>
      <c r="F1475" s="918" t="str">
        <f t="shared" ref="F1475:F1478" si="1418">LEFT(E1475,8)</f>
        <v>AE.11110</v>
      </c>
      <c r="G1475" s="919" t="str">
        <f>VLOOKUP(D1475,'Process (R)'!$B$6:$L$2770,3,1)</f>
        <v xml:space="preserve">Mortared Stone work  </v>
      </c>
      <c r="H1475" s="2909"/>
      <c r="I1475" s="920" t="str">
        <f>VLOOKUP(D1475,'Process (R)'!$B$6:$L$2770,4,1)</f>
        <v>m3</v>
      </c>
      <c r="J1475" s="919" t="str">
        <f>VLOOKUP(D1475,'Process (R)'!$B$6:$L$2770,5,1)</f>
        <v xml:space="preserve">Đá hộc xây vữa  </v>
      </c>
      <c r="K1475" s="3968"/>
      <c r="L1475" s="920" t="str">
        <f>VLOOKUP(D1475,'Process (R)'!$B$6:$L$2770,6,1)</f>
        <v>m3</v>
      </c>
      <c r="M1475" s="921">
        <v>0.624</v>
      </c>
      <c r="N1475" s="943">
        <f>VLOOKUP($D1475,'Process (R)'!$B$6:$O$2770,12,0)</f>
        <v>531885.52491906914</v>
      </c>
      <c r="O1475" s="943">
        <f>VLOOKUP($D1475,'Process (R)'!$B$6:$O$2770,13,0)</f>
        <v>444638.44999999995</v>
      </c>
      <c r="P1475" s="943">
        <f>VLOOKUP($D1475,'Process (R)'!$B$6:$O$2770,14,0)</f>
        <v>0</v>
      </c>
      <c r="Q1475" s="1935">
        <f t="shared" ref="Q1475:Q1478" si="1419">N1475*M1475</f>
        <v>331896.56754949916</v>
      </c>
      <c r="R1475" s="1935">
        <f t="shared" ref="R1475:R1478" si="1420">O1475*M1475</f>
        <v>277454.39279999997</v>
      </c>
      <c r="S1475" s="1935">
        <f t="shared" ref="S1475:S1478" si="1421">P1475*M1475</f>
        <v>0</v>
      </c>
      <c r="T1475" s="2368"/>
      <c r="U1475" s="2812">
        <f t="shared" si="1374"/>
        <v>779863.96508766059</v>
      </c>
      <c r="V1475" s="924"/>
      <c r="W1475" s="2548"/>
      <c r="X1475" s="644"/>
      <c r="Y1475" s="2595"/>
    </row>
    <row r="1476" spans="1:29" s="619" customFormat="1" ht="15.95" hidden="1" customHeight="1">
      <c r="B1476" s="639"/>
      <c r="C1476" s="2326">
        <v>2</v>
      </c>
      <c r="D1476" s="3423">
        <f>'Process (R)'!$B$1388</f>
        <v>69</v>
      </c>
      <c r="E1476" s="918" t="str">
        <f>VLOOKUP(D1476,'Process (R)'!$B$6:$L$2770,2,1)</f>
        <v>AK.98110Vd
1776</v>
      </c>
      <c r="F1476" s="918" t="str">
        <f t="shared" si="1418"/>
        <v>AK.98110</v>
      </c>
      <c r="G1476" s="919" t="str">
        <f>VLOOKUP(D1476,'Process (R)'!$B$6:$L$2770,3,1)</f>
        <v>Blinding Stone</v>
      </c>
      <c r="H1476" s="2909"/>
      <c r="I1476" s="920" t="str">
        <f>VLOOKUP(D1476,'Process (R)'!$B$6:$L$2770,4,1)</f>
        <v>m3</v>
      </c>
      <c r="J1476" s="919" t="str">
        <f>VLOOKUP(D1476,'Process (R)'!$B$6:$L$2770,5,1)</f>
        <v>Đá dăm đệm</v>
      </c>
      <c r="K1476" s="3968"/>
      <c r="L1476" s="920" t="str">
        <f>VLOOKUP(D1476,'Process (R)'!$B$6:$L$2770,6,1)</f>
        <v>m3</v>
      </c>
      <c r="M1476" s="921">
        <v>0.1</v>
      </c>
      <c r="N1476" s="943">
        <f>VLOOKUP($D1476,'Process (R)'!$B$6:$O$2770,12,0)</f>
        <v>352187.16272727278</v>
      </c>
      <c r="O1476" s="943">
        <f>VLOOKUP($D1476,'Process (R)'!$B$6:$O$2770,13,0)</f>
        <v>370358.16</v>
      </c>
      <c r="P1476" s="943">
        <f>VLOOKUP($D1476,'Process (R)'!$B$6:$O$2770,14,0)</f>
        <v>0</v>
      </c>
      <c r="Q1476" s="1935">
        <f t="shared" si="1419"/>
        <v>35218.716272727281</v>
      </c>
      <c r="R1476" s="1935">
        <f t="shared" si="1420"/>
        <v>37035.815999999999</v>
      </c>
      <c r="S1476" s="1935">
        <f t="shared" si="1421"/>
        <v>0</v>
      </c>
      <c r="T1476" s="2368"/>
      <c r="U1476" s="2812">
        <f t="shared" si="1374"/>
        <v>92473.319483149899</v>
      </c>
      <c r="V1476" s="924"/>
      <c r="W1476" s="2548"/>
      <c r="X1476" s="644"/>
      <c r="Y1476" s="2595"/>
    </row>
    <row r="1477" spans="1:29" ht="15.75" hidden="1" customHeight="1">
      <c r="B1477" s="623"/>
      <c r="C1477" s="2327">
        <v>3</v>
      </c>
      <c r="D1477" s="3422">
        <f>'Process (R)'!$B$336</f>
        <v>17</v>
      </c>
      <c r="E1477" s="939" t="str">
        <f>VLOOKUP(D1477,'Process (R)'!$B$6:$L$2770,2,1)</f>
        <v>AB.25111
1776</v>
      </c>
      <c r="F1477" s="939" t="str">
        <f t="shared" si="1418"/>
        <v>AB.25111</v>
      </c>
      <c r="G1477" s="940" t="s">
        <v>3777</v>
      </c>
      <c r="H1477" s="2906"/>
      <c r="I1477" s="941" t="s">
        <v>276</v>
      </c>
      <c r="J1477" s="940" t="s">
        <v>3778</v>
      </c>
      <c r="K1477" s="3961"/>
      <c r="L1477" s="941" t="str">
        <f>VLOOKUP(D1477,'Process (R)'!$B$6:$L$2770,6,1)</f>
        <v>m3</v>
      </c>
      <c r="M1477" s="942">
        <v>1.1499999999999999</v>
      </c>
      <c r="N1477" s="943">
        <f>VLOOKUP($D1477,'Process (R)'!$B$6:$O$2770,12,0)</f>
        <v>0</v>
      </c>
      <c r="O1477" s="943">
        <f>VLOOKUP($D1477,'Process (R)'!$B$6:$O$2770,13,0)</f>
        <v>10229.077499999999</v>
      </c>
      <c r="P1477" s="943">
        <f>VLOOKUP($D1477,'Process (R)'!$B$6:$O$2770,14,0)</f>
        <v>9395.7398927272734</v>
      </c>
      <c r="Q1477" s="1935">
        <f t="shared" si="1419"/>
        <v>0</v>
      </c>
      <c r="R1477" s="1935">
        <f t="shared" si="1420"/>
        <v>11763.439124999999</v>
      </c>
      <c r="S1477" s="1935">
        <f t="shared" si="1421"/>
        <v>10805.100876636363</v>
      </c>
      <c r="T1477" s="2366"/>
      <c r="U1477" s="2812">
        <f t="shared" si="1374"/>
        <v>28883.832531946344</v>
      </c>
      <c r="V1477" s="938"/>
      <c r="W1477" s="2553"/>
      <c r="X1477" s="641"/>
      <c r="Y1477" s="2598"/>
    </row>
    <row r="1478" spans="1:29" hidden="1">
      <c r="B1478" s="623"/>
      <c r="C1478" s="2327">
        <v>4</v>
      </c>
      <c r="D1478" s="3422">
        <f>'Process (R)'!$B$392</f>
        <v>20</v>
      </c>
      <c r="E1478" s="939" t="str">
        <f>VLOOKUP(D1478,'Process (R)'!$B$6:$L$2770,2,1)</f>
        <v>AB.65130
1776</v>
      </c>
      <c r="F1478" s="939" t="str">
        <f t="shared" si="1418"/>
        <v>AB.65130</v>
      </c>
      <c r="G1478" s="940" t="str">
        <f>VLOOKUP(D1478,'Process (R)'!$B$6:$L$2770,3,1)</f>
        <v>Soil Backfill by Machine, K=0.95</v>
      </c>
      <c r="H1478" s="2906"/>
      <c r="I1478" s="941" t="str">
        <f>VLOOKUP(D1478,'Process (R)'!$B$6:$L$2770,4,1)</f>
        <v>m3</v>
      </c>
      <c r="J1478" s="940" t="str">
        <f>VLOOKUP(D1478,'Process (R)'!$B$6:$L$2770,5,1)</f>
        <v>Đắp đất công trình bằng máy, K=0,95</v>
      </c>
      <c r="K1478" s="3961"/>
      <c r="L1478" s="941" t="str">
        <f>VLOOKUP(D1478,'Process (R)'!$B$6:$L$2770,6,1)</f>
        <v>m3</v>
      </c>
      <c r="M1478" s="942">
        <v>1.117</v>
      </c>
      <c r="N1478" s="943">
        <f>VLOOKUP($D1478,'Process (R)'!$B$6:$O$2770,12,0)</f>
        <v>0</v>
      </c>
      <c r="O1478" s="943">
        <f>VLOOKUP($D1478,'Process (R)'!$B$6:$O$2770,13,0)</f>
        <v>25474.635600000001</v>
      </c>
      <c r="P1478" s="943">
        <f>VLOOKUP($D1478,'Process (R)'!$B$6:$O$2770,14,0)</f>
        <v>17763.604773848485</v>
      </c>
      <c r="Q1478" s="1935">
        <f t="shared" si="1419"/>
        <v>0</v>
      </c>
      <c r="R1478" s="1935">
        <f t="shared" si="1420"/>
        <v>28455.167965200002</v>
      </c>
      <c r="S1478" s="1935">
        <f t="shared" si="1421"/>
        <v>19841.946532388756</v>
      </c>
      <c r="T1478" s="2366"/>
      <c r="U1478" s="2812">
        <f t="shared" si="1374"/>
        <v>61811.963326978388</v>
      </c>
      <c r="V1478" s="938"/>
      <c r="W1478" s="2553"/>
      <c r="X1478" s="641"/>
      <c r="Y1478" s="2598"/>
    </row>
    <row r="1479" spans="1:29" s="3131" customFormat="1" hidden="1">
      <c r="A1479" s="3131" t="s">
        <v>2238</v>
      </c>
      <c r="B1479" s="3132" t="s">
        <v>3792</v>
      </c>
      <c r="C1479" s="2532" t="s">
        <v>4586</v>
      </c>
      <c r="D1479" s="3467"/>
      <c r="E1479" s="2533"/>
      <c r="F1479" s="2533"/>
      <c r="G1479" s="2534" t="s">
        <v>4221</v>
      </c>
      <c r="H1479" s="2957"/>
      <c r="I1479" s="2535" t="s">
        <v>275</v>
      </c>
      <c r="J1479" s="2536" t="s">
        <v>4320</v>
      </c>
      <c r="K1479" s="4036"/>
      <c r="L1479" s="2535" t="s">
        <v>275</v>
      </c>
      <c r="M1479" s="2537">
        <v>1</v>
      </c>
      <c r="N1479" s="2533"/>
      <c r="O1479" s="2519"/>
      <c r="P1479" s="2519"/>
      <c r="Q1479" s="2519"/>
      <c r="R1479" s="2519"/>
      <c r="S1479" s="2519"/>
      <c r="T1479" s="2385"/>
      <c r="U1479" s="2812">
        <f t="shared" si="1374"/>
        <v>0</v>
      </c>
      <c r="V1479" s="2533"/>
      <c r="W1479" s="3126"/>
      <c r="X1479" s="3127"/>
      <c r="Y1479" s="2598"/>
      <c r="Z1479" s="3133"/>
      <c r="AA1479" s="3133"/>
      <c r="AB1479" s="3133"/>
      <c r="AC1479" s="3133"/>
    </row>
    <row r="1480" spans="1:29" s="619" customFormat="1" ht="15.95" hidden="1" customHeight="1">
      <c r="B1480" s="639"/>
      <c r="C1480" s="2326">
        <v>1</v>
      </c>
      <c r="D1480" s="3423">
        <f>'Process (R)'!$B$1196</f>
        <v>60</v>
      </c>
      <c r="E1480" s="918" t="str">
        <f>VLOOKUP(D1480,'Process (R)'!$B$6:$L$2770,2,1)</f>
        <v>AG.11410
1776</v>
      </c>
      <c r="F1480" s="918" t="str">
        <f t="shared" ref="F1480:F1483" si="1422">LEFT(E1480,8)</f>
        <v>AG.11410</v>
      </c>
      <c r="G1480" s="919" t="str">
        <f>VLOOKUP(D1480,'Process (R)'!$B$6:$L$2770,3,1)</f>
        <v>Concrete of Precast Slab 20Mpa</v>
      </c>
      <c r="H1480" s="2909"/>
      <c r="I1480" s="920" t="str">
        <f>VLOOKUP(D1480,'Process (R)'!$B$6:$L$2770,4,1)</f>
        <v>m3</v>
      </c>
      <c r="J1480" s="919" t="str">
        <f>VLOOKUP(D1480,'Process (R)'!$B$6:$L$2770,5,1)</f>
        <v>Bê tông tấm đúc sẵn 20Mpa</v>
      </c>
      <c r="K1480" s="3968"/>
      <c r="L1480" s="920" t="str">
        <f>VLOOKUP(D1480,'Process (R)'!$B$6:$L$2770,6,1)</f>
        <v>m3</v>
      </c>
      <c r="M1480" s="921">
        <v>3.2000000000000001E-2</v>
      </c>
      <c r="N1480" s="943">
        <f>VLOOKUP($D1480,'Process (R)'!$B$6:$O$2770,12,0)</f>
        <v>871682.1833408731</v>
      </c>
      <c r="O1480" s="943">
        <f>VLOOKUP($D1480,'Process (R)'!$B$6:$O$2770,13,0)</f>
        <v>553446.92999999993</v>
      </c>
      <c r="P1480" s="943">
        <f>VLOOKUP($D1480,'Process (R)'!$B$6:$O$2770,14,0)</f>
        <v>28976.551885454541</v>
      </c>
      <c r="Q1480" s="1935">
        <f t="shared" ref="Q1480:Q1483" si="1423">N1480*M1480</f>
        <v>27893.829866907941</v>
      </c>
      <c r="R1480" s="1935">
        <f t="shared" ref="R1480:R1483" si="1424">O1480*M1480</f>
        <v>17710.301759999998</v>
      </c>
      <c r="S1480" s="1935">
        <f t="shared" ref="S1480:S1483" si="1425">P1480*M1480</f>
        <v>927.2496603345453</v>
      </c>
      <c r="T1480" s="2368"/>
      <c r="U1480" s="2812">
        <f t="shared" si="1374"/>
        <v>59552.129844615774</v>
      </c>
      <c r="V1480" s="924"/>
      <c r="W1480" s="2548"/>
      <c r="X1480" s="644"/>
      <c r="Y1480" s="2595"/>
    </row>
    <row r="1481" spans="1:29" s="619" customFormat="1" ht="15.95" hidden="1" customHeight="1">
      <c r="B1481" s="639"/>
      <c r="C1481" s="2326">
        <v>2</v>
      </c>
      <c r="D1481" s="3423">
        <f>'Process (R)'!$B$1283</f>
        <v>64</v>
      </c>
      <c r="E1481" s="918" t="str">
        <f>VLOOKUP(D1481,'Process (R)'!$B$6:$L$2770,2,1)</f>
        <v>AG.13211
1776</v>
      </c>
      <c r="F1481" s="918" t="str">
        <f t="shared" si="1422"/>
        <v>AG.13211</v>
      </c>
      <c r="G1481" s="919" t="str">
        <f>VLOOKUP(D1481,'Process (R)'!$B$6:$L$2770,3,1)</f>
        <v>Reinforcements of Precast Slab, dia. ≤ 10mm</v>
      </c>
      <c r="H1481" s="2909"/>
      <c r="I1481" s="920" t="str">
        <f>VLOOKUP(D1481,'Process (R)'!$B$6:$L$2770,4,1)</f>
        <v>Ton</v>
      </c>
      <c r="J1481" s="919" t="str">
        <f>VLOOKUP(D1481,'Process (R)'!$B$6:$L$2770,5,1)</f>
        <v>Cốt thép tấm đúc sẵn, đường kính ≤ 10mm</v>
      </c>
      <c r="K1481" s="3968"/>
      <c r="L1481" s="920" t="str">
        <f>VLOOKUP(D1481,'Process (R)'!$B$6:$L$2770,6,1)</f>
        <v>tấn</v>
      </c>
      <c r="M1481" s="1698">
        <f>2.294/1000</f>
        <v>2.294E-3</v>
      </c>
      <c r="N1481" s="943">
        <f>VLOOKUP($D1481,'Process (R)'!$B$6:$O$2770,12,0)</f>
        <v>15129531.008897727</v>
      </c>
      <c r="O1481" s="943">
        <f>VLOOKUP($D1481,'Process (R)'!$B$6:$O$2770,13,0)</f>
        <v>4974829.1500000004</v>
      </c>
      <c r="P1481" s="943">
        <f>VLOOKUP($D1481,'Process (R)'!$B$6:$O$2770,14,0)</f>
        <v>118499.71243636362</v>
      </c>
      <c r="Q1481" s="1935">
        <f t="shared" si="1423"/>
        <v>34707.144134411385</v>
      </c>
      <c r="R1481" s="1935">
        <f t="shared" si="1424"/>
        <v>11412.258070100001</v>
      </c>
      <c r="S1481" s="1935">
        <f t="shared" si="1425"/>
        <v>271.83834032901814</v>
      </c>
      <c r="T1481" s="2368"/>
      <c r="U1481" s="2812">
        <f t="shared" si="1374"/>
        <v>59372.773903374087</v>
      </c>
      <c r="V1481" s="924"/>
      <c r="W1481" s="2548"/>
      <c r="X1481" s="644"/>
      <c r="Y1481" s="2595"/>
    </row>
    <row r="1482" spans="1:29" s="619" customFormat="1" ht="15.95" hidden="1" customHeight="1">
      <c r="B1482" s="639"/>
      <c r="C1482" s="2326">
        <v>3</v>
      </c>
      <c r="D1482" s="3423">
        <f>'Process (R)'!$B$2313</f>
        <v>109</v>
      </c>
      <c r="E1482" s="918" t="str">
        <f>VLOOKUP(D1482,'Process (R)'!$B$6:$L$2770,2,1)</f>
        <v>AG.31311
1776</v>
      </c>
      <c r="F1482" s="918" t="str">
        <f t="shared" si="1422"/>
        <v>AG.31311</v>
      </c>
      <c r="G1482" s="919" t="str">
        <f>VLOOKUP(D1482,'Process (R)'!$B$6:$L$2770,3,1)</f>
        <v>Formwork for precast slab</v>
      </c>
      <c r="H1482" s="2909"/>
      <c r="I1482" s="920" t="str">
        <f>VLOOKUP(D1482,'Process (R)'!$B$6:$L$2770,4,1)</f>
        <v>m2</v>
      </c>
      <c r="J1482" s="919" t="str">
        <f>VLOOKUP(D1482,'Process (R)'!$B$6:$L$2770,5,1)</f>
        <v>Ván khuôn tấm đan</v>
      </c>
      <c r="K1482" s="3968"/>
      <c r="L1482" s="920" t="str">
        <f>VLOOKUP(D1482,'Process (R)'!$B$6:$L$2770,6,1)</f>
        <v>m2</v>
      </c>
      <c r="M1482" s="921"/>
      <c r="N1482" s="943">
        <f>VLOOKUP($D1482,'Process (R)'!$B$6:$O$2770,12,0)</f>
        <v>5679.1387464999998</v>
      </c>
      <c r="O1482" s="943">
        <f>VLOOKUP($D1482,'Process (R)'!$B$6:$O$2770,13,0)</f>
        <v>55172.413799999995</v>
      </c>
      <c r="P1482" s="943">
        <f>VLOOKUP($D1482,'Process (R)'!$B$6:$O$2770,14,0)</f>
        <v>0</v>
      </c>
      <c r="Q1482" s="1935">
        <f t="shared" si="1423"/>
        <v>0</v>
      </c>
      <c r="R1482" s="1935">
        <f t="shared" si="1424"/>
        <v>0</v>
      </c>
      <c r="S1482" s="1935">
        <f t="shared" si="1425"/>
        <v>0</v>
      </c>
      <c r="T1482" s="2368"/>
      <c r="U1482" s="2812">
        <f t="shared" ref="U1482:U1515" si="1426">(Q1482+R1482+S1482)*1.02*1.055*1.06*1.02*1.1</f>
        <v>0</v>
      </c>
      <c r="V1482" s="924"/>
      <c r="W1482" s="2548"/>
      <c r="X1482" s="644"/>
      <c r="Y1482" s="2595"/>
    </row>
    <row r="1483" spans="1:29" s="619" customFormat="1" ht="15.95" hidden="1" customHeight="1">
      <c r="B1483" s="639"/>
      <c r="C1483" s="2326">
        <v>4</v>
      </c>
      <c r="D1483" s="3423">
        <f>'Process (R)'!$B$2391</f>
        <v>113</v>
      </c>
      <c r="E1483" s="918" t="str">
        <f>VLOOKUP(D1483,'Process (R)'!$B$6:$L$2770,2,1)</f>
        <v>AG.42111 1776</v>
      </c>
      <c r="F1483" s="918" t="str">
        <f t="shared" si="1422"/>
        <v>AG.42111</v>
      </c>
      <c r="G1483" s="919" t="str">
        <f>VLOOKUP(D1483,'Process (R)'!$B$6:$L$2770,3,1)</f>
        <v>Erection of Precast Slab by Manpower (≤50kg in weight)</v>
      </c>
      <c r="H1483" s="2909"/>
      <c r="I1483" s="920" t="str">
        <f>VLOOKUP(D1483,'Process (R)'!$B$6:$L$2770,4,1)</f>
        <v>each</v>
      </c>
      <c r="J1483" s="919" t="str">
        <f>VLOOKUP(D1483,'Process (R)'!$B$6:$L$2770,5,1)</f>
        <v>Lắp đặt tấm đúc sẵn bằng nhân công (trọng lượng ≤50kg)</v>
      </c>
      <c r="K1483" s="3968"/>
      <c r="L1483" s="920" t="str">
        <f>VLOOKUP(D1483,'Process (R)'!$B$6:$L$2770,6,1)</f>
        <v>CK</v>
      </c>
      <c r="M1483" s="921">
        <f>ROUND(1/(0.4*0.4),0)</f>
        <v>6</v>
      </c>
      <c r="N1483" s="943">
        <f>VLOOKUP($D1483,'Process (R)'!$B$6:$O$2770,12,0)</f>
        <v>1967.5951731498294</v>
      </c>
      <c r="O1483" s="943">
        <f>VLOOKUP($D1483,'Process (R)'!$B$6:$O$2770,13,0)</f>
        <v>37536.299999999996</v>
      </c>
      <c r="P1483" s="943">
        <f>VLOOKUP($D1483,'Process (R)'!$B$6:$O$2770,14,0)</f>
        <v>0</v>
      </c>
      <c r="Q1483" s="1935">
        <f t="shared" si="1423"/>
        <v>11805.571038898976</v>
      </c>
      <c r="R1483" s="1935">
        <f t="shared" si="1424"/>
        <v>225217.8</v>
      </c>
      <c r="S1483" s="1935">
        <f t="shared" si="1425"/>
        <v>0</v>
      </c>
      <c r="T1483" s="2368"/>
      <c r="U1483" s="2812">
        <f t="shared" si="1426"/>
        <v>303348.96961649047</v>
      </c>
      <c r="V1483" s="924"/>
      <c r="W1483" s="2548"/>
      <c r="X1483" s="644"/>
      <c r="Y1483" s="2595"/>
      <c r="AA1483" s="619">
        <f>32*6</f>
        <v>192</v>
      </c>
    </row>
    <row r="1484" spans="1:29" s="3131" customFormat="1" hidden="1">
      <c r="A1484" s="3131" t="s">
        <v>2238</v>
      </c>
      <c r="B1484" s="3132" t="s">
        <v>3793</v>
      </c>
      <c r="C1484" s="2532" t="s">
        <v>4587</v>
      </c>
      <c r="D1484" s="3467"/>
      <c r="E1484" s="2533"/>
      <c r="F1484" s="2533"/>
      <c r="G1484" s="2534" t="s">
        <v>3796</v>
      </c>
      <c r="H1484" s="2957"/>
      <c r="I1484" s="2535" t="s">
        <v>298</v>
      </c>
      <c r="J1484" s="2536" t="s">
        <v>4321</v>
      </c>
      <c r="K1484" s="4036"/>
      <c r="L1484" s="2535" t="s">
        <v>298</v>
      </c>
      <c r="M1484" s="2537">
        <v>1</v>
      </c>
      <c r="N1484" s="2533"/>
      <c r="O1484" s="2519"/>
      <c r="P1484" s="2519"/>
      <c r="Q1484" s="2519"/>
      <c r="R1484" s="2519"/>
      <c r="S1484" s="2519"/>
      <c r="T1484" s="2385"/>
      <c r="U1484" s="2812">
        <f t="shared" si="1426"/>
        <v>0</v>
      </c>
      <c r="V1484" s="2533"/>
      <c r="W1484" s="3126"/>
      <c r="X1484" s="3127"/>
      <c r="Y1484" s="2598"/>
      <c r="Z1484" s="3133"/>
      <c r="AA1484" s="3133"/>
      <c r="AB1484" s="3133"/>
      <c r="AC1484" s="3133"/>
    </row>
    <row r="1485" spans="1:29" s="619" customFormat="1" ht="15.95" hidden="1" customHeight="1">
      <c r="B1485" s="639"/>
      <c r="C1485" s="2326">
        <v>1</v>
      </c>
      <c r="D1485" s="3423">
        <f>'Process (R)'!$B$2267</f>
        <v>107</v>
      </c>
      <c r="E1485" s="918" t="str">
        <f>VLOOKUP(D1485,'Process (R)'!$B$6:$L$2770,2,1)</f>
        <v>AF.11210
1776</v>
      </c>
      <c r="F1485" s="918" t="str">
        <f t="shared" ref="F1485:F1486" si="1427">LEFT(E1485,8)</f>
        <v>AF.11210</v>
      </c>
      <c r="G1485" s="919" t="str">
        <f>VLOOKUP(D1485,'Process (R)'!$B$6:$L$2770,3,1)</f>
        <v>Foundation Concrete C10 (10Mpa), Crushed stone 2x4</v>
      </c>
      <c r="H1485" s="2909"/>
      <c r="I1485" s="920" t="str">
        <f>VLOOKUP(D1485,'Process (R)'!$B$6:$L$2770,4,1)</f>
        <v>m3</v>
      </c>
      <c r="J1485" s="919" t="str">
        <f>VLOOKUP(D1485,'Process (R)'!$B$6:$L$2770,5,1)</f>
        <v>Bê tông móng loại C10 (10Mpa), đá 2x4</v>
      </c>
      <c r="K1485" s="3968"/>
      <c r="L1485" s="920" t="str">
        <f>VLOOKUP(D1485,'Process (R)'!$B$6:$L$2770,6,1)</f>
        <v>m3</v>
      </c>
      <c r="M1485" s="921">
        <v>6.0000000000000001E-3</v>
      </c>
      <c r="N1485" s="943">
        <f>VLOOKUP($D1485,'Process (R)'!$B$6:$O$2770,12,0)</f>
        <v>675520.85479719203</v>
      </c>
      <c r="O1485" s="943">
        <f>VLOOKUP($D1485,'Process (R)'!$B$6:$O$2770,13,0)</f>
        <v>353172.36</v>
      </c>
      <c r="P1485" s="943">
        <f>VLOOKUP($D1485,'Process (R)'!$B$6:$O$2770,14,0)</f>
        <v>50723.237123409082</v>
      </c>
      <c r="Q1485" s="1935">
        <f t="shared" ref="Q1485:Q1486" si="1428">N1485*M1485</f>
        <v>4053.1251287831524</v>
      </c>
      <c r="R1485" s="1935">
        <f t="shared" ref="R1485:R1486" si="1429">O1485*M1485</f>
        <v>2119.0341600000002</v>
      </c>
      <c r="S1485" s="1935">
        <f t="shared" ref="S1485:S1486" si="1430">P1485*M1485</f>
        <v>304.33942274045449</v>
      </c>
      <c r="T1485" s="2368"/>
      <c r="U1485" s="2812">
        <f t="shared" si="1426"/>
        <v>8288.7995485507981</v>
      </c>
      <c r="V1485" s="924"/>
      <c r="W1485" s="2548"/>
      <c r="X1485" s="644"/>
      <c r="Y1485" s="2595"/>
    </row>
    <row r="1486" spans="1:29" s="619" customFormat="1" ht="15.95" hidden="1" customHeight="1">
      <c r="B1486" s="639"/>
      <c r="C1486" s="2326">
        <v>2</v>
      </c>
      <c r="D1486" s="3423">
        <f>'Process (R)'!$B$2267</f>
        <v>107</v>
      </c>
      <c r="E1486" s="918" t="str">
        <f>VLOOKUP(D1486,'Process (R)'!$B$6:$L$2770,2,1)</f>
        <v>AF.11210
1776</v>
      </c>
      <c r="F1486" s="918" t="str">
        <f t="shared" si="1427"/>
        <v>AF.11210</v>
      </c>
      <c r="G1486" s="919" t="s">
        <v>3801</v>
      </c>
      <c r="H1486" s="2909"/>
      <c r="I1486" s="920" t="s">
        <v>276</v>
      </c>
      <c r="J1486" s="919" t="s">
        <v>3802</v>
      </c>
      <c r="K1486" s="3968"/>
      <c r="L1486" s="920" t="str">
        <f>VLOOKUP(D1486,'Process (R)'!$B$6:$L$2770,6,1)</f>
        <v>m3</v>
      </c>
      <c r="M1486" s="921">
        <v>0.01</v>
      </c>
      <c r="N1486" s="943">
        <f>VLOOKUP($D1486,'Process (R)'!$B$6:$O$2770,12,0)</f>
        <v>675520.85479719203</v>
      </c>
      <c r="O1486" s="943">
        <f>VLOOKUP($D1486,'Process (R)'!$B$6:$O$2770,13,0)</f>
        <v>353172.36</v>
      </c>
      <c r="P1486" s="943">
        <f>VLOOKUP($D1486,'Process (R)'!$B$6:$O$2770,14,0)</f>
        <v>50723.237123409082</v>
      </c>
      <c r="Q1486" s="1935">
        <f t="shared" si="1428"/>
        <v>6755.2085479719208</v>
      </c>
      <c r="R1486" s="1935">
        <f t="shared" si="1429"/>
        <v>3531.7235999999998</v>
      </c>
      <c r="S1486" s="1935">
        <f t="shared" si="1430"/>
        <v>507.23237123409086</v>
      </c>
      <c r="T1486" s="2368"/>
      <c r="U1486" s="2812">
        <f t="shared" si="1426"/>
        <v>13814.665914251331</v>
      </c>
      <c r="V1486" s="924"/>
      <c r="W1486" s="2548"/>
      <c r="X1486" s="644"/>
      <c r="Y1486" s="2595"/>
    </row>
    <row r="1487" spans="1:29" s="2615" customFormat="1" ht="20.100000000000001" hidden="1" customHeight="1">
      <c r="B1487" s="2616" t="s">
        <v>2244</v>
      </c>
      <c r="C1487" s="2617" t="s">
        <v>4549</v>
      </c>
      <c r="D1487" s="3421"/>
      <c r="E1487" s="2618"/>
      <c r="F1487" s="2619"/>
      <c r="G1487" s="2618" t="s">
        <v>2208</v>
      </c>
      <c r="H1487" s="2905"/>
      <c r="I1487" s="2620" t="s">
        <v>298</v>
      </c>
      <c r="J1487" s="2618" t="s">
        <v>2209</v>
      </c>
      <c r="K1487" s="3959"/>
      <c r="L1487" s="2620" t="s">
        <v>298</v>
      </c>
      <c r="M1487" s="2621">
        <v>1</v>
      </c>
      <c r="N1487" s="2618"/>
      <c r="O1487" s="2525"/>
      <c r="P1487" s="2525"/>
      <c r="Q1487" s="2518"/>
      <c r="R1487" s="2518"/>
      <c r="S1487" s="2518"/>
      <c r="T1487" s="2471"/>
      <c r="U1487" s="2812">
        <f t="shared" si="1426"/>
        <v>0</v>
      </c>
      <c r="V1487" s="2618"/>
      <c r="W1487" s="2622"/>
      <c r="X1487" s="2623"/>
      <c r="Y1487" s="2624"/>
      <c r="Z1487" s="2624"/>
      <c r="AA1487" s="2624"/>
      <c r="AB1487" s="2624"/>
      <c r="AC1487" s="2624"/>
    </row>
    <row r="1488" spans="1:29" s="619" customFormat="1" ht="27.75" hidden="1" customHeight="1">
      <c r="B1488" s="621"/>
      <c r="C1488" s="2325">
        <v>1</v>
      </c>
      <c r="D1488" s="3428"/>
      <c r="E1488" s="918"/>
      <c r="F1488" s="969" t="s">
        <v>2168</v>
      </c>
      <c r="G1488" s="919" t="s">
        <v>2208</v>
      </c>
      <c r="H1488" s="2909"/>
      <c r="I1488" s="920" t="s">
        <v>298</v>
      </c>
      <c r="J1488" s="919" t="s">
        <v>2209</v>
      </c>
      <c r="K1488" s="3968"/>
      <c r="L1488" s="920" t="s">
        <v>298</v>
      </c>
      <c r="M1488" s="921">
        <v>1</v>
      </c>
      <c r="N1488" s="2097">
        <f>'Japan norm'!$I$24</f>
        <v>33347.704141451009</v>
      </c>
      <c r="O1488" s="2068"/>
      <c r="P1488" s="2068"/>
      <c r="Q1488" s="1935">
        <f t="shared" ref="Q1488:Q1489" si="1431">N1488*M1488</f>
        <v>33347.704141451009</v>
      </c>
      <c r="R1488" s="1935">
        <f t="shared" ref="R1488:R1489" si="1432">O1488*M1488</f>
        <v>0</v>
      </c>
      <c r="S1488" s="1935">
        <f t="shared" ref="S1488:S1489" si="1433">P1488*M1488</f>
        <v>0</v>
      </c>
      <c r="T1488" s="2368"/>
      <c r="U1488" s="2812">
        <f t="shared" si="1426"/>
        <v>42679.300551862267</v>
      </c>
      <c r="V1488" s="924"/>
      <c r="W1488" s="2554" t="s">
        <v>2707</v>
      </c>
      <c r="X1488" s="2541"/>
      <c r="Y1488" s="2595"/>
    </row>
    <row r="1489" spans="1:29" s="619" customFormat="1" ht="15.75" hidden="1" customHeight="1">
      <c r="B1489" s="621"/>
      <c r="C1489" s="2325">
        <v>2</v>
      </c>
      <c r="D1489" s="3423">
        <f>'Process (R)'!$B$1660</f>
        <v>81</v>
      </c>
      <c r="E1489" s="918" t="str">
        <f>VLOOKUP(D1489,'Process (R)'!$B$6:$L$2770,2,1)</f>
        <v>AF.81111
1776</v>
      </c>
      <c r="F1489" s="918" t="str">
        <f t="shared" ref="F1489" si="1434">LEFT(E1489,8)</f>
        <v>AF.81111</v>
      </c>
      <c r="G1489" s="919" t="s">
        <v>2167</v>
      </c>
      <c r="H1489" s="2909"/>
      <c r="I1489" s="920" t="str">
        <f>VLOOKUP(D1489,'Process (R)'!$B$6:$L$2770,4,1)</f>
        <v>m2</v>
      </c>
      <c r="J1489" s="919" t="str">
        <f>VLOOKUP(D1489,'Process (R)'!$B$6:$L$2770,5,1)</f>
        <v>Ván khuôn móng</v>
      </c>
      <c r="K1489" s="3968"/>
      <c r="L1489" s="920" t="str">
        <f>VLOOKUP(D1489,'Process (R)'!$B$6:$L$2770,6,1)</f>
        <v>m2</v>
      </c>
      <c r="M1489" s="921">
        <v>0.432</v>
      </c>
      <c r="N1489" s="943">
        <f>VLOOKUP($D1489,'Process (R)'!$B$6:$O$2770,12,0)</f>
        <v>63195.460624999992</v>
      </c>
      <c r="O1489" s="943">
        <f>VLOOKUP($D1489,'Process (R)'!$B$6:$O$2770,13,0)</f>
        <v>31683.3995</v>
      </c>
      <c r="P1489" s="943">
        <f>VLOOKUP($D1489,'Process (R)'!$B$6:$O$2770,14,0)</f>
        <v>0</v>
      </c>
      <c r="Q1489" s="1935">
        <f t="shared" si="1431"/>
        <v>27300.438989999995</v>
      </c>
      <c r="R1489" s="1935">
        <f t="shared" si="1432"/>
        <v>13687.228584</v>
      </c>
      <c r="S1489" s="1935">
        <f t="shared" si="1433"/>
        <v>0</v>
      </c>
      <c r="T1489" s="2368"/>
      <c r="U1489" s="2812">
        <f t="shared" si="1426"/>
        <v>52457.133957121929</v>
      </c>
      <c r="V1489" s="924"/>
      <c r="W1489" s="2548"/>
      <c r="X1489" s="644"/>
      <c r="Y1489" s="2595"/>
    </row>
    <row r="1490" spans="1:29" s="2615" customFormat="1" ht="20.100000000000001" hidden="1" customHeight="1">
      <c r="A1490" s="2615" t="s">
        <v>2238</v>
      </c>
      <c r="B1490" s="2616" t="s">
        <v>2234</v>
      </c>
      <c r="C1490" s="2617" t="s">
        <v>4581</v>
      </c>
      <c r="D1490" s="3421"/>
      <c r="E1490" s="2618"/>
      <c r="F1490" s="2619"/>
      <c r="G1490" s="2618" t="s">
        <v>4579</v>
      </c>
      <c r="H1490" s="2905"/>
      <c r="I1490" s="2620" t="s">
        <v>298</v>
      </c>
      <c r="J1490" s="2618" t="s">
        <v>4580</v>
      </c>
      <c r="K1490" s="3959"/>
      <c r="L1490" s="2620" t="s">
        <v>298</v>
      </c>
      <c r="M1490" s="2621">
        <v>1</v>
      </c>
      <c r="N1490" s="2618"/>
      <c r="O1490" s="2525"/>
      <c r="P1490" s="2525"/>
      <c r="Q1490" s="2518"/>
      <c r="R1490" s="2518"/>
      <c r="S1490" s="2518"/>
      <c r="T1490" s="2471"/>
      <c r="U1490" s="2812">
        <f t="shared" si="1426"/>
        <v>0</v>
      </c>
      <c r="V1490" s="2618"/>
      <c r="W1490" s="2622"/>
      <c r="X1490" s="2623"/>
      <c r="Y1490" s="2624"/>
      <c r="Z1490" s="2624"/>
      <c r="AA1490" s="2624"/>
      <c r="AB1490" s="2624"/>
      <c r="AC1490" s="2624"/>
    </row>
    <row r="1491" spans="1:29" s="2255" customFormat="1" ht="16.5" hidden="1" customHeight="1">
      <c r="A1491" s="2255" t="s">
        <v>2238</v>
      </c>
      <c r="B1491" s="2256" t="s">
        <v>2234</v>
      </c>
      <c r="C1491" s="2257"/>
      <c r="D1491" s="3484"/>
      <c r="E1491" s="2258"/>
      <c r="F1491" s="2258"/>
      <c r="G1491" s="2259" t="s">
        <v>3499</v>
      </c>
      <c r="H1491" s="2982"/>
      <c r="I1491" s="2260" t="s">
        <v>298</v>
      </c>
      <c r="J1491" s="2259" t="s">
        <v>4318</v>
      </c>
      <c r="K1491" s="4058"/>
      <c r="L1491" s="2261" t="s">
        <v>298</v>
      </c>
      <c r="M1491" s="2262">
        <v>1</v>
      </c>
      <c r="N1491" s="2259"/>
      <c r="O1491" s="2263"/>
      <c r="P1491" s="2263"/>
      <c r="Q1491" s="2520"/>
      <c r="R1491" s="2520"/>
      <c r="S1491" s="2520"/>
      <c r="T1491" s="2369"/>
      <c r="U1491" s="2812">
        <f t="shared" si="1426"/>
        <v>0</v>
      </c>
      <c r="V1491" s="2264"/>
      <c r="W1491" s="2555"/>
      <c r="X1491" s="2265"/>
    </row>
    <row r="1492" spans="1:29" s="619" customFormat="1" ht="15.95" hidden="1" customHeight="1">
      <c r="B1492" s="621"/>
      <c r="C1492" s="2325">
        <v>1</v>
      </c>
      <c r="D1492" s="3423">
        <f>'Process (R)'!$B$2185</f>
        <v>103</v>
      </c>
      <c r="E1492" s="918" t="str">
        <f>VLOOKUP(D1492,'Process (R)'!$B$6:$L$2770,2,1)</f>
        <v>AF.11110
1776</v>
      </c>
      <c r="F1492" s="918" t="str">
        <f>LEFT(E1492,8)</f>
        <v>AF.11110</v>
      </c>
      <c r="G1492" s="919" t="str">
        <f>VLOOKUP(D1492,'Process (R)'!$B$6:$L$2770,3,1)</f>
        <v>Lean Concrete 10Mpa,  Crushed Stone 2x4</v>
      </c>
      <c r="H1492" s="2909"/>
      <c r="I1492" s="920" t="str">
        <f>VLOOKUP(D1492,'Process (R)'!$B$6:$L$2770,4,1)</f>
        <v>m3</v>
      </c>
      <c r="J1492" s="919" t="str">
        <f>VLOOKUP(D1492,'Process (R)'!$B$6:$L$2770,5,1)</f>
        <v>Bê tông lót 10Mpa, đá 2x4</v>
      </c>
      <c r="K1492" s="3968"/>
      <c r="L1492" s="920" t="str">
        <f>VLOOKUP(D1492,'Process (R)'!$B$6:$L$2770,6,1)</f>
        <v>m3</v>
      </c>
      <c r="M1492" s="921">
        <v>0.1</v>
      </c>
      <c r="N1492" s="943">
        <f>VLOOKUP($D1492,'Process (R)'!$B$6:$O$2770,12,0)</f>
        <v>672095.12720705895</v>
      </c>
      <c r="O1492" s="943">
        <f>VLOOKUP($D1492,'Process (R)'!$B$6:$O$2770,13,0)</f>
        <v>305795.57999999996</v>
      </c>
      <c r="P1492" s="943">
        <f>VLOOKUP($D1492,'Process (R)'!$B$6:$O$2770,14,0)</f>
        <v>50412.199498636357</v>
      </c>
      <c r="Q1492" s="1935">
        <f t="shared" ref="Q1492:Q1500" si="1435">N1492*M1492</f>
        <v>67209.512720705898</v>
      </c>
      <c r="R1492" s="1935">
        <f t="shared" ref="R1492:R1500" si="1436">O1492*M1492</f>
        <v>30579.557999999997</v>
      </c>
      <c r="S1492" s="1935">
        <f t="shared" ref="S1492:S1500" si="1437">P1492*M1492</f>
        <v>5041.2199498636364</v>
      </c>
      <c r="T1492" s="2368"/>
      <c r="U1492" s="2812">
        <f t="shared" si="1426"/>
        <v>131605.00833127627</v>
      </c>
      <c r="V1492" s="924"/>
      <c r="W1492" s="2548"/>
      <c r="X1492" s="644"/>
      <c r="Y1492" s="2595"/>
    </row>
    <row r="1493" spans="1:29" s="619" customFormat="1" ht="15.95" hidden="1" customHeight="1">
      <c r="B1493" s="621"/>
      <c r="C1493" s="2325">
        <v>2</v>
      </c>
      <c r="D1493" s="3423">
        <f>'Process (R)'!$B$1348</f>
        <v>67</v>
      </c>
      <c r="E1493" s="918" t="str">
        <f>VLOOKUP(D1493,'Process (R)'!$B$6:$L$2770,2,1)</f>
        <v>AK.41110Vd</v>
      </c>
      <c r="F1493" s="918" t="str">
        <f t="shared" ref="F1493:F1500" si="1438">LEFT(E1493,8)</f>
        <v>AK.41110</v>
      </c>
      <c r="G1493" s="919" t="str">
        <f>VLOOKUP(D1493,'Process (R)'!$B$6:$L$2770,3,1)</f>
        <v>Joint Filler, t=2cm</v>
      </c>
      <c r="H1493" s="2909"/>
      <c r="I1493" s="920" t="str">
        <f>VLOOKUP(D1493,'Process (R)'!$B$6:$L$2770,4,1)</f>
        <v>m2</v>
      </c>
      <c r="J1493" s="919" t="str">
        <f>VLOOKUP(D1493,'Process (R)'!$B$6:$L$2770,5,1)</f>
        <v>Keo liên kết, t=2cm</v>
      </c>
      <c r="K1493" s="3968"/>
      <c r="L1493" s="920" t="str">
        <f>VLOOKUP(D1493,'Process (R)'!$B$6:$L$2770,6,1)</f>
        <v>m2</v>
      </c>
      <c r="M1493" s="921">
        <v>0.14499999999999999</v>
      </c>
      <c r="N1493" s="943">
        <f>VLOOKUP($D1493,'Process (R)'!$B$6:$O$2770,12,0)</f>
        <v>527307</v>
      </c>
      <c r="O1493" s="943">
        <f>VLOOKUP($D1493,'Process (R)'!$B$6:$O$2770,13,0)</f>
        <v>17016.456000000002</v>
      </c>
      <c r="P1493" s="943">
        <f>VLOOKUP($D1493,'Process (R)'!$B$6:$O$2770,14,0)</f>
        <v>0</v>
      </c>
      <c r="Q1493" s="1935">
        <f t="shared" si="1435"/>
        <v>76459.514999999999</v>
      </c>
      <c r="R1493" s="1935">
        <f t="shared" si="1436"/>
        <v>2467.3861200000001</v>
      </c>
      <c r="S1493" s="1935">
        <f t="shared" si="1437"/>
        <v>0</v>
      </c>
      <c r="T1493" s="2368"/>
      <c r="U1493" s="2812">
        <f t="shared" si="1426"/>
        <v>101012.79896928533</v>
      </c>
      <c r="V1493" s="924"/>
      <c r="W1493" s="2548"/>
      <c r="X1493" s="644"/>
      <c r="Y1493" s="2595"/>
    </row>
    <row r="1494" spans="1:29" ht="15" hidden="1" customHeight="1">
      <c r="B1494" s="623"/>
      <c r="C1494" s="2325">
        <v>3</v>
      </c>
      <c r="D1494" s="3422">
        <f>'Process (R)'!$B$1283</f>
        <v>64</v>
      </c>
      <c r="E1494" s="939" t="str">
        <f>VLOOKUP(D1494,'Process (R)'!$B$6:$L$2770,2,1)</f>
        <v>AG.13211
1776</v>
      </c>
      <c r="F1494" s="939" t="str">
        <f t="shared" si="1438"/>
        <v>AG.13211</v>
      </c>
      <c r="G1494" s="940" t="s">
        <v>2117</v>
      </c>
      <c r="H1494" s="2906"/>
      <c r="I1494" s="941" t="s">
        <v>772</v>
      </c>
      <c r="J1494" s="940" t="s">
        <v>2118</v>
      </c>
      <c r="K1494" s="3961"/>
      <c r="L1494" s="941" t="str">
        <f>VLOOKUP(D1494,'Process (R)'!$B$6:$L$2770,6,1)</f>
        <v>tấn</v>
      </c>
      <c r="M1494" s="942"/>
      <c r="N1494" s="943">
        <f>VLOOKUP($D1494,'Process (R)'!$B$6:$O$2770,12,0)</f>
        <v>15129531.008897727</v>
      </c>
      <c r="O1494" s="943">
        <f>VLOOKUP($D1494,'Process (R)'!$B$6:$O$2770,13,0)</f>
        <v>4974829.1500000004</v>
      </c>
      <c r="P1494" s="943">
        <f>VLOOKUP($D1494,'Process (R)'!$B$6:$O$2770,14,0)</f>
        <v>118499.71243636362</v>
      </c>
      <c r="Q1494" s="1935">
        <f t="shared" si="1435"/>
        <v>0</v>
      </c>
      <c r="R1494" s="1935">
        <f t="shared" si="1436"/>
        <v>0</v>
      </c>
      <c r="S1494" s="1935">
        <f t="shared" si="1437"/>
        <v>0</v>
      </c>
      <c r="T1494" s="2366"/>
      <c r="U1494" s="2812">
        <f t="shared" si="1426"/>
        <v>0</v>
      </c>
      <c r="V1494" s="938"/>
      <c r="W1494" s="2553"/>
      <c r="X1494" s="641"/>
      <c r="Y1494" s="2598"/>
    </row>
    <row r="1495" spans="1:29" hidden="1">
      <c r="B1495" s="625"/>
      <c r="C1495" s="2325">
        <v>4</v>
      </c>
      <c r="D1495" s="3422">
        <f>'Process (R)'!$B$1325</f>
        <v>66</v>
      </c>
      <c r="E1495" s="939" t="str">
        <f>VLOOKUP(D1495,'Process (R)'!$B$6:$L$2770,2,1)</f>
        <v>AG.13212
1776</v>
      </c>
      <c r="F1495" s="939" t="str">
        <f t="shared" si="1438"/>
        <v>AG.13212</v>
      </c>
      <c r="G1495" s="940" t="s">
        <v>2120</v>
      </c>
      <c r="H1495" s="2906"/>
      <c r="I1495" s="941" t="s">
        <v>772</v>
      </c>
      <c r="J1495" s="940" t="s">
        <v>2119</v>
      </c>
      <c r="K1495" s="3961"/>
      <c r="L1495" s="941" t="str">
        <f>VLOOKUP(D1495,'Process (R)'!$B$6:$L$2770,6,1)</f>
        <v>tấn</v>
      </c>
      <c r="M1495" s="942">
        <f>(32.01)/1000</f>
        <v>3.2009999999999997E-2</v>
      </c>
      <c r="N1495" s="943">
        <f>VLOOKUP($D1495,'Process (R)'!$B$6:$O$2770,12,0)</f>
        <v>16357260.915136361</v>
      </c>
      <c r="O1495" s="943">
        <f>VLOOKUP($D1495,'Process (R)'!$B$6:$O$2770,13,0)</f>
        <v>3058926.3000000003</v>
      </c>
      <c r="P1495" s="943">
        <f>VLOOKUP($D1495,'Process (R)'!$B$6:$O$2770,14,0)</f>
        <v>830938.82710990892</v>
      </c>
      <c r="Q1495" s="1935">
        <f t="shared" si="1435"/>
        <v>523595.92189351487</v>
      </c>
      <c r="R1495" s="1935">
        <f t="shared" si="1436"/>
        <v>97916.230863000004</v>
      </c>
      <c r="S1495" s="1935">
        <f t="shared" si="1437"/>
        <v>26598.351855788183</v>
      </c>
      <c r="T1495" s="2366"/>
      <c r="U1495" s="2812">
        <f t="shared" si="1426"/>
        <v>829469.48611029715</v>
      </c>
      <c r="V1495" s="948"/>
      <c r="W1495" s="2547"/>
      <c r="X1495" s="643"/>
    </row>
    <row r="1496" spans="1:29" hidden="1">
      <c r="B1496" s="625"/>
      <c r="C1496" s="2325">
        <v>5</v>
      </c>
      <c r="D1496" s="3422">
        <f>'Process (R)'!$B$2289</f>
        <v>108</v>
      </c>
      <c r="E1496" s="939" t="str">
        <f>VLOOKUP(D1496,'Process (R)'!$B$6:$L$2770,2,1)</f>
        <v>AG.32211
1776</v>
      </c>
      <c r="F1496" s="939" t="str">
        <f t="shared" si="1438"/>
        <v>AG.32211</v>
      </c>
      <c r="G1496" s="940" t="str">
        <f>VLOOKUP(D1496,'Process (R)'!$B$6:$L$2770,3,1)</f>
        <v>Metal formwork for precast component</v>
      </c>
      <c r="H1496" s="2906"/>
      <c r="I1496" s="941" t="str">
        <f>VLOOKUP(D1496,'Process (R)'!$B$6:$L$2770,4,1)</f>
        <v>m2</v>
      </c>
      <c r="J1496" s="940" t="str">
        <f>VLOOKUP(D1496,'Process (R)'!$B$6:$L$2770,5,1)</f>
        <v>Ván khuôn cho cấu kiện đúc sẵn</v>
      </c>
      <c r="K1496" s="3961"/>
      <c r="L1496" s="941" t="str">
        <f>VLOOKUP(D1496,'Process (R)'!$B$6:$L$2770,6,1)</f>
        <v>m2</v>
      </c>
      <c r="M1496" s="942">
        <v>2.71</v>
      </c>
      <c r="N1496" s="943">
        <f>VLOOKUP($D1496,'Process (R)'!$B$6:$O$2770,12,0)</f>
        <v>6001.0508313871014</v>
      </c>
      <c r="O1496" s="943">
        <f>VLOOKUP($D1496,'Process (R)'!$B$6:$O$2770,13,0)</f>
        <v>79476.859199999992</v>
      </c>
      <c r="P1496" s="943">
        <f>VLOOKUP($D1496,'Process (R)'!$B$6:$O$2770,14,0)</f>
        <v>2805.188582195</v>
      </c>
      <c r="Q1496" s="1935">
        <f t="shared" si="1435"/>
        <v>16262.847753059044</v>
      </c>
      <c r="R1496" s="1935">
        <f t="shared" si="1436"/>
        <v>215382.28843199997</v>
      </c>
      <c r="S1496" s="1935">
        <f t="shared" si="1437"/>
        <v>7602.0610577484495</v>
      </c>
      <c r="T1496" s="2366"/>
      <c r="U1496" s="2812">
        <f t="shared" si="1426"/>
        <v>306195.08299596427</v>
      </c>
      <c r="V1496" s="948"/>
      <c r="W1496" s="2547"/>
      <c r="X1496" s="643"/>
    </row>
    <row r="1497" spans="1:29" s="619" customFormat="1" ht="15.95" hidden="1" customHeight="1">
      <c r="B1497" s="621"/>
      <c r="C1497" s="2325">
        <v>6</v>
      </c>
      <c r="D1497" s="3423">
        <f>'Process (R)'!$B$1554</f>
        <v>77</v>
      </c>
      <c r="E1497" s="918" t="str">
        <f>VLOOKUP(D1497,'Process (R)'!$B$6:$L$2770,2,1)</f>
        <v>XQ.1522
1778</v>
      </c>
      <c r="F1497" s="918" t="str">
        <f t="shared" si="1438"/>
        <v xml:space="preserve">XQ.1522
</v>
      </c>
      <c r="G1497" s="919" t="str">
        <f>VLOOKUP(D1497,'Process (R)'!$B$6:$L$2770,3,1)</f>
        <v>Installation of  Bolt U12</v>
      </c>
      <c r="H1497" s="2909"/>
      <c r="I1497" s="920" t="str">
        <f>VLOOKUP(D1497,'Process (R)'!$B$6:$L$2770,4,1)</f>
        <v>each</v>
      </c>
      <c r="J1497" s="919" t="str">
        <f>VLOOKUP(D1497,'Process (R)'!$B$6:$L$2770,5,1)</f>
        <v>Lắp đặt Bulong U12</v>
      </c>
      <c r="K1497" s="3968"/>
      <c r="L1497" s="920" t="str">
        <f>VLOOKUP(D1497,'Process (R)'!$B$6:$L$2770,6,1)</f>
        <v>cái</v>
      </c>
      <c r="M1497" s="921">
        <v>0.5</v>
      </c>
      <c r="N1497" s="943">
        <f>VLOOKUP($D1497,'Process (R)'!$B$6:$O$2770,12,0)</f>
        <v>30000</v>
      </c>
      <c r="O1497" s="943">
        <f>VLOOKUP($D1497,'Process (R)'!$B$6:$O$2770,13,0)</f>
        <v>9198.1050000000014</v>
      </c>
      <c r="P1497" s="943">
        <f>VLOOKUP($D1497,'Process (R)'!$B$6:$O$2770,14,0)</f>
        <v>0</v>
      </c>
      <c r="Q1497" s="1935">
        <f t="shared" si="1435"/>
        <v>15000</v>
      </c>
      <c r="R1497" s="1935">
        <f t="shared" si="1436"/>
        <v>4599.0525000000007</v>
      </c>
      <c r="S1497" s="1935">
        <f t="shared" si="1437"/>
        <v>0</v>
      </c>
      <c r="T1497" s="2368"/>
      <c r="U1497" s="2812">
        <f t="shared" si="1426"/>
        <v>25083.401502878733</v>
      </c>
      <c r="V1497" s="924"/>
      <c r="W1497" s="2548"/>
      <c r="X1497" s="644"/>
      <c r="Y1497" s="2595"/>
    </row>
    <row r="1498" spans="1:29" s="619" customFormat="1" ht="15.95" hidden="1" customHeight="1">
      <c r="B1498" s="621"/>
      <c r="C1498" s="2325">
        <v>7</v>
      </c>
      <c r="D1498" s="3423">
        <f>'Process (R)'!$B$2206</f>
        <v>104</v>
      </c>
      <c r="E1498" s="918" t="str">
        <f>VLOOKUP(D1498,'Process (R)'!$B$6:$L$2770,2,1)</f>
        <v>BA.16107Vd
1776</v>
      </c>
      <c r="F1498" s="918" t="str">
        <f t="shared" si="1438"/>
        <v>BA.16107</v>
      </c>
      <c r="G1498" s="919" t="str">
        <f>VLOOKUP(D1498,'Process (R)'!$B$6:$L$2770,3,1)</f>
        <v>Setting of Wire rope D16mm</v>
      </c>
      <c r="H1498" s="2909"/>
      <c r="I1498" s="920" t="str">
        <f>VLOOKUP(D1498,'Process (R)'!$B$6:$L$2770,4,1)</f>
        <v>m</v>
      </c>
      <c r="J1498" s="919" t="str">
        <f>VLOOKUP(D1498,'Process (R)'!$B$6:$L$2770,5,1)</f>
        <v>Lắp đặt dây cáp D16mm</v>
      </c>
      <c r="K1498" s="3968"/>
      <c r="L1498" s="920" t="str">
        <f>VLOOKUP(D1498,'Process (R)'!$B$6:$L$2770,6,1)</f>
        <v>m</v>
      </c>
      <c r="M1498" s="921">
        <v>2.71</v>
      </c>
      <c r="N1498" s="943">
        <f>VLOOKUP($D1498,'Process (R)'!$B$6:$O$2770,12,0)</f>
        <v>33826.770000000004</v>
      </c>
      <c r="O1498" s="943">
        <f>VLOOKUP($D1498,'Process (R)'!$B$6:$O$2770,13,0)</f>
        <v>6983.8499999999995</v>
      </c>
      <c r="P1498" s="943">
        <f>VLOOKUP($D1498,'Process (R)'!$B$6:$O$2770,14,0)</f>
        <v>0</v>
      </c>
      <c r="Q1498" s="1935">
        <f t="shared" si="1435"/>
        <v>91670.546700000006</v>
      </c>
      <c r="R1498" s="1935">
        <f t="shared" si="1436"/>
        <v>18926.233499999998</v>
      </c>
      <c r="S1498" s="1935">
        <f t="shared" si="1437"/>
        <v>0</v>
      </c>
      <c r="T1498" s="2368"/>
      <c r="U1498" s="2812">
        <f t="shared" si="1426"/>
        <v>141544.77328341402</v>
      </c>
      <c r="V1498" s="924"/>
      <c r="W1498" s="2548"/>
      <c r="X1498" s="644"/>
      <c r="Y1498" s="2595"/>
    </row>
    <row r="1499" spans="1:29" s="619" customFormat="1" ht="15.95" hidden="1" customHeight="1">
      <c r="B1499" s="621"/>
      <c r="C1499" s="2325">
        <v>8</v>
      </c>
      <c r="D1499" s="3423">
        <f>'Process (R)'!$B$1175</f>
        <v>59</v>
      </c>
      <c r="E1499" s="918" t="str">
        <f>VLOOKUP(D1499,'Process (R)'!$B$6:$L$2770,2,1)</f>
        <v>AG.11450
1776</v>
      </c>
      <c r="F1499" s="918" t="str">
        <f t="shared" si="1438"/>
        <v>AG.11450</v>
      </c>
      <c r="G1499" s="919" t="str">
        <f>VLOOKUP(D1499,'Process (R)'!$B$6:$L$2770,3,1)</f>
        <v>Concrete of Median Barrier, Class C25 (25Mpa)</v>
      </c>
      <c r="H1499" s="2909"/>
      <c r="I1499" s="920" t="str">
        <f>VLOOKUP(D1499,'Process (R)'!$B$6:$L$2770,4,1)</f>
        <v>m3</v>
      </c>
      <c r="J1499" s="919" t="str">
        <f>VLOOKUP(D1499,'Process (R)'!$B$6:$L$2770,5,1)</f>
        <v>Bê tông dải phân cách đúc sẵn, loại  C25 (25Mpa)</v>
      </c>
      <c r="K1499" s="3968"/>
      <c r="L1499" s="920" t="str">
        <f>VLOOKUP(D1499,'Process (R)'!$B$6:$L$2770,6,1)</f>
        <v>m3</v>
      </c>
      <c r="M1499" s="921">
        <v>0.57999999999999996</v>
      </c>
      <c r="N1499" s="943">
        <f>VLOOKUP($D1499,'Process (R)'!$B$6:$O$2770,12,0)</f>
        <v>971986.8175401492</v>
      </c>
      <c r="O1499" s="943">
        <f>VLOOKUP($D1499,'Process (R)'!$B$6:$O$2770,13,0)</f>
        <v>615898.14</v>
      </c>
      <c r="P1499" s="943">
        <f>VLOOKUP($D1499,'Process (R)'!$B$6:$O$2770,14,0)</f>
        <v>28976.551885454541</v>
      </c>
      <c r="Q1499" s="1935">
        <f t="shared" si="1435"/>
        <v>563752.35417328647</v>
      </c>
      <c r="R1499" s="1935">
        <f t="shared" si="1436"/>
        <v>357220.92119999998</v>
      </c>
      <c r="S1499" s="1935">
        <f t="shared" si="1437"/>
        <v>16806.400093563632</v>
      </c>
      <c r="T1499" s="2368"/>
      <c r="U1499" s="2812">
        <f t="shared" si="1426"/>
        <v>1200195.9850341908</v>
      </c>
      <c r="V1499" s="924"/>
      <c r="W1499" s="2548"/>
      <c r="X1499" s="644"/>
      <c r="Y1499" s="2595"/>
    </row>
    <row r="1500" spans="1:29" s="619" customFormat="1" ht="19.5" hidden="1" customHeight="1">
      <c r="B1500" s="621"/>
      <c r="C1500" s="2325">
        <v>9</v>
      </c>
      <c r="D1500" s="3423">
        <f>'Process (R)'!$B$2334</f>
        <v>110</v>
      </c>
      <c r="E1500" s="918" t="str">
        <f>VLOOKUP(D1500,'Process (R)'!$B$6:$L$2770,2,1)</f>
        <v>AG.42211Vd 1776</v>
      </c>
      <c r="F1500" s="918" t="str">
        <f t="shared" si="1438"/>
        <v>AG.42211</v>
      </c>
      <c r="G1500" s="919" t="str">
        <f>VLOOKUP(D1500,'Process (R)'!$B$6:$L$2770,3,1)</f>
        <v>Erection of Precast Slab by Machine (≤2T in weight)</v>
      </c>
      <c r="H1500" s="2909"/>
      <c r="I1500" s="920" t="str">
        <f>VLOOKUP(D1500,'Process (R)'!$B$6:$L$2770,4,1)</f>
        <v>each</v>
      </c>
      <c r="J1500" s="919" t="str">
        <f>VLOOKUP(D1500,'Process (R)'!$B$6:$L$2770,5,1)</f>
        <v>Lắp đặt tấm đúc sẵn bằng máy (trọng lượng ≤2T)</v>
      </c>
      <c r="K1500" s="3968"/>
      <c r="L1500" s="920" t="str">
        <f>VLOOKUP(D1500,'Process (R)'!$B$6:$L$2770,6,1)</f>
        <v>CK</v>
      </c>
      <c r="M1500" s="921">
        <v>1</v>
      </c>
      <c r="N1500" s="943">
        <f>VLOOKUP($D1500,'Process (R)'!$B$6:$O$2770,12,0)</f>
        <v>0</v>
      </c>
      <c r="O1500" s="943">
        <f>VLOOKUP($D1500,'Process (R)'!$B$6:$O$2770,13,0)</f>
        <v>262754.10000000003</v>
      </c>
      <c r="P1500" s="943">
        <f>VLOOKUP($D1500,'Process (R)'!$B$6:$O$2770,14,0)</f>
        <v>125617.9409090909</v>
      </c>
      <c r="Q1500" s="1935">
        <f t="shared" si="1435"/>
        <v>0</v>
      </c>
      <c r="R1500" s="1935">
        <f t="shared" si="1436"/>
        <v>262754.10000000003</v>
      </c>
      <c r="S1500" s="1935">
        <f t="shared" si="1437"/>
        <v>125617.9409090909</v>
      </c>
      <c r="T1500" s="2368"/>
      <c r="U1500" s="2812">
        <f t="shared" si="1426"/>
        <v>497049.12187031354</v>
      </c>
      <c r="V1500" s="924"/>
      <c r="W1500" s="2548"/>
      <c r="X1500" s="644"/>
      <c r="Y1500" s="2595"/>
    </row>
    <row r="1501" spans="1:29" s="2255" customFormat="1" ht="16.5" hidden="1" customHeight="1">
      <c r="A1501" s="2255" t="s">
        <v>2238</v>
      </c>
      <c r="B1501" s="2256" t="s">
        <v>2257</v>
      </c>
      <c r="C1501" s="2257"/>
      <c r="D1501" s="3484"/>
      <c r="E1501" s="2258"/>
      <c r="F1501" s="2258"/>
      <c r="G1501" s="2259" t="s">
        <v>3500</v>
      </c>
      <c r="H1501" s="2982"/>
      <c r="I1501" s="2260" t="s">
        <v>298</v>
      </c>
      <c r="J1501" s="2259" t="s">
        <v>4319</v>
      </c>
      <c r="K1501" s="4058"/>
      <c r="L1501" s="2261" t="s">
        <v>298</v>
      </c>
      <c r="M1501" s="2262">
        <v>1</v>
      </c>
      <c r="N1501" s="2259"/>
      <c r="O1501" s="2263"/>
      <c r="P1501" s="2263"/>
      <c r="Q1501" s="2520"/>
      <c r="R1501" s="2520"/>
      <c r="S1501" s="2520"/>
      <c r="T1501" s="2369"/>
      <c r="U1501" s="2812">
        <f t="shared" si="1426"/>
        <v>0</v>
      </c>
      <c r="V1501" s="2264"/>
      <c r="W1501" s="2555"/>
      <c r="X1501" s="2265"/>
    </row>
    <row r="1502" spans="1:29" s="619" customFormat="1" ht="15.95" hidden="1" customHeight="1">
      <c r="B1502" s="621"/>
      <c r="C1502" s="2325">
        <v>1</v>
      </c>
      <c r="D1502" s="3423">
        <f>'Process (R)'!$B$2185</f>
        <v>103</v>
      </c>
      <c r="E1502" s="918" t="str">
        <f>VLOOKUP(D1502,'Process (R)'!$B$6:$L$2770,2,1)</f>
        <v>AF.11110
1776</v>
      </c>
      <c r="F1502" s="918" t="str">
        <f>LEFT(E1502,8)</f>
        <v>AF.11110</v>
      </c>
      <c r="G1502" s="919" t="str">
        <f>VLOOKUP(D1502,'Process (R)'!$B$6:$L$2770,3,1)</f>
        <v>Lean Concrete 10Mpa,  Crushed Stone 2x4</v>
      </c>
      <c r="H1502" s="2909"/>
      <c r="I1502" s="920" t="str">
        <f>VLOOKUP(D1502,'Process (R)'!$B$6:$L$2770,4,1)</f>
        <v>m3</v>
      </c>
      <c r="J1502" s="919" t="str">
        <f>VLOOKUP(D1502,'Process (R)'!$B$6:$L$2770,5,1)</f>
        <v>Bê tông lót 10Mpa, đá 2x4</v>
      </c>
      <c r="K1502" s="3968"/>
      <c r="L1502" s="920" t="str">
        <f>VLOOKUP(D1502,'Process (R)'!$B$6:$L$2770,6,1)</f>
        <v>m3</v>
      </c>
      <c r="M1502" s="921">
        <v>0.11</v>
      </c>
      <c r="N1502" s="943">
        <f>VLOOKUP($D1502,'Process (R)'!$B$6:$O$2770,12,0)</f>
        <v>672095.12720705895</v>
      </c>
      <c r="O1502" s="943">
        <f>VLOOKUP($D1502,'Process (R)'!$B$6:$O$2770,13,0)</f>
        <v>305795.57999999996</v>
      </c>
      <c r="P1502" s="943">
        <f>VLOOKUP($D1502,'Process (R)'!$B$6:$O$2770,14,0)</f>
        <v>50412.199498636357</v>
      </c>
      <c r="Q1502" s="1935">
        <f t="shared" ref="Q1502:Q1508" si="1439">N1502*M1502</f>
        <v>73930.46399277648</v>
      </c>
      <c r="R1502" s="1935">
        <f t="shared" ref="R1502:R1508" si="1440">O1502*M1502</f>
        <v>33637.513799999993</v>
      </c>
      <c r="S1502" s="1935">
        <f t="shared" ref="S1502:S1508" si="1441">P1502*M1502</f>
        <v>5545.341944849999</v>
      </c>
      <c r="T1502" s="2368"/>
      <c r="U1502" s="2812">
        <f t="shared" si="1426"/>
        <v>144765.50916440386</v>
      </c>
      <c r="V1502" s="924"/>
      <c r="W1502" s="2548"/>
      <c r="X1502" s="644"/>
      <c r="Y1502" s="2595"/>
    </row>
    <row r="1503" spans="1:29" s="619" customFormat="1" ht="15.95" hidden="1" customHeight="1">
      <c r="B1503" s="621"/>
      <c r="C1503" s="2325">
        <v>2</v>
      </c>
      <c r="D1503" s="3423">
        <f>'Process (R)'!$B$1348</f>
        <v>67</v>
      </c>
      <c r="E1503" s="918" t="str">
        <f>VLOOKUP(D1503,'Process (R)'!$B$6:$L$2770,2,1)</f>
        <v>AK.41110Vd</v>
      </c>
      <c r="F1503" s="918" t="str">
        <f t="shared" ref="F1503:F1508" si="1442">LEFT(E1503,8)</f>
        <v>AK.41110</v>
      </c>
      <c r="G1503" s="919" t="str">
        <f>VLOOKUP(D1503,'Process (R)'!$B$6:$L$2770,3,1)</f>
        <v>Joint Filler, t=2cm</v>
      </c>
      <c r="H1503" s="2909"/>
      <c r="I1503" s="920" t="str">
        <f>VLOOKUP(D1503,'Process (R)'!$B$6:$L$2770,4,1)</f>
        <v>m2</v>
      </c>
      <c r="J1503" s="919" t="str">
        <f>VLOOKUP(D1503,'Process (R)'!$B$6:$L$2770,5,1)</f>
        <v>Keo liên kết, t=2cm</v>
      </c>
      <c r="K1503" s="3968"/>
      <c r="L1503" s="920" t="str">
        <f>VLOOKUP(D1503,'Process (R)'!$B$6:$L$2770,6,1)</f>
        <v>m2</v>
      </c>
      <c r="M1503" s="921">
        <v>0.10299999999999999</v>
      </c>
      <c r="N1503" s="943">
        <f>VLOOKUP($D1503,'Process (R)'!$B$6:$O$2770,12,0)</f>
        <v>527307</v>
      </c>
      <c r="O1503" s="943">
        <f>VLOOKUP($D1503,'Process (R)'!$B$6:$O$2770,13,0)</f>
        <v>17016.456000000002</v>
      </c>
      <c r="P1503" s="943">
        <f>VLOOKUP($D1503,'Process (R)'!$B$6:$O$2770,14,0)</f>
        <v>0</v>
      </c>
      <c r="Q1503" s="1935">
        <f t="shared" si="1439"/>
        <v>54312.620999999999</v>
      </c>
      <c r="R1503" s="1935">
        <f t="shared" si="1440"/>
        <v>1752.694968</v>
      </c>
      <c r="S1503" s="1935">
        <f t="shared" si="1441"/>
        <v>0</v>
      </c>
      <c r="T1503" s="2368"/>
      <c r="U1503" s="2812">
        <f t="shared" si="1426"/>
        <v>71753.919267837176</v>
      </c>
      <c r="V1503" s="924"/>
      <c r="W1503" s="2548"/>
      <c r="X1503" s="644"/>
      <c r="Y1503" s="2595"/>
    </row>
    <row r="1504" spans="1:29" hidden="1">
      <c r="B1504" s="625"/>
      <c r="C1504" s="2325">
        <v>3</v>
      </c>
      <c r="D1504" s="3422">
        <f>'Process (R)'!$B$1325</f>
        <v>66</v>
      </c>
      <c r="E1504" s="939" t="str">
        <f>VLOOKUP(D1504,'Process (R)'!$B$6:$L$2770,2,1)</f>
        <v>AG.13212
1776</v>
      </c>
      <c r="F1504" s="939" t="str">
        <f t="shared" si="1442"/>
        <v>AG.13212</v>
      </c>
      <c r="G1504" s="940" t="s">
        <v>2120</v>
      </c>
      <c r="H1504" s="2906"/>
      <c r="I1504" s="941" t="s">
        <v>772</v>
      </c>
      <c r="J1504" s="940" t="s">
        <v>2119</v>
      </c>
      <c r="K1504" s="3961"/>
      <c r="L1504" s="941" t="str">
        <f>VLOOKUP(D1504,'Process (R)'!$B$6:$L$2770,6,1)</f>
        <v>tấn</v>
      </c>
      <c r="M1504" s="942">
        <f>(34.02)/1000</f>
        <v>3.4020000000000002E-2</v>
      </c>
      <c r="N1504" s="943">
        <f>VLOOKUP($D1504,'Process (R)'!$B$6:$O$2770,12,0)</f>
        <v>16357260.915136361</v>
      </c>
      <c r="O1504" s="943">
        <f>VLOOKUP($D1504,'Process (R)'!$B$6:$O$2770,13,0)</f>
        <v>3058926.3000000003</v>
      </c>
      <c r="P1504" s="943">
        <f>VLOOKUP($D1504,'Process (R)'!$B$6:$O$2770,14,0)</f>
        <v>830938.82710990892</v>
      </c>
      <c r="Q1504" s="1935">
        <f t="shared" si="1439"/>
        <v>556474.01633293903</v>
      </c>
      <c r="R1504" s="1935">
        <f t="shared" si="1440"/>
        <v>104064.67272600002</v>
      </c>
      <c r="S1504" s="1935">
        <f t="shared" si="1441"/>
        <v>28268.538898279101</v>
      </c>
      <c r="T1504" s="2366"/>
      <c r="U1504" s="2812">
        <f t="shared" si="1426"/>
        <v>881554.26171422401</v>
      </c>
      <c r="V1504" s="948"/>
      <c r="W1504" s="2547"/>
      <c r="X1504" s="643"/>
    </row>
    <row r="1505" spans="2:29" s="619" customFormat="1" ht="15.95" hidden="1" customHeight="1">
      <c r="B1505" s="621"/>
      <c r="C1505" s="2325">
        <v>4</v>
      </c>
      <c r="D1505" s="3423">
        <f>'Process (R)'!$B$2289</f>
        <v>108</v>
      </c>
      <c r="E1505" s="918" t="str">
        <f>VLOOKUP(D1505,'Process (R)'!$B$6:$L$2770,2,1)</f>
        <v>AG.32211
1776</v>
      </c>
      <c r="F1505" s="918" t="str">
        <f t="shared" si="1442"/>
        <v>AG.32211</v>
      </c>
      <c r="G1505" s="919" t="str">
        <f>VLOOKUP(D1505,'Process (R)'!$B$6:$L$2770,3,1)</f>
        <v>Metal formwork for precast component</v>
      </c>
      <c r="H1505" s="2909"/>
      <c r="I1505" s="920" t="str">
        <f>VLOOKUP(D1505,'Process (R)'!$B$6:$L$2770,4,1)</f>
        <v>m2</v>
      </c>
      <c r="J1505" s="919" t="str">
        <f>VLOOKUP(D1505,'Process (R)'!$B$6:$L$2770,5,1)</f>
        <v>Ván khuôn cho cấu kiện đúc sẵn</v>
      </c>
      <c r="K1505" s="3968"/>
      <c r="L1505" s="920" t="str">
        <f>VLOOKUP(D1505,'Process (R)'!$B$6:$L$2770,6,1)</f>
        <v>m2</v>
      </c>
      <c r="M1505" s="921">
        <v>2.81</v>
      </c>
      <c r="N1505" s="943">
        <f>VLOOKUP($D1505,'Process (R)'!$B$6:$O$2770,12,0)</f>
        <v>6001.0508313871014</v>
      </c>
      <c r="O1505" s="943">
        <f>VLOOKUP($D1505,'Process (R)'!$B$6:$O$2770,13,0)</f>
        <v>79476.859199999992</v>
      </c>
      <c r="P1505" s="943">
        <f>VLOOKUP($D1505,'Process (R)'!$B$6:$O$2770,14,0)</f>
        <v>2805.188582195</v>
      </c>
      <c r="Q1505" s="1935">
        <f t="shared" si="1439"/>
        <v>16862.952836197754</v>
      </c>
      <c r="R1505" s="1935">
        <f t="shared" si="1440"/>
        <v>223329.97435199999</v>
      </c>
      <c r="S1505" s="1935">
        <f t="shared" si="1441"/>
        <v>7882.57991596795</v>
      </c>
      <c r="T1505" s="2368"/>
      <c r="U1505" s="2812">
        <f t="shared" si="1426"/>
        <v>317493.79454563087</v>
      </c>
      <c r="V1505" s="924"/>
      <c r="W1505" s="2548"/>
      <c r="X1505" s="644"/>
      <c r="Y1505" s="2595"/>
    </row>
    <row r="1506" spans="2:29" s="619" customFormat="1" ht="15.95" hidden="1" customHeight="1">
      <c r="B1506" s="621"/>
      <c r="C1506" s="2325">
        <v>5</v>
      </c>
      <c r="D1506" s="3423">
        <f>'Process (R)'!$B$1554</f>
        <v>77</v>
      </c>
      <c r="E1506" s="918" t="str">
        <f>VLOOKUP(D1506,'Process (R)'!$B$6:$L$2770,2,1)</f>
        <v>XQ.1522
1778</v>
      </c>
      <c r="F1506" s="918" t="str">
        <f t="shared" si="1442"/>
        <v xml:space="preserve">XQ.1522
</v>
      </c>
      <c r="G1506" s="919" t="str">
        <f>VLOOKUP(D1506,'Process (R)'!$B$6:$L$2770,3,1)</f>
        <v>Installation of  Bolt U12</v>
      </c>
      <c r="H1506" s="2909"/>
      <c r="I1506" s="920" t="str">
        <f>VLOOKUP(D1506,'Process (R)'!$B$6:$L$2770,4,1)</f>
        <v>each</v>
      </c>
      <c r="J1506" s="919" t="str">
        <f>VLOOKUP(D1506,'Process (R)'!$B$6:$L$2770,5,1)</f>
        <v>Lắp đặt Bulong U12</v>
      </c>
      <c r="K1506" s="3968"/>
      <c r="L1506" s="920" t="str">
        <f>VLOOKUP(D1506,'Process (R)'!$B$6:$L$2770,6,1)</f>
        <v>cái</v>
      </c>
      <c r="M1506" s="921">
        <v>0.63500000000000001</v>
      </c>
      <c r="N1506" s="943">
        <f>VLOOKUP($D1506,'Process (R)'!$B$6:$O$2770,12,0)</f>
        <v>30000</v>
      </c>
      <c r="O1506" s="943">
        <f>VLOOKUP($D1506,'Process (R)'!$B$6:$O$2770,13,0)</f>
        <v>9198.1050000000014</v>
      </c>
      <c r="P1506" s="943">
        <f>VLOOKUP($D1506,'Process (R)'!$B$6:$O$2770,14,0)</f>
        <v>0</v>
      </c>
      <c r="Q1506" s="1935">
        <f t="shared" si="1439"/>
        <v>19050</v>
      </c>
      <c r="R1506" s="1935">
        <f t="shared" si="1440"/>
        <v>5840.7966750000014</v>
      </c>
      <c r="S1506" s="1935">
        <f t="shared" si="1441"/>
        <v>0</v>
      </c>
      <c r="T1506" s="2368"/>
      <c r="U1506" s="2812">
        <f t="shared" si="1426"/>
        <v>31855.919908655997</v>
      </c>
      <c r="V1506" s="924"/>
      <c r="W1506" s="2548"/>
      <c r="X1506" s="644"/>
      <c r="Y1506" s="2595"/>
    </row>
    <row r="1507" spans="2:29" s="619" customFormat="1" ht="15.95" hidden="1" customHeight="1">
      <c r="B1507" s="621"/>
      <c r="C1507" s="2325">
        <v>6</v>
      </c>
      <c r="D1507" s="3423">
        <f>'Process (R)'!$B$1175</f>
        <v>59</v>
      </c>
      <c r="E1507" s="918" t="str">
        <f>VLOOKUP(D1507,'Process (R)'!$B$6:$L$2770,2,1)</f>
        <v>AG.11450
1776</v>
      </c>
      <c r="F1507" s="918" t="str">
        <f t="shared" si="1442"/>
        <v>AG.11450</v>
      </c>
      <c r="G1507" s="919" t="str">
        <f>VLOOKUP(D1507,'Process (R)'!$B$6:$L$2770,3,1)</f>
        <v>Concrete of Median Barrier, Class C25 (25Mpa)</v>
      </c>
      <c r="H1507" s="2909"/>
      <c r="I1507" s="920" t="str">
        <f>VLOOKUP(D1507,'Process (R)'!$B$6:$L$2770,4,1)</f>
        <v>m3</v>
      </c>
      <c r="J1507" s="919" t="str">
        <f>VLOOKUP(D1507,'Process (R)'!$B$6:$L$2770,5,1)</f>
        <v>Bê tông dải phân cách đúc sẵn, loại  C25 (25Mpa)</v>
      </c>
      <c r="K1507" s="3968"/>
      <c r="L1507" s="920" t="str">
        <f>VLOOKUP(D1507,'Process (R)'!$B$6:$L$2770,6,1)</f>
        <v>m3</v>
      </c>
      <c r="M1507" s="921">
        <v>0.71</v>
      </c>
      <c r="N1507" s="943">
        <f>VLOOKUP($D1507,'Process (R)'!$B$6:$O$2770,12,0)</f>
        <v>971986.8175401492</v>
      </c>
      <c r="O1507" s="943">
        <f>VLOOKUP($D1507,'Process (R)'!$B$6:$O$2770,13,0)</f>
        <v>615898.14</v>
      </c>
      <c r="P1507" s="943">
        <f>VLOOKUP($D1507,'Process (R)'!$B$6:$O$2770,14,0)</f>
        <v>28976.551885454541</v>
      </c>
      <c r="Q1507" s="1935">
        <f t="shared" si="1439"/>
        <v>690110.64045350591</v>
      </c>
      <c r="R1507" s="1935">
        <f t="shared" si="1440"/>
        <v>437287.67939999996</v>
      </c>
      <c r="S1507" s="1935">
        <f t="shared" si="1441"/>
        <v>20573.351838672723</v>
      </c>
      <c r="T1507" s="2368"/>
      <c r="U1507" s="2812">
        <f t="shared" si="1426"/>
        <v>1469205.4299556471</v>
      </c>
      <c r="V1507" s="924"/>
      <c r="W1507" s="2548"/>
      <c r="X1507" s="644"/>
      <c r="Y1507" s="2595"/>
    </row>
    <row r="1508" spans="2:29" s="619" customFormat="1" ht="24.75" hidden="1" customHeight="1">
      <c r="B1508" s="621"/>
      <c r="C1508" s="2325">
        <v>7</v>
      </c>
      <c r="D1508" s="3423">
        <f>'Process (R)'!$B$2334</f>
        <v>110</v>
      </c>
      <c r="E1508" s="918" t="str">
        <f>VLOOKUP(D1508,'Process (R)'!$B$6:$L$2770,2,1)</f>
        <v>AG.42211Vd 1776</v>
      </c>
      <c r="F1508" s="918" t="str">
        <f t="shared" si="1442"/>
        <v>AG.42211</v>
      </c>
      <c r="G1508" s="919" t="str">
        <f>VLOOKUP(D1508,'Process (R)'!$B$6:$L$2770,3,1)</f>
        <v>Erection of Precast Slab by Machine (≤2T in weight)</v>
      </c>
      <c r="H1508" s="2909"/>
      <c r="I1508" s="920" t="str">
        <f>VLOOKUP(D1508,'Process (R)'!$B$6:$L$2770,4,1)</f>
        <v>each</v>
      </c>
      <c r="J1508" s="919" t="str">
        <f>VLOOKUP(D1508,'Process (R)'!$B$6:$L$2770,5,1)</f>
        <v>Lắp đặt tấm đúc sẵn bằng máy (trọng lượng ≤2T)</v>
      </c>
      <c r="K1508" s="3968"/>
      <c r="L1508" s="920" t="str">
        <f>VLOOKUP(D1508,'Process (R)'!$B$6:$L$2770,6,1)</f>
        <v>CK</v>
      </c>
      <c r="M1508" s="921">
        <v>1</v>
      </c>
      <c r="N1508" s="943">
        <f>VLOOKUP($D1508,'Process (R)'!$B$6:$O$2770,12,0)</f>
        <v>0</v>
      </c>
      <c r="O1508" s="943">
        <f>VLOOKUP($D1508,'Process (R)'!$B$6:$O$2770,13,0)</f>
        <v>262754.10000000003</v>
      </c>
      <c r="P1508" s="943">
        <f>VLOOKUP($D1508,'Process (R)'!$B$6:$O$2770,14,0)</f>
        <v>125617.9409090909</v>
      </c>
      <c r="Q1508" s="1935">
        <f t="shared" si="1439"/>
        <v>0</v>
      </c>
      <c r="R1508" s="1935">
        <f t="shared" si="1440"/>
        <v>262754.10000000003</v>
      </c>
      <c r="S1508" s="1935">
        <f t="shared" si="1441"/>
        <v>125617.9409090909</v>
      </c>
      <c r="T1508" s="2368"/>
      <c r="U1508" s="2812">
        <f t="shared" si="1426"/>
        <v>497049.12187031354</v>
      </c>
      <c r="V1508" s="924"/>
      <c r="W1508" s="2548"/>
      <c r="X1508" s="644"/>
      <c r="Y1508" s="2595"/>
    </row>
    <row r="1509" spans="2:29" s="2615" customFormat="1" ht="20.100000000000001" hidden="1" customHeight="1">
      <c r="B1509" s="2616" t="s">
        <v>4200</v>
      </c>
      <c r="C1509" s="2617" t="s">
        <v>4582</v>
      </c>
      <c r="D1509" s="3421"/>
      <c r="E1509" s="2618"/>
      <c r="F1509" s="2619"/>
      <c r="G1509" s="2618" t="s">
        <v>2935</v>
      </c>
      <c r="H1509" s="2905"/>
      <c r="I1509" s="2620"/>
      <c r="J1509" s="2618" t="s">
        <v>2936</v>
      </c>
      <c r="K1509" s="3959"/>
      <c r="L1509" s="2620"/>
      <c r="M1509" s="2621"/>
      <c r="N1509" s="2618"/>
      <c r="O1509" s="2525"/>
      <c r="P1509" s="2525"/>
      <c r="Q1509" s="2518"/>
      <c r="R1509" s="2518"/>
      <c r="S1509" s="2518"/>
      <c r="T1509" s="2471"/>
      <c r="U1509" s="2812">
        <f t="shared" si="1426"/>
        <v>0</v>
      </c>
      <c r="V1509" s="2618"/>
      <c r="W1509" s="2622"/>
      <c r="X1509" s="2623"/>
      <c r="Y1509" s="2624"/>
      <c r="Z1509" s="2624"/>
      <c r="AA1509" s="2624"/>
      <c r="AB1509" s="2624"/>
      <c r="AC1509" s="2624"/>
    </row>
    <row r="1510" spans="2:29" hidden="1">
      <c r="B1510" s="623"/>
      <c r="C1510" s="2197">
        <v>1</v>
      </c>
      <c r="D1510" s="3422">
        <f>'Process (R)'!$B$317</f>
        <v>16</v>
      </c>
      <c r="E1510" s="939" t="str">
        <f>VLOOKUP(D1510,'Process (R)'!$B$6:$L$2770,2,1)</f>
        <v>AB.11411
1776</v>
      </c>
      <c r="F1510" s="939" t="str">
        <f>LEFT(E1510,8)</f>
        <v>AB.11411</v>
      </c>
      <c r="G1510" s="940" t="str">
        <f>VLOOKUP(D1510,'Process (R)'!$B$6:$L$2770,3,1)</f>
        <v>Excavation of Foudation  by Manpower, Class 1</v>
      </c>
      <c r="H1510" s="2906"/>
      <c r="I1510" s="941" t="str">
        <f>VLOOKUP(D1510,'Process (R)'!$B$6:$L$2770,4,1)</f>
        <v>m3</v>
      </c>
      <c r="J1510" s="940" t="str">
        <f>VLOOKUP(D1510,'Process (R)'!$B$6:$L$2770,5,1)</f>
        <v>Đào móng công trình bằng nhân công, đất cấp 1</v>
      </c>
      <c r="K1510" s="3961"/>
      <c r="L1510" s="941" t="str">
        <f>VLOOKUP(D1510,'Process (R)'!$B$6:$L$2770,6,1)</f>
        <v>m3</v>
      </c>
      <c r="M1510" s="952">
        <v>0.4</v>
      </c>
      <c r="N1510" s="943">
        <f>VLOOKUP($D1510,'Process (R)'!$B$6:$O$2770,12,0)</f>
        <v>0</v>
      </c>
      <c r="O1510" s="943">
        <f>VLOOKUP($D1510,'Process (R)'!$B$6:$O$2770,13,0)</f>
        <v>163665.24</v>
      </c>
      <c r="P1510" s="943">
        <f>VLOOKUP($D1510,'Process (R)'!$B$6:$O$2770,14,0)</f>
        <v>0</v>
      </c>
      <c r="Q1510" s="1935">
        <f t="shared" ref="Q1510:Q1515" si="1443">N1510*M1510</f>
        <v>0</v>
      </c>
      <c r="R1510" s="1935">
        <f t="shared" ref="R1510:R1515" si="1444">O1510*M1510</f>
        <v>65466.095999999998</v>
      </c>
      <c r="S1510" s="1935">
        <f t="shared" ref="S1510:S1515" si="1445">P1510*M1510</f>
        <v>0</v>
      </c>
      <c r="T1510" s="2366"/>
      <c r="U1510" s="2812">
        <f t="shared" si="1426"/>
        <v>83785.293742848196</v>
      </c>
      <c r="V1510" s="948"/>
      <c r="W1510" s="2547"/>
      <c r="X1510" s="643"/>
    </row>
    <row r="1511" spans="2:29" hidden="1">
      <c r="B1511" s="623"/>
      <c r="C1511" s="2197">
        <v>2</v>
      </c>
      <c r="D1511" s="3422">
        <f>'Process (R)'!$B$1050</f>
        <v>53</v>
      </c>
      <c r="E1511" s="939" t="str">
        <f>VLOOKUP(D1511,'Process (R)'!$B$6:$L$2770,2,1)</f>
        <v>AD.32131Vd
1776</v>
      </c>
      <c r="F1511" s="939" t="str">
        <f>LEFT(E1511,8)</f>
        <v>AD.32131</v>
      </c>
      <c r="G1511" s="940" t="str">
        <f>VLOOKUP(D1511,'Process (R)'!$B$6:$L$2770,3,1)</f>
        <v>Installation of Project in formation Sign Post</v>
      </c>
      <c r="H1511" s="2906"/>
      <c r="I1511" s="941" t="str">
        <f>VLOOKUP(D1511,'Process (R)'!$B$6:$L$2770,4,1)</f>
        <v>each</v>
      </c>
      <c r="J1511" s="940" t="str">
        <f>VLOOKUP(D1511,'Process (R)'!$B$6:$L$2770,5,1)</f>
        <v>Lắp dựng trụ đỡ biển thông tin dự án</v>
      </c>
      <c r="K1511" s="3961"/>
      <c r="L1511" s="941" t="str">
        <f>VLOOKUP(D1511,'Process (R)'!$B$6:$L$2770,6,1)</f>
        <v>cột</v>
      </c>
      <c r="M1511" s="952">
        <v>2</v>
      </c>
      <c r="N1511" s="943">
        <f>VLOOKUP($D1511,'Process (R)'!$B$6:$O$2770,12,0)</f>
        <v>1033345.352734223</v>
      </c>
      <c r="O1511" s="943">
        <f>VLOOKUP($D1511,'Process (R)'!$B$6:$O$2770,13,0)</f>
        <v>132285.16</v>
      </c>
      <c r="P1511" s="943">
        <f>VLOOKUP($D1511,'Process (R)'!$B$6:$O$2770,14,0)</f>
        <v>64252.60465909091</v>
      </c>
      <c r="Q1511" s="1935">
        <f t="shared" si="1443"/>
        <v>2066690.705468446</v>
      </c>
      <c r="R1511" s="1935">
        <f t="shared" si="1444"/>
        <v>264570.32</v>
      </c>
      <c r="S1511" s="1935">
        <f t="shared" si="1445"/>
        <v>128505.20931818182</v>
      </c>
      <c r="T1511" s="2366"/>
      <c r="U1511" s="2812">
        <f t="shared" si="1426"/>
        <v>3148075.8608293571</v>
      </c>
      <c r="V1511" s="948"/>
      <c r="W1511" s="2547"/>
      <c r="X1511" s="643"/>
    </row>
    <row r="1512" spans="2:29" hidden="1">
      <c r="B1512" s="938"/>
      <c r="C1512" s="2197">
        <v>3</v>
      </c>
      <c r="D1512" s="3422"/>
      <c r="E1512" s="939"/>
      <c r="F1512" s="939"/>
      <c r="G1512" s="940" t="s">
        <v>2944</v>
      </c>
      <c r="H1512" s="2906"/>
      <c r="I1512" s="941" t="s">
        <v>298</v>
      </c>
      <c r="J1512" s="940" t="s">
        <v>2947</v>
      </c>
      <c r="K1512" s="3961"/>
      <c r="L1512" s="941" t="s">
        <v>298</v>
      </c>
      <c r="M1512" s="952">
        <v>10</v>
      </c>
      <c r="N1512" s="943">
        <f>Material!$I$69*32/50</f>
        <v>37172.937555839999</v>
      </c>
      <c r="O1512" s="1935"/>
      <c r="P1512" s="1935"/>
      <c r="Q1512" s="1935">
        <f t="shared" si="1443"/>
        <v>371729.3755584</v>
      </c>
      <c r="R1512" s="1935">
        <f t="shared" si="1444"/>
        <v>0</v>
      </c>
      <c r="S1512" s="1935">
        <f t="shared" si="1445"/>
        <v>0</v>
      </c>
      <c r="T1512" s="2366"/>
      <c r="U1512" s="2812">
        <f t="shared" si="1426"/>
        <v>475749.38520858309</v>
      </c>
      <c r="V1512" s="948"/>
      <c r="W1512" s="2547"/>
      <c r="X1512" s="643"/>
    </row>
    <row r="1513" spans="2:29" hidden="1">
      <c r="B1513" s="938"/>
      <c r="C1513" s="2197">
        <v>4</v>
      </c>
      <c r="D1513" s="3422"/>
      <c r="E1513" s="939"/>
      <c r="F1513" s="939"/>
      <c r="G1513" s="940" t="s">
        <v>2945</v>
      </c>
      <c r="H1513" s="2906"/>
      <c r="I1513" s="941" t="s">
        <v>1075</v>
      </c>
      <c r="J1513" s="940" t="s">
        <v>2948</v>
      </c>
      <c r="K1513" s="3961"/>
      <c r="L1513" s="941" t="s">
        <v>1075</v>
      </c>
      <c r="M1513" s="952">
        <v>13.3</v>
      </c>
      <c r="N1513" s="943">
        <f>Material!$I$44</f>
        <v>15799.526234090907</v>
      </c>
      <c r="O1513" s="1935"/>
      <c r="P1513" s="1935"/>
      <c r="Q1513" s="1935">
        <f t="shared" si="1443"/>
        <v>210133.69891340908</v>
      </c>
      <c r="R1513" s="1935">
        <f t="shared" si="1444"/>
        <v>0</v>
      </c>
      <c r="S1513" s="1935">
        <f t="shared" si="1445"/>
        <v>0</v>
      </c>
      <c r="T1513" s="2366"/>
      <c r="U1513" s="2812">
        <f t="shared" si="1426"/>
        <v>268934.83443294378</v>
      </c>
      <c r="V1513" s="948"/>
      <c r="W1513" s="2547"/>
      <c r="X1513" s="643"/>
    </row>
    <row r="1514" spans="2:29" hidden="1">
      <c r="B1514" s="938"/>
      <c r="C1514" s="2197">
        <v>5</v>
      </c>
      <c r="D1514" s="3422"/>
      <c r="E1514" s="939"/>
      <c r="F1514" s="939"/>
      <c r="G1514" s="940" t="s">
        <v>2946</v>
      </c>
      <c r="H1514" s="2906"/>
      <c r="I1514" s="941" t="s">
        <v>421</v>
      </c>
      <c r="J1514" s="940" t="s">
        <v>2949</v>
      </c>
      <c r="K1514" s="3961"/>
      <c r="L1514" s="941" t="s">
        <v>270</v>
      </c>
      <c r="M1514" s="952">
        <v>12</v>
      </c>
      <c r="N1514" s="943">
        <f>Material!$I$185</f>
        <v>13699.999999999998</v>
      </c>
      <c r="O1514" s="1935"/>
      <c r="P1514" s="1935"/>
      <c r="Q1514" s="1935">
        <f t="shared" si="1443"/>
        <v>164399.99999999997</v>
      </c>
      <c r="R1514" s="1935">
        <f t="shared" si="1444"/>
        <v>0</v>
      </c>
      <c r="S1514" s="1935">
        <f t="shared" si="1445"/>
        <v>0</v>
      </c>
      <c r="T1514" s="2366"/>
      <c r="U1514" s="2812">
        <f t="shared" si="1426"/>
        <v>210403.6002288</v>
      </c>
      <c r="V1514" s="948"/>
      <c r="W1514" s="2547"/>
      <c r="X1514" s="643"/>
    </row>
    <row r="1515" spans="2:29" hidden="1">
      <c r="B1515" s="623"/>
      <c r="C1515" s="2197">
        <v>6</v>
      </c>
      <c r="D1515" s="3422">
        <f>'Process (R)'!$B$1072</f>
        <v>54</v>
      </c>
      <c r="E1515" s="939" t="str">
        <f>VLOOKUP(D1515,'Process (R)'!$B$6:$L$2770,2,1)</f>
        <v>AD.32322Vd
1776</v>
      </c>
      <c r="F1515" s="939" t="str">
        <f>LEFT(E1515,8)</f>
        <v>AD.32322</v>
      </c>
      <c r="G1515" s="940" t="str">
        <f>VLOOKUP(D1515,'Process (R)'!$B$6:$L$2770,3,1)</f>
        <v>Installation of Project in formation Sign</v>
      </c>
      <c r="H1515" s="2906"/>
      <c r="I1515" s="941" t="str">
        <f>VLOOKUP(D1515,'Process (R)'!$B$6:$L$2770,4,1)</f>
        <v>m2</v>
      </c>
      <c r="J1515" s="940" t="str">
        <f>VLOOKUP(D1515,'Process (R)'!$B$6:$L$2770,5,1)</f>
        <v>Lắp dựng biển thông tin dự án</v>
      </c>
      <c r="K1515" s="3961"/>
      <c r="L1515" s="941" t="str">
        <f>VLOOKUP(D1515,'Process (R)'!$B$6:$L$2770,6,1)</f>
        <v>m2</v>
      </c>
      <c r="M1515" s="952">
        <f>4*2.5</f>
        <v>10</v>
      </c>
      <c r="N1515" s="943">
        <f>VLOOKUP($D1515,'Process (R)'!$B$6:$O$2770,12,0)</f>
        <v>1320000</v>
      </c>
      <c r="O1515" s="943">
        <f>VLOOKUP($D1515,'Process (R)'!$B$6:$O$2770,13,0)</f>
        <v>276798.36000000004</v>
      </c>
      <c r="P1515" s="943">
        <f>VLOOKUP($D1515,'Process (R)'!$B$6:$O$2770,14,0)</f>
        <v>19522.263272727272</v>
      </c>
      <c r="Q1515" s="1935">
        <f t="shared" si="1443"/>
        <v>13200000</v>
      </c>
      <c r="R1515" s="1935">
        <f t="shared" si="1444"/>
        <v>2767983.6000000006</v>
      </c>
      <c r="S1515" s="1935">
        <f t="shared" si="1445"/>
        <v>195222.63272727272</v>
      </c>
      <c r="T1515" s="2366"/>
      <c r="U1515" s="2812">
        <f t="shared" si="1426"/>
        <v>20686111.816340629</v>
      </c>
      <c r="V1515" s="948"/>
      <c r="W1515" s="2547"/>
      <c r="X1515" s="643"/>
    </row>
    <row r="1516" spans="2:29" hidden="1">
      <c r="B1516" s="485"/>
    </row>
    <row r="1517" spans="2:29" hidden="1">
      <c r="B1517" s="485"/>
    </row>
    <row r="1518" spans="2:29" hidden="1">
      <c r="B1518" s="485"/>
    </row>
    <row r="1519" spans="2:29" hidden="1">
      <c r="B1519" s="485"/>
    </row>
    <row r="1520" spans="2:29" hidden="1">
      <c r="B1520" s="485"/>
    </row>
    <row r="1521" spans="2:2" hidden="1">
      <c r="B1521" s="485"/>
    </row>
    <row r="1522" spans="2:2" hidden="1">
      <c r="B1522" s="485"/>
    </row>
    <row r="1523" spans="2:2" hidden="1">
      <c r="B1523" s="485"/>
    </row>
    <row r="1524" spans="2:2" hidden="1">
      <c r="B1524" s="485"/>
    </row>
    <row r="1525" spans="2:2" hidden="1">
      <c r="B1525" s="485"/>
    </row>
    <row r="1526" spans="2:2" hidden="1">
      <c r="B1526" s="485"/>
    </row>
    <row r="1527" spans="2:2" hidden="1">
      <c r="B1527" s="485"/>
    </row>
    <row r="1528" spans="2:2" hidden="1">
      <c r="B1528" s="485"/>
    </row>
    <row r="1529" spans="2:2" hidden="1">
      <c r="B1529" s="485"/>
    </row>
    <row r="1530" spans="2:2" hidden="1">
      <c r="B1530" s="485"/>
    </row>
    <row r="1531" spans="2:2" hidden="1">
      <c r="B1531" s="485"/>
    </row>
    <row r="1532" spans="2:2" hidden="1">
      <c r="B1532" s="485"/>
    </row>
    <row r="1533" spans="2:2" hidden="1">
      <c r="B1533" s="485"/>
    </row>
    <row r="1534" spans="2:2" hidden="1">
      <c r="B1534" s="485"/>
    </row>
    <row r="1535" spans="2:2" hidden="1">
      <c r="B1535" s="485"/>
    </row>
    <row r="1536" spans="2:2" hidden="1">
      <c r="B1536" s="485"/>
    </row>
    <row r="1537" spans="2:2" hidden="1">
      <c r="B1537" s="485"/>
    </row>
    <row r="1538" spans="2:2" hidden="1">
      <c r="B1538" s="485"/>
    </row>
    <row r="1539" spans="2:2" hidden="1">
      <c r="B1539" s="485"/>
    </row>
    <row r="1540" spans="2:2" hidden="1">
      <c r="B1540" s="485"/>
    </row>
    <row r="1541" spans="2:2" hidden="1">
      <c r="B1541" s="485"/>
    </row>
    <row r="1542" spans="2:2" hidden="1">
      <c r="B1542" s="485"/>
    </row>
    <row r="1543" spans="2:2" hidden="1">
      <c r="B1543" s="485"/>
    </row>
    <row r="1544" spans="2:2" hidden="1">
      <c r="B1544" s="485"/>
    </row>
    <row r="1545" spans="2:2" hidden="1">
      <c r="B1545" s="485"/>
    </row>
    <row r="1546" spans="2:2" hidden="1">
      <c r="B1546" s="485"/>
    </row>
    <row r="1547" spans="2:2" hidden="1">
      <c r="B1547" s="485"/>
    </row>
    <row r="1548" spans="2:2" hidden="1">
      <c r="B1548" s="485"/>
    </row>
    <row r="1549" spans="2:2" hidden="1">
      <c r="B1549" s="485"/>
    </row>
    <row r="1550" spans="2:2" hidden="1">
      <c r="B1550" s="485"/>
    </row>
    <row r="1551" spans="2:2" hidden="1">
      <c r="B1551" s="485"/>
    </row>
    <row r="1552" spans="2:2" hidden="1">
      <c r="B1552" s="485"/>
    </row>
    <row r="1553" spans="1:26" hidden="1">
      <c r="B1553" s="485"/>
    </row>
    <row r="1554" spans="1:26" hidden="1">
      <c r="B1554" s="485"/>
    </row>
    <row r="1555" spans="1:26" hidden="1">
      <c r="B1555" s="485"/>
    </row>
    <row r="1556" spans="1:26" hidden="1">
      <c r="B1556" s="485"/>
    </row>
    <row r="1557" spans="1:26" hidden="1">
      <c r="B1557" s="485"/>
    </row>
    <row r="1558" spans="1:26" hidden="1">
      <c r="B1558" s="485"/>
    </row>
    <row r="1559" spans="1:26" s="2417" customFormat="1" ht="20.100000000000001" hidden="1" customHeight="1">
      <c r="C1559" s="2418"/>
      <c r="D1559" s="3485"/>
      <c r="E1559" s="2419"/>
      <c r="F1559" s="2419"/>
      <c r="G1559" s="2420"/>
      <c r="H1559" s="2983"/>
      <c r="I1559" s="2421"/>
      <c r="J1559" s="2420"/>
      <c r="K1559" s="4059"/>
      <c r="L1559" s="2421"/>
      <c r="M1559" s="2422"/>
      <c r="N1559" s="2421"/>
      <c r="O1559" s="2421"/>
      <c r="P1559" s="2421"/>
      <c r="Q1559" s="2421"/>
      <c r="R1559" s="2421"/>
      <c r="S1559" s="2421"/>
      <c r="T1559" s="2421"/>
      <c r="U1559" s="2831"/>
      <c r="V1559" s="2421"/>
      <c r="W1559" s="2421"/>
      <c r="X1559" s="2423"/>
      <c r="Y1559" s="2423"/>
      <c r="Z1559" s="2424"/>
    </row>
    <row r="1560" spans="1:26" s="2425" customFormat="1" ht="15.95" hidden="1" customHeight="1">
      <c r="A1560" s="2425" t="s">
        <v>2238</v>
      </c>
      <c r="B1560" s="2426" t="s">
        <v>4222</v>
      </c>
      <c r="C1560" s="2427"/>
      <c r="D1560" s="3486"/>
      <c r="E1560" s="2428"/>
      <c r="F1560" s="2428"/>
      <c r="G1560" s="2429" t="s">
        <v>4599</v>
      </c>
      <c r="H1560" s="2984"/>
      <c r="I1560" s="2430"/>
      <c r="J1560" s="2431" t="s">
        <v>4600</v>
      </c>
      <c r="K1560" s="4060"/>
      <c r="L1560" s="2430"/>
      <c r="M1560" s="2432">
        <v>350.8</v>
      </c>
      <c r="N1560" s="2433"/>
      <c r="O1560" s="2434"/>
      <c r="P1560" s="2434"/>
      <c r="Q1560" s="2434"/>
      <c r="R1560" s="2434"/>
      <c r="S1560" s="2434"/>
      <c r="T1560" s="2435">
        <f>SUM(T1569:T1578)</f>
        <v>34545</v>
      </c>
      <c r="U1560" s="2829">
        <f>T1560/M1560</f>
        <v>98.474914481185863</v>
      </c>
      <c r="V1560" s="2436"/>
      <c r="W1560" s="2437"/>
      <c r="X1560" s="2438"/>
      <c r="Y1560" s="2438"/>
      <c r="Z1560" s="2439"/>
    </row>
    <row r="1561" spans="1:26" s="1893" customFormat="1" hidden="1">
      <c r="B1561" s="1896"/>
      <c r="C1561" s="2180"/>
      <c r="D1561" s="3463">
        <f>'Process (R)'!$B$64</f>
        <v>4</v>
      </c>
      <c r="E1561" s="1789" t="str">
        <f>VLOOKUP(D1561,'Process (R)'!$B$6:$L$2770,2,1)</f>
        <v>AB.24143
1776</v>
      </c>
      <c r="F1561" s="1789" t="str">
        <f t="shared" ref="F1561:F1562" si="1446">LEFT(E1561,8)</f>
        <v>AB.24143</v>
      </c>
      <c r="G1561" s="1790" t="str">
        <f>VLOOKUP(D1561,'Process (R)'!$B$6:$L$2770,3,1)</f>
        <v>Soil excavation to Backfill, class 3</v>
      </c>
      <c r="H1561" s="2954"/>
      <c r="I1561" s="1791" t="str">
        <f>VLOOKUP(D1561,'Process (R)'!$B$6:$L$2770,4,1)</f>
        <v>m3</v>
      </c>
      <c r="J1561" s="1790" t="str">
        <f>VLOOKUP(D1561,'Process (R)'!$B$6:$L$2770,5,1)</f>
        <v>Đào đất để đắp, đất cấp 3</v>
      </c>
      <c r="K1561" s="4033"/>
      <c r="L1561" s="1791" t="str">
        <f>VLOOKUP(D1561,'Process (R)'!$B$6:$L$2770,6,1)</f>
        <v>m3</v>
      </c>
      <c r="M1561" s="1792">
        <v>1</v>
      </c>
      <c r="N1561" s="2802">
        <f>VLOOKUP($D1561,'Process (R)'!$B$6:$O$2770,12,0)</f>
        <v>34545.454545454544</v>
      </c>
      <c r="O1561" s="2802">
        <f>VLOOKUP($D1561,'Process (R)'!$B$6:$O$2770,13,0)</f>
        <v>1744.3269000000003</v>
      </c>
      <c r="P1561" s="2802">
        <f>VLOOKUP($D1561,'Process (R)'!$B$6:$O$2770,14,0)</f>
        <v>11060.283452013986</v>
      </c>
      <c r="Q1561" s="2521">
        <f t="shared" ref="Q1561:Q1562" si="1447">N1561*M1561</f>
        <v>34545.454545454544</v>
      </c>
      <c r="R1561" s="2521">
        <f t="shared" ref="R1561:R1562" si="1448">O1561*M1561</f>
        <v>1744.3269000000003</v>
      </c>
      <c r="S1561" s="2521">
        <f t="shared" ref="S1561:S1562" si="1449">P1561*M1561</f>
        <v>11060.283452013986</v>
      </c>
      <c r="T1561" s="1794">
        <f t="shared" ref="T1561:T1562" si="1450">ROUND(N1561*M1561*IF(H1561="",1,H1561),0)</f>
        <v>34545</v>
      </c>
      <c r="U1561" s="2814"/>
      <c r="V1561" s="1894"/>
      <c r="W1561" s="1894"/>
      <c r="X1561" s="1895"/>
      <c r="Y1561" s="1895"/>
      <c r="Z1561" s="1895"/>
    </row>
    <row r="1562" spans="1:26" s="1893" customFormat="1" ht="29.25" hidden="1" customHeight="1">
      <c r="B1562" s="1896"/>
      <c r="C1562" s="2180"/>
      <c r="D1562" s="3463">
        <f>'Process (R)'!$B$604</f>
        <v>31</v>
      </c>
      <c r="E1562" s="1789" t="str">
        <f>VLOOKUP(D1562,'Process (R)'!$B$6:$L$2770,2,1)</f>
        <v>AB.41433&amp;
AB.42333 &amp;AB.42433
1776</v>
      </c>
      <c r="F1562" s="1789" t="str">
        <f t="shared" si="1446"/>
        <v>AB.41433</v>
      </c>
      <c r="G1562" s="1790" t="str">
        <f>VLOOKUP(D1562,'Process (R)'!$B$6:$L$2770,3,1)</f>
        <v>Transportation of excavation soil from Pit (B3-BS) to construction site (Average Distance of 28 Km), Class 3</v>
      </c>
      <c r="H1562" s="2954"/>
      <c r="I1562" s="1791" t="str">
        <f>VLOOKUP(D1562,'Process (R)'!$B$6:$L$2770,4,1)</f>
        <v>m3</v>
      </c>
      <c r="J1562" s="1790" t="str">
        <f>VLOOKUP(D1562,'Process (R)'!$B$6:$L$2770,5,1)</f>
        <v>Vận chuyển đất từ mỏ (B3-BS) về đắp, cự ly trung bình 28km, đất cấp 3</v>
      </c>
      <c r="K1562" s="4033"/>
      <c r="L1562" s="1791" t="str">
        <f>VLOOKUP(D1562,'Process (R)'!$B$6:$L$2770,6,1)</f>
        <v>m3</v>
      </c>
      <c r="M1562" s="1792">
        <v>1</v>
      </c>
      <c r="N1562" s="2802">
        <f>VLOOKUP($D1562,'Process (R)'!$B$6:$O$2770,12,0)</f>
        <v>0</v>
      </c>
      <c r="O1562" s="2802">
        <f>VLOOKUP($D1562,'Process (R)'!$B$6:$O$2770,13,0)</f>
        <v>0</v>
      </c>
      <c r="P1562" s="2802">
        <f>VLOOKUP($D1562,'Process (R)'!$B$6:$O$2770,14,0)</f>
        <v>114780.84847814683</v>
      </c>
      <c r="Q1562" s="2521">
        <f t="shared" si="1447"/>
        <v>0</v>
      </c>
      <c r="R1562" s="2521">
        <f t="shared" si="1448"/>
        <v>0</v>
      </c>
      <c r="S1562" s="2521">
        <f t="shared" si="1449"/>
        <v>114780.84847814683</v>
      </c>
      <c r="T1562" s="1794">
        <f t="shared" si="1450"/>
        <v>0</v>
      </c>
      <c r="U1562" s="2814"/>
      <c r="V1562" s="1894"/>
      <c r="W1562" s="1894"/>
      <c r="X1562" s="1895"/>
      <c r="Y1562" s="1895"/>
      <c r="Z1562" s="1895"/>
    </row>
    <row r="1563" spans="1:26" s="1893" customFormat="1" ht="15" hidden="1" customHeight="1">
      <c r="B1563" s="2338"/>
      <c r="C1563" s="2440"/>
      <c r="D1563" s="3463"/>
      <c r="E1563" s="1789"/>
      <c r="F1563" s="1789"/>
      <c r="G1563" s="2441" t="s">
        <v>3750</v>
      </c>
      <c r="H1563" s="2953"/>
      <c r="I1563" s="2442">
        <v>29.72</v>
      </c>
      <c r="J1563" s="2441" t="s">
        <v>3750</v>
      </c>
      <c r="K1563" s="4032"/>
      <c r="L1563" s="2440"/>
      <c r="M1563" s="2443"/>
      <c r="N1563" s="2444"/>
      <c r="O1563" s="2445"/>
      <c r="P1563" s="2445"/>
      <c r="Q1563" s="2445"/>
      <c r="R1563" s="2445"/>
      <c r="S1563" s="2445"/>
      <c r="T1563" s="2338"/>
      <c r="U1563" s="2815"/>
      <c r="V1563" s="1894"/>
      <c r="W1563" s="1894"/>
      <c r="X1563" s="1895"/>
      <c r="Y1563" s="1895"/>
      <c r="Z1563" s="1895"/>
    </row>
    <row r="1564" spans="1:26" s="1893" customFormat="1" ht="15" hidden="1" customHeight="1">
      <c r="B1564" s="2338"/>
      <c r="C1564" s="2440"/>
      <c r="D1564" s="3463"/>
      <c r="E1564" s="1789"/>
      <c r="F1564" s="1789"/>
      <c r="G1564" s="2441" t="s">
        <v>3751</v>
      </c>
      <c r="H1564" s="2953"/>
      <c r="I1564" s="2442">
        <v>21.6</v>
      </c>
      <c r="J1564" s="2441" t="s">
        <v>3751</v>
      </c>
      <c r="K1564" s="4032"/>
      <c r="L1564" s="2440"/>
      <c r="M1564" s="2443"/>
      <c r="N1564" s="2338"/>
      <c r="O1564" s="2446"/>
      <c r="P1564" s="2446"/>
      <c r="Q1564" s="2446"/>
      <c r="R1564" s="2446"/>
      <c r="S1564" s="2446"/>
      <c r="T1564" s="2338"/>
      <c r="U1564" s="2815"/>
      <c r="V1564" s="1894"/>
      <c r="W1564" s="1894"/>
      <c r="X1564" s="1895"/>
      <c r="Y1564" s="1895"/>
      <c r="Z1564" s="1895"/>
    </row>
    <row r="1565" spans="1:26" s="1893" customFormat="1" ht="15" hidden="1" customHeight="1">
      <c r="B1565" s="2338"/>
      <c r="C1565" s="2440"/>
      <c r="D1565" s="3463"/>
      <c r="E1565" s="1789"/>
      <c r="F1565" s="1789"/>
      <c r="G1565" s="2441" t="s">
        <v>4017</v>
      </c>
      <c r="H1565" s="2442"/>
      <c r="I1565" s="2447">
        <f>203080.7-42089.9</f>
        <v>160990.80000000002</v>
      </c>
      <c r="J1565" s="2441" t="s">
        <v>4017</v>
      </c>
      <c r="K1565" s="4032"/>
      <c r="L1565" s="2440"/>
      <c r="M1565" s="2443"/>
      <c r="N1565" s="2338"/>
      <c r="O1565" s="2446"/>
      <c r="P1565" s="2446"/>
      <c r="Q1565" s="2446"/>
      <c r="R1565" s="2446"/>
      <c r="S1565" s="2446"/>
      <c r="T1565" s="2338"/>
      <c r="U1565" s="2815"/>
      <c r="V1565" s="1894"/>
      <c r="W1565" s="1894"/>
      <c r="X1565" s="1895"/>
      <c r="Y1565" s="1895"/>
      <c r="Z1565" s="1895"/>
    </row>
    <row r="1566" spans="1:26" s="1893" customFormat="1" ht="15" hidden="1" customHeight="1">
      <c r="B1566" s="2338"/>
      <c r="C1566" s="2440"/>
      <c r="D1566" s="3463"/>
      <c r="E1566" s="1789"/>
      <c r="F1566" s="1789"/>
      <c r="G1566" s="2441" t="s">
        <v>4018</v>
      </c>
      <c r="H1566" s="2442"/>
      <c r="I1566" s="2447">
        <f>59447.5-12463.5</f>
        <v>46984</v>
      </c>
      <c r="J1566" s="2441" t="s">
        <v>4018</v>
      </c>
      <c r="K1566" s="4032"/>
      <c r="L1566" s="2440"/>
      <c r="M1566" s="2443"/>
      <c r="N1566" s="2338"/>
      <c r="O1566" s="2446"/>
      <c r="P1566" s="2446"/>
      <c r="Q1566" s="2446"/>
      <c r="R1566" s="2446"/>
      <c r="S1566" s="2446"/>
      <c r="T1566" s="2338"/>
      <c r="U1566" s="2815"/>
      <c r="V1566" s="1894"/>
      <c r="W1566" s="1894"/>
      <c r="X1566" s="1895"/>
      <c r="Y1566" s="1895"/>
      <c r="Z1566" s="1895"/>
    </row>
    <row r="1567" spans="1:26" s="1893" customFormat="1" ht="15" hidden="1" customHeight="1">
      <c r="B1567" s="2338"/>
      <c r="C1567" s="2440"/>
      <c r="D1567" s="3463"/>
      <c r="E1567" s="1789"/>
      <c r="F1567" s="1789"/>
      <c r="G1567" s="2338" t="s">
        <v>4014</v>
      </c>
      <c r="H1567" s="2953"/>
      <c r="I1567" s="2442">
        <f>(I1563*I1565+I1564*I1566)/(I1565+I1566)</f>
        <v>27.885594677816737</v>
      </c>
      <c r="J1567" s="2338" t="s">
        <v>4014</v>
      </c>
      <c r="K1567" s="4032"/>
      <c r="L1567" s="2440"/>
      <c r="M1567" s="2443"/>
      <c r="N1567" s="2338"/>
      <c r="O1567" s="2446"/>
      <c r="P1567" s="2446"/>
      <c r="Q1567" s="2446"/>
      <c r="R1567" s="2446"/>
      <c r="S1567" s="2446"/>
      <c r="T1567" s="2338"/>
      <c r="U1567" s="2815"/>
      <c r="V1567" s="1894"/>
      <c r="W1567" s="1894"/>
      <c r="X1567" s="1895"/>
      <c r="Y1567" s="1895"/>
      <c r="Z1567" s="1895"/>
    </row>
    <row r="1568" spans="1:26" s="2090" customFormat="1" hidden="1">
      <c r="B1568" s="2348"/>
      <c r="C1568" s="2448"/>
      <c r="D1568" s="3487">
        <f>'Process (B)'!$B$6283</f>
        <v>280</v>
      </c>
      <c r="E1568" s="2337" t="str">
        <f>VLOOKUP(D1568,proB1,2,0)</f>
        <v>AB.65130
1776</v>
      </c>
      <c r="F1568" s="2337" t="str">
        <f t="shared" ref="F1568" si="1451">LEFT(E1568,8)</f>
        <v>AB.65130</v>
      </c>
      <c r="G1568" s="2203" t="str">
        <f>VLOOKUP(D1568,proB1,3,0)</f>
        <v>Soil Backfill by Machine, K=0.95</v>
      </c>
      <c r="H1568" s="2985"/>
      <c r="I1568" s="2205" t="str">
        <f>VLOOKUP(D1568,proB1,4,0)</f>
        <v>m3</v>
      </c>
      <c r="J1568" s="2203" t="str">
        <f>VLOOKUP(D1568,proB1,5,0)</f>
        <v>Đắp đất công trình bằng máy đầm cóc, K95%</v>
      </c>
      <c r="K1568" s="4061"/>
      <c r="L1568" s="2205" t="str">
        <f>VLOOKUP(D1568,proB1,6,0)</f>
        <v>m3</v>
      </c>
      <c r="M1568" s="2339"/>
      <c r="N1568" s="2802">
        <f>VLOOKUP($D1568,'Process (B)'!$B$6:$M$6673,10,1)</f>
        <v>0</v>
      </c>
      <c r="O1568" s="2802">
        <f>VLOOKUP($D1568,'Process (B)'!$B$6:$M$6673,11,1)</f>
        <v>28138.639800000001</v>
      </c>
      <c r="P1568" s="2802">
        <f>VLOOKUP($D1568,'Process (B)'!$B$6:$M$6673,12,1)</f>
        <v>17763.604773848485</v>
      </c>
      <c r="Q1568" s="2521">
        <f t="shared" ref="Q1568" si="1452">N1568*M1568</f>
        <v>0</v>
      </c>
      <c r="R1568" s="2521">
        <f t="shared" ref="R1568" si="1453">O1568*M1568</f>
        <v>0</v>
      </c>
      <c r="S1568" s="2521">
        <f t="shared" ref="S1568" si="1454">P1568*M1568</f>
        <v>0</v>
      </c>
      <c r="T1568" s="2449">
        <f t="shared" ref="T1568" si="1455">ROUND(N1568*M1568*IF(H1568="",1,H1568),0)</f>
        <v>0</v>
      </c>
      <c r="U1568" s="2822"/>
      <c r="V1568" s="2349"/>
      <c r="W1568" s="2349"/>
      <c r="X1568" s="2350"/>
      <c r="Y1568" s="2350"/>
      <c r="Z1568" s="2091"/>
    </row>
    <row r="1569" spans="1:35" s="2090" customFormat="1" ht="15.75" hidden="1" customHeight="1">
      <c r="B1569" s="2450"/>
      <c r="C1569" s="2451"/>
      <c r="D1569" s="3488"/>
      <c r="E1569" s="2452"/>
      <c r="F1569" s="2452"/>
      <c r="G1569" s="2206"/>
      <c r="H1569" s="2986"/>
      <c r="I1569" s="2416"/>
      <c r="J1569" s="2206"/>
      <c r="K1569" s="4062"/>
      <c r="L1569" s="2416"/>
      <c r="M1569" s="2672"/>
      <c r="N1569" s="2521"/>
      <c r="O1569" s="2521"/>
      <c r="P1569" s="2521"/>
      <c r="Q1569" s="2521"/>
      <c r="R1569" s="2521"/>
      <c r="S1569" s="2521"/>
      <c r="T1569" s="2453"/>
      <c r="U1569" s="2832"/>
      <c r="V1569" s="2450"/>
      <c r="W1569" s="2450"/>
      <c r="X1569" s="2350"/>
      <c r="Y1569" s="2350"/>
      <c r="Z1569" s="2091"/>
    </row>
    <row r="1570" spans="1:35" s="2090" customFormat="1" ht="15.75" hidden="1" customHeight="1">
      <c r="B1570" s="2450"/>
      <c r="C1570" s="2451"/>
      <c r="D1570" s="3488"/>
      <c r="E1570" s="2452"/>
      <c r="F1570" s="2452"/>
      <c r="G1570" s="2206"/>
      <c r="H1570" s="2986"/>
      <c r="I1570" s="2416"/>
      <c r="J1570" s="2206"/>
      <c r="K1570" s="4062"/>
      <c r="L1570" s="2416"/>
      <c r="M1570" s="2672"/>
      <c r="N1570" s="2521"/>
      <c r="O1570" s="2521"/>
      <c r="P1570" s="2521"/>
      <c r="Q1570" s="2521"/>
      <c r="R1570" s="2521"/>
      <c r="S1570" s="2521"/>
      <c r="T1570" s="2453"/>
      <c r="U1570" s="2832"/>
      <c r="V1570" s="2450"/>
      <c r="W1570" s="2450"/>
      <c r="X1570" s="2350"/>
      <c r="Y1570" s="2350"/>
      <c r="Z1570" s="2091"/>
    </row>
    <row r="1571" spans="1:35" s="2090" customFormat="1" ht="15.75" hidden="1" customHeight="1">
      <c r="B1571" s="2450"/>
      <c r="C1571" s="2451"/>
      <c r="D1571" s="3488"/>
      <c r="E1571" s="2452"/>
      <c r="F1571" s="2452"/>
      <c r="G1571" s="2206"/>
      <c r="H1571" s="2986"/>
      <c r="I1571" s="2416"/>
      <c r="J1571" s="2206"/>
      <c r="K1571" s="4062"/>
      <c r="L1571" s="2416"/>
      <c r="M1571" s="2672"/>
      <c r="N1571" s="2521"/>
      <c r="O1571" s="2521"/>
      <c r="P1571" s="2521"/>
      <c r="Q1571" s="2521"/>
      <c r="R1571" s="2521"/>
      <c r="S1571" s="2521"/>
      <c r="T1571" s="2453"/>
      <c r="U1571" s="2832"/>
      <c r="V1571" s="2450"/>
      <c r="W1571" s="2450"/>
      <c r="X1571" s="2350"/>
      <c r="Y1571" s="2350"/>
      <c r="Z1571" s="2091"/>
    </row>
    <row r="1572" spans="1:35" s="1893" customFormat="1" ht="16.5" hidden="1" customHeight="1">
      <c r="B1572" s="1896"/>
      <c r="C1572" s="2180"/>
      <c r="D1572" s="3463">
        <f>'Process (R)'!$B$392</f>
        <v>20</v>
      </c>
      <c r="E1572" s="1789" t="str">
        <f>VLOOKUP(D1572,'Process (R)'!$B$6:$L$2770,2,1)</f>
        <v>AB.65130
1776</v>
      </c>
      <c r="F1572" s="1789" t="str">
        <f>LEFT(E1572,8)</f>
        <v>AB.65130</v>
      </c>
      <c r="G1572" s="1790" t="str">
        <f>VLOOKUP(D1572,'Process (R)'!$B$6:$L$2770,3,1)</f>
        <v>Soil Backfill by Machine, K=0.95</v>
      </c>
      <c r="H1572" s="2954"/>
      <c r="I1572" s="1791" t="str">
        <f>VLOOKUP(D1572,'Process (R)'!$B$6:$L$2770,4,1)</f>
        <v>m3</v>
      </c>
      <c r="J1572" s="1790" t="str">
        <f>VLOOKUP(D1572,'Process (R)'!$B$6:$L$2770,5,1)</f>
        <v>Đắp đất công trình bằng máy, K=0,95</v>
      </c>
      <c r="K1572" s="4063"/>
      <c r="L1572" s="1791" t="str">
        <f>VLOOKUP(D1572,'Process (R)'!$B$6:$L$2770,6,1)</f>
        <v>m3</v>
      </c>
      <c r="M1572" s="1792">
        <f>M1571*0.95</f>
        <v>0</v>
      </c>
      <c r="N1572" s="2802">
        <f>VLOOKUP($D1572,'Process (R)'!$B$6:$O$2770,12,0)</f>
        <v>0</v>
      </c>
      <c r="O1572" s="2802">
        <f>VLOOKUP($D1572,'Process (R)'!$B$6:$O$2770,13,0)</f>
        <v>25474.635600000001</v>
      </c>
      <c r="P1572" s="2802">
        <f>VLOOKUP($D1572,'Process (R)'!$B$6:$O$2770,14,0)</f>
        <v>17763.604773848485</v>
      </c>
      <c r="Q1572" s="2521">
        <f t="shared" ref="Q1572" si="1456">N1572*M1572</f>
        <v>0</v>
      </c>
      <c r="R1572" s="2521">
        <f t="shared" ref="R1572" si="1457">O1572*M1572</f>
        <v>0</v>
      </c>
      <c r="S1572" s="2521">
        <f t="shared" ref="S1572" si="1458">P1572*M1572</f>
        <v>0</v>
      </c>
      <c r="T1572" s="1794">
        <f>ROUND(N1572*M1572*IF(H1572="",1,H1572),0)</f>
        <v>0</v>
      </c>
      <c r="U1572" s="2814"/>
      <c r="V1572" s="1894"/>
      <c r="W1572" s="1894"/>
      <c r="X1572" s="1895"/>
      <c r="Y1572" s="1895"/>
      <c r="Z1572" s="1895"/>
      <c r="AF1572" s="2454">
        <f>5.238+16.595+8.827+3.285/2</f>
        <v>32.302499999999995</v>
      </c>
      <c r="AH1572" s="1893">
        <v>31584.799999999999</v>
      </c>
      <c r="AI1572" s="1893">
        <f>AH1572*AF1572+AH1573*AF1573</f>
        <v>1020268.0019999999</v>
      </c>
    </row>
    <row r="1573" spans="1:35" s="2090" customFormat="1" ht="15.75" hidden="1" customHeight="1">
      <c r="B1573" s="2450"/>
      <c r="C1573" s="2451"/>
      <c r="D1573" s="3488"/>
      <c r="E1573" s="2452"/>
      <c r="F1573" s="2452"/>
      <c r="G1573" s="2206"/>
      <c r="H1573" s="2986"/>
      <c r="I1573" s="2416"/>
      <c r="J1573" s="2206"/>
      <c r="K1573" s="4062"/>
      <c r="L1573" s="2416"/>
      <c r="M1573" s="2672"/>
      <c r="N1573" s="2521"/>
      <c r="O1573" s="2521"/>
      <c r="P1573" s="2521"/>
      <c r="Q1573" s="2521"/>
      <c r="R1573" s="2521"/>
      <c r="S1573" s="2521"/>
      <c r="T1573" s="2453"/>
      <c r="U1573" s="2832"/>
      <c r="V1573" s="2450"/>
      <c r="W1573" s="2450"/>
      <c r="X1573" s="2350"/>
      <c r="Y1573" s="2350"/>
      <c r="Z1573" s="2091"/>
    </row>
    <row r="1574" spans="1:35" s="2090" customFormat="1" hidden="1">
      <c r="B1574" s="2348"/>
      <c r="C1574" s="2448"/>
      <c r="D1574" s="3487">
        <f>'Process (B)'!$B$6283</f>
        <v>280</v>
      </c>
      <c r="E1574" s="2337" t="str">
        <f>VLOOKUP(D1574,proB1,2,0)</f>
        <v>AB.65130
1776</v>
      </c>
      <c r="F1574" s="2337" t="str">
        <f t="shared" ref="F1574" si="1459">LEFT(E1574,8)</f>
        <v>AB.65130</v>
      </c>
      <c r="G1574" s="2203" t="str">
        <f>VLOOKUP(D1574,proB1,3,0)</f>
        <v>Soil Backfill by Machine, K=0.95</v>
      </c>
      <c r="H1574" s="2985"/>
      <c r="I1574" s="2205" t="str">
        <f>VLOOKUP(D1574,proB1,4,0)</f>
        <v>m3</v>
      </c>
      <c r="J1574" s="2203" t="str">
        <f>VLOOKUP(D1574,proB1,5,0)</f>
        <v>Đắp đất công trình bằng máy đầm cóc, K95%</v>
      </c>
      <c r="K1574" s="4061"/>
      <c r="L1574" s="2205" t="str">
        <f>VLOOKUP(D1574,proB1,6,0)</f>
        <v>m3</v>
      </c>
      <c r="M1574" s="2339"/>
      <c r="N1574" s="2802">
        <f>VLOOKUP($D1574,'Process (B)'!$B$6:$M$6673,10,1)</f>
        <v>0</v>
      </c>
      <c r="O1574" s="2802">
        <f>VLOOKUP($D1574,'Process (B)'!$B$6:$M$6673,11,1)</f>
        <v>28138.639800000001</v>
      </c>
      <c r="P1574" s="2802">
        <f>VLOOKUP($D1574,'Process (B)'!$B$6:$M$6673,12,1)</f>
        <v>17763.604773848485</v>
      </c>
      <c r="Q1574" s="2521">
        <f t="shared" ref="Q1574" si="1460">N1574*M1574</f>
        <v>0</v>
      </c>
      <c r="R1574" s="2521">
        <f t="shared" ref="R1574" si="1461">O1574*M1574</f>
        <v>0</v>
      </c>
      <c r="S1574" s="2521">
        <f t="shared" ref="S1574" si="1462">P1574*M1574</f>
        <v>0</v>
      </c>
      <c r="T1574" s="2449">
        <f t="shared" ref="T1574" si="1463">ROUND(N1574*M1574*IF(H1574="",1,H1574),0)</f>
        <v>0</v>
      </c>
      <c r="U1574" s="2822"/>
      <c r="V1574" s="2349"/>
      <c r="W1574" s="2349"/>
      <c r="X1574" s="2350"/>
      <c r="Y1574" s="2350"/>
      <c r="Z1574" s="2091"/>
    </row>
    <row r="1575" spans="1:35" s="2201" customFormat="1" ht="17.45" hidden="1" customHeight="1">
      <c r="B1575" s="2202"/>
      <c r="C1575" s="2336"/>
      <c r="D1575" s="3487">
        <f>'Process (B)'!$B$414</f>
        <v>22</v>
      </c>
      <c r="E1575" s="2203" t="str">
        <f>VLOOKUP(D1575,proB1,2,1)</f>
        <v>AB.66144
1776</v>
      </c>
      <c r="F1575" s="2204" t="str">
        <f>LEFT(E1575,8)</f>
        <v>AB.66144</v>
      </c>
      <c r="G1575" s="2203" t="str">
        <f>VLOOKUP(D1575,proB1,3,1)</f>
        <v>Granular Backfill Compaction Degree 98%</v>
      </c>
      <c r="H1575" s="2985"/>
      <c r="I1575" s="2205" t="str">
        <f>VLOOKUP(D1575,proB1,4,1)</f>
        <v>m3</v>
      </c>
      <c r="J1575" s="2203" t="str">
        <f>VLOOKUP(D1575,proB1,5,1)</f>
        <v>Đắp vật liệu dạng hạt đầm chặt 98%</v>
      </c>
      <c r="K1575" s="4061"/>
      <c r="L1575" s="2205" t="str">
        <f>VLOOKUP(D1575,proB1,6,1)</f>
        <v>m3</v>
      </c>
      <c r="M1575" s="2200"/>
      <c r="N1575" s="2802">
        <f>VLOOKUP($D1575,'Process (B)'!$B$6:$M$6673,10,1)</f>
        <v>125741.7289090909</v>
      </c>
      <c r="O1575" s="2802">
        <f>VLOOKUP($D1575,'Process (B)'!$B$6:$M$6673,11,1)</f>
        <v>12142.438400000001</v>
      </c>
      <c r="P1575" s="2802">
        <f>VLOOKUP($D1575,'Process (B)'!$B$6:$M$6673,12,1)</f>
        <v>9918.3034906242428</v>
      </c>
      <c r="Q1575" s="2521">
        <f t="shared" ref="Q1575" si="1464">N1575*M1575</f>
        <v>0</v>
      </c>
      <c r="R1575" s="2521">
        <f t="shared" ref="R1575" si="1465">O1575*M1575</f>
        <v>0</v>
      </c>
      <c r="S1575" s="2521">
        <f t="shared" ref="S1575" si="1466">P1575*M1575</f>
        <v>0</v>
      </c>
      <c r="T1575" s="2203">
        <f>ROUND(N1575*M1575*IF(H1575="",1,H1575),0)</f>
        <v>0</v>
      </c>
      <c r="U1575" s="2823"/>
      <c r="V1575" s="2203"/>
      <c r="W1575" s="2203"/>
      <c r="X1575" s="2207"/>
      <c r="Y1575" s="2207"/>
      <c r="Z1575" s="2207"/>
      <c r="AA1575" s="2208"/>
      <c r="AB1575" s="2208"/>
      <c r="AC1575" s="2208"/>
    </row>
    <row r="1576" spans="1:35" s="619" customFormat="1" ht="15" hidden="1" customHeight="1">
      <c r="B1576" s="554" t="s">
        <v>2917</v>
      </c>
      <c r="C1576" s="2162" t="s">
        <v>2917</v>
      </c>
      <c r="D1576" s="3423"/>
      <c r="E1576" s="918"/>
      <c r="F1576" s="918"/>
      <c r="G1576" s="758" t="s">
        <v>1977</v>
      </c>
      <c r="H1576" s="1685"/>
      <c r="I1576" s="2173"/>
      <c r="J1576" s="758" t="s">
        <v>1976</v>
      </c>
      <c r="K1576" s="3962"/>
      <c r="L1576" s="782" t="s">
        <v>276</v>
      </c>
      <c r="M1576" s="980">
        <v>1</v>
      </c>
      <c r="N1576" s="758"/>
      <c r="O1576" s="1798"/>
      <c r="P1576" s="1798"/>
      <c r="Q1576" s="1798"/>
      <c r="R1576" s="1798"/>
      <c r="S1576" s="1798"/>
      <c r="T1576" s="2385">
        <f>SUM(T1582:T1583)</f>
        <v>34545</v>
      </c>
      <c r="U1576" s="2815">
        <f>ROUND(T1576/M1576,0)</f>
        <v>34545</v>
      </c>
      <c r="V1576" s="924"/>
      <c r="W1576" s="924"/>
      <c r="X1576" s="644"/>
      <c r="Y1576" s="1657"/>
      <c r="Z1576" s="644"/>
    </row>
    <row r="1577" spans="1:35" s="619" customFormat="1" ht="15" hidden="1" customHeight="1">
      <c r="B1577" s="758"/>
      <c r="C1577" s="782"/>
      <c r="D1577" s="3423"/>
      <c r="E1577" s="918"/>
      <c r="F1577" s="918"/>
      <c r="G1577" s="977" t="s">
        <v>3750</v>
      </c>
      <c r="H1577" s="1685"/>
      <c r="I1577" s="1259">
        <v>29.72</v>
      </c>
      <c r="J1577" s="977" t="s">
        <v>3750</v>
      </c>
      <c r="K1577" s="3962"/>
      <c r="L1577" s="782"/>
      <c r="M1577" s="980"/>
      <c r="N1577" s="1235"/>
      <c r="O1577" s="2077"/>
      <c r="P1577" s="2077"/>
      <c r="Q1577" s="2077"/>
      <c r="R1577" s="2077"/>
      <c r="S1577" s="2077"/>
      <c r="T1577" s="2385"/>
      <c r="U1577" s="2815"/>
      <c r="V1577" s="924"/>
      <c r="W1577" s="924"/>
      <c r="X1577" s="644"/>
      <c r="Y1577" s="1657"/>
      <c r="Z1577" s="644"/>
    </row>
    <row r="1578" spans="1:35" s="619" customFormat="1" ht="15" hidden="1" customHeight="1">
      <c r="B1578" s="758"/>
      <c r="C1578" s="782"/>
      <c r="D1578" s="3423"/>
      <c r="E1578" s="918"/>
      <c r="F1578" s="918"/>
      <c r="G1578" s="977" t="s">
        <v>3751</v>
      </c>
      <c r="H1578" s="1685"/>
      <c r="I1578" s="1259">
        <v>21.6</v>
      </c>
      <c r="J1578" s="977" t="s">
        <v>3751</v>
      </c>
      <c r="K1578" s="3962"/>
      <c r="L1578" s="782"/>
      <c r="M1578" s="980"/>
      <c r="N1578" s="758"/>
      <c r="O1578" s="1798"/>
      <c r="P1578" s="1798"/>
      <c r="Q1578" s="1798"/>
      <c r="R1578" s="1798"/>
      <c r="S1578" s="1798"/>
      <c r="T1578" s="2385"/>
      <c r="U1578" s="2815"/>
      <c r="V1578" s="924"/>
      <c r="W1578" s="924"/>
      <c r="X1578" s="644"/>
      <c r="Y1578" s="1657"/>
      <c r="Z1578" s="644"/>
    </row>
    <row r="1579" spans="1:35" s="619" customFormat="1" ht="15" hidden="1" customHeight="1">
      <c r="B1579" s="758"/>
      <c r="C1579" s="782"/>
      <c r="D1579" s="3423"/>
      <c r="E1579" s="918"/>
      <c r="F1579" s="918"/>
      <c r="G1579" s="977" t="s">
        <v>4017</v>
      </c>
      <c r="H1579" s="1259"/>
      <c r="I1579" s="1808">
        <f>203080.7-42089.9</f>
        <v>160990.80000000002</v>
      </c>
      <c r="J1579" s="977" t="s">
        <v>4017</v>
      </c>
      <c r="K1579" s="3962"/>
      <c r="L1579" s="782"/>
      <c r="M1579" s="980"/>
      <c r="N1579" s="758"/>
      <c r="O1579" s="1798"/>
      <c r="P1579" s="1798"/>
      <c r="Q1579" s="1798"/>
      <c r="R1579" s="1798"/>
      <c r="S1579" s="1798"/>
      <c r="T1579" s="2385"/>
      <c r="U1579" s="2815"/>
      <c r="V1579" s="924"/>
      <c r="W1579" s="924"/>
      <c r="X1579" s="644"/>
      <c r="Y1579" s="644"/>
      <c r="Z1579" s="644"/>
    </row>
    <row r="1580" spans="1:35" s="619" customFormat="1" ht="15" hidden="1" customHeight="1">
      <c r="B1580" s="758"/>
      <c r="C1580" s="782"/>
      <c r="D1580" s="3423"/>
      <c r="E1580" s="918"/>
      <c r="F1580" s="918"/>
      <c r="G1580" s="977" t="s">
        <v>4018</v>
      </c>
      <c r="H1580" s="1259"/>
      <c r="I1580" s="1808">
        <f>59447.5-12463.5</f>
        <v>46984</v>
      </c>
      <c r="J1580" s="977" t="s">
        <v>4018</v>
      </c>
      <c r="K1580" s="3962"/>
      <c r="L1580" s="782"/>
      <c r="M1580" s="980"/>
      <c r="N1580" s="758"/>
      <c r="O1580" s="1798"/>
      <c r="P1580" s="1798"/>
      <c r="Q1580" s="1798"/>
      <c r="R1580" s="1798"/>
      <c r="S1580" s="1798"/>
      <c r="T1580" s="2385"/>
      <c r="U1580" s="2815"/>
      <c r="V1580" s="924"/>
      <c r="W1580" s="924"/>
      <c r="X1580" s="644"/>
      <c r="Y1580" s="644"/>
      <c r="Z1580" s="644"/>
    </row>
    <row r="1581" spans="1:35" s="619" customFormat="1" ht="15" hidden="1" customHeight="1">
      <c r="B1581" s="758"/>
      <c r="C1581" s="782"/>
      <c r="D1581" s="3423"/>
      <c r="E1581" s="918"/>
      <c r="F1581" s="918"/>
      <c r="G1581" s="758" t="s">
        <v>4014</v>
      </c>
      <c r="H1581" s="1685"/>
      <c r="I1581" s="1259">
        <f>(I1577*I1579+I1578*I1580)/(I1579+I1580)</f>
        <v>27.885594677816737</v>
      </c>
      <c r="J1581" s="758" t="s">
        <v>4014</v>
      </c>
      <c r="K1581" s="3962"/>
      <c r="L1581" s="782"/>
      <c r="M1581" s="980"/>
      <c r="N1581" s="758"/>
      <c r="O1581" s="1798"/>
      <c r="P1581" s="1798"/>
      <c r="Q1581" s="1798"/>
      <c r="R1581" s="1798"/>
      <c r="S1581" s="1798"/>
      <c r="T1581" s="2385"/>
      <c r="U1581" s="2815"/>
      <c r="V1581" s="924"/>
      <c r="W1581" s="924"/>
      <c r="X1581" s="644"/>
      <c r="Y1581" s="1657"/>
      <c r="Z1581" s="644"/>
    </row>
    <row r="1582" spans="1:35" s="619" customFormat="1" hidden="1">
      <c r="B1582" s="634"/>
      <c r="C1582" s="2167"/>
      <c r="D1582" s="3423">
        <f>'Process (R)'!$B$64</f>
        <v>4</v>
      </c>
      <c r="E1582" s="918" t="str">
        <f>VLOOKUP(D1582,'Process (R)'!$B$6:$L$2770,2,1)</f>
        <v>AB.24143
1776</v>
      </c>
      <c r="F1582" s="918" t="str">
        <f t="shared" ref="F1582:F1583" si="1467">LEFT(E1582,8)</f>
        <v>AB.24143</v>
      </c>
      <c r="G1582" s="919" t="str">
        <f>VLOOKUP(D1582,'Process (R)'!$B$6:$L$2770,3,1)</f>
        <v>Soil excavation to Backfill, class 3</v>
      </c>
      <c r="H1582" s="2909"/>
      <c r="I1582" s="920" t="str">
        <f>VLOOKUP(D1582,'Process (R)'!$B$6:$L$2770,4,1)</f>
        <v>m3</v>
      </c>
      <c r="J1582" s="919" t="str">
        <f>VLOOKUP(D1582,'Process (R)'!$B$6:$L$2770,5,1)</f>
        <v>Đào đất để đắp, đất cấp 3</v>
      </c>
      <c r="K1582" s="4026"/>
      <c r="L1582" s="920" t="str">
        <f>VLOOKUP(D1582,'Process (R)'!$B$6:$L$2770,6,1)</f>
        <v>m3</v>
      </c>
      <c r="M1582" s="921">
        <v>1</v>
      </c>
      <c r="N1582" s="943">
        <f>VLOOKUP($D1582,'Process (R)'!$B$6:$O$2770,12,0)</f>
        <v>34545.454545454544</v>
      </c>
      <c r="O1582" s="943">
        <f>VLOOKUP($D1582,'Process (R)'!$B$6:$O$2770,13,0)</f>
        <v>1744.3269000000003</v>
      </c>
      <c r="P1582" s="943">
        <f>VLOOKUP($D1582,'Process (R)'!$B$6:$O$2770,14,0)</f>
        <v>11060.283452013986</v>
      </c>
      <c r="Q1582" s="1935">
        <f t="shared" ref="Q1582:Q1583" si="1468">N1582*M1582</f>
        <v>34545.454545454544</v>
      </c>
      <c r="R1582" s="1935">
        <f t="shared" ref="R1582:R1583" si="1469">O1582*M1582</f>
        <v>1744.3269000000003</v>
      </c>
      <c r="S1582" s="1935">
        <f t="shared" ref="S1582:S1583" si="1470">P1582*M1582</f>
        <v>11060.283452013986</v>
      </c>
      <c r="T1582" s="2368">
        <f t="shared" ref="T1582:T1583" si="1471">ROUND(N1582*M1582*IF(H1582="",1,H1582),0)</f>
        <v>34545</v>
      </c>
      <c r="U1582" s="2814"/>
      <c r="V1582" s="924"/>
      <c r="W1582" s="924"/>
      <c r="X1582" s="644"/>
      <c r="Y1582" s="1657"/>
      <c r="Z1582" s="644"/>
    </row>
    <row r="1583" spans="1:35" s="619" customFormat="1" ht="29.25" hidden="1" customHeight="1">
      <c r="B1583" s="634"/>
      <c r="C1583" s="2167"/>
      <c r="D1583" s="3423">
        <f>'Process (R)'!$B$604</f>
        <v>31</v>
      </c>
      <c r="E1583" s="918" t="str">
        <f>VLOOKUP(D1583,'Process (R)'!$B$6:$L$2770,2,1)</f>
        <v>AB.41433&amp;
AB.42333 &amp;AB.42433
1776</v>
      </c>
      <c r="F1583" s="918" t="str">
        <f t="shared" si="1467"/>
        <v>AB.41433</v>
      </c>
      <c r="G1583" s="919" t="str">
        <f>VLOOKUP(D1583,'Process (R)'!$B$6:$L$2770,3,1)</f>
        <v>Transportation of excavation soil from Pit (B3-BS) to construction site (Average Distance of 28 Km), Class 3</v>
      </c>
      <c r="H1583" s="2909"/>
      <c r="I1583" s="920" t="str">
        <f>VLOOKUP(D1583,'Process (R)'!$B$6:$L$2770,4,1)</f>
        <v>m3</v>
      </c>
      <c r="J1583" s="919" t="str">
        <f>VLOOKUP(D1583,'Process (R)'!$B$6:$L$2770,5,1)</f>
        <v>Vận chuyển đất từ mỏ (B3-BS) về đắp, cự ly trung bình 28km, đất cấp 3</v>
      </c>
      <c r="K1583" s="4026"/>
      <c r="L1583" s="920" t="str">
        <f>VLOOKUP(D1583,'Process (R)'!$B$6:$L$2770,6,1)</f>
        <v>m3</v>
      </c>
      <c r="M1583" s="921">
        <v>1</v>
      </c>
      <c r="N1583" s="943">
        <f>VLOOKUP($D1583,'Process (R)'!$B$6:$O$2770,12,0)</f>
        <v>0</v>
      </c>
      <c r="O1583" s="943">
        <f>VLOOKUP($D1583,'Process (R)'!$B$6:$O$2770,13,0)</f>
        <v>0</v>
      </c>
      <c r="P1583" s="943">
        <f>VLOOKUP($D1583,'Process (R)'!$B$6:$O$2770,14,0)</f>
        <v>114780.84847814683</v>
      </c>
      <c r="Q1583" s="1935">
        <f t="shared" si="1468"/>
        <v>0</v>
      </c>
      <c r="R1583" s="1935">
        <f t="shared" si="1469"/>
        <v>0</v>
      </c>
      <c r="S1583" s="1935">
        <f t="shared" si="1470"/>
        <v>114780.84847814683</v>
      </c>
      <c r="T1583" s="2368">
        <f t="shared" si="1471"/>
        <v>0</v>
      </c>
      <c r="U1583" s="2814"/>
      <c r="V1583" s="924"/>
      <c r="W1583" s="924"/>
      <c r="X1583" s="644"/>
      <c r="Y1583" s="1657"/>
      <c r="Z1583" s="644"/>
    </row>
    <row r="1584" spans="1:35" s="3124" customFormat="1" hidden="1">
      <c r="A1584" s="3124" t="s">
        <v>2238</v>
      </c>
      <c r="B1584" s="3125" t="s">
        <v>350</v>
      </c>
      <c r="C1584" s="2646" t="s">
        <v>350</v>
      </c>
      <c r="D1584" s="3464"/>
      <c r="E1584" s="2539"/>
      <c r="F1584" s="2539"/>
      <c r="G1584" s="2534" t="s">
        <v>4297</v>
      </c>
      <c r="H1584" s="2955"/>
      <c r="I1584" s="2532" t="s">
        <v>276</v>
      </c>
      <c r="J1584" s="2534" t="s">
        <v>4302</v>
      </c>
      <c r="K1584" s="4034"/>
      <c r="L1584" s="2532" t="s">
        <v>276</v>
      </c>
      <c r="M1584" s="2647">
        <f>M1585+M1593</f>
        <v>79609.200000000012</v>
      </c>
      <c r="N1584" s="2804"/>
      <c r="O1584" s="2529"/>
      <c r="P1584" s="2529"/>
      <c r="Q1584" s="2529"/>
      <c r="R1584" s="2529"/>
      <c r="S1584" s="2529"/>
      <c r="T1584" s="2382">
        <f>T1585+T1593</f>
        <v>0</v>
      </c>
      <c r="U1584" s="2815">
        <f>ROUND(T1584/M1584,0)</f>
        <v>0</v>
      </c>
      <c r="V1584" s="2539"/>
      <c r="W1584" s="2539"/>
      <c r="X1584" s="3127"/>
      <c r="Y1584" s="3150"/>
      <c r="Z1584" s="3127"/>
    </row>
    <row r="1585" spans="1:35" s="485" customFormat="1" hidden="1">
      <c r="B1585" s="1933"/>
      <c r="C1585" s="2179"/>
      <c r="D1585" s="3465"/>
      <c r="E1585" s="1933"/>
      <c r="F1585" s="1933"/>
      <c r="G1585" s="2648" t="s">
        <v>4307</v>
      </c>
      <c r="H1585" s="2951"/>
      <c r="I1585" s="2532" t="s">
        <v>276</v>
      </c>
      <c r="J1585" s="2648" t="s">
        <v>4308</v>
      </c>
      <c r="K1585" s="4030"/>
      <c r="L1585" s="2532" t="s">
        <v>276</v>
      </c>
      <c r="M1585" s="2072">
        <f>M1586+M1589</f>
        <v>61156.400000000009</v>
      </c>
      <c r="N1585" s="2082"/>
      <c r="O1585" s="2082"/>
      <c r="P1585" s="2082"/>
      <c r="Q1585" s="2082"/>
      <c r="R1585" s="2082"/>
      <c r="S1585" s="2082"/>
      <c r="T1585" s="3128">
        <f>SUM(T1586:T1588)+T1589</f>
        <v>0</v>
      </c>
      <c r="U1585" s="3129">
        <f>T1585/M1585</f>
        <v>0</v>
      </c>
      <c r="V1585" s="1933"/>
      <c r="W1585" s="1933"/>
      <c r="X1585" s="641"/>
      <c r="Y1585" s="641"/>
      <c r="Z1585" s="641"/>
    </row>
    <row r="1586" spans="1:35" s="483" customFormat="1" hidden="1">
      <c r="B1586" s="658"/>
      <c r="C1586" s="2166"/>
      <c r="D1586" s="3459"/>
      <c r="E1586" s="745"/>
      <c r="F1586" s="745"/>
      <c r="G1586" s="746" t="s">
        <v>1977</v>
      </c>
      <c r="H1586" s="2909">
        <v>1.1299999999999999</v>
      </c>
      <c r="I1586" s="747" t="s">
        <v>276</v>
      </c>
      <c r="J1586" s="746" t="s">
        <v>1976</v>
      </c>
      <c r="K1586" s="4026">
        <v>1.1299999999999999</v>
      </c>
      <c r="L1586" s="747" t="s">
        <v>276</v>
      </c>
      <c r="M1586" s="748">
        <f>26022.3+13907.2+733.8+2040.3</f>
        <v>42703.600000000006</v>
      </c>
      <c r="N1586" s="2092">
        <f>$T$1172</f>
        <v>0</v>
      </c>
      <c r="O1586" s="1947"/>
      <c r="P1586" s="1947"/>
      <c r="Q1586" s="1935">
        <f t="shared" ref="Q1586:Q1588" si="1472">N1586*M1586</f>
        <v>0</v>
      </c>
      <c r="R1586" s="1935">
        <f t="shared" ref="R1586:R1588" si="1473">O1586*M1586</f>
        <v>0</v>
      </c>
      <c r="S1586" s="1935">
        <f t="shared" ref="S1586:S1588" si="1474">P1586*M1586</f>
        <v>0</v>
      </c>
      <c r="T1586" s="2387">
        <f t="shared" ref="T1586" si="1475">ROUND(N1586*M1586*IF(H1586="",1,H1586),0)</f>
        <v>0</v>
      </c>
      <c r="U1586" s="2819"/>
      <c r="V1586" s="944"/>
      <c r="W1586" s="944"/>
      <c r="X1586" s="750"/>
      <c r="Y1586" s="1658"/>
      <c r="Z1586" s="750"/>
    </row>
    <row r="1587" spans="1:35" s="619" customFormat="1" ht="16.5" hidden="1" customHeight="1">
      <c r="B1587" s="634"/>
      <c r="C1587" s="2167"/>
      <c r="D1587" s="3423">
        <f>'Process (R)'!$B$774</f>
        <v>40</v>
      </c>
      <c r="E1587" s="918" t="str">
        <f>VLOOKUP(D1587,'Process (R)'!$B$6:$L$2770,2,1)</f>
        <v>AB.64133
1776</v>
      </c>
      <c r="F1587" s="918" t="str">
        <f>LEFT(E1587,8)</f>
        <v>AB.64133</v>
      </c>
      <c r="G1587" s="919" t="str">
        <f>VLOOKUP(D1587,'Process (R)'!$B$6:$L$2770,3,1)</f>
        <v>Embankment construction by Soil, Compaction Degree 95%</v>
      </c>
      <c r="H1587" s="2909"/>
      <c r="I1587" s="920" t="str">
        <f>VLOOKUP(D1587,'Process (R)'!$B$6:$L$2770,4,1)</f>
        <v>m3</v>
      </c>
      <c r="J1587" s="919" t="str">
        <f>VLOOKUP(D1587,'Process (R)'!$B$6:$L$2770,5,1)</f>
        <v>Đắp đất nền đường bằng máy, đầm chặt K95%</v>
      </c>
      <c r="K1587" s="3968"/>
      <c r="L1587" s="920" t="str">
        <f>VLOOKUP(D1587,'Process (R)'!$B$6:$L$2770,6,1)</f>
        <v>m3</v>
      </c>
      <c r="M1587" s="921">
        <f>M1586*0.95</f>
        <v>40568.420000000006</v>
      </c>
      <c r="N1587" s="943">
        <f>VLOOKUP($D1587,'Process (R)'!$B$6:$O$2770,12,0)</f>
        <v>0</v>
      </c>
      <c r="O1587" s="943">
        <f>VLOOKUP($D1587,'Process (R)'!$B$6:$O$2770,13,0)</f>
        <v>3747.0726</v>
      </c>
      <c r="P1587" s="943">
        <f>VLOOKUP($D1587,'Process (R)'!$B$6:$O$2770,14,0)</f>
        <v>10180.89249555664</v>
      </c>
      <c r="Q1587" s="1935">
        <f t="shared" si="1472"/>
        <v>0</v>
      </c>
      <c r="R1587" s="1935">
        <f t="shared" si="1473"/>
        <v>152012815.00729203</v>
      </c>
      <c r="S1587" s="1935">
        <f t="shared" si="1474"/>
        <v>413022722.73458993</v>
      </c>
      <c r="T1587" s="2368">
        <f>ROUND(N1587*M1587*IF(H1587="",1,H1587),0)</f>
        <v>0</v>
      </c>
      <c r="U1587" s="2814"/>
      <c r="V1587" s="924"/>
      <c r="W1587" s="924"/>
      <c r="X1587" s="644"/>
      <c r="Y1587" s="1657"/>
      <c r="Z1587" s="644"/>
      <c r="AF1587" s="1233">
        <f>5.238+16.595+8.827+3.285/2</f>
        <v>32.302499999999995</v>
      </c>
      <c r="AH1587" s="619">
        <v>31584.799999999999</v>
      </c>
      <c r="AI1587" s="619">
        <f>AH1587*AF1587+AH1588*AF1588</f>
        <v>1290989.2559499999</v>
      </c>
    </row>
    <row r="1588" spans="1:35" s="619" customFormat="1" ht="16.5" hidden="1" customHeight="1">
      <c r="B1588" s="634"/>
      <c r="C1588" s="2167"/>
      <c r="D1588" s="3423">
        <f>'Process (R)'!$B$816</f>
        <v>42</v>
      </c>
      <c r="E1588" s="918" t="str">
        <f>VLOOKUP(D1588,'Process (R)'!$B$6:$L$2770,2,1)</f>
        <v>AB.13113
1776</v>
      </c>
      <c r="F1588" s="918" t="str">
        <f>LEFT(E1588,8)</f>
        <v>AB.13113</v>
      </c>
      <c r="G1588" s="919" t="str">
        <f>VLOOKUP(D1588,'Process (R)'!$B$6:$L$2770,3,1)</f>
        <v>Soil embankment by man power, Compaction Degree 95%</v>
      </c>
      <c r="H1588" s="2909"/>
      <c r="I1588" s="920" t="str">
        <f>VLOOKUP(D1588,'Process (R)'!$B$6:$L$2770,4,1)</f>
        <v>m3</v>
      </c>
      <c r="J1588" s="919" t="str">
        <f>VLOOKUP(D1588,'Process (R)'!$B$6:$L$2770,5,1)</f>
        <v>Đắp đất nền đường bằng nhân công, đầm chặt K95%</v>
      </c>
      <c r="K1588" s="3968"/>
      <c r="L1588" s="920" t="str">
        <f>VLOOKUP(D1588,'Process (R)'!$B$6:$L$2770,6,1)</f>
        <v>m3</v>
      </c>
      <c r="M1588" s="921">
        <f>M1586*0.05</f>
        <v>2135.1800000000003</v>
      </c>
      <c r="N1588" s="943">
        <f>VLOOKUP($D1588,'Process (R)'!$B$6:$O$2770,12,0)</f>
        <v>0</v>
      </c>
      <c r="O1588" s="943">
        <f>VLOOKUP($D1588,'Process (R)'!$B$6:$O$2770,13,0)</f>
        <v>150744.29999999999</v>
      </c>
      <c r="P1588" s="943">
        <f>VLOOKUP($D1588,'Process (R)'!$B$6:$O$2770,14,0)</f>
        <v>0</v>
      </c>
      <c r="Q1588" s="1935">
        <f t="shared" si="1472"/>
        <v>0</v>
      </c>
      <c r="R1588" s="1935">
        <f t="shared" si="1473"/>
        <v>321866214.47400004</v>
      </c>
      <c r="S1588" s="1935">
        <f t="shared" si="1474"/>
        <v>0</v>
      </c>
      <c r="T1588" s="2368">
        <f>ROUND(N1588*M1588*IF(H1588="",1,H1588),0)</f>
        <v>0</v>
      </c>
      <c r="U1588" s="2814"/>
      <c r="V1588" s="924"/>
      <c r="W1588" s="924"/>
      <c r="X1588" s="644"/>
      <c r="Y1588" s="1657"/>
      <c r="Z1588" s="644"/>
      <c r="AF1588" s="1233">
        <f>5.238+10.242+9.481+1.157/2</f>
        <v>25.539499999999997</v>
      </c>
      <c r="AH1588" s="619">
        <v>10600.1</v>
      </c>
      <c r="AI1588" s="619">
        <f>AI1587/(AF1587+AF1588)</f>
        <v>22319.236125133986</v>
      </c>
    </row>
    <row r="1589" spans="1:35" s="483" customFormat="1" ht="16.5" hidden="1" customHeight="1">
      <c r="B1589" s="1942"/>
      <c r="C1589" s="2181"/>
      <c r="D1589" s="3466"/>
      <c r="E1589" s="1943"/>
      <c r="F1589" s="1943"/>
      <c r="G1589" s="1944" t="s">
        <v>4311</v>
      </c>
      <c r="H1589" s="2956"/>
      <c r="I1589" s="1945"/>
      <c r="J1589" s="746" t="s">
        <v>4336</v>
      </c>
      <c r="K1589" s="4035"/>
      <c r="L1589" s="1945" t="s">
        <v>276</v>
      </c>
      <c r="M1589" s="1946">
        <f>M1590</f>
        <v>18452.8</v>
      </c>
      <c r="N1589" s="1947"/>
      <c r="O1589" s="1947"/>
      <c r="P1589" s="1947"/>
      <c r="Q1589" s="1947"/>
      <c r="R1589" s="1947"/>
      <c r="S1589" s="1947"/>
      <c r="T1589" s="2388">
        <f>SUM(T1590:T1592)</f>
        <v>0</v>
      </c>
      <c r="U1589" s="2820"/>
      <c r="V1589" s="1948"/>
      <c r="W1589" s="1948"/>
      <c r="X1589" s="750"/>
      <c r="Y1589" s="750"/>
      <c r="Z1589" s="750"/>
      <c r="AF1589" s="1949"/>
    </row>
    <row r="1590" spans="1:35" s="619" customFormat="1" ht="16.5" hidden="1" customHeight="1">
      <c r="B1590" s="634"/>
      <c r="C1590" s="2167"/>
      <c r="D1590" s="3423">
        <f>'Process (R)'!$B$85</f>
        <v>5</v>
      </c>
      <c r="E1590" s="918" t="str">
        <f>VLOOKUP(D1590,'Process (R)'!$B$6:$L$2770,2,1)</f>
        <v>AB.24143
1776</v>
      </c>
      <c r="F1590" s="918" t="str">
        <f>LEFT(E1590,8)</f>
        <v>AB.24143</v>
      </c>
      <c r="G1590" s="919" t="str">
        <f>VLOOKUP(D1590,'Process (R)'!$B$6:$L$2770,3,1)</f>
        <v>Soil excavation to Backfill, class 3</v>
      </c>
      <c r="H1590" s="2909">
        <v>1.1299999999999999</v>
      </c>
      <c r="I1590" s="920" t="str">
        <f>VLOOKUP(D1590,'Process (R)'!$B$6:$L$2770,4,1)</f>
        <v>m3</v>
      </c>
      <c r="J1590" s="919" t="str">
        <f>VLOOKUP(D1590,'Process (R)'!$B$6:$L$2770,5,1)</f>
        <v>Đào đất để đắp, đất cấp 3</v>
      </c>
      <c r="K1590" s="4026">
        <v>1.1299999999999999</v>
      </c>
      <c r="L1590" s="920" t="str">
        <f>VLOOKUP(D1590,'Process (R)'!$B$6:$L$2770,6,1)</f>
        <v>m3</v>
      </c>
      <c r="M1590" s="921">
        <f>SUM(M1591:M1592)</f>
        <v>18452.8</v>
      </c>
      <c r="N1590" s="943">
        <f>VLOOKUP($D1590,'Process (R)'!$B$6:$O$2770,12,0)</f>
        <v>0</v>
      </c>
      <c r="O1590" s="943">
        <f>VLOOKUP($D1590,'Process (R)'!$B$6:$O$2770,13,0)</f>
        <v>1744.3269000000003</v>
      </c>
      <c r="P1590" s="943">
        <f>VLOOKUP($D1590,'Process (R)'!$B$6:$O$2770,14,0)</f>
        <v>11060.283452013986</v>
      </c>
      <c r="Q1590" s="1935">
        <f t="shared" ref="Q1590:Q1592" si="1476">N1590*M1590</f>
        <v>0</v>
      </c>
      <c r="R1590" s="1935">
        <f t="shared" ref="R1590:R1592" si="1477">O1590*M1590</f>
        <v>32187715.420320004</v>
      </c>
      <c r="S1590" s="1935">
        <f t="shared" ref="S1590:S1592" si="1478">P1590*M1590</f>
        <v>204093198.48332366</v>
      </c>
      <c r="T1590" s="2368">
        <f>ROUND(N1590*M1590*IF(H1590="",1,H1590),0)</f>
        <v>0</v>
      </c>
      <c r="U1590" s="2814"/>
      <c r="V1590" s="924"/>
      <c r="W1590" s="924"/>
      <c r="X1590" s="644"/>
      <c r="Y1590" s="644"/>
      <c r="Z1590" s="644"/>
      <c r="AF1590" s="1233">
        <f>5.238+16.595+8.827+3.285/2</f>
        <v>32.302499999999995</v>
      </c>
      <c r="AH1590" s="619">
        <v>31584.799999999999</v>
      </c>
      <c r="AI1590" s="619">
        <f>AH1590*AF1590+AH1591*AF1591</f>
        <v>2040536.0039999997</v>
      </c>
    </row>
    <row r="1591" spans="1:35" s="619" customFormat="1" ht="16.5" hidden="1" customHeight="1">
      <c r="B1591" s="634"/>
      <c r="C1591" s="2167"/>
      <c r="D1591" s="3423">
        <f>'Process (R)'!$B$774</f>
        <v>40</v>
      </c>
      <c r="E1591" s="918" t="str">
        <f>VLOOKUP(D1591,'Process (R)'!$B$6:$L$2770,2,1)</f>
        <v>AB.64133
1776</v>
      </c>
      <c r="F1591" s="918" t="str">
        <f>LEFT(E1591,8)</f>
        <v>AB.64133</v>
      </c>
      <c r="G1591" s="919" t="str">
        <f>VLOOKUP(D1591,'Process (R)'!$B$6:$L$2770,3,1)</f>
        <v>Embankment construction by Soil, Compaction Degree 95%</v>
      </c>
      <c r="H1591" s="2909"/>
      <c r="I1591" s="920" t="str">
        <f>VLOOKUP(D1591,'Process (R)'!$B$6:$L$2770,4,1)</f>
        <v>m3</v>
      </c>
      <c r="J1591" s="919" t="str">
        <f>VLOOKUP(D1591,'Process (R)'!$B$6:$L$2770,5,1)</f>
        <v>Đắp đất nền đường bằng máy, đầm chặt K95%</v>
      </c>
      <c r="K1591" s="3968"/>
      <c r="L1591" s="920" t="str">
        <f>VLOOKUP(D1591,'Process (R)'!$B$6:$L$2770,6,1)</f>
        <v>m3</v>
      </c>
      <c r="M1591" s="921">
        <f>$M$1207</f>
        <v>17530.16</v>
      </c>
      <c r="N1591" s="943">
        <f>VLOOKUP($D1591,'Process (R)'!$B$6:$O$2770,12,0)</f>
        <v>0</v>
      </c>
      <c r="O1591" s="943">
        <f>VLOOKUP($D1591,'Process (R)'!$B$6:$O$2770,13,0)</f>
        <v>3747.0726</v>
      </c>
      <c r="P1591" s="943">
        <f>VLOOKUP($D1591,'Process (R)'!$B$6:$O$2770,14,0)</f>
        <v>10180.89249555664</v>
      </c>
      <c r="Q1591" s="1935">
        <f t="shared" si="1476"/>
        <v>0</v>
      </c>
      <c r="R1591" s="1935">
        <f t="shared" si="1477"/>
        <v>65686782.209615998</v>
      </c>
      <c r="S1591" s="1935">
        <f t="shared" si="1478"/>
        <v>178472674.38990718</v>
      </c>
      <c r="T1591" s="2368">
        <f>ROUND(N1591*M1591*IF(H1591="",1,H1591),0)</f>
        <v>0</v>
      </c>
      <c r="U1591" s="2814"/>
      <c r="V1591" s="924"/>
      <c r="W1591" s="924"/>
      <c r="X1591" s="644"/>
      <c r="Y1591" s="644"/>
      <c r="Z1591" s="644"/>
      <c r="AF1591" s="1233">
        <f>5.238+16.595+8.827+3.285/2</f>
        <v>32.302499999999995</v>
      </c>
      <c r="AH1591" s="619">
        <v>31584.799999999999</v>
      </c>
      <c r="AI1591" s="619">
        <f>AH1591*AF1591+AH1592*AF1592</f>
        <v>1290989.2559499999</v>
      </c>
    </row>
    <row r="1592" spans="1:35" s="619" customFormat="1" ht="16.5" hidden="1" customHeight="1">
      <c r="B1592" s="634"/>
      <c r="C1592" s="2167"/>
      <c r="D1592" s="3423">
        <f>'Process (R)'!$B$816</f>
        <v>42</v>
      </c>
      <c r="E1592" s="918" t="str">
        <f>VLOOKUP(D1592,'Process (R)'!$B$6:$L$2770,2,1)</f>
        <v>AB.13113
1776</v>
      </c>
      <c r="F1592" s="918" t="str">
        <f>LEFT(E1592,8)</f>
        <v>AB.13113</v>
      </c>
      <c r="G1592" s="919" t="str">
        <f>VLOOKUP(D1592,'Process (R)'!$B$6:$L$2770,3,1)</f>
        <v>Soil embankment by man power, Compaction Degree 95%</v>
      </c>
      <c r="H1592" s="2909"/>
      <c r="I1592" s="920" t="str">
        <f>VLOOKUP(D1592,'Process (R)'!$B$6:$L$2770,4,1)</f>
        <v>m3</v>
      </c>
      <c r="J1592" s="919" t="str">
        <f>VLOOKUP(D1592,'Process (R)'!$B$6:$L$2770,5,1)</f>
        <v>Đắp đất nền đường bằng nhân công, đầm chặt K95%</v>
      </c>
      <c r="K1592" s="3968"/>
      <c r="L1592" s="920" t="str">
        <f>VLOOKUP(D1592,'Process (R)'!$B$6:$L$2770,6,1)</f>
        <v>m3</v>
      </c>
      <c r="M1592" s="921">
        <f>$M$1208</f>
        <v>922.64</v>
      </c>
      <c r="N1592" s="943">
        <f>VLOOKUP($D1592,'Process (R)'!$B$6:$O$2770,12,0)</f>
        <v>0</v>
      </c>
      <c r="O1592" s="943">
        <f>VLOOKUP($D1592,'Process (R)'!$B$6:$O$2770,13,0)</f>
        <v>150744.29999999999</v>
      </c>
      <c r="P1592" s="943">
        <f>VLOOKUP($D1592,'Process (R)'!$B$6:$O$2770,14,0)</f>
        <v>0</v>
      </c>
      <c r="Q1592" s="1935">
        <f t="shared" si="1476"/>
        <v>0</v>
      </c>
      <c r="R1592" s="1935">
        <f t="shared" si="1477"/>
        <v>139082720.95199999</v>
      </c>
      <c r="S1592" s="1935">
        <f t="shared" si="1478"/>
        <v>0</v>
      </c>
      <c r="T1592" s="2368">
        <f>ROUND(N1592*M1592*IF(H1592="",1,H1592),0)</f>
        <v>0</v>
      </c>
      <c r="U1592" s="2814"/>
      <c r="V1592" s="924"/>
      <c r="W1592" s="924"/>
      <c r="X1592" s="644"/>
      <c r="Y1592" s="644"/>
      <c r="Z1592" s="644"/>
      <c r="AF1592" s="1233">
        <f>5.238+10.242+9.481+1.157/2</f>
        <v>25.539499999999997</v>
      </c>
      <c r="AH1592" s="619">
        <v>10600.1</v>
      </c>
      <c r="AI1592" s="619">
        <f>AI1591/(AF1591+AF1592)</f>
        <v>22319.236125133986</v>
      </c>
    </row>
    <row r="1593" spans="1:35" s="485" customFormat="1" hidden="1">
      <c r="B1593" s="1933"/>
      <c r="C1593" s="2179"/>
      <c r="D1593" s="3465"/>
      <c r="E1593" s="1933"/>
      <c r="F1593" s="1933"/>
      <c r="G1593" s="2648" t="s">
        <v>4309</v>
      </c>
      <c r="H1593" s="2951"/>
      <c r="I1593" s="2532" t="s">
        <v>276</v>
      </c>
      <c r="J1593" s="2648" t="s">
        <v>4310</v>
      </c>
      <c r="K1593" s="4030"/>
      <c r="L1593" s="2532" t="s">
        <v>276</v>
      </c>
      <c r="M1593" s="2072">
        <f>M1594</f>
        <v>18452.8</v>
      </c>
      <c r="N1593" s="2082"/>
      <c r="O1593" s="2082"/>
      <c r="P1593" s="2082"/>
      <c r="Q1593" s="2082"/>
      <c r="R1593" s="2082"/>
      <c r="S1593" s="2082"/>
      <c r="T1593" s="3130">
        <f>SUM(T1594:T1596)</f>
        <v>0</v>
      </c>
      <c r="U1593" s="3129">
        <f>T1593/M1593</f>
        <v>0</v>
      </c>
      <c r="V1593" s="1933"/>
      <c r="W1593" s="1933"/>
      <c r="X1593" s="641"/>
      <c r="Y1593" s="641"/>
      <c r="Z1593" s="641"/>
    </row>
    <row r="1594" spans="1:35" s="483" customFormat="1" hidden="1">
      <c r="B1594" s="658"/>
      <c r="C1594" s="2166"/>
      <c r="D1594" s="3459"/>
      <c r="E1594" s="745"/>
      <c r="F1594" s="745"/>
      <c r="G1594" s="746" t="s">
        <v>1977</v>
      </c>
      <c r="H1594" s="2909">
        <v>1.1299999999999999</v>
      </c>
      <c r="I1594" s="747" t="s">
        <v>276</v>
      </c>
      <c r="J1594" s="746" t="s">
        <v>1976</v>
      </c>
      <c r="K1594" s="4026">
        <v>1.1299999999999999</v>
      </c>
      <c r="L1594" s="747" t="s">
        <v>276</v>
      </c>
      <c r="M1594" s="748">
        <v>18452.8</v>
      </c>
      <c r="N1594" s="2092">
        <f>$T$1172</f>
        <v>0</v>
      </c>
      <c r="O1594" s="1947"/>
      <c r="P1594" s="1947"/>
      <c r="Q1594" s="1935">
        <f t="shared" ref="Q1594:Q1596" si="1479">N1594*M1594</f>
        <v>0</v>
      </c>
      <c r="R1594" s="1935">
        <f t="shared" ref="R1594:R1596" si="1480">O1594*M1594</f>
        <v>0</v>
      </c>
      <c r="S1594" s="1935">
        <f t="shared" ref="S1594:S1596" si="1481">P1594*M1594</f>
        <v>0</v>
      </c>
      <c r="T1594" s="2387">
        <f t="shared" ref="T1594" si="1482">ROUND(N1594*M1594*IF(H1594="",1,H1594),0)</f>
        <v>0</v>
      </c>
      <c r="U1594" s="2819"/>
      <c r="V1594" s="944"/>
      <c r="W1594" s="944"/>
      <c r="X1594" s="750"/>
      <c r="Y1594" s="1658"/>
      <c r="Z1594" s="750"/>
    </row>
    <row r="1595" spans="1:35" s="619" customFormat="1" ht="16.5" hidden="1" customHeight="1">
      <c r="B1595" s="634"/>
      <c r="C1595" s="2167"/>
      <c r="D1595" s="3423">
        <f>'Process (R)'!$B$774</f>
        <v>40</v>
      </c>
      <c r="E1595" s="918" t="str">
        <f>VLOOKUP(D1595,'Process (R)'!$B$6:$L$2770,2,1)</f>
        <v>AB.64133
1776</v>
      </c>
      <c r="F1595" s="918" t="str">
        <f>LEFT(E1595,8)</f>
        <v>AB.64133</v>
      </c>
      <c r="G1595" s="919" t="str">
        <f>VLOOKUP(D1595,'Process (R)'!$B$6:$L$2770,3,1)</f>
        <v>Embankment construction by Soil, Compaction Degree 95%</v>
      </c>
      <c r="H1595" s="2909"/>
      <c r="I1595" s="920" t="str">
        <f>VLOOKUP(D1595,'Process (R)'!$B$6:$L$2770,4,1)</f>
        <v>m3</v>
      </c>
      <c r="J1595" s="919" t="str">
        <f>VLOOKUP(D1595,'Process (R)'!$B$6:$L$2770,5,1)</f>
        <v>Đắp đất nền đường bằng máy, đầm chặt K95%</v>
      </c>
      <c r="K1595" s="3968"/>
      <c r="L1595" s="920" t="str">
        <f>VLOOKUP(D1595,'Process (R)'!$B$6:$L$2770,6,1)</f>
        <v>m3</v>
      </c>
      <c r="M1595" s="921">
        <f>0.95*M1594</f>
        <v>17530.16</v>
      </c>
      <c r="N1595" s="943">
        <f>VLOOKUP($D1595,'Process (R)'!$B$6:$O$2770,12,0)</f>
        <v>0</v>
      </c>
      <c r="O1595" s="943">
        <f>VLOOKUP($D1595,'Process (R)'!$B$6:$O$2770,13,0)</f>
        <v>3747.0726</v>
      </c>
      <c r="P1595" s="943">
        <f>VLOOKUP($D1595,'Process (R)'!$B$6:$O$2770,14,0)</f>
        <v>10180.89249555664</v>
      </c>
      <c r="Q1595" s="1935">
        <f t="shared" si="1479"/>
        <v>0</v>
      </c>
      <c r="R1595" s="1935">
        <f t="shared" si="1480"/>
        <v>65686782.209615998</v>
      </c>
      <c r="S1595" s="1935">
        <f t="shared" si="1481"/>
        <v>178472674.38990718</v>
      </c>
      <c r="T1595" s="2368">
        <f>ROUND(N1595*M1595*IF(H1595="",1,H1595),0)</f>
        <v>0</v>
      </c>
      <c r="U1595" s="2814"/>
      <c r="V1595" s="924"/>
      <c r="W1595" s="924"/>
      <c r="X1595" s="644"/>
      <c r="Y1595" s="1657"/>
      <c r="Z1595" s="644"/>
      <c r="AF1595" s="1233">
        <f>5.238+16.595+8.827+3.285/2</f>
        <v>32.302499999999995</v>
      </c>
      <c r="AH1595" s="619">
        <v>31584.799999999999</v>
      </c>
      <c r="AI1595" s="619">
        <f>AH1595*AF1595+AH1596*AF1596</f>
        <v>1290989.2559499999</v>
      </c>
    </row>
    <row r="1596" spans="1:35" s="619" customFormat="1" ht="16.5" hidden="1" customHeight="1">
      <c r="B1596" s="634"/>
      <c r="C1596" s="2167"/>
      <c r="D1596" s="3423">
        <f>'Process (R)'!$B$816</f>
        <v>42</v>
      </c>
      <c r="E1596" s="918" t="str">
        <f>VLOOKUP(D1596,'Process (R)'!$B$6:$L$2770,2,1)</f>
        <v>AB.13113
1776</v>
      </c>
      <c r="F1596" s="918" t="str">
        <f>LEFT(E1596,8)</f>
        <v>AB.13113</v>
      </c>
      <c r="G1596" s="919" t="str">
        <f>VLOOKUP(D1596,'Process (R)'!$B$6:$L$2770,3,1)</f>
        <v>Soil embankment by man power, Compaction Degree 95%</v>
      </c>
      <c r="H1596" s="2909"/>
      <c r="I1596" s="920" t="str">
        <f>VLOOKUP(D1596,'Process (R)'!$B$6:$L$2770,4,1)</f>
        <v>m3</v>
      </c>
      <c r="J1596" s="919" t="str">
        <f>VLOOKUP(D1596,'Process (R)'!$B$6:$L$2770,5,1)</f>
        <v>Đắp đất nền đường bằng nhân công, đầm chặt K95%</v>
      </c>
      <c r="K1596" s="3968"/>
      <c r="L1596" s="920" t="str">
        <f>VLOOKUP(D1596,'Process (R)'!$B$6:$L$2770,6,1)</f>
        <v>m3</v>
      </c>
      <c r="M1596" s="921">
        <f>0.05*M1594</f>
        <v>922.64</v>
      </c>
      <c r="N1596" s="943">
        <f>VLOOKUP($D1596,'Process (R)'!$B$6:$O$2770,12,0)</f>
        <v>0</v>
      </c>
      <c r="O1596" s="943">
        <f>VLOOKUP($D1596,'Process (R)'!$B$6:$O$2770,13,0)</f>
        <v>150744.29999999999</v>
      </c>
      <c r="P1596" s="943">
        <f>VLOOKUP($D1596,'Process (R)'!$B$6:$O$2770,14,0)</f>
        <v>0</v>
      </c>
      <c r="Q1596" s="1935">
        <f t="shared" si="1479"/>
        <v>0</v>
      </c>
      <c r="R1596" s="1935">
        <f t="shared" si="1480"/>
        <v>139082720.95199999</v>
      </c>
      <c r="S1596" s="1935">
        <f t="shared" si="1481"/>
        <v>0</v>
      </c>
      <c r="T1596" s="2368">
        <f>ROUND(N1596*M1596*IF(H1596="",1,H1596),0)</f>
        <v>0</v>
      </c>
      <c r="U1596" s="2814"/>
      <c r="V1596" s="924"/>
      <c r="W1596" s="924"/>
      <c r="X1596" s="644"/>
      <c r="Y1596" s="1657"/>
      <c r="Z1596" s="644"/>
      <c r="AF1596" s="1233">
        <f>5.238+10.242+9.481+1.157/2</f>
        <v>25.539499999999997</v>
      </c>
      <c r="AH1596" s="619">
        <v>10600.1</v>
      </c>
      <c r="AI1596" s="619">
        <f>AI1595/(AF1595+AF1596)</f>
        <v>22319.236125133986</v>
      </c>
    </row>
    <row r="1597" spans="1:35" s="3131" customFormat="1" hidden="1">
      <c r="A1597" s="3131" t="s">
        <v>2238</v>
      </c>
      <c r="B1597" s="3132" t="s">
        <v>4224</v>
      </c>
      <c r="C1597" s="2649" t="s">
        <v>4224</v>
      </c>
      <c r="D1597" s="3467"/>
      <c r="E1597" s="2533"/>
      <c r="F1597" s="2533"/>
      <c r="G1597" s="2533" t="s">
        <v>3453</v>
      </c>
      <c r="H1597" s="2957"/>
      <c r="I1597" s="2535" t="s">
        <v>276</v>
      </c>
      <c r="J1597" s="2533" t="s">
        <v>4045</v>
      </c>
      <c r="K1597" s="4036"/>
      <c r="L1597" s="2535" t="s">
        <v>276</v>
      </c>
      <c r="M1597" s="2537">
        <v>1</v>
      </c>
      <c r="N1597" s="2533"/>
      <c r="O1597" s="2519"/>
      <c r="P1597" s="2519"/>
      <c r="Q1597" s="2519"/>
      <c r="R1597" s="2519"/>
      <c r="S1597" s="2519"/>
      <c r="T1597" s="2385">
        <f>SUM(T1598)</f>
        <v>0</v>
      </c>
      <c r="U1597" s="2823">
        <f>T1597/M1597</f>
        <v>0</v>
      </c>
      <c r="V1597" s="2533"/>
      <c r="W1597" s="2539"/>
      <c r="X1597" s="3127"/>
      <c r="Y1597" s="3150"/>
      <c r="Z1597" s="3137"/>
      <c r="AA1597" s="3133"/>
      <c r="AB1597" s="3133"/>
      <c r="AC1597" s="3133"/>
    </row>
    <row r="1598" spans="1:35" s="2857" customFormat="1" ht="17.45" hidden="1" customHeight="1">
      <c r="B1598" s="553"/>
      <c r="C1598" s="2162"/>
      <c r="D1598" s="3422">
        <f>'Process (B)'!$B$456</f>
        <v>24</v>
      </c>
      <c r="E1598" s="928" t="str">
        <f>VLOOKUP(D1598,proB1,2,1)</f>
        <v>AB.65130
1776</v>
      </c>
      <c r="F1598" s="929" t="str">
        <f>LEFT(E1598,8)</f>
        <v>AB.65130</v>
      </c>
      <c r="G1598" s="928" t="str">
        <f>VLOOKUP(D1598,proB1,3,1)</f>
        <v>Backfill (Compaction 95%)</v>
      </c>
      <c r="H1598" s="2917"/>
      <c r="I1598" s="930" t="str">
        <f>VLOOKUP(D1598,proB1,4,1)</f>
        <v>m3</v>
      </c>
      <c r="J1598" s="928" t="str">
        <f>VLOOKUP(D1598,proB1,5,1)</f>
        <v>Đắp đất K95%</v>
      </c>
      <c r="K1598" s="3975"/>
      <c r="L1598" s="930" t="str">
        <f>VLOOKUP(D1598,proB1,6,1)</f>
        <v>m3</v>
      </c>
      <c r="M1598" s="931">
        <v>1</v>
      </c>
      <c r="N1598" s="943">
        <f>VLOOKUP($D1598,'Process (B)'!$B$6:$M$6673,10,1)</f>
        <v>0</v>
      </c>
      <c r="O1598" s="943">
        <f>VLOOKUP($D1598,'Process (B)'!$B$6:$M$6673,11,1)</f>
        <v>28138.639800000001</v>
      </c>
      <c r="P1598" s="943">
        <f>VLOOKUP($D1598,'Process (B)'!$B$6:$M$6673,12,1)</f>
        <v>17763.604773848485</v>
      </c>
      <c r="Q1598" s="1935">
        <f t="shared" ref="Q1598" si="1483">N1598*M1598</f>
        <v>0</v>
      </c>
      <c r="R1598" s="1935">
        <f t="shared" ref="R1598" si="1484">O1598*M1598</f>
        <v>28138.639800000001</v>
      </c>
      <c r="S1598" s="1935">
        <f t="shared" ref="S1598" si="1485">P1598*M1598</f>
        <v>17763.604773848485</v>
      </c>
      <c r="T1598" s="2367">
        <f>ROUND(N1598*M1598*IF(H1598="",1,H1598),0)</f>
        <v>0</v>
      </c>
      <c r="U1598" s="2823"/>
      <c r="V1598" s="928"/>
      <c r="W1598" s="928"/>
      <c r="X1598" s="646"/>
      <c r="Y1598" s="1617"/>
      <c r="Z1598" s="646"/>
      <c r="AA1598" s="642"/>
      <c r="AB1598" s="642"/>
      <c r="AC1598" s="642"/>
    </row>
    <row r="1599" spans="1:35" hidden="1">
      <c r="B1599" s="485"/>
    </row>
    <row r="1600" spans="1:35" hidden="1">
      <c r="B1600" s="485"/>
    </row>
    <row r="1601" spans="2:2" hidden="1">
      <c r="B1601" s="485"/>
    </row>
    <row r="1602" spans="2:2" hidden="1">
      <c r="B1602" s="485"/>
    </row>
    <row r="1603" spans="2:2" hidden="1">
      <c r="B1603" s="485"/>
    </row>
    <row r="1604" spans="2:2" hidden="1">
      <c r="B1604" s="485"/>
    </row>
    <row r="1605" spans="2:2">
      <c r="B1605" s="485"/>
    </row>
    <row r="1606" spans="2:2">
      <c r="B1606" s="485"/>
    </row>
    <row r="1607" spans="2:2">
      <c r="B1607" s="485"/>
    </row>
    <row r="1608" spans="2:2">
      <c r="B1608" s="485"/>
    </row>
    <row r="1609" spans="2:2">
      <c r="B1609" s="485"/>
    </row>
    <row r="1610" spans="2:2">
      <c r="B1610" s="485"/>
    </row>
    <row r="1611" spans="2:2">
      <c r="B1611" s="485"/>
    </row>
    <row r="1612" spans="2:2">
      <c r="B1612" s="485"/>
    </row>
    <row r="1613" spans="2:2">
      <c r="B1613" s="485"/>
    </row>
    <row r="1614" spans="2:2">
      <c r="B1614" s="485"/>
    </row>
    <row r="1615" spans="2:2">
      <c r="B1615" s="485"/>
    </row>
    <row r="1616" spans="2:2">
      <c r="B1616" s="485"/>
    </row>
    <row r="1617" spans="2:2">
      <c r="B1617" s="485"/>
    </row>
    <row r="1618" spans="2:2">
      <c r="B1618" s="485"/>
    </row>
    <row r="1619" spans="2:2">
      <c r="B1619" s="485"/>
    </row>
    <row r="1620" spans="2:2">
      <c r="B1620" s="485"/>
    </row>
    <row r="1621" spans="2:2">
      <c r="B1621" s="485"/>
    </row>
    <row r="1622" spans="2:2">
      <c r="B1622" s="485"/>
    </row>
    <row r="1623" spans="2:2">
      <c r="B1623" s="485"/>
    </row>
    <row r="1624" spans="2:2">
      <c r="B1624" s="485"/>
    </row>
    <row r="1625" spans="2:2">
      <c r="B1625" s="485"/>
    </row>
    <row r="1626" spans="2:2">
      <c r="B1626" s="485"/>
    </row>
    <row r="1627" spans="2:2">
      <c r="B1627" s="485"/>
    </row>
    <row r="1628" spans="2:2">
      <c r="B1628" s="485"/>
    </row>
    <row r="1629" spans="2:2">
      <c r="B1629" s="485"/>
    </row>
    <row r="1630" spans="2:2">
      <c r="B1630" s="485"/>
    </row>
    <row r="1631" spans="2:2">
      <c r="B1631" s="485"/>
    </row>
    <row r="1632" spans="2:2">
      <c r="B1632" s="485"/>
    </row>
    <row r="1633" spans="2:2">
      <c r="B1633" s="485"/>
    </row>
    <row r="1634" spans="2:2">
      <c r="B1634" s="485"/>
    </row>
    <row r="1635" spans="2:2">
      <c r="B1635" s="485"/>
    </row>
    <row r="1636" spans="2:2">
      <c r="B1636" s="485"/>
    </row>
    <row r="1637" spans="2:2">
      <c r="B1637" s="485"/>
    </row>
    <row r="1638" spans="2:2">
      <c r="B1638" s="485"/>
    </row>
    <row r="1639" spans="2:2">
      <c r="B1639" s="485"/>
    </row>
    <row r="1640" spans="2:2">
      <c r="B1640" s="485"/>
    </row>
    <row r="1641" spans="2:2">
      <c r="B1641" s="485"/>
    </row>
    <row r="1642" spans="2:2">
      <c r="B1642" s="485"/>
    </row>
    <row r="1643" spans="2:2">
      <c r="B1643" s="485"/>
    </row>
    <row r="1644" spans="2:2">
      <c r="B1644" s="485"/>
    </row>
    <row r="1645" spans="2:2">
      <c r="B1645" s="485"/>
    </row>
    <row r="1646" spans="2:2">
      <c r="B1646" s="485"/>
    </row>
    <row r="1647" spans="2:2">
      <c r="B1647" s="485"/>
    </row>
    <row r="1648" spans="2:2">
      <c r="B1648" s="485"/>
    </row>
    <row r="1649" spans="2:2">
      <c r="B1649" s="485"/>
    </row>
    <row r="1650" spans="2:2">
      <c r="B1650" s="485"/>
    </row>
    <row r="1651" spans="2:2">
      <c r="B1651" s="485"/>
    </row>
    <row r="1652" spans="2:2">
      <c r="B1652" s="485"/>
    </row>
    <row r="1653" spans="2:2">
      <c r="B1653" s="485"/>
    </row>
    <row r="1654" spans="2:2">
      <c r="B1654" s="485"/>
    </row>
    <row r="1655" spans="2:2">
      <c r="B1655" s="485"/>
    </row>
    <row r="1656" spans="2:2">
      <c r="B1656" s="485"/>
    </row>
    <row r="1657" spans="2:2">
      <c r="B1657" s="485"/>
    </row>
    <row r="1658" spans="2:2">
      <c r="B1658" s="485"/>
    </row>
    <row r="1659" spans="2:2">
      <c r="B1659" s="485"/>
    </row>
    <row r="1660" spans="2:2">
      <c r="B1660" s="485"/>
    </row>
    <row r="1661" spans="2:2">
      <c r="B1661" s="485"/>
    </row>
    <row r="1662" spans="2:2">
      <c r="B1662" s="485"/>
    </row>
    <row r="1663" spans="2:2">
      <c r="B1663" s="485"/>
    </row>
    <row r="1664" spans="2:2">
      <c r="B1664" s="485"/>
    </row>
    <row r="1665" spans="2:2">
      <c r="B1665" s="485"/>
    </row>
    <row r="1666" spans="2:2">
      <c r="B1666" s="485"/>
    </row>
    <row r="1667" spans="2:2">
      <c r="B1667" s="485"/>
    </row>
    <row r="1668" spans="2:2">
      <c r="B1668" s="485"/>
    </row>
    <row r="1669" spans="2:2">
      <c r="B1669" s="485"/>
    </row>
    <row r="1670" spans="2:2">
      <c r="B1670" s="485"/>
    </row>
    <row r="1671" spans="2:2">
      <c r="B1671" s="485"/>
    </row>
    <row r="1672" spans="2:2">
      <c r="B1672" s="485"/>
    </row>
    <row r="1673" spans="2:2">
      <c r="B1673" s="485"/>
    </row>
    <row r="1674" spans="2:2">
      <c r="B1674" s="485"/>
    </row>
    <row r="1675" spans="2:2">
      <c r="B1675" s="485"/>
    </row>
    <row r="1676" spans="2:2">
      <c r="B1676" s="485"/>
    </row>
    <row r="1677" spans="2:2">
      <c r="B1677" s="485"/>
    </row>
    <row r="1678" spans="2:2">
      <c r="B1678" s="485"/>
    </row>
    <row r="1679" spans="2:2">
      <c r="B1679" s="485"/>
    </row>
    <row r="1680" spans="2:2">
      <c r="B1680" s="485"/>
    </row>
    <row r="1681" spans="2:2">
      <c r="B1681" s="485"/>
    </row>
    <row r="1682" spans="2:2">
      <c r="B1682" s="485"/>
    </row>
    <row r="1683" spans="2:2">
      <c r="B1683" s="485"/>
    </row>
    <row r="1684" spans="2:2">
      <c r="B1684" s="485"/>
    </row>
    <row r="1685" spans="2:2">
      <c r="B1685" s="485"/>
    </row>
    <row r="1686" spans="2:2">
      <c r="B1686" s="485"/>
    </row>
    <row r="1687" spans="2:2">
      <c r="B1687" s="485"/>
    </row>
    <row r="1688" spans="2:2">
      <c r="B1688" s="485"/>
    </row>
    <row r="1689" spans="2:2">
      <c r="B1689" s="485"/>
    </row>
    <row r="1690" spans="2:2">
      <c r="B1690" s="485"/>
    </row>
    <row r="1691" spans="2:2">
      <c r="B1691" s="485"/>
    </row>
    <row r="1692" spans="2:2">
      <c r="B1692" s="485"/>
    </row>
    <row r="1693" spans="2:2">
      <c r="B1693" s="485"/>
    </row>
    <row r="1694" spans="2:2">
      <c r="B1694" s="485"/>
    </row>
    <row r="1695" spans="2:2">
      <c r="B1695" s="485"/>
    </row>
    <row r="1696" spans="2:2">
      <c r="B1696" s="485"/>
    </row>
    <row r="1697" spans="2:2">
      <c r="B1697" s="485"/>
    </row>
    <row r="1698" spans="2:2">
      <c r="B1698" s="485"/>
    </row>
    <row r="1699" spans="2:2">
      <c r="B1699" s="485"/>
    </row>
    <row r="1700" spans="2:2">
      <c r="B1700" s="485"/>
    </row>
    <row r="1701" spans="2:2">
      <c r="B1701" s="485"/>
    </row>
    <row r="1702" spans="2:2">
      <c r="B1702" s="485"/>
    </row>
    <row r="1703" spans="2:2">
      <c r="B1703" s="485"/>
    </row>
    <row r="1704" spans="2:2">
      <c r="B1704" s="485"/>
    </row>
    <row r="1705" spans="2:2">
      <c r="B1705" s="485"/>
    </row>
    <row r="1706" spans="2:2">
      <c r="B1706" s="485"/>
    </row>
    <row r="1707" spans="2:2">
      <c r="B1707" s="485"/>
    </row>
    <row r="1708" spans="2:2">
      <c r="B1708" s="485"/>
    </row>
    <row r="1709" spans="2:2">
      <c r="B1709" s="485"/>
    </row>
    <row r="1710" spans="2:2">
      <c r="B1710" s="485"/>
    </row>
    <row r="1711" spans="2:2">
      <c r="B1711" s="485"/>
    </row>
    <row r="1712" spans="2:2">
      <c r="B1712" s="485"/>
    </row>
    <row r="1713" spans="2:2">
      <c r="B1713" s="485"/>
    </row>
  </sheetData>
  <mergeCells count="22">
    <mergeCell ref="AA787:AC787"/>
    <mergeCell ref="AE787:AG787"/>
    <mergeCell ref="C2:U2"/>
    <mergeCell ref="G7:I7"/>
    <mergeCell ref="J7:L7"/>
    <mergeCell ref="F7:F9"/>
    <mergeCell ref="N7:P7"/>
    <mergeCell ref="C7:C8"/>
    <mergeCell ref="D7:D8"/>
    <mergeCell ref="M7:M8"/>
    <mergeCell ref="Q7:S7"/>
    <mergeCell ref="A3:S3"/>
    <mergeCell ref="A4:S4"/>
    <mergeCell ref="W7:W8"/>
    <mergeCell ref="AA732:AC732"/>
    <mergeCell ref="AE732:AG732"/>
    <mergeCell ref="AA649:AC649"/>
    <mergeCell ref="AE649:AG649"/>
    <mergeCell ref="AA681:AC681"/>
    <mergeCell ref="AE681:AG681"/>
    <mergeCell ref="AA711:AC711"/>
    <mergeCell ref="AE711:AG711"/>
  </mergeCells>
  <phoneticPr fontId="72" type="noConversion"/>
  <printOptions horizontalCentered="1"/>
  <pageMargins left="0.15748031496063" right="0.15748031496063" top="0.71" bottom="0.36" header="0" footer="0"/>
  <pageSetup paperSize="9" scale="68" orientation="landscape" r:id="rId1"/>
  <headerFooter alignWithMargins="0">
    <oddFooter>&amp;R&amp;"+,thường" Page &amp;P</oddFooter>
  </headerFooter>
  <legacyDrawing r:id="rId2"/>
</worksheet>
</file>

<file path=xl/worksheets/sheet17.xml><?xml version="1.0" encoding="utf-8"?>
<worksheet xmlns="http://schemas.openxmlformats.org/spreadsheetml/2006/main" xmlns:r="http://schemas.openxmlformats.org/officeDocument/2006/relationships">
  <dimension ref="A2:M65"/>
  <sheetViews>
    <sheetView workbookViewId="0">
      <selection activeCell="I14" sqref="I14"/>
    </sheetView>
  </sheetViews>
  <sheetFormatPr defaultRowHeight="14.25"/>
  <cols>
    <col min="2" max="2" width="11" customWidth="1"/>
    <col min="3" max="3" width="27.125" customWidth="1"/>
    <col min="4" max="4" width="6.875" customWidth="1"/>
    <col min="5" max="5" width="25.5" hidden="1" customWidth="1"/>
    <col min="6" max="6" width="9" hidden="1" customWidth="1"/>
    <col min="7" max="7" width="11.25" customWidth="1"/>
    <col min="8" max="8" width="0" hidden="1" customWidth="1"/>
    <col min="9" max="9" width="12.5" customWidth="1"/>
    <col min="10" max="10" width="0" hidden="1" customWidth="1"/>
    <col min="11" max="11" width="14.75" customWidth="1"/>
    <col min="12" max="12" width="13.375" hidden="1" customWidth="1"/>
  </cols>
  <sheetData>
    <row r="2" spans="1:13" s="780" customFormat="1" ht="24.75" customHeight="1">
      <c r="A2" s="4298" t="s">
        <v>245</v>
      </c>
      <c r="B2" s="4298"/>
      <c r="C2" s="4298"/>
      <c r="D2" s="4298"/>
      <c r="E2" s="4298"/>
      <c r="F2" s="4298"/>
      <c r="G2" s="4298"/>
      <c r="H2" s="4298"/>
      <c r="I2" s="4298"/>
      <c r="J2" s="4298"/>
      <c r="K2" s="4298"/>
      <c r="L2" s="4298"/>
      <c r="M2" s="1236"/>
    </row>
    <row r="3" spans="1:13" s="1318" customFormat="1" ht="23.25" customHeight="1">
      <c r="A3" s="4295" t="s">
        <v>1801</v>
      </c>
      <c r="B3" s="4295"/>
      <c r="C3" s="4295"/>
      <c r="D3" s="4295"/>
      <c r="E3" s="4295"/>
      <c r="F3" s="4295"/>
      <c r="G3" s="4295"/>
      <c r="H3" s="4295"/>
      <c r="I3" s="4295"/>
      <c r="J3" s="4295"/>
      <c r="K3" s="4295"/>
      <c r="L3" s="4295"/>
      <c r="M3" s="1328"/>
    </row>
    <row r="4" spans="1:13" s="1319" customFormat="1" ht="18.75" customHeight="1">
      <c r="A4" s="4295" t="s">
        <v>2676</v>
      </c>
      <c r="B4" s="4295"/>
      <c r="C4" s="4295"/>
      <c r="D4" s="4295"/>
      <c r="E4" s="4295"/>
      <c r="F4" s="4295"/>
      <c r="G4" s="4295"/>
      <c r="H4" s="4295"/>
      <c r="I4" s="4295"/>
      <c r="J4" s="4295"/>
      <c r="K4" s="4295"/>
      <c r="L4" s="4295"/>
      <c r="M4" s="1329"/>
    </row>
    <row r="5" spans="1:13" s="1319" customFormat="1" ht="23.25" customHeight="1">
      <c r="A5" s="4295" t="s">
        <v>2675</v>
      </c>
      <c r="B5" s="4295"/>
      <c r="C5" s="4295"/>
      <c r="D5" s="4295"/>
      <c r="E5" s="4295"/>
      <c r="F5" s="4295"/>
      <c r="G5" s="4295"/>
      <c r="H5" s="4295"/>
      <c r="I5" s="4295"/>
      <c r="J5" s="4295"/>
      <c r="K5" s="4295"/>
      <c r="L5" s="4295"/>
      <c r="M5" s="1329"/>
    </row>
    <row r="6" spans="1:13" s="486" customFormat="1"/>
    <row r="7" spans="1:13">
      <c r="A7" s="4296" t="s">
        <v>1540</v>
      </c>
      <c r="B7" s="1291" t="s">
        <v>1541</v>
      </c>
      <c r="C7" s="4296" t="s">
        <v>1542</v>
      </c>
      <c r="D7" s="4296" t="s">
        <v>1543</v>
      </c>
      <c r="E7" s="1474"/>
      <c r="F7" s="4296" t="s">
        <v>1543</v>
      </c>
      <c r="G7" s="4296" t="s">
        <v>2950</v>
      </c>
      <c r="H7" s="4299" t="s">
        <v>1636</v>
      </c>
      <c r="I7" s="4300"/>
      <c r="J7" s="4299" t="s">
        <v>1637</v>
      </c>
      <c r="K7" s="4300"/>
      <c r="L7" s="4301" t="s">
        <v>2951</v>
      </c>
    </row>
    <row r="8" spans="1:13" ht="31.5">
      <c r="A8" s="4297"/>
      <c r="B8" s="1293" t="s">
        <v>796</v>
      </c>
      <c r="C8" s="4297"/>
      <c r="D8" s="4297"/>
      <c r="E8" s="1292"/>
      <c r="F8" s="4297"/>
      <c r="G8" s="4297"/>
      <c r="H8" s="1294" t="s">
        <v>2952</v>
      </c>
      <c r="I8" s="1294" t="s">
        <v>2953</v>
      </c>
      <c r="J8" s="1294" t="s">
        <v>2952</v>
      </c>
      <c r="K8" s="1294" t="s">
        <v>2954</v>
      </c>
      <c r="L8" s="4302"/>
    </row>
    <row r="9" spans="1:13">
      <c r="A9" s="1295" t="s">
        <v>687</v>
      </c>
      <c r="B9" s="1296" t="s">
        <v>2955</v>
      </c>
      <c r="C9" s="1297"/>
      <c r="D9" s="1298"/>
      <c r="E9" s="1298"/>
      <c r="F9" s="1299"/>
      <c r="G9" s="1299"/>
      <c r="H9" s="1299"/>
      <c r="I9" s="1299"/>
      <c r="J9" s="1299"/>
      <c r="K9" s="1300"/>
      <c r="L9" s="1300"/>
    </row>
    <row r="10" spans="1:13">
      <c r="A10" s="1476" t="s">
        <v>3242</v>
      </c>
      <c r="B10" s="1477" t="s">
        <v>2956</v>
      </c>
      <c r="C10" s="1478"/>
      <c r="D10" s="1477"/>
      <c r="E10" s="1477"/>
      <c r="F10" s="1301"/>
      <c r="G10" s="1301"/>
      <c r="H10" s="1301"/>
      <c r="I10" s="1301"/>
      <c r="J10" s="1301"/>
      <c r="K10" s="1479"/>
      <c r="L10" s="1302"/>
    </row>
    <row r="11" spans="1:13">
      <c r="A11" s="1480" t="s">
        <v>3242</v>
      </c>
      <c r="B11" s="1303" t="s">
        <v>3241</v>
      </c>
      <c r="C11" s="1304" t="s">
        <v>969</v>
      </c>
      <c r="D11" s="1305"/>
      <c r="E11" s="1304" t="s">
        <v>1482</v>
      </c>
      <c r="F11" s="1305"/>
      <c r="G11" s="1306"/>
      <c r="H11" s="1305"/>
      <c r="I11" s="1306"/>
      <c r="J11" s="1307"/>
      <c r="K11" s="1307"/>
      <c r="L11" s="1307"/>
    </row>
    <row r="12" spans="1:13">
      <c r="A12" s="1480" t="s">
        <v>3242</v>
      </c>
      <c r="B12" s="1308" t="s">
        <v>3278</v>
      </c>
      <c r="C12" s="1309" t="s">
        <v>2957</v>
      </c>
      <c r="D12" s="1308" t="s">
        <v>2958</v>
      </c>
      <c r="E12" s="1310" t="s">
        <v>2959</v>
      </c>
      <c r="F12" s="1308" t="s">
        <v>2960</v>
      </c>
      <c r="G12" s="1311">
        <v>200</v>
      </c>
      <c r="H12" s="1308"/>
      <c r="I12" s="1311">
        <f>Labor!$J$105/8*overhead</f>
        <v>62918.708810250013</v>
      </c>
      <c r="J12" s="1307"/>
      <c r="K12" s="1307">
        <f>I12*G12</f>
        <v>12583741.762050003</v>
      </c>
      <c r="L12" s="1307">
        <f>K12</f>
        <v>12583741.762050003</v>
      </c>
    </row>
    <row r="13" spans="1:13">
      <c r="A13" s="1480" t="s">
        <v>3242</v>
      </c>
      <c r="B13" s="1308" t="s">
        <v>3279</v>
      </c>
      <c r="C13" s="1309" t="s">
        <v>2961</v>
      </c>
      <c r="D13" s="1308" t="s">
        <v>2958</v>
      </c>
      <c r="E13" s="1310" t="s">
        <v>2962</v>
      </c>
      <c r="F13" s="1308" t="s">
        <v>2960</v>
      </c>
      <c r="G13" s="1311">
        <v>1000</v>
      </c>
      <c r="H13" s="1308"/>
      <c r="I13" s="1311">
        <f>Labor!$J$120/8*overhead</f>
        <v>39411.578715750009</v>
      </c>
      <c r="J13" s="1307"/>
      <c r="K13" s="1307">
        <f t="shared" ref="K13:K15" si="0">I13*G13</f>
        <v>39411578.715750009</v>
      </c>
      <c r="L13" s="1307">
        <f t="shared" ref="L13:L16" si="1">K13</f>
        <v>39411578.715750009</v>
      </c>
    </row>
    <row r="14" spans="1:13">
      <c r="A14" s="1480" t="s">
        <v>3242</v>
      </c>
      <c r="B14" s="1308" t="s">
        <v>3280</v>
      </c>
      <c r="C14" s="1309" t="s">
        <v>2963</v>
      </c>
      <c r="D14" s="1308" t="s">
        <v>2958</v>
      </c>
      <c r="E14" s="1310" t="s">
        <v>2964</v>
      </c>
      <c r="F14" s="1308" t="s">
        <v>2960</v>
      </c>
      <c r="G14" s="1311">
        <v>1500</v>
      </c>
      <c r="H14" s="1308"/>
      <c r="I14" s="1311">
        <f>Labor!$J$107/8*overhead</f>
        <v>36613.097268000005</v>
      </c>
      <c r="J14" s="1307"/>
      <c r="K14" s="1307">
        <f t="shared" si="0"/>
        <v>54919645.90200001</v>
      </c>
      <c r="L14" s="1307">
        <f t="shared" si="1"/>
        <v>54919645.90200001</v>
      </c>
    </row>
    <row r="15" spans="1:13">
      <c r="A15" s="1480" t="s">
        <v>3242</v>
      </c>
      <c r="B15" s="1308" t="s">
        <v>3281</v>
      </c>
      <c r="C15" s="1309" t="s">
        <v>2965</v>
      </c>
      <c r="D15" s="1308" t="s">
        <v>2958</v>
      </c>
      <c r="E15" s="1310" t="s">
        <v>2966</v>
      </c>
      <c r="F15" s="1308" t="s">
        <v>2960</v>
      </c>
      <c r="G15" s="1311">
        <v>1500</v>
      </c>
      <c r="H15" s="1308"/>
      <c r="I15" s="1311">
        <f>Labor!$J$106/8*overhead</f>
        <v>33814.615820250008</v>
      </c>
      <c r="J15" s="1307"/>
      <c r="K15" s="1307">
        <f t="shared" si="0"/>
        <v>50721923.730375014</v>
      </c>
      <c r="L15" s="1307">
        <f t="shared" si="1"/>
        <v>50721923.730375014</v>
      </c>
    </row>
    <row r="16" spans="1:13" s="1339" customFormat="1" ht="15">
      <c r="A16" s="1480"/>
      <c r="B16" s="1466"/>
      <c r="C16" s="1467" t="s">
        <v>3239</v>
      </c>
      <c r="D16" s="1466"/>
      <c r="E16" s="1468"/>
      <c r="F16" s="1466"/>
      <c r="G16" s="1469"/>
      <c r="H16" s="1466"/>
      <c r="I16" s="1469"/>
      <c r="J16" s="1470"/>
      <c r="K16" s="1470">
        <f>SUM(K12:K15)</f>
        <v>157636890.11017504</v>
      </c>
      <c r="L16" s="1470">
        <f t="shared" si="1"/>
        <v>157636890.11017504</v>
      </c>
    </row>
    <row r="17" spans="1:12" s="486" customFormat="1">
      <c r="A17" s="1480" t="s">
        <v>3242</v>
      </c>
      <c r="B17" s="1303" t="s">
        <v>3240</v>
      </c>
      <c r="C17" s="1304" t="s">
        <v>223</v>
      </c>
      <c r="D17" s="1305"/>
      <c r="E17" s="1304" t="s">
        <v>1482</v>
      </c>
      <c r="F17" s="1305"/>
      <c r="G17" s="1306"/>
      <c r="H17" s="1305"/>
      <c r="I17" s="1306"/>
      <c r="J17" s="1307"/>
      <c r="K17" s="1307"/>
      <c r="L17" s="1307"/>
    </row>
    <row r="18" spans="1:12" s="486" customFormat="1">
      <c r="A18" s="1480" t="s">
        <v>3242</v>
      </c>
      <c r="B18" s="1308" t="s">
        <v>3245</v>
      </c>
      <c r="C18" s="1471" t="s">
        <v>3246</v>
      </c>
      <c r="D18" s="1308" t="s">
        <v>3247</v>
      </c>
      <c r="E18" s="1310" t="s">
        <v>2959</v>
      </c>
      <c r="F18" s="1308" t="s">
        <v>2960</v>
      </c>
      <c r="G18" s="1316">
        <v>2000</v>
      </c>
      <c r="H18" s="1308"/>
      <c r="I18" s="1311">
        <f>Material!$I$27*overhead</f>
        <v>0</v>
      </c>
      <c r="J18" s="1307"/>
      <c r="K18" s="1307">
        <f>I18*G18</f>
        <v>0</v>
      </c>
      <c r="L18" s="1307">
        <f>K18</f>
        <v>0</v>
      </c>
    </row>
    <row r="19" spans="1:12" s="486" customFormat="1">
      <c r="A19" s="1480" t="s">
        <v>3242</v>
      </c>
      <c r="B19" s="1308" t="s">
        <v>3248</v>
      </c>
      <c r="C19" s="685" t="s">
        <v>925</v>
      </c>
      <c r="D19" s="1472" t="s">
        <v>3249</v>
      </c>
      <c r="E19" s="1310" t="s">
        <v>2962</v>
      </c>
      <c r="F19" s="1308" t="s">
        <v>2960</v>
      </c>
      <c r="G19" s="1316">
        <v>2000</v>
      </c>
      <c r="H19" s="1308"/>
      <c r="I19" s="1311">
        <f>Material!$I$13*overhead</f>
        <v>1718.0054429114209</v>
      </c>
      <c r="J19" s="1307"/>
      <c r="K19" s="1307">
        <f t="shared" ref="K19" si="2">I19*G19</f>
        <v>3436010.8858228419</v>
      </c>
      <c r="L19" s="1307">
        <f t="shared" ref="L19" si="3">K19</f>
        <v>3436010.8858228419</v>
      </c>
    </row>
    <row r="20" spans="1:12" s="486" customFormat="1">
      <c r="A20" s="1480" t="s">
        <v>3242</v>
      </c>
      <c r="B20" s="1308" t="s">
        <v>3250</v>
      </c>
      <c r="C20" s="685" t="s">
        <v>926</v>
      </c>
      <c r="D20" s="1472" t="s">
        <v>3247</v>
      </c>
      <c r="E20" s="1310" t="s">
        <v>2962</v>
      </c>
      <c r="F20" s="1308" t="s">
        <v>2960</v>
      </c>
      <c r="G20" s="1316">
        <v>1000</v>
      </c>
      <c r="H20" s="1308"/>
      <c r="I20" s="1311">
        <f>Material!$I$14*overhead</f>
        <v>227610.26685714547</v>
      </c>
      <c r="J20" s="1307"/>
      <c r="K20" s="1307">
        <f t="shared" ref="K20" si="4">I20*G20</f>
        <v>227610266.85714546</v>
      </c>
      <c r="L20" s="1307">
        <f t="shared" ref="L20" si="5">K20</f>
        <v>227610266.85714546</v>
      </c>
    </row>
    <row r="21" spans="1:12" s="486" customFormat="1">
      <c r="A21" s="1480" t="s">
        <v>3242</v>
      </c>
      <c r="B21" s="1308" t="s">
        <v>3251</v>
      </c>
      <c r="C21" s="685" t="s">
        <v>927</v>
      </c>
      <c r="D21" s="1472" t="s">
        <v>3247</v>
      </c>
      <c r="E21" s="1310" t="s">
        <v>2959</v>
      </c>
      <c r="F21" s="1308" t="s">
        <v>2960</v>
      </c>
      <c r="G21" s="1316">
        <v>1000</v>
      </c>
      <c r="H21" s="1308"/>
      <c r="I21" s="1311">
        <f>Material!$I$15*overhead</f>
        <v>357230.98843314551</v>
      </c>
      <c r="J21" s="1307"/>
      <c r="K21" s="1307">
        <f>I21*G21</f>
        <v>357230988.43314552</v>
      </c>
      <c r="L21" s="1307">
        <f>K21</f>
        <v>357230988.43314552</v>
      </c>
    </row>
    <row r="22" spans="1:12" s="486" customFormat="1">
      <c r="A22" s="1480" t="s">
        <v>3242</v>
      </c>
      <c r="B22" s="1308" t="s">
        <v>3252</v>
      </c>
      <c r="C22" s="685" t="s">
        <v>982</v>
      </c>
      <c r="D22" s="1472" t="s">
        <v>3247</v>
      </c>
      <c r="E22" s="1310" t="s">
        <v>2962</v>
      </c>
      <c r="F22" s="1308" t="s">
        <v>2960</v>
      </c>
      <c r="G22" s="1316">
        <v>1000</v>
      </c>
      <c r="H22" s="1308"/>
      <c r="I22" s="1311">
        <f>Material!$I$16*overhead</f>
        <v>305382.01540314552</v>
      </c>
      <c r="J22" s="1307"/>
      <c r="K22" s="1307">
        <f t="shared" ref="K22:K35" si="6">I22*G22</f>
        <v>305382015.40314549</v>
      </c>
      <c r="L22" s="1307">
        <f t="shared" ref="L22:L35" si="7">K22</f>
        <v>305382015.40314549</v>
      </c>
    </row>
    <row r="23" spans="1:12" s="486" customFormat="1">
      <c r="A23" s="1480" t="s">
        <v>3242</v>
      </c>
      <c r="B23" s="1308" t="s">
        <v>3253</v>
      </c>
      <c r="C23" s="685" t="s">
        <v>928</v>
      </c>
      <c r="D23" s="1472" t="s">
        <v>3247</v>
      </c>
      <c r="E23" s="1310" t="s">
        <v>2962</v>
      </c>
      <c r="F23" s="1308" t="s">
        <v>2960</v>
      </c>
      <c r="G23" s="1316">
        <v>1000</v>
      </c>
      <c r="H23" s="1308"/>
      <c r="I23" s="1311">
        <f>Material!$I$17*overhead</f>
        <v>295013.36146314547</v>
      </c>
      <c r="J23" s="1307"/>
      <c r="K23" s="1307">
        <f t="shared" si="6"/>
        <v>295013361.46314549</v>
      </c>
      <c r="L23" s="1307">
        <f t="shared" si="7"/>
        <v>295013361.46314549</v>
      </c>
    </row>
    <row r="24" spans="1:12" s="486" customFormat="1">
      <c r="A24" s="1480" t="s">
        <v>3242</v>
      </c>
      <c r="B24" s="1308" t="s">
        <v>3254</v>
      </c>
      <c r="C24" s="685" t="s">
        <v>941</v>
      </c>
      <c r="D24" s="1472" t="s">
        <v>3247</v>
      </c>
      <c r="E24" s="1310" t="s">
        <v>2962</v>
      </c>
      <c r="F24" s="1308" t="s">
        <v>2960</v>
      </c>
      <c r="G24" s="1316">
        <v>500</v>
      </c>
      <c r="H24" s="1308"/>
      <c r="I24" s="1311">
        <f>Material!$I$18*overhead</f>
        <v>253534.18303914549</v>
      </c>
      <c r="J24" s="1307"/>
      <c r="K24" s="1307">
        <f t="shared" si="6"/>
        <v>126767091.51957275</v>
      </c>
      <c r="L24" s="1307">
        <f t="shared" si="7"/>
        <v>126767091.51957275</v>
      </c>
    </row>
    <row r="25" spans="1:12" s="486" customFormat="1">
      <c r="A25" s="1480" t="s">
        <v>3242</v>
      </c>
      <c r="B25" s="1308" t="s">
        <v>3255</v>
      </c>
      <c r="C25" s="685" t="s">
        <v>3163</v>
      </c>
      <c r="D25" s="1472" t="s">
        <v>3247</v>
      </c>
      <c r="E25" s="1310" t="s">
        <v>2962</v>
      </c>
      <c r="F25" s="1308" t="s">
        <v>2960</v>
      </c>
      <c r="G25" s="1316">
        <v>500</v>
      </c>
      <c r="H25" s="1308"/>
      <c r="I25" s="1311">
        <f>Material!$I$19*overhead</f>
        <v>357230.98843314551</v>
      </c>
      <c r="J25" s="1307"/>
      <c r="K25" s="1307">
        <f t="shared" si="6"/>
        <v>178615494.21657276</v>
      </c>
      <c r="L25" s="1307">
        <f t="shared" si="7"/>
        <v>178615494.21657276</v>
      </c>
    </row>
    <row r="26" spans="1:12" s="486" customFormat="1">
      <c r="A26" s="1480" t="s">
        <v>3242</v>
      </c>
      <c r="B26" s="1308" t="s">
        <v>3256</v>
      </c>
      <c r="C26" s="685" t="s">
        <v>1394</v>
      </c>
      <c r="D26" s="1472" t="s">
        <v>3247</v>
      </c>
      <c r="E26" s="1310" t="s">
        <v>2962</v>
      </c>
      <c r="F26" s="1308" t="s">
        <v>2960</v>
      </c>
      <c r="G26" s="1316">
        <v>500</v>
      </c>
      <c r="H26" s="1308"/>
      <c r="I26" s="1311">
        <f>Material!$I$20*overhead</f>
        <v>253534.18303914549</v>
      </c>
      <c r="J26" s="1307"/>
      <c r="K26" s="1307">
        <f t="shared" si="6"/>
        <v>126767091.51957275</v>
      </c>
      <c r="L26" s="1307">
        <f t="shared" si="7"/>
        <v>126767091.51957275</v>
      </c>
    </row>
    <row r="27" spans="1:12" s="486" customFormat="1">
      <c r="A27" s="1480" t="s">
        <v>3242</v>
      </c>
      <c r="B27" s="1308" t="s">
        <v>3257</v>
      </c>
      <c r="C27" s="685" t="s">
        <v>957</v>
      </c>
      <c r="D27" s="1472" t="s">
        <v>3247</v>
      </c>
      <c r="E27" s="1310" t="s">
        <v>2962</v>
      </c>
      <c r="F27" s="1308" t="s">
        <v>2960</v>
      </c>
      <c r="G27" s="1316">
        <v>500</v>
      </c>
      <c r="H27" s="1308"/>
      <c r="I27" s="1311">
        <f>Material!$I$21*overhead</f>
        <v>263903.9776451455</v>
      </c>
      <c r="J27" s="1307"/>
      <c r="K27" s="1307">
        <f t="shared" si="6"/>
        <v>131951988.82257275</v>
      </c>
      <c r="L27" s="1307">
        <f t="shared" si="7"/>
        <v>131951988.82257275</v>
      </c>
    </row>
    <row r="28" spans="1:12" s="486" customFormat="1">
      <c r="A28" s="1480" t="s">
        <v>3242</v>
      </c>
      <c r="B28" s="1308" t="s">
        <v>3258</v>
      </c>
      <c r="C28" s="685" t="s">
        <v>1393</v>
      </c>
      <c r="D28" s="1472" t="s">
        <v>3247</v>
      </c>
      <c r="E28" s="1310" t="s">
        <v>2962</v>
      </c>
      <c r="F28" s="1308" t="s">
        <v>2960</v>
      </c>
      <c r="G28" s="1316">
        <v>500</v>
      </c>
      <c r="H28" s="1308"/>
      <c r="I28" s="1311">
        <f>Material!$I$22*overhead</f>
        <v>756.56953782000005</v>
      </c>
      <c r="J28" s="1307"/>
      <c r="K28" s="1307">
        <f t="shared" si="6"/>
        <v>378284.76891000004</v>
      </c>
      <c r="L28" s="1307">
        <f t="shared" si="7"/>
        <v>378284.76891000004</v>
      </c>
    </row>
    <row r="29" spans="1:12" s="486" customFormat="1">
      <c r="A29" s="1480" t="s">
        <v>3242</v>
      </c>
      <c r="B29" s="1308" t="s">
        <v>3259</v>
      </c>
      <c r="C29" s="725" t="s">
        <v>622</v>
      </c>
      <c r="D29" s="528" t="s">
        <v>3249</v>
      </c>
      <c r="E29" s="1310" t="s">
        <v>2962</v>
      </c>
      <c r="F29" s="1308" t="s">
        <v>2960</v>
      </c>
      <c r="G29" s="1316">
        <v>10000</v>
      </c>
      <c r="H29" s="1308"/>
      <c r="I29" s="1311">
        <f>Material!$I$173*overhead</f>
        <v>20746.686012250131</v>
      </c>
      <c r="J29" s="1307"/>
      <c r="K29" s="1307">
        <f t="shared" si="6"/>
        <v>207466860.12250131</v>
      </c>
      <c r="L29" s="1307">
        <f t="shared" si="7"/>
        <v>207466860.12250131</v>
      </c>
    </row>
    <row r="30" spans="1:12" s="486" customFormat="1">
      <c r="A30" s="1480" t="s">
        <v>3242</v>
      </c>
      <c r="B30" s="1308" t="s">
        <v>3260</v>
      </c>
      <c r="C30" s="1471" t="s">
        <v>3261</v>
      </c>
      <c r="D30" s="1308" t="s">
        <v>3262</v>
      </c>
      <c r="E30" s="1310" t="s">
        <v>2962</v>
      </c>
      <c r="F30" s="1308" t="s">
        <v>2960</v>
      </c>
      <c r="G30" s="1316">
        <v>1000</v>
      </c>
      <c r="H30" s="1308"/>
      <c r="I30" s="1311" t="e">
        <f>'Process (R)'!$X$1923*overhead</f>
        <v>#VALUE!</v>
      </c>
      <c r="J30" s="1307"/>
      <c r="K30" s="1307" t="e">
        <f t="shared" si="6"/>
        <v>#VALUE!</v>
      </c>
      <c r="L30" s="1307" t="e">
        <f t="shared" si="7"/>
        <v>#VALUE!</v>
      </c>
    </row>
    <row r="31" spans="1:12" s="486" customFormat="1">
      <c r="A31" s="1480" t="s">
        <v>3242</v>
      </c>
      <c r="B31" s="1308" t="s">
        <v>3263</v>
      </c>
      <c r="C31" s="685" t="s">
        <v>1430</v>
      </c>
      <c r="D31" s="1472" t="s">
        <v>3247</v>
      </c>
      <c r="E31" s="1310" t="s">
        <v>2962</v>
      </c>
      <c r="F31" s="1308" t="s">
        <v>2960</v>
      </c>
      <c r="G31" s="1316">
        <v>2000</v>
      </c>
      <c r="H31" s="1308"/>
      <c r="I31" s="1311">
        <f>Material!$I$23*overhead</f>
        <v>117565.01225230911</v>
      </c>
      <c r="J31" s="1307"/>
      <c r="K31" s="1307">
        <f t="shared" si="6"/>
        <v>235130024.50461823</v>
      </c>
      <c r="L31" s="1307">
        <f t="shared" si="7"/>
        <v>235130024.50461823</v>
      </c>
    </row>
    <row r="32" spans="1:12" s="486" customFormat="1">
      <c r="A32" s="1480" t="s">
        <v>3242</v>
      </c>
      <c r="B32" s="1308" t="s">
        <v>3264</v>
      </c>
      <c r="C32" s="1471" t="s">
        <v>3265</v>
      </c>
      <c r="D32" s="528" t="s">
        <v>3247</v>
      </c>
      <c r="E32" s="1310" t="s">
        <v>2962</v>
      </c>
      <c r="F32" s="1308" t="s">
        <v>2960</v>
      </c>
      <c r="G32" s="1316">
        <v>500</v>
      </c>
      <c r="H32" s="1308"/>
      <c r="I32" s="1311">
        <f>Mortar!$K$82*overhead</f>
        <v>1086892.9394566596</v>
      </c>
      <c r="J32" s="1307"/>
      <c r="K32" s="1307">
        <f t="shared" si="6"/>
        <v>543446469.72832978</v>
      </c>
      <c r="L32" s="1307">
        <f t="shared" si="7"/>
        <v>543446469.72832978</v>
      </c>
    </row>
    <row r="33" spans="1:12" s="486" customFormat="1">
      <c r="A33" s="1480" t="s">
        <v>3242</v>
      </c>
      <c r="B33" s="1308" t="s">
        <v>3266</v>
      </c>
      <c r="C33" s="1471" t="s">
        <v>3267</v>
      </c>
      <c r="D33" s="1308" t="s">
        <v>3247</v>
      </c>
      <c r="E33" s="1310" t="s">
        <v>2962</v>
      </c>
      <c r="F33" s="1308" t="s">
        <v>2960</v>
      </c>
      <c r="G33" s="1316">
        <v>500</v>
      </c>
      <c r="H33" s="1308"/>
      <c r="I33" s="1311">
        <f>Mortar!$K$20*overhead</f>
        <v>744306.85472890025</v>
      </c>
      <c r="J33" s="1307"/>
      <c r="K33" s="1307">
        <f t="shared" si="6"/>
        <v>372153427.3644501</v>
      </c>
      <c r="L33" s="1307">
        <f t="shared" si="7"/>
        <v>372153427.3644501</v>
      </c>
    </row>
    <row r="34" spans="1:12" s="486" customFormat="1">
      <c r="A34" s="1480" t="s">
        <v>3242</v>
      </c>
      <c r="B34" s="1308" t="s">
        <v>3268</v>
      </c>
      <c r="C34" s="702" t="s">
        <v>1440</v>
      </c>
      <c r="D34" s="1472" t="s">
        <v>3262</v>
      </c>
      <c r="E34" s="1310" t="s">
        <v>2962</v>
      </c>
      <c r="F34" s="1308" t="s">
        <v>2960</v>
      </c>
      <c r="G34" s="1316">
        <v>10</v>
      </c>
      <c r="H34" s="1308"/>
      <c r="I34" s="1311">
        <f>Material!$I$38*overhead</f>
        <v>16663.552882244636</v>
      </c>
      <c r="J34" s="1307"/>
      <c r="K34" s="1307">
        <f t="shared" si="6"/>
        <v>166635.52882244636</v>
      </c>
      <c r="L34" s="1307">
        <f t="shared" si="7"/>
        <v>166635.52882244636</v>
      </c>
    </row>
    <row r="35" spans="1:12" s="486" customFormat="1">
      <c r="A35" s="1480" t="s">
        <v>3242</v>
      </c>
      <c r="B35" s="1308" t="s">
        <v>3269</v>
      </c>
      <c r="C35" s="685" t="s">
        <v>1443</v>
      </c>
      <c r="D35" s="1472" t="s">
        <v>3262</v>
      </c>
      <c r="E35" s="1310" t="s">
        <v>2962</v>
      </c>
      <c r="F35" s="1308" t="s">
        <v>2960</v>
      </c>
      <c r="G35" s="1316">
        <v>20</v>
      </c>
      <c r="H35" s="1308"/>
      <c r="I35" s="1311">
        <f>Material!$I$40*overhead</f>
        <v>17845.697645880995</v>
      </c>
      <c r="J35" s="1307"/>
      <c r="K35" s="1307">
        <f t="shared" si="6"/>
        <v>356913.9529176199</v>
      </c>
      <c r="L35" s="1307">
        <f t="shared" si="7"/>
        <v>356913.9529176199</v>
      </c>
    </row>
    <row r="36" spans="1:12" s="486" customFormat="1">
      <c r="A36" s="1480" t="s">
        <v>3242</v>
      </c>
      <c r="B36" s="1308" t="s">
        <v>3270</v>
      </c>
      <c r="C36" s="685" t="s">
        <v>1446</v>
      </c>
      <c r="D36" s="1472" t="s">
        <v>3262</v>
      </c>
      <c r="E36" s="1310" t="s">
        <v>2962</v>
      </c>
      <c r="F36" s="1308" t="s">
        <v>2960</v>
      </c>
      <c r="G36" s="1316">
        <v>20</v>
      </c>
      <c r="H36" s="1308"/>
      <c r="I36" s="1311">
        <f>Material!$I$41*overhead</f>
        <v>17845.697645880995</v>
      </c>
      <c r="J36" s="1307"/>
      <c r="K36" s="1307">
        <f t="shared" ref="K36:K42" si="8">I36*G36</f>
        <v>356913.9529176199</v>
      </c>
      <c r="L36" s="1307">
        <f t="shared" ref="L36:L42" si="9">K36</f>
        <v>356913.9529176199</v>
      </c>
    </row>
    <row r="37" spans="1:12" s="486" customFormat="1">
      <c r="A37" s="1480" t="s">
        <v>3242</v>
      </c>
      <c r="B37" s="1308" t="s">
        <v>3271</v>
      </c>
      <c r="C37" s="685" t="s">
        <v>1484</v>
      </c>
      <c r="D37" s="1472" t="s">
        <v>3272</v>
      </c>
      <c r="E37" s="1310" t="s">
        <v>2962</v>
      </c>
      <c r="F37" s="1308" t="s">
        <v>2960</v>
      </c>
      <c r="G37" s="1316">
        <v>500</v>
      </c>
      <c r="H37" s="1308"/>
      <c r="I37" s="1311">
        <f>Material!$I$69*overhead</f>
        <v>66252.978109484044</v>
      </c>
      <c r="J37" s="1307"/>
      <c r="K37" s="1307">
        <f t="shared" si="8"/>
        <v>33126489.054742023</v>
      </c>
      <c r="L37" s="1307">
        <f t="shared" si="9"/>
        <v>33126489.054742023</v>
      </c>
    </row>
    <row r="38" spans="1:12" s="1339" customFormat="1">
      <c r="A38" s="1480" t="s">
        <v>3242</v>
      </c>
      <c r="B38" s="1308" t="s">
        <v>3273</v>
      </c>
      <c r="C38" s="685" t="s">
        <v>2597</v>
      </c>
      <c r="D38" s="1472" t="s">
        <v>3262</v>
      </c>
      <c r="E38" s="1468"/>
      <c r="F38" s="1466"/>
      <c r="G38" s="1316">
        <v>250</v>
      </c>
      <c r="H38" s="1466"/>
      <c r="I38" s="1311">
        <f>Material!$I$91*overhead</f>
        <v>17586.455373153723</v>
      </c>
      <c r="J38" s="1307"/>
      <c r="K38" s="1307">
        <f t="shared" si="8"/>
        <v>4396613.8432884309</v>
      </c>
      <c r="L38" s="1307">
        <f t="shared" si="9"/>
        <v>4396613.8432884309</v>
      </c>
    </row>
    <row r="39" spans="1:12" s="1339" customFormat="1">
      <c r="A39" s="1480" t="s">
        <v>3242</v>
      </c>
      <c r="B39" s="1308" t="s">
        <v>3274</v>
      </c>
      <c r="C39" s="685" t="s">
        <v>3156</v>
      </c>
      <c r="D39" s="1472" t="s">
        <v>3262</v>
      </c>
      <c r="E39" s="1468"/>
      <c r="F39" s="1466"/>
      <c r="G39" s="1316">
        <v>100</v>
      </c>
      <c r="H39" s="1466"/>
      <c r="I39" s="1311">
        <f>Material!$I$103*overhead</f>
        <v>18073.830845880995</v>
      </c>
      <c r="J39" s="1307"/>
      <c r="K39" s="1307">
        <f t="shared" si="8"/>
        <v>1807383.0845880995</v>
      </c>
      <c r="L39" s="1307">
        <f t="shared" si="9"/>
        <v>1807383.0845880995</v>
      </c>
    </row>
    <row r="40" spans="1:12" s="1339" customFormat="1">
      <c r="A40" s="1480" t="s">
        <v>3242</v>
      </c>
      <c r="B40" s="1308" t="s">
        <v>3275</v>
      </c>
      <c r="C40" s="685" t="s">
        <v>2154</v>
      </c>
      <c r="D40" s="1472" t="s">
        <v>3262</v>
      </c>
      <c r="E40" s="1468"/>
      <c r="F40" s="1466"/>
      <c r="G40" s="1316">
        <v>100</v>
      </c>
      <c r="H40" s="1466"/>
      <c r="I40" s="1311">
        <f>Material!$I$104*overhead</f>
        <v>18187.897445880997</v>
      </c>
      <c r="J40" s="1307"/>
      <c r="K40" s="1307">
        <f t="shared" si="8"/>
        <v>1818789.7445880997</v>
      </c>
      <c r="L40" s="1307">
        <f t="shared" si="9"/>
        <v>1818789.7445880997</v>
      </c>
    </row>
    <row r="41" spans="1:12" s="1339" customFormat="1">
      <c r="A41" s="1480" t="s">
        <v>3242</v>
      </c>
      <c r="B41" s="1308" t="s">
        <v>3276</v>
      </c>
      <c r="C41" s="685" t="s">
        <v>1397</v>
      </c>
      <c r="D41" s="1472" t="s">
        <v>3262</v>
      </c>
      <c r="E41" s="1468"/>
      <c r="F41" s="1466"/>
      <c r="G41" s="1316">
        <v>250</v>
      </c>
      <c r="H41" s="1466"/>
      <c r="I41" s="1311">
        <f>Material!$I$108*overhead</f>
        <v>20220.897272727274</v>
      </c>
      <c r="J41" s="1307"/>
      <c r="K41" s="1307">
        <f t="shared" si="8"/>
        <v>5055224.3181818184</v>
      </c>
      <c r="L41" s="1307">
        <f t="shared" si="9"/>
        <v>5055224.3181818184</v>
      </c>
    </row>
    <row r="42" spans="1:12" s="1339" customFormat="1">
      <c r="A42" s="1480" t="s">
        <v>3242</v>
      </c>
      <c r="B42" s="1308" t="s">
        <v>3277</v>
      </c>
      <c r="C42" s="685" t="s">
        <v>1550</v>
      </c>
      <c r="D42" s="1472" t="s">
        <v>3262</v>
      </c>
      <c r="E42" s="1468"/>
      <c r="F42" s="1466"/>
      <c r="G42" s="1316">
        <v>250</v>
      </c>
      <c r="H42" s="1466"/>
      <c r="I42" s="1311">
        <f>Material!$I$109*overhead</f>
        <v>20220.897272727274</v>
      </c>
      <c r="J42" s="1307"/>
      <c r="K42" s="1307">
        <f t="shared" si="8"/>
        <v>5055224.3181818184</v>
      </c>
      <c r="L42" s="1307">
        <f t="shared" si="9"/>
        <v>5055224.3181818184</v>
      </c>
    </row>
    <row r="43" spans="1:12" s="1339" customFormat="1" ht="15">
      <c r="A43" s="1480"/>
      <c r="B43" s="1466"/>
      <c r="C43" s="1467" t="s">
        <v>3239</v>
      </c>
      <c r="D43" s="1466"/>
      <c r="E43" s="1468"/>
      <c r="F43" s="1466"/>
      <c r="G43" s="1469"/>
      <c r="H43" s="1466"/>
      <c r="I43" s="1469"/>
      <c r="J43" s="1470"/>
      <c r="K43" s="1470" t="e">
        <f>SUM(K18:K42)</f>
        <v>#VALUE!</v>
      </c>
      <c r="L43" s="1470" t="e">
        <f t="shared" ref="L43" si="10">K43</f>
        <v>#VALUE!</v>
      </c>
    </row>
    <row r="44" spans="1:12">
      <c r="A44" s="1480" t="s">
        <v>3242</v>
      </c>
      <c r="B44" s="1303" t="s">
        <v>3243</v>
      </c>
      <c r="C44" s="1304" t="s">
        <v>2967</v>
      </c>
      <c r="D44" s="1305"/>
      <c r="E44" s="1304" t="s">
        <v>2968</v>
      </c>
      <c r="F44" s="1305"/>
      <c r="G44" s="1312"/>
      <c r="H44" s="1305"/>
      <c r="I44" s="1312"/>
      <c r="J44" s="1307"/>
      <c r="K44" s="1307"/>
      <c r="L44" s="1307"/>
    </row>
    <row r="45" spans="1:12">
      <c r="A45" s="1480" t="s">
        <v>3242</v>
      </c>
      <c r="B45" s="1308" t="s">
        <v>3282</v>
      </c>
      <c r="C45" s="1309" t="s">
        <v>2969</v>
      </c>
      <c r="D45" s="1308" t="s">
        <v>2958</v>
      </c>
      <c r="E45" s="1309" t="s">
        <v>2970</v>
      </c>
      <c r="F45" s="1308" t="s">
        <v>2960</v>
      </c>
      <c r="G45" s="1313">
        <v>800</v>
      </c>
      <c r="H45" s="1308"/>
      <c r="I45" s="1313">
        <f>'Equiment '!$R$42/8*overhead</f>
        <v>188307.24519499435</v>
      </c>
      <c r="J45" s="1307"/>
      <c r="K45" s="1307">
        <f t="shared" ref="K45:K63" si="11">I45*G45</f>
        <v>150645796.15599549</v>
      </c>
      <c r="L45" s="1307">
        <f t="shared" ref="L45:L65" si="12">K45</f>
        <v>150645796.15599549</v>
      </c>
    </row>
    <row r="46" spans="1:12">
      <c r="A46" s="1480" t="s">
        <v>3242</v>
      </c>
      <c r="B46" s="1308" t="s">
        <v>3283</v>
      </c>
      <c r="C46" s="1315" t="s">
        <v>2971</v>
      </c>
      <c r="D46" s="1308" t="s">
        <v>2958</v>
      </c>
      <c r="E46" s="1315" t="s">
        <v>2972</v>
      </c>
      <c r="F46" s="1308" t="s">
        <v>2960</v>
      </c>
      <c r="G46" s="1313">
        <v>800</v>
      </c>
      <c r="H46" s="1308"/>
      <c r="I46" s="1313">
        <f>'Equiment '!$R$47/8*overhead</f>
        <v>132564.62335637218</v>
      </c>
      <c r="J46" s="1314"/>
      <c r="K46" s="1307">
        <f t="shared" si="11"/>
        <v>106051698.68509774</v>
      </c>
      <c r="L46" s="1307">
        <f t="shared" si="12"/>
        <v>106051698.68509774</v>
      </c>
    </row>
    <row r="47" spans="1:12">
      <c r="A47" s="1480" t="s">
        <v>3242</v>
      </c>
      <c r="B47" s="1308" t="s">
        <v>3284</v>
      </c>
      <c r="C47" s="1309" t="s">
        <v>2973</v>
      </c>
      <c r="D47" s="1308" t="s">
        <v>2958</v>
      </c>
      <c r="E47" s="1309" t="s">
        <v>2974</v>
      </c>
      <c r="F47" s="1308" t="s">
        <v>2960</v>
      </c>
      <c r="G47" s="1313">
        <v>800</v>
      </c>
      <c r="H47" s="1308"/>
      <c r="I47" s="1313">
        <f>'Equiment '!$R$23/8*overhead</f>
        <v>431247.34200975823</v>
      </c>
      <c r="J47" s="1314"/>
      <c r="K47" s="1307">
        <f t="shared" si="11"/>
        <v>344997873.60780656</v>
      </c>
      <c r="L47" s="1307">
        <f t="shared" si="12"/>
        <v>344997873.60780656</v>
      </c>
    </row>
    <row r="48" spans="1:12">
      <c r="A48" s="1480" t="s">
        <v>3242</v>
      </c>
      <c r="B48" s="1308" t="s">
        <v>3285</v>
      </c>
      <c r="C48" s="1315" t="s">
        <v>2975</v>
      </c>
      <c r="D48" s="1308" t="s">
        <v>2958</v>
      </c>
      <c r="E48" s="1315" t="s">
        <v>2976</v>
      </c>
      <c r="F48" s="1308" t="s">
        <v>2960</v>
      </c>
      <c r="G48" s="1313">
        <v>800</v>
      </c>
      <c r="H48" s="1308"/>
      <c r="I48" s="1313">
        <f>'Equiment '!$R$25/8*overhead</f>
        <v>338275.66218604619</v>
      </c>
      <c r="J48" s="1314"/>
      <c r="K48" s="1307">
        <f t="shared" si="11"/>
        <v>270620529.74883693</v>
      </c>
      <c r="L48" s="1307">
        <f t="shared" si="12"/>
        <v>270620529.74883693</v>
      </c>
    </row>
    <row r="49" spans="1:12">
      <c r="A49" s="1480" t="s">
        <v>3242</v>
      </c>
      <c r="B49" s="1308" t="s">
        <v>3286</v>
      </c>
      <c r="C49" s="1315" t="s">
        <v>2977</v>
      </c>
      <c r="D49" s="1308" t="s">
        <v>2958</v>
      </c>
      <c r="E49" s="1315" t="s">
        <v>2978</v>
      </c>
      <c r="F49" s="1308" t="s">
        <v>2960</v>
      </c>
      <c r="G49" s="1313">
        <v>800</v>
      </c>
      <c r="H49" s="1308"/>
      <c r="I49" s="1313">
        <f>I50/8</f>
        <v>42327.308214583485</v>
      </c>
      <c r="J49" s="1314"/>
      <c r="K49" s="1307">
        <f t="shared" si="11"/>
        <v>33861846.571666785</v>
      </c>
      <c r="L49" s="1307">
        <f t="shared" si="12"/>
        <v>33861846.571666785</v>
      </c>
    </row>
    <row r="50" spans="1:12">
      <c r="A50" s="1480" t="s">
        <v>3242</v>
      </c>
      <c r="B50" s="1308" t="s">
        <v>3287</v>
      </c>
      <c r="C50" s="1315" t="s">
        <v>2979</v>
      </c>
      <c r="D50" s="1308" t="s">
        <v>2958</v>
      </c>
      <c r="E50" s="1315" t="s">
        <v>2980</v>
      </c>
      <c r="F50" s="1308" t="s">
        <v>2960</v>
      </c>
      <c r="G50" s="1313">
        <v>800</v>
      </c>
      <c r="H50" s="1308"/>
      <c r="I50" s="1313">
        <f>'Equiment '!$R$19/8*overhead</f>
        <v>338618.46571666788</v>
      </c>
      <c r="J50" s="1314"/>
      <c r="K50" s="1307">
        <f t="shared" si="11"/>
        <v>270894772.57333428</v>
      </c>
      <c r="L50" s="1307">
        <f t="shared" si="12"/>
        <v>270894772.57333428</v>
      </c>
    </row>
    <row r="51" spans="1:12">
      <c r="A51" s="1480" t="s">
        <v>3242</v>
      </c>
      <c r="B51" s="1308" t="s">
        <v>3288</v>
      </c>
      <c r="C51" s="1309" t="s">
        <v>2981</v>
      </c>
      <c r="D51" s="1308" t="s">
        <v>2958</v>
      </c>
      <c r="E51" s="1309" t="s">
        <v>2982</v>
      </c>
      <c r="F51" s="1308" t="s">
        <v>2960</v>
      </c>
      <c r="G51" s="1313">
        <v>800</v>
      </c>
      <c r="H51" s="1308"/>
      <c r="I51" s="1313">
        <f>'Equiment '!$R$13/8*overhead</f>
        <v>579497.78208148642</v>
      </c>
      <c r="J51" s="1314"/>
      <c r="K51" s="1307">
        <f t="shared" si="11"/>
        <v>463598225.66518915</v>
      </c>
      <c r="L51" s="1307">
        <f t="shared" si="12"/>
        <v>463598225.66518915</v>
      </c>
    </row>
    <row r="52" spans="1:12">
      <c r="A52" s="1480" t="s">
        <v>3242</v>
      </c>
      <c r="B52" s="1308" t="s">
        <v>3289</v>
      </c>
      <c r="C52" s="1309" t="s">
        <v>2983</v>
      </c>
      <c r="D52" s="1308" t="s">
        <v>2958</v>
      </c>
      <c r="E52" s="1309" t="s">
        <v>2984</v>
      </c>
      <c r="F52" s="1308" t="s">
        <v>2960</v>
      </c>
      <c r="G52" s="1313">
        <v>800</v>
      </c>
      <c r="H52" s="1308"/>
      <c r="I52" s="1313">
        <f>'Equiment '!$R$58/8*overhead</f>
        <v>316051.22964930005</v>
      </c>
      <c r="J52" s="1314"/>
      <c r="K52" s="1307">
        <f t="shared" si="11"/>
        <v>252840983.71944004</v>
      </c>
      <c r="L52" s="1307">
        <f t="shared" si="12"/>
        <v>252840983.71944004</v>
      </c>
    </row>
    <row r="53" spans="1:12">
      <c r="A53" s="1480" t="s">
        <v>3242</v>
      </c>
      <c r="B53" s="1308" t="s">
        <v>3290</v>
      </c>
      <c r="C53" s="1315" t="s">
        <v>2985</v>
      </c>
      <c r="D53" s="1308" t="s">
        <v>2958</v>
      </c>
      <c r="E53" s="1315" t="s">
        <v>2986</v>
      </c>
      <c r="F53" s="1308" t="s">
        <v>2960</v>
      </c>
      <c r="G53" s="1313">
        <v>800</v>
      </c>
      <c r="H53" s="1308"/>
      <c r="I53" s="1313">
        <f>'Equiment '!$R$32/8*overhead</f>
        <v>151916.91579819669</v>
      </c>
      <c r="J53" s="1314"/>
      <c r="K53" s="1307">
        <f t="shared" si="11"/>
        <v>121533532.63855734</v>
      </c>
      <c r="L53" s="1307">
        <f t="shared" si="12"/>
        <v>121533532.63855734</v>
      </c>
    </row>
    <row r="54" spans="1:12">
      <c r="A54" s="1480" t="s">
        <v>3242</v>
      </c>
      <c r="B54" s="1308" t="s">
        <v>3291</v>
      </c>
      <c r="C54" s="1315" t="s">
        <v>2987</v>
      </c>
      <c r="D54" s="1308" t="s">
        <v>2958</v>
      </c>
      <c r="E54" s="1315" t="s">
        <v>2988</v>
      </c>
      <c r="F54" s="1308" t="s">
        <v>2960</v>
      </c>
      <c r="G54" s="1313">
        <v>800</v>
      </c>
      <c r="H54" s="1308"/>
      <c r="I54" s="1313">
        <f>'Equiment '!$R$29/8*overhead</f>
        <v>151195.28348484548</v>
      </c>
      <c r="J54" s="1314"/>
      <c r="K54" s="1307">
        <f t="shared" si="11"/>
        <v>120956226.78787638</v>
      </c>
      <c r="L54" s="1307">
        <f t="shared" si="12"/>
        <v>120956226.78787638</v>
      </c>
    </row>
    <row r="55" spans="1:12">
      <c r="A55" s="1480" t="s">
        <v>3242</v>
      </c>
      <c r="B55" s="1308" t="s">
        <v>3292</v>
      </c>
      <c r="C55" s="1315" t="s">
        <v>2989</v>
      </c>
      <c r="D55" s="1308" t="s">
        <v>2958</v>
      </c>
      <c r="E55" s="1315" t="s">
        <v>2990</v>
      </c>
      <c r="F55" s="1308" t="s">
        <v>2960</v>
      </c>
      <c r="G55" s="1313">
        <v>800</v>
      </c>
      <c r="H55" s="1308"/>
      <c r="I55" s="1313">
        <f>'Equiment '!$R$26/8*overhead</f>
        <v>254016.29003260675</v>
      </c>
      <c r="J55" s="1314"/>
      <c r="K55" s="1307">
        <f t="shared" si="11"/>
        <v>203213032.02608541</v>
      </c>
      <c r="L55" s="1307">
        <f t="shared" si="12"/>
        <v>203213032.02608541</v>
      </c>
    </row>
    <row r="56" spans="1:12">
      <c r="A56" s="1480" t="s">
        <v>3242</v>
      </c>
      <c r="B56" s="1308" t="s">
        <v>3293</v>
      </c>
      <c r="C56" s="1309" t="s">
        <v>2991</v>
      </c>
      <c r="D56" s="1308" t="s">
        <v>2958</v>
      </c>
      <c r="E56" s="1309" t="s">
        <v>2992</v>
      </c>
      <c r="F56" s="1308" t="s">
        <v>2960</v>
      </c>
      <c r="G56" s="1313">
        <v>800</v>
      </c>
      <c r="H56" s="1308"/>
      <c r="I56" s="1313">
        <f>'Equiment '!$R$150/8*overhead</f>
        <v>220034.03068813638</v>
      </c>
      <c r="J56" s="1314"/>
      <c r="K56" s="1307">
        <f t="shared" si="11"/>
        <v>176027224.5505091</v>
      </c>
      <c r="L56" s="1307">
        <f t="shared" si="12"/>
        <v>176027224.5505091</v>
      </c>
    </row>
    <row r="57" spans="1:12">
      <c r="A57" s="1480" t="s">
        <v>3242</v>
      </c>
      <c r="B57" s="1308" t="s">
        <v>3294</v>
      </c>
      <c r="C57" s="1309" t="s">
        <v>2993</v>
      </c>
      <c r="D57" s="1308" t="s">
        <v>2958</v>
      </c>
      <c r="E57" s="1309" t="s">
        <v>2994</v>
      </c>
      <c r="F57" s="1308" t="s">
        <v>2960</v>
      </c>
      <c r="G57" s="1313">
        <v>800</v>
      </c>
      <c r="H57" s="1308"/>
      <c r="I57" s="1313">
        <f>'Equiment '!$R$98/8*overhead</f>
        <v>43490.22043812355</v>
      </c>
      <c r="J57" s="1314"/>
      <c r="K57" s="1307">
        <f t="shared" si="11"/>
        <v>34792176.35049884</v>
      </c>
      <c r="L57" s="1307">
        <f t="shared" si="12"/>
        <v>34792176.35049884</v>
      </c>
    </row>
    <row r="58" spans="1:12">
      <c r="A58" s="1480" t="s">
        <v>3242</v>
      </c>
      <c r="B58" s="1308" t="s">
        <v>3295</v>
      </c>
      <c r="C58" s="546" t="s">
        <v>1565</v>
      </c>
      <c r="D58" s="528" t="s">
        <v>2958</v>
      </c>
      <c r="E58" s="546" t="s">
        <v>2995</v>
      </c>
      <c r="F58" s="528" t="s">
        <v>2960</v>
      </c>
      <c r="G58" s="1316">
        <v>800</v>
      </c>
      <c r="H58" s="528"/>
      <c r="I58" s="1316">
        <f>'Equiment '!$R$141/8*overhead</f>
        <v>273478.23646098579</v>
      </c>
      <c r="J58" s="1314"/>
      <c r="K58" s="1307">
        <f t="shared" si="11"/>
        <v>218782589.16878864</v>
      </c>
      <c r="L58" s="1307">
        <f t="shared" si="12"/>
        <v>218782589.16878864</v>
      </c>
    </row>
    <row r="59" spans="1:12">
      <c r="A59" s="1480" t="s">
        <v>3242</v>
      </c>
      <c r="B59" s="1308" t="s">
        <v>3296</v>
      </c>
      <c r="C59" s="546" t="s">
        <v>2996</v>
      </c>
      <c r="D59" s="528" t="s">
        <v>2958</v>
      </c>
      <c r="E59" s="546" t="s">
        <v>2997</v>
      </c>
      <c r="F59" s="528" t="s">
        <v>2960</v>
      </c>
      <c r="G59" s="1316">
        <v>800</v>
      </c>
      <c r="H59" s="528"/>
      <c r="I59" s="1316">
        <f>'Equiment '!$R$126/8*overhead</f>
        <v>576078.02911956829</v>
      </c>
      <c r="J59" s="1314"/>
      <c r="K59" s="1307">
        <f t="shared" si="11"/>
        <v>460862423.29565465</v>
      </c>
      <c r="L59" s="1307">
        <f t="shared" si="12"/>
        <v>460862423.29565465</v>
      </c>
    </row>
    <row r="60" spans="1:12">
      <c r="A60" s="1480" t="s">
        <v>3242</v>
      </c>
      <c r="B60" s="1308" t="s">
        <v>3297</v>
      </c>
      <c r="C60" s="546" t="s">
        <v>2998</v>
      </c>
      <c r="D60" s="528" t="s">
        <v>2958</v>
      </c>
      <c r="E60" s="546" t="s">
        <v>2999</v>
      </c>
      <c r="F60" s="528" t="s">
        <v>2960</v>
      </c>
      <c r="G60" s="1316">
        <v>800</v>
      </c>
      <c r="H60" s="528"/>
      <c r="I60" s="1316">
        <f>'Equiment '!$R$118/8*overhead</f>
        <v>856043.92173484096</v>
      </c>
      <c r="J60" s="1314"/>
      <c r="K60" s="1307">
        <f t="shared" si="11"/>
        <v>684835137.38787282</v>
      </c>
      <c r="L60" s="1307">
        <f t="shared" si="12"/>
        <v>684835137.38787282</v>
      </c>
    </row>
    <row r="61" spans="1:12">
      <c r="A61" s="1480" t="s">
        <v>3242</v>
      </c>
      <c r="B61" s="1308" t="s">
        <v>3298</v>
      </c>
      <c r="C61" s="546" t="s">
        <v>3000</v>
      </c>
      <c r="D61" s="528" t="s">
        <v>2958</v>
      </c>
      <c r="E61" s="546" t="s">
        <v>1576</v>
      </c>
      <c r="F61" s="528" t="s">
        <v>2960</v>
      </c>
      <c r="G61" s="1316">
        <v>800</v>
      </c>
      <c r="H61" s="528"/>
      <c r="I61" s="1316">
        <f>'Equiment '!$R$108/8*overhead</f>
        <v>304154.82256345131</v>
      </c>
      <c r="J61" s="1314"/>
      <c r="K61" s="1307">
        <f t="shared" si="11"/>
        <v>243323858.05076104</v>
      </c>
      <c r="L61" s="1307">
        <f t="shared" si="12"/>
        <v>243323858.05076104</v>
      </c>
    </row>
    <row r="62" spans="1:12">
      <c r="A62" s="1480" t="s">
        <v>3242</v>
      </c>
      <c r="B62" s="1308" t="s">
        <v>3299</v>
      </c>
      <c r="C62" s="546" t="s">
        <v>3001</v>
      </c>
      <c r="D62" s="528" t="s">
        <v>2958</v>
      </c>
      <c r="E62" s="546" t="s">
        <v>3002</v>
      </c>
      <c r="F62" s="528" t="s">
        <v>2960</v>
      </c>
      <c r="G62" s="1316">
        <v>800</v>
      </c>
      <c r="H62" s="528"/>
      <c r="I62" s="1316">
        <f>'Equiment '!$R$64/8*overhead</f>
        <v>491044.2551125841</v>
      </c>
      <c r="J62" s="1314"/>
      <c r="K62" s="1307">
        <f t="shared" si="11"/>
        <v>392835404.09006727</v>
      </c>
      <c r="L62" s="1307">
        <f t="shared" si="12"/>
        <v>392835404.09006727</v>
      </c>
    </row>
    <row r="63" spans="1:12">
      <c r="A63" s="1480" t="s">
        <v>3242</v>
      </c>
      <c r="B63" s="1308" t="s">
        <v>3300</v>
      </c>
      <c r="C63" s="546" t="s">
        <v>3003</v>
      </c>
      <c r="D63" s="528" t="s">
        <v>2958</v>
      </c>
      <c r="E63" s="546" t="s">
        <v>3004</v>
      </c>
      <c r="F63" s="528" t="s">
        <v>2960</v>
      </c>
      <c r="G63" s="1316">
        <v>800</v>
      </c>
      <c r="H63" s="528"/>
      <c r="I63" s="1316">
        <f>'Equiment '!$R$66/8*overhead</f>
        <v>747204.90003751707</v>
      </c>
      <c r="J63" s="1317"/>
      <c r="K63" s="1327">
        <f t="shared" si="11"/>
        <v>597763920.03001368</v>
      </c>
      <c r="L63" s="1327">
        <f t="shared" si="12"/>
        <v>597763920.03001368</v>
      </c>
    </row>
    <row r="64" spans="1:12" s="1339" customFormat="1" ht="15">
      <c r="A64" s="1465"/>
      <c r="B64" s="1466"/>
      <c r="C64" s="1467" t="s">
        <v>3239</v>
      </c>
      <c r="D64" s="1466"/>
      <c r="E64" s="1468"/>
      <c r="F64" s="1466"/>
      <c r="G64" s="1469"/>
      <c r="H64" s="1466"/>
      <c r="I64" s="1469"/>
      <c r="J64" s="1470"/>
      <c r="K64" s="1470">
        <f>SUM(K45:K63)</f>
        <v>5148437251.1040525</v>
      </c>
      <c r="L64" s="1470">
        <f t="shared" si="12"/>
        <v>5148437251.1040525</v>
      </c>
    </row>
    <row r="65" spans="1:12" s="486" customFormat="1" ht="20.25" customHeight="1">
      <c r="A65" s="1295"/>
      <c r="B65" s="1296" t="s">
        <v>3244</v>
      </c>
      <c r="C65" s="1297"/>
      <c r="D65" s="1298"/>
      <c r="E65" s="1298" t="s">
        <v>3005</v>
      </c>
      <c r="F65" s="1299"/>
      <c r="G65" s="1299"/>
      <c r="H65" s="1299"/>
      <c r="I65" s="1299"/>
      <c r="J65" s="1299"/>
      <c r="K65" s="1481" t="e">
        <f>K16+K43+K64</f>
        <v>#VALUE!</v>
      </c>
      <c r="L65" s="1473" t="e">
        <f t="shared" si="12"/>
        <v>#VALUE!</v>
      </c>
    </row>
  </sheetData>
  <mergeCells count="12">
    <mergeCell ref="A5:L5"/>
    <mergeCell ref="D7:D8"/>
    <mergeCell ref="C7:C8"/>
    <mergeCell ref="A7:A8"/>
    <mergeCell ref="A2:L2"/>
    <mergeCell ref="A3:L3"/>
    <mergeCell ref="A4:L4"/>
    <mergeCell ref="G7:G8"/>
    <mergeCell ref="H7:I7"/>
    <mergeCell ref="J7:K7"/>
    <mergeCell ref="L7:L8"/>
    <mergeCell ref="F7:F8"/>
  </mergeCells>
  <phoneticPr fontId="244"/>
  <dataValidations count="1">
    <dataValidation allowBlank="1" showInputMessage="1" showErrorMessage="1" prompt="Locked" sqref="I45:I64 G45:G64 G18:G43 G12:G16 I12:I16 I18:I43"/>
  </dataValidations>
  <pageMargins left="0.59055118110236227" right="0.47244094488188981" top="0.47244094488188981" bottom="0.62992125984251968" header="0.31496062992125984" footer="0.31496062992125984"/>
  <pageSetup paperSize="9" scale="90" orientation="landscape" r:id="rId1"/>
  <headerFooter>
    <oddFooter>&amp;R&amp;"+,thường"Page &amp;P</oddFooter>
  </headerFooter>
</worksheet>
</file>

<file path=xl/worksheets/sheet18.xml><?xml version="1.0" encoding="utf-8"?>
<worksheet xmlns="http://schemas.openxmlformats.org/spreadsheetml/2006/main" xmlns:r="http://schemas.openxmlformats.org/officeDocument/2006/relationships">
  <sheetPr>
    <tabColor rgb="FFFF0000"/>
  </sheetPr>
  <dimension ref="A1:R56"/>
  <sheetViews>
    <sheetView showGridLines="0" topLeftCell="A13" workbookViewId="0">
      <selection activeCell="F10" sqref="F10"/>
    </sheetView>
  </sheetViews>
  <sheetFormatPr defaultRowHeight="14.25"/>
  <cols>
    <col min="1" max="1" width="7.25" style="486" customWidth="1"/>
    <col min="2" max="2" width="40.625" style="486" hidden="1" customWidth="1"/>
    <col min="3" max="3" width="43.375" style="486" customWidth="1"/>
    <col min="4" max="4" width="9.125" style="486" customWidth="1"/>
    <col min="5" max="5" width="26.75" style="486" customWidth="1"/>
    <col min="6" max="6" width="24.125" style="486" customWidth="1"/>
    <col min="7" max="8" width="18.625" style="486" customWidth="1"/>
    <col min="9" max="9" width="11.875" style="486" customWidth="1"/>
    <col min="10" max="10" width="16.25" style="486" customWidth="1"/>
    <col min="11" max="11" width="15" style="486" customWidth="1"/>
    <col min="12" max="12" width="19" style="486" customWidth="1"/>
    <col min="13" max="14" width="17.625" style="1338" customWidth="1"/>
    <col min="15" max="15" width="11" style="1338" customWidth="1"/>
    <col min="16" max="16" width="9" style="486"/>
    <col min="17" max="17" width="14.5" style="486" customWidth="1"/>
    <col min="18" max="18" width="6.875" style="486" customWidth="1"/>
    <col min="19" max="16384" width="9" style="486"/>
  </cols>
  <sheetData>
    <row r="1" spans="1:18" s="2992" customFormat="1" ht="19.5">
      <c r="A1" s="4304" t="s">
        <v>5914</v>
      </c>
      <c r="B1" s="4304"/>
      <c r="C1" s="4304"/>
      <c r="D1" s="4304"/>
      <c r="E1" s="4304"/>
      <c r="F1" s="4304"/>
      <c r="G1" s="2990"/>
      <c r="H1" s="2990"/>
      <c r="I1" s="2990"/>
      <c r="J1" s="2990"/>
      <c r="K1" s="2990"/>
      <c r="L1" s="2990"/>
      <c r="M1" s="2991"/>
      <c r="N1" s="2991"/>
      <c r="O1" s="2991"/>
    </row>
    <row r="2" spans="1:18" s="2989" customFormat="1" ht="15.75">
      <c r="A2" s="4305" t="str">
        <f>'Cons Cost Tempor Bridge (E)'!A2:H2</f>
        <v>DETAILED DESIGN OF PACKAGE 3A: KM16+880~KM18+100 - KỲ LAM BRIDGE</v>
      </c>
      <c r="B2" s="4305"/>
      <c r="C2" s="4305"/>
      <c r="D2" s="4305"/>
      <c r="E2" s="4305"/>
      <c r="F2" s="4305"/>
      <c r="G2" s="2987"/>
      <c r="H2" s="2987"/>
      <c r="I2" s="2987"/>
      <c r="J2" s="2987"/>
      <c r="K2" s="2987"/>
      <c r="L2" s="2987"/>
      <c r="M2" s="2987"/>
      <c r="N2" s="2987"/>
      <c r="O2" s="2987"/>
      <c r="P2" s="2988"/>
      <c r="Q2" s="2988"/>
      <c r="R2" s="2988"/>
    </row>
    <row r="3" spans="1:18" s="2989" customFormat="1" ht="15.75">
      <c r="A3" s="4305" t="str">
        <f>'Cons Cost Tempor Bridge (E)'!A3:H3</f>
        <v>DA NANG- QUANG NGAI EXPRESS WAY DEVELOPMENT PROJECT (1ST STAGE)</v>
      </c>
      <c r="B3" s="4305"/>
      <c r="C3" s="4305"/>
      <c r="D3" s="4305"/>
      <c r="E3" s="4305"/>
      <c r="F3" s="4305"/>
      <c r="G3" s="2987"/>
      <c r="H3" s="2987"/>
      <c r="I3" s="2987"/>
      <c r="J3" s="2987"/>
      <c r="K3" s="2987"/>
      <c r="L3" s="2987"/>
      <c r="M3" s="2987"/>
      <c r="N3" s="2987"/>
      <c r="O3" s="2987"/>
      <c r="P3" s="2988"/>
      <c r="Q3" s="2988"/>
      <c r="R3" s="2988"/>
    </row>
    <row r="4" spans="1:18" s="2989" customFormat="1" ht="15.75">
      <c r="A4" s="4305" t="str">
        <f>'Cons Cost Bridge (VN)'!A4:H4</f>
        <v>IDA Credit No.4779-VN</v>
      </c>
      <c r="B4" s="4305"/>
      <c r="C4" s="4305"/>
      <c r="D4" s="4305"/>
      <c r="E4" s="4305"/>
      <c r="F4" s="4305"/>
      <c r="G4" s="2987"/>
      <c r="H4" s="2987"/>
      <c r="I4" s="2987"/>
      <c r="J4" s="2987"/>
      <c r="K4" s="2987"/>
      <c r="L4" s="2987"/>
      <c r="M4" s="2987"/>
      <c r="N4" s="2987"/>
      <c r="O4" s="2987"/>
      <c r="P4" s="2988"/>
      <c r="Q4" s="2988"/>
      <c r="R4" s="2988"/>
    </row>
    <row r="5" spans="1:18" ht="15" thickBot="1">
      <c r="A5" s="2861"/>
      <c r="B5" s="2861"/>
      <c r="C5" s="2861"/>
      <c r="D5" s="2861"/>
      <c r="E5" s="2861"/>
      <c r="F5" s="2861"/>
      <c r="G5" s="2861"/>
      <c r="H5" s="2861"/>
      <c r="I5" s="2861"/>
      <c r="J5" s="2837"/>
      <c r="K5" s="2837"/>
      <c r="L5" s="2837"/>
    </row>
    <row r="6" spans="1:18" s="487" customFormat="1" ht="22.5" customHeight="1">
      <c r="A6" s="4306" t="s">
        <v>353</v>
      </c>
      <c r="B6" s="4306" t="str">
        <f>'Cons Cost Tempor Bridge (E)'!B6:B8</f>
        <v>ITEM</v>
      </c>
      <c r="C6" s="4306" t="s">
        <v>5748</v>
      </c>
      <c r="D6" s="4306" t="str">
        <f>'Cons Cost Tempor Bridge (E)'!C6:C8</f>
        <v>SYMBOL</v>
      </c>
      <c r="E6" s="4306" t="str">
        <f>'Cons Cost Tempor Bridge (E)'!D6:D8</f>
        <v>FORMULA</v>
      </c>
      <c r="F6" s="4306" t="s">
        <v>5891</v>
      </c>
      <c r="G6" s="2511"/>
      <c r="H6" s="2148"/>
      <c r="I6" s="2109"/>
      <c r="J6" s="2109"/>
      <c r="K6" s="2109"/>
      <c r="L6" s="2109"/>
      <c r="M6" s="2503" t="s">
        <v>2029</v>
      </c>
      <c r="N6" s="2107" t="s">
        <v>2030</v>
      </c>
      <c r="O6" s="2108" t="s">
        <v>684</v>
      </c>
    </row>
    <row r="7" spans="1:18" s="487" customFormat="1" ht="14.25" customHeight="1">
      <c r="A7" s="4306"/>
      <c r="B7" s="4306"/>
      <c r="C7" s="4306"/>
      <c r="D7" s="4306"/>
      <c r="E7" s="4306" t="s">
        <v>4422</v>
      </c>
      <c r="F7" s="4306"/>
      <c r="G7" s="2511"/>
      <c r="H7" s="2148"/>
      <c r="I7" s="2109"/>
      <c r="J7" s="2109"/>
      <c r="K7" s="2109"/>
      <c r="L7" s="2109"/>
      <c r="M7" s="2504" t="s">
        <v>2032</v>
      </c>
      <c r="N7" s="2111" t="s">
        <v>2032</v>
      </c>
      <c r="O7" s="2112" t="s">
        <v>2033</v>
      </c>
    </row>
    <row r="8" spans="1:18" s="487" customFormat="1">
      <c r="A8" s="4306"/>
      <c r="B8" s="4306"/>
      <c r="C8" s="4306"/>
      <c r="D8" s="4306"/>
      <c r="E8" s="4306"/>
      <c r="F8" s="4306"/>
      <c r="G8" s="2511"/>
      <c r="H8" s="2148"/>
      <c r="I8" s="2109"/>
      <c r="J8" s="2109"/>
      <c r="K8" s="2109"/>
      <c r="L8" s="2109"/>
      <c r="M8" s="2505" t="s">
        <v>2034</v>
      </c>
      <c r="N8" s="2113" t="s">
        <v>971</v>
      </c>
      <c r="O8" s="2114" t="s">
        <v>971</v>
      </c>
    </row>
    <row r="9" spans="1:18" s="487" customFormat="1">
      <c r="A9" s="2501"/>
      <c r="B9" s="2501"/>
      <c r="C9" s="2839"/>
      <c r="D9" s="2501"/>
      <c r="E9" s="2501"/>
      <c r="F9" s="2502"/>
      <c r="G9" s="2110"/>
      <c r="H9" s="2512"/>
      <c r="I9" s="2109"/>
      <c r="J9" s="2109"/>
      <c r="K9" s="2109"/>
      <c r="L9" s="2109"/>
      <c r="M9" s="1627"/>
      <c r="N9" s="1627"/>
      <c r="O9" s="1627"/>
    </row>
    <row r="10" spans="1:18" s="487" customFormat="1" ht="20.100000000000001" customHeight="1">
      <c r="A10" s="2488" t="s">
        <v>1027</v>
      </c>
      <c r="B10" s="2495" t="s">
        <v>4667</v>
      </c>
      <c r="C10" s="2495" t="s">
        <v>5740</v>
      </c>
      <c r="D10" s="2487" t="s">
        <v>4437</v>
      </c>
      <c r="E10" s="2487" t="s">
        <v>6288</v>
      </c>
      <c r="F10" s="2716">
        <f>SUM(F11:F17)</f>
        <v>1160759123977.0645</v>
      </c>
      <c r="G10" s="2110"/>
      <c r="H10" s="2879" t="s">
        <v>3053</v>
      </c>
      <c r="I10" s="2109"/>
      <c r="J10" s="2109"/>
      <c r="K10" s="2109"/>
      <c r="L10" s="2109"/>
      <c r="M10" s="1627"/>
      <c r="N10" s="1627"/>
      <c r="O10" s="1627"/>
    </row>
    <row r="11" spans="1:18" s="2714" customFormat="1" ht="20.100000000000001" customHeight="1">
      <c r="A11" s="2490">
        <v>1</v>
      </c>
      <c r="B11" s="2489" t="s">
        <v>4041</v>
      </c>
      <c r="C11" s="2489" t="s">
        <v>5741</v>
      </c>
      <c r="D11" s="2490"/>
      <c r="E11" s="2491"/>
      <c r="F11" s="2492">
        <f>'Cons Cost Bridge (VN)'!E19</f>
        <v>27704957419.15852</v>
      </c>
      <c r="G11" s="2513"/>
      <c r="H11" s="2879">
        <v>1000</v>
      </c>
      <c r="I11" s="933">
        <v>0.91</v>
      </c>
      <c r="J11" s="2134"/>
      <c r="K11" s="2134"/>
      <c r="L11" s="2134"/>
      <c r="M11" s="2834"/>
      <c r="N11" s="2122"/>
      <c r="O11" s="1626"/>
    </row>
    <row r="12" spans="1:18" s="2714" customFormat="1" ht="20.100000000000001" customHeight="1">
      <c r="A12" s="2490">
        <v>2</v>
      </c>
      <c r="B12" s="2489" t="s">
        <v>4042</v>
      </c>
      <c r="C12" s="2489" t="s">
        <v>5742</v>
      </c>
      <c r="D12" s="2490"/>
      <c r="E12" s="2493"/>
      <c r="F12" s="2492">
        <f>'Cons Cost Bridge (VN)'!F19</f>
        <v>1050381789273.7568</v>
      </c>
      <c r="G12" s="2513"/>
      <c r="H12" s="1443">
        <v>2000</v>
      </c>
      <c r="I12" s="2838">
        <v>0.76</v>
      </c>
      <c r="J12" s="2134"/>
      <c r="K12" s="2134"/>
      <c r="L12" s="2134"/>
      <c r="M12" s="2835"/>
      <c r="N12" s="2122"/>
      <c r="O12" s="1626"/>
    </row>
    <row r="13" spans="1:18" s="2720" customFormat="1" ht="20.100000000000001" customHeight="1">
      <c r="A13" s="2490">
        <v>3</v>
      </c>
      <c r="B13" s="2489" t="s">
        <v>4317</v>
      </c>
      <c r="C13" s="2489" t="s">
        <v>5743</v>
      </c>
      <c r="D13" s="2490"/>
      <c r="E13" s="2493"/>
      <c r="F13" s="2492">
        <f>'Cons Cost Bridge (VN)'!G19</f>
        <v>284646135.67014062</v>
      </c>
      <c r="G13" s="2513"/>
      <c r="H13" s="1795">
        <f>$F$10/10^9</f>
        <v>1160.7591239770645</v>
      </c>
      <c r="I13" s="933">
        <f>FORECAST(H13,I11:I12,H11:H12)</f>
        <v>0.8858861314034403</v>
      </c>
      <c r="J13" s="2717"/>
      <c r="K13" s="2717"/>
      <c r="L13" s="2717"/>
      <c r="M13" s="2836"/>
      <c r="N13" s="2718"/>
      <c r="O13" s="2719"/>
    </row>
    <row r="14" spans="1:18" s="2720" customFormat="1" ht="20.100000000000001" customHeight="1">
      <c r="A14" s="2490">
        <v>4</v>
      </c>
      <c r="B14" s="2489" t="s">
        <v>4668</v>
      </c>
      <c r="C14" s="2489" t="s">
        <v>5744</v>
      </c>
      <c r="D14" s="2490"/>
      <c r="E14" s="2493"/>
      <c r="F14" s="3161">
        <f>'Cons Cost Tempor Bridge'!E19</f>
        <v>30974643993.587257</v>
      </c>
      <c r="G14" s="2513"/>
      <c r="H14" s="2134"/>
      <c r="I14" s="2717"/>
      <c r="J14" s="2717"/>
      <c r="K14" s="2717"/>
      <c r="L14" s="2717"/>
      <c r="M14" s="2836"/>
      <c r="N14" s="2718"/>
      <c r="O14" s="2719"/>
    </row>
    <row r="15" spans="1:18" s="2720" customFormat="1" ht="20.100000000000001" customHeight="1">
      <c r="A15" s="2490">
        <v>5</v>
      </c>
      <c r="B15" s="2489" t="s">
        <v>4669</v>
      </c>
      <c r="C15" s="2489" t="s">
        <v>5745</v>
      </c>
      <c r="D15" s="2490"/>
      <c r="E15" s="2493"/>
      <c r="F15" s="2492">
        <f>'Cons Cost Tempor Bridge'!F19</f>
        <v>8123352693.0550203</v>
      </c>
      <c r="G15" s="2513"/>
      <c r="H15" s="2134"/>
      <c r="I15" s="2717"/>
      <c r="J15" s="2717"/>
      <c r="K15" s="2717"/>
      <c r="L15" s="2717"/>
      <c r="M15" s="2836"/>
      <c r="N15" s="2718"/>
      <c r="O15" s="2719"/>
    </row>
    <row r="16" spans="1:18" s="2720" customFormat="1" ht="20.100000000000001" customHeight="1">
      <c r="A16" s="2490">
        <v>6</v>
      </c>
      <c r="B16" s="2489" t="s">
        <v>4670</v>
      </c>
      <c r="C16" s="2489" t="s">
        <v>5746</v>
      </c>
      <c r="D16" s="2490"/>
      <c r="E16" s="2493"/>
      <c r="F16" s="2492">
        <f>'Cons Cost Tempor Bridge'!G19</f>
        <v>20529751638.75705</v>
      </c>
      <c r="G16" s="2513"/>
      <c r="H16" s="2134"/>
      <c r="I16" s="2717"/>
      <c r="J16" s="2717"/>
      <c r="K16" s="2717"/>
      <c r="L16" s="2717"/>
      <c r="M16" s="2836"/>
      <c r="N16" s="2718"/>
      <c r="O16" s="2719"/>
    </row>
    <row r="17" spans="1:18" s="2720" customFormat="1" ht="20.100000000000001" customHeight="1">
      <c r="A17" s="4066">
        <v>7</v>
      </c>
      <c r="B17" s="4067"/>
      <c r="C17" s="4067" t="s">
        <v>6310</v>
      </c>
      <c r="D17" s="4066"/>
      <c r="E17" s="4068"/>
      <c r="F17" s="4069">
        <f>'Summary Cost (sua)'!F17</f>
        <v>22759982823.079697</v>
      </c>
      <c r="G17" s="2513"/>
      <c r="H17" s="2134"/>
      <c r="I17" s="2717"/>
      <c r="J17" s="2717"/>
      <c r="K17" s="2717"/>
      <c r="L17" s="2717"/>
      <c r="M17" s="2718"/>
      <c r="N17" s="2718"/>
      <c r="O17" s="2719"/>
    </row>
    <row r="18" spans="1:18" s="487" customFormat="1" ht="20.100000000000001" customHeight="1">
      <c r="A18" s="2488" t="s">
        <v>1030</v>
      </c>
      <c r="B18" s="2495" t="s">
        <v>4673</v>
      </c>
      <c r="C18" s="2495" t="s">
        <v>5749</v>
      </c>
      <c r="D18" s="2487" t="s">
        <v>4674</v>
      </c>
      <c r="E18" s="2487" t="s">
        <v>6289</v>
      </c>
      <c r="F18" s="2716">
        <f>SUM(F19:F25)</f>
        <v>51517349429.842728</v>
      </c>
      <c r="G18" s="2110"/>
      <c r="H18" s="2512">
        <v>659333</v>
      </c>
      <c r="I18" s="2109"/>
      <c r="J18" s="2109"/>
      <c r="K18" s="2109"/>
      <c r="L18" s="2109"/>
      <c r="M18" s="1627"/>
      <c r="N18" s="1627"/>
      <c r="O18" s="1627"/>
    </row>
    <row r="19" spans="1:18" s="487" customFormat="1" ht="20.100000000000001" customHeight="1">
      <c r="A19" s="2712">
        <v>1</v>
      </c>
      <c r="B19" s="1830" t="s">
        <v>4278</v>
      </c>
      <c r="C19" s="1830" t="s">
        <v>5750</v>
      </c>
      <c r="D19" s="2713" t="s">
        <v>4683</v>
      </c>
      <c r="E19" s="2713" t="s">
        <v>6281</v>
      </c>
      <c r="F19" s="2721">
        <f>'Summary Cost (sua)'!F19</f>
        <v>5655652254.0720844</v>
      </c>
      <c r="G19" s="2110"/>
      <c r="H19" s="2512">
        <f>H18*1.1</f>
        <v>725266.3</v>
      </c>
      <c r="I19" s="2109"/>
      <c r="J19" s="2109"/>
      <c r="K19" s="2109"/>
      <c r="L19" s="2109"/>
      <c r="M19" s="1627"/>
      <c r="N19" s="1627"/>
      <c r="O19" s="1627"/>
    </row>
    <row r="20" spans="1:18" s="487" customFormat="1" ht="18.75" customHeight="1">
      <c r="A20" s="2712">
        <v>2</v>
      </c>
      <c r="B20" s="1830" t="s">
        <v>3740</v>
      </c>
      <c r="C20" s="1830" t="s">
        <v>678</v>
      </c>
      <c r="D20" s="2713" t="s">
        <v>4684</v>
      </c>
      <c r="E20" s="2713" t="s">
        <v>6311</v>
      </c>
      <c r="F20" s="2721">
        <f>'Summary Cost (sua)'!F20</f>
        <v>11607591239.770645</v>
      </c>
      <c r="G20" s="2110"/>
      <c r="H20" s="2512"/>
      <c r="I20" s="2109"/>
      <c r="J20" s="2109"/>
      <c r="K20" s="2109"/>
      <c r="L20" s="2109"/>
      <c r="M20" s="1627"/>
      <c r="N20" s="1627"/>
      <c r="O20" s="1627"/>
    </row>
    <row r="21" spans="1:18" s="2720" customFormat="1" ht="20.25" customHeight="1">
      <c r="A21" s="2712">
        <v>3</v>
      </c>
      <c r="B21" s="2489" t="s">
        <v>4043</v>
      </c>
      <c r="C21" s="2489" t="s">
        <v>1078</v>
      </c>
      <c r="D21" s="2490" t="s">
        <v>4685</v>
      </c>
      <c r="E21" s="2493" t="s">
        <v>4692</v>
      </c>
      <c r="F21" s="2721">
        <f>'Summary Cost (sua)'!F21</f>
        <v>254105936</v>
      </c>
      <c r="G21" s="2513"/>
      <c r="H21" s="2134"/>
      <c r="I21" s="2717"/>
      <c r="J21" s="2717"/>
      <c r="K21" s="2717"/>
      <c r="L21" s="2717"/>
      <c r="M21" s="2836"/>
      <c r="N21" s="2718"/>
      <c r="O21" s="2719"/>
    </row>
    <row r="22" spans="1:18" s="2720" customFormat="1" ht="20.25" customHeight="1">
      <c r="A22" s="2712">
        <v>4</v>
      </c>
      <c r="B22" s="2489" t="s">
        <v>4279</v>
      </c>
      <c r="C22" s="2489" t="s">
        <v>5751</v>
      </c>
      <c r="D22" s="2490" t="s">
        <v>4686</v>
      </c>
      <c r="E22" s="2493" t="s">
        <v>4681</v>
      </c>
      <c r="F22" s="2721">
        <f>'Summary Cost (sua)'!F22</f>
        <v>18000000000</v>
      </c>
      <c r="G22" s="2513"/>
      <c r="H22" s="2134"/>
      <c r="I22" s="2717"/>
      <c r="J22" s="2717"/>
      <c r="K22" s="2717"/>
      <c r="L22" s="2717"/>
      <c r="M22" s="2836"/>
      <c r="N22" s="2718"/>
      <c r="O22" s="2719"/>
    </row>
    <row r="23" spans="1:18" s="2720" customFormat="1" ht="20.100000000000001" customHeight="1">
      <c r="A23" s="2712">
        <v>5</v>
      </c>
      <c r="B23" s="2489" t="s">
        <v>4675</v>
      </c>
      <c r="C23" s="2489" t="s">
        <v>5752</v>
      </c>
      <c r="D23" s="2490" t="s">
        <v>4687</v>
      </c>
      <c r="E23" s="2493" t="s">
        <v>4681</v>
      </c>
      <c r="F23" s="2721">
        <f>'Summary Cost (sua)'!F23</f>
        <v>8000000000</v>
      </c>
      <c r="G23" s="2513"/>
      <c r="H23" s="2134"/>
      <c r="I23" s="2717"/>
      <c r="J23" s="2717"/>
      <c r="K23" s="2717"/>
      <c r="L23" s="2717"/>
      <c r="M23" s="2836"/>
      <c r="N23" s="2718"/>
      <c r="O23" s="2719"/>
    </row>
    <row r="24" spans="1:18" s="487" customFormat="1" ht="20.100000000000001" customHeight="1">
      <c r="A24" s="2712">
        <v>6</v>
      </c>
      <c r="B24" s="1830" t="s">
        <v>4096</v>
      </c>
      <c r="C24" s="1830" t="s">
        <v>5753</v>
      </c>
      <c r="D24" s="2713" t="s">
        <v>5737</v>
      </c>
      <c r="E24" s="2493" t="s">
        <v>4681</v>
      </c>
      <c r="F24" s="2721">
        <f>'Summary Cost (sua)'!F24</f>
        <v>8000000000</v>
      </c>
      <c r="G24" s="2110"/>
      <c r="H24" s="2512"/>
      <c r="I24" s="2109"/>
      <c r="J24" s="2109"/>
      <c r="K24" s="2109"/>
      <c r="L24" s="2109"/>
      <c r="M24" s="1627"/>
      <c r="N24" s="1627"/>
      <c r="O24" s="1627"/>
    </row>
    <row r="25" spans="1:18" s="487" customFormat="1" ht="20.100000000000001" hidden="1" customHeight="1">
      <c r="A25" s="2712">
        <v>7</v>
      </c>
      <c r="B25" s="1830" t="s">
        <v>4690</v>
      </c>
      <c r="C25" s="1830" t="s">
        <v>5754</v>
      </c>
      <c r="D25" s="2713" t="s">
        <v>5738</v>
      </c>
      <c r="E25" s="2493" t="s">
        <v>4681</v>
      </c>
      <c r="F25" s="2721">
        <f>9122622832.58951*0</f>
        <v>0</v>
      </c>
      <c r="G25" s="2110" t="s">
        <v>5856</v>
      </c>
      <c r="H25" s="2512"/>
      <c r="I25" s="2109"/>
      <c r="J25" s="2109"/>
      <c r="K25" s="2109"/>
      <c r="L25" s="2109"/>
      <c r="M25" s="1627"/>
      <c r="N25" s="1627"/>
      <c r="O25" s="1627"/>
    </row>
    <row r="26" spans="1:18" s="487" customFormat="1" ht="20.100000000000001" customHeight="1">
      <c r="A26" s="2488" t="s">
        <v>1033</v>
      </c>
      <c r="B26" s="2495" t="s">
        <v>4691</v>
      </c>
      <c r="C26" s="2495" t="s">
        <v>5755</v>
      </c>
      <c r="D26" s="2487" t="s">
        <v>4676</v>
      </c>
      <c r="E26" s="2487" t="s">
        <v>6292</v>
      </c>
      <c r="F26" s="2716">
        <f>(F10+F18)*15%</f>
        <v>181841471011.03607</v>
      </c>
      <c r="G26" s="2110"/>
      <c r="H26" s="2512"/>
      <c r="I26" s="2109"/>
      <c r="J26" s="2109"/>
      <c r="K26" s="2109"/>
      <c r="L26" s="2109"/>
      <c r="M26" s="1627"/>
      <c r="N26" s="1627"/>
      <c r="O26" s="1627"/>
    </row>
    <row r="27" spans="1:18" s="487" customFormat="1" ht="20.100000000000001" customHeight="1">
      <c r="A27" s="4070" t="s">
        <v>1074</v>
      </c>
      <c r="B27" s="4071" t="s">
        <v>6291</v>
      </c>
      <c r="C27" s="4071" t="s">
        <v>6312</v>
      </c>
      <c r="D27" s="4072" t="s">
        <v>6290</v>
      </c>
      <c r="E27" s="4072" t="s">
        <v>6293</v>
      </c>
      <c r="F27" s="4073">
        <f>(F26+F18+F10)*10%</f>
        <v>139411794441.79434</v>
      </c>
      <c r="G27" s="2110"/>
      <c r="H27" s="2512"/>
      <c r="I27" s="2109"/>
      <c r="J27" s="2109"/>
      <c r="K27" s="2109"/>
      <c r="L27" s="2109"/>
      <c r="M27" s="1627"/>
      <c r="N27" s="1627"/>
      <c r="O27" s="1627"/>
    </row>
    <row r="28" spans="1:18" s="487" customFormat="1" ht="20.100000000000001" customHeight="1">
      <c r="A28" s="2488" t="s">
        <v>3085</v>
      </c>
      <c r="B28" s="2495" t="s">
        <v>4678</v>
      </c>
      <c r="C28" s="2495" t="s">
        <v>684</v>
      </c>
      <c r="D28" s="2487" t="s">
        <v>4677</v>
      </c>
      <c r="E28" s="2487" t="s">
        <v>6294</v>
      </c>
      <c r="F28" s="2722">
        <f>F27+F26+F18+F10</f>
        <v>1533529738859.7375</v>
      </c>
      <c r="G28" s="2110">
        <v>1881913925777.0703</v>
      </c>
      <c r="H28" s="2512">
        <v>1882082889766.4973</v>
      </c>
      <c r="I28" s="2109"/>
      <c r="J28" s="2109"/>
      <c r="K28" s="2109"/>
      <c r="L28" s="2109"/>
      <c r="M28" s="1627"/>
      <c r="N28" s="1627"/>
      <c r="O28" s="1627"/>
    </row>
    <row r="29" spans="1:18" s="2123" customFormat="1" ht="20.100000000000001" customHeight="1">
      <c r="A29" s="2500"/>
      <c r="B29" s="2500"/>
      <c r="C29" s="2840"/>
      <c r="D29" s="2500"/>
      <c r="E29" s="2500"/>
      <c r="F29" s="2500"/>
      <c r="G29" s="2513">
        <f>F28-G28</f>
        <v>-348384186917.33276</v>
      </c>
      <c r="H29" s="2134">
        <f>F28-H28</f>
        <v>-348553150906.75977</v>
      </c>
      <c r="I29" s="2134"/>
      <c r="J29" s="2134"/>
      <c r="K29" s="2134"/>
      <c r="L29" s="2137"/>
      <c r="M29" s="1626"/>
      <c r="N29" s="1626"/>
      <c r="O29" s="1626"/>
      <c r="Q29" s="2138" t="e">
        <f>#REF!/#REF!</f>
        <v>#REF!</v>
      </c>
      <c r="R29" s="2139"/>
    </row>
    <row r="30" spans="1:18" s="2123" customFormat="1" ht="15">
      <c r="A30" s="2140"/>
      <c r="B30" s="2140"/>
      <c r="C30" s="2140"/>
      <c r="D30" s="2140"/>
      <c r="E30" s="2140"/>
      <c r="F30" s="2140"/>
      <c r="G30" s="2140"/>
      <c r="H30" s="2140"/>
      <c r="I30" s="2140"/>
      <c r="J30" s="2140"/>
      <c r="K30" s="2140"/>
      <c r="L30" s="2141"/>
      <c r="M30" s="1360"/>
      <c r="N30" s="1360"/>
      <c r="O30" s="1626"/>
    </row>
    <row r="31" spans="1:18" s="2123" customFormat="1" ht="15">
      <c r="A31" s="2142"/>
      <c r="B31" s="2142"/>
      <c r="C31" s="2142"/>
      <c r="D31" s="2142"/>
      <c r="E31" s="2142"/>
      <c r="F31" s="2142"/>
      <c r="G31" s="2142"/>
      <c r="H31" s="2142"/>
      <c r="I31" s="2142"/>
      <c r="L31" s="2140"/>
      <c r="M31" s="1360"/>
      <c r="N31" s="1360"/>
      <c r="O31" s="1626"/>
    </row>
    <row r="32" spans="1:18" s="2123" customFormat="1" ht="16.5">
      <c r="A32" s="2143"/>
      <c r="B32" s="2143"/>
      <c r="C32" s="2143"/>
      <c r="D32" s="2143"/>
      <c r="E32" s="2143"/>
      <c r="F32" s="2143"/>
      <c r="G32" s="2143"/>
      <c r="H32" s="2143"/>
      <c r="I32" s="2143"/>
      <c r="J32" s="2143"/>
      <c r="K32" s="2143"/>
      <c r="L32" s="2143"/>
      <c r="M32" s="2145"/>
      <c r="N32" s="2144"/>
      <c r="O32" s="1626"/>
    </row>
    <row r="33" spans="1:15" s="2123" customFormat="1" ht="15">
      <c r="A33" s="2146"/>
      <c r="B33" s="4303"/>
      <c r="C33" s="4303"/>
      <c r="D33" s="4303"/>
      <c r="E33" s="4303"/>
      <c r="F33" s="4303"/>
      <c r="G33" s="4303"/>
      <c r="H33" s="4303"/>
      <c r="I33" s="4303"/>
      <c r="J33" s="4303"/>
      <c r="K33" s="4303"/>
      <c r="L33" s="2881"/>
      <c r="M33" s="1626"/>
      <c r="N33" s="1626"/>
      <c r="O33" s="1626"/>
    </row>
    <row r="34" spans="1:15" s="2123" customFormat="1">
      <c r="M34" s="1626"/>
      <c r="N34" s="1626"/>
      <c r="O34" s="2147"/>
    </row>
    <row r="35" spans="1:15" s="2123" customFormat="1">
      <c r="M35" s="1626"/>
      <c r="N35" s="1626"/>
      <c r="O35" s="1626"/>
    </row>
    <row r="36" spans="1:15" s="2123" customFormat="1">
      <c r="M36" s="1626"/>
      <c r="N36" s="1626"/>
      <c r="O36" s="1626"/>
    </row>
    <row r="37" spans="1:15" s="2123" customFormat="1">
      <c r="M37" s="1626"/>
      <c r="N37" s="1626"/>
      <c r="O37" s="1626"/>
    </row>
    <row r="38" spans="1:15" s="2123" customFormat="1">
      <c r="M38" s="1626"/>
      <c r="N38" s="1626"/>
      <c r="O38" s="1626"/>
    </row>
    <row r="39" spans="1:15" s="2123" customFormat="1">
      <c r="M39" s="1626"/>
      <c r="N39" s="1626"/>
      <c r="O39" s="1626"/>
    </row>
    <row r="40" spans="1:15" s="2123" customFormat="1">
      <c r="M40" s="1626"/>
      <c r="N40" s="1626"/>
      <c r="O40" s="1626"/>
    </row>
    <row r="41" spans="1:15" s="2123" customFormat="1">
      <c r="M41" s="1626"/>
      <c r="N41" s="1626"/>
      <c r="O41" s="1626"/>
    </row>
    <row r="42" spans="1:15" s="2123" customFormat="1">
      <c r="M42" s="1626"/>
      <c r="N42" s="1626"/>
      <c r="O42" s="1626"/>
    </row>
    <row r="43" spans="1:15" s="2123" customFormat="1">
      <c r="M43" s="1626"/>
      <c r="N43" s="1626"/>
      <c r="O43" s="1626"/>
    </row>
    <row r="44" spans="1:15" s="2123" customFormat="1">
      <c r="M44" s="1626"/>
      <c r="N44" s="1626"/>
      <c r="O44" s="1626"/>
    </row>
    <row r="45" spans="1:15" s="2123" customFormat="1">
      <c r="M45" s="1626"/>
      <c r="N45" s="1626"/>
      <c r="O45" s="1626"/>
    </row>
    <row r="46" spans="1:15" s="2123" customFormat="1">
      <c r="M46" s="1626"/>
      <c r="N46" s="1626"/>
      <c r="O46" s="1626"/>
    </row>
    <row r="47" spans="1:15" s="2123" customFormat="1">
      <c r="M47" s="1626"/>
      <c r="N47" s="1626"/>
      <c r="O47" s="1626"/>
    </row>
    <row r="48" spans="1:15" s="2123" customFormat="1">
      <c r="M48" s="1626"/>
      <c r="N48" s="1626"/>
      <c r="O48" s="1626"/>
    </row>
    <row r="49" spans="13:15" s="2123" customFormat="1">
      <c r="M49" s="1626"/>
      <c r="N49" s="1626"/>
      <c r="O49" s="1626"/>
    </row>
    <row r="50" spans="13:15" s="2123" customFormat="1">
      <c r="M50" s="1626"/>
      <c r="N50" s="1626"/>
      <c r="O50" s="1626"/>
    </row>
    <row r="51" spans="13:15" s="2123" customFormat="1">
      <c r="M51" s="1626"/>
      <c r="N51" s="1626"/>
      <c r="O51" s="1626"/>
    </row>
    <row r="52" spans="13:15" s="2123" customFormat="1">
      <c r="M52" s="1626"/>
      <c r="N52" s="1626"/>
      <c r="O52" s="1626"/>
    </row>
    <row r="53" spans="13:15" s="2123" customFormat="1">
      <c r="M53" s="1626"/>
      <c r="N53" s="1626"/>
      <c r="O53" s="1626"/>
    </row>
    <row r="54" spans="13:15" s="2123" customFormat="1">
      <c r="M54" s="1626"/>
      <c r="N54" s="1626"/>
      <c r="O54" s="1626"/>
    </row>
    <row r="55" spans="13:15" s="2123" customFormat="1">
      <c r="M55" s="1626"/>
      <c r="N55" s="1626"/>
      <c r="O55" s="1626"/>
    </row>
    <row r="56" spans="13:15" s="2123" customFormat="1">
      <c r="M56" s="1626"/>
      <c r="N56" s="1626"/>
      <c r="O56" s="1626"/>
    </row>
  </sheetData>
  <mergeCells count="11">
    <mergeCell ref="B33:K33"/>
    <mergeCell ref="A1:F1"/>
    <mergeCell ref="A2:F2"/>
    <mergeCell ref="A3:F3"/>
    <mergeCell ref="A4:F4"/>
    <mergeCell ref="A6:A8"/>
    <mergeCell ref="B6:B8"/>
    <mergeCell ref="C6:C8"/>
    <mergeCell ref="D6:D8"/>
    <mergeCell ref="E6:E8"/>
    <mergeCell ref="F6:F8"/>
  </mergeCells>
  <pageMargins left="1.2" right="0.27559055118110198" top="0.5" bottom="0.55000000000000004" header="0.31496062992126" footer="0.31496062992126"/>
  <pageSetup paperSize="9" orientation="landscape" r:id="rId1"/>
  <headerFooter>
    <oddFooter>&amp;R&amp;"+,thường"Page &amp;P</oddFooter>
  </headerFooter>
  <legacyDrawing r:id="rId2"/>
</worksheet>
</file>

<file path=xl/worksheets/sheet19.xml><?xml version="1.0" encoding="utf-8"?>
<worksheet xmlns="http://schemas.openxmlformats.org/spreadsheetml/2006/main" xmlns:r="http://schemas.openxmlformats.org/officeDocument/2006/relationships">
  <sheetPr>
    <tabColor rgb="FFFF0000"/>
  </sheetPr>
  <dimension ref="A1:R56"/>
  <sheetViews>
    <sheetView showGridLines="0" topLeftCell="A16" workbookViewId="0">
      <selection activeCell="F28" sqref="F28"/>
    </sheetView>
  </sheetViews>
  <sheetFormatPr defaultRowHeight="14.25"/>
  <cols>
    <col min="1" max="1" width="7.25" style="486" customWidth="1"/>
    <col min="2" max="2" width="45.625" style="486" customWidth="1"/>
    <col min="3" max="3" width="40.625" style="486" hidden="1" customWidth="1"/>
    <col min="4" max="4" width="9.125" style="486" customWidth="1"/>
    <col min="5" max="5" width="26.75" style="486" customWidth="1"/>
    <col min="6" max="6" width="24.125" style="486" customWidth="1"/>
    <col min="7" max="8" width="18.625" style="486" customWidth="1"/>
    <col min="9" max="9" width="18" style="486" customWidth="1"/>
    <col min="10" max="10" width="16.25" style="486" customWidth="1"/>
    <col min="11" max="11" width="15" style="486" customWidth="1"/>
    <col min="12" max="12" width="19" style="486" customWidth="1"/>
    <col min="13" max="14" width="17.625" style="1338" customWidth="1"/>
    <col min="15" max="15" width="11" style="1338" customWidth="1"/>
    <col min="16" max="16" width="9" style="486"/>
    <col min="17" max="17" width="14.5" style="486" customWidth="1"/>
    <col min="18" max="18" width="6.875" style="486" customWidth="1"/>
    <col min="19" max="16384" width="9" style="486"/>
  </cols>
  <sheetData>
    <row r="1" spans="1:18" s="2992" customFormat="1" ht="19.5">
      <c r="A1" s="4304" t="s">
        <v>4666</v>
      </c>
      <c r="B1" s="4304"/>
      <c r="C1" s="4304"/>
      <c r="D1" s="4304"/>
      <c r="E1" s="4304"/>
      <c r="F1" s="4304"/>
      <c r="G1" s="3940"/>
      <c r="H1" s="3940" t="s">
        <v>5914</v>
      </c>
      <c r="I1" s="3940"/>
      <c r="J1" s="3940"/>
      <c r="K1" s="3940"/>
      <c r="L1" s="3940"/>
      <c r="M1" s="2991"/>
      <c r="N1" s="2991"/>
      <c r="O1" s="2991"/>
    </row>
    <row r="2" spans="1:18" s="2989" customFormat="1" ht="15.75">
      <c r="A2" s="4305" t="str">
        <f>'Cons Cost Bridge (VN)'!A2:H2</f>
        <v xml:space="preserve">THIẾT KẾ KỸ THUẬT GÓI THẦU 3A: ĐOẠN KM16+880~KM18+100 - CẦU KỲ LAM </v>
      </c>
      <c r="B2" s="4305"/>
      <c r="C2" s="4305"/>
      <c r="D2" s="4305"/>
      <c r="E2" s="4305"/>
      <c r="F2" s="4305"/>
      <c r="G2" s="3941"/>
      <c r="H2" s="3941"/>
      <c r="I2" s="3941"/>
      <c r="J2" s="3941"/>
      <c r="K2" s="3941"/>
      <c r="L2" s="3941"/>
      <c r="M2" s="3941"/>
      <c r="N2" s="3941"/>
      <c r="O2" s="3941"/>
      <c r="P2" s="2988"/>
      <c r="Q2" s="2988"/>
      <c r="R2" s="2988"/>
    </row>
    <row r="3" spans="1:18" s="2989" customFormat="1" ht="15.75">
      <c r="A3" s="4305" t="str">
        <f>'Cons Cost Bridge (VN)'!A3:H3</f>
        <v xml:space="preserve"> DỰ ÁN XÂY DỰNG ĐƯỜNG CAO TỐC ĐÀ NẴNG - QUẢNG NGÃI (GIAI ĐOẠN 1)</v>
      </c>
      <c r="B3" s="4305"/>
      <c r="C3" s="4305"/>
      <c r="D3" s="4305"/>
      <c r="E3" s="4305"/>
      <c r="F3" s="4305"/>
      <c r="G3" s="3941"/>
      <c r="H3" s="3941"/>
      <c r="I3" s="3941"/>
      <c r="J3" s="3941"/>
      <c r="K3" s="3941"/>
      <c r="L3" s="3941"/>
      <c r="M3" s="3941"/>
      <c r="N3" s="3941"/>
      <c r="O3" s="3941"/>
      <c r="P3" s="2988"/>
      <c r="Q3" s="2988"/>
      <c r="R3" s="2988"/>
    </row>
    <row r="4" spans="1:18" s="2989" customFormat="1" ht="15.75">
      <c r="A4" s="4305" t="str">
        <f>'Cons Cost Bridge (VN)'!A4:H4</f>
        <v>IDA Credit No.4779-VN</v>
      </c>
      <c r="B4" s="4305"/>
      <c r="C4" s="4305"/>
      <c r="D4" s="4305"/>
      <c r="E4" s="4305"/>
      <c r="F4" s="4305"/>
      <c r="G4" s="3941"/>
      <c r="H4" s="3941"/>
      <c r="I4" s="3941"/>
      <c r="J4" s="3941"/>
      <c r="K4" s="3941"/>
      <c r="L4" s="3941"/>
      <c r="M4" s="3941"/>
      <c r="N4" s="3941"/>
      <c r="O4" s="3941"/>
      <c r="P4" s="2988"/>
      <c r="Q4" s="2988"/>
      <c r="R4" s="2988"/>
    </row>
    <row r="5" spans="1:18" ht="15" thickBot="1">
      <c r="A5" s="2861"/>
      <c r="B5" s="2861"/>
      <c r="C5" s="2861"/>
      <c r="D5" s="2861"/>
      <c r="E5" s="2861"/>
      <c r="F5" s="2861"/>
      <c r="G5" s="2861"/>
      <c r="H5" s="2861"/>
      <c r="I5" s="2861"/>
      <c r="J5" s="2837"/>
      <c r="K5" s="2837"/>
      <c r="L5" s="2837"/>
    </row>
    <row r="6" spans="1:18" s="487" customFormat="1" ht="22.5" customHeight="1">
      <c r="A6" s="4306" t="s">
        <v>4420</v>
      </c>
      <c r="B6" s="4306" t="s">
        <v>4421</v>
      </c>
      <c r="C6" s="4306" t="s">
        <v>5748</v>
      </c>
      <c r="D6" s="4306" t="s">
        <v>4423</v>
      </c>
      <c r="E6" s="4306" t="s">
        <v>4680</v>
      </c>
      <c r="F6" s="4306" t="s">
        <v>4628</v>
      </c>
      <c r="G6" s="2511"/>
      <c r="H6" s="2148"/>
      <c r="I6" s="2109"/>
      <c r="J6" s="2109"/>
      <c r="K6" s="2109"/>
      <c r="L6" s="2109"/>
      <c r="M6" s="2503" t="s">
        <v>2029</v>
      </c>
      <c r="N6" s="2107" t="s">
        <v>2030</v>
      </c>
      <c r="O6" s="2108" t="s">
        <v>684</v>
      </c>
    </row>
    <row r="7" spans="1:18" s="487" customFormat="1" ht="14.25" customHeight="1">
      <c r="A7" s="4306"/>
      <c r="B7" s="4306"/>
      <c r="C7" s="4306"/>
      <c r="D7" s="4306"/>
      <c r="E7" s="4306" t="s">
        <v>4422</v>
      </c>
      <c r="F7" s="4306"/>
      <c r="G7" s="2511"/>
      <c r="H7" s="2148"/>
      <c r="I7" s="2109"/>
      <c r="J7" s="2109"/>
      <c r="K7" s="2109"/>
      <c r="L7" s="2109"/>
      <c r="M7" s="2504" t="s">
        <v>2032</v>
      </c>
      <c r="N7" s="2111" t="s">
        <v>2032</v>
      </c>
      <c r="O7" s="2112" t="s">
        <v>2033</v>
      </c>
    </row>
    <row r="8" spans="1:18" s="487" customFormat="1">
      <c r="A8" s="4306"/>
      <c r="B8" s="4306"/>
      <c r="C8" s="4306"/>
      <c r="D8" s="4306"/>
      <c r="E8" s="4306"/>
      <c r="F8" s="4306"/>
      <c r="G8" s="2511"/>
      <c r="H8" s="2148"/>
      <c r="I8" s="2109"/>
      <c r="J8" s="2109"/>
      <c r="K8" s="2109"/>
      <c r="L8" s="2109"/>
      <c r="M8" s="2505" t="s">
        <v>2034</v>
      </c>
      <c r="N8" s="2113" t="s">
        <v>971</v>
      </c>
      <c r="O8" s="2114" t="s">
        <v>971</v>
      </c>
    </row>
    <row r="9" spans="1:18" s="487" customFormat="1">
      <c r="A9" s="2501"/>
      <c r="B9" s="2501"/>
      <c r="C9" s="2839"/>
      <c r="D9" s="2501"/>
      <c r="E9" s="2501"/>
      <c r="F9" s="2502"/>
      <c r="G9" s="2110"/>
      <c r="H9" s="2512"/>
      <c r="I9" s="2109"/>
      <c r="J9" s="2109"/>
      <c r="K9" s="2109"/>
      <c r="L9" s="2109"/>
      <c r="M9" s="1627"/>
      <c r="N9" s="1627"/>
      <c r="O9" s="1627"/>
    </row>
    <row r="10" spans="1:18" s="487" customFormat="1" ht="20.100000000000001" customHeight="1">
      <c r="A10" s="2488" t="s">
        <v>1027</v>
      </c>
      <c r="B10" s="2495" t="s">
        <v>4667</v>
      </c>
      <c r="C10" s="2495" t="s">
        <v>5740</v>
      </c>
      <c r="D10" s="2487" t="s">
        <v>4437</v>
      </c>
      <c r="E10" s="2487" t="s">
        <v>6288</v>
      </c>
      <c r="F10" s="2716">
        <f>SUM(F11:F17)</f>
        <v>1160759123977.0645</v>
      </c>
      <c r="G10" s="2110"/>
      <c r="H10" s="3937" t="s">
        <v>3053</v>
      </c>
      <c r="I10" s="2109"/>
      <c r="J10" s="2109"/>
      <c r="K10" s="2109"/>
      <c r="L10" s="2109"/>
      <c r="M10" s="1627"/>
      <c r="N10" s="1627"/>
      <c r="O10" s="1627"/>
    </row>
    <row r="11" spans="1:18" s="2714" customFormat="1" ht="20.100000000000001" customHeight="1">
      <c r="A11" s="2490">
        <v>1</v>
      </c>
      <c r="B11" s="2489" t="s">
        <v>4041</v>
      </c>
      <c r="C11" s="2489" t="s">
        <v>5741</v>
      </c>
      <c r="D11" s="2490"/>
      <c r="E11" s="2491"/>
      <c r="F11" s="2492">
        <f>'Cons Cost Bridge (VN)'!E19</f>
        <v>27704957419.15852</v>
      </c>
      <c r="G11" s="2513"/>
      <c r="H11" s="3937">
        <v>1000</v>
      </c>
      <c r="I11" s="933">
        <v>0.91</v>
      </c>
      <c r="J11" s="2134"/>
      <c r="K11" s="2134"/>
      <c r="L11" s="2134"/>
      <c r="M11" s="2834"/>
      <c r="N11" s="2122"/>
      <c r="O11" s="1626"/>
    </row>
    <row r="12" spans="1:18" s="2714" customFormat="1" ht="20.100000000000001" customHeight="1">
      <c r="A12" s="2490">
        <v>2</v>
      </c>
      <c r="B12" s="2489" t="s">
        <v>4042</v>
      </c>
      <c r="C12" s="2489" t="s">
        <v>5742</v>
      </c>
      <c r="D12" s="2490"/>
      <c r="E12" s="2493"/>
      <c r="F12" s="2492">
        <f>'Cons Cost Bridge (VN)'!F19</f>
        <v>1050381789273.7568</v>
      </c>
      <c r="G12" s="2513"/>
      <c r="H12" s="1443">
        <v>2000</v>
      </c>
      <c r="I12" s="2838">
        <v>0.76</v>
      </c>
      <c r="J12" s="2134"/>
      <c r="K12" s="2134"/>
      <c r="L12" s="2134"/>
      <c r="M12" s="2835"/>
      <c r="N12" s="2122"/>
      <c r="O12" s="1626"/>
    </row>
    <row r="13" spans="1:18" s="2720" customFormat="1" ht="20.100000000000001" customHeight="1">
      <c r="A13" s="2490">
        <v>3</v>
      </c>
      <c r="B13" s="2489" t="s">
        <v>4317</v>
      </c>
      <c r="C13" s="2489" t="s">
        <v>5743</v>
      </c>
      <c r="D13" s="2490"/>
      <c r="E13" s="2493"/>
      <c r="F13" s="2492">
        <f>'Cons Cost Bridge (VN)'!G19</f>
        <v>284646135.67014062</v>
      </c>
      <c r="G13" s="2513"/>
      <c r="H13" s="1795">
        <f>$F$10/10^9</f>
        <v>1160.7591239770645</v>
      </c>
      <c r="I13" s="933">
        <f>FORECAST(H13,I11:I12,H11:H12)</f>
        <v>0.8858861314034403</v>
      </c>
      <c r="J13" s="2717"/>
      <c r="K13" s="2717"/>
      <c r="L13" s="2717"/>
      <c r="M13" s="2836"/>
      <c r="N13" s="2718"/>
      <c r="O13" s="2719"/>
    </row>
    <row r="14" spans="1:18" s="2720" customFormat="1" ht="20.100000000000001" customHeight="1">
      <c r="A14" s="2490">
        <v>4</v>
      </c>
      <c r="B14" s="2489" t="s">
        <v>4668</v>
      </c>
      <c r="C14" s="2489" t="s">
        <v>5744</v>
      </c>
      <c r="D14" s="2490"/>
      <c r="E14" s="2493"/>
      <c r="F14" s="2492">
        <f>'Cons Cost Tempor Bridge'!E19</f>
        <v>30974643993.587257</v>
      </c>
      <c r="G14" s="2513"/>
      <c r="H14" s="2134"/>
      <c r="I14" s="2717"/>
      <c r="J14" s="2717"/>
      <c r="K14" s="2717"/>
      <c r="L14" s="2717"/>
      <c r="M14" s="2836"/>
      <c r="N14" s="2718"/>
      <c r="O14" s="2719"/>
    </row>
    <row r="15" spans="1:18" s="2720" customFormat="1" ht="20.100000000000001" customHeight="1">
      <c r="A15" s="2490">
        <v>5</v>
      </c>
      <c r="B15" s="2489" t="s">
        <v>4669</v>
      </c>
      <c r="C15" s="2489" t="s">
        <v>5745</v>
      </c>
      <c r="D15" s="2490"/>
      <c r="E15" s="2493"/>
      <c r="F15" s="2492">
        <f>'Cons Cost Tempor Bridge'!F19</f>
        <v>8123352693.0550203</v>
      </c>
      <c r="G15" s="2513"/>
      <c r="H15" s="2134"/>
      <c r="I15" s="2717"/>
      <c r="J15" s="2717"/>
      <c r="K15" s="2717"/>
      <c r="L15" s="2717"/>
      <c r="M15" s="2836"/>
      <c r="N15" s="2718"/>
      <c r="O15" s="2719"/>
    </row>
    <row r="16" spans="1:18" s="2720" customFormat="1" ht="20.100000000000001" customHeight="1">
      <c r="A16" s="2490">
        <v>6</v>
      </c>
      <c r="B16" s="2489" t="s">
        <v>4670</v>
      </c>
      <c r="C16" s="2489" t="s">
        <v>5746</v>
      </c>
      <c r="D16" s="2490"/>
      <c r="E16" s="2493"/>
      <c r="F16" s="2492">
        <f>'Cons Cost Tempor Bridge'!G19</f>
        <v>20529751638.75705</v>
      </c>
      <c r="G16" s="2513"/>
      <c r="H16" s="2134"/>
      <c r="I16" s="2717"/>
      <c r="J16" s="2717"/>
      <c r="K16" s="2717"/>
      <c r="L16" s="2717"/>
      <c r="M16" s="2836"/>
      <c r="N16" s="2718"/>
      <c r="O16" s="2719"/>
    </row>
    <row r="17" spans="1:18" s="2720" customFormat="1" ht="20.100000000000001" customHeight="1">
      <c r="A17" s="4066">
        <v>7</v>
      </c>
      <c r="B17" s="4067" t="s">
        <v>6287</v>
      </c>
      <c r="C17" s="4067" t="s">
        <v>6310</v>
      </c>
      <c r="D17" s="4066"/>
      <c r="E17" s="4068"/>
      <c r="F17" s="4069">
        <f>SUM(F11:F16)*2%</f>
        <v>22759982823.079697</v>
      </c>
      <c r="G17" s="2513"/>
      <c r="H17" s="2134"/>
      <c r="I17" s="2717"/>
      <c r="J17" s="2717"/>
      <c r="K17" s="2717"/>
      <c r="L17" s="2717"/>
      <c r="M17" s="2718"/>
      <c r="N17" s="2718"/>
      <c r="O17" s="2719"/>
    </row>
    <row r="18" spans="1:18" s="487" customFormat="1" ht="20.100000000000001" customHeight="1">
      <c r="A18" s="2488" t="s">
        <v>1030</v>
      </c>
      <c r="B18" s="2495" t="s">
        <v>4673</v>
      </c>
      <c r="C18" s="2495" t="s">
        <v>5749</v>
      </c>
      <c r="D18" s="2487" t="s">
        <v>4674</v>
      </c>
      <c r="E18" s="2487" t="s">
        <v>6289</v>
      </c>
      <c r="F18" s="2716">
        <f>SUM(F19:F25)</f>
        <v>51517349429.842728</v>
      </c>
      <c r="G18" s="2110"/>
      <c r="H18" s="2512">
        <v>659333</v>
      </c>
      <c r="I18" s="2109"/>
      <c r="J18" s="2109"/>
      <c r="K18" s="2109"/>
      <c r="L18" s="2109"/>
      <c r="M18" s="1627"/>
      <c r="N18" s="1627"/>
      <c r="O18" s="1627"/>
    </row>
    <row r="19" spans="1:18" s="487" customFormat="1" ht="20.100000000000001" customHeight="1">
      <c r="A19" s="2712">
        <v>1</v>
      </c>
      <c r="B19" s="1830" t="s">
        <v>4278</v>
      </c>
      <c r="C19" s="1830" t="s">
        <v>5750</v>
      </c>
      <c r="D19" s="2713" t="s">
        <v>4683</v>
      </c>
      <c r="E19" s="2713" t="s">
        <v>6281</v>
      </c>
      <c r="F19" s="2721">
        <f>F10*$I$13%*0.55</f>
        <v>5655652254.0720844</v>
      </c>
      <c r="G19" s="2110"/>
      <c r="H19" s="2512">
        <f>H18*1.1</f>
        <v>725266.3</v>
      </c>
      <c r="I19" s="2109"/>
      <c r="J19" s="2109"/>
      <c r="K19" s="2109"/>
      <c r="L19" s="2109"/>
      <c r="M19" s="1627"/>
      <c r="N19" s="1627"/>
      <c r="O19" s="1627"/>
    </row>
    <row r="20" spans="1:18" s="487" customFormat="1" ht="18.75" customHeight="1">
      <c r="A20" s="2712">
        <v>2</v>
      </c>
      <c r="B20" s="1830" t="s">
        <v>3740</v>
      </c>
      <c r="C20" s="1830" t="s">
        <v>678</v>
      </c>
      <c r="D20" s="2713" t="s">
        <v>4684</v>
      </c>
      <c r="E20" s="2713" t="s">
        <v>6282</v>
      </c>
      <c r="F20" s="2721">
        <f>F10*1%</f>
        <v>11607591239.770645</v>
      </c>
      <c r="G20" s="2110"/>
      <c r="H20" s="2512"/>
      <c r="I20" s="2109"/>
      <c r="J20" s="2109"/>
      <c r="K20" s="2109"/>
      <c r="L20" s="2109"/>
      <c r="M20" s="1627"/>
      <c r="N20" s="1627"/>
      <c r="O20" s="1627"/>
    </row>
    <row r="21" spans="1:18" s="2720" customFormat="1" ht="20.25" customHeight="1">
      <c r="A21" s="2712">
        <v>3</v>
      </c>
      <c r="B21" s="2489" t="s">
        <v>4043</v>
      </c>
      <c r="C21" s="2489" t="s">
        <v>1078</v>
      </c>
      <c r="D21" s="2490" t="s">
        <v>4685</v>
      </c>
      <c r="E21" s="2493" t="s">
        <v>4692</v>
      </c>
      <c r="F21" s="3161">
        <f>Environmental!$F$43</f>
        <v>254105936</v>
      </c>
      <c r="G21" s="2513"/>
      <c r="H21" s="2134"/>
      <c r="I21" s="2717"/>
      <c r="J21" s="2717"/>
      <c r="K21" s="2717"/>
      <c r="L21" s="2717"/>
      <c r="M21" s="2836"/>
      <c r="N21" s="2718"/>
      <c r="O21" s="2719"/>
    </row>
    <row r="22" spans="1:18" s="2720" customFormat="1" ht="20.25" customHeight="1">
      <c r="A22" s="2712">
        <v>4</v>
      </c>
      <c r="B22" s="2489" t="s">
        <v>4279</v>
      </c>
      <c r="C22" s="2489" t="s">
        <v>5751</v>
      </c>
      <c r="D22" s="2490" t="s">
        <v>4686</v>
      </c>
      <c r="E22" s="2493" t="s">
        <v>4681</v>
      </c>
      <c r="F22" s="2721">
        <v>18000000000</v>
      </c>
      <c r="G22" s="2513"/>
      <c r="H22" s="2134"/>
      <c r="I22" s="2717"/>
      <c r="J22" s="2717"/>
      <c r="K22" s="2717"/>
      <c r="L22" s="2717"/>
      <c r="M22" s="2836"/>
      <c r="N22" s="2718"/>
      <c r="O22" s="2719"/>
    </row>
    <row r="23" spans="1:18" s="2720" customFormat="1" ht="20.100000000000001" customHeight="1">
      <c r="A23" s="2712">
        <v>5</v>
      </c>
      <c r="B23" s="2489" t="s">
        <v>4675</v>
      </c>
      <c r="C23" s="2489" t="s">
        <v>5752</v>
      </c>
      <c r="D23" s="2490" t="s">
        <v>4687</v>
      </c>
      <c r="E23" s="2493" t="s">
        <v>4681</v>
      </c>
      <c r="F23" s="3161">
        <v>8000000000</v>
      </c>
      <c r="G23" s="2513"/>
      <c r="H23" s="2134"/>
      <c r="I23" s="2717"/>
      <c r="J23" s="2717"/>
      <c r="K23" s="2717"/>
      <c r="L23" s="2717"/>
      <c r="M23" s="2836"/>
      <c r="N23" s="2718"/>
      <c r="O23" s="2719"/>
    </row>
    <row r="24" spans="1:18" s="487" customFormat="1" ht="20.100000000000001" customHeight="1">
      <c r="A24" s="2712">
        <v>6</v>
      </c>
      <c r="B24" s="1830" t="s">
        <v>4096</v>
      </c>
      <c r="C24" s="1830" t="s">
        <v>5753</v>
      </c>
      <c r="D24" s="2713" t="s">
        <v>5737</v>
      </c>
      <c r="E24" s="2493" t="s">
        <v>4681</v>
      </c>
      <c r="F24" s="2721">
        <v>8000000000</v>
      </c>
      <c r="G24" s="2110"/>
      <c r="H24" s="2512"/>
      <c r="I24" s="2109"/>
      <c r="J24" s="2109"/>
      <c r="K24" s="2109"/>
      <c r="L24" s="2109"/>
      <c r="M24" s="1627"/>
      <c r="N24" s="1627"/>
      <c r="O24" s="1627"/>
    </row>
    <row r="25" spans="1:18" s="487" customFormat="1" ht="20.100000000000001" hidden="1" customHeight="1">
      <c r="A25" s="2712">
        <v>7</v>
      </c>
      <c r="B25" s="1830" t="s">
        <v>4690</v>
      </c>
      <c r="C25" s="1830" t="s">
        <v>5754</v>
      </c>
      <c r="D25" s="2713" t="s">
        <v>5738</v>
      </c>
      <c r="E25" s="2493" t="s">
        <v>4681</v>
      </c>
      <c r="F25" s="2721"/>
      <c r="G25" s="2110" t="s">
        <v>5856</v>
      </c>
      <c r="H25" s="2512"/>
      <c r="I25" s="2109"/>
      <c r="J25" s="2109"/>
      <c r="K25" s="2109"/>
      <c r="L25" s="2109"/>
      <c r="M25" s="1627"/>
      <c r="N25" s="1627"/>
      <c r="O25" s="1627"/>
    </row>
    <row r="26" spans="1:18" s="487" customFormat="1" ht="20.100000000000001" customHeight="1">
      <c r="A26" s="2488" t="s">
        <v>1033</v>
      </c>
      <c r="B26" s="2495" t="s">
        <v>4691</v>
      </c>
      <c r="C26" s="2495" t="s">
        <v>5755</v>
      </c>
      <c r="D26" s="2487" t="s">
        <v>4676</v>
      </c>
      <c r="E26" s="2487" t="s">
        <v>6292</v>
      </c>
      <c r="F26" s="2716">
        <f>(F10+F18)*15%</f>
        <v>181841471011.03607</v>
      </c>
      <c r="G26" s="2110"/>
      <c r="H26" s="2512"/>
      <c r="I26" s="2109"/>
      <c r="J26" s="2109"/>
      <c r="K26" s="2109"/>
      <c r="L26" s="2109"/>
      <c r="M26" s="1627"/>
      <c r="N26" s="1627"/>
      <c r="O26" s="1627"/>
    </row>
    <row r="27" spans="1:18" s="487" customFormat="1" ht="20.100000000000001" customHeight="1">
      <c r="A27" s="4070" t="s">
        <v>1074</v>
      </c>
      <c r="B27" s="4071" t="s">
        <v>6291</v>
      </c>
      <c r="C27" s="4071"/>
      <c r="D27" s="4072" t="s">
        <v>6290</v>
      </c>
      <c r="E27" s="4072" t="s">
        <v>6293</v>
      </c>
      <c r="F27" s="4073">
        <f>(F26+F18+F10)*10%</f>
        <v>139411794441.79434</v>
      </c>
      <c r="G27" s="2110"/>
      <c r="H27" s="2512"/>
      <c r="I27" s="2109"/>
      <c r="J27" s="2109"/>
      <c r="K27" s="2109"/>
      <c r="L27" s="2109"/>
      <c r="M27" s="1627"/>
      <c r="N27" s="1627"/>
      <c r="O27" s="1627"/>
    </row>
    <row r="28" spans="1:18" s="487" customFormat="1" ht="20.100000000000001" customHeight="1">
      <c r="A28" s="2488" t="s">
        <v>3085</v>
      </c>
      <c r="B28" s="2495" t="s">
        <v>4678</v>
      </c>
      <c r="C28" s="2495" t="s">
        <v>684</v>
      </c>
      <c r="D28" s="2487" t="s">
        <v>4677</v>
      </c>
      <c r="E28" s="2487" t="s">
        <v>6294</v>
      </c>
      <c r="F28" s="2722">
        <f>F27+F26+F18+F10</f>
        <v>1533529738859.7375</v>
      </c>
      <c r="G28" s="2110">
        <v>1562557295010.0771</v>
      </c>
      <c r="H28" s="2512">
        <v>1579993793430.2183</v>
      </c>
      <c r="I28" s="2109">
        <v>1556713074911.1133</v>
      </c>
      <c r="J28" s="2109"/>
      <c r="K28" s="2109"/>
      <c r="L28" s="2109"/>
      <c r="M28" s="1627"/>
      <c r="N28" s="1627"/>
      <c r="O28" s="1627"/>
    </row>
    <row r="29" spans="1:18" s="2123" customFormat="1" ht="20.100000000000001" customHeight="1">
      <c r="A29" s="2500"/>
      <c r="B29" s="2500"/>
      <c r="C29" s="2840"/>
      <c r="D29" s="2500"/>
      <c r="E29" s="2500"/>
      <c r="F29" s="2500"/>
      <c r="G29" s="2513"/>
      <c r="H29" s="2134"/>
      <c r="I29" s="2134"/>
      <c r="J29" s="2134"/>
      <c r="K29" s="2134"/>
      <c r="L29" s="2137"/>
      <c r="M29" s="1626"/>
      <c r="N29" s="1626"/>
      <c r="O29" s="1626"/>
      <c r="Q29" s="2138" t="e">
        <f>#REF!/#REF!</f>
        <v>#REF!</v>
      </c>
      <c r="R29" s="2139"/>
    </row>
    <row r="30" spans="1:18" s="2123" customFormat="1" ht="15">
      <c r="A30" s="2140"/>
      <c r="B30" s="2140"/>
      <c r="C30" s="2140"/>
      <c r="D30" s="2140"/>
      <c r="E30" s="2140"/>
      <c r="F30" s="2140"/>
      <c r="G30" s="2140">
        <v>17436498420.141113</v>
      </c>
      <c r="H30" s="2140">
        <v>-23280718519.10498</v>
      </c>
      <c r="I30" s="2140">
        <f>F28-I28</f>
        <v>-23183336051.375732</v>
      </c>
      <c r="J30" s="2140"/>
      <c r="K30" s="2140"/>
      <c r="L30" s="2141"/>
      <c r="M30" s="1360"/>
      <c r="N30" s="1360"/>
      <c r="O30" s="1626"/>
    </row>
    <row r="31" spans="1:18" s="2123" customFormat="1" ht="15">
      <c r="A31" s="2142"/>
      <c r="B31" s="2142"/>
      <c r="C31" s="2142"/>
      <c r="D31" s="2142"/>
      <c r="E31" s="2142"/>
      <c r="F31" s="2142"/>
      <c r="G31" s="2142" t="s">
        <v>6248</v>
      </c>
      <c r="H31" s="2142" t="s">
        <v>6249</v>
      </c>
      <c r="I31" s="2142"/>
      <c r="L31" s="2140"/>
      <c r="M31" s="1360"/>
      <c r="N31" s="1360"/>
      <c r="O31" s="1626"/>
    </row>
    <row r="32" spans="1:18" s="2123" customFormat="1" ht="16.5">
      <c r="A32" s="2143"/>
      <c r="B32" s="2143"/>
      <c r="C32" s="2143"/>
      <c r="D32" s="2143"/>
      <c r="E32" s="2143"/>
      <c r="F32" s="2143">
        <f>1556-1461</f>
        <v>95</v>
      </c>
      <c r="G32" s="2143"/>
      <c r="H32" s="2143"/>
      <c r="I32" s="2143"/>
      <c r="J32" s="2143"/>
      <c r="K32" s="2143"/>
      <c r="L32" s="2143"/>
      <c r="M32" s="2145"/>
      <c r="N32" s="2144"/>
      <c r="O32" s="1626"/>
    </row>
    <row r="33" spans="1:15" s="2123" customFormat="1" ht="15">
      <c r="A33" s="2146"/>
      <c r="B33" s="4303"/>
      <c r="C33" s="4303"/>
      <c r="D33" s="4303"/>
      <c r="E33" s="4303"/>
      <c r="F33" s="4303"/>
      <c r="G33" s="4303"/>
      <c r="H33" s="4303"/>
      <c r="I33" s="4303"/>
      <c r="J33" s="4303"/>
      <c r="K33" s="4303"/>
      <c r="L33" s="3939"/>
      <c r="M33" s="1626"/>
      <c r="N33" s="1626"/>
      <c r="O33" s="1626"/>
    </row>
    <row r="34" spans="1:15" s="2123" customFormat="1">
      <c r="M34" s="1626"/>
      <c r="N34" s="1626"/>
      <c r="O34" s="2147"/>
    </row>
    <row r="35" spans="1:15" s="2123" customFormat="1">
      <c r="M35" s="1626"/>
      <c r="N35" s="1626"/>
      <c r="O35" s="1626"/>
    </row>
    <row r="36" spans="1:15" s="2123" customFormat="1">
      <c r="M36" s="1626"/>
      <c r="N36" s="1626"/>
      <c r="O36" s="1626"/>
    </row>
    <row r="37" spans="1:15" s="2123" customFormat="1">
      <c r="M37" s="1626"/>
      <c r="N37" s="1626"/>
      <c r="O37" s="1626"/>
    </row>
    <row r="38" spans="1:15" s="2123" customFormat="1">
      <c r="M38" s="1626"/>
      <c r="N38" s="1626"/>
      <c r="O38" s="1626"/>
    </row>
    <row r="39" spans="1:15" s="2123" customFormat="1">
      <c r="M39" s="1626"/>
      <c r="N39" s="1626"/>
      <c r="O39" s="1626"/>
    </row>
    <row r="40" spans="1:15" s="2123" customFormat="1">
      <c r="M40" s="1626"/>
      <c r="N40" s="1626"/>
      <c r="O40" s="1626"/>
    </row>
    <row r="41" spans="1:15" s="2123" customFormat="1">
      <c r="M41" s="1626"/>
      <c r="N41" s="1626"/>
      <c r="O41" s="1626"/>
    </row>
    <row r="42" spans="1:15" s="2123" customFormat="1">
      <c r="M42" s="1626"/>
      <c r="N42" s="1626"/>
      <c r="O42" s="1626"/>
    </row>
    <row r="43" spans="1:15" s="2123" customFormat="1">
      <c r="M43" s="1626"/>
      <c r="N43" s="1626"/>
      <c r="O43" s="1626"/>
    </row>
    <row r="44" spans="1:15" s="2123" customFormat="1">
      <c r="M44" s="1626"/>
      <c r="N44" s="1626"/>
      <c r="O44" s="1626"/>
    </row>
    <row r="45" spans="1:15" s="2123" customFormat="1">
      <c r="M45" s="1626"/>
      <c r="N45" s="1626"/>
      <c r="O45" s="1626"/>
    </row>
    <row r="46" spans="1:15" s="2123" customFormat="1">
      <c r="M46" s="1626"/>
      <c r="N46" s="1626"/>
      <c r="O46" s="1626"/>
    </row>
    <row r="47" spans="1:15" s="2123" customFormat="1">
      <c r="M47" s="1626"/>
      <c r="N47" s="1626"/>
      <c r="O47" s="1626"/>
    </row>
    <row r="48" spans="1:15" s="2123" customFormat="1">
      <c r="M48" s="1626"/>
      <c r="N48" s="1626"/>
      <c r="O48" s="1626"/>
    </row>
    <row r="49" spans="13:15" s="2123" customFormat="1">
      <c r="M49" s="1626"/>
      <c r="N49" s="1626"/>
      <c r="O49" s="1626"/>
    </row>
    <row r="50" spans="13:15" s="2123" customFormat="1">
      <c r="M50" s="1626"/>
      <c r="N50" s="1626"/>
      <c r="O50" s="1626"/>
    </row>
    <row r="51" spans="13:15" s="2123" customFormat="1">
      <c r="M51" s="1626"/>
      <c r="N51" s="1626"/>
      <c r="O51" s="1626"/>
    </row>
    <row r="52" spans="13:15" s="2123" customFormat="1">
      <c r="M52" s="1626"/>
      <c r="N52" s="1626"/>
      <c r="O52" s="1626"/>
    </row>
    <row r="53" spans="13:15" s="2123" customFormat="1">
      <c r="M53" s="1626"/>
      <c r="N53" s="1626"/>
      <c r="O53" s="1626"/>
    </row>
    <row r="54" spans="13:15" s="2123" customFormat="1">
      <c r="M54" s="1626"/>
      <c r="N54" s="1626"/>
      <c r="O54" s="1626"/>
    </row>
    <row r="55" spans="13:15" s="2123" customFormat="1">
      <c r="M55" s="1626"/>
      <c r="N55" s="1626"/>
      <c r="O55" s="1626"/>
    </row>
    <row r="56" spans="13:15" s="2123" customFormat="1">
      <c r="M56" s="1626"/>
      <c r="N56" s="1626"/>
      <c r="O56" s="1626"/>
    </row>
  </sheetData>
  <mergeCells count="11">
    <mergeCell ref="B33:K33"/>
    <mergeCell ref="A1:F1"/>
    <mergeCell ref="A2:F2"/>
    <mergeCell ref="A3:F3"/>
    <mergeCell ref="A4:F4"/>
    <mergeCell ref="A6:A8"/>
    <mergeCell ref="B6:B8"/>
    <mergeCell ref="C6:C8"/>
    <mergeCell ref="D6:D8"/>
    <mergeCell ref="E6:E8"/>
    <mergeCell ref="F6:F8"/>
  </mergeCells>
  <pageMargins left="1.2" right="0.27559055118110198" top="0.5" bottom="0.55000000000000004" header="0.31496062992126" footer="0.31496062992126"/>
  <pageSetup paperSize="9" orientation="landscape" r:id="rId1"/>
  <headerFooter>
    <oddFooter>&amp;R&amp;"+,thường"Page &amp;P</oddFooter>
  </headerFooter>
  <legacyDrawing r:id="rId2"/>
</worksheet>
</file>

<file path=xl/worksheets/sheet20.xml><?xml version="1.0" encoding="utf-8"?>
<worksheet xmlns="http://schemas.openxmlformats.org/spreadsheetml/2006/main" xmlns:r="http://schemas.openxmlformats.org/officeDocument/2006/relationships">
  <sheetPr>
    <tabColor rgb="FFFF0000"/>
  </sheetPr>
  <dimension ref="A1:R55"/>
  <sheetViews>
    <sheetView showGridLines="0" topLeftCell="B13" workbookViewId="0">
      <selection activeCell="F26" sqref="F26"/>
    </sheetView>
  </sheetViews>
  <sheetFormatPr defaultRowHeight="14.25"/>
  <cols>
    <col min="1" max="1" width="7.25" style="486" customWidth="1"/>
    <col min="2" max="2" width="40.625" style="486" customWidth="1"/>
    <col min="3" max="3" width="40.625" style="486" hidden="1" customWidth="1"/>
    <col min="4" max="4" width="9.125" style="486" customWidth="1"/>
    <col min="5" max="5" width="26.75" style="486" customWidth="1"/>
    <col min="6" max="6" width="24.125" style="486" customWidth="1"/>
    <col min="7" max="8" width="18.625" style="486" customWidth="1"/>
    <col min="9" max="9" width="18" style="486" customWidth="1"/>
    <col min="10" max="10" width="16.25" style="486" customWidth="1"/>
    <col min="11" max="11" width="15" style="486" customWidth="1"/>
    <col min="12" max="12" width="19" style="486" customWidth="1"/>
    <col min="13" max="14" width="17.625" style="1338" customWidth="1"/>
    <col min="15" max="15" width="11" style="1338" customWidth="1"/>
    <col min="16" max="16" width="9" style="486"/>
    <col min="17" max="17" width="14.5" style="486" customWidth="1"/>
    <col min="18" max="18" width="6.875" style="486" customWidth="1"/>
    <col min="19" max="16384" width="9" style="486"/>
  </cols>
  <sheetData>
    <row r="1" spans="1:18" s="2992" customFormat="1" ht="19.5">
      <c r="A1" s="4304" t="s">
        <v>4666</v>
      </c>
      <c r="B1" s="4304"/>
      <c r="C1" s="4304"/>
      <c r="D1" s="4304"/>
      <c r="E1" s="4304"/>
      <c r="F1" s="4304"/>
      <c r="G1" s="2990"/>
      <c r="H1" s="2990" t="s">
        <v>5914</v>
      </c>
      <c r="I1" s="2990"/>
      <c r="J1" s="2990"/>
      <c r="K1" s="2990"/>
      <c r="L1" s="2990"/>
      <c r="M1" s="2991"/>
      <c r="N1" s="2991"/>
      <c r="O1" s="2991"/>
    </row>
    <row r="2" spans="1:18" s="2989" customFormat="1" ht="15.75">
      <c r="A2" s="4305" t="str">
        <f>'Cons Cost Bridge (VN)'!A2:H2</f>
        <v xml:space="preserve">THIẾT KẾ KỸ THUẬT GÓI THẦU 3A: ĐOẠN KM16+880~KM18+100 - CẦU KỲ LAM </v>
      </c>
      <c r="B2" s="4305"/>
      <c r="C2" s="4305"/>
      <c r="D2" s="4305"/>
      <c r="E2" s="4305"/>
      <c r="F2" s="4305"/>
      <c r="G2" s="2987"/>
      <c r="H2" s="2987"/>
      <c r="I2" s="2987"/>
      <c r="J2" s="2987"/>
      <c r="K2" s="2987"/>
      <c r="L2" s="2987"/>
      <c r="M2" s="2987"/>
      <c r="N2" s="2987"/>
      <c r="O2" s="2987"/>
      <c r="P2" s="2988"/>
      <c r="Q2" s="2988"/>
      <c r="R2" s="2988"/>
    </row>
    <row r="3" spans="1:18" s="2989" customFormat="1" ht="15.75">
      <c r="A3" s="4305" t="str">
        <f>'Cons Cost Bridge (VN)'!A3:H3</f>
        <v xml:space="preserve"> DỰ ÁN XÂY DỰNG ĐƯỜNG CAO TỐC ĐÀ NẴNG - QUẢNG NGÃI (GIAI ĐOẠN 1)</v>
      </c>
      <c r="B3" s="4305"/>
      <c r="C3" s="4305"/>
      <c r="D3" s="4305"/>
      <c r="E3" s="4305"/>
      <c r="F3" s="4305"/>
      <c r="G3" s="2987"/>
      <c r="H3" s="2987"/>
      <c r="I3" s="2987"/>
      <c r="J3" s="2987"/>
      <c r="K3" s="2987"/>
      <c r="L3" s="2987"/>
      <c r="M3" s="2987"/>
      <c r="N3" s="2987"/>
      <c r="O3" s="2987"/>
      <c r="P3" s="2988"/>
      <c r="Q3" s="2988"/>
      <c r="R3" s="2988"/>
    </row>
    <row r="4" spans="1:18" s="2989" customFormat="1" ht="15.75">
      <c r="A4" s="4305" t="str">
        <f>'Cons Cost Bridge (VN)'!A4:H4</f>
        <v>IDA Credit No.4779-VN</v>
      </c>
      <c r="B4" s="4305"/>
      <c r="C4" s="4305"/>
      <c r="D4" s="4305"/>
      <c r="E4" s="4305"/>
      <c r="F4" s="4305"/>
      <c r="G4" s="2987"/>
      <c r="H4" s="2987"/>
      <c r="I4" s="2987"/>
      <c r="J4" s="2987"/>
      <c r="K4" s="2987"/>
      <c r="L4" s="2987"/>
      <c r="M4" s="2987"/>
      <c r="N4" s="2987"/>
      <c r="O4" s="2987"/>
      <c r="P4" s="2988"/>
      <c r="Q4" s="2988"/>
      <c r="R4" s="2988"/>
    </row>
    <row r="5" spans="1:18" ht="15" thickBot="1">
      <c r="A5" s="2485"/>
      <c r="B5" s="2485"/>
      <c r="C5" s="2833"/>
      <c r="D5" s="2485"/>
      <c r="E5" s="2485"/>
      <c r="F5" s="2485"/>
      <c r="G5" s="2485"/>
      <c r="H5" s="2485"/>
      <c r="I5" s="2833"/>
      <c r="J5" s="2837"/>
      <c r="K5" s="2837"/>
      <c r="L5" s="2837"/>
    </row>
    <row r="6" spans="1:18" s="487" customFormat="1" ht="22.5" customHeight="1">
      <c r="A6" s="4306" t="s">
        <v>4420</v>
      </c>
      <c r="B6" s="4306" t="s">
        <v>4421</v>
      </c>
      <c r="C6" s="4306" t="s">
        <v>5748</v>
      </c>
      <c r="D6" s="4306" t="s">
        <v>4423</v>
      </c>
      <c r="E6" s="4306" t="s">
        <v>4680</v>
      </c>
      <c r="F6" s="4306" t="s">
        <v>4628</v>
      </c>
      <c r="G6" s="2511"/>
      <c r="H6" s="2148"/>
      <c r="I6" s="2109"/>
      <c r="J6" s="2109"/>
      <c r="K6" s="2109"/>
      <c r="L6" s="2109"/>
      <c r="M6" s="2503" t="s">
        <v>2029</v>
      </c>
      <c r="N6" s="2107" t="s">
        <v>2030</v>
      </c>
      <c r="O6" s="2108" t="s">
        <v>684</v>
      </c>
    </row>
    <row r="7" spans="1:18" s="487" customFormat="1" ht="14.25" customHeight="1">
      <c r="A7" s="4306"/>
      <c r="B7" s="4306"/>
      <c r="C7" s="4306"/>
      <c r="D7" s="4306"/>
      <c r="E7" s="4306" t="s">
        <v>4422</v>
      </c>
      <c r="F7" s="4306"/>
      <c r="G7" s="2511"/>
      <c r="H7" s="2148"/>
      <c r="I7" s="2109"/>
      <c r="J7" s="2109"/>
      <c r="K7" s="2109"/>
      <c r="L7" s="2109"/>
      <c r="M7" s="2504" t="s">
        <v>2032</v>
      </c>
      <c r="N7" s="2111" t="s">
        <v>2032</v>
      </c>
      <c r="O7" s="2112" t="s">
        <v>2033</v>
      </c>
    </row>
    <row r="8" spans="1:18" s="487" customFormat="1">
      <c r="A8" s="4306"/>
      <c r="B8" s="4306"/>
      <c r="C8" s="4306"/>
      <c r="D8" s="4306"/>
      <c r="E8" s="4306"/>
      <c r="F8" s="4306"/>
      <c r="G8" s="2511"/>
      <c r="H8" s="2148"/>
      <c r="I8" s="2109"/>
      <c r="J8" s="2109"/>
      <c r="K8" s="2109"/>
      <c r="L8" s="2109"/>
      <c r="M8" s="2505" t="s">
        <v>2034</v>
      </c>
      <c r="N8" s="2113" t="s">
        <v>971</v>
      </c>
      <c r="O8" s="2114" t="s">
        <v>971</v>
      </c>
    </row>
    <row r="9" spans="1:18" s="487" customFormat="1">
      <c r="A9" s="2501"/>
      <c r="B9" s="2501"/>
      <c r="C9" s="2839"/>
      <c r="D9" s="2501"/>
      <c r="E9" s="2501"/>
      <c r="F9" s="2502"/>
      <c r="G9" s="2110"/>
      <c r="H9" s="2512"/>
      <c r="I9" s="2109"/>
      <c r="J9" s="2109"/>
      <c r="K9" s="2109"/>
      <c r="L9" s="2109"/>
      <c r="M9" s="1627"/>
      <c r="N9" s="1627"/>
      <c r="O9" s="1627"/>
    </row>
    <row r="10" spans="1:18" s="487" customFormat="1" ht="20.100000000000001" customHeight="1">
      <c r="A10" s="2488" t="s">
        <v>1027</v>
      </c>
      <c r="B10" s="2495" t="s">
        <v>4667</v>
      </c>
      <c r="C10" s="2495" t="s">
        <v>5740</v>
      </c>
      <c r="D10" s="2487" t="s">
        <v>4437</v>
      </c>
      <c r="E10" s="2487" t="s">
        <v>4679</v>
      </c>
      <c r="F10" s="2716">
        <f>SUM(F11:F16)</f>
        <v>1137999141153.9849</v>
      </c>
      <c r="G10" s="2110"/>
      <c r="H10" s="2483" t="s">
        <v>3053</v>
      </c>
      <c r="I10" s="2109"/>
      <c r="J10" s="2109"/>
      <c r="K10" s="2109"/>
      <c r="L10" s="2109"/>
      <c r="M10" s="1627"/>
      <c r="N10" s="1627"/>
      <c r="O10" s="1627"/>
    </row>
    <row r="11" spans="1:18" s="2714" customFormat="1" ht="20.100000000000001" customHeight="1">
      <c r="A11" s="2490">
        <v>1</v>
      </c>
      <c r="B11" s="2489" t="s">
        <v>4041</v>
      </c>
      <c r="C11" s="2489" t="s">
        <v>5741</v>
      </c>
      <c r="D11" s="2490"/>
      <c r="E11" s="2491"/>
      <c r="F11" s="2492">
        <f>'Cons Cost Bridge (VN)'!E19</f>
        <v>27704957419.15852</v>
      </c>
      <c r="G11" s="2513"/>
      <c r="H11" s="2483">
        <v>1000</v>
      </c>
      <c r="I11" s="933">
        <v>0.91</v>
      </c>
      <c r="J11" s="2134"/>
      <c r="K11" s="2134"/>
      <c r="L11" s="2134"/>
      <c r="M11" s="2834"/>
      <c r="N11" s="2122"/>
      <c r="O11" s="1626"/>
    </row>
    <row r="12" spans="1:18" s="2714" customFormat="1" ht="20.100000000000001" customHeight="1">
      <c r="A12" s="2490">
        <v>2</v>
      </c>
      <c r="B12" s="2489" t="s">
        <v>4042</v>
      </c>
      <c r="C12" s="2489" t="s">
        <v>5742</v>
      </c>
      <c r="D12" s="2490"/>
      <c r="E12" s="2493"/>
      <c r="F12" s="2492">
        <f>'Cons Cost Bridge (VN)'!F19</f>
        <v>1050381789273.7568</v>
      </c>
      <c r="G12" s="2513"/>
      <c r="H12" s="1443">
        <v>2000</v>
      </c>
      <c r="I12" s="2838">
        <v>0.76</v>
      </c>
      <c r="J12" s="2134"/>
      <c r="K12" s="2134"/>
      <c r="L12" s="2134"/>
      <c r="M12" s="2835"/>
      <c r="N12" s="2122"/>
      <c r="O12" s="1626"/>
    </row>
    <row r="13" spans="1:18" s="2720" customFormat="1" ht="20.100000000000001" customHeight="1">
      <c r="A13" s="2490">
        <v>3</v>
      </c>
      <c r="B13" s="2489" t="s">
        <v>4317</v>
      </c>
      <c r="C13" s="2489" t="s">
        <v>5743</v>
      </c>
      <c r="D13" s="2490"/>
      <c r="E13" s="2493"/>
      <c r="F13" s="2492">
        <f>'Cons Cost Bridge (VN)'!G19</f>
        <v>284646135.67014062</v>
      </c>
      <c r="G13" s="2513"/>
      <c r="H13" s="1795">
        <f>$F$10/10^9</f>
        <v>1137.999141153985</v>
      </c>
      <c r="I13" s="933">
        <f>FORECAST(H13,I11:I12,H11:H12)</f>
        <v>0.88930012882690224</v>
      </c>
      <c r="J13" s="2717"/>
      <c r="K13" s="2717"/>
      <c r="L13" s="2717"/>
      <c r="M13" s="2836"/>
      <c r="N13" s="2718"/>
      <c r="O13" s="2719"/>
    </row>
    <row r="14" spans="1:18" s="2720" customFormat="1" ht="20.100000000000001" customHeight="1">
      <c r="A14" s="2490">
        <v>4</v>
      </c>
      <c r="B14" s="2489" t="s">
        <v>4668</v>
      </c>
      <c r="C14" s="2489" t="s">
        <v>5744</v>
      </c>
      <c r="D14" s="2490"/>
      <c r="E14" s="2493"/>
      <c r="F14" s="2492">
        <f>'Cons Cost Tempor Bridge'!E19</f>
        <v>30974643993.587257</v>
      </c>
      <c r="G14" s="2513"/>
      <c r="H14" s="2134"/>
      <c r="I14" s="2717"/>
      <c r="J14" s="2717"/>
      <c r="K14" s="2717"/>
      <c r="L14" s="2717"/>
      <c r="M14" s="2836"/>
      <c r="N14" s="2718"/>
      <c r="O14" s="2719"/>
    </row>
    <row r="15" spans="1:18" s="2720" customFormat="1" ht="20.100000000000001" customHeight="1">
      <c r="A15" s="2490">
        <v>5</v>
      </c>
      <c r="B15" s="2489" t="s">
        <v>4669</v>
      </c>
      <c r="C15" s="2489" t="s">
        <v>5745</v>
      </c>
      <c r="D15" s="2490"/>
      <c r="E15" s="2493"/>
      <c r="F15" s="2492">
        <f>'Cons Cost Tempor Bridge'!F19</f>
        <v>8123352693.0550203</v>
      </c>
      <c r="G15" s="2513"/>
      <c r="H15" s="2134"/>
      <c r="I15" s="2717"/>
      <c r="J15" s="2717"/>
      <c r="K15" s="2717"/>
      <c r="L15" s="2717"/>
      <c r="M15" s="2836"/>
      <c r="N15" s="2718"/>
      <c r="O15" s="2719"/>
    </row>
    <row r="16" spans="1:18" s="2720" customFormat="1" ht="20.100000000000001" customHeight="1">
      <c r="A16" s="2490">
        <v>6</v>
      </c>
      <c r="B16" s="2489" t="s">
        <v>4670</v>
      </c>
      <c r="C16" s="2489" t="s">
        <v>5746</v>
      </c>
      <c r="D16" s="2490"/>
      <c r="E16" s="2493"/>
      <c r="F16" s="2492">
        <f>'Cons Cost Tempor Bridge'!G19</f>
        <v>20529751638.75705</v>
      </c>
      <c r="G16" s="2513"/>
      <c r="H16" s="2134"/>
      <c r="I16" s="2717"/>
      <c r="J16" s="2717"/>
      <c r="K16" s="2717"/>
      <c r="L16" s="2717"/>
      <c r="M16" s="2836"/>
      <c r="N16" s="2718"/>
      <c r="O16" s="2719"/>
    </row>
    <row r="17" spans="1:18" s="487" customFormat="1" ht="20.100000000000001" customHeight="1">
      <c r="A17" s="2488" t="s">
        <v>1030</v>
      </c>
      <c r="B17" s="2495" t="s">
        <v>4671</v>
      </c>
      <c r="C17" s="2495" t="s">
        <v>5747</v>
      </c>
      <c r="D17" s="2487" t="s">
        <v>4672</v>
      </c>
      <c r="E17" s="2487"/>
      <c r="F17" s="2716">
        <f>'Cons Cost Bridge (VN)'!$H$23+'Cons Cost Tempor Bridge'!$H$23</f>
        <v>1276835036374.7712</v>
      </c>
      <c r="G17" s="2110">
        <f>9*1.3</f>
        <v>11.700000000000001</v>
      </c>
      <c r="H17" s="2512"/>
      <c r="I17" s="2109"/>
      <c r="J17" s="2109"/>
      <c r="K17" s="2109"/>
      <c r="L17" s="2109"/>
      <c r="M17" s="1627"/>
      <c r="N17" s="1627"/>
      <c r="O17" s="1627"/>
    </row>
    <row r="18" spans="1:18" s="487" customFormat="1" ht="20.100000000000001" customHeight="1">
      <c r="A18" s="2488" t="s">
        <v>1033</v>
      </c>
      <c r="B18" s="2495" t="s">
        <v>4673</v>
      </c>
      <c r="C18" s="2495" t="s">
        <v>5749</v>
      </c>
      <c r="D18" s="2487" t="s">
        <v>4674</v>
      </c>
      <c r="E18" s="2487" t="s">
        <v>5739</v>
      </c>
      <c r="F18" s="2716">
        <f>SUM(F19:F25)</f>
        <v>52894834324.834351</v>
      </c>
      <c r="G18" s="2110"/>
      <c r="H18" s="2512">
        <v>659333</v>
      </c>
      <c r="I18" s="2109"/>
      <c r="J18" s="2109"/>
      <c r="K18" s="2109"/>
      <c r="L18" s="2109"/>
      <c r="M18" s="1627"/>
      <c r="N18" s="1627"/>
      <c r="O18" s="1627"/>
    </row>
    <row r="19" spans="1:18" s="487" customFormat="1" ht="20.100000000000001" customHeight="1">
      <c r="A19" s="2712">
        <v>1</v>
      </c>
      <c r="B19" s="1830" t="s">
        <v>4278</v>
      </c>
      <c r="C19" s="1830" t="s">
        <v>5750</v>
      </c>
      <c r="D19" s="2713" t="s">
        <v>4683</v>
      </c>
      <c r="E19" s="2713" t="s">
        <v>6236</v>
      </c>
      <c r="F19" s="2721">
        <f>F10*$I$13%*1.1*0.55</f>
        <v>6122737836.1405153</v>
      </c>
      <c r="G19" s="2110"/>
      <c r="H19" s="2512">
        <f>H18*1.1</f>
        <v>725266.3</v>
      </c>
      <c r="I19" s="2109"/>
      <c r="J19" s="2109"/>
      <c r="K19" s="2109"/>
      <c r="L19" s="2109"/>
      <c r="M19" s="1627"/>
      <c r="N19" s="1627"/>
      <c r="O19" s="1627"/>
    </row>
    <row r="20" spans="1:18" s="487" customFormat="1" ht="18.75" customHeight="1">
      <c r="A20" s="2712">
        <v>2</v>
      </c>
      <c r="B20" s="1830" t="s">
        <v>3740</v>
      </c>
      <c r="C20" s="1830" t="s">
        <v>678</v>
      </c>
      <c r="D20" s="2713" t="s">
        <v>4684</v>
      </c>
      <c r="E20" s="2713" t="s">
        <v>4682</v>
      </c>
      <c r="F20" s="2721">
        <f>F10*1%*1.1</f>
        <v>12517990552.693834</v>
      </c>
      <c r="G20" s="2110"/>
      <c r="H20" s="2512"/>
      <c r="I20" s="2109"/>
      <c r="J20" s="2109"/>
      <c r="K20" s="2109"/>
      <c r="L20" s="2109"/>
      <c r="M20" s="1627"/>
      <c r="N20" s="1627"/>
      <c r="O20" s="1627"/>
    </row>
    <row r="21" spans="1:18" s="2720" customFormat="1" ht="20.25" customHeight="1">
      <c r="A21" s="2712">
        <v>3</v>
      </c>
      <c r="B21" s="2489" t="s">
        <v>4043</v>
      </c>
      <c r="C21" s="2489" t="s">
        <v>1078</v>
      </c>
      <c r="D21" s="2490" t="s">
        <v>4685</v>
      </c>
      <c r="E21" s="2493" t="s">
        <v>4692</v>
      </c>
      <c r="F21" s="3161">
        <f>Environmental!$F$43</f>
        <v>254105936</v>
      </c>
      <c r="G21" s="2513"/>
      <c r="H21" s="2134"/>
      <c r="I21" s="2717"/>
      <c r="J21" s="2717"/>
      <c r="K21" s="2717"/>
      <c r="L21" s="2717"/>
      <c r="M21" s="2836"/>
      <c r="N21" s="2718"/>
      <c r="O21" s="2719"/>
    </row>
    <row r="22" spans="1:18" s="2720" customFormat="1" ht="20.25" customHeight="1">
      <c r="A22" s="2712">
        <v>4</v>
      </c>
      <c r="B22" s="2489" t="s">
        <v>4279</v>
      </c>
      <c r="C22" s="2489" t="s">
        <v>5751</v>
      </c>
      <c r="D22" s="2490" t="s">
        <v>4686</v>
      </c>
      <c r="E22" s="2493" t="s">
        <v>4681</v>
      </c>
      <c r="F22" s="2721">
        <v>18000000000</v>
      </c>
      <c r="G22" s="2513"/>
      <c r="H22" s="2134"/>
      <c r="I22" s="2717"/>
      <c r="J22" s="2717"/>
      <c r="K22" s="2717"/>
      <c r="L22" s="2717"/>
      <c r="M22" s="2836"/>
      <c r="N22" s="2718"/>
      <c r="O22" s="2719"/>
    </row>
    <row r="23" spans="1:18" s="2720" customFormat="1" ht="20.100000000000001" customHeight="1">
      <c r="A23" s="2712">
        <v>5</v>
      </c>
      <c r="B23" s="2489" t="s">
        <v>4675</v>
      </c>
      <c r="C23" s="2489" t="s">
        <v>5752</v>
      </c>
      <c r="D23" s="2490" t="s">
        <v>4687</v>
      </c>
      <c r="E23" s="2493" t="s">
        <v>4681</v>
      </c>
      <c r="F23" s="3161">
        <v>8000000000</v>
      </c>
      <c r="G23" s="2513"/>
      <c r="H23" s="2134"/>
      <c r="I23" s="2717"/>
      <c r="J23" s="2717"/>
      <c r="K23" s="2717"/>
      <c r="L23" s="2717"/>
      <c r="M23" s="2836"/>
      <c r="N23" s="2718"/>
      <c r="O23" s="2719"/>
    </row>
    <row r="24" spans="1:18" s="487" customFormat="1" ht="20.100000000000001" customHeight="1">
      <c r="A24" s="2712">
        <v>6</v>
      </c>
      <c r="B24" s="1830" t="s">
        <v>4096</v>
      </c>
      <c r="C24" s="1830" t="s">
        <v>5753</v>
      </c>
      <c r="D24" s="2713" t="s">
        <v>5737</v>
      </c>
      <c r="E24" s="2493" t="s">
        <v>4681</v>
      </c>
      <c r="F24" s="2721">
        <v>8000000000</v>
      </c>
      <c r="G24" s="2110"/>
      <c r="H24" s="2512"/>
      <c r="I24" s="2109"/>
      <c r="J24" s="2109"/>
      <c r="K24" s="2109"/>
      <c r="L24" s="2109"/>
      <c r="M24" s="1627"/>
      <c r="N24" s="1627"/>
      <c r="O24" s="1627"/>
    </row>
    <row r="25" spans="1:18" s="487" customFormat="1" ht="20.100000000000001" hidden="1" customHeight="1">
      <c r="A25" s="2712">
        <v>7</v>
      </c>
      <c r="B25" s="1830" t="s">
        <v>4690</v>
      </c>
      <c r="C25" s="1830" t="s">
        <v>5754</v>
      </c>
      <c r="D25" s="2713" t="s">
        <v>5738</v>
      </c>
      <c r="E25" s="2493" t="s">
        <v>4681</v>
      </c>
      <c r="F25" s="2721"/>
      <c r="G25" s="2110" t="s">
        <v>5856</v>
      </c>
      <c r="H25" s="2512"/>
      <c r="I25" s="2109"/>
      <c r="J25" s="2109"/>
      <c r="K25" s="2109"/>
      <c r="L25" s="2109"/>
      <c r="M25" s="1627"/>
      <c r="N25" s="1627"/>
      <c r="O25" s="1627"/>
    </row>
    <row r="26" spans="1:18" s="487" customFormat="1" ht="20.100000000000001" customHeight="1">
      <c r="A26" s="2488" t="s">
        <v>1074</v>
      </c>
      <c r="B26" s="2495" t="s">
        <v>4691</v>
      </c>
      <c r="C26" s="2495" t="s">
        <v>5755</v>
      </c>
      <c r="D26" s="2487" t="s">
        <v>4676</v>
      </c>
      <c r="E26" s="2487" t="s">
        <v>4688</v>
      </c>
      <c r="F26" s="2716">
        <f>(F17+F18)*15%</f>
        <v>199459480604.94083</v>
      </c>
      <c r="G26" s="2110"/>
      <c r="H26" s="2512"/>
      <c r="I26" s="2109"/>
      <c r="J26" s="2109"/>
      <c r="K26" s="2109"/>
      <c r="L26" s="2109"/>
      <c r="M26" s="1627"/>
      <c r="N26" s="1627"/>
      <c r="O26" s="1627"/>
    </row>
    <row r="27" spans="1:18" s="487" customFormat="1" ht="20.100000000000001" customHeight="1">
      <c r="A27" s="2488" t="s">
        <v>3085</v>
      </c>
      <c r="B27" s="2495" t="s">
        <v>4678</v>
      </c>
      <c r="C27" s="2495" t="s">
        <v>684</v>
      </c>
      <c r="D27" s="2487" t="s">
        <v>4677</v>
      </c>
      <c r="E27" s="2487" t="s">
        <v>4689</v>
      </c>
      <c r="F27" s="2722">
        <f>F17+F18+F26</f>
        <v>1529189351304.5464</v>
      </c>
      <c r="G27" s="2110">
        <v>1562557295010.0771</v>
      </c>
      <c r="H27" s="2512">
        <v>1579993793430.2183</v>
      </c>
      <c r="I27" s="2109">
        <v>1556713074911.1133</v>
      </c>
      <c r="J27" s="2109"/>
      <c r="K27" s="2109"/>
      <c r="L27" s="2109"/>
      <c r="M27" s="1627"/>
      <c r="N27" s="1627"/>
      <c r="O27" s="1627"/>
    </row>
    <row r="28" spans="1:18" s="2123" customFormat="1" ht="20.100000000000001" customHeight="1">
      <c r="A28" s="2500"/>
      <c r="B28" s="2500"/>
      <c r="C28" s="2840"/>
      <c r="D28" s="2500"/>
      <c r="E28" s="2500"/>
      <c r="F28" s="2500"/>
      <c r="G28" s="2513"/>
      <c r="H28" s="2134"/>
      <c r="I28" s="2134"/>
      <c r="J28" s="2134"/>
      <c r="K28" s="2134"/>
      <c r="L28" s="2137"/>
      <c r="M28" s="1626"/>
      <c r="N28" s="1626"/>
      <c r="O28" s="1626"/>
      <c r="Q28" s="2138" t="e">
        <f>#REF!/#REF!</f>
        <v>#REF!</v>
      </c>
      <c r="R28" s="2139"/>
    </row>
    <row r="29" spans="1:18" s="2123" customFormat="1" ht="15">
      <c r="A29" s="2140"/>
      <c r="B29" s="2140"/>
      <c r="C29" s="2140"/>
      <c r="D29" s="2140"/>
      <c r="E29" s="2140"/>
      <c r="F29" s="2140"/>
      <c r="G29" s="2140">
        <v>17436498420.141113</v>
      </c>
      <c r="H29" s="2140">
        <v>-23280718519.10498</v>
      </c>
      <c r="I29" s="2140">
        <f>F27-I27</f>
        <v>-27523723606.566895</v>
      </c>
      <c r="J29" s="2140"/>
      <c r="K29" s="2140"/>
      <c r="L29" s="2141"/>
      <c r="M29" s="1360"/>
      <c r="N29" s="1360"/>
      <c r="O29" s="1626"/>
    </row>
    <row r="30" spans="1:18" s="2123" customFormat="1" ht="15">
      <c r="A30" s="2142"/>
      <c r="B30" s="2142"/>
      <c r="C30" s="2142"/>
      <c r="D30" s="2142"/>
      <c r="E30" s="2142"/>
      <c r="F30" s="2142"/>
      <c r="G30" s="2142" t="s">
        <v>6248</v>
      </c>
      <c r="H30" s="2142" t="s">
        <v>6249</v>
      </c>
      <c r="I30" s="2142"/>
      <c r="L30" s="2140"/>
      <c r="M30" s="1360"/>
      <c r="N30" s="1360"/>
      <c r="O30" s="1626"/>
    </row>
    <row r="31" spans="1:18" s="2123" customFormat="1" ht="16.5">
      <c r="A31" s="2143"/>
      <c r="B31" s="2143"/>
      <c r="C31" s="2143"/>
      <c r="D31" s="2143"/>
      <c r="E31" s="2143"/>
      <c r="F31" s="2143">
        <f>1556-1461</f>
        <v>95</v>
      </c>
      <c r="G31" s="2143"/>
      <c r="H31" s="2143"/>
      <c r="I31" s="2143"/>
      <c r="J31" s="2143"/>
      <c r="K31" s="2143"/>
      <c r="L31" s="2143"/>
      <c r="M31" s="2145"/>
      <c r="N31" s="2144"/>
      <c r="O31" s="1626"/>
    </row>
    <row r="32" spans="1:18" s="2123" customFormat="1" ht="15">
      <c r="A32" s="2146"/>
      <c r="B32" s="4303"/>
      <c r="C32" s="4303"/>
      <c r="D32" s="4303"/>
      <c r="E32" s="4303"/>
      <c r="F32" s="4303"/>
      <c r="G32" s="4303"/>
      <c r="H32" s="4303"/>
      <c r="I32" s="4303"/>
      <c r="J32" s="4303"/>
      <c r="K32" s="4303"/>
      <c r="L32" s="2484"/>
      <c r="M32" s="1626"/>
      <c r="N32" s="1626"/>
      <c r="O32" s="1626"/>
    </row>
    <row r="33" spans="13:15" s="2123" customFormat="1">
      <c r="M33" s="1626"/>
      <c r="N33" s="1626"/>
      <c r="O33" s="2147"/>
    </row>
    <row r="34" spans="13:15" s="2123" customFormat="1">
      <c r="M34" s="1626"/>
      <c r="N34" s="1626"/>
      <c r="O34" s="1626"/>
    </row>
    <row r="35" spans="13:15" s="2123" customFormat="1">
      <c r="M35" s="1626"/>
      <c r="N35" s="1626"/>
      <c r="O35" s="1626"/>
    </row>
    <row r="36" spans="13:15" s="2123" customFormat="1">
      <c r="M36" s="1626"/>
      <c r="N36" s="1626"/>
      <c r="O36" s="1626"/>
    </row>
    <row r="37" spans="13:15" s="2123" customFormat="1">
      <c r="M37" s="1626"/>
      <c r="N37" s="1626"/>
      <c r="O37" s="1626"/>
    </row>
    <row r="38" spans="13:15" s="2123" customFormat="1">
      <c r="M38" s="1626"/>
      <c r="N38" s="1626"/>
      <c r="O38" s="1626"/>
    </row>
    <row r="39" spans="13:15" s="2123" customFormat="1">
      <c r="M39" s="1626"/>
      <c r="N39" s="1626"/>
      <c r="O39" s="1626"/>
    </row>
    <row r="40" spans="13:15" s="2123" customFormat="1">
      <c r="M40" s="1626"/>
      <c r="N40" s="1626"/>
      <c r="O40" s="1626"/>
    </row>
    <row r="41" spans="13:15" s="2123" customFormat="1">
      <c r="M41" s="1626"/>
      <c r="N41" s="1626"/>
      <c r="O41" s="1626"/>
    </row>
    <row r="42" spans="13:15" s="2123" customFormat="1">
      <c r="M42" s="1626"/>
      <c r="N42" s="1626"/>
      <c r="O42" s="1626"/>
    </row>
    <row r="43" spans="13:15" s="2123" customFormat="1">
      <c r="M43" s="1626"/>
      <c r="N43" s="1626"/>
      <c r="O43" s="1626"/>
    </row>
    <row r="44" spans="13:15" s="2123" customFormat="1">
      <c r="M44" s="1626"/>
      <c r="N44" s="1626"/>
      <c r="O44" s="1626"/>
    </row>
    <row r="45" spans="13:15" s="2123" customFormat="1">
      <c r="M45" s="1626"/>
      <c r="N45" s="1626"/>
      <c r="O45" s="1626"/>
    </row>
    <row r="46" spans="13:15" s="2123" customFormat="1">
      <c r="M46" s="1626"/>
      <c r="N46" s="1626"/>
      <c r="O46" s="1626"/>
    </row>
    <row r="47" spans="13:15" s="2123" customFormat="1">
      <c r="M47" s="1626"/>
      <c r="N47" s="1626"/>
      <c r="O47" s="1626"/>
    </row>
    <row r="48" spans="13:15" s="2123" customFormat="1">
      <c r="M48" s="1626"/>
      <c r="N48" s="1626"/>
      <c r="O48" s="1626"/>
    </row>
    <row r="49" spans="13:15" s="2123" customFormat="1">
      <c r="M49" s="1626"/>
      <c r="N49" s="1626"/>
      <c r="O49" s="1626"/>
    </row>
    <row r="50" spans="13:15" s="2123" customFormat="1">
      <c r="M50" s="1626"/>
      <c r="N50" s="1626"/>
      <c r="O50" s="1626"/>
    </row>
    <row r="51" spans="13:15" s="2123" customFormat="1">
      <c r="M51" s="1626"/>
      <c r="N51" s="1626"/>
      <c r="O51" s="1626"/>
    </row>
    <row r="52" spans="13:15" s="2123" customFormat="1">
      <c r="M52" s="1626"/>
      <c r="N52" s="1626"/>
      <c r="O52" s="1626"/>
    </row>
    <row r="53" spans="13:15" s="2123" customFormat="1">
      <c r="M53" s="1626"/>
      <c r="N53" s="1626"/>
      <c r="O53" s="1626"/>
    </row>
    <row r="54" spans="13:15" s="2123" customFormat="1">
      <c r="M54" s="1626"/>
      <c r="N54" s="1626"/>
      <c r="O54" s="1626"/>
    </row>
    <row r="55" spans="13:15" s="2123" customFormat="1">
      <c r="M55" s="1626"/>
      <c r="N55" s="1626"/>
      <c r="O55" s="1626"/>
    </row>
  </sheetData>
  <mergeCells count="11">
    <mergeCell ref="A2:F2"/>
    <mergeCell ref="A3:F3"/>
    <mergeCell ref="A4:F4"/>
    <mergeCell ref="A1:F1"/>
    <mergeCell ref="B32:K32"/>
    <mergeCell ref="A6:A8"/>
    <mergeCell ref="B6:B8"/>
    <mergeCell ref="D6:D8"/>
    <mergeCell ref="E6:E8"/>
    <mergeCell ref="F6:F8"/>
    <mergeCell ref="C6:C8"/>
  </mergeCells>
  <pageMargins left="1.2" right="0.27559055118110198" top="0.5" bottom="0.55000000000000004" header="0.31496062992126" footer="0.31496062992126"/>
  <pageSetup paperSize="9" orientation="landscape" r:id="rId1"/>
  <headerFooter>
    <oddFooter>&amp;R&amp;"+,thường"Page &amp;P</oddFooter>
  </headerFooter>
  <legacyDrawing r:id="rId2"/>
</worksheet>
</file>

<file path=xl/worksheets/sheet21.xml><?xml version="1.0" encoding="utf-8"?>
<worksheet xmlns="http://schemas.openxmlformats.org/spreadsheetml/2006/main" xmlns:r="http://schemas.openxmlformats.org/officeDocument/2006/relationships">
  <sheetPr>
    <tabColor rgb="FF00B050"/>
  </sheetPr>
  <dimension ref="A1:T51"/>
  <sheetViews>
    <sheetView showGridLines="0" topLeftCell="A13" zoomScale="115" zoomScaleNormal="115" workbookViewId="0">
      <selection activeCell="D29" sqref="D29"/>
    </sheetView>
  </sheetViews>
  <sheetFormatPr defaultRowHeight="14.25"/>
  <cols>
    <col min="1" max="1" width="5.75" style="2123" customWidth="1"/>
    <col min="2" max="2" width="31.125" style="2123" customWidth="1"/>
    <col min="3" max="3" width="9.125" style="2123" customWidth="1"/>
    <col min="4" max="4" width="18.875" style="2123" customWidth="1"/>
    <col min="5" max="5" width="16.625" style="2123" customWidth="1"/>
    <col min="6" max="6" width="17" style="2123" customWidth="1"/>
    <col min="7" max="7" width="17.5" style="2123" customWidth="1"/>
    <col min="8" max="10" width="18.625" style="2123" customWidth="1"/>
    <col min="11" max="11" width="11.875" style="2123" customWidth="1"/>
    <col min="12" max="12" width="16.25" style="2123" customWidth="1"/>
    <col min="13" max="13" width="15" style="2123" customWidth="1"/>
    <col min="14" max="14" width="19" style="2123" customWidth="1"/>
    <col min="15" max="16" width="17.625" style="1338" customWidth="1"/>
    <col min="17" max="17" width="11" style="1338" customWidth="1"/>
    <col min="18" max="18" width="9" style="2123"/>
    <col min="19" max="19" width="14.5" style="2123" customWidth="1"/>
    <col min="20" max="20" width="6.875" style="2123" customWidth="1"/>
    <col min="21" max="16384" width="9" style="2123"/>
  </cols>
  <sheetData>
    <row r="1" spans="1:17" s="2992" customFormat="1" ht="19.5">
      <c r="A1" s="4304" t="str">
        <f>'Cons Cost Bridge (E)'!A1:H1</f>
        <v>SUMMARY TABLE OF CONSTRUCTION COST</v>
      </c>
      <c r="B1" s="4304"/>
      <c r="C1" s="4304"/>
      <c r="D1" s="4304"/>
      <c r="E1" s="4304"/>
      <c r="F1" s="4304"/>
      <c r="G1" s="4304"/>
      <c r="H1" s="4304"/>
      <c r="I1" s="2990"/>
      <c r="J1" s="2990"/>
      <c r="K1" s="2990"/>
      <c r="L1" s="2990"/>
      <c r="M1" s="2990"/>
      <c r="N1" s="2990"/>
      <c r="O1" s="2991"/>
      <c r="P1" s="2991"/>
      <c r="Q1" s="2991"/>
    </row>
    <row r="2" spans="1:17" s="2989" customFormat="1" ht="15.75">
      <c r="A2" s="4305" t="str">
        <f>'Cons Cost Bridge (E)'!A2:H2</f>
        <v>DETAILED DESIGN OF PACKAGE 3A: KM16+880~KM18+100 - KỲ LAM BRIDGE</v>
      </c>
      <c r="B2" s="4305"/>
      <c r="C2" s="4305"/>
      <c r="D2" s="4305"/>
      <c r="E2" s="4305"/>
      <c r="F2" s="4305"/>
      <c r="G2" s="4305"/>
      <c r="H2" s="4305"/>
      <c r="I2" s="2987"/>
      <c r="J2" s="2987"/>
      <c r="K2" s="2987"/>
      <c r="L2" s="2987"/>
      <c r="M2" s="2987"/>
      <c r="N2" s="2987"/>
      <c r="O2" s="2988"/>
      <c r="P2" s="2988"/>
      <c r="Q2" s="2988"/>
    </row>
    <row r="3" spans="1:17" s="2989" customFormat="1" ht="15.75">
      <c r="A3" s="4305" t="str">
        <f>'Cons Cost Bridge (E)'!A3:H3</f>
        <v>DA NANG- QUANG NGAI EXPRESS WAY DEVELOPMENT PROJECT (1ST STAGE)</v>
      </c>
      <c r="B3" s="4305"/>
      <c r="C3" s="4305"/>
      <c r="D3" s="4305"/>
      <c r="E3" s="4305"/>
      <c r="F3" s="4305"/>
      <c r="G3" s="4305"/>
      <c r="H3" s="4305"/>
      <c r="I3" s="2987"/>
      <c r="J3" s="2987"/>
      <c r="K3" s="2987"/>
      <c r="L3" s="2987"/>
      <c r="M3" s="2987"/>
      <c r="N3" s="2987"/>
      <c r="O3" s="2988"/>
      <c r="P3" s="2988"/>
      <c r="Q3" s="2988"/>
    </row>
    <row r="4" spans="1:17" s="2989" customFormat="1" ht="15.75">
      <c r="A4" s="4305" t="s">
        <v>4380</v>
      </c>
      <c r="B4" s="4305"/>
      <c r="C4" s="4305"/>
      <c r="D4" s="4305"/>
      <c r="E4" s="4305"/>
      <c r="F4" s="4305"/>
      <c r="G4" s="4305"/>
      <c r="H4" s="4305"/>
      <c r="I4" s="2987"/>
      <c r="J4" s="2987"/>
      <c r="K4" s="2987"/>
      <c r="L4" s="2987"/>
      <c r="M4" s="2987"/>
      <c r="N4" s="2987"/>
      <c r="O4" s="2988"/>
      <c r="P4" s="2988"/>
      <c r="Q4" s="2988"/>
    </row>
    <row r="5" spans="1:17" ht="15" thickBot="1">
      <c r="A5" s="2861"/>
      <c r="B5" s="2861"/>
      <c r="C5" s="2861"/>
      <c r="D5" s="2861"/>
      <c r="E5" s="2861"/>
      <c r="F5" s="2861"/>
      <c r="G5" s="2861"/>
      <c r="H5" s="2861"/>
      <c r="I5" s="2861"/>
      <c r="J5" s="2861"/>
      <c r="K5" s="488"/>
      <c r="L5" s="3163"/>
      <c r="M5" s="3163"/>
      <c r="N5" s="3163"/>
    </row>
    <row r="6" spans="1:17" s="487" customFormat="1" ht="22.5" customHeight="1">
      <c r="A6" s="4306" t="str">
        <f>'Cons Cost Bridge (E)'!A6:A8</f>
        <v>No</v>
      </c>
      <c r="B6" s="4306" t="str">
        <f>'Cons Cost Bridge (E)'!B6:B8</f>
        <v>ITEM</v>
      </c>
      <c r="C6" s="4306" t="str">
        <f>'Cons Cost Bridge (E)'!C6:C8</f>
        <v>SYMBOL</v>
      </c>
      <c r="D6" s="4306" t="str">
        <f>'Cons Cost Bridge (E)'!D6:D8</f>
        <v>FORMULA</v>
      </c>
      <c r="E6" s="4306" t="str">
        <f>'Cons Cost Bridge (E)'!E6:G6</f>
        <v>AMOUNT (VND)</v>
      </c>
      <c r="F6" s="4306"/>
      <c r="G6" s="4306"/>
      <c r="H6" s="4306" t="str">
        <f>'Cons Cost Bridge (E)'!H6:H8</f>
        <v>TOTAL (VND)</v>
      </c>
      <c r="I6" s="2511"/>
      <c r="J6" s="2148"/>
      <c r="K6" s="2503" t="s">
        <v>2029</v>
      </c>
      <c r="L6" s="2107" t="s">
        <v>2030</v>
      </c>
      <c r="M6" s="2108" t="s">
        <v>684</v>
      </c>
      <c r="N6" s="2109"/>
      <c r="O6" s="2107"/>
      <c r="P6" s="2107" t="s">
        <v>2030</v>
      </c>
      <c r="Q6" s="2108" t="s">
        <v>684</v>
      </c>
    </row>
    <row r="7" spans="1:17" s="487" customFormat="1" ht="14.25" customHeight="1">
      <c r="A7" s="4306"/>
      <c r="B7" s="4306"/>
      <c r="C7" s="4306"/>
      <c r="D7" s="4306" t="s">
        <v>4422</v>
      </c>
      <c r="E7" s="4306" t="s">
        <v>4588</v>
      </c>
      <c r="F7" s="4306" t="s">
        <v>4590</v>
      </c>
      <c r="G7" s="4306" t="s">
        <v>4659</v>
      </c>
      <c r="H7" s="4306"/>
      <c r="I7" s="2511"/>
      <c r="J7" s="2148"/>
      <c r="K7" s="2504" t="s">
        <v>2032</v>
      </c>
      <c r="L7" s="2111" t="s">
        <v>2032</v>
      </c>
      <c r="M7" s="2112" t="s">
        <v>2033</v>
      </c>
      <c r="N7" s="2109"/>
      <c r="O7" s="2111"/>
      <c r="P7" s="2111" t="s">
        <v>2032</v>
      </c>
      <c r="Q7" s="2112" t="s">
        <v>2033</v>
      </c>
    </row>
    <row r="8" spans="1:17" s="487" customFormat="1">
      <c r="A8" s="4306"/>
      <c r="B8" s="4306"/>
      <c r="C8" s="4306"/>
      <c r="D8" s="4306"/>
      <c r="E8" s="4309"/>
      <c r="F8" s="4309"/>
      <c r="G8" s="4309"/>
      <c r="H8" s="4306"/>
      <c r="I8" s="2511"/>
      <c r="J8" s="4307" t="s">
        <v>4577</v>
      </c>
      <c r="K8" s="2505" t="s">
        <v>2034</v>
      </c>
      <c r="L8" s="2113" t="s">
        <v>971</v>
      </c>
      <c r="M8" s="2114" t="s">
        <v>971</v>
      </c>
      <c r="N8" s="2109"/>
      <c r="O8" s="2113"/>
      <c r="P8" s="2113" t="s">
        <v>971</v>
      </c>
      <c r="Q8" s="2114" t="s">
        <v>971</v>
      </c>
    </row>
    <row r="9" spans="1:17" s="487" customFormat="1">
      <c r="A9" s="2501"/>
      <c r="B9" s="2501"/>
      <c r="C9" s="2501"/>
      <c r="D9" s="2501"/>
      <c r="E9" s="2502"/>
      <c r="F9" s="2502"/>
      <c r="G9" s="2502"/>
      <c r="H9" s="2502"/>
      <c r="I9" s="2110"/>
      <c r="J9" s="4308"/>
      <c r="K9" s="2504"/>
      <c r="L9" s="2111"/>
      <c r="M9" s="2112"/>
      <c r="N9" s="2109"/>
      <c r="O9" s="1627"/>
      <c r="P9" s="1627"/>
      <c r="Q9" s="1627"/>
    </row>
    <row r="10" spans="1:17" s="487" customFormat="1" ht="20.100000000000001" customHeight="1">
      <c r="A10" s="2488"/>
      <c r="B10" s="2489" t="str">
        <f>'Cons Cost Bridge (E)'!B10</f>
        <v>DIRECT COST</v>
      </c>
      <c r="C10" s="2487"/>
      <c r="D10" s="2487"/>
      <c r="E10" s="2487"/>
      <c r="F10" s="2487"/>
      <c r="G10" s="2487"/>
      <c r="H10" s="2487"/>
      <c r="I10" s="2110"/>
      <c r="J10" s="2512"/>
      <c r="K10" s="2115"/>
      <c r="L10" s="2116"/>
      <c r="M10" s="2117"/>
      <c r="N10" s="2109"/>
      <c r="O10" s="1627"/>
      <c r="P10" s="1627"/>
      <c r="Q10" s="1627"/>
    </row>
    <row r="11" spans="1:17" ht="20.100000000000001" customHeight="1">
      <c r="A11" s="2490">
        <v>1</v>
      </c>
      <c r="B11" s="2489" t="str">
        <f>'Cons Cost Bridge (E)'!B11</f>
        <v>Material Cost</v>
      </c>
      <c r="C11" s="2490" t="s">
        <v>4425</v>
      </c>
      <c r="D11" s="2491" t="s">
        <v>4087</v>
      </c>
      <c r="E11" s="2492">
        <f>'Breakdown (B)'!Q977</f>
        <v>12322211246.6</v>
      </c>
      <c r="F11" s="2492">
        <f>'Breakdown (B)'!Q1073</f>
        <v>3532671550</v>
      </c>
      <c r="G11" s="2492">
        <f>'Breakdown (B)'!Q1138</f>
        <v>4039215575</v>
      </c>
      <c r="H11" s="2492">
        <f>SUM(E11:G11)</f>
        <v>19894098371.599998</v>
      </c>
      <c r="I11" s="2513"/>
      <c r="J11" s="2134"/>
      <c r="K11" s="2506"/>
      <c r="L11" s="2118"/>
      <c r="M11" s="2119"/>
      <c r="N11" s="2120"/>
      <c r="O11" s="2121"/>
      <c r="P11" s="2122"/>
      <c r="Q11" s="1626"/>
    </row>
    <row r="12" spans="1:17" ht="20.100000000000001" customHeight="1">
      <c r="A12" s="2490">
        <v>2</v>
      </c>
      <c r="B12" s="2489" t="str">
        <f>'Cons Cost Bridge (E)'!B12</f>
        <v>Labor Cost</v>
      </c>
      <c r="C12" s="2490" t="s">
        <v>4427</v>
      </c>
      <c r="D12" s="2493" t="s">
        <v>480</v>
      </c>
      <c r="E12" s="2492">
        <f>'Breakdown (B)'!R977</f>
        <v>1436978787</v>
      </c>
      <c r="F12" s="2492">
        <f>'Breakdown (B)'!R1073</f>
        <v>2291048026</v>
      </c>
      <c r="G12" s="2492">
        <f>'Breakdown (B)'!R1138</f>
        <v>2386094418</v>
      </c>
      <c r="H12" s="2492">
        <f t="shared" ref="H12:H23" si="0">SUM(E12:G12)</f>
        <v>6114121231</v>
      </c>
      <c r="I12" s="2513"/>
      <c r="J12" s="2134"/>
      <c r="K12" s="2507"/>
      <c r="L12" s="2124"/>
      <c r="M12" s="2125"/>
      <c r="N12" s="2120"/>
      <c r="O12" s="1641"/>
      <c r="P12" s="2122"/>
      <c r="Q12" s="1626"/>
    </row>
    <row r="13" spans="1:17" s="1339" customFormat="1" ht="20.100000000000001" customHeight="1">
      <c r="A13" s="2490">
        <v>3</v>
      </c>
      <c r="B13" s="2489" t="str">
        <f>'Cons Cost Bridge (E)'!B13</f>
        <v>Equipment Cost</v>
      </c>
      <c r="C13" s="2490" t="s">
        <v>4429</v>
      </c>
      <c r="D13" s="2493" t="s">
        <v>4087</v>
      </c>
      <c r="E13" s="2492">
        <f>'Breakdown (B)'!S977</f>
        <v>13395686147.146381</v>
      </c>
      <c r="F13" s="2492">
        <f>'Breakdown (B)'!S1073</f>
        <v>1297867894</v>
      </c>
      <c r="G13" s="2492">
        <f>'Breakdown (B)'!S1138</f>
        <v>11572729432</v>
      </c>
      <c r="H13" s="2492">
        <f t="shared" si="0"/>
        <v>26266283473.146381</v>
      </c>
      <c r="I13" s="2513"/>
      <c r="J13" s="2134"/>
      <c r="K13" s="2508"/>
      <c r="L13" s="2126"/>
      <c r="M13" s="2127"/>
      <c r="N13" s="2128"/>
      <c r="O13" s="2129"/>
      <c r="P13" s="2130"/>
      <c r="Q13" s="2131"/>
    </row>
    <row r="14" spans="1:17" ht="20.100000000000001" customHeight="1">
      <c r="A14" s="2490">
        <v>4</v>
      </c>
      <c r="B14" s="2489" t="str">
        <f>'Cons Cost Bridge (E)'!B14</f>
        <v>Other Direct Cost</v>
      </c>
      <c r="C14" s="2490" t="s">
        <v>1293</v>
      </c>
      <c r="D14" s="2493" t="s">
        <v>4431</v>
      </c>
      <c r="E14" s="2492">
        <f>SUM(E11:E13)*2%</f>
        <v>543097523.61492765</v>
      </c>
      <c r="F14" s="2492">
        <f t="shared" ref="F14:G14" si="1">SUM(F11:F13)*2%</f>
        <v>142431749.40000001</v>
      </c>
      <c r="G14" s="2492">
        <f t="shared" si="1"/>
        <v>359960788.5</v>
      </c>
      <c r="H14" s="2492">
        <f t="shared" si="0"/>
        <v>1045490061.5149276</v>
      </c>
      <c r="I14" s="2513"/>
      <c r="J14" s="2134"/>
      <c r="K14" s="2509"/>
      <c r="L14" s="2132"/>
      <c r="M14" s="2133"/>
      <c r="N14" s="2134"/>
      <c r="O14" s="1641"/>
      <c r="P14" s="2122"/>
      <c r="Q14" s="1626"/>
    </row>
    <row r="15" spans="1:17" ht="20.100000000000001" customHeight="1">
      <c r="A15" s="2490" t="s">
        <v>1027</v>
      </c>
      <c r="B15" s="2489" t="str">
        <f>'Cons Cost Bridge (E)'!B15</f>
        <v>TOTAL DIRECT COST</v>
      </c>
      <c r="C15" s="2490" t="s">
        <v>3616</v>
      </c>
      <c r="D15" s="2490" t="s">
        <v>4433</v>
      </c>
      <c r="E15" s="2492">
        <f>SUM(E11:E14)</f>
        <v>27697973704.361313</v>
      </c>
      <c r="F15" s="2492">
        <f t="shared" ref="F15:G15" si="2">SUM(F11:F14)</f>
        <v>7264019219.3999996</v>
      </c>
      <c r="G15" s="2492">
        <f t="shared" si="2"/>
        <v>18358000213.5</v>
      </c>
      <c r="H15" s="2492">
        <f t="shared" si="0"/>
        <v>53319993137.261314</v>
      </c>
      <c r="I15" s="2513"/>
      <c r="J15" s="2134"/>
      <c r="K15" s="2509"/>
      <c r="L15" s="2132"/>
      <c r="M15" s="2133"/>
      <c r="N15" s="2134"/>
      <c r="O15" s="1641"/>
      <c r="P15" s="2122"/>
      <c r="Q15" s="1626"/>
    </row>
    <row r="16" spans="1:17" ht="20.100000000000001" customHeight="1">
      <c r="A16" s="2490" t="s">
        <v>1030</v>
      </c>
      <c r="B16" s="2489" t="str">
        <f>'Cons Cost Bridge (E)'!B16</f>
        <v>COMMON COST</v>
      </c>
      <c r="C16" s="2490" t="s">
        <v>686</v>
      </c>
      <c r="D16" s="2490" t="s">
        <v>4435</v>
      </c>
      <c r="E16" s="2492">
        <f>5.5%*E15</f>
        <v>1523388553.7398722</v>
      </c>
      <c r="F16" s="2492">
        <f t="shared" ref="F16:G16" si="3">5.5%*F15</f>
        <v>399521057.06699997</v>
      </c>
      <c r="G16" s="2492">
        <f t="shared" si="3"/>
        <v>1009690011.7424999</v>
      </c>
      <c r="H16" s="2492">
        <f t="shared" si="0"/>
        <v>2932599622.5493722</v>
      </c>
      <c r="I16" s="2513"/>
      <c r="J16" s="2134"/>
      <c r="K16" s="2509"/>
      <c r="L16" s="2132"/>
      <c r="M16" s="2133"/>
      <c r="N16" s="2134"/>
      <c r="O16" s="1641"/>
      <c r="P16" s="2122"/>
      <c r="Q16" s="1626"/>
    </row>
    <row r="17" spans="1:20" s="2714" customFormat="1" ht="20.100000000000001" customHeight="1">
      <c r="A17" s="2490"/>
      <c r="B17" s="2489" t="str">
        <f>'Cons Cost Bridge (E)'!B17</f>
        <v>PRE- DETERMINED</v>
      </c>
      <c r="C17" s="2490" t="s">
        <v>4437</v>
      </c>
      <c r="D17" s="2490" t="s">
        <v>4438</v>
      </c>
      <c r="E17" s="2492">
        <f>SUM(E15:E16)</f>
        <v>29221362258.101185</v>
      </c>
      <c r="F17" s="2492">
        <f t="shared" ref="F17:G17" si="4">SUM(F15:F16)</f>
        <v>7663540276.467</v>
      </c>
      <c r="G17" s="2492">
        <f t="shared" si="4"/>
        <v>19367690225.2425</v>
      </c>
      <c r="H17" s="2492">
        <f t="shared" si="0"/>
        <v>56252592759.810684</v>
      </c>
      <c r="I17" s="2513"/>
      <c r="J17" s="2134"/>
      <c r="K17" s="2509"/>
      <c r="L17" s="2132"/>
      <c r="M17" s="2133"/>
      <c r="N17" s="2134"/>
      <c r="O17" s="1641"/>
      <c r="P17" s="2122"/>
      <c r="Q17" s="1626"/>
    </row>
    <row r="18" spans="1:20" ht="20.100000000000001" customHeight="1">
      <c r="A18" s="2490" t="s">
        <v>1033</v>
      </c>
      <c r="B18" s="2489" t="str">
        <f>'Cons Cost Bridge (E)'!B18</f>
        <v>TAXABLE INCOME</v>
      </c>
      <c r="C18" s="2490" t="s">
        <v>4440</v>
      </c>
      <c r="D18" s="2490" t="s">
        <v>4441</v>
      </c>
      <c r="E18" s="2492">
        <f>E17*6%</f>
        <v>1753281735.4860711</v>
      </c>
      <c r="F18" s="2492">
        <f t="shared" ref="F18:G18" si="5">F17*6%</f>
        <v>459812416.58801997</v>
      </c>
      <c r="G18" s="2492">
        <f t="shared" si="5"/>
        <v>1162061413.51455</v>
      </c>
      <c r="H18" s="2492">
        <f t="shared" si="0"/>
        <v>3375155565.5886412</v>
      </c>
      <c r="I18" s="2513"/>
      <c r="J18" s="2134"/>
      <c r="K18" s="2509"/>
      <c r="L18" s="2132"/>
      <c r="M18" s="2133"/>
      <c r="N18" s="2134"/>
      <c r="O18" s="1641"/>
      <c r="P18" s="2122"/>
      <c r="Q18" s="1626"/>
    </row>
    <row r="19" spans="1:20" ht="20.100000000000001" customHeight="1">
      <c r="A19" s="2494"/>
      <c r="B19" s="2495" t="str">
        <f>'Cons Cost Bridge (E)'!B19</f>
        <v>Pre-tax Construction Cost</v>
      </c>
      <c r="C19" s="2494" t="s">
        <v>707</v>
      </c>
      <c r="D19" s="2494" t="s">
        <v>4443</v>
      </c>
      <c r="E19" s="2496">
        <f>SUM(E17:E18)</f>
        <v>30974643993.587257</v>
      </c>
      <c r="F19" s="2496">
        <f t="shared" ref="F19:G19" si="6">SUM(F17:F18)</f>
        <v>8123352693.0550203</v>
      </c>
      <c r="G19" s="2496">
        <f t="shared" si="6"/>
        <v>20529751638.75705</v>
      </c>
      <c r="H19" s="2496">
        <f t="shared" si="0"/>
        <v>59627748325.39933</v>
      </c>
      <c r="I19" s="2514"/>
      <c r="J19" s="2120"/>
      <c r="K19" s="2507"/>
      <c r="L19" s="2124"/>
      <c r="M19" s="2125"/>
      <c r="N19" s="2120"/>
      <c r="O19" s="1641"/>
      <c r="P19" s="2122"/>
      <c r="Q19" s="1626"/>
    </row>
    <row r="20" spans="1:20" s="1339" customFormat="1" ht="20.100000000000001" customHeight="1">
      <c r="A20" s="2490" t="s">
        <v>1074</v>
      </c>
      <c r="B20" s="2489" t="str">
        <f>'Cons Cost Bridge (E)'!B20</f>
        <v>VAT TAX</v>
      </c>
      <c r="C20" s="2490" t="s">
        <v>4445</v>
      </c>
      <c r="D20" s="2490" t="s">
        <v>4446</v>
      </c>
      <c r="E20" s="2496">
        <f>E19*10%</f>
        <v>3097464399.358726</v>
      </c>
      <c r="F20" s="2496">
        <f t="shared" ref="F20:G20" si="7">F19*10%</f>
        <v>812335269.30550206</v>
      </c>
      <c r="G20" s="2496">
        <f t="shared" si="7"/>
        <v>2052975163.875705</v>
      </c>
      <c r="H20" s="2496">
        <f t="shared" si="0"/>
        <v>5962774832.5399332</v>
      </c>
      <c r="I20" s="2514"/>
      <c r="J20" s="2120"/>
      <c r="K20" s="2508"/>
      <c r="L20" s="2126"/>
      <c r="M20" s="2127"/>
      <c r="N20" s="2128"/>
      <c r="O20" s="2129"/>
      <c r="P20" s="2130"/>
      <c r="Q20" s="2131"/>
    </row>
    <row r="21" spans="1:20" ht="20.100000000000001" customHeight="1">
      <c r="A21" s="2494"/>
      <c r="B21" s="2495" t="str">
        <f>'Cons Cost Bridge (E)'!B21</f>
        <v>After Tax Construction Cost</v>
      </c>
      <c r="C21" s="2494" t="s">
        <v>4448</v>
      </c>
      <c r="D21" s="2494" t="s">
        <v>4449</v>
      </c>
      <c r="E21" s="2496">
        <f>SUM(E19:E20)</f>
        <v>34072108392.945984</v>
      </c>
      <c r="F21" s="2496">
        <f t="shared" ref="F21:G21" si="8">SUM(F19:F20)</f>
        <v>8935687962.3605232</v>
      </c>
      <c r="G21" s="2496">
        <f t="shared" si="8"/>
        <v>22582726802.632755</v>
      </c>
      <c r="H21" s="2496">
        <f t="shared" si="0"/>
        <v>65590523157.939255</v>
      </c>
      <c r="I21" s="2514"/>
      <c r="J21" s="2120"/>
      <c r="K21" s="2509"/>
      <c r="L21" s="2132"/>
      <c r="M21" s="2133"/>
      <c r="N21" s="2134"/>
      <c r="O21" s="1641"/>
      <c r="P21" s="2122"/>
      <c r="Q21" s="1626"/>
    </row>
    <row r="22" spans="1:20" ht="28.5" customHeight="1">
      <c r="A22" s="2497"/>
      <c r="B22" s="2498" t="str">
        <f>'Cons Cost Bridge (E)'!B22</f>
        <v>Expense for Temporary House</v>
      </c>
      <c r="C22" s="2497" t="s">
        <v>4451</v>
      </c>
      <c r="D22" s="2497" t="s">
        <v>4455</v>
      </c>
      <c r="E22" s="2492">
        <f>E19*2%*1.1</f>
        <v>681442167.85891962</v>
      </c>
      <c r="F22" s="2492">
        <f t="shared" ref="F22:G22" si="9">F19*2%*1.1</f>
        <v>178713759.24721047</v>
      </c>
      <c r="G22" s="2492">
        <f t="shared" si="9"/>
        <v>451654536.05265516</v>
      </c>
      <c r="H22" s="2492">
        <f t="shared" si="0"/>
        <v>1311810463.1587853</v>
      </c>
      <c r="I22" s="2513"/>
      <c r="J22" s="2134"/>
      <c r="K22" s="2509"/>
      <c r="L22" s="2132"/>
      <c r="M22" s="2133"/>
      <c r="N22" s="2134"/>
      <c r="O22" s="1641"/>
      <c r="P22" s="2122"/>
      <c r="Q22" s="1626"/>
    </row>
    <row r="23" spans="1:20" ht="20.100000000000001" customHeight="1">
      <c r="A23" s="2494"/>
      <c r="B23" s="2499" t="str">
        <f>'Cons Cost Bridge (E)'!B23</f>
        <v>TOTAL CONSTRUCTION COST</v>
      </c>
      <c r="C23" s="2494" t="s">
        <v>4672</v>
      </c>
      <c r="D23" s="2494" t="s">
        <v>4454</v>
      </c>
      <c r="E23" s="2496">
        <f>SUM(E21:E22)</f>
        <v>34753550560.804901</v>
      </c>
      <c r="F23" s="2496">
        <f t="shared" ref="F23:G23" si="10">SUM(F21:F22)</f>
        <v>9114401721.6077328</v>
      </c>
      <c r="G23" s="2496">
        <f t="shared" si="10"/>
        <v>23034381338.68541</v>
      </c>
      <c r="H23" s="2496">
        <f t="shared" si="0"/>
        <v>66902333621.098045</v>
      </c>
      <c r="I23" s="2514"/>
      <c r="J23" s="2120"/>
      <c r="K23" s="2509"/>
      <c r="L23" s="2132"/>
      <c r="M23" s="2133"/>
      <c r="N23" s="2134"/>
      <c r="O23" s="1641"/>
      <c r="P23" s="2122"/>
      <c r="Q23" s="1626"/>
    </row>
    <row r="24" spans="1:20" ht="20.100000000000001" customHeight="1" thickBot="1">
      <c r="A24" s="2500"/>
      <c r="B24" s="2500"/>
      <c r="C24" s="2500"/>
      <c r="D24" s="2500"/>
      <c r="E24" s="2500"/>
      <c r="F24" s="2500"/>
      <c r="G24" s="2500"/>
      <c r="H24" s="2500"/>
      <c r="I24" s="2513"/>
      <c r="J24" s="2134"/>
      <c r="K24" s="2510"/>
      <c r="L24" s="2135"/>
      <c r="M24" s="2136"/>
      <c r="N24" s="2137"/>
      <c r="O24" s="1626"/>
      <c r="P24" s="1626"/>
      <c r="Q24" s="1626"/>
      <c r="S24" s="2138" t="e">
        <f>#REF!/#REF!</f>
        <v>#REF!</v>
      </c>
      <c r="T24" s="2139"/>
    </row>
    <row r="25" spans="1:20" ht="15">
      <c r="A25" s="2140"/>
      <c r="B25" s="2140"/>
      <c r="C25" s="2140"/>
      <c r="D25" s="2140"/>
      <c r="E25" s="2140"/>
      <c r="F25" s="2140"/>
      <c r="G25" s="2140"/>
      <c r="H25" s="2140"/>
      <c r="I25" s="2140"/>
      <c r="J25" s="2140"/>
      <c r="K25" s="2140"/>
      <c r="L25" s="2140"/>
      <c r="M25" s="2140"/>
      <c r="N25" s="2141"/>
      <c r="O25" s="1360"/>
      <c r="P25" s="1360"/>
      <c r="Q25" s="1626"/>
    </row>
    <row r="26" spans="1:20" ht="15">
      <c r="A26" s="2142"/>
      <c r="B26" s="2142"/>
      <c r="C26" s="2142"/>
      <c r="D26" s="2142"/>
      <c r="E26" s="2142"/>
      <c r="F26" s="2142"/>
      <c r="G26" s="2142"/>
      <c r="H26" s="2142"/>
      <c r="I26" s="2142"/>
      <c r="J26" s="2142"/>
      <c r="K26" s="2142"/>
      <c r="N26" s="2140"/>
      <c r="O26" s="1360"/>
      <c r="P26" s="1360"/>
      <c r="Q26" s="1626"/>
    </row>
    <row r="27" spans="1:20" ht="16.5">
      <c r="A27" s="2143"/>
      <c r="B27" s="2143"/>
      <c r="C27" s="2143"/>
      <c r="D27" s="2143"/>
      <c r="E27" s="2143"/>
      <c r="F27" s="2143"/>
      <c r="G27" s="2143"/>
      <c r="H27" s="2143"/>
      <c r="I27" s="2143"/>
      <c r="J27" s="2143"/>
      <c r="K27" s="2143"/>
      <c r="L27" s="2143"/>
      <c r="M27" s="2143"/>
      <c r="N27" s="2143"/>
      <c r="O27" s="2145"/>
      <c r="P27" s="2144"/>
      <c r="Q27" s="1626"/>
    </row>
    <row r="28" spans="1:20" ht="15">
      <c r="A28" s="2146"/>
      <c r="B28" s="4303"/>
      <c r="C28" s="4303"/>
      <c r="D28" s="4303"/>
      <c r="E28" s="4303"/>
      <c r="F28" s="4303"/>
      <c r="G28" s="4303"/>
      <c r="H28" s="4303"/>
      <c r="I28" s="4303"/>
      <c r="J28" s="4303"/>
      <c r="K28" s="4303"/>
      <c r="L28" s="4303"/>
      <c r="M28" s="4303"/>
      <c r="N28" s="2881"/>
      <c r="O28" s="1626"/>
      <c r="P28" s="1626"/>
      <c r="Q28" s="1626"/>
    </row>
    <row r="29" spans="1:20">
      <c r="O29" s="1626"/>
      <c r="P29" s="1626"/>
      <c r="Q29" s="2147"/>
    </row>
    <row r="30" spans="1:20">
      <c r="O30" s="1626"/>
      <c r="P30" s="1626"/>
      <c r="Q30" s="1626"/>
    </row>
    <row r="31" spans="1:20">
      <c r="O31" s="1626"/>
      <c r="P31" s="1626"/>
      <c r="Q31" s="1626"/>
    </row>
    <row r="32" spans="1:20">
      <c r="O32" s="1626"/>
      <c r="P32" s="1626"/>
      <c r="Q32" s="1626"/>
    </row>
    <row r="33" spans="15:17">
      <c r="O33" s="1626"/>
      <c r="P33" s="1626"/>
      <c r="Q33" s="1626"/>
    </row>
    <row r="34" spans="15:17">
      <c r="O34" s="1626"/>
      <c r="P34" s="1626"/>
      <c r="Q34" s="1626"/>
    </row>
    <row r="35" spans="15:17">
      <c r="O35" s="1626"/>
      <c r="P35" s="1626"/>
      <c r="Q35" s="1626"/>
    </row>
    <row r="36" spans="15:17">
      <c r="O36" s="1626"/>
      <c r="P36" s="1626"/>
      <c r="Q36" s="1626"/>
    </row>
    <row r="37" spans="15:17">
      <c r="O37" s="1626"/>
      <c r="P37" s="1626"/>
      <c r="Q37" s="1626"/>
    </row>
    <row r="38" spans="15:17">
      <c r="O38" s="1626"/>
      <c r="P38" s="1626"/>
      <c r="Q38" s="1626"/>
    </row>
    <row r="39" spans="15:17">
      <c r="O39" s="1626"/>
      <c r="P39" s="1626"/>
      <c r="Q39" s="1626"/>
    </row>
    <row r="40" spans="15:17">
      <c r="O40" s="1626"/>
      <c r="P40" s="1626"/>
      <c r="Q40" s="1626"/>
    </row>
    <row r="41" spans="15:17">
      <c r="O41" s="1626"/>
      <c r="P41" s="1626"/>
      <c r="Q41" s="1626"/>
    </row>
    <row r="42" spans="15:17">
      <c r="O42" s="1626"/>
      <c r="P42" s="1626"/>
      <c r="Q42" s="1626"/>
    </row>
    <row r="43" spans="15:17">
      <c r="O43" s="1626"/>
      <c r="P43" s="1626"/>
      <c r="Q43" s="1626"/>
    </row>
    <row r="44" spans="15:17">
      <c r="O44" s="1626"/>
      <c r="P44" s="1626"/>
      <c r="Q44" s="1626"/>
    </row>
    <row r="45" spans="15:17">
      <c r="O45" s="1626"/>
      <c r="P45" s="1626"/>
      <c r="Q45" s="1626"/>
    </row>
    <row r="46" spans="15:17">
      <c r="O46" s="1626"/>
      <c r="P46" s="1626"/>
      <c r="Q46" s="1626"/>
    </row>
    <row r="47" spans="15:17">
      <c r="O47" s="1626"/>
      <c r="P47" s="1626"/>
      <c r="Q47" s="1626"/>
    </row>
    <row r="48" spans="15:17">
      <c r="O48" s="1626"/>
      <c r="P48" s="1626"/>
      <c r="Q48" s="1626"/>
    </row>
    <row r="49" spans="15:17">
      <c r="O49" s="1626"/>
      <c r="P49" s="1626"/>
      <c r="Q49" s="1626"/>
    </row>
    <row r="50" spans="15:17">
      <c r="O50" s="1626"/>
      <c r="P50" s="1626"/>
      <c r="Q50" s="1626"/>
    </row>
    <row r="51" spans="15:17">
      <c r="O51" s="1626"/>
      <c r="P51" s="1626"/>
      <c r="Q51" s="1626"/>
    </row>
  </sheetData>
  <mergeCells count="15">
    <mergeCell ref="B28:M28"/>
    <mergeCell ref="J8:J9"/>
    <mergeCell ref="A1:H1"/>
    <mergeCell ref="A2:H2"/>
    <mergeCell ref="A3:H3"/>
    <mergeCell ref="A4:H4"/>
    <mergeCell ref="A6:A8"/>
    <mergeCell ref="B6:B8"/>
    <mergeCell ref="C6:C8"/>
    <mergeCell ref="D6:D8"/>
    <mergeCell ref="E6:G6"/>
    <mergeCell ref="H6:H8"/>
    <mergeCell ref="E7:E8"/>
    <mergeCell ref="F7:F8"/>
    <mergeCell ref="G7:G8"/>
  </mergeCells>
  <pageMargins left="0.62" right="0.27559055118110198" top="0.74803149606299202" bottom="0.74803149606299202" header="0.31496062992126" footer="0.31496062992126"/>
  <pageSetup paperSize="9" scale="90" orientation="landscape" r:id="rId1"/>
  <headerFooter>
    <oddFooter>&amp;R&amp;"+,thường"Page &amp;P</oddFooter>
  </headerFooter>
  <legacyDrawing r:id="rId2"/>
</worksheet>
</file>

<file path=xl/worksheets/sheet22.xml><?xml version="1.0" encoding="utf-8"?>
<worksheet xmlns="http://schemas.openxmlformats.org/spreadsheetml/2006/main" xmlns:r="http://schemas.openxmlformats.org/officeDocument/2006/relationships">
  <sheetPr>
    <tabColor rgb="FF00B050"/>
  </sheetPr>
  <dimension ref="A1:T51"/>
  <sheetViews>
    <sheetView showGridLines="0" topLeftCell="A7" workbookViewId="0">
      <selection activeCell="D22" sqref="D22"/>
    </sheetView>
  </sheetViews>
  <sheetFormatPr defaultRowHeight="14.25"/>
  <cols>
    <col min="1" max="1" width="5.75" style="2123" customWidth="1"/>
    <col min="2" max="2" width="38.75" style="2123" customWidth="1"/>
    <col min="3" max="3" width="7.625" style="2123" customWidth="1"/>
    <col min="4" max="4" width="18.875" style="2123" customWidth="1"/>
    <col min="5" max="5" width="16.625" style="2123" customWidth="1"/>
    <col min="6" max="6" width="17" style="2123" customWidth="1"/>
    <col min="7" max="7" width="15.375" style="2123" customWidth="1"/>
    <col min="8" max="10" width="18.625" style="2123" customWidth="1"/>
    <col min="11" max="11" width="11.875" style="2123" customWidth="1"/>
    <col min="12" max="12" width="16.25" style="2123" customWidth="1"/>
    <col min="13" max="13" width="15" style="2123" customWidth="1"/>
    <col min="14" max="14" width="19" style="2123" customWidth="1"/>
    <col min="15" max="16" width="17.625" style="1338" customWidth="1"/>
    <col min="17" max="17" width="11" style="1338" customWidth="1"/>
    <col min="18" max="18" width="9" style="2123"/>
    <col min="19" max="19" width="14.5" style="2123" customWidth="1"/>
    <col min="20" max="20" width="6.875" style="2123" customWidth="1"/>
    <col min="21" max="16384" width="9" style="2123"/>
  </cols>
  <sheetData>
    <row r="1" spans="1:17" s="2992" customFormat="1" ht="19.5">
      <c r="A1" s="4304" t="s">
        <v>4665</v>
      </c>
      <c r="B1" s="4304"/>
      <c r="C1" s="4304"/>
      <c r="D1" s="4304"/>
      <c r="E1" s="4304"/>
      <c r="F1" s="4304"/>
      <c r="G1" s="4304"/>
      <c r="H1" s="4304"/>
      <c r="I1" s="2990"/>
      <c r="J1" s="2990"/>
      <c r="K1" s="2990"/>
      <c r="L1" s="2990"/>
      <c r="M1" s="2990"/>
      <c r="N1" s="2990"/>
      <c r="O1" s="2991"/>
      <c r="P1" s="2991"/>
      <c r="Q1" s="2991"/>
    </row>
    <row r="2" spans="1:17" s="2989" customFormat="1" ht="15.75">
      <c r="A2" s="4305" t="s">
        <v>5885</v>
      </c>
      <c r="B2" s="4305"/>
      <c r="C2" s="4305"/>
      <c r="D2" s="4305"/>
      <c r="E2" s="4305"/>
      <c r="F2" s="4305"/>
      <c r="G2" s="4305"/>
      <c r="H2" s="4305"/>
      <c r="I2" s="2987"/>
      <c r="J2" s="2987"/>
      <c r="K2" s="2987"/>
      <c r="L2" s="2987"/>
      <c r="M2" s="2987"/>
      <c r="N2" s="2987"/>
      <c r="O2" s="2988"/>
      <c r="P2" s="2988"/>
      <c r="Q2" s="2988"/>
    </row>
    <row r="3" spans="1:17" s="2989" customFormat="1" ht="15.75">
      <c r="A3" s="4305" t="s">
        <v>5886</v>
      </c>
      <c r="B3" s="4305"/>
      <c r="C3" s="4305"/>
      <c r="D3" s="4305"/>
      <c r="E3" s="4305"/>
      <c r="F3" s="4305"/>
      <c r="G3" s="4305"/>
      <c r="H3" s="4305"/>
      <c r="I3" s="2987"/>
      <c r="J3" s="2987"/>
      <c r="K3" s="2987"/>
      <c r="L3" s="2987"/>
      <c r="M3" s="2987"/>
      <c r="N3" s="2987"/>
      <c r="O3" s="2988"/>
      <c r="P3" s="2988"/>
      <c r="Q3" s="2988"/>
    </row>
    <row r="4" spans="1:17" s="2989" customFormat="1" ht="15.75">
      <c r="A4" s="4305" t="s">
        <v>4380</v>
      </c>
      <c r="B4" s="4305"/>
      <c r="C4" s="4305"/>
      <c r="D4" s="4305"/>
      <c r="E4" s="4305"/>
      <c r="F4" s="4305"/>
      <c r="G4" s="4305"/>
      <c r="H4" s="4305"/>
      <c r="I4" s="2987"/>
      <c r="J4" s="2987"/>
      <c r="K4" s="2987"/>
      <c r="L4" s="2987"/>
      <c r="M4" s="2987"/>
      <c r="N4" s="2987"/>
      <c r="O4" s="2988"/>
      <c r="P4" s="2988"/>
      <c r="Q4" s="2988"/>
    </row>
    <row r="5" spans="1:17" ht="15" thickBot="1">
      <c r="A5" s="2861"/>
      <c r="B5" s="2861"/>
      <c r="C5" s="2861"/>
      <c r="D5" s="2861"/>
      <c r="E5" s="2861"/>
      <c r="F5" s="2861"/>
      <c r="G5" s="2861"/>
      <c r="H5" s="2861"/>
      <c r="I5" s="2861"/>
      <c r="J5" s="2861"/>
      <c r="K5" s="488"/>
      <c r="L5" s="3162"/>
      <c r="M5" s="3162"/>
      <c r="N5" s="3162"/>
    </row>
    <row r="6" spans="1:17" s="487" customFormat="1" ht="22.5" customHeight="1">
      <c r="A6" s="4306" t="s">
        <v>4420</v>
      </c>
      <c r="B6" s="4306" t="s">
        <v>5736</v>
      </c>
      <c r="C6" s="4306" t="s">
        <v>4423</v>
      </c>
      <c r="D6" s="4306" t="s">
        <v>4422</v>
      </c>
      <c r="E6" s="4306" t="s">
        <v>4628</v>
      </c>
      <c r="F6" s="4306"/>
      <c r="G6" s="4306"/>
      <c r="H6" s="4306" t="s">
        <v>4629</v>
      </c>
      <c r="I6" s="2511"/>
      <c r="J6" s="2148"/>
      <c r="K6" s="2503" t="s">
        <v>2029</v>
      </c>
      <c r="L6" s="2107" t="s">
        <v>2030</v>
      </c>
      <c r="M6" s="2108" t="s">
        <v>684</v>
      </c>
      <c r="N6" s="2109"/>
      <c r="O6" s="2107"/>
      <c r="P6" s="2107" t="s">
        <v>2030</v>
      </c>
      <c r="Q6" s="2108" t="s">
        <v>684</v>
      </c>
    </row>
    <row r="7" spans="1:17" s="487" customFormat="1">
      <c r="A7" s="4306"/>
      <c r="B7" s="4306"/>
      <c r="C7" s="4306"/>
      <c r="D7" s="4306" t="s">
        <v>4422</v>
      </c>
      <c r="E7" s="4306" t="s">
        <v>4589</v>
      </c>
      <c r="F7" s="4306" t="s">
        <v>4664</v>
      </c>
      <c r="G7" s="4306" t="s">
        <v>4658</v>
      </c>
      <c r="H7" s="4306"/>
      <c r="I7" s="2511"/>
      <c r="J7" s="2148"/>
      <c r="K7" s="2504" t="s">
        <v>2032</v>
      </c>
      <c r="L7" s="2111" t="s">
        <v>2032</v>
      </c>
      <c r="M7" s="2112" t="s">
        <v>2033</v>
      </c>
      <c r="N7" s="2109"/>
      <c r="O7" s="2111"/>
      <c r="P7" s="2111" t="s">
        <v>2032</v>
      </c>
      <c r="Q7" s="2112" t="s">
        <v>2033</v>
      </c>
    </row>
    <row r="8" spans="1:17" s="487" customFormat="1">
      <c r="A8" s="4306"/>
      <c r="B8" s="4306"/>
      <c r="C8" s="4306"/>
      <c r="D8" s="4306"/>
      <c r="E8" s="4309"/>
      <c r="F8" s="4309"/>
      <c r="G8" s="4309"/>
      <c r="H8" s="4306"/>
      <c r="I8" s="2511"/>
      <c r="J8" s="2148"/>
      <c r="K8" s="2505" t="s">
        <v>2034</v>
      </c>
      <c r="L8" s="2113" t="s">
        <v>971</v>
      </c>
      <c r="M8" s="2114" t="s">
        <v>971</v>
      </c>
      <c r="N8" s="2109"/>
      <c r="O8" s="2113"/>
      <c r="P8" s="2113" t="s">
        <v>971</v>
      </c>
      <c r="Q8" s="2114" t="s">
        <v>971</v>
      </c>
    </row>
    <row r="9" spans="1:17" s="487" customFormat="1">
      <c r="A9" s="2501"/>
      <c r="B9" s="2501"/>
      <c r="C9" s="2501"/>
      <c r="D9" s="2501"/>
      <c r="E9" s="2502"/>
      <c r="F9" s="2502"/>
      <c r="G9" s="2502"/>
      <c r="H9" s="2502"/>
      <c r="I9" s="2110"/>
      <c r="J9" s="2512"/>
      <c r="K9" s="2504"/>
      <c r="L9" s="2111"/>
      <c r="M9" s="2112"/>
      <c r="N9" s="2109"/>
      <c r="O9" s="1627"/>
      <c r="P9" s="1627"/>
      <c r="Q9" s="1627"/>
    </row>
    <row r="10" spans="1:17" s="487" customFormat="1" ht="20.100000000000001" customHeight="1">
      <c r="A10" s="2488"/>
      <c r="B10" s="2489" t="s">
        <v>4453</v>
      </c>
      <c r="C10" s="2487"/>
      <c r="D10" s="2487"/>
      <c r="E10" s="2487"/>
      <c r="F10" s="2487"/>
      <c r="G10" s="2487"/>
      <c r="H10" s="2487"/>
      <c r="I10" s="2110"/>
      <c r="J10" s="2512"/>
      <c r="K10" s="2115"/>
      <c r="L10" s="2116"/>
      <c r="M10" s="2117"/>
      <c r="N10" s="2109"/>
      <c r="O10" s="1627"/>
      <c r="P10" s="1627"/>
      <c r="Q10" s="1627"/>
    </row>
    <row r="11" spans="1:17" ht="20.100000000000001" customHeight="1">
      <c r="A11" s="2490">
        <v>1</v>
      </c>
      <c r="B11" s="2489" t="s">
        <v>4424</v>
      </c>
      <c r="C11" s="2490" t="s">
        <v>4425</v>
      </c>
      <c r="D11" s="2491" t="s">
        <v>4087</v>
      </c>
      <c r="E11" s="2492">
        <f>'Breakdown (B)'!Q977</f>
        <v>12322211246.6</v>
      </c>
      <c r="F11" s="2492">
        <f>'Breakdown (B)'!Q1073</f>
        <v>3532671550</v>
      </c>
      <c r="G11" s="2492">
        <f>'Breakdown (B)'!Q1138</f>
        <v>4039215575</v>
      </c>
      <c r="H11" s="2492">
        <f>SUM(E11:G11)</f>
        <v>19894098371.599998</v>
      </c>
      <c r="I11" s="2513"/>
      <c r="J11" s="2134"/>
      <c r="K11" s="2506"/>
      <c r="L11" s="2118"/>
      <c r="M11" s="2119"/>
      <c r="N11" s="2120"/>
      <c r="O11" s="2121"/>
      <c r="P11" s="2122"/>
      <c r="Q11" s="1626"/>
    </row>
    <row r="12" spans="1:17" ht="20.100000000000001" customHeight="1">
      <c r="A12" s="2490">
        <v>2</v>
      </c>
      <c r="B12" s="2489" t="s">
        <v>4426</v>
      </c>
      <c r="C12" s="2490" t="s">
        <v>4427</v>
      </c>
      <c r="D12" s="2493" t="s">
        <v>480</v>
      </c>
      <c r="E12" s="2492">
        <f>'Breakdown (B)'!R977</f>
        <v>1436978787</v>
      </c>
      <c r="F12" s="2492">
        <f>'Breakdown (B)'!R1073</f>
        <v>2291048026</v>
      </c>
      <c r="G12" s="2492">
        <f>'Breakdown (B)'!R1138</f>
        <v>2386094418</v>
      </c>
      <c r="H12" s="2492">
        <f t="shared" ref="H12:H23" si="0">SUM(E12:G12)</f>
        <v>6114121231</v>
      </c>
      <c r="I12" s="2513"/>
      <c r="J12" s="2134"/>
      <c r="K12" s="2507"/>
      <c r="L12" s="2124"/>
      <c r="M12" s="2125"/>
      <c r="N12" s="2120"/>
      <c r="O12" s="1641"/>
      <c r="P12" s="2122"/>
      <c r="Q12" s="1626"/>
    </row>
    <row r="13" spans="1:17" s="1339" customFormat="1" ht="20.100000000000001" customHeight="1">
      <c r="A13" s="2490">
        <v>3</v>
      </c>
      <c r="B13" s="2489" t="s">
        <v>4428</v>
      </c>
      <c r="C13" s="2490" t="s">
        <v>4429</v>
      </c>
      <c r="D13" s="2493" t="s">
        <v>4087</v>
      </c>
      <c r="E13" s="2492">
        <f>'Breakdown (B)'!S977</f>
        <v>13395686147.146381</v>
      </c>
      <c r="F13" s="2492">
        <f>'Breakdown (B)'!S1073</f>
        <v>1297867894</v>
      </c>
      <c r="G13" s="2492">
        <f>'Breakdown (B)'!S1138</f>
        <v>11572729432</v>
      </c>
      <c r="H13" s="2492">
        <f t="shared" si="0"/>
        <v>26266283473.146381</v>
      </c>
      <c r="I13" s="2513"/>
      <c r="J13" s="2134"/>
      <c r="K13" s="2508"/>
      <c r="L13" s="2126"/>
      <c r="M13" s="2127"/>
      <c r="N13" s="2128"/>
      <c r="O13" s="2129"/>
      <c r="P13" s="2130"/>
      <c r="Q13" s="2131"/>
    </row>
    <row r="14" spans="1:17" ht="20.100000000000001" customHeight="1">
      <c r="A14" s="2490">
        <v>4</v>
      </c>
      <c r="B14" s="2489" t="s">
        <v>4430</v>
      </c>
      <c r="C14" s="2490" t="s">
        <v>1293</v>
      </c>
      <c r="D14" s="2493" t="s">
        <v>4431</v>
      </c>
      <c r="E14" s="2492">
        <f>SUM(E11:E13)*2%</f>
        <v>543097523.61492765</v>
      </c>
      <c r="F14" s="2492">
        <f t="shared" ref="F14:G14" si="1">SUM(F11:F13)*2%</f>
        <v>142431749.40000001</v>
      </c>
      <c r="G14" s="2492">
        <f t="shared" si="1"/>
        <v>359960788.5</v>
      </c>
      <c r="H14" s="2492">
        <f t="shared" si="0"/>
        <v>1045490061.5149276</v>
      </c>
      <c r="I14" s="2513"/>
      <c r="J14" s="2134"/>
      <c r="K14" s="2509"/>
      <c r="L14" s="2132"/>
      <c r="M14" s="2133"/>
      <c r="N14" s="2134"/>
      <c r="O14" s="1641"/>
      <c r="P14" s="2122"/>
      <c r="Q14" s="1626"/>
    </row>
    <row r="15" spans="1:17" ht="20.100000000000001" customHeight="1">
      <c r="A15" s="2490" t="s">
        <v>1027</v>
      </c>
      <c r="B15" s="2489" t="s">
        <v>4432</v>
      </c>
      <c r="C15" s="2490" t="s">
        <v>3616</v>
      </c>
      <c r="D15" s="2490" t="s">
        <v>4433</v>
      </c>
      <c r="E15" s="2492">
        <f>SUM(E11:E14)</f>
        <v>27697973704.361313</v>
      </c>
      <c r="F15" s="2492">
        <f t="shared" ref="F15:G15" si="2">SUM(F11:F14)</f>
        <v>7264019219.3999996</v>
      </c>
      <c r="G15" s="2492">
        <f t="shared" si="2"/>
        <v>18358000213.5</v>
      </c>
      <c r="H15" s="2492">
        <f t="shared" si="0"/>
        <v>53319993137.261314</v>
      </c>
      <c r="I15" s="2513"/>
      <c r="J15" s="2134"/>
      <c r="K15" s="2509"/>
      <c r="L15" s="2132"/>
      <c r="M15" s="2133"/>
      <c r="N15" s="2134"/>
      <c r="O15" s="1641"/>
      <c r="P15" s="2122"/>
      <c r="Q15" s="1626"/>
    </row>
    <row r="16" spans="1:17" ht="20.100000000000001" customHeight="1">
      <c r="A16" s="2490" t="s">
        <v>1030</v>
      </c>
      <c r="B16" s="2489" t="s">
        <v>4434</v>
      </c>
      <c r="C16" s="2490" t="s">
        <v>686</v>
      </c>
      <c r="D16" s="2490" t="s">
        <v>4435</v>
      </c>
      <c r="E16" s="2492">
        <f>5.5%*E15</f>
        <v>1523388553.7398722</v>
      </c>
      <c r="F16" s="2492">
        <f t="shared" ref="F16:G16" si="3">5.5%*F15</f>
        <v>399521057.06699997</v>
      </c>
      <c r="G16" s="2492">
        <f t="shared" si="3"/>
        <v>1009690011.7424999</v>
      </c>
      <c r="H16" s="2492">
        <f t="shared" si="0"/>
        <v>2932599622.5493722</v>
      </c>
      <c r="I16" s="2513"/>
      <c r="J16" s="2134"/>
      <c r="K16" s="2509"/>
      <c r="L16" s="2132"/>
      <c r="M16" s="2133"/>
      <c r="N16" s="2134"/>
      <c r="O16" s="1641"/>
      <c r="P16" s="2122"/>
      <c r="Q16" s="1626"/>
    </row>
    <row r="17" spans="1:20" ht="20.100000000000001" customHeight="1">
      <c r="A17" s="2494"/>
      <c r="B17" s="2495" t="s">
        <v>4436</v>
      </c>
      <c r="C17" s="2494" t="s">
        <v>4437</v>
      </c>
      <c r="D17" s="2494" t="s">
        <v>4438</v>
      </c>
      <c r="E17" s="2496">
        <f>SUM(E15:E16)</f>
        <v>29221362258.101185</v>
      </c>
      <c r="F17" s="2496">
        <f t="shared" ref="F17:G17" si="4">SUM(F15:F16)</f>
        <v>7663540276.467</v>
      </c>
      <c r="G17" s="2496">
        <f t="shared" si="4"/>
        <v>19367690225.2425</v>
      </c>
      <c r="H17" s="2496">
        <f t="shared" si="0"/>
        <v>56252592759.810684</v>
      </c>
      <c r="I17" s="2514"/>
      <c r="J17" s="2120"/>
      <c r="K17" s="2509"/>
      <c r="L17" s="2132"/>
      <c r="M17" s="2133"/>
      <c r="N17" s="2134"/>
      <c r="O17" s="1641"/>
      <c r="P17" s="2122"/>
      <c r="Q17" s="1626"/>
    </row>
    <row r="18" spans="1:20" ht="20.100000000000001" customHeight="1">
      <c r="A18" s="2490" t="s">
        <v>1033</v>
      </c>
      <c r="B18" s="2489" t="s">
        <v>4439</v>
      </c>
      <c r="C18" s="2490" t="s">
        <v>4440</v>
      </c>
      <c r="D18" s="2490" t="s">
        <v>4441</v>
      </c>
      <c r="E18" s="2492">
        <f>E17*6%</f>
        <v>1753281735.4860711</v>
      </c>
      <c r="F18" s="2492">
        <f t="shared" ref="F18:G18" si="5">F17*6%</f>
        <v>459812416.58801997</v>
      </c>
      <c r="G18" s="2492">
        <f t="shared" si="5"/>
        <v>1162061413.51455</v>
      </c>
      <c r="H18" s="2492">
        <f t="shared" si="0"/>
        <v>3375155565.5886412</v>
      </c>
      <c r="I18" s="2513"/>
      <c r="J18" s="2134"/>
      <c r="K18" s="2509"/>
      <c r="L18" s="2132"/>
      <c r="M18" s="2133"/>
      <c r="N18" s="2134"/>
      <c r="O18" s="1641"/>
      <c r="P18" s="2122"/>
      <c r="Q18" s="1626"/>
    </row>
    <row r="19" spans="1:20" ht="20.100000000000001" customHeight="1">
      <c r="A19" s="2494"/>
      <c r="B19" s="2495" t="s">
        <v>4442</v>
      </c>
      <c r="C19" s="2494" t="s">
        <v>707</v>
      </c>
      <c r="D19" s="2494" t="s">
        <v>4443</v>
      </c>
      <c r="E19" s="2496">
        <f>SUM(E17:E18)</f>
        <v>30974643993.587257</v>
      </c>
      <c r="F19" s="2496">
        <f t="shared" ref="F19:G19" si="6">SUM(F17:F18)</f>
        <v>8123352693.0550203</v>
      </c>
      <c r="G19" s="2496">
        <f t="shared" si="6"/>
        <v>20529751638.75705</v>
      </c>
      <c r="H19" s="2496">
        <f t="shared" si="0"/>
        <v>59627748325.39933</v>
      </c>
      <c r="I19" s="2514"/>
      <c r="J19" s="2120"/>
      <c r="K19" s="2507"/>
      <c r="L19" s="2124"/>
      <c r="M19" s="2125"/>
      <c r="N19" s="2120"/>
      <c r="O19" s="1641"/>
      <c r="P19" s="2122"/>
      <c r="Q19" s="1626"/>
    </row>
    <row r="20" spans="1:20" s="1339" customFormat="1" ht="20.100000000000001" customHeight="1">
      <c r="A20" s="2490" t="s">
        <v>1074</v>
      </c>
      <c r="B20" s="2489" t="s">
        <v>4444</v>
      </c>
      <c r="C20" s="2490" t="s">
        <v>4445</v>
      </c>
      <c r="D20" s="2490" t="s">
        <v>4446</v>
      </c>
      <c r="E20" s="2496">
        <f>E19*10%</f>
        <v>3097464399.358726</v>
      </c>
      <c r="F20" s="2496">
        <f t="shared" ref="F20:G20" si="7">F19*10%</f>
        <v>812335269.30550206</v>
      </c>
      <c r="G20" s="2496">
        <f t="shared" si="7"/>
        <v>2052975163.875705</v>
      </c>
      <c r="H20" s="2496">
        <f t="shared" si="0"/>
        <v>5962774832.5399332</v>
      </c>
      <c r="I20" s="2514"/>
      <c r="J20" s="2120"/>
      <c r="K20" s="2508"/>
      <c r="L20" s="2126"/>
      <c r="M20" s="2127"/>
      <c r="N20" s="2128"/>
      <c r="O20" s="2129"/>
      <c r="P20" s="2130"/>
      <c r="Q20" s="2131"/>
    </row>
    <row r="21" spans="1:20" ht="20.100000000000001" customHeight="1">
      <c r="A21" s="2494"/>
      <c r="B21" s="2495" t="s">
        <v>4447</v>
      </c>
      <c r="C21" s="2494" t="s">
        <v>4448</v>
      </c>
      <c r="D21" s="2494" t="s">
        <v>4449</v>
      </c>
      <c r="E21" s="2496">
        <f>SUM(E19:E20)</f>
        <v>34072108392.945984</v>
      </c>
      <c r="F21" s="2496">
        <f t="shared" ref="F21:G21" si="8">SUM(F19:F20)</f>
        <v>8935687962.3605232</v>
      </c>
      <c r="G21" s="2496">
        <f t="shared" si="8"/>
        <v>22582726802.632755</v>
      </c>
      <c r="H21" s="2496">
        <f t="shared" si="0"/>
        <v>65590523157.939255</v>
      </c>
      <c r="I21" s="2514"/>
      <c r="J21" s="2120"/>
      <c r="K21" s="2509"/>
      <c r="L21" s="2132"/>
      <c r="M21" s="2133"/>
      <c r="N21" s="2134"/>
      <c r="O21" s="1641"/>
      <c r="P21" s="2122"/>
      <c r="Q21" s="1626"/>
    </row>
    <row r="22" spans="1:20" ht="28.5" customHeight="1">
      <c r="A22" s="2497"/>
      <c r="B22" s="2498" t="s">
        <v>4450</v>
      </c>
      <c r="C22" s="2497" t="s">
        <v>4451</v>
      </c>
      <c r="D22" s="2497" t="s">
        <v>4455</v>
      </c>
      <c r="E22" s="2492">
        <f>E19*2%*1.1</f>
        <v>681442167.85891962</v>
      </c>
      <c r="F22" s="2492">
        <f t="shared" ref="F22:G22" si="9">F19*2%*1.1</f>
        <v>178713759.24721047</v>
      </c>
      <c r="G22" s="2492">
        <f t="shared" si="9"/>
        <v>451654536.05265516</v>
      </c>
      <c r="H22" s="2492">
        <f t="shared" si="0"/>
        <v>1311810463.1587853</v>
      </c>
      <c r="I22" s="2513"/>
      <c r="J22" s="2134"/>
      <c r="K22" s="2509"/>
      <c r="L22" s="2132"/>
      <c r="M22" s="2133"/>
      <c r="N22" s="2134"/>
      <c r="O22" s="1641"/>
      <c r="P22" s="2122"/>
      <c r="Q22" s="1626"/>
    </row>
    <row r="23" spans="1:20" ht="20.100000000000001" customHeight="1">
      <c r="A23" s="2494"/>
      <c r="B23" s="2499" t="s">
        <v>4452</v>
      </c>
      <c r="C23" s="2494" t="s">
        <v>4672</v>
      </c>
      <c r="D23" s="2494" t="s">
        <v>4454</v>
      </c>
      <c r="E23" s="2496">
        <f>SUM(E21:E22)</f>
        <v>34753550560.804901</v>
      </c>
      <c r="F23" s="2496">
        <f t="shared" ref="F23:G23" si="10">SUM(F21:F22)</f>
        <v>9114401721.6077328</v>
      </c>
      <c r="G23" s="2496">
        <f t="shared" si="10"/>
        <v>23034381338.68541</v>
      </c>
      <c r="H23" s="2496">
        <f t="shared" si="0"/>
        <v>66902333621.098045</v>
      </c>
      <c r="I23" s="2514"/>
      <c r="J23" s="2120"/>
      <c r="K23" s="2509"/>
      <c r="L23" s="2132"/>
      <c r="M23" s="2133"/>
      <c r="N23" s="2134"/>
      <c r="O23" s="1641"/>
      <c r="P23" s="2122"/>
      <c r="Q23" s="1626"/>
    </row>
    <row r="24" spans="1:20" ht="20.100000000000001" customHeight="1" thickBot="1">
      <c r="A24" s="2500"/>
      <c r="B24" s="2500"/>
      <c r="C24" s="2500"/>
      <c r="D24" s="2500"/>
      <c r="E24" s="2500"/>
      <c r="F24" s="2500"/>
      <c r="G24" s="2500"/>
      <c r="H24" s="2500"/>
      <c r="I24" s="2513"/>
      <c r="J24" s="2134"/>
      <c r="K24" s="2510"/>
      <c r="L24" s="2135"/>
      <c r="M24" s="2136"/>
      <c r="N24" s="2137"/>
      <c r="O24" s="1626"/>
      <c r="P24" s="1626"/>
      <c r="Q24" s="1626"/>
      <c r="S24" s="2138" t="e">
        <f>#REF!/#REF!</f>
        <v>#REF!</v>
      </c>
      <c r="T24" s="2139"/>
    </row>
    <row r="25" spans="1:20" ht="15">
      <c r="A25" s="2140"/>
      <c r="B25" s="2140"/>
      <c r="C25" s="2140"/>
      <c r="D25" s="2140"/>
      <c r="E25" s="2140"/>
      <c r="F25" s="2140"/>
      <c r="G25" s="2140"/>
      <c r="H25" s="2140"/>
      <c r="I25" s="2140"/>
      <c r="J25" s="2140"/>
      <c r="K25" s="2140"/>
      <c r="L25" s="2140"/>
      <c r="M25" s="2140"/>
      <c r="N25" s="2141"/>
      <c r="O25" s="1360"/>
      <c r="P25" s="1360"/>
      <c r="Q25" s="1626"/>
    </row>
    <row r="26" spans="1:20" ht="15">
      <c r="A26" s="2142"/>
      <c r="B26" s="2142"/>
      <c r="C26" s="2142"/>
      <c r="D26" s="2142"/>
      <c r="E26" s="2142"/>
      <c r="F26" s="2142"/>
      <c r="G26" s="2142"/>
      <c r="H26" s="2142"/>
      <c r="I26" s="2142"/>
      <c r="J26" s="2142"/>
      <c r="K26" s="2142"/>
      <c r="N26" s="2140"/>
      <c r="O26" s="1360"/>
      <c r="P26" s="1360"/>
      <c r="Q26" s="1626"/>
    </row>
    <row r="27" spans="1:20" ht="16.5">
      <c r="A27" s="2143"/>
      <c r="B27" s="2143"/>
      <c r="C27" s="2143"/>
      <c r="D27" s="2143"/>
      <c r="E27" s="2143"/>
      <c r="F27" s="2143"/>
      <c r="G27" s="2143"/>
      <c r="H27" s="2143"/>
      <c r="I27" s="2143"/>
      <c r="J27" s="2143"/>
      <c r="K27" s="2143"/>
      <c r="L27" s="2143"/>
      <c r="M27" s="2143"/>
      <c r="N27" s="2143"/>
      <c r="O27" s="2145"/>
      <c r="P27" s="2144"/>
      <c r="Q27" s="1626"/>
    </row>
    <row r="28" spans="1:20" ht="15">
      <c r="A28" s="2146"/>
      <c r="B28" s="4303"/>
      <c r="C28" s="4303"/>
      <c r="D28" s="4303"/>
      <c r="E28" s="4303"/>
      <c r="F28" s="4303"/>
      <c r="G28" s="4303"/>
      <c r="H28" s="4303"/>
      <c r="I28" s="4303"/>
      <c r="J28" s="4303"/>
      <c r="K28" s="4303"/>
      <c r="L28" s="4303"/>
      <c r="M28" s="4303"/>
      <c r="N28" s="2862"/>
      <c r="O28" s="1626"/>
      <c r="P28" s="1626"/>
      <c r="Q28" s="1626"/>
    </row>
    <row r="29" spans="1:20">
      <c r="O29" s="1626"/>
      <c r="P29" s="1626"/>
      <c r="Q29" s="2147"/>
    </row>
    <row r="30" spans="1:20">
      <c r="O30" s="1626"/>
      <c r="P30" s="1626"/>
      <c r="Q30" s="1626"/>
    </row>
    <row r="31" spans="1:20">
      <c r="O31" s="1626"/>
      <c r="P31" s="1626"/>
      <c r="Q31" s="1626"/>
    </row>
    <row r="32" spans="1:20">
      <c r="O32" s="1626"/>
      <c r="P32" s="1626"/>
      <c r="Q32" s="1626"/>
    </row>
    <row r="33" spans="15:17">
      <c r="O33" s="1626"/>
      <c r="P33" s="1626"/>
      <c r="Q33" s="1626"/>
    </row>
    <row r="34" spans="15:17">
      <c r="O34" s="1626"/>
      <c r="P34" s="1626"/>
      <c r="Q34" s="1626"/>
    </row>
    <row r="35" spans="15:17">
      <c r="O35" s="1626"/>
      <c r="P35" s="1626"/>
      <c r="Q35" s="1626"/>
    </row>
    <row r="36" spans="15:17">
      <c r="O36" s="1626"/>
      <c r="P36" s="1626"/>
      <c r="Q36" s="1626"/>
    </row>
    <row r="37" spans="15:17">
      <c r="O37" s="1626"/>
      <c r="P37" s="1626"/>
      <c r="Q37" s="1626"/>
    </row>
    <row r="38" spans="15:17">
      <c r="O38" s="1626"/>
      <c r="P38" s="1626"/>
      <c r="Q38" s="1626"/>
    </row>
    <row r="39" spans="15:17">
      <c r="O39" s="1626"/>
      <c r="P39" s="1626"/>
      <c r="Q39" s="1626"/>
    </row>
    <row r="40" spans="15:17">
      <c r="O40" s="1626"/>
      <c r="P40" s="1626"/>
      <c r="Q40" s="1626"/>
    </row>
    <row r="41" spans="15:17">
      <c r="O41" s="1626"/>
      <c r="P41" s="1626"/>
      <c r="Q41" s="1626"/>
    </row>
    <row r="42" spans="15:17">
      <c r="O42" s="1626"/>
      <c r="P42" s="1626"/>
      <c r="Q42" s="1626"/>
    </row>
    <row r="43" spans="15:17">
      <c r="O43" s="1626"/>
      <c r="P43" s="1626"/>
      <c r="Q43" s="1626"/>
    </row>
    <row r="44" spans="15:17">
      <c r="O44" s="1626"/>
      <c r="P44" s="1626"/>
      <c r="Q44" s="1626"/>
    </row>
    <row r="45" spans="15:17">
      <c r="O45" s="1626"/>
      <c r="P45" s="1626"/>
      <c r="Q45" s="1626"/>
    </row>
    <row r="46" spans="15:17">
      <c r="O46" s="1626"/>
      <c r="P46" s="1626"/>
      <c r="Q46" s="1626"/>
    </row>
    <row r="47" spans="15:17">
      <c r="O47" s="1626"/>
      <c r="P47" s="1626"/>
      <c r="Q47" s="1626"/>
    </row>
    <row r="48" spans="15:17">
      <c r="O48" s="1626"/>
      <c r="P48" s="1626"/>
      <c r="Q48" s="1626"/>
    </row>
    <row r="49" spans="15:17">
      <c r="O49" s="1626"/>
      <c r="P49" s="1626"/>
      <c r="Q49" s="1626"/>
    </row>
    <row r="50" spans="15:17">
      <c r="O50" s="1626"/>
      <c r="P50" s="1626"/>
      <c r="Q50" s="1626"/>
    </row>
    <row r="51" spans="15:17">
      <c r="O51" s="1626"/>
      <c r="P51" s="1626"/>
      <c r="Q51" s="1626"/>
    </row>
  </sheetData>
  <mergeCells count="14">
    <mergeCell ref="A1:H1"/>
    <mergeCell ref="A2:H2"/>
    <mergeCell ref="A4:H4"/>
    <mergeCell ref="A3:H3"/>
    <mergeCell ref="B28:M28"/>
    <mergeCell ref="H6:H8"/>
    <mergeCell ref="A6:A8"/>
    <mergeCell ref="B6:B8"/>
    <mergeCell ref="C6:C8"/>
    <mergeCell ref="D6:D8"/>
    <mergeCell ref="E6:G6"/>
    <mergeCell ref="E7:E8"/>
    <mergeCell ref="F7:F8"/>
    <mergeCell ref="G7:G8"/>
  </mergeCells>
  <pageMargins left="0.62" right="0.27559055118110198" top="0.74803149606299202" bottom="0.74803149606299202" header="0.31496062992126" footer="0.31496062992126"/>
  <pageSetup paperSize="9" scale="90" orientation="landscape" r:id="rId1"/>
  <headerFooter>
    <oddFooter>&amp;R&amp;"+,thường"Page &amp;P</oddFooter>
  </headerFooter>
  <legacyDrawing r:id="rId2"/>
</worksheet>
</file>

<file path=xl/worksheets/sheet23.xml><?xml version="1.0" encoding="utf-8"?>
<worksheet xmlns="http://schemas.openxmlformats.org/spreadsheetml/2006/main" xmlns:r="http://schemas.openxmlformats.org/officeDocument/2006/relationships">
  <sheetPr>
    <tabColor rgb="FF00B050"/>
  </sheetPr>
  <dimension ref="A1:T51"/>
  <sheetViews>
    <sheetView showGridLines="0" topLeftCell="A10" workbookViewId="0">
      <selection activeCell="G21" sqref="G21"/>
    </sheetView>
  </sheetViews>
  <sheetFormatPr defaultRowHeight="14.25"/>
  <cols>
    <col min="1" max="1" width="5.75" style="2123" customWidth="1"/>
    <col min="2" max="2" width="33.125" style="2123" customWidth="1"/>
    <col min="3" max="3" width="8.875" style="2123" customWidth="1"/>
    <col min="4" max="4" width="18.625" style="2123" customWidth="1"/>
    <col min="5" max="5" width="15.75" style="2123" customWidth="1"/>
    <col min="6" max="6" width="17.75" style="2123" customWidth="1"/>
    <col min="7" max="7" width="18.375" style="2123" customWidth="1"/>
    <col min="8" max="8" width="17.625" style="2123" customWidth="1"/>
    <col min="9" max="10" width="18.625" style="2123" customWidth="1"/>
    <col min="11" max="11" width="11.875" style="2123" customWidth="1"/>
    <col min="12" max="12" width="16.25" style="2123" customWidth="1"/>
    <col min="13" max="13" width="15" style="2123" customWidth="1"/>
    <col min="14" max="14" width="19" style="2123" customWidth="1"/>
    <col min="15" max="16" width="17.625" style="1338" customWidth="1"/>
    <col min="17" max="17" width="11" style="1338" customWidth="1"/>
    <col min="18" max="18" width="9" style="2123"/>
    <col min="19" max="19" width="14.5" style="2123" customWidth="1"/>
    <col min="20" max="20" width="6.875" style="2123" customWidth="1"/>
    <col min="21" max="16384" width="9" style="2123"/>
  </cols>
  <sheetData>
    <row r="1" spans="1:17" s="2992" customFormat="1" ht="19.5">
      <c r="A1" s="4304" t="s">
        <v>5888</v>
      </c>
      <c r="B1" s="4304"/>
      <c r="C1" s="4304"/>
      <c r="D1" s="4304"/>
      <c r="E1" s="4304"/>
      <c r="F1" s="4304"/>
      <c r="G1" s="4304"/>
      <c r="H1" s="4304"/>
      <c r="I1" s="2990"/>
      <c r="J1" s="2990"/>
      <c r="K1" s="2990"/>
      <c r="L1" s="2990"/>
      <c r="M1" s="2990"/>
      <c r="N1" s="2990"/>
      <c r="O1" s="2991"/>
      <c r="P1" s="2991"/>
      <c r="Q1" s="2991"/>
    </row>
    <row r="2" spans="1:17" s="2989" customFormat="1" ht="15.75">
      <c r="A2" s="4305" t="s">
        <v>5889</v>
      </c>
      <c r="B2" s="4305"/>
      <c r="C2" s="4305"/>
      <c r="D2" s="4305"/>
      <c r="E2" s="4305"/>
      <c r="F2" s="4305"/>
      <c r="G2" s="4305"/>
      <c r="H2" s="4305"/>
      <c r="I2" s="2987"/>
      <c r="J2" s="2987"/>
      <c r="K2" s="2987"/>
      <c r="L2" s="2987"/>
      <c r="M2" s="2987"/>
      <c r="N2" s="2987"/>
      <c r="O2" s="2988"/>
      <c r="P2" s="2988"/>
      <c r="Q2" s="2988"/>
    </row>
    <row r="3" spans="1:17" s="2989" customFormat="1" ht="18.75">
      <c r="A3" s="4305" t="s">
        <v>5890</v>
      </c>
      <c r="B3" s="4305"/>
      <c r="C3" s="4305"/>
      <c r="D3" s="4305"/>
      <c r="E3" s="4305"/>
      <c r="F3" s="4305"/>
      <c r="G3" s="4305"/>
      <c r="H3" s="4305"/>
      <c r="I3" s="2987"/>
      <c r="J3" s="2987"/>
      <c r="K3" s="2987"/>
      <c r="L3" s="2987"/>
      <c r="M3" s="2987"/>
      <c r="N3" s="2987"/>
      <c r="O3" s="2988"/>
      <c r="P3" s="2988"/>
      <c r="Q3" s="2988"/>
    </row>
    <row r="4" spans="1:17" s="2989" customFormat="1" ht="15.75">
      <c r="A4" s="4305" t="s">
        <v>4380</v>
      </c>
      <c r="B4" s="4305"/>
      <c r="C4" s="4305"/>
      <c r="D4" s="4305"/>
      <c r="E4" s="4305"/>
      <c r="F4" s="4305"/>
      <c r="G4" s="4305"/>
      <c r="H4" s="4305"/>
      <c r="I4" s="2987"/>
      <c r="J4" s="2987"/>
      <c r="K4" s="2987"/>
      <c r="L4" s="2987"/>
      <c r="M4" s="2987"/>
      <c r="N4" s="2987"/>
      <c r="O4" s="2988"/>
      <c r="P4" s="2988"/>
      <c r="Q4" s="2988"/>
    </row>
    <row r="5" spans="1:17" ht="15" thickBot="1">
      <c r="A5" s="2861"/>
      <c r="B5" s="2861"/>
      <c r="C5" s="2861"/>
      <c r="D5" s="2861"/>
      <c r="E5" s="2861"/>
      <c r="F5" s="2861"/>
      <c r="G5" s="2861"/>
      <c r="H5" s="2861"/>
      <c r="I5" s="2861"/>
      <c r="J5" s="2861"/>
      <c r="K5" s="488"/>
      <c r="L5" s="488"/>
      <c r="M5" s="488"/>
      <c r="N5" s="2861"/>
    </row>
    <row r="6" spans="1:17" s="487" customFormat="1" ht="22.5" customHeight="1">
      <c r="A6" s="4306" t="s">
        <v>353</v>
      </c>
      <c r="B6" s="4306" t="s">
        <v>5748</v>
      </c>
      <c r="C6" s="4306" t="s">
        <v>5909</v>
      </c>
      <c r="D6" s="4306" t="s">
        <v>5910</v>
      </c>
      <c r="E6" s="4306" t="s">
        <v>5891</v>
      </c>
      <c r="F6" s="4306"/>
      <c r="G6" s="4306"/>
      <c r="H6" s="4306" t="s">
        <v>5894</v>
      </c>
      <c r="I6" s="2511"/>
      <c r="J6" s="2148"/>
      <c r="K6" s="2503" t="s">
        <v>2029</v>
      </c>
      <c r="L6" s="2107" t="s">
        <v>2030</v>
      </c>
      <c r="M6" s="2108" t="s">
        <v>684</v>
      </c>
      <c r="N6" s="2109"/>
      <c r="O6" s="2107"/>
      <c r="P6" s="2107" t="s">
        <v>2030</v>
      </c>
      <c r="Q6" s="2108" t="s">
        <v>684</v>
      </c>
    </row>
    <row r="7" spans="1:17" s="487" customFormat="1">
      <c r="A7" s="4306"/>
      <c r="B7" s="4306"/>
      <c r="C7" s="4306"/>
      <c r="D7" s="4306" t="s">
        <v>4422</v>
      </c>
      <c r="E7" s="4306" t="s">
        <v>1681</v>
      </c>
      <c r="F7" s="4306" t="s">
        <v>5892</v>
      </c>
      <c r="G7" s="4306" t="s">
        <v>5893</v>
      </c>
      <c r="H7" s="4306"/>
      <c r="I7" s="2511"/>
      <c r="J7" s="2148"/>
      <c r="K7" s="2504" t="s">
        <v>2032</v>
      </c>
      <c r="L7" s="2111" t="s">
        <v>2032</v>
      </c>
      <c r="M7" s="2112" t="s">
        <v>2033</v>
      </c>
      <c r="N7" s="2109"/>
      <c r="O7" s="2111"/>
      <c r="P7" s="2111" t="s">
        <v>2032</v>
      </c>
      <c r="Q7" s="2112" t="s">
        <v>2033</v>
      </c>
    </row>
    <row r="8" spans="1:17" s="487" customFormat="1">
      <c r="A8" s="4306"/>
      <c r="B8" s="4306"/>
      <c r="C8" s="4306"/>
      <c r="D8" s="4306"/>
      <c r="E8" s="4309"/>
      <c r="F8" s="4309"/>
      <c r="G8" s="4309"/>
      <c r="H8" s="4306"/>
      <c r="I8" s="2511"/>
      <c r="J8" s="2148"/>
      <c r="K8" s="2505" t="s">
        <v>2034</v>
      </c>
      <c r="L8" s="2113" t="s">
        <v>971</v>
      </c>
      <c r="M8" s="2114" t="s">
        <v>971</v>
      </c>
      <c r="N8" s="2109"/>
      <c r="O8" s="2113"/>
      <c r="P8" s="2113" t="s">
        <v>971</v>
      </c>
      <c r="Q8" s="2114" t="s">
        <v>971</v>
      </c>
    </row>
    <row r="9" spans="1:17" s="487" customFormat="1">
      <c r="A9" s="2501"/>
      <c r="B9" s="2501"/>
      <c r="C9" s="2501"/>
      <c r="D9" s="2501"/>
      <c r="E9" s="2502"/>
      <c r="F9" s="2502"/>
      <c r="G9" s="2502"/>
      <c r="H9" s="2502"/>
      <c r="I9" s="2110"/>
      <c r="J9" s="2512"/>
      <c r="K9" s="2504"/>
      <c r="L9" s="2111"/>
      <c r="M9" s="2112"/>
      <c r="N9" s="2109"/>
      <c r="O9" s="1627"/>
      <c r="P9" s="1627"/>
      <c r="Q9" s="1627"/>
    </row>
    <row r="10" spans="1:17" s="487" customFormat="1" ht="20.100000000000001" customHeight="1">
      <c r="A10" s="2488"/>
      <c r="B10" s="2489" t="s">
        <v>5906</v>
      </c>
      <c r="C10" s="2487"/>
      <c r="D10" s="2487"/>
      <c r="E10" s="2487"/>
      <c r="F10" s="2487"/>
      <c r="G10" s="2487"/>
      <c r="H10" s="2487"/>
      <c r="I10" s="2110"/>
      <c r="J10" s="2512"/>
      <c r="K10" s="2115"/>
      <c r="L10" s="2116"/>
      <c r="M10" s="2117"/>
      <c r="N10" s="2109"/>
      <c r="O10" s="1627"/>
      <c r="P10" s="1627"/>
      <c r="Q10" s="1627"/>
    </row>
    <row r="11" spans="1:17" ht="20.100000000000001" customHeight="1">
      <c r="A11" s="2490">
        <v>1</v>
      </c>
      <c r="B11" s="2489" t="s">
        <v>5895</v>
      </c>
      <c r="C11" s="2490" t="s">
        <v>4425</v>
      </c>
      <c r="D11" s="2491" t="s">
        <v>4087</v>
      </c>
      <c r="E11" s="2492">
        <f>'Breakdown (B)'!$Q$11</f>
        <v>9838814202.6199989</v>
      </c>
      <c r="F11" s="2492">
        <f>'Breakdown (B)'!$Q$147</f>
        <v>429433412116.94086</v>
      </c>
      <c r="G11" s="2492">
        <f>'Breakdown (B)'!Q922</f>
        <v>127080470.8</v>
      </c>
      <c r="H11" s="2492">
        <f>SUM(E11:G11)</f>
        <v>439399306790.36084</v>
      </c>
      <c r="I11" s="2513"/>
      <c r="J11" s="2134"/>
      <c r="K11" s="2506"/>
      <c r="L11" s="2118"/>
      <c r="M11" s="2119"/>
      <c r="N11" s="2120"/>
      <c r="O11" s="2121"/>
      <c r="P11" s="2122"/>
      <c r="Q11" s="1626"/>
    </row>
    <row r="12" spans="1:17" ht="20.100000000000001" customHeight="1">
      <c r="A12" s="2490">
        <v>2</v>
      </c>
      <c r="B12" s="2489" t="s">
        <v>5896</v>
      </c>
      <c r="C12" s="2490" t="s">
        <v>4427</v>
      </c>
      <c r="D12" s="2493" t="s">
        <v>480</v>
      </c>
      <c r="E12" s="2492">
        <f>'Breakdown (B)'!$R$11</f>
        <v>2441182825</v>
      </c>
      <c r="F12" s="2492">
        <f>'Breakdown (B)'!$R$147</f>
        <v>289454383457.526</v>
      </c>
      <c r="G12" s="2492">
        <f>'Breakdown (B)'!R922</f>
        <v>57176362</v>
      </c>
      <c r="H12" s="2492">
        <f t="shared" ref="H12:H23" si="0">SUM(E12:G12)</f>
        <v>291952742644.526</v>
      </c>
      <c r="I12" s="2513"/>
      <c r="J12" s="2134"/>
      <c r="K12" s="2507"/>
      <c r="L12" s="2124"/>
      <c r="M12" s="2125"/>
      <c r="N12" s="2120"/>
      <c r="O12" s="1641"/>
      <c r="P12" s="2122"/>
      <c r="Q12" s="1626"/>
    </row>
    <row r="13" spans="1:17" s="1339" customFormat="1" ht="20.100000000000001" customHeight="1">
      <c r="A13" s="2490">
        <v>3</v>
      </c>
      <c r="B13" s="2489" t="s">
        <v>5897</v>
      </c>
      <c r="C13" s="2490" t="s">
        <v>4429</v>
      </c>
      <c r="D13" s="2493" t="s">
        <v>4087</v>
      </c>
      <c r="E13" s="2492">
        <f>'Breakdown (B)'!$S$11</f>
        <v>12008407658.027264</v>
      </c>
      <c r="F13" s="2492">
        <f>'Breakdown (B)'!S147</f>
        <v>201961768867.49689</v>
      </c>
      <c r="G13" s="2492">
        <f>'Breakdown (B)'!S922</f>
        <v>65286973.774528049</v>
      </c>
      <c r="H13" s="2492">
        <f t="shared" si="0"/>
        <v>214035463499.29868</v>
      </c>
      <c r="I13" s="2513"/>
      <c r="J13" s="2134"/>
      <c r="K13" s="2508"/>
      <c r="L13" s="2126"/>
      <c r="M13" s="2127"/>
      <c r="N13" s="2128"/>
      <c r="O13" s="2129"/>
      <c r="P13" s="2130"/>
      <c r="Q13" s="2131"/>
    </row>
    <row r="14" spans="1:17" ht="20.100000000000001" customHeight="1">
      <c r="A14" s="2490">
        <v>4</v>
      </c>
      <c r="B14" s="2489" t="s">
        <v>5898</v>
      </c>
      <c r="C14" s="2490" t="s">
        <v>1293</v>
      </c>
      <c r="D14" s="2493" t="s">
        <v>4431</v>
      </c>
      <c r="E14" s="2492">
        <f>SUM(E11:E13)*2%</f>
        <v>485768093.71294528</v>
      </c>
      <c r="F14" s="2492">
        <f t="shared" ref="F14:G14" si="1">SUM(F11:F13)*2%</f>
        <v>18416991288.839272</v>
      </c>
      <c r="G14" s="2492">
        <f t="shared" si="1"/>
        <v>4990876.1314905612</v>
      </c>
      <c r="H14" s="2492">
        <f t="shared" si="0"/>
        <v>18907750258.683704</v>
      </c>
      <c r="I14" s="2513"/>
      <c r="J14" s="2134"/>
      <c r="K14" s="2509"/>
      <c r="L14" s="2132"/>
      <c r="M14" s="2133"/>
      <c r="N14" s="2134"/>
      <c r="O14" s="1641"/>
      <c r="P14" s="2122"/>
      <c r="Q14" s="1626"/>
    </row>
    <row r="15" spans="1:17" ht="20.100000000000001" customHeight="1">
      <c r="A15" s="2490" t="s">
        <v>1027</v>
      </c>
      <c r="B15" s="2489" t="s">
        <v>5899</v>
      </c>
      <c r="C15" s="2490" t="s">
        <v>3616</v>
      </c>
      <c r="D15" s="2490" t="s">
        <v>4433</v>
      </c>
      <c r="E15" s="2492">
        <f>SUM(E11:E14)</f>
        <v>24774172779.360207</v>
      </c>
      <c r="F15" s="2492">
        <f t="shared" ref="F15:G15" si="2">SUM(F11:F14)</f>
        <v>939266555730.80286</v>
      </c>
      <c r="G15" s="2492">
        <f t="shared" si="2"/>
        <v>254534682.70601863</v>
      </c>
      <c r="H15" s="2492">
        <f t="shared" si="0"/>
        <v>964295263192.86914</v>
      </c>
      <c r="I15" s="2513"/>
      <c r="J15" s="2134"/>
      <c r="K15" s="2509"/>
      <c r="L15" s="2132"/>
      <c r="M15" s="2133"/>
      <c r="N15" s="2134"/>
      <c r="O15" s="1641"/>
      <c r="P15" s="2122"/>
      <c r="Q15" s="1626"/>
    </row>
    <row r="16" spans="1:17" ht="20.100000000000001" customHeight="1">
      <c r="A16" s="2490" t="s">
        <v>1030</v>
      </c>
      <c r="B16" s="2489" t="s">
        <v>5900</v>
      </c>
      <c r="C16" s="2490" t="s">
        <v>686</v>
      </c>
      <c r="D16" s="2490" t="s">
        <v>4435</v>
      </c>
      <c r="E16" s="2492">
        <f>5.5%*E15</f>
        <v>1362579502.8648114</v>
      </c>
      <c r="F16" s="2492">
        <f t="shared" ref="F16:G16" si="3">5.5%*F15</f>
        <v>51659660565.19416</v>
      </c>
      <c r="G16" s="2492">
        <f t="shared" si="3"/>
        <v>13999407.548831025</v>
      </c>
      <c r="H16" s="2492">
        <f t="shared" si="0"/>
        <v>53036239475.607803</v>
      </c>
      <c r="I16" s="2513"/>
      <c r="J16" s="2134"/>
      <c r="K16" s="2509"/>
      <c r="L16" s="2132"/>
      <c r="M16" s="2133"/>
      <c r="N16" s="2134"/>
      <c r="O16" s="1641"/>
      <c r="P16" s="2122"/>
      <c r="Q16" s="1626"/>
    </row>
    <row r="17" spans="1:20" s="2714" customFormat="1" ht="20.100000000000001" customHeight="1">
      <c r="A17" s="2490"/>
      <c r="B17" s="2489" t="s">
        <v>5907</v>
      </c>
      <c r="C17" s="2490" t="s">
        <v>4437</v>
      </c>
      <c r="D17" s="2490" t="s">
        <v>4438</v>
      </c>
      <c r="E17" s="2492">
        <f>SUM(E15:E16)</f>
        <v>26136752282.225018</v>
      </c>
      <c r="F17" s="2492">
        <f t="shared" ref="F17:G17" si="4">SUM(F15:F16)</f>
        <v>990926216295.99707</v>
      </c>
      <c r="G17" s="2492">
        <f t="shared" si="4"/>
        <v>268534090.25484967</v>
      </c>
      <c r="H17" s="2492">
        <f t="shared" si="0"/>
        <v>1017331502668.4769</v>
      </c>
      <c r="I17" s="2513"/>
      <c r="J17" s="2134"/>
      <c r="K17" s="2509"/>
      <c r="L17" s="2132"/>
      <c r="M17" s="2133"/>
      <c r="N17" s="2134"/>
      <c r="O17" s="1641"/>
      <c r="P17" s="2122"/>
      <c r="Q17" s="1626"/>
    </row>
    <row r="18" spans="1:20" ht="20.100000000000001" customHeight="1">
      <c r="A18" s="2490" t="s">
        <v>1033</v>
      </c>
      <c r="B18" s="2489" t="s">
        <v>5901</v>
      </c>
      <c r="C18" s="2490" t="s">
        <v>4440</v>
      </c>
      <c r="D18" s="2490" t="s">
        <v>4441</v>
      </c>
      <c r="E18" s="2492">
        <f>E17*6%</f>
        <v>1568205136.933501</v>
      </c>
      <c r="F18" s="2492">
        <f t="shared" ref="F18:G18" si="5">F17*6%</f>
        <v>59455572977.759819</v>
      </c>
      <c r="G18" s="2492">
        <f t="shared" si="5"/>
        <v>16112045.41529098</v>
      </c>
      <c r="H18" s="2492">
        <f t="shared" si="0"/>
        <v>61039890160.108612</v>
      </c>
      <c r="I18" s="2513"/>
      <c r="J18" s="2134"/>
      <c r="K18" s="2509"/>
      <c r="L18" s="2132"/>
      <c r="M18" s="2133"/>
      <c r="N18" s="2134"/>
      <c r="O18" s="1641"/>
      <c r="P18" s="2122"/>
      <c r="Q18" s="1626"/>
    </row>
    <row r="19" spans="1:20" s="3281" customFormat="1" ht="20.100000000000001" customHeight="1">
      <c r="A19" s="3270"/>
      <c r="B19" s="3271" t="s">
        <v>5903</v>
      </c>
      <c r="C19" s="3270" t="s">
        <v>707</v>
      </c>
      <c r="D19" s="3270" t="s">
        <v>4443</v>
      </c>
      <c r="E19" s="3272">
        <f>SUM(E17:E18)</f>
        <v>27704957419.15852</v>
      </c>
      <c r="F19" s="3272">
        <f t="shared" ref="F19:G19" si="6">SUM(F17:F18)</f>
        <v>1050381789273.7568</v>
      </c>
      <c r="G19" s="3272">
        <f t="shared" si="6"/>
        <v>284646135.67014062</v>
      </c>
      <c r="H19" s="3272">
        <f t="shared" si="0"/>
        <v>1078371392828.5856</v>
      </c>
      <c r="I19" s="3273"/>
      <c r="J19" s="3274"/>
      <c r="K19" s="3275"/>
      <c r="L19" s="3276"/>
      <c r="M19" s="3277"/>
      <c r="N19" s="3274"/>
      <c r="O19" s="3278"/>
      <c r="P19" s="3279"/>
      <c r="Q19" s="3280"/>
    </row>
    <row r="20" spans="1:20" s="1339" customFormat="1" ht="20.100000000000001" customHeight="1">
      <c r="A20" s="2490" t="s">
        <v>1074</v>
      </c>
      <c r="B20" s="2489" t="s">
        <v>5902</v>
      </c>
      <c r="C20" s="2490" t="s">
        <v>4445</v>
      </c>
      <c r="D20" s="2490" t="s">
        <v>4446</v>
      </c>
      <c r="E20" s="2496">
        <f>E19*10%</f>
        <v>2770495741.9158521</v>
      </c>
      <c r="F20" s="2496">
        <f t="shared" ref="F20:G20" si="7">F19*10%</f>
        <v>105038178927.37569</v>
      </c>
      <c r="G20" s="2496">
        <f t="shared" si="7"/>
        <v>28464613.567014065</v>
      </c>
      <c r="H20" s="2496">
        <f t="shared" si="0"/>
        <v>107837139282.85855</v>
      </c>
      <c r="I20" s="2514"/>
      <c r="J20" s="2120"/>
      <c r="K20" s="2508"/>
      <c r="L20" s="2126"/>
      <c r="M20" s="2127"/>
      <c r="N20" s="2128"/>
      <c r="O20" s="2129"/>
      <c r="P20" s="2130"/>
      <c r="Q20" s="2131"/>
    </row>
    <row r="21" spans="1:20" s="2714" customFormat="1" ht="20.100000000000001" customHeight="1">
      <c r="A21" s="2494"/>
      <c r="B21" s="2495" t="s">
        <v>5908</v>
      </c>
      <c r="C21" s="2494" t="s">
        <v>4448</v>
      </c>
      <c r="D21" s="2494" t="s">
        <v>4449</v>
      </c>
      <c r="E21" s="2496">
        <f>SUM(E19:E20)</f>
        <v>30475453161.074371</v>
      </c>
      <c r="F21" s="2496">
        <f t="shared" ref="F21:G21" si="8">SUM(F19:F20)</f>
        <v>1155419968201.1326</v>
      </c>
      <c r="G21" s="2496">
        <f t="shared" si="8"/>
        <v>313110749.23715466</v>
      </c>
      <c r="H21" s="2496">
        <f t="shared" si="0"/>
        <v>1186208532111.4441</v>
      </c>
      <c r="I21" s="2514"/>
      <c r="J21" s="2120"/>
      <c r="K21" s="2509"/>
      <c r="L21" s="2132"/>
      <c r="M21" s="2133"/>
      <c r="N21" s="2134"/>
      <c r="O21" s="1641"/>
      <c r="P21" s="2122"/>
      <c r="Q21" s="1626"/>
    </row>
    <row r="22" spans="1:20" ht="28.5" customHeight="1">
      <c r="A22" s="2497"/>
      <c r="B22" s="2498" t="s">
        <v>5904</v>
      </c>
      <c r="C22" s="2497" t="s">
        <v>4451</v>
      </c>
      <c r="D22" s="2497" t="s">
        <v>4455</v>
      </c>
      <c r="E22" s="2492">
        <f>E19*2%*1.1</f>
        <v>609509063.2214874</v>
      </c>
      <c r="F22" s="2492">
        <f t="shared" ref="F22:G22" si="9">F19*2%*1.1</f>
        <v>23108399364.022652</v>
      </c>
      <c r="G22" s="2492">
        <f t="shared" si="9"/>
        <v>6262214.9847430941</v>
      </c>
      <c r="H22" s="2492">
        <f t="shared" si="0"/>
        <v>23724170642.228882</v>
      </c>
      <c r="I22" s="2513"/>
      <c r="J22" s="2134"/>
      <c r="K22" s="2509"/>
      <c r="L22" s="2132"/>
      <c r="M22" s="2133"/>
      <c r="N22" s="2134"/>
      <c r="O22" s="1641"/>
      <c r="P22" s="2122"/>
      <c r="Q22" s="1626"/>
    </row>
    <row r="23" spans="1:20" ht="20.100000000000001" customHeight="1">
      <c r="A23" s="2494"/>
      <c r="B23" s="2499" t="s">
        <v>5905</v>
      </c>
      <c r="C23" s="2494" t="s">
        <v>4672</v>
      </c>
      <c r="D23" s="2494" t="s">
        <v>4454</v>
      </c>
      <c r="E23" s="2496">
        <f>SUM(E21:E22)</f>
        <v>31084962224.29586</v>
      </c>
      <c r="F23" s="2496">
        <f t="shared" ref="F23:G23" si="10">SUM(F21:F22)</f>
        <v>1178528367565.1553</v>
      </c>
      <c r="G23" s="2496">
        <f t="shared" si="10"/>
        <v>319372964.22189778</v>
      </c>
      <c r="H23" s="2496">
        <f t="shared" si="0"/>
        <v>1209932702753.6731</v>
      </c>
      <c r="I23" s="2514"/>
      <c r="J23" s="2120"/>
      <c r="K23" s="2509"/>
      <c r="L23" s="2132"/>
      <c r="M23" s="2133"/>
      <c r="N23" s="2134"/>
      <c r="O23" s="1641"/>
      <c r="P23" s="2122"/>
      <c r="Q23" s="1626"/>
    </row>
    <row r="24" spans="1:20" ht="20.100000000000001" customHeight="1" thickBot="1">
      <c r="A24" s="2500"/>
      <c r="B24" s="2500"/>
      <c r="C24" s="2500"/>
      <c r="D24" s="2500"/>
      <c r="E24" s="2500"/>
      <c r="F24" s="2500"/>
      <c r="G24" s="2500"/>
      <c r="H24" s="2500"/>
      <c r="I24" s="2513"/>
      <c r="J24" s="2134"/>
      <c r="K24" s="2510"/>
      <c r="L24" s="2135"/>
      <c r="M24" s="2136"/>
      <c r="N24" s="2137"/>
      <c r="O24" s="1626"/>
      <c r="P24" s="1626"/>
      <c r="Q24" s="1626"/>
      <c r="S24" s="2138" t="e">
        <f>#REF!/#REF!</f>
        <v>#REF!</v>
      </c>
      <c r="T24" s="2139"/>
    </row>
    <row r="25" spans="1:20" ht="15">
      <c r="A25" s="2140"/>
      <c r="B25" s="2140"/>
      <c r="C25" s="2140"/>
      <c r="D25" s="2140"/>
      <c r="E25" s="2140"/>
      <c r="F25" s="2140"/>
      <c r="G25" s="2140"/>
      <c r="H25" s="2140"/>
      <c r="I25" s="2140"/>
      <c r="J25" s="2140"/>
      <c r="K25" s="2140"/>
      <c r="L25" s="2140"/>
      <c r="M25" s="2140"/>
      <c r="N25" s="2141"/>
      <c r="O25" s="1360"/>
      <c r="P25" s="1360"/>
      <c r="Q25" s="1626"/>
    </row>
    <row r="26" spans="1:20" ht="15">
      <c r="A26" s="2142"/>
      <c r="B26" s="2142"/>
      <c r="C26" s="2142"/>
      <c r="D26" s="2142"/>
      <c r="E26" s="2142"/>
      <c r="F26" s="2142"/>
      <c r="G26" s="2142"/>
      <c r="H26" s="2142"/>
      <c r="I26" s="2142"/>
      <c r="J26" s="2142"/>
      <c r="K26" s="2142"/>
      <c r="N26" s="2140"/>
      <c r="O26" s="1360"/>
      <c r="P26" s="1360"/>
      <c r="Q26" s="1626"/>
    </row>
    <row r="27" spans="1:20" ht="16.5" hidden="1">
      <c r="A27" s="2143"/>
      <c r="B27" s="2143"/>
      <c r="C27" s="2143"/>
      <c r="D27" s="2143"/>
      <c r="E27" s="2143">
        <v>22455996906.420784</v>
      </c>
      <c r="F27" s="2143">
        <v>1184466646829.6177</v>
      </c>
      <c r="G27" s="2143">
        <v>296030830.15200001</v>
      </c>
      <c r="H27" s="2143"/>
      <c r="I27" s="2143"/>
      <c r="J27" s="2143"/>
      <c r="K27" s="2143"/>
      <c r="L27" s="2143"/>
      <c r="M27" s="2143"/>
      <c r="N27" s="2143"/>
      <c r="O27" s="2145"/>
      <c r="P27" s="2144"/>
      <c r="Q27" s="1626"/>
    </row>
    <row r="28" spans="1:20" ht="15">
      <c r="A28" s="2146"/>
      <c r="B28" s="4303"/>
      <c r="C28" s="4303"/>
      <c r="D28" s="4303"/>
      <c r="E28" s="4303"/>
      <c r="F28" s="4303"/>
      <c r="G28" s="4303"/>
      <c r="H28" s="4303"/>
      <c r="I28" s="4303"/>
      <c r="J28" s="4303"/>
      <c r="K28" s="4303"/>
      <c r="L28" s="4303"/>
      <c r="M28" s="4303"/>
      <c r="N28" s="2881"/>
      <c r="O28" s="1626"/>
      <c r="P28" s="1626"/>
      <c r="Q28" s="1626"/>
    </row>
    <row r="29" spans="1:20">
      <c r="O29" s="1626"/>
      <c r="P29" s="1626"/>
      <c r="Q29" s="2147"/>
    </row>
    <row r="30" spans="1:20">
      <c r="O30" s="1626"/>
      <c r="P30" s="1626"/>
      <c r="Q30" s="1626"/>
    </row>
    <row r="31" spans="1:20">
      <c r="O31" s="1626"/>
      <c r="P31" s="1626"/>
      <c r="Q31" s="1626"/>
    </row>
    <row r="32" spans="1:20">
      <c r="O32" s="1626"/>
      <c r="P32" s="1626"/>
      <c r="Q32" s="1626"/>
    </row>
    <row r="33" spans="15:17">
      <c r="O33" s="1626"/>
      <c r="P33" s="1626"/>
      <c r="Q33" s="1626"/>
    </row>
    <row r="34" spans="15:17">
      <c r="O34" s="1626"/>
      <c r="P34" s="1626"/>
      <c r="Q34" s="1626"/>
    </row>
    <row r="35" spans="15:17">
      <c r="O35" s="1626"/>
      <c r="P35" s="1626"/>
      <c r="Q35" s="1626"/>
    </row>
    <row r="36" spans="15:17">
      <c r="O36" s="1626"/>
      <c r="P36" s="1626"/>
      <c r="Q36" s="1626"/>
    </row>
    <row r="37" spans="15:17">
      <c r="O37" s="1626"/>
      <c r="P37" s="1626"/>
      <c r="Q37" s="1626"/>
    </row>
    <row r="38" spans="15:17">
      <c r="O38" s="1626"/>
      <c r="P38" s="1626"/>
      <c r="Q38" s="1626"/>
    </row>
    <row r="39" spans="15:17">
      <c r="O39" s="1626"/>
      <c r="P39" s="1626"/>
      <c r="Q39" s="1626"/>
    </row>
    <row r="40" spans="15:17">
      <c r="O40" s="1626"/>
      <c r="P40" s="1626"/>
      <c r="Q40" s="1626"/>
    </row>
    <row r="41" spans="15:17">
      <c r="O41" s="1626"/>
      <c r="P41" s="1626"/>
      <c r="Q41" s="1626"/>
    </row>
    <row r="42" spans="15:17">
      <c r="O42" s="1626"/>
      <c r="P42" s="1626"/>
      <c r="Q42" s="1626"/>
    </row>
    <row r="43" spans="15:17">
      <c r="O43" s="1626"/>
      <c r="P43" s="1626"/>
      <c r="Q43" s="1626"/>
    </row>
    <row r="44" spans="15:17">
      <c r="O44" s="1626"/>
      <c r="P44" s="1626"/>
      <c r="Q44" s="1626"/>
    </row>
    <row r="45" spans="15:17">
      <c r="O45" s="1626"/>
      <c r="P45" s="1626"/>
      <c r="Q45" s="1626"/>
    </row>
    <row r="46" spans="15:17">
      <c r="O46" s="1626"/>
      <c r="P46" s="1626"/>
      <c r="Q46" s="1626"/>
    </row>
    <row r="47" spans="15:17">
      <c r="O47" s="1626"/>
      <c r="P47" s="1626"/>
      <c r="Q47" s="1626"/>
    </row>
    <row r="48" spans="15:17">
      <c r="O48" s="1626"/>
      <c r="P48" s="1626"/>
      <c r="Q48" s="1626"/>
    </row>
    <row r="49" spans="15:17">
      <c r="O49" s="1626"/>
      <c r="P49" s="1626"/>
      <c r="Q49" s="1626"/>
    </row>
    <row r="50" spans="15:17">
      <c r="O50" s="1626"/>
      <c r="P50" s="1626"/>
      <c r="Q50" s="1626"/>
    </row>
    <row r="51" spans="15:17">
      <c r="O51" s="1626"/>
      <c r="P51" s="1626"/>
      <c r="Q51" s="1626"/>
    </row>
  </sheetData>
  <mergeCells count="14">
    <mergeCell ref="E7:E8"/>
    <mergeCell ref="F7:F8"/>
    <mergeCell ref="G7:G8"/>
    <mergeCell ref="B28:M28"/>
    <mergeCell ref="A1:H1"/>
    <mergeCell ref="A2:H2"/>
    <mergeCell ref="A3:H3"/>
    <mergeCell ref="A4:H4"/>
    <mergeCell ref="A6:A8"/>
    <mergeCell ref="B6:B8"/>
    <mergeCell ref="C6:C8"/>
    <mergeCell ref="D6:D8"/>
    <mergeCell ref="E6:G6"/>
    <mergeCell ref="H6:H8"/>
  </mergeCells>
  <pageMargins left="0.66" right="0.27559055118110198" top="0.74803149606299202" bottom="0.74803149606299202" header="0.31496062992126" footer="0.31496062992126"/>
  <pageSetup paperSize="9" scale="90" orientation="landscape" r:id="rId1"/>
  <headerFooter>
    <oddFooter>&amp;R&amp;"+,thường"Page &amp;P</oddFooter>
  </headerFooter>
  <legacyDrawing r:id="rId2"/>
</worksheet>
</file>

<file path=xl/worksheets/sheet24.xml><?xml version="1.0" encoding="utf-8"?>
<worksheet xmlns="http://schemas.openxmlformats.org/spreadsheetml/2006/main" xmlns:r="http://schemas.openxmlformats.org/officeDocument/2006/relationships">
  <sheetPr>
    <tabColor rgb="FF00B050"/>
  </sheetPr>
  <dimension ref="A1:T51"/>
  <sheetViews>
    <sheetView showGridLines="0" topLeftCell="A7" workbookViewId="0">
      <selection activeCell="F19" sqref="F19"/>
    </sheetView>
  </sheetViews>
  <sheetFormatPr defaultRowHeight="14.25"/>
  <cols>
    <col min="1" max="1" width="5.75" style="2123" customWidth="1"/>
    <col min="2" max="2" width="40.625" style="2123" customWidth="1"/>
    <col min="3" max="3" width="7.625" style="2123" customWidth="1"/>
    <col min="4" max="4" width="18.625" style="2123" customWidth="1"/>
    <col min="5" max="5" width="15.75" style="2123" customWidth="1"/>
    <col min="6" max="6" width="17.75" style="2123" customWidth="1"/>
    <col min="7" max="7" width="15.375" style="2123" customWidth="1"/>
    <col min="8" max="8" width="17.625" style="2123" customWidth="1"/>
    <col min="9" max="10" width="18.625" style="2123" customWidth="1"/>
    <col min="11" max="11" width="11.875" style="2123" customWidth="1"/>
    <col min="12" max="12" width="16.25" style="2123" customWidth="1"/>
    <col min="13" max="13" width="15" style="2123" customWidth="1"/>
    <col min="14" max="14" width="19" style="2123" customWidth="1"/>
    <col min="15" max="16" width="17.625" style="1338" customWidth="1"/>
    <col min="17" max="17" width="11" style="1338" customWidth="1"/>
    <col min="18" max="18" width="9" style="2123"/>
    <col min="19" max="19" width="14.5" style="2123" customWidth="1"/>
    <col min="20" max="20" width="6.875" style="2123" customWidth="1"/>
    <col min="21" max="16384" width="9" style="2123"/>
  </cols>
  <sheetData>
    <row r="1" spans="1:17" s="2992" customFormat="1" ht="19.5">
      <c r="A1" s="4304" t="s">
        <v>4665</v>
      </c>
      <c r="B1" s="4304"/>
      <c r="C1" s="4304"/>
      <c r="D1" s="4304"/>
      <c r="E1" s="4304"/>
      <c r="F1" s="4304"/>
      <c r="G1" s="4304"/>
      <c r="H1" s="4304"/>
      <c r="I1" s="2990"/>
      <c r="J1" s="2990"/>
      <c r="K1" s="2990"/>
      <c r="L1" s="2990"/>
      <c r="M1" s="2990"/>
      <c r="N1" s="2990"/>
      <c r="O1" s="2991"/>
      <c r="P1" s="2991"/>
      <c r="Q1" s="2991"/>
    </row>
    <row r="2" spans="1:17" s="2989" customFormat="1" ht="15.75">
      <c r="A2" s="4305" t="s">
        <v>5885</v>
      </c>
      <c r="B2" s="4305"/>
      <c r="C2" s="4305"/>
      <c r="D2" s="4305"/>
      <c r="E2" s="4305"/>
      <c r="F2" s="4305"/>
      <c r="G2" s="4305"/>
      <c r="H2" s="4305"/>
      <c r="I2" s="2987"/>
      <c r="J2" s="2987"/>
      <c r="K2" s="2987"/>
      <c r="L2" s="2987"/>
      <c r="M2" s="2987"/>
      <c r="N2" s="2987"/>
      <c r="O2" s="2988"/>
      <c r="P2" s="2988"/>
      <c r="Q2" s="2988"/>
    </row>
    <row r="3" spans="1:17" s="2989" customFormat="1" ht="15.75">
      <c r="A3" s="4305" t="s">
        <v>5886</v>
      </c>
      <c r="B3" s="4305"/>
      <c r="C3" s="4305"/>
      <c r="D3" s="4305"/>
      <c r="E3" s="4305"/>
      <c r="F3" s="4305"/>
      <c r="G3" s="4305"/>
      <c r="H3" s="4305"/>
      <c r="I3" s="2987"/>
      <c r="J3" s="2987"/>
      <c r="K3" s="2987"/>
      <c r="L3" s="2987"/>
      <c r="M3" s="2987"/>
      <c r="N3" s="2987"/>
      <c r="O3" s="2988"/>
      <c r="P3" s="2988"/>
      <c r="Q3" s="2988"/>
    </row>
    <row r="4" spans="1:17" s="2989" customFormat="1" ht="15.75">
      <c r="A4" s="4305" t="s">
        <v>4380</v>
      </c>
      <c r="B4" s="4305"/>
      <c r="C4" s="4305"/>
      <c r="D4" s="4305"/>
      <c r="E4" s="4305"/>
      <c r="F4" s="4305"/>
      <c r="G4" s="4305"/>
      <c r="H4" s="4305"/>
      <c r="I4" s="2987"/>
      <c r="J4" s="2987"/>
      <c r="K4" s="2987"/>
      <c r="L4" s="2987"/>
      <c r="M4" s="2987"/>
      <c r="N4" s="2987"/>
      <c r="O4" s="2988"/>
      <c r="P4" s="2988"/>
      <c r="Q4" s="2988"/>
    </row>
    <row r="5" spans="1:17" ht="15" thickBot="1">
      <c r="A5" s="2861"/>
      <c r="B5" s="2861"/>
      <c r="C5" s="2861"/>
      <c r="D5" s="2861"/>
      <c r="E5" s="2861"/>
      <c r="F5" s="2861"/>
      <c r="G5" s="2861"/>
      <c r="H5" s="2861"/>
      <c r="I5" s="2861"/>
      <c r="J5" s="2861"/>
      <c r="K5" s="488"/>
      <c r="L5" s="488"/>
      <c r="M5" s="488"/>
      <c r="N5" s="2861"/>
    </row>
    <row r="6" spans="1:17" s="487" customFormat="1" ht="22.5" customHeight="1">
      <c r="A6" s="4306" t="s">
        <v>4420</v>
      </c>
      <c r="B6" s="4306" t="s">
        <v>4421</v>
      </c>
      <c r="C6" s="4306" t="s">
        <v>4423</v>
      </c>
      <c r="D6" s="4306" t="s">
        <v>4422</v>
      </c>
      <c r="E6" s="4306" t="s">
        <v>4628</v>
      </c>
      <c r="F6" s="4306"/>
      <c r="G6" s="4306"/>
      <c r="H6" s="4306" t="s">
        <v>4629</v>
      </c>
      <c r="I6" s="2511"/>
      <c r="J6" s="2148"/>
      <c r="K6" s="2503" t="s">
        <v>2029</v>
      </c>
      <c r="L6" s="2107" t="s">
        <v>2030</v>
      </c>
      <c r="M6" s="2108" t="s">
        <v>684</v>
      </c>
      <c r="N6" s="2109"/>
      <c r="O6" s="2107"/>
      <c r="P6" s="2107" t="s">
        <v>2030</v>
      </c>
      <c r="Q6" s="2108" t="s">
        <v>684</v>
      </c>
    </row>
    <row r="7" spans="1:17" s="487" customFormat="1">
      <c r="A7" s="4306"/>
      <c r="B7" s="4306"/>
      <c r="C7" s="4306"/>
      <c r="D7" s="4306" t="s">
        <v>4422</v>
      </c>
      <c r="E7" s="4306" t="s">
        <v>3741</v>
      </c>
      <c r="F7" s="4306" t="s">
        <v>3742</v>
      </c>
      <c r="G7" s="4306" t="s">
        <v>3743</v>
      </c>
      <c r="H7" s="4306"/>
      <c r="I7" s="2511"/>
      <c r="J7" s="2148"/>
      <c r="K7" s="2504" t="s">
        <v>2032</v>
      </c>
      <c r="L7" s="2111" t="s">
        <v>2032</v>
      </c>
      <c r="M7" s="2112" t="s">
        <v>2033</v>
      </c>
      <c r="N7" s="2109"/>
      <c r="O7" s="2111"/>
      <c r="P7" s="2111" t="s">
        <v>2032</v>
      </c>
      <c r="Q7" s="2112" t="s">
        <v>2033</v>
      </c>
    </row>
    <row r="8" spans="1:17" s="487" customFormat="1">
      <c r="A8" s="4306"/>
      <c r="B8" s="4306"/>
      <c r="C8" s="4306"/>
      <c r="D8" s="4306"/>
      <c r="E8" s="4309"/>
      <c r="F8" s="4309"/>
      <c r="G8" s="4309"/>
      <c r="H8" s="4306"/>
      <c r="I8" s="2511"/>
      <c r="J8" s="2148"/>
      <c r="K8" s="2505" t="s">
        <v>2034</v>
      </c>
      <c r="L8" s="2113" t="s">
        <v>971</v>
      </c>
      <c r="M8" s="2114" t="s">
        <v>971</v>
      </c>
      <c r="N8" s="2109"/>
      <c r="O8" s="2113"/>
      <c r="P8" s="2113" t="s">
        <v>971</v>
      </c>
      <c r="Q8" s="2114" t="s">
        <v>971</v>
      </c>
    </row>
    <row r="9" spans="1:17" s="487" customFormat="1">
      <c r="A9" s="2501"/>
      <c r="B9" s="2501"/>
      <c r="C9" s="2501"/>
      <c r="D9" s="2501"/>
      <c r="E9" s="2502"/>
      <c r="F9" s="2502"/>
      <c r="G9" s="2502"/>
      <c r="H9" s="2502"/>
      <c r="I9" s="2110"/>
      <c r="J9" s="2512"/>
      <c r="K9" s="2504"/>
      <c r="L9" s="2111"/>
      <c r="M9" s="2112"/>
      <c r="N9" s="2109"/>
      <c r="O9" s="1627"/>
      <c r="P9" s="1627"/>
      <c r="Q9" s="1627"/>
    </row>
    <row r="10" spans="1:17" s="487" customFormat="1" ht="20.100000000000001" customHeight="1">
      <c r="A10" s="2488"/>
      <c r="B10" s="2489" t="s">
        <v>4453</v>
      </c>
      <c r="C10" s="2487"/>
      <c r="D10" s="2487"/>
      <c r="E10" s="2487"/>
      <c r="F10" s="2487"/>
      <c r="G10" s="2487"/>
      <c r="H10" s="2487"/>
      <c r="I10" s="2110"/>
      <c r="J10" s="2512"/>
      <c r="K10" s="2115"/>
      <c r="L10" s="2116"/>
      <c r="M10" s="2117"/>
      <c r="N10" s="2109"/>
      <c r="O10" s="1627"/>
      <c r="P10" s="1627"/>
      <c r="Q10" s="1627"/>
    </row>
    <row r="11" spans="1:17" ht="20.100000000000001" customHeight="1">
      <c r="A11" s="2490">
        <v>1</v>
      </c>
      <c r="B11" s="2489" t="s">
        <v>4424</v>
      </c>
      <c r="C11" s="2490" t="s">
        <v>4425</v>
      </c>
      <c r="D11" s="2491" t="s">
        <v>4087</v>
      </c>
      <c r="E11" s="2492">
        <f>'Breakdown (B)'!$Q$11</f>
        <v>9838814202.6199989</v>
      </c>
      <c r="F11" s="2492">
        <f>'Breakdown (B)'!$Q$147</f>
        <v>429433412116.94086</v>
      </c>
      <c r="G11" s="2492">
        <f>'Breakdown (B)'!Q922</f>
        <v>127080470.8</v>
      </c>
      <c r="H11" s="2492">
        <f>SUM(E11:G11)</f>
        <v>439399306790.36084</v>
      </c>
      <c r="I11" s="2513"/>
      <c r="J11" s="2134"/>
      <c r="K11" s="2506"/>
      <c r="L11" s="2118"/>
      <c r="M11" s="2119"/>
      <c r="N11" s="2120"/>
      <c r="O11" s="2121"/>
      <c r="P11" s="2122"/>
      <c r="Q11" s="1626"/>
    </row>
    <row r="12" spans="1:17" ht="20.100000000000001" customHeight="1">
      <c r="A12" s="2490">
        <v>2</v>
      </c>
      <c r="B12" s="2489" t="s">
        <v>4426</v>
      </c>
      <c r="C12" s="2490" t="s">
        <v>4427</v>
      </c>
      <c r="D12" s="2493" t="s">
        <v>480</v>
      </c>
      <c r="E12" s="2492">
        <f>'Breakdown (B)'!$R$11</f>
        <v>2441182825</v>
      </c>
      <c r="F12" s="2492">
        <f>'Breakdown (B)'!$R$147</f>
        <v>289454383457.526</v>
      </c>
      <c r="G12" s="2492">
        <f>'Breakdown (B)'!R922</f>
        <v>57176362</v>
      </c>
      <c r="H12" s="2492">
        <f t="shared" ref="H12:H23" si="0">SUM(E12:G12)</f>
        <v>291952742644.526</v>
      </c>
      <c r="I12" s="2513"/>
      <c r="J12" s="2134"/>
      <c r="K12" s="2507"/>
      <c r="L12" s="2124"/>
      <c r="M12" s="2125"/>
      <c r="N12" s="2120"/>
      <c r="O12" s="1641"/>
      <c r="P12" s="2122"/>
      <c r="Q12" s="1626"/>
    </row>
    <row r="13" spans="1:17" s="1339" customFormat="1" ht="20.100000000000001" customHeight="1">
      <c r="A13" s="2490">
        <v>3</v>
      </c>
      <c r="B13" s="2489" t="s">
        <v>4428</v>
      </c>
      <c r="C13" s="2490" t="s">
        <v>4429</v>
      </c>
      <c r="D13" s="2493" t="s">
        <v>4087</v>
      </c>
      <c r="E13" s="2492">
        <f>'Breakdown (B)'!$S$11</f>
        <v>12008407658.027264</v>
      </c>
      <c r="F13" s="2492">
        <f>'Breakdown (B)'!S147</f>
        <v>201961768867.49689</v>
      </c>
      <c r="G13" s="2492">
        <f>'Breakdown (B)'!S922</f>
        <v>65286973.774528049</v>
      </c>
      <c r="H13" s="2492">
        <f t="shared" si="0"/>
        <v>214035463499.29868</v>
      </c>
      <c r="I13" s="2513"/>
      <c r="J13" s="2134"/>
      <c r="K13" s="2508"/>
      <c r="L13" s="2126"/>
      <c r="M13" s="2127"/>
      <c r="N13" s="2128"/>
      <c r="O13" s="2129"/>
      <c r="P13" s="2130"/>
      <c r="Q13" s="2131"/>
    </row>
    <row r="14" spans="1:17" ht="20.100000000000001" customHeight="1">
      <c r="A14" s="2490">
        <v>4</v>
      </c>
      <c r="B14" s="2489" t="s">
        <v>4430</v>
      </c>
      <c r="C14" s="2490" t="s">
        <v>1293</v>
      </c>
      <c r="D14" s="2493" t="s">
        <v>4431</v>
      </c>
      <c r="E14" s="2492">
        <f>SUM(E11:E13)*2%</f>
        <v>485768093.71294528</v>
      </c>
      <c r="F14" s="2492">
        <f t="shared" ref="F14:G14" si="1">SUM(F11:F13)*2%</f>
        <v>18416991288.839272</v>
      </c>
      <c r="G14" s="2492">
        <f t="shared" si="1"/>
        <v>4990876.1314905612</v>
      </c>
      <c r="H14" s="2492">
        <f t="shared" si="0"/>
        <v>18907750258.683704</v>
      </c>
      <c r="I14" s="2513"/>
      <c r="J14" s="2134"/>
      <c r="K14" s="2509"/>
      <c r="L14" s="2132"/>
      <c r="M14" s="2133"/>
      <c r="N14" s="2134"/>
      <c r="O14" s="1641"/>
      <c r="P14" s="2122"/>
      <c r="Q14" s="1626"/>
    </row>
    <row r="15" spans="1:17" ht="20.100000000000001" customHeight="1">
      <c r="A15" s="2490" t="s">
        <v>1027</v>
      </c>
      <c r="B15" s="2489" t="s">
        <v>4432</v>
      </c>
      <c r="C15" s="2490" t="s">
        <v>3616</v>
      </c>
      <c r="D15" s="2490" t="s">
        <v>4433</v>
      </c>
      <c r="E15" s="2492">
        <f>SUM(E11:E14)</f>
        <v>24774172779.360207</v>
      </c>
      <c r="F15" s="2492">
        <f t="shared" ref="F15:G15" si="2">SUM(F11:F14)</f>
        <v>939266555730.80286</v>
      </c>
      <c r="G15" s="2492">
        <f t="shared" si="2"/>
        <v>254534682.70601863</v>
      </c>
      <c r="H15" s="2492">
        <f t="shared" si="0"/>
        <v>964295263192.86914</v>
      </c>
      <c r="I15" s="2513"/>
      <c r="J15" s="2134"/>
      <c r="K15" s="2509"/>
      <c r="L15" s="2132"/>
      <c r="M15" s="2133"/>
      <c r="N15" s="2134"/>
      <c r="O15" s="1641"/>
      <c r="P15" s="2122"/>
      <c r="Q15" s="1626"/>
    </row>
    <row r="16" spans="1:17" ht="20.100000000000001" customHeight="1">
      <c r="A16" s="2490" t="s">
        <v>1030</v>
      </c>
      <c r="B16" s="2489" t="s">
        <v>4434</v>
      </c>
      <c r="C16" s="2490" t="s">
        <v>686</v>
      </c>
      <c r="D16" s="2490" t="s">
        <v>4435</v>
      </c>
      <c r="E16" s="2492">
        <f>5.5%*E15</f>
        <v>1362579502.8648114</v>
      </c>
      <c r="F16" s="2492">
        <f t="shared" ref="F16:G16" si="3">5.5%*F15</f>
        <v>51659660565.19416</v>
      </c>
      <c r="G16" s="2492">
        <f t="shared" si="3"/>
        <v>13999407.548831025</v>
      </c>
      <c r="H16" s="2492">
        <f t="shared" si="0"/>
        <v>53036239475.607803</v>
      </c>
      <c r="I16" s="2513"/>
      <c r="J16" s="2134"/>
      <c r="K16" s="2509"/>
      <c r="L16" s="2132"/>
      <c r="M16" s="2133"/>
      <c r="N16" s="2134"/>
      <c r="O16" s="1641"/>
      <c r="P16" s="2122"/>
      <c r="Q16" s="1626"/>
    </row>
    <row r="17" spans="1:20" ht="20.100000000000001" customHeight="1">
      <c r="A17" s="2494"/>
      <c r="B17" s="2495" t="s">
        <v>4436</v>
      </c>
      <c r="C17" s="2494" t="s">
        <v>4437</v>
      </c>
      <c r="D17" s="2494" t="s">
        <v>4438</v>
      </c>
      <c r="E17" s="2496">
        <f>SUM(E15:E16)</f>
        <v>26136752282.225018</v>
      </c>
      <c r="F17" s="2496">
        <f t="shared" ref="F17:G17" si="4">SUM(F15:F16)</f>
        <v>990926216295.99707</v>
      </c>
      <c r="G17" s="2496">
        <f t="shared" si="4"/>
        <v>268534090.25484967</v>
      </c>
      <c r="H17" s="2496">
        <f t="shared" si="0"/>
        <v>1017331502668.4769</v>
      </c>
      <c r="I17" s="2514"/>
      <c r="J17" s="2120"/>
      <c r="K17" s="2509"/>
      <c r="L17" s="2132"/>
      <c r="M17" s="2133"/>
      <c r="N17" s="2134"/>
      <c r="O17" s="1641"/>
      <c r="P17" s="2122"/>
      <c r="Q17" s="1626"/>
    </row>
    <row r="18" spans="1:20" ht="20.100000000000001" customHeight="1">
      <c r="A18" s="2490" t="s">
        <v>1033</v>
      </c>
      <c r="B18" s="2489" t="s">
        <v>4439</v>
      </c>
      <c r="C18" s="2490" t="s">
        <v>4440</v>
      </c>
      <c r="D18" s="2490" t="s">
        <v>4441</v>
      </c>
      <c r="E18" s="2492">
        <f>E17*6%</f>
        <v>1568205136.933501</v>
      </c>
      <c r="F18" s="2492">
        <f t="shared" ref="F18:G18" si="5">F17*6%</f>
        <v>59455572977.759819</v>
      </c>
      <c r="G18" s="2492">
        <f t="shared" si="5"/>
        <v>16112045.41529098</v>
      </c>
      <c r="H18" s="2492">
        <f t="shared" si="0"/>
        <v>61039890160.108612</v>
      </c>
      <c r="I18" s="2513"/>
      <c r="J18" s="2134"/>
      <c r="K18" s="2509"/>
      <c r="L18" s="2132"/>
      <c r="M18" s="2133"/>
      <c r="N18" s="2134"/>
      <c r="O18" s="1641"/>
      <c r="P18" s="2122"/>
      <c r="Q18" s="1626"/>
    </row>
    <row r="19" spans="1:20" s="3281" customFormat="1" ht="20.100000000000001" customHeight="1">
      <c r="A19" s="3270"/>
      <c r="B19" s="3271" t="s">
        <v>4442</v>
      </c>
      <c r="C19" s="3270" t="s">
        <v>707</v>
      </c>
      <c r="D19" s="3270" t="s">
        <v>4443</v>
      </c>
      <c r="E19" s="3272">
        <f>SUM(E17:E18)</f>
        <v>27704957419.15852</v>
      </c>
      <c r="F19" s="3272">
        <f t="shared" ref="F19:G19" si="6">SUM(F17:F18)</f>
        <v>1050381789273.7568</v>
      </c>
      <c r="G19" s="3272">
        <f t="shared" si="6"/>
        <v>284646135.67014062</v>
      </c>
      <c r="H19" s="3272">
        <f t="shared" si="0"/>
        <v>1078371392828.5856</v>
      </c>
      <c r="I19" s="3273"/>
      <c r="J19" s="3274"/>
      <c r="K19" s="3275"/>
      <c r="L19" s="3276"/>
      <c r="M19" s="3277"/>
      <c r="N19" s="3274"/>
      <c r="O19" s="3278"/>
      <c r="P19" s="3279"/>
      <c r="Q19" s="3280"/>
    </row>
    <row r="20" spans="1:20" s="1339" customFormat="1" ht="20.100000000000001" customHeight="1">
      <c r="A20" s="2490" t="s">
        <v>1074</v>
      </c>
      <c r="B20" s="2489" t="s">
        <v>4444</v>
      </c>
      <c r="C20" s="2490" t="s">
        <v>4445</v>
      </c>
      <c r="D20" s="2490" t="s">
        <v>4446</v>
      </c>
      <c r="E20" s="2496">
        <f>E19*10%</f>
        <v>2770495741.9158521</v>
      </c>
      <c r="F20" s="2496">
        <f t="shared" ref="F20:G20" si="7">F19*10%</f>
        <v>105038178927.37569</v>
      </c>
      <c r="G20" s="2496">
        <f t="shared" si="7"/>
        <v>28464613.567014065</v>
      </c>
      <c r="H20" s="2496">
        <f t="shared" si="0"/>
        <v>107837139282.85855</v>
      </c>
      <c r="I20" s="2514"/>
      <c r="J20" s="2120"/>
      <c r="K20" s="2508"/>
      <c r="L20" s="2126"/>
      <c r="M20" s="2127"/>
      <c r="N20" s="2128"/>
      <c r="O20" s="2129"/>
      <c r="P20" s="2130"/>
      <c r="Q20" s="2131"/>
    </row>
    <row r="21" spans="1:20" ht="20.100000000000001" customHeight="1">
      <c r="A21" s="2494"/>
      <c r="B21" s="2495" t="s">
        <v>4447</v>
      </c>
      <c r="C21" s="2494" t="s">
        <v>4448</v>
      </c>
      <c r="D21" s="2494" t="s">
        <v>4449</v>
      </c>
      <c r="E21" s="2496">
        <f>SUM(E19:E20)</f>
        <v>30475453161.074371</v>
      </c>
      <c r="F21" s="2496">
        <f t="shared" ref="F21:G21" si="8">SUM(F19:F20)</f>
        <v>1155419968201.1326</v>
      </c>
      <c r="G21" s="2496">
        <f t="shared" si="8"/>
        <v>313110749.23715466</v>
      </c>
      <c r="H21" s="2496">
        <f t="shared" si="0"/>
        <v>1186208532111.4441</v>
      </c>
      <c r="I21" s="2514"/>
      <c r="J21" s="2120"/>
      <c r="K21" s="2509"/>
      <c r="L21" s="2132"/>
      <c r="M21" s="2133"/>
      <c r="N21" s="2134"/>
      <c r="O21" s="1641"/>
      <c r="P21" s="2122"/>
      <c r="Q21" s="1626"/>
    </row>
    <row r="22" spans="1:20" ht="28.5" customHeight="1">
      <c r="A22" s="2497"/>
      <c r="B22" s="2498" t="s">
        <v>4450</v>
      </c>
      <c r="C22" s="2497" t="s">
        <v>4451</v>
      </c>
      <c r="D22" s="2497" t="s">
        <v>4455</v>
      </c>
      <c r="E22" s="2492">
        <f>E19*2%*1.1</f>
        <v>609509063.2214874</v>
      </c>
      <c r="F22" s="2492">
        <f t="shared" ref="F22:G22" si="9">F19*2%*1.1</f>
        <v>23108399364.022652</v>
      </c>
      <c r="G22" s="2492">
        <f t="shared" si="9"/>
        <v>6262214.9847430941</v>
      </c>
      <c r="H22" s="2492">
        <f t="shared" si="0"/>
        <v>23724170642.228882</v>
      </c>
      <c r="I22" s="2513"/>
      <c r="J22" s="2134"/>
      <c r="K22" s="2509"/>
      <c r="L22" s="2132"/>
      <c r="M22" s="2133"/>
      <c r="N22" s="2134"/>
      <c r="O22" s="1641"/>
      <c r="P22" s="2122"/>
      <c r="Q22" s="1626"/>
    </row>
    <row r="23" spans="1:20" ht="20.100000000000001" customHeight="1">
      <c r="A23" s="2494"/>
      <c r="B23" s="2499" t="s">
        <v>4452</v>
      </c>
      <c r="C23" s="2494" t="s">
        <v>4672</v>
      </c>
      <c r="D23" s="2494" t="s">
        <v>4454</v>
      </c>
      <c r="E23" s="2496">
        <f>SUM(E21:E22)</f>
        <v>31084962224.29586</v>
      </c>
      <c r="F23" s="2496">
        <f t="shared" ref="F23:G23" si="10">SUM(F21:F22)</f>
        <v>1178528367565.1553</v>
      </c>
      <c r="G23" s="2496">
        <f t="shared" si="10"/>
        <v>319372964.22189778</v>
      </c>
      <c r="H23" s="2496">
        <f t="shared" si="0"/>
        <v>1209932702753.6731</v>
      </c>
      <c r="I23" s="2514"/>
      <c r="J23" s="2120"/>
      <c r="K23" s="2509"/>
      <c r="L23" s="2132"/>
      <c r="M23" s="2133"/>
      <c r="N23" s="2134"/>
      <c r="O23" s="1641"/>
      <c r="P23" s="2122"/>
      <c r="Q23" s="1626"/>
    </row>
    <row r="24" spans="1:20" ht="20.100000000000001" customHeight="1" thickBot="1">
      <c r="A24" s="2500"/>
      <c r="B24" s="2500"/>
      <c r="C24" s="2500"/>
      <c r="D24" s="2500"/>
      <c r="E24" s="2500"/>
      <c r="F24" s="2500"/>
      <c r="G24" s="2500"/>
      <c r="H24" s="2500"/>
      <c r="I24" s="2513"/>
      <c r="J24" s="2134"/>
      <c r="K24" s="2510"/>
      <c r="L24" s="2135"/>
      <c r="M24" s="2136"/>
      <c r="N24" s="2137"/>
      <c r="O24" s="1626"/>
      <c r="P24" s="1626"/>
      <c r="Q24" s="1626"/>
      <c r="S24" s="2138" t="e">
        <f>#REF!/#REF!</f>
        <v>#REF!</v>
      </c>
      <c r="T24" s="2139"/>
    </row>
    <row r="25" spans="1:20" ht="15">
      <c r="A25" s="2140"/>
      <c r="B25" s="2140"/>
      <c r="C25" s="2140"/>
      <c r="D25" s="2140"/>
      <c r="E25" s="2140"/>
      <c r="F25" s="2140"/>
      <c r="G25" s="2140"/>
      <c r="H25" s="2140"/>
      <c r="I25" s="2140"/>
      <c r="J25" s="2140"/>
      <c r="K25" s="2140"/>
      <c r="L25" s="2140"/>
      <c r="M25" s="2140"/>
      <c r="N25" s="2141"/>
      <c r="O25" s="1360"/>
      <c r="P25" s="1360"/>
      <c r="Q25" s="1626"/>
    </row>
    <row r="26" spans="1:20" ht="15">
      <c r="A26" s="2142"/>
      <c r="B26" s="2142"/>
      <c r="C26" s="2142"/>
      <c r="D26" s="2142"/>
      <c r="E26" s="2142"/>
      <c r="F26" s="2142"/>
      <c r="G26" s="2142"/>
      <c r="H26" s="2142"/>
      <c r="I26" s="2142"/>
      <c r="J26" s="2142"/>
      <c r="K26" s="2142"/>
      <c r="N26" s="2140"/>
      <c r="O26" s="1360"/>
      <c r="P26" s="1360"/>
      <c r="Q26" s="1626"/>
    </row>
    <row r="27" spans="1:20" ht="16.5" hidden="1">
      <c r="A27" s="2143"/>
      <c r="B27" s="2143"/>
      <c r="C27" s="2143"/>
      <c r="D27" s="2143"/>
      <c r="E27" s="2143">
        <v>22455996906.420784</v>
      </c>
      <c r="F27" s="2143">
        <v>1184466646829.6177</v>
      </c>
      <c r="G27" s="2143">
        <v>296030830.15200001</v>
      </c>
      <c r="H27" s="2143"/>
      <c r="I27" s="2143"/>
      <c r="J27" s="2143"/>
      <c r="K27" s="2143"/>
      <c r="L27" s="2143"/>
      <c r="M27" s="2143"/>
      <c r="N27" s="2143"/>
      <c r="O27" s="2145"/>
      <c r="P27" s="2144"/>
      <c r="Q27" s="1626"/>
    </row>
    <row r="28" spans="1:20" ht="15">
      <c r="A28" s="2146"/>
      <c r="B28" s="4303"/>
      <c r="C28" s="4303"/>
      <c r="D28" s="4303"/>
      <c r="E28" s="4303"/>
      <c r="F28" s="4303"/>
      <c r="G28" s="4303"/>
      <c r="H28" s="4303"/>
      <c r="I28" s="4303"/>
      <c r="J28" s="4303"/>
      <c r="K28" s="4303"/>
      <c r="L28" s="4303"/>
      <c r="M28" s="4303"/>
      <c r="N28" s="2862"/>
      <c r="O28" s="1626"/>
      <c r="P28" s="1626"/>
      <c r="Q28" s="1626"/>
    </row>
    <row r="29" spans="1:20">
      <c r="O29" s="1626"/>
      <c r="P29" s="1626"/>
      <c r="Q29" s="2147"/>
    </row>
    <row r="30" spans="1:20">
      <c r="O30" s="1626"/>
      <c r="P30" s="1626"/>
      <c r="Q30" s="1626"/>
    </row>
    <row r="31" spans="1:20">
      <c r="O31" s="1626"/>
      <c r="P31" s="1626"/>
      <c r="Q31" s="1626"/>
    </row>
    <row r="32" spans="1:20">
      <c r="O32" s="1626"/>
      <c r="P32" s="1626"/>
      <c r="Q32" s="1626"/>
    </row>
    <row r="33" spans="15:17">
      <c r="O33" s="1626"/>
      <c r="P33" s="1626"/>
      <c r="Q33" s="1626"/>
    </row>
    <row r="34" spans="15:17">
      <c r="O34" s="1626"/>
      <c r="P34" s="1626"/>
      <c r="Q34" s="1626"/>
    </row>
    <row r="35" spans="15:17">
      <c r="O35" s="1626"/>
      <c r="P35" s="1626"/>
      <c r="Q35" s="1626"/>
    </row>
    <row r="36" spans="15:17">
      <c r="O36" s="1626"/>
      <c r="P36" s="1626"/>
      <c r="Q36" s="1626"/>
    </row>
    <row r="37" spans="15:17">
      <c r="O37" s="1626"/>
      <c r="P37" s="1626"/>
      <c r="Q37" s="1626"/>
    </row>
    <row r="38" spans="15:17">
      <c r="O38" s="1626"/>
      <c r="P38" s="1626"/>
      <c r="Q38" s="1626"/>
    </row>
    <row r="39" spans="15:17">
      <c r="O39" s="1626"/>
      <c r="P39" s="1626"/>
      <c r="Q39" s="1626"/>
    </row>
    <row r="40" spans="15:17">
      <c r="O40" s="1626"/>
      <c r="P40" s="1626"/>
      <c r="Q40" s="1626"/>
    </row>
    <row r="41" spans="15:17">
      <c r="O41" s="1626"/>
      <c r="P41" s="1626"/>
      <c r="Q41" s="1626"/>
    </row>
    <row r="42" spans="15:17">
      <c r="O42" s="1626"/>
      <c r="P42" s="1626"/>
      <c r="Q42" s="1626"/>
    </row>
    <row r="43" spans="15:17">
      <c r="O43" s="1626"/>
      <c r="P43" s="1626"/>
      <c r="Q43" s="1626"/>
    </row>
    <row r="44" spans="15:17">
      <c r="O44" s="1626"/>
      <c r="P44" s="1626"/>
      <c r="Q44" s="1626"/>
    </row>
    <row r="45" spans="15:17">
      <c r="O45" s="1626"/>
      <c r="P45" s="1626"/>
      <c r="Q45" s="1626"/>
    </row>
    <row r="46" spans="15:17">
      <c r="O46" s="1626"/>
      <c r="P46" s="1626"/>
      <c r="Q46" s="1626"/>
    </row>
    <row r="47" spans="15:17">
      <c r="O47" s="1626"/>
      <c r="P47" s="1626"/>
      <c r="Q47" s="1626"/>
    </row>
    <row r="48" spans="15:17">
      <c r="O48" s="1626"/>
      <c r="P48" s="1626"/>
      <c r="Q48" s="1626"/>
    </row>
    <row r="49" spans="15:17">
      <c r="O49" s="1626"/>
      <c r="P49" s="1626"/>
      <c r="Q49" s="1626"/>
    </row>
    <row r="50" spans="15:17">
      <c r="O50" s="1626"/>
      <c r="P50" s="1626"/>
      <c r="Q50" s="1626"/>
    </row>
    <row r="51" spans="15:17">
      <c r="O51" s="1626"/>
      <c r="P51" s="1626"/>
      <c r="Q51" s="1626"/>
    </row>
  </sheetData>
  <mergeCells count="14">
    <mergeCell ref="A1:H1"/>
    <mergeCell ref="A2:H2"/>
    <mergeCell ref="A4:H4"/>
    <mergeCell ref="A3:H3"/>
    <mergeCell ref="B28:M28"/>
    <mergeCell ref="C6:C8"/>
    <mergeCell ref="A6:A8"/>
    <mergeCell ref="D6:D8"/>
    <mergeCell ref="B6:B8"/>
    <mergeCell ref="E6:G6"/>
    <mergeCell ref="H6:H8"/>
    <mergeCell ref="E7:E8"/>
    <mergeCell ref="F7:F8"/>
    <mergeCell ref="G7:G8"/>
  </mergeCells>
  <pageMargins left="0.49" right="0.27559055118110198" top="0.74803149606299202" bottom="0.74803149606299202" header="0.31496062992126" footer="0.31496062992126"/>
  <pageSetup paperSize="9" scale="90" orientation="landscape" r:id="rId1"/>
  <headerFooter>
    <oddFooter>&amp;R&amp;"+,thường"Page &amp;P</oddFooter>
  </headerFooter>
  <legacyDrawing r:id="rId2"/>
</worksheet>
</file>

<file path=xl/worksheets/sheet25.xml><?xml version="1.0" encoding="utf-8"?>
<worksheet xmlns="http://schemas.openxmlformats.org/spreadsheetml/2006/main" xmlns:r="http://schemas.openxmlformats.org/officeDocument/2006/relationships">
  <sheetPr>
    <tabColor rgb="FFFF0000"/>
  </sheetPr>
  <dimension ref="A2:S186"/>
  <sheetViews>
    <sheetView view="pageBreakPreview" topLeftCell="C7" zoomScale="115" zoomScaleSheetLayoutView="115" workbookViewId="0">
      <pane ySplit="2" topLeftCell="A57" activePane="bottomLeft" state="frozen"/>
      <selection activeCell="F7" sqref="F7"/>
      <selection pane="bottomLeft" activeCell="C77" sqref="C77:D77"/>
    </sheetView>
  </sheetViews>
  <sheetFormatPr defaultRowHeight="12"/>
  <cols>
    <col min="1" max="1" width="1.5" style="1192" customWidth="1"/>
    <col min="2" max="2" width="8" style="1192" hidden="1" customWidth="1"/>
    <col min="3" max="3" width="9.5" style="1192" customWidth="1"/>
    <col min="4" max="4" width="49.875" style="1192" customWidth="1"/>
    <col min="5" max="5" width="16.125" style="1192" hidden="1" customWidth="1"/>
    <col min="6" max="6" width="9" style="1192"/>
    <col min="7" max="7" width="10.5" style="1192" customWidth="1"/>
    <col min="8" max="13" width="11.125" style="1196" customWidth="1"/>
    <col min="14" max="14" width="14.875" style="1196" customWidth="1"/>
    <col min="15" max="16" width="9" style="1192"/>
    <col min="17" max="17" width="11" style="1192" customWidth="1"/>
    <col min="18" max="259" width="9" style="1192"/>
    <col min="260" max="260" width="2.25" style="1192" customWidth="1"/>
    <col min="261" max="261" width="0" style="1192" hidden="1" customWidth="1"/>
    <col min="262" max="262" width="9.5" style="1192" customWidth="1"/>
    <col min="263" max="263" width="54.875" style="1192" customWidth="1"/>
    <col min="264" max="264" width="9" style="1192"/>
    <col min="265" max="265" width="10.5" style="1192" customWidth="1"/>
    <col min="266" max="269" width="11.125" style="1192" customWidth="1"/>
    <col min="270" max="270" width="14.875" style="1192" customWidth="1"/>
    <col min="271" max="272" width="9" style="1192"/>
    <col min="273" max="273" width="46.125" style="1192" customWidth="1"/>
    <col min="274" max="515" width="9" style="1192"/>
    <col min="516" max="516" width="2.25" style="1192" customWidth="1"/>
    <col min="517" max="517" width="0" style="1192" hidden="1" customWidth="1"/>
    <col min="518" max="518" width="9.5" style="1192" customWidth="1"/>
    <col min="519" max="519" width="54.875" style="1192" customWidth="1"/>
    <col min="520" max="520" width="9" style="1192"/>
    <col min="521" max="521" width="10.5" style="1192" customWidth="1"/>
    <col min="522" max="525" width="11.125" style="1192" customWidth="1"/>
    <col min="526" max="526" width="14.875" style="1192" customWidth="1"/>
    <col min="527" max="528" width="9" style="1192"/>
    <col min="529" max="529" width="46.125" style="1192" customWidth="1"/>
    <col min="530" max="771" width="9" style="1192"/>
    <col min="772" max="772" width="2.25" style="1192" customWidth="1"/>
    <col min="773" max="773" width="0" style="1192" hidden="1" customWidth="1"/>
    <col min="774" max="774" width="9.5" style="1192" customWidth="1"/>
    <col min="775" max="775" width="54.875" style="1192" customWidth="1"/>
    <col min="776" max="776" width="9" style="1192"/>
    <col min="777" max="777" width="10.5" style="1192" customWidth="1"/>
    <col min="778" max="781" width="11.125" style="1192" customWidth="1"/>
    <col min="782" max="782" width="14.875" style="1192" customWidth="1"/>
    <col min="783" max="784" width="9" style="1192"/>
    <col min="785" max="785" width="46.125" style="1192" customWidth="1"/>
    <col min="786" max="1027" width="9" style="1192"/>
    <col min="1028" max="1028" width="2.25" style="1192" customWidth="1"/>
    <col min="1029" max="1029" width="0" style="1192" hidden="1" customWidth="1"/>
    <col min="1030" max="1030" width="9.5" style="1192" customWidth="1"/>
    <col min="1031" max="1031" width="54.875" style="1192" customWidth="1"/>
    <col min="1032" max="1032" width="9" style="1192"/>
    <col min="1033" max="1033" width="10.5" style="1192" customWidth="1"/>
    <col min="1034" max="1037" width="11.125" style="1192" customWidth="1"/>
    <col min="1038" max="1038" width="14.875" style="1192" customWidth="1"/>
    <col min="1039" max="1040" width="9" style="1192"/>
    <col min="1041" max="1041" width="46.125" style="1192" customWidth="1"/>
    <col min="1042" max="1283" width="9" style="1192"/>
    <col min="1284" max="1284" width="2.25" style="1192" customWidth="1"/>
    <col min="1285" max="1285" width="0" style="1192" hidden="1" customWidth="1"/>
    <col min="1286" max="1286" width="9.5" style="1192" customWidth="1"/>
    <col min="1287" max="1287" width="54.875" style="1192" customWidth="1"/>
    <col min="1288" max="1288" width="9" style="1192"/>
    <col min="1289" max="1289" width="10.5" style="1192" customWidth="1"/>
    <col min="1290" max="1293" width="11.125" style="1192" customWidth="1"/>
    <col min="1294" max="1294" width="14.875" style="1192" customWidth="1"/>
    <col min="1295" max="1296" width="9" style="1192"/>
    <col min="1297" max="1297" width="46.125" style="1192" customWidth="1"/>
    <col min="1298" max="1539" width="9" style="1192"/>
    <col min="1540" max="1540" width="2.25" style="1192" customWidth="1"/>
    <col min="1541" max="1541" width="0" style="1192" hidden="1" customWidth="1"/>
    <col min="1542" max="1542" width="9.5" style="1192" customWidth="1"/>
    <col min="1543" max="1543" width="54.875" style="1192" customWidth="1"/>
    <col min="1544" max="1544" width="9" style="1192"/>
    <col min="1545" max="1545" width="10.5" style="1192" customWidth="1"/>
    <col min="1546" max="1549" width="11.125" style="1192" customWidth="1"/>
    <col min="1550" max="1550" width="14.875" style="1192" customWidth="1"/>
    <col min="1551" max="1552" width="9" style="1192"/>
    <col min="1553" max="1553" width="46.125" style="1192" customWidth="1"/>
    <col min="1554" max="1795" width="9" style="1192"/>
    <col min="1796" max="1796" width="2.25" style="1192" customWidth="1"/>
    <col min="1797" max="1797" width="0" style="1192" hidden="1" customWidth="1"/>
    <col min="1798" max="1798" width="9.5" style="1192" customWidth="1"/>
    <col min="1799" max="1799" width="54.875" style="1192" customWidth="1"/>
    <col min="1800" max="1800" width="9" style="1192"/>
    <col min="1801" max="1801" width="10.5" style="1192" customWidth="1"/>
    <col min="1802" max="1805" width="11.125" style="1192" customWidth="1"/>
    <col min="1806" max="1806" width="14.875" style="1192" customWidth="1"/>
    <col min="1807" max="1808" width="9" style="1192"/>
    <col min="1809" max="1809" width="46.125" style="1192" customWidth="1"/>
    <col min="1810" max="2051" width="9" style="1192"/>
    <col min="2052" max="2052" width="2.25" style="1192" customWidth="1"/>
    <col min="2053" max="2053" width="0" style="1192" hidden="1" customWidth="1"/>
    <col min="2054" max="2054" width="9.5" style="1192" customWidth="1"/>
    <col min="2055" max="2055" width="54.875" style="1192" customWidth="1"/>
    <col min="2056" max="2056" width="9" style="1192"/>
    <col min="2057" max="2057" width="10.5" style="1192" customWidth="1"/>
    <col min="2058" max="2061" width="11.125" style="1192" customWidth="1"/>
    <col min="2062" max="2062" width="14.875" style="1192" customWidth="1"/>
    <col min="2063" max="2064" width="9" style="1192"/>
    <col min="2065" max="2065" width="46.125" style="1192" customWidth="1"/>
    <col min="2066" max="2307" width="9" style="1192"/>
    <col min="2308" max="2308" width="2.25" style="1192" customWidth="1"/>
    <col min="2309" max="2309" width="0" style="1192" hidden="1" customWidth="1"/>
    <col min="2310" max="2310" width="9.5" style="1192" customWidth="1"/>
    <col min="2311" max="2311" width="54.875" style="1192" customWidth="1"/>
    <col min="2312" max="2312" width="9" style="1192"/>
    <col min="2313" max="2313" width="10.5" style="1192" customWidth="1"/>
    <col min="2314" max="2317" width="11.125" style="1192" customWidth="1"/>
    <col min="2318" max="2318" width="14.875" style="1192" customWidth="1"/>
    <col min="2319" max="2320" width="9" style="1192"/>
    <col min="2321" max="2321" width="46.125" style="1192" customWidth="1"/>
    <col min="2322" max="2563" width="9" style="1192"/>
    <col min="2564" max="2564" width="2.25" style="1192" customWidth="1"/>
    <col min="2565" max="2565" width="0" style="1192" hidden="1" customWidth="1"/>
    <col min="2566" max="2566" width="9.5" style="1192" customWidth="1"/>
    <col min="2567" max="2567" width="54.875" style="1192" customWidth="1"/>
    <col min="2568" max="2568" width="9" style="1192"/>
    <col min="2569" max="2569" width="10.5" style="1192" customWidth="1"/>
    <col min="2570" max="2573" width="11.125" style="1192" customWidth="1"/>
    <col min="2574" max="2574" width="14.875" style="1192" customWidth="1"/>
    <col min="2575" max="2576" width="9" style="1192"/>
    <col min="2577" max="2577" width="46.125" style="1192" customWidth="1"/>
    <col min="2578" max="2819" width="9" style="1192"/>
    <col min="2820" max="2820" width="2.25" style="1192" customWidth="1"/>
    <col min="2821" max="2821" width="0" style="1192" hidden="1" customWidth="1"/>
    <col min="2822" max="2822" width="9.5" style="1192" customWidth="1"/>
    <col min="2823" max="2823" width="54.875" style="1192" customWidth="1"/>
    <col min="2824" max="2824" width="9" style="1192"/>
    <col min="2825" max="2825" width="10.5" style="1192" customWidth="1"/>
    <col min="2826" max="2829" width="11.125" style="1192" customWidth="1"/>
    <col min="2830" max="2830" width="14.875" style="1192" customWidth="1"/>
    <col min="2831" max="2832" width="9" style="1192"/>
    <col min="2833" max="2833" width="46.125" style="1192" customWidth="1"/>
    <col min="2834" max="3075" width="9" style="1192"/>
    <col min="3076" max="3076" width="2.25" style="1192" customWidth="1"/>
    <col min="3077" max="3077" width="0" style="1192" hidden="1" customWidth="1"/>
    <col min="3078" max="3078" width="9.5" style="1192" customWidth="1"/>
    <col min="3079" max="3079" width="54.875" style="1192" customWidth="1"/>
    <col min="3080" max="3080" width="9" style="1192"/>
    <col min="3081" max="3081" width="10.5" style="1192" customWidth="1"/>
    <col min="3082" max="3085" width="11.125" style="1192" customWidth="1"/>
    <col min="3086" max="3086" width="14.875" style="1192" customWidth="1"/>
    <col min="3087" max="3088" width="9" style="1192"/>
    <col min="3089" max="3089" width="46.125" style="1192" customWidth="1"/>
    <col min="3090" max="3331" width="9" style="1192"/>
    <col min="3332" max="3332" width="2.25" style="1192" customWidth="1"/>
    <col min="3333" max="3333" width="0" style="1192" hidden="1" customWidth="1"/>
    <col min="3334" max="3334" width="9.5" style="1192" customWidth="1"/>
    <col min="3335" max="3335" width="54.875" style="1192" customWidth="1"/>
    <col min="3336" max="3336" width="9" style="1192"/>
    <col min="3337" max="3337" width="10.5" style="1192" customWidth="1"/>
    <col min="3338" max="3341" width="11.125" style="1192" customWidth="1"/>
    <col min="3342" max="3342" width="14.875" style="1192" customWidth="1"/>
    <col min="3343" max="3344" width="9" style="1192"/>
    <col min="3345" max="3345" width="46.125" style="1192" customWidth="1"/>
    <col min="3346" max="3587" width="9" style="1192"/>
    <col min="3588" max="3588" width="2.25" style="1192" customWidth="1"/>
    <col min="3589" max="3589" width="0" style="1192" hidden="1" customWidth="1"/>
    <col min="3590" max="3590" width="9.5" style="1192" customWidth="1"/>
    <col min="3591" max="3591" width="54.875" style="1192" customWidth="1"/>
    <col min="3592" max="3592" width="9" style="1192"/>
    <col min="3593" max="3593" width="10.5" style="1192" customWidth="1"/>
    <col min="3594" max="3597" width="11.125" style="1192" customWidth="1"/>
    <col min="3598" max="3598" width="14.875" style="1192" customWidth="1"/>
    <col min="3599" max="3600" width="9" style="1192"/>
    <col min="3601" max="3601" width="46.125" style="1192" customWidth="1"/>
    <col min="3602" max="3843" width="9" style="1192"/>
    <col min="3844" max="3844" width="2.25" style="1192" customWidth="1"/>
    <col min="3845" max="3845" width="0" style="1192" hidden="1" customWidth="1"/>
    <col min="3846" max="3846" width="9.5" style="1192" customWidth="1"/>
    <col min="3847" max="3847" width="54.875" style="1192" customWidth="1"/>
    <col min="3848" max="3848" width="9" style="1192"/>
    <col min="3849" max="3849" width="10.5" style="1192" customWidth="1"/>
    <col min="3850" max="3853" width="11.125" style="1192" customWidth="1"/>
    <col min="3854" max="3854" width="14.875" style="1192" customWidth="1"/>
    <col min="3855" max="3856" width="9" style="1192"/>
    <col min="3857" max="3857" width="46.125" style="1192" customWidth="1"/>
    <col min="3858" max="4099" width="9" style="1192"/>
    <col min="4100" max="4100" width="2.25" style="1192" customWidth="1"/>
    <col min="4101" max="4101" width="0" style="1192" hidden="1" customWidth="1"/>
    <col min="4102" max="4102" width="9.5" style="1192" customWidth="1"/>
    <col min="4103" max="4103" width="54.875" style="1192" customWidth="1"/>
    <col min="4104" max="4104" width="9" style="1192"/>
    <col min="4105" max="4105" width="10.5" style="1192" customWidth="1"/>
    <col min="4106" max="4109" width="11.125" style="1192" customWidth="1"/>
    <col min="4110" max="4110" width="14.875" style="1192" customWidth="1"/>
    <col min="4111" max="4112" width="9" style="1192"/>
    <col min="4113" max="4113" width="46.125" style="1192" customWidth="1"/>
    <col min="4114" max="4355" width="9" style="1192"/>
    <col min="4356" max="4356" width="2.25" style="1192" customWidth="1"/>
    <col min="4357" max="4357" width="0" style="1192" hidden="1" customWidth="1"/>
    <col min="4358" max="4358" width="9.5" style="1192" customWidth="1"/>
    <col min="4359" max="4359" width="54.875" style="1192" customWidth="1"/>
    <col min="4360" max="4360" width="9" style="1192"/>
    <col min="4361" max="4361" width="10.5" style="1192" customWidth="1"/>
    <col min="4362" max="4365" width="11.125" style="1192" customWidth="1"/>
    <col min="4366" max="4366" width="14.875" style="1192" customWidth="1"/>
    <col min="4367" max="4368" width="9" style="1192"/>
    <col min="4369" max="4369" width="46.125" style="1192" customWidth="1"/>
    <col min="4370" max="4611" width="9" style="1192"/>
    <col min="4612" max="4612" width="2.25" style="1192" customWidth="1"/>
    <col min="4613" max="4613" width="0" style="1192" hidden="1" customWidth="1"/>
    <col min="4614" max="4614" width="9.5" style="1192" customWidth="1"/>
    <col min="4615" max="4615" width="54.875" style="1192" customWidth="1"/>
    <col min="4616" max="4616" width="9" style="1192"/>
    <col min="4617" max="4617" width="10.5" style="1192" customWidth="1"/>
    <col min="4618" max="4621" width="11.125" style="1192" customWidth="1"/>
    <col min="4622" max="4622" width="14.875" style="1192" customWidth="1"/>
    <col min="4623" max="4624" width="9" style="1192"/>
    <col min="4625" max="4625" width="46.125" style="1192" customWidth="1"/>
    <col min="4626" max="4867" width="9" style="1192"/>
    <col min="4868" max="4868" width="2.25" style="1192" customWidth="1"/>
    <col min="4869" max="4869" width="0" style="1192" hidden="1" customWidth="1"/>
    <col min="4870" max="4870" width="9.5" style="1192" customWidth="1"/>
    <col min="4871" max="4871" width="54.875" style="1192" customWidth="1"/>
    <col min="4872" max="4872" width="9" style="1192"/>
    <col min="4873" max="4873" width="10.5" style="1192" customWidth="1"/>
    <col min="4874" max="4877" width="11.125" style="1192" customWidth="1"/>
    <col min="4878" max="4878" width="14.875" style="1192" customWidth="1"/>
    <col min="4879" max="4880" width="9" style="1192"/>
    <col min="4881" max="4881" width="46.125" style="1192" customWidth="1"/>
    <col min="4882" max="5123" width="9" style="1192"/>
    <col min="5124" max="5124" width="2.25" style="1192" customWidth="1"/>
    <col min="5125" max="5125" width="0" style="1192" hidden="1" customWidth="1"/>
    <col min="5126" max="5126" width="9.5" style="1192" customWidth="1"/>
    <col min="5127" max="5127" width="54.875" style="1192" customWidth="1"/>
    <col min="5128" max="5128" width="9" style="1192"/>
    <col min="5129" max="5129" width="10.5" style="1192" customWidth="1"/>
    <col min="5130" max="5133" width="11.125" style="1192" customWidth="1"/>
    <col min="5134" max="5134" width="14.875" style="1192" customWidth="1"/>
    <col min="5135" max="5136" width="9" style="1192"/>
    <col min="5137" max="5137" width="46.125" style="1192" customWidth="1"/>
    <col min="5138" max="5379" width="9" style="1192"/>
    <col min="5380" max="5380" width="2.25" style="1192" customWidth="1"/>
    <col min="5381" max="5381" width="0" style="1192" hidden="1" customWidth="1"/>
    <col min="5382" max="5382" width="9.5" style="1192" customWidth="1"/>
    <col min="5383" max="5383" width="54.875" style="1192" customWidth="1"/>
    <col min="5384" max="5384" width="9" style="1192"/>
    <col min="5385" max="5385" width="10.5" style="1192" customWidth="1"/>
    <col min="5386" max="5389" width="11.125" style="1192" customWidth="1"/>
    <col min="5390" max="5390" width="14.875" style="1192" customWidth="1"/>
    <col min="5391" max="5392" width="9" style="1192"/>
    <col min="5393" max="5393" width="46.125" style="1192" customWidth="1"/>
    <col min="5394" max="5635" width="9" style="1192"/>
    <col min="5636" max="5636" width="2.25" style="1192" customWidth="1"/>
    <col min="5637" max="5637" width="0" style="1192" hidden="1" customWidth="1"/>
    <col min="5638" max="5638" width="9.5" style="1192" customWidth="1"/>
    <col min="5639" max="5639" width="54.875" style="1192" customWidth="1"/>
    <col min="5640" max="5640" width="9" style="1192"/>
    <col min="5641" max="5641" width="10.5" style="1192" customWidth="1"/>
    <col min="5642" max="5645" width="11.125" style="1192" customWidth="1"/>
    <col min="5646" max="5646" width="14.875" style="1192" customWidth="1"/>
    <col min="5647" max="5648" width="9" style="1192"/>
    <col min="5649" max="5649" width="46.125" style="1192" customWidth="1"/>
    <col min="5650" max="5891" width="9" style="1192"/>
    <col min="5892" max="5892" width="2.25" style="1192" customWidth="1"/>
    <col min="5893" max="5893" width="0" style="1192" hidden="1" customWidth="1"/>
    <col min="5894" max="5894" width="9.5" style="1192" customWidth="1"/>
    <col min="5895" max="5895" width="54.875" style="1192" customWidth="1"/>
    <col min="5896" max="5896" width="9" style="1192"/>
    <col min="5897" max="5897" width="10.5" style="1192" customWidth="1"/>
    <col min="5898" max="5901" width="11.125" style="1192" customWidth="1"/>
    <col min="5902" max="5902" width="14.875" style="1192" customWidth="1"/>
    <col min="5903" max="5904" width="9" style="1192"/>
    <col min="5905" max="5905" width="46.125" style="1192" customWidth="1"/>
    <col min="5906" max="6147" width="9" style="1192"/>
    <col min="6148" max="6148" width="2.25" style="1192" customWidth="1"/>
    <col min="6149" max="6149" width="0" style="1192" hidden="1" customWidth="1"/>
    <col min="6150" max="6150" width="9.5" style="1192" customWidth="1"/>
    <col min="6151" max="6151" width="54.875" style="1192" customWidth="1"/>
    <col min="6152" max="6152" width="9" style="1192"/>
    <col min="6153" max="6153" width="10.5" style="1192" customWidth="1"/>
    <col min="6154" max="6157" width="11.125" style="1192" customWidth="1"/>
    <col min="6158" max="6158" width="14.875" style="1192" customWidth="1"/>
    <col min="6159" max="6160" width="9" style="1192"/>
    <col min="6161" max="6161" width="46.125" style="1192" customWidth="1"/>
    <col min="6162" max="6403" width="9" style="1192"/>
    <col min="6404" max="6404" width="2.25" style="1192" customWidth="1"/>
    <col min="6405" max="6405" width="0" style="1192" hidden="1" customWidth="1"/>
    <col min="6406" max="6406" width="9.5" style="1192" customWidth="1"/>
    <col min="6407" max="6407" width="54.875" style="1192" customWidth="1"/>
    <col min="6408" max="6408" width="9" style="1192"/>
    <col min="6409" max="6409" width="10.5" style="1192" customWidth="1"/>
    <col min="6410" max="6413" width="11.125" style="1192" customWidth="1"/>
    <col min="6414" max="6414" width="14.875" style="1192" customWidth="1"/>
    <col min="6415" max="6416" width="9" style="1192"/>
    <col min="6417" max="6417" width="46.125" style="1192" customWidth="1"/>
    <col min="6418" max="6659" width="9" style="1192"/>
    <col min="6660" max="6660" width="2.25" style="1192" customWidth="1"/>
    <col min="6661" max="6661" width="0" style="1192" hidden="1" customWidth="1"/>
    <col min="6662" max="6662" width="9.5" style="1192" customWidth="1"/>
    <col min="6663" max="6663" width="54.875" style="1192" customWidth="1"/>
    <col min="6664" max="6664" width="9" style="1192"/>
    <col min="6665" max="6665" width="10.5" style="1192" customWidth="1"/>
    <col min="6666" max="6669" width="11.125" style="1192" customWidth="1"/>
    <col min="6670" max="6670" width="14.875" style="1192" customWidth="1"/>
    <col min="6671" max="6672" width="9" style="1192"/>
    <col min="6673" max="6673" width="46.125" style="1192" customWidth="1"/>
    <col min="6674" max="6915" width="9" style="1192"/>
    <col min="6916" max="6916" width="2.25" style="1192" customWidth="1"/>
    <col min="6917" max="6917" width="0" style="1192" hidden="1" customWidth="1"/>
    <col min="6918" max="6918" width="9.5" style="1192" customWidth="1"/>
    <col min="6919" max="6919" width="54.875" style="1192" customWidth="1"/>
    <col min="6920" max="6920" width="9" style="1192"/>
    <col min="6921" max="6921" width="10.5" style="1192" customWidth="1"/>
    <col min="6922" max="6925" width="11.125" style="1192" customWidth="1"/>
    <col min="6926" max="6926" width="14.875" style="1192" customWidth="1"/>
    <col min="6927" max="6928" width="9" style="1192"/>
    <col min="6929" max="6929" width="46.125" style="1192" customWidth="1"/>
    <col min="6930" max="7171" width="9" style="1192"/>
    <col min="7172" max="7172" width="2.25" style="1192" customWidth="1"/>
    <col min="7173" max="7173" width="0" style="1192" hidden="1" customWidth="1"/>
    <col min="7174" max="7174" width="9.5" style="1192" customWidth="1"/>
    <col min="7175" max="7175" width="54.875" style="1192" customWidth="1"/>
    <col min="7176" max="7176" width="9" style="1192"/>
    <col min="7177" max="7177" width="10.5" style="1192" customWidth="1"/>
    <col min="7178" max="7181" width="11.125" style="1192" customWidth="1"/>
    <col min="7182" max="7182" width="14.875" style="1192" customWidth="1"/>
    <col min="7183" max="7184" width="9" style="1192"/>
    <col min="7185" max="7185" width="46.125" style="1192" customWidth="1"/>
    <col min="7186" max="7427" width="9" style="1192"/>
    <col min="7428" max="7428" width="2.25" style="1192" customWidth="1"/>
    <col min="7429" max="7429" width="0" style="1192" hidden="1" customWidth="1"/>
    <col min="7430" max="7430" width="9.5" style="1192" customWidth="1"/>
    <col min="7431" max="7431" width="54.875" style="1192" customWidth="1"/>
    <col min="7432" max="7432" width="9" style="1192"/>
    <col min="7433" max="7433" width="10.5" style="1192" customWidth="1"/>
    <col min="7434" max="7437" width="11.125" style="1192" customWidth="1"/>
    <col min="7438" max="7438" width="14.875" style="1192" customWidth="1"/>
    <col min="7439" max="7440" width="9" style="1192"/>
    <col min="7441" max="7441" width="46.125" style="1192" customWidth="1"/>
    <col min="7442" max="7683" width="9" style="1192"/>
    <col min="7684" max="7684" width="2.25" style="1192" customWidth="1"/>
    <col min="7685" max="7685" width="0" style="1192" hidden="1" customWidth="1"/>
    <col min="7686" max="7686" width="9.5" style="1192" customWidth="1"/>
    <col min="7687" max="7687" width="54.875" style="1192" customWidth="1"/>
    <col min="7688" max="7688" width="9" style="1192"/>
    <col min="7689" max="7689" width="10.5" style="1192" customWidth="1"/>
    <col min="7690" max="7693" width="11.125" style="1192" customWidth="1"/>
    <col min="7694" max="7694" width="14.875" style="1192" customWidth="1"/>
    <col min="7695" max="7696" width="9" style="1192"/>
    <col min="7697" max="7697" width="46.125" style="1192" customWidth="1"/>
    <col min="7698" max="7939" width="9" style="1192"/>
    <col min="7940" max="7940" width="2.25" style="1192" customWidth="1"/>
    <col min="7941" max="7941" width="0" style="1192" hidden="1" customWidth="1"/>
    <col min="7942" max="7942" width="9.5" style="1192" customWidth="1"/>
    <col min="7943" max="7943" width="54.875" style="1192" customWidth="1"/>
    <col min="7944" max="7944" width="9" style="1192"/>
    <col min="7945" max="7945" width="10.5" style="1192" customWidth="1"/>
    <col min="7946" max="7949" width="11.125" style="1192" customWidth="1"/>
    <col min="7950" max="7950" width="14.875" style="1192" customWidth="1"/>
    <col min="7951" max="7952" width="9" style="1192"/>
    <col min="7953" max="7953" width="46.125" style="1192" customWidth="1"/>
    <col min="7954" max="8195" width="9" style="1192"/>
    <col min="8196" max="8196" width="2.25" style="1192" customWidth="1"/>
    <col min="8197" max="8197" width="0" style="1192" hidden="1" customWidth="1"/>
    <col min="8198" max="8198" width="9.5" style="1192" customWidth="1"/>
    <col min="8199" max="8199" width="54.875" style="1192" customWidth="1"/>
    <col min="8200" max="8200" width="9" style="1192"/>
    <col min="8201" max="8201" width="10.5" style="1192" customWidth="1"/>
    <col min="8202" max="8205" width="11.125" style="1192" customWidth="1"/>
    <col min="8206" max="8206" width="14.875" style="1192" customWidth="1"/>
    <col min="8207" max="8208" width="9" style="1192"/>
    <col min="8209" max="8209" width="46.125" style="1192" customWidth="1"/>
    <col min="8210" max="8451" width="9" style="1192"/>
    <col min="8452" max="8452" width="2.25" style="1192" customWidth="1"/>
    <col min="8453" max="8453" width="0" style="1192" hidden="1" customWidth="1"/>
    <col min="8454" max="8454" width="9.5" style="1192" customWidth="1"/>
    <col min="8455" max="8455" width="54.875" style="1192" customWidth="1"/>
    <col min="8456" max="8456" width="9" style="1192"/>
    <col min="8457" max="8457" width="10.5" style="1192" customWidth="1"/>
    <col min="8458" max="8461" width="11.125" style="1192" customWidth="1"/>
    <col min="8462" max="8462" width="14.875" style="1192" customWidth="1"/>
    <col min="8463" max="8464" width="9" style="1192"/>
    <col min="8465" max="8465" width="46.125" style="1192" customWidth="1"/>
    <col min="8466" max="8707" width="9" style="1192"/>
    <col min="8708" max="8708" width="2.25" style="1192" customWidth="1"/>
    <col min="8709" max="8709" width="0" style="1192" hidden="1" customWidth="1"/>
    <col min="8710" max="8710" width="9.5" style="1192" customWidth="1"/>
    <col min="8711" max="8711" width="54.875" style="1192" customWidth="1"/>
    <col min="8712" max="8712" width="9" style="1192"/>
    <col min="8713" max="8713" width="10.5" style="1192" customWidth="1"/>
    <col min="8714" max="8717" width="11.125" style="1192" customWidth="1"/>
    <col min="8718" max="8718" width="14.875" style="1192" customWidth="1"/>
    <col min="8719" max="8720" width="9" style="1192"/>
    <col min="8721" max="8721" width="46.125" style="1192" customWidth="1"/>
    <col min="8722" max="8963" width="9" style="1192"/>
    <col min="8964" max="8964" width="2.25" style="1192" customWidth="1"/>
    <col min="8965" max="8965" width="0" style="1192" hidden="1" customWidth="1"/>
    <col min="8966" max="8966" width="9.5" style="1192" customWidth="1"/>
    <col min="8967" max="8967" width="54.875" style="1192" customWidth="1"/>
    <col min="8968" max="8968" width="9" style="1192"/>
    <col min="8969" max="8969" width="10.5" style="1192" customWidth="1"/>
    <col min="8970" max="8973" width="11.125" style="1192" customWidth="1"/>
    <col min="8974" max="8974" width="14.875" style="1192" customWidth="1"/>
    <col min="8975" max="8976" width="9" style="1192"/>
    <col min="8977" max="8977" width="46.125" style="1192" customWidth="1"/>
    <col min="8978" max="9219" width="9" style="1192"/>
    <col min="9220" max="9220" width="2.25" style="1192" customWidth="1"/>
    <col min="9221" max="9221" width="0" style="1192" hidden="1" customWidth="1"/>
    <col min="9222" max="9222" width="9.5" style="1192" customWidth="1"/>
    <col min="9223" max="9223" width="54.875" style="1192" customWidth="1"/>
    <col min="9224" max="9224" width="9" style="1192"/>
    <col min="9225" max="9225" width="10.5" style="1192" customWidth="1"/>
    <col min="9226" max="9229" width="11.125" style="1192" customWidth="1"/>
    <col min="9230" max="9230" width="14.875" style="1192" customWidth="1"/>
    <col min="9231" max="9232" width="9" style="1192"/>
    <col min="9233" max="9233" width="46.125" style="1192" customWidth="1"/>
    <col min="9234" max="9475" width="9" style="1192"/>
    <col min="9476" max="9476" width="2.25" style="1192" customWidth="1"/>
    <col min="9477" max="9477" width="0" style="1192" hidden="1" customWidth="1"/>
    <col min="9478" max="9478" width="9.5" style="1192" customWidth="1"/>
    <col min="9479" max="9479" width="54.875" style="1192" customWidth="1"/>
    <col min="9480" max="9480" width="9" style="1192"/>
    <col min="9481" max="9481" width="10.5" style="1192" customWidth="1"/>
    <col min="9482" max="9485" width="11.125" style="1192" customWidth="1"/>
    <col min="9486" max="9486" width="14.875" style="1192" customWidth="1"/>
    <col min="9487" max="9488" width="9" style="1192"/>
    <col min="9489" max="9489" width="46.125" style="1192" customWidth="1"/>
    <col min="9490" max="9731" width="9" style="1192"/>
    <col min="9732" max="9732" width="2.25" style="1192" customWidth="1"/>
    <col min="9733" max="9733" width="0" style="1192" hidden="1" customWidth="1"/>
    <col min="9734" max="9734" width="9.5" style="1192" customWidth="1"/>
    <col min="9735" max="9735" width="54.875" style="1192" customWidth="1"/>
    <col min="9736" max="9736" width="9" style="1192"/>
    <col min="9737" max="9737" width="10.5" style="1192" customWidth="1"/>
    <col min="9738" max="9741" width="11.125" style="1192" customWidth="1"/>
    <col min="9742" max="9742" width="14.875" style="1192" customWidth="1"/>
    <col min="9743" max="9744" width="9" style="1192"/>
    <col min="9745" max="9745" width="46.125" style="1192" customWidth="1"/>
    <col min="9746" max="9987" width="9" style="1192"/>
    <col min="9988" max="9988" width="2.25" style="1192" customWidth="1"/>
    <col min="9989" max="9989" width="0" style="1192" hidden="1" customWidth="1"/>
    <col min="9990" max="9990" width="9.5" style="1192" customWidth="1"/>
    <col min="9991" max="9991" width="54.875" style="1192" customWidth="1"/>
    <col min="9992" max="9992" width="9" style="1192"/>
    <col min="9993" max="9993" width="10.5" style="1192" customWidth="1"/>
    <col min="9994" max="9997" width="11.125" style="1192" customWidth="1"/>
    <col min="9998" max="9998" width="14.875" style="1192" customWidth="1"/>
    <col min="9999" max="10000" width="9" style="1192"/>
    <col min="10001" max="10001" width="46.125" style="1192" customWidth="1"/>
    <col min="10002" max="10243" width="9" style="1192"/>
    <col min="10244" max="10244" width="2.25" style="1192" customWidth="1"/>
    <col min="10245" max="10245" width="0" style="1192" hidden="1" customWidth="1"/>
    <col min="10246" max="10246" width="9.5" style="1192" customWidth="1"/>
    <col min="10247" max="10247" width="54.875" style="1192" customWidth="1"/>
    <col min="10248" max="10248" width="9" style="1192"/>
    <col min="10249" max="10249" width="10.5" style="1192" customWidth="1"/>
    <col min="10250" max="10253" width="11.125" style="1192" customWidth="1"/>
    <col min="10254" max="10254" width="14.875" style="1192" customWidth="1"/>
    <col min="10255" max="10256" width="9" style="1192"/>
    <col min="10257" max="10257" width="46.125" style="1192" customWidth="1"/>
    <col min="10258" max="10499" width="9" style="1192"/>
    <col min="10500" max="10500" width="2.25" style="1192" customWidth="1"/>
    <col min="10501" max="10501" width="0" style="1192" hidden="1" customWidth="1"/>
    <col min="10502" max="10502" width="9.5" style="1192" customWidth="1"/>
    <col min="10503" max="10503" width="54.875" style="1192" customWidth="1"/>
    <col min="10504" max="10504" width="9" style="1192"/>
    <col min="10505" max="10505" width="10.5" style="1192" customWidth="1"/>
    <col min="10506" max="10509" width="11.125" style="1192" customWidth="1"/>
    <col min="10510" max="10510" width="14.875" style="1192" customWidth="1"/>
    <col min="10511" max="10512" width="9" style="1192"/>
    <col min="10513" max="10513" width="46.125" style="1192" customWidth="1"/>
    <col min="10514" max="10755" width="9" style="1192"/>
    <col min="10756" max="10756" width="2.25" style="1192" customWidth="1"/>
    <col min="10757" max="10757" width="0" style="1192" hidden="1" customWidth="1"/>
    <col min="10758" max="10758" width="9.5" style="1192" customWidth="1"/>
    <col min="10759" max="10759" width="54.875" style="1192" customWidth="1"/>
    <col min="10760" max="10760" width="9" style="1192"/>
    <col min="10761" max="10761" width="10.5" style="1192" customWidth="1"/>
    <col min="10762" max="10765" width="11.125" style="1192" customWidth="1"/>
    <col min="10766" max="10766" width="14.875" style="1192" customWidth="1"/>
    <col min="10767" max="10768" width="9" style="1192"/>
    <col min="10769" max="10769" width="46.125" style="1192" customWidth="1"/>
    <col min="10770" max="11011" width="9" style="1192"/>
    <col min="11012" max="11012" width="2.25" style="1192" customWidth="1"/>
    <col min="11013" max="11013" width="0" style="1192" hidden="1" customWidth="1"/>
    <col min="11014" max="11014" width="9.5" style="1192" customWidth="1"/>
    <col min="11015" max="11015" width="54.875" style="1192" customWidth="1"/>
    <col min="11016" max="11016" width="9" style="1192"/>
    <col min="11017" max="11017" width="10.5" style="1192" customWidth="1"/>
    <col min="11018" max="11021" width="11.125" style="1192" customWidth="1"/>
    <col min="11022" max="11022" width="14.875" style="1192" customWidth="1"/>
    <col min="11023" max="11024" width="9" style="1192"/>
    <col min="11025" max="11025" width="46.125" style="1192" customWidth="1"/>
    <col min="11026" max="11267" width="9" style="1192"/>
    <col min="11268" max="11268" width="2.25" style="1192" customWidth="1"/>
    <col min="11269" max="11269" width="0" style="1192" hidden="1" customWidth="1"/>
    <col min="11270" max="11270" width="9.5" style="1192" customWidth="1"/>
    <col min="11271" max="11271" width="54.875" style="1192" customWidth="1"/>
    <col min="11272" max="11272" width="9" style="1192"/>
    <col min="11273" max="11273" width="10.5" style="1192" customWidth="1"/>
    <col min="11274" max="11277" width="11.125" style="1192" customWidth="1"/>
    <col min="11278" max="11278" width="14.875" style="1192" customWidth="1"/>
    <col min="11279" max="11280" width="9" style="1192"/>
    <col min="11281" max="11281" width="46.125" style="1192" customWidth="1"/>
    <col min="11282" max="11523" width="9" style="1192"/>
    <col min="11524" max="11524" width="2.25" style="1192" customWidth="1"/>
    <col min="11525" max="11525" width="0" style="1192" hidden="1" customWidth="1"/>
    <col min="11526" max="11526" width="9.5" style="1192" customWidth="1"/>
    <col min="11527" max="11527" width="54.875" style="1192" customWidth="1"/>
    <col min="11528" max="11528" width="9" style="1192"/>
    <col min="11529" max="11529" width="10.5" style="1192" customWidth="1"/>
    <col min="11530" max="11533" width="11.125" style="1192" customWidth="1"/>
    <col min="11534" max="11534" width="14.875" style="1192" customWidth="1"/>
    <col min="11535" max="11536" width="9" style="1192"/>
    <col min="11537" max="11537" width="46.125" style="1192" customWidth="1"/>
    <col min="11538" max="11779" width="9" style="1192"/>
    <col min="11780" max="11780" width="2.25" style="1192" customWidth="1"/>
    <col min="11781" max="11781" width="0" style="1192" hidden="1" customWidth="1"/>
    <col min="11782" max="11782" width="9.5" style="1192" customWidth="1"/>
    <col min="11783" max="11783" width="54.875" style="1192" customWidth="1"/>
    <col min="11784" max="11784" width="9" style="1192"/>
    <col min="11785" max="11785" width="10.5" style="1192" customWidth="1"/>
    <col min="11786" max="11789" width="11.125" style="1192" customWidth="1"/>
    <col min="11790" max="11790" width="14.875" style="1192" customWidth="1"/>
    <col min="11791" max="11792" width="9" style="1192"/>
    <col min="11793" max="11793" width="46.125" style="1192" customWidth="1"/>
    <col min="11794" max="12035" width="9" style="1192"/>
    <col min="12036" max="12036" width="2.25" style="1192" customWidth="1"/>
    <col min="12037" max="12037" width="0" style="1192" hidden="1" customWidth="1"/>
    <col min="12038" max="12038" width="9.5" style="1192" customWidth="1"/>
    <col min="12039" max="12039" width="54.875" style="1192" customWidth="1"/>
    <col min="12040" max="12040" width="9" style="1192"/>
    <col min="12041" max="12041" width="10.5" style="1192" customWidth="1"/>
    <col min="12042" max="12045" width="11.125" style="1192" customWidth="1"/>
    <col min="12046" max="12046" width="14.875" style="1192" customWidth="1"/>
    <col min="12047" max="12048" width="9" style="1192"/>
    <col min="12049" max="12049" width="46.125" style="1192" customWidth="1"/>
    <col min="12050" max="12291" width="9" style="1192"/>
    <col min="12292" max="12292" width="2.25" style="1192" customWidth="1"/>
    <col min="12293" max="12293" width="0" style="1192" hidden="1" customWidth="1"/>
    <col min="12294" max="12294" width="9.5" style="1192" customWidth="1"/>
    <col min="12295" max="12295" width="54.875" style="1192" customWidth="1"/>
    <col min="12296" max="12296" width="9" style="1192"/>
    <col min="12297" max="12297" width="10.5" style="1192" customWidth="1"/>
    <col min="12298" max="12301" width="11.125" style="1192" customWidth="1"/>
    <col min="12302" max="12302" width="14.875" style="1192" customWidth="1"/>
    <col min="12303" max="12304" width="9" style="1192"/>
    <col min="12305" max="12305" width="46.125" style="1192" customWidth="1"/>
    <col min="12306" max="12547" width="9" style="1192"/>
    <col min="12548" max="12548" width="2.25" style="1192" customWidth="1"/>
    <col min="12549" max="12549" width="0" style="1192" hidden="1" customWidth="1"/>
    <col min="12550" max="12550" width="9.5" style="1192" customWidth="1"/>
    <col min="12551" max="12551" width="54.875" style="1192" customWidth="1"/>
    <col min="12552" max="12552" width="9" style="1192"/>
    <col min="12553" max="12553" width="10.5" style="1192" customWidth="1"/>
    <col min="12554" max="12557" width="11.125" style="1192" customWidth="1"/>
    <col min="12558" max="12558" width="14.875" style="1192" customWidth="1"/>
    <col min="12559" max="12560" width="9" style="1192"/>
    <col min="12561" max="12561" width="46.125" style="1192" customWidth="1"/>
    <col min="12562" max="12803" width="9" style="1192"/>
    <col min="12804" max="12804" width="2.25" style="1192" customWidth="1"/>
    <col min="12805" max="12805" width="0" style="1192" hidden="1" customWidth="1"/>
    <col min="12806" max="12806" width="9.5" style="1192" customWidth="1"/>
    <col min="12807" max="12807" width="54.875" style="1192" customWidth="1"/>
    <col min="12808" max="12808" width="9" style="1192"/>
    <col min="12809" max="12809" width="10.5" style="1192" customWidth="1"/>
    <col min="12810" max="12813" width="11.125" style="1192" customWidth="1"/>
    <col min="12814" max="12814" width="14.875" style="1192" customWidth="1"/>
    <col min="12815" max="12816" width="9" style="1192"/>
    <col min="12817" max="12817" width="46.125" style="1192" customWidth="1"/>
    <col min="12818" max="13059" width="9" style="1192"/>
    <col min="13060" max="13060" width="2.25" style="1192" customWidth="1"/>
    <col min="13061" max="13061" width="0" style="1192" hidden="1" customWidth="1"/>
    <col min="13062" max="13062" width="9.5" style="1192" customWidth="1"/>
    <col min="13063" max="13063" width="54.875" style="1192" customWidth="1"/>
    <col min="13064" max="13064" width="9" style="1192"/>
    <col min="13065" max="13065" width="10.5" style="1192" customWidth="1"/>
    <col min="13066" max="13069" width="11.125" style="1192" customWidth="1"/>
    <col min="13070" max="13070" width="14.875" style="1192" customWidth="1"/>
    <col min="13071" max="13072" width="9" style="1192"/>
    <col min="13073" max="13073" width="46.125" style="1192" customWidth="1"/>
    <col min="13074" max="13315" width="9" style="1192"/>
    <col min="13316" max="13316" width="2.25" style="1192" customWidth="1"/>
    <col min="13317" max="13317" width="0" style="1192" hidden="1" customWidth="1"/>
    <col min="13318" max="13318" width="9.5" style="1192" customWidth="1"/>
    <col min="13319" max="13319" width="54.875" style="1192" customWidth="1"/>
    <col min="13320" max="13320" width="9" style="1192"/>
    <col min="13321" max="13321" width="10.5" style="1192" customWidth="1"/>
    <col min="13322" max="13325" width="11.125" style="1192" customWidth="1"/>
    <col min="13326" max="13326" width="14.875" style="1192" customWidth="1"/>
    <col min="13327" max="13328" width="9" style="1192"/>
    <col min="13329" max="13329" width="46.125" style="1192" customWidth="1"/>
    <col min="13330" max="13571" width="9" style="1192"/>
    <col min="13572" max="13572" width="2.25" style="1192" customWidth="1"/>
    <col min="13573" max="13573" width="0" style="1192" hidden="1" customWidth="1"/>
    <col min="13574" max="13574" width="9.5" style="1192" customWidth="1"/>
    <col min="13575" max="13575" width="54.875" style="1192" customWidth="1"/>
    <col min="13576" max="13576" width="9" style="1192"/>
    <col min="13577" max="13577" width="10.5" style="1192" customWidth="1"/>
    <col min="13578" max="13581" width="11.125" style="1192" customWidth="1"/>
    <col min="13582" max="13582" width="14.875" style="1192" customWidth="1"/>
    <col min="13583" max="13584" width="9" style="1192"/>
    <col min="13585" max="13585" width="46.125" style="1192" customWidth="1"/>
    <col min="13586" max="13827" width="9" style="1192"/>
    <col min="13828" max="13828" width="2.25" style="1192" customWidth="1"/>
    <col min="13829" max="13829" width="0" style="1192" hidden="1" customWidth="1"/>
    <col min="13830" max="13830" width="9.5" style="1192" customWidth="1"/>
    <col min="13831" max="13831" width="54.875" style="1192" customWidth="1"/>
    <col min="13832" max="13832" width="9" style="1192"/>
    <col min="13833" max="13833" width="10.5" style="1192" customWidth="1"/>
    <col min="13834" max="13837" width="11.125" style="1192" customWidth="1"/>
    <col min="13838" max="13838" width="14.875" style="1192" customWidth="1"/>
    <col min="13839" max="13840" width="9" style="1192"/>
    <col min="13841" max="13841" width="46.125" style="1192" customWidth="1"/>
    <col min="13842" max="14083" width="9" style="1192"/>
    <col min="14084" max="14084" width="2.25" style="1192" customWidth="1"/>
    <col min="14085" max="14085" width="0" style="1192" hidden="1" customWidth="1"/>
    <col min="14086" max="14086" width="9.5" style="1192" customWidth="1"/>
    <col min="14087" max="14087" width="54.875" style="1192" customWidth="1"/>
    <col min="14088" max="14088" width="9" style="1192"/>
    <col min="14089" max="14089" width="10.5" style="1192" customWidth="1"/>
    <col min="14090" max="14093" width="11.125" style="1192" customWidth="1"/>
    <col min="14094" max="14094" width="14.875" style="1192" customWidth="1"/>
    <col min="14095" max="14096" width="9" style="1192"/>
    <col min="14097" max="14097" width="46.125" style="1192" customWidth="1"/>
    <col min="14098" max="14339" width="9" style="1192"/>
    <col min="14340" max="14340" width="2.25" style="1192" customWidth="1"/>
    <col min="14341" max="14341" width="0" style="1192" hidden="1" customWidth="1"/>
    <col min="14342" max="14342" width="9.5" style="1192" customWidth="1"/>
    <col min="14343" max="14343" width="54.875" style="1192" customWidth="1"/>
    <col min="14344" max="14344" width="9" style="1192"/>
    <col min="14345" max="14345" width="10.5" style="1192" customWidth="1"/>
    <col min="14346" max="14349" width="11.125" style="1192" customWidth="1"/>
    <col min="14350" max="14350" width="14.875" style="1192" customWidth="1"/>
    <col min="14351" max="14352" width="9" style="1192"/>
    <col min="14353" max="14353" width="46.125" style="1192" customWidth="1"/>
    <col min="14354" max="14595" width="9" style="1192"/>
    <col min="14596" max="14596" width="2.25" style="1192" customWidth="1"/>
    <col min="14597" max="14597" width="0" style="1192" hidden="1" customWidth="1"/>
    <col min="14598" max="14598" width="9.5" style="1192" customWidth="1"/>
    <col min="14599" max="14599" width="54.875" style="1192" customWidth="1"/>
    <col min="14600" max="14600" width="9" style="1192"/>
    <col min="14601" max="14601" width="10.5" style="1192" customWidth="1"/>
    <col min="14602" max="14605" width="11.125" style="1192" customWidth="1"/>
    <col min="14606" max="14606" width="14.875" style="1192" customWidth="1"/>
    <col min="14607" max="14608" width="9" style="1192"/>
    <col min="14609" max="14609" width="46.125" style="1192" customWidth="1"/>
    <col min="14610" max="14851" width="9" style="1192"/>
    <col min="14852" max="14852" width="2.25" style="1192" customWidth="1"/>
    <col min="14853" max="14853" width="0" style="1192" hidden="1" customWidth="1"/>
    <col min="14854" max="14854" width="9.5" style="1192" customWidth="1"/>
    <col min="14855" max="14855" width="54.875" style="1192" customWidth="1"/>
    <col min="14856" max="14856" width="9" style="1192"/>
    <col min="14857" max="14857" width="10.5" style="1192" customWidth="1"/>
    <col min="14858" max="14861" width="11.125" style="1192" customWidth="1"/>
    <col min="14862" max="14862" width="14.875" style="1192" customWidth="1"/>
    <col min="14863" max="14864" width="9" style="1192"/>
    <col min="14865" max="14865" width="46.125" style="1192" customWidth="1"/>
    <col min="14866" max="15107" width="9" style="1192"/>
    <col min="15108" max="15108" width="2.25" style="1192" customWidth="1"/>
    <col min="15109" max="15109" width="0" style="1192" hidden="1" customWidth="1"/>
    <col min="15110" max="15110" width="9.5" style="1192" customWidth="1"/>
    <col min="15111" max="15111" width="54.875" style="1192" customWidth="1"/>
    <col min="15112" max="15112" width="9" style="1192"/>
    <col min="15113" max="15113" width="10.5" style="1192" customWidth="1"/>
    <col min="15114" max="15117" width="11.125" style="1192" customWidth="1"/>
    <col min="15118" max="15118" width="14.875" style="1192" customWidth="1"/>
    <col min="15119" max="15120" width="9" style="1192"/>
    <col min="15121" max="15121" width="46.125" style="1192" customWidth="1"/>
    <col min="15122" max="15363" width="9" style="1192"/>
    <col min="15364" max="15364" width="2.25" style="1192" customWidth="1"/>
    <col min="15365" max="15365" width="0" style="1192" hidden="1" customWidth="1"/>
    <col min="15366" max="15366" width="9.5" style="1192" customWidth="1"/>
    <col min="15367" max="15367" width="54.875" style="1192" customWidth="1"/>
    <col min="15368" max="15368" width="9" style="1192"/>
    <col min="15369" max="15369" width="10.5" style="1192" customWidth="1"/>
    <col min="15370" max="15373" width="11.125" style="1192" customWidth="1"/>
    <col min="15374" max="15374" width="14.875" style="1192" customWidth="1"/>
    <col min="15375" max="15376" width="9" style="1192"/>
    <col min="15377" max="15377" width="46.125" style="1192" customWidth="1"/>
    <col min="15378" max="15619" width="9" style="1192"/>
    <col min="15620" max="15620" width="2.25" style="1192" customWidth="1"/>
    <col min="15621" max="15621" width="0" style="1192" hidden="1" customWidth="1"/>
    <col min="15622" max="15622" width="9.5" style="1192" customWidth="1"/>
    <col min="15623" max="15623" width="54.875" style="1192" customWidth="1"/>
    <col min="15624" max="15624" width="9" style="1192"/>
    <col min="15625" max="15625" width="10.5" style="1192" customWidth="1"/>
    <col min="15626" max="15629" width="11.125" style="1192" customWidth="1"/>
    <col min="15630" max="15630" width="14.875" style="1192" customWidth="1"/>
    <col min="15631" max="15632" width="9" style="1192"/>
    <col min="15633" max="15633" width="46.125" style="1192" customWidth="1"/>
    <col min="15634" max="15875" width="9" style="1192"/>
    <col min="15876" max="15876" width="2.25" style="1192" customWidth="1"/>
    <col min="15877" max="15877" width="0" style="1192" hidden="1" customWidth="1"/>
    <col min="15878" max="15878" width="9.5" style="1192" customWidth="1"/>
    <col min="15879" max="15879" width="54.875" style="1192" customWidth="1"/>
    <col min="15880" max="15880" width="9" style="1192"/>
    <col min="15881" max="15881" width="10.5" style="1192" customWidth="1"/>
    <col min="15882" max="15885" width="11.125" style="1192" customWidth="1"/>
    <col min="15886" max="15886" width="14.875" style="1192" customWidth="1"/>
    <col min="15887" max="15888" width="9" style="1192"/>
    <col min="15889" max="15889" width="46.125" style="1192" customWidth="1"/>
    <col min="15890" max="16131" width="9" style="1192"/>
    <col min="16132" max="16132" width="2.25" style="1192" customWidth="1"/>
    <col min="16133" max="16133" width="0" style="1192" hidden="1" customWidth="1"/>
    <col min="16134" max="16134" width="9.5" style="1192" customWidth="1"/>
    <col min="16135" max="16135" width="54.875" style="1192" customWidth="1"/>
    <col min="16136" max="16136" width="9" style="1192"/>
    <col min="16137" max="16137" width="10.5" style="1192" customWidth="1"/>
    <col min="16138" max="16141" width="11.125" style="1192" customWidth="1"/>
    <col min="16142" max="16142" width="14.875" style="1192" customWidth="1"/>
    <col min="16143" max="16144" width="9" style="1192"/>
    <col min="16145" max="16145" width="46.125" style="1192" customWidth="1"/>
    <col min="16146" max="16384" width="9" style="1192"/>
  </cols>
  <sheetData>
    <row r="2" spans="2:14" s="781" customFormat="1" ht="18">
      <c r="B2" s="4315" t="s">
        <v>245</v>
      </c>
      <c r="C2" s="4315"/>
      <c r="D2" s="4315"/>
      <c r="E2" s="4315"/>
      <c r="F2" s="4315"/>
      <c r="G2" s="4315"/>
      <c r="H2" s="4315"/>
      <c r="I2" s="4315"/>
      <c r="J2" s="4315"/>
      <c r="K2" s="4315"/>
      <c r="L2" s="4315"/>
      <c r="M2" s="4315"/>
      <c r="N2" s="4315"/>
    </row>
    <row r="3" spans="2:14" s="781" customFormat="1" ht="18">
      <c r="B3" s="4315" t="s">
        <v>2677</v>
      </c>
      <c r="C3" s="4315"/>
      <c r="D3" s="4315"/>
      <c r="E3" s="4315"/>
      <c r="F3" s="4315"/>
      <c r="G3" s="4315"/>
      <c r="H3" s="4315"/>
      <c r="I3" s="4315"/>
      <c r="J3" s="4315"/>
      <c r="K3" s="4315"/>
      <c r="L3" s="4315"/>
      <c r="M3" s="4315"/>
      <c r="N3" s="4315"/>
    </row>
    <row r="4" spans="2:14" s="781" customFormat="1" ht="12.75">
      <c r="B4" s="4316" t="s">
        <v>2676</v>
      </c>
      <c r="C4" s="4316"/>
      <c r="D4" s="4316"/>
      <c r="E4" s="4316"/>
      <c r="F4" s="4316"/>
      <c r="G4" s="4316"/>
      <c r="H4" s="4316"/>
      <c r="I4" s="4316"/>
      <c r="J4" s="4316"/>
      <c r="K4" s="4316"/>
      <c r="L4" s="4316"/>
      <c r="M4" s="4316"/>
      <c r="N4" s="4316"/>
    </row>
    <row r="5" spans="2:14" s="781" customFormat="1" ht="12.75">
      <c r="B5" s="4316" t="s">
        <v>2678</v>
      </c>
      <c r="C5" s="4316"/>
      <c r="D5" s="4316"/>
      <c r="E5" s="4316"/>
      <c r="F5" s="4316"/>
      <c r="G5" s="4316"/>
      <c r="H5" s="4316"/>
      <c r="I5" s="4316"/>
      <c r="J5" s="4316"/>
      <c r="K5" s="4316"/>
      <c r="L5" s="4316"/>
      <c r="M5" s="4316"/>
      <c r="N5" s="4316"/>
    </row>
    <row r="7" spans="2:14" ht="21">
      <c r="B7" s="4317" t="s">
        <v>1540</v>
      </c>
      <c r="C7" s="1220" t="s">
        <v>1541</v>
      </c>
      <c r="D7" s="4318" t="s">
        <v>1542</v>
      </c>
      <c r="E7" s="4313" t="s">
        <v>3938</v>
      </c>
      <c r="F7" s="4318" t="s">
        <v>1543</v>
      </c>
      <c r="G7" s="4319" t="s">
        <v>2788</v>
      </c>
      <c r="H7" s="4320" t="s">
        <v>2789</v>
      </c>
      <c r="I7" s="4321"/>
      <c r="J7" s="4322"/>
      <c r="K7" s="4324" t="s">
        <v>2791</v>
      </c>
      <c r="L7" s="4323" t="s">
        <v>1085</v>
      </c>
      <c r="M7" s="4323"/>
      <c r="N7" s="4312" t="s">
        <v>546</v>
      </c>
    </row>
    <row r="8" spans="2:14" ht="21">
      <c r="B8" s="4317"/>
      <c r="C8" s="1221" t="s">
        <v>796</v>
      </c>
      <c r="D8" s="4318"/>
      <c r="E8" s="4314"/>
      <c r="F8" s="4318"/>
      <c r="G8" s="4319"/>
      <c r="H8" s="1724" t="s">
        <v>2790</v>
      </c>
      <c r="I8" s="1724" t="s">
        <v>3934</v>
      </c>
      <c r="J8" s="1724" t="s">
        <v>3935</v>
      </c>
      <c r="K8" s="4324"/>
      <c r="L8" s="1222" t="s">
        <v>2792</v>
      </c>
      <c r="M8" s="1222" t="s">
        <v>2793</v>
      </c>
      <c r="N8" s="4312"/>
    </row>
    <row r="9" spans="2:14" s="1203" customFormat="1" ht="12.75">
      <c r="B9" s="1193" t="s">
        <v>1026</v>
      </c>
      <c r="C9" s="1354" t="s">
        <v>173</v>
      </c>
      <c r="D9" s="1355"/>
      <c r="E9" s="1735"/>
      <c r="F9" s="1211"/>
      <c r="G9" s="1211"/>
      <c r="H9" s="1211"/>
      <c r="I9" s="1211"/>
      <c r="J9" s="1211"/>
      <c r="K9" s="1211"/>
      <c r="L9" s="1211"/>
      <c r="M9" s="1211"/>
      <c r="N9" s="1211"/>
    </row>
    <row r="10" spans="2:14" ht="12.75">
      <c r="B10" s="557" t="s">
        <v>1026</v>
      </c>
      <c r="C10" s="1352" t="s">
        <v>2794</v>
      </c>
      <c r="D10" s="1353" t="s">
        <v>797</v>
      </c>
      <c r="E10" s="1736"/>
      <c r="F10" s="1186"/>
      <c r="G10" s="1209"/>
      <c r="H10" s="1210"/>
      <c r="I10" s="1725"/>
      <c r="J10" s="1725"/>
      <c r="K10" s="1210"/>
      <c r="L10" s="1210"/>
      <c r="M10" s="1210"/>
      <c r="N10" s="1195"/>
    </row>
    <row r="11" spans="2:14" ht="12.75">
      <c r="B11" s="557" t="s">
        <v>1026</v>
      </c>
      <c r="C11" s="558" t="s">
        <v>2795</v>
      </c>
      <c r="D11" s="559" t="s">
        <v>1237</v>
      </c>
      <c r="E11" s="1737"/>
      <c r="F11" s="560"/>
      <c r="G11" s="561"/>
      <c r="H11" s="602"/>
      <c r="I11" s="1726"/>
      <c r="J11" s="1726"/>
      <c r="K11" s="602"/>
      <c r="L11" s="602"/>
      <c r="M11" s="602"/>
      <c r="N11" s="1194"/>
    </row>
    <row r="12" spans="2:14" ht="12.75">
      <c r="B12" s="557" t="s">
        <v>1026</v>
      </c>
      <c r="C12" s="558" t="s">
        <v>2796</v>
      </c>
      <c r="D12" s="559" t="s">
        <v>1238</v>
      </c>
      <c r="E12" s="1737"/>
      <c r="F12" s="560"/>
      <c r="G12" s="561"/>
      <c r="H12" s="602"/>
      <c r="I12" s="1726"/>
      <c r="J12" s="1726"/>
      <c r="K12" s="602"/>
      <c r="L12" s="602"/>
      <c r="M12" s="602"/>
      <c r="N12" s="1194"/>
    </row>
    <row r="13" spans="2:14" ht="12.75">
      <c r="B13" s="557" t="s">
        <v>1026</v>
      </c>
      <c r="C13" s="562" t="s">
        <v>677</v>
      </c>
      <c r="D13" s="559" t="s">
        <v>678</v>
      </c>
      <c r="E13" s="1737"/>
      <c r="F13" s="560" t="s">
        <v>169</v>
      </c>
      <c r="G13" s="561">
        <v>1</v>
      </c>
      <c r="H13" s="602"/>
      <c r="I13" s="1726"/>
      <c r="J13" s="1726"/>
      <c r="K13" s="602"/>
      <c r="L13" s="602"/>
      <c r="M13" s="602"/>
      <c r="N13" s="1194"/>
    </row>
    <row r="14" spans="2:14" ht="13.5">
      <c r="B14" s="557" t="s">
        <v>1026</v>
      </c>
      <c r="C14" s="558" t="s">
        <v>2797</v>
      </c>
      <c r="D14" s="563" t="s">
        <v>1239</v>
      </c>
      <c r="E14" s="1738"/>
      <c r="F14" s="560"/>
      <c r="G14" s="561"/>
      <c r="H14" s="602"/>
      <c r="I14" s="1726"/>
      <c r="J14" s="1726"/>
      <c r="K14" s="602"/>
      <c r="L14" s="602"/>
      <c r="M14" s="602"/>
      <c r="N14" s="1194"/>
    </row>
    <row r="15" spans="2:14" ht="13.5">
      <c r="B15" s="557" t="s">
        <v>1026</v>
      </c>
      <c r="C15" s="562" t="s">
        <v>680</v>
      </c>
      <c r="D15" s="563" t="s">
        <v>1015</v>
      </c>
      <c r="E15" s="1738"/>
      <c r="F15" s="560" t="s">
        <v>169</v>
      </c>
      <c r="G15" s="561">
        <v>1</v>
      </c>
      <c r="H15" s="602"/>
      <c r="I15" s="1726"/>
      <c r="J15" s="1726"/>
      <c r="K15" s="602"/>
      <c r="L15" s="602"/>
      <c r="M15" s="602"/>
      <c r="N15" s="1194"/>
    </row>
    <row r="16" spans="2:14" ht="13.5">
      <c r="B16" s="557" t="s">
        <v>1026</v>
      </c>
      <c r="C16" s="558" t="s">
        <v>2798</v>
      </c>
      <c r="D16" s="563" t="s">
        <v>1018</v>
      </c>
      <c r="E16" s="1738"/>
      <c r="F16" s="560"/>
      <c r="G16" s="561"/>
      <c r="H16" s="602"/>
      <c r="I16" s="1726"/>
      <c r="J16" s="1726"/>
      <c r="K16" s="602"/>
      <c r="L16" s="602"/>
      <c r="M16" s="602"/>
      <c r="N16" s="1194"/>
    </row>
    <row r="17" spans="2:14" ht="13.5">
      <c r="B17" s="557" t="s">
        <v>1026</v>
      </c>
      <c r="C17" s="558" t="s">
        <v>2799</v>
      </c>
      <c r="D17" s="563" t="s">
        <v>1016</v>
      </c>
      <c r="E17" s="1738"/>
      <c r="F17" s="560"/>
      <c r="G17" s="561"/>
      <c r="H17" s="602"/>
      <c r="I17" s="1726"/>
      <c r="J17" s="1726"/>
      <c r="K17" s="602"/>
      <c r="L17" s="602"/>
      <c r="M17" s="602"/>
      <c r="N17" s="1194"/>
    </row>
    <row r="18" spans="2:14" ht="13.5">
      <c r="B18" s="557" t="s">
        <v>1026</v>
      </c>
      <c r="C18" s="558" t="s">
        <v>2800</v>
      </c>
      <c r="D18" s="563" t="s">
        <v>1017</v>
      </c>
      <c r="E18" s="1738"/>
      <c r="F18" s="560"/>
      <c r="G18" s="561"/>
      <c r="H18" s="602"/>
      <c r="I18" s="1726"/>
      <c r="J18" s="1726"/>
      <c r="K18" s="602"/>
      <c r="L18" s="602"/>
      <c r="M18" s="602"/>
      <c r="N18" s="1194"/>
    </row>
    <row r="19" spans="2:14" ht="13.5">
      <c r="B19" s="557" t="s">
        <v>1026</v>
      </c>
      <c r="C19" s="564" t="s">
        <v>2801</v>
      </c>
      <c r="D19" s="563" t="s">
        <v>1019</v>
      </c>
      <c r="E19" s="1738"/>
      <c r="F19" s="560"/>
      <c r="G19" s="561"/>
      <c r="H19" s="602"/>
      <c r="I19" s="1726"/>
      <c r="J19" s="1726"/>
      <c r="K19" s="602"/>
      <c r="L19" s="602"/>
      <c r="M19" s="602"/>
      <c r="N19" s="1194"/>
    </row>
    <row r="20" spans="2:14" ht="13.5">
      <c r="B20" s="557" t="s">
        <v>1026</v>
      </c>
      <c r="C20" s="558" t="s">
        <v>2802</v>
      </c>
      <c r="D20" s="563" t="s">
        <v>1076</v>
      </c>
      <c r="E20" s="1738"/>
      <c r="F20" s="560"/>
      <c r="G20" s="561"/>
      <c r="H20" s="602"/>
      <c r="I20" s="1726"/>
      <c r="J20" s="1726"/>
      <c r="K20" s="602"/>
      <c r="L20" s="602"/>
      <c r="M20" s="602"/>
      <c r="N20" s="1194"/>
    </row>
    <row r="21" spans="2:14" ht="12.75">
      <c r="B21" s="565" t="s">
        <v>1026</v>
      </c>
      <c r="C21" s="562" t="s">
        <v>1077</v>
      </c>
      <c r="D21" s="566" t="s">
        <v>1076</v>
      </c>
      <c r="E21" s="1739"/>
      <c r="F21" s="560" t="s">
        <v>169</v>
      </c>
      <c r="G21" s="561">
        <v>1</v>
      </c>
      <c r="H21" s="602"/>
      <c r="I21" s="1726"/>
      <c r="J21" s="1726"/>
      <c r="K21" s="602"/>
      <c r="L21" s="602"/>
      <c r="M21" s="602"/>
      <c r="N21" s="1194"/>
    </row>
    <row r="22" spans="2:14" ht="12.75">
      <c r="B22" s="565" t="s">
        <v>1026</v>
      </c>
      <c r="C22" s="562" t="s">
        <v>2621</v>
      </c>
      <c r="D22" s="566" t="s">
        <v>3477</v>
      </c>
      <c r="E22" s="1739"/>
      <c r="F22" s="560" t="s">
        <v>169</v>
      </c>
      <c r="G22" s="561">
        <v>1</v>
      </c>
      <c r="H22" s="602"/>
      <c r="I22" s="1726"/>
      <c r="J22" s="1726"/>
      <c r="K22" s="602"/>
      <c r="L22" s="602"/>
      <c r="M22" s="602"/>
      <c r="N22" s="1194"/>
    </row>
    <row r="23" spans="2:14" ht="12.75">
      <c r="B23" s="565" t="s">
        <v>1026</v>
      </c>
      <c r="C23" s="562" t="s">
        <v>2622</v>
      </c>
      <c r="D23" s="566" t="s">
        <v>3478</v>
      </c>
      <c r="E23" s="1739"/>
      <c r="F23" s="560" t="s">
        <v>169</v>
      </c>
      <c r="G23" s="561">
        <v>1</v>
      </c>
      <c r="H23" s="602"/>
      <c r="I23" s="1726"/>
      <c r="J23" s="1726"/>
      <c r="K23" s="602"/>
      <c r="L23" s="602"/>
      <c r="M23" s="602"/>
      <c r="N23" s="1194"/>
    </row>
    <row r="24" spans="2:14" ht="12.75">
      <c r="B24" s="1577"/>
      <c r="C24" s="562" t="s">
        <v>3473</v>
      </c>
      <c r="D24" s="1578" t="s">
        <v>3479</v>
      </c>
      <c r="E24" s="1739"/>
      <c r="F24" s="560" t="s">
        <v>169</v>
      </c>
      <c r="G24" s="1579">
        <v>1</v>
      </c>
      <c r="H24" s="1576"/>
      <c r="I24" s="1726"/>
      <c r="J24" s="1726"/>
      <c r="K24" s="1576"/>
      <c r="L24" s="1576"/>
      <c r="M24" s="1576"/>
      <c r="N24" s="1580"/>
    </row>
    <row r="25" spans="2:14" ht="12.75">
      <c r="B25" s="1577"/>
      <c r="C25" s="562" t="s">
        <v>3474</v>
      </c>
      <c r="D25" s="1578" t="s">
        <v>3480</v>
      </c>
      <c r="E25" s="1739"/>
      <c r="F25" s="560" t="s">
        <v>169</v>
      </c>
      <c r="G25" s="1579">
        <v>1</v>
      </c>
      <c r="H25" s="1576"/>
      <c r="I25" s="1726"/>
      <c r="J25" s="1726"/>
      <c r="K25" s="1576"/>
      <c r="L25" s="1576"/>
      <c r="M25" s="1576"/>
      <c r="N25" s="1580"/>
    </row>
    <row r="26" spans="2:14" ht="12.75">
      <c r="B26" s="1577"/>
      <c r="C26" s="562" t="s">
        <v>3475</v>
      </c>
      <c r="D26" s="1578" t="s">
        <v>679</v>
      </c>
      <c r="E26" s="1739"/>
      <c r="F26" s="560" t="s">
        <v>169</v>
      </c>
      <c r="G26" s="1579">
        <v>1</v>
      </c>
      <c r="H26" s="1576"/>
      <c r="I26" s="1726"/>
      <c r="J26" s="1726"/>
      <c r="K26" s="1576"/>
      <c r="L26" s="1576"/>
      <c r="M26" s="1576"/>
      <c r="N26" s="1580"/>
    </row>
    <row r="27" spans="2:14" ht="12.75">
      <c r="B27" s="1577"/>
      <c r="C27" s="562" t="s">
        <v>3476</v>
      </c>
      <c r="D27" s="1578" t="s">
        <v>2026</v>
      </c>
      <c r="E27" s="1739"/>
      <c r="F27" s="560" t="s">
        <v>169</v>
      </c>
      <c r="G27" s="1579">
        <v>1</v>
      </c>
      <c r="H27" s="1576"/>
      <c r="I27" s="1726"/>
      <c r="J27" s="1726"/>
      <c r="K27" s="1576"/>
      <c r="L27" s="1576"/>
      <c r="M27" s="1576"/>
      <c r="N27" s="1580"/>
    </row>
    <row r="28" spans="2:14" ht="12.75">
      <c r="B28" s="565"/>
      <c r="C28" s="564" t="s">
        <v>2803</v>
      </c>
      <c r="D28" s="566" t="s">
        <v>2555</v>
      </c>
      <c r="E28" s="1739"/>
      <c r="F28" s="560"/>
      <c r="G28" s="561"/>
      <c r="H28" s="602"/>
      <c r="I28" s="1726"/>
      <c r="J28" s="1726"/>
      <c r="K28" s="602"/>
      <c r="L28" s="602"/>
      <c r="M28" s="602"/>
      <c r="N28" s="1194"/>
    </row>
    <row r="29" spans="2:14" ht="15">
      <c r="B29" s="565"/>
      <c r="C29" s="562" t="s">
        <v>2236</v>
      </c>
      <c r="D29" s="1349" t="s">
        <v>3055</v>
      </c>
      <c r="E29" s="1740"/>
      <c r="F29" s="560" t="s">
        <v>275</v>
      </c>
      <c r="G29" s="561">
        <f>24696+26712</f>
        <v>51408</v>
      </c>
      <c r="H29" s="942"/>
      <c r="I29" s="1727"/>
      <c r="J29" s="1727"/>
      <c r="K29" s="602"/>
      <c r="L29" s="602"/>
      <c r="M29" s="602"/>
      <c r="N29" s="1194"/>
    </row>
    <row r="30" spans="2:14" ht="12.75">
      <c r="B30" s="565"/>
      <c r="C30" s="562" t="s">
        <v>2223</v>
      </c>
      <c r="D30" s="566" t="s">
        <v>2804</v>
      </c>
      <c r="E30" s="1739"/>
      <c r="F30" s="1733" t="s">
        <v>276</v>
      </c>
      <c r="G30" s="1734">
        <f>ROUND((740.9+801.4),1)</f>
        <v>1542.3</v>
      </c>
      <c r="H30" s="602"/>
      <c r="I30" s="1726"/>
      <c r="J30" s="1726"/>
      <c r="K30" s="602"/>
      <c r="L30" s="602"/>
      <c r="M30" s="602"/>
      <c r="N30" s="1194"/>
    </row>
    <row r="31" spans="2:14" ht="12.75">
      <c r="B31" s="565"/>
      <c r="C31" s="564" t="s">
        <v>2805</v>
      </c>
      <c r="D31" s="566" t="s">
        <v>2806</v>
      </c>
      <c r="E31" s="1739"/>
      <c r="F31" s="560"/>
      <c r="G31" s="561"/>
      <c r="H31" s="602"/>
      <c r="I31" s="1726"/>
      <c r="J31" s="1726"/>
      <c r="K31" s="602"/>
      <c r="L31" s="602"/>
      <c r="M31" s="602"/>
      <c r="N31" s="1194"/>
    </row>
    <row r="32" spans="2:14" ht="12.75">
      <c r="B32" s="565"/>
      <c r="C32" s="562" t="s">
        <v>2237</v>
      </c>
      <c r="D32" s="566" t="s">
        <v>2806</v>
      </c>
      <c r="E32" s="1739"/>
      <c r="F32" s="560" t="s">
        <v>169</v>
      </c>
      <c r="G32" s="561">
        <v>1</v>
      </c>
      <c r="H32" s="602"/>
      <c r="I32" s="1726"/>
      <c r="J32" s="1726"/>
      <c r="K32" s="602"/>
      <c r="L32" s="602"/>
      <c r="M32" s="602"/>
      <c r="N32" s="1194"/>
    </row>
    <row r="33" spans="2:14" ht="13.5">
      <c r="B33" s="557" t="s">
        <v>1026</v>
      </c>
      <c r="C33" s="558" t="s">
        <v>2807</v>
      </c>
      <c r="D33" s="563" t="s">
        <v>1078</v>
      </c>
      <c r="E33" s="1738"/>
      <c r="F33" s="560"/>
      <c r="G33" s="561"/>
      <c r="H33" s="602"/>
      <c r="I33" s="1726"/>
      <c r="J33" s="1726"/>
      <c r="K33" s="602"/>
      <c r="L33" s="602"/>
      <c r="M33" s="602"/>
      <c r="N33" s="1194"/>
    </row>
    <row r="34" spans="2:14" ht="13.5">
      <c r="B34" s="557" t="s">
        <v>1026</v>
      </c>
      <c r="C34" s="562" t="s">
        <v>1079</v>
      </c>
      <c r="D34" s="563" t="s">
        <v>1078</v>
      </c>
      <c r="E34" s="1738"/>
      <c r="F34" s="560" t="s">
        <v>169</v>
      </c>
      <c r="G34" s="561">
        <v>1</v>
      </c>
      <c r="H34" s="602"/>
      <c r="I34" s="1726"/>
      <c r="J34" s="1726"/>
      <c r="K34" s="602"/>
      <c r="L34" s="602"/>
      <c r="M34" s="602"/>
      <c r="N34" s="1194"/>
    </row>
    <row r="35" spans="2:14" ht="13.5">
      <c r="B35" s="557"/>
      <c r="C35" s="558" t="s">
        <v>2808</v>
      </c>
      <c r="D35" s="563" t="s">
        <v>2556</v>
      </c>
      <c r="E35" s="1738"/>
      <c r="F35" s="560"/>
      <c r="G35" s="561"/>
      <c r="H35" s="602"/>
      <c r="I35" s="1726"/>
      <c r="J35" s="1726"/>
      <c r="K35" s="602"/>
      <c r="L35" s="602"/>
      <c r="M35" s="602"/>
      <c r="N35" s="1194"/>
    </row>
    <row r="36" spans="2:14" ht="13.5">
      <c r="B36" s="557"/>
      <c r="C36" s="558" t="s">
        <v>2809</v>
      </c>
      <c r="D36" s="563" t="s">
        <v>2810</v>
      </c>
      <c r="E36" s="1738"/>
      <c r="F36" s="560"/>
      <c r="G36" s="561"/>
      <c r="H36" s="602"/>
      <c r="I36" s="1726"/>
      <c r="J36" s="1726"/>
      <c r="K36" s="602"/>
      <c r="L36" s="602"/>
      <c r="M36" s="602"/>
      <c r="N36" s="1194"/>
    </row>
    <row r="37" spans="2:14" ht="13.5">
      <c r="B37" s="557"/>
      <c r="C37" s="558" t="s">
        <v>2811</v>
      </c>
      <c r="D37" s="563" t="s">
        <v>2557</v>
      </c>
      <c r="E37" s="1738"/>
      <c r="F37" s="560"/>
      <c r="G37" s="561"/>
      <c r="H37" s="602"/>
      <c r="I37" s="1726"/>
      <c r="J37" s="1726"/>
      <c r="K37" s="602"/>
      <c r="L37" s="602"/>
      <c r="M37" s="602"/>
      <c r="N37" s="1194"/>
    </row>
    <row r="38" spans="2:14" ht="13.5">
      <c r="B38" s="557" t="s">
        <v>1026</v>
      </c>
      <c r="C38" s="558" t="s">
        <v>2812</v>
      </c>
      <c r="D38" s="563" t="s">
        <v>2558</v>
      </c>
      <c r="E38" s="1738"/>
      <c r="F38" s="560"/>
      <c r="G38" s="561"/>
      <c r="H38" s="602"/>
      <c r="I38" s="1726"/>
      <c r="J38" s="1726"/>
      <c r="K38" s="602"/>
      <c r="L38" s="602"/>
      <c r="M38" s="602"/>
      <c r="N38" s="1194"/>
    </row>
    <row r="39" spans="2:14" ht="13.5">
      <c r="B39" s="557" t="s">
        <v>1026</v>
      </c>
      <c r="C39" s="558" t="s">
        <v>2813</v>
      </c>
      <c r="D39" s="563" t="s">
        <v>2559</v>
      </c>
      <c r="E39" s="1738"/>
      <c r="F39" s="560"/>
      <c r="G39" s="561"/>
      <c r="H39" s="602"/>
      <c r="I39" s="1726"/>
      <c r="J39" s="1726"/>
      <c r="K39" s="602"/>
      <c r="L39" s="602"/>
      <c r="M39" s="602"/>
      <c r="N39" s="1194"/>
    </row>
    <row r="40" spans="2:14" ht="13.5">
      <c r="B40" s="557" t="s">
        <v>1026</v>
      </c>
      <c r="C40" s="558" t="s">
        <v>2814</v>
      </c>
      <c r="D40" s="563" t="s">
        <v>2560</v>
      </c>
      <c r="E40" s="1738"/>
      <c r="F40" s="560"/>
      <c r="G40" s="561"/>
      <c r="H40" s="602"/>
      <c r="I40" s="1726"/>
      <c r="J40" s="1726"/>
      <c r="K40" s="602"/>
      <c r="L40" s="602"/>
      <c r="M40" s="602"/>
      <c r="N40" s="1194"/>
    </row>
    <row r="41" spans="2:14" ht="13.5">
      <c r="B41" s="557" t="s">
        <v>1026</v>
      </c>
      <c r="C41" s="567" t="s">
        <v>2815</v>
      </c>
      <c r="D41" s="568" t="s">
        <v>2561</v>
      </c>
      <c r="E41" s="1741"/>
      <c r="F41" s="569"/>
      <c r="G41" s="629"/>
      <c r="H41" s="1189"/>
      <c r="I41" s="1189"/>
      <c r="J41" s="1189"/>
      <c r="K41" s="1189"/>
      <c r="L41" s="1189"/>
      <c r="M41" s="1189"/>
      <c r="N41" s="1199"/>
    </row>
    <row r="42" spans="2:14" s="1203" customFormat="1" ht="12.75">
      <c r="B42" s="1193"/>
      <c r="C42" s="914" t="s">
        <v>2816</v>
      </c>
      <c r="D42" s="915"/>
      <c r="E42" s="1742"/>
      <c r="F42" s="556"/>
      <c r="G42" s="1351"/>
      <c r="H42" s="1351"/>
      <c r="I42" s="1351"/>
      <c r="J42" s="1351"/>
      <c r="K42" s="1351"/>
      <c r="L42" s="1351"/>
      <c r="M42" s="1351"/>
      <c r="N42" s="1351"/>
    </row>
    <row r="43" spans="2:14" ht="12.75">
      <c r="C43" s="571" t="s">
        <v>2817</v>
      </c>
      <c r="D43" s="572" t="s">
        <v>222</v>
      </c>
      <c r="E43" s="1743"/>
      <c r="F43" s="560"/>
      <c r="G43" s="561"/>
      <c r="H43" s="602"/>
      <c r="I43" s="1726"/>
      <c r="J43" s="1726"/>
      <c r="K43" s="602"/>
      <c r="L43" s="602"/>
      <c r="M43" s="602"/>
      <c r="N43" s="1194"/>
    </row>
    <row r="44" spans="2:14" ht="12.75">
      <c r="C44" s="573" t="s">
        <v>591</v>
      </c>
      <c r="D44" s="574" t="s">
        <v>2262</v>
      </c>
      <c r="E44" s="1744"/>
      <c r="F44" s="575" t="s">
        <v>275</v>
      </c>
      <c r="G44" s="561">
        <f>SUM(J44:M44)</f>
        <v>11075.140000000001</v>
      </c>
      <c r="H44" s="1690">
        <v>10269.370000000001</v>
      </c>
      <c r="I44" s="1728"/>
      <c r="J44" s="1728">
        <f>H44+I44</f>
        <v>10269.370000000001</v>
      </c>
      <c r="K44" s="1690">
        <v>805.77</v>
      </c>
      <c r="L44" s="602"/>
      <c r="M44" s="602"/>
      <c r="N44" s="1194"/>
    </row>
    <row r="45" spans="2:14" ht="12.75">
      <c r="C45" s="576" t="s">
        <v>2818</v>
      </c>
      <c r="D45" s="574" t="s">
        <v>2819</v>
      </c>
      <c r="E45" s="1744"/>
      <c r="F45" s="575"/>
      <c r="G45" s="561"/>
      <c r="H45" s="602"/>
      <c r="I45" s="1726"/>
      <c r="J45" s="1726"/>
      <c r="K45" s="602"/>
      <c r="L45" s="602"/>
      <c r="M45" s="602"/>
      <c r="N45" s="1194"/>
    </row>
    <row r="46" spans="2:14" ht="12.75" hidden="1">
      <c r="C46" s="573" t="s">
        <v>592</v>
      </c>
      <c r="D46" s="574" t="s">
        <v>174</v>
      </c>
      <c r="E46" s="1744"/>
      <c r="F46" s="575" t="s">
        <v>276</v>
      </c>
      <c r="G46" s="561">
        <f>SUM(H46:M46)</f>
        <v>0</v>
      </c>
      <c r="H46" s="602"/>
      <c r="I46" s="1726"/>
      <c r="J46" s="1726"/>
      <c r="K46" s="602"/>
      <c r="L46" s="602"/>
      <c r="M46" s="602"/>
      <c r="N46" s="1194"/>
    </row>
    <row r="47" spans="2:14" ht="12.75" hidden="1">
      <c r="C47" s="573" t="s">
        <v>593</v>
      </c>
      <c r="D47" s="574" t="s">
        <v>175</v>
      </c>
      <c r="E47" s="1745"/>
      <c r="F47" s="577" t="s">
        <v>276</v>
      </c>
      <c r="G47" s="561">
        <f>SUM(H47:M47)</f>
        <v>0</v>
      </c>
      <c r="H47" s="602"/>
      <c r="I47" s="1726"/>
      <c r="J47" s="1726"/>
      <c r="K47" s="602"/>
      <c r="L47" s="602"/>
      <c r="M47" s="602"/>
      <c r="N47" s="1194"/>
    </row>
    <row r="48" spans="2:14" ht="12.75">
      <c r="C48" s="573" t="s">
        <v>592</v>
      </c>
      <c r="D48" s="574" t="s">
        <v>174</v>
      </c>
      <c r="E48" s="1744"/>
      <c r="F48" s="575" t="s">
        <v>276</v>
      </c>
      <c r="G48" s="561">
        <f>SUM(J48:M48)</f>
        <v>1441.98</v>
      </c>
      <c r="H48" s="602">
        <v>86.28</v>
      </c>
      <c r="I48" s="1726"/>
      <c r="J48" s="1728">
        <f>H48+I48</f>
        <v>86.28</v>
      </c>
      <c r="K48" s="602"/>
      <c r="L48" s="602"/>
      <c r="M48" s="602">
        <v>1355.7</v>
      </c>
      <c r="N48" s="1194"/>
    </row>
    <row r="49" spans="2:18" ht="12.75">
      <c r="C49" s="576" t="s">
        <v>2818</v>
      </c>
      <c r="D49" s="578" t="s">
        <v>2820</v>
      </c>
      <c r="E49" s="1746"/>
      <c r="F49" s="1212"/>
      <c r="G49" s="629"/>
      <c r="H49" s="1189"/>
      <c r="I49" s="1189"/>
      <c r="J49" s="1189"/>
      <c r="K49" s="1189"/>
      <c r="L49" s="1189"/>
      <c r="M49" s="1189"/>
      <c r="N49" s="1199"/>
    </row>
    <row r="50" spans="2:18" s="1203" customFormat="1" ht="12.75">
      <c r="B50" s="1193"/>
      <c r="C50" s="914" t="s">
        <v>594</v>
      </c>
      <c r="D50" s="915"/>
      <c r="E50" s="1747"/>
      <c r="F50" s="570"/>
      <c r="G50" s="570"/>
      <c r="H50" s="570"/>
      <c r="I50" s="1351"/>
      <c r="J50" s="1351"/>
      <c r="K50" s="570"/>
      <c r="L50" s="570"/>
      <c r="M50" s="570"/>
      <c r="N50" s="570"/>
    </row>
    <row r="51" spans="2:18" ht="12.75">
      <c r="C51" s="571" t="s">
        <v>3561</v>
      </c>
      <c r="D51" s="572" t="s">
        <v>3563</v>
      </c>
      <c r="E51" s="1748"/>
      <c r="F51" s="582"/>
      <c r="G51" s="561"/>
      <c r="H51" s="602"/>
      <c r="I51" s="1726"/>
      <c r="J51" s="1726"/>
      <c r="K51" s="602"/>
      <c r="L51" s="602"/>
      <c r="M51" s="602"/>
      <c r="N51" s="1194"/>
    </row>
    <row r="52" spans="2:18" s="1196" customFormat="1" ht="12.75">
      <c r="C52" s="583" t="s">
        <v>3562</v>
      </c>
      <c r="D52" s="584" t="s">
        <v>3564</v>
      </c>
      <c r="E52" s="1749"/>
      <c r="F52" s="582" t="s">
        <v>276</v>
      </c>
      <c r="G52" s="602">
        <f>SUM(J52:M52)</f>
        <v>5874.9247614952928</v>
      </c>
      <c r="H52" s="1868">
        <v>5136.5600000000004</v>
      </c>
      <c r="I52" s="1876">
        <v>418.93476149529238</v>
      </c>
      <c r="J52" s="1732">
        <f>H52+I52</f>
        <v>5555.4947614952926</v>
      </c>
      <c r="K52" s="1690">
        <v>319.43</v>
      </c>
      <c r="L52" s="602"/>
      <c r="M52" s="602"/>
      <c r="N52" s="1194"/>
    </row>
    <row r="53" spans="2:18" ht="12.75" hidden="1">
      <c r="C53" s="583" t="s">
        <v>3567</v>
      </c>
      <c r="D53" s="1583" t="s">
        <v>3565</v>
      </c>
      <c r="E53" s="1750"/>
      <c r="F53" s="575" t="s">
        <v>276</v>
      </c>
      <c r="G53" s="602">
        <f t="shared" ref="G53:G54" si="0">SUM(J53:M53)</f>
        <v>0</v>
      </c>
      <c r="H53" s="1868">
        <f>H163*0</f>
        <v>0</v>
      </c>
      <c r="I53" s="1876"/>
      <c r="J53" s="1732">
        <f t="shared" ref="J53:J54" si="1">H53+I53</f>
        <v>0</v>
      </c>
      <c r="K53" s="1868"/>
      <c r="L53" s="602"/>
      <c r="M53" s="602"/>
      <c r="N53" s="1194"/>
    </row>
    <row r="54" spans="2:18" ht="12.75">
      <c r="C54" s="583" t="s">
        <v>3458</v>
      </c>
      <c r="D54" s="1583" t="s">
        <v>3566</v>
      </c>
      <c r="E54" s="1750"/>
      <c r="F54" s="1582" t="s">
        <v>3511</v>
      </c>
      <c r="G54" s="602">
        <f t="shared" si="0"/>
        <v>5874.9247614952928</v>
      </c>
      <c r="H54" s="1723">
        <f>H52-H53</f>
        <v>5136.5600000000004</v>
      </c>
      <c r="I54" s="1877">
        <v>418.93476149529238</v>
      </c>
      <c r="J54" s="1732">
        <f t="shared" si="1"/>
        <v>5555.4947614952926</v>
      </c>
      <c r="K54" s="1692">
        <f>K52</f>
        <v>319.43</v>
      </c>
      <c r="L54" s="1187"/>
      <c r="M54" s="1187"/>
      <c r="N54" s="1599"/>
    </row>
    <row r="55" spans="2:18" ht="12.75">
      <c r="C55" s="576" t="s">
        <v>2821</v>
      </c>
      <c r="D55" s="574" t="s">
        <v>682</v>
      </c>
      <c r="E55" s="1744"/>
      <c r="F55" s="575"/>
      <c r="G55" s="585"/>
      <c r="H55" s="1187"/>
      <c r="I55" s="1187"/>
      <c r="J55" s="1187"/>
      <c r="K55" s="1187"/>
      <c r="L55" s="1187"/>
      <c r="M55" s="1187"/>
      <c r="N55" s="1195"/>
    </row>
    <row r="56" spans="2:18" ht="12.75">
      <c r="C56" s="573" t="s">
        <v>683</v>
      </c>
      <c r="D56" s="574" t="s">
        <v>3803</v>
      </c>
      <c r="E56" s="1744"/>
      <c r="F56" s="575" t="s">
        <v>276</v>
      </c>
      <c r="G56" s="561">
        <f>SUM(J56:M56)</f>
        <v>1028.6299814999998</v>
      </c>
      <c r="H56" s="1187"/>
      <c r="I56" s="1187"/>
      <c r="J56" s="1187">
        <f>H56+I56</f>
        <v>0</v>
      </c>
      <c r="K56" s="1187"/>
      <c r="L56" s="1187"/>
      <c r="M56" s="1869">
        <v>1028.6299814999998</v>
      </c>
      <c r="N56" s="1195"/>
    </row>
    <row r="57" spans="2:18" ht="12.75">
      <c r="C57" s="573" t="s">
        <v>3503</v>
      </c>
      <c r="D57" s="574" t="s">
        <v>3504</v>
      </c>
      <c r="E57" s="1744"/>
      <c r="F57" s="575" t="s">
        <v>276</v>
      </c>
      <c r="G57" s="561">
        <f t="shared" ref="G57:G63" si="2">SUM(J57:M57)</f>
        <v>37729.43</v>
      </c>
      <c r="H57" s="1187"/>
      <c r="I57" s="1187"/>
      <c r="J57" s="1187">
        <f t="shared" ref="J57:J63" si="3">H57+I57</f>
        <v>0</v>
      </c>
      <c r="K57" s="1187"/>
      <c r="L57" s="1187"/>
      <c r="M57" s="1870">
        <v>37729.43</v>
      </c>
      <c r="N57" s="1580"/>
      <c r="O57" s="1588">
        <f>27681+11780.1</f>
        <v>39461.1</v>
      </c>
      <c r="P57" s="1192" t="s">
        <v>2566</v>
      </c>
    </row>
    <row r="58" spans="2:18" ht="12.75" customHeight="1">
      <c r="C58" s="573" t="s">
        <v>691</v>
      </c>
      <c r="D58" s="574" t="s">
        <v>3505</v>
      </c>
      <c r="E58" s="1744"/>
      <c r="F58" s="575" t="s">
        <v>276</v>
      </c>
      <c r="G58" s="561">
        <f t="shared" si="2"/>
        <v>10551.72</v>
      </c>
      <c r="H58" s="1187"/>
      <c r="I58" s="1187"/>
      <c r="J58" s="1187">
        <f t="shared" si="3"/>
        <v>0</v>
      </c>
      <c r="K58" s="1187"/>
      <c r="L58" s="1187"/>
      <c r="M58" s="1871">
        <v>10551.72</v>
      </c>
      <c r="N58" s="1580"/>
      <c r="O58" s="1588">
        <f>6030+4520.1</f>
        <v>10550.1</v>
      </c>
      <c r="P58" s="1192" t="s">
        <v>2566</v>
      </c>
    </row>
    <row r="59" spans="2:18" ht="12.75" customHeight="1">
      <c r="C59" s="573" t="s">
        <v>693</v>
      </c>
      <c r="D59" s="1583" t="s">
        <v>3506</v>
      </c>
      <c r="E59" s="1750"/>
      <c r="F59" s="1582" t="s">
        <v>3509</v>
      </c>
      <c r="G59" s="561">
        <f t="shared" si="2"/>
        <v>14083.522199999999</v>
      </c>
      <c r="H59" s="1187"/>
      <c r="I59" s="1187"/>
      <c r="J59" s="1187">
        <f t="shared" si="3"/>
        <v>0</v>
      </c>
      <c r="K59" s="1187"/>
      <c r="L59" s="1187"/>
      <c r="M59" s="1865">
        <v>14083.522199999999</v>
      </c>
      <c r="N59" s="1580"/>
      <c r="O59" s="1588"/>
    </row>
    <row r="60" spans="2:18" ht="12.75" customHeight="1">
      <c r="C60" s="573" t="s">
        <v>738</v>
      </c>
      <c r="D60" s="1583" t="s">
        <v>3507</v>
      </c>
      <c r="E60" s="1750"/>
      <c r="F60" s="575" t="s">
        <v>276</v>
      </c>
      <c r="G60" s="561">
        <f t="shared" si="2"/>
        <v>1365.2339814999996</v>
      </c>
      <c r="H60" s="602"/>
      <c r="I60" s="1187"/>
      <c r="J60" s="1187">
        <f t="shared" si="3"/>
        <v>0</v>
      </c>
      <c r="K60" s="1187"/>
      <c r="L60" s="1187"/>
      <c r="M60" s="1865">
        <v>1365.2339814999996</v>
      </c>
      <c r="N60" s="1580"/>
      <c r="O60" s="1588">
        <v>15159</v>
      </c>
      <c r="P60" s="1192" t="s">
        <v>2566</v>
      </c>
      <c r="Q60" s="574"/>
      <c r="R60" s="587"/>
    </row>
    <row r="61" spans="2:18" ht="12.75" customHeight="1">
      <c r="C61" s="573" t="s">
        <v>3805</v>
      </c>
      <c r="D61" s="1584" t="s">
        <v>3804</v>
      </c>
      <c r="E61" s="1751"/>
      <c r="F61" s="575" t="s">
        <v>276</v>
      </c>
      <c r="G61" s="561">
        <f t="shared" si="2"/>
        <v>5172.2124509999994</v>
      </c>
      <c r="H61" s="1187">
        <v>1591.21515</v>
      </c>
      <c r="I61" s="1187"/>
      <c r="J61" s="1187">
        <f t="shared" si="3"/>
        <v>1591.21515</v>
      </c>
      <c r="K61" s="1187"/>
      <c r="L61" s="1187"/>
      <c r="M61" s="1725">
        <v>3580.9973009999994</v>
      </c>
      <c r="N61" s="1580"/>
      <c r="O61" s="1589"/>
      <c r="Q61" s="574"/>
      <c r="R61" s="587"/>
    </row>
    <row r="62" spans="2:18" ht="12.75" customHeight="1">
      <c r="C62" s="573" t="s">
        <v>3508</v>
      </c>
      <c r="D62" s="574" t="s">
        <v>989</v>
      </c>
      <c r="E62" s="1744"/>
      <c r="F62" s="575" t="s">
        <v>276</v>
      </c>
      <c r="G62" s="561">
        <f t="shared" si="2"/>
        <v>62.28</v>
      </c>
      <c r="H62" s="1187"/>
      <c r="I62" s="1187"/>
      <c r="J62" s="1187">
        <f t="shared" si="3"/>
        <v>0</v>
      </c>
      <c r="K62" s="1187"/>
      <c r="L62" s="1187"/>
      <c r="M62" s="1725">
        <v>62.28</v>
      </c>
      <c r="N62" s="1580"/>
      <c r="O62" s="1590">
        <v>373.9</v>
      </c>
      <c r="P62" s="1192" t="s">
        <v>2258</v>
      </c>
      <c r="Q62" s="574" t="s">
        <v>1160</v>
      </c>
      <c r="R62" s="587" t="s">
        <v>421</v>
      </c>
    </row>
    <row r="63" spans="2:18" ht="12.75" customHeight="1">
      <c r="C63" s="573" t="s">
        <v>3510</v>
      </c>
      <c r="D63" s="1581" t="s">
        <v>3560</v>
      </c>
      <c r="E63" s="1744"/>
      <c r="F63" s="1582" t="s">
        <v>3511</v>
      </c>
      <c r="G63" s="561">
        <f t="shared" si="2"/>
        <v>15544.797380905002</v>
      </c>
      <c r="H63" s="1187"/>
      <c r="I63" s="1187"/>
      <c r="J63" s="1187">
        <f t="shared" si="3"/>
        <v>0</v>
      </c>
      <c r="K63" s="1187"/>
      <c r="L63" s="1187"/>
      <c r="M63" s="1872">
        <v>15544.797380905002</v>
      </c>
      <c r="N63" s="1580"/>
      <c r="O63" s="1590"/>
      <c r="Q63" s="1581"/>
      <c r="R63" s="1585"/>
    </row>
    <row r="64" spans="2:18" ht="12.75" customHeight="1">
      <c r="C64" s="576" t="s">
        <v>2822</v>
      </c>
      <c r="D64" s="574" t="s">
        <v>2823</v>
      </c>
      <c r="E64" s="1744"/>
      <c r="F64" s="575"/>
      <c r="G64" s="561"/>
      <c r="H64" s="602"/>
      <c r="I64" s="1726"/>
      <c r="J64" s="1726"/>
      <c r="K64" s="602"/>
      <c r="L64" s="602"/>
      <c r="M64" s="602"/>
      <c r="N64" s="1580"/>
      <c r="O64" s="1591"/>
      <c r="Q64" s="574" t="s">
        <v>2824</v>
      </c>
      <c r="R64" s="587" t="s">
        <v>176</v>
      </c>
    </row>
    <row r="65" spans="3:18" ht="12.75" customHeight="1">
      <c r="C65" s="576" t="s">
        <v>2825</v>
      </c>
      <c r="D65" s="584" t="s">
        <v>2826</v>
      </c>
      <c r="E65" s="1752"/>
      <c r="F65" s="575"/>
      <c r="G65" s="561"/>
      <c r="H65" s="602"/>
      <c r="I65" s="1726"/>
      <c r="J65" s="1726"/>
      <c r="K65" s="602"/>
      <c r="L65" s="602"/>
      <c r="M65" s="602"/>
      <c r="N65" s="1580"/>
      <c r="O65" s="1591"/>
      <c r="Q65" s="574" t="s">
        <v>2827</v>
      </c>
      <c r="R65" s="587" t="s">
        <v>176</v>
      </c>
    </row>
    <row r="66" spans="3:18" ht="12.75" customHeight="1">
      <c r="C66" s="573" t="s">
        <v>3512</v>
      </c>
      <c r="D66" s="574" t="s">
        <v>3514</v>
      </c>
      <c r="E66" s="1744"/>
      <c r="F66" s="575" t="s">
        <v>276</v>
      </c>
      <c r="G66" s="561">
        <f t="shared" ref="G66:G69" si="4">SUM(J66:M66)</f>
        <v>61363.6</v>
      </c>
      <c r="H66" s="1846">
        <f>26022.3+13907.2+18452.8</f>
        <v>58382.3</v>
      </c>
      <c r="I66" s="1864">
        <f>2040.3+733.8</f>
        <v>2774.1</v>
      </c>
      <c r="J66" s="1187">
        <f>H66+I66</f>
        <v>61156.4</v>
      </c>
      <c r="K66" s="1690">
        <v>207.2</v>
      </c>
      <c r="L66" s="602"/>
      <c r="M66" s="1192"/>
      <c r="N66" s="1580"/>
      <c r="O66" s="1592">
        <f>59968.82+3482.5</f>
        <v>63451.32</v>
      </c>
      <c r="P66" s="1192" t="s">
        <v>2586</v>
      </c>
      <c r="Q66" s="574" t="s">
        <v>296</v>
      </c>
      <c r="R66" s="587" t="s">
        <v>275</v>
      </c>
    </row>
    <row r="67" spans="3:18" ht="12.75" customHeight="1">
      <c r="C67" s="573" t="s">
        <v>1195</v>
      </c>
      <c r="D67" s="574" t="s">
        <v>3515</v>
      </c>
      <c r="E67" s="1744"/>
      <c r="F67" s="575" t="s">
        <v>276</v>
      </c>
      <c r="G67" s="561">
        <f t="shared" si="4"/>
        <v>1679.6</v>
      </c>
      <c r="H67" s="1868">
        <f>945.5+707.5</f>
        <v>1653</v>
      </c>
      <c r="I67" s="1897">
        <v>26.6</v>
      </c>
      <c r="J67" s="1187">
        <f t="shared" ref="J67:J69" si="5">H67+I67</f>
        <v>1679.6</v>
      </c>
      <c r="K67" s="602"/>
      <c r="L67" s="602"/>
      <c r="M67" s="1593"/>
      <c r="N67" s="1580"/>
      <c r="O67" s="1592">
        <f>1407.88+36</f>
        <v>1443.88</v>
      </c>
      <c r="P67" s="1192" t="s">
        <v>2587</v>
      </c>
      <c r="Q67" s="574" t="s">
        <v>444</v>
      </c>
      <c r="R67" s="587" t="s">
        <v>276</v>
      </c>
    </row>
    <row r="68" spans="3:18" ht="12.75" customHeight="1">
      <c r="C68" s="573" t="s">
        <v>3465</v>
      </c>
      <c r="D68" s="1586" t="s">
        <v>3513</v>
      </c>
      <c r="E68" s="1753"/>
      <c r="F68" s="577" t="s">
        <v>3511</v>
      </c>
      <c r="G68" s="561">
        <f t="shared" si="4"/>
        <v>0</v>
      </c>
      <c r="H68" s="1873"/>
      <c r="I68" s="1723"/>
      <c r="J68" s="1187">
        <f t="shared" si="5"/>
        <v>0</v>
      </c>
      <c r="K68" s="1187"/>
      <c r="L68" s="1187"/>
      <c r="M68" s="1576"/>
      <c r="N68" s="1580"/>
      <c r="O68" s="1587"/>
      <c r="Q68" s="1581"/>
      <c r="R68" s="1585"/>
    </row>
    <row r="69" spans="3:18" ht="12.75" customHeight="1">
      <c r="C69" s="573" t="s">
        <v>322</v>
      </c>
      <c r="D69" s="578" t="s">
        <v>3936</v>
      </c>
      <c r="E69" s="1753"/>
      <c r="F69" s="577" t="s">
        <v>276</v>
      </c>
      <c r="G69" s="561">
        <f t="shared" si="4"/>
        <v>2400.63</v>
      </c>
      <c r="H69" s="1187">
        <v>2400.63</v>
      </c>
      <c r="I69" s="1187"/>
      <c r="J69" s="1187">
        <f t="shared" si="5"/>
        <v>2400.63</v>
      </c>
      <c r="K69" s="1187"/>
      <c r="L69" s="1187"/>
      <c r="M69" s="1187"/>
      <c r="N69" s="1580"/>
      <c r="P69" s="586"/>
      <c r="Q69" s="574"/>
      <c r="R69" s="587"/>
    </row>
    <row r="70" spans="3:18" ht="12.75" customHeight="1">
      <c r="C70" s="576" t="s">
        <v>2828</v>
      </c>
      <c r="D70" s="578" t="s">
        <v>2829</v>
      </c>
      <c r="E70" s="1753"/>
      <c r="F70" s="577"/>
      <c r="G70" s="585"/>
      <c r="H70" s="1187"/>
      <c r="I70" s="1187"/>
      <c r="J70" s="1187"/>
      <c r="K70" s="1187"/>
      <c r="L70" s="1187"/>
      <c r="M70" s="1187"/>
      <c r="N70" s="1195"/>
      <c r="P70" s="586" t="s">
        <v>446</v>
      </c>
      <c r="Q70" s="574" t="s">
        <v>92</v>
      </c>
      <c r="R70" s="587" t="s">
        <v>421</v>
      </c>
    </row>
    <row r="71" spans="3:18" ht="12.75" customHeight="1">
      <c r="C71" s="573" t="s">
        <v>3857</v>
      </c>
      <c r="D71" s="574" t="s">
        <v>3858</v>
      </c>
      <c r="E71" s="1754"/>
      <c r="F71" s="587" t="s">
        <v>275</v>
      </c>
      <c r="G71" s="561">
        <f t="shared" ref="G71:G75" si="6">SUM(J71:M71)</f>
        <v>5900.6</v>
      </c>
      <c r="H71" s="1187">
        <v>0</v>
      </c>
      <c r="I71" s="1187"/>
      <c r="J71" s="1187">
        <f t="shared" ref="J71:J75" si="7">H71+I71</f>
        <v>0</v>
      </c>
      <c r="K71" s="1187"/>
      <c r="L71" s="1187"/>
      <c r="M71" s="1187">
        <v>5900.6</v>
      </c>
      <c r="N71" s="1195"/>
      <c r="P71" s="586" t="s">
        <v>93</v>
      </c>
      <c r="Q71" s="574" t="s">
        <v>2830</v>
      </c>
      <c r="R71" s="587" t="s">
        <v>420</v>
      </c>
    </row>
    <row r="72" spans="3:18" ht="12.75" customHeight="1">
      <c r="C72" s="573" t="s">
        <v>3516</v>
      </c>
      <c r="D72" s="574" t="s">
        <v>736</v>
      </c>
      <c r="E72" s="1754"/>
      <c r="F72" s="587" t="s">
        <v>275</v>
      </c>
      <c r="G72" s="561">
        <f t="shared" si="6"/>
        <v>0</v>
      </c>
      <c r="H72" s="1187"/>
      <c r="I72" s="1187"/>
      <c r="J72" s="1187">
        <f t="shared" si="7"/>
        <v>0</v>
      </c>
      <c r="K72" s="1187"/>
      <c r="L72" s="1187"/>
      <c r="M72" s="1187"/>
      <c r="N72" s="1195"/>
      <c r="P72" s="586" t="s">
        <v>93</v>
      </c>
      <c r="Q72" s="574" t="s">
        <v>2830</v>
      </c>
      <c r="R72" s="587" t="s">
        <v>420</v>
      </c>
    </row>
    <row r="73" spans="3:18" ht="12.75" customHeight="1">
      <c r="C73" s="573" t="s">
        <v>3517</v>
      </c>
      <c r="D73" s="574" t="s">
        <v>3205</v>
      </c>
      <c r="E73" s="1754"/>
      <c r="F73" s="587" t="s">
        <v>3164</v>
      </c>
      <c r="G73" s="561">
        <f t="shared" si="6"/>
        <v>12</v>
      </c>
      <c r="H73" s="1187">
        <v>12</v>
      </c>
      <c r="I73" s="1187"/>
      <c r="J73" s="1187">
        <f t="shared" si="7"/>
        <v>12</v>
      </c>
      <c r="K73" s="1187"/>
      <c r="L73" s="1187"/>
      <c r="M73" s="1187"/>
      <c r="N73" s="1195"/>
      <c r="P73" s="586" t="s">
        <v>93</v>
      </c>
      <c r="Q73" s="574" t="s">
        <v>2830</v>
      </c>
      <c r="R73" s="587" t="s">
        <v>420</v>
      </c>
    </row>
    <row r="74" spans="3:18" ht="12.75" customHeight="1">
      <c r="C74" s="573" t="s">
        <v>3518</v>
      </c>
      <c r="D74" s="574" t="s">
        <v>3206</v>
      </c>
      <c r="E74" s="1754"/>
      <c r="F74" s="587" t="s">
        <v>3164</v>
      </c>
      <c r="G74" s="561">
        <f t="shared" si="6"/>
        <v>40</v>
      </c>
      <c r="H74" s="1187">
        <v>40</v>
      </c>
      <c r="I74" s="1187"/>
      <c r="J74" s="1187">
        <f t="shared" si="7"/>
        <v>40</v>
      </c>
      <c r="K74" s="1187"/>
      <c r="L74" s="1187"/>
      <c r="M74" s="1187"/>
      <c r="N74" s="1195"/>
      <c r="P74" s="586" t="s">
        <v>93</v>
      </c>
      <c r="Q74" s="574" t="s">
        <v>2830</v>
      </c>
      <c r="R74" s="587" t="s">
        <v>420</v>
      </c>
    </row>
    <row r="75" spans="3:18" ht="12.75" customHeight="1">
      <c r="C75" s="573" t="s">
        <v>3519</v>
      </c>
      <c r="D75" s="574" t="s">
        <v>3207</v>
      </c>
      <c r="E75" s="1754" t="s">
        <v>3937</v>
      </c>
      <c r="F75" s="587" t="s">
        <v>3208</v>
      </c>
      <c r="G75" s="561">
        <f t="shared" si="6"/>
        <v>18.333333333333332</v>
      </c>
      <c r="H75" s="1187">
        <f>550/30</f>
        <v>18.333333333333332</v>
      </c>
      <c r="I75" s="1187"/>
      <c r="J75" s="1187">
        <f t="shared" si="7"/>
        <v>18.333333333333332</v>
      </c>
      <c r="K75" s="1187"/>
      <c r="L75" s="1187"/>
      <c r="M75" s="1187"/>
      <c r="N75" s="1195"/>
      <c r="P75" s="586" t="s">
        <v>93</v>
      </c>
      <c r="Q75" s="574" t="s">
        <v>2830</v>
      </c>
      <c r="R75" s="587" t="s">
        <v>420</v>
      </c>
    </row>
    <row r="76" spans="3:18" ht="12.75" customHeight="1">
      <c r="C76" s="588"/>
      <c r="D76" s="578"/>
      <c r="E76" s="1753"/>
      <c r="F76" s="577"/>
      <c r="G76" s="585"/>
      <c r="H76" s="1187"/>
      <c r="I76" s="1187"/>
      <c r="J76" s="1187"/>
      <c r="K76" s="1187"/>
      <c r="L76" s="1187"/>
      <c r="M76" s="1187"/>
      <c r="N76" s="1195"/>
      <c r="P76" s="586" t="s">
        <v>94</v>
      </c>
      <c r="Q76" s="574" t="s">
        <v>2224</v>
      </c>
      <c r="R76" s="587" t="s">
        <v>420</v>
      </c>
    </row>
    <row r="77" spans="3:18" s="1203" customFormat="1" ht="12.75" customHeight="1">
      <c r="C77" s="4310" t="s">
        <v>2140</v>
      </c>
      <c r="D77" s="4311"/>
      <c r="E77" s="1747"/>
      <c r="F77" s="579"/>
      <c r="G77" s="580"/>
      <c r="H77" s="580"/>
      <c r="I77" s="1729"/>
      <c r="J77" s="1729"/>
      <c r="K77" s="580"/>
      <c r="L77" s="580"/>
      <c r="M77" s="580"/>
      <c r="N77" s="581"/>
      <c r="P77" s="1204" t="s">
        <v>95</v>
      </c>
      <c r="Q77" s="1205" t="s">
        <v>2831</v>
      </c>
      <c r="R77" s="1206" t="s">
        <v>420</v>
      </c>
    </row>
    <row r="78" spans="3:18" ht="12.75" customHeight="1">
      <c r="C78" s="576" t="s">
        <v>2832</v>
      </c>
      <c r="D78" s="574" t="s">
        <v>1953</v>
      </c>
      <c r="E78" s="1744"/>
      <c r="F78" s="575"/>
      <c r="G78" s="561"/>
      <c r="H78" s="602"/>
      <c r="I78" s="1726"/>
      <c r="J78" s="1726"/>
      <c r="K78" s="602"/>
      <c r="L78" s="602"/>
      <c r="M78" s="602"/>
      <c r="N78" s="1194"/>
    </row>
    <row r="79" spans="3:18" ht="12.75" customHeight="1">
      <c r="C79" s="573" t="s">
        <v>345</v>
      </c>
      <c r="D79" s="574" t="s">
        <v>3520</v>
      </c>
      <c r="E79" s="1755"/>
      <c r="F79" s="589" t="s">
        <v>176</v>
      </c>
      <c r="G79" s="561">
        <f t="shared" ref="G79:G81" si="8">SUM(J79:M79)</f>
        <v>308.38</v>
      </c>
      <c r="H79" s="1726">
        <v>308.38</v>
      </c>
      <c r="I79" s="1726"/>
      <c r="J79" s="1187">
        <f t="shared" ref="J79:J81" si="9">H79+I79</f>
        <v>308.38</v>
      </c>
      <c r="K79" s="602"/>
      <c r="L79" s="602"/>
      <c r="M79" s="602"/>
      <c r="N79" s="1194"/>
      <c r="P79" s="586"/>
      <c r="Q79" s="584"/>
      <c r="R79" s="587"/>
    </row>
    <row r="80" spans="3:18" ht="12.75" customHeight="1">
      <c r="C80" s="573" t="s">
        <v>3402</v>
      </c>
      <c r="D80" s="574" t="s">
        <v>3521</v>
      </c>
      <c r="E80" s="1755"/>
      <c r="F80" s="589" t="s">
        <v>176</v>
      </c>
      <c r="G80" s="561">
        <f t="shared" si="8"/>
        <v>313.41000000000003</v>
      </c>
      <c r="H80" s="1726">
        <v>313.41000000000003</v>
      </c>
      <c r="I80" s="1726"/>
      <c r="J80" s="1187">
        <f t="shared" si="9"/>
        <v>313.41000000000003</v>
      </c>
      <c r="K80" s="602"/>
      <c r="L80" s="602"/>
      <c r="M80" s="602"/>
      <c r="N80" s="1194"/>
      <c r="P80" s="586"/>
      <c r="Q80" s="584"/>
      <c r="R80" s="587"/>
    </row>
    <row r="81" spans="3:18" ht="12.75" customHeight="1">
      <c r="C81" s="573" t="s">
        <v>3404</v>
      </c>
      <c r="D81" s="574" t="s">
        <v>3522</v>
      </c>
      <c r="E81" s="1755"/>
      <c r="F81" s="589" t="s">
        <v>176</v>
      </c>
      <c r="G81" s="561">
        <f t="shared" si="8"/>
        <v>17</v>
      </c>
      <c r="H81" s="1726">
        <v>17</v>
      </c>
      <c r="I81" s="1726"/>
      <c r="J81" s="1187">
        <f t="shared" si="9"/>
        <v>17</v>
      </c>
      <c r="K81" s="602"/>
      <c r="L81" s="602"/>
      <c r="M81" s="602"/>
      <c r="N81" s="1194"/>
      <c r="P81" s="586"/>
      <c r="Q81" s="584"/>
      <c r="R81" s="587"/>
    </row>
    <row r="82" spans="3:18" ht="12.75" customHeight="1">
      <c r="C82" s="576" t="s">
        <v>2833</v>
      </c>
      <c r="D82" s="574" t="s">
        <v>2834</v>
      </c>
      <c r="E82" s="1755"/>
      <c r="F82" s="589"/>
      <c r="G82" s="561"/>
      <c r="H82" s="1726"/>
      <c r="I82" s="1726"/>
      <c r="J82" s="1726"/>
      <c r="K82" s="602"/>
      <c r="L82" s="602"/>
      <c r="M82" s="602"/>
      <c r="N82" s="1194"/>
      <c r="P82" s="586"/>
      <c r="Q82" s="584"/>
      <c r="R82" s="587"/>
    </row>
    <row r="83" spans="3:18" ht="12.75" customHeight="1">
      <c r="C83" s="573" t="s">
        <v>3405</v>
      </c>
      <c r="D83" s="574" t="s">
        <v>3523</v>
      </c>
      <c r="E83" s="1744"/>
      <c r="F83" s="592" t="s">
        <v>3539</v>
      </c>
      <c r="G83" s="561">
        <f t="shared" ref="G83" si="10">SUM(J83:M83)</f>
        <v>2</v>
      </c>
      <c r="H83" s="1726">
        <v>2</v>
      </c>
      <c r="I83" s="1726"/>
      <c r="J83" s="1187">
        <f t="shared" ref="J83" si="11">H83+I83</f>
        <v>2</v>
      </c>
      <c r="K83" s="602"/>
      <c r="L83" s="602"/>
      <c r="M83" s="602"/>
      <c r="N83" s="1194"/>
      <c r="P83" s="586"/>
      <c r="Q83" s="584"/>
      <c r="R83" s="587"/>
    </row>
    <row r="84" spans="3:18" s="1203" customFormat="1" ht="12.75">
      <c r="C84" s="4310" t="s">
        <v>2835</v>
      </c>
      <c r="D84" s="4311"/>
      <c r="E84" s="1747"/>
      <c r="F84" s="579"/>
      <c r="G84" s="580"/>
      <c r="H84" s="580"/>
      <c r="I84" s="1729"/>
      <c r="J84" s="1729"/>
      <c r="K84" s="580"/>
      <c r="L84" s="580"/>
      <c r="M84" s="580"/>
      <c r="N84" s="581"/>
    </row>
    <row r="85" spans="3:18" ht="12.75">
      <c r="C85" s="576" t="s">
        <v>2836</v>
      </c>
      <c r="D85" s="574" t="s">
        <v>3524</v>
      </c>
      <c r="E85" s="1744"/>
      <c r="F85" s="575"/>
      <c r="G85" s="561"/>
      <c r="H85" s="602"/>
      <c r="I85" s="1726"/>
      <c r="J85" s="1726"/>
      <c r="K85" s="602"/>
      <c r="L85" s="602"/>
      <c r="M85" s="602"/>
      <c r="N85" s="1194"/>
    </row>
    <row r="86" spans="3:18" ht="12.75">
      <c r="C86" s="573" t="s">
        <v>372</v>
      </c>
      <c r="D86" s="574" t="s">
        <v>3525</v>
      </c>
      <c r="E86" s="1744"/>
      <c r="F86" s="575" t="s">
        <v>276</v>
      </c>
      <c r="G86" s="561">
        <f t="shared" ref="G86:G87" si="12">SUM(J86:M86)</f>
        <v>1788.67</v>
      </c>
      <c r="H86" s="602">
        <v>1653.02</v>
      </c>
      <c r="I86" s="1866">
        <v>135.65</v>
      </c>
      <c r="J86" s="1187">
        <f t="shared" ref="J86:J87" si="13">H86+I86</f>
        <v>1788.67</v>
      </c>
      <c r="K86" s="602"/>
      <c r="L86" s="602">
        <f>146.21*0</f>
        <v>0</v>
      </c>
      <c r="M86" s="602"/>
      <c r="N86" s="1188"/>
      <c r="O86" s="740" t="s">
        <v>2588</v>
      </c>
    </row>
    <row r="87" spans="3:18" ht="12.75">
      <c r="C87" s="573" t="s">
        <v>1956</v>
      </c>
      <c r="D87" s="574" t="s">
        <v>3526</v>
      </c>
      <c r="E87" s="1744"/>
      <c r="F87" s="575" t="s">
        <v>276</v>
      </c>
      <c r="G87" s="561">
        <f t="shared" si="12"/>
        <v>1507.1399999999999</v>
      </c>
      <c r="H87" s="602">
        <v>1341.61</v>
      </c>
      <c r="I87" s="1866">
        <v>113.04</v>
      </c>
      <c r="J87" s="1187">
        <f t="shared" si="13"/>
        <v>1454.6499999999999</v>
      </c>
      <c r="K87" s="1690">
        <v>52.49</v>
      </c>
      <c r="L87" s="602">
        <f>146.21*0</f>
        <v>0</v>
      </c>
      <c r="M87" s="602"/>
      <c r="N87" s="1188"/>
      <c r="O87" s="740" t="s">
        <v>2588</v>
      </c>
    </row>
    <row r="88" spans="3:18" s="1203" customFormat="1" ht="12.75">
      <c r="C88" s="4310" t="s">
        <v>2837</v>
      </c>
      <c r="D88" s="4311"/>
      <c r="E88" s="1747"/>
      <c r="F88" s="579"/>
      <c r="G88" s="580"/>
      <c r="H88" s="580"/>
      <c r="I88" s="1875"/>
      <c r="J88" s="1729"/>
      <c r="K88" s="580"/>
      <c r="L88" s="580"/>
      <c r="M88" s="580"/>
      <c r="N88" s="581"/>
    </row>
    <row r="89" spans="3:18" ht="12.75">
      <c r="C89" s="576" t="s">
        <v>2838</v>
      </c>
      <c r="D89" s="574" t="s">
        <v>2839</v>
      </c>
      <c r="E89" s="1744"/>
      <c r="F89" s="575"/>
      <c r="G89" s="561"/>
      <c r="H89" s="602"/>
      <c r="I89" s="1866"/>
      <c r="J89" s="1726"/>
      <c r="K89" s="602"/>
      <c r="L89" s="602"/>
      <c r="M89" s="602"/>
      <c r="N89" s="1194"/>
    </row>
    <row r="90" spans="3:18" ht="12.75">
      <c r="C90" s="573" t="s">
        <v>111</v>
      </c>
      <c r="D90" s="574" t="s">
        <v>371</v>
      </c>
      <c r="E90" s="1744"/>
      <c r="F90" s="575" t="s">
        <v>275</v>
      </c>
      <c r="G90" s="561">
        <f t="shared" ref="G90:G91" si="14">SUM(J90:M90)</f>
        <v>4750.25</v>
      </c>
      <c r="H90" s="602">
        <v>4373.45</v>
      </c>
      <c r="I90" s="1866">
        <v>376.8</v>
      </c>
      <c r="J90" s="1187">
        <f t="shared" ref="J90:J91" si="15">H90+I90</f>
        <v>4750.25</v>
      </c>
      <c r="K90" s="602"/>
      <c r="L90" s="602">
        <f>365.52*0</f>
        <v>0</v>
      </c>
      <c r="M90" s="602"/>
      <c r="N90" s="1188"/>
      <c r="O90" s="1192" t="s">
        <v>2589</v>
      </c>
    </row>
    <row r="91" spans="3:18" ht="12.75">
      <c r="C91" s="573" t="s">
        <v>514</v>
      </c>
      <c r="D91" s="574" t="s">
        <v>374</v>
      </c>
      <c r="E91" s="1744"/>
      <c r="F91" s="575" t="s">
        <v>275</v>
      </c>
      <c r="G91" s="561">
        <f t="shared" si="14"/>
        <v>62291.651999999995</v>
      </c>
      <c r="H91" s="602">
        <v>11890.02</v>
      </c>
      <c r="I91" s="1866">
        <v>1130.4000000000001</v>
      </c>
      <c r="J91" s="1187">
        <f t="shared" si="15"/>
        <v>13020.42</v>
      </c>
      <c r="K91" s="602"/>
      <c r="L91" s="1726">
        <v>49271.231999999996</v>
      </c>
      <c r="M91" s="602"/>
      <c r="N91" s="1188"/>
      <c r="O91" s="741">
        <v>24628.799999999999</v>
      </c>
      <c r="P91" s="1192" t="s">
        <v>2590</v>
      </c>
    </row>
    <row r="92" spans="3:18" ht="12.75">
      <c r="C92" s="576" t="s">
        <v>2840</v>
      </c>
      <c r="D92" s="574" t="s">
        <v>2225</v>
      </c>
      <c r="E92" s="1744"/>
      <c r="F92" s="575"/>
      <c r="G92" s="561"/>
      <c r="H92" s="602"/>
      <c r="I92" s="1866"/>
      <c r="J92" s="1726"/>
      <c r="K92" s="602"/>
      <c r="L92" s="1726"/>
      <c r="M92" s="602"/>
      <c r="N92" s="1194"/>
    </row>
    <row r="93" spans="3:18" ht="12.75">
      <c r="C93" s="573" t="s">
        <v>676</v>
      </c>
      <c r="D93" s="574" t="s">
        <v>3527</v>
      </c>
      <c r="E93" s="1744"/>
      <c r="F93" s="575" t="s">
        <v>275</v>
      </c>
      <c r="G93" s="561">
        <f t="shared" ref="G93:G95" si="16">SUM(J93:M93)</f>
        <v>28226.245999999999</v>
      </c>
      <c r="H93" s="602">
        <v>3213.83</v>
      </c>
      <c r="I93" s="1866">
        <v>376.8</v>
      </c>
      <c r="J93" s="1187">
        <f t="shared" ref="J93:J96" si="17">H93+I93</f>
        <v>3590.63</v>
      </c>
      <c r="K93" s="602"/>
      <c r="L93" s="1726">
        <v>24635.615999999998</v>
      </c>
      <c r="M93" s="602"/>
      <c r="N93" s="1188"/>
      <c r="O93" s="1192" t="s">
        <v>2588</v>
      </c>
    </row>
    <row r="94" spans="3:18" ht="12.75" customHeight="1">
      <c r="C94" s="573" t="s">
        <v>1604</v>
      </c>
      <c r="D94" s="574" t="s">
        <v>3528</v>
      </c>
      <c r="E94" s="1744"/>
      <c r="F94" s="575" t="s">
        <v>275</v>
      </c>
      <c r="G94" s="561">
        <f t="shared" si="16"/>
        <v>29365.375999999997</v>
      </c>
      <c r="H94" s="602">
        <v>4352.96</v>
      </c>
      <c r="I94" s="1866">
        <v>376.8</v>
      </c>
      <c r="J94" s="1187">
        <f t="shared" si="17"/>
        <v>4729.76</v>
      </c>
      <c r="K94" s="602"/>
      <c r="L94" s="1726">
        <v>24635.615999999998</v>
      </c>
      <c r="M94" s="602"/>
      <c r="N94" s="1188"/>
      <c r="O94" s="1192" t="s">
        <v>2588</v>
      </c>
    </row>
    <row r="95" spans="3:18" ht="12.75">
      <c r="C95" s="573" t="s">
        <v>4101</v>
      </c>
      <c r="D95" s="574" t="s">
        <v>4102</v>
      </c>
      <c r="E95" s="1744"/>
      <c r="F95" s="575" t="s">
        <v>275</v>
      </c>
      <c r="G95" s="561">
        <f t="shared" si="16"/>
        <v>4729.51</v>
      </c>
      <c r="H95" s="602">
        <v>4352.71</v>
      </c>
      <c r="I95" s="1866">
        <v>376.8</v>
      </c>
      <c r="J95" s="1187">
        <f t="shared" si="17"/>
        <v>4729.51</v>
      </c>
      <c r="K95" s="602"/>
      <c r="L95" s="602">
        <f t="shared" ref="L95:L96" si="18">365.52*0</f>
        <v>0</v>
      </c>
      <c r="M95" s="602"/>
      <c r="N95" s="1188"/>
      <c r="O95" s="1192" t="s">
        <v>2588</v>
      </c>
    </row>
    <row r="96" spans="3:18" s="1856" customFormat="1" ht="12.75">
      <c r="C96" s="1857" t="s">
        <v>4106</v>
      </c>
      <c r="D96" s="1858" t="s">
        <v>4115</v>
      </c>
      <c r="E96" s="1859"/>
      <c r="F96" s="1860" t="s">
        <v>275</v>
      </c>
      <c r="G96" s="1861">
        <v>4401.1499999999996</v>
      </c>
      <c r="H96" s="1861">
        <v>4401.1499999999996</v>
      </c>
      <c r="I96" s="1866">
        <v>376.8</v>
      </c>
      <c r="J96" s="1187">
        <f t="shared" si="17"/>
        <v>4777.95</v>
      </c>
      <c r="K96" s="1861"/>
      <c r="L96" s="1861">
        <f t="shared" si="18"/>
        <v>0</v>
      </c>
      <c r="M96" s="1861"/>
      <c r="N96" s="1862"/>
      <c r="O96" s="1856" t="s">
        <v>2588</v>
      </c>
    </row>
    <row r="97" spans="3:15" ht="12.75">
      <c r="C97" s="576" t="s">
        <v>2841</v>
      </c>
      <c r="D97" s="590" t="s">
        <v>2842</v>
      </c>
      <c r="E97" s="1756"/>
      <c r="F97" s="1197"/>
      <c r="G97" s="585"/>
      <c r="H97" s="1187"/>
      <c r="I97" s="1187"/>
      <c r="J97" s="1187"/>
      <c r="K97" s="1187"/>
      <c r="L97" s="1187"/>
      <c r="M97" s="1187"/>
      <c r="N97" s="1194"/>
    </row>
    <row r="98" spans="3:15" ht="12.75">
      <c r="C98" s="573" t="s">
        <v>2260</v>
      </c>
      <c r="D98" s="590" t="s">
        <v>2843</v>
      </c>
      <c r="E98" s="1756" t="s">
        <v>3939</v>
      </c>
      <c r="F98" s="587" t="s">
        <v>275</v>
      </c>
      <c r="G98" s="561">
        <f t="shared" ref="G98" si="19">SUM(J98:M98)</f>
        <v>402.89</v>
      </c>
      <c r="H98" s="1187"/>
      <c r="I98" s="1187"/>
      <c r="J98" s="1187">
        <f t="shared" ref="J98" si="20">H98+I98</f>
        <v>0</v>
      </c>
      <c r="K98" s="1692">
        <v>402.89</v>
      </c>
      <c r="L98" s="1187"/>
      <c r="M98" s="1187"/>
      <c r="N98" s="1195"/>
    </row>
    <row r="99" spans="3:15" s="1203" customFormat="1" ht="12.75">
      <c r="C99" s="4310" t="s">
        <v>1960</v>
      </c>
      <c r="D99" s="4311"/>
      <c r="E99" s="1747"/>
      <c r="F99" s="579"/>
      <c r="G99" s="580"/>
      <c r="H99" s="580"/>
      <c r="I99" s="1729"/>
      <c r="J99" s="1729"/>
      <c r="K99" s="580"/>
      <c r="L99" s="580"/>
      <c r="M99" s="580"/>
      <c r="N99" s="581"/>
    </row>
    <row r="100" spans="3:15" ht="12.75">
      <c r="C100" s="571" t="s">
        <v>2844</v>
      </c>
      <c r="D100" s="572" t="s">
        <v>1554</v>
      </c>
      <c r="E100" s="1748"/>
      <c r="F100" s="582"/>
      <c r="G100" s="561"/>
      <c r="H100" s="602"/>
      <c r="I100" s="1726"/>
      <c r="J100" s="1726"/>
      <c r="K100" s="602"/>
      <c r="L100" s="602"/>
      <c r="M100" s="602"/>
      <c r="N100" s="1194"/>
    </row>
    <row r="101" spans="3:15" ht="12.75">
      <c r="C101" s="591" t="s">
        <v>1961</v>
      </c>
      <c r="D101" s="574" t="s">
        <v>3531</v>
      </c>
      <c r="E101" s="1744" t="s">
        <v>3940</v>
      </c>
      <c r="F101" s="592" t="s">
        <v>276</v>
      </c>
      <c r="G101" s="561">
        <f t="shared" ref="G101:G105" si="21">SUM(J101:M101)</f>
        <v>14175.97</v>
      </c>
      <c r="H101" s="602"/>
      <c r="I101" s="1726"/>
      <c r="J101" s="1187">
        <f t="shared" ref="J101:J105" si="22">H101+I101</f>
        <v>0</v>
      </c>
      <c r="K101" s="602"/>
      <c r="L101" s="1726">
        <v>14175.97</v>
      </c>
      <c r="M101" s="602"/>
      <c r="N101" s="1595" t="s">
        <v>3532</v>
      </c>
      <c r="O101" s="741"/>
    </row>
    <row r="102" spans="3:15" ht="16.5">
      <c r="C102" s="591" t="s">
        <v>3533</v>
      </c>
      <c r="D102" s="574" t="s">
        <v>3530</v>
      </c>
      <c r="E102" s="1744" t="s">
        <v>3941</v>
      </c>
      <c r="F102" s="592" t="s">
        <v>276</v>
      </c>
      <c r="G102" s="561">
        <f t="shared" si="21"/>
        <v>2202.58</v>
      </c>
      <c r="H102" s="602"/>
      <c r="I102" s="1726"/>
      <c r="J102" s="1187">
        <f t="shared" si="22"/>
        <v>0</v>
      </c>
      <c r="K102" s="602"/>
      <c r="L102" s="1726">
        <f>218.48+1984.1</f>
        <v>2202.58</v>
      </c>
      <c r="M102" s="602"/>
      <c r="N102" s="1594" t="s">
        <v>3529</v>
      </c>
      <c r="O102" s="741"/>
    </row>
    <row r="103" spans="3:15" ht="25.5">
      <c r="C103" s="591" t="s">
        <v>1962</v>
      </c>
      <c r="D103" s="574" t="s">
        <v>2845</v>
      </c>
      <c r="E103" s="1744" t="s">
        <v>3942</v>
      </c>
      <c r="F103" s="592" t="s">
        <v>276</v>
      </c>
      <c r="G103" s="561">
        <f t="shared" si="21"/>
        <v>16301.400000000001</v>
      </c>
      <c r="H103" s="602"/>
      <c r="I103" s="1726"/>
      <c r="J103" s="1187">
        <f t="shared" si="22"/>
        <v>0</v>
      </c>
      <c r="K103" s="602"/>
      <c r="L103" s="1726"/>
      <c r="M103" s="1726">
        <f>10437.49+4418.03+1386.45+59.43</f>
        <v>16301.400000000001</v>
      </c>
      <c r="N103" s="1194"/>
    </row>
    <row r="104" spans="3:15" ht="12.75">
      <c r="C104" s="591" t="s">
        <v>1963</v>
      </c>
      <c r="D104" s="574" t="s">
        <v>2846</v>
      </c>
      <c r="E104" s="1744"/>
      <c r="F104" s="592" t="s">
        <v>276</v>
      </c>
      <c r="G104" s="561">
        <f t="shared" si="21"/>
        <v>2088.7510000000002</v>
      </c>
      <c r="H104" s="602"/>
      <c r="I104" s="1726"/>
      <c r="J104" s="1187">
        <f t="shared" si="22"/>
        <v>0</v>
      </c>
      <c r="K104" s="602"/>
      <c r="L104" s="1726">
        <f>1561.756+424.102+12.953</f>
        <v>1998.8110000000001</v>
      </c>
      <c r="M104" s="1726">
        <v>89.94</v>
      </c>
      <c r="N104" s="1188"/>
      <c r="O104" s="741"/>
    </row>
    <row r="105" spans="3:15" ht="12.75">
      <c r="C105" s="591" t="s">
        <v>3534</v>
      </c>
      <c r="D105" s="574" t="s">
        <v>2847</v>
      </c>
      <c r="E105" s="1744"/>
      <c r="F105" s="592" t="s">
        <v>276</v>
      </c>
      <c r="G105" s="561">
        <f t="shared" si="21"/>
        <v>383.12</v>
      </c>
      <c r="H105" s="602"/>
      <c r="I105" s="1726"/>
      <c r="J105" s="1187">
        <f t="shared" si="22"/>
        <v>0</v>
      </c>
      <c r="K105" s="602"/>
      <c r="L105" s="1726"/>
      <c r="M105" s="1726">
        <v>383.12</v>
      </c>
      <c r="N105" s="1188"/>
      <c r="O105" s="741"/>
    </row>
    <row r="106" spans="3:15" ht="12.75">
      <c r="C106" s="571" t="s">
        <v>2848</v>
      </c>
      <c r="D106" s="574" t="s">
        <v>2278</v>
      </c>
      <c r="E106" s="1744"/>
      <c r="F106" s="592"/>
      <c r="G106" s="561"/>
      <c r="H106" s="602"/>
      <c r="I106" s="1726"/>
      <c r="J106" s="1726"/>
      <c r="K106" s="602"/>
      <c r="L106" s="1726"/>
      <c r="M106" s="1726"/>
      <c r="N106" s="1194"/>
    </row>
    <row r="107" spans="3:15" s="1196" customFormat="1" ht="12.75">
      <c r="C107" s="591" t="s">
        <v>1964</v>
      </c>
      <c r="D107" s="574" t="s">
        <v>3535</v>
      </c>
      <c r="E107" s="1744"/>
      <c r="F107" s="592" t="s">
        <v>298</v>
      </c>
      <c r="G107" s="561">
        <f t="shared" ref="G107:G112" si="23">SUM(J107:M107)</f>
        <v>13556</v>
      </c>
      <c r="H107" s="602"/>
      <c r="I107" s="1726"/>
      <c r="J107" s="1187">
        <f t="shared" ref="J107:J112" si="24">H107+I107</f>
        <v>0</v>
      </c>
      <c r="K107" s="602"/>
      <c r="L107" s="1726"/>
      <c r="M107" s="1726">
        <v>13556</v>
      </c>
      <c r="N107" s="1188"/>
    </row>
    <row r="108" spans="3:15" s="1196" customFormat="1" ht="12.75">
      <c r="C108" s="591" t="s">
        <v>3536</v>
      </c>
      <c r="D108" s="574" t="s">
        <v>3537</v>
      </c>
      <c r="E108" s="1744"/>
      <c r="F108" s="592" t="s">
        <v>3539</v>
      </c>
      <c r="G108" s="561">
        <f t="shared" si="23"/>
        <v>1</v>
      </c>
      <c r="H108" s="602"/>
      <c r="I108" s="1726"/>
      <c r="J108" s="1187">
        <f t="shared" si="24"/>
        <v>0</v>
      </c>
      <c r="K108" s="602"/>
      <c r="L108" s="1726"/>
      <c r="M108" s="1726">
        <v>1</v>
      </c>
      <c r="N108" s="1194"/>
    </row>
    <row r="109" spans="3:15" s="1196" customFormat="1" ht="12.75">
      <c r="C109" s="591" t="s">
        <v>3540</v>
      </c>
      <c r="D109" s="574" t="s">
        <v>3538</v>
      </c>
      <c r="E109" s="1744"/>
      <c r="F109" s="592" t="s">
        <v>2403</v>
      </c>
      <c r="G109" s="561">
        <f t="shared" si="23"/>
        <v>1380</v>
      </c>
      <c r="H109" s="602"/>
      <c r="I109" s="1726"/>
      <c r="J109" s="1187">
        <f t="shared" si="24"/>
        <v>0</v>
      </c>
      <c r="K109" s="602"/>
      <c r="L109" s="1726"/>
      <c r="M109" s="1726">
        <v>1380</v>
      </c>
      <c r="N109" s="1194"/>
    </row>
    <row r="110" spans="3:15" s="1196" customFormat="1" ht="12.75">
      <c r="C110" s="591" t="s">
        <v>2227</v>
      </c>
      <c r="D110" s="574" t="s">
        <v>3541</v>
      </c>
      <c r="E110" s="1744"/>
      <c r="F110" s="592" t="s">
        <v>3539</v>
      </c>
      <c r="G110" s="561">
        <f t="shared" si="23"/>
        <v>15</v>
      </c>
      <c r="H110" s="602"/>
      <c r="I110" s="1726"/>
      <c r="J110" s="1187">
        <f t="shared" si="24"/>
        <v>0</v>
      </c>
      <c r="K110" s="602"/>
      <c r="L110" s="1726"/>
      <c r="M110" s="1726">
        <v>15</v>
      </c>
      <c r="N110" s="1194"/>
    </row>
    <row r="111" spans="3:15" s="1196" customFormat="1" ht="12.75">
      <c r="C111" s="591" t="s">
        <v>2228</v>
      </c>
      <c r="D111" s="574" t="s">
        <v>3542</v>
      </c>
      <c r="E111" s="1744"/>
      <c r="F111" s="592" t="s">
        <v>3539</v>
      </c>
      <c r="G111" s="561">
        <f t="shared" si="23"/>
        <v>5</v>
      </c>
      <c r="H111" s="602"/>
      <c r="I111" s="1726"/>
      <c r="J111" s="1187">
        <f t="shared" si="24"/>
        <v>0</v>
      </c>
      <c r="K111" s="602"/>
      <c r="L111" s="1726"/>
      <c r="M111" s="1726">
        <v>5</v>
      </c>
      <c r="N111" s="1194"/>
    </row>
    <row r="112" spans="3:15" s="1196" customFormat="1" ht="12.75">
      <c r="C112" s="591" t="s">
        <v>2226</v>
      </c>
      <c r="D112" s="574" t="s">
        <v>3543</v>
      </c>
      <c r="E112" s="1744"/>
      <c r="F112" s="592" t="s">
        <v>3539</v>
      </c>
      <c r="G112" s="561">
        <f t="shared" si="23"/>
        <v>5</v>
      </c>
      <c r="H112" s="602"/>
      <c r="I112" s="1726"/>
      <c r="J112" s="1187">
        <f t="shared" si="24"/>
        <v>0</v>
      </c>
      <c r="K112" s="602"/>
      <c r="L112" s="1726"/>
      <c r="M112" s="1726">
        <v>5</v>
      </c>
      <c r="N112" s="1194"/>
    </row>
    <row r="113" spans="3:19" s="1196" customFormat="1" ht="12.75">
      <c r="C113" s="571" t="s">
        <v>2849</v>
      </c>
      <c r="D113" s="574" t="s">
        <v>116</v>
      </c>
      <c r="E113" s="1744"/>
      <c r="F113" s="592"/>
      <c r="G113" s="602"/>
      <c r="H113" s="602"/>
      <c r="I113" s="1726"/>
      <c r="J113" s="1726"/>
      <c r="K113" s="602"/>
      <c r="L113" s="602"/>
      <c r="M113" s="602"/>
      <c r="N113" s="1194"/>
    </row>
    <row r="114" spans="3:19" ht="12.75">
      <c r="C114" s="593" t="s">
        <v>799</v>
      </c>
      <c r="D114" s="574" t="s">
        <v>3544</v>
      </c>
      <c r="E114" s="1744"/>
      <c r="F114" s="592" t="s">
        <v>3539</v>
      </c>
      <c r="G114" s="561">
        <f t="shared" ref="G114:G118" si="25">SUM(J114:M114)</f>
        <v>40</v>
      </c>
      <c r="H114" s="602"/>
      <c r="I114" s="1726"/>
      <c r="J114" s="1187">
        <f t="shared" ref="J114:J118" si="26">H114+I114</f>
        <v>0</v>
      </c>
      <c r="K114" s="602"/>
      <c r="L114" s="1726">
        <v>40</v>
      </c>
      <c r="M114" s="602"/>
      <c r="N114" s="1194"/>
    </row>
    <row r="115" spans="3:19" ht="12.75">
      <c r="C115" s="593" t="s">
        <v>800</v>
      </c>
      <c r="D115" s="574" t="s">
        <v>3545</v>
      </c>
      <c r="E115" s="1744"/>
      <c r="F115" s="592" t="s">
        <v>3539</v>
      </c>
      <c r="G115" s="561">
        <f t="shared" si="25"/>
        <v>80</v>
      </c>
      <c r="H115" s="602"/>
      <c r="I115" s="1726"/>
      <c r="J115" s="1187">
        <f t="shared" si="26"/>
        <v>0</v>
      </c>
      <c r="K115" s="602"/>
      <c r="L115" s="1726">
        <v>80</v>
      </c>
      <c r="M115" s="602"/>
      <c r="N115" s="1194"/>
    </row>
    <row r="116" spans="3:19" ht="12.75">
      <c r="C116" s="593" t="s">
        <v>3546</v>
      </c>
      <c r="D116" s="594" t="s">
        <v>2851</v>
      </c>
      <c r="E116" s="1757"/>
      <c r="F116" s="575" t="s">
        <v>368</v>
      </c>
      <c r="G116" s="561">
        <f t="shared" si="25"/>
        <v>77.20429068</v>
      </c>
      <c r="H116" s="602"/>
      <c r="I116" s="1726"/>
      <c r="J116" s="1187">
        <f t="shared" si="26"/>
        <v>0</v>
      </c>
      <c r="K116" s="602"/>
      <c r="L116" s="1726">
        <v>77.20429068</v>
      </c>
      <c r="M116" s="602"/>
      <c r="N116" s="1194"/>
    </row>
    <row r="117" spans="3:19" ht="12.75">
      <c r="C117" s="593" t="s">
        <v>3547</v>
      </c>
      <c r="D117" s="594" t="s">
        <v>2850</v>
      </c>
      <c r="E117" s="1757"/>
      <c r="F117" s="575" t="s">
        <v>368</v>
      </c>
      <c r="G117" s="561">
        <f t="shared" si="25"/>
        <v>695.81</v>
      </c>
      <c r="H117" s="602"/>
      <c r="I117" s="1726"/>
      <c r="J117" s="1187">
        <f t="shared" si="26"/>
        <v>0</v>
      </c>
      <c r="K117" s="602"/>
      <c r="L117" s="1726">
        <v>695.81</v>
      </c>
      <c r="M117" s="602"/>
      <c r="N117" s="1194"/>
    </row>
    <row r="118" spans="3:19" ht="12.75">
      <c r="C118" s="593" t="s">
        <v>801</v>
      </c>
      <c r="D118" s="594" t="s">
        <v>2852</v>
      </c>
      <c r="E118" s="1757"/>
      <c r="F118" s="575" t="s">
        <v>368</v>
      </c>
      <c r="G118" s="561">
        <f t="shared" si="25"/>
        <v>0</v>
      </c>
      <c r="H118" s="602"/>
      <c r="I118" s="1726"/>
      <c r="J118" s="1187">
        <f t="shared" si="26"/>
        <v>0</v>
      </c>
      <c r="K118" s="602"/>
      <c r="L118" s="602"/>
      <c r="M118" s="602"/>
      <c r="N118" s="1194"/>
    </row>
    <row r="119" spans="3:19" ht="12.75">
      <c r="C119" s="576" t="s">
        <v>2853</v>
      </c>
      <c r="D119" s="594" t="s">
        <v>764</v>
      </c>
      <c r="E119" s="1757"/>
      <c r="F119" s="575"/>
      <c r="G119" s="561"/>
      <c r="H119" s="602"/>
      <c r="I119" s="1726"/>
      <c r="J119" s="1726"/>
      <c r="K119" s="602"/>
      <c r="L119" s="602"/>
      <c r="M119" s="602"/>
      <c r="N119" s="1194"/>
    </row>
    <row r="120" spans="3:19" ht="12.75">
      <c r="C120" s="593" t="s">
        <v>802</v>
      </c>
      <c r="D120" s="574" t="s">
        <v>2229</v>
      </c>
      <c r="E120" s="1744"/>
      <c r="F120" s="575" t="s">
        <v>368</v>
      </c>
      <c r="G120" s="561">
        <f t="shared" ref="G120:G122" si="27">SUM(J120:M120)</f>
        <v>0</v>
      </c>
      <c r="H120" s="602"/>
      <c r="I120" s="1726"/>
      <c r="J120" s="1187">
        <f t="shared" ref="J120:J122" si="28">H120+I120</f>
        <v>0</v>
      </c>
      <c r="K120" s="602"/>
      <c r="L120" s="602">
        <f>18.117*0</f>
        <v>0</v>
      </c>
      <c r="M120" s="602"/>
      <c r="N120" s="1194"/>
    </row>
    <row r="121" spans="3:19" ht="12.75">
      <c r="C121" s="593" t="s">
        <v>272</v>
      </c>
      <c r="D121" s="574" t="s">
        <v>2230</v>
      </c>
      <c r="E121" s="1744"/>
      <c r="F121" s="575" t="s">
        <v>368</v>
      </c>
      <c r="G121" s="561">
        <f t="shared" si="27"/>
        <v>3200.1049999999996</v>
      </c>
      <c r="H121" s="602"/>
      <c r="I121" s="1726"/>
      <c r="J121" s="1187">
        <f t="shared" si="28"/>
        <v>0</v>
      </c>
      <c r="K121" s="602"/>
      <c r="L121" s="1726">
        <f>2024.13+17.91+438.88+235.56+99.962+2.423</f>
        <v>2818.8649999999998</v>
      </c>
      <c r="M121" s="1726">
        <v>381.24</v>
      </c>
      <c r="O121" s="741">
        <f>2002.71+13.4+442.1-18.117</f>
        <v>2440.0929999999998</v>
      </c>
      <c r="P121" s="741">
        <v>452.22</v>
      </c>
      <c r="Q121" s="1198">
        <f>SUM(L121:M121)</f>
        <v>3200.1049999999996</v>
      </c>
      <c r="S121" s="1192">
        <v>2833.6419436344781</v>
      </c>
    </row>
    <row r="122" spans="3:19" ht="12.75">
      <c r="C122" s="593" t="s">
        <v>273</v>
      </c>
      <c r="D122" s="574" t="s">
        <v>2854</v>
      </c>
      <c r="E122" s="1744"/>
      <c r="F122" s="575" t="s">
        <v>368</v>
      </c>
      <c r="G122" s="561">
        <f t="shared" si="27"/>
        <v>2371.7559999999999</v>
      </c>
      <c r="H122" s="602"/>
      <c r="I122" s="1726"/>
      <c r="J122" s="1187">
        <f t="shared" si="28"/>
        <v>0</v>
      </c>
      <c r="K122" s="602"/>
      <c r="L122" s="1726">
        <f>400.74+8.11+104.34+4.516</f>
        <v>517.70600000000002</v>
      </c>
      <c r="M122" s="1726">
        <f>1504.72+349.33</f>
        <v>1854.05</v>
      </c>
      <c r="O122" s="741">
        <f>381.3+7.4+135.8</f>
        <v>524.5</v>
      </c>
      <c r="P122" s="741">
        <f>1740.45+462.91</f>
        <v>2203.36</v>
      </c>
      <c r="Q122" s="1198">
        <f>SUM(L122:M122)</f>
        <v>2371.7559999999999</v>
      </c>
      <c r="S122" s="1192">
        <v>514.18205486331328</v>
      </c>
    </row>
    <row r="123" spans="3:19" ht="12.75">
      <c r="C123" s="576" t="s">
        <v>2855</v>
      </c>
      <c r="D123" s="574" t="s">
        <v>765</v>
      </c>
      <c r="E123" s="1744"/>
      <c r="F123" s="575"/>
      <c r="G123" s="561"/>
      <c r="H123" s="602"/>
      <c r="I123" s="1726"/>
      <c r="J123" s="1726"/>
      <c r="K123" s="602"/>
      <c r="L123" s="602"/>
      <c r="M123" s="602"/>
      <c r="N123" s="1194"/>
    </row>
    <row r="124" spans="3:19" ht="12.75">
      <c r="C124" s="573" t="s">
        <v>1965</v>
      </c>
      <c r="D124" s="595" t="s">
        <v>3170</v>
      </c>
      <c r="E124" s="1758"/>
      <c r="F124" s="592" t="s">
        <v>3539</v>
      </c>
      <c r="G124" s="561">
        <f t="shared" ref="G124:G130" si="29">SUM(J124:M124)</f>
        <v>4</v>
      </c>
      <c r="H124" s="602"/>
      <c r="I124" s="1726"/>
      <c r="J124" s="1187">
        <f t="shared" ref="J124:J130" si="30">H124+I124</f>
        <v>0</v>
      </c>
      <c r="K124" s="602"/>
      <c r="L124" s="602">
        <v>4</v>
      </c>
      <c r="M124" s="602"/>
      <c r="N124" s="1194"/>
    </row>
    <row r="125" spans="3:19" ht="12.75">
      <c r="C125" s="573" t="s">
        <v>1966</v>
      </c>
      <c r="D125" s="596" t="s">
        <v>3169</v>
      </c>
      <c r="E125" s="1759"/>
      <c r="F125" s="592" t="s">
        <v>3539</v>
      </c>
      <c r="G125" s="561">
        <f t="shared" si="29"/>
        <v>4</v>
      </c>
      <c r="H125" s="602"/>
      <c r="I125" s="1726"/>
      <c r="J125" s="1187">
        <f t="shared" si="30"/>
        <v>0</v>
      </c>
      <c r="K125" s="602"/>
      <c r="L125" s="602">
        <v>4</v>
      </c>
      <c r="M125" s="602"/>
      <c r="N125" s="1194"/>
    </row>
    <row r="126" spans="3:19" ht="12.75">
      <c r="C126" s="573" t="s">
        <v>1967</v>
      </c>
      <c r="D126" s="596" t="s">
        <v>3168</v>
      </c>
      <c r="E126" s="1759"/>
      <c r="F126" s="592" t="s">
        <v>3539</v>
      </c>
      <c r="G126" s="561">
        <f t="shared" si="29"/>
        <v>8</v>
      </c>
      <c r="H126" s="602"/>
      <c r="I126" s="1726"/>
      <c r="J126" s="1187">
        <f t="shared" si="30"/>
        <v>0</v>
      </c>
      <c r="K126" s="602"/>
      <c r="L126" s="602">
        <v>8</v>
      </c>
      <c r="M126" s="602"/>
      <c r="N126" s="1194"/>
    </row>
    <row r="127" spans="3:19" ht="12.75">
      <c r="C127" s="573" t="s">
        <v>1968</v>
      </c>
      <c r="D127" s="596" t="s">
        <v>3167</v>
      </c>
      <c r="E127" s="1759"/>
      <c r="F127" s="592" t="s">
        <v>3539</v>
      </c>
      <c r="G127" s="561">
        <f t="shared" si="29"/>
        <v>8</v>
      </c>
      <c r="H127" s="602"/>
      <c r="I127" s="1726"/>
      <c r="J127" s="1187">
        <f t="shared" si="30"/>
        <v>0</v>
      </c>
      <c r="K127" s="602"/>
      <c r="L127" s="602">
        <v>8</v>
      </c>
      <c r="M127" s="602"/>
      <c r="N127" s="1194"/>
    </row>
    <row r="128" spans="3:19" ht="12.75">
      <c r="C128" s="573" t="s">
        <v>2111</v>
      </c>
      <c r="D128" s="596" t="s">
        <v>3166</v>
      </c>
      <c r="E128" s="1759"/>
      <c r="F128" s="592" t="s">
        <v>3539</v>
      </c>
      <c r="G128" s="561">
        <f t="shared" si="29"/>
        <v>24</v>
      </c>
      <c r="H128" s="602"/>
      <c r="I128" s="1726"/>
      <c r="J128" s="1187">
        <f t="shared" si="30"/>
        <v>0</v>
      </c>
      <c r="K128" s="602"/>
      <c r="L128" s="602">
        <v>24</v>
      </c>
      <c r="M128" s="602"/>
      <c r="N128" s="1194"/>
    </row>
    <row r="129" spans="3:14" ht="12.75">
      <c r="C129" s="573" t="s">
        <v>2231</v>
      </c>
      <c r="D129" s="596" t="s">
        <v>3165</v>
      </c>
      <c r="E129" s="1759"/>
      <c r="F129" s="592" t="s">
        <v>3539</v>
      </c>
      <c r="G129" s="561">
        <f t="shared" si="29"/>
        <v>144</v>
      </c>
      <c r="H129" s="602"/>
      <c r="I129" s="1726"/>
      <c r="J129" s="1187">
        <f t="shared" si="30"/>
        <v>0</v>
      </c>
      <c r="K129" s="602"/>
      <c r="L129" s="602">
        <v>144</v>
      </c>
      <c r="M129" s="602"/>
      <c r="N129" s="1194"/>
    </row>
    <row r="130" spans="3:14" ht="12.75">
      <c r="C130" s="573" t="s">
        <v>1969</v>
      </c>
      <c r="D130" s="596" t="s">
        <v>3943</v>
      </c>
      <c r="E130" s="1759"/>
      <c r="F130" s="592" t="s">
        <v>3539</v>
      </c>
      <c r="G130" s="561">
        <f t="shared" si="29"/>
        <v>72</v>
      </c>
      <c r="H130" s="602"/>
      <c r="I130" s="1726"/>
      <c r="J130" s="1187">
        <f t="shared" si="30"/>
        <v>0</v>
      </c>
      <c r="K130" s="602"/>
      <c r="L130" s="602">
        <v>72</v>
      </c>
      <c r="M130" s="602"/>
      <c r="N130" s="1194"/>
    </row>
    <row r="131" spans="3:14" ht="12.75">
      <c r="C131" s="576" t="s">
        <v>2856</v>
      </c>
      <c r="D131" s="595" t="s">
        <v>2247</v>
      </c>
      <c r="E131" s="1758"/>
      <c r="F131" s="575"/>
      <c r="G131" s="561"/>
      <c r="H131" s="602"/>
      <c r="I131" s="1726"/>
      <c r="J131" s="1726"/>
      <c r="K131" s="602"/>
      <c r="L131" s="602"/>
      <c r="M131" s="602"/>
      <c r="N131" s="1194"/>
    </row>
    <row r="132" spans="3:14" ht="12.75">
      <c r="C132" s="573" t="s">
        <v>1970</v>
      </c>
      <c r="D132" s="584" t="s">
        <v>2857</v>
      </c>
      <c r="E132" s="1752"/>
      <c r="F132" s="575" t="s">
        <v>275</v>
      </c>
      <c r="G132" s="561">
        <f t="shared" ref="G132" si="31">SUM(J132:M132)</f>
        <v>24855.3128</v>
      </c>
      <c r="H132" s="602"/>
      <c r="I132" s="1726"/>
      <c r="J132" s="1187">
        <f t="shared" ref="J132" si="32">H132+I132</f>
        <v>0</v>
      </c>
      <c r="K132" s="602"/>
      <c r="L132" s="1726">
        <v>24855.3128</v>
      </c>
      <c r="M132" s="602"/>
      <c r="N132" s="1188"/>
    </row>
    <row r="133" spans="3:14" ht="12.75">
      <c r="C133" s="576" t="s">
        <v>2858</v>
      </c>
      <c r="D133" s="597" t="s">
        <v>626</v>
      </c>
      <c r="E133" s="1760"/>
      <c r="F133" s="598"/>
      <c r="G133" s="561"/>
      <c r="H133" s="602"/>
      <c r="I133" s="1726"/>
      <c r="J133" s="1726"/>
      <c r="K133" s="602"/>
      <c r="L133" s="1726"/>
      <c r="M133" s="602"/>
      <c r="N133" s="1194"/>
    </row>
    <row r="134" spans="3:14" ht="12.75">
      <c r="C134" s="573" t="s">
        <v>1971</v>
      </c>
      <c r="D134" s="584" t="s">
        <v>2859</v>
      </c>
      <c r="E134" s="1752"/>
      <c r="F134" s="592" t="s">
        <v>176</v>
      </c>
      <c r="G134" s="561">
        <f t="shared" ref="G134:G137" si="33">SUM(J134:M134)</f>
        <v>24.6</v>
      </c>
      <c r="H134" s="602"/>
      <c r="I134" s="1726"/>
      <c r="J134" s="1187">
        <f t="shared" ref="J134:J137" si="34">H134+I134</f>
        <v>0</v>
      </c>
      <c r="K134" s="602"/>
      <c r="L134" s="1726">
        <v>24.6</v>
      </c>
      <c r="M134" s="602"/>
      <c r="N134" s="1194"/>
    </row>
    <row r="135" spans="3:14" ht="12.75">
      <c r="C135" s="573" t="s">
        <v>1972</v>
      </c>
      <c r="D135" s="584" t="s">
        <v>2860</v>
      </c>
      <c r="E135" s="1749"/>
      <c r="F135" s="582" t="s">
        <v>176</v>
      </c>
      <c r="G135" s="561">
        <f t="shared" si="33"/>
        <v>24.6</v>
      </c>
      <c r="H135" s="602"/>
      <c r="I135" s="1726"/>
      <c r="J135" s="1187">
        <f t="shared" si="34"/>
        <v>0</v>
      </c>
      <c r="K135" s="602"/>
      <c r="L135" s="1726">
        <v>24.6</v>
      </c>
      <c r="M135" s="602"/>
      <c r="N135" s="1194"/>
    </row>
    <row r="136" spans="3:14" ht="12.75">
      <c r="C136" s="573" t="s">
        <v>1973</v>
      </c>
      <c r="D136" s="584" t="s">
        <v>2861</v>
      </c>
      <c r="E136" s="1749"/>
      <c r="F136" s="582" t="s">
        <v>176</v>
      </c>
      <c r="G136" s="561">
        <f t="shared" si="33"/>
        <v>26.18</v>
      </c>
      <c r="H136" s="602"/>
      <c r="I136" s="1726"/>
      <c r="J136" s="1187">
        <f t="shared" si="34"/>
        <v>0</v>
      </c>
      <c r="K136" s="602"/>
      <c r="L136" s="1726">
        <v>26.18</v>
      </c>
      <c r="M136" s="602"/>
      <c r="N136" s="1194"/>
    </row>
    <row r="137" spans="3:14" ht="12.75">
      <c r="C137" s="573" t="s">
        <v>2152</v>
      </c>
      <c r="D137" s="584" t="s">
        <v>2862</v>
      </c>
      <c r="E137" s="1749"/>
      <c r="F137" s="582" t="s">
        <v>176</v>
      </c>
      <c r="G137" s="561">
        <f t="shared" si="33"/>
        <v>26.18</v>
      </c>
      <c r="H137" s="602"/>
      <c r="I137" s="1726"/>
      <c r="J137" s="1187">
        <f t="shared" si="34"/>
        <v>0</v>
      </c>
      <c r="K137" s="602"/>
      <c r="L137" s="1726">
        <v>26.18</v>
      </c>
      <c r="M137" s="602"/>
      <c r="N137" s="1194"/>
    </row>
    <row r="138" spans="3:14" ht="12.75">
      <c r="C138" s="576" t="s">
        <v>2863</v>
      </c>
      <c r="D138" s="599" t="s">
        <v>2864</v>
      </c>
      <c r="E138" s="1761"/>
      <c r="F138" s="582"/>
      <c r="G138" s="561"/>
      <c r="H138" s="602"/>
      <c r="I138" s="1726"/>
      <c r="J138" s="1726"/>
      <c r="K138" s="602"/>
      <c r="L138" s="602"/>
      <c r="M138" s="602"/>
      <c r="N138" s="1194"/>
    </row>
    <row r="139" spans="3:14" s="1203" customFormat="1" ht="12.75">
      <c r="C139" s="4310" t="s">
        <v>1974</v>
      </c>
      <c r="D139" s="4311"/>
      <c r="E139" s="1747"/>
      <c r="F139" s="579"/>
      <c r="G139" s="600"/>
      <c r="H139" s="600"/>
      <c r="I139" s="600"/>
      <c r="J139" s="600"/>
      <c r="K139" s="600"/>
      <c r="L139" s="600"/>
      <c r="M139" s="600"/>
      <c r="N139" s="601"/>
    </row>
    <row r="140" spans="3:14" ht="12.75">
      <c r="C140" s="571" t="s">
        <v>2865</v>
      </c>
      <c r="D140" s="572" t="s">
        <v>3944</v>
      </c>
      <c r="E140" s="1743"/>
      <c r="F140" s="592"/>
      <c r="G140" s="561"/>
      <c r="H140" s="602"/>
      <c r="I140" s="1726"/>
      <c r="J140" s="1726"/>
      <c r="K140" s="602"/>
      <c r="L140" s="602"/>
      <c r="M140" s="602"/>
      <c r="N140" s="1194"/>
    </row>
    <row r="141" spans="3:14" ht="12.75">
      <c r="C141" s="573" t="s">
        <v>1975</v>
      </c>
      <c r="D141" s="1770" t="s">
        <v>3945</v>
      </c>
      <c r="E141" s="1744"/>
      <c r="F141" s="592" t="s">
        <v>3539</v>
      </c>
      <c r="G141" s="561">
        <f t="shared" ref="G141" si="35">SUM(J141:M141)</f>
        <v>2</v>
      </c>
      <c r="H141" s="602"/>
      <c r="I141" s="1726"/>
      <c r="J141" s="1187">
        <f t="shared" ref="J141" si="36">H141+I141</f>
        <v>0</v>
      </c>
      <c r="K141" s="602"/>
      <c r="L141" s="1726">
        <v>2</v>
      </c>
      <c r="M141" s="602"/>
      <c r="N141" s="1194"/>
    </row>
    <row r="142" spans="3:14" ht="12.75">
      <c r="C142" s="576" t="s">
        <v>2866</v>
      </c>
      <c r="D142" s="574" t="s">
        <v>798</v>
      </c>
      <c r="E142" s="1744"/>
      <c r="F142" s="575"/>
      <c r="G142" s="602"/>
      <c r="H142" s="602"/>
      <c r="I142" s="1726"/>
      <c r="J142" s="1726"/>
      <c r="K142" s="602"/>
      <c r="L142" s="602"/>
      <c r="M142" s="602"/>
      <c r="N142" s="1194"/>
    </row>
    <row r="143" spans="3:14" ht="12.75">
      <c r="C143" s="573" t="s">
        <v>229</v>
      </c>
      <c r="D143" s="574" t="s">
        <v>2438</v>
      </c>
      <c r="E143" s="1744"/>
      <c r="F143" s="575" t="s">
        <v>420</v>
      </c>
      <c r="G143" s="561">
        <f t="shared" ref="G143:G148" si="37">SUM(J143:M143)</f>
        <v>206</v>
      </c>
      <c r="H143" s="602"/>
      <c r="I143" s="1726"/>
      <c r="J143" s="1187">
        <f t="shared" ref="J143:J148" si="38">H143+I143</f>
        <v>0</v>
      </c>
      <c r="K143" s="602"/>
      <c r="L143" s="602">
        <v>206</v>
      </c>
      <c r="M143" s="602"/>
      <c r="N143" s="1194"/>
    </row>
    <row r="144" spans="3:14" ht="12.75">
      <c r="C144" s="573" t="s">
        <v>230</v>
      </c>
      <c r="D144" s="574" t="s">
        <v>2439</v>
      </c>
      <c r="E144" s="1744"/>
      <c r="F144" s="575" t="s">
        <v>420</v>
      </c>
      <c r="G144" s="561">
        <f t="shared" si="37"/>
        <v>4</v>
      </c>
      <c r="H144" s="602"/>
      <c r="I144" s="1726"/>
      <c r="J144" s="1187">
        <f t="shared" si="38"/>
        <v>0</v>
      </c>
      <c r="K144" s="602"/>
      <c r="L144" s="1726">
        <v>4</v>
      </c>
      <c r="M144" s="602"/>
      <c r="N144" s="1194"/>
    </row>
    <row r="145" spans="1:14" ht="12.75">
      <c r="C145" s="628" t="s">
        <v>231</v>
      </c>
      <c r="D145" s="613" t="s">
        <v>2554</v>
      </c>
      <c r="E145" s="1755"/>
      <c r="F145" s="589" t="s">
        <v>176</v>
      </c>
      <c r="G145" s="561">
        <f t="shared" si="37"/>
        <v>67.3</v>
      </c>
      <c r="H145" s="1189"/>
      <c r="I145" s="1189"/>
      <c r="J145" s="1187">
        <f t="shared" si="38"/>
        <v>0</v>
      </c>
      <c r="K145" s="1189"/>
      <c r="L145" s="1189">
        <v>67.3</v>
      </c>
      <c r="M145" s="1189"/>
      <c r="N145" s="1199"/>
    </row>
    <row r="146" spans="1:14" ht="12.75">
      <c r="C146" s="628" t="s">
        <v>978</v>
      </c>
      <c r="D146" s="613" t="s">
        <v>2867</v>
      </c>
      <c r="E146" s="1755"/>
      <c r="F146" s="589" t="s">
        <v>176</v>
      </c>
      <c r="G146" s="561">
        <f t="shared" si="37"/>
        <v>935.76</v>
      </c>
      <c r="H146" s="1189"/>
      <c r="I146" s="1189"/>
      <c r="J146" s="1187">
        <f t="shared" si="38"/>
        <v>0</v>
      </c>
      <c r="K146" s="1189"/>
      <c r="L146" s="1189">
        <v>935.76</v>
      </c>
      <c r="M146" s="1189"/>
      <c r="N146" s="1199"/>
    </row>
    <row r="147" spans="1:14" ht="12.75">
      <c r="C147" s="628" t="s">
        <v>979</v>
      </c>
      <c r="D147" s="613" t="s">
        <v>2868</v>
      </c>
      <c r="E147" s="613"/>
      <c r="F147" s="587" t="s">
        <v>176</v>
      </c>
      <c r="G147" s="561">
        <f t="shared" si="37"/>
        <v>1175.3599999999999</v>
      </c>
      <c r="H147" s="602"/>
      <c r="I147" s="1726"/>
      <c r="J147" s="1187">
        <f t="shared" si="38"/>
        <v>0</v>
      </c>
      <c r="K147" s="602"/>
      <c r="L147" s="1726">
        <v>1175.3599999999999</v>
      </c>
      <c r="M147" s="602"/>
      <c r="N147" s="1194"/>
    </row>
    <row r="148" spans="1:14" ht="12.75">
      <c r="C148" s="628" t="s">
        <v>3946</v>
      </c>
      <c r="D148" s="617" t="s">
        <v>2440</v>
      </c>
      <c r="E148" s="1755"/>
      <c r="F148" s="592" t="s">
        <v>3539</v>
      </c>
      <c r="G148" s="561">
        <f t="shared" si="37"/>
        <v>2</v>
      </c>
      <c r="H148" s="1190"/>
      <c r="I148" s="1730"/>
      <c r="J148" s="1187">
        <f t="shared" si="38"/>
        <v>0</v>
      </c>
      <c r="K148" s="1190"/>
      <c r="L148" s="1730">
        <v>2</v>
      </c>
      <c r="M148" s="1190"/>
      <c r="N148" s="1200"/>
    </row>
    <row r="149" spans="1:14" s="1203" customFormat="1" ht="12.75" customHeight="1">
      <c r="A149" s="1204"/>
      <c r="B149" s="1207" t="s">
        <v>2869</v>
      </c>
      <c r="C149" s="603" t="s">
        <v>2248</v>
      </c>
      <c r="D149" s="630"/>
      <c r="E149" s="1762"/>
      <c r="F149" s="604"/>
      <c r="G149" s="605"/>
      <c r="H149" s="605"/>
      <c r="I149" s="1731"/>
      <c r="J149" s="1731"/>
      <c r="K149" s="605"/>
      <c r="L149" s="605"/>
      <c r="M149" s="605"/>
      <c r="N149" s="604"/>
    </row>
    <row r="150" spans="1:14" ht="13.5">
      <c r="C150" s="576" t="s">
        <v>2870</v>
      </c>
      <c r="D150" s="574" t="s">
        <v>980</v>
      </c>
      <c r="E150" s="1763"/>
      <c r="F150" s="606"/>
      <c r="G150" s="607"/>
      <c r="H150" s="1191"/>
      <c r="I150" s="1191"/>
      <c r="J150" s="1191"/>
      <c r="K150" s="1191"/>
      <c r="L150" s="1191"/>
      <c r="M150" s="1191"/>
      <c r="N150" s="1201"/>
    </row>
    <row r="151" spans="1:14" s="1202" customFormat="1" ht="12.75" hidden="1">
      <c r="C151" s="608" t="s">
        <v>2240</v>
      </c>
      <c r="D151" s="609" t="s">
        <v>2122</v>
      </c>
      <c r="E151" s="1764"/>
      <c r="F151" s="610" t="s">
        <v>176</v>
      </c>
      <c r="G151" s="611">
        <f>SUM(H151:M151)</f>
        <v>330.8</v>
      </c>
      <c r="H151" s="602">
        <v>330.8</v>
      </c>
      <c r="I151" s="1726"/>
      <c r="J151" s="1726"/>
      <c r="K151" s="602"/>
      <c r="L151" s="602"/>
      <c r="M151" s="602"/>
      <c r="N151" s="1194"/>
    </row>
    <row r="152" spans="1:14" s="1202" customFormat="1" ht="12.75" hidden="1">
      <c r="C152" s="608" t="s">
        <v>2232</v>
      </c>
      <c r="D152" s="609" t="s">
        <v>2871</v>
      </c>
      <c r="E152" s="1764"/>
      <c r="F152" s="610" t="s">
        <v>176</v>
      </c>
      <c r="G152" s="611">
        <f>SUM(H152:M152)</f>
        <v>20</v>
      </c>
      <c r="H152" s="602">
        <v>20</v>
      </c>
      <c r="I152" s="1726"/>
      <c r="J152" s="1726"/>
      <c r="K152" s="602"/>
      <c r="L152" s="602"/>
      <c r="M152" s="602"/>
      <c r="N152" s="1194"/>
    </row>
    <row r="153" spans="1:14" ht="12.75">
      <c r="C153" s="614" t="s">
        <v>2872</v>
      </c>
      <c r="D153" s="574" t="s">
        <v>2249</v>
      </c>
      <c r="E153" s="1754"/>
      <c r="F153" s="587"/>
      <c r="G153" s="561"/>
      <c r="H153" s="602"/>
      <c r="I153" s="1726"/>
      <c r="J153" s="1726"/>
      <c r="K153" s="602"/>
      <c r="L153" s="602"/>
      <c r="M153" s="602"/>
      <c r="N153" s="1194"/>
    </row>
    <row r="154" spans="1:14" ht="12.75">
      <c r="C154" s="615" t="s">
        <v>2250</v>
      </c>
      <c r="D154" s="574" t="s">
        <v>2873</v>
      </c>
      <c r="E154" s="1744"/>
      <c r="F154" s="592" t="s">
        <v>3539</v>
      </c>
      <c r="G154" s="561">
        <f t="shared" ref="G154:G157" si="39">SUM(J154:M154)</f>
        <v>2</v>
      </c>
      <c r="H154" s="602"/>
      <c r="I154" s="1726"/>
      <c r="J154" s="1187">
        <f t="shared" ref="J154:J157" si="40">H154+I154</f>
        <v>0</v>
      </c>
      <c r="K154" s="602"/>
      <c r="L154" s="1726">
        <v>2</v>
      </c>
      <c r="M154" s="602"/>
      <c r="N154" s="1194"/>
    </row>
    <row r="155" spans="1:14" ht="12.75">
      <c r="C155" s="615" t="s">
        <v>2233</v>
      </c>
      <c r="D155" s="574" t="s">
        <v>2874</v>
      </c>
      <c r="E155" s="1744"/>
      <c r="F155" s="592" t="s">
        <v>3539</v>
      </c>
      <c r="G155" s="561">
        <f t="shared" si="39"/>
        <v>2</v>
      </c>
      <c r="H155" s="602"/>
      <c r="I155" s="1726"/>
      <c r="J155" s="1187">
        <f t="shared" si="40"/>
        <v>0</v>
      </c>
      <c r="K155" s="602"/>
      <c r="L155" s="1726">
        <v>2</v>
      </c>
      <c r="M155" s="602"/>
      <c r="N155" s="1194"/>
    </row>
    <row r="156" spans="1:14" ht="12.75">
      <c r="C156" s="615" t="s">
        <v>3767</v>
      </c>
      <c r="D156" s="574" t="s">
        <v>3810</v>
      </c>
      <c r="E156" s="1744"/>
      <c r="F156" s="592" t="s">
        <v>3539</v>
      </c>
      <c r="G156" s="561">
        <f t="shared" si="39"/>
        <v>2</v>
      </c>
      <c r="H156" s="602"/>
      <c r="I156" s="1726"/>
      <c r="J156" s="1187">
        <f t="shared" si="40"/>
        <v>0</v>
      </c>
      <c r="K156" s="602"/>
      <c r="L156" s="1726">
        <v>2</v>
      </c>
      <c r="M156" s="602"/>
      <c r="N156" s="1194"/>
    </row>
    <row r="157" spans="1:14" ht="12.75">
      <c r="C157" s="615" t="s">
        <v>3811</v>
      </c>
      <c r="D157" s="574" t="s">
        <v>3768</v>
      </c>
      <c r="E157" s="1744"/>
      <c r="F157" s="592" t="s">
        <v>3539</v>
      </c>
      <c r="G157" s="561">
        <f t="shared" si="39"/>
        <v>2</v>
      </c>
      <c r="H157" s="602"/>
      <c r="I157" s="1726"/>
      <c r="J157" s="1187">
        <f t="shared" si="40"/>
        <v>0</v>
      </c>
      <c r="K157" s="602"/>
      <c r="L157" s="1726">
        <v>2</v>
      </c>
      <c r="M157" s="602"/>
      <c r="N157" s="1194"/>
    </row>
    <row r="158" spans="1:14" s="1203" customFormat="1" ht="13.5">
      <c r="C158" s="603" t="s">
        <v>2875</v>
      </c>
      <c r="D158" s="630"/>
      <c r="E158" s="1762"/>
      <c r="F158" s="604"/>
      <c r="G158" s="605"/>
      <c r="H158" s="605"/>
      <c r="I158" s="1731"/>
      <c r="J158" s="1731"/>
      <c r="K158" s="605"/>
      <c r="L158" s="605"/>
      <c r="M158" s="605"/>
      <c r="N158" s="604"/>
    </row>
    <row r="159" spans="1:14" ht="12.75">
      <c r="C159" s="571" t="s">
        <v>2876</v>
      </c>
      <c r="D159" s="572" t="s">
        <v>2877</v>
      </c>
      <c r="E159" s="1765"/>
      <c r="F159" s="616"/>
      <c r="G159" s="607"/>
      <c r="H159" s="1191"/>
      <c r="I159" s="1191"/>
      <c r="J159" s="1191"/>
      <c r="K159" s="1191"/>
      <c r="L159" s="1191"/>
      <c r="M159" s="1191"/>
      <c r="N159" s="1201"/>
    </row>
    <row r="160" spans="1:14" ht="12.75">
      <c r="C160" s="573" t="s">
        <v>2241</v>
      </c>
      <c r="D160" s="574" t="s">
        <v>977</v>
      </c>
      <c r="E160" s="1754"/>
      <c r="F160" s="587" t="s">
        <v>2878</v>
      </c>
      <c r="G160" s="561">
        <f t="shared" ref="G160" si="41">SUM(J160:M160)</f>
        <v>22.706600000000002</v>
      </c>
      <c r="H160" s="1690">
        <f>2249.46/100</f>
        <v>22.494600000000002</v>
      </c>
      <c r="I160" s="1728"/>
      <c r="J160" s="1187">
        <f t="shared" ref="J160" si="42">H160+I160</f>
        <v>22.494600000000002</v>
      </c>
      <c r="K160" s="1728">
        <f>21.2/100</f>
        <v>0.21199999999999999</v>
      </c>
      <c r="L160" s="602"/>
      <c r="M160" s="602"/>
      <c r="N160" s="1194"/>
    </row>
    <row r="161" spans="3:15" ht="12.75">
      <c r="C161" s="576" t="s">
        <v>2879</v>
      </c>
      <c r="D161" s="574" t="s">
        <v>2880</v>
      </c>
      <c r="E161" s="1754"/>
      <c r="F161" s="587"/>
      <c r="G161" s="561"/>
      <c r="H161" s="1690"/>
      <c r="I161" s="1728"/>
      <c r="J161" s="1728"/>
      <c r="K161" s="1728"/>
      <c r="L161" s="602"/>
      <c r="M161" s="602"/>
      <c r="N161" s="1194"/>
    </row>
    <row r="162" spans="3:15" ht="12.75" hidden="1">
      <c r="C162" s="573" t="s">
        <v>2242</v>
      </c>
      <c r="D162" s="574" t="s">
        <v>2881</v>
      </c>
      <c r="E162" s="1754"/>
      <c r="F162" s="587" t="s">
        <v>275</v>
      </c>
      <c r="G162" s="561">
        <f>SUM(H162:M162)</f>
        <v>0</v>
      </c>
      <c r="H162" s="1690"/>
      <c r="I162" s="1728"/>
      <c r="J162" s="1728"/>
      <c r="K162" s="1728"/>
      <c r="L162" s="602"/>
      <c r="M162" s="602"/>
      <c r="N162" s="1194"/>
    </row>
    <row r="163" spans="3:15" ht="12.75">
      <c r="C163" s="573" t="s">
        <v>2243</v>
      </c>
      <c r="D163" s="574" t="s">
        <v>888</v>
      </c>
      <c r="E163" s="1754"/>
      <c r="F163" s="587" t="s">
        <v>276</v>
      </c>
      <c r="G163" s="561">
        <f t="shared" ref="G163" si="43">SUM(J163:M163)</f>
        <v>227.07</v>
      </c>
      <c r="H163" s="1690">
        <v>224.95</v>
      </c>
      <c r="I163" s="1728"/>
      <c r="J163" s="1187">
        <f t="shared" ref="J163" si="44">H163+I163</f>
        <v>224.95</v>
      </c>
      <c r="K163" s="1728">
        <v>2.12</v>
      </c>
      <c r="L163" s="602"/>
      <c r="M163" s="602"/>
      <c r="N163" s="1194"/>
    </row>
    <row r="164" spans="3:15" s="1196" customFormat="1" ht="12.75">
      <c r="C164" s="571" t="s">
        <v>3548</v>
      </c>
      <c r="D164" s="572" t="s">
        <v>2279</v>
      </c>
      <c r="E164" s="1765"/>
      <c r="F164" s="571"/>
      <c r="G164" s="602"/>
      <c r="H164" s="602"/>
      <c r="I164" s="1726"/>
      <c r="J164" s="1726"/>
      <c r="K164" s="602"/>
      <c r="L164" s="602"/>
      <c r="M164" s="602"/>
      <c r="N164" s="1194"/>
    </row>
    <row r="165" spans="3:15" s="1196" customFormat="1" ht="12.75">
      <c r="C165" s="573" t="s">
        <v>3549</v>
      </c>
      <c r="D165" s="572" t="s">
        <v>2394</v>
      </c>
      <c r="E165" s="1765"/>
      <c r="F165" s="616" t="s">
        <v>276</v>
      </c>
      <c r="G165" s="561">
        <f t="shared" ref="G165:G170" si="45">SUM(J165:M165)</f>
        <v>1480.6378569144326</v>
      </c>
      <c r="H165" s="1690">
        <v>1226.57</v>
      </c>
      <c r="I165" s="1728"/>
      <c r="J165" s="1187">
        <f t="shared" ref="J165:J170" si="46">H165+I165</f>
        <v>1226.57</v>
      </c>
      <c r="K165" s="602"/>
      <c r="L165" s="602"/>
      <c r="M165" s="1866">
        <v>254.06785691443281</v>
      </c>
      <c r="N165" s="1188"/>
      <c r="O165" s="1196" t="s">
        <v>2567</v>
      </c>
    </row>
    <row r="166" spans="3:15" s="1196" customFormat="1" ht="12.75">
      <c r="C166" s="573" t="s">
        <v>3501</v>
      </c>
      <c r="D166" s="572" t="s">
        <v>3551</v>
      </c>
      <c r="E166" s="1765"/>
      <c r="F166" s="616" t="s">
        <v>298</v>
      </c>
      <c r="G166" s="561">
        <f t="shared" si="45"/>
        <v>452.73680519846528</v>
      </c>
      <c r="H166" s="1728">
        <v>350.8</v>
      </c>
      <c r="I166" s="1728"/>
      <c r="J166" s="1187">
        <f t="shared" si="46"/>
        <v>350.8</v>
      </c>
      <c r="K166" s="602"/>
      <c r="L166" s="602"/>
      <c r="M166" s="1726">
        <v>101.93680519846529</v>
      </c>
    </row>
    <row r="167" spans="3:15" s="1196" customFormat="1" ht="12.75">
      <c r="C167" s="573" t="s">
        <v>3552</v>
      </c>
      <c r="D167" s="1231" t="s">
        <v>3061</v>
      </c>
      <c r="E167" s="1766"/>
      <c r="F167" s="592" t="s">
        <v>276</v>
      </c>
      <c r="G167" s="602">
        <f t="shared" si="45"/>
        <v>2424</v>
      </c>
      <c r="H167" s="602"/>
      <c r="I167" s="1726"/>
      <c r="J167" s="1187">
        <f t="shared" si="46"/>
        <v>0</v>
      </c>
      <c r="K167" s="602"/>
      <c r="L167" s="602"/>
      <c r="M167" s="1867">
        <v>2424</v>
      </c>
      <c r="N167" s="1365"/>
      <c r="O167" s="1196" t="s">
        <v>2567</v>
      </c>
    </row>
    <row r="168" spans="3:15" s="1196" customFormat="1" ht="12.75" hidden="1">
      <c r="C168" s="573" t="s">
        <v>3550</v>
      </c>
      <c r="D168" s="739" t="s">
        <v>2265</v>
      </c>
      <c r="E168" s="1767"/>
      <c r="F168" s="592" t="s">
        <v>3539</v>
      </c>
      <c r="G168" s="561">
        <f t="shared" si="45"/>
        <v>0</v>
      </c>
      <c r="H168" s="602"/>
      <c r="I168" s="1726"/>
      <c r="J168" s="1187">
        <f t="shared" si="46"/>
        <v>0</v>
      </c>
      <c r="K168" s="602"/>
      <c r="L168" s="602"/>
      <c r="M168" s="1445"/>
      <c r="N168" s="1365"/>
      <c r="O168" s="1196" t="s">
        <v>2567</v>
      </c>
    </row>
    <row r="169" spans="3:15" s="1693" customFormat="1" ht="12.75">
      <c r="C169" s="1694" t="s">
        <v>3793</v>
      </c>
      <c r="D169" s="1695" t="s">
        <v>3797</v>
      </c>
      <c r="E169" s="1768"/>
      <c r="F169" s="1696" t="s">
        <v>275</v>
      </c>
      <c r="G169" s="561">
        <f t="shared" si="45"/>
        <v>64</v>
      </c>
      <c r="H169" s="1691"/>
      <c r="I169" s="1726"/>
      <c r="J169" s="1187">
        <f t="shared" si="46"/>
        <v>0</v>
      </c>
      <c r="K169" s="1691">
        <v>64</v>
      </c>
      <c r="L169" s="1691"/>
      <c r="M169" s="1697"/>
      <c r="N169" s="1697"/>
      <c r="O169" s="1693" t="s">
        <v>2567</v>
      </c>
    </row>
    <row r="170" spans="3:15" s="1693" customFormat="1" ht="12.75">
      <c r="C170" s="1694" t="s">
        <v>3793</v>
      </c>
      <c r="D170" s="1695" t="s">
        <v>3796</v>
      </c>
      <c r="E170" s="1768"/>
      <c r="F170" s="1696" t="s">
        <v>298</v>
      </c>
      <c r="G170" s="561">
        <f t="shared" si="45"/>
        <v>100</v>
      </c>
      <c r="H170" s="1691"/>
      <c r="I170" s="1726"/>
      <c r="J170" s="1187">
        <f t="shared" si="46"/>
        <v>0</v>
      </c>
      <c r="K170" s="1691">
        <v>100</v>
      </c>
      <c r="L170" s="1691"/>
      <c r="M170" s="1697"/>
      <c r="N170" s="1697"/>
      <c r="O170" s="1693" t="s">
        <v>2567</v>
      </c>
    </row>
    <row r="171" spans="3:15" s="1196" customFormat="1" ht="12.75">
      <c r="C171" s="571" t="s">
        <v>3556</v>
      </c>
      <c r="D171" s="1597" t="s">
        <v>3553</v>
      </c>
      <c r="E171" s="1767"/>
      <c r="F171" s="1596"/>
      <c r="G171" s="1576"/>
      <c r="H171" s="1576"/>
      <c r="I171" s="1726"/>
      <c r="J171" s="1726"/>
      <c r="K171" s="1576"/>
      <c r="L171" s="1576"/>
      <c r="M171" s="1576"/>
      <c r="N171" s="1365"/>
    </row>
    <row r="172" spans="3:15" ht="12.75">
      <c r="C172" s="573" t="s">
        <v>3559</v>
      </c>
      <c r="D172" s="574" t="s">
        <v>2882</v>
      </c>
      <c r="E172" s="1754"/>
      <c r="F172" s="587" t="s">
        <v>176</v>
      </c>
      <c r="G172" s="561">
        <f t="shared" ref="G172:G174" si="47">SUM(J172:M172)</f>
        <v>350.8</v>
      </c>
      <c r="H172" s="1726">
        <v>350.8</v>
      </c>
      <c r="I172" s="1726"/>
      <c r="J172" s="1187">
        <f t="shared" ref="J172:J174" si="48">H172+I172</f>
        <v>350.8</v>
      </c>
      <c r="K172" s="602"/>
      <c r="L172" s="602"/>
      <c r="M172" s="602"/>
      <c r="N172" s="1194"/>
    </row>
    <row r="173" spans="3:15" ht="12.75">
      <c r="C173" s="573" t="s">
        <v>3557</v>
      </c>
      <c r="D173" s="1598" t="s">
        <v>3554</v>
      </c>
      <c r="E173" s="1769"/>
      <c r="F173" s="612" t="s">
        <v>176</v>
      </c>
      <c r="G173" s="561">
        <f t="shared" si="47"/>
        <v>162.69999999999999</v>
      </c>
      <c r="H173" s="1726">
        <v>162.69999999999999</v>
      </c>
      <c r="I173" s="1726"/>
      <c r="J173" s="1187">
        <f t="shared" si="48"/>
        <v>162.69999999999999</v>
      </c>
      <c r="K173" s="602"/>
      <c r="L173" s="602"/>
      <c r="M173" s="602"/>
      <c r="N173" s="1194"/>
    </row>
    <row r="174" spans="3:15" ht="12.75">
      <c r="C174" s="573" t="s">
        <v>3558</v>
      </c>
      <c r="D174" s="1598" t="s">
        <v>3555</v>
      </c>
      <c r="E174" s="1769"/>
      <c r="F174" s="612" t="s">
        <v>176</v>
      </c>
      <c r="G174" s="561">
        <f t="shared" si="47"/>
        <v>12.6</v>
      </c>
      <c r="H174" s="1726">
        <v>12.6</v>
      </c>
      <c r="I174" s="1726"/>
      <c r="J174" s="1187">
        <f t="shared" si="48"/>
        <v>12.6</v>
      </c>
      <c r="K174" s="602"/>
      <c r="L174" s="602"/>
      <c r="M174" s="602"/>
      <c r="N174" s="1194"/>
    </row>
    <row r="175" spans="3:15" ht="12.75">
      <c r="C175" s="576" t="s">
        <v>2883</v>
      </c>
      <c r="D175" s="574" t="s">
        <v>2126</v>
      </c>
      <c r="E175" s="613"/>
      <c r="F175" s="612"/>
      <c r="G175" s="561"/>
      <c r="H175" s="1726"/>
      <c r="I175" s="1726"/>
      <c r="J175" s="1726"/>
      <c r="K175" s="602"/>
      <c r="L175" s="602"/>
      <c r="M175" s="602"/>
      <c r="N175" s="1194"/>
    </row>
    <row r="176" spans="3:15" ht="12.75">
      <c r="C176" s="1625" t="s">
        <v>2245</v>
      </c>
      <c r="D176" s="1581" t="s">
        <v>2246</v>
      </c>
      <c r="E176" s="1754"/>
      <c r="F176" s="1585" t="s">
        <v>176</v>
      </c>
      <c r="G176" s="561">
        <f t="shared" ref="G176:G184" si="49">SUM(J176:M176)</f>
        <v>0</v>
      </c>
      <c r="H176" s="1726"/>
      <c r="I176" s="1726"/>
      <c r="J176" s="1187">
        <f t="shared" ref="J176" si="50">H176+I176</f>
        <v>0</v>
      </c>
      <c r="K176" s="1576"/>
      <c r="L176" s="1576"/>
      <c r="M176" s="1576"/>
      <c r="N176" s="1580"/>
    </row>
    <row r="177" spans="3:14" ht="13.5" customHeight="1">
      <c r="C177" s="1771" t="s">
        <v>3598</v>
      </c>
      <c r="D177" s="1772" t="s">
        <v>3599</v>
      </c>
      <c r="E177" s="1773"/>
      <c r="F177" s="1774"/>
      <c r="G177" s="1775"/>
      <c r="H177" s="1775"/>
      <c r="I177" s="1775"/>
      <c r="J177" s="1775"/>
      <c r="K177" s="1775"/>
      <c r="L177" s="1774"/>
      <c r="M177" s="1774"/>
      <c r="N177" s="1580"/>
    </row>
    <row r="178" spans="3:14" ht="12.75">
      <c r="C178" s="1776" t="s">
        <v>3592</v>
      </c>
      <c r="D178" s="1777" t="s">
        <v>3996</v>
      </c>
      <c r="E178" s="1777"/>
      <c r="F178" s="1778" t="s">
        <v>298</v>
      </c>
      <c r="G178" s="1780">
        <f t="shared" si="49"/>
        <v>632</v>
      </c>
      <c r="H178" s="1780">
        <v>632</v>
      </c>
      <c r="I178" s="1780"/>
      <c r="J178" s="1780">
        <f t="shared" ref="J178:J184" si="51">H178+I178</f>
        <v>632</v>
      </c>
      <c r="K178" s="1780"/>
      <c r="L178" s="1779"/>
      <c r="M178" s="1779"/>
      <c r="N178" s="1623"/>
    </row>
    <row r="179" spans="3:14" ht="12.75">
      <c r="C179" s="1776" t="s">
        <v>3979</v>
      </c>
      <c r="D179" s="1777" t="s">
        <v>3997</v>
      </c>
      <c r="E179" s="1777"/>
      <c r="F179" s="1778" t="s">
        <v>298</v>
      </c>
      <c r="G179" s="1780">
        <f t="shared" si="49"/>
        <v>2054</v>
      </c>
      <c r="H179" s="1780"/>
      <c r="I179" s="1780"/>
      <c r="J179" s="1780">
        <f t="shared" si="51"/>
        <v>0</v>
      </c>
      <c r="K179" s="1780"/>
      <c r="L179" s="1779">
        <v>2054</v>
      </c>
      <c r="M179" s="1779"/>
      <c r="N179" s="1623"/>
    </row>
    <row r="180" spans="3:14" ht="12.75">
      <c r="C180" s="1776" t="s">
        <v>3985</v>
      </c>
      <c r="D180" s="1777" t="s">
        <v>3998</v>
      </c>
      <c r="E180" s="1777"/>
      <c r="F180" s="1778" t="s">
        <v>298</v>
      </c>
      <c r="G180" s="1780">
        <f t="shared" si="49"/>
        <v>0.7</v>
      </c>
      <c r="H180" s="1780"/>
      <c r="I180" s="1780"/>
      <c r="J180" s="1780">
        <f t="shared" si="51"/>
        <v>0</v>
      </c>
      <c r="K180" s="1780"/>
      <c r="L180" s="1779">
        <v>0.7</v>
      </c>
      <c r="M180" s="1779"/>
      <c r="N180" s="1623"/>
    </row>
    <row r="181" spans="3:14" ht="12.75">
      <c r="C181" s="1776" t="s">
        <v>3988</v>
      </c>
      <c r="D181" s="1777" t="s">
        <v>3999</v>
      </c>
      <c r="E181" s="1777"/>
      <c r="F181" s="1778" t="s">
        <v>298</v>
      </c>
      <c r="G181" s="1780">
        <f t="shared" si="49"/>
        <v>32</v>
      </c>
      <c r="H181" s="1780"/>
      <c r="I181" s="1780"/>
      <c r="J181" s="1780">
        <f t="shared" si="51"/>
        <v>0</v>
      </c>
      <c r="K181" s="1780"/>
      <c r="L181" s="1779"/>
      <c r="M181" s="1779">
        <v>32</v>
      </c>
      <c r="N181" s="1623"/>
    </row>
    <row r="182" spans="3:14" ht="25.5">
      <c r="C182" s="1776" t="s">
        <v>3992</v>
      </c>
      <c r="D182" s="1777" t="s">
        <v>4000</v>
      </c>
      <c r="E182" s="1777"/>
      <c r="F182" s="1778" t="s">
        <v>298</v>
      </c>
      <c r="G182" s="1780">
        <f t="shared" si="49"/>
        <v>40</v>
      </c>
      <c r="H182" s="1780"/>
      <c r="I182" s="1780"/>
      <c r="J182" s="1780">
        <f t="shared" si="51"/>
        <v>0</v>
      </c>
      <c r="K182" s="1780"/>
      <c r="L182" s="1779"/>
      <c r="M182" s="1779">
        <v>40</v>
      </c>
      <c r="N182" s="1623"/>
    </row>
    <row r="183" spans="3:14" ht="12.75">
      <c r="C183" s="1776" t="s">
        <v>3594</v>
      </c>
      <c r="D183" s="1777" t="s">
        <v>3994</v>
      </c>
      <c r="E183" s="1777"/>
      <c r="F183" s="1778" t="s">
        <v>3164</v>
      </c>
      <c r="G183" s="1780">
        <f t="shared" si="49"/>
        <v>12</v>
      </c>
      <c r="H183" s="1780">
        <v>8</v>
      </c>
      <c r="I183" s="1780"/>
      <c r="J183" s="1780">
        <f t="shared" si="51"/>
        <v>8</v>
      </c>
      <c r="K183" s="1780"/>
      <c r="L183" s="1779"/>
      <c r="M183" s="1779">
        <v>4</v>
      </c>
      <c r="N183" s="1623"/>
    </row>
    <row r="184" spans="3:14" ht="14.25" customHeight="1">
      <c r="C184" s="1781" t="s">
        <v>3590</v>
      </c>
      <c r="D184" s="1782" t="s">
        <v>3591</v>
      </c>
      <c r="E184" s="1783"/>
      <c r="F184" s="1784" t="s">
        <v>3164</v>
      </c>
      <c r="G184" s="1785">
        <f t="shared" si="49"/>
        <v>24</v>
      </c>
      <c r="H184" s="1785"/>
      <c r="I184" s="1785"/>
      <c r="J184" s="1785">
        <f t="shared" si="51"/>
        <v>0</v>
      </c>
      <c r="K184" s="1785"/>
      <c r="L184" s="1785">
        <v>24</v>
      </c>
      <c r="M184" s="1785"/>
      <c r="N184" s="1624"/>
    </row>
    <row r="185" spans="3:14" ht="12.75">
      <c r="C185" s="1799" t="s">
        <v>3856</v>
      </c>
      <c r="D185" s="1800" t="s">
        <v>3851</v>
      </c>
      <c r="E185" s="1800"/>
      <c r="F185" s="1801"/>
      <c r="G185" s="1801"/>
      <c r="H185" s="1201"/>
      <c r="I185" s="1201"/>
      <c r="J185" s="1201"/>
      <c r="K185" s="1201"/>
      <c r="L185" s="1201"/>
      <c r="M185" s="1201"/>
      <c r="N185" s="1580"/>
    </row>
    <row r="186" spans="3:14" ht="12.75">
      <c r="C186" s="1802" t="s">
        <v>3852</v>
      </c>
      <c r="D186" s="1803" t="s">
        <v>3851</v>
      </c>
      <c r="E186" s="1803"/>
      <c r="F186" s="1804" t="s">
        <v>276</v>
      </c>
      <c r="G186" s="1805">
        <f t="shared" ref="G186" si="52">SUM(J186:M186)</f>
        <v>377.70000000000005</v>
      </c>
      <c r="H186" s="1624"/>
      <c r="I186" s="1624"/>
      <c r="J186" s="1806">
        <f t="shared" ref="J186" si="53">H186+I186</f>
        <v>0</v>
      </c>
      <c r="K186" s="1624"/>
      <c r="L186" s="1624"/>
      <c r="M186" s="1807">
        <v>377.70000000000005</v>
      </c>
      <c r="N186" s="1623"/>
    </row>
  </sheetData>
  <mergeCells count="18">
    <mergeCell ref="B2:N2"/>
    <mergeCell ref="B3:N3"/>
    <mergeCell ref="B4:N4"/>
    <mergeCell ref="B5:N5"/>
    <mergeCell ref="B7:B8"/>
    <mergeCell ref="D7:D8"/>
    <mergeCell ref="F7:F8"/>
    <mergeCell ref="G7:G8"/>
    <mergeCell ref="H7:J7"/>
    <mergeCell ref="L7:M7"/>
    <mergeCell ref="K7:K8"/>
    <mergeCell ref="C99:D99"/>
    <mergeCell ref="C139:D139"/>
    <mergeCell ref="N7:N8"/>
    <mergeCell ref="C77:D77"/>
    <mergeCell ref="C84:D84"/>
    <mergeCell ref="C88:D88"/>
    <mergeCell ref="E7:E8"/>
  </mergeCells>
  <phoneticPr fontId="244"/>
  <pageMargins left="0.51181102362204722" right="0.31496062992125984" top="0.74803149606299213" bottom="0.35433070866141736" header="0.31496062992125984" footer="0.31496062992125984"/>
  <pageSetup paperSize="9" scale="70" orientation="landscape" r:id="rId1"/>
  <colBreaks count="1" manualBreakCount="1">
    <brk id="14" max="194" man="1"/>
  </colBreaks>
  <legacyDrawing r:id="rId2"/>
</worksheet>
</file>

<file path=xl/worksheets/sheet26.xml><?xml version="1.0" encoding="utf-8"?>
<worksheet xmlns="http://schemas.openxmlformats.org/spreadsheetml/2006/main" xmlns:r="http://schemas.openxmlformats.org/officeDocument/2006/relationships">
  <dimension ref="A1:Z79"/>
  <sheetViews>
    <sheetView workbookViewId="0">
      <selection activeCell="E32" sqref="E32"/>
    </sheetView>
  </sheetViews>
  <sheetFormatPr defaultRowHeight="15.75"/>
  <cols>
    <col min="1" max="1" width="4.375" style="432" customWidth="1"/>
    <col min="2" max="2" width="19.25" style="433" customWidth="1"/>
    <col min="3" max="3" width="5.75" style="434" customWidth="1"/>
    <col min="4" max="17" width="5.625" style="432" customWidth="1"/>
    <col min="18" max="19" width="5.625" style="458" customWidth="1"/>
    <col min="20" max="21" width="5.625" style="432" customWidth="1"/>
    <col min="22" max="16384" width="9" style="432"/>
  </cols>
  <sheetData>
    <row r="1" spans="1:26" s="431" customFormat="1" ht="22.5">
      <c r="A1" s="445" t="s">
        <v>1881</v>
      </c>
      <c r="B1" s="445"/>
      <c r="C1" s="445"/>
      <c r="D1" s="445"/>
      <c r="E1" s="445"/>
      <c r="F1" s="445"/>
      <c r="G1" s="445"/>
      <c r="H1" s="445"/>
      <c r="I1" s="445"/>
      <c r="J1" s="445"/>
      <c r="K1" s="445"/>
      <c r="L1" s="445"/>
      <c r="M1" s="445"/>
      <c r="N1" s="445"/>
      <c r="O1" s="445"/>
      <c r="P1" s="445"/>
      <c r="Q1" s="445"/>
      <c r="R1" s="457"/>
      <c r="S1" s="457"/>
      <c r="T1" s="445"/>
      <c r="U1" s="445"/>
      <c r="V1" s="445"/>
      <c r="W1" s="445"/>
      <c r="X1" s="445"/>
    </row>
    <row r="2" spans="1:26">
      <c r="A2" s="432" t="s">
        <v>1882</v>
      </c>
    </row>
    <row r="4" spans="1:26" s="447" customFormat="1">
      <c r="A4" s="451" t="s">
        <v>1293</v>
      </c>
      <c r="B4" s="452" t="s">
        <v>1883</v>
      </c>
      <c r="C4" s="451" t="s">
        <v>1478</v>
      </c>
      <c r="D4" s="451" t="s">
        <v>1092</v>
      </c>
      <c r="E4" s="451" t="s">
        <v>1884</v>
      </c>
      <c r="F4" s="451" t="s">
        <v>1885</v>
      </c>
      <c r="G4" s="451" t="s">
        <v>1886</v>
      </c>
      <c r="H4" s="451" t="s">
        <v>1887</v>
      </c>
      <c r="I4" s="451" t="s">
        <v>1888</v>
      </c>
      <c r="J4" s="451" t="s">
        <v>1889</v>
      </c>
      <c r="K4" s="451" t="s">
        <v>1890</v>
      </c>
      <c r="L4" s="451" t="s">
        <v>1891</v>
      </c>
      <c r="M4" s="451" t="s">
        <v>1892</v>
      </c>
      <c r="N4" s="451" t="s">
        <v>1893</v>
      </c>
      <c r="O4" s="451" t="s">
        <v>1894</v>
      </c>
      <c r="P4" s="451" t="s">
        <v>1895</v>
      </c>
      <c r="Q4" s="451" t="s">
        <v>1896</v>
      </c>
      <c r="R4" s="459" t="s">
        <v>1897</v>
      </c>
      <c r="S4" s="459" t="s">
        <v>1898</v>
      </c>
      <c r="T4" s="451" t="s">
        <v>1899</v>
      </c>
      <c r="U4" s="451" t="s">
        <v>1093</v>
      </c>
      <c r="V4" s="451" t="s">
        <v>1900</v>
      </c>
      <c r="W4" s="451" t="s">
        <v>1901</v>
      </c>
      <c r="X4" s="451" t="s">
        <v>1902</v>
      </c>
      <c r="Y4" s="446"/>
      <c r="Z4" s="446"/>
    </row>
    <row r="5" spans="1:26">
      <c r="A5" s="448">
        <v>1</v>
      </c>
      <c r="B5" s="449" t="s">
        <v>1903</v>
      </c>
      <c r="C5" s="450" t="s">
        <v>648</v>
      </c>
      <c r="D5" s="448">
        <v>12</v>
      </c>
      <c r="E5" s="448">
        <v>10</v>
      </c>
      <c r="F5" s="448">
        <v>10</v>
      </c>
      <c r="G5" s="448">
        <v>10</v>
      </c>
      <c r="H5" s="448">
        <v>10</v>
      </c>
      <c r="I5" s="448">
        <f t="shared" ref="I5:L5" si="0">5*2</f>
        <v>10</v>
      </c>
      <c r="J5" s="448">
        <f t="shared" si="0"/>
        <v>10</v>
      </c>
      <c r="K5" s="448">
        <f t="shared" si="0"/>
        <v>10</v>
      </c>
      <c r="L5" s="448">
        <f t="shared" si="0"/>
        <v>10</v>
      </c>
      <c r="M5" s="448">
        <v>10</v>
      </c>
      <c r="N5" s="448">
        <v>10</v>
      </c>
      <c r="O5" s="448">
        <v>24</v>
      </c>
      <c r="P5" s="448">
        <v>24</v>
      </c>
      <c r="Q5" s="448">
        <v>28</v>
      </c>
      <c r="R5" s="460">
        <v>28</v>
      </c>
      <c r="S5" s="460">
        <v>24</v>
      </c>
      <c r="T5" s="448">
        <v>24</v>
      </c>
      <c r="U5" s="448">
        <v>18</v>
      </c>
      <c r="V5" s="448">
        <f t="shared" ref="V5:V11" si="1">SUM(D5:U5)</f>
        <v>282</v>
      </c>
      <c r="W5" s="448">
        <f t="shared" ref="W5:W12" si="2">R5+S5</f>
        <v>52</v>
      </c>
      <c r="X5" s="448">
        <f t="shared" ref="X5:X12" si="3">V5-W5</f>
        <v>230</v>
      </c>
      <c r="Y5" s="437"/>
      <c r="Z5" s="437"/>
    </row>
    <row r="6" spans="1:26">
      <c r="A6" s="250">
        <v>2</v>
      </c>
      <c r="B6" s="435" t="s">
        <v>1904</v>
      </c>
      <c r="C6" s="436" t="s">
        <v>298</v>
      </c>
      <c r="D6" s="250">
        <v>50</v>
      </c>
      <c r="E6" s="250">
        <f>D6</f>
        <v>50</v>
      </c>
      <c r="F6" s="250">
        <f>E6</f>
        <v>50</v>
      </c>
      <c r="G6" s="250">
        <f>F6</f>
        <v>50</v>
      </c>
      <c r="H6" s="250">
        <f>G6</f>
        <v>50</v>
      </c>
      <c r="I6" s="250">
        <f>H6</f>
        <v>50</v>
      </c>
      <c r="J6" s="250">
        <v>50</v>
      </c>
      <c r="K6" s="250">
        <v>50</v>
      </c>
      <c r="L6" s="250">
        <v>50</v>
      </c>
      <c r="M6" s="250">
        <v>50</v>
      </c>
      <c r="N6" s="250">
        <v>50</v>
      </c>
      <c r="O6" s="250">
        <v>53</v>
      </c>
      <c r="P6" s="250">
        <v>53</v>
      </c>
      <c r="Q6" s="250">
        <v>52</v>
      </c>
      <c r="R6" s="461">
        <v>50</v>
      </c>
      <c r="S6" s="461">
        <v>46</v>
      </c>
      <c r="T6" s="250">
        <v>55</v>
      </c>
      <c r="U6" s="250">
        <v>64</v>
      </c>
      <c r="V6" s="438">
        <f t="shared" si="1"/>
        <v>923</v>
      </c>
      <c r="W6" s="448">
        <f t="shared" si="2"/>
        <v>96</v>
      </c>
      <c r="X6" s="250">
        <f t="shared" si="3"/>
        <v>827</v>
      </c>
      <c r="Y6" s="437"/>
      <c r="Z6" s="437"/>
    </row>
    <row r="7" spans="1:26">
      <c r="A7" s="250">
        <v>3</v>
      </c>
      <c r="B7" s="435" t="s">
        <v>1905</v>
      </c>
      <c r="C7" s="436" t="s">
        <v>298</v>
      </c>
      <c r="D7" s="250">
        <f>D6*D5</f>
        <v>600</v>
      </c>
      <c r="E7" s="250">
        <f>E6*E5</f>
        <v>500</v>
      </c>
      <c r="F7" s="250">
        <f>F6*F5</f>
        <v>500</v>
      </c>
      <c r="G7" s="250">
        <f>G6*G5</f>
        <v>500</v>
      </c>
      <c r="H7" s="250">
        <f>H6*H5</f>
        <v>500</v>
      </c>
      <c r="I7" s="250">
        <f t="shared" ref="I7:T7" si="4">I6*I5</f>
        <v>500</v>
      </c>
      <c r="J7" s="250">
        <f t="shared" si="4"/>
        <v>500</v>
      </c>
      <c r="K7" s="250">
        <f t="shared" si="4"/>
        <v>500</v>
      </c>
      <c r="L7" s="250">
        <f t="shared" si="4"/>
        <v>500</v>
      </c>
      <c r="M7" s="250">
        <f>M6*M5</f>
        <v>500</v>
      </c>
      <c r="N7" s="250">
        <f t="shared" si="4"/>
        <v>500</v>
      </c>
      <c r="O7" s="250">
        <f t="shared" si="4"/>
        <v>1272</v>
      </c>
      <c r="P7" s="250">
        <f t="shared" si="4"/>
        <v>1272</v>
      </c>
      <c r="Q7" s="250">
        <f t="shared" si="4"/>
        <v>1456</v>
      </c>
      <c r="R7" s="461">
        <f t="shared" si="4"/>
        <v>1400</v>
      </c>
      <c r="S7" s="461">
        <f>S6*S5</f>
        <v>1104</v>
      </c>
      <c r="T7" s="250">
        <f t="shared" si="4"/>
        <v>1320</v>
      </c>
      <c r="U7" s="250">
        <f>U6*U5</f>
        <v>1152</v>
      </c>
      <c r="V7" s="438">
        <f>SUM(D7:U7)</f>
        <v>14576</v>
      </c>
      <c r="W7" s="448">
        <f t="shared" si="2"/>
        <v>2504</v>
      </c>
      <c r="X7" s="250">
        <f>V7-W7</f>
        <v>12072</v>
      </c>
      <c r="Y7" s="437">
        <f>+W7*1.131</f>
        <v>2832.0239999999999</v>
      </c>
      <c r="Z7" s="437">
        <f>X7*1.131</f>
        <v>13653.432000000001</v>
      </c>
    </row>
    <row r="8" spans="1:26" ht="25.5" hidden="1">
      <c r="A8" s="250">
        <v>4</v>
      </c>
      <c r="B8" s="435" t="s">
        <v>1906</v>
      </c>
      <c r="C8" s="436" t="s">
        <v>298</v>
      </c>
      <c r="D8" s="250">
        <f>1.3*D5*0</f>
        <v>0</v>
      </c>
      <c r="E8" s="250">
        <f>1.5*E5*0</f>
        <v>0</v>
      </c>
      <c r="F8" s="250"/>
      <c r="G8" s="250"/>
      <c r="H8" s="250"/>
      <c r="I8" s="250"/>
      <c r="J8" s="250"/>
      <c r="K8" s="250"/>
      <c r="L8" s="250"/>
      <c r="M8" s="250"/>
      <c r="N8" s="250"/>
      <c r="O8" s="250">
        <v>0</v>
      </c>
      <c r="P8" s="250">
        <v>0</v>
      </c>
      <c r="Q8" s="250">
        <v>0</v>
      </c>
      <c r="R8" s="461">
        <v>0</v>
      </c>
      <c r="S8" s="461"/>
      <c r="T8" s="250"/>
      <c r="U8" s="250"/>
      <c r="V8" s="438">
        <f t="shared" si="1"/>
        <v>0</v>
      </c>
      <c r="W8" s="448">
        <f t="shared" si="2"/>
        <v>0</v>
      </c>
      <c r="X8" s="250">
        <f t="shared" si="3"/>
        <v>0</v>
      </c>
      <c r="Y8" s="437"/>
      <c r="Z8" s="437"/>
    </row>
    <row r="9" spans="1:26" ht="38.25">
      <c r="A9" s="250">
        <v>5</v>
      </c>
      <c r="B9" s="435" t="s">
        <v>1907</v>
      </c>
      <c r="C9" s="436" t="s">
        <v>298</v>
      </c>
      <c r="D9" s="455">
        <f>D7-D8-D10</f>
        <v>360</v>
      </c>
      <c r="E9" s="455">
        <f t="shared" ref="E9:U9" si="5">E7-E8-E10</f>
        <v>300</v>
      </c>
      <c r="F9" s="455">
        <f t="shared" si="5"/>
        <v>300</v>
      </c>
      <c r="G9" s="455">
        <f t="shared" si="5"/>
        <v>300</v>
      </c>
      <c r="H9" s="455">
        <f t="shared" si="5"/>
        <v>300</v>
      </c>
      <c r="I9" s="455">
        <f t="shared" si="5"/>
        <v>300</v>
      </c>
      <c r="J9" s="455">
        <f t="shared" si="5"/>
        <v>300</v>
      </c>
      <c r="K9" s="455">
        <f t="shared" si="5"/>
        <v>300</v>
      </c>
      <c r="L9" s="455">
        <f t="shared" si="5"/>
        <v>300</v>
      </c>
      <c r="M9" s="455">
        <f t="shared" si="5"/>
        <v>300</v>
      </c>
      <c r="N9" s="455">
        <f t="shared" si="5"/>
        <v>300</v>
      </c>
      <c r="O9" s="455">
        <f t="shared" si="5"/>
        <v>720</v>
      </c>
      <c r="P9" s="455">
        <f t="shared" si="5"/>
        <v>720</v>
      </c>
      <c r="Q9" s="455">
        <f t="shared" si="5"/>
        <v>840</v>
      </c>
      <c r="R9" s="455">
        <f t="shared" si="5"/>
        <v>840</v>
      </c>
      <c r="S9" s="455">
        <f>S7-S8-S10</f>
        <v>720</v>
      </c>
      <c r="T9" s="455">
        <f t="shared" si="5"/>
        <v>720</v>
      </c>
      <c r="U9" s="455">
        <f t="shared" si="5"/>
        <v>540</v>
      </c>
      <c r="V9" s="456">
        <f t="shared" si="1"/>
        <v>8460</v>
      </c>
      <c r="W9" s="455">
        <f t="shared" si="2"/>
        <v>1560</v>
      </c>
      <c r="X9" s="455">
        <f t="shared" si="3"/>
        <v>6900</v>
      </c>
      <c r="Y9" s="437"/>
      <c r="Z9" s="437"/>
    </row>
    <row r="10" spans="1:26" ht="38.25">
      <c r="A10" s="250">
        <v>6</v>
      </c>
      <c r="B10" s="435" t="s">
        <v>1908</v>
      </c>
      <c r="C10" s="436" t="s">
        <v>298</v>
      </c>
      <c r="D10" s="455">
        <f>(D6-30)*D5</f>
        <v>240</v>
      </c>
      <c r="E10" s="455">
        <f t="shared" ref="E10:U10" si="6">(E6-30)*E5</f>
        <v>200</v>
      </c>
      <c r="F10" s="455">
        <f t="shared" si="6"/>
        <v>200</v>
      </c>
      <c r="G10" s="455">
        <f t="shared" si="6"/>
        <v>200</v>
      </c>
      <c r="H10" s="455">
        <f t="shared" si="6"/>
        <v>200</v>
      </c>
      <c r="I10" s="455">
        <f t="shared" si="6"/>
        <v>200</v>
      </c>
      <c r="J10" s="455">
        <f t="shared" si="6"/>
        <v>200</v>
      </c>
      <c r="K10" s="455">
        <f t="shared" si="6"/>
        <v>200</v>
      </c>
      <c r="L10" s="455">
        <f t="shared" si="6"/>
        <v>200</v>
      </c>
      <c r="M10" s="455">
        <f t="shared" si="6"/>
        <v>200</v>
      </c>
      <c r="N10" s="455">
        <f t="shared" si="6"/>
        <v>200</v>
      </c>
      <c r="O10" s="455">
        <f t="shared" si="6"/>
        <v>552</v>
      </c>
      <c r="P10" s="455">
        <f t="shared" si="6"/>
        <v>552</v>
      </c>
      <c r="Q10" s="455">
        <f t="shared" si="6"/>
        <v>616</v>
      </c>
      <c r="R10" s="462">
        <f t="shared" si="6"/>
        <v>560</v>
      </c>
      <c r="S10" s="462">
        <f t="shared" si="6"/>
        <v>384</v>
      </c>
      <c r="T10" s="455">
        <f t="shared" si="6"/>
        <v>600</v>
      </c>
      <c r="U10" s="455">
        <f t="shared" si="6"/>
        <v>612</v>
      </c>
      <c r="V10" s="456">
        <f t="shared" si="1"/>
        <v>6116</v>
      </c>
      <c r="W10" s="455">
        <f t="shared" si="2"/>
        <v>944</v>
      </c>
      <c r="X10" s="455">
        <f t="shared" si="3"/>
        <v>5172</v>
      </c>
      <c r="Y10" s="437"/>
      <c r="Z10" s="437"/>
    </row>
    <row r="11" spans="1:26">
      <c r="A11" s="250">
        <v>7</v>
      </c>
      <c r="B11" s="435" t="s">
        <v>1909</v>
      </c>
      <c r="C11" s="436" t="s">
        <v>276</v>
      </c>
      <c r="D11" s="250">
        <v>473.88</v>
      </c>
      <c r="E11" s="250">
        <v>307.62</v>
      </c>
      <c r="F11" s="250">
        <v>412.81</v>
      </c>
      <c r="G11" s="250">
        <v>463.7</v>
      </c>
      <c r="H11" s="250">
        <v>350.6</v>
      </c>
      <c r="I11" s="250">
        <v>412.81</v>
      </c>
      <c r="J11" s="250">
        <v>294.05</v>
      </c>
      <c r="K11" s="250">
        <v>339.29</v>
      </c>
      <c r="L11" s="250">
        <v>260.12</v>
      </c>
      <c r="M11" s="250">
        <v>390.19</v>
      </c>
      <c r="N11" s="250">
        <v>407.15</v>
      </c>
      <c r="O11" s="250">
        <v>254.47</v>
      </c>
      <c r="P11" s="250">
        <v>327.98</v>
      </c>
      <c r="Q11" s="250">
        <v>254.47</v>
      </c>
      <c r="R11" s="461">
        <v>384.53</v>
      </c>
      <c r="S11" s="461">
        <v>327.98</v>
      </c>
      <c r="T11" s="250">
        <v>327.98</v>
      </c>
      <c r="U11" s="250">
        <v>378.88</v>
      </c>
      <c r="V11" s="438">
        <f t="shared" si="1"/>
        <v>6368.5099999999993</v>
      </c>
      <c r="W11" s="454">
        <f t="shared" si="2"/>
        <v>712.51</v>
      </c>
      <c r="X11" s="250">
        <f t="shared" si="3"/>
        <v>5655.9999999999991</v>
      </c>
      <c r="Y11" s="437"/>
      <c r="Z11" s="437"/>
    </row>
    <row r="12" spans="1:26">
      <c r="A12" s="250">
        <v>8</v>
      </c>
      <c r="B12" s="435" t="s">
        <v>1910</v>
      </c>
      <c r="C12" s="436" t="s">
        <v>276</v>
      </c>
      <c r="D12" s="250">
        <f t="shared" ref="D12:U12" si="7">244.29/$V$5*D5</f>
        <v>10.395319148936171</v>
      </c>
      <c r="E12" s="250">
        <f t="shared" si="7"/>
        <v>8.6627659574468083</v>
      </c>
      <c r="F12" s="250">
        <f t="shared" si="7"/>
        <v>8.6627659574468083</v>
      </c>
      <c r="G12" s="250">
        <f t="shared" si="7"/>
        <v>8.6627659574468083</v>
      </c>
      <c r="H12" s="250">
        <f t="shared" si="7"/>
        <v>8.6627659574468083</v>
      </c>
      <c r="I12" s="250">
        <f t="shared" si="7"/>
        <v>8.6627659574468083</v>
      </c>
      <c r="J12" s="250">
        <f t="shared" si="7"/>
        <v>8.6627659574468083</v>
      </c>
      <c r="K12" s="250">
        <f t="shared" si="7"/>
        <v>8.6627659574468083</v>
      </c>
      <c r="L12" s="250">
        <f t="shared" si="7"/>
        <v>8.6627659574468083</v>
      </c>
      <c r="M12" s="250">
        <f t="shared" si="7"/>
        <v>8.6627659574468083</v>
      </c>
      <c r="N12" s="250">
        <f t="shared" si="7"/>
        <v>8.6627659574468083</v>
      </c>
      <c r="O12" s="250">
        <f t="shared" si="7"/>
        <v>20.790638297872341</v>
      </c>
      <c r="P12" s="250">
        <f t="shared" si="7"/>
        <v>20.790638297872341</v>
      </c>
      <c r="Q12" s="250">
        <f t="shared" si="7"/>
        <v>24.255744680851063</v>
      </c>
      <c r="R12" s="461">
        <f t="shared" si="7"/>
        <v>24.255744680851063</v>
      </c>
      <c r="S12" s="461">
        <f t="shared" si="7"/>
        <v>20.790638297872341</v>
      </c>
      <c r="T12" s="250">
        <f t="shared" si="7"/>
        <v>20.790638297872341</v>
      </c>
      <c r="U12" s="250">
        <f t="shared" si="7"/>
        <v>15.592978723404256</v>
      </c>
      <c r="V12" s="438">
        <f>SUM(D12:U12)</f>
        <v>244.28999999999996</v>
      </c>
      <c r="W12" s="454">
        <f t="shared" si="2"/>
        <v>45.0463829787234</v>
      </c>
      <c r="X12" s="453">
        <f t="shared" si="3"/>
        <v>199.24361702127658</v>
      </c>
      <c r="Y12" s="437"/>
      <c r="Z12" s="437"/>
    </row>
    <row r="13" spans="1:26">
      <c r="A13" s="250">
        <v>9</v>
      </c>
      <c r="B13" s="435" t="s">
        <v>1911</v>
      </c>
      <c r="C13" s="436" t="s">
        <v>1075</v>
      </c>
      <c r="D13" s="250">
        <f>8263.55+2224.44</f>
        <v>10487.99</v>
      </c>
      <c r="E13" s="250">
        <f>5736.92+1450.51</f>
        <v>7187.43</v>
      </c>
      <c r="F13" s="250">
        <f>7209.26+1943.29</f>
        <v>9152.5499999999993</v>
      </c>
      <c r="G13" s="250">
        <f>8087.84+2177.58</f>
        <v>10265.42</v>
      </c>
      <c r="H13" s="250">
        <f>6135.43+1656.94</f>
        <v>7792.3700000000008</v>
      </c>
      <c r="I13" s="250">
        <f>7209.26+1943.29</f>
        <v>9152.5499999999993</v>
      </c>
      <c r="J13" s="250">
        <f>5159.23+1396.62</f>
        <v>6555.8499999999995</v>
      </c>
      <c r="K13" s="250">
        <f>5940.19+1604.88</f>
        <v>7545.07</v>
      </c>
      <c r="L13" s="250">
        <f>4573.51+1240.43</f>
        <v>5813.9400000000005</v>
      </c>
      <c r="M13" s="250">
        <f>6860.26+1860.64</f>
        <v>8720.9</v>
      </c>
      <c r="N13" s="250">
        <f>7153.12+1938.74</f>
        <v>9091.86</v>
      </c>
      <c r="O13" s="250">
        <f>4475.89+1214.4</f>
        <v>5690.2900000000009</v>
      </c>
      <c r="P13" s="250">
        <f>5744.95+1552.81</f>
        <v>7297.76</v>
      </c>
      <c r="Q13" s="250">
        <f>5061.61+1370.59</f>
        <v>6432.2</v>
      </c>
      <c r="R13" s="461">
        <f>6721.15+1813.13</f>
        <v>8534.2799999999988</v>
      </c>
      <c r="S13" s="461">
        <f>5744.95+1552.81</f>
        <v>7297.76</v>
      </c>
      <c r="T13" s="250">
        <f>6623.53+1787.1</f>
        <v>8410.6299999999992</v>
      </c>
      <c r="U13" s="250">
        <f>6623.53+1787.1</f>
        <v>8410.6299999999992</v>
      </c>
      <c r="V13" s="438">
        <f>SUM(D13:U13)/1000</f>
        <v>143.83947999999998</v>
      </c>
      <c r="W13" s="454">
        <f>(R13+S13)/1000</f>
        <v>15.832039999999999</v>
      </c>
      <c r="X13" s="453">
        <f>V13-W13</f>
        <v>128.00743999999997</v>
      </c>
      <c r="Y13" s="437"/>
      <c r="Z13" s="437"/>
    </row>
    <row r="14" spans="1:26">
      <c r="A14" s="250">
        <v>10</v>
      </c>
      <c r="B14" s="435" t="s">
        <v>1912</v>
      </c>
      <c r="C14" s="436" t="s">
        <v>1075</v>
      </c>
      <c r="D14" s="250">
        <v>33119.629999999997</v>
      </c>
      <c r="E14" s="250">
        <v>22833.47</v>
      </c>
      <c r="F14" s="250">
        <v>29466.639999999999</v>
      </c>
      <c r="G14" s="250">
        <v>32703.360000000001</v>
      </c>
      <c r="H14" s="250">
        <v>25998.62</v>
      </c>
      <c r="I14" s="250">
        <v>30391.45</v>
      </c>
      <c r="J14" s="250">
        <v>19756.18</v>
      </c>
      <c r="K14" s="250">
        <v>25073.81</v>
      </c>
      <c r="L14" s="250">
        <v>19293.77</v>
      </c>
      <c r="M14" s="250">
        <v>27206.65</v>
      </c>
      <c r="N14" s="250">
        <v>29981.07</v>
      </c>
      <c r="O14" s="250">
        <v>18831.37</v>
      </c>
      <c r="P14" s="250">
        <v>24842.61</v>
      </c>
      <c r="Q14" s="250">
        <v>20680.98</v>
      </c>
      <c r="R14" s="461">
        <v>29466.639999999999</v>
      </c>
      <c r="S14" s="461">
        <v>25073.81</v>
      </c>
      <c r="T14" s="250">
        <v>25536.21</v>
      </c>
      <c r="U14" s="250">
        <v>29697.84</v>
      </c>
      <c r="V14" s="438">
        <f>SUM(D14:U14)/1000</f>
        <v>469.95411000000007</v>
      </c>
      <c r="W14" s="454">
        <f>(R14+S14)/1000</f>
        <v>54.54045</v>
      </c>
      <c r="X14" s="453">
        <f>V14-W14</f>
        <v>415.41366000000005</v>
      </c>
      <c r="Y14" s="437"/>
      <c r="Z14" s="437"/>
    </row>
    <row r="15" spans="1:26">
      <c r="A15" s="250">
        <v>11</v>
      </c>
      <c r="B15" s="435" t="s">
        <v>1913</v>
      </c>
      <c r="C15" s="436"/>
      <c r="D15" s="250">
        <f>+D16*5030.51/4447.95</f>
        <v>473.87755932508236</v>
      </c>
      <c r="E15" s="250">
        <f t="shared" ref="E15:U15" si="8">+E16*5030.51/4447.95</f>
        <v>307.62457311795322</v>
      </c>
      <c r="F15" s="250">
        <f t="shared" si="8"/>
        <v>357.61356624962065</v>
      </c>
      <c r="G15" s="250">
        <f t="shared" si="8"/>
        <v>318.48191099270457</v>
      </c>
      <c r="H15" s="250">
        <f t="shared" si="8"/>
        <v>350.60153553884379</v>
      </c>
      <c r="I15" s="250">
        <f t="shared" si="8"/>
        <v>412.80503377960639</v>
      </c>
      <c r="J15" s="250">
        <f t="shared" si="8"/>
        <v>294.05290077451411</v>
      </c>
      <c r="K15" s="250">
        <f t="shared" si="8"/>
        <v>299.59466698141841</v>
      </c>
      <c r="L15" s="250">
        <f t="shared" si="8"/>
        <v>171.3423633359188</v>
      </c>
      <c r="M15" s="250">
        <f t="shared" si="8"/>
        <v>61.581463258354987</v>
      </c>
      <c r="N15" s="250">
        <f t="shared" si="8"/>
        <v>270.75486325161029</v>
      </c>
      <c r="O15" s="250">
        <f t="shared" si="8"/>
        <v>106.99001697411167</v>
      </c>
      <c r="P15" s="250">
        <f t="shared" si="8"/>
        <v>176.31864319517982</v>
      </c>
      <c r="Q15" s="250">
        <f t="shared" si="8"/>
        <v>126.66894187209839</v>
      </c>
      <c r="R15" s="461">
        <f t="shared" si="8"/>
        <v>302.76139052822089</v>
      </c>
      <c r="S15" s="461">
        <f t="shared" si="8"/>
        <v>193.05703908542139</v>
      </c>
      <c r="T15" s="250">
        <f t="shared" si="8"/>
        <v>205.04534965545929</v>
      </c>
      <c r="U15" s="250">
        <f t="shared" si="8"/>
        <v>277.08831034521523</v>
      </c>
      <c r="V15" s="438">
        <f>SUM(D15:U15)</f>
        <v>4706.260128261335</v>
      </c>
      <c r="W15" s="454">
        <f>R15+S15</f>
        <v>495.81842961364225</v>
      </c>
      <c r="X15" s="453">
        <f>V15-W15</f>
        <v>4210.4416986476926</v>
      </c>
      <c r="Y15" s="437"/>
      <c r="Z15" s="437">
        <f>7140.97/V16</f>
        <v>1.7160636827876239</v>
      </c>
    </row>
    <row r="16" spans="1:26">
      <c r="A16" s="250">
        <v>12</v>
      </c>
      <c r="B16" s="435" t="s">
        <v>1914</v>
      </c>
      <c r="C16" s="436" t="s">
        <v>298</v>
      </c>
      <c r="D16" s="250">
        <v>419</v>
      </c>
      <c r="E16" s="250">
        <v>272</v>
      </c>
      <c r="F16" s="250">
        <v>316.2</v>
      </c>
      <c r="G16" s="250">
        <v>281.60000000000002</v>
      </c>
      <c r="H16" s="250">
        <v>310</v>
      </c>
      <c r="I16" s="250">
        <v>365</v>
      </c>
      <c r="J16" s="250">
        <v>260</v>
      </c>
      <c r="K16" s="250">
        <v>264.89999999999998</v>
      </c>
      <c r="L16" s="250">
        <v>151.5</v>
      </c>
      <c r="M16" s="250">
        <v>54.45</v>
      </c>
      <c r="N16" s="250">
        <v>239.4</v>
      </c>
      <c r="O16" s="250">
        <v>94.6</v>
      </c>
      <c r="P16" s="250">
        <v>155.9</v>
      </c>
      <c r="Q16" s="250">
        <v>112</v>
      </c>
      <c r="R16" s="461">
        <v>267.7</v>
      </c>
      <c r="S16" s="461">
        <v>170.7</v>
      </c>
      <c r="T16" s="250">
        <v>181.3</v>
      </c>
      <c r="U16" s="250">
        <v>245</v>
      </c>
      <c r="V16" s="438">
        <f>SUM(D16:U16)</f>
        <v>4161.25</v>
      </c>
      <c r="W16" s="454">
        <f>R16+S16</f>
        <v>438.4</v>
      </c>
      <c r="X16" s="453">
        <f>V16-W16</f>
        <v>3722.85</v>
      </c>
      <c r="Y16" s="437"/>
      <c r="Z16" s="437"/>
    </row>
    <row r="17" spans="1:26">
      <c r="A17" s="250"/>
      <c r="B17" s="435" t="s">
        <v>1915</v>
      </c>
      <c r="C17" s="436"/>
      <c r="D17" s="250">
        <f>+D16/D5</f>
        <v>34.916666666666664</v>
      </c>
      <c r="E17" s="250">
        <f t="shared" ref="E17:U17" si="9">+E16/E5</f>
        <v>27.2</v>
      </c>
      <c r="F17" s="250">
        <f t="shared" si="9"/>
        <v>31.619999999999997</v>
      </c>
      <c r="G17" s="250">
        <f t="shared" si="9"/>
        <v>28.160000000000004</v>
      </c>
      <c r="H17" s="250">
        <f t="shared" si="9"/>
        <v>31</v>
      </c>
      <c r="I17" s="250">
        <f t="shared" si="9"/>
        <v>36.5</v>
      </c>
      <c r="J17" s="250">
        <f t="shared" si="9"/>
        <v>26</v>
      </c>
      <c r="K17" s="250">
        <f t="shared" si="9"/>
        <v>26.49</v>
      </c>
      <c r="L17" s="250">
        <f t="shared" si="9"/>
        <v>15.15</v>
      </c>
      <c r="M17" s="250">
        <f t="shared" si="9"/>
        <v>5.4450000000000003</v>
      </c>
      <c r="N17" s="250">
        <f t="shared" si="9"/>
        <v>23.94</v>
      </c>
      <c r="O17" s="250">
        <f t="shared" si="9"/>
        <v>3.9416666666666664</v>
      </c>
      <c r="P17" s="250">
        <f t="shared" si="9"/>
        <v>6.4958333333333336</v>
      </c>
      <c r="Q17" s="250">
        <f t="shared" si="9"/>
        <v>4</v>
      </c>
      <c r="R17" s="461">
        <f t="shared" si="9"/>
        <v>9.5607142857142851</v>
      </c>
      <c r="S17" s="461">
        <f t="shared" si="9"/>
        <v>7.1124999999999998</v>
      </c>
      <c r="T17" s="250">
        <f t="shared" si="9"/>
        <v>7.5541666666666671</v>
      </c>
      <c r="U17" s="250">
        <f t="shared" si="9"/>
        <v>13.611111111111111</v>
      </c>
      <c r="V17" s="438"/>
      <c r="W17" s="454"/>
      <c r="X17" s="250"/>
      <c r="Y17" s="437"/>
      <c r="Z17" s="437"/>
    </row>
    <row r="18" spans="1:26">
      <c r="A18" s="250"/>
      <c r="B18" s="435" t="s">
        <v>1916</v>
      </c>
      <c r="C18" s="436"/>
      <c r="D18" s="250">
        <f>8</f>
        <v>8</v>
      </c>
      <c r="E18" s="250">
        <f>8</f>
        <v>8</v>
      </c>
      <c r="F18" s="250">
        <f>8</f>
        <v>8</v>
      </c>
      <c r="G18" s="250">
        <f>8</f>
        <v>8</v>
      </c>
      <c r="H18" s="250">
        <f>8</f>
        <v>8</v>
      </c>
      <c r="I18" s="250">
        <f>8</f>
        <v>8</v>
      </c>
      <c r="J18" s="250">
        <f>8</f>
        <v>8</v>
      </c>
      <c r="K18" s="250">
        <f>8</f>
        <v>8</v>
      </c>
      <c r="L18" s="250">
        <f>8</f>
        <v>8</v>
      </c>
      <c r="M18" s="250">
        <f>8</f>
        <v>8</v>
      </c>
      <c r="N18" s="250">
        <f>8</f>
        <v>8</v>
      </c>
      <c r="O18" s="250">
        <f>8</f>
        <v>8</v>
      </c>
      <c r="P18" s="250">
        <f>8</f>
        <v>8</v>
      </c>
      <c r="Q18" s="250">
        <f>8</f>
        <v>8</v>
      </c>
      <c r="R18" s="461">
        <f>8</f>
        <v>8</v>
      </c>
      <c r="S18" s="461">
        <f>8</f>
        <v>8</v>
      </c>
      <c r="T18" s="250">
        <f>8</f>
        <v>8</v>
      </c>
      <c r="U18" s="250">
        <f>8</f>
        <v>8</v>
      </c>
      <c r="V18" s="438"/>
      <c r="W18" s="454"/>
      <c r="X18" s="250"/>
      <c r="Y18" s="437"/>
      <c r="Z18" s="437"/>
    </row>
    <row r="19" spans="1:26">
      <c r="A19" s="250"/>
      <c r="B19" s="435" t="s">
        <v>1917</v>
      </c>
      <c r="C19" s="436"/>
      <c r="D19" s="250">
        <f>+D17-D18</f>
        <v>26.916666666666664</v>
      </c>
      <c r="E19" s="250">
        <f>+E17-E18</f>
        <v>19.2</v>
      </c>
      <c r="F19" s="250">
        <f t="shared" ref="F19:U19" si="10">+F17-F18</f>
        <v>23.619999999999997</v>
      </c>
      <c r="G19" s="250">
        <f t="shared" si="10"/>
        <v>20.160000000000004</v>
      </c>
      <c r="H19" s="250">
        <f t="shared" si="10"/>
        <v>23</v>
      </c>
      <c r="I19" s="250">
        <f t="shared" si="10"/>
        <v>28.5</v>
      </c>
      <c r="J19" s="250">
        <f t="shared" si="10"/>
        <v>18</v>
      </c>
      <c r="K19" s="250">
        <f t="shared" si="10"/>
        <v>18.489999999999998</v>
      </c>
      <c r="L19" s="250">
        <f t="shared" si="10"/>
        <v>7.15</v>
      </c>
      <c r="M19" s="250">
        <f t="shared" si="10"/>
        <v>-2.5549999999999997</v>
      </c>
      <c r="N19" s="250">
        <f t="shared" si="10"/>
        <v>15.940000000000001</v>
      </c>
      <c r="O19" s="250">
        <f t="shared" si="10"/>
        <v>-4.0583333333333336</v>
      </c>
      <c r="P19" s="250">
        <f t="shared" si="10"/>
        <v>-1.5041666666666664</v>
      </c>
      <c r="Q19" s="250">
        <f t="shared" si="10"/>
        <v>-4</v>
      </c>
      <c r="R19" s="461">
        <f t="shared" si="10"/>
        <v>1.5607142857142851</v>
      </c>
      <c r="S19" s="461">
        <f t="shared" si="10"/>
        <v>-0.88750000000000018</v>
      </c>
      <c r="T19" s="250">
        <f t="shared" si="10"/>
        <v>-0.44583333333333286</v>
      </c>
      <c r="U19" s="250">
        <f t="shared" si="10"/>
        <v>5.6111111111111107</v>
      </c>
      <c r="V19" s="438"/>
      <c r="W19" s="454"/>
      <c r="X19" s="250"/>
      <c r="Y19" s="437"/>
      <c r="Z19" s="437"/>
    </row>
    <row r="20" spans="1:26" s="444" customFormat="1">
      <c r="A20" s="439" t="s">
        <v>1918</v>
      </c>
      <c r="B20" s="440"/>
      <c r="C20" s="441"/>
      <c r="D20" s="439"/>
      <c r="E20" s="439"/>
      <c r="F20" s="439"/>
      <c r="G20" s="439"/>
      <c r="H20" s="439"/>
      <c r="I20" s="439"/>
      <c r="J20" s="439"/>
      <c r="K20" s="439"/>
      <c r="L20" s="439"/>
      <c r="M20" s="439"/>
      <c r="N20" s="439"/>
      <c r="O20" s="439"/>
      <c r="P20" s="439"/>
      <c r="Q20" s="439"/>
      <c r="R20" s="463"/>
      <c r="S20" s="463"/>
      <c r="T20" s="439"/>
      <c r="U20" s="439"/>
      <c r="V20" s="442"/>
      <c r="W20" s="454"/>
      <c r="X20" s="439"/>
      <c r="Y20" s="443"/>
      <c r="Z20" s="443"/>
    </row>
    <row r="21" spans="1:26" s="444" customFormat="1">
      <c r="A21" s="439"/>
      <c r="B21" s="440" t="s">
        <v>1919</v>
      </c>
      <c r="C21" s="441"/>
      <c r="D21" s="439"/>
      <c r="E21" s="439"/>
      <c r="F21" s="439"/>
      <c r="G21" s="439"/>
      <c r="H21" s="439"/>
      <c r="I21" s="439"/>
      <c r="J21" s="439"/>
      <c r="K21" s="439"/>
      <c r="L21" s="439"/>
      <c r="M21" s="439"/>
      <c r="N21" s="439"/>
      <c r="O21" s="439"/>
      <c r="P21" s="439"/>
      <c r="Q21" s="439"/>
      <c r="R21" s="463"/>
      <c r="S21" s="463"/>
      <c r="T21" s="439"/>
      <c r="U21" s="439"/>
      <c r="V21" s="442"/>
      <c r="W21" s="454"/>
      <c r="X21" s="439"/>
      <c r="Y21" s="443"/>
      <c r="Z21" s="443"/>
    </row>
    <row r="22" spans="1:26">
      <c r="A22" s="250">
        <v>1</v>
      </c>
      <c r="B22" s="435" t="s">
        <v>1920</v>
      </c>
      <c r="C22" s="436"/>
      <c r="D22" s="250"/>
      <c r="E22" s="250">
        <f>24.46*2</f>
        <v>48.92</v>
      </c>
      <c r="F22" s="250">
        <f>50.93*2</f>
        <v>101.86</v>
      </c>
      <c r="G22" s="250">
        <f>66.44*2</f>
        <v>132.88</v>
      </c>
      <c r="H22" s="250">
        <f>68.17*2</f>
        <v>136.34</v>
      </c>
      <c r="I22" s="250">
        <f>65.85*2</f>
        <v>131.69999999999999</v>
      </c>
      <c r="J22" s="250">
        <f>73.25*2</f>
        <v>146.5</v>
      </c>
      <c r="K22" s="250">
        <f>90.92*2</f>
        <v>181.84</v>
      </c>
      <c r="L22" s="250">
        <f>77*1*2</f>
        <v>154</v>
      </c>
      <c r="M22" s="250">
        <f>135.66*2</f>
        <v>271.32</v>
      </c>
      <c r="N22" s="250">
        <f>135.66*2</f>
        <v>271.32</v>
      </c>
      <c r="O22" s="250">
        <f>65.99*2</f>
        <v>131.97999999999999</v>
      </c>
      <c r="P22" s="250">
        <f>68.5*2</f>
        <v>137</v>
      </c>
      <c r="Q22" s="250">
        <f>72.84*2</f>
        <v>145.68</v>
      </c>
      <c r="R22" s="461">
        <f>63.43*2</f>
        <v>126.86</v>
      </c>
      <c r="S22" s="461">
        <f>57.91*2</f>
        <v>115.82</v>
      </c>
      <c r="T22" s="250">
        <f>53.91*2</f>
        <v>107.82</v>
      </c>
      <c r="U22" s="250"/>
      <c r="V22" s="438">
        <f>SUM(D22:U22)</f>
        <v>2341.84</v>
      </c>
      <c r="W22" s="454">
        <f>R22+S22</f>
        <v>242.68</v>
      </c>
      <c r="X22" s="250">
        <f>V22-W22</f>
        <v>2099.1600000000003</v>
      </c>
      <c r="Y22" s="437"/>
      <c r="Z22" s="437"/>
    </row>
    <row r="23" spans="1:26">
      <c r="A23" s="250"/>
      <c r="B23" s="435" t="s">
        <v>1921</v>
      </c>
      <c r="C23" s="436"/>
      <c r="D23" s="250"/>
      <c r="E23" s="250"/>
      <c r="F23" s="250"/>
      <c r="G23" s="250"/>
      <c r="H23" s="250"/>
      <c r="I23" s="250"/>
      <c r="J23" s="250"/>
      <c r="K23" s="250"/>
      <c r="L23" s="250"/>
      <c r="M23" s="250"/>
      <c r="N23" s="250"/>
      <c r="O23" s="250"/>
      <c r="P23" s="250"/>
      <c r="Q23" s="250"/>
      <c r="R23" s="461"/>
      <c r="S23" s="461"/>
      <c r="T23" s="250"/>
      <c r="U23" s="250"/>
      <c r="V23" s="438"/>
      <c r="W23" s="454"/>
      <c r="X23" s="250"/>
      <c r="Y23" s="437"/>
      <c r="Z23" s="437"/>
    </row>
    <row r="24" spans="1:26">
      <c r="A24" s="250"/>
      <c r="B24" s="435" t="s">
        <v>1922</v>
      </c>
      <c r="C24" s="436"/>
      <c r="D24" s="250"/>
      <c r="E24" s="250"/>
      <c r="F24" s="250"/>
      <c r="G24" s="250"/>
      <c r="H24" s="250"/>
      <c r="I24" s="250"/>
      <c r="J24" s="250"/>
      <c r="K24" s="250"/>
      <c r="L24" s="250"/>
      <c r="M24" s="250"/>
      <c r="N24" s="250"/>
      <c r="O24" s="250"/>
      <c r="P24" s="250"/>
      <c r="Q24" s="250"/>
      <c r="R24" s="461"/>
      <c r="S24" s="461"/>
      <c r="T24" s="250"/>
      <c r="U24" s="250"/>
      <c r="V24" s="438"/>
      <c r="W24" s="454"/>
      <c r="X24" s="250"/>
      <c r="Y24" s="437"/>
      <c r="Z24" s="437"/>
    </row>
    <row r="25" spans="1:26">
      <c r="A25" s="250"/>
      <c r="B25" s="435" t="s">
        <v>1923</v>
      </c>
      <c r="C25" s="436"/>
      <c r="D25" s="250"/>
      <c r="E25" s="250">
        <f>(622.93+403.26)*2</f>
        <v>2052.38</v>
      </c>
      <c r="F25" s="250">
        <f>(2527.25+1119.08)*2</f>
        <v>7292.66</v>
      </c>
      <c r="G25" s="250">
        <f>(3122.56+1271.67)*2</f>
        <v>8788.4599999999991</v>
      </c>
      <c r="H25" s="250">
        <f>(3196.98+1707.55)*2</f>
        <v>9809.06</v>
      </c>
      <c r="I25" s="250">
        <f>(3122.56+1673.61)*2</f>
        <v>9592.34</v>
      </c>
      <c r="J25" s="250">
        <f>(1840.11+1493.09)*2</f>
        <v>6666.4</v>
      </c>
      <c r="K25" s="250">
        <f>(2190.7+1624.86)*2</f>
        <v>7631.119999999999</v>
      </c>
      <c r="L25" s="250">
        <f>(1915.24+1521.32)*2</f>
        <v>6873.12</v>
      </c>
      <c r="M25" s="250">
        <f>(3626.06+1890.33)*2</f>
        <v>11032.779999999999</v>
      </c>
      <c r="N25" s="250">
        <f>(3626.06+1890.33)*2</f>
        <v>11032.779999999999</v>
      </c>
      <c r="O25" s="250">
        <f>(2470.77+965.79)*2</f>
        <v>6873.12</v>
      </c>
      <c r="P25" s="250">
        <f>(2229.59+1278.85)*2</f>
        <v>7016.88</v>
      </c>
      <c r="Q25" s="250">
        <f>(2332.95+965.79)*2</f>
        <v>6597.48</v>
      </c>
      <c r="R25" s="461">
        <f>(3561.57+1072.07)*2</f>
        <v>9267.2800000000007</v>
      </c>
      <c r="S25" s="461">
        <f>(3236.51+1072.07)*2</f>
        <v>8617.16</v>
      </c>
      <c r="T25" s="250">
        <f>(3019.81+1072.07)*2</f>
        <v>8183.76</v>
      </c>
      <c r="U25" s="250"/>
      <c r="V25" s="438">
        <f>SUM(D25:U25)/1000</f>
        <v>127.32678</v>
      </c>
      <c r="W25" s="454">
        <f t="shared" ref="W25:W26" si="11">(R25+S25)/1000</f>
        <v>17.884440000000001</v>
      </c>
      <c r="X25" s="250">
        <f>V25-W25</f>
        <v>109.44234</v>
      </c>
      <c r="Y25" s="437"/>
      <c r="Z25" s="437"/>
    </row>
    <row r="26" spans="1:26">
      <c r="A26" s="250"/>
      <c r="B26" s="435" t="s">
        <v>1924</v>
      </c>
      <c r="C26" s="436"/>
      <c r="D26" s="250"/>
      <c r="E26" s="250">
        <f>(2447.06+2870.76)*2</f>
        <v>10635.64</v>
      </c>
      <c r="F26" s="250">
        <f>(5124.35+4446.54)*2</f>
        <v>19141.78</v>
      </c>
      <c r="G26" s="250">
        <f>(5124.35+6081.59)*2</f>
        <v>22411.88</v>
      </c>
      <c r="H26" s="250">
        <f>(5124.35+6263.93)*2</f>
        <v>22776.560000000001</v>
      </c>
      <c r="I26" s="250">
        <f>(5124.35+6019.3)*2</f>
        <v>22287.300000000003</v>
      </c>
      <c r="J26" s="250">
        <f>(6949.25+7455.39)*2</f>
        <v>28809.279999999999</v>
      </c>
      <c r="K26" s="250">
        <f>(6949.25+9157.68)*2</f>
        <v>32213.86</v>
      </c>
      <c r="L26" s="250">
        <f>(6949.25+8947.86)*2</f>
        <v>31794.22</v>
      </c>
      <c r="M26" s="250">
        <f>29630.7*2</f>
        <v>59261.4</v>
      </c>
      <c r="N26" s="250">
        <f>29630.7*2</f>
        <v>59261.4</v>
      </c>
      <c r="O26" s="250">
        <f>(6949.25+6049.86)*2</f>
        <v>25998.22</v>
      </c>
      <c r="P26" s="250">
        <f>(6949.25+6998.09)*2</f>
        <v>27894.68</v>
      </c>
      <c r="Q26" s="250">
        <f>(6949.25+7418.88)*2</f>
        <v>28736.260000000002</v>
      </c>
      <c r="R26" s="461">
        <f>(5124.35+5764.12)*2</f>
        <v>21776.940000000002</v>
      </c>
      <c r="S26" s="461">
        <f>(5124.35+5182.44)*2</f>
        <v>20613.580000000002</v>
      </c>
      <c r="T26" s="250">
        <f>(5124.35+4760.49)*2</f>
        <v>19769.68</v>
      </c>
      <c r="U26" s="250"/>
      <c r="V26" s="438">
        <f>SUM(D26:U26)/1000</f>
        <v>453.38268000000005</v>
      </c>
      <c r="W26" s="454">
        <f t="shared" si="11"/>
        <v>42.390520000000002</v>
      </c>
      <c r="X26" s="250">
        <f>V26-W26</f>
        <v>410.99216000000007</v>
      </c>
      <c r="Y26" s="437"/>
      <c r="Z26" s="437"/>
    </row>
    <row r="27" spans="1:26">
      <c r="A27" s="250"/>
      <c r="B27" s="435" t="s">
        <v>1925</v>
      </c>
      <c r="C27" s="436"/>
      <c r="D27" s="250"/>
      <c r="E27" s="250">
        <f>51.28*2</f>
        <v>102.56</v>
      </c>
      <c r="F27" s="250">
        <f>102.74*2</f>
        <v>205.48</v>
      </c>
      <c r="G27" s="250">
        <f>131.18*2</f>
        <v>262.36</v>
      </c>
      <c r="H27" s="250">
        <f>134.35*2</f>
        <v>268.7</v>
      </c>
      <c r="I27" s="250">
        <f>130.1*2</f>
        <v>260.2</v>
      </c>
      <c r="J27" s="250">
        <f>134.93*2</f>
        <v>269.86</v>
      </c>
      <c r="K27" s="250">
        <f>163.53*2</f>
        <v>327.06</v>
      </c>
      <c r="L27" s="250">
        <f>141.02*2</f>
        <v>282.04000000000002</v>
      </c>
      <c r="M27" s="250">
        <f>167.91*2</f>
        <v>335.82</v>
      </c>
      <c r="N27" s="250">
        <f>167.91*2</f>
        <v>335.82</v>
      </c>
      <c r="O27" s="250">
        <f>123.18*2</f>
        <v>246.36</v>
      </c>
      <c r="P27" s="250">
        <f>127.25*2</f>
        <v>254.5</v>
      </c>
      <c r="Q27" s="250">
        <f>134.27*2</f>
        <v>268.54000000000002</v>
      </c>
      <c r="R27" s="461">
        <f>125.66*2</f>
        <v>251.32</v>
      </c>
      <c r="S27" s="461">
        <f>115.54*2</f>
        <v>231.08</v>
      </c>
      <c r="T27" s="250">
        <f>108.2*2</f>
        <v>216.4</v>
      </c>
      <c r="U27" s="250"/>
      <c r="V27" s="438">
        <f>SUM(D27:U27)</f>
        <v>4118.1000000000004</v>
      </c>
      <c r="W27" s="454">
        <f t="shared" ref="W27:W37" si="12">R27+S27</f>
        <v>482.4</v>
      </c>
      <c r="X27" s="250">
        <f>V27-W27</f>
        <v>3635.7000000000003</v>
      </c>
      <c r="Y27" s="437"/>
      <c r="Z27" s="437"/>
    </row>
    <row r="28" spans="1:26" s="444" customFormat="1">
      <c r="A28" s="439"/>
      <c r="B28" s="440" t="s">
        <v>1926</v>
      </c>
      <c r="C28" s="441"/>
      <c r="D28" s="439"/>
      <c r="E28" s="439"/>
      <c r="F28" s="439"/>
      <c r="G28" s="439"/>
      <c r="H28" s="439"/>
      <c r="I28" s="439"/>
      <c r="J28" s="439"/>
      <c r="K28" s="439"/>
      <c r="L28" s="439"/>
      <c r="M28" s="439"/>
      <c r="N28" s="439"/>
      <c r="O28" s="439"/>
      <c r="P28" s="439"/>
      <c r="Q28" s="439"/>
      <c r="R28" s="463"/>
      <c r="S28" s="463"/>
      <c r="T28" s="439"/>
      <c r="U28" s="439"/>
      <c r="V28" s="442"/>
      <c r="W28" s="454">
        <f t="shared" si="12"/>
        <v>0</v>
      </c>
      <c r="X28" s="439"/>
      <c r="Y28" s="443"/>
      <c r="Z28" s="443"/>
    </row>
    <row r="29" spans="1:26">
      <c r="A29" s="250"/>
      <c r="B29" s="435" t="s">
        <v>1927</v>
      </c>
      <c r="C29" s="436"/>
      <c r="D29" s="250"/>
      <c r="E29" s="250">
        <v>95.26</v>
      </c>
      <c r="F29" s="250">
        <v>103.1</v>
      </c>
      <c r="G29" s="250">
        <v>103.1</v>
      </c>
      <c r="H29" s="250">
        <f>+G29</f>
        <v>103.1</v>
      </c>
      <c r="I29" s="250">
        <f>+H29</f>
        <v>103.1</v>
      </c>
      <c r="J29" s="250">
        <f>+I29</f>
        <v>103.1</v>
      </c>
      <c r="K29" s="250">
        <f>+J29</f>
        <v>103.1</v>
      </c>
      <c r="L29" s="250">
        <v>148.02000000000001</v>
      </c>
      <c r="M29" s="250"/>
      <c r="N29" s="250"/>
      <c r="O29" s="250">
        <v>148.02000000000001</v>
      </c>
      <c r="P29" s="250">
        <v>103.1</v>
      </c>
      <c r="Q29" s="250">
        <v>103.1</v>
      </c>
      <c r="R29" s="461">
        <v>103.1</v>
      </c>
      <c r="S29" s="461">
        <v>103.1</v>
      </c>
      <c r="T29" s="250">
        <v>103.1</v>
      </c>
      <c r="U29" s="250"/>
      <c r="V29" s="438">
        <f>SUM(D29:U29)</f>
        <v>1525.3999999999996</v>
      </c>
      <c r="W29" s="454">
        <f t="shared" si="12"/>
        <v>206.2</v>
      </c>
      <c r="X29" s="250">
        <f>V29-W29</f>
        <v>1319.1999999999996</v>
      </c>
      <c r="Y29" s="437"/>
      <c r="Z29" s="437"/>
    </row>
    <row r="30" spans="1:26">
      <c r="A30" s="250"/>
      <c r="B30" s="435" t="s">
        <v>1928</v>
      </c>
      <c r="C30" s="436"/>
      <c r="D30" s="250"/>
      <c r="E30" s="250">
        <v>178.19</v>
      </c>
      <c r="F30" s="250">
        <v>184.05</v>
      </c>
      <c r="G30" s="250">
        <v>184.05</v>
      </c>
      <c r="H30" s="250">
        <v>184.05</v>
      </c>
      <c r="I30" s="250">
        <v>184.05</v>
      </c>
      <c r="J30" s="250">
        <v>184.05</v>
      </c>
      <c r="K30" s="250">
        <v>184.05</v>
      </c>
      <c r="L30" s="250">
        <v>232.7</v>
      </c>
      <c r="M30" s="250"/>
      <c r="N30" s="250"/>
      <c r="O30" s="250">
        <v>232.7</v>
      </c>
      <c r="P30" s="250">
        <v>184.05</v>
      </c>
      <c r="Q30" s="250">
        <v>184.05</v>
      </c>
      <c r="R30" s="461">
        <v>184.05</v>
      </c>
      <c r="S30" s="461">
        <v>184.05</v>
      </c>
      <c r="T30" s="250">
        <v>184.05</v>
      </c>
      <c r="U30" s="250"/>
      <c r="V30" s="438">
        <f>SUM(D30:U30)</f>
        <v>2668.1400000000003</v>
      </c>
      <c r="W30" s="454">
        <f t="shared" si="12"/>
        <v>368.1</v>
      </c>
      <c r="X30" s="250">
        <f>V30-W30</f>
        <v>2300.0400000000004</v>
      </c>
      <c r="Y30" s="437"/>
      <c r="Z30" s="437"/>
    </row>
    <row r="31" spans="1:26">
      <c r="A31" s="250"/>
      <c r="B31" s="435" t="s">
        <v>1929</v>
      </c>
      <c r="C31" s="436"/>
      <c r="D31" s="250"/>
      <c r="E31" s="250">
        <f>239.23+3307.26</f>
        <v>3546.4900000000002</v>
      </c>
      <c r="F31" s="250">
        <f>239.23+3337.5</f>
        <v>3576.73</v>
      </c>
      <c r="G31" s="250">
        <f>(239.23+3307.26)</f>
        <v>3546.4900000000002</v>
      </c>
      <c r="H31" s="250">
        <f>(239.23+3307.26)</f>
        <v>3546.4900000000002</v>
      </c>
      <c r="I31" s="250">
        <f>(239.23+3307.26)</f>
        <v>3546.4900000000002</v>
      </c>
      <c r="J31" s="250">
        <f>(239.23+3307.26)</f>
        <v>3546.4900000000002</v>
      </c>
      <c r="K31" s="250">
        <f>(239.23+3307.26)</f>
        <v>3546.4900000000002</v>
      </c>
      <c r="L31" s="250">
        <f>(341.7+5061.69)</f>
        <v>5403.3899999999994</v>
      </c>
      <c r="M31" s="250"/>
      <c r="N31" s="250"/>
      <c r="O31" s="250">
        <f>(341.7+5061.69)</f>
        <v>5403.3899999999994</v>
      </c>
      <c r="P31" s="250">
        <f t="shared" ref="P31:T31" si="13">(239.23+3307.26)</f>
        <v>3546.4900000000002</v>
      </c>
      <c r="Q31" s="250">
        <f t="shared" si="13"/>
        <v>3546.4900000000002</v>
      </c>
      <c r="R31" s="461">
        <f t="shared" si="13"/>
        <v>3546.4900000000002</v>
      </c>
      <c r="S31" s="461">
        <f t="shared" si="13"/>
        <v>3546.4900000000002</v>
      </c>
      <c r="T31" s="250">
        <f t="shared" si="13"/>
        <v>3546.4900000000002</v>
      </c>
      <c r="U31" s="250"/>
      <c r="V31" s="438">
        <f>SUM(D31:U31)/1000</f>
        <v>53.394899999999993</v>
      </c>
      <c r="W31" s="454">
        <f t="shared" ref="W31:W32" si="14">(R31+S31)/1000</f>
        <v>7.0929800000000007</v>
      </c>
      <c r="X31" s="250">
        <f>V31-W31</f>
        <v>46.301919999999996</v>
      </c>
      <c r="Y31" s="437"/>
      <c r="Z31" s="437"/>
    </row>
    <row r="32" spans="1:26">
      <c r="A32" s="250"/>
      <c r="B32" s="435" t="s">
        <v>1930</v>
      </c>
      <c r="C32" s="436"/>
      <c r="D32" s="250"/>
      <c r="E32" s="250">
        <f>2683.41+11978.51</f>
        <v>14661.92</v>
      </c>
      <c r="F32" s="250">
        <f>2736.49+11979.1</f>
        <v>14715.59</v>
      </c>
      <c r="G32" s="250">
        <f>2683.41+11978.51</f>
        <v>14661.92</v>
      </c>
      <c r="H32" s="250">
        <f>2683.41+11978.51</f>
        <v>14661.92</v>
      </c>
      <c r="I32" s="250">
        <f>2683.41+11978.51</f>
        <v>14661.92</v>
      </c>
      <c r="J32" s="250">
        <f>2683.41+11978.51</f>
        <v>14661.92</v>
      </c>
      <c r="K32" s="250">
        <f>2683.41+11978.51</f>
        <v>14661.92</v>
      </c>
      <c r="L32" s="250">
        <f>(10323.32+14290.05)</f>
        <v>24613.37</v>
      </c>
      <c r="M32" s="250"/>
      <c r="N32" s="250"/>
      <c r="O32" s="250">
        <f>(10323.32+14290.05)</f>
        <v>24613.37</v>
      </c>
      <c r="P32" s="250">
        <f t="shared" ref="P32:T32" si="15">2683.41+11978.51</f>
        <v>14661.92</v>
      </c>
      <c r="Q32" s="250">
        <f t="shared" si="15"/>
        <v>14661.92</v>
      </c>
      <c r="R32" s="461">
        <f t="shared" si="15"/>
        <v>14661.92</v>
      </c>
      <c r="S32" s="461">
        <f t="shared" si="15"/>
        <v>14661.92</v>
      </c>
      <c r="T32" s="250">
        <f t="shared" si="15"/>
        <v>14661.92</v>
      </c>
      <c r="U32" s="250"/>
      <c r="V32" s="438">
        <f>SUM(D32:U32)/1000</f>
        <v>225.22345000000007</v>
      </c>
      <c r="W32" s="454">
        <f t="shared" si="14"/>
        <v>29.323840000000001</v>
      </c>
      <c r="X32" s="250">
        <f>V32-W32</f>
        <v>195.89961000000008</v>
      </c>
      <c r="Y32" s="437"/>
      <c r="Z32" s="437"/>
    </row>
    <row r="33" spans="1:26" s="444" customFormat="1">
      <c r="A33" s="439"/>
      <c r="B33" s="440" t="s">
        <v>1931</v>
      </c>
      <c r="C33" s="441"/>
      <c r="D33" s="439"/>
      <c r="E33" s="439"/>
      <c r="F33" s="439"/>
      <c r="G33" s="439"/>
      <c r="H33" s="439"/>
      <c r="I33" s="439"/>
      <c r="J33" s="439"/>
      <c r="K33" s="439"/>
      <c r="L33" s="439"/>
      <c r="M33" s="439"/>
      <c r="N33" s="439"/>
      <c r="O33" s="439"/>
      <c r="P33" s="439"/>
      <c r="Q33" s="439"/>
      <c r="R33" s="463"/>
      <c r="S33" s="463"/>
      <c r="T33" s="439"/>
      <c r="U33" s="439"/>
      <c r="V33" s="442"/>
      <c r="W33" s="454">
        <f t="shared" si="12"/>
        <v>0</v>
      </c>
      <c r="X33" s="439"/>
      <c r="Y33" s="443"/>
      <c r="Z33" s="443"/>
    </row>
    <row r="34" spans="1:26">
      <c r="A34" s="250"/>
      <c r="B34" s="435" t="s">
        <v>1932</v>
      </c>
      <c r="C34" s="436"/>
      <c r="D34" s="250"/>
      <c r="E34" s="250">
        <v>256</v>
      </c>
      <c r="F34" s="250">
        <v>256</v>
      </c>
      <c r="G34" s="250">
        <f>+$F$34</f>
        <v>256</v>
      </c>
      <c r="H34" s="250">
        <f>+$F$34</f>
        <v>256</v>
      </c>
      <c r="I34" s="250">
        <f>+$F$34</f>
        <v>256</v>
      </c>
      <c r="J34" s="250">
        <v>256</v>
      </c>
      <c r="K34" s="250">
        <f>+$J$34</f>
        <v>256</v>
      </c>
      <c r="L34" s="250">
        <v>256</v>
      </c>
      <c r="M34" s="250">
        <v>520</v>
      </c>
      <c r="N34" s="250">
        <f>+M34</f>
        <v>520</v>
      </c>
      <c r="O34" s="250">
        <f>L34</f>
        <v>256</v>
      </c>
      <c r="P34" s="250">
        <f>+$J$34</f>
        <v>256</v>
      </c>
      <c r="Q34" s="250">
        <f>+$J$34</f>
        <v>256</v>
      </c>
      <c r="R34" s="461">
        <f>+$F$34</f>
        <v>256</v>
      </c>
      <c r="S34" s="461">
        <f>+$F$34</f>
        <v>256</v>
      </c>
      <c r="T34" s="250">
        <f>+$F$34</f>
        <v>256</v>
      </c>
      <c r="U34" s="250"/>
      <c r="V34" s="438">
        <f>SUM(D34:U34)</f>
        <v>4624</v>
      </c>
      <c r="W34" s="454">
        <f t="shared" si="12"/>
        <v>512</v>
      </c>
      <c r="X34" s="250">
        <f>V34-W34</f>
        <v>4112</v>
      </c>
      <c r="Y34" s="437"/>
      <c r="Z34" s="437"/>
    </row>
    <row r="35" spans="1:26">
      <c r="A35" s="250"/>
      <c r="B35" s="435" t="s">
        <v>1933</v>
      </c>
      <c r="C35" s="436"/>
      <c r="D35" s="250"/>
      <c r="E35" s="250">
        <v>6.4</v>
      </c>
      <c r="F35" s="250">
        <v>6.4</v>
      </c>
      <c r="G35" s="250">
        <f>+$F$35</f>
        <v>6.4</v>
      </c>
      <c r="H35" s="250">
        <f>+$F$35</f>
        <v>6.4</v>
      </c>
      <c r="I35" s="250">
        <f>+$F$35</f>
        <v>6.4</v>
      </c>
      <c r="J35" s="250">
        <v>6.4</v>
      </c>
      <c r="K35" s="250">
        <f>+$J$35</f>
        <v>6.4</v>
      </c>
      <c r="L35" s="250">
        <v>6.4</v>
      </c>
      <c r="M35" s="250">
        <v>10.4</v>
      </c>
      <c r="N35" s="250">
        <f>+M35</f>
        <v>10.4</v>
      </c>
      <c r="O35" s="250">
        <f>L35</f>
        <v>6.4</v>
      </c>
      <c r="P35" s="250">
        <f>+$J$35</f>
        <v>6.4</v>
      </c>
      <c r="Q35" s="250">
        <f>+$J$35</f>
        <v>6.4</v>
      </c>
      <c r="R35" s="461">
        <f>+$F$35</f>
        <v>6.4</v>
      </c>
      <c r="S35" s="461">
        <f>+$F$35</f>
        <v>6.4</v>
      </c>
      <c r="T35" s="250">
        <f>+$F$35</f>
        <v>6.4</v>
      </c>
      <c r="U35" s="250"/>
      <c r="V35" s="438">
        <f>SUM(D35:U35)</f>
        <v>110.40000000000003</v>
      </c>
      <c r="W35" s="454">
        <f t="shared" si="12"/>
        <v>12.8</v>
      </c>
      <c r="X35" s="250">
        <f>V35-W35</f>
        <v>97.600000000000037</v>
      </c>
      <c r="Y35" s="437"/>
      <c r="Z35" s="437"/>
    </row>
    <row r="36" spans="1:26">
      <c r="A36" s="250"/>
      <c r="B36" s="435" t="s">
        <v>1934</v>
      </c>
      <c r="C36" s="436"/>
      <c r="D36" s="250"/>
      <c r="E36" s="250">
        <v>105.6</v>
      </c>
      <c r="F36" s="250">
        <v>105.6</v>
      </c>
      <c r="G36" s="250">
        <f>+$F$36</f>
        <v>105.6</v>
      </c>
      <c r="H36" s="250">
        <f>+$F$36</f>
        <v>105.6</v>
      </c>
      <c r="I36" s="250">
        <f>+$F$36</f>
        <v>105.6</v>
      </c>
      <c r="J36" s="250">
        <v>105.6</v>
      </c>
      <c r="K36" s="250">
        <f>+$J$36</f>
        <v>105.6</v>
      </c>
      <c r="L36" s="250">
        <v>105.6</v>
      </c>
      <c r="M36" s="250">
        <v>152</v>
      </c>
      <c r="N36" s="250">
        <f>+M36</f>
        <v>152</v>
      </c>
      <c r="O36" s="250">
        <f>L36</f>
        <v>105.6</v>
      </c>
      <c r="P36" s="250">
        <f>+$J$36</f>
        <v>105.6</v>
      </c>
      <c r="Q36" s="250">
        <f>+$J$36</f>
        <v>105.6</v>
      </c>
      <c r="R36" s="461">
        <f>+$F$36</f>
        <v>105.6</v>
      </c>
      <c r="S36" s="461">
        <f>+$F$36</f>
        <v>105.6</v>
      </c>
      <c r="T36" s="250">
        <f>+$F$36</f>
        <v>105.6</v>
      </c>
      <c r="U36" s="250"/>
      <c r="V36" s="438">
        <f>SUM(D36:U36)</f>
        <v>1782.3999999999996</v>
      </c>
      <c r="W36" s="454">
        <f t="shared" si="12"/>
        <v>211.2</v>
      </c>
      <c r="X36" s="250">
        <f>V36-W36</f>
        <v>1571.1999999999996</v>
      </c>
      <c r="Y36" s="437"/>
      <c r="Z36" s="437"/>
    </row>
    <row r="37" spans="1:26">
      <c r="A37" s="464"/>
      <c r="B37" s="465" t="s">
        <v>1935</v>
      </c>
      <c r="C37" s="466"/>
      <c r="D37" s="464"/>
      <c r="E37" s="464"/>
      <c r="F37" s="464"/>
      <c r="G37" s="464"/>
      <c r="H37" s="464"/>
      <c r="I37" s="464"/>
      <c r="J37" s="464"/>
      <c r="K37" s="464"/>
      <c r="L37" s="464"/>
      <c r="M37" s="464"/>
      <c r="N37" s="464">
        <f>+M37</f>
        <v>0</v>
      </c>
      <c r="O37" s="464">
        <f>L37</f>
        <v>0</v>
      </c>
      <c r="P37" s="464"/>
      <c r="Q37" s="464"/>
      <c r="R37" s="467"/>
      <c r="S37" s="467"/>
      <c r="T37" s="464"/>
      <c r="U37" s="464"/>
      <c r="V37" s="468"/>
      <c r="W37" s="469">
        <f t="shared" si="12"/>
        <v>0</v>
      </c>
      <c r="X37" s="464"/>
      <c r="Y37" s="437"/>
      <c r="Z37" s="437"/>
    </row>
    <row r="38" spans="1:26">
      <c r="A38" s="470"/>
      <c r="B38" s="471" t="s">
        <v>1936</v>
      </c>
      <c r="C38" s="472"/>
      <c r="D38" s="470"/>
      <c r="E38" s="470">
        <f>1505.22+15873.55+33949.06</f>
        <v>51327.83</v>
      </c>
      <c r="F38" s="470">
        <f>1505.22+15873.55+33949.06</f>
        <v>51327.83</v>
      </c>
      <c r="G38" s="470">
        <f>+$F$38</f>
        <v>51327.83</v>
      </c>
      <c r="H38" s="470">
        <f>+$F$38</f>
        <v>51327.83</v>
      </c>
      <c r="I38" s="470">
        <f>+$F$38</f>
        <v>51327.83</v>
      </c>
      <c r="J38" s="470">
        <f>1505.22+15873.55+33949.06</f>
        <v>51327.83</v>
      </c>
      <c r="K38" s="470">
        <f>+$J$38</f>
        <v>51327.83</v>
      </c>
      <c r="L38" s="470">
        <f>(1505.22+15873.55+33949.06)</f>
        <v>51327.83</v>
      </c>
      <c r="M38" s="470">
        <f>(2348.97+15353.12+75485.9)</f>
        <v>93187.989999999991</v>
      </c>
      <c r="N38" s="470">
        <f>+M38</f>
        <v>93187.989999999991</v>
      </c>
      <c r="O38" s="470">
        <f>L38</f>
        <v>51327.83</v>
      </c>
      <c r="P38" s="470">
        <f>+$J$38</f>
        <v>51327.83</v>
      </c>
      <c r="Q38" s="470">
        <f>+$J$38</f>
        <v>51327.83</v>
      </c>
      <c r="R38" s="473">
        <f>+$F$38</f>
        <v>51327.83</v>
      </c>
      <c r="S38" s="473">
        <f>+$F$38</f>
        <v>51327.83</v>
      </c>
      <c r="T38" s="470">
        <f>+$F$38</f>
        <v>51327.83</v>
      </c>
      <c r="U38" s="470"/>
      <c r="V38" s="474">
        <f>SUM(D38:U38)/1000</f>
        <v>904.96559999999988</v>
      </c>
      <c r="W38" s="475">
        <f>(R38+S38)/1000</f>
        <v>102.65566</v>
      </c>
      <c r="X38" s="470">
        <f>V38-W38</f>
        <v>802.30993999999987</v>
      </c>
      <c r="Y38" s="437"/>
      <c r="Z38" s="437"/>
    </row>
    <row r="41" spans="1:26">
      <c r="W41" s="432">
        <f>1040+4352</f>
        <v>5392</v>
      </c>
    </row>
    <row r="74" spans="18:21">
      <c r="R74" s="458" t="s">
        <v>1937</v>
      </c>
    </row>
    <row r="75" spans="18:21">
      <c r="R75" s="458" t="s">
        <v>1938</v>
      </c>
      <c r="U75" s="432" t="e">
        <f>576.8-#REF!</f>
        <v>#REF!</v>
      </c>
    </row>
    <row r="76" spans="18:21">
      <c r="U76" s="432" t="e">
        <f>+U75/32</f>
        <v>#REF!</v>
      </c>
    </row>
    <row r="77" spans="18:21">
      <c r="U77" s="432" t="e">
        <f>+U76/0.5</f>
        <v>#REF!</v>
      </c>
    </row>
    <row r="78" spans="18:21">
      <c r="U78" s="432" t="e">
        <f>+U77-26.3</f>
        <v>#REF!</v>
      </c>
    </row>
    <row r="79" spans="18:21">
      <c r="U79" s="432" t="e">
        <f>+U78/2</f>
        <v>#REF!</v>
      </c>
    </row>
  </sheetData>
  <phoneticPr fontId="244"/>
  <pageMargins left="0.7" right="0.7" top="0.75" bottom="0.75" header="0.3" footer="0.3"/>
  <pageSetup paperSize="9" orientation="portrait" r:id="rId1"/>
  <legacyDrawing r:id="rId2"/>
</worksheet>
</file>

<file path=xl/worksheets/sheet27.xml><?xml version="1.0" encoding="utf-8"?>
<worksheet xmlns="http://schemas.openxmlformats.org/spreadsheetml/2006/main" xmlns:r="http://schemas.openxmlformats.org/officeDocument/2006/relationships">
  <dimension ref="A2:Q27"/>
  <sheetViews>
    <sheetView topLeftCell="A7" workbookViewId="0">
      <selection activeCell="C19" sqref="C19"/>
    </sheetView>
  </sheetViews>
  <sheetFormatPr defaultRowHeight="14.25"/>
  <cols>
    <col min="1" max="1" width="7.625" style="1337" customWidth="1"/>
    <col min="2" max="2" width="46" style="1337" customWidth="1"/>
    <col min="3" max="3" width="45.5" style="1337" customWidth="1"/>
    <col min="4" max="4" width="17.5" style="1337" customWidth="1"/>
    <col min="5" max="16384" width="9" style="1337"/>
  </cols>
  <sheetData>
    <row r="2" spans="1:11" s="779" customFormat="1" ht="18.75">
      <c r="A2" s="4325" t="s">
        <v>245</v>
      </c>
      <c r="B2" s="4325"/>
      <c r="C2" s="4325"/>
      <c r="D2" s="4325"/>
      <c r="E2" s="1330"/>
    </row>
    <row r="3" spans="1:11" s="1318" customFormat="1" ht="15.75">
      <c r="A3" s="4292" t="s">
        <v>1801</v>
      </c>
      <c r="B3" s="4292"/>
      <c r="C3" s="4292"/>
      <c r="D3" s="4292"/>
      <c r="E3" s="1331"/>
    </row>
    <row r="4" spans="1:11" s="1318" customFormat="1" ht="15.75">
      <c r="A4" s="4292" t="s">
        <v>2676</v>
      </c>
      <c r="B4" s="4292"/>
      <c r="C4" s="4292"/>
      <c r="D4" s="4292"/>
      <c r="E4" s="1332"/>
    </row>
    <row r="5" spans="1:11" s="1318" customFormat="1" ht="15.75">
      <c r="A5" s="4292" t="s">
        <v>2675</v>
      </c>
      <c r="B5" s="4292"/>
      <c r="C5" s="4292"/>
      <c r="D5" s="4292"/>
      <c r="E5" s="1332"/>
    </row>
    <row r="6" spans="1:11" s="1318" customFormat="1" ht="15.75">
      <c r="A6" s="1475"/>
      <c r="B6" s="1475"/>
      <c r="C6" s="1475"/>
      <c r="D6" s="1475"/>
      <c r="E6" s="1475"/>
    </row>
    <row r="7" spans="1:11" s="1318" customFormat="1" ht="15.75">
      <c r="A7" s="1475"/>
      <c r="B7" s="1475"/>
      <c r="C7" s="1475"/>
      <c r="D7" s="1475"/>
      <c r="E7" s="1475"/>
    </row>
    <row r="8" spans="1:11" s="1373" customFormat="1">
      <c r="A8" s="1501" t="s">
        <v>687</v>
      </c>
      <c r="B8" s="1502" t="s">
        <v>3032</v>
      </c>
      <c r="C8" s="1502"/>
      <c r="D8" s="1502"/>
      <c r="E8" s="1370"/>
      <c r="F8" s="1371"/>
      <c r="G8" s="1371"/>
      <c r="H8" s="1372"/>
      <c r="I8" s="1371"/>
      <c r="J8" s="1371"/>
      <c r="K8" s="1371"/>
    </row>
    <row r="9" spans="1:11" s="1369" customFormat="1" ht="15.75" customHeight="1">
      <c r="A9" s="1499" t="s">
        <v>3310</v>
      </c>
      <c r="B9" s="1500" t="s">
        <v>3011</v>
      </c>
      <c r="C9" s="1500"/>
      <c r="D9" s="1500"/>
      <c r="E9" s="1366"/>
      <c r="F9" s="1367"/>
      <c r="G9" s="1367"/>
      <c r="H9" s="1368"/>
      <c r="I9" s="1367"/>
      <c r="J9" s="1367"/>
      <c r="K9" s="1367"/>
    </row>
    <row r="10" spans="1:11" s="496" customFormat="1" ht="15.95" customHeight="1">
      <c r="A10" s="1495" t="s">
        <v>3310</v>
      </c>
      <c r="B10" s="1483" t="s">
        <v>3030</v>
      </c>
      <c r="C10" s="1484"/>
      <c r="D10" s="1485"/>
    </row>
    <row r="11" spans="1:11" s="496" customFormat="1" ht="15.95" customHeight="1">
      <c r="A11" s="1482"/>
      <c r="B11" s="1333"/>
      <c r="C11" s="1333"/>
      <c r="D11" s="1485"/>
    </row>
    <row r="12" spans="1:11" s="496" customFormat="1" ht="15.95" customHeight="1">
      <c r="A12" s="1482"/>
      <c r="B12" s="1486" t="s">
        <v>3012</v>
      </c>
      <c r="C12" s="1486" t="s">
        <v>3013</v>
      </c>
      <c r="D12" s="1487" t="s">
        <v>3036</v>
      </c>
    </row>
    <row r="13" spans="1:11" s="496" customFormat="1" ht="15.95" customHeight="1">
      <c r="A13" s="1482"/>
      <c r="B13" s="1333" t="s">
        <v>3014</v>
      </c>
      <c r="C13" s="1333" t="s">
        <v>3016</v>
      </c>
      <c r="D13" s="1334" t="s">
        <v>3017</v>
      </c>
    </row>
    <row r="14" spans="1:11" s="496" customFormat="1" ht="15.95" customHeight="1">
      <c r="A14" s="1482"/>
      <c r="B14" s="1333" t="s">
        <v>3015</v>
      </c>
      <c r="C14" s="1333" t="s">
        <v>3018</v>
      </c>
      <c r="D14" s="1334" t="s">
        <v>3019</v>
      </c>
    </row>
    <row r="15" spans="1:11" s="496" customFormat="1" ht="15.95" customHeight="1">
      <c r="A15" s="1482"/>
      <c r="B15" s="1333" t="s">
        <v>3020</v>
      </c>
      <c r="C15" s="1333" t="s">
        <v>3021</v>
      </c>
      <c r="D15" s="1334" t="s">
        <v>3023</v>
      </c>
    </row>
    <row r="16" spans="1:11" s="496" customFormat="1" ht="15.95" customHeight="1">
      <c r="A16" s="1482"/>
      <c r="B16" s="1335" t="s">
        <v>3022</v>
      </c>
      <c r="C16" s="1333"/>
      <c r="D16" s="1336"/>
    </row>
    <row r="17" spans="1:17" s="496" customFormat="1" ht="15.95" customHeight="1">
      <c r="A17" s="1482"/>
      <c r="B17" s="1333" t="s">
        <v>3024</v>
      </c>
      <c r="C17" s="1333" t="s">
        <v>3025</v>
      </c>
      <c r="D17" s="1334" t="s">
        <v>3026</v>
      </c>
    </row>
    <row r="18" spans="1:17" s="496" customFormat="1" ht="15.95" customHeight="1">
      <c r="A18" s="1482"/>
      <c r="B18" s="1484" t="s">
        <v>3027</v>
      </c>
      <c r="C18" s="1484" t="s">
        <v>3028</v>
      </c>
      <c r="D18" s="1488" t="s">
        <v>3029</v>
      </c>
    </row>
    <row r="19" spans="1:17" s="496" customFormat="1" ht="15.95" customHeight="1">
      <c r="A19" s="1482"/>
      <c r="B19" s="1484"/>
      <c r="C19" s="1484"/>
      <c r="D19" s="1485"/>
    </row>
    <row r="20" spans="1:17" s="496" customFormat="1" ht="15.95" customHeight="1">
      <c r="A20" s="1495" t="s">
        <v>3310</v>
      </c>
      <c r="B20" s="1483" t="s">
        <v>3031</v>
      </c>
      <c r="C20" s="1484"/>
      <c r="D20" s="1485"/>
    </row>
    <row r="21" spans="1:17" s="496" customFormat="1" ht="15.95" customHeight="1">
      <c r="A21" s="1482"/>
      <c r="B21" s="1333"/>
      <c r="C21" s="1333"/>
      <c r="D21" s="1485"/>
    </row>
    <row r="22" spans="1:17" s="496" customFormat="1" ht="15.95" customHeight="1">
      <c r="A22" s="1482"/>
      <c r="B22" s="1486" t="s">
        <v>3012</v>
      </c>
      <c r="C22" s="1486" t="s">
        <v>3013</v>
      </c>
      <c r="D22" s="1487" t="s">
        <v>3036</v>
      </c>
    </row>
    <row r="23" spans="1:17" s="496" customFormat="1" ht="15.95" customHeight="1">
      <c r="A23" s="1482"/>
      <c r="B23" s="1333" t="s">
        <v>3033</v>
      </c>
      <c r="C23" s="1333" t="s">
        <v>3034</v>
      </c>
      <c r="D23" s="1334" t="s">
        <v>3037</v>
      </c>
    </row>
    <row r="24" spans="1:17" s="496" customFormat="1" ht="15.95" customHeight="1">
      <c r="A24" s="1482"/>
      <c r="B24" s="1333" t="s">
        <v>3035</v>
      </c>
      <c r="C24" s="1333" t="s">
        <v>3038</v>
      </c>
      <c r="D24" s="1334" t="s">
        <v>3039</v>
      </c>
    </row>
    <row r="25" spans="1:17" s="496" customFormat="1" ht="15.95" customHeight="1">
      <c r="A25" s="1482"/>
      <c r="B25" s="1484" t="s">
        <v>3041</v>
      </c>
      <c r="C25" s="1484" t="s">
        <v>3040</v>
      </c>
      <c r="D25" s="1488" t="s">
        <v>3026</v>
      </c>
    </row>
    <row r="26" spans="1:17" s="496" customFormat="1">
      <c r="A26" s="1489"/>
      <c r="B26" s="1490" t="s">
        <v>3315</v>
      </c>
      <c r="C26" s="1490" t="s">
        <v>3043</v>
      </c>
      <c r="D26" s="1491" t="s">
        <v>3042</v>
      </c>
      <c r="E26" s="1492"/>
      <c r="F26" s="1492">
        <v>1368000</v>
      </c>
      <c r="G26" s="1492"/>
      <c r="H26" s="1492"/>
      <c r="I26" s="1492"/>
      <c r="J26" s="1492"/>
      <c r="K26" s="1492"/>
      <c r="L26" s="1493"/>
      <c r="M26" s="1493"/>
      <c r="N26" s="1493"/>
      <c r="O26" s="1493"/>
      <c r="P26" s="1493"/>
      <c r="Q26" s="1493"/>
    </row>
    <row r="27" spans="1:17">
      <c r="A27" s="1496"/>
      <c r="B27" s="1497" t="s">
        <v>3311</v>
      </c>
      <c r="C27" s="1496"/>
      <c r="D27" s="1498" t="s">
        <v>3314</v>
      </c>
      <c r="E27" s="1494"/>
      <c r="F27" s="1494">
        <f>F26/2</f>
        <v>684000</v>
      </c>
      <c r="G27" s="1494"/>
      <c r="H27" s="1494"/>
      <c r="I27" s="1494"/>
      <c r="J27" s="1494"/>
      <c r="K27" s="1494"/>
      <c r="L27" s="1494"/>
      <c r="M27" s="1494"/>
      <c r="N27" s="1494"/>
      <c r="O27" s="1494"/>
      <c r="P27" s="1494"/>
      <c r="Q27" s="1494"/>
    </row>
  </sheetData>
  <mergeCells count="4">
    <mergeCell ref="A2:D2"/>
    <mergeCell ref="A3:D3"/>
    <mergeCell ref="A4:D4"/>
    <mergeCell ref="A5:D5"/>
  </mergeCells>
  <phoneticPr fontId="244"/>
  <pageMargins left="0.56999999999999995" right="0.43307086614173229" top="0.74803149606299213" bottom="0.74803149606299213" header="0.31496062992125984" footer="0.31496062992125984"/>
  <pageSetup paperSize="9" scale="72" orientation="portrait" r:id="rId1"/>
  <headerFooter>
    <oddFooter>&amp;R&amp;"+,thường"Page &amp;P</oddFooter>
  </headerFooter>
</worksheet>
</file>

<file path=xl/worksheets/sheet28.xml><?xml version="1.0" encoding="utf-8"?>
<worksheet xmlns="http://schemas.openxmlformats.org/spreadsheetml/2006/main" xmlns:r="http://schemas.openxmlformats.org/officeDocument/2006/relationships">
  <dimension ref="A1:G58"/>
  <sheetViews>
    <sheetView topLeftCell="A22" workbookViewId="0">
      <selection activeCell="C29" sqref="C29:C32"/>
    </sheetView>
  </sheetViews>
  <sheetFormatPr defaultRowHeight="14.25"/>
  <cols>
    <col min="1" max="1" width="4.625" style="1360" customWidth="1"/>
    <col min="2" max="2" width="12.75" style="1360" customWidth="1"/>
    <col min="3" max="3" width="17.375" style="1360" customWidth="1"/>
    <col min="4" max="4" width="9" style="1360"/>
    <col min="5" max="5" width="15.25" style="1360" customWidth="1"/>
    <col min="6" max="6" width="14.375" style="1361" customWidth="1"/>
    <col min="7" max="16384" width="9" style="1360"/>
  </cols>
  <sheetData>
    <row r="1" spans="1:7">
      <c r="A1" s="1358"/>
      <c r="B1" s="1358"/>
      <c r="C1" s="1358"/>
      <c r="D1" s="1358"/>
      <c r="E1" s="1358"/>
      <c r="F1" s="1359"/>
      <c r="G1" s="1358"/>
    </row>
    <row r="2" spans="1:7" s="495" customFormat="1" ht="15.75" hidden="1">
      <c r="A2" s="4330" t="s">
        <v>3091</v>
      </c>
      <c r="B2" s="4330"/>
      <c r="C2" s="4330"/>
      <c r="D2" s="4330"/>
      <c r="E2" s="4330"/>
      <c r="F2" s="4330"/>
      <c r="G2" s="4330"/>
    </row>
    <row r="3" spans="1:7" s="2023" customFormat="1" ht="18.75">
      <c r="A3" s="4335" t="s">
        <v>4084</v>
      </c>
      <c r="B3" s="4335"/>
      <c r="C3" s="4335"/>
      <c r="D3" s="4335"/>
      <c r="E3" s="4335"/>
      <c r="F3" s="4335"/>
      <c r="G3" s="4335"/>
    </row>
    <row r="4" spans="1:7">
      <c r="A4" s="1358"/>
      <c r="B4" s="1358"/>
      <c r="C4" s="1358"/>
      <c r="D4" s="1358"/>
      <c r="E4" s="1358"/>
      <c r="F4" s="1359"/>
      <c r="G4" s="1358"/>
    </row>
    <row r="5" spans="1:7" s="495" customFormat="1" hidden="1">
      <c r="A5" s="4338" t="s">
        <v>983</v>
      </c>
      <c r="B5" s="4338" t="s">
        <v>3062</v>
      </c>
      <c r="C5" s="4338" t="s">
        <v>3063</v>
      </c>
      <c r="D5" s="4338" t="s">
        <v>1025</v>
      </c>
      <c r="E5" s="1362" t="s">
        <v>3064</v>
      </c>
      <c r="F5" s="4340" t="s">
        <v>3065</v>
      </c>
      <c r="G5" s="4338" t="s">
        <v>1448</v>
      </c>
    </row>
    <row r="6" spans="1:7" s="495" customFormat="1" hidden="1">
      <c r="A6" s="4339"/>
      <c r="B6" s="4339"/>
      <c r="C6" s="4339"/>
      <c r="D6" s="4339"/>
      <c r="E6" s="1363" t="s">
        <v>3066</v>
      </c>
      <c r="F6" s="4341"/>
      <c r="G6" s="4339"/>
    </row>
    <row r="7" spans="1:7" s="2003" customFormat="1" ht="14.25" customHeight="1">
      <c r="A7" s="4336" t="s">
        <v>983</v>
      </c>
      <c r="B7" s="4336" t="s">
        <v>4090</v>
      </c>
      <c r="C7" s="4336" t="s">
        <v>4085</v>
      </c>
      <c r="D7" s="4336" t="s">
        <v>4086</v>
      </c>
      <c r="E7" s="2001" t="s">
        <v>4087</v>
      </c>
      <c r="F7" s="2002" t="s">
        <v>4088</v>
      </c>
      <c r="G7" s="4336" t="s">
        <v>4060</v>
      </c>
    </row>
    <row r="8" spans="1:7" s="2003" customFormat="1">
      <c r="A8" s="4337"/>
      <c r="B8" s="4337"/>
      <c r="C8" s="4337"/>
      <c r="D8" s="4337"/>
      <c r="E8" s="2004" t="s">
        <v>4089</v>
      </c>
      <c r="F8" s="2004" t="s">
        <v>4089</v>
      </c>
      <c r="G8" s="4337"/>
    </row>
    <row r="9" spans="1:7" s="2003" customFormat="1">
      <c r="A9" s="2005"/>
      <c r="B9" s="2005"/>
      <c r="C9" s="2005"/>
      <c r="D9" s="2005"/>
      <c r="E9" s="2005"/>
      <c r="F9" s="2006"/>
      <c r="G9" s="2005"/>
    </row>
    <row r="10" spans="1:7" s="361" customFormat="1" ht="15">
      <c r="A10" s="2007" t="s">
        <v>1027</v>
      </c>
      <c r="B10" s="2008" t="s">
        <v>4091</v>
      </c>
      <c r="C10" s="2009"/>
      <c r="D10" s="2009"/>
      <c r="E10" s="2009"/>
      <c r="F10" s="2010">
        <f>SUM(F11:F16)</f>
        <v>143085936</v>
      </c>
      <c r="G10" s="2009"/>
    </row>
    <row r="11" spans="1:7" s="361" customFormat="1" ht="15">
      <c r="A11" s="2011">
        <v>1</v>
      </c>
      <c r="B11" s="2011" t="s">
        <v>3067</v>
      </c>
      <c r="C11" s="4331" t="s">
        <v>3068</v>
      </c>
      <c r="D11" s="4332">
        <v>112</v>
      </c>
      <c r="E11" s="2012">
        <v>96265</v>
      </c>
      <c r="F11" s="2013">
        <f>E11*$D$11</f>
        <v>10781680</v>
      </c>
      <c r="G11" s="2011"/>
    </row>
    <row r="12" spans="1:7" s="361" customFormat="1" ht="15">
      <c r="A12" s="2014">
        <v>2</v>
      </c>
      <c r="B12" s="2014" t="s">
        <v>3069</v>
      </c>
      <c r="C12" s="4326"/>
      <c r="D12" s="4328"/>
      <c r="E12" s="2015">
        <v>96265</v>
      </c>
      <c r="F12" s="2016">
        <f>E12*$D$11</f>
        <v>10781680</v>
      </c>
      <c r="G12" s="2014"/>
    </row>
    <row r="13" spans="1:7" s="361" customFormat="1" ht="15">
      <c r="A13" s="2014">
        <v>3</v>
      </c>
      <c r="B13" s="2014" t="s">
        <v>3070</v>
      </c>
      <c r="C13" s="4326"/>
      <c r="D13" s="4328"/>
      <c r="E13" s="2015">
        <v>322769</v>
      </c>
      <c r="F13" s="2016">
        <f>E13*$D$11</f>
        <v>36150128</v>
      </c>
      <c r="G13" s="2014"/>
    </row>
    <row r="14" spans="1:7" s="361" customFormat="1" ht="16.5">
      <c r="A14" s="2014">
        <v>4</v>
      </c>
      <c r="B14" s="2014" t="s">
        <v>4378</v>
      </c>
      <c r="C14" s="4326"/>
      <c r="D14" s="4328"/>
      <c r="E14" s="2015">
        <v>419919</v>
      </c>
      <c r="F14" s="2016">
        <f>E14*$D$11</f>
        <v>47030928</v>
      </c>
      <c r="G14" s="2014"/>
    </row>
    <row r="15" spans="1:7" s="361" customFormat="1" ht="15">
      <c r="A15" s="4326">
        <v>5</v>
      </c>
      <c r="B15" s="4326" t="s">
        <v>4379</v>
      </c>
      <c r="C15" s="4326"/>
      <c r="D15" s="4328"/>
      <c r="E15" s="4333">
        <v>342335</v>
      </c>
      <c r="F15" s="4334">
        <f>E15*D11</f>
        <v>38341520</v>
      </c>
      <c r="G15" s="4326"/>
    </row>
    <row r="16" spans="1:7" s="361" customFormat="1" ht="15">
      <c r="A16" s="4326"/>
      <c r="B16" s="4326"/>
      <c r="C16" s="4326"/>
      <c r="D16" s="4328"/>
      <c r="E16" s="4333"/>
      <c r="F16" s="4334">
        <f>E16*$D$39</f>
        <v>0</v>
      </c>
      <c r="G16" s="4326"/>
    </row>
    <row r="17" spans="1:7" s="361" customFormat="1" ht="15">
      <c r="A17" s="2007" t="s">
        <v>1030</v>
      </c>
      <c r="B17" s="2008" t="s">
        <v>4092</v>
      </c>
      <c r="C17" s="2009"/>
      <c r="D17" s="2009"/>
      <c r="E17" s="2009"/>
      <c r="F17" s="2010">
        <f>SUM(F18:F20)</f>
        <v>30240000</v>
      </c>
      <c r="G17" s="2009"/>
    </row>
    <row r="18" spans="1:7" s="361" customFormat="1" ht="15">
      <c r="A18" s="2014">
        <v>1</v>
      </c>
      <c r="B18" s="2014" t="s">
        <v>3071</v>
      </c>
      <c r="C18" s="4326" t="s">
        <v>3114</v>
      </c>
      <c r="D18" s="4328">
        <v>336</v>
      </c>
      <c r="E18" s="2015">
        <v>30000</v>
      </c>
      <c r="F18" s="2016">
        <f>E18*$D$18</f>
        <v>10080000</v>
      </c>
      <c r="G18" s="2014"/>
    </row>
    <row r="19" spans="1:7" s="361" customFormat="1" ht="15">
      <c r="A19" s="2014">
        <v>2</v>
      </c>
      <c r="B19" s="2014" t="s">
        <v>3072</v>
      </c>
      <c r="C19" s="4326"/>
      <c r="D19" s="4328"/>
      <c r="E19" s="2015">
        <v>30000</v>
      </c>
      <c r="F19" s="2016">
        <f>E19*$D$18</f>
        <v>10080000</v>
      </c>
      <c r="G19" s="2014"/>
    </row>
    <row r="20" spans="1:7" s="361" customFormat="1" ht="15">
      <c r="A20" s="2014">
        <v>3</v>
      </c>
      <c r="B20" s="2014" t="s">
        <v>3073</v>
      </c>
      <c r="C20" s="4326"/>
      <c r="D20" s="4328"/>
      <c r="E20" s="2015">
        <v>30000</v>
      </c>
      <c r="F20" s="2016">
        <f>E20*$D$18</f>
        <v>10080000</v>
      </c>
      <c r="G20" s="2014"/>
    </row>
    <row r="21" spans="1:7" s="361" customFormat="1" ht="15">
      <c r="A21" s="2007" t="s">
        <v>1033</v>
      </c>
      <c r="B21" s="2008" t="s">
        <v>4093</v>
      </c>
      <c r="C21" s="2009"/>
      <c r="D21" s="2009"/>
      <c r="E21" s="2009"/>
      <c r="F21" s="2010">
        <f>SUM(F22:F27)</f>
        <v>52920000</v>
      </c>
      <c r="G21" s="2009"/>
    </row>
    <row r="22" spans="1:7" s="361" customFormat="1" ht="15">
      <c r="A22" s="2014">
        <v>1</v>
      </c>
      <c r="B22" s="2014" t="s">
        <v>3074</v>
      </c>
      <c r="C22" s="4326" t="s">
        <v>3075</v>
      </c>
      <c r="D22" s="4328">
        <v>84</v>
      </c>
      <c r="E22" s="2015">
        <v>40000</v>
      </c>
      <c r="F22" s="2016">
        <f t="shared" ref="F22:F27" si="0">E22*$D$22</f>
        <v>3360000</v>
      </c>
      <c r="G22" s="2014"/>
    </row>
    <row r="23" spans="1:7" s="361" customFormat="1" ht="15">
      <c r="A23" s="2014">
        <v>2</v>
      </c>
      <c r="B23" s="2014" t="s">
        <v>3076</v>
      </c>
      <c r="C23" s="4326"/>
      <c r="D23" s="4328"/>
      <c r="E23" s="2015">
        <v>60000</v>
      </c>
      <c r="F23" s="2016">
        <f t="shared" si="0"/>
        <v>5040000</v>
      </c>
      <c r="G23" s="2014"/>
    </row>
    <row r="24" spans="1:7" s="361" customFormat="1" ht="15">
      <c r="A24" s="2014">
        <v>3</v>
      </c>
      <c r="B24" s="2014" t="s">
        <v>3077</v>
      </c>
      <c r="C24" s="4326"/>
      <c r="D24" s="4328"/>
      <c r="E24" s="2015">
        <v>80000</v>
      </c>
      <c r="F24" s="2016">
        <f t="shared" si="0"/>
        <v>6720000</v>
      </c>
      <c r="G24" s="2014"/>
    </row>
    <row r="25" spans="1:7" s="361" customFormat="1" ht="15">
      <c r="A25" s="2014">
        <v>4</v>
      </c>
      <c r="B25" s="2014" t="s">
        <v>3078</v>
      </c>
      <c r="C25" s="4326"/>
      <c r="D25" s="4328"/>
      <c r="E25" s="2015">
        <v>100000</v>
      </c>
      <c r="F25" s="2016">
        <f t="shared" si="0"/>
        <v>8400000</v>
      </c>
      <c r="G25" s="2014"/>
    </row>
    <row r="26" spans="1:7" s="361" customFormat="1" ht="15">
      <c r="A26" s="2014">
        <v>5</v>
      </c>
      <c r="B26" s="2014" t="s">
        <v>3079</v>
      </c>
      <c r="C26" s="4326"/>
      <c r="D26" s="4328"/>
      <c r="E26" s="2015">
        <v>300000</v>
      </c>
      <c r="F26" s="2016">
        <f t="shared" si="0"/>
        <v>25200000</v>
      </c>
      <c r="G26" s="2014"/>
    </row>
    <row r="27" spans="1:7" s="361" customFormat="1" ht="15">
      <c r="A27" s="2014">
        <v>6</v>
      </c>
      <c r="B27" s="2014" t="s">
        <v>3080</v>
      </c>
      <c r="C27" s="4326"/>
      <c r="D27" s="4328"/>
      <c r="E27" s="2015">
        <v>50000</v>
      </c>
      <c r="F27" s="2016">
        <f t="shared" si="0"/>
        <v>4200000</v>
      </c>
      <c r="G27" s="2014"/>
    </row>
    <row r="28" spans="1:7" s="361" customFormat="1" ht="15">
      <c r="A28" s="2007" t="s">
        <v>1074</v>
      </c>
      <c r="B28" s="2008" t="s">
        <v>4094</v>
      </c>
      <c r="C28" s="2009"/>
      <c r="D28" s="2009"/>
      <c r="E28" s="2009"/>
      <c r="F28" s="2010">
        <f>SUM(F29:F32)</f>
        <v>3500000</v>
      </c>
      <c r="G28" s="2009"/>
    </row>
    <row r="29" spans="1:7" s="361" customFormat="1" ht="15">
      <c r="A29" s="2014">
        <v>1</v>
      </c>
      <c r="B29" s="2014" t="s">
        <v>3074</v>
      </c>
      <c r="C29" s="4326" t="s">
        <v>3081</v>
      </c>
      <c r="D29" s="4328">
        <v>14</v>
      </c>
      <c r="E29" s="2015">
        <v>40000</v>
      </c>
      <c r="F29" s="2016">
        <f>E29*$D$29</f>
        <v>560000</v>
      </c>
      <c r="G29" s="2014"/>
    </row>
    <row r="30" spans="1:7" s="361" customFormat="1" ht="15">
      <c r="A30" s="2014">
        <v>2</v>
      </c>
      <c r="B30" s="2014" t="s">
        <v>3082</v>
      </c>
      <c r="C30" s="4326"/>
      <c r="D30" s="4328"/>
      <c r="E30" s="2015">
        <v>60000</v>
      </c>
      <c r="F30" s="2016">
        <f>E30*$D$29</f>
        <v>840000</v>
      </c>
      <c r="G30" s="2014"/>
    </row>
    <row r="31" spans="1:7" s="361" customFormat="1" ht="15">
      <c r="A31" s="2014">
        <v>3</v>
      </c>
      <c r="B31" s="2014" t="s">
        <v>3083</v>
      </c>
      <c r="C31" s="4326"/>
      <c r="D31" s="4328"/>
      <c r="E31" s="2015">
        <v>70000</v>
      </c>
      <c r="F31" s="2016">
        <f>E31*$D$29</f>
        <v>980000</v>
      </c>
      <c r="G31" s="2014"/>
    </row>
    <row r="32" spans="1:7" s="361" customFormat="1" ht="15">
      <c r="A32" s="2014">
        <v>4</v>
      </c>
      <c r="B32" s="2014" t="s">
        <v>3084</v>
      </c>
      <c r="C32" s="4326"/>
      <c r="D32" s="4328"/>
      <c r="E32" s="2015">
        <v>80000</v>
      </c>
      <c r="F32" s="2016">
        <f>E32*$D$29</f>
        <v>1120000</v>
      </c>
      <c r="G32" s="2014"/>
    </row>
    <row r="33" spans="1:7" s="361" customFormat="1" ht="15">
      <c r="A33" s="2007" t="s">
        <v>3085</v>
      </c>
      <c r="B33" s="2008" t="s">
        <v>4095</v>
      </c>
      <c r="C33" s="2009"/>
      <c r="D33" s="2009"/>
      <c r="E33" s="2009"/>
      <c r="F33" s="2010">
        <f>SUM(F34:F42)</f>
        <v>24360000</v>
      </c>
      <c r="G33" s="2009"/>
    </row>
    <row r="34" spans="1:7" s="361" customFormat="1" ht="15">
      <c r="A34" s="2014">
        <v>1</v>
      </c>
      <c r="B34" s="2014" t="s">
        <v>3074</v>
      </c>
      <c r="C34" s="4326" t="s">
        <v>3086</v>
      </c>
      <c r="D34" s="4328">
        <v>28</v>
      </c>
      <c r="E34" s="2015">
        <v>40000</v>
      </c>
      <c r="F34" s="2016">
        <f>E34*$D$34</f>
        <v>1120000</v>
      </c>
      <c r="G34" s="2014"/>
    </row>
    <row r="35" spans="1:7" s="361" customFormat="1" ht="15">
      <c r="A35" s="2014">
        <v>2</v>
      </c>
      <c r="B35" s="2014" t="s">
        <v>3076</v>
      </c>
      <c r="C35" s="4326"/>
      <c r="D35" s="4328"/>
      <c r="E35" s="2015">
        <v>60000</v>
      </c>
      <c r="F35" s="2016">
        <f t="shared" ref="F35:F42" si="1">E35*$D$34</f>
        <v>1680000</v>
      </c>
      <c r="G35" s="2014"/>
    </row>
    <row r="36" spans="1:7" s="361" customFormat="1" ht="15">
      <c r="A36" s="2014">
        <v>3</v>
      </c>
      <c r="B36" s="2014" t="s">
        <v>3087</v>
      </c>
      <c r="C36" s="4326"/>
      <c r="D36" s="4328"/>
      <c r="E36" s="2015">
        <v>80000</v>
      </c>
      <c r="F36" s="2016">
        <f t="shared" si="1"/>
        <v>2240000</v>
      </c>
      <c r="G36" s="2014"/>
    </row>
    <row r="37" spans="1:7" s="361" customFormat="1" ht="15">
      <c r="A37" s="2014">
        <v>4</v>
      </c>
      <c r="B37" s="2014" t="s">
        <v>3088</v>
      </c>
      <c r="C37" s="4326"/>
      <c r="D37" s="4328"/>
      <c r="E37" s="2015">
        <v>80000</v>
      </c>
      <c r="F37" s="2016">
        <f t="shared" si="1"/>
        <v>2240000</v>
      </c>
      <c r="G37" s="2014"/>
    </row>
    <row r="38" spans="1:7" s="361" customFormat="1" ht="15">
      <c r="A38" s="2014">
        <v>5</v>
      </c>
      <c r="B38" s="2014" t="s">
        <v>3078</v>
      </c>
      <c r="C38" s="4326"/>
      <c r="D38" s="4328"/>
      <c r="E38" s="2015">
        <v>100000</v>
      </c>
      <c r="F38" s="2016">
        <f t="shared" si="1"/>
        <v>2800000</v>
      </c>
      <c r="G38" s="2014"/>
    </row>
    <row r="39" spans="1:7" s="361" customFormat="1" ht="15">
      <c r="A39" s="2014">
        <v>6</v>
      </c>
      <c r="B39" s="2014" t="s">
        <v>3077</v>
      </c>
      <c r="C39" s="4326"/>
      <c r="D39" s="4328"/>
      <c r="E39" s="2015">
        <v>80000</v>
      </c>
      <c r="F39" s="2016">
        <f t="shared" si="1"/>
        <v>2240000</v>
      </c>
      <c r="G39" s="2014"/>
    </row>
    <row r="40" spans="1:7" s="361" customFormat="1" ht="15">
      <c r="A40" s="2014">
        <v>7</v>
      </c>
      <c r="B40" s="2014" t="s">
        <v>3079</v>
      </c>
      <c r="C40" s="4326"/>
      <c r="D40" s="4328"/>
      <c r="E40" s="2015">
        <v>300000</v>
      </c>
      <c r="F40" s="2016">
        <f t="shared" si="1"/>
        <v>8400000</v>
      </c>
      <c r="G40" s="2014"/>
    </row>
    <row r="41" spans="1:7" s="361" customFormat="1" ht="15">
      <c r="A41" s="2014">
        <v>8</v>
      </c>
      <c r="B41" s="2014" t="s">
        <v>3089</v>
      </c>
      <c r="C41" s="4326"/>
      <c r="D41" s="4328"/>
      <c r="E41" s="2015">
        <v>80000</v>
      </c>
      <c r="F41" s="2016">
        <f t="shared" si="1"/>
        <v>2240000</v>
      </c>
      <c r="G41" s="2014"/>
    </row>
    <row r="42" spans="1:7" s="361" customFormat="1" ht="15">
      <c r="A42" s="2017">
        <v>9</v>
      </c>
      <c r="B42" s="2017" t="s">
        <v>3090</v>
      </c>
      <c r="C42" s="4327"/>
      <c r="D42" s="4329"/>
      <c r="E42" s="2018">
        <v>50000</v>
      </c>
      <c r="F42" s="2019">
        <f t="shared" si="1"/>
        <v>1400000</v>
      </c>
      <c r="G42" s="2017"/>
    </row>
    <row r="43" spans="1:7" s="2022" customFormat="1">
      <c r="A43" s="2020"/>
      <c r="B43" s="2020" t="s">
        <v>986</v>
      </c>
      <c r="C43" s="2020"/>
      <c r="D43" s="2020"/>
      <c r="E43" s="2020"/>
      <c r="F43" s="2021">
        <f>F33+F28+F21+F17+F10</f>
        <v>254105936</v>
      </c>
      <c r="G43" s="2020"/>
    </row>
    <row r="44" spans="1:7" s="361" customFormat="1" ht="15">
      <c r="F44" s="2000"/>
    </row>
    <row r="45" spans="1:7" s="361" customFormat="1" ht="15">
      <c r="F45" s="2000"/>
    </row>
    <row r="46" spans="1:7" s="361" customFormat="1" ht="15">
      <c r="F46" s="2000"/>
    </row>
    <row r="47" spans="1:7" s="361" customFormat="1" ht="15">
      <c r="F47" s="2000"/>
    </row>
    <row r="48" spans="1:7" s="361" customFormat="1" ht="15">
      <c r="F48" s="2000"/>
    </row>
    <row r="49" spans="6:6" s="361" customFormat="1" ht="15">
      <c r="F49" s="2000"/>
    </row>
    <row r="50" spans="6:6" s="361" customFormat="1" ht="15">
      <c r="F50" s="2000"/>
    </row>
    <row r="51" spans="6:6" s="361" customFormat="1" ht="15">
      <c r="F51" s="2000"/>
    </row>
    <row r="52" spans="6:6" s="361" customFormat="1" ht="15">
      <c r="F52" s="2000"/>
    </row>
    <row r="53" spans="6:6" s="361" customFormat="1" ht="15">
      <c r="F53" s="2000"/>
    </row>
    <row r="54" spans="6:6" s="361" customFormat="1" ht="15">
      <c r="F54" s="2000"/>
    </row>
    <row r="55" spans="6:6" s="361" customFormat="1" ht="15">
      <c r="F55" s="2000"/>
    </row>
    <row r="56" spans="6:6" s="361" customFormat="1" ht="15">
      <c r="F56" s="2000"/>
    </row>
    <row r="57" spans="6:6" s="361" customFormat="1" ht="15">
      <c r="F57" s="2000"/>
    </row>
    <row r="58" spans="6:6" s="361" customFormat="1" ht="15">
      <c r="F58" s="2000"/>
    </row>
  </sheetData>
  <mergeCells count="28">
    <mergeCell ref="A3:G3"/>
    <mergeCell ref="A7:A8"/>
    <mergeCell ref="B7:B8"/>
    <mergeCell ref="C7:C8"/>
    <mergeCell ref="D7:D8"/>
    <mergeCell ref="G7:G8"/>
    <mergeCell ref="G5:G6"/>
    <mergeCell ref="A5:A6"/>
    <mergeCell ref="B5:B6"/>
    <mergeCell ref="C5:C6"/>
    <mergeCell ref="D5:D6"/>
    <mergeCell ref="F5:F6"/>
    <mergeCell ref="C34:C42"/>
    <mergeCell ref="D34:D42"/>
    <mergeCell ref="A2:G2"/>
    <mergeCell ref="G15:G16"/>
    <mergeCell ref="C18:C20"/>
    <mergeCell ref="D18:D20"/>
    <mergeCell ref="C22:C27"/>
    <mergeCell ref="D22:D27"/>
    <mergeCell ref="C29:C32"/>
    <mergeCell ref="D29:D32"/>
    <mergeCell ref="C11:C16"/>
    <mergeCell ref="D11:D16"/>
    <mergeCell ref="A15:A16"/>
    <mergeCell ref="B15:B16"/>
    <mergeCell ref="E15:E16"/>
    <mergeCell ref="F15:F16"/>
  </mergeCells>
  <phoneticPr fontId="244"/>
  <pageMargins left="0.84" right="0.16" top="0.74803149606299213" bottom="0.74803149606299213" header="0.31496062992125984" footer="0.31496062992125984"/>
  <pageSetup paperSize="9" orientation="portrait" r:id="rId1"/>
  <headerFooter>
    <oddFooter>&amp;R&amp;9Page&amp;N</oddFooter>
  </headerFooter>
</worksheet>
</file>

<file path=xl/worksheets/sheet29.xml><?xml version="1.0" encoding="utf-8"?>
<worksheet xmlns="http://schemas.openxmlformats.org/spreadsheetml/2006/main" xmlns:r="http://schemas.openxmlformats.org/officeDocument/2006/relationships">
  <dimension ref="A2:F30"/>
  <sheetViews>
    <sheetView topLeftCell="A4" zoomScale="115" zoomScaleNormal="115" workbookViewId="0">
      <selection activeCell="E9" sqref="E9"/>
    </sheetView>
  </sheetViews>
  <sheetFormatPr defaultRowHeight="14.25"/>
  <cols>
    <col min="1" max="1" width="9" style="1626"/>
    <col min="2" max="2" width="8.125" style="1626" bestFit="1" customWidth="1"/>
    <col min="3" max="3" width="52.25" style="1626" customWidth="1"/>
    <col min="4" max="4" width="9" style="1626"/>
    <col min="5" max="5" width="17.5" style="1626" customWidth="1"/>
    <col min="6" max="6" width="11.25" style="1626" customWidth="1"/>
    <col min="7" max="16384" width="9" style="1626"/>
  </cols>
  <sheetData>
    <row r="2" spans="1:6" s="1628" customFormat="1" ht="15.75">
      <c r="A2" s="1628" t="s">
        <v>3600</v>
      </c>
    </row>
    <row r="3" spans="1:6" s="1628" customFormat="1" ht="15.75"/>
    <row r="4" spans="1:6">
      <c r="A4" s="1627" t="s">
        <v>3617</v>
      </c>
    </row>
    <row r="5" spans="1:6" s="1627" customFormat="1">
      <c r="A5" s="1634" t="s">
        <v>983</v>
      </c>
      <c r="B5" s="1634" t="s">
        <v>3601</v>
      </c>
      <c r="C5" s="1634" t="s">
        <v>3602</v>
      </c>
      <c r="D5" s="1634" t="s">
        <v>1024</v>
      </c>
      <c r="E5" s="1634" t="s">
        <v>1025</v>
      </c>
      <c r="F5" s="1634" t="s">
        <v>546</v>
      </c>
    </row>
    <row r="6" spans="1:6" s="1627" customFormat="1" ht="18.75" customHeight="1">
      <c r="A6" s="1633" t="s">
        <v>3603</v>
      </c>
      <c r="B6" s="1633"/>
      <c r="C6" s="1633"/>
      <c r="D6" s="1633"/>
      <c r="E6" s="1633"/>
      <c r="F6" s="1633"/>
    </row>
    <row r="7" spans="1:6">
      <c r="A7" s="1631">
        <v>1</v>
      </c>
      <c r="B7" s="1631" t="s">
        <v>345</v>
      </c>
      <c r="C7" s="1631" t="s">
        <v>3604</v>
      </c>
      <c r="D7" s="1635" t="s">
        <v>298</v>
      </c>
      <c r="E7" s="1638">
        <v>308.38</v>
      </c>
      <c r="F7" s="1645" t="s">
        <v>3610</v>
      </c>
    </row>
    <row r="8" spans="1:6">
      <c r="A8" s="1631">
        <v>2</v>
      </c>
      <c r="B8" s="1631" t="s">
        <v>3402</v>
      </c>
      <c r="C8" s="1631" t="s">
        <v>3605</v>
      </c>
      <c r="D8" s="1635" t="s">
        <v>298</v>
      </c>
      <c r="E8" s="1638">
        <v>313.40600000000001</v>
      </c>
      <c r="F8" s="1645" t="s">
        <v>3611</v>
      </c>
    </row>
    <row r="9" spans="1:6">
      <c r="A9" s="1631">
        <v>3</v>
      </c>
      <c r="B9" s="1631" t="s">
        <v>3405</v>
      </c>
      <c r="C9" s="1631" t="s">
        <v>3606</v>
      </c>
      <c r="D9" s="1635" t="s">
        <v>3607</v>
      </c>
      <c r="E9" s="1638">
        <v>2</v>
      </c>
      <c r="F9" s="1645" t="s">
        <v>3612</v>
      </c>
    </row>
    <row r="10" spans="1:6">
      <c r="A10" s="1631">
        <v>4</v>
      </c>
      <c r="B10" s="1631" t="s">
        <v>3404</v>
      </c>
      <c r="C10" s="1631" t="s">
        <v>3608</v>
      </c>
      <c r="D10" s="1635" t="s">
        <v>3607</v>
      </c>
      <c r="E10" s="1638">
        <v>1</v>
      </c>
      <c r="F10" s="1645" t="s">
        <v>3613</v>
      </c>
    </row>
    <row r="11" spans="1:6">
      <c r="A11" s="1632">
        <v>5</v>
      </c>
      <c r="B11" s="1632"/>
      <c r="C11" s="1632" t="s">
        <v>3609</v>
      </c>
      <c r="D11" s="1636" t="s">
        <v>276</v>
      </c>
      <c r="E11" s="1847">
        <v>2010.73</v>
      </c>
      <c r="F11" s="1646" t="s">
        <v>3616</v>
      </c>
    </row>
    <row r="12" spans="1:6" s="1627" customFormat="1" ht="18.75" customHeight="1">
      <c r="A12" s="1629" t="s">
        <v>3614</v>
      </c>
      <c r="B12" s="1629"/>
      <c r="C12" s="1629"/>
      <c r="D12" s="1639" t="s">
        <v>1024</v>
      </c>
      <c r="E12" s="1639" t="s">
        <v>3615</v>
      </c>
      <c r="F12" s="1629"/>
    </row>
    <row r="13" spans="1:6">
      <c r="A13" s="1631">
        <v>1</v>
      </c>
      <c r="B13" s="1631" t="s">
        <v>345</v>
      </c>
      <c r="C13" s="1631" t="s">
        <v>3604</v>
      </c>
      <c r="D13" s="1640" t="s">
        <v>276</v>
      </c>
      <c r="E13" s="1638">
        <v>0.7</v>
      </c>
      <c r="F13" s="1635"/>
    </row>
    <row r="14" spans="1:6">
      <c r="A14" s="1631">
        <v>2</v>
      </c>
      <c r="B14" s="1631" t="s">
        <v>3402</v>
      </c>
      <c r="C14" s="1631" t="s">
        <v>3605</v>
      </c>
      <c r="D14" s="1635" t="s">
        <v>276</v>
      </c>
      <c r="E14" s="1638">
        <v>0.82</v>
      </c>
      <c r="F14" s="1635"/>
    </row>
    <row r="15" spans="1:6">
      <c r="A15" s="1641">
        <v>3</v>
      </c>
      <c r="B15" s="1641" t="s">
        <v>3405</v>
      </c>
      <c r="C15" s="1641" t="s">
        <v>3606</v>
      </c>
      <c r="D15" s="1642" t="s">
        <v>3607</v>
      </c>
      <c r="E15" s="1643">
        <v>7.5</v>
      </c>
      <c r="F15" s="1642"/>
    </row>
    <row r="16" spans="1:6">
      <c r="A16" s="1632">
        <v>4</v>
      </c>
      <c r="B16" s="1632" t="s">
        <v>3404</v>
      </c>
      <c r="C16" s="1632" t="s">
        <v>3488</v>
      </c>
      <c r="D16" s="1636" t="s">
        <v>3607</v>
      </c>
      <c r="E16" s="1644">
        <f>25.37/17</f>
        <v>1.4923529411764707</v>
      </c>
      <c r="F16" s="1636" t="s">
        <v>3618</v>
      </c>
    </row>
    <row r="18" spans="3:6">
      <c r="C18" s="1629" t="s">
        <v>3619</v>
      </c>
      <c r="D18" s="1648" t="s">
        <v>276</v>
      </c>
      <c r="E18" s="1649">
        <f>E7*E13</f>
        <v>215.86599999999999</v>
      </c>
      <c r="F18" s="1650"/>
    </row>
    <row r="19" spans="3:6">
      <c r="C19" s="1630" t="s">
        <v>3620</v>
      </c>
      <c r="D19" s="1635" t="s">
        <v>276</v>
      </c>
      <c r="E19" s="1637">
        <f>E8*E14</f>
        <v>256.99291999999997</v>
      </c>
      <c r="F19" s="1631"/>
    </row>
    <row r="20" spans="3:6">
      <c r="C20" s="1630" t="s">
        <v>3621</v>
      </c>
      <c r="D20" s="1635" t="s">
        <v>276</v>
      </c>
      <c r="E20" s="1637">
        <f>E9*E15</f>
        <v>15</v>
      </c>
      <c r="F20" s="1631"/>
    </row>
    <row r="21" spans="3:6">
      <c r="C21" s="1630" t="s">
        <v>3638</v>
      </c>
      <c r="D21" s="1635" t="s">
        <v>276</v>
      </c>
      <c r="E21" s="1637">
        <f>E10*E16</f>
        <v>1.4923529411764707</v>
      </c>
      <c r="F21" s="1631"/>
    </row>
    <row r="22" spans="3:6">
      <c r="C22" s="1630" t="s">
        <v>3622</v>
      </c>
      <c r="D22" s="1635" t="s">
        <v>276</v>
      </c>
      <c r="E22" s="1651">
        <f>E11-(E18+E19+E20+E21)</f>
        <v>1521.3787270588236</v>
      </c>
      <c r="F22" s="1631"/>
    </row>
    <row r="23" spans="3:6">
      <c r="C23" s="1631" t="s">
        <v>3634</v>
      </c>
      <c r="D23" s="1635" t="s">
        <v>3626</v>
      </c>
      <c r="E23" s="1637">
        <f>E22*E7/(E7+E8)</f>
        <v>754.54058446217823</v>
      </c>
      <c r="F23" s="1631"/>
    </row>
    <row r="24" spans="3:6">
      <c r="C24" s="1647" t="s">
        <v>3623</v>
      </c>
      <c r="D24" s="1635"/>
      <c r="E24" s="1637"/>
      <c r="F24" s="1631"/>
    </row>
    <row r="25" spans="3:6">
      <c r="C25" s="1631" t="s">
        <v>3635</v>
      </c>
      <c r="D25" s="1635" t="s">
        <v>3627</v>
      </c>
      <c r="E25" s="1637">
        <f>E22*E8/(E7+E8)</f>
        <v>766.83814259664518</v>
      </c>
      <c r="F25" s="1645"/>
    </row>
    <row r="26" spans="3:6">
      <c r="C26" s="1647" t="s">
        <v>3624</v>
      </c>
      <c r="D26" s="1631"/>
      <c r="E26" s="1637"/>
      <c r="F26" s="1645"/>
    </row>
    <row r="27" spans="3:6">
      <c r="C27" s="1631" t="s">
        <v>3632</v>
      </c>
      <c r="D27" s="1635" t="s">
        <v>3625</v>
      </c>
      <c r="E27" s="1637">
        <f>E23/E7</f>
        <v>2.4467883275899158</v>
      </c>
      <c r="F27" s="1645" t="s">
        <v>3628</v>
      </c>
    </row>
    <row r="28" spans="3:6">
      <c r="C28" s="1631" t="s">
        <v>3633</v>
      </c>
      <c r="D28" s="1635" t="s">
        <v>3625</v>
      </c>
      <c r="E28" s="1637">
        <f>E25/E8</f>
        <v>2.4467883275899158</v>
      </c>
      <c r="F28" s="1645" t="s">
        <v>3629</v>
      </c>
    </row>
    <row r="29" spans="3:6" s="1627" customFormat="1">
      <c r="C29" s="1630" t="s">
        <v>3630</v>
      </c>
      <c r="D29" s="1645" t="s">
        <v>3625</v>
      </c>
      <c r="E29" s="1652">
        <f>E27+0.7</f>
        <v>3.146788327589916</v>
      </c>
      <c r="F29" s="1645" t="s">
        <v>3636</v>
      </c>
    </row>
    <row r="30" spans="3:6" s="1627" customFormat="1">
      <c r="C30" s="1653" t="s">
        <v>3631</v>
      </c>
      <c r="D30" s="1646" t="s">
        <v>3625</v>
      </c>
      <c r="E30" s="1654">
        <f>E28+0.82</f>
        <v>3.2667883275899157</v>
      </c>
      <c r="F30" s="1646" t="s">
        <v>3637</v>
      </c>
    </row>
  </sheetData>
  <phoneticPr fontId="244"/>
  <pageMargins left="0.7" right="0.7" top="0.75" bottom="0.75" header="0.3" footer="0.3"/>
  <pageSetup paperSize="9" orientation="portrait" horizontalDpi="300" verticalDpi="300" r:id="rId1"/>
</worksheet>
</file>

<file path=xl/worksheets/sheet30.xml><?xml version="1.0" encoding="utf-8"?>
<worksheet xmlns="http://schemas.openxmlformats.org/spreadsheetml/2006/main" xmlns:r="http://schemas.openxmlformats.org/officeDocument/2006/relationships">
  <dimension ref="A1"/>
  <sheetViews>
    <sheetView workbookViewId="0">
      <selection activeCell="M21" sqref="M21"/>
    </sheetView>
  </sheetViews>
  <sheetFormatPr defaultRowHeight="14.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30</vt:i4>
      </vt:variant>
      <vt:variant>
        <vt:lpstr>Named Ranges</vt:lpstr>
      </vt:variant>
      <vt:variant>
        <vt:i4>59</vt:i4>
      </vt:variant>
    </vt:vector>
  </HeadingPairs>
  <TitlesOfParts>
    <vt:vector size="89" baseType="lpstr">
      <vt:lpstr>Sheet1</vt:lpstr>
      <vt:lpstr>Quotation</vt:lpstr>
      <vt:lpstr>Japan norm</vt:lpstr>
      <vt:lpstr>Labor</vt:lpstr>
      <vt:lpstr>Equiment (LUU)</vt:lpstr>
      <vt:lpstr>Equiment </vt:lpstr>
      <vt:lpstr>May</vt:lpstr>
      <vt:lpstr>NCHCM</vt:lpstr>
      <vt:lpstr>Material (SXep)</vt:lpstr>
      <vt:lpstr>Material</vt:lpstr>
      <vt:lpstr>Transport Fee  (VNam)</vt:lpstr>
      <vt:lpstr>Transport Fee </vt:lpstr>
      <vt:lpstr>Mortar</vt:lpstr>
      <vt:lpstr>Process (R)</vt:lpstr>
      <vt:lpstr>Process (B)</vt:lpstr>
      <vt:lpstr>Breakdown (B)</vt:lpstr>
      <vt:lpstr>Day works</vt:lpstr>
      <vt:lpstr>Summary Cost (E)</vt:lpstr>
      <vt:lpstr>Summary Cost (sua)</vt:lpstr>
      <vt:lpstr>Summary Cost</vt:lpstr>
      <vt:lpstr>Cons Cost Tempor Bridge (E)</vt:lpstr>
      <vt:lpstr>Cons Cost Tempor Bridge</vt:lpstr>
      <vt:lpstr>Cons Cost Bridge (E)</vt:lpstr>
      <vt:lpstr>Cons Cost Bridge (VN)</vt:lpstr>
      <vt:lpstr>Total Quantity1</vt:lpstr>
      <vt:lpstr>Sheet2</vt:lpstr>
      <vt:lpstr>Dispute Board</vt:lpstr>
      <vt:lpstr>Environmental</vt:lpstr>
      <vt:lpstr>drainage</vt:lpstr>
      <vt:lpstr>Sheet4</vt:lpstr>
      <vt:lpstr>A18N2</vt:lpstr>
      <vt:lpstr>A18N3</vt:lpstr>
      <vt:lpstr>BOQB</vt:lpstr>
      <vt:lpstr>BOQB1</vt:lpstr>
      <vt:lpstr>'Material (SXep)'!chiso</vt:lpstr>
      <vt:lpstr>chiso</vt:lpstr>
      <vt:lpstr>'Equiment (LUU)'!equi</vt:lpstr>
      <vt:lpstr>equi</vt:lpstr>
      <vt:lpstr>'Equiment (LUU)'!equiment</vt:lpstr>
      <vt:lpstr>equiment</vt:lpstr>
      <vt:lpstr>Excel_BuiltIn__FilterDatabase_26</vt:lpstr>
      <vt:lpstr>KSU</vt:lpstr>
      <vt:lpstr>Quotation!material</vt:lpstr>
      <vt:lpstr>'Material (SXep)'!material1</vt:lpstr>
      <vt:lpstr>Quotation!material1</vt:lpstr>
      <vt:lpstr>material1</vt:lpstr>
      <vt:lpstr>mortar</vt:lpstr>
      <vt:lpstr>'Material (SXep)'!overhead</vt:lpstr>
      <vt:lpstr>Quotation!overhead</vt:lpstr>
      <vt:lpstr>overhead</vt:lpstr>
      <vt:lpstr>'Equiment '!Print_Area</vt:lpstr>
      <vt:lpstr>'Equiment (LUU)'!Print_Area</vt:lpstr>
      <vt:lpstr>Material!Print_Area</vt:lpstr>
      <vt:lpstr>'Material (SXep)'!Print_Area</vt:lpstr>
      <vt:lpstr>Mortar!Print_Area</vt:lpstr>
      <vt:lpstr>NCHCM!Print_Area</vt:lpstr>
      <vt:lpstr>Quotation!Print_Area</vt:lpstr>
      <vt:lpstr>'Total Quantity1'!Print_Area</vt:lpstr>
      <vt:lpstr>'Transport Fee '!Print_Area</vt:lpstr>
      <vt:lpstr>'Transport Fee  (VNam)'!Print_Area</vt:lpstr>
      <vt:lpstr>'Breakdown (B)'!Print_Titles</vt:lpstr>
      <vt:lpstr>'Day works'!Print_Titles</vt:lpstr>
      <vt:lpstr>'Equiment '!Print_Titles</vt:lpstr>
      <vt:lpstr>'Equiment (LUU)'!Print_Titles</vt:lpstr>
      <vt:lpstr>Material!Print_Titles</vt:lpstr>
      <vt:lpstr>'Material (SXep)'!Print_Titles</vt:lpstr>
      <vt:lpstr>May!Print_Titles</vt:lpstr>
      <vt:lpstr>Mortar!Print_Titles</vt:lpstr>
      <vt:lpstr>'Process (B)'!Print_Titles</vt:lpstr>
      <vt:lpstr>'Process (R)'!Print_Titles</vt:lpstr>
      <vt:lpstr>Quotation!Print_Titles</vt:lpstr>
      <vt:lpstr>'Total Quantity1'!Print_Titles</vt:lpstr>
      <vt:lpstr>'Transport Fee '!Print_Titles</vt:lpstr>
      <vt:lpstr>'Transport Fee  (VNam)'!Print_Titles</vt:lpstr>
      <vt:lpstr>proB1</vt:lpstr>
      <vt:lpstr>proB4</vt:lpstr>
      <vt:lpstr>Quotation!rate1</vt:lpstr>
      <vt:lpstr>'Material (SXep)'!rate2</vt:lpstr>
      <vt:lpstr>Quotation!rate2</vt:lpstr>
      <vt:lpstr>rate2</vt:lpstr>
      <vt:lpstr>'Material (SXep)'!rate3</vt:lpstr>
      <vt:lpstr>Quotation!rate3</vt:lpstr>
      <vt:lpstr>rate3</vt:lpstr>
      <vt:lpstr>'Material (SXep)'!rateEU</vt:lpstr>
      <vt:lpstr>Quotation!rateEU</vt:lpstr>
      <vt:lpstr>rateEU</vt:lpstr>
      <vt:lpstr>'Material (SXep)'!rateUSD</vt:lpstr>
      <vt:lpstr>Quotation!rateUSD</vt:lpstr>
      <vt:lpstr>rateUSD</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Nakagi</dc:creator>
  <cp:lastModifiedBy>SONY VAIO</cp:lastModifiedBy>
  <cp:lastPrinted>2013-03-02T07:20:40Z</cp:lastPrinted>
  <dcterms:created xsi:type="dcterms:W3CDTF">2009-03-14T00:11:06Z</dcterms:created>
  <dcterms:modified xsi:type="dcterms:W3CDTF">2013-03-02T08:56:20Z</dcterms:modified>
</cp:coreProperties>
</file>